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5" yWindow="3240" windowWidth="15315" windowHeight="8460" tabRatio="887" activeTab="1"/>
  </bookViews>
  <sheets>
    <sheet name="code" sheetId="95" r:id="rId1"/>
    <sheet name="menu" sheetId="70" r:id="rId2"/>
    <sheet name="purchases" sheetId="74" r:id="rId3"/>
    <sheet name="supliers" sheetId="75" r:id="rId4"/>
    <sheet name="suppliers balances" sheetId="61" r:id="rId5"/>
    <sheet name="sales" sheetId="76" r:id="rId6"/>
    <sheet name="customers" sheetId="77" r:id="rId7"/>
    <sheet name="customers balances" sheetId="78" r:id="rId8"/>
    <sheet name="new supplier" sheetId="73" r:id="rId9"/>
    <sheet name="S1" sheetId="84" r:id="rId10"/>
    <sheet name="S2" sheetId="86" r:id="rId11"/>
    <sheet name="S3" sheetId="87" r:id="rId12"/>
    <sheet name="S4" sheetId="88" r:id="rId13"/>
    <sheet name="S5" sheetId="89" r:id="rId14"/>
    <sheet name="S6" sheetId="90" r:id="rId15"/>
    <sheet name="S7" sheetId="91" r:id="rId16"/>
    <sheet name="S8" sheetId="92" r:id="rId17"/>
    <sheet name="S9" sheetId="93" r:id="rId18"/>
    <sheet name="S10" sheetId="94" r:id="rId19"/>
  </sheets>
  <definedNames>
    <definedName name="_xlnm._FilterDatabase" localSheetId="4" hidden="1">'suppliers balances'!$A$8:$AE$40</definedName>
    <definedName name="a" localSheetId="0">code!$A$4:$C$103</definedName>
    <definedName name="_xlnm.Print_Area" localSheetId="2">purchases!$A$2:$X$103</definedName>
  </definedNames>
  <calcPr calcId="144525"/>
</workbook>
</file>

<file path=xl/calcChain.xml><?xml version="1.0" encoding="utf-8"?>
<calcChain xmlns="http://schemas.openxmlformats.org/spreadsheetml/2006/main">
  <c r="B8" i="78" l="1"/>
  <c r="B9" i="78"/>
  <c r="B10" i="78"/>
  <c r="B11" i="78"/>
  <c r="B12" i="78"/>
  <c r="B13" i="78"/>
  <c r="B14" i="78"/>
  <c r="B15" i="78"/>
  <c r="B16" i="78"/>
  <c r="B17" i="78"/>
  <c r="B18" i="78"/>
  <c r="B19" i="78"/>
  <c r="B20" i="78"/>
  <c r="B21" i="78"/>
  <c r="B22" i="78"/>
  <c r="B23" i="78"/>
  <c r="B24" i="78"/>
  <c r="B25" i="78"/>
  <c r="B26" i="78"/>
  <c r="B27" i="78"/>
  <c r="B28" i="78"/>
  <c r="B29" i="78"/>
  <c r="B30" i="78"/>
  <c r="B31" i="78"/>
  <c r="B32" i="78"/>
  <c r="B33" i="78"/>
  <c r="B34" i="78"/>
  <c r="B35" i="78"/>
  <c r="B36" i="78"/>
  <c r="B37" i="78"/>
  <c r="B38" i="78"/>
  <c r="B39" i="78"/>
  <c r="B40" i="78"/>
  <c r="B41" i="78"/>
  <c r="B42" i="78"/>
  <c r="B43" i="78"/>
  <c r="B44" i="78"/>
  <c r="B45" i="78"/>
  <c r="B46" i="78"/>
  <c r="B47" i="78"/>
  <c r="B48" i="78"/>
  <c r="B49" i="78"/>
  <c r="B50" i="78"/>
  <c r="B51" i="78"/>
  <c r="B52" i="78"/>
  <c r="B53" i="78"/>
  <c r="B54" i="78"/>
  <c r="B55" i="78"/>
  <c r="B56" i="78"/>
  <c r="B57" i="78"/>
  <c r="B58" i="78"/>
  <c r="B59" i="78"/>
  <c r="B60" i="78"/>
  <c r="B61" i="78"/>
  <c r="B62" i="78"/>
  <c r="B63" i="78"/>
  <c r="B64" i="78"/>
  <c r="B65" i="78"/>
  <c r="B66" i="78"/>
  <c r="B67" i="78"/>
  <c r="B68" i="78"/>
  <c r="B69" i="78"/>
  <c r="B70" i="78"/>
  <c r="B71" i="78"/>
  <c r="B72" i="78"/>
  <c r="B73" i="78"/>
  <c r="B74" i="78"/>
  <c r="B75" i="78"/>
  <c r="B76" i="78"/>
  <c r="B77" i="78"/>
  <c r="B78" i="78"/>
  <c r="B79" i="78"/>
  <c r="B80" i="78"/>
  <c r="B81" i="78"/>
  <c r="B82" i="78"/>
  <c r="B83" i="78"/>
  <c r="B84" i="78"/>
  <c r="B85" i="78"/>
  <c r="B86" i="78"/>
  <c r="B87" i="78"/>
  <c r="B88" i="78"/>
  <c r="B89" i="78"/>
  <c r="B90" i="78"/>
  <c r="B91" i="78"/>
  <c r="B92" i="78"/>
  <c r="B93" i="78"/>
  <c r="B94" i="78"/>
  <c r="B95" i="78"/>
  <c r="B96" i="78"/>
  <c r="B97" i="78"/>
  <c r="B98" i="78"/>
  <c r="B99" i="78"/>
  <c r="B100" i="78"/>
  <c r="B101" i="78"/>
  <c r="B102" i="78"/>
  <c r="B103" i="78"/>
  <c r="B104" i="78"/>
  <c r="B105" i="78"/>
  <c r="B106" i="78"/>
  <c r="B7" i="78"/>
  <c r="A8" i="78"/>
  <c r="A9" i="78"/>
  <c r="A10" i="78"/>
  <c r="A11" i="78"/>
  <c r="A12" i="78"/>
  <c r="A13" i="78"/>
  <c r="A14" i="78"/>
  <c r="A15" i="78"/>
  <c r="A16" i="78"/>
  <c r="A17" i="78"/>
  <c r="A18" i="78"/>
  <c r="A19" i="78"/>
  <c r="A20" i="78"/>
  <c r="A21" i="78"/>
  <c r="A22" i="78"/>
  <c r="A23" i="78"/>
  <c r="A24" i="78"/>
  <c r="A25" i="78"/>
  <c r="A26" i="78"/>
  <c r="A27" i="78"/>
  <c r="A28" i="78"/>
  <c r="A29" i="78"/>
  <c r="A30" i="78"/>
  <c r="A31" i="78"/>
  <c r="A32" i="78"/>
  <c r="A33" i="78"/>
  <c r="A34" i="78"/>
  <c r="A35" i="78"/>
  <c r="A36" i="78"/>
  <c r="A37" i="78"/>
  <c r="A38" i="78"/>
  <c r="A39" i="78"/>
  <c r="A40" i="78"/>
  <c r="A41" i="78"/>
  <c r="A42" i="78"/>
  <c r="A43" i="78"/>
  <c r="A44" i="78"/>
  <c r="A45" i="78"/>
  <c r="A46" i="78"/>
  <c r="A47" i="78"/>
  <c r="A48" i="78"/>
  <c r="A49" i="78"/>
  <c r="A50" i="78"/>
  <c r="A51" i="78"/>
  <c r="A52" i="78"/>
  <c r="A53" i="78"/>
  <c r="A54" i="78"/>
  <c r="A55" i="78"/>
  <c r="A56" i="78"/>
  <c r="A57" i="78"/>
  <c r="A58" i="78"/>
  <c r="A59" i="78"/>
  <c r="A60" i="78"/>
  <c r="A61" i="78"/>
  <c r="A62" i="78"/>
  <c r="A63" i="78"/>
  <c r="A64" i="78"/>
  <c r="A65" i="78"/>
  <c r="A66" i="78"/>
  <c r="A67" i="78"/>
  <c r="A68" i="78"/>
  <c r="A69" i="78"/>
  <c r="A70" i="78"/>
  <c r="A71" i="78"/>
  <c r="A72" i="78"/>
  <c r="A73" i="78"/>
  <c r="A74" i="78"/>
  <c r="A75" i="78"/>
  <c r="A76" i="78"/>
  <c r="A77" i="78"/>
  <c r="A78" i="78"/>
  <c r="A79" i="78"/>
  <c r="A80" i="78"/>
  <c r="A81" i="78"/>
  <c r="A82" i="78"/>
  <c r="A83" i="78"/>
  <c r="A84" i="78"/>
  <c r="A85" i="78"/>
  <c r="A86" i="78"/>
  <c r="A87" i="78"/>
  <c r="A88" i="78"/>
  <c r="A89" i="78"/>
  <c r="A90" i="78"/>
  <c r="A91" i="78"/>
  <c r="A92" i="78"/>
  <c r="A93" i="78"/>
  <c r="A94" i="78"/>
  <c r="A95" i="78"/>
  <c r="A96" i="78"/>
  <c r="A97" i="78"/>
  <c r="A98" i="78"/>
  <c r="A99" i="78"/>
  <c r="A100" i="78"/>
  <c r="A101" i="78"/>
  <c r="A102" i="78"/>
  <c r="A103" i="78"/>
  <c r="A104" i="78"/>
  <c r="A105" i="78"/>
  <c r="A106" i="78"/>
  <c r="A7" i="78"/>
  <c r="CJ106" i="78"/>
  <c r="CG106" i="78"/>
  <c r="CM106" i="78" s="1"/>
  <c r="CJ105" i="78"/>
  <c r="CG105" i="78"/>
  <c r="CM105" i="78" s="1"/>
  <c r="CJ104" i="78"/>
  <c r="CG104" i="78"/>
  <c r="CM104" i="78" s="1"/>
  <c r="CJ103" i="78"/>
  <c r="CG103" i="78"/>
  <c r="CM103" i="78" s="1"/>
  <c r="CJ102" i="78"/>
  <c r="CG102" i="78"/>
  <c r="CM102" i="78" s="1"/>
  <c r="CJ101" i="78"/>
  <c r="CG101" i="78"/>
  <c r="CM101" i="78" s="1"/>
  <c r="CJ100" i="78"/>
  <c r="CG100" i="78"/>
  <c r="CM100" i="78" s="1"/>
  <c r="CJ99" i="78"/>
  <c r="CG99" i="78"/>
  <c r="CM99" i="78" s="1"/>
  <c r="CJ98" i="78"/>
  <c r="CG98" i="78"/>
  <c r="CM98" i="78" s="1"/>
  <c r="CJ97" i="78"/>
  <c r="CG97" i="78"/>
  <c r="CM97" i="78" s="1"/>
  <c r="CJ96" i="78"/>
  <c r="CG96" i="78"/>
  <c r="CM96" i="78" s="1"/>
  <c r="CJ95" i="78"/>
  <c r="CG95" i="78"/>
  <c r="CM95" i="78" s="1"/>
  <c r="CJ94" i="78"/>
  <c r="CG94" i="78"/>
  <c r="CM94" i="78" s="1"/>
  <c r="CJ93" i="78"/>
  <c r="CG93" i="78"/>
  <c r="CM93" i="78" s="1"/>
  <c r="CJ92" i="78"/>
  <c r="CG92" i="78"/>
  <c r="CM92" i="78" s="1"/>
  <c r="CJ91" i="78"/>
  <c r="CG91" i="78"/>
  <c r="CM91" i="78" s="1"/>
  <c r="CJ90" i="78"/>
  <c r="CG90" i="78"/>
  <c r="CM90" i="78" s="1"/>
  <c r="CJ89" i="78"/>
  <c r="CG89" i="78"/>
  <c r="CM89" i="78" s="1"/>
  <c r="CJ88" i="78"/>
  <c r="CG88" i="78"/>
  <c r="CM88" i="78" s="1"/>
  <c r="CJ87" i="78"/>
  <c r="CG87" i="78"/>
  <c r="CM87" i="78" s="1"/>
  <c r="CJ86" i="78"/>
  <c r="CG86" i="78"/>
  <c r="CM86" i="78" s="1"/>
  <c r="CJ85" i="78"/>
  <c r="CG85" i="78"/>
  <c r="CM85" i="78" s="1"/>
  <c r="CJ84" i="78"/>
  <c r="CG84" i="78"/>
  <c r="CM84" i="78" s="1"/>
  <c r="CJ83" i="78"/>
  <c r="CG83" i="78"/>
  <c r="CM83" i="78" s="1"/>
  <c r="CJ82" i="78"/>
  <c r="CG82" i="78"/>
  <c r="CM82" i="78" s="1"/>
  <c r="CJ81" i="78"/>
  <c r="CG81" i="78"/>
  <c r="CM81" i="78" s="1"/>
  <c r="CJ80" i="78"/>
  <c r="CG80" i="78"/>
  <c r="CM80" i="78" s="1"/>
  <c r="CJ79" i="78"/>
  <c r="CG79" i="78"/>
  <c r="CM79" i="78" s="1"/>
  <c r="CJ78" i="78"/>
  <c r="CG78" i="78"/>
  <c r="CM78" i="78" s="1"/>
  <c r="CJ77" i="78"/>
  <c r="CG77" i="78"/>
  <c r="CM77" i="78" s="1"/>
  <c r="CJ76" i="78"/>
  <c r="CG76" i="78"/>
  <c r="CM76" i="78" s="1"/>
  <c r="CJ75" i="78"/>
  <c r="CG75" i="78"/>
  <c r="CM75" i="78" s="1"/>
  <c r="CJ74" i="78"/>
  <c r="CG74" i="78"/>
  <c r="CM74" i="78" s="1"/>
  <c r="CJ73" i="78"/>
  <c r="CG73" i="78"/>
  <c r="CM73" i="78" s="1"/>
  <c r="CJ72" i="78"/>
  <c r="CG72" i="78"/>
  <c r="CM72" i="78" s="1"/>
  <c r="CJ71" i="78"/>
  <c r="CG71" i="78"/>
  <c r="CM71" i="78" s="1"/>
  <c r="CJ70" i="78"/>
  <c r="CG70" i="78"/>
  <c r="CM70" i="78" s="1"/>
  <c r="CJ69" i="78"/>
  <c r="CG69" i="78"/>
  <c r="CM69" i="78" s="1"/>
  <c r="CJ68" i="78"/>
  <c r="CG68" i="78"/>
  <c r="CM68" i="78" s="1"/>
  <c r="CJ67" i="78"/>
  <c r="CG67" i="78"/>
  <c r="CM67" i="78" s="1"/>
  <c r="CJ66" i="78"/>
  <c r="CG66" i="78"/>
  <c r="CM66" i="78" s="1"/>
  <c r="CJ65" i="78"/>
  <c r="CG65" i="78"/>
  <c r="CM65" i="78" s="1"/>
  <c r="CJ64" i="78"/>
  <c r="CG64" i="78"/>
  <c r="CM64" i="78" s="1"/>
  <c r="CJ63" i="78"/>
  <c r="CG63" i="78"/>
  <c r="CM63" i="78" s="1"/>
  <c r="CJ62" i="78"/>
  <c r="CG62" i="78"/>
  <c r="CM62" i="78" s="1"/>
  <c r="CJ61" i="78"/>
  <c r="CG61" i="78"/>
  <c r="CM61" i="78" s="1"/>
  <c r="CJ60" i="78"/>
  <c r="CG60" i="78"/>
  <c r="CM60" i="78" s="1"/>
  <c r="CJ59" i="78"/>
  <c r="CG59" i="78"/>
  <c r="CM59" i="78" s="1"/>
  <c r="CJ58" i="78"/>
  <c r="CG58" i="78"/>
  <c r="CM58" i="78" s="1"/>
  <c r="CJ57" i="78"/>
  <c r="CG57" i="78"/>
  <c r="CM57" i="78" s="1"/>
  <c r="CJ56" i="78"/>
  <c r="CG56" i="78"/>
  <c r="CM56" i="78" s="1"/>
  <c r="CJ55" i="78"/>
  <c r="CG55" i="78"/>
  <c r="CM55" i="78" s="1"/>
  <c r="CJ54" i="78"/>
  <c r="CG54" i="78"/>
  <c r="CM54" i="78" s="1"/>
  <c r="CJ53" i="78"/>
  <c r="CG53" i="78"/>
  <c r="CM53" i="78" s="1"/>
  <c r="CJ52" i="78"/>
  <c r="CG52" i="78"/>
  <c r="CM52" i="78" s="1"/>
  <c r="CJ51" i="78"/>
  <c r="CG51" i="78"/>
  <c r="CM51" i="78" s="1"/>
  <c r="CJ50" i="78"/>
  <c r="CG50" i="78"/>
  <c r="CM50" i="78" s="1"/>
  <c r="CJ49" i="78"/>
  <c r="CG49" i="78"/>
  <c r="CM49" i="78" s="1"/>
  <c r="CJ48" i="78"/>
  <c r="CG48" i="78"/>
  <c r="CM48" i="78" s="1"/>
  <c r="CJ47" i="78"/>
  <c r="CG47" i="78"/>
  <c r="CM47" i="78" s="1"/>
  <c r="CJ46" i="78"/>
  <c r="CG46" i="78"/>
  <c r="CM46" i="78" s="1"/>
  <c r="CJ45" i="78"/>
  <c r="CG45" i="78"/>
  <c r="CM45" i="78" s="1"/>
  <c r="CJ44" i="78"/>
  <c r="CG44" i="78"/>
  <c r="CM44" i="78" s="1"/>
  <c r="CJ43" i="78"/>
  <c r="CG43" i="78"/>
  <c r="CM43" i="78" s="1"/>
  <c r="CJ42" i="78"/>
  <c r="CG42" i="78"/>
  <c r="CM42" i="78" s="1"/>
  <c r="CJ41" i="78"/>
  <c r="CG41" i="78"/>
  <c r="CM41" i="78" s="1"/>
  <c r="CJ40" i="78"/>
  <c r="CG40" i="78"/>
  <c r="CM40" i="78" s="1"/>
  <c r="CJ39" i="78"/>
  <c r="CG39" i="78"/>
  <c r="CM39" i="78" s="1"/>
  <c r="CJ38" i="78"/>
  <c r="CG38" i="78"/>
  <c r="CM38" i="78" s="1"/>
  <c r="CJ37" i="78"/>
  <c r="CG37" i="78"/>
  <c r="CM37" i="78" s="1"/>
  <c r="CJ36" i="78"/>
  <c r="CG36" i="78"/>
  <c r="CM36" i="78" s="1"/>
  <c r="CJ35" i="78"/>
  <c r="CG35" i="78"/>
  <c r="CM35" i="78" s="1"/>
  <c r="CJ34" i="78"/>
  <c r="CG34" i="78"/>
  <c r="CM34" i="78" s="1"/>
  <c r="CJ33" i="78"/>
  <c r="CG33" i="78"/>
  <c r="CM33" i="78" s="1"/>
  <c r="CJ32" i="78"/>
  <c r="CG32" i="78"/>
  <c r="CM32" i="78" s="1"/>
  <c r="CJ31" i="78"/>
  <c r="CG31" i="78"/>
  <c r="CM31" i="78" s="1"/>
  <c r="CJ30" i="78"/>
  <c r="CG30" i="78"/>
  <c r="CM30" i="78" s="1"/>
  <c r="CJ29" i="78"/>
  <c r="CG29" i="78"/>
  <c r="CM29" i="78" s="1"/>
  <c r="CJ28" i="78"/>
  <c r="CG28" i="78"/>
  <c r="CM28" i="78" s="1"/>
  <c r="CJ27" i="78"/>
  <c r="CG27" i="78"/>
  <c r="CM27" i="78" s="1"/>
  <c r="CJ26" i="78"/>
  <c r="CG26" i="78"/>
  <c r="CM26" i="78" s="1"/>
  <c r="CJ25" i="78"/>
  <c r="CG25" i="78"/>
  <c r="CM25" i="78" s="1"/>
  <c r="CJ24" i="78"/>
  <c r="CG24" i="78"/>
  <c r="CM24" i="78" s="1"/>
  <c r="CJ23" i="78"/>
  <c r="CG23" i="78"/>
  <c r="CM23" i="78" s="1"/>
  <c r="CJ22" i="78"/>
  <c r="CG22" i="78"/>
  <c r="CM22" i="78" s="1"/>
  <c r="CJ21" i="78"/>
  <c r="CG21" i="78"/>
  <c r="CM21" i="78" s="1"/>
  <c r="CJ20" i="78"/>
  <c r="CG20" i="78"/>
  <c r="CM20" i="78" s="1"/>
  <c r="CJ19" i="78"/>
  <c r="CG19" i="78"/>
  <c r="CM19" i="78" s="1"/>
  <c r="CJ18" i="78"/>
  <c r="CG18" i="78"/>
  <c r="CM18" i="78" s="1"/>
  <c r="CJ17" i="78"/>
  <c r="CG17" i="78"/>
  <c r="CM17" i="78" s="1"/>
  <c r="J4" i="78"/>
  <c r="G4" i="78"/>
  <c r="CP21" i="78" l="1"/>
  <c r="CP22" i="78"/>
  <c r="CP23" i="78"/>
  <c r="CP24" i="78"/>
  <c r="CP25" i="78"/>
  <c r="CP26" i="78"/>
  <c r="CP27" i="78"/>
  <c r="CP28" i="78"/>
  <c r="CP29" i="78"/>
  <c r="CP30" i="78"/>
  <c r="CP31" i="78"/>
  <c r="CP32" i="78"/>
  <c r="CP33" i="78"/>
  <c r="CP34" i="78"/>
  <c r="CP35" i="78"/>
  <c r="CP36" i="78"/>
  <c r="CP37" i="78"/>
  <c r="CP38" i="78"/>
  <c r="CP39" i="78"/>
  <c r="CP40" i="78"/>
  <c r="CP41" i="78"/>
  <c r="CP42" i="78"/>
  <c r="CP43" i="78"/>
  <c r="CP44" i="78"/>
  <c r="CP45" i="78"/>
  <c r="CP46" i="78"/>
  <c r="CP47" i="78"/>
  <c r="CP48" i="78"/>
  <c r="CP49" i="78"/>
  <c r="CP50" i="78"/>
  <c r="CP51" i="78"/>
  <c r="CP52" i="78"/>
  <c r="CP53" i="78"/>
  <c r="CP54" i="78"/>
  <c r="CP55" i="78"/>
  <c r="CP56" i="78"/>
  <c r="CP57" i="78"/>
  <c r="CP58" i="78"/>
  <c r="CP59" i="78"/>
  <c r="CP60" i="78"/>
  <c r="CP61" i="78"/>
  <c r="CP62" i="78"/>
  <c r="CP63" i="78"/>
  <c r="CP64" i="78"/>
  <c r="CP65" i="78"/>
  <c r="CP66" i="78"/>
  <c r="CP67" i="78"/>
  <c r="CP68" i="78"/>
  <c r="CP69" i="78"/>
  <c r="CP70" i="78"/>
  <c r="CP71" i="78"/>
  <c r="CP72" i="78"/>
  <c r="CP73" i="78"/>
  <c r="CP74" i="78"/>
  <c r="CP75" i="78"/>
  <c r="CP76" i="78"/>
  <c r="CP77" i="78"/>
  <c r="CP78" i="78"/>
  <c r="CP79" i="78"/>
  <c r="CP80" i="78"/>
  <c r="CP81" i="78"/>
  <c r="CP82" i="78"/>
  <c r="CP83" i="78"/>
  <c r="CP84" i="78"/>
  <c r="CP85" i="78"/>
  <c r="CP86" i="78"/>
  <c r="CP87" i="78"/>
  <c r="CP88" i="78"/>
  <c r="CP89" i="78"/>
  <c r="CP90" i="78"/>
  <c r="CP91" i="78"/>
  <c r="CP92" i="78"/>
  <c r="CP93" i="78"/>
  <c r="CP94" i="78"/>
  <c r="CP95" i="78"/>
  <c r="CP96" i="78"/>
  <c r="CP97" i="78"/>
  <c r="CP98" i="78"/>
  <c r="CP99" i="78"/>
  <c r="CP100" i="78"/>
  <c r="CP101" i="78"/>
  <c r="CP102" i="78"/>
  <c r="CP103" i="78"/>
  <c r="CP104" i="78"/>
  <c r="CP105" i="78"/>
  <c r="CP106" i="78"/>
  <c r="CP20" i="78"/>
  <c r="CP19" i="78"/>
  <c r="CP18" i="78"/>
  <c r="CP17" i="78"/>
  <c r="CJ17" i="61"/>
  <c r="CJ18" i="61"/>
  <c r="CJ19" i="61"/>
  <c r="CJ20" i="61"/>
  <c r="CJ21" i="61"/>
  <c r="CJ22" i="61"/>
  <c r="CJ23" i="61"/>
  <c r="CJ24" i="61"/>
  <c r="CJ25" i="61"/>
  <c r="CJ26" i="61"/>
  <c r="CJ27" i="61"/>
  <c r="CJ28" i="61"/>
  <c r="CJ29" i="61"/>
  <c r="CJ30" i="61"/>
  <c r="CJ31" i="61"/>
  <c r="CJ32" i="61"/>
  <c r="CJ33" i="61"/>
  <c r="CJ34" i="61"/>
  <c r="CJ35" i="61"/>
  <c r="CJ36" i="61"/>
  <c r="CJ37" i="61"/>
  <c r="CJ38" i="61"/>
  <c r="CJ39" i="61"/>
  <c r="CJ40" i="61"/>
  <c r="CJ41" i="61"/>
  <c r="CJ42" i="61"/>
  <c r="CJ43" i="61"/>
  <c r="CJ44" i="61"/>
  <c r="CJ45" i="61"/>
  <c r="CJ46" i="61"/>
  <c r="CJ47" i="61"/>
  <c r="CJ48" i="61"/>
  <c r="CJ49" i="61"/>
  <c r="CJ50" i="61"/>
  <c r="CJ51" i="61"/>
  <c r="CJ52" i="61"/>
  <c r="CJ53" i="61"/>
  <c r="CJ54" i="61"/>
  <c r="CJ55" i="61"/>
  <c r="CJ56" i="61"/>
  <c r="CJ57" i="61"/>
  <c r="CJ58" i="61"/>
  <c r="CJ59" i="61"/>
  <c r="CJ60" i="61"/>
  <c r="CJ61" i="61"/>
  <c r="CJ62" i="61"/>
  <c r="CJ63" i="61"/>
  <c r="CJ64" i="61"/>
  <c r="CJ65" i="61"/>
  <c r="CJ66" i="61"/>
  <c r="CJ67" i="61"/>
  <c r="CJ68" i="61"/>
  <c r="CJ69" i="61"/>
  <c r="CJ70" i="61"/>
  <c r="CJ71" i="61"/>
  <c r="CJ72" i="61"/>
  <c r="CJ73" i="61"/>
  <c r="CJ74" i="61"/>
  <c r="CJ75" i="61"/>
  <c r="CJ76" i="61"/>
  <c r="CJ77" i="61"/>
  <c r="CJ78" i="61"/>
  <c r="CJ79" i="61"/>
  <c r="CJ80" i="61"/>
  <c r="CJ81" i="61"/>
  <c r="CJ82" i="61"/>
  <c r="CJ83" i="61"/>
  <c r="CJ84" i="61"/>
  <c r="CJ85" i="61"/>
  <c r="CJ86" i="61"/>
  <c r="CJ87" i="61"/>
  <c r="CJ88" i="61"/>
  <c r="CJ89" i="61"/>
  <c r="CJ90" i="61"/>
  <c r="CJ91" i="61"/>
  <c r="CJ92" i="61"/>
  <c r="CJ93" i="61"/>
  <c r="CJ94" i="61"/>
  <c r="CJ95" i="61"/>
  <c r="CJ96" i="61"/>
  <c r="CJ97" i="61"/>
  <c r="CJ98" i="61"/>
  <c r="CJ99" i="61"/>
  <c r="CJ100" i="61"/>
  <c r="CJ101" i="61"/>
  <c r="CJ102" i="61"/>
  <c r="CJ103" i="61"/>
  <c r="CJ104" i="61"/>
  <c r="CJ105" i="61"/>
  <c r="CJ106" i="61"/>
  <c r="CG106" i="61"/>
  <c r="CM106" i="61" s="1"/>
  <c r="CG17" i="61"/>
  <c r="CM17" i="61" s="1"/>
  <c r="CG18" i="61"/>
  <c r="CM18" i="61" s="1"/>
  <c r="CG19" i="61"/>
  <c r="CM19" i="61" s="1"/>
  <c r="CG20" i="61"/>
  <c r="CM20" i="61" s="1"/>
  <c r="CG21" i="61"/>
  <c r="CM21" i="61" s="1"/>
  <c r="CG22" i="61"/>
  <c r="CM22" i="61" s="1"/>
  <c r="CG23" i="61"/>
  <c r="CM23" i="61" s="1"/>
  <c r="CG24" i="61"/>
  <c r="CM24" i="61" s="1"/>
  <c r="CG25" i="61"/>
  <c r="CM25" i="61" s="1"/>
  <c r="CG26" i="61"/>
  <c r="CM26" i="61" s="1"/>
  <c r="CG27" i="61"/>
  <c r="CM27" i="61" s="1"/>
  <c r="CG28" i="61"/>
  <c r="CM28" i="61" s="1"/>
  <c r="CG29" i="61"/>
  <c r="CM29" i="61" s="1"/>
  <c r="CG30" i="61"/>
  <c r="CM30" i="61" s="1"/>
  <c r="CG31" i="61"/>
  <c r="CM31" i="61" s="1"/>
  <c r="CG32" i="61"/>
  <c r="CM32" i="61" s="1"/>
  <c r="CG33" i="61"/>
  <c r="CM33" i="61" s="1"/>
  <c r="CG34" i="61"/>
  <c r="CM34" i="61" s="1"/>
  <c r="CG35" i="61"/>
  <c r="CM35" i="61" s="1"/>
  <c r="CG36" i="61"/>
  <c r="CM36" i="61" s="1"/>
  <c r="CG37" i="61"/>
  <c r="CM37" i="61" s="1"/>
  <c r="CG38" i="61"/>
  <c r="CM38" i="61" s="1"/>
  <c r="CG39" i="61"/>
  <c r="CM39" i="61" s="1"/>
  <c r="CG40" i="61"/>
  <c r="CM40" i="61" s="1"/>
  <c r="CG41" i="61"/>
  <c r="CM41" i="61" s="1"/>
  <c r="CG42" i="61"/>
  <c r="CM42" i="61" s="1"/>
  <c r="CG43" i="61"/>
  <c r="CM43" i="61" s="1"/>
  <c r="CG44" i="61"/>
  <c r="CM44" i="61" s="1"/>
  <c r="CG45" i="61"/>
  <c r="CM45" i="61" s="1"/>
  <c r="CG46" i="61"/>
  <c r="CM46" i="61" s="1"/>
  <c r="CG47" i="61"/>
  <c r="CM47" i="61" s="1"/>
  <c r="CG48" i="61"/>
  <c r="CM48" i="61" s="1"/>
  <c r="CG49" i="61"/>
  <c r="CM49" i="61" s="1"/>
  <c r="CG50" i="61"/>
  <c r="CM50" i="61" s="1"/>
  <c r="CG51" i="61"/>
  <c r="CM51" i="61" s="1"/>
  <c r="CG52" i="61"/>
  <c r="CM52" i="61" s="1"/>
  <c r="CG53" i="61"/>
  <c r="CM53" i="61" s="1"/>
  <c r="CG54" i="61"/>
  <c r="CM54" i="61" s="1"/>
  <c r="CG55" i="61"/>
  <c r="CM55" i="61" s="1"/>
  <c r="CG56" i="61"/>
  <c r="CM56" i="61" s="1"/>
  <c r="CG57" i="61"/>
  <c r="CM57" i="61" s="1"/>
  <c r="CG58" i="61"/>
  <c r="CM58" i="61" s="1"/>
  <c r="CG59" i="61"/>
  <c r="CM59" i="61" s="1"/>
  <c r="CG60" i="61"/>
  <c r="CM60" i="61" s="1"/>
  <c r="CG61" i="61"/>
  <c r="CM61" i="61" s="1"/>
  <c r="CG62" i="61"/>
  <c r="CM62" i="61" s="1"/>
  <c r="CG63" i="61"/>
  <c r="CM63" i="61" s="1"/>
  <c r="CG64" i="61"/>
  <c r="CM64" i="61" s="1"/>
  <c r="CG65" i="61"/>
  <c r="CM65" i="61" s="1"/>
  <c r="CG66" i="61"/>
  <c r="CM66" i="61" s="1"/>
  <c r="CG67" i="61"/>
  <c r="CM67" i="61" s="1"/>
  <c r="CG68" i="61"/>
  <c r="CM68" i="61" s="1"/>
  <c r="CG69" i="61"/>
  <c r="CM69" i="61" s="1"/>
  <c r="CG70" i="61"/>
  <c r="CM70" i="61" s="1"/>
  <c r="CG71" i="61"/>
  <c r="CM71" i="61" s="1"/>
  <c r="CG72" i="61"/>
  <c r="CM72" i="61" s="1"/>
  <c r="CG73" i="61"/>
  <c r="CM73" i="61" s="1"/>
  <c r="CG74" i="61"/>
  <c r="CM74" i="61" s="1"/>
  <c r="CG75" i="61"/>
  <c r="CM75" i="61" s="1"/>
  <c r="CG76" i="61"/>
  <c r="CM76" i="61" s="1"/>
  <c r="CG77" i="61"/>
  <c r="CM77" i="61" s="1"/>
  <c r="CG78" i="61"/>
  <c r="CM78" i="61" s="1"/>
  <c r="CG79" i="61"/>
  <c r="CM79" i="61" s="1"/>
  <c r="CG80" i="61"/>
  <c r="CM80" i="61" s="1"/>
  <c r="CG81" i="61"/>
  <c r="CM81" i="61" s="1"/>
  <c r="CG82" i="61"/>
  <c r="CM82" i="61" s="1"/>
  <c r="CG83" i="61"/>
  <c r="CM83" i="61" s="1"/>
  <c r="CG84" i="61"/>
  <c r="CM84" i="61" s="1"/>
  <c r="CG85" i="61"/>
  <c r="CM85" i="61" s="1"/>
  <c r="CG86" i="61"/>
  <c r="CM86" i="61" s="1"/>
  <c r="CG87" i="61"/>
  <c r="CM87" i="61" s="1"/>
  <c r="CG88" i="61"/>
  <c r="CM88" i="61" s="1"/>
  <c r="CG89" i="61"/>
  <c r="CM89" i="61" s="1"/>
  <c r="CG90" i="61"/>
  <c r="CM90" i="61" s="1"/>
  <c r="CG91" i="61"/>
  <c r="CM91" i="61" s="1"/>
  <c r="CG92" i="61"/>
  <c r="CM92" i="61" s="1"/>
  <c r="CG93" i="61"/>
  <c r="CM93" i="61" s="1"/>
  <c r="CG94" i="61"/>
  <c r="CM94" i="61" s="1"/>
  <c r="CG95" i="61"/>
  <c r="CM95" i="61" s="1"/>
  <c r="CG96" i="61"/>
  <c r="CM96" i="61" s="1"/>
  <c r="CG97" i="61"/>
  <c r="CM97" i="61" s="1"/>
  <c r="CG98" i="61"/>
  <c r="CM98" i="61" s="1"/>
  <c r="CG99" i="61"/>
  <c r="CM99" i="61" s="1"/>
  <c r="CG100" i="61"/>
  <c r="CM100" i="61" s="1"/>
  <c r="CG101" i="61"/>
  <c r="CM101" i="61" s="1"/>
  <c r="CG102" i="61"/>
  <c r="CM102" i="61" s="1"/>
  <c r="CG103" i="61"/>
  <c r="CM103" i="61" s="1"/>
  <c r="CG104" i="61"/>
  <c r="CM104" i="61" s="1"/>
  <c r="CG105" i="61"/>
  <c r="CM105" i="61" s="1"/>
  <c r="J4" i="61"/>
  <c r="G4" i="61"/>
  <c r="B8" i="61"/>
  <c r="B9" i="61"/>
  <c r="B10" i="61"/>
  <c r="B11" i="61"/>
  <c r="B12" i="61"/>
  <c r="B13" i="61"/>
  <c r="B14" i="61"/>
  <c r="B15" i="61"/>
  <c r="B16" i="61"/>
  <c r="B17" i="61"/>
  <c r="B18" i="61"/>
  <c r="B19" i="61"/>
  <c r="B20" i="61"/>
  <c r="B21" i="61"/>
  <c r="B22" i="61"/>
  <c r="B23" i="61"/>
  <c r="B24" i="61"/>
  <c r="B25" i="61"/>
  <c r="B26" i="61"/>
  <c r="B27" i="61"/>
  <c r="B28" i="61"/>
  <c r="B29" i="61"/>
  <c r="B30" i="61"/>
  <c r="B31" i="61"/>
  <c r="B32" i="61"/>
  <c r="B33" i="61"/>
  <c r="B34" i="61"/>
  <c r="B35" i="61"/>
  <c r="B36" i="61"/>
  <c r="B37" i="61"/>
  <c r="B38" i="61"/>
  <c r="B39" i="61"/>
  <c r="B40" i="61"/>
  <c r="B41" i="61"/>
  <c r="B42" i="61"/>
  <c r="B43" i="61"/>
  <c r="B44" i="61"/>
  <c r="B45" i="61"/>
  <c r="B46" i="61"/>
  <c r="B47" i="61"/>
  <c r="B48" i="61"/>
  <c r="B49" i="61"/>
  <c r="B50" i="61"/>
  <c r="B51" i="61"/>
  <c r="B52" i="61"/>
  <c r="B53" i="61"/>
  <c r="B54" i="61"/>
  <c r="B55" i="61"/>
  <c r="B56" i="61"/>
  <c r="B57" i="61"/>
  <c r="B58" i="61"/>
  <c r="B59" i="61"/>
  <c r="B60" i="61"/>
  <c r="B61" i="61"/>
  <c r="B62" i="61"/>
  <c r="B63" i="61"/>
  <c r="B64" i="61"/>
  <c r="B65" i="61"/>
  <c r="B66" i="61"/>
  <c r="B67" i="61"/>
  <c r="B68" i="61"/>
  <c r="B69" i="61"/>
  <c r="B70" i="61"/>
  <c r="B71" i="61"/>
  <c r="B72" i="61"/>
  <c r="B73" i="61"/>
  <c r="B74" i="61"/>
  <c r="B75" i="61"/>
  <c r="B76" i="61"/>
  <c r="B77" i="61"/>
  <c r="B78" i="61"/>
  <c r="B79" i="61"/>
  <c r="B80" i="61"/>
  <c r="B81" i="61"/>
  <c r="B82" i="61"/>
  <c r="B83" i="61"/>
  <c r="B84" i="61"/>
  <c r="B85" i="61"/>
  <c r="B86" i="61"/>
  <c r="B87" i="61"/>
  <c r="B88" i="61"/>
  <c r="B89" i="61"/>
  <c r="B90" i="61"/>
  <c r="B91" i="61"/>
  <c r="B92" i="61"/>
  <c r="B93" i="61"/>
  <c r="B94" i="61"/>
  <c r="B95" i="61"/>
  <c r="B96" i="61"/>
  <c r="B97" i="61"/>
  <c r="B98" i="61"/>
  <c r="B99" i="61"/>
  <c r="B100" i="61"/>
  <c r="B101" i="61"/>
  <c r="B102" i="61"/>
  <c r="B103" i="61"/>
  <c r="B104" i="61"/>
  <c r="B105" i="61"/>
  <c r="B106" i="61"/>
  <c r="B7" i="61"/>
  <c r="A106" i="61"/>
  <c r="A8" i="61"/>
  <c r="A9" i="61"/>
  <c r="A10" i="61"/>
  <c r="A11" i="61"/>
  <c r="A12" i="61"/>
  <c r="A13" i="61"/>
  <c r="A14" i="61"/>
  <c r="A15" i="61"/>
  <c r="A16" i="61"/>
  <c r="A17" i="61"/>
  <c r="A18" i="61"/>
  <c r="A19" i="61"/>
  <c r="A20" i="61"/>
  <c r="A21" i="61"/>
  <c r="A22" i="61"/>
  <c r="A23" i="61"/>
  <c r="A24" i="61"/>
  <c r="A25" i="61"/>
  <c r="A26" i="61"/>
  <c r="A27" i="61"/>
  <c r="A28" i="61"/>
  <c r="A29" i="61"/>
  <c r="A30" i="61"/>
  <c r="A31" i="61"/>
  <c r="A32" i="61"/>
  <c r="A33" i="61"/>
  <c r="A34" i="61"/>
  <c r="A35" i="61"/>
  <c r="A36" i="61"/>
  <c r="A37" i="61"/>
  <c r="A38" i="61"/>
  <c r="A39" i="61"/>
  <c r="A40" i="61"/>
  <c r="A41" i="61"/>
  <c r="A42" i="61"/>
  <c r="A43" i="61"/>
  <c r="A44" i="61"/>
  <c r="A45" i="61"/>
  <c r="A46" i="61"/>
  <c r="A47" i="61"/>
  <c r="A48" i="61"/>
  <c r="A49" i="61"/>
  <c r="A50" i="61"/>
  <c r="A51" i="61"/>
  <c r="A52" i="61"/>
  <c r="A53" i="61"/>
  <c r="A54" i="61"/>
  <c r="A55" i="61"/>
  <c r="A56" i="61"/>
  <c r="A57" i="61"/>
  <c r="A58" i="61"/>
  <c r="A59" i="61"/>
  <c r="A60" i="61"/>
  <c r="A61" i="61"/>
  <c r="A62" i="61"/>
  <c r="A63" i="61"/>
  <c r="A64" i="61"/>
  <c r="A65" i="61"/>
  <c r="A66" i="61"/>
  <c r="A67" i="61"/>
  <c r="A68" i="61"/>
  <c r="A69" i="61"/>
  <c r="A70" i="61"/>
  <c r="A71" i="61"/>
  <c r="A72" i="61"/>
  <c r="A73" i="61"/>
  <c r="A74" i="61"/>
  <c r="A75" i="61"/>
  <c r="A76" i="61"/>
  <c r="A77" i="61"/>
  <c r="A78" i="61"/>
  <c r="A79" i="61"/>
  <c r="A80" i="61"/>
  <c r="A81" i="61"/>
  <c r="A82" i="61"/>
  <c r="A83" i="61"/>
  <c r="A84" i="61"/>
  <c r="A85" i="61"/>
  <c r="A86" i="61"/>
  <c r="A87" i="61"/>
  <c r="A88" i="61"/>
  <c r="A89" i="61"/>
  <c r="A90" i="61"/>
  <c r="A91" i="61"/>
  <c r="A92" i="61"/>
  <c r="A93" i="61"/>
  <c r="A94" i="61"/>
  <c r="A95" i="61"/>
  <c r="A96" i="61"/>
  <c r="A97" i="61"/>
  <c r="A98" i="61"/>
  <c r="A99" i="61"/>
  <c r="A100" i="61"/>
  <c r="A101" i="61"/>
  <c r="A102" i="61"/>
  <c r="A103" i="61"/>
  <c r="A104" i="61"/>
  <c r="A105" i="61"/>
  <c r="A7" i="61"/>
  <c r="JR5" i="77"/>
  <c r="JR6" i="77"/>
  <c r="JR7" i="77"/>
  <c r="JR8" i="77"/>
  <c r="JR9" i="77"/>
  <c r="JR10" i="77"/>
  <c r="JR11" i="77"/>
  <c r="JR12" i="77"/>
  <c r="JR13" i="77"/>
  <c r="IS5" i="77"/>
  <c r="IS6" i="77"/>
  <c r="IS7" i="77"/>
  <c r="IS8" i="77"/>
  <c r="IS9" i="77"/>
  <c r="IS10" i="77"/>
  <c r="IS11" i="77"/>
  <c r="IS12" i="77"/>
  <c r="IS13" i="77"/>
  <c r="HT5" i="77"/>
  <c r="HT6" i="77"/>
  <c r="HT7" i="77"/>
  <c r="HT8" i="77"/>
  <c r="HT9" i="77"/>
  <c r="HT10" i="77"/>
  <c r="HT11" i="77"/>
  <c r="HT12" i="77"/>
  <c r="HT13" i="77"/>
  <c r="GU5" i="77"/>
  <c r="GU6" i="77"/>
  <c r="GU7" i="77"/>
  <c r="GU8" i="77"/>
  <c r="GU9" i="77"/>
  <c r="GU10" i="77"/>
  <c r="GU11" i="77"/>
  <c r="GU12" i="77"/>
  <c r="GU13" i="77"/>
  <c r="FV5" i="77"/>
  <c r="FV6" i="77"/>
  <c r="FV7" i="77"/>
  <c r="FV8" i="77"/>
  <c r="FV9" i="77"/>
  <c r="FV10" i="77"/>
  <c r="FV11" i="77"/>
  <c r="FV12" i="77"/>
  <c r="FV13" i="77"/>
  <c r="EW5" i="77"/>
  <c r="EW6" i="77"/>
  <c r="EW7" i="77"/>
  <c r="EW8" i="77"/>
  <c r="EW9" i="77"/>
  <c r="EW10" i="77"/>
  <c r="EW11" i="77"/>
  <c r="EW12" i="77"/>
  <c r="EW13" i="77"/>
  <c r="DX5" i="77"/>
  <c r="DX6" i="77"/>
  <c r="DX7" i="77"/>
  <c r="DX8" i="77"/>
  <c r="DX9" i="77"/>
  <c r="DX10" i="77"/>
  <c r="DX11" i="77"/>
  <c r="DX12" i="77"/>
  <c r="DX13" i="77"/>
  <c r="CY5" i="77"/>
  <c r="CY6" i="77"/>
  <c r="CY7" i="77"/>
  <c r="CY8" i="77"/>
  <c r="CY9" i="77"/>
  <c r="CY10" i="77"/>
  <c r="CY11" i="77"/>
  <c r="CY12" i="77"/>
  <c r="CY13" i="77"/>
  <c r="BZ5" i="77"/>
  <c r="BZ6" i="77"/>
  <c r="BZ7" i="77"/>
  <c r="BZ8" i="77"/>
  <c r="BZ9" i="77"/>
  <c r="BZ10" i="77"/>
  <c r="BZ11" i="77"/>
  <c r="BZ12" i="77"/>
  <c r="BZ13" i="77"/>
  <c r="BA5" i="77"/>
  <c r="BA6" i="77"/>
  <c r="BA7" i="77"/>
  <c r="BA8" i="77"/>
  <c r="BA9" i="77"/>
  <c r="BA10" i="77"/>
  <c r="BA11" i="77"/>
  <c r="BA12" i="77"/>
  <c r="BA13" i="77"/>
  <c r="AB5" i="77"/>
  <c r="AB6" i="77"/>
  <c r="AB7" i="77"/>
  <c r="AB8" i="77"/>
  <c r="AB9" i="77"/>
  <c r="AB10" i="77"/>
  <c r="AB11" i="77"/>
  <c r="AB12" i="77"/>
  <c r="AB13" i="77"/>
  <c r="C5" i="77"/>
  <c r="C6" i="77"/>
  <c r="C7" i="77"/>
  <c r="C8" i="77"/>
  <c r="C9" i="77"/>
  <c r="C10" i="77"/>
  <c r="C11" i="77"/>
  <c r="C12" i="77"/>
  <c r="C13" i="77"/>
  <c r="KJ5" i="77"/>
  <c r="KJ6" i="77"/>
  <c r="KJ7" i="77"/>
  <c r="KJ8" i="77"/>
  <c r="KJ9" i="77"/>
  <c r="KJ10" i="77"/>
  <c r="KJ11" i="77"/>
  <c r="KJ12" i="77"/>
  <c r="KJ13" i="77"/>
  <c r="KJ14" i="77"/>
  <c r="KJ15" i="77"/>
  <c r="KJ16" i="77"/>
  <c r="KJ17" i="77"/>
  <c r="KJ18" i="77"/>
  <c r="KJ19" i="77"/>
  <c r="KJ20" i="77"/>
  <c r="KJ21" i="77"/>
  <c r="KJ22" i="77"/>
  <c r="KJ23" i="77"/>
  <c r="KJ24" i="77"/>
  <c r="KJ25" i="77"/>
  <c r="KJ26" i="77"/>
  <c r="KJ27" i="77"/>
  <c r="KJ28" i="77"/>
  <c r="KH5" i="77"/>
  <c r="KH6" i="77"/>
  <c r="KH7" i="77"/>
  <c r="KH8" i="77"/>
  <c r="KH9" i="77"/>
  <c r="KH10" i="77"/>
  <c r="KH11" i="77"/>
  <c r="KH12" i="77"/>
  <c r="KH13" i="77"/>
  <c r="KH14" i="77"/>
  <c r="KH15" i="77"/>
  <c r="KH16" i="77"/>
  <c r="KH17" i="77"/>
  <c r="KH18" i="77"/>
  <c r="KH19" i="77"/>
  <c r="KH20" i="77"/>
  <c r="KH21" i="77"/>
  <c r="KH22" i="77"/>
  <c r="KH23" i="77"/>
  <c r="KH24" i="77"/>
  <c r="KH25" i="77"/>
  <c r="KH26" i="77"/>
  <c r="KH27" i="77"/>
  <c r="KH28" i="77"/>
  <c r="KD5" i="77"/>
  <c r="KD6" i="77"/>
  <c r="KD7" i="77"/>
  <c r="KD8" i="77"/>
  <c r="KD9" i="77"/>
  <c r="KD10" i="77"/>
  <c r="KD11" i="77"/>
  <c r="KD12" i="77"/>
  <c r="KD13" i="77"/>
  <c r="KD14" i="77"/>
  <c r="KD15" i="77"/>
  <c r="KD16" i="77"/>
  <c r="KD17" i="77"/>
  <c r="KD18" i="77"/>
  <c r="KD19" i="77"/>
  <c r="KD20" i="77"/>
  <c r="KD21" i="77"/>
  <c r="KD22" i="77"/>
  <c r="KD23" i="77"/>
  <c r="KD24" i="77"/>
  <c r="KD25" i="77"/>
  <c r="KD26" i="77"/>
  <c r="KD27" i="77"/>
  <c r="KD28" i="77"/>
  <c r="KB5" i="77"/>
  <c r="KB6" i="77"/>
  <c r="KB7" i="77"/>
  <c r="KB8" i="77"/>
  <c r="KB9" i="77"/>
  <c r="KB10" i="77"/>
  <c r="KB11" i="77"/>
  <c r="KB12" i="77"/>
  <c r="KB13" i="77"/>
  <c r="KB14" i="77"/>
  <c r="KB15" i="77"/>
  <c r="KB16" i="77"/>
  <c r="KB17" i="77"/>
  <c r="KB18" i="77"/>
  <c r="KB19" i="77"/>
  <c r="KB20" i="77"/>
  <c r="KB21" i="77"/>
  <c r="KB22" i="77"/>
  <c r="KB23" i="77"/>
  <c r="KB24" i="77"/>
  <c r="KB25" i="77"/>
  <c r="KB26" i="77"/>
  <c r="KB27" i="77"/>
  <c r="KB28" i="77"/>
  <c r="JX5" i="77"/>
  <c r="JX6" i="77"/>
  <c r="JX7" i="77"/>
  <c r="JX8" i="77"/>
  <c r="JX9" i="77"/>
  <c r="JX10" i="77"/>
  <c r="JX11" i="77"/>
  <c r="JX12" i="77"/>
  <c r="JX13" i="77"/>
  <c r="JX14" i="77"/>
  <c r="JX15" i="77"/>
  <c r="JX16" i="77"/>
  <c r="JX17" i="77"/>
  <c r="JX18" i="77"/>
  <c r="JX19" i="77"/>
  <c r="JX20" i="77"/>
  <c r="JX21" i="77"/>
  <c r="JX22" i="77"/>
  <c r="JX23" i="77"/>
  <c r="JX24" i="77"/>
  <c r="JX25" i="77"/>
  <c r="JX26" i="77"/>
  <c r="JX27" i="77"/>
  <c r="JX28" i="77"/>
  <c r="JV5" i="77"/>
  <c r="JV6" i="77"/>
  <c r="JV7" i="77"/>
  <c r="JV8" i="77"/>
  <c r="JV9" i="77"/>
  <c r="JV10" i="77"/>
  <c r="JV11" i="77"/>
  <c r="JV12" i="77"/>
  <c r="JV13" i="77"/>
  <c r="JV14" i="77"/>
  <c r="JV15" i="77"/>
  <c r="JV16" i="77"/>
  <c r="JV17" i="77"/>
  <c r="JV18" i="77"/>
  <c r="JV19" i="77"/>
  <c r="JV20" i="77"/>
  <c r="JV21" i="77"/>
  <c r="JV22" i="77"/>
  <c r="JV23" i="77"/>
  <c r="JV24" i="77"/>
  <c r="JV25" i="77"/>
  <c r="JV26" i="77"/>
  <c r="JV27" i="77"/>
  <c r="JV28" i="77"/>
  <c r="JR14" i="77"/>
  <c r="JR15" i="77"/>
  <c r="JR16" i="77"/>
  <c r="JR17" i="77"/>
  <c r="JR18" i="77"/>
  <c r="JR19" i="77"/>
  <c r="JR20" i="77"/>
  <c r="JR21" i="77"/>
  <c r="JR22" i="77"/>
  <c r="JR23" i="77"/>
  <c r="JR24" i="77"/>
  <c r="JR25" i="77"/>
  <c r="JR26" i="77"/>
  <c r="JR27" i="77"/>
  <c r="JR28" i="77"/>
  <c r="JP5" i="77"/>
  <c r="JP6" i="77"/>
  <c r="JP7" i="77"/>
  <c r="JP8" i="77"/>
  <c r="JP9" i="77"/>
  <c r="JP10" i="77"/>
  <c r="JP11" i="77"/>
  <c r="JP12" i="77"/>
  <c r="JP13" i="77"/>
  <c r="JP14" i="77"/>
  <c r="JP15" i="77"/>
  <c r="JP16" i="77"/>
  <c r="JP17" i="77"/>
  <c r="JP18" i="77"/>
  <c r="JP19" i="77"/>
  <c r="JP20" i="77"/>
  <c r="JP21" i="77"/>
  <c r="JP22" i="77"/>
  <c r="JP23" i="77"/>
  <c r="JP24" i="77"/>
  <c r="JP25" i="77"/>
  <c r="JP26" i="77"/>
  <c r="JP27" i="77"/>
  <c r="JP28" i="77"/>
  <c r="KJ4" i="77"/>
  <c r="KD4" i="77"/>
  <c r="JX4" i="77"/>
  <c r="JR4" i="77"/>
  <c r="KH4" i="77"/>
  <c r="KB4" i="77"/>
  <c r="JV4" i="77"/>
  <c r="JP4" i="77"/>
  <c r="JK5" i="77"/>
  <c r="JK6" i="77"/>
  <c r="JK7" i="77"/>
  <c r="JK8" i="77"/>
  <c r="JK9" i="77"/>
  <c r="JK10" i="77"/>
  <c r="JK11" i="77"/>
  <c r="JK12" i="77"/>
  <c r="JK13" i="77"/>
  <c r="JK14" i="77"/>
  <c r="JK15" i="77"/>
  <c r="JK16" i="77"/>
  <c r="JK17" i="77"/>
  <c r="JK18" i="77"/>
  <c r="JK19" i="77"/>
  <c r="JK20" i="77"/>
  <c r="JK21" i="77"/>
  <c r="JK22" i="77"/>
  <c r="JK23" i="77"/>
  <c r="JK24" i="77"/>
  <c r="JK25" i="77"/>
  <c r="JK26" i="77"/>
  <c r="JK27" i="77"/>
  <c r="JK28" i="77"/>
  <c r="JI5" i="77"/>
  <c r="JI6" i="77"/>
  <c r="JI7" i="77"/>
  <c r="JI8" i="77"/>
  <c r="JI9" i="77"/>
  <c r="JI10" i="77"/>
  <c r="JI11" i="77"/>
  <c r="JI12" i="77"/>
  <c r="JI13" i="77"/>
  <c r="JI14" i="77"/>
  <c r="JI15" i="77"/>
  <c r="JI16" i="77"/>
  <c r="JI17" i="77"/>
  <c r="JI18" i="77"/>
  <c r="JI19" i="77"/>
  <c r="JI20" i="77"/>
  <c r="JI21" i="77"/>
  <c r="JI22" i="77"/>
  <c r="JI23" i="77"/>
  <c r="JI24" i="77"/>
  <c r="JI25" i="77"/>
  <c r="JI26" i="77"/>
  <c r="JI27" i="77"/>
  <c r="JI28" i="77"/>
  <c r="JE5" i="77"/>
  <c r="JE6" i="77"/>
  <c r="JE7" i="77"/>
  <c r="JE8" i="77"/>
  <c r="JE9" i="77"/>
  <c r="JE10" i="77"/>
  <c r="JE11" i="77"/>
  <c r="JE12" i="77"/>
  <c r="JE13" i="77"/>
  <c r="JE14" i="77"/>
  <c r="JE15" i="77"/>
  <c r="JE16" i="77"/>
  <c r="JE17" i="77"/>
  <c r="JE18" i="77"/>
  <c r="JE19" i="77"/>
  <c r="JE20" i="77"/>
  <c r="JE21" i="77"/>
  <c r="JE22" i="77"/>
  <c r="JE23" i="77"/>
  <c r="JE24" i="77"/>
  <c r="JE25" i="77"/>
  <c r="JE26" i="77"/>
  <c r="JE27" i="77"/>
  <c r="JE28" i="77"/>
  <c r="JC5" i="77"/>
  <c r="JC6" i="77"/>
  <c r="JC7" i="77"/>
  <c r="JC8" i="77"/>
  <c r="JC9" i="77"/>
  <c r="JC10" i="77"/>
  <c r="JC11" i="77"/>
  <c r="JC12" i="77"/>
  <c r="JC13" i="77"/>
  <c r="JC14" i="77"/>
  <c r="JC15" i="77"/>
  <c r="JC16" i="77"/>
  <c r="JC17" i="77"/>
  <c r="JC18" i="77"/>
  <c r="JC19" i="77"/>
  <c r="JC20" i="77"/>
  <c r="JC21" i="77"/>
  <c r="JC22" i="77"/>
  <c r="JC23" i="77"/>
  <c r="JC24" i="77"/>
  <c r="JC25" i="77"/>
  <c r="JC26" i="77"/>
  <c r="JC27" i="77"/>
  <c r="JC28" i="77"/>
  <c r="IY5" i="77"/>
  <c r="IY6" i="77"/>
  <c r="IY7" i="77"/>
  <c r="IY8" i="77"/>
  <c r="IY9" i="77"/>
  <c r="IY10" i="77"/>
  <c r="IY11" i="77"/>
  <c r="IY12" i="77"/>
  <c r="IY13" i="77"/>
  <c r="IY14" i="77"/>
  <c r="IY15" i="77"/>
  <c r="IY16" i="77"/>
  <c r="IY17" i="77"/>
  <c r="IY18" i="77"/>
  <c r="IY19" i="77"/>
  <c r="IY20" i="77"/>
  <c r="IY21" i="77"/>
  <c r="IY22" i="77"/>
  <c r="IY23" i="77"/>
  <c r="IY24" i="77"/>
  <c r="IY25" i="77"/>
  <c r="IY26" i="77"/>
  <c r="IY27" i="77"/>
  <c r="IY28" i="77"/>
  <c r="IW5" i="77"/>
  <c r="IW6" i="77"/>
  <c r="IW7" i="77"/>
  <c r="IW8" i="77"/>
  <c r="IW9" i="77"/>
  <c r="IW10" i="77"/>
  <c r="IW11" i="77"/>
  <c r="IW12" i="77"/>
  <c r="IW13" i="77"/>
  <c r="IW14" i="77"/>
  <c r="IW15" i="77"/>
  <c r="IW16" i="77"/>
  <c r="IW17" i="77"/>
  <c r="IW18" i="77"/>
  <c r="IW19" i="77"/>
  <c r="IW20" i="77"/>
  <c r="IW21" i="77"/>
  <c r="IW22" i="77"/>
  <c r="IW23" i="77"/>
  <c r="IW24" i="77"/>
  <c r="IW25" i="77"/>
  <c r="IW26" i="77"/>
  <c r="IW27" i="77"/>
  <c r="IW28" i="77"/>
  <c r="IS14" i="77"/>
  <c r="IS15" i="77"/>
  <c r="IS16" i="77"/>
  <c r="IS17" i="77"/>
  <c r="IS18" i="77"/>
  <c r="IS19" i="77"/>
  <c r="IS20" i="77"/>
  <c r="IS21" i="77"/>
  <c r="IS22" i="77"/>
  <c r="IS23" i="77"/>
  <c r="IS24" i="77"/>
  <c r="IS25" i="77"/>
  <c r="IS26" i="77"/>
  <c r="IS27" i="77"/>
  <c r="IS28" i="77"/>
  <c r="IQ5" i="77"/>
  <c r="IQ6" i="77"/>
  <c r="IQ7" i="77"/>
  <c r="IQ8" i="77"/>
  <c r="IQ9" i="77"/>
  <c r="IQ10" i="77"/>
  <c r="IQ11" i="77"/>
  <c r="IQ12" i="77"/>
  <c r="IQ13" i="77"/>
  <c r="IQ14" i="77"/>
  <c r="IQ15" i="77"/>
  <c r="IQ16" i="77"/>
  <c r="IQ17" i="77"/>
  <c r="IQ18" i="77"/>
  <c r="IQ19" i="77"/>
  <c r="IQ20" i="77"/>
  <c r="IQ21" i="77"/>
  <c r="IQ22" i="77"/>
  <c r="IQ23" i="77"/>
  <c r="IQ24" i="77"/>
  <c r="IQ25" i="77"/>
  <c r="IQ26" i="77"/>
  <c r="IQ27" i="77"/>
  <c r="IQ28" i="77"/>
  <c r="JK4" i="77"/>
  <c r="JE4" i="77"/>
  <c r="IY4" i="77"/>
  <c r="IS4" i="77"/>
  <c r="JI4" i="77"/>
  <c r="JC4" i="77"/>
  <c r="IW4" i="77"/>
  <c r="IQ4" i="77"/>
  <c r="IL5" i="77"/>
  <c r="IL6" i="77"/>
  <c r="IL7" i="77"/>
  <c r="IL8" i="77"/>
  <c r="IL9" i="77"/>
  <c r="IL10" i="77"/>
  <c r="IL11" i="77"/>
  <c r="IL12" i="77"/>
  <c r="IL13" i="77"/>
  <c r="IL14" i="77"/>
  <c r="IL15" i="77"/>
  <c r="IL16" i="77"/>
  <c r="IL17" i="77"/>
  <c r="IL18" i="77"/>
  <c r="IL19" i="77"/>
  <c r="IL20" i="77"/>
  <c r="IL21" i="77"/>
  <c r="IL22" i="77"/>
  <c r="IL23" i="77"/>
  <c r="IL24" i="77"/>
  <c r="IL25" i="77"/>
  <c r="IL26" i="77"/>
  <c r="IL27" i="77"/>
  <c r="IL28" i="77"/>
  <c r="IJ5" i="77"/>
  <c r="IJ6" i="77"/>
  <c r="IJ7" i="77"/>
  <c r="IJ8" i="77"/>
  <c r="IJ9" i="77"/>
  <c r="IJ10" i="77"/>
  <c r="IJ11" i="77"/>
  <c r="IJ12" i="77"/>
  <c r="IJ13" i="77"/>
  <c r="IJ14" i="77"/>
  <c r="IJ15" i="77"/>
  <c r="IJ16" i="77"/>
  <c r="IJ17" i="77"/>
  <c r="IJ18" i="77"/>
  <c r="IJ19" i="77"/>
  <c r="IJ20" i="77"/>
  <c r="IJ21" i="77"/>
  <c r="IJ22" i="77"/>
  <c r="IJ23" i="77"/>
  <c r="IJ24" i="77"/>
  <c r="IJ25" i="77"/>
  <c r="IJ26" i="77"/>
  <c r="IJ27" i="77"/>
  <c r="IJ28" i="77"/>
  <c r="IF5" i="77"/>
  <c r="IF6" i="77"/>
  <c r="IF7" i="77"/>
  <c r="IF8" i="77"/>
  <c r="IF9" i="77"/>
  <c r="IF10" i="77"/>
  <c r="IF11" i="77"/>
  <c r="IF12" i="77"/>
  <c r="IF13" i="77"/>
  <c r="IF14" i="77"/>
  <c r="IF15" i="77"/>
  <c r="IF16" i="77"/>
  <c r="IF17" i="77"/>
  <c r="IF18" i="77"/>
  <c r="IF19" i="77"/>
  <c r="IF20" i="77"/>
  <c r="IF21" i="77"/>
  <c r="IF22" i="77"/>
  <c r="IF23" i="77"/>
  <c r="IF24" i="77"/>
  <c r="IF25" i="77"/>
  <c r="IF26" i="77"/>
  <c r="IF27" i="77"/>
  <c r="IF28" i="77"/>
  <c r="ID5" i="77"/>
  <c r="ID6" i="77"/>
  <c r="ID7" i="77"/>
  <c r="ID8" i="77"/>
  <c r="ID9" i="77"/>
  <c r="ID10" i="77"/>
  <c r="ID11" i="77"/>
  <c r="ID12" i="77"/>
  <c r="ID13" i="77"/>
  <c r="ID14" i="77"/>
  <c r="ID15" i="77"/>
  <c r="ID16" i="77"/>
  <c r="ID17" i="77"/>
  <c r="ID18" i="77"/>
  <c r="ID19" i="77"/>
  <c r="ID20" i="77"/>
  <c r="ID21" i="77"/>
  <c r="ID22" i="77"/>
  <c r="ID23" i="77"/>
  <c r="ID24" i="77"/>
  <c r="ID25" i="77"/>
  <c r="ID26" i="77"/>
  <c r="ID27" i="77"/>
  <c r="ID28" i="77"/>
  <c r="HZ5" i="77"/>
  <c r="HZ6" i="77"/>
  <c r="HZ7" i="77"/>
  <c r="HZ8" i="77"/>
  <c r="HZ9" i="77"/>
  <c r="HZ10" i="77"/>
  <c r="HZ11" i="77"/>
  <c r="HZ12" i="77"/>
  <c r="HZ13" i="77"/>
  <c r="HZ14" i="77"/>
  <c r="HZ15" i="77"/>
  <c r="HZ16" i="77"/>
  <c r="HZ17" i="77"/>
  <c r="HZ18" i="77"/>
  <c r="HZ19" i="77"/>
  <c r="HZ20" i="77"/>
  <c r="HZ21" i="77"/>
  <c r="HZ22" i="77"/>
  <c r="HZ23" i="77"/>
  <c r="HZ24" i="77"/>
  <c r="HZ25" i="77"/>
  <c r="HZ26" i="77"/>
  <c r="HZ27" i="77"/>
  <c r="HZ28" i="77"/>
  <c r="HX5" i="77"/>
  <c r="HX6" i="77"/>
  <c r="HX7" i="77"/>
  <c r="HX8" i="77"/>
  <c r="HX9" i="77"/>
  <c r="HX10" i="77"/>
  <c r="HX11" i="77"/>
  <c r="HX12" i="77"/>
  <c r="HX13" i="77"/>
  <c r="HX14" i="77"/>
  <c r="HX15" i="77"/>
  <c r="HX16" i="77"/>
  <c r="HX17" i="77"/>
  <c r="HX18" i="77"/>
  <c r="HX19" i="77"/>
  <c r="HX20" i="77"/>
  <c r="HX21" i="77"/>
  <c r="HX22" i="77"/>
  <c r="HX23" i="77"/>
  <c r="HX24" i="77"/>
  <c r="HX25" i="77"/>
  <c r="HX26" i="77"/>
  <c r="HX27" i="77"/>
  <c r="HX28" i="77"/>
  <c r="HX4" i="77"/>
  <c r="GY5" i="77"/>
  <c r="GY6" i="77"/>
  <c r="GY7" i="77"/>
  <c r="GY8" i="77"/>
  <c r="GY9" i="77"/>
  <c r="GY10" i="77"/>
  <c r="GY11" i="77"/>
  <c r="GY12" i="77"/>
  <c r="GY13" i="77"/>
  <c r="GY14" i="77"/>
  <c r="GY15" i="77"/>
  <c r="GY16" i="77"/>
  <c r="GY17" i="77"/>
  <c r="GY18" i="77"/>
  <c r="GY19" i="77"/>
  <c r="GY20" i="77"/>
  <c r="GY21" i="77"/>
  <c r="GY22" i="77"/>
  <c r="GY23" i="77"/>
  <c r="GY24" i="77"/>
  <c r="GY25" i="77"/>
  <c r="GY26" i="77"/>
  <c r="GY27" i="77"/>
  <c r="GY28" i="77"/>
  <c r="GY4" i="77"/>
  <c r="HT14" i="77"/>
  <c r="HT15" i="77"/>
  <c r="HT16" i="77"/>
  <c r="HT17" i="77"/>
  <c r="HT18" i="77"/>
  <c r="HT19" i="77"/>
  <c r="HT20" i="77"/>
  <c r="HT21" i="77"/>
  <c r="HT22" i="77"/>
  <c r="HT23" i="77"/>
  <c r="HT24" i="77"/>
  <c r="HT25" i="77"/>
  <c r="HT26" i="77"/>
  <c r="HT27" i="77"/>
  <c r="HT28" i="77"/>
  <c r="HR5" i="77"/>
  <c r="HR6" i="77"/>
  <c r="HR7" i="77"/>
  <c r="HR8" i="77"/>
  <c r="HR9" i="77"/>
  <c r="HR10" i="77"/>
  <c r="HR11" i="77"/>
  <c r="HR12" i="77"/>
  <c r="HR13" i="77"/>
  <c r="HR14" i="77"/>
  <c r="HR15" i="77"/>
  <c r="HR16" i="77"/>
  <c r="HR17" i="77"/>
  <c r="HR18" i="77"/>
  <c r="HR19" i="77"/>
  <c r="HR20" i="77"/>
  <c r="HR21" i="77"/>
  <c r="HR22" i="77"/>
  <c r="HR23" i="77"/>
  <c r="HR24" i="77"/>
  <c r="HR25" i="77"/>
  <c r="HR26" i="77"/>
  <c r="HR27" i="77"/>
  <c r="HR28" i="77"/>
  <c r="IL4" i="77"/>
  <c r="IF4" i="77"/>
  <c r="HZ4" i="77"/>
  <c r="HT4" i="77"/>
  <c r="IJ4" i="77"/>
  <c r="ID4" i="77"/>
  <c r="HR4" i="77"/>
  <c r="HM5" i="77"/>
  <c r="HM6" i="77"/>
  <c r="HM7" i="77"/>
  <c r="HM8" i="77"/>
  <c r="HM9" i="77"/>
  <c r="HM10" i="77"/>
  <c r="HM11" i="77"/>
  <c r="HM12" i="77"/>
  <c r="HM13" i="77"/>
  <c r="HM14" i="77"/>
  <c r="HM15" i="77"/>
  <c r="HM16" i="77"/>
  <c r="HM17" i="77"/>
  <c r="HM18" i="77"/>
  <c r="HM19" i="77"/>
  <c r="HM20" i="77"/>
  <c r="HM21" i="77"/>
  <c r="HM22" i="77"/>
  <c r="HM23" i="77"/>
  <c r="HM24" i="77"/>
  <c r="HM25" i="77"/>
  <c r="HM26" i="77"/>
  <c r="HM27" i="77"/>
  <c r="HM28" i="77"/>
  <c r="HK5" i="77"/>
  <c r="HK6" i="77"/>
  <c r="HK7" i="77"/>
  <c r="HK8" i="77"/>
  <c r="HK9" i="77"/>
  <c r="HK10" i="77"/>
  <c r="HK11" i="77"/>
  <c r="HK12" i="77"/>
  <c r="HK13" i="77"/>
  <c r="HK14" i="77"/>
  <c r="HK15" i="77"/>
  <c r="HK16" i="77"/>
  <c r="HK17" i="77"/>
  <c r="HK18" i="77"/>
  <c r="HK19" i="77"/>
  <c r="HK20" i="77"/>
  <c r="HK21" i="77"/>
  <c r="HK22" i="77"/>
  <c r="HK23" i="77"/>
  <c r="HK24" i="77"/>
  <c r="HK25" i="77"/>
  <c r="HK26" i="77"/>
  <c r="HK27" i="77"/>
  <c r="HK28" i="77"/>
  <c r="HG5" i="77"/>
  <c r="HG6" i="77"/>
  <c r="HG7" i="77"/>
  <c r="HG8" i="77"/>
  <c r="HG9" i="77"/>
  <c r="HG10" i="77"/>
  <c r="HG11" i="77"/>
  <c r="HG12" i="77"/>
  <c r="HG13" i="77"/>
  <c r="HG14" i="77"/>
  <c r="HG15" i="77"/>
  <c r="HG16" i="77"/>
  <c r="HG17" i="77"/>
  <c r="HG18" i="77"/>
  <c r="HG19" i="77"/>
  <c r="HG20" i="77"/>
  <c r="HG21" i="77"/>
  <c r="HG22" i="77"/>
  <c r="HG23" i="77"/>
  <c r="HG24" i="77"/>
  <c r="HG25" i="77"/>
  <c r="HG26" i="77"/>
  <c r="HG27" i="77"/>
  <c r="HG28" i="77"/>
  <c r="HE5" i="77"/>
  <c r="HE6" i="77"/>
  <c r="HE7" i="77"/>
  <c r="HE8" i="77"/>
  <c r="HE9" i="77"/>
  <c r="HE10" i="77"/>
  <c r="HE11" i="77"/>
  <c r="HE12" i="77"/>
  <c r="HE13" i="77"/>
  <c r="HE14" i="77"/>
  <c r="HE15" i="77"/>
  <c r="HE16" i="77"/>
  <c r="HE17" i="77"/>
  <c r="HE18" i="77"/>
  <c r="HE19" i="77"/>
  <c r="HE20" i="77"/>
  <c r="HE21" i="77"/>
  <c r="HE22" i="77"/>
  <c r="HE23" i="77"/>
  <c r="HE24" i="77"/>
  <c r="HE25" i="77"/>
  <c r="HE26" i="77"/>
  <c r="HE27" i="77"/>
  <c r="HE28" i="77"/>
  <c r="HA5" i="77"/>
  <c r="HA6" i="77"/>
  <c r="HA7" i="77"/>
  <c r="HA8" i="77"/>
  <c r="HA9" i="77"/>
  <c r="HA10" i="77"/>
  <c r="HA11" i="77"/>
  <c r="HA12" i="77"/>
  <c r="HA13" i="77"/>
  <c r="HA14" i="77"/>
  <c r="HA15" i="77"/>
  <c r="HA16" i="77"/>
  <c r="HA17" i="77"/>
  <c r="HA18" i="77"/>
  <c r="HA19" i="77"/>
  <c r="HA20" i="77"/>
  <c r="HA21" i="77"/>
  <c r="HA22" i="77"/>
  <c r="HA23" i="77"/>
  <c r="HA24" i="77"/>
  <c r="HA25" i="77"/>
  <c r="HA26" i="77"/>
  <c r="HA27" i="77"/>
  <c r="HA28" i="77"/>
  <c r="GU14" i="77"/>
  <c r="GU15" i="77"/>
  <c r="GU16" i="77"/>
  <c r="GU17" i="77"/>
  <c r="GU18" i="77"/>
  <c r="GU19" i="77"/>
  <c r="GU20" i="77"/>
  <c r="GU21" i="77"/>
  <c r="GU22" i="77"/>
  <c r="GU23" i="77"/>
  <c r="GU24" i="77"/>
  <c r="GU25" i="77"/>
  <c r="GU26" i="77"/>
  <c r="GU27" i="77"/>
  <c r="GU28" i="77"/>
  <c r="GS5" i="77"/>
  <c r="GS6" i="77"/>
  <c r="GS7" i="77"/>
  <c r="GS8" i="77"/>
  <c r="GS9" i="77"/>
  <c r="GS10" i="77"/>
  <c r="GS11" i="77"/>
  <c r="GS12" i="77"/>
  <c r="GS13" i="77"/>
  <c r="GS14" i="77"/>
  <c r="GS15" i="77"/>
  <c r="GS16" i="77"/>
  <c r="GS17" i="77"/>
  <c r="GS18" i="77"/>
  <c r="GS19" i="77"/>
  <c r="GS20" i="77"/>
  <c r="GS21" i="77"/>
  <c r="GS22" i="77"/>
  <c r="GS23" i="77"/>
  <c r="GS24" i="77"/>
  <c r="GS25" i="77"/>
  <c r="GS26" i="77"/>
  <c r="GS27" i="77"/>
  <c r="GS28" i="77"/>
  <c r="HM4" i="77"/>
  <c r="HG4" i="77"/>
  <c r="HA4" i="77"/>
  <c r="GU4" i="77"/>
  <c r="HK4" i="77"/>
  <c r="HE4" i="77"/>
  <c r="GS4" i="77"/>
  <c r="GN5" i="77"/>
  <c r="GN6" i="77"/>
  <c r="GN7" i="77"/>
  <c r="GN8" i="77"/>
  <c r="GN9" i="77"/>
  <c r="GN10" i="77"/>
  <c r="GN11" i="77"/>
  <c r="GN12" i="77"/>
  <c r="GN13" i="77"/>
  <c r="GN14" i="77"/>
  <c r="GN15" i="77"/>
  <c r="GN16" i="77"/>
  <c r="GN17" i="77"/>
  <c r="GN18" i="77"/>
  <c r="GN19" i="77"/>
  <c r="GN20" i="77"/>
  <c r="GN21" i="77"/>
  <c r="GN22" i="77"/>
  <c r="GN23" i="77"/>
  <c r="GN24" i="77"/>
  <c r="GN25" i="77"/>
  <c r="GN26" i="77"/>
  <c r="GN27" i="77"/>
  <c r="GN28" i="77"/>
  <c r="GH5" i="77"/>
  <c r="GH6" i="77"/>
  <c r="GH7" i="77"/>
  <c r="GH8" i="77"/>
  <c r="GH9" i="77"/>
  <c r="GH10" i="77"/>
  <c r="GH11" i="77"/>
  <c r="GH12" i="77"/>
  <c r="GH13" i="77"/>
  <c r="GH14" i="77"/>
  <c r="GH15" i="77"/>
  <c r="GH16" i="77"/>
  <c r="GH17" i="77"/>
  <c r="GH18" i="77"/>
  <c r="GH19" i="77"/>
  <c r="GH20" i="77"/>
  <c r="GH21" i="77"/>
  <c r="GH22" i="77"/>
  <c r="GH23" i="77"/>
  <c r="GH24" i="77"/>
  <c r="GH25" i="77"/>
  <c r="GH26" i="77"/>
  <c r="GH27" i="77"/>
  <c r="GH28" i="77"/>
  <c r="GB5" i="77"/>
  <c r="GB6" i="77"/>
  <c r="GB7" i="77"/>
  <c r="GB8" i="77"/>
  <c r="GB9" i="77"/>
  <c r="GB10" i="77"/>
  <c r="GB11" i="77"/>
  <c r="GB12" i="77"/>
  <c r="GB13" i="77"/>
  <c r="GB14" i="77"/>
  <c r="GB15" i="77"/>
  <c r="GB16" i="77"/>
  <c r="GB17" i="77"/>
  <c r="GB18" i="77"/>
  <c r="GB19" i="77"/>
  <c r="GB20" i="77"/>
  <c r="GB21" i="77"/>
  <c r="GB22" i="77"/>
  <c r="GB23" i="77"/>
  <c r="GB24" i="77"/>
  <c r="GB25" i="77"/>
  <c r="GB26" i="77"/>
  <c r="GB27" i="77"/>
  <c r="GB28" i="77"/>
  <c r="FV14" i="77"/>
  <c r="FV15" i="77"/>
  <c r="FV16" i="77"/>
  <c r="FV17" i="77"/>
  <c r="FV18" i="77"/>
  <c r="FV19" i="77"/>
  <c r="FV20" i="77"/>
  <c r="FV21" i="77"/>
  <c r="FV22" i="77"/>
  <c r="FV23" i="77"/>
  <c r="FV24" i="77"/>
  <c r="FV25" i="77"/>
  <c r="FV26" i="77"/>
  <c r="FV27" i="77"/>
  <c r="FV28" i="77"/>
  <c r="GN4" i="77"/>
  <c r="GH4" i="77"/>
  <c r="GB4" i="77"/>
  <c r="FV4" i="77"/>
  <c r="GL5" i="77"/>
  <c r="GL6" i="77"/>
  <c r="GL7" i="77"/>
  <c r="GL8" i="77"/>
  <c r="GL9" i="77"/>
  <c r="GL10" i="77"/>
  <c r="GL11" i="77"/>
  <c r="GL12" i="77"/>
  <c r="GL13" i="77"/>
  <c r="GL14" i="77"/>
  <c r="GL15" i="77"/>
  <c r="GL16" i="77"/>
  <c r="GL17" i="77"/>
  <c r="GL18" i="77"/>
  <c r="GL19" i="77"/>
  <c r="GL20" i="77"/>
  <c r="GL21" i="77"/>
  <c r="GL22" i="77"/>
  <c r="GL23" i="77"/>
  <c r="GL24" i="77"/>
  <c r="GL25" i="77"/>
  <c r="GL26" i="77"/>
  <c r="GL27" i="77"/>
  <c r="GL28" i="77"/>
  <c r="GF5" i="77"/>
  <c r="GF6" i="77"/>
  <c r="GF7" i="77"/>
  <c r="GF8" i="77"/>
  <c r="GF9" i="77"/>
  <c r="GF10" i="77"/>
  <c r="GF11" i="77"/>
  <c r="GF12" i="77"/>
  <c r="GF13" i="77"/>
  <c r="GF14" i="77"/>
  <c r="GF15" i="77"/>
  <c r="GF16" i="77"/>
  <c r="GF17" i="77"/>
  <c r="GF18" i="77"/>
  <c r="GF19" i="77"/>
  <c r="GF20" i="77"/>
  <c r="GF21" i="77"/>
  <c r="GF22" i="77"/>
  <c r="GF23" i="77"/>
  <c r="GF24" i="77"/>
  <c r="GF25" i="77"/>
  <c r="GF26" i="77"/>
  <c r="GF27" i="77"/>
  <c r="GF28" i="77"/>
  <c r="FZ5" i="77"/>
  <c r="FZ6" i="77"/>
  <c r="FZ7" i="77"/>
  <c r="FZ8" i="77"/>
  <c r="FZ9" i="77"/>
  <c r="FZ10" i="77"/>
  <c r="FZ11" i="77"/>
  <c r="FZ12" i="77"/>
  <c r="FZ13" i="77"/>
  <c r="FZ14" i="77"/>
  <c r="FZ15" i="77"/>
  <c r="FZ16" i="77"/>
  <c r="FZ17" i="77"/>
  <c r="FZ18" i="77"/>
  <c r="FZ19" i="77"/>
  <c r="FZ20" i="77"/>
  <c r="FZ21" i="77"/>
  <c r="FZ22" i="77"/>
  <c r="FZ23" i="77"/>
  <c r="FZ24" i="77"/>
  <c r="FZ25" i="77"/>
  <c r="FZ26" i="77"/>
  <c r="FZ27" i="77"/>
  <c r="FZ28" i="77"/>
  <c r="FT5" i="77"/>
  <c r="FT6" i="77"/>
  <c r="FT7" i="77"/>
  <c r="FT8" i="77"/>
  <c r="FT9" i="77"/>
  <c r="FT10" i="77"/>
  <c r="FT11" i="77"/>
  <c r="FT12" i="77"/>
  <c r="FT13" i="77"/>
  <c r="FT14" i="77"/>
  <c r="FT15" i="77"/>
  <c r="FT16" i="77"/>
  <c r="FT17" i="77"/>
  <c r="FT18" i="77"/>
  <c r="FT19" i="77"/>
  <c r="FT20" i="77"/>
  <c r="FT21" i="77"/>
  <c r="FT22" i="77"/>
  <c r="FT23" i="77"/>
  <c r="FT24" i="77"/>
  <c r="FT25" i="77"/>
  <c r="FT26" i="77"/>
  <c r="FT27" i="77"/>
  <c r="FT28" i="77"/>
  <c r="GF4" i="77"/>
  <c r="GL4" i="77"/>
  <c r="FZ4" i="77"/>
  <c r="FT4" i="77"/>
  <c r="FO5" i="77"/>
  <c r="FO6" i="77"/>
  <c r="FO7" i="77"/>
  <c r="FO8" i="77"/>
  <c r="FO9" i="77"/>
  <c r="FO10" i="77"/>
  <c r="FO11" i="77"/>
  <c r="FO12" i="77"/>
  <c r="FO13" i="77"/>
  <c r="FO14" i="77"/>
  <c r="FO15" i="77"/>
  <c r="FO16" i="77"/>
  <c r="FO17" i="77"/>
  <c r="FO18" i="77"/>
  <c r="FO19" i="77"/>
  <c r="FO20" i="77"/>
  <c r="FO21" i="77"/>
  <c r="FO22" i="77"/>
  <c r="FO23" i="77"/>
  <c r="FO24" i="77"/>
  <c r="FO25" i="77"/>
  <c r="FO26" i="77"/>
  <c r="FO27" i="77"/>
  <c r="FO28" i="77"/>
  <c r="FM5" i="77"/>
  <c r="FM6" i="77"/>
  <c r="FM7" i="77"/>
  <c r="FM8" i="77"/>
  <c r="FM9" i="77"/>
  <c r="FM10" i="77"/>
  <c r="FM11" i="77"/>
  <c r="FM12" i="77"/>
  <c r="FM13" i="77"/>
  <c r="FM14" i="77"/>
  <c r="FM15" i="77"/>
  <c r="FM16" i="77"/>
  <c r="FM17" i="77"/>
  <c r="FM18" i="77"/>
  <c r="FM19" i="77"/>
  <c r="FM20" i="77"/>
  <c r="FM21" i="77"/>
  <c r="FM22" i="77"/>
  <c r="FM23" i="77"/>
  <c r="FM24" i="77"/>
  <c r="FM25" i="77"/>
  <c r="FM26" i="77"/>
  <c r="FM27" i="77"/>
  <c r="FM28" i="77"/>
  <c r="FI5" i="77"/>
  <c r="FI6" i="77"/>
  <c r="FI7" i="77"/>
  <c r="FI8" i="77"/>
  <c r="FI9" i="77"/>
  <c r="FI10" i="77"/>
  <c r="FI11" i="77"/>
  <c r="FI12" i="77"/>
  <c r="FI13" i="77"/>
  <c r="FI14" i="77"/>
  <c r="FI15" i="77"/>
  <c r="FI16" i="77"/>
  <c r="FI17" i="77"/>
  <c r="FI18" i="77"/>
  <c r="FI19" i="77"/>
  <c r="FI20" i="77"/>
  <c r="FI21" i="77"/>
  <c r="FI22" i="77"/>
  <c r="FI23" i="77"/>
  <c r="FI24" i="77"/>
  <c r="FI25" i="77"/>
  <c r="FI26" i="77"/>
  <c r="FI27" i="77"/>
  <c r="FI28" i="77"/>
  <c r="FG5" i="77"/>
  <c r="FG6" i="77"/>
  <c r="FG7" i="77"/>
  <c r="FG8" i="77"/>
  <c r="FG9" i="77"/>
  <c r="FG10" i="77"/>
  <c r="FG11" i="77"/>
  <c r="FG12" i="77"/>
  <c r="FG13" i="77"/>
  <c r="FG14" i="77"/>
  <c r="FG15" i="77"/>
  <c r="FG16" i="77"/>
  <c r="FG17" i="77"/>
  <c r="FG18" i="77"/>
  <c r="FG19" i="77"/>
  <c r="FG20" i="77"/>
  <c r="FG21" i="77"/>
  <c r="FG22" i="77"/>
  <c r="FG23" i="77"/>
  <c r="FG24" i="77"/>
  <c r="FG25" i="77"/>
  <c r="FG26" i="77"/>
  <c r="FG27" i="77"/>
  <c r="FG28" i="77"/>
  <c r="FC5" i="77"/>
  <c r="FC6" i="77"/>
  <c r="FC7" i="77"/>
  <c r="FC8" i="77"/>
  <c r="FC9" i="77"/>
  <c r="FC10" i="77"/>
  <c r="FC11" i="77"/>
  <c r="FC12" i="77"/>
  <c r="FC13" i="77"/>
  <c r="FC14" i="77"/>
  <c r="FC15" i="77"/>
  <c r="FC16" i="77"/>
  <c r="FC17" i="77"/>
  <c r="FC18" i="77"/>
  <c r="FC19" i="77"/>
  <c r="FC20" i="77"/>
  <c r="FC21" i="77"/>
  <c r="FC22" i="77"/>
  <c r="FC23" i="77"/>
  <c r="FC24" i="77"/>
  <c r="FC25" i="77"/>
  <c r="FC26" i="77"/>
  <c r="FC27" i="77"/>
  <c r="FC28" i="77"/>
  <c r="FA5" i="77"/>
  <c r="FA6" i="77"/>
  <c r="FA7" i="77"/>
  <c r="FA8" i="77"/>
  <c r="FA9" i="77"/>
  <c r="FA10" i="77"/>
  <c r="FA11" i="77"/>
  <c r="FA12" i="77"/>
  <c r="FA13" i="77"/>
  <c r="FA14" i="77"/>
  <c r="FA15" i="77"/>
  <c r="FA16" i="77"/>
  <c r="FA17" i="77"/>
  <c r="FA18" i="77"/>
  <c r="FA19" i="77"/>
  <c r="FA20" i="77"/>
  <c r="FA21" i="77"/>
  <c r="FA22" i="77"/>
  <c r="FA23" i="77"/>
  <c r="FA24" i="77"/>
  <c r="FA25" i="77"/>
  <c r="FA26" i="77"/>
  <c r="FA27" i="77"/>
  <c r="FA28" i="77"/>
  <c r="EW14" i="77"/>
  <c r="EW15" i="77"/>
  <c r="EW16" i="77"/>
  <c r="EW17" i="77"/>
  <c r="EW18" i="77"/>
  <c r="EW19" i="77"/>
  <c r="EW20" i="77"/>
  <c r="EW21" i="77"/>
  <c r="EW22" i="77"/>
  <c r="EW23" i="77"/>
  <c r="EW24" i="77"/>
  <c r="EW25" i="77"/>
  <c r="EW26" i="77"/>
  <c r="EW27" i="77"/>
  <c r="EW28" i="77"/>
  <c r="EU5" i="77"/>
  <c r="EU6" i="77"/>
  <c r="EU7" i="77"/>
  <c r="EU8" i="77"/>
  <c r="EU9" i="77"/>
  <c r="EU10" i="77"/>
  <c r="EU11" i="77"/>
  <c r="EU12" i="77"/>
  <c r="EU13" i="77"/>
  <c r="EU14" i="77"/>
  <c r="EU15" i="77"/>
  <c r="EU16" i="77"/>
  <c r="EU17" i="77"/>
  <c r="EU18" i="77"/>
  <c r="EU19" i="77"/>
  <c r="EU20" i="77"/>
  <c r="EU21" i="77"/>
  <c r="EU22" i="77"/>
  <c r="EU23" i="77"/>
  <c r="EU24" i="77"/>
  <c r="EU25" i="77"/>
  <c r="EU26" i="77"/>
  <c r="EU27" i="77"/>
  <c r="EU28" i="77"/>
  <c r="FO4" i="77"/>
  <c r="FI4" i="77"/>
  <c r="FC4" i="77"/>
  <c r="EW4" i="77"/>
  <c r="FM4" i="77"/>
  <c r="FG4" i="77"/>
  <c r="FA4" i="77"/>
  <c r="EU4" i="77"/>
  <c r="EP5" i="77"/>
  <c r="EP6" i="77"/>
  <c r="EP7" i="77"/>
  <c r="EP8" i="77"/>
  <c r="EP9" i="77"/>
  <c r="EP10" i="77"/>
  <c r="EP11" i="77"/>
  <c r="EP12" i="77"/>
  <c r="EP13" i="77"/>
  <c r="EP14" i="77"/>
  <c r="EP15" i="77"/>
  <c r="EP16" i="77"/>
  <c r="EP17" i="77"/>
  <c r="EP18" i="77"/>
  <c r="EP19" i="77"/>
  <c r="EP20" i="77"/>
  <c r="EP21" i="77"/>
  <c r="EP22" i="77"/>
  <c r="EP23" i="77"/>
  <c r="EP24" i="77"/>
  <c r="EP25" i="77"/>
  <c r="EP26" i="77"/>
  <c r="EP27" i="77"/>
  <c r="EP28" i="77"/>
  <c r="EJ5" i="77"/>
  <c r="EJ6" i="77"/>
  <c r="EJ7" i="77"/>
  <c r="EJ8" i="77"/>
  <c r="EJ9" i="77"/>
  <c r="EJ10" i="77"/>
  <c r="EJ11" i="77"/>
  <c r="EJ12" i="77"/>
  <c r="EJ13" i="77"/>
  <c r="EJ14" i="77"/>
  <c r="EJ15" i="77"/>
  <c r="EJ16" i="77"/>
  <c r="EJ17" i="77"/>
  <c r="EJ18" i="77"/>
  <c r="EJ19" i="77"/>
  <c r="EJ20" i="77"/>
  <c r="EJ21" i="77"/>
  <c r="EJ22" i="77"/>
  <c r="EJ23" i="77"/>
  <c r="EJ24" i="77"/>
  <c r="EJ25" i="77"/>
  <c r="EJ26" i="77"/>
  <c r="EJ27" i="77"/>
  <c r="EJ28" i="77"/>
  <c r="ED5" i="77"/>
  <c r="ED6" i="77"/>
  <c r="ED7" i="77"/>
  <c r="ED8" i="77"/>
  <c r="ED9" i="77"/>
  <c r="ED10" i="77"/>
  <c r="ED11" i="77"/>
  <c r="ED12" i="77"/>
  <c r="ED13" i="77"/>
  <c r="ED14" i="77"/>
  <c r="ED15" i="77"/>
  <c r="ED16" i="77"/>
  <c r="ED17" i="77"/>
  <c r="ED18" i="77"/>
  <c r="ED19" i="77"/>
  <c r="ED20" i="77"/>
  <c r="ED21" i="77"/>
  <c r="ED22" i="77"/>
  <c r="ED23" i="77"/>
  <c r="ED24" i="77"/>
  <c r="ED25" i="77"/>
  <c r="ED26" i="77"/>
  <c r="ED27" i="77"/>
  <c r="ED28" i="77"/>
  <c r="DX14" i="77"/>
  <c r="DX15" i="77"/>
  <c r="DX16" i="77"/>
  <c r="DX17" i="77"/>
  <c r="DX18" i="77"/>
  <c r="DX19" i="77"/>
  <c r="DX20" i="77"/>
  <c r="DX21" i="77"/>
  <c r="DX22" i="77"/>
  <c r="DX23" i="77"/>
  <c r="DX24" i="77"/>
  <c r="DX25" i="77"/>
  <c r="DX26" i="77"/>
  <c r="DX27" i="77"/>
  <c r="DX28" i="77"/>
  <c r="EP4" i="77"/>
  <c r="EJ4" i="77"/>
  <c r="ED4" i="77"/>
  <c r="DX4" i="77"/>
  <c r="EN5" i="77"/>
  <c r="EN6" i="77"/>
  <c r="EN7" i="77"/>
  <c r="EN8" i="77"/>
  <c r="EN9" i="77"/>
  <c r="EN10" i="77"/>
  <c r="EN11" i="77"/>
  <c r="EN12" i="77"/>
  <c r="EN13" i="77"/>
  <c r="EN14" i="77"/>
  <c r="EN15" i="77"/>
  <c r="EN16" i="77"/>
  <c r="EN17" i="77"/>
  <c r="EN18" i="77"/>
  <c r="EN19" i="77"/>
  <c r="EN20" i="77"/>
  <c r="EN21" i="77"/>
  <c r="EN22" i="77"/>
  <c r="EN23" i="77"/>
  <c r="EN24" i="77"/>
  <c r="EN25" i="77"/>
  <c r="EN26" i="77"/>
  <c r="EN27" i="77"/>
  <c r="EN28" i="77"/>
  <c r="EH5" i="77"/>
  <c r="EH6" i="77"/>
  <c r="EH7" i="77"/>
  <c r="EH8" i="77"/>
  <c r="EH9" i="77"/>
  <c r="EH10" i="77"/>
  <c r="EH11" i="77"/>
  <c r="EH12" i="77"/>
  <c r="EH13" i="77"/>
  <c r="EH14" i="77"/>
  <c r="EH15" i="77"/>
  <c r="EH16" i="77"/>
  <c r="EH17" i="77"/>
  <c r="EH18" i="77"/>
  <c r="EH19" i="77"/>
  <c r="EH20" i="77"/>
  <c r="EH21" i="77"/>
  <c r="EH22" i="77"/>
  <c r="EH23" i="77"/>
  <c r="EH24" i="77"/>
  <c r="EH25" i="77"/>
  <c r="EH26" i="77"/>
  <c r="EH27" i="77"/>
  <c r="EH28" i="77"/>
  <c r="EB5" i="77"/>
  <c r="EB6" i="77"/>
  <c r="EB7" i="77"/>
  <c r="EB8" i="77"/>
  <c r="EB9" i="77"/>
  <c r="EB10" i="77"/>
  <c r="EB11" i="77"/>
  <c r="EB12" i="77"/>
  <c r="EB13" i="77"/>
  <c r="EB14" i="77"/>
  <c r="EB15" i="77"/>
  <c r="EB16" i="77"/>
  <c r="EB17" i="77"/>
  <c r="EB18" i="77"/>
  <c r="EB19" i="77"/>
  <c r="EB20" i="77"/>
  <c r="EB21" i="77"/>
  <c r="EB22" i="77"/>
  <c r="EB23" i="77"/>
  <c r="EB24" i="77"/>
  <c r="EB25" i="77"/>
  <c r="EB26" i="77"/>
  <c r="EB27" i="77"/>
  <c r="EB28" i="77"/>
  <c r="DV5" i="77"/>
  <c r="DV6" i="77"/>
  <c r="DV7" i="77"/>
  <c r="DV8" i="77"/>
  <c r="DV9" i="77"/>
  <c r="DV10" i="77"/>
  <c r="DV11" i="77"/>
  <c r="DV12" i="77"/>
  <c r="DV13" i="77"/>
  <c r="DV14" i="77"/>
  <c r="DV15" i="77"/>
  <c r="DV16" i="77"/>
  <c r="DV17" i="77"/>
  <c r="DV18" i="77"/>
  <c r="DV19" i="77"/>
  <c r="DV20" i="77"/>
  <c r="DV21" i="77"/>
  <c r="DV22" i="77"/>
  <c r="DV23" i="77"/>
  <c r="DV24" i="77"/>
  <c r="DV25" i="77"/>
  <c r="DV26" i="77"/>
  <c r="DV27" i="77"/>
  <c r="DV28" i="77"/>
  <c r="EN4" i="77"/>
  <c r="EH4" i="77"/>
  <c r="EB4" i="77"/>
  <c r="DV4" i="77"/>
  <c r="DQ5" i="77"/>
  <c r="DQ6" i="77"/>
  <c r="DQ7" i="77"/>
  <c r="DQ8" i="77"/>
  <c r="DQ9" i="77"/>
  <c r="DQ10" i="77"/>
  <c r="DQ11" i="77"/>
  <c r="DQ12" i="77"/>
  <c r="DQ13" i="77"/>
  <c r="DQ14" i="77"/>
  <c r="DQ15" i="77"/>
  <c r="DQ16" i="77"/>
  <c r="DQ17" i="77"/>
  <c r="DQ18" i="77"/>
  <c r="DQ19" i="77"/>
  <c r="DQ20" i="77"/>
  <c r="DQ21" i="77"/>
  <c r="DQ22" i="77"/>
  <c r="DQ23" i="77"/>
  <c r="DQ24" i="77"/>
  <c r="DQ25" i="77"/>
  <c r="DQ26" i="77"/>
  <c r="DQ27" i="77"/>
  <c r="DQ28" i="77"/>
  <c r="DO5" i="77"/>
  <c r="DO6" i="77"/>
  <c r="DO7" i="77"/>
  <c r="DO8" i="77"/>
  <c r="DO9" i="77"/>
  <c r="DO10" i="77"/>
  <c r="DO11" i="77"/>
  <c r="DO12" i="77"/>
  <c r="DO13" i="77"/>
  <c r="DO14" i="77"/>
  <c r="DO15" i="77"/>
  <c r="DO16" i="77"/>
  <c r="DO17" i="77"/>
  <c r="DO18" i="77"/>
  <c r="DO19" i="77"/>
  <c r="DO20" i="77"/>
  <c r="DO21" i="77"/>
  <c r="DO22" i="77"/>
  <c r="DO23" i="77"/>
  <c r="DO24" i="77"/>
  <c r="DO25" i="77"/>
  <c r="DO26" i="77"/>
  <c r="DO27" i="77"/>
  <c r="DO28" i="77"/>
  <c r="DK5" i="77"/>
  <c r="DK6" i="77"/>
  <c r="DK7" i="77"/>
  <c r="DK8" i="77"/>
  <c r="DK9" i="77"/>
  <c r="DK10" i="77"/>
  <c r="DK11" i="77"/>
  <c r="DK12" i="77"/>
  <c r="DK13" i="77"/>
  <c r="DK14" i="77"/>
  <c r="DK15" i="77"/>
  <c r="DK16" i="77"/>
  <c r="DK17" i="77"/>
  <c r="DK18" i="77"/>
  <c r="DK19" i="77"/>
  <c r="DK20" i="77"/>
  <c r="DK21" i="77"/>
  <c r="DK22" i="77"/>
  <c r="DK23" i="77"/>
  <c r="DK24" i="77"/>
  <c r="DK25" i="77"/>
  <c r="DK26" i="77"/>
  <c r="DK27" i="77"/>
  <c r="DK28" i="77"/>
  <c r="DI5" i="77"/>
  <c r="DI6" i="77"/>
  <c r="DI7" i="77"/>
  <c r="DI8" i="77"/>
  <c r="DI9" i="77"/>
  <c r="DI10" i="77"/>
  <c r="DI11" i="77"/>
  <c r="DI12" i="77"/>
  <c r="DI13" i="77"/>
  <c r="DI14" i="77"/>
  <c r="DI15" i="77"/>
  <c r="DI16" i="77"/>
  <c r="DI17" i="77"/>
  <c r="DI18" i="77"/>
  <c r="DI19" i="77"/>
  <c r="DI20" i="77"/>
  <c r="DI21" i="77"/>
  <c r="DI22" i="77"/>
  <c r="DI23" i="77"/>
  <c r="DI24" i="77"/>
  <c r="DI25" i="77"/>
  <c r="DI26" i="77"/>
  <c r="DI27" i="77"/>
  <c r="DI28" i="77"/>
  <c r="DE5" i="77"/>
  <c r="DE6" i="77"/>
  <c r="DE7" i="77"/>
  <c r="DE8" i="77"/>
  <c r="DE9" i="77"/>
  <c r="DE10" i="77"/>
  <c r="DE11" i="77"/>
  <c r="DE12" i="77"/>
  <c r="DE13" i="77"/>
  <c r="DE14" i="77"/>
  <c r="DE15" i="77"/>
  <c r="DE16" i="77"/>
  <c r="DE17" i="77"/>
  <c r="DE18" i="77"/>
  <c r="DE19" i="77"/>
  <c r="DE20" i="77"/>
  <c r="DE21" i="77"/>
  <c r="DE22" i="77"/>
  <c r="DE23" i="77"/>
  <c r="DE24" i="77"/>
  <c r="DE25" i="77"/>
  <c r="DE26" i="77"/>
  <c r="DE27" i="77"/>
  <c r="DE28" i="77"/>
  <c r="DC5" i="77"/>
  <c r="DC6" i="77"/>
  <c r="DC7" i="77"/>
  <c r="DC8" i="77"/>
  <c r="DC9" i="77"/>
  <c r="DC10" i="77"/>
  <c r="DC11" i="77"/>
  <c r="DC12" i="77"/>
  <c r="DC13" i="77"/>
  <c r="DC14" i="77"/>
  <c r="DC15" i="77"/>
  <c r="DC16" i="77"/>
  <c r="DC17" i="77"/>
  <c r="DC18" i="77"/>
  <c r="DC19" i="77"/>
  <c r="DC20" i="77"/>
  <c r="DC21" i="77"/>
  <c r="DC22" i="77"/>
  <c r="DC23" i="77"/>
  <c r="DC24" i="77"/>
  <c r="DC25" i="77"/>
  <c r="DC26" i="77"/>
  <c r="DC27" i="77"/>
  <c r="DC28" i="77"/>
  <c r="CY14" i="77"/>
  <c r="CY15" i="77"/>
  <c r="CY16" i="77"/>
  <c r="CY17" i="77"/>
  <c r="CY18" i="77"/>
  <c r="CY19" i="77"/>
  <c r="CY20" i="77"/>
  <c r="CY21" i="77"/>
  <c r="CY22" i="77"/>
  <c r="CY23" i="77"/>
  <c r="CY24" i="77"/>
  <c r="CY25" i="77"/>
  <c r="CY26" i="77"/>
  <c r="CY27" i="77"/>
  <c r="CY28" i="77"/>
  <c r="CW5" i="77"/>
  <c r="CW6" i="77"/>
  <c r="CW7" i="77"/>
  <c r="CW8" i="77"/>
  <c r="CW9" i="77"/>
  <c r="CW10" i="77"/>
  <c r="CW11" i="77"/>
  <c r="CW12" i="77"/>
  <c r="CW13" i="77"/>
  <c r="CW14" i="77"/>
  <c r="CW15" i="77"/>
  <c r="CW16" i="77"/>
  <c r="CW17" i="77"/>
  <c r="CW18" i="77"/>
  <c r="CW19" i="77"/>
  <c r="CW20" i="77"/>
  <c r="CW21" i="77"/>
  <c r="CW22" i="77"/>
  <c r="CW23" i="77"/>
  <c r="CW24" i="77"/>
  <c r="CW25" i="77"/>
  <c r="CW26" i="77"/>
  <c r="CW27" i="77"/>
  <c r="CW28" i="77"/>
  <c r="DQ4" i="77"/>
  <c r="DO4" i="77"/>
  <c r="DK4" i="77"/>
  <c r="DI4" i="77"/>
  <c r="DE4" i="77"/>
  <c r="DC4" i="77"/>
  <c r="CY4" i="77"/>
  <c r="CW4" i="77"/>
  <c r="CR5" i="77"/>
  <c r="CR6" i="77"/>
  <c r="CR7" i="77"/>
  <c r="CR8" i="77"/>
  <c r="CR9" i="77"/>
  <c r="CR10" i="77"/>
  <c r="CR11" i="77"/>
  <c r="CR12" i="77"/>
  <c r="CR13" i="77"/>
  <c r="CR14" i="77"/>
  <c r="CR15" i="77"/>
  <c r="CR16" i="77"/>
  <c r="CR17" i="77"/>
  <c r="CR18" i="77"/>
  <c r="CR19" i="77"/>
  <c r="CR20" i="77"/>
  <c r="CR21" i="77"/>
  <c r="CR22" i="77"/>
  <c r="CR23" i="77"/>
  <c r="CR24" i="77"/>
  <c r="CR25" i="77"/>
  <c r="CR26" i="77"/>
  <c r="CR27" i="77"/>
  <c r="CR28" i="77"/>
  <c r="CR4" i="77"/>
  <c r="CP5" i="77"/>
  <c r="CP6" i="77"/>
  <c r="CP7" i="77"/>
  <c r="CP8" i="77"/>
  <c r="CP9" i="77"/>
  <c r="CP10" i="77"/>
  <c r="CP11" i="77"/>
  <c r="CP12" i="77"/>
  <c r="CP13" i="77"/>
  <c r="CP14" i="77"/>
  <c r="CP15" i="77"/>
  <c r="CP16" i="77"/>
  <c r="CP17" i="77"/>
  <c r="CP18" i="77"/>
  <c r="CP19" i="77"/>
  <c r="CP20" i="77"/>
  <c r="CP21" i="77"/>
  <c r="CP22" i="77"/>
  <c r="CP23" i="77"/>
  <c r="CP24" i="77"/>
  <c r="CP25" i="77"/>
  <c r="CP26" i="77"/>
  <c r="CP27" i="77"/>
  <c r="CP28" i="77"/>
  <c r="CP4" i="77"/>
  <c r="CL5" i="77"/>
  <c r="CL6" i="77"/>
  <c r="CL7" i="77"/>
  <c r="CL8" i="77"/>
  <c r="CL9" i="77"/>
  <c r="CL10" i="77"/>
  <c r="CL11" i="77"/>
  <c r="CL12" i="77"/>
  <c r="CL13" i="77"/>
  <c r="CL14" i="77"/>
  <c r="CL15" i="77"/>
  <c r="CL16" i="77"/>
  <c r="CL17" i="77"/>
  <c r="CL18" i="77"/>
  <c r="CL19" i="77"/>
  <c r="CL20" i="77"/>
  <c r="CL21" i="77"/>
  <c r="CL22" i="77"/>
  <c r="CL23" i="77"/>
  <c r="CL24" i="77"/>
  <c r="CL25" i="77"/>
  <c r="CL26" i="77"/>
  <c r="CL27" i="77"/>
  <c r="CL28" i="77"/>
  <c r="CL4" i="77"/>
  <c r="CJ5" i="77"/>
  <c r="CJ6" i="77"/>
  <c r="CJ7" i="77"/>
  <c r="CJ8" i="77"/>
  <c r="CJ9" i="77"/>
  <c r="CJ10" i="77"/>
  <c r="CJ11" i="77"/>
  <c r="CJ12" i="77"/>
  <c r="CJ13" i="77"/>
  <c r="CJ14" i="77"/>
  <c r="CJ15" i="77"/>
  <c r="CJ16" i="77"/>
  <c r="CJ17" i="77"/>
  <c r="CJ18" i="77"/>
  <c r="CJ19" i="77"/>
  <c r="CJ20" i="77"/>
  <c r="CJ21" i="77"/>
  <c r="CJ22" i="77"/>
  <c r="CJ23" i="77"/>
  <c r="CJ24" i="77"/>
  <c r="CJ25" i="77"/>
  <c r="CJ26" i="77"/>
  <c r="CJ27" i="77"/>
  <c r="CJ28" i="77"/>
  <c r="CJ4" i="77"/>
  <c r="CF5" i="77"/>
  <c r="CF6" i="77"/>
  <c r="CF7" i="77"/>
  <c r="CF8" i="77"/>
  <c r="CF9" i="77"/>
  <c r="CF10" i="77"/>
  <c r="CF11" i="77"/>
  <c r="CF12" i="77"/>
  <c r="CF13" i="77"/>
  <c r="CF14" i="77"/>
  <c r="CF15" i="77"/>
  <c r="CF16" i="77"/>
  <c r="CF17" i="77"/>
  <c r="CF18" i="77"/>
  <c r="CF19" i="77"/>
  <c r="CF20" i="77"/>
  <c r="CF21" i="77"/>
  <c r="CF22" i="77"/>
  <c r="CF23" i="77"/>
  <c r="CF24" i="77"/>
  <c r="CF25" i="77"/>
  <c r="CF26" i="77"/>
  <c r="CF27" i="77"/>
  <c r="CF28" i="77"/>
  <c r="CF4" i="77"/>
  <c r="CD5" i="77"/>
  <c r="CD6" i="77"/>
  <c r="CD7" i="77"/>
  <c r="CD8" i="77"/>
  <c r="CD9" i="77"/>
  <c r="CD10" i="77"/>
  <c r="CD11" i="77"/>
  <c r="CD12" i="77"/>
  <c r="CD13" i="77"/>
  <c r="CD14" i="77"/>
  <c r="CD15" i="77"/>
  <c r="CD16" i="77"/>
  <c r="CD17" i="77"/>
  <c r="CD18" i="77"/>
  <c r="CD19" i="77"/>
  <c r="CD20" i="77"/>
  <c r="CD21" i="77"/>
  <c r="CD22" i="77"/>
  <c r="CD23" i="77"/>
  <c r="CD24" i="77"/>
  <c r="CD25" i="77"/>
  <c r="CD26" i="77"/>
  <c r="CD27" i="77"/>
  <c r="CD28" i="77"/>
  <c r="CD4" i="77"/>
  <c r="BZ14" i="77"/>
  <c r="BZ15" i="77"/>
  <c r="BZ16" i="77"/>
  <c r="BZ17" i="77"/>
  <c r="BZ18" i="77"/>
  <c r="BZ19" i="77"/>
  <c r="BZ20" i="77"/>
  <c r="BZ21" i="77"/>
  <c r="BZ22" i="77"/>
  <c r="BZ23" i="77"/>
  <c r="BZ24" i="77"/>
  <c r="BZ25" i="77"/>
  <c r="BZ26" i="77"/>
  <c r="BZ27" i="77"/>
  <c r="BZ28" i="77"/>
  <c r="BZ4" i="77"/>
  <c r="BX5" i="77"/>
  <c r="BX6" i="77"/>
  <c r="BX7" i="77"/>
  <c r="BX8" i="77"/>
  <c r="BX9" i="77"/>
  <c r="BX10" i="77"/>
  <c r="BX11" i="77"/>
  <c r="BX12" i="77"/>
  <c r="BX13" i="77"/>
  <c r="BX14" i="77"/>
  <c r="BX15" i="77"/>
  <c r="BX16" i="77"/>
  <c r="BX17" i="77"/>
  <c r="BX18" i="77"/>
  <c r="BX19" i="77"/>
  <c r="BX20" i="77"/>
  <c r="BX21" i="77"/>
  <c r="BX22" i="77"/>
  <c r="BX23" i="77"/>
  <c r="BX24" i="77"/>
  <c r="BX25" i="77"/>
  <c r="BX26" i="77"/>
  <c r="BX27" i="77"/>
  <c r="BX28" i="77"/>
  <c r="BX4" i="77"/>
  <c r="BS5" i="77"/>
  <c r="BS6" i="77"/>
  <c r="BS7" i="77"/>
  <c r="BS8" i="77"/>
  <c r="BS9" i="77"/>
  <c r="BS10" i="77"/>
  <c r="BS11" i="77"/>
  <c r="BS12" i="77"/>
  <c r="BS13" i="77"/>
  <c r="BS14" i="77"/>
  <c r="BS15" i="77"/>
  <c r="BS16" i="77"/>
  <c r="BS17" i="77"/>
  <c r="BS18" i="77"/>
  <c r="BS19" i="77"/>
  <c r="BS20" i="77"/>
  <c r="BS21" i="77"/>
  <c r="BS22" i="77"/>
  <c r="BS23" i="77"/>
  <c r="BS24" i="77"/>
  <c r="BS25" i="77"/>
  <c r="BS26" i="77"/>
  <c r="BS27" i="77"/>
  <c r="BS28" i="77"/>
  <c r="BS4" i="77"/>
  <c r="BM5" i="77"/>
  <c r="BM6" i="77"/>
  <c r="BM7" i="77"/>
  <c r="BM8" i="77"/>
  <c r="BM9" i="77"/>
  <c r="BM10" i="77"/>
  <c r="BM11" i="77"/>
  <c r="BM12" i="77"/>
  <c r="BM13" i="77"/>
  <c r="BM14" i="77"/>
  <c r="BM15" i="77"/>
  <c r="BM16" i="77"/>
  <c r="BM17" i="77"/>
  <c r="BM18" i="77"/>
  <c r="BM19" i="77"/>
  <c r="BM20" i="77"/>
  <c r="BM21" i="77"/>
  <c r="BM22" i="77"/>
  <c r="BM23" i="77"/>
  <c r="BM24" i="77"/>
  <c r="BM25" i="77"/>
  <c r="BM26" i="77"/>
  <c r="BM27" i="77"/>
  <c r="BM28" i="77"/>
  <c r="BM4" i="77"/>
  <c r="BG5" i="77"/>
  <c r="BG6" i="77"/>
  <c r="BG7" i="77"/>
  <c r="BG8" i="77"/>
  <c r="BG9" i="77"/>
  <c r="BG10" i="77"/>
  <c r="BG11" i="77"/>
  <c r="BG12" i="77"/>
  <c r="BG13" i="77"/>
  <c r="BG14" i="77"/>
  <c r="BG15" i="77"/>
  <c r="BG16" i="77"/>
  <c r="BG17" i="77"/>
  <c r="BG18" i="77"/>
  <c r="BG19" i="77"/>
  <c r="BG20" i="77"/>
  <c r="BG21" i="77"/>
  <c r="BG22" i="77"/>
  <c r="BG23" i="77"/>
  <c r="BG24" i="77"/>
  <c r="BG25" i="77"/>
  <c r="BG26" i="77"/>
  <c r="BG27" i="77"/>
  <c r="BG28" i="77"/>
  <c r="BG4" i="77"/>
  <c r="BA14" i="77"/>
  <c r="BA15" i="77"/>
  <c r="BA16" i="77"/>
  <c r="BA17" i="77"/>
  <c r="BA18" i="77"/>
  <c r="BA19" i="77"/>
  <c r="BA20" i="77"/>
  <c r="BA21" i="77"/>
  <c r="BA22" i="77"/>
  <c r="BA23" i="77"/>
  <c r="BA24" i="77"/>
  <c r="BA25" i="77"/>
  <c r="BA26" i="77"/>
  <c r="BA27" i="77"/>
  <c r="BA28" i="77"/>
  <c r="BA4" i="77"/>
  <c r="BQ5" i="77"/>
  <c r="BQ6" i="77"/>
  <c r="BQ7" i="77"/>
  <c r="BQ8" i="77"/>
  <c r="BQ9" i="77"/>
  <c r="BQ10" i="77"/>
  <c r="BQ11" i="77"/>
  <c r="BQ12" i="77"/>
  <c r="BQ13" i="77"/>
  <c r="BQ14" i="77"/>
  <c r="BQ15" i="77"/>
  <c r="BQ16" i="77"/>
  <c r="BQ17" i="77"/>
  <c r="BQ18" i="77"/>
  <c r="BQ19" i="77"/>
  <c r="BQ20" i="77"/>
  <c r="BQ21" i="77"/>
  <c r="BQ22" i="77"/>
  <c r="BQ23" i="77"/>
  <c r="BQ24" i="77"/>
  <c r="BQ25" i="77"/>
  <c r="BQ26" i="77"/>
  <c r="BQ27" i="77"/>
  <c r="BQ28" i="77"/>
  <c r="BK5" i="77"/>
  <c r="BK6" i="77"/>
  <c r="BK7" i="77"/>
  <c r="BK8" i="77"/>
  <c r="BK9" i="77"/>
  <c r="BK10" i="77"/>
  <c r="BK11" i="77"/>
  <c r="BK12" i="77"/>
  <c r="BK13" i="77"/>
  <c r="BK14" i="77"/>
  <c r="BK15" i="77"/>
  <c r="BK16" i="77"/>
  <c r="BK17" i="77"/>
  <c r="BK18" i="77"/>
  <c r="BK19" i="77"/>
  <c r="BK20" i="77"/>
  <c r="BK21" i="77"/>
  <c r="BK22" i="77"/>
  <c r="BK23" i="77"/>
  <c r="BK24" i="77"/>
  <c r="BK25" i="77"/>
  <c r="BK26" i="77"/>
  <c r="BK27" i="77"/>
  <c r="BK28" i="77"/>
  <c r="BE5" i="77"/>
  <c r="BE6" i="77"/>
  <c r="BE7" i="77"/>
  <c r="BE8" i="77"/>
  <c r="BE9" i="77"/>
  <c r="BE10" i="77"/>
  <c r="BE11" i="77"/>
  <c r="BE12" i="77"/>
  <c r="BE13" i="77"/>
  <c r="BE14" i="77"/>
  <c r="BE15" i="77"/>
  <c r="BE16" i="77"/>
  <c r="BE17" i="77"/>
  <c r="BE18" i="77"/>
  <c r="BE19" i="77"/>
  <c r="BE20" i="77"/>
  <c r="BE21" i="77"/>
  <c r="BE22" i="77"/>
  <c r="BE23" i="77"/>
  <c r="BE24" i="77"/>
  <c r="BE25" i="77"/>
  <c r="BE26" i="77"/>
  <c r="BE27" i="77"/>
  <c r="BE28" i="77"/>
  <c r="AY5" i="77"/>
  <c r="AY6" i="77"/>
  <c r="AY7" i="77"/>
  <c r="AY8" i="77"/>
  <c r="AY9" i="77"/>
  <c r="AY10" i="77"/>
  <c r="AY11" i="77"/>
  <c r="AY12" i="77"/>
  <c r="AY13" i="77"/>
  <c r="AY14" i="77"/>
  <c r="AY15" i="77"/>
  <c r="AY16" i="77"/>
  <c r="AY17" i="77"/>
  <c r="AY18" i="77"/>
  <c r="AY19" i="77"/>
  <c r="AY20" i="77"/>
  <c r="AY21" i="77"/>
  <c r="AY22" i="77"/>
  <c r="AY23" i="77"/>
  <c r="AY24" i="77"/>
  <c r="AY25" i="77"/>
  <c r="AY26" i="77"/>
  <c r="AY27" i="77"/>
  <c r="AY28" i="77"/>
  <c r="BQ4" i="77"/>
  <c r="BK4" i="77"/>
  <c r="BE4" i="77"/>
  <c r="AY4" i="77"/>
  <c r="AT5" i="77"/>
  <c r="AT6" i="77"/>
  <c r="AT7" i="77"/>
  <c r="AT8" i="77"/>
  <c r="AT9" i="77"/>
  <c r="AT10" i="77"/>
  <c r="AT11" i="77"/>
  <c r="AT12" i="77"/>
  <c r="AT13" i="77"/>
  <c r="AT14" i="77"/>
  <c r="AT15" i="77"/>
  <c r="AT16" i="77"/>
  <c r="AT17" i="77"/>
  <c r="AT18" i="77"/>
  <c r="AT19" i="77"/>
  <c r="AT20" i="77"/>
  <c r="AT21" i="77"/>
  <c r="AT22" i="77"/>
  <c r="AT23" i="77"/>
  <c r="AT24" i="77"/>
  <c r="AT25" i="77"/>
  <c r="AT26" i="77"/>
  <c r="AT27" i="77"/>
  <c r="AT28" i="77"/>
  <c r="AN5" i="77"/>
  <c r="AN6" i="77"/>
  <c r="AN7" i="77"/>
  <c r="AN8" i="77"/>
  <c r="AN9" i="77"/>
  <c r="AN10" i="77"/>
  <c r="AN11" i="77"/>
  <c r="AN12" i="77"/>
  <c r="AN13" i="77"/>
  <c r="AN14" i="77"/>
  <c r="AN15" i="77"/>
  <c r="AN16" i="77"/>
  <c r="AN17" i="77"/>
  <c r="AN18" i="77"/>
  <c r="AN19" i="77"/>
  <c r="AN20" i="77"/>
  <c r="AN21" i="77"/>
  <c r="AN22" i="77"/>
  <c r="AN23" i="77"/>
  <c r="AN24" i="77"/>
  <c r="AN25" i="77"/>
  <c r="AN26" i="77"/>
  <c r="AN27" i="77"/>
  <c r="AN28" i="77"/>
  <c r="AN4" i="77"/>
  <c r="U5" i="77"/>
  <c r="U6" i="77"/>
  <c r="U7" i="77"/>
  <c r="U8" i="77"/>
  <c r="U9" i="77"/>
  <c r="U10" i="77"/>
  <c r="U11" i="77"/>
  <c r="U12" i="77"/>
  <c r="U13" i="77"/>
  <c r="U14" i="77"/>
  <c r="U15" i="77"/>
  <c r="U16" i="77"/>
  <c r="U17" i="77"/>
  <c r="U18" i="77"/>
  <c r="U19" i="77"/>
  <c r="U20" i="77"/>
  <c r="U21" i="77"/>
  <c r="U22" i="77"/>
  <c r="U23" i="77"/>
  <c r="U24" i="77"/>
  <c r="U25" i="77"/>
  <c r="U26" i="77"/>
  <c r="U27" i="77"/>
  <c r="U28" i="77"/>
  <c r="O5" i="77"/>
  <c r="O6" i="77"/>
  <c r="O7" i="77"/>
  <c r="O8" i="77"/>
  <c r="O9" i="77"/>
  <c r="O10" i="77"/>
  <c r="O11" i="77"/>
  <c r="O12" i="77"/>
  <c r="O13" i="77"/>
  <c r="O14" i="77"/>
  <c r="O15" i="77"/>
  <c r="O16" i="77"/>
  <c r="O17" i="77"/>
  <c r="O18" i="77"/>
  <c r="O19" i="77"/>
  <c r="O20" i="77"/>
  <c r="O21" i="77"/>
  <c r="O22" i="77"/>
  <c r="O23" i="77"/>
  <c r="O24" i="77"/>
  <c r="O25" i="77"/>
  <c r="O26" i="77"/>
  <c r="O27" i="77"/>
  <c r="O28" i="77"/>
  <c r="O4" i="77"/>
  <c r="U4" i="77"/>
  <c r="AR5" i="77"/>
  <c r="AR6" i="77"/>
  <c r="AR7" i="77"/>
  <c r="AR8" i="77"/>
  <c r="AR9" i="77"/>
  <c r="AR10" i="77"/>
  <c r="AR11" i="77"/>
  <c r="AR12" i="77"/>
  <c r="AR13" i="77"/>
  <c r="AR14" i="77"/>
  <c r="AR15" i="77"/>
  <c r="AR16" i="77"/>
  <c r="AR17" i="77"/>
  <c r="AR18" i="77"/>
  <c r="AR19" i="77"/>
  <c r="AR20" i="77"/>
  <c r="AR21" i="77"/>
  <c r="AR22" i="77"/>
  <c r="AR23" i="77"/>
  <c r="AR24" i="77"/>
  <c r="AR25" i="77"/>
  <c r="AR26" i="77"/>
  <c r="AR27" i="77"/>
  <c r="AR28" i="77"/>
  <c r="AL5" i="77"/>
  <c r="AL6" i="77"/>
  <c r="AL7" i="77"/>
  <c r="AL8" i="77"/>
  <c r="AL9" i="77"/>
  <c r="AL10" i="77"/>
  <c r="AL11" i="77"/>
  <c r="AL12" i="77"/>
  <c r="AL13" i="77"/>
  <c r="AL14" i="77"/>
  <c r="AL15" i="77"/>
  <c r="AL16" i="77"/>
  <c r="AL17" i="77"/>
  <c r="AL18" i="77"/>
  <c r="AL19" i="77"/>
  <c r="AL20" i="77"/>
  <c r="AL21" i="77"/>
  <c r="AL22" i="77"/>
  <c r="AL23" i="77"/>
  <c r="AL24" i="77"/>
  <c r="AL25" i="77"/>
  <c r="AL26" i="77"/>
  <c r="AL27" i="77"/>
  <c r="AL28" i="77"/>
  <c r="AH5" i="77"/>
  <c r="AH6" i="77"/>
  <c r="AH7" i="77"/>
  <c r="AH8" i="77"/>
  <c r="AH9" i="77"/>
  <c r="AH10" i="77"/>
  <c r="AH11" i="77"/>
  <c r="AH12" i="77"/>
  <c r="AH13" i="77"/>
  <c r="AH14" i="77"/>
  <c r="AH15" i="77"/>
  <c r="AH16" i="77"/>
  <c r="AH17" i="77"/>
  <c r="AH18" i="77"/>
  <c r="AH19" i="77"/>
  <c r="AH20" i="77"/>
  <c r="AH21" i="77"/>
  <c r="AH22" i="77"/>
  <c r="AH23" i="77"/>
  <c r="AH24" i="77"/>
  <c r="AH25" i="77"/>
  <c r="AH26" i="77"/>
  <c r="AH27" i="77"/>
  <c r="AH28" i="77"/>
  <c r="AF5" i="77"/>
  <c r="AF6" i="77"/>
  <c r="AF7" i="77"/>
  <c r="AF8" i="77"/>
  <c r="AF9" i="77"/>
  <c r="AF10" i="77"/>
  <c r="AF11" i="77"/>
  <c r="AF12" i="77"/>
  <c r="AF13" i="77"/>
  <c r="AF14" i="77"/>
  <c r="AF15" i="77"/>
  <c r="AF16" i="77"/>
  <c r="AF17" i="77"/>
  <c r="AF18" i="77"/>
  <c r="AF19" i="77"/>
  <c r="AF20" i="77"/>
  <c r="AF21" i="77"/>
  <c r="AF22" i="77"/>
  <c r="AF23" i="77"/>
  <c r="AF24" i="77"/>
  <c r="AF25" i="77"/>
  <c r="AF26" i="77"/>
  <c r="AF27" i="77"/>
  <c r="AF28" i="77"/>
  <c r="AB14" i="77"/>
  <c r="AB15" i="77"/>
  <c r="AB16" i="77"/>
  <c r="AB17" i="77"/>
  <c r="AB18" i="77"/>
  <c r="AB19" i="77"/>
  <c r="AB20" i="77"/>
  <c r="AB21" i="77"/>
  <c r="AB22" i="77"/>
  <c r="AB23" i="77"/>
  <c r="AB24" i="77"/>
  <c r="AB25" i="77"/>
  <c r="AB26" i="77"/>
  <c r="AB27" i="77"/>
  <c r="AB28" i="77"/>
  <c r="Z5" i="77"/>
  <c r="Z6" i="77"/>
  <c r="Z7" i="77"/>
  <c r="Z8" i="77"/>
  <c r="Z9" i="77"/>
  <c r="Z10" i="77"/>
  <c r="Z11" i="77"/>
  <c r="Z12" i="77"/>
  <c r="Z13" i="77"/>
  <c r="Z14" i="77"/>
  <c r="Z15" i="77"/>
  <c r="Z16" i="77"/>
  <c r="Z17" i="77"/>
  <c r="Z18" i="77"/>
  <c r="Z19" i="77"/>
  <c r="Z20" i="77"/>
  <c r="Z21" i="77"/>
  <c r="Z22" i="77"/>
  <c r="Z23" i="77"/>
  <c r="Z24" i="77"/>
  <c r="Z25" i="77"/>
  <c r="Z26" i="77"/>
  <c r="Z27" i="77"/>
  <c r="Z28" i="77"/>
  <c r="AT4" i="77"/>
  <c r="AR4" i="77"/>
  <c r="AL4" i="77"/>
  <c r="AH4" i="77"/>
  <c r="AF4" i="77"/>
  <c r="AB4" i="77"/>
  <c r="Z4" i="77"/>
  <c r="I5" i="77"/>
  <c r="I6" i="77"/>
  <c r="I7" i="77"/>
  <c r="I8" i="77"/>
  <c r="I9" i="77"/>
  <c r="I10" i="77"/>
  <c r="I11" i="77"/>
  <c r="I12" i="77"/>
  <c r="I13" i="77"/>
  <c r="I14" i="77"/>
  <c r="I15" i="77"/>
  <c r="I16" i="77"/>
  <c r="I17" i="77"/>
  <c r="I18" i="77"/>
  <c r="I19" i="77"/>
  <c r="I20" i="77"/>
  <c r="I21" i="77"/>
  <c r="I22" i="77"/>
  <c r="I23" i="77"/>
  <c r="I24" i="77"/>
  <c r="I25" i="77"/>
  <c r="I26" i="77"/>
  <c r="I27" i="77"/>
  <c r="I28" i="77"/>
  <c r="I4" i="77"/>
  <c r="C14" i="77"/>
  <c r="C15" i="77"/>
  <c r="C16" i="77"/>
  <c r="C17" i="77"/>
  <c r="C18" i="77"/>
  <c r="C19" i="77"/>
  <c r="C20" i="77"/>
  <c r="C21" i="77"/>
  <c r="C22" i="77"/>
  <c r="C23" i="77"/>
  <c r="C24" i="77"/>
  <c r="C25" i="77"/>
  <c r="C26" i="77"/>
  <c r="C27" i="77"/>
  <c r="C28" i="77"/>
  <c r="C4" i="77"/>
  <c r="A4" i="77"/>
  <c r="A5" i="77"/>
  <c r="A6" i="77"/>
  <c r="A7" i="77"/>
  <c r="A8" i="77"/>
  <c r="A9" i="77"/>
  <c r="A10" i="77"/>
  <c r="A11" i="77"/>
  <c r="A12" i="77"/>
  <c r="A13" i="77"/>
  <c r="A14" i="77"/>
  <c r="A15" i="77"/>
  <c r="A16" i="77"/>
  <c r="A17" i="77"/>
  <c r="A18" i="77"/>
  <c r="A19" i="77"/>
  <c r="A20" i="77"/>
  <c r="A21" i="77"/>
  <c r="A22" i="77"/>
  <c r="A23" i="77"/>
  <c r="A24" i="77"/>
  <c r="A25" i="77"/>
  <c r="A26" i="77"/>
  <c r="A27" i="77"/>
  <c r="A28" i="77"/>
  <c r="S5" i="77"/>
  <c r="S6" i="77"/>
  <c r="S7" i="77"/>
  <c r="S8" i="77"/>
  <c r="S9" i="77"/>
  <c r="S10" i="77"/>
  <c r="S11" i="77"/>
  <c r="S12" i="77"/>
  <c r="S13" i="77"/>
  <c r="S14" i="77"/>
  <c r="S15" i="77"/>
  <c r="S16" i="77"/>
  <c r="S17" i="77"/>
  <c r="S18" i="77"/>
  <c r="S19" i="77"/>
  <c r="S20" i="77"/>
  <c r="S21" i="77"/>
  <c r="S22" i="77"/>
  <c r="S23" i="77"/>
  <c r="S24" i="77"/>
  <c r="S25" i="77"/>
  <c r="S26" i="77"/>
  <c r="S27" i="77"/>
  <c r="S28" i="77"/>
  <c r="S4" i="77"/>
  <c r="M5" i="77"/>
  <c r="M6" i="77"/>
  <c r="M7" i="77"/>
  <c r="M8" i="77"/>
  <c r="M9" i="77"/>
  <c r="M10" i="77"/>
  <c r="M11" i="77"/>
  <c r="M12" i="77"/>
  <c r="M13" i="77"/>
  <c r="M14" i="77"/>
  <c r="M15" i="77"/>
  <c r="M16" i="77"/>
  <c r="M17" i="77"/>
  <c r="M18" i="77"/>
  <c r="M19" i="77"/>
  <c r="M20" i="77"/>
  <c r="M21" i="77"/>
  <c r="M22" i="77"/>
  <c r="M23" i="77"/>
  <c r="M24" i="77"/>
  <c r="M25" i="77"/>
  <c r="M26" i="77"/>
  <c r="M27" i="77"/>
  <c r="M28" i="77"/>
  <c r="M4" i="77"/>
  <c r="G5" i="77"/>
  <c r="G6" i="77"/>
  <c r="G7" i="77"/>
  <c r="G8" i="77"/>
  <c r="G9" i="77"/>
  <c r="G10" i="77"/>
  <c r="G11" i="77"/>
  <c r="G12" i="77"/>
  <c r="G13" i="77"/>
  <c r="G14" i="77"/>
  <c r="G15" i="77"/>
  <c r="G16" i="77"/>
  <c r="G17" i="77"/>
  <c r="G18" i="77"/>
  <c r="G19" i="77"/>
  <c r="G20" i="77"/>
  <c r="G21" i="77"/>
  <c r="G22" i="77"/>
  <c r="G23" i="77"/>
  <c r="G24" i="77"/>
  <c r="G25" i="77"/>
  <c r="G26" i="77"/>
  <c r="G27" i="77"/>
  <c r="G28" i="77"/>
  <c r="G4" i="77"/>
  <c r="JR5" i="75"/>
  <c r="JR6" i="75"/>
  <c r="JR7" i="75"/>
  <c r="JR8" i="75"/>
  <c r="JR9" i="75"/>
  <c r="JR10" i="75"/>
  <c r="JR11" i="75"/>
  <c r="JR12" i="75"/>
  <c r="JR13" i="75"/>
  <c r="IS5" i="75"/>
  <c r="IS6" i="75"/>
  <c r="IS7" i="75"/>
  <c r="IS8" i="75"/>
  <c r="IS9" i="75"/>
  <c r="IS10" i="75"/>
  <c r="IS11" i="75"/>
  <c r="IS12" i="75"/>
  <c r="IS13" i="75"/>
  <c r="HT5" i="75"/>
  <c r="HT6" i="75"/>
  <c r="HT7" i="75"/>
  <c r="HT8" i="75"/>
  <c r="HT9" i="75"/>
  <c r="HT10" i="75"/>
  <c r="HT11" i="75"/>
  <c r="HT12" i="75"/>
  <c r="HT13" i="75"/>
  <c r="GU5" i="75"/>
  <c r="GU6" i="75"/>
  <c r="GU7" i="75"/>
  <c r="GU8" i="75"/>
  <c r="GU9" i="75"/>
  <c r="GU10" i="75"/>
  <c r="GU11" i="75"/>
  <c r="GU12" i="75"/>
  <c r="GU13" i="75"/>
  <c r="FV5" i="75"/>
  <c r="FV6" i="75"/>
  <c r="FV7" i="75"/>
  <c r="FV8" i="75"/>
  <c r="FV9" i="75"/>
  <c r="FV10" i="75"/>
  <c r="FV11" i="75"/>
  <c r="FV12" i="75"/>
  <c r="FV13" i="75"/>
  <c r="EW5" i="75"/>
  <c r="EW6" i="75"/>
  <c r="EW7" i="75"/>
  <c r="EW8" i="75"/>
  <c r="EW9" i="75"/>
  <c r="EW10" i="75"/>
  <c r="EW11" i="75"/>
  <c r="EW12" i="75"/>
  <c r="EW13" i="75"/>
  <c r="DX5" i="75"/>
  <c r="DX6" i="75"/>
  <c r="DX7" i="75"/>
  <c r="DX8" i="75"/>
  <c r="DX9" i="75"/>
  <c r="DX10" i="75"/>
  <c r="DX11" i="75"/>
  <c r="DX12" i="75"/>
  <c r="DX13" i="75"/>
  <c r="CY5" i="75"/>
  <c r="CY6" i="75"/>
  <c r="CY7" i="75"/>
  <c r="CY8" i="75"/>
  <c r="CY9" i="75"/>
  <c r="CY10" i="75"/>
  <c r="CY11" i="75"/>
  <c r="CY12" i="75"/>
  <c r="CY13" i="75"/>
  <c r="BZ5" i="75"/>
  <c r="BZ6" i="75"/>
  <c r="BZ7" i="75"/>
  <c r="BZ8" i="75"/>
  <c r="BZ9" i="75"/>
  <c r="BZ10" i="75"/>
  <c r="BZ11" i="75"/>
  <c r="BZ12" i="75"/>
  <c r="BZ13" i="75"/>
  <c r="BA5" i="75"/>
  <c r="BA6" i="75"/>
  <c r="BA7" i="75"/>
  <c r="BA8" i="75"/>
  <c r="BA9" i="75"/>
  <c r="BA10" i="75"/>
  <c r="BA11" i="75"/>
  <c r="BA12" i="75"/>
  <c r="BA13" i="75"/>
  <c r="AB5" i="75"/>
  <c r="AB6" i="75"/>
  <c r="AB7" i="75"/>
  <c r="AB8" i="75"/>
  <c r="AB9" i="75"/>
  <c r="AB10" i="75"/>
  <c r="AB11" i="75"/>
  <c r="AB12" i="75"/>
  <c r="AB13" i="75"/>
  <c r="C5" i="75"/>
  <c r="C6" i="75"/>
  <c r="C7" i="75"/>
  <c r="C8" i="75"/>
  <c r="C9" i="75"/>
  <c r="C10" i="75"/>
  <c r="C11" i="75"/>
  <c r="C12" i="75"/>
  <c r="C13" i="75"/>
  <c r="JC7" i="76"/>
  <c r="JC8" i="76"/>
  <c r="JC9" i="76"/>
  <c r="JC10" i="76"/>
  <c r="JC11" i="76"/>
  <c r="JC12" i="76"/>
  <c r="JC13" i="76"/>
  <c r="JC14" i="76"/>
  <c r="JC15" i="76"/>
  <c r="JC16" i="76"/>
  <c r="KB10" i="76"/>
  <c r="KB11" i="76"/>
  <c r="KB12" i="76"/>
  <c r="KB13" i="76"/>
  <c r="KB14" i="76"/>
  <c r="KB15" i="76"/>
  <c r="KB16" i="76"/>
  <c r="KB17" i="76"/>
  <c r="KB18" i="76"/>
  <c r="KB19" i="76"/>
  <c r="KB20" i="76"/>
  <c r="KB21" i="76"/>
  <c r="KB22" i="76"/>
  <c r="KB23" i="76"/>
  <c r="KB24" i="76"/>
  <c r="KB25" i="76"/>
  <c r="KB26" i="76"/>
  <c r="KB27" i="76"/>
  <c r="KB28" i="76"/>
  <c r="KB29" i="76"/>
  <c r="KB30" i="76"/>
  <c r="KB31" i="76"/>
  <c r="KB32" i="76"/>
  <c r="KB33" i="76"/>
  <c r="KB34" i="76"/>
  <c r="KB35" i="76"/>
  <c r="KB36" i="76"/>
  <c r="KB37" i="76"/>
  <c r="KB38" i="76"/>
  <c r="KB39" i="76"/>
  <c r="KB40" i="76"/>
  <c r="KB41" i="76"/>
  <c r="KB42" i="76"/>
  <c r="KB43" i="76"/>
  <c r="KB44" i="76"/>
  <c r="KB45" i="76"/>
  <c r="KB46" i="76"/>
  <c r="KB47" i="76"/>
  <c r="KB48" i="76"/>
  <c r="KB49" i="76"/>
  <c r="KB50" i="76"/>
  <c r="KB51" i="76"/>
  <c r="KB52" i="76"/>
  <c r="KB53" i="76"/>
  <c r="KB54" i="76"/>
  <c r="KB55" i="76"/>
  <c r="KB56" i="76"/>
  <c r="KB57" i="76"/>
  <c r="KB58" i="76"/>
  <c r="KB59" i="76"/>
  <c r="KB60" i="76"/>
  <c r="KB61" i="76"/>
  <c r="KB62" i="76"/>
  <c r="KB63" i="76"/>
  <c r="KB64" i="76"/>
  <c r="KB65" i="76"/>
  <c r="KB66" i="76"/>
  <c r="KB67" i="76"/>
  <c r="KB68" i="76"/>
  <c r="KB69" i="76"/>
  <c r="KB70" i="76"/>
  <c r="KB71" i="76"/>
  <c r="KB72" i="76"/>
  <c r="KB73" i="76"/>
  <c r="KB74" i="76"/>
  <c r="KB75" i="76"/>
  <c r="KB76" i="76"/>
  <c r="KB77" i="76"/>
  <c r="KB78" i="76"/>
  <c r="KB79" i="76"/>
  <c r="KB80" i="76"/>
  <c r="KB81" i="76"/>
  <c r="KB82" i="76"/>
  <c r="KB83" i="76"/>
  <c r="KB84" i="76"/>
  <c r="KB85" i="76"/>
  <c r="KB86" i="76"/>
  <c r="KB87" i="76"/>
  <c r="KB88" i="76"/>
  <c r="KB89" i="76"/>
  <c r="KB90" i="76"/>
  <c r="KB91" i="76"/>
  <c r="KB92" i="76"/>
  <c r="KB93" i="76"/>
  <c r="KB94" i="76"/>
  <c r="KB95" i="76"/>
  <c r="KB96" i="76"/>
  <c r="KB97" i="76"/>
  <c r="KB98" i="76"/>
  <c r="KB99" i="76"/>
  <c r="KB100" i="76"/>
  <c r="KB8" i="76"/>
  <c r="KB9" i="76"/>
  <c r="KB7" i="76"/>
  <c r="KI100" i="76"/>
  <c r="KG100" i="76"/>
  <c r="KK100" i="76" s="1"/>
  <c r="KI99" i="76"/>
  <c r="KG99" i="76"/>
  <c r="KK99" i="76" s="1"/>
  <c r="KI98" i="76"/>
  <c r="KG98" i="76"/>
  <c r="KK98" i="76" s="1"/>
  <c r="KI97" i="76"/>
  <c r="KG97" i="76"/>
  <c r="KK97" i="76" s="1"/>
  <c r="KI96" i="76"/>
  <c r="KG96" i="76"/>
  <c r="KK96" i="76" s="1"/>
  <c r="KI95" i="76"/>
  <c r="KG95" i="76"/>
  <c r="KK95" i="76" s="1"/>
  <c r="KI94" i="76"/>
  <c r="KG94" i="76"/>
  <c r="KK94" i="76" s="1"/>
  <c r="KI93" i="76"/>
  <c r="KG93" i="76"/>
  <c r="KK93" i="76" s="1"/>
  <c r="KI92" i="76"/>
  <c r="KG92" i="76"/>
  <c r="KK92" i="76" s="1"/>
  <c r="KI91" i="76"/>
  <c r="KG91" i="76"/>
  <c r="KK91" i="76" s="1"/>
  <c r="KI90" i="76"/>
  <c r="KG90" i="76"/>
  <c r="KK90" i="76" s="1"/>
  <c r="KI89" i="76"/>
  <c r="KG89" i="76"/>
  <c r="KK89" i="76" s="1"/>
  <c r="KI88" i="76"/>
  <c r="KG88" i="76"/>
  <c r="KK88" i="76" s="1"/>
  <c r="KI87" i="76"/>
  <c r="KG87" i="76"/>
  <c r="KK87" i="76" s="1"/>
  <c r="KI86" i="76"/>
  <c r="KG86" i="76"/>
  <c r="KK86" i="76" s="1"/>
  <c r="KI85" i="76"/>
  <c r="KG85" i="76"/>
  <c r="KK85" i="76" s="1"/>
  <c r="KI84" i="76"/>
  <c r="KG84" i="76"/>
  <c r="KK84" i="76" s="1"/>
  <c r="KI83" i="76"/>
  <c r="KG83" i="76"/>
  <c r="KK83" i="76" s="1"/>
  <c r="KI82" i="76"/>
  <c r="KG82" i="76"/>
  <c r="KK82" i="76" s="1"/>
  <c r="KI81" i="76"/>
  <c r="KG81" i="76"/>
  <c r="KK81" i="76" s="1"/>
  <c r="KI80" i="76"/>
  <c r="KG80" i="76"/>
  <c r="KK80" i="76" s="1"/>
  <c r="KI79" i="76"/>
  <c r="KG79" i="76"/>
  <c r="KK79" i="76" s="1"/>
  <c r="KI78" i="76"/>
  <c r="KG78" i="76"/>
  <c r="KK78" i="76" s="1"/>
  <c r="KI77" i="76"/>
  <c r="KG77" i="76"/>
  <c r="KK77" i="76" s="1"/>
  <c r="KI76" i="76"/>
  <c r="KG76" i="76"/>
  <c r="KK76" i="76" s="1"/>
  <c r="KI75" i="76"/>
  <c r="KG75" i="76"/>
  <c r="KK75" i="76" s="1"/>
  <c r="KI74" i="76"/>
  <c r="KG74" i="76"/>
  <c r="KK74" i="76" s="1"/>
  <c r="KI73" i="76"/>
  <c r="KG73" i="76"/>
  <c r="KK73" i="76" s="1"/>
  <c r="KI72" i="76"/>
  <c r="KG72" i="76"/>
  <c r="KK72" i="76" s="1"/>
  <c r="KI71" i="76"/>
  <c r="KG71" i="76"/>
  <c r="KK71" i="76" s="1"/>
  <c r="KI70" i="76"/>
  <c r="KG70" i="76"/>
  <c r="KK70" i="76" s="1"/>
  <c r="KI69" i="76"/>
  <c r="KG69" i="76"/>
  <c r="KK69" i="76" s="1"/>
  <c r="KI68" i="76"/>
  <c r="KG68" i="76"/>
  <c r="KK68" i="76" s="1"/>
  <c r="KI67" i="76"/>
  <c r="KG67" i="76"/>
  <c r="KK67" i="76" s="1"/>
  <c r="KI66" i="76"/>
  <c r="KG66" i="76"/>
  <c r="KK66" i="76" s="1"/>
  <c r="KI65" i="76"/>
  <c r="KG65" i="76"/>
  <c r="KK65" i="76" s="1"/>
  <c r="KI64" i="76"/>
  <c r="KG64" i="76"/>
  <c r="KK64" i="76" s="1"/>
  <c r="KI63" i="76"/>
  <c r="KG63" i="76"/>
  <c r="KK63" i="76" s="1"/>
  <c r="KI62" i="76"/>
  <c r="KG62" i="76"/>
  <c r="KK62" i="76" s="1"/>
  <c r="KI61" i="76"/>
  <c r="KG61" i="76"/>
  <c r="KK61" i="76" s="1"/>
  <c r="KI60" i="76"/>
  <c r="KG60" i="76"/>
  <c r="KK60" i="76" s="1"/>
  <c r="KI59" i="76"/>
  <c r="KG59" i="76"/>
  <c r="KK59" i="76" s="1"/>
  <c r="KI58" i="76"/>
  <c r="KG58" i="76"/>
  <c r="KK58" i="76" s="1"/>
  <c r="KI57" i="76"/>
  <c r="KG57" i="76"/>
  <c r="KK57" i="76" s="1"/>
  <c r="KI56" i="76"/>
  <c r="KG56" i="76"/>
  <c r="KK56" i="76" s="1"/>
  <c r="KI55" i="76"/>
  <c r="KG55" i="76"/>
  <c r="KK55" i="76" s="1"/>
  <c r="KI54" i="76"/>
  <c r="KG54" i="76"/>
  <c r="KK54" i="76" s="1"/>
  <c r="KI53" i="76"/>
  <c r="KG53" i="76"/>
  <c r="KK53" i="76" s="1"/>
  <c r="KI52" i="76"/>
  <c r="KG52" i="76"/>
  <c r="KK52" i="76" s="1"/>
  <c r="KI51" i="76"/>
  <c r="KG51" i="76"/>
  <c r="KK51" i="76" s="1"/>
  <c r="KI50" i="76"/>
  <c r="KG50" i="76"/>
  <c r="KK50" i="76" s="1"/>
  <c r="KI49" i="76"/>
  <c r="KG49" i="76"/>
  <c r="KK49" i="76" s="1"/>
  <c r="KI48" i="76"/>
  <c r="KG48" i="76"/>
  <c r="KK48" i="76" s="1"/>
  <c r="KI47" i="76"/>
  <c r="KG47" i="76"/>
  <c r="KK47" i="76" s="1"/>
  <c r="KI46" i="76"/>
  <c r="KG46" i="76"/>
  <c r="KK46" i="76" s="1"/>
  <c r="KI45" i="76"/>
  <c r="KG45" i="76"/>
  <c r="KK45" i="76" s="1"/>
  <c r="KI44" i="76"/>
  <c r="KG44" i="76"/>
  <c r="KK44" i="76" s="1"/>
  <c r="KI43" i="76"/>
  <c r="KG43" i="76"/>
  <c r="KK43" i="76" s="1"/>
  <c r="KI42" i="76"/>
  <c r="KG42" i="76"/>
  <c r="KK42" i="76" s="1"/>
  <c r="KI41" i="76"/>
  <c r="KG41" i="76"/>
  <c r="KK41" i="76" s="1"/>
  <c r="KI40" i="76"/>
  <c r="KG40" i="76"/>
  <c r="KK40" i="76" s="1"/>
  <c r="KI39" i="76"/>
  <c r="KG39" i="76"/>
  <c r="KK39" i="76" s="1"/>
  <c r="KI38" i="76"/>
  <c r="KG38" i="76"/>
  <c r="KK38" i="76" s="1"/>
  <c r="KI37" i="76"/>
  <c r="KG37" i="76"/>
  <c r="KK37" i="76" s="1"/>
  <c r="KI36" i="76"/>
  <c r="KG36" i="76"/>
  <c r="KK36" i="76" s="1"/>
  <c r="KI35" i="76"/>
  <c r="KG35" i="76"/>
  <c r="KK35" i="76" s="1"/>
  <c r="KI34" i="76"/>
  <c r="KG34" i="76"/>
  <c r="KK34" i="76" s="1"/>
  <c r="KI33" i="76"/>
  <c r="KG33" i="76"/>
  <c r="KK33" i="76" s="1"/>
  <c r="KI32" i="76"/>
  <c r="KG32" i="76"/>
  <c r="KK32" i="76" s="1"/>
  <c r="KI31" i="76"/>
  <c r="KG31" i="76"/>
  <c r="KK31" i="76" s="1"/>
  <c r="KI30" i="76"/>
  <c r="KG30" i="76"/>
  <c r="KK30" i="76" s="1"/>
  <c r="KI29" i="76"/>
  <c r="KG29" i="76"/>
  <c r="KK29" i="76" s="1"/>
  <c r="KI28" i="76"/>
  <c r="KG28" i="76"/>
  <c r="KK28" i="76" s="1"/>
  <c r="KI27" i="76"/>
  <c r="KG27" i="76"/>
  <c r="KK27" i="76" s="1"/>
  <c r="KI26" i="76"/>
  <c r="KG26" i="76"/>
  <c r="KK26" i="76" s="1"/>
  <c r="KI25" i="76"/>
  <c r="KG25" i="76"/>
  <c r="KK25" i="76" s="1"/>
  <c r="KI24" i="76"/>
  <c r="KG24" i="76"/>
  <c r="KK24" i="76" s="1"/>
  <c r="KI23" i="76"/>
  <c r="KG23" i="76"/>
  <c r="KK23" i="76" s="1"/>
  <c r="KI22" i="76"/>
  <c r="KG22" i="76"/>
  <c r="KK22" i="76" s="1"/>
  <c r="KI21" i="76"/>
  <c r="KG21" i="76"/>
  <c r="KK21" i="76" s="1"/>
  <c r="KI20" i="76"/>
  <c r="KG20" i="76"/>
  <c r="KK20" i="76" s="1"/>
  <c r="KI19" i="76"/>
  <c r="KG19" i="76"/>
  <c r="KK19" i="76" s="1"/>
  <c r="KI18" i="76"/>
  <c r="KG18" i="76"/>
  <c r="KK18" i="76" s="1"/>
  <c r="KI17" i="76"/>
  <c r="KG17" i="76"/>
  <c r="KK17" i="76" s="1"/>
  <c r="KI16" i="76"/>
  <c r="KG16" i="76"/>
  <c r="KK16" i="76" s="1"/>
  <c r="KI15" i="76"/>
  <c r="KG15" i="76"/>
  <c r="KK15" i="76" s="1"/>
  <c r="KI14" i="76"/>
  <c r="KG14" i="76"/>
  <c r="KK14" i="76" s="1"/>
  <c r="KI13" i="76"/>
  <c r="KG13" i="76"/>
  <c r="KK13" i="76" s="1"/>
  <c r="KI12" i="76"/>
  <c r="KG12" i="76"/>
  <c r="KK12" i="76" s="1"/>
  <c r="KI11" i="76"/>
  <c r="KG11" i="76"/>
  <c r="KK11" i="76" s="1"/>
  <c r="KI10" i="76"/>
  <c r="KG10" i="76"/>
  <c r="KK10" i="76" s="1"/>
  <c r="KI9" i="76"/>
  <c r="KG9" i="76"/>
  <c r="KK9" i="76" s="1"/>
  <c r="KI8" i="76"/>
  <c r="KG8" i="76"/>
  <c r="KK8" i="76" s="1"/>
  <c r="KI7" i="76"/>
  <c r="KG7" i="76"/>
  <c r="KK7" i="76" s="1"/>
  <c r="KK4" i="76" s="1"/>
  <c r="KI4" i="76"/>
  <c r="KG4" i="76"/>
  <c r="KE4" i="76"/>
  <c r="KC4" i="76"/>
  <c r="JC17" i="76"/>
  <c r="JC18" i="76"/>
  <c r="JC19" i="76"/>
  <c r="JC20" i="76"/>
  <c r="JC21" i="76"/>
  <c r="JC22" i="76"/>
  <c r="JC23" i="76"/>
  <c r="JC24" i="76"/>
  <c r="JC25" i="76"/>
  <c r="JC26" i="76"/>
  <c r="JC27" i="76"/>
  <c r="JC28" i="76"/>
  <c r="JC29" i="76"/>
  <c r="JC30" i="76"/>
  <c r="JC31" i="76"/>
  <c r="JC32" i="76"/>
  <c r="JC33" i="76"/>
  <c r="JC34" i="76"/>
  <c r="JC35" i="76"/>
  <c r="JC36" i="76"/>
  <c r="JC37" i="76"/>
  <c r="JC38" i="76"/>
  <c r="JC39" i="76"/>
  <c r="JC40" i="76"/>
  <c r="JC41" i="76"/>
  <c r="JC42" i="76"/>
  <c r="JC43" i="76"/>
  <c r="JC44" i="76"/>
  <c r="JC45" i="76"/>
  <c r="JC46" i="76"/>
  <c r="JC47" i="76"/>
  <c r="JC48" i="76"/>
  <c r="JC49" i="76"/>
  <c r="JC50" i="76"/>
  <c r="JC51" i="76"/>
  <c r="JC52" i="76"/>
  <c r="JC53" i="76"/>
  <c r="JC54" i="76"/>
  <c r="JC55" i="76"/>
  <c r="JC56" i="76"/>
  <c r="JC57" i="76"/>
  <c r="JC58" i="76"/>
  <c r="JC59" i="76"/>
  <c r="JC60" i="76"/>
  <c r="JC61" i="76"/>
  <c r="JC62" i="76"/>
  <c r="JC63" i="76"/>
  <c r="JC64" i="76"/>
  <c r="JC65" i="76"/>
  <c r="JC66" i="76"/>
  <c r="JC67" i="76"/>
  <c r="JC68" i="76"/>
  <c r="JC69" i="76"/>
  <c r="JC70" i="76"/>
  <c r="JC71" i="76"/>
  <c r="JC72" i="76"/>
  <c r="JC73" i="76"/>
  <c r="JC74" i="76"/>
  <c r="JC75" i="76"/>
  <c r="JC76" i="76"/>
  <c r="JC77" i="76"/>
  <c r="JC78" i="76"/>
  <c r="JC79" i="76"/>
  <c r="JC80" i="76"/>
  <c r="JC81" i="76"/>
  <c r="JC82" i="76"/>
  <c r="JC83" i="76"/>
  <c r="JC84" i="76"/>
  <c r="JC85" i="76"/>
  <c r="JC86" i="76"/>
  <c r="JC87" i="76"/>
  <c r="JC88" i="76"/>
  <c r="JC89" i="76"/>
  <c r="JC90" i="76"/>
  <c r="JC91" i="76"/>
  <c r="JC92" i="76"/>
  <c r="JC93" i="76"/>
  <c r="JC94" i="76"/>
  <c r="JC95" i="76"/>
  <c r="JC96" i="76"/>
  <c r="JC97" i="76"/>
  <c r="JC98" i="76"/>
  <c r="JC99" i="76"/>
  <c r="JC100" i="76"/>
  <c r="JJ100" i="76"/>
  <c r="JH100" i="76"/>
  <c r="JL100" i="76" s="1"/>
  <c r="JJ99" i="76"/>
  <c r="JH99" i="76"/>
  <c r="JL99" i="76" s="1"/>
  <c r="JJ98" i="76"/>
  <c r="JH98" i="76"/>
  <c r="JL98" i="76" s="1"/>
  <c r="JJ97" i="76"/>
  <c r="JH97" i="76"/>
  <c r="JL97" i="76" s="1"/>
  <c r="JJ96" i="76"/>
  <c r="JH96" i="76"/>
  <c r="JL96" i="76" s="1"/>
  <c r="JJ95" i="76"/>
  <c r="JH95" i="76"/>
  <c r="JL95" i="76" s="1"/>
  <c r="JJ94" i="76"/>
  <c r="JH94" i="76"/>
  <c r="JL94" i="76" s="1"/>
  <c r="JJ93" i="76"/>
  <c r="JH93" i="76"/>
  <c r="JL93" i="76" s="1"/>
  <c r="JJ92" i="76"/>
  <c r="JH92" i="76"/>
  <c r="JL92" i="76" s="1"/>
  <c r="JJ91" i="76"/>
  <c r="JH91" i="76"/>
  <c r="JL91" i="76" s="1"/>
  <c r="JJ90" i="76"/>
  <c r="JH90" i="76"/>
  <c r="JL90" i="76" s="1"/>
  <c r="JJ89" i="76"/>
  <c r="JH89" i="76"/>
  <c r="JL89" i="76" s="1"/>
  <c r="JJ88" i="76"/>
  <c r="JH88" i="76"/>
  <c r="JL88" i="76" s="1"/>
  <c r="JJ87" i="76"/>
  <c r="JH87" i="76"/>
  <c r="JL87" i="76" s="1"/>
  <c r="JJ86" i="76"/>
  <c r="JH86" i="76"/>
  <c r="JL86" i="76" s="1"/>
  <c r="JJ85" i="76"/>
  <c r="JH85" i="76"/>
  <c r="JL85" i="76" s="1"/>
  <c r="JJ84" i="76"/>
  <c r="JH84" i="76"/>
  <c r="JL84" i="76" s="1"/>
  <c r="JJ83" i="76"/>
  <c r="JH83" i="76"/>
  <c r="JL83" i="76" s="1"/>
  <c r="JJ82" i="76"/>
  <c r="JH82" i="76"/>
  <c r="JL82" i="76" s="1"/>
  <c r="JJ81" i="76"/>
  <c r="JH81" i="76"/>
  <c r="JL81" i="76" s="1"/>
  <c r="JJ80" i="76"/>
  <c r="JH80" i="76"/>
  <c r="JL80" i="76" s="1"/>
  <c r="JJ79" i="76"/>
  <c r="JH79" i="76"/>
  <c r="JL79" i="76" s="1"/>
  <c r="JJ78" i="76"/>
  <c r="JH78" i="76"/>
  <c r="JL78" i="76" s="1"/>
  <c r="JJ77" i="76"/>
  <c r="JH77" i="76"/>
  <c r="JL77" i="76" s="1"/>
  <c r="JJ76" i="76"/>
  <c r="JH76" i="76"/>
  <c r="JL76" i="76" s="1"/>
  <c r="JJ75" i="76"/>
  <c r="JH75" i="76"/>
  <c r="JL75" i="76" s="1"/>
  <c r="JJ74" i="76"/>
  <c r="JH74" i="76"/>
  <c r="JL74" i="76" s="1"/>
  <c r="JJ73" i="76"/>
  <c r="JH73" i="76"/>
  <c r="JL73" i="76" s="1"/>
  <c r="JJ72" i="76"/>
  <c r="JH72" i="76"/>
  <c r="JL72" i="76" s="1"/>
  <c r="JJ71" i="76"/>
  <c r="JH71" i="76"/>
  <c r="JL71" i="76" s="1"/>
  <c r="JJ70" i="76"/>
  <c r="JH70" i="76"/>
  <c r="JL70" i="76" s="1"/>
  <c r="JJ69" i="76"/>
  <c r="JH69" i="76"/>
  <c r="JL69" i="76" s="1"/>
  <c r="JJ68" i="76"/>
  <c r="JH68" i="76"/>
  <c r="JL68" i="76" s="1"/>
  <c r="JJ67" i="76"/>
  <c r="JH67" i="76"/>
  <c r="JL67" i="76" s="1"/>
  <c r="JJ66" i="76"/>
  <c r="JH66" i="76"/>
  <c r="JL66" i="76" s="1"/>
  <c r="JJ65" i="76"/>
  <c r="JH65" i="76"/>
  <c r="JL65" i="76" s="1"/>
  <c r="JJ64" i="76"/>
  <c r="JH64" i="76"/>
  <c r="JL64" i="76" s="1"/>
  <c r="JJ63" i="76"/>
  <c r="JH63" i="76"/>
  <c r="JL63" i="76" s="1"/>
  <c r="JJ62" i="76"/>
  <c r="JH62" i="76"/>
  <c r="JL62" i="76" s="1"/>
  <c r="JJ61" i="76"/>
  <c r="JH61" i="76"/>
  <c r="JL61" i="76" s="1"/>
  <c r="JJ60" i="76"/>
  <c r="JH60" i="76"/>
  <c r="JL60" i="76" s="1"/>
  <c r="JJ59" i="76"/>
  <c r="JH59" i="76"/>
  <c r="JL59" i="76" s="1"/>
  <c r="JJ58" i="76"/>
  <c r="JH58" i="76"/>
  <c r="JL58" i="76" s="1"/>
  <c r="JJ57" i="76"/>
  <c r="JH57" i="76"/>
  <c r="JL57" i="76" s="1"/>
  <c r="JJ56" i="76"/>
  <c r="JH56" i="76"/>
  <c r="JL56" i="76" s="1"/>
  <c r="JJ55" i="76"/>
  <c r="JH55" i="76"/>
  <c r="JL55" i="76" s="1"/>
  <c r="JJ54" i="76"/>
  <c r="JH54" i="76"/>
  <c r="JL54" i="76" s="1"/>
  <c r="JJ53" i="76"/>
  <c r="JH53" i="76"/>
  <c r="JL53" i="76" s="1"/>
  <c r="JJ52" i="76"/>
  <c r="JH52" i="76"/>
  <c r="JL52" i="76" s="1"/>
  <c r="JJ51" i="76"/>
  <c r="JH51" i="76"/>
  <c r="JL51" i="76" s="1"/>
  <c r="JJ50" i="76"/>
  <c r="JH50" i="76"/>
  <c r="JL50" i="76" s="1"/>
  <c r="JJ49" i="76"/>
  <c r="JH49" i="76"/>
  <c r="JL49" i="76" s="1"/>
  <c r="JJ48" i="76"/>
  <c r="JH48" i="76"/>
  <c r="JL48" i="76" s="1"/>
  <c r="JJ47" i="76"/>
  <c r="JH47" i="76"/>
  <c r="JL47" i="76" s="1"/>
  <c r="JJ46" i="76"/>
  <c r="JH46" i="76"/>
  <c r="JL46" i="76" s="1"/>
  <c r="JJ45" i="76"/>
  <c r="JH45" i="76"/>
  <c r="JL45" i="76" s="1"/>
  <c r="JJ44" i="76"/>
  <c r="JH44" i="76"/>
  <c r="JL44" i="76" s="1"/>
  <c r="JJ43" i="76"/>
  <c r="JH43" i="76"/>
  <c r="JL43" i="76" s="1"/>
  <c r="JJ42" i="76"/>
  <c r="JH42" i="76"/>
  <c r="JL42" i="76" s="1"/>
  <c r="JJ41" i="76"/>
  <c r="JH41" i="76"/>
  <c r="JL41" i="76" s="1"/>
  <c r="JJ40" i="76"/>
  <c r="JH40" i="76"/>
  <c r="JL40" i="76" s="1"/>
  <c r="JJ39" i="76"/>
  <c r="JH39" i="76"/>
  <c r="JL39" i="76" s="1"/>
  <c r="JJ38" i="76"/>
  <c r="JH38" i="76"/>
  <c r="JL38" i="76" s="1"/>
  <c r="JJ37" i="76"/>
  <c r="JH37" i="76"/>
  <c r="JL37" i="76" s="1"/>
  <c r="JJ36" i="76"/>
  <c r="JH36" i="76"/>
  <c r="JL36" i="76" s="1"/>
  <c r="JJ35" i="76"/>
  <c r="JH35" i="76"/>
  <c r="JL35" i="76" s="1"/>
  <c r="JJ34" i="76"/>
  <c r="JH34" i="76"/>
  <c r="JL34" i="76" s="1"/>
  <c r="JJ33" i="76"/>
  <c r="JH33" i="76"/>
  <c r="JL33" i="76" s="1"/>
  <c r="JJ32" i="76"/>
  <c r="JH32" i="76"/>
  <c r="JL32" i="76" s="1"/>
  <c r="JJ31" i="76"/>
  <c r="JH31" i="76"/>
  <c r="JL31" i="76" s="1"/>
  <c r="JJ30" i="76"/>
  <c r="JH30" i="76"/>
  <c r="JL30" i="76" s="1"/>
  <c r="JJ29" i="76"/>
  <c r="JH29" i="76"/>
  <c r="JL29" i="76" s="1"/>
  <c r="JJ28" i="76"/>
  <c r="JH28" i="76"/>
  <c r="JL28" i="76" s="1"/>
  <c r="JJ27" i="76"/>
  <c r="JH27" i="76"/>
  <c r="JL27" i="76" s="1"/>
  <c r="JJ26" i="76"/>
  <c r="JH26" i="76"/>
  <c r="JL26" i="76" s="1"/>
  <c r="JJ25" i="76"/>
  <c r="JH25" i="76"/>
  <c r="JL25" i="76" s="1"/>
  <c r="JJ24" i="76"/>
  <c r="JH24" i="76"/>
  <c r="JL24" i="76" s="1"/>
  <c r="JJ23" i="76"/>
  <c r="JH23" i="76"/>
  <c r="JL23" i="76" s="1"/>
  <c r="JJ22" i="76"/>
  <c r="JH22" i="76"/>
  <c r="JL22" i="76" s="1"/>
  <c r="JJ21" i="76"/>
  <c r="JH21" i="76"/>
  <c r="JL21" i="76" s="1"/>
  <c r="JJ20" i="76"/>
  <c r="JH20" i="76"/>
  <c r="JL20" i="76" s="1"/>
  <c r="JJ19" i="76"/>
  <c r="JH19" i="76"/>
  <c r="JL19" i="76" s="1"/>
  <c r="JJ18" i="76"/>
  <c r="JH18" i="76"/>
  <c r="JL18" i="76" s="1"/>
  <c r="JJ17" i="76"/>
  <c r="JH17" i="76"/>
  <c r="JL17" i="76" s="1"/>
  <c r="JJ16" i="76"/>
  <c r="JH16" i="76"/>
  <c r="JL16" i="76" s="1"/>
  <c r="JJ15" i="76"/>
  <c r="JH15" i="76"/>
  <c r="JL15" i="76" s="1"/>
  <c r="JJ14" i="76"/>
  <c r="JH14" i="76"/>
  <c r="JL14" i="76" s="1"/>
  <c r="JJ13" i="76"/>
  <c r="JH13" i="76"/>
  <c r="JL13" i="76" s="1"/>
  <c r="JJ12" i="76"/>
  <c r="JH12" i="76"/>
  <c r="JL12" i="76" s="1"/>
  <c r="JJ11" i="76"/>
  <c r="JH11" i="76"/>
  <c r="JL11" i="76" s="1"/>
  <c r="JJ10" i="76"/>
  <c r="JH10" i="76"/>
  <c r="JL10" i="76" s="1"/>
  <c r="JJ9" i="76"/>
  <c r="JH9" i="76"/>
  <c r="JL9" i="76" s="1"/>
  <c r="JJ8" i="76"/>
  <c r="JH8" i="76"/>
  <c r="JL8" i="76" s="1"/>
  <c r="JJ7" i="76"/>
  <c r="JH7" i="76"/>
  <c r="JL7" i="76" s="1"/>
  <c r="JL4" i="76" s="1"/>
  <c r="JJ4" i="76"/>
  <c r="JH4" i="76"/>
  <c r="JF4" i="76"/>
  <c r="JD4" i="76"/>
  <c r="ID10" i="76"/>
  <c r="ID11" i="76"/>
  <c r="ID12" i="76"/>
  <c r="ID13" i="76"/>
  <c r="ID14" i="76"/>
  <c r="ID15" i="76"/>
  <c r="ID16" i="76"/>
  <c r="ID17" i="76"/>
  <c r="ID18" i="76"/>
  <c r="ID19" i="76"/>
  <c r="ID20" i="76"/>
  <c r="ID21" i="76"/>
  <c r="ID22" i="76"/>
  <c r="ID23" i="76"/>
  <c r="ID24" i="76"/>
  <c r="ID25" i="76"/>
  <c r="ID26" i="76"/>
  <c r="ID27" i="76"/>
  <c r="ID28" i="76"/>
  <c r="ID29" i="76"/>
  <c r="ID30" i="76"/>
  <c r="ID31" i="76"/>
  <c r="ID32" i="76"/>
  <c r="ID33" i="76"/>
  <c r="ID34" i="76"/>
  <c r="ID35" i="76"/>
  <c r="ID36" i="76"/>
  <c r="ID37" i="76"/>
  <c r="ID38" i="76"/>
  <c r="ID39" i="76"/>
  <c r="ID40" i="76"/>
  <c r="ID41" i="76"/>
  <c r="ID42" i="76"/>
  <c r="ID43" i="76"/>
  <c r="ID44" i="76"/>
  <c r="ID45" i="76"/>
  <c r="ID46" i="76"/>
  <c r="ID47" i="76"/>
  <c r="ID48" i="76"/>
  <c r="ID49" i="76"/>
  <c r="ID50" i="76"/>
  <c r="ID51" i="76"/>
  <c r="ID52" i="76"/>
  <c r="ID53" i="76"/>
  <c r="ID54" i="76"/>
  <c r="ID55" i="76"/>
  <c r="ID56" i="76"/>
  <c r="ID57" i="76"/>
  <c r="ID58" i="76"/>
  <c r="ID59" i="76"/>
  <c r="ID60" i="76"/>
  <c r="ID61" i="76"/>
  <c r="ID62" i="76"/>
  <c r="ID63" i="76"/>
  <c r="ID64" i="76"/>
  <c r="ID65" i="76"/>
  <c r="ID66" i="76"/>
  <c r="ID67" i="76"/>
  <c r="ID68" i="76"/>
  <c r="ID69" i="76"/>
  <c r="ID70" i="76"/>
  <c r="ID71" i="76"/>
  <c r="ID72" i="76"/>
  <c r="ID73" i="76"/>
  <c r="ID74" i="76"/>
  <c r="ID75" i="76"/>
  <c r="ID76" i="76"/>
  <c r="ID77" i="76"/>
  <c r="ID78" i="76"/>
  <c r="ID79" i="76"/>
  <c r="ID80" i="76"/>
  <c r="ID81" i="76"/>
  <c r="ID82" i="76"/>
  <c r="ID83" i="76"/>
  <c r="ID84" i="76"/>
  <c r="ID85" i="76"/>
  <c r="ID86" i="76"/>
  <c r="ID87" i="76"/>
  <c r="ID88" i="76"/>
  <c r="ID89" i="76"/>
  <c r="ID90" i="76"/>
  <c r="ID91" i="76"/>
  <c r="ID92" i="76"/>
  <c r="ID93" i="76"/>
  <c r="ID94" i="76"/>
  <c r="ID95" i="76"/>
  <c r="ID96" i="76"/>
  <c r="ID97" i="76"/>
  <c r="ID98" i="76"/>
  <c r="ID99" i="76"/>
  <c r="ID100" i="76"/>
  <c r="ID8" i="76"/>
  <c r="ID9" i="76"/>
  <c r="ID7" i="76"/>
  <c r="IK100" i="76"/>
  <c r="II100" i="76"/>
  <c r="IM100" i="76" s="1"/>
  <c r="IK99" i="76"/>
  <c r="II99" i="76"/>
  <c r="IM99" i="76" s="1"/>
  <c r="IK98" i="76"/>
  <c r="II98" i="76"/>
  <c r="IM98" i="76" s="1"/>
  <c r="IK97" i="76"/>
  <c r="II97" i="76"/>
  <c r="IM97" i="76" s="1"/>
  <c r="IK96" i="76"/>
  <c r="II96" i="76"/>
  <c r="IM96" i="76" s="1"/>
  <c r="IK95" i="76"/>
  <c r="II95" i="76"/>
  <c r="IM95" i="76" s="1"/>
  <c r="IK94" i="76"/>
  <c r="II94" i="76"/>
  <c r="IM94" i="76" s="1"/>
  <c r="IK93" i="76"/>
  <c r="II93" i="76"/>
  <c r="IM93" i="76" s="1"/>
  <c r="IK92" i="76"/>
  <c r="II92" i="76"/>
  <c r="IM92" i="76" s="1"/>
  <c r="IK91" i="76"/>
  <c r="II91" i="76"/>
  <c r="IM91" i="76" s="1"/>
  <c r="IK90" i="76"/>
  <c r="II90" i="76"/>
  <c r="IM90" i="76" s="1"/>
  <c r="IK89" i="76"/>
  <c r="II89" i="76"/>
  <c r="IM89" i="76" s="1"/>
  <c r="IK88" i="76"/>
  <c r="II88" i="76"/>
  <c r="IM88" i="76" s="1"/>
  <c r="IK87" i="76"/>
  <c r="II87" i="76"/>
  <c r="IM87" i="76" s="1"/>
  <c r="IK86" i="76"/>
  <c r="II86" i="76"/>
  <c r="IM86" i="76" s="1"/>
  <c r="IK85" i="76"/>
  <c r="II85" i="76"/>
  <c r="IM85" i="76" s="1"/>
  <c r="IK84" i="76"/>
  <c r="II84" i="76"/>
  <c r="IM84" i="76" s="1"/>
  <c r="IK83" i="76"/>
  <c r="II83" i="76"/>
  <c r="IM83" i="76" s="1"/>
  <c r="IK82" i="76"/>
  <c r="II82" i="76"/>
  <c r="IM82" i="76" s="1"/>
  <c r="IK81" i="76"/>
  <c r="II81" i="76"/>
  <c r="IM81" i="76" s="1"/>
  <c r="IK80" i="76"/>
  <c r="II80" i="76"/>
  <c r="IM80" i="76" s="1"/>
  <c r="IK79" i="76"/>
  <c r="II79" i="76"/>
  <c r="IM79" i="76" s="1"/>
  <c r="IK78" i="76"/>
  <c r="II78" i="76"/>
  <c r="IM78" i="76" s="1"/>
  <c r="IK77" i="76"/>
  <c r="II77" i="76"/>
  <c r="IM77" i="76" s="1"/>
  <c r="IK76" i="76"/>
  <c r="II76" i="76"/>
  <c r="IM76" i="76" s="1"/>
  <c r="IK75" i="76"/>
  <c r="II75" i="76"/>
  <c r="IM75" i="76" s="1"/>
  <c r="IK74" i="76"/>
  <c r="II74" i="76"/>
  <c r="IM74" i="76" s="1"/>
  <c r="IK73" i="76"/>
  <c r="II73" i="76"/>
  <c r="IM73" i="76" s="1"/>
  <c r="IK72" i="76"/>
  <c r="II72" i="76"/>
  <c r="IM72" i="76" s="1"/>
  <c r="IK71" i="76"/>
  <c r="II71" i="76"/>
  <c r="IM71" i="76" s="1"/>
  <c r="IK70" i="76"/>
  <c r="II70" i="76"/>
  <c r="IM70" i="76" s="1"/>
  <c r="IK69" i="76"/>
  <c r="II69" i="76"/>
  <c r="IM69" i="76" s="1"/>
  <c r="IK68" i="76"/>
  <c r="II68" i="76"/>
  <c r="IM68" i="76" s="1"/>
  <c r="IK67" i="76"/>
  <c r="II67" i="76"/>
  <c r="IM67" i="76" s="1"/>
  <c r="IK66" i="76"/>
  <c r="II66" i="76"/>
  <c r="IM66" i="76" s="1"/>
  <c r="IK65" i="76"/>
  <c r="II65" i="76"/>
  <c r="IM65" i="76" s="1"/>
  <c r="IK64" i="76"/>
  <c r="II64" i="76"/>
  <c r="IM64" i="76" s="1"/>
  <c r="IK63" i="76"/>
  <c r="II63" i="76"/>
  <c r="IM63" i="76" s="1"/>
  <c r="IK62" i="76"/>
  <c r="II62" i="76"/>
  <c r="IM62" i="76" s="1"/>
  <c r="IK61" i="76"/>
  <c r="II61" i="76"/>
  <c r="IM61" i="76" s="1"/>
  <c r="IK60" i="76"/>
  <c r="II60" i="76"/>
  <c r="IM60" i="76" s="1"/>
  <c r="IK59" i="76"/>
  <c r="II59" i="76"/>
  <c r="IM59" i="76" s="1"/>
  <c r="IK58" i="76"/>
  <c r="II58" i="76"/>
  <c r="IM58" i="76" s="1"/>
  <c r="IK57" i="76"/>
  <c r="II57" i="76"/>
  <c r="IM57" i="76" s="1"/>
  <c r="IK56" i="76"/>
  <c r="II56" i="76"/>
  <c r="IM56" i="76" s="1"/>
  <c r="IK55" i="76"/>
  <c r="II55" i="76"/>
  <c r="IM55" i="76" s="1"/>
  <c r="IK54" i="76"/>
  <c r="II54" i="76"/>
  <c r="IM54" i="76" s="1"/>
  <c r="IK53" i="76"/>
  <c r="II53" i="76"/>
  <c r="IM53" i="76" s="1"/>
  <c r="IK52" i="76"/>
  <c r="II52" i="76"/>
  <c r="IM52" i="76" s="1"/>
  <c r="IK51" i="76"/>
  <c r="II51" i="76"/>
  <c r="IM51" i="76" s="1"/>
  <c r="IK50" i="76"/>
  <c r="II50" i="76"/>
  <c r="IM50" i="76" s="1"/>
  <c r="IK49" i="76"/>
  <c r="II49" i="76"/>
  <c r="IM49" i="76" s="1"/>
  <c r="IK48" i="76"/>
  <c r="II48" i="76"/>
  <c r="IM48" i="76" s="1"/>
  <c r="IK47" i="76"/>
  <c r="II47" i="76"/>
  <c r="IM47" i="76" s="1"/>
  <c r="IK46" i="76"/>
  <c r="II46" i="76"/>
  <c r="IM46" i="76" s="1"/>
  <c r="IK45" i="76"/>
  <c r="II45" i="76"/>
  <c r="IM45" i="76" s="1"/>
  <c r="IK44" i="76"/>
  <c r="II44" i="76"/>
  <c r="IM44" i="76" s="1"/>
  <c r="IK43" i="76"/>
  <c r="II43" i="76"/>
  <c r="IM43" i="76" s="1"/>
  <c r="IK42" i="76"/>
  <c r="II42" i="76"/>
  <c r="IM42" i="76" s="1"/>
  <c r="IK41" i="76"/>
  <c r="II41" i="76"/>
  <c r="IM41" i="76" s="1"/>
  <c r="IK40" i="76"/>
  <c r="II40" i="76"/>
  <c r="IM40" i="76" s="1"/>
  <c r="IK39" i="76"/>
  <c r="II39" i="76"/>
  <c r="IM39" i="76" s="1"/>
  <c r="IK38" i="76"/>
  <c r="II38" i="76"/>
  <c r="IM38" i="76" s="1"/>
  <c r="IK37" i="76"/>
  <c r="II37" i="76"/>
  <c r="IM37" i="76" s="1"/>
  <c r="IK36" i="76"/>
  <c r="II36" i="76"/>
  <c r="IM36" i="76" s="1"/>
  <c r="IK35" i="76"/>
  <c r="II35" i="76"/>
  <c r="IM35" i="76" s="1"/>
  <c r="IK34" i="76"/>
  <c r="II34" i="76"/>
  <c r="IM34" i="76" s="1"/>
  <c r="IK33" i="76"/>
  <c r="II33" i="76"/>
  <c r="IM33" i="76" s="1"/>
  <c r="IK32" i="76"/>
  <c r="II32" i="76"/>
  <c r="IM32" i="76" s="1"/>
  <c r="IK31" i="76"/>
  <c r="II31" i="76"/>
  <c r="IM31" i="76" s="1"/>
  <c r="IK30" i="76"/>
  <c r="II30" i="76"/>
  <c r="IM30" i="76" s="1"/>
  <c r="IK29" i="76"/>
  <c r="II29" i="76"/>
  <c r="IM29" i="76" s="1"/>
  <c r="IK28" i="76"/>
  <c r="II28" i="76"/>
  <c r="IM28" i="76" s="1"/>
  <c r="IK27" i="76"/>
  <c r="II27" i="76"/>
  <c r="IM27" i="76" s="1"/>
  <c r="IK26" i="76"/>
  <c r="II26" i="76"/>
  <c r="IM26" i="76" s="1"/>
  <c r="IK25" i="76"/>
  <c r="II25" i="76"/>
  <c r="IM25" i="76" s="1"/>
  <c r="IK24" i="76"/>
  <c r="II24" i="76"/>
  <c r="IM24" i="76" s="1"/>
  <c r="IK23" i="76"/>
  <c r="II23" i="76"/>
  <c r="IM23" i="76" s="1"/>
  <c r="IK22" i="76"/>
  <c r="II22" i="76"/>
  <c r="IM22" i="76" s="1"/>
  <c r="IK21" i="76"/>
  <c r="II21" i="76"/>
  <c r="IM21" i="76" s="1"/>
  <c r="IK20" i="76"/>
  <c r="II20" i="76"/>
  <c r="IM20" i="76" s="1"/>
  <c r="IK19" i="76"/>
  <c r="II19" i="76"/>
  <c r="IM19" i="76" s="1"/>
  <c r="IK18" i="76"/>
  <c r="II18" i="76"/>
  <c r="IM18" i="76" s="1"/>
  <c r="IK17" i="76"/>
  <c r="II17" i="76"/>
  <c r="IM17" i="76" s="1"/>
  <c r="IK16" i="76"/>
  <c r="II16" i="76"/>
  <c r="IM16" i="76" s="1"/>
  <c r="IK15" i="76"/>
  <c r="II15" i="76"/>
  <c r="IM15" i="76" s="1"/>
  <c r="IK14" i="76"/>
  <c r="II14" i="76"/>
  <c r="IM14" i="76" s="1"/>
  <c r="IK13" i="76"/>
  <c r="II13" i="76"/>
  <c r="IM13" i="76" s="1"/>
  <c r="IK12" i="76"/>
  <c r="II12" i="76"/>
  <c r="IM12" i="76" s="1"/>
  <c r="IK11" i="76"/>
  <c r="II11" i="76"/>
  <c r="IM11" i="76" s="1"/>
  <c r="IK10" i="76"/>
  <c r="II10" i="76"/>
  <c r="IM10" i="76" s="1"/>
  <c r="IK9" i="76"/>
  <c r="II9" i="76"/>
  <c r="IM9" i="76" s="1"/>
  <c r="IK8" i="76"/>
  <c r="II8" i="76"/>
  <c r="IM8" i="76" s="1"/>
  <c r="IK7" i="76"/>
  <c r="II7" i="76"/>
  <c r="IM7" i="76" s="1"/>
  <c r="IM4" i="76" s="1"/>
  <c r="IK4" i="76"/>
  <c r="II4" i="76"/>
  <c r="IG4" i="76"/>
  <c r="IE4" i="76"/>
  <c r="HE10" i="76"/>
  <c r="HE11" i="76"/>
  <c r="HE12" i="76"/>
  <c r="HE13" i="76"/>
  <c r="HE14" i="76"/>
  <c r="HE15" i="76"/>
  <c r="HE16" i="76"/>
  <c r="HE17" i="76"/>
  <c r="HE18" i="76"/>
  <c r="HE19" i="76"/>
  <c r="HE20" i="76"/>
  <c r="HE21" i="76"/>
  <c r="HE22" i="76"/>
  <c r="HE23" i="76"/>
  <c r="HE24" i="76"/>
  <c r="HE25" i="76"/>
  <c r="HE26" i="76"/>
  <c r="HE27" i="76"/>
  <c r="HE28" i="76"/>
  <c r="HE29" i="76"/>
  <c r="HE30" i="76"/>
  <c r="HE31" i="76"/>
  <c r="HE32" i="76"/>
  <c r="HE33" i="76"/>
  <c r="HE34" i="76"/>
  <c r="HE35" i="76"/>
  <c r="HE36" i="76"/>
  <c r="HE37" i="76"/>
  <c r="HE38" i="76"/>
  <c r="HE39" i="76"/>
  <c r="HE40" i="76"/>
  <c r="HE41" i="76"/>
  <c r="HE42" i="76"/>
  <c r="HE43" i="76"/>
  <c r="HE44" i="76"/>
  <c r="HE45" i="76"/>
  <c r="HE46" i="76"/>
  <c r="HE47" i="76"/>
  <c r="HE48" i="76"/>
  <c r="HE49" i="76"/>
  <c r="HE50" i="76"/>
  <c r="HE51" i="76"/>
  <c r="HE52" i="76"/>
  <c r="HE53" i="76"/>
  <c r="HE54" i="76"/>
  <c r="HE55" i="76"/>
  <c r="HE56" i="76"/>
  <c r="HE57" i="76"/>
  <c r="HE58" i="76"/>
  <c r="HE59" i="76"/>
  <c r="HE60" i="76"/>
  <c r="HE61" i="76"/>
  <c r="HE62" i="76"/>
  <c r="HE63" i="76"/>
  <c r="HE64" i="76"/>
  <c r="HE65" i="76"/>
  <c r="HE66" i="76"/>
  <c r="HE67" i="76"/>
  <c r="HE68" i="76"/>
  <c r="HE69" i="76"/>
  <c r="HE70" i="76"/>
  <c r="HE71" i="76"/>
  <c r="HE72" i="76"/>
  <c r="HE73" i="76"/>
  <c r="HE74" i="76"/>
  <c r="HE75" i="76"/>
  <c r="HE76" i="76"/>
  <c r="HE77" i="76"/>
  <c r="HE78" i="76"/>
  <c r="HE79" i="76"/>
  <c r="HE80" i="76"/>
  <c r="HE81" i="76"/>
  <c r="HE82" i="76"/>
  <c r="HE83" i="76"/>
  <c r="HE84" i="76"/>
  <c r="HE85" i="76"/>
  <c r="HE86" i="76"/>
  <c r="HE87" i="76"/>
  <c r="HE88" i="76"/>
  <c r="HE89" i="76"/>
  <c r="HE90" i="76"/>
  <c r="HE91" i="76"/>
  <c r="HE92" i="76"/>
  <c r="HE93" i="76"/>
  <c r="HE94" i="76"/>
  <c r="HE95" i="76"/>
  <c r="HE96" i="76"/>
  <c r="HE97" i="76"/>
  <c r="HE98" i="76"/>
  <c r="HE99" i="76"/>
  <c r="HE100" i="76"/>
  <c r="HE8" i="76"/>
  <c r="HE9" i="76"/>
  <c r="HE7" i="76"/>
  <c r="HL100" i="76"/>
  <c r="HJ100" i="76"/>
  <c r="HN100" i="76" s="1"/>
  <c r="HL99" i="76"/>
  <c r="HJ99" i="76"/>
  <c r="HN99" i="76" s="1"/>
  <c r="HL98" i="76"/>
  <c r="HJ98" i="76"/>
  <c r="HN98" i="76" s="1"/>
  <c r="HL97" i="76"/>
  <c r="HJ97" i="76"/>
  <c r="HN97" i="76" s="1"/>
  <c r="HL96" i="76"/>
  <c r="HJ96" i="76"/>
  <c r="HN96" i="76" s="1"/>
  <c r="HL95" i="76"/>
  <c r="HJ95" i="76"/>
  <c r="HN95" i="76" s="1"/>
  <c r="HL94" i="76"/>
  <c r="HJ94" i="76"/>
  <c r="HN94" i="76" s="1"/>
  <c r="HL93" i="76"/>
  <c r="HJ93" i="76"/>
  <c r="HN93" i="76" s="1"/>
  <c r="HL92" i="76"/>
  <c r="HJ92" i="76"/>
  <c r="HN92" i="76" s="1"/>
  <c r="HL91" i="76"/>
  <c r="HJ91" i="76"/>
  <c r="HN91" i="76" s="1"/>
  <c r="HL90" i="76"/>
  <c r="HJ90" i="76"/>
  <c r="HN90" i="76" s="1"/>
  <c r="HL89" i="76"/>
  <c r="HJ89" i="76"/>
  <c r="HN89" i="76" s="1"/>
  <c r="HL88" i="76"/>
  <c r="HJ88" i="76"/>
  <c r="HN88" i="76" s="1"/>
  <c r="HL87" i="76"/>
  <c r="HJ87" i="76"/>
  <c r="HN87" i="76" s="1"/>
  <c r="HL86" i="76"/>
  <c r="HJ86" i="76"/>
  <c r="HN86" i="76" s="1"/>
  <c r="HL85" i="76"/>
  <c r="HJ85" i="76"/>
  <c r="HN85" i="76" s="1"/>
  <c r="HL84" i="76"/>
  <c r="HJ84" i="76"/>
  <c r="HN84" i="76" s="1"/>
  <c r="HL83" i="76"/>
  <c r="HJ83" i="76"/>
  <c r="HN83" i="76" s="1"/>
  <c r="HL82" i="76"/>
  <c r="HJ82" i="76"/>
  <c r="HN82" i="76" s="1"/>
  <c r="HL81" i="76"/>
  <c r="HJ81" i="76"/>
  <c r="HN81" i="76" s="1"/>
  <c r="HL80" i="76"/>
  <c r="HJ80" i="76"/>
  <c r="HN80" i="76" s="1"/>
  <c r="HL79" i="76"/>
  <c r="HJ79" i="76"/>
  <c r="HN79" i="76" s="1"/>
  <c r="HL78" i="76"/>
  <c r="HJ78" i="76"/>
  <c r="HN78" i="76" s="1"/>
  <c r="HL77" i="76"/>
  <c r="HJ77" i="76"/>
  <c r="HN77" i="76" s="1"/>
  <c r="HL76" i="76"/>
  <c r="HJ76" i="76"/>
  <c r="HN76" i="76" s="1"/>
  <c r="HL75" i="76"/>
  <c r="HJ75" i="76"/>
  <c r="HN75" i="76" s="1"/>
  <c r="HL74" i="76"/>
  <c r="HJ74" i="76"/>
  <c r="HN74" i="76" s="1"/>
  <c r="HL73" i="76"/>
  <c r="HJ73" i="76"/>
  <c r="HN73" i="76" s="1"/>
  <c r="HL72" i="76"/>
  <c r="HJ72" i="76"/>
  <c r="HN72" i="76" s="1"/>
  <c r="HL71" i="76"/>
  <c r="HJ71" i="76"/>
  <c r="HN71" i="76" s="1"/>
  <c r="HL70" i="76"/>
  <c r="HJ70" i="76"/>
  <c r="HN70" i="76" s="1"/>
  <c r="HL69" i="76"/>
  <c r="HJ69" i="76"/>
  <c r="HN69" i="76" s="1"/>
  <c r="HL68" i="76"/>
  <c r="HJ68" i="76"/>
  <c r="HN68" i="76" s="1"/>
  <c r="HL67" i="76"/>
  <c r="HJ67" i="76"/>
  <c r="HN67" i="76" s="1"/>
  <c r="HL66" i="76"/>
  <c r="HJ66" i="76"/>
  <c r="HN66" i="76" s="1"/>
  <c r="HL65" i="76"/>
  <c r="HJ65" i="76"/>
  <c r="HN65" i="76" s="1"/>
  <c r="HL64" i="76"/>
  <c r="HJ64" i="76"/>
  <c r="HN64" i="76" s="1"/>
  <c r="HL63" i="76"/>
  <c r="HJ63" i="76"/>
  <c r="HN63" i="76" s="1"/>
  <c r="HL62" i="76"/>
  <c r="HJ62" i="76"/>
  <c r="HN62" i="76" s="1"/>
  <c r="HL61" i="76"/>
  <c r="HJ61" i="76"/>
  <c r="HN61" i="76" s="1"/>
  <c r="HL60" i="76"/>
  <c r="HJ60" i="76"/>
  <c r="HN60" i="76" s="1"/>
  <c r="HL59" i="76"/>
  <c r="HJ59" i="76"/>
  <c r="HN59" i="76" s="1"/>
  <c r="HL58" i="76"/>
  <c r="HJ58" i="76"/>
  <c r="HN58" i="76" s="1"/>
  <c r="HL57" i="76"/>
  <c r="HJ57" i="76"/>
  <c r="HN57" i="76" s="1"/>
  <c r="HL56" i="76"/>
  <c r="HJ56" i="76"/>
  <c r="HN56" i="76" s="1"/>
  <c r="HL55" i="76"/>
  <c r="HJ55" i="76"/>
  <c r="HN55" i="76" s="1"/>
  <c r="HL54" i="76"/>
  <c r="HJ54" i="76"/>
  <c r="HN54" i="76" s="1"/>
  <c r="HL53" i="76"/>
  <c r="HJ53" i="76"/>
  <c r="HN53" i="76" s="1"/>
  <c r="HL52" i="76"/>
  <c r="HJ52" i="76"/>
  <c r="HN52" i="76" s="1"/>
  <c r="HL51" i="76"/>
  <c r="HJ51" i="76"/>
  <c r="HN51" i="76" s="1"/>
  <c r="HL50" i="76"/>
  <c r="HJ50" i="76"/>
  <c r="HN50" i="76" s="1"/>
  <c r="HL49" i="76"/>
  <c r="HJ49" i="76"/>
  <c r="HN49" i="76" s="1"/>
  <c r="HL48" i="76"/>
  <c r="HJ48" i="76"/>
  <c r="HN48" i="76" s="1"/>
  <c r="HL47" i="76"/>
  <c r="HJ47" i="76"/>
  <c r="HN47" i="76" s="1"/>
  <c r="HL46" i="76"/>
  <c r="HJ46" i="76"/>
  <c r="HN46" i="76" s="1"/>
  <c r="HL45" i="76"/>
  <c r="HJ45" i="76"/>
  <c r="HN45" i="76" s="1"/>
  <c r="HL44" i="76"/>
  <c r="HJ44" i="76"/>
  <c r="HN44" i="76" s="1"/>
  <c r="HL43" i="76"/>
  <c r="HJ43" i="76"/>
  <c r="HN43" i="76" s="1"/>
  <c r="HL42" i="76"/>
  <c r="HJ42" i="76"/>
  <c r="HN42" i="76" s="1"/>
  <c r="HL41" i="76"/>
  <c r="HJ41" i="76"/>
  <c r="HN41" i="76" s="1"/>
  <c r="HL40" i="76"/>
  <c r="HJ40" i="76"/>
  <c r="HN40" i="76" s="1"/>
  <c r="HL39" i="76"/>
  <c r="HJ39" i="76"/>
  <c r="HN39" i="76" s="1"/>
  <c r="HL38" i="76"/>
  <c r="HJ38" i="76"/>
  <c r="HN38" i="76" s="1"/>
  <c r="HL37" i="76"/>
  <c r="HJ37" i="76"/>
  <c r="HN37" i="76" s="1"/>
  <c r="HL36" i="76"/>
  <c r="HJ36" i="76"/>
  <c r="HN36" i="76" s="1"/>
  <c r="HL35" i="76"/>
  <c r="HJ35" i="76"/>
  <c r="HN35" i="76" s="1"/>
  <c r="HL34" i="76"/>
  <c r="HJ34" i="76"/>
  <c r="HN34" i="76" s="1"/>
  <c r="HL33" i="76"/>
  <c r="HJ33" i="76"/>
  <c r="HN33" i="76" s="1"/>
  <c r="HL32" i="76"/>
  <c r="HJ32" i="76"/>
  <c r="HN32" i="76" s="1"/>
  <c r="HL31" i="76"/>
  <c r="HJ31" i="76"/>
  <c r="HN31" i="76" s="1"/>
  <c r="HL30" i="76"/>
  <c r="HJ30" i="76"/>
  <c r="HN30" i="76" s="1"/>
  <c r="HL29" i="76"/>
  <c r="HJ29" i="76"/>
  <c r="HN29" i="76" s="1"/>
  <c r="HL28" i="76"/>
  <c r="HJ28" i="76"/>
  <c r="HN28" i="76" s="1"/>
  <c r="HL27" i="76"/>
  <c r="HJ27" i="76"/>
  <c r="HN27" i="76" s="1"/>
  <c r="HL26" i="76"/>
  <c r="HJ26" i="76"/>
  <c r="HN26" i="76" s="1"/>
  <c r="HL25" i="76"/>
  <c r="HJ25" i="76"/>
  <c r="HN25" i="76" s="1"/>
  <c r="HL24" i="76"/>
  <c r="HJ24" i="76"/>
  <c r="HN24" i="76" s="1"/>
  <c r="HL23" i="76"/>
  <c r="HJ23" i="76"/>
  <c r="HN23" i="76" s="1"/>
  <c r="HL22" i="76"/>
  <c r="HJ22" i="76"/>
  <c r="HN22" i="76" s="1"/>
  <c r="HL21" i="76"/>
  <c r="HJ21" i="76"/>
  <c r="HN21" i="76" s="1"/>
  <c r="HL20" i="76"/>
  <c r="HJ20" i="76"/>
  <c r="HN20" i="76" s="1"/>
  <c r="HL19" i="76"/>
  <c r="HJ19" i="76"/>
  <c r="HN19" i="76" s="1"/>
  <c r="HL18" i="76"/>
  <c r="HJ18" i="76"/>
  <c r="HN18" i="76" s="1"/>
  <c r="HL17" i="76"/>
  <c r="HJ17" i="76"/>
  <c r="HN17" i="76" s="1"/>
  <c r="HL16" i="76"/>
  <c r="HJ16" i="76"/>
  <c r="HN16" i="76" s="1"/>
  <c r="HL15" i="76"/>
  <c r="HJ15" i="76"/>
  <c r="HN15" i="76" s="1"/>
  <c r="HL14" i="76"/>
  <c r="HJ14" i="76"/>
  <c r="HN14" i="76" s="1"/>
  <c r="HL13" i="76"/>
  <c r="HJ13" i="76"/>
  <c r="HN13" i="76" s="1"/>
  <c r="HL12" i="76"/>
  <c r="HJ12" i="76"/>
  <c r="HN12" i="76" s="1"/>
  <c r="HL11" i="76"/>
  <c r="HJ11" i="76"/>
  <c r="HN11" i="76" s="1"/>
  <c r="HL10" i="76"/>
  <c r="HJ10" i="76"/>
  <c r="HN10" i="76" s="1"/>
  <c r="HL9" i="76"/>
  <c r="HJ9" i="76"/>
  <c r="HN9" i="76" s="1"/>
  <c r="HL8" i="76"/>
  <c r="HJ8" i="76"/>
  <c r="HN8" i="76" s="1"/>
  <c r="HL7" i="76"/>
  <c r="HJ7" i="76"/>
  <c r="HN7" i="76" s="1"/>
  <c r="HN4" i="76" s="1"/>
  <c r="HL4" i="76"/>
  <c r="HJ4" i="76"/>
  <c r="HH4" i="76"/>
  <c r="HF4" i="76"/>
  <c r="GF10" i="76"/>
  <c r="GF11" i="76"/>
  <c r="GF12" i="76"/>
  <c r="GF13" i="76"/>
  <c r="GF14" i="76"/>
  <c r="GF15" i="76"/>
  <c r="GF16" i="76"/>
  <c r="GF17" i="76"/>
  <c r="GF18" i="76"/>
  <c r="GF19" i="76"/>
  <c r="GF20" i="76"/>
  <c r="GF21" i="76"/>
  <c r="GF22" i="76"/>
  <c r="GF23" i="76"/>
  <c r="GF24" i="76"/>
  <c r="GF25" i="76"/>
  <c r="GF26" i="76"/>
  <c r="GF27" i="76"/>
  <c r="GF28" i="76"/>
  <c r="GF29" i="76"/>
  <c r="GF30" i="76"/>
  <c r="GF31" i="76"/>
  <c r="GF32" i="76"/>
  <c r="GF33" i="76"/>
  <c r="GF34" i="76"/>
  <c r="GF35" i="76"/>
  <c r="GF36" i="76"/>
  <c r="GF37" i="76"/>
  <c r="GF38" i="76"/>
  <c r="GF39" i="76"/>
  <c r="GF40" i="76"/>
  <c r="GF41" i="76"/>
  <c r="GF42" i="76"/>
  <c r="GF43" i="76"/>
  <c r="GF44" i="76"/>
  <c r="GF45" i="76"/>
  <c r="GF46" i="76"/>
  <c r="GF47" i="76"/>
  <c r="GF48" i="76"/>
  <c r="GF49" i="76"/>
  <c r="GF50" i="76"/>
  <c r="GF51" i="76"/>
  <c r="GF52" i="76"/>
  <c r="GF53" i="76"/>
  <c r="GF54" i="76"/>
  <c r="GF55" i="76"/>
  <c r="GF56" i="76"/>
  <c r="GF57" i="76"/>
  <c r="GF58" i="76"/>
  <c r="GF59" i="76"/>
  <c r="GF60" i="76"/>
  <c r="GF61" i="76"/>
  <c r="GF62" i="76"/>
  <c r="GF63" i="76"/>
  <c r="GF64" i="76"/>
  <c r="GF65" i="76"/>
  <c r="GF66" i="76"/>
  <c r="GF67" i="76"/>
  <c r="GF68" i="76"/>
  <c r="GF69" i="76"/>
  <c r="GF70" i="76"/>
  <c r="GF71" i="76"/>
  <c r="GF72" i="76"/>
  <c r="GF73" i="76"/>
  <c r="GF74" i="76"/>
  <c r="GF75" i="76"/>
  <c r="GF76" i="76"/>
  <c r="GF77" i="76"/>
  <c r="GF78" i="76"/>
  <c r="GF79" i="76"/>
  <c r="GF80" i="76"/>
  <c r="GF81" i="76"/>
  <c r="GF82" i="76"/>
  <c r="GF83" i="76"/>
  <c r="GF84" i="76"/>
  <c r="GF85" i="76"/>
  <c r="GF86" i="76"/>
  <c r="GF87" i="76"/>
  <c r="GF88" i="76"/>
  <c r="GF89" i="76"/>
  <c r="GF90" i="76"/>
  <c r="GF91" i="76"/>
  <c r="GF92" i="76"/>
  <c r="GF93" i="76"/>
  <c r="GF94" i="76"/>
  <c r="GF95" i="76"/>
  <c r="GF96" i="76"/>
  <c r="GF97" i="76"/>
  <c r="GF98" i="76"/>
  <c r="GF99" i="76"/>
  <c r="GF100" i="76"/>
  <c r="GF8" i="76"/>
  <c r="GF9" i="76"/>
  <c r="GF7" i="76"/>
  <c r="GM100" i="76"/>
  <c r="GK100" i="76"/>
  <c r="GO100" i="76" s="1"/>
  <c r="GM99" i="76"/>
  <c r="GK99" i="76"/>
  <c r="GO99" i="76" s="1"/>
  <c r="GM98" i="76"/>
  <c r="GK98" i="76"/>
  <c r="GO98" i="76" s="1"/>
  <c r="GM97" i="76"/>
  <c r="GK97" i="76"/>
  <c r="GO97" i="76" s="1"/>
  <c r="GM96" i="76"/>
  <c r="GK96" i="76"/>
  <c r="GO96" i="76" s="1"/>
  <c r="GM95" i="76"/>
  <c r="GK95" i="76"/>
  <c r="GO95" i="76" s="1"/>
  <c r="GM94" i="76"/>
  <c r="GK94" i="76"/>
  <c r="GO94" i="76" s="1"/>
  <c r="GM93" i="76"/>
  <c r="GK93" i="76"/>
  <c r="GO93" i="76" s="1"/>
  <c r="GM92" i="76"/>
  <c r="GK92" i="76"/>
  <c r="GO92" i="76" s="1"/>
  <c r="GM91" i="76"/>
  <c r="GK91" i="76"/>
  <c r="GO91" i="76" s="1"/>
  <c r="GM90" i="76"/>
  <c r="GK90" i="76"/>
  <c r="GO90" i="76" s="1"/>
  <c r="GM89" i="76"/>
  <c r="GK89" i="76"/>
  <c r="GO89" i="76" s="1"/>
  <c r="GM88" i="76"/>
  <c r="GK88" i="76"/>
  <c r="GO88" i="76" s="1"/>
  <c r="GM87" i="76"/>
  <c r="GK87" i="76"/>
  <c r="GO87" i="76" s="1"/>
  <c r="GM86" i="76"/>
  <c r="GK86" i="76"/>
  <c r="GO86" i="76" s="1"/>
  <c r="GM85" i="76"/>
  <c r="GK85" i="76"/>
  <c r="GO85" i="76" s="1"/>
  <c r="GM84" i="76"/>
  <c r="GK84" i="76"/>
  <c r="GO84" i="76" s="1"/>
  <c r="GM83" i="76"/>
  <c r="GK83" i="76"/>
  <c r="GO83" i="76" s="1"/>
  <c r="GM82" i="76"/>
  <c r="GK82" i="76"/>
  <c r="GO82" i="76" s="1"/>
  <c r="GM81" i="76"/>
  <c r="GK81" i="76"/>
  <c r="GO81" i="76" s="1"/>
  <c r="GM80" i="76"/>
  <c r="GK80" i="76"/>
  <c r="GO80" i="76" s="1"/>
  <c r="GM79" i="76"/>
  <c r="GK79" i="76"/>
  <c r="GO79" i="76" s="1"/>
  <c r="GM78" i="76"/>
  <c r="GK78" i="76"/>
  <c r="GO78" i="76" s="1"/>
  <c r="GM77" i="76"/>
  <c r="GK77" i="76"/>
  <c r="GO77" i="76" s="1"/>
  <c r="GM76" i="76"/>
  <c r="GK76" i="76"/>
  <c r="GO76" i="76" s="1"/>
  <c r="GM75" i="76"/>
  <c r="GK75" i="76"/>
  <c r="GO75" i="76" s="1"/>
  <c r="GM74" i="76"/>
  <c r="GK74" i="76"/>
  <c r="GO74" i="76" s="1"/>
  <c r="GM73" i="76"/>
  <c r="GK73" i="76"/>
  <c r="GO73" i="76" s="1"/>
  <c r="GM72" i="76"/>
  <c r="GK72" i="76"/>
  <c r="GO72" i="76" s="1"/>
  <c r="GM71" i="76"/>
  <c r="GK71" i="76"/>
  <c r="GO71" i="76" s="1"/>
  <c r="GM70" i="76"/>
  <c r="GK70" i="76"/>
  <c r="GO70" i="76" s="1"/>
  <c r="GM69" i="76"/>
  <c r="GK69" i="76"/>
  <c r="GO69" i="76" s="1"/>
  <c r="GM68" i="76"/>
  <c r="GK68" i="76"/>
  <c r="GO68" i="76" s="1"/>
  <c r="GM67" i="76"/>
  <c r="GK67" i="76"/>
  <c r="GO67" i="76" s="1"/>
  <c r="GM66" i="76"/>
  <c r="GK66" i="76"/>
  <c r="GO66" i="76" s="1"/>
  <c r="GM65" i="76"/>
  <c r="GK65" i="76"/>
  <c r="GO65" i="76" s="1"/>
  <c r="GM64" i="76"/>
  <c r="GK64" i="76"/>
  <c r="GO64" i="76" s="1"/>
  <c r="GM63" i="76"/>
  <c r="GK63" i="76"/>
  <c r="GO63" i="76" s="1"/>
  <c r="GM62" i="76"/>
  <c r="GK62" i="76"/>
  <c r="GO62" i="76" s="1"/>
  <c r="GM61" i="76"/>
  <c r="GK61" i="76"/>
  <c r="GO61" i="76" s="1"/>
  <c r="GM60" i="76"/>
  <c r="GK60" i="76"/>
  <c r="GO60" i="76" s="1"/>
  <c r="GM59" i="76"/>
  <c r="GK59" i="76"/>
  <c r="GO59" i="76" s="1"/>
  <c r="GM58" i="76"/>
  <c r="GK58" i="76"/>
  <c r="GO58" i="76" s="1"/>
  <c r="GM57" i="76"/>
  <c r="GK57" i="76"/>
  <c r="GO57" i="76" s="1"/>
  <c r="GM56" i="76"/>
  <c r="GK56" i="76"/>
  <c r="GO56" i="76" s="1"/>
  <c r="GM55" i="76"/>
  <c r="GK55" i="76"/>
  <c r="GO55" i="76" s="1"/>
  <c r="GM54" i="76"/>
  <c r="GK54" i="76"/>
  <c r="GO54" i="76" s="1"/>
  <c r="GM53" i="76"/>
  <c r="GK53" i="76"/>
  <c r="GO53" i="76" s="1"/>
  <c r="GM52" i="76"/>
  <c r="GK52" i="76"/>
  <c r="GO52" i="76" s="1"/>
  <c r="GM51" i="76"/>
  <c r="GK51" i="76"/>
  <c r="GO51" i="76" s="1"/>
  <c r="GM50" i="76"/>
  <c r="GK50" i="76"/>
  <c r="GO50" i="76" s="1"/>
  <c r="GM49" i="76"/>
  <c r="GK49" i="76"/>
  <c r="GO49" i="76" s="1"/>
  <c r="GM48" i="76"/>
  <c r="GK48" i="76"/>
  <c r="GO48" i="76" s="1"/>
  <c r="GM47" i="76"/>
  <c r="GK47" i="76"/>
  <c r="GO47" i="76" s="1"/>
  <c r="GM46" i="76"/>
  <c r="GK46" i="76"/>
  <c r="GO46" i="76" s="1"/>
  <c r="GM45" i="76"/>
  <c r="GK45" i="76"/>
  <c r="GO45" i="76" s="1"/>
  <c r="GM44" i="76"/>
  <c r="GK44" i="76"/>
  <c r="GO44" i="76" s="1"/>
  <c r="GM43" i="76"/>
  <c r="GK43" i="76"/>
  <c r="GO43" i="76" s="1"/>
  <c r="GM42" i="76"/>
  <c r="GK42" i="76"/>
  <c r="GO42" i="76" s="1"/>
  <c r="GM41" i="76"/>
  <c r="GK41" i="76"/>
  <c r="GO41" i="76" s="1"/>
  <c r="GM40" i="76"/>
  <c r="GK40" i="76"/>
  <c r="GO40" i="76" s="1"/>
  <c r="GM39" i="76"/>
  <c r="GK39" i="76"/>
  <c r="GO39" i="76" s="1"/>
  <c r="GM38" i="76"/>
  <c r="GK38" i="76"/>
  <c r="GO38" i="76" s="1"/>
  <c r="GM37" i="76"/>
  <c r="GK37" i="76"/>
  <c r="GO37" i="76" s="1"/>
  <c r="GM36" i="76"/>
  <c r="GK36" i="76"/>
  <c r="GO36" i="76" s="1"/>
  <c r="GM35" i="76"/>
  <c r="GK35" i="76"/>
  <c r="GO35" i="76" s="1"/>
  <c r="GM34" i="76"/>
  <c r="GK34" i="76"/>
  <c r="GO34" i="76" s="1"/>
  <c r="GM33" i="76"/>
  <c r="GK33" i="76"/>
  <c r="GO33" i="76" s="1"/>
  <c r="GM32" i="76"/>
  <c r="GK32" i="76"/>
  <c r="GO32" i="76" s="1"/>
  <c r="GM31" i="76"/>
  <c r="GK31" i="76"/>
  <c r="GO31" i="76" s="1"/>
  <c r="GM30" i="76"/>
  <c r="GK30" i="76"/>
  <c r="GO30" i="76" s="1"/>
  <c r="GM29" i="76"/>
  <c r="GK29" i="76"/>
  <c r="GO29" i="76" s="1"/>
  <c r="GM28" i="76"/>
  <c r="GK28" i="76"/>
  <c r="GO28" i="76" s="1"/>
  <c r="GM27" i="76"/>
  <c r="GK27" i="76"/>
  <c r="GO27" i="76" s="1"/>
  <c r="GM26" i="76"/>
  <c r="GK26" i="76"/>
  <c r="GO26" i="76" s="1"/>
  <c r="GM25" i="76"/>
  <c r="GK25" i="76"/>
  <c r="GO25" i="76" s="1"/>
  <c r="GM24" i="76"/>
  <c r="GK24" i="76"/>
  <c r="GO24" i="76" s="1"/>
  <c r="GM23" i="76"/>
  <c r="GK23" i="76"/>
  <c r="GO23" i="76" s="1"/>
  <c r="GM22" i="76"/>
  <c r="GK22" i="76"/>
  <c r="GO22" i="76" s="1"/>
  <c r="GM21" i="76"/>
  <c r="GK21" i="76"/>
  <c r="GO21" i="76" s="1"/>
  <c r="GM20" i="76"/>
  <c r="GK20" i="76"/>
  <c r="GO20" i="76" s="1"/>
  <c r="GM19" i="76"/>
  <c r="GK19" i="76"/>
  <c r="GO19" i="76" s="1"/>
  <c r="GM18" i="76"/>
  <c r="GK18" i="76"/>
  <c r="GO18" i="76" s="1"/>
  <c r="GM17" i="76"/>
  <c r="GK17" i="76"/>
  <c r="GO17" i="76" s="1"/>
  <c r="GM16" i="76"/>
  <c r="GK16" i="76"/>
  <c r="GO16" i="76" s="1"/>
  <c r="GM15" i="76"/>
  <c r="GK15" i="76"/>
  <c r="GO15" i="76" s="1"/>
  <c r="GM14" i="76"/>
  <c r="GK14" i="76"/>
  <c r="GO14" i="76" s="1"/>
  <c r="GM13" i="76"/>
  <c r="GK13" i="76"/>
  <c r="GO13" i="76" s="1"/>
  <c r="GM12" i="76"/>
  <c r="GK12" i="76"/>
  <c r="GO12" i="76" s="1"/>
  <c r="GM11" i="76"/>
  <c r="GK11" i="76"/>
  <c r="GO11" i="76" s="1"/>
  <c r="GM10" i="76"/>
  <c r="GK10" i="76"/>
  <c r="GO10" i="76" s="1"/>
  <c r="GM9" i="76"/>
  <c r="GK9" i="76"/>
  <c r="GO9" i="76" s="1"/>
  <c r="GM8" i="76"/>
  <c r="GK8" i="76"/>
  <c r="GO8" i="76" s="1"/>
  <c r="GM7" i="76"/>
  <c r="GK7" i="76"/>
  <c r="GO7" i="76" s="1"/>
  <c r="GO4" i="76" s="1"/>
  <c r="GM4" i="76"/>
  <c r="GK4" i="76"/>
  <c r="GI4" i="76"/>
  <c r="GG4" i="76"/>
  <c r="FG10" i="76"/>
  <c r="FG11" i="76"/>
  <c r="FG12" i="76"/>
  <c r="FG13" i="76"/>
  <c r="FG14" i="76"/>
  <c r="FG15" i="76"/>
  <c r="FG16" i="76"/>
  <c r="FG17" i="76"/>
  <c r="FG18" i="76"/>
  <c r="FG19" i="76"/>
  <c r="FG20" i="76"/>
  <c r="FG21" i="76"/>
  <c r="FG22" i="76"/>
  <c r="FG23" i="76"/>
  <c r="FG24" i="76"/>
  <c r="FG25" i="76"/>
  <c r="FG26" i="76"/>
  <c r="FG27" i="76"/>
  <c r="FG28" i="76"/>
  <c r="FG29" i="76"/>
  <c r="FG30" i="76"/>
  <c r="FG31" i="76"/>
  <c r="FG32" i="76"/>
  <c r="FG33" i="76"/>
  <c r="FG34" i="76"/>
  <c r="FG35" i="76"/>
  <c r="FG36" i="76"/>
  <c r="FG37" i="76"/>
  <c r="FG38" i="76"/>
  <c r="FG39" i="76"/>
  <c r="FG40" i="76"/>
  <c r="FG41" i="76"/>
  <c r="FG42" i="76"/>
  <c r="FG43" i="76"/>
  <c r="FG44" i="76"/>
  <c r="FG45" i="76"/>
  <c r="FG46" i="76"/>
  <c r="FG47" i="76"/>
  <c r="FG48" i="76"/>
  <c r="FG49" i="76"/>
  <c r="FG50" i="76"/>
  <c r="FG51" i="76"/>
  <c r="FG52" i="76"/>
  <c r="FG53" i="76"/>
  <c r="FG54" i="76"/>
  <c r="FG55" i="76"/>
  <c r="FG56" i="76"/>
  <c r="FG57" i="76"/>
  <c r="FG58" i="76"/>
  <c r="FG59" i="76"/>
  <c r="FG60" i="76"/>
  <c r="FG61" i="76"/>
  <c r="FG62" i="76"/>
  <c r="FG63" i="76"/>
  <c r="FG64" i="76"/>
  <c r="FG65" i="76"/>
  <c r="FG66" i="76"/>
  <c r="FG67" i="76"/>
  <c r="FG68" i="76"/>
  <c r="FG69" i="76"/>
  <c r="FG70" i="76"/>
  <c r="FG71" i="76"/>
  <c r="FG72" i="76"/>
  <c r="FG73" i="76"/>
  <c r="FG74" i="76"/>
  <c r="FG75" i="76"/>
  <c r="FG76" i="76"/>
  <c r="FG77" i="76"/>
  <c r="FG78" i="76"/>
  <c r="FG79" i="76"/>
  <c r="FG80" i="76"/>
  <c r="FG81" i="76"/>
  <c r="FG82" i="76"/>
  <c r="FG83" i="76"/>
  <c r="FG84" i="76"/>
  <c r="FG85" i="76"/>
  <c r="FG86" i="76"/>
  <c r="FG87" i="76"/>
  <c r="FG88" i="76"/>
  <c r="FG89" i="76"/>
  <c r="FG90" i="76"/>
  <c r="FG91" i="76"/>
  <c r="FG92" i="76"/>
  <c r="FG93" i="76"/>
  <c r="FG94" i="76"/>
  <c r="FG95" i="76"/>
  <c r="FG96" i="76"/>
  <c r="FG97" i="76"/>
  <c r="FG98" i="76"/>
  <c r="FG99" i="76"/>
  <c r="FG100" i="76"/>
  <c r="FG8" i="76"/>
  <c r="FG9" i="76"/>
  <c r="FG7" i="76"/>
  <c r="FN100" i="76"/>
  <c r="FL100" i="76"/>
  <c r="FP100" i="76" s="1"/>
  <c r="FN99" i="76"/>
  <c r="FL99" i="76"/>
  <c r="FP99" i="76" s="1"/>
  <c r="FN98" i="76"/>
  <c r="FL98" i="76"/>
  <c r="FP98" i="76" s="1"/>
  <c r="FN97" i="76"/>
  <c r="FL97" i="76"/>
  <c r="FP97" i="76" s="1"/>
  <c r="FN96" i="76"/>
  <c r="FL96" i="76"/>
  <c r="FP96" i="76" s="1"/>
  <c r="FN95" i="76"/>
  <c r="FL95" i="76"/>
  <c r="FP95" i="76" s="1"/>
  <c r="FN94" i="76"/>
  <c r="FL94" i="76"/>
  <c r="FP94" i="76" s="1"/>
  <c r="FN93" i="76"/>
  <c r="FL93" i="76"/>
  <c r="FP93" i="76" s="1"/>
  <c r="FN92" i="76"/>
  <c r="FL92" i="76"/>
  <c r="FP92" i="76" s="1"/>
  <c r="FN91" i="76"/>
  <c r="FL91" i="76"/>
  <c r="FP91" i="76" s="1"/>
  <c r="FN90" i="76"/>
  <c r="FL90" i="76"/>
  <c r="FP90" i="76" s="1"/>
  <c r="FN89" i="76"/>
  <c r="FL89" i="76"/>
  <c r="FP89" i="76" s="1"/>
  <c r="FN88" i="76"/>
  <c r="FL88" i="76"/>
  <c r="FP88" i="76" s="1"/>
  <c r="FN87" i="76"/>
  <c r="FL87" i="76"/>
  <c r="FP87" i="76" s="1"/>
  <c r="FN86" i="76"/>
  <c r="FL86" i="76"/>
  <c r="FP86" i="76" s="1"/>
  <c r="FN85" i="76"/>
  <c r="FL85" i="76"/>
  <c r="FP85" i="76" s="1"/>
  <c r="FN84" i="76"/>
  <c r="FL84" i="76"/>
  <c r="FP84" i="76" s="1"/>
  <c r="FN83" i="76"/>
  <c r="FL83" i="76"/>
  <c r="FP83" i="76" s="1"/>
  <c r="FN82" i="76"/>
  <c r="FL82" i="76"/>
  <c r="FP82" i="76" s="1"/>
  <c r="FN81" i="76"/>
  <c r="FL81" i="76"/>
  <c r="FP81" i="76" s="1"/>
  <c r="FN80" i="76"/>
  <c r="FL80" i="76"/>
  <c r="FP80" i="76" s="1"/>
  <c r="FN79" i="76"/>
  <c r="FL79" i="76"/>
  <c r="FP79" i="76" s="1"/>
  <c r="FN78" i="76"/>
  <c r="FL78" i="76"/>
  <c r="FP78" i="76" s="1"/>
  <c r="FN77" i="76"/>
  <c r="FL77" i="76"/>
  <c r="FP77" i="76" s="1"/>
  <c r="FN76" i="76"/>
  <c r="FL76" i="76"/>
  <c r="FP76" i="76" s="1"/>
  <c r="FN75" i="76"/>
  <c r="FL75" i="76"/>
  <c r="FP75" i="76" s="1"/>
  <c r="FN74" i="76"/>
  <c r="FL74" i="76"/>
  <c r="FP74" i="76" s="1"/>
  <c r="FN73" i="76"/>
  <c r="FL73" i="76"/>
  <c r="FP73" i="76" s="1"/>
  <c r="FN72" i="76"/>
  <c r="FL72" i="76"/>
  <c r="FP72" i="76" s="1"/>
  <c r="FN71" i="76"/>
  <c r="FL71" i="76"/>
  <c r="FP71" i="76" s="1"/>
  <c r="FN70" i="76"/>
  <c r="FL70" i="76"/>
  <c r="FP70" i="76" s="1"/>
  <c r="FN69" i="76"/>
  <c r="FL69" i="76"/>
  <c r="FP69" i="76" s="1"/>
  <c r="FN68" i="76"/>
  <c r="FL68" i="76"/>
  <c r="FP68" i="76" s="1"/>
  <c r="FN67" i="76"/>
  <c r="FL67" i="76"/>
  <c r="FP67" i="76" s="1"/>
  <c r="FN66" i="76"/>
  <c r="FL66" i="76"/>
  <c r="FP66" i="76" s="1"/>
  <c r="FN65" i="76"/>
  <c r="FL65" i="76"/>
  <c r="FP65" i="76" s="1"/>
  <c r="FN64" i="76"/>
  <c r="FL64" i="76"/>
  <c r="FP64" i="76" s="1"/>
  <c r="FN63" i="76"/>
  <c r="FL63" i="76"/>
  <c r="FP63" i="76" s="1"/>
  <c r="FN62" i="76"/>
  <c r="FL62" i="76"/>
  <c r="FP62" i="76" s="1"/>
  <c r="FN61" i="76"/>
  <c r="FL61" i="76"/>
  <c r="FP61" i="76" s="1"/>
  <c r="FN60" i="76"/>
  <c r="FL60" i="76"/>
  <c r="FP60" i="76" s="1"/>
  <c r="FN59" i="76"/>
  <c r="FL59" i="76"/>
  <c r="FP59" i="76" s="1"/>
  <c r="FN58" i="76"/>
  <c r="FL58" i="76"/>
  <c r="FP58" i="76" s="1"/>
  <c r="FN57" i="76"/>
  <c r="FL57" i="76"/>
  <c r="FP57" i="76" s="1"/>
  <c r="FN56" i="76"/>
  <c r="FL56" i="76"/>
  <c r="FP56" i="76" s="1"/>
  <c r="FN55" i="76"/>
  <c r="FL55" i="76"/>
  <c r="FP55" i="76" s="1"/>
  <c r="FN54" i="76"/>
  <c r="FL54" i="76"/>
  <c r="FP54" i="76" s="1"/>
  <c r="FN53" i="76"/>
  <c r="FL53" i="76"/>
  <c r="FP53" i="76" s="1"/>
  <c r="FN52" i="76"/>
  <c r="FL52" i="76"/>
  <c r="FP52" i="76" s="1"/>
  <c r="FN51" i="76"/>
  <c r="FL51" i="76"/>
  <c r="FP51" i="76" s="1"/>
  <c r="FN50" i="76"/>
  <c r="FL50" i="76"/>
  <c r="FP50" i="76" s="1"/>
  <c r="FN49" i="76"/>
  <c r="FL49" i="76"/>
  <c r="FP49" i="76" s="1"/>
  <c r="FN48" i="76"/>
  <c r="FL48" i="76"/>
  <c r="FP48" i="76" s="1"/>
  <c r="FN47" i="76"/>
  <c r="FL47" i="76"/>
  <c r="FP47" i="76" s="1"/>
  <c r="FN46" i="76"/>
  <c r="FL46" i="76"/>
  <c r="FP46" i="76" s="1"/>
  <c r="FN45" i="76"/>
  <c r="FL45" i="76"/>
  <c r="FP45" i="76" s="1"/>
  <c r="FN44" i="76"/>
  <c r="FL44" i="76"/>
  <c r="FP44" i="76" s="1"/>
  <c r="FN43" i="76"/>
  <c r="FL43" i="76"/>
  <c r="FP43" i="76" s="1"/>
  <c r="FN42" i="76"/>
  <c r="FL42" i="76"/>
  <c r="FP42" i="76" s="1"/>
  <c r="FN41" i="76"/>
  <c r="FL41" i="76"/>
  <c r="FP41" i="76" s="1"/>
  <c r="FN40" i="76"/>
  <c r="FL40" i="76"/>
  <c r="FP40" i="76" s="1"/>
  <c r="FN39" i="76"/>
  <c r="FL39" i="76"/>
  <c r="FP39" i="76" s="1"/>
  <c r="FN38" i="76"/>
  <c r="FL38" i="76"/>
  <c r="FP38" i="76" s="1"/>
  <c r="FN37" i="76"/>
  <c r="FL37" i="76"/>
  <c r="FP37" i="76" s="1"/>
  <c r="FN36" i="76"/>
  <c r="FL36" i="76"/>
  <c r="FP36" i="76" s="1"/>
  <c r="FN35" i="76"/>
  <c r="FL35" i="76"/>
  <c r="FP35" i="76" s="1"/>
  <c r="FN34" i="76"/>
  <c r="FL34" i="76"/>
  <c r="FP34" i="76" s="1"/>
  <c r="FN33" i="76"/>
  <c r="FL33" i="76"/>
  <c r="FP33" i="76" s="1"/>
  <c r="FN32" i="76"/>
  <c r="FL32" i="76"/>
  <c r="FP32" i="76" s="1"/>
  <c r="FN31" i="76"/>
  <c r="FL31" i="76"/>
  <c r="FP31" i="76" s="1"/>
  <c r="FN30" i="76"/>
  <c r="FL30" i="76"/>
  <c r="FP30" i="76" s="1"/>
  <c r="FN29" i="76"/>
  <c r="FL29" i="76"/>
  <c r="FP29" i="76" s="1"/>
  <c r="FN28" i="76"/>
  <c r="FL28" i="76"/>
  <c r="FP28" i="76" s="1"/>
  <c r="FN27" i="76"/>
  <c r="FL27" i="76"/>
  <c r="FP27" i="76" s="1"/>
  <c r="FN26" i="76"/>
  <c r="FL26" i="76"/>
  <c r="FP26" i="76" s="1"/>
  <c r="FN25" i="76"/>
  <c r="FL25" i="76"/>
  <c r="FP25" i="76" s="1"/>
  <c r="FN24" i="76"/>
  <c r="FL24" i="76"/>
  <c r="FP24" i="76" s="1"/>
  <c r="FN23" i="76"/>
  <c r="FL23" i="76"/>
  <c r="FP23" i="76" s="1"/>
  <c r="FN22" i="76"/>
  <c r="FL22" i="76"/>
  <c r="FP22" i="76" s="1"/>
  <c r="FN21" i="76"/>
  <c r="FL21" i="76"/>
  <c r="FP21" i="76" s="1"/>
  <c r="FN20" i="76"/>
  <c r="FL20" i="76"/>
  <c r="FP20" i="76" s="1"/>
  <c r="FN19" i="76"/>
  <c r="FL19" i="76"/>
  <c r="FP19" i="76" s="1"/>
  <c r="FN18" i="76"/>
  <c r="FL18" i="76"/>
  <c r="FP18" i="76" s="1"/>
  <c r="FN17" i="76"/>
  <c r="FL17" i="76"/>
  <c r="FP17" i="76" s="1"/>
  <c r="FN16" i="76"/>
  <c r="FL16" i="76"/>
  <c r="FP16" i="76" s="1"/>
  <c r="FN15" i="76"/>
  <c r="FL15" i="76"/>
  <c r="FP15" i="76" s="1"/>
  <c r="FN14" i="76"/>
  <c r="FL14" i="76"/>
  <c r="FP14" i="76" s="1"/>
  <c r="FN13" i="76"/>
  <c r="FL13" i="76"/>
  <c r="FP13" i="76" s="1"/>
  <c r="FN12" i="76"/>
  <c r="FL12" i="76"/>
  <c r="FP12" i="76" s="1"/>
  <c r="FN11" i="76"/>
  <c r="FL11" i="76"/>
  <c r="FP11" i="76" s="1"/>
  <c r="FN10" i="76"/>
  <c r="FL10" i="76"/>
  <c r="FP10" i="76" s="1"/>
  <c r="FN9" i="76"/>
  <c r="FL9" i="76"/>
  <c r="FP9" i="76" s="1"/>
  <c r="FN8" i="76"/>
  <c r="FL8" i="76"/>
  <c r="FP8" i="76" s="1"/>
  <c r="FN7" i="76"/>
  <c r="FL7" i="76"/>
  <c r="FP7" i="76" s="1"/>
  <c r="FP4" i="76" s="1"/>
  <c r="FN4" i="76"/>
  <c r="FL4" i="76"/>
  <c r="FJ4" i="76"/>
  <c r="FH4" i="76"/>
  <c r="EH10" i="76"/>
  <c r="EH11" i="76"/>
  <c r="EH12" i="76"/>
  <c r="EH13" i="76"/>
  <c r="EH14" i="76"/>
  <c r="EH15" i="76"/>
  <c r="EH16" i="76"/>
  <c r="EH17" i="76"/>
  <c r="EH18" i="76"/>
  <c r="EH19" i="76"/>
  <c r="EH20" i="76"/>
  <c r="EH21" i="76"/>
  <c r="EH22" i="76"/>
  <c r="EH23" i="76"/>
  <c r="EH24" i="76"/>
  <c r="EH25" i="76"/>
  <c r="EH26" i="76"/>
  <c r="EH27" i="76"/>
  <c r="EH28" i="76"/>
  <c r="EH29" i="76"/>
  <c r="EH30" i="76"/>
  <c r="EH31" i="76"/>
  <c r="EH32" i="76"/>
  <c r="EH33" i="76"/>
  <c r="EH34" i="76"/>
  <c r="EH35" i="76"/>
  <c r="EH36" i="76"/>
  <c r="EH37" i="76"/>
  <c r="EH38" i="76"/>
  <c r="EH39" i="76"/>
  <c r="EH40" i="76"/>
  <c r="EH41" i="76"/>
  <c r="EH42" i="76"/>
  <c r="EH43" i="76"/>
  <c r="EH44" i="76"/>
  <c r="EH45" i="76"/>
  <c r="EH46" i="76"/>
  <c r="EH47" i="76"/>
  <c r="EH48" i="76"/>
  <c r="EH49" i="76"/>
  <c r="EH50" i="76"/>
  <c r="EH51" i="76"/>
  <c r="EH52" i="76"/>
  <c r="EH53" i="76"/>
  <c r="EH54" i="76"/>
  <c r="EH55" i="76"/>
  <c r="EH56" i="76"/>
  <c r="EH57" i="76"/>
  <c r="EH58" i="76"/>
  <c r="EH59" i="76"/>
  <c r="EH60" i="76"/>
  <c r="EH61" i="76"/>
  <c r="EH62" i="76"/>
  <c r="EH63" i="76"/>
  <c r="EH64" i="76"/>
  <c r="EH65" i="76"/>
  <c r="EH66" i="76"/>
  <c r="EH67" i="76"/>
  <c r="EH68" i="76"/>
  <c r="EH69" i="76"/>
  <c r="EH70" i="76"/>
  <c r="EH71" i="76"/>
  <c r="EH72" i="76"/>
  <c r="EH73" i="76"/>
  <c r="EH74" i="76"/>
  <c r="EH75" i="76"/>
  <c r="EH76" i="76"/>
  <c r="EH77" i="76"/>
  <c r="EH78" i="76"/>
  <c r="EH79" i="76"/>
  <c r="EH80" i="76"/>
  <c r="EH81" i="76"/>
  <c r="EH82" i="76"/>
  <c r="EH83" i="76"/>
  <c r="EH84" i="76"/>
  <c r="EH85" i="76"/>
  <c r="EH86" i="76"/>
  <c r="EH87" i="76"/>
  <c r="EH88" i="76"/>
  <c r="EH89" i="76"/>
  <c r="EH90" i="76"/>
  <c r="EH91" i="76"/>
  <c r="EH92" i="76"/>
  <c r="EH93" i="76"/>
  <c r="EH94" i="76"/>
  <c r="EH95" i="76"/>
  <c r="EH96" i="76"/>
  <c r="EH97" i="76"/>
  <c r="EH98" i="76"/>
  <c r="EH99" i="76"/>
  <c r="EH100" i="76"/>
  <c r="EH8" i="76"/>
  <c r="EH9" i="76"/>
  <c r="EH7" i="76"/>
  <c r="EO100" i="76"/>
  <c r="EM100" i="76"/>
  <c r="EQ100" i="76" s="1"/>
  <c r="EO99" i="76"/>
  <c r="EM99" i="76"/>
  <c r="EQ99" i="76" s="1"/>
  <c r="EO98" i="76"/>
  <c r="EM98" i="76"/>
  <c r="EQ98" i="76" s="1"/>
  <c r="EO97" i="76"/>
  <c r="EM97" i="76"/>
  <c r="EQ97" i="76" s="1"/>
  <c r="EO96" i="76"/>
  <c r="EM96" i="76"/>
  <c r="EQ96" i="76" s="1"/>
  <c r="EO95" i="76"/>
  <c r="EM95" i="76"/>
  <c r="EQ95" i="76" s="1"/>
  <c r="EO94" i="76"/>
  <c r="EM94" i="76"/>
  <c r="EQ94" i="76" s="1"/>
  <c r="EO93" i="76"/>
  <c r="EM93" i="76"/>
  <c r="EQ93" i="76" s="1"/>
  <c r="EO92" i="76"/>
  <c r="EM92" i="76"/>
  <c r="EQ92" i="76" s="1"/>
  <c r="EO91" i="76"/>
  <c r="EM91" i="76"/>
  <c r="EQ91" i="76" s="1"/>
  <c r="EO90" i="76"/>
  <c r="EM90" i="76"/>
  <c r="EQ90" i="76" s="1"/>
  <c r="EO89" i="76"/>
  <c r="EM89" i="76"/>
  <c r="EQ89" i="76" s="1"/>
  <c r="EO88" i="76"/>
  <c r="EM88" i="76"/>
  <c r="EQ88" i="76" s="1"/>
  <c r="EO87" i="76"/>
  <c r="EM87" i="76"/>
  <c r="EQ87" i="76" s="1"/>
  <c r="EO86" i="76"/>
  <c r="EM86" i="76"/>
  <c r="EQ86" i="76" s="1"/>
  <c r="EO85" i="76"/>
  <c r="EM85" i="76"/>
  <c r="EQ85" i="76" s="1"/>
  <c r="EO84" i="76"/>
  <c r="EM84" i="76"/>
  <c r="EQ84" i="76" s="1"/>
  <c r="EO83" i="76"/>
  <c r="EM83" i="76"/>
  <c r="EQ83" i="76" s="1"/>
  <c r="EO82" i="76"/>
  <c r="EM82" i="76"/>
  <c r="EQ82" i="76" s="1"/>
  <c r="EO81" i="76"/>
  <c r="EM81" i="76"/>
  <c r="EQ81" i="76" s="1"/>
  <c r="EO80" i="76"/>
  <c r="EM80" i="76"/>
  <c r="EQ80" i="76" s="1"/>
  <c r="EO79" i="76"/>
  <c r="EM79" i="76"/>
  <c r="EQ79" i="76" s="1"/>
  <c r="EO78" i="76"/>
  <c r="EM78" i="76"/>
  <c r="EQ78" i="76" s="1"/>
  <c r="EO77" i="76"/>
  <c r="EM77" i="76"/>
  <c r="EQ77" i="76" s="1"/>
  <c r="EO76" i="76"/>
  <c r="EM76" i="76"/>
  <c r="EQ76" i="76" s="1"/>
  <c r="EO75" i="76"/>
  <c r="EM75" i="76"/>
  <c r="EQ75" i="76" s="1"/>
  <c r="EO74" i="76"/>
  <c r="EM74" i="76"/>
  <c r="EQ74" i="76" s="1"/>
  <c r="EO73" i="76"/>
  <c r="EM73" i="76"/>
  <c r="EQ73" i="76" s="1"/>
  <c r="EO72" i="76"/>
  <c r="EM72" i="76"/>
  <c r="EQ72" i="76" s="1"/>
  <c r="EO71" i="76"/>
  <c r="EM71" i="76"/>
  <c r="EQ71" i="76" s="1"/>
  <c r="EO70" i="76"/>
  <c r="EM70" i="76"/>
  <c r="EQ70" i="76" s="1"/>
  <c r="EO69" i="76"/>
  <c r="EM69" i="76"/>
  <c r="EQ69" i="76" s="1"/>
  <c r="EO68" i="76"/>
  <c r="EM68" i="76"/>
  <c r="EQ68" i="76" s="1"/>
  <c r="EO67" i="76"/>
  <c r="EM67" i="76"/>
  <c r="EQ67" i="76" s="1"/>
  <c r="EO66" i="76"/>
  <c r="EM66" i="76"/>
  <c r="EQ66" i="76" s="1"/>
  <c r="EO65" i="76"/>
  <c r="EM65" i="76"/>
  <c r="EQ65" i="76" s="1"/>
  <c r="EO64" i="76"/>
  <c r="EM64" i="76"/>
  <c r="EQ64" i="76" s="1"/>
  <c r="EO63" i="76"/>
  <c r="EM63" i="76"/>
  <c r="EQ63" i="76" s="1"/>
  <c r="EO62" i="76"/>
  <c r="EM62" i="76"/>
  <c r="EQ62" i="76" s="1"/>
  <c r="EO61" i="76"/>
  <c r="EM61" i="76"/>
  <c r="EQ61" i="76" s="1"/>
  <c r="EO60" i="76"/>
  <c r="EM60" i="76"/>
  <c r="EQ60" i="76" s="1"/>
  <c r="EO59" i="76"/>
  <c r="EM59" i="76"/>
  <c r="EQ59" i="76" s="1"/>
  <c r="EO58" i="76"/>
  <c r="EM58" i="76"/>
  <c r="EQ58" i="76" s="1"/>
  <c r="EO57" i="76"/>
  <c r="EM57" i="76"/>
  <c r="EQ57" i="76" s="1"/>
  <c r="EO56" i="76"/>
  <c r="EM56" i="76"/>
  <c r="EQ56" i="76" s="1"/>
  <c r="EO55" i="76"/>
  <c r="EM55" i="76"/>
  <c r="EQ55" i="76" s="1"/>
  <c r="EO54" i="76"/>
  <c r="EM54" i="76"/>
  <c r="EQ54" i="76" s="1"/>
  <c r="EO53" i="76"/>
  <c r="EM53" i="76"/>
  <c r="EQ53" i="76" s="1"/>
  <c r="EO52" i="76"/>
  <c r="EM52" i="76"/>
  <c r="EQ52" i="76" s="1"/>
  <c r="EO51" i="76"/>
  <c r="EM51" i="76"/>
  <c r="EQ51" i="76" s="1"/>
  <c r="EO50" i="76"/>
  <c r="EM50" i="76"/>
  <c r="EQ50" i="76" s="1"/>
  <c r="EO49" i="76"/>
  <c r="EM49" i="76"/>
  <c r="EQ49" i="76" s="1"/>
  <c r="EO48" i="76"/>
  <c r="EM48" i="76"/>
  <c r="EQ48" i="76" s="1"/>
  <c r="EO47" i="76"/>
  <c r="EM47" i="76"/>
  <c r="EQ47" i="76" s="1"/>
  <c r="EO46" i="76"/>
  <c r="EM46" i="76"/>
  <c r="EQ46" i="76" s="1"/>
  <c r="EO45" i="76"/>
  <c r="EM45" i="76"/>
  <c r="EQ45" i="76" s="1"/>
  <c r="EO44" i="76"/>
  <c r="EM44" i="76"/>
  <c r="EQ44" i="76" s="1"/>
  <c r="EO43" i="76"/>
  <c r="EM43" i="76"/>
  <c r="EQ43" i="76" s="1"/>
  <c r="EO42" i="76"/>
  <c r="EM42" i="76"/>
  <c r="EQ42" i="76" s="1"/>
  <c r="EO41" i="76"/>
  <c r="EM41" i="76"/>
  <c r="EQ41" i="76" s="1"/>
  <c r="EO40" i="76"/>
  <c r="EM40" i="76"/>
  <c r="EQ40" i="76" s="1"/>
  <c r="EO39" i="76"/>
  <c r="EM39" i="76"/>
  <c r="EQ39" i="76" s="1"/>
  <c r="EO38" i="76"/>
  <c r="EM38" i="76"/>
  <c r="EQ38" i="76" s="1"/>
  <c r="EO37" i="76"/>
  <c r="EM37" i="76"/>
  <c r="EQ37" i="76" s="1"/>
  <c r="EO36" i="76"/>
  <c r="EM36" i="76"/>
  <c r="EQ36" i="76" s="1"/>
  <c r="EO35" i="76"/>
  <c r="EM35" i="76"/>
  <c r="EQ35" i="76" s="1"/>
  <c r="EO34" i="76"/>
  <c r="EM34" i="76"/>
  <c r="EQ34" i="76" s="1"/>
  <c r="EO33" i="76"/>
  <c r="EM33" i="76"/>
  <c r="EQ33" i="76" s="1"/>
  <c r="EO32" i="76"/>
  <c r="EM32" i="76"/>
  <c r="EQ32" i="76" s="1"/>
  <c r="EO31" i="76"/>
  <c r="EM31" i="76"/>
  <c r="EQ31" i="76" s="1"/>
  <c r="EO30" i="76"/>
  <c r="EM30" i="76"/>
  <c r="EQ30" i="76" s="1"/>
  <c r="EO29" i="76"/>
  <c r="EM29" i="76"/>
  <c r="EQ29" i="76" s="1"/>
  <c r="EO28" i="76"/>
  <c r="EM28" i="76"/>
  <c r="EQ28" i="76" s="1"/>
  <c r="EO27" i="76"/>
  <c r="EM27" i="76"/>
  <c r="EQ27" i="76" s="1"/>
  <c r="EO26" i="76"/>
  <c r="EM26" i="76"/>
  <c r="EQ26" i="76" s="1"/>
  <c r="EO25" i="76"/>
  <c r="EM25" i="76"/>
  <c r="EQ25" i="76" s="1"/>
  <c r="EO24" i="76"/>
  <c r="EM24" i="76"/>
  <c r="EQ24" i="76" s="1"/>
  <c r="EO23" i="76"/>
  <c r="EM23" i="76"/>
  <c r="EQ23" i="76" s="1"/>
  <c r="EO22" i="76"/>
  <c r="EM22" i="76"/>
  <c r="EQ22" i="76" s="1"/>
  <c r="EO21" i="76"/>
  <c r="EM21" i="76"/>
  <c r="EQ21" i="76" s="1"/>
  <c r="EO20" i="76"/>
  <c r="EM20" i="76"/>
  <c r="EQ20" i="76" s="1"/>
  <c r="EO19" i="76"/>
  <c r="EM19" i="76"/>
  <c r="EQ19" i="76" s="1"/>
  <c r="EO18" i="76"/>
  <c r="EM18" i="76"/>
  <c r="EQ18" i="76" s="1"/>
  <c r="EO17" i="76"/>
  <c r="EM17" i="76"/>
  <c r="EQ17" i="76" s="1"/>
  <c r="EO16" i="76"/>
  <c r="EM16" i="76"/>
  <c r="EQ16" i="76" s="1"/>
  <c r="EO15" i="76"/>
  <c r="EM15" i="76"/>
  <c r="EQ15" i="76" s="1"/>
  <c r="EO14" i="76"/>
  <c r="EM14" i="76"/>
  <c r="EQ14" i="76" s="1"/>
  <c r="EO13" i="76"/>
  <c r="EM13" i="76"/>
  <c r="EQ13" i="76" s="1"/>
  <c r="EO12" i="76"/>
  <c r="EM12" i="76"/>
  <c r="EQ12" i="76" s="1"/>
  <c r="EO11" i="76"/>
  <c r="EM11" i="76"/>
  <c r="EQ11" i="76" s="1"/>
  <c r="EO10" i="76"/>
  <c r="EM10" i="76"/>
  <c r="EQ10" i="76" s="1"/>
  <c r="EO9" i="76"/>
  <c r="EM9" i="76"/>
  <c r="EQ9" i="76" s="1"/>
  <c r="EO8" i="76"/>
  <c r="EM8" i="76"/>
  <c r="EQ8" i="76" s="1"/>
  <c r="EO7" i="76"/>
  <c r="EM7" i="76"/>
  <c r="EQ7" i="76" s="1"/>
  <c r="EQ4" i="76" s="1"/>
  <c r="EO4" i="76"/>
  <c r="EM4" i="76"/>
  <c r="EK4" i="76"/>
  <c r="EI4" i="76"/>
  <c r="DI10" i="76"/>
  <c r="DI11" i="76"/>
  <c r="DI12" i="76"/>
  <c r="DI13" i="76"/>
  <c r="DI14" i="76"/>
  <c r="DI15" i="76"/>
  <c r="DI16" i="76"/>
  <c r="DI17" i="76"/>
  <c r="DI18" i="76"/>
  <c r="DI19" i="76"/>
  <c r="DI20" i="76"/>
  <c r="DI21" i="76"/>
  <c r="DI22" i="76"/>
  <c r="DI23" i="76"/>
  <c r="DI24" i="76"/>
  <c r="DI25" i="76"/>
  <c r="DI26" i="76"/>
  <c r="DI27" i="76"/>
  <c r="DI28" i="76"/>
  <c r="DI29" i="76"/>
  <c r="DI30" i="76"/>
  <c r="DI31" i="76"/>
  <c r="DI32" i="76"/>
  <c r="DI33" i="76"/>
  <c r="DI34" i="76"/>
  <c r="DI35" i="76"/>
  <c r="DI36" i="76"/>
  <c r="DI37" i="76"/>
  <c r="DI38" i="76"/>
  <c r="DI39" i="76"/>
  <c r="DI40" i="76"/>
  <c r="DI41" i="76"/>
  <c r="DI42" i="76"/>
  <c r="DI43" i="76"/>
  <c r="DI44" i="76"/>
  <c r="DI45" i="76"/>
  <c r="DI46" i="76"/>
  <c r="DI47" i="76"/>
  <c r="DI48" i="76"/>
  <c r="DI49" i="76"/>
  <c r="DI50" i="76"/>
  <c r="DI51" i="76"/>
  <c r="DI52" i="76"/>
  <c r="DI53" i="76"/>
  <c r="DI54" i="76"/>
  <c r="DI55" i="76"/>
  <c r="DI56" i="76"/>
  <c r="DI57" i="76"/>
  <c r="DI58" i="76"/>
  <c r="DI59" i="76"/>
  <c r="DI60" i="76"/>
  <c r="DI61" i="76"/>
  <c r="DI62" i="76"/>
  <c r="DI63" i="76"/>
  <c r="DI64" i="76"/>
  <c r="DI65" i="76"/>
  <c r="DI66" i="76"/>
  <c r="DI67" i="76"/>
  <c r="DI68" i="76"/>
  <c r="DI69" i="76"/>
  <c r="DI70" i="76"/>
  <c r="DI71" i="76"/>
  <c r="DI72" i="76"/>
  <c r="DI73" i="76"/>
  <c r="DI74" i="76"/>
  <c r="DI75" i="76"/>
  <c r="DI76" i="76"/>
  <c r="DI77" i="76"/>
  <c r="DI78" i="76"/>
  <c r="DI79" i="76"/>
  <c r="DI80" i="76"/>
  <c r="DI81" i="76"/>
  <c r="DI82" i="76"/>
  <c r="DI83" i="76"/>
  <c r="DI84" i="76"/>
  <c r="DI85" i="76"/>
  <c r="DI86" i="76"/>
  <c r="DI87" i="76"/>
  <c r="DI88" i="76"/>
  <c r="DI89" i="76"/>
  <c r="DI90" i="76"/>
  <c r="DI91" i="76"/>
  <c r="DI92" i="76"/>
  <c r="DI93" i="76"/>
  <c r="DI94" i="76"/>
  <c r="DI95" i="76"/>
  <c r="DI96" i="76"/>
  <c r="DI97" i="76"/>
  <c r="DI98" i="76"/>
  <c r="DI99" i="76"/>
  <c r="DI100" i="76"/>
  <c r="DI8" i="76"/>
  <c r="DI9" i="76"/>
  <c r="DI7" i="76"/>
  <c r="DP100" i="76"/>
  <c r="DN100" i="76"/>
  <c r="DR100" i="76" s="1"/>
  <c r="DP99" i="76"/>
  <c r="DN99" i="76"/>
  <c r="DR99" i="76" s="1"/>
  <c r="DP98" i="76"/>
  <c r="DN98" i="76"/>
  <c r="DR98" i="76" s="1"/>
  <c r="DP97" i="76"/>
  <c r="DN97" i="76"/>
  <c r="DR97" i="76" s="1"/>
  <c r="DP96" i="76"/>
  <c r="DN96" i="76"/>
  <c r="DR96" i="76" s="1"/>
  <c r="DP95" i="76"/>
  <c r="DN95" i="76"/>
  <c r="DR95" i="76" s="1"/>
  <c r="DP94" i="76"/>
  <c r="DN94" i="76"/>
  <c r="DR94" i="76" s="1"/>
  <c r="DP93" i="76"/>
  <c r="DN93" i="76"/>
  <c r="DR93" i="76" s="1"/>
  <c r="DP92" i="76"/>
  <c r="DN92" i="76"/>
  <c r="DR92" i="76" s="1"/>
  <c r="DP91" i="76"/>
  <c r="DN91" i="76"/>
  <c r="DR91" i="76" s="1"/>
  <c r="DP90" i="76"/>
  <c r="DN90" i="76"/>
  <c r="DR90" i="76" s="1"/>
  <c r="DP89" i="76"/>
  <c r="DN89" i="76"/>
  <c r="DR89" i="76" s="1"/>
  <c r="DP88" i="76"/>
  <c r="DN88" i="76"/>
  <c r="DR88" i="76" s="1"/>
  <c r="DP87" i="76"/>
  <c r="DN87" i="76"/>
  <c r="DR87" i="76" s="1"/>
  <c r="DP86" i="76"/>
  <c r="DN86" i="76"/>
  <c r="DR86" i="76" s="1"/>
  <c r="DP85" i="76"/>
  <c r="DN85" i="76"/>
  <c r="DR85" i="76" s="1"/>
  <c r="DP84" i="76"/>
  <c r="DN84" i="76"/>
  <c r="DR84" i="76" s="1"/>
  <c r="DP83" i="76"/>
  <c r="DN83" i="76"/>
  <c r="DR83" i="76" s="1"/>
  <c r="DP82" i="76"/>
  <c r="DN82" i="76"/>
  <c r="DR82" i="76" s="1"/>
  <c r="DP81" i="76"/>
  <c r="DN81" i="76"/>
  <c r="DR81" i="76" s="1"/>
  <c r="DP80" i="76"/>
  <c r="DN80" i="76"/>
  <c r="DR80" i="76" s="1"/>
  <c r="DP79" i="76"/>
  <c r="DN79" i="76"/>
  <c r="DR79" i="76" s="1"/>
  <c r="DP78" i="76"/>
  <c r="DN78" i="76"/>
  <c r="DR78" i="76" s="1"/>
  <c r="DP77" i="76"/>
  <c r="DN77" i="76"/>
  <c r="DR77" i="76" s="1"/>
  <c r="DP76" i="76"/>
  <c r="DN76" i="76"/>
  <c r="DR76" i="76" s="1"/>
  <c r="DP75" i="76"/>
  <c r="DN75" i="76"/>
  <c r="DR75" i="76" s="1"/>
  <c r="DP74" i="76"/>
  <c r="DN74" i="76"/>
  <c r="DR74" i="76" s="1"/>
  <c r="DP73" i="76"/>
  <c r="DN73" i="76"/>
  <c r="DR73" i="76" s="1"/>
  <c r="DP72" i="76"/>
  <c r="DN72" i="76"/>
  <c r="DR72" i="76" s="1"/>
  <c r="DP71" i="76"/>
  <c r="DN71" i="76"/>
  <c r="DR71" i="76" s="1"/>
  <c r="DP70" i="76"/>
  <c r="DN70" i="76"/>
  <c r="DR70" i="76" s="1"/>
  <c r="DP69" i="76"/>
  <c r="DN69" i="76"/>
  <c r="DR69" i="76" s="1"/>
  <c r="DP68" i="76"/>
  <c r="DN68" i="76"/>
  <c r="DR68" i="76" s="1"/>
  <c r="DP67" i="76"/>
  <c r="DN67" i="76"/>
  <c r="DR67" i="76" s="1"/>
  <c r="DP66" i="76"/>
  <c r="DN66" i="76"/>
  <c r="DR66" i="76" s="1"/>
  <c r="DP65" i="76"/>
  <c r="DN65" i="76"/>
  <c r="DR65" i="76" s="1"/>
  <c r="DP64" i="76"/>
  <c r="DN64" i="76"/>
  <c r="DR64" i="76" s="1"/>
  <c r="DP63" i="76"/>
  <c r="DN63" i="76"/>
  <c r="DR63" i="76" s="1"/>
  <c r="DP62" i="76"/>
  <c r="DN62" i="76"/>
  <c r="DR62" i="76" s="1"/>
  <c r="DP61" i="76"/>
  <c r="DN61" i="76"/>
  <c r="DR61" i="76" s="1"/>
  <c r="DP60" i="76"/>
  <c r="DN60" i="76"/>
  <c r="DR60" i="76" s="1"/>
  <c r="DP59" i="76"/>
  <c r="DN59" i="76"/>
  <c r="DR59" i="76" s="1"/>
  <c r="DP58" i="76"/>
  <c r="DN58" i="76"/>
  <c r="DR58" i="76" s="1"/>
  <c r="DP57" i="76"/>
  <c r="DN57" i="76"/>
  <c r="DR57" i="76" s="1"/>
  <c r="DP56" i="76"/>
  <c r="DN56" i="76"/>
  <c r="DR56" i="76" s="1"/>
  <c r="DP55" i="76"/>
  <c r="DN55" i="76"/>
  <c r="DR55" i="76" s="1"/>
  <c r="DP54" i="76"/>
  <c r="DN54" i="76"/>
  <c r="DR54" i="76" s="1"/>
  <c r="DP53" i="76"/>
  <c r="DN53" i="76"/>
  <c r="DR53" i="76" s="1"/>
  <c r="DP52" i="76"/>
  <c r="DN52" i="76"/>
  <c r="DR52" i="76" s="1"/>
  <c r="DP51" i="76"/>
  <c r="DN51" i="76"/>
  <c r="DR51" i="76" s="1"/>
  <c r="DP50" i="76"/>
  <c r="DN50" i="76"/>
  <c r="DR50" i="76" s="1"/>
  <c r="DP49" i="76"/>
  <c r="DN49" i="76"/>
  <c r="DR49" i="76" s="1"/>
  <c r="DP48" i="76"/>
  <c r="DN48" i="76"/>
  <c r="DR48" i="76" s="1"/>
  <c r="DP47" i="76"/>
  <c r="DN47" i="76"/>
  <c r="DR47" i="76" s="1"/>
  <c r="DP46" i="76"/>
  <c r="DN46" i="76"/>
  <c r="DR46" i="76" s="1"/>
  <c r="DP45" i="76"/>
  <c r="DN45" i="76"/>
  <c r="DR45" i="76" s="1"/>
  <c r="DP44" i="76"/>
  <c r="DN44" i="76"/>
  <c r="DR44" i="76" s="1"/>
  <c r="DP43" i="76"/>
  <c r="DN43" i="76"/>
  <c r="DR43" i="76" s="1"/>
  <c r="DP42" i="76"/>
  <c r="DN42" i="76"/>
  <c r="DR42" i="76" s="1"/>
  <c r="DP41" i="76"/>
  <c r="DN41" i="76"/>
  <c r="DR41" i="76" s="1"/>
  <c r="DP40" i="76"/>
  <c r="DN40" i="76"/>
  <c r="DR40" i="76" s="1"/>
  <c r="DP39" i="76"/>
  <c r="DN39" i="76"/>
  <c r="DR39" i="76" s="1"/>
  <c r="DP38" i="76"/>
  <c r="DN38" i="76"/>
  <c r="DR38" i="76" s="1"/>
  <c r="DP37" i="76"/>
  <c r="DN37" i="76"/>
  <c r="DR37" i="76" s="1"/>
  <c r="DP36" i="76"/>
  <c r="DN36" i="76"/>
  <c r="DR36" i="76" s="1"/>
  <c r="DP35" i="76"/>
  <c r="DN35" i="76"/>
  <c r="DR35" i="76" s="1"/>
  <c r="DP34" i="76"/>
  <c r="DN34" i="76"/>
  <c r="DR34" i="76" s="1"/>
  <c r="DP33" i="76"/>
  <c r="DN33" i="76"/>
  <c r="DR33" i="76" s="1"/>
  <c r="DP32" i="76"/>
  <c r="DN32" i="76"/>
  <c r="DR32" i="76" s="1"/>
  <c r="DP31" i="76"/>
  <c r="DN31" i="76"/>
  <c r="DR31" i="76" s="1"/>
  <c r="DP30" i="76"/>
  <c r="DN30" i="76"/>
  <c r="DR30" i="76" s="1"/>
  <c r="DP29" i="76"/>
  <c r="DN29" i="76"/>
  <c r="DR29" i="76" s="1"/>
  <c r="DP28" i="76"/>
  <c r="DN28" i="76"/>
  <c r="DR28" i="76" s="1"/>
  <c r="DP27" i="76"/>
  <c r="DN27" i="76"/>
  <c r="DR27" i="76" s="1"/>
  <c r="DP26" i="76"/>
  <c r="DN26" i="76"/>
  <c r="DR26" i="76" s="1"/>
  <c r="DP25" i="76"/>
  <c r="DN25" i="76"/>
  <c r="DR25" i="76" s="1"/>
  <c r="DP24" i="76"/>
  <c r="DN24" i="76"/>
  <c r="DR24" i="76" s="1"/>
  <c r="DP23" i="76"/>
  <c r="DN23" i="76"/>
  <c r="DR23" i="76" s="1"/>
  <c r="DP22" i="76"/>
  <c r="DN22" i="76"/>
  <c r="DR22" i="76" s="1"/>
  <c r="DP21" i="76"/>
  <c r="DN21" i="76"/>
  <c r="DR21" i="76" s="1"/>
  <c r="DP20" i="76"/>
  <c r="DN20" i="76"/>
  <c r="DR20" i="76" s="1"/>
  <c r="DP19" i="76"/>
  <c r="DN19" i="76"/>
  <c r="DR19" i="76" s="1"/>
  <c r="DP18" i="76"/>
  <c r="DN18" i="76"/>
  <c r="DR18" i="76" s="1"/>
  <c r="DP17" i="76"/>
  <c r="DN17" i="76"/>
  <c r="DR17" i="76" s="1"/>
  <c r="DP16" i="76"/>
  <c r="DN16" i="76"/>
  <c r="DR16" i="76" s="1"/>
  <c r="DP15" i="76"/>
  <c r="DN15" i="76"/>
  <c r="DR15" i="76" s="1"/>
  <c r="DP14" i="76"/>
  <c r="DN14" i="76"/>
  <c r="DR14" i="76" s="1"/>
  <c r="DP13" i="76"/>
  <c r="DN13" i="76"/>
  <c r="DR13" i="76" s="1"/>
  <c r="DP12" i="76"/>
  <c r="DN12" i="76"/>
  <c r="DR12" i="76" s="1"/>
  <c r="DP11" i="76"/>
  <c r="DN11" i="76"/>
  <c r="DR11" i="76" s="1"/>
  <c r="DP10" i="76"/>
  <c r="DN10" i="76"/>
  <c r="DR10" i="76" s="1"/>
  <c r="DP9" i="76"/>
  <c r="DN9" i="76"/>
  <c r="DR9" i="76" s="1"/>
  <c r="DP8" i="76"/>
  <c r="DN8" i="76"/>
  <c r="DR8" i="76" s="1"/>
  <c r="DP7" i="76"/>
  <c r="DN7" i="76"/>
  <c r="DR7" i="76" s="1"/>
  <c r="DR4" i="76" s="1"/>
  <c r="DP4" i="76"/>
  <c r="DN4" i="76"/>
  <c r="DL4" i="76"/>
  <c r="DJ4" i="76"/>
  <c r="CJ9" i="76"/>
  <c r="CJ10" i="76"/>
  <c r="CJ11" i="76"/>
  <c r="CJ12" i="76"/>
  <c r="CJ13" i="76"/>
  <c r="CJ14" i="76"/>
  <c r="CJ15" i="76"/>
  <c r="CJ16" i="76"/>
  <c r="CJ17" i="76"/>
  <c r="CJ18" i="76"/>
  <c r="CJ19" i="76"/>
  <c r="CJ20" i="76"/>
  <c r="CJ21" i="76"/>
  <c r="CJ22" i="76"/>
  <c r="CJ23" i="76"/>
  <c r="CJ24" i="76"/>
  <c r="CJ25" i="76"/>
  <c r="CJ26" i="76"/>
  <c r="CJ27" i="76"/>
  <c r="CJ28" i="76"/>
  <c r="CJ29" i="76"/>
  <c r="CJ30" i="76"/>
  <c r="CJ31" i="76"/>
  <c r="CJ32" i="76"/>
  <c r="CJ33" i="76"/>
  <c r="CJ34" i="76"/>
  <c r="CJ35" i="76"/>
  <c r="CJ36" i="76"/>
  <c r="CJ37" i="76"/>
  <c r="CJ38" i="76"/>
  <c r="CJ39" i="76"/>
  <c r="CJ40" i="76"/>
  <c r="CJ41" i="76"/>
  <c r="CJ42" i="76"/>
  <c r="CJ43" i="76"/>
  <c r="CJ44" i="76"/>
  <c r="CJ45" i="76"/>
  <c r="CJ46" i="76"/>
  <c r="CJ47" i="76"/>
  <c r="CJ48" i="76"/>
  <c r="CJ49" i="76"/>
  <c r="CJ50" i="76"/>
  <c r="CJ51" i="76"/>
  <c r="CJ52" i="76"/>
  <c r="CJ53" i="76"/>
  <c r="CJ54" i="76"/>
  <c r="CJ55" i="76"/>
  <c r="CJ56" i="76"/>
  <c r="CJ57" i="76"/>
  <c r="CJ58" i="76"/>
  <c r="CJ59" i="76"/>
  <c r="CJ60" i="76"/>
  <c r="CJ61" i="76"/>
  <c r="CJ62" i="76"/>
  <c r="CJ63" i="76"/>
  <c r="CJ64" i="76"/>
  <c r="CJ65" i="76"/>
  <c r="CJ66" i="76"/>
  <c r="CJ67" i="76"/>
  <c r="CJ68" i="76"/>
  <c r="CJ69" i="76"/>
  <c r="CJ70" i="76"/>
  <c r="CJ71" i="76"/>
  <c r="CJ72" i="76"/>
  <c r="CJ73" i="76"/>
  <c r="CJ74" i="76"/>
  <c r="CJ75" i="76"/>
  <c r="CJ76" i="76"/>
  <c r="CJ77" i="76"/>
  <c r="CJ78" i="76"/>
  <c r="CJ79" i="76"/>
  <c r="CJ80" i="76"/>
  <c r="CJ81" i="76"/>
  <c r="CJ82" i="76"/>
  <c r="CJ83" i="76"/>
  <c r="CJ84" i="76"/>
  <c r="CJ85" i="76"/>
  <c r="CJ86" i="76"/>
  <c r="CJ87" i="76"/>
  <c r="CJ88" i="76"/>
  <c r="CJ89" i="76"/>
  <c r="CJ90" i="76"/>
  <c r="CJ91" i="76"/>
  <c r="CJ92" i="76"/>
  <c r="CJ93" i="76"/>
  <c r="CJ94" i="76"/>
  <c r="CJ95" i="76"/>
  <c r="CJ96" i="76"/>
  <c r="CJ97" i="76"/>
  <c r="CJ98" i="76"/>
  <c r="CJ99" i="76"/>
  <c r="CJ100" i="76"/>
  <c r="CJ8" i="76"/>
  <c r="CJ7" i="76"/>
  <c r="CQ100" i="76"/>
  <c r="CO100" i="76"/>
  <c r="CS100" i="76" s="1"/>
  <c r="CQ99" i="76"/>
  <c r="CO99" i="76"/>
  <c r="CS99" i="76" s="1"/>
  <c r="CQ98" i="76"/>
  <c r="CO98" i="76"/>
  <c r="CS98" i="76" s="1"/>
  <c r="CQ97" i="76"/>
  <c r="CO97" i="76"/>
  <c r="CS97" i="76" s="1"/>
  <c r="CQ96" i="76"/>
  <c r="CO96" i="76"/>
  <c r="CS96" i="76" s="1"/>
  <c r="CQ95" i="76"/>
  <c r="CO95" i="76"/>
  <c r="CS95" i="76" s="1"/>
  <c r="CQ94" i="76"/>
  <c r="CO94" i="76"/>
  <c r="CS94" i="76" s="1"/>
  <c r="CQ93" i="76"/>
  <c r="CO93" i="76"/>
  <c r="CS93" i="76" s="1"/>
  <c r="CQ92" i="76"/>
  <c r="CO92" i="76"/>
  <c r="CS92" i="76" s="1"/>
  <c r="CQ91" i="76"/>
  <c r="CO91" i="76"/>
  <c r="CS91" i="76" s="1"/>
  <c r="CQ90" i="76"/>
  <c r="CO90" i="76"/>
  <c r="CS90" i="76" s="1"/>
  <c r="CQ89" i="76"/>
  <c r="CO89" i="76"/>
  <c r="CS89" i="76" s="1"/>
  <c r="CQ88" i="76"/>
  <c r="CO88" i="76"/>
  <c r="CS88" i="76" s="1"/>
  <c r="CQ87" i="76"/>
  <c r="CO87" i="76"/>
  <c r="CS87" i="76" s="1"/>
  <c r="CQ86" i="76"/>
  <c r="CO86" i="76"/>
  <c r="CS86" i="76" s="1"/>
  <c r="CQ85" i="76"/>
  <c r="CO85" i="76"/>
  <c r="CS85" i="76" s="1"/>
  <c r="CQ84" i="76"/>
  <c r="CO84" i="76"/>
  <c r="CS84" i="76" s="1"/>
  <c r="CQ83" i="76"/>
  <c r="CO83" i="76"/>
  <c r="CS83" i="76" s="1"/>
  <c r="CQ82" i="76"/>
  <c r="CO82" i="76"/>
  <c r="CS82" i="76" s="1"/>
  <c r="CQ81" i="76"/>
  <c r="CO81" i="76"/>
  <c r="CS81" i="76" s="1"/>
  <c r="CQ80" i="76"/>
  <c r="CO80" i="76"/>
  <c r="CS80" i="76" s="1"/>
  <c r="CQ79" i="76"/>
  <c r="CO79" i="76"/>
  <c r="CS79" i="76" s="1"/>
  <c r="CQ78" i="76"/>
  <c r="CO78" i="76"/>
  <c r="CS78" i="76" s="1"/>
  <c r="CQ77" i="76"/>
  <c r="CO77" i="76"/>
  <c r="CS77" i="76" s="1"/>
  <c r="CQ76" i="76"/>
  <c r="CO76" i="76"/>
  <c r="CS76" i="76" s="1"/>
  <c r="CQ75" i="76"/>
  <c r="CO75" i="76"/>
  <c r="CS75" i="76" s="1"/>
  <c r="CQ74" i="76"/>
  <c r="CO74" i="76"/>
  <c r="CS74" i="76" s="1"/>
  <c r="CQ73" i="76"/>
  <c r="CO73" i="76"/>
  <c r="CS73" i="76" s="1"/>
  <c r="CQ72" i="76"/>
  <c r="CO72" i="76"/>
  <c r="CS72" i="76" s="1"/>
  <c r="CQ71" i="76"/>
  <c r="CO71" i="76"/>
  <c r="CS71" i="76" s="1"/>
  <c r="CQ70" i="76"/>
  <c r="CO70" i="76"/>
  <c r="CS70" i="76" s="1"/>
  <c r="CQ69" i="76"/>
  <c r="CO69" i="76"/>
  <c r="CS69" i="76" s="1"/>
  <c r="CQ68" i="76"/>
  <c r="CO68" i="76"/>
  <c r="CS68" i="76" s="1"/>
  <c r="CQ67" i="76"/>
  <c r="CO67" i="76"/>
  <c r="CS67" i="76" s="1"/>
  <c r="CQ66" i="76"/>
  <c r="CO66" i="76"/>
  <c r="CS66" i="76" s="1"/>
  <c r="CQ65" i="76"/>
  <c r="CO65" i="76"/>
  <c r="CS65" i="76" s="1"/>
  <c r="CQ64" i="76"/>
  <c r="CO64" i="76"/>
  <c r="CS64" i="76" s="1"/>
  <c r="CQ63" i="76"/>
  <c r="CO63" i="76"/>
  <c r="CS63" i="76" s="1"/>
  <c r="CQ62" i="76"/>
  <c r="CO62" i="76"/>
  <c r="CS62" i="76" s="1"/>
  <c r="CQ61" i="76"/>
  <c r="CO61" i="76"/>
  <c r="CS61" i="76" s="1"/>
  <c r="CQ60" i="76"/>
  <c r="CO60" i="76"/>
  <c r="CS60" i="76" s="1"/>
  <c r="CQ59" i="76"/>
  <c r="CO59" i="76"/>
  <c r="CS59" i="76" s="1"/>
  <c r="CQ58" i="76"/>
  <c r="CO58" i="76"/>
  <c r="CS58" i="76" s="1"/>
  <c r="CQ57" i="76"/>
  <c r="CO57" i="76"/>
  <c r="CS57" i="76" s="1"/>
  <c r="CQ56" i="76"/>
  <c r="CO56" i="76"/>
  <c r="CS56" i="76" s="1"/>
  <c r="CQ55" i="76"/>
  <c r="CO55" i="76"/>
  <c r="CS55" i="76" s="1"/>
  <c r="CQ54" i="76"/>
  <c r="CO54" i="76"/>
  <c r="CS54" i="76" s="1"/>
  <c r="CQ53" i="76"/>
  <c r="CO53" i="76"/>
  <c r="CS53" i="76" s="1"/>
  <c r="CQ52" i="76"/>
  <c r="CO52" i="76"/>
  <c r="CS52" i="76" s="1"/>
  <c r="CQ51" i="76"/>
  <c r="CO51" i="76"/>
  <c r="CS51" i="76" s="1"/>
  <c r="CQ50" i="76"/>
  <c r="CO50" i="76"/>
  <c r="CS50" i="76" s="1"/>
  <c r="CQ49" i="76"/>
  <c r="CO49" i="76"/>
  <c r="CS49" i="76" s="1"/>
  <c r="CQ48" i="76"/>
  <c r="CO48" i="76"/>
  <c r="CS48" i="76" s="1"/>
  <c r="CQ47" i="76"/>
  <c r="CO47" i="76"/>
  <c r="CS47" i="76" s="1"/>
  <c r="CQ46" i="76"/>
  <c r="CO46" i="76"/>
  <c r="CS46" i="76" s="1"/>
  <c r="CQ45" i="76"/>
  <c r="CO45" i="76"/>
  <c r="CS45" i="76" s="1"/>
  <c r="CQ44" i="76"/>
  <c r="CO44" i="76"/>
  <c r="CS44" i="76" s="1"/>
  <c r="CQ43" i="76"/>
  <c r="CO43" i="76"/>
  <c r="CS43" i="76" s="1"/>
  <c r="CQ42" i="76"/>
  <c r="CO42" i="76"/>
  <c r="CS42" i="76" s="1"/>
  <c r="CQ41" i="76"/>
  <c r="CO41" i="76"/>
  <c r="CS41" i="76" s="1"/>
  <c r="CQ40" i="76"/>
  <c r="CO40" i="76"/>
  <c r="CS40" i="76" s="1"/>
  <c r="CQ39" i="76"/>
  <c r="CO39" i="76"/>
  <c r="CS39" i="76" s="1"/>
  <c r="CQ38" i="76"/>
  <c r="CO38" i="76"/>
  <c r="CS38" i="76" s="1"/>
  <c r="CQ37" i="76"/>
  <c r="CO37" i="76"/>
  <c r="CS37" i="76" s="1"/>
  <c r="CQ36" i="76"/>
  <c r="CO36" i="76"/>
  <c r="CS36" i="76" s="1"/>
  <c r="CQ35" i="76"/>
  <c r="CO35" i="76"/>
  <c r="CS35" i="76" s="1"/>
  <c r="CQ34" i="76"/>
  <c r="CO34" i="76"/>
  <c r="CS34" i="76" s="1"/>
  <c r="CQ33" i="76"/>
  <c r="CO33" i="76"/>
  <c r="CS33" i="76" s="1"/>
  <c r="CQ32" i="76"/>
  <c r="CO32" i="76"/>
  <c r="CS32" i="76" s="1"/>
  <c r="CQ31" i="76"/>
  <c r="CO31" i="76"/>
  <c r="CS31" i="76" s="1"/>
  <c r="CQ30" i="76"/>
  <c r="CO30" i="76"/>
  <c r="CS30" i="76" s="1"/>
  <c r="CQ29" i="76"/>
  <c r="CO29" i="76"/>
  <c r="CS29" i="76" s="1"/>
  <c r="CQ28" i="76"/>
  <c r="CO28" i="76"/>
  <c r="CS28" i="76" s="1"/>
  <c r="CQ27" i="76"/>
  <c r="CO27" i="76"/>
  <c r="CS27" i="76" s="1"/>
  <c r="CQ26" i="76"/>
  <c r="CO26" i="76"/>
  <c r="CS26" i="76" s="1"/>
  <c r="CQ25" i="76"/>
  <c r="CO25" i="76"/>
  <c r="CS25" i="76" s="1"/>
  <c r="CQ24" i="76"/>
  <c r="CO24" i="76"/>
  <c r="CS24" i="76" s="1"/>
  <c r="CQ23" i="76"/>
  <c r="CO23" i="76"/>
  <c r="CS23" i="76" s="1"/>
  <c r="CQ22" i="76"/>
  <c r="CO22" i="76"/>
  <c r="CS22" i="76" s="1"/>
  <c r="CQ21" i="76"/>
  <c r="CO21" i="76"/>
  <c r="CS21" i="76" s="1"/>
  <c r="CQ20" i="76"/>
  <c r="CO20" i="76"/>
  <c r="CS20" i="76" s="1"/>
  <c r="CQ19" i="76"/>
  <c r="CO19" i="76"/>
  <c r="CS19" i="76" s="1"/>
  <c r="CQ18" i="76"/>
  <c r="CO18" i="76"/>
  <c r="CS18" i="76" s="1"/>
  <c r="CQ17" i="76"/>
  <c r="CO17" i="76"/>
  <c r="CS17" i="76" s="1"/>
  <c r="CQ16" i="76"/>
  <c r="CO16" i="76"/>
  <c r="CS16" i="76" s="1"/>
  <c r="CQ15" i="76"/>
  <c r="CO15" i="76"/>
  <c r="CS15" i="76" s="1"/>
  <c r="CQ14" i="76"/>
  <c r="CO14" i="76"/>
  <c r="CS14" i="76" s="1"/>
  <c r="CQ13" i="76"/>
  <c r="CO13" i="76"/>
  <c r="CS13" i="76" s="1"/>
  <c r="CQ12" i="76"/>
  <c r="CO12" i="76"/>
  <c r="CS12" i="76" s="1"/>
  <c r="CQ11" i="76"/>
  <c r="CO11" i="76"/>
  <c r="CS11" i="76" s="1"/>
  <c r="CQ10" i="76"/>
  <c r="CO10" i="76"/>
  <c r="CS10" i="76" s="1"/>
  <c r="CQ9" i="76"/>
  <c r="CO9" i="76"/>
  <c r="CS9" i="76" s="1"/>
  <c r="CQ8" i="76"/>
  <c r="CO8" i="76"/>
  <c r="CS8" i="76" s="1"/>
  <c r="CQ7" i="76"/>
  <c r="CO7" i="76"/>
  <c r="CS7" i="76" s="1"/>
  <c r="CS4" i="76" s="1"/>
  <c r="CQ4" i="76"/>
  <c r="CO4" i="76"/>
  <c r="CM4" i="76"/>
  <c r="CK4" i="76"/>
  <c r="BK9" i="76"/>
  <c r="BK10" i="76"/>
  <c r="BK11" i="76"/>
  <c r="BK12" i="76"/>
  <c r="BK13" i="76"/>
  <c r="BK14" i="76"/>
  <c r="BK15" i="76"/>
  <c r="BK16" i="76"/>
  <c r="BK17" i="76"/>
  <c r="BK18" i="76"/>
  <c r="BK19" i="76"/>
  <c r="BK20" i="76"/>
  <c r="BK21" i="76"/>
  <c r="BK22" i="76"/>
  <c r="BK23" i="76"/>
  <c r="BK24" i="76"/>
  <c r="BK25" i="76"/>
  <c r="BK26" i="76"/>
  <c r="BK27" i="76"/>
  <c r="BK28" i="76"/>
  <c r="BK29" i="76"/>
  <c r="BK30" i="76"/>
  <c r="BK31" i="76"/>
  <c r="BK32" i="76"/>
  <c r="BK33" i="76"/>
  <c r="BK34" i="76"/>
  <c r="BK35" i="76"/>
  <c r="BK36" i="76"/>
  <c r="BK37" i="76"/>
  <c r="BK38" i="76"/>
  <c r="BK39" i="76"/>
  <c r="BK40" i="76"/>
  <c r="BK41" i="76"/>
  <c r="BK42" i="76"/>
  <c r="BK43" i="76"/>
  <c r="BK44" i="76"/>
  <c r="BK45" i="76"/>
  <c r="BK46" i="76"/>
  <c r="BK47" i="76"/>
  <c r="BK48" i="76"/>
  <c r="BK49" i="76"/>
  <c r="BK50" i="76"/>
  <c r="BK51" i="76"/>
  <c r="BK52" i="76"/>
  <c r="BK53" i="76"/>
  <c r="BK54" i="76"/>
  <c r="BK55" i="76"/>
  <c r="BK56" i="76"/>
  <c r="BK57" i="76"/>
  <c r="BK58" i="76"/>
  <c r="BK59" i="76"/>
  <c r="BK60" i="76"/>
  <c r="BK61" i="76"/>
  <c r="BK62" i="76"/>
  <c r="BK63" i="76"/>
  <c r="BK64" i="76"/>
  <c r="BK65" i="76"/>
  <c r="BK66" i="76"/>
  <c r="BK67" i="76"/>
  <c r="BK68" i="76"/>
  <c r="BK69" i="76"/>
  <c r="BK70" i="76"/>
  <c r="BK71" i="76"/>
  <c r="BK72" i="76"/>
  <c r="BK73" i="76"/>
  <c r="BK74" i="76"/>
  <c r="BK75" i="76"/>
  <c r="BK76" i="76"/>
  <c r="BK77" i="76"/>
  <c r="BK78" i="76"/>
  <c r="BK79" i="76"/>
  <c r="BK80" i="76"/>
  <c r="BK81" i="76"/>
  <c r="BK82" i="76"/>
  <c r="BK83" i="76"/>
  <c r="BK84" i="76"/>
  <c r="BK85" i="76"/>
  <c r="BK86" i="76"/>
  <c r="BK87" i="76"/>
  <c r="BK88" i="76"/>
  <c r="BK89" i="76"/>
  <c r="BK90" i="76"/>
  <c r="BK91" i="76"/>
  <c r="BK92" i="76"/>
  <c r="BK93" i="76"/>
  <c r="BK94" i="76"/>
  <c r="BK95" i="76"/>
  <c r="BK96" i="76"/>
  <c r="BK97" i="76"/>
  <c r="BK98" i="76"/>
  <c r="BK99" i="76"/>
  <c r="BK100" i="76"/>
  <c r="BK8" i="76"/>
  <c r="BK7" i="76"/>
  <c r="BR100" i="76"/>
  <c r="BP100" i="76"/>
  <c r="BT100" i="76" s="1"/>
  <c r="BR99" i="76"/>
  <c r="BP99" i="76"/>
  <c r="BT99" i="76" s="1"/>
  <c r="BR98" i="76"/>
  <c r="BP98" i="76"/>
  <c r="BT98" i="76" s="1"/>
  <c r="BR97" i="76"/>
  <c r="BP97" i="76"/>
  <c r="BT97" i="76" s="1"/>
  <c r="BR96" i="76"/>
  <c r="BP96" i="76"/>
  <c r="BT96" i="76" s="1"/>
  <c r="BR95" i="76"/>
  <c r="BP95" i="76"/>
  <c r="BT95" i="76" s="1"/>
  <c r="BR94" i="76"/>
  <c r="BP94" i="76"/>
  <c r="BT94" i="76" s="1"/>
  <c r="BR93" i="76"/>
  <c r="BP93" i="76"/>
  <c r="BT93" i="76" s="1"/>
  <c r="BR92" i="76"/>
  <c r="BP92" i="76"/>
  <c r="BT92" i="76" s="1"/>
  <c r="BR91" i="76"/>
  <c r="BP91" i="76"/>
  <c r="BT91" i="76" s="1"/>
  <c r="BR90" i="76"/>
  <c r="BP90" i="76"/>
  <c r="BT90" i="76" s="1"/>
  <c r="BR89" i="76"/>
  <c r="BP89" i="76"/>
  <c r="BT89" i="76" s="1"/>
  <c r="BR88" i="76"/>
  <c r="BP88" i="76"/>
  <c r="BT88" i="76" s="1"/>
  <c r="BR87" i="76"/>
  <c r="BP87" i="76"/>
  <c r="BT87" i="76" s="1"/>
  <c r="BR86" i="76"/>
  <c r="BP86" i="76"/>
  <c r="BT86" i="76" s="1"/>
  <c r="BR85" i="76"/>
  <c r="BP85" i="76"/>
  <c r="BT85" i="76" s="1"/>
  <c r="BR84" i="76"/>
  <c r="BP84" i="76"/>
  <c r="BT84" i="76" s="1"/>
  <c r="BR83" i="76"/>
  <c r="BP83" i="76"/>
  <c r="BT83" i="76" s="1"/>
  <c r="BR82" i="76"/>
  <c r="BP82" i="76"/>
  <c r="BT82" i="76" s="1"/>
  <c r="BR81" i="76"/>
  <c r="BP81" i="76"/>
  <c r="BT81" i="76" s="1"/>
  <c r="BR80" i="76"/>
  <c r="BP80" i="76"/>
  <c r="BT80" i="76" s="1"/>
  <c r="BR79" i="76"/>
  <c r="BP79" i="76"/>
  <c r="BT79" i="76" s="1"/>
  <c r="BR78" i="76"/>
  <c r="BP78" i="76"/>
  <c r="BT78" i="76" s="1"/>
  <c r="BR77" i="76"/>
  <c r="BP77" i="76"/>
  <c r="BT77" i="76" s="1"/>
  <c r="BR76" i="76"/>
  <c r="BP76" i="76"/>
  <c r="BT76" i="76" s="1"/>
  <c r="BR75" i="76"/>
  <c r="BP75" i="76"/>
  <c r="BT75" i="76" s="1"/>
  <c r="BR74" i="76"/>
  <c r="BP74" i="76"/>
  <c r="BT74" i="76" s="1"/>
  <c r="BR73" i="76"/>
  <c r="BP73" i="76"/>
  <c r="BT73" i="76" s="1"/>
  <c r="BR72" i="76"/>
  <c r="BP72" i="76"/>
  <c r="BT72" i="76" s="1"/>
  <c r="BR71" i="76"/>
  <c r="BP71" i="76"/>
  <c r="BT71" i="76" s="1"/>
  <c r="BR70" i="76"/>
  <c r="BP70" i="76"/>
  <c r="BT70" i="76" s="1"/>
  <c r="BR69" i="76"/>
  <c r="BP69" i="76"/>
  <c r="BT69" i="76" s="1"/>
  <c r="BR68" i="76"/>
  <c r="BP68" i="76"/>
  <c r="BT68" i="76" s="1"/>
  <c r="BR67" i="76"/>
  <c r="BP67" i="76"/>
  <c r="BT67" i="76" s="1"/>
  <c r="BR66" i="76"/>
  <c r="BP66" i="76"/>
  <c r="BT66" i="76" s="1"/>
  <c r="BR65" i="76"/>
  <c r="BP65" i="76"/>
  <c r="BT65" i="76" s="1"/>
  <c r="BR64" i="76"/>
  <c r="BP64" i="76"/>
  <c r="BT64" i="76" s="1"/>
  <c r="BR63" i="76"/>
  <c r="BP63" i="76"/>
  <c r="BT63" i="76" s="1"/>
  <c r="BR62" i="76"/>
  <c r="BP62" i="76"/>
  <c r="BT62" i="76" s="1"/>
  <c r="BR61" i="76"/>
  <c r="BP61" i="76"/>
  <c r="BT61" i="76" s="1"/>
  <c r="BR60" i="76"/>
  <c r="BP60" i="76"/>
  <c r="BT60" i="76" s="1"/>
  <c r="BR59" i="76"/>
  <c r="BP59" i="76"/>
  <c r="BT59" i="76" s="1"/>
  <c r="BR58" i="76"/>
  <c r="BP58" i="76"/>
  <c r="BT58" i="76" s="1"/>
  <c r="BR57" i="76"/>
  <c r="BP57" i="76"/>
  <c r="BT57" i="76" s="1"/>
  <c r="BR56" i="76"/>
  <c r="BP56" i="76"/>
  <c r="BT56" i="76" s="1"/>
  <c r="BR55" i="76"/>
  <c r="BP55" i="76"/>
  <c r="BT55" i="76" s="1"/>
  <c r="BR54" i="76"/>
  <c r="BP54" i="76"/>
  <c r="BT54" i="76" s="1"/>
  <c r="BR53" i="76"/>
  <c r="BP53" i="76"/>
  <c r="BT53" i="76" s="1"/>
  <c r="BR52" i="76"/>
  <c r="BP52" i="76"/>
  <c r="BT52" i="76" s="1"/>
  <c r="BR51" i="76"/>
  <c r="BP51" i="76"/>
  <c r="BT51" i="76" s="1"/>
  <c r="BR50" i="76"/>
  <c r="BP50" i="76"/>
  <c r="BT50" i="76" s="1"/>
  <c r="BR49" i="76"/>
  <c r="BP49" i="76"/>
  <c r="BT49" i="76" s="1"/>
  <c r="BR48" i="76"/>
  <c r="BP48" i="76"/>
  <c r="BT48" i="76" s="1"/>
  <c r="BR47" i="76"/>
  <c r="BP47" i="76"/>
  <c r="BT47" i="76" s="1"/>
  <c r="BR46" i="76"/>
  <c r="BP46" i="76"/>
  <c r="BT46" i="76" s="1"/>
  <c r="BR45" i="76"/>
  <c r="BP45" i="76"/>
  <c r="BT45" i="76" s="1"/>
  <c r="BR44" i="76"/>
  <c r="BP44" i="76"/>
  <c r="BT44" i="76" s="1"/>
  <c r="BR43" i="76"/>
  <c r="BP43" i="76"/>
  <c r="BT43" i="76" s="1"/>
  <c r="BR42" i="76"/>
  <c r="BP42" i="76"/>
  <c r="BT42" i="76" s="1"/>
  <c r="BR41" i="76"/>
  <c r="BP41" i="76"/>
  <c r="BT41" i="76" s="1"/>
  <c r="BR40" i="76"/>
  <c r="BP40" i="76"/>
  <c r="BT40" i="76" s="1"/>
  <c r="BR39" i="76"/>
  <c r="BP39" i="76"/>
  <c r="BT39" i="76" s="1"/>
  <c r="BR38" i="76"/>
  <c r="BP38" i="76"/>
  <c r="BT38" i="76" s="1"/>
  <c r="BR37" i="76"/>
  <c r="BP37" i="76"/>
  <c r="BT37" i="76" s="1"/>
  <c r="BR36" i="76"/>
  <c r="BP36" i="76"/>
  <c r="BT36" i="76" s="1"/>
  <c r="BR35" i="76"/>
  <c r="BP35" i="76"/>
  <c r="BT35" i="76" s="1"/>
  <c r="BR34" i="76"/>
  <c r="BP34" i="76"/>
  <c r="BT34" i="76" s="1"/>
  <c r="BR33" i="76"/>
  <c r="BP33" i="76"/>
  <c r="BT33" i="76" s="1"/>
  <c r="BR32" i="76"/>
  <c r="BP32" i="76"/>
  <c r="BT32" i="76" s="1"/>
  <c r="BR31" i="76"/>
  <c r="BP31" i="76"/>
  <c r="BT31" i="76" s="1"/>
  <c r="BR30" i="76"/>
  <c r="BP30" i="76"/>
  <c r="BT30" i="76" s="1"/>
  <c r="BR29" i="76"/>
  <c r="BP29" i="76"/>
  <c r="BT29" i="76" s="1"/>
  <c r="BR28" i="76"/>
  <c r="BP28" i="76"/>
  <c r="BT28" i="76" s="1"/>
  <c r="BR27" i="76"/>
  <c r="BP27" i="76"/>
  <c r="BT27" i="76" s="1"/>
  <c r="BR26" i="76"/>
  <c r="BP26" i="76"/>
  <c r="BT26" i="76" s="1"/>
  <c r="BR25" i="76"/>
  <c r="BP25" i="76"/>
  <c r="BT25" i="76" s="1"/>
  <c r="BR24" i="76"/>
  <c r="BP24" i="76"/>
  <c r="BT24" i="76" s="1"/>
  <c r="BR23" i="76"/>
  <c r="BP23" i="76"/>
  <c r="BT23" i="76" s="1"/>
  <c r="BR22" i="76"/>
  <c r="BP22" i="76"/>
  <c r="BT22" i="76" s="1"/>
  <c r="BR21" i="76"/>
  <c r="BP21" i="76"/>
  <c r="BT21" i="76" s="1"/>
  <c r="BR20" i="76"/>
  <c r="BP20" i="76"/>
  <c r="BT20" i="76" s="1"/>
  <c r="BR19" i="76"/>
  <c r="BP19" i="76"/>
  <c r="BT19" i="76" s="1"/>
  <c r="BR18" i="76"/>
  <c r="BP18" i="76"/>
  <c r="BT18" i="76" s="1"/>
  <c r="BR17" i="76"/>
  <c r="BP17" i="76"/>
  <c r="BT17" i="76" s="1"/>
  <c r="BR16" i="76"/>
  <c r="BP16" i="76"/>
  <c r="BT16" i="76" s="1"/>
  <c r="BR15" i="76"/>
  <c r="BP15" i="76"/>
  <c r="BT15" i="76" s="1"/>
  <c r="BR14" i="76"/>
  <c r="BP14" i="76"/>
  <c r="BT14" i="76" s="1"/>
  <c r="BR13" i="76"/>
  <c r="BP13" i="76"/>
  <c r="BT13" i="76" s="1"/>
  <c r="BR12" i="76"/>
  <c r="BP12" i="76"/>
  <c r="BT12" i="76" s="1"/>
  <c r="BR11" i="76"/>
  <c r="BP11" i="76"/>
  <c r="BT11" i="76" s="1"/>
  <c r="BR10" i="76"/>
  <c r="BP10" i="76"/>
  <c r="BT10" i="76" s="1"/>
  <c r="BR9" i="76"/>
  <c r="BP9" i="76"/>
  <c r="BT9" i="76" s="1"/>
  <c r="BR8" i="76"/>
  <c r="BP8" i="76"/>
  <c r="BT8" i="76" s="1"/>
  <c r="BR7" i="76"/>
  <c r="BP7" i="76"/>
  <c r="BT7" i="76" s="1"/>
  <c r="BT4" i="76" s="1"/>
  <c r="BR4" i="76"/>
  <c r="BP4" i="76"/>
  <c r="BN4" i="76"/>
  <c r="BL4" i="76"/>
  <c r="AL10" i="76"/>
  <c r="AL11" i="76"/>
  <c r="AL12" i="76"/>
  <c r="AL13" i="76"/>
  <c r="AL14" i="76"/>
  <c r="AL15" i="76"/>
  <c r="AL16" i="76"/>
  <c r="AL17" i="76"/>
  <c r="AL18" i="76"/>
  <c r="AL19" i="76"/>
  <c r="AL20" i="76"/>
  <c r="AL21" i="76"/>
  <c r="AL22" i="76"/>
  <c r="AL23" i="76"/>
  <c r="AL24" i="76"/>
  <c r="AL25" i="76"/>
  <c r="AL26" i="76"/>
  <c r="AL27" i="76"/>
  <c r="AL28" i="76"/>
  <c r="AL29" i="76"/>
  <c r="AL30" i="76"/>
  <c r="AL31" i="76"/>
  <c r="AL32" i="76"/>
  <c r="AL33" i="76"/>
  <c r="AL34" i="76"/>
  <c r="AL35" i="76"/>
  <c r="AL36" i="76"/>
  <c r="AL37" i="76"/>
  <c r="AL38" i="76"/>
  <c r="AL39" i="76"/>
  <c r="AL40" i="76"/>
  <c r="AL41" i="76"/>
  <c r="AL42" i="76"/>
  <c r="AL43" i="76"/>
  <c r="AL44" i="76"/>
  <c r="AL45" i="76"/>
  <c r="AL46" i="76"/>
  <c r="AL47" i="76"/>
  <c r="AL48" i="76"/>
  <c r="AL49" i="76"/>
  <c r="AL50" i="76"/>
  <c r="AL51" i="76"/>
  <c r="AL52" i="76"/>
  <c r="AL53" i="76"/>
  <c r="AL54" i="76"/>
  <c r="AL55" i="76"/>
  <c r="AL56" i="76"/>
  <c r="AL57" i="76"/>
  <c r="AL58" i="76"/>
  <c r="AL59" i="76"/>
  <c r="AL60" i="76"/>
  <c r="AL61" i="76"/>
  <c r="AL62" i="76"/>
  <c r="AL63" i="76"/>
  <c r="AL64" i="76"/>
  <c r="AL65" i="76"/>
  <c r="AL66" i="76"/>
  <c r="AL67" i="76"/>
  <c r="AL68" i="76"/>
  <c r="AL69" i="76"/>
  <c r="AL70" i="76"/>
  <c r="AL71" i="76"/>
  <c r="AL72" i="76"/>
  <c r="AL73" i="76"/>
  <c r="AL74" i="76"/>
  <c r="AL75" i="76"/>
  <c r="AL76" i="76"/>
  <c r="AL77" i="76"/>
  <c r="AL78" i="76"/>
  <c r="AL79" i="76"/>
  <c r="AL80" i="76"/>
  <c r="AL81" i="76"/>
  <c r="AL82" i="76"/>
  <c r="AL83" i="76"/>
  <c r="AL84" i="76"/>
  <c r="AL85" i="76"/>
  <c r="AL86" i="76"/>
  <c r="AL87" i="76"/>
  <c r="AL88" i="76"/>
  <c r="AL89" i="76"/>
  <c r="AL90" i="76"/>
  <c r="AL91" i="76"/>
  <c r="AL92" i="76"/>
  <c r="AL93" i="76"/>
  <c r="AL94" i="76"/>
  <c r="AL95" i="76"/>
  <c r="AL96" i="76"/>
  <c r="AL97" i="76"/>
  <c r="AL98" i="76"/>
  <c r="AL99" i="76"/>
  <c r="AL100" i="76"/>
  <c r="AL9" i="76"/>
  <c r="AL8" i="76"/>
  <c r="AL7" i="76"/>
  <c r="AS100" i="76"/>
  <c r="AQ100" i="76"/>
  <c r="AU100" i="76" s="1"/>
  <c r="AS99" i="76"/>
  <c r="AQ99" i="76"/>
  <c r="AU99" i="76" s="1"/>
  <c r="AS98" i="76"/>
  <c r="AQ98" i="76"/>
  <c r="AU98" i="76" s="1"/>
  <c r="AS97" i="76"/>
  <c r="AQ97" i="76"/>
  <c r="AU97" i="76" s="1"/>
  <c r="AS96" i="76"/>
  <c r="AQ96" i="76"/>
  <c r="AU96" i="76" s="1"/>
  <c r="AS95" i="76"/>
  <c r="AQ95" i="76"/>
  <c r="AU95" i="76" s="1"/>
  <c r="AS94" i="76"/>
  <c r="AQ94" i="76"/>
  <c r="AU94" i="76" s="1"/>
  <c r="AS93" i="76"/>
  <c r="AQ93" i="76"/>
  <c r="AU93" i="76" s="1"/>
  <c r="AS92" i="76"/>
  <c r="AQ92" i="76"/>
  <c r="AU92" i="76" s="1"/>
  <c r="AS91" i="76"/>
  <c r="AQ91" i="76"/>
  <c r="AU91" i="76" s="1"/>
  <c r="AS90" i="76"/>
  <c r="AQ90" i="76"/>
  <c r="AU90" i="76" s="1"/>
  <c r="AS89" i="76"/>
  <c r="AQ89" i="76"/>
  <c r="AU89" i="76" s="1"/>
  <c r="AS88" i="76"/>
  <c r="AQ88" i="76"/>
  <c r="AU88" i="76" s="1"/>
  <c r="AS87" i="76"/>
  <c r="AQ87" i="76"/>
  <c r="AU87" i="76" s="1"/>
  <c r="AS86" i="76"/>
  <c r="AQ86" i="76"/>
  <c r="AU86" i="76" s="1"/>
  <c r="AS85" i="76"/>
  <c r="AQ85" i="76"/>
  <c r="AU85" i="76" s="1"/>
  <c r="AS84" i="76"/>
  <c r="AQ84" i="76"/>
  <c r="AU84" i="76" s="1"/>
  <c r="AS83" i="76"/>
  <c r="AQ83" i="76"/>
  <c r="AU83" i="76" s="1"/>
  <c r="AS82" i="76"/>
  <c r="AQ82" i="76"/>
  <c r="AU82" i="76" s="1"/>
  <c r="AS81" i="76"/>
  <c r="AQ81" i="76"/>
  <c r="AU81" i="76" s="1"/>
  <c r="AS80" i="76"/>
  <c r="AQ80" i="76"/>
  <c r="AU80" i="76" s="1"/>
  <c r="AS79" i="76"/>
  <c r="AQ79" i="76"/>
  <c r="AU79" i="76" s="1"/>
  <c r="AS78" i="76"/>
  <c r="AQ78" i="76"/>
  <c r="AU78" i="76" s="1"/>
  <c r="AS77" i="76"/>
  <c r="AQ77" i="76"/>
  <c r="AU77" i="76" s="1"/>
  <c r="AS76" i="76"/>
  <c r="AQ76" i="76"/>
  <c r="AU76" i="76" s="1"/>
  <c r="AS75" i="76"/>
  <c r="AQ75" i="76"/>
  <c r="AU75" i="76" s="1"/>
  <c r="AS74" i="76"/>
  <c r="AQ74" i="76"/>
  <c r="AU74" i="76" s="1"/>
  <c r="AS73" i="76"/>
  <c r="AQ73" i="76"/>
  <c r="AU73" i="76" s="1"/>
  <c r="AS72" i="76"/>
  <c r="AQ72" i="76"/>
  <c r="AU72" i="76" s="1"/>
  <c r="AS71" i="76"/>
  <c r="AQ71" i="76"/>
  <c r="AU71" i="76" s="1"/>
  <c r="AS70" i="76"/>
  <c r="AQ70" i="76"/>
  <c r="AU70" i="76" s="1"/>
  <c r="AS69" i="76"/>
  <c r="AQ69" i="76"/>
  <c r="AU69" i="76" s="1"/>
  <c r="AS68" i="76"/>
  <c r="AQ68" i="76"/>
  <c r="AU68" i="76" s="1"/>
  <c r="AS67" i="76"/>
  <c r="AQ67" i="76"/>
  <c r="AU67" i="76" s="1"/>
  <c r="AS66" i="76"/>
  <c r="AQ66" i="76"/>
  <c r="AU66" i="76" s="1"/>
  <c r="AS65" i="76"/>
  <c r="AQ65" i="76"/>
  <c r="AU65" i="76" s="1"/>
  <c r="AS64" i="76"/>
  <c r="AQ64" i="76"/>
  <c r="AU64" i="76" s="1"/>
  <c r="AS63" i="76"/>
  <c r="AQ63" i="76"/>
  <c r="AU63" i="76" s="1"/>
  <c r="AS62" i="76"/>
  <c r="AQ62" i="76"/>
  <c r="AU62" i="76" s="1"/>
  <c r="AS61" i="76"/>
  <c r="AQ61" i="76"/>
  <c r="AU61" i="76" s="1"/>
  <c r="AS60" i="76"/>
  <c r="AQ60" i="76"/>
  <c r="AU60" i="76" s="1"/>
  <c r="AS59" i="76"/>
  <c r="AQ59" i="76"/>
  <c r="AU59" i="76" s="1"/>
  <c r="AS58" i="76"/>
  <c r="AQ58" i="76"/>
  <c r="AU58" i="76" s="1"/>
  <c r="AS57" i="76"/>
  <c r="AQ57" i="76"/>
  <c r="AU57" i="76" s="1"/>
  <c r="AS56" i="76"/>
  <c r="AQ56" i="76"/>
  <c r="AU56" i="76" s="1"/>
  <c r="AS55" i="76"/>
  <c r="AQ55" i="76"/>
  <c r="AU55" i="76" s="1"/>
  <c r="AS54" i="76"/>
  <c r="AQ54" i="76"/>
  <c r="AU54" i="76" s="1"/>
  <c r="AS53" i="76"/>
  <c r="AQ53" i="76"/>
  <c r="AU53" i="76" s="1"/>
  <c r="AS52" i="76"/>
  <c r="AQ52" i="76"/>
  <c r="AU52" i="76" s="1"/>
  <c r="AS51" i="76"/>
  <c r="AQ51" i="76"/>
  <c r="AU51" i="76" s="1"/>
  <c r="AS50" i="76"/>
  <c r="AQ50" i="76"/>
  <c r="AU50" i="76" s="1"/>
  <c r="AS49" i="76"/>
  <c r="AQ49" i="76"/>
  <c r="AU49" i="76" s="1"/>
  <c r="AS48" i="76"/>
  <c r="AQ48" i="76"/>
  <c r="AU48" i="76" s="1"/>
  <c r="AS47" i="76"/>
  <c r="AQ47" i="76"/>
  <c r="AU47" i="76" s="1"/>
  <c r="AS46" i="76"/>
  <c r="AQ46" i="76"/>
  <c r="AU46" i="76" s="1"/>
  <c r="AS45" i="76"/>
  <c r="AQ45" i="76"/>
  <c r="AU45" i="76" s="1"/>
  <c r="AS44" i="76"/>
  <c r="AQ44" i="76"/>
  <c r="AU44" i="76" s="1"/>
  <c r="AS43" i="76"/>
  <c r="AQ43" i="76"/>
  <c r="AU43" i="76" s="1"/>
  <c r="AS42" i="76"/>
  <c r="AQ42" i="76"/>
  <c r="AU42" i="76" s="1"/>
  <c r="AS41" i="76"/>
  <c r="AQ41" i="76"/>
  <c r="AU41" i="76" s="1"/>
  <c r="AS40" i="76"/>
  <c r="AQ40" i="76"/>
  <c r="AU40" i="76" s="1"/>
  <c r="AS39" i="76"/>
  <c r="AQ39" i="76"/>
  <c r="AU39" i="76" s="1"/>
  <c r="AS38" i="76"/>
  <c r="AQ38" i="76"/>
  <c r="AU38" i="76" s="1"/>
  <c r="AS37" i="76"/>
  <c r="AQ37" i="76"/>
  <c r="AU37" i="76" s="1"/>
  <c r="AS36" i="76"/>
  <c r="AQ36" i="76"/>
  <c r="AU36" i="76" s="1"/>
  <c r="AS35" i="76"/>
  <c r="AQ35" i="76"/>
  <c r="AU35" i="76" s="1"/>
  <c r="AS34" i="76"/>
  <c r="AQ34" i="76"/>
  <c r="AU34" i="76" s="1"/>
  <c r="AS33" i="76"/>
  <c r="AQ33" i="76"/>
  <c r="AU33" i="76" s="1"/>
  <c r="AS32" i="76"/>
  <c r="AQ32" i="76"/>
  <c r="AU32" i="76" s="1"/>
  <c r="AS31" i="76"/>
  <c r="AQ31" i="76"/>
  <c r="AU31" i="76" s="1"/>
  <c r="AS30" i="76"/>
  <c r="AQ30" i="76"/>
  <c r="AU30" i="76" s="1"/>
  <c r="AS29" i="76"/>
  <c r="AQ29" i="76"/>
  <c r="AU29" i="76" s="1"/>
  <c r="AS28" i="76"/>
  <c r="AQ28" i="76"/>
  <c r="AU28" i="76" s="1"/>
  <c r="AS27" i="76"/>
  <c r="AQ27" i="76"/>
  <c r="AU27" i="76" s="1"/>
  <c r="AS26" i="76"/>
  <c r="AQ26" i="76"/>
  <c r="AU26" i="76" s="1"/>
  <c r="AS25" i="76"/>
  <c r="AQ25" i="76"/>
  <c r="AU25" i="76" s="1"/>
  <c r="AS24" i="76"/>
  <c r="AQ24" i="76"/>
  <c r="AU24" i="76" s="1"/>
  <c r="AS23" i="76"/>
  <c r="AQ23" i="76"/>
  <c r="AU23" i="76" s="1"/>
  <c r="AS22" i="76"/>
  <c r="AQ22" i="76"/>
  <c r="AU22" i="76" s="1"/>
  <c r="AS21" i="76"/>
  <c r="AQ21" i="76"/>
  <c r="AU21" i="76" s="1"/>
  <c r="AS20" i="76"/>
  <c r="AQ20" i="76"/>
  <c r="AU20" i="76" s="1"/>
  <c r="AS19" i="76"/>
  <c r="AQ19" i="76"/>
  <c r="AU19" i="76" s="1"/>
  <c r="AS18" i="76"/>
  <c r="AQ18" i="76"/>
  <c r="AU18" i="76" s="1"/>
  <c r="AS17" i="76"/>
  <c r="AQ17" i="76"/>
  <c r="AU17" i="76" s="1"/>
  <c r="AS16" i="76"/>
  <c r="AQ16" i="76"/>
  <c r="AU16" i="76" s="1"/>
  <c r="AS15" i="76"/>
  <c r="AQ15" i="76"/>
  <c r="AU15" i="76" s="1"/>
  <c r="AS14" i="76"/>
  <c r="AQ14" i="76"/>
  <c r="AU14" i="76" s="1"/>
  <c r="AS13" i="76"/>
  <c r="AQ13" i="76"/>
  <c r="AU13" i="76" s="1"/>
  <c r="AS12" i="76"/>
  <c r="AQ12" i="76"/>
  <c r="AU12" i="76" s="1"/>
  <c r="AS11" i="76"/>
  <c r="AQ11" i="76"/>
  <c r="AU11" i="76" s="1"/>
  <c r="AS10" i="76"/>
  <c r="AQ10" i="76"/>
  <c r="AU10" i="76" s="1"/>
  <c r="AS9" i="76"/>
  <c r="AQ9" i="76"/>
  <c r="AU9" i="76" s="1"/>
  <c r="AS8" i="76"/>
  <c r="AQ8" i="76"/>
  <c r="AU8" i="76" s="1"/>
  <c r="AS7" i="76"/>
  <c r="AQ7" i="76"/>
  <c r="AU7" i="76" s="1"/>
  <c r="AU4" i="76" s="1"/>
  <c r="AS4" i="76"/>
  <c r="AQ4" i="76"/>
  <c r="AO4" i="76"/>
  <c r="AM4" i="76"/>
  <c r="T8" i="76"/>
  <c r="T9" i="76"/>
  <c r="T10" i="76"/>
  <c r="T11" i="76"/>
  <c r="T12" i="76"/>
  <c r="T13" i="76"/>
  <c r="T14" i="76"/>
  <c r="T15" i="76"/>
  <c r="T16" i="76"/>
  <c r="T17" i="76"/>
  <c r="T18" i="76"/>
  <c r="T19" i="76"/>
  <c r="T20" i="76"/>
  <c r="T21" i="76"/>
  <c r="T22" i="76"/>
  <c r="T23" i="76"/>
  <c r="T24" i="76"/>
  <c r="T25" i="76"/>
  <c r="T26" i="76"/>
  <c r="T27" i="76"/>
  <c r="T28" i="76"/>
  <c r="T29" i="76"/>
  <c r="T30" i="76"/>
  <c r="T31" i="76"/>
  <c r="T32" i="76"/>
  <c r="T33" i="76"/>
  <c r="T34" i="76"/>
  <c r="T35" i="76"/>
  <c r="T36" i="76"/>
  <c r="T37" i="76"/>
  <c r="T38" i="76"/>
  <c r="T39" i="76"/>
  <c r="T40" i="76"/>
  <c r="T41" i="76"/>
  <c r="T42" i="76"/>
  <c r="T43" i="76"/>
  <c r="T44" i="76"/>
  <c r="T45" i="76"/>
  <c r="T46" i="76"/>
  <c r="T47" i="76"/>
  <c r="T48" i="76"/>
  <c r="T49" i="76"/>
  <c r="T50" i="76"/>
  <c r="T51" i="76"/>
  <c r="T52" i="76"/>
  <c r="T53" i="76"/>
  <c r="T54" i="76"/>
  <c r="T55" i="76"/>
  <c r="T56" i="76"/>
  <c r="T57" i="76"/>
  <c r="T58" i="76"/>
  <c r="T59" i="76"/>
  <c r="T60" i="76"/>
  <c r="T61" i="76"/>
  <c r="T62" i="76"/>
  <c r="T63" i="76"/>
  <c r="T64" i="76"/>
  <c r="T65" i="76"/>
  <c r="T66" i="76"/>
  <c r="T67" i="76"/>
  <c r="T68" i="76"/>
  <c r="T69" i="76"/>
  <c r="T70" i="76"/>
  <c r="T71" i="76"/>
  <c r="T72" i="76"/>
  <c r="T73" i="76"/>
  <c r="T74" i="76"/>
  <c r="T75" i="76"/>
  <c r="T76" i="76"/>
  <c r="T77" i="76"/>
  <c r="T78" i="76"/>
  <c r="T79" i="76"/>
  <c r="T80" i="76"/>
  <c r="T81" i="76"/>
  <c r="T82" i="76"/>
  <c r="T83" i="76"/>
  <c r="T84" i="76"/>
  <c r="T85" i="76"/>
  <c r="T86" i="76"/>
  <c r="T87" i="76"/>
  <c r="T88" i="76"/>
  <c r="T89" i="76"/>
  <c r="T90" i="76"/>
  <c r="T91" i="76"/>
  <c r="T92" i="76"/>
  <c r="T93" i="76"/>
  <c r="T94" i="76"/>
  <c r="T95" i="76"/>
  <c r="T96" i="76"/>
  <c r="T97" i="76"/>
  <c r="T98" i="76"/>
  <c r="T99" i="76"/>
  <c r="T100" i="76"/>
  <c r="R8" i="76"/>
  <c r="V8" i="76" s="1"/>
  <c r="R9" i="76"/>
  <c r="V9" i="76" s="1"/>
  <c r="R10" i="76"/>
  <c r="V10" i="76" s="1"/>
  <c r="R11" i="76"/>
  <c r="V11" i="76" s="1"/>
  <c r="R12" i="76"/>
  <c r="V12" i="76" s="1"/>
  <c r="R13" i="76"/>
  <c r="V13" i="76" s="1"/>
  <c r="R14" i="76"/>
  <c r="V14" i="76" s="1"/>
  <c r="R15" i="76"/>
  <c r="V15" i="76" s="1"/>
  <c r="R16" i="76"/>
  <c r="V16" i="76" s="1"/>
  <c r="R17" i="76"/>
  <c r="V17" i="76" s="1"/>
  <c r="R18" i="76"/>
  <c r="V18" i="76" s="1"/>
  <c r="R19" i="76"/>
  <c r="V19" i="76" s="1"/>
  <c r="R20" i="76"/>
  <c r="V20" i="76" s="1"/>
  <c r="R21" i="76"/>
  <c r="V21" i="76" s="1"/>
  <c r="R22" i="76"/>
  <c r="V22" i="76" s="1"/>
  <c r="R23" i="76"/>
  <c r="V23" i="76" s="1"/>
  <c r="R24" i="76"/>
  <c r="V24" i="76" s="1"/>
  <c r="R25" i="76"/>
  <c r="V25" i="76" s="1"/>
  <c r="R26" i="76"/>
  <c r="V26" i="76" s="1"/>
  <c r="R27" i="76"/>
  <c r="V27" i="76" s="1"/>
  <c r="R28" i="76"/>
  <c r="V28" i="76" s="1"/>
  <c r="R29" i="76"/>
  <c r="V29" i="76" s="1"/>
  <c r="R30" i="76"/>
  <c r="V30" i="76" s="1"/>
  <c r="R31" i="76"/>
  <c r="V31" i="76" s="1"/>
  <c r="R32" i="76"/>
  <c r="V32" i="76" s="1"/>
  <c r="R33" i="76"/>
  <c r="V33" i="76" s="1"/>
  <c r="R34" i="76"/>
  <c r="V34" i="76" s="1"/>
  <c r="R35" i="76"/>
  <c r="V35" i="76" s="1"/>
  <c r="R36" i="76"/>
  <c r="V36" i="76" s="1"/>
  <c r="R37" i="76"/>
  <c r="V37" i="76" s="1"/>
  <c r="R38" i="76"/>
  <c r="V38" i="76" s="1"/>
  <c r="R39" i="76"/>
  <c r="V39" i="76" s="1"/>
  <c r="R40" i="76"/>
  <c r="V40" i="76" s="1"/>
  <c r="R41" i="76"/>
  <c r="V41" i="76" s="1"/>
  <c r="R42" i="76"/>
  <c r="V42" i="76" s="1"/>
  <c r="R43" i="76"/>
  <c r="V43" i="76" s="1"/>
  <c r="R44" i="76"/>
  <c r="V44" i="76" s="1"/>
  <c r="R45" i="76"/>
  <c r="V45" i="76" s="1"/>
  <c r="R46" i="76"/>
  <c r="V46" i="76" s="1"/>
  <c r="R47" i="76"/>
  <c r="V47" i="76" s="1"/>
  <c r="R48" i="76"/>
  <c r="V48" i="76" s="1"/>
  <c r="R49" i="76"/>
  <c r="V49" i="76" s="1"/>
  <c r="R50" i="76"/>
  <c r="V50" i="76" s="1"/>
  <c r="R51" i="76"/>
  <c r="V51" i="76" s="1"/>
  <c r="R52" i="76"/>
  <c r="V52" i="76" s="1"/>
  <c r="R53" i="76"/>
  <c r="V53" i="76" s="1"/>
  <c r="R54" i="76"/>
  <c r="V54" i="76" s="1"/>
  <c r="R55" i="76"/>
  <c r="V55" i="76" s="1"/>
  <c r="R56" i="76"/>
  <c r="V56" i="76" s="1"/>
  <c r="R57" i="76"/>
  <c r="V57" i="76" s="1"/>
  <c r="R58" i="76"/>
  <c r="V58" i="76" s="1"/>
  <c r="R59" i="76"/>
  <c r="V59" i="76" s="1"/>
  <c r="R60" i="76"/>
  <c r="V60" i="76" s="1"/>
  <c r="R61" i="76"/>
  <c r="V61" i="76" s="1"/>
  <c r="R62" i="76"/>
  <c r="V62" i="76" s="1"/>
  <c r="R63" i="76"/>
  <c r="V63" i="76" s="1"/>
  <c r="R64" i="76"/>
  <c r="V64" i="76" s="1"/>
  <c r="R65" i="76"/>
  <c r="V65" i="76" s="1"/>
  <c r="R66" i="76"/>
  <c r="V66" i="76" s="1"/>
  <c r="R67" i="76"/>
  <c r="V67" i="76" s="1"/>
  <c r="R68" i="76"/>
  <c r="V68" i="76" s="1"/>
  <c r="R69" i="76"/>
  <c r="V69" i="76" s="1"/>
  <c r="R70" i="76"/>
  <c r="V70" i="76" s="1"/>
  <c r="R71" i="76"/>
  <c r="V71" i="76" s="1"/>
  <c r="R72" i="76"/>
  <c r="V72" i="76" s="1"/>
  <c r="R73" i="76"/>
  <c r="V73" i="76" s="1"/>
  <c r="R74" i="76"/>
  <c r="V74" i="76" s="1"/>
  <c r="R75" i="76"/>
  <c r="V75" i="76" s="1"/>
  <c r="R76" i="76"/>
  <c r="V76" i="76" s="1"/>
  <c r="R77" i="76"/>
  <c r="V77" i="76" s="1"/>
  <c r="R78" i="76"/>
  <c r="V78" i="76" s="1"/>
  <c r="R79" i="76"/>
  <c r="V79" i="76" s="1"/>
  <c r="R80" i="76"/>
  <c r="V80" i="76" s="1"/>
  <c r="R81" i="76"/>
  <c r="V81" i="76" s="1"/>
  <c r="R82" i="76"/>
  <c r="V82" i="76" s="1"/>
  <c r="R83" i="76"/>
  <c r="V83" i="76" s="1"/>
  <c r="R84" i="76"/>
  <c r="V84" i="76" s="1"/>
  <c r="R85" i="76"/>
  <c r="V85" i="76" s="1"/>
  <c r="R86" i="76"/>
  <c r="V86" i="76" s="1"/>
  <c r="R87" i="76"/>
  <c r="V87" i="76" s="1"/>
  <c r="R88" i="76"/>
  <c r="V88" i="76" s="1"/>
  <c r="R89" i="76"/>
  <c r="V89" i="76" s="1"/>
  <c r="R90" i="76"/>
  <c r="V90" i="76" s="1"/>
  <c r="R91" i="76"/>
  <c r="V91" i="76" s="1"/>
  <c r="R92" i="76"/>
  <c r="V92" i="76" s="1"/>
  <c r="R93" i="76"/>
  <c r="V93" i="76" s="1"/>
  <c r="R94" i="76"/>
  <c r="V94" i="76" s="1"/>
  <c r="R95" i="76"/>
  <c r="V95" i="76" s="1"/>
  <c r="R96" i="76"/>
  <c r="V96" i="76" s="1"/>
  <c r="R97" i="76"/>
  <c r="V97" i="76" s="1"/>
  <c r="R98" i="76"/>
  <c r="V98" i="76" s="1"/>
  <c r="R99" i="76"/>
  <c r="V99" i="76" s="1"/>
  <c r="R100" i="76"/>
  <c r="V100" i="76" s="1"/>
  <c r="T7" i="76"/>
  <c r="R7" i="76"/>
  <c r="V7" i="76" s="1"/>
  <c r="M8" i="76"/>
  <c r="M9" i="76"/>
  <c r="M10" i="76"/>
  <c r="M11" i="76"/>
  <c r="M12" i="76"/>
  <c r="M13" i="76"/>
  <c r="M14" i="76"/>
  <c r="M15" i="76"/>
  <c r="M16" i="76"/>
  <c r="M17" i="76"/>
  <c r="M18" i="76"/>
  <c r="M19" i="76"/>
  <c r="M20" i="76"/>
  <c r="M21" i="76"/>
  <c r="M22" i="76"/>
  <c r="M23" i="76"/>
  <c r="M24" i="76"/>
  <c r="M25" i="76"/>
  <c r="M26" i="76"/>
  <c r="M27" i="76"/>
  <c r="M28" i="76"/>
  <c r="M29" i="76"/>
  <c r="M30" i="76"/>
  <c r="M31" i="76"/>
  <c r="M32" i="76"/>
  <c r="M33" i="76"/>
  <c r="M34" i="76"/>
  <c r="M35" i="76"/>
  <c r="M36" i="76"/>
  <c r="M37" i="76"/>
  <c r="M38" i="76"/>
  <c r="M39" i="76"/>
  <c r="M40" i="76"/>
  <c r="M41" i="76"/>
  <c r="M42" i="76"/>
  <c r="M43" i="76"/>
  <c r="M44" i="76"/>
  <c r="M45" i="76"/>
  <c r="M46" i="76"/>
  <c r="M47" i="76"/>
  <c r="M48" i="76"/>
  <c r="M49" i="76"/>
  <c r="M50" i="76"/>
  <c r="M51" i="76"/>
  <c r="M52" i="76"/>
  <c r="M53" i="76"/>
  <c r="M54" i="76"/>
  <c r="M55" i="76"/>
  <c r="M56" i="76"/>
  <c r="M57" i="76"/>
  <c r="M58" i="76"/>
  <c r="M59" i="76"/>
  <c r="M60" i="76"/>
  <c r="M61" i="76"/>
  <c r="M62" i="76"/>
  <c r="M63" i="76"/>
  <c r="M64" i="76"/>
  <c r="M65" i="76"/>
  <c r="M66" i="76"/>
  <c r="M67" i="76"/>
  <c r="M68" i="76"/>
  <c r="M69" i="76"/>
  <c r="M70" i="76"/>
  <c r="M71" i="76"/>
  <c r="M72" i="76"/>
  <c r="M73" i="76"/>
  <c r="M74" i="76"/>
  <c r="M75" i="76"/>
  <c r="M76" i="76"/>
  <c r="M77" i="76"/>
  <c r="M78" i="76"/>
  <c r="M79" i="76"/>
  <c r="M80" i="76"/>
  <c r="M81" i="76"/>
  <c r="M82" i="76"/>
  <c r="M83" i="76"/>
  <c r="M84" i="76"/>
  <c r="M85" i="76"/>
  <c r="M86" i="76"/>
  <c r="M87" i="76"/>
  <c r="M88" i="76"/>
  <c r="M89" i="76"/>
  <c r="M90" i="76"/>
  <c r="M91" i="76"/>
  <c r="M92" i="76"/>
  <c r="M93" i="76"/>
  <c r="M94" i="76"/>
  <c r="M95" i="76"/>
  <c r="M96" i="76"/>
  <c r="M97" i="76"/>
  <c r="M98" i="76"/>
  <c r="M99" i="76"/>
  <c r="M100" i="76"/>
  <c r="M7" i="76"/>
  <c r="CW8" i="76"/>
  <c r="CW9" i="76" s="1"/>
  <c r="CW10" i="76" s="1"/>
  <c r="CW11" i="76" s="1"/>
  <c r="CW12" i="76" s="1"/>
  <c r="CW13" i="76" s="1"/>
  <c r="CW14" i="76" s="1"/>
  <c r="CW15" i="76" s="1"/>
  <c r="CW16" i="76" s="1"/>
  <c r="GD100" i="74"/>
  <c r="JP8" i="76"/>
  <c r="JP9" i="76" s="1"/>
  <c r="JP10" i="76" s="1"/>
  <c r="JP11" i="76" s="1"/>
  <c r="JP12" i="76" s="1"/>
  <c r="JP13" i="76" s="1"/>
  <c r="JP14" i="76" s="1"/>
  <c r="JP15" i="76" s="1"/>
  <c r="JP16" i="76" s="1"/>
  <c r="IQ8" i="76"/>
  <c r="IQ9" i="76" s="1"/>
  <c r="IQ10" i="76" s="1"/>
  <c r="IQ11" i="76" s="1"/>
  <c r="IQ12" i="76" s="1"/>
  <c r="IQ13" i="76" s="1"/>
  <c r="IQ14" i="76" s="1"/>
  <c r="IQ15" i="76" s="1"/>
  <c r="IQ16" i="76" s="1"/>
  <c r="HR8" i="76"/>
  <c r="HR9" i="76" s="1"/>
  <c r="HR10" i="76" s="1"/>
  <c r="HR11" i="76" s="1"/>
  <c r="HR12" i="76" s="1"/>
  <c r="HR13" i="76" s="1"/>
  <c r="HR14" i="76" s="1"/>
  <c r="HR15" i="76" s="1"/>
  <c r="HR16" i="76" s="1"/>
  <c r="GS8" i="76"/>
  <c r="GS9" i="76" s="1"/>
  <c r="GS10" i="76" s="1"/>
  <c r="GS11" i="76" s="1"/>
  <c r="GS12" i="76" s="1"/>
  <c r="GS13" i="76" s="1"/>
  <c r="GS14" i="76" s="1"/>
  <c r="GS15" i="76" s="1"/>
  <c r="GS16" i="76" s="1"/>
  <c r="FT8" i="76"/>
  <c r="FT9" i="76" s="1"/>
  <c r="FT10" i="76" s="1"/>
  <c r="FT11" i="76" s="1"/>
  <c r="FT12" i="76" s="1"/>
  <c r="FT13" i="76" s="1"/>
  <c r="FT14" i="76" s="1"/>
  <c r="FT15" i="76" s="1"/>
  <c r="FT16" i="76" s="1"/>
  <c r="EU8" i="76"/>
  <c r="EU9" i="76" s="1"/>
  <c r="EU10" i="76" s="1"/>
  <c r="EU11" i="76" s="1"/>
  <c r="EU12" i="76" s="1"/>
  <c r="EU13" i="76" s="1"/>
  <c r="EU14" i="76" s="1"/>
  <c r="EU15" i="76" s="1"/>
  <c r="EU16" i="76" s="1"/>
  <c r="DV8" i="76"/>
  <c r="DV9" i="76" s="1"/>
  <c r="DV10" i="76" s="1"/>
  <c r="DV11" i="76" s="1"/>
  <c r="DV12" i="76" s="1"/>
  <c r="DV13" i="76" s="1"/>
  <c r="DV14" i="76" s="1"/>
  <c r="DV15" i="76" s="1"/>
  <c r="DV16" i="76" s="1"/>
  <c r="BX8" i="76"/>
  <c r="BX9" i="76" s="1"/>
  <c r="BX10" i="76" s="1"/>
  <c r="BX11" i="76" s="1"/>
  <c r="BX12" i="76" s="1"/>
  <c r="BX13" i="76" s="1"/>
  <c r="BX14" i="76" s="1"/>
  <c r="BX15" i="76" s="1"/>
  <c r="BX16" i="76" s="1"/>
  <c r="AY8" i="76"/>
  <c r="AY9" i="76" s="1"/>
  <c r="AY10" i="76" s="1"/>
  <c r="AY11" i="76" s="1"/>
  <c r="AY12" i="76" s="1"/>
  <c r="AY13" i="76" s="1"/>
  <c r="AY14" i="76" s="1"/>
  <c r="AY15" i="76" s="1"/>
  <c r="AY16" i="76" s="1"/>
  <c r="Z8" i="76"/>
  <c r="Z9" i="76" s="1"/>
  <c r="Z10" i="76" s="1"/>
  <c r="Z11" i="76" s="1"/>
  <c r="Z12" i="76" s="1"/>
  <c r="Z13" i="76" s="1"/>
  <c r="Z14" i="76" s="1"/>
  <c r="Z15" i="76" s="1"/>
  <c r="Z16" i="76" s="1"/>
  <c r="P4" i="76"/>
  <c r="R4" i="76"/>
  <c r="T4" i="76"/>
  <c r="N4" i="76"/>
  <c r="A8" i="76"/>
  <c r="A9" i="76" s="1"/>
  <c r="A10" i="76" s="1"/>
  <c r="A11" i="76" s="1"/>
  <c r="A12" i="76" s="1"/>
  <c r="A13" i="76" s="1"/>
  <c r="A14" i="76" s="1"/>
  <c r="A15" i="76" s="1"/>
  <c r="JP8" i="74"/>
  <c r="JP9" i="74" s="1"/>
  <c r="JP10" i="74" s="1"/>
  <c r="JP11" i="74" s="1"/>
  <c r="JP12" i="74" s="1"/>
  <c r="JP13" i="74" s="1"/>
  <c r="JP14" i="74" s="1"/>
  <c r="JP15" i="74" s="1"/>
  <c r="JP16" i="74" s="1"/>
  <c r="IQ8" i="74"/>
  <c r="IQ9" i="74" s="1"/>
  <c r="IQ10" i="74" s="1"/>
  <c r="IQ11" i="74" s="1"/>
  <c r="IQ12" i="74" s="1"/>
  <c r="IQ13" i="74" s="1"/>
  <c r="IQ14" i="74" s="1"/>
  <c r="IQ15" i="74" s="1"/>
  <c r="IQ16" i="74" s="1"/>
  <c r="HR8" i="74"/>
  <c r="HR9" i="74" s="1"/>
  <c r="HR10" i="74" s="1"/>
  <c r="HR11" i="74" s="1"/>
  <c r="HR12" i="74" s="1"/>
  <c r="HR13" i="74" s="1"/>
  <c r="HR14" i="74" s="1"/>
  <c r="HR15" i="74" s="1"/>
  <c r="HR16" i="74" s="1"/>
  <c r="GS8" i="74"/>
  <c r="GS9" i="74" s="1"/>
  <c r="GS10" i="74" s="1"/>
  <c r="GS11" i="74" s="1"/>
  <c r="GS12" i="74" s="1"/>
  <c r="GS13" i="74" s="1"/>
  <c r="GS14" i="74" s="1"/>
  <c r="GS15" i="74" s="1"/>
  <c r="GS16" i="74" s="1"/>
  <c r="FT8" i="74"/>
  <c r="FT9" i="74" s="1"/>
  <c r="FT10" i="74" s="1"/>
  <c r="FT11" i="74" s="1"/>
  <c r="FT12" i="74" s="1"/>
  <c r="FT13" i="74" s="1"/>
  <c r="FT14" i="74" s="1"/>
  <c r="FT15" i="74" s="1"/>
  <c r="FT16" i="74" s="1"/>
  <c r="EU8" i="74"/>
  <c r="EU9" i="74" s="1"/>
  <c r="EU10" i="74" s="1"/>
  <c r="EU11" i="74" s="1"/>
  <c r="EU12" i="74" s="1"/>
  <c r="EU13" i="74" s="1"/>
  <c r="EU14" i="74" s="1"/>
  <c r="EU15" i="74" s="1"/>
  <c r="EU16" i="74" s="1"/>
  <c r="EN9" i="74"/>
  <c r="EN10" i="74"/>
  <c r="EN11" i="74"/>
  <c r="EN12" i="74"/>
  <c r="EN13" i="74"/>
  <c r="EN14" i="74"/>
  <c r="EN15" i="74"/>
  <c r="EN16" i="74"/>
  <c r="EN17" i="74"/>
  <c r="EN18" i="74"/>
  <c r="EN19" i="74"/>
  <c r="EN20" i="74"/>
  <c r="EN21" i="74"/>
  <c r="EN22" i="74"/>
  <c r="EN23" i="74"/>
  <c r="EN24" i="74"/>
  <c r="EN25" i="74"/>
  <c r="EN26" i="74"/>
  <c r="EN27" i="74"/>
  <c r="EN28" i="74"/>
  <c r="EN29" i="74"/>
  <c r="EN30" i="74"/>
  <c r="EN31" i="74"/>
  <c r="EN32" i="74"/>
  <c r="EN33" i="74"/>
  <c r="EN34" i="74"/>
  <c r="EN35" i="74"/>
  <c r="EN36" i="74"/>
  <c r="EN37" i="74"/>
  <c r="EN38" i="74"/>
  <c r="EN39" i="74"/>
  <c r="EN40" i="74"/>
  <c r="EN41" i="74"/>
  <c r="EN42" i="74"/>
  <c r="EN43" i="74"/>
  <c r="EN44" i="74"/>
  <c r="EN45" i="74"/>
  <c r="EN46" i="74"/>
  <c r="EN47" i="74"/>
  <c r="EN48" i="74"/>
  <c r="EN49" i="74"/>
  <c r="EN50" i="74"/>
  <c r="EN51" i="74"/>
  <c r="EN52" i="74"/>
  <c r="EN53" i="74"/>
  <c r="EN54" i="74"/>
  <c r="EN55" i="74"/>
  <c r="EN56" i="74"/>
  <c r="EN57" i="74"/>
  <c r="EN58" i="74"/>
  <c r="EN59" i="74"/>
  <c r="EN60" i="74"/>
  <c r="EN61" i="74"/>
  <c r="EN62" i="74"/>
  <c r="EN63" i="74"/>
  <c r="EN64" i="74"/>
  <c r="EN65" i="74"/>
  <c r="EN66" i="74"/>
  <c r="EN67" i="74"/>
  <c r="EN68" i="74"/>
  <c r="EN69" i="74"/>
  <c r="EN70" i="74"/>
  <c r="EN71" i="74"/>
  <c r="EN72" i="74"/>
  <c r="EN73" i="74"/>
  <c r="EN74" i="74"/>
  <c r="EN75" i="74"/>
  <c r="EN76" i="74"/>
  <c r="EN77" i="74"/>
  <c r="EN78" i="74"/>
  <c r="EN79" i="74"/>
  <c r="EN80" i="74"/>
  <c r="EN81" i="74"/>
  <c r="EN82" i="74"/>
  <c r="EN83" i="74"/>
  <c r="EN84" i="74"/>
  <c r="EN85" i="74"/>
  <c r="EN86" i="74"/>
  <c r="EN87" i="74"/>
  <c r="EN88" i="74"/>
  <c r="EN89" i="74"/>
  <c r="EN90" i="74"/>
  <c r="EN91" i="74"/>
  <c r="EN92" i="74"/>
  <c r="EN93" i="74"/>
  <c r="EN94" i="74"/>
  <c r="EN95" i="74"/>
  <c r="EN96" i="74"/>
  <c r="EN97" i="74"/>
  <c r="EN98" i="74"/>
  <c r="EN99" i="74"/>
  <c r="EN100" i="74"/>
  <c r="EN7" i="74"/>
  <c r="EN8" i="74"/>
  <c r="DV8" i="74"/>
  <c r="DV9" i="74" s="1"/>
  <c r="DV10" i="74" s="1"/>
  <c r="DV11" i="74" s="1"/>
  <c r="DV12" i="74" s="1"/>
  <c r="DV13" i="74" s="1"/>
  <c r="DV14" i="74" s="1"/>
  <c r="DV15" i="74" s="1"/>
  <c r="DV16" i="74" s="1"/>
  <c r="CW8" i="74"/>
  <c r="CW9" i="74" s="1"/>
  <c r="CW10" i="74" s="1"/>
  <c r="CW11" i="74" s="1"/>
  <c r="CW12" i="74" s="1"/>
  <c r="CW13" i="74" s="1"/>
  <c r="CW14" i="74" s="1"/>
  <c r="CW15" i="74" s="1"/>
  <c r="CW16" i="74" s="1"/>
  <c r="BX8" i="74"/>
  <c r="BX9" i="74" s="1"/>
  <c r="BX10" i="74" s="1"/>
  <c r="BX11" i="74" s="1"/>
  <c r="BX12" i="74" s="1"/>
  <c r="BX13" i="74" s="1"/>
  <c r="BX14" i="74" s="1"/>
  <c r="BX15" i="74" s="1"/>
  <c r="BX16" i="74" s="1"/>
  <c r="Q8" i="74"/>
  <c r="Q9" i="74"/>
  <c r="Q10" i="74"/>
  <c r="Q11" i="74"/>
  <c r="Q12" i="74"/>
  <c r="Q13" i="74"/>
  <c r="Q14" i="74"/>
  <c r="Q15" i="74"/>
  <c r="Q16" i="74"/>
  <c r="AY8" i="74"/>
  <c r="AY9" i="74" s="1"/>
  <c r="AY10" i="74" s="1"/>
  <c r="AY11" i="74" s="1"/>
  <c r="AY12" i="74" s="1"/>
  <c r="AY13" i="74" s="1"/>
  <c r="AY14" i="74" s="1"/>
  <c r="AY15" i="74" s="1"/>
  <c r="AY16" i="74" s="1"/>
  <c r="Z8" i="74"/>
  <c r="Z9" i="74" s="1"/>
  <c r="Z10" i="74" s="1"/>
  <c r="Z11" i="74" s="1"/>
  <c r="Z12" i="74" s="1"/>
  <c r="Z13" i="74" s="1"/>
  <c r="Z14" i="74" s="1"/>
  <c r="Z15" i="74" s="1"/>
  <c r="Z16" i="74" s="1"/>
  <c r="A8" i="74"/>
  <c r="A9" i="74" s="1"/>
  <c r="A10" i="74" s="1"/>
  <c r="A11" i="74" s="1"/>
  <c r="A12" i="74" s="1"/>
  <c r="A13" i="74" s="1"/>
  <c r="A14" i="74" s="1"/>
  <c r="A15" i="74" s="1"/>
  <c r="A16" i="74" s="1"/>
  <c r="K100" i="73"/>
  <c r="V100" i="73"/>
  <c r="CD4" i="73"/>
  <c r="KH9" i="74"/>
  <c r="KH10" i="74"/>
  <c r="KH11" i="74"/>
  <c r="KH12" i="74"/>
  <c r="KH13" i="74"/>
  <c r="KH14" i="74"/>
  <c r="KH15" i="74"/>
  <c r="KH16" i="74"/>
  <c r="KH17" i="74"/>
  <c r="KH18" i="74"/>
  <c r="KH19" i="74"/>
  <c r="KH20" i="74"/>
  <c r="KH21" i="74"/>
  <c r="KH22" i="74"/>
  <c r="KH23" i="74"/>
  <c r="KH24" i="74"/>
  <c r="KH25" i="74"/>
  <c r="KH26" i="74"/>
  <c r="KH27" i="74"/>
  <c r="KH28" i="74"/>
  <c r="KH29" i="74"/>
  <c r="KH30" i="74"/>
  <c r="KH31" i="74"/>
  <c r="KH32" i="74"/>
  <c r="KH33" i="74"/>
  <c r="KH34" i="74"/>
  <c r="KH35" i="74"/>
  <c r="KH36" i="74"/>
  <c r="KH37" i="74"/>
  <c r="KH38" i="74"/>
  <c r="KH39" i="74"/>
  <c r="KH40" i="74"/>
  <c r="KH41" i="74"/>
  <c r="KH42" i="74"/>
  <c r="KH43" i="74"/>
  <c r="KH44" i="74"/>
  <c r="KH45" i="74"/>
  <c r="KH46" i="74"/>
  <c r="KH47" i="74"/>
  <c r="KH48" i="74"/>
  <c r="KH49" i="74"/>
  <c r="KH50" i="74"/>
  <c r="KH51" i="74"/>
  <c r="KH52" i="74"/>
  <c r="KH53" i="74"/>
  <c r="KH54" i="74"/>
  <c r="KH55" i="74"/>
  <c r="KH56" i="74"/>
  <c r="KH57" i="74"/>
  <c r="KH58" i="74"/>
  <c r="KH59" i="74"/>
  <c r="KH60" i="74"/>
  <c r="KH61" i="74"/>
  <c r="KH62" i="74"/>
  <c r="KH63" i="74"/>
  <c r="KH64" i="74"/>
  <c r="KH65" i="74"/>
  <c r="KH66" i="74"/>
  <c r="KH67" i="74"/>
  <c r="KH68" i="74"/>
  <c r="KH69" i="74"/>
  <c r="KH70" i="74"/>
  <c r="KH71" i="74"/>
  <c r="KH72" i="74"/>
  <c r="KH73" i="74"/>
  <c r="KH74" i="74"/>
  <c r="KH75" i="74"/>
  <c r="KH76" i="74"/>
  <c r="KH77" i="74"/>
  <c r="KH78" i="74"/>
  <c r="KH79" i="74"/>
  <c r="KH80" i="74"/>
  <c r="KH81" i="74"/>
  <c r="KH82" i="74"/>
  <c r="KH83" i="74"/>
  <c r="KH84" i="74"/>
  <c r="KH85" i="74"/>
  <c r="KH86" i="74"/>
  <c r="KH87" i="74"/>
  <c r="KH88" i="74"/>
  <c r="KH89" i="74"/>
  <c r="KH90" i="74"/>
  <c r="KH91" i="74"/>
  <c r="KH92" i="74"/>
  <c r="KH93" i="74"/>
  <c r="KH94" i="74"/>
  <c r="KH95" i="74"/>
  <c r="KH96" i="74"/>
  <c r="KH97" i="74"/>
  <c r="KH98" i="74"/>
  <c r="KH99" i="74"/>
  <c r="KH100" i="74"/>
  <c r="IB9" i="74"/>
  <c r="IB10" i="74"/>
  <c r="IB11" i="74"/>
  <c r="IB12" i="74"/>
  <c r="IB13" i="74"/>
  <c r="IB14" i="74"/>
  <c r="IB15" i="74"/>
  <c r="IB16" i="74"/>
  <c r="IB17" i="74"/>
  <c r="IB18" i="74"/>
  <c r="IB19" i="74"/>
  <c r="IB20" i="74"/>
  <c r="IB21" i="74"/>
  <c r="IB22" i="74"/>
  <c r="IB23" i="74"/>
  <c r="IB24" i="74"/>
  <c r="IB25" i="74"/>
  <c r="IB26" i="74"/>
  <c r="IB27" i="74"/>
  <c r="IB28" i="74"/>
  <c r="IB29" i="74"/>
  <c r="IB30" i="74"/>
  <c r="IB31" i="74"/>
  <c r="IB32" i="74"/>
  <c r="IB33" i="74"/>
  <c r="IB34" i="74"/>
  <c r="IB35" i="74"/>
  <c r="IB36" i="74"/>
  <c r="IB37" i="74"/>
  <c r="IB38" i="74"/>
  <c r="IB39" i="74"/>
  <c r="IB40" i="74"/>
  <c r="IB41" i="74"/>
  <c r="IB42" i="74"/>
  <c r="IB43" i="74"/>
  <c r="IB44" i="74"/>
  <c r="IB45" i="74"/>
  <c r="IB46" i="74"/>
  <c r="IB47" i="74"/>
  <c r="IB48" i="74"/>
  <c r="IB49" i="74"/>
  <c r="IB50" i="74"/>
  <c r="IB51" i="74"/>
  <c r="IB52" i="74"/>
  <c r="IB53" i="74"/>
  <c r="IB54" i="74"/>
  <c r="IB55" i="74"/>
  <c r="IB56" i="74"/>
  <c r="IB57" i="74"/>
  <c r="IB58" i="74"/>
  <c r="IB59" i="74"/>
  <c r="IB60" i="74"/>
  <c r="IB61" i="74"/>
  <c r="IB62" i="74"/>
  <c r="IB63" i="74"/>
  <c r="IB64" i="74"/>
  <c r="IB65" i="74"/>
  <c r="IB66" i="74"/>
  <c r="IB67" i="74"/>
  <c r="IB68" i="74"/>
  <c r="IB69" i="74"/>
  <c r="IB70" i="74"/>
  <c r="IB71" i="74"/>
  <c r="IB72" i="74"/>
  <c r="IB73" i="74"/>
  <c r="IB74" i="74"/>
  <c r="IB75" i="74"/>
  <c r="IB76" i="74"/>
  <c r="IB77" i="74"/>
  <c r="IB78" i="74"/>
  <c r="IB79" i="74"/>
  <c r="IB80" i="74"/>
  <c r="IB81" i="74"/>
  <c r="IB82" i="74"/>
  <c r="IB83" i="74"/>
  <c r="IB84" i="74"/>
  <c r="IB85" i="74"/>
  <c r="IB86" i="74"/>
  <c r="IB87" i="74"/>
  <c r="IB88" i="74"/>
  <c r="IB89" i="74"/>
  <c r="IB90" i="74"/>
  <c r="IB91" i="74"/>
  <c r="IB92" i="74"/>
  <c r="IB93" i="74"/>
  <c r="IB94" i="74"/>
  <c r="IB95" i="74"/>
  <c r="IB96" i="74"/>
  <c r="IB97" i="74"/>
  <c r="IB98" i="74"/>
  <c r="IB99" i="74"/>
  <c r="IB100" i="74"/>
  <c r="JA9" i="74"/>
  <c r="JA10" i="74"/>
  <c r="JA11" i="74"/>
  <c r="JA12" i="74"/>
  <c r="JA13" i="74"/>
  <c r="JA14" i="74"/>
  <c r="JA15" i="74"/>
  <c r="JA16" i="74"/>
  <c r="JA17" i="74"/>
  <c r="JA18" i="74"/>
  <c r="JA19" i="74"/>
  <c r="JA20" i="74"/>
  <c r="JA21" i="74"/>
  <c r="JA22" i="74"/>
  <c r="JA23" i="74"/>
  <c r="JA24" i="74"/>
  <c r="JA25" i="74"/>
  <c r="JA26" i="74"/>
  <c r="JA27" i="74"/>
  <c r="JA28" i="74"/>
  <c r="JA29" i="74"/>
  <c r="JA30" i="74"/>
  <c r="JA31" i="74"/>
  <c r="JA32" i="74"/>
  <c r="JA33" i="74"/>
  <c r="JA34" i="74"/>
  <c r="JA35" i="74"/>
  <c r="JA36" i="74"/>
  <c r="JA37" i="74"/>
  <c r="JA38" i="74"/>
  <c r="JA39" i="74"/>
  <c r="JA40" i="74"/>
  <c r="JA41" i="74"/>
  <c r="JA42" i="74"/>
  <c r="JA43" i="74"/>
  <c r="JA44" i="74"/>
  <c r="JA45" i="74"/>
  <c r="JA46" i="74"/>
  <c r="JA47" i="74"/>
  <c r="JA48" i="74"/>
  <c r="JA49" i="74"/>
  <c r="JA50" i="74"/>
  <c r="JA51" i="74"/>
  <c r="JA52" i="74"/>
  <c r="JA53" i="74"/>
  <c r="JA54" i="74"/>
  <c r="JA55" i="74"/>
  <c r="JA56" i="74"/>
  <c r="JA57" i="74"/>
  <c r="JA58" i="74"/>
  <c r="JA59" i="74"/>
  <c r="JA60" i="74"/>
  <c r="JA61" i="74"/>
  <c r="JA62" i="74"/>
  <c r="JA63" i="74"/>
  <c r="JA64" i="74"/>
  <c r="JA65" i="74"/>
  <c r="JA66" i="74"/>
  <c r="JA67" i="74"/>
  <c r="JA68" i="74"/>
  <c r="JA69" i="74"/>
  <c r="JA70" i="74"/>
  <c r="JA71" i="74"/>
  <c r="JA72" i="74"/>
  <c r="JA73" i="74"/>
  <c r="JA74" i="74"/>
  <c r="JA75" i="74"/>
  <c r="JA76" i="74"/>
  <c r="JA77" i="74"/>
  <c r="JA78" i="74"/>
  <c r="JA79" i="74"/>
  <c r="JA80" i="74"/>
  <c r="JA81" i="74"/>
  <c r="JA82" i="74"/>
  <c r="JA83" i="74"/>
  <c r="JA84" i="74"/>
  <c r="JA85" i="74"/>
  <c r="JA86" i="74"/>
  <c r="JA87" i="74"/>
  <c r="JA88" i="74"/>
  <c r="JA89" i="74"/>
  <c r="JA90" i="74"/>
  <c r="JA91" i="74"/>
  <c r="JA92" i="74"/>
  <c r="JA93" i="74"/>
  <c r="JA94" i="74"/>
  <c r="JA95" i="74"/>
  <c r="JA96" i="74"/>
  <c r="JA97" i="74"/>
  <c r="JA98" i="74"/>
  <c r="JA99" i="74"/>
  <c r="JA100" i="74"/>
  <c r="JZ9" i="74"/>
  <c r="JZ10" i="74"/>
  <c r="JZ11" i="74"/>
  <c r="JZ12" i="74"/>
  <c r="JZ13" i="74"/>
  <c r="JZ14" i="74"/>
  <c r="JZ15" i="74"/>
  <c r="JZ16" i="74"/>
  <c r="JZ17" i="74"/>
  <c r="JZ18" i="74"/>
  <c r="JZ19" i="74"/>
  <c r="JZ20" i="74"/>
  <c r="JZ21" i="74"/>
  <c r="JZ22" i="74"/>
  <c r="JZ23" i="74"/>
  <c r="JZ24" i="74"/>
  <c r="JZ25" i="74"/>
  <c r="JZ26" i="74"/>
  <c r="JZ27" i="74"/>
  <c r="JZ28" i="74"/>
  <c r="JZ29" i="74"/>
  <c r="JZ30" i="74"/>
  <c r="JZ31" i="74"/>
  <c r="JZ32" i="74"/>
  <c r="JZ33" i="74"/>
  <c r="JZ34" i="74"/>
  <c r="JZ35" i="74"/>
  <c r="JZ36" i="74"/>
  <c r="JZ37" i="74"/>
  <c r="JZ38" i="74"/>
  <c r="JZ39" i="74"/>
  <c r="JZ40" i="74"/>
  <c r="JZ41" i="74"/>
  <c r="JZ42" i="74"/>
  <c r="JZ43" i="74"/>
  <c r="JZ44" i="74"/>
  <c r="JZ45" i="74"/>
  <c r="JZ46" i="74"/>
  <c r="JZ47" i="74"/>
  <c r="JZ48" i="74"/>
  <c r="JZ49" i="74"/>
  <c r="JZ50" i="74"/>
  <c r="JZ51" i="74"/>
  <c r="JZ52" i="74"/>
  <c r="JZ53" i="74"/>
  <c r="JZ54" i="74"/>
  <c r="JZ55" i="74"/>
  <c r="JZ56" i="74"/>
  <c r="JZ57" i="74"/>
  <c r="JZ58" i="74"/>
  <c r="JZ59" i="74"/>
  <c r="JZ60" i="74"/>
  <c r="JZ61" i="74"/>
  <c r="JZ62" i="74"/>
  <c r="JZ63" i="74"/>
  <c r="JZ64" i="74"/>
  <c r="JZ65" i="74"/>
  <c r="JZ66" i="74"/>
  <c r="JZ67" i="74"/>
  <c r="JZ68" i="74"/>
  <c r="JZ69" i="74"/>
  <c r="JZ70" i="74"/>
  <c r="JZ71" i="74"/>
  <c r="JZ72" i="74"/>
  <c r="JZ73" i="74"/>
  <c r="JZ74" i="74"/>
  <c r="JZ75" i="74"/>
  <c r="JZ76" i="74"/>
  <c r="JZ77" i="74"/>
  <c r="JZ78" i="74"/>
  <c r="JZ79" i="74"/>
  <c r="JZ80" i="74"/>
  <c r="JZ81" i="74"/>
  <c r="JZ82" i="74"/>
  <c r="JZ83" i="74"/>
  <c r="JZ84" i="74"/>
  <c r="JZ85" i="74"/>
  <c r="JZ86" i="74"/>
  <c r="JZ87" i="74"/>
  <c r="JZ88" i="74"/>
  <c r="JZ89" i="74"/>
  <c r="JZ90" i="74"/>
  <c r="JZ91" i="74"/>
  <c r="JZ92" i="74"/>
  <c r="JZ93" i="74"/>
  <c r="JZ94" i="74"/>
  <c r="JZ95" i="74"/>
  <c r="JZ96" i="74"/>
  <c r="JZ97" i="74"/>
  <c r="JZ98" i="74"/>
  <c r="JZ99" i="74"/>
  <c r="JZ100" i="74"/>
  <c r="JZ8" i="74"/>
  <c r="JZ7" i="74"/>
  <c r="JI9" i="74"/>
  <c r="JI10" i="74"/>
  <c r="JI11" i="74"/>
  <c r="JI12" i="74"/>
  <c r="JI13" i="74"/>
  <c r="JI14" i="74"/>
  <c r="JI15" i="74"/>
  <c r="JI16" i="74"/>
  <c r="JI17" i="74"/>
  <c r="JI18" i="74"/>
  <c r="JI19" i="74"/>
  <c r="JI20" i="74"/>
  <c r="JI21" i="74"/>
  <c r="JI22" i="74"/>
  <c r="JI23" i="74"/>
  <c r="JI24" i="74"/>
  <c r="JI25" i="74"/>
  <c r="JI26" i="74"/>
  <c r="JI27" i="74"/>
  <c r="JI28" i="74"/>
  <c r="JI29" i="74"/>
  <c r="JI30" i="74"/>
  <c r="JI31" i="74"/>
  <c r="JI32" i="74"/>
  <c r="JI33" i="74"/>
  <c r="JI34" i="74"/>
  <c r="JI35" i="74"/>
  <c r="JI36" i="74"/>
  <c r="JI37" i="74"/>
  <c r="JI38" i="74"/>
  <c r="JI39" i="74"/>
  <c r="JI40" i="74"/>
  <c r="JI41" i="74"/>
  <c r="JI42" i="74"/>
  <c r="JI43" i="74"/>
  <c r="JI44" i="74"/>
  <c r="JI45" i="74"/>
  <c r="JI46" i="74"/>
  <c r="JI47" i="74"/>
  <c r="JI48" i="74"/>
  <c r="JI49" i="74"/>
  <c r="JI50" i="74"/>
  <c r="JI51" i="74"/>
  <c r="JI52" i="74"/>
  <c r="JI53" i="74"/>
  <c r="JI54" i="74"/>
  <c r="JI55" i="74"/>
  <c r="JI56" i="74"/>
  <c r="JI57" i="74"/>
  <c r="JI58" i="74"/>
  <c r="JI59" i="74"/>
  <c r="JI60" i="74"/>
  <c r="JI61" i="74"/>
  <c r="JI62" i="74"/>
  <c r="JI63" i="74"/>
  <c r="JI64" i="74"/>
  <c r="JI65" i="74"/>
  <c r="JI66" i="74"/>
  <c r="JI67" i="74"/>
  <c r="JI68" i="74"/>
  <c r="JI69" i="74"/>
  <c r="JI70" i="74"/>
  <c r="JI71" i="74"/>
  <c r="JI72" i="74"/>
  <c r="JI73" i="74"/>
  <c r="JI74" i="74"/>
  <c r="JI75" i="74"/>
  <c r="JI76" i="74"/>
  <c r="JI77" i="74"/>
  <c r="JI78" i="74"/>
  <c r="JI79" i="74"/>
  <c r="JI80" i="74"/>
  <c r="JI81" i="74"/>
  <c r="JI82" i="74"/>
  <c r="JI83" i="74"/>
  <c r="JI84" i="74"/>
  <c r="JI85" i="74"/>
  <c r="JI86" i="74"/>
  <c r="JI87" i="74"/>
  <c r="JI88" i="74"/>
  <c r="JI89" i="74"/>
  <c r="JI90" i="74"/>
  <c r="JI91" i="74"/>
  <c r="JI92" i="74"/>
  <c r="JI93" i="74"/>
  <c r="JI94" i="74"/>
  <c r="JI95" i="74"/>
  <c r="JI96" i="74"/>
  <c r="JI97" i="74"/>
  <c r="JI98" i="74"/>
  <c r="JI99" i="74"/>
  <c r="JI100" i="74"/>
  <c r="KH8" i="74"/>
  <c r="KJ4" i="74"/>
  <c r="JA8" i="74"/>
  <c r="JA7" i="74"/>
  <c r="JI8" i="74"/>
  <c r="JK4" i="74"/>
  <c r="IB8" i="74"/>
  <c r="IB7" i="74"/>
  <c r="HK9" i="74"/>
  <c r="HK10" i="74"/>
  <c r="HK11" i="74"/>
  <c r="HK12" i="74"/>
  <c r="HK13" i="74"/>
  <c r="HK14" i="74"/>
  <c r="HK15" i="74"/>
  <c r="HK16" i="74"/>
  <c r="HK17" i="74"/>
  <c r="HK18" i="74"/>
  <c r="HK19" i="74"/>
  <c r="HK20" i="74"/>
  <c r="HK21" i="74"/>
  <c r="HK22" i="74"/>
  <c r="HK23" i="74"/>
  <c r="HK24" i="74"/>
  <c r="HK25" i="74"/>
  <c r="HK26" i="74"/>
  <c r="HK27" i="74"/>
  <c r="HK28" i="74"/>
  <c r="HK29" i="74"/>
  <c r="HK30" i="74"/>
  <c r="HK31" i="74"/>
  <c r="HK32" i="74"/>
  <c r="HK33" i="74"/>
  <c r="HK34" i="74"/>
  <c r="HK35" i="74"/>
  <c r="HK36" i="74"/>
  <c r="HK37" i="74"/>
  <c r="HK38" i="74"/>
  <c r="HK39" i="74"/>
  <c r="HK40" i="74"/>
  <c r="HK41" i="74"/>
  <c r="HK42" i="74"/>
  <c r="HK43" i="74"/>
  <c r="HK44" i="74"/>
  <c r="HK45" i="74"/>
  <c r="HK46" i="74"/>
  <c r="HK47" i="74"/>
  <c r="HK48" i="74"/>
  <c r="HK49" i="74"/>
  <c r="HK50" i="74"/>
  <c r="HK51" i="74"/>
  <c r="HK52" i="74"/>
  <c r="HK53" i="74"/>
  <c r="HK54" i="74"/>
  <c r="HK55" i="74"/>
  <c r="HK56" i="74"/>
  <c r="HK57" i="74"/>
  <c r="HK58" i="74"/>
  <c r="HK59" i="74"/>
  <c r="HK60" i="74"/>
  <c r="HK61" i="74"/>
  <c r="HK62" i="74"/>
  <c r="HK63" i="74"/>
  <c r="HK64" i="74"/>
  <c r="HK65" i="74"/>
  <c r="HK66" i="74"/>
  <c r="HK67" i="74"/>
  <c r="HK68" i="74"/>
  <c r="HK69" i="74"/>
  <c r="HK70" i="74"/>
  <c r="HK71" i="74"/>
  <c r="HK72" i="74"/>
  <c r="HK73" i="74"/>
  <c r="HK74" i="74"/>
  <c r="HK75" i="74"/>
  <c r="HK76" i="74"/>
  <c r="HK77" i="74"/>
  <c r="HK78" i="74"/>
  <c r="HK79" i="74"/>
  <c r="HK80" i="74"/>
  <c r="HK81" i="74"/>
  <c r="HK82" i="74"/>
  <c r="HK83" i="74"/>
  <c r="HK84" i="74"/>
  <c r="HK85" i="74"/>
  <c r="HK86" i="74"/>
  <c r="HK87" i="74"/>
  <c r="HK88" i="74"/>
  <c r="HK89" i="74"/>
  <c r="HK90" i="74"/>
  <c r="HK91" i="74"/>
  <c r="HK92" i="74"/>
  <c r="HK93" i="74"/>
  <c r="HK94" i="74"/>
  <c r="HK95" i="74"/>
  <c r="HK96" i="74"/>
  <c r="HK97" i="74"/>
  <c r="HK98" i="74"/>
  <c r="HK99" i="74"/>
  <c r="HK100" i="74"/>
  <c r="IJ9" i="74"/>
  <c r="IJ10" i="74"/>
  <c r="IJ11" i="74"/>
  <c r="IJ12" i="74"/>
  <c r="IJ13" i="74"/>
  <c r="IJ14" i="74"/>
  <c r="IJ15" i="74"/>
  <c r="IJ16" i="74"/>
  <c r="IJ17" i="74"/>
  <c r="IJ18" i="74"/>
  <c r="IJ19" i="74"/>
  <c r="IJ20" i="74"/>
  <c r="IJ21" i="74"/>
  <c r="IJ22" i="74"/>
  <c r="IJ23" i="74"/>
  <c r="IJ24" i="74"/>
  <c r="IJ25" i="74"/>
  <c r="IJ26" i="74"/>
  <c r="IJ27" i="74"/>
  <c r="IJ28" i="74"/>
  <c r="IJ29" i="74"/>
  <c r="IJ30" i="74"/>
  <c r="IJ31" i="74"/>
  <c r="IJ32" i="74"/>
  <c r="IJ33" i="74"/>
  <c r="IJ34" i="74"/>
  <c r="IJ35" i="74"/>
  <c r="IJ36" i="74"/>
  <c r="IJ37" i="74"/>
  <c r="IJ38" i="74"/>
  <c r="IJ39" i="74"/>
  <c r="IJ40" i="74"/>
  <c r="IJ41" i="74"/>
  <c r="IJ42" i="74"/>
  <c r="IJ43" i="74"/>
  <c r="IJ44" i="74"/>
  <c r="IJ45" i="74"/>
  <c r="IJ46" i="74"/>
  <c r="IJ47" i="74"/>
  <c r="IJ48" i="74"/>
  <c r="IJ49" i="74"/>
  <c r="IJ50" i="74"/>
  <c r="IJ51" i="74"/>
  <c r="IJ52" i="74"/>
  <c r="IJ53" i="74"/>
  <c r="IJ54" i="74"/>
  <c r="IJ55" i="74"/>
  <c r="IJ56" i="74"/>
  <c r="IJ57" i="74"/>
  <c r="IJ58" i="74"/>
  <c r="IJ59" i="74"/>
  <c r="IJ60" i="74"/>
  <c r="IJ61" i="74"/>
  <c r="IJ62" i="74"/>
  <c r="IJ63" i="74"/>
  <c r="IJ64" i="74"/>
  <c r="IJ65" i="74"/>
  <c r="IJ66" i="74"/>
  <c r="IJ67" i="74"/>
  <c r="IJ68" i="74"/>
  <c r="IJ69" i="74"/>
  <c r="IJ70" i="74"/>
  <c r="IJ71" i="74"/>
  <c r="IJ72" i="74"/>
  <c r="IJ73" i="74"/>
  <c r="IJ74" i="74"/>
  <c r="IJ75" i="74"/>
  <c r="IJ76" i="74"/>
  <c r="IJ77" i="74"/>
  <c r="IJ78" i="74"/>
  <c r="IJ79" i="74"/>
  <c r="IJ80" i="74"/>
  <c r="IJ81" i="74"/>
  <c r="IJ82" i="74"/>
  <c r="IJ83" i="74"/>
  <c r="IJ84" i="74"/>
  <c r="IJ85" i="74"/>
  <c r="IJ86" i="74"/>
  <c r="IJ87" i="74"/>
  <c r="IJ88" i="74"/>
  <c r="IJ89" i="74"/>
  <c r="IJ90" i="74"/>
  <c r="IJ91" i="74"/>
  <c r="IJ92" i="74"/>
  <c r="IJ93" i="74"/>
  <c r="IJ94" i="74"/>
  <c r="IJ95" i="74"/>
  <c r="IJ96" i="74"/>
  <c r="IJ97" i="74"/>
  <c r="IJ98" i="74"/>
  <c r="IJ99" i="74"/>
  <c r="IJ100" i="74"/>
  <c r="IJ8" i="74"/>
  <c r="IL4" i="74"/>
  <c r="HC9" i="74"/>
  <c r="HC10" i="74"/>
  <c r="HC11" i="74"/>
  <c r="HC12" i="74"/>
  <c r="HC13" i="74"/>
  <c r="HC14" i="74"/>
  <c r="HC15" i="74"/>
  <c r="HC16" i="74"/>
  <c r="HC17" i="74"/>
  <c r="HC18" i="74"/>
  <c r="HC19" i="74"/>
  <c r="HC20" i="74"/>
  <c r="HC21" i="74"/>
  <c r="HC22" i="74"/>
  <c r="HC23" i="74"/>
  <c r="HC24" i="74"/>
  <c r="HC25" i="74"/>
  <c r="HC26" i="74"/>
  <c r="HC27" i="74"/>
  <c r="HC28" i="74"/>
  <c r="HC29" i="74"/>
  <c r="HC30" i="74"/>
  <c r="HC31" i="74"/>
  <c r="HC32" i="74"/>
  <c r="HC33" i="74"/>
  <c r="HC34" i="74"/>
  <c r="HC35" i="74"/>
  <c r="HC36" i="74"/>
  <c r="HC37" i="74"/>
  <c r="HC38" i="74"/>
  <c r="HC39" i="74"/>
  <c r="HC40" i="74"/>
  <c r="HC41" i="74"/>
  <c r="HC42" i="74"/>
  <c r="HC43" i="74"/>
  <c r="HC44" i="74"/>
  <c r="HC45" i="74"/>
  <c r="HC46" i="74"/>
  <c r="HC47" i="74"/>
  <c r="HC48" i="74"/>
  <c r="HC49" i="74"/>
  <c r="HC50" i="74"/>
  <c r="HC51" i="74"/>
  <c r="HC52" i="74"/>
  <c r="HC53" i="74"/>
  <c r="HC54" i="74"/>
  <c r="HC55" i="74"/>
  <c r="HC56" i="74"/>
  <c r="HC57" i="74"/>
  <c r="HC58" i="74"/>
  <c r="HC59" i="74"/>
  <c r="HC60" i="74"/>
  <c r="HC61" i="74"/>
  <c r="HC62" i="74"/>
  <c r="HC63" i="74"/>
  <c r="HC64" i="74"/>
  <c r="HC65" i="74"/>
  <c r="HC66" i="74"/>
  <c r="HC67" i="74"/>
  <c r="HC68" i="74"/>
  <c r="HC69" i="74"/>
  <c r="HC70" i="74"/>
  <c r="HC71" i="74"/>
  <c r="HC72" i="74"/>
  <c r="HC73" i="74"/>
  <c r="HC74" i="74"/>
  <c r="HC75" i="74"/>
  <c r="HC76" i="74"/>
  <c r="HC77" i="74"/>
  <c r="HC78" i="74"/>
  <c r="HC79" i="74"/>
  <c r="HC80" i="74"/>
  <c r="HC81" i="74"/>
  <c r="HC82" i="74"/>
  <c r="HC83" i="74"/>
  <c r="HC84" i="74"/>
  <c r="HC85" i="74"/>
  <c r="HC86" i="74"/>
  <c r="HC87" i="74"/>
  <c r="HC88" i="74"/>
  <c r="HC89" i="74"/>
  <c r="HC90" i="74"/>
  <c r="HC91" i="74"/>
  <c r="HC92" i="74"/>
  <c r="HC93" i="74"/>
  <c r="HC94" i="74"/>
  <c r="HC95" i="74"/>
  <c r="HC96" i="74"/>
  <c r="HC97" i="74"/>
  <c r="HC98" i="74"/>
  <c r="HC99" i="74"/>
  <c r="HC100" i="74"/>
  <c r="HC8" i="74"/>
  <c r="HC7" i="74"/>
  <c r="HK8" i="74"/>
  <c r="HM4" i="74"/>
  <c r="GN4" i="74"/>
  <c r="GL9" i="74"/>
  <c r="GL10" i="74"/>
  <c r="GL11" i="74"/>
  <c r="GL12" i="74"/>
  <c r="GL13" i="74"/>
  <c r="GL14" i="74"/>
  <c r="GL15" i="74"/>
  <c r="GL16" i="74"/>
  <c r="GL17" i="74"/>
  <c r="GL18" i="74"/>
  <c r="GL19" i="74"/>
  <c r="GL20" i="74"/>
  <c r="GL21" i="74"/>
  <c r="GL22" i="74"/>
  <c r="GL23" i="74"/>
  <c r="GL24" i="74"/>
  <c r="GL25" i="74"/>
  <c r="GL26" i="74"/>
  <c r="GL27" i="74"/>
  <c r="GL28" i="74"/>
  <c r="GL29" i="74"/>
  <c r="GL30" i="74"/>
  <c r="GL31" i="74"/>
  <c r="GL32" i="74"/>
  <c r="GL33" i="74"/>
  <c r="GL34" i="74"/>
  <c r="GL35" i="74"/>
  <c r="GL36" i="74"/>
  <c r="GL37" i="74"/>
  <c r="GL38" i="74"/>
  <c r="GL39" i="74"/>
  <c r="GL40" i="74"/>
  <c r="GL41" i="74"/>
  <c r="GL42" i="74"/>
  <c r="GL43" i="74"/>
  <c r="GL44" i="74"/>
  <c r="GL45" i="74"/>
  <c r="GL46" i="74"/>
  <c r="GL47" i="74"/>
  <c r="GL48" i="74"/>
  <c r="GL49" i="74"/>
  <c r="GL50" i="74"/>
  <c r="GL51" i="74"/>
  <c r="GL52" i="74"/>
  <c r="GL53" i="74"/>
  <c r="GL54" i="74"/>
  <c r="GL55" i="74"/>
  <c r="GL56" i="74"/>
  <c r="GL57" i="74"/>
  <c r="GL58" i="74"/>
  <c r="GL59" i="74"/>
  <c r="GL60" i="74"/>
  <c r="GL61" i="74"/>
  <c r="GL62" i="74"/>
  <c r="GL63" i="74"/>
  <c r="GL64" i="74"/>
  <c r="GL65" i="74"/>
  <c r="GL66" i="74"/>
  <c r="GL67" i="74"/>
  <c r="GL68" i="74"/>
  <c r="GL69" i="74"/>
  <c r="GL70" i="74"/>
  <c r="GL71" i="74"/>
  <c r="GL72" i="74"/>
  <c r="GL73" i="74"/>
  <c r="GL74" i="74"/>
  <c r="GL75" i="74"/>
  <c r="GL76" i="74"/>
  <c r="GL77" i="74"/>
  <c r="GL78" i="74"/>
  <c r="GL79" i="74"/>
  <c r="GL80" i="74"/>
  <c r="GL81" i="74"/>
  <c r="GL82" i="74"/>
  <c r="GL83" i="74"/>
  <c r="GL84" i="74"/>
  <c r="GL85" i="74"/>
  <c r="GL86" i="74"/>
  <c r="GL87" i="74"/>
  <c r="GL88" i="74"/>
  <c r="GL89" i="74"/>
  <c r="GL90" i="74"/>
  <c r="GL91" i="74"/>
  <c r="GL92" i="74"/>
  <c r="GL93" i="74"/>
  <c r="GL94" i="74"/>
  <c r="GL95" i="74"/>
  <c r="GL96" i="74"/>
  <c r="GL97" i="74"/>
  <c r="GL98" i="74"/>
  <c r="GL99" i="74"/>
  <c r="GL100" i="74"/>
  <c r="GL8" i="74"/>
  <c r="GD9" i="74"/>
  <c r="GD10" i="74"/>
  <c r="GD11" i="74"/>
  <c r="GD12" i="74"/>
  <c r="GD13" i="74"/>
  <c r="GD14" i="74"/>
  <c r="GD15" i="74"/>
  <c r="GD16" i="74"/>
  <c r="GD17" i="74"/>
  <c r="GD18" i="74"/>
  <c r="GD19" i="74"/>
  <c r="GD20" i="74"/>
  <c r="GD21" i="74"/>
  <c r="GD22" i="74"/>
  <c r="GD23" i="74"/>
  <c r="GD24" i="74"/>
  <c r="GD25" i="74"/>
  <c r="GD26" i="74"/>
  <c r="GD27" i="74"/>
  <c r="GD28" i="74"/>
  <c r="GD29" i="74"/>
  <c r="GD30" i="74"/>
  <c r="GD31" i="74"/>
  <c r="GD32" i="74"/>
  <c r="GD33" i="74"/>
  <c r="GD34" i="74"/>
  <c r="GD35" i="74"/>
  <c r="GD36" i="74"/>
  <c r="GD37" i="74"/>
  <c r="GD38" i="74"/>
  <c r="GD39" i="74"/>
  <c r="GD40" i="74"/>
  <c r="GD41" i="74"/>
  <c r="GD42" i="74"/>
  <c r="GD43" i="74"/>
  <c r="GD44" i="74"/>
  <c r="GD45" i="74"/>
  <c r="GD46" i="74"/>
  <c r="GD47" i="74"/>
  <c r="GD48" i="74"/>
  <c r="GD49" i="74"/>
  <c r="GD50" i="74"/>
  <c r="GD51" i="74"/>
  <c r="GD52" i="74"/>
  <c r="GD53" i="74"/>
  <c r="GD54" i="74"/>
  <c r="GD55" i="74"/>
  <c r="GD56" i="74"/>
  <c r="GD57" i="74"/>
  <c r="GD58" i="74"/>
  <c r="GD59" i="74"/>
  <c r="GD60" i="74"/>
  <c r="GD61" i="74"/>
  <c r="GD62" i="74"/>
  <c r="GD63" i="74"/>
  <c r="GD64" i="74"/>
  <c r="GD65" i="74"/>
  <c r="GD66" i="74"/>
  <c r="GD67" i="74"/>
  <c r="GD68" i="74"/>
  <c r="GD69" i="74"/>
  <c r="GD70" i="74"/>
  <c r="GD71" i="74"/>
  <c r="GD72" i="74"/>
  <c r="GD73" i="74"/>
  <c r="GD74" i="74"/>
  <c r="GD75" i="74"/>
  <c r="GD76" i="74"/>
  <c r="GD77" i="74"/>
  <c r="GD78" i="74"/>
  <c r="GD79" i="74"/>
  <c r="GD80" i="74"/>
  <c r="GD81" i="74"/>
  <c r="GD82" i="74"/>
  <c r="GD83" i="74"/>
  <c r="GD84" i="74"/>
  <c r="GD85" i="74"/>
  <c r="GD86" i="74"/>
  <c r="GD87" i="74"/>
  <c r="GD88" i="74"/>
  <c r="GD89" i="74"/>
  <c r="GD90" i="74"/>
  <c r="GD91" i="74"/>
  <c r="GD92" i="74"/>
  <c r="GD93" i="74"/>
  <c r="GD94" i="74"/>
  <c r="GD95" i="74"/>
  <c r="GD96" i="74"/>
  <c r="GD97" i="74"/>
  <c r="GD98" i="74"/>
  <c r="GD99" i="74"/>
  <c r="GD8" i="74"/>
  <c r="GD7" i="74"/>
  <c r="FO4" i="74"/>
  <c r="FM9" i="74"/>
  <c r="FM10" i="74"/>
  <c r="FM11" i="74"/>
  <c r="FM12" i="74"/>
  <c r="FM13" i="74"/>
  <c r="FM14" i="74"/>
  <c r="FM15" i="74"/>
  <c r="FM16" i="74"/>
  <c r="FM17" i="74"/>
  <c r="FM18" i="74"/>
  <c r="FM19" i="74"/>
  <c r="FM20" i="74"/>
  <c r="FM21" i="74"/>
  <c r="FM22" i="74"/>
  <c r="FM23" i="74"/>
  <c r="FM24" i="74"/>
  <c r="FM25" i="74"/>
  <c r="FM26" i="74"/>
  <c r="FM27" i="74"/>
  <c r="FM28" i="74"/>
  <c r="FM29" i="74"/>
  <c r="FM30" i="74"/>
  <c r="FM31" i="74"/>
  <c r="FM32" i="74"/>
  <c r="FM33" i="74"/>
  <c r="FM34" i="74"/>
  <c r="FM35" i="74"/>
  <c r="FM36" i="74"/>
  <c r="FM37" i="74"/>
  <c r="FM38" i="74"/>
  <c r="FM39" i="74"/>
  <c r="FM40" i="74"/>
  <c r="FM41" i="74"/>
  <c r="FM42" i="74"/>
  <c r="FM43" i="74"/>
  <c r="FM44" i="74"/>
  <c r="FM45" i="74"/>
  <c r="FM46" i="74"/>
  <c r="FM47" i="74"/>
  <c r="FM48" i="74"/>
  <c r="FM49" i="74"/>
  <c r="FM50" i="74"/>
  <c r="FM51" i="74"/>
  <c r="FM52" i="74"/>
  <c r="FM53" i="74"/>
  <c r="FM54" i="74"/>
  <c r="FM55" i="74"/>
  <c r="FM56" i="74"/>
  <c r="FM57" i="74"/>
  <c r="FM58" i="74"/>
  <c r="FM59" i="74"/>
  <c r="FM60" i="74"/>
  <c r="FM61" i="74"/>
  <c r="FM62" i="74"/>
  <c r="FM63" i="74"/>
  <c r="FM64" i="74"/>
  <c r="FM65" i="74"/>
  <c r="FM66" i="74"/>
  <c r="FM67" i="74"/>
  <c r="FM68" i="74"/>
  <c r="FM69" i="74"/>
  <c r="FM70" i="74"/>
  <c r="FM71" i="74"/>
  <c r="FM72" i="74"/>
  <c r="FM73" i="74"/>
  <c r="FM74" i="74"/>
  <c r="FM75" i="74"/>
  <c r="FM76" i="74"/>
  <c r="FM77" i="74"/>
  <c r="FM78" i="74"/>
  <c r="FM79" i="74"/>
  <c r="FM80" i="74"/>
  <c r="FM81" i="74"/>
  <c r="FM82" i="74"/>
  <c r="FM83" i="74"/>
  <c r="FM84" i="74"/>
  <c r="FM85" i="74"/>
  <c r="FM86" i="74"/>
  <c r="FM87" i="74"/>
  <c r="FM88" i="74"/>
  <c r="FM89" i="74"/>
  <c r="FM90" i="74"/>
  <c r="FM91" i="74"/>
  <c r="FM92" i="74"/>
  <c r="FM93" i="74"/>
  <c r="FM94" i="74"/>
  <c r="FM95" i="74"/>
  <c r="FM96" i="74"/>
  <c r="FM97" i="74"/>
  <c r="FM98" i="74"/>
  <c r="FM99" i="74"/>
  <c r="FM100" i="74"/>
  <c r="FM8" i="74"/>
  <c r="FE9" i="74"/>
  <c r="FE10" i="74"/>
  <c r="FE11" i="74"/>
  <c r="FE12" i="74"/>
  <c r="FE13" i="74"/>
  <c r="FE14" i="74"/>
  <c r="FE15" i="74"/>
  <c r="FE16" i="74"/>
  <c r="FE17" i="74"/>
  <c r="FE18" i="74"/>
  <c r="FE19" i="74"/>
  <c r="FE20" i="74"/>
  <c r="FE21" i="74"/>
  <c r="FE22" i="74"/>
  <c r="FE23" i="74"/>
  <c r="FE24" i="74"/>
  <c r="FE25" i="74"/>
  <c r="FE26" i="74"/>
  <c r="FE27" i="74"/>
  <c r="FE28" i="74"/>
  <c r="FE29" i="74"/>
  <c r="FE30" i="74"/>
  <c r="FE31" i="74"/>
  <c r="FE32" i="74"/>
  <c r="FE33" i="74"/>
  <c r="FE34" i="74"/>
  <c r="FE35" i="74"/>
  <c r="FE36" i="74"/>
  <c r="FE37" i="74"/>
  <c r="FE38" i="74"/>
  <c r="FE39" i="74"/>
  <c r="FE40" i="74"/>
  <c r="FE41" i="74"/>
  <c r="FE42" i="74"/>
  <c r="FE43" i="74"/>
  <c r="FE44" i="74"/>
  <c r="FE45" i="74"/>
  <c r="FE46" i="74"/>
  <c r="FE47" i="74"/>
  <c r="FE48" i="74"/>
  <c r="FE49" i="74"/>
  <c r="FE50" i="74"/>
  <c r="FE51" i="74"/>
  <c r="FE52" i="74"/>
  <c r="FE53" i="74"/>
  <c r="FE54" i="74"/>
  <c r="FE55" i="74"/>
  <c r="FE56" i="74"/>
  <c r="FE57" i="74"/>
  <c r="FE58" i="74"/>
  <c r="FE59" i="74"/>
  <c r="FE60" i="74"/>
  <c r="FE61" i="74"/>
  <c r="FE62" i="74"/>
  <c r="FE63" i="74"/>
  <c r="FE64" i="74"/>
  <c r="FE65" i="74"/>
  <c r="FE66" i="74"/>
  <c r="FE67" i="74"/>
  <c r="FE68" i="74"/>
  <c r="FE69" i="74"/>
  <c r="FE70" i="74"/>
  <c r="FE71" i="74"/>
  <c r="FE72" i="74"/>
  <c r="FE73" i="74"/>
  <c r="FE74" i="74"/>
  <c r="FE75" i="74"/>
  <c r="FE76" i="74"/>
  <c r="FE77" i="74"/>
  <c r="FE78" i="74"/>
  <c r="FE79" i="74"/>
  <c r="FE80" i="74"/>
  <c r="FE81" i="74"/>
  <c r="FE82" i="74"/>
  <c r="FE83" i="74"/>
  <c r="FE84" i="74"/>
  <c r="FE85" i="74"/>
  <c r="FE86" i="74"/>
  <c r="FE87" i="74"/>
  <c r="FE88" i="74"/>
  <c r="FE89" i="74"/>
  <c r="FE90" i="74"/>
  <c r="FE91" i="74"/>
  <c r="FE92" i="74"/>
  <c r="FE93" i="74"/>
  <c r="FE94" i="74"/>
  <c r="FE95" i="74"/>
  <c r="FE96" i="74"/>
  <c r="FE97" i="74"/>
  <c r="FE98" i="74"/>
  <c r="FE99" i="74"/>
  <c r="FE100" i="74"/>
  <c r="FE8" i="74"/>
  <c r="FE7" i="74"/>
  <c r="EP4" i="74"/>
  <c r="EF9" i="74"/>
  <c r="EF10" i="74"/>
  <c r="EF11" i="74"/>
  <c r="EF12" i="74"/>
  <c r="EF13" i="74"/>
  <c r="EF14" i="74"/>
  <c r="EF15" i="74"/>
  <c r="EF16" i="74"/>
  <c r="EF17" i="74"/>
  <c r="EF18" i="74"/>
  <c r="EF19" i="74"/>
  <c r="EF20" i="74"/>
  <c r="EF21" i="74"/>
  <c r="EF22" i="74"/>
  <c r="EF23" i="74"/>
  <c r="EF24" i="74"/>
  <c r="EF25" i="74"/>
  <c r="EF26" i="74"/>
  <c r="EF27" i="74"/>
  <c r="EF28" i="74"/>
  <c r="EF29" i="74"/>
  <c r="EF30" i="74"/>
  <c r="EF31" i="74"/>
  <c r="EF32" i="74"/>
  <c r="EF33" i="74"/>
  <c r="EF34" i="74"/>
  <c r="EF35" i="74"/>
  <c r="EF36" i="74"/>
  <c r="EF37" i="74"/>
  <c r="EF38" i="74"/>
  <c r="EF39" i="74"/>
  <c r="EF40" i="74"/>
  <c r="EF41" i="74"/>
  <c r="EF42" i="74"/>
  <c r="EF43" i="74"/>
  <c r="EF44" i="74"/>
  <c r="EF45" i="74"/>
  <c r="EF46" i="74"/>
  <c r="EF47" i="74"/>
  <c r="EF48" i="74"/>
  <c r="EF49" i="74"/>
  <c r="EF50" i="74"/>
  <c r="EF51" i="74"/>
  <c r="EF52" i="74"/>
  <c r="EF53" i="74"/>
  <c r="EF54" i="74"/>
  <c r="EF55" i="74"/>
  <c r="EF56" i="74"/>
  <c r="EF57" i="74"/>
  <c r="EF58" i="74"/>
  <c r="EF59" i="74"/>
  <c r="EF60" i="74"/>
  <c r="EF61" i="74"/>
  <c r="EF62" i="74"/>
  <c r="EF63" i="74"/>
  <c r="EF64" i="74"/>
  <c r="EF65" i="74"/>
  <c r="EF66" i="74"/>
  <c r="EF67" i="74"/>
  <c r="EF68" i="74"/>
  <c r="EF69" i="74"/>
  <c r="EF70" i="74"/>
  <c r="EF71" i="74"/>
  <c r="EF72" i="74"/>
  <c r="EF73" i="74"/>
  <c r="EF74" i="74"/>
  <c r="EF75" i="74"/>
  <c r="EF76" i="74"/>
  <c r="EF77" i="74"/>
  <c r="EF78" i="74"/>
  <c r="EF79" i="74"/>
  <c r="EF80" i="74"/>
  <c r="EF81" i="74"/>
  <c r="EF82" i="74"/>
  <c r="EF83" i="74"/>
  <c r="EF84" i="74"/>
  <c r="EF85" i="74"/>
  <c r="EF86" i="74"/>
  <c r="EF87" i="74"/>
  <c r="EF88" i="74"/>
  <c r="EF89" i="74"/>
  <c r="EF90" i="74"/>
  <c r="EF91" i="74"/>
  <c r="EF92" i="74"/>
  <c r="EF93" i="74"/>
  <c r="EF94" i="74"/>
  <c r="EF95" i="74"/>
  <c r="EF96" i="74"/>
  <c r="EF97" i="74"/>
  <c r="EF98" i="74"/>
  <c r="EF99" i="74"/>
  <c r="EF100" i="74"/>
  <c r="EF8" i="74"/>
  <c r="EF7" i="74"/>
  <c r="DQ4" i="74"/>
  <c r="DO9" i="74"/>
  <c r="DO10" i="74"/>
  <c r="DO11" i="74"/>
  <c r="DO12" i="74"/>
  <c r="DO13" i="74"/>
  <c r="DO14" i="74"/>
  <c r="DO15" i="74"/>
  <c r="DO16" i="74"/>
  <c r="DO17" i="74"/>
  <c r="DO18" i="74"/>
  <c r="DO19" i="74"/>
  <c r="DO20" i="74"/>
  <c r="DO21" i="74"/>
  <c r="DO22" i="74"/>
  <c r="DO23" i="74"/>
  <c r="DO24" i="74"/>
  <c r="DO25" i="74"/>
  <c r="DO26" i="74"/>
  <c r="DO27" i="74"/>
  <c r="DO28" i="74"/>
  <c r="DO29" i="74"/>
  <c r="DO30" i="74"/>
  <c r="DO31" i="74"/>
  <c r="DO32" i="74"/>
  <c r="DO33" i="74"/>
  <c r="DO34" i="74"/>
  <c r="DO35" i="74"/>
  <c r="DO36" i="74"/>
  <c r="DO37" i="74"/>
  <c r="DO38" i="74"/>
  <c r="DO39" i="74"/>
  <c r="DO40" i="74"/>
  <c r="DO41" i="74"/>
  <c r="DO42" i="74"/>
  <c r="DO43" i="74"/>
  <c r="DO44" i="74"/>
  <c r="DO45" i="74"/>
  <c r="DO46" i="74"/>
  <c r="DO47" i="74"/>
  <c r="DO48" i="74"/>
  <c r="DO49" i="74"/>
  <c r="DO50" i="74"/>
  <c r="DO51" i="74"/>
  <c r="DO52" i="74"/>
  <c r="DO53" i="74"/>
  <c r="DO54" i="74"/>
  <c r="DO55" i="74"/>
  <c r="DO56" i="74"/>
  <c r="DO57" i="74"/>
  <c r="DO58" i="74"/>
  <c r="DO59" i="74"/>
  <c r="DO60" i="74"/>
  <c r="DO61" i="74"/>
  <c r="DO62" i="74"/>
  <c r="DO63" i="74"/>
  <c r="DO64" i="74"/>
  <c r="DO65" i="74"/>
  <c r="DO66" i="74"/>
  <c r="DO67" i="74"/>
  <c r="DO68" i="74"/>
  <c r="DO69" i="74"/>
  <c r="DO70" i="74"/>
  <c r="DO71" i="74"/>
  <c r="DO72" i="74"/>
  <c r="DO73" i="74"/>
  <c r="DO74" i="74"/>
  <c r="DO75" i="74"/>
  <c r="DO76" i="74"/>
  <c r="DO77" i="74"/>
  <c r="DO78" i="74"/>
  <c r="DO79" i="74"/>
  <c r="DO80" i="74"/>
  <c r="DO81" i="74"/>
  <c r="DO82" i="74"/>
  <c r="DO83" i="74"/>
  <c r="DO84" i="74"/>
  <c r="DO85" i="74"/>
  <c r="DO86" i="74"/>
  <c r="DO87" i="74"/>
  <c r="DO88" i="74"/>
  <c r="DO89" i="74"/>
  <c r="DO90" i="74"/>
  <c r="DO91" i="74"/>
  <c r="DO92" i="74"/>
  <c r="DO93" i="74"/>
  <c r="DO94" i="74"/>
  <c r="DO95" i="74"/>
  <c r="DO96" i="74"/>
  <c r="DO97" i="74"/>
  <c r="DO98" i="74"/>
  <c r="DO99" i="74"/>
  <c r="DO100" i="74"/>
  <c r="DO8" i="74"/>
  <c r="DG9" i="74"/>
  <c r="DG10" i="74"/>
  <c r="DG11" i="74"/>
  <c r="DG12" i="74"/>
  <c r="DG13" i="74"/>
  <c r="DG14" i="74"/>
  <c r="DG15" i="74"/>
  <c r="DG16" i="74"/>
  <c r="DG17" i="74"/>
  <c r="DG18" i="74"/>
  <c r="DG19" i="74"/>
  <c r="DG20" i="74"/>
  <c r="DG21" i="74"/>
  <c r="DG22" i="74"/>
  <c r="DG23" i="74"/>
  <c r="DG24" i="74"/>
  <c r="DG25" i="74"/>
  <c r="DG26" i="74"/>
  <c r="DG27" i="74"/>
  <c r="DG28" i="74"/>
  <c r="DG29" i="74"/>
  <c r="DG30" i="74"/>
  <c r="DG31" i="74"/>
  <c r="DG32" i="74"/>
  <c r="DG33" i="74"/>
  <c r="DG34" i="74"/>
  <c r="DG35" i="74"/>
  <c r="DG36" i="74"/>
  <c r="DG37" i="74"/>
  <c r="DG38" i="74"/>
  <c r="DG39" i="74"/>
  <c r="DG40" i="74"/>
  <c r="DG41" i="74"/>
  <c r="DG42" i="74"/>
  <c r="DG43" i="74"/>
  <c r="DG44" i="74"/>
  <c r="DG45" i="74"/>
  <c r="DG46" i="74"/>
  <c r="DG47" i="74"/>
  <c r="DG48" i="74"/>
  <c r="DG49" i="74"/>
  <c r="DG50" i="74"/>
  <c r="DG51" i="74"/>
  <c r="DG52" i="74"/>
  <c r="DG53" i="74"/>
  <c r="DG54" i="74"/>
  <c r="DG55" i="74"/>
  <c r="DG56" i="74"/>
  <c r="DG57" i="74"/>
  <c r="DG58" i="74"/>
  <c r="DG59" i="74"/>
  <c r="DG60" i="74"/>
  <c r="DG61" i="74"/>
  <c r="DG62" i="74"/>
  <c r="DG63" i="74"/>
  <c r="DG64" i="74"/>
  <c r="DG65" i="74"/>
  <c r="DG66" i="74"/>
  <c r="DG67" i="74"/>
  <c r="DG68" i="74"/>
  <c r="DG69" i="74"/>
  <c r="DG70" i="74"/>
  <c r="DG71" i="74"/>
  <c r="DG72" i="74"/>
  <c r="DG73" i="74"/>
  <c r="DG74" i="74"/>
  <c r="DG75" i="74"/>
  <c r="DG76" i="74"/>
  <c r="DG77" i="74"/>
  <c r="DG78" i="74"/>
  <c r="DG79" i="74"/>
  <c r="DG80" i="74"/>
  <c r="DG81" i="74"/>
  <c r="DG82" i="74"/>
  <c r="DG83" i="74"/>
  <c r="DG84" i="74"/>
  <c r="DG85" i="74"/>
  <c r="DG86" i="74"/>
  <c r="DG87" i="74"/>
  <c r="DG88" i="74"/>
  <c r="DG89" i="74"/>
  <c r="DG90" i="74"/>
  <c r="DG91" i="74"/>
  <c r="DG92" i="74"/>
  <c r="DG93" i="74"/>
  <c r="DG94" i="74"/>
  <c r="DG95" i="74"/>
  <c r="DG96" i="74"/>
  <c r="DG97" i="74"/>
  <c r="DG98" i="74"/>
  <c r="DG99" i="74"/>
  <c r="DG100" i="74"/>
  <c r="DG8" i="74"/>
  <c r="DG7" i="74"/>
  <c r="CP9" i="74"/>
  <c r="CP10" i="74"/>
  <c r="CP11" i="74"/>
  <c r="CP12" i="74"/>
  <c r="CP13" i="74"/>
  <c r="CP14" i="74"/>
  <c r="CP15" i="74"/>
  <c r="CP16" i="74"/>
  <c r="CP17" i="74"/>
  <c r="CP18" i="74"/>
  <c r="CP19" i="74"/>
  <c r="CP20" i="74"/>
  <c r="CP21" i="74"/>
  <c r="CP22" i="74"/>
  <c r="CP23" i="74"/>
  <c r="CP24" i="74"/>
  <c r="CP25" i="74"/>
  <c r="CP26" i="74"/>
  <c r="CP27" i="74"/>
  <c r="CP28" i="74"/>
  <c r="CP29" i="74"/>
  <c r="CP30" i="74"/>
  <c r="CP31" i="74"/>
  <c r="CP32" i="74"/>
  <c r="CP33" i="74"/>
  <c r="CP34" i="74"/>
  <c r="CP35" i="74"/>
  <c r="CP36" i="74"/>
  <c r="CP37" i="74"/>
  <c r="CP38" i="74"/>
  <c r="CP39" i="74"/>
  <c r="CP40" i="74"/>
  <c r="CP41" i="74"/>
  <c r="CP42" i="74"/>
  <c r="CP43" i="74"/>
  <c r="CP44" i="74"/>
  <c r="CP45" i="74"/>
  <c r="CP46" i="74"/>
  <c r="CP47" i="74"/>
  <c r="CP48" i="74"/>
  <c r="CP49" i="74"/>
  <c r="CP50" i="74"/>
  <c r="CP51" i="74"/>
  <c r="CP52" i="74"/>
  <c r="CP53" i="74"/>
  <c r="CP54" i="74"/>
  <c r="CP55" i="74"/>
  <c r="CP56" i="74"/>
  <c r="CP57" i="74"/>
  <c r="CP58" i="74"/>
  <c r="CP59" i="74"/>
  <c r="CP60" i="74"/>
  <c r="CP61" i="74"/>
  <c r="CP62" i="74"/>
  <c r="CP63" i="74"/>
  <c r="CP64" i="74"/>
  <c r="CP65" i="74"/>
  <c r="CP66" i="74"/>
  <c r="CP67" i="74"/>
  <c r="CP68" i="74"/>
  <c r="CP69" i="74"/>
  <c r="CP70" i="74"/>
  <c r="CP71" i="74"/>
  <c r="CP72" i="74"/>
  <c r="CP73" i="74"/>
  <c r="CP74" i="74"/>
  <c r="CP75" i="74"/>
  <c r="CP76" i="74"/>
  <c r="CP77" i="74"/>
  <c r="CP78" i="74"/>
  <c r="CP79" i="74"/>
  <c r="CP80" i="74"/>
  <c r="CP81" i="74"/>
  <c r="CP82" i="74"/>
  <c r="CP83" i="74"/>
  <c r="CP84" i="74"/>
  <c r="CP85" i="74"/>
  <c r="CP86" i="74"/>
  <c r="CP87" i="74"/>
  <c r="CP88" i="74"/>
  <c r="CP89" i="74"/>
  <c r="CP90" i="74"/>
  <c r="CP91" i="74"/>
  <c r="CP92" i="74"/>
  <c r="CP93" i="74"/>
  <c r="CP94" i="74"/>
  <c r="CP95" i="74"/>
  <c r="CP96" i="74"/>
  <c r="CP97" i="74"/>
  <c r="CP98" i="74"/>
  <c r="CP99" i="74"/>
  <c r="CP100" i="74"/>
  <c r="CP8" i="74"/>
  <c r="CR4" i="74"/>
  <c r="CH9" i="74"/>
  <c r="CH10" i="74"/>
  <c r="CH11" i="74"/>
  <c r="CH12" i="74"/>
  <c r="CH13" i="74"/>
  <c r="CH14" i="74"/>
  <c r="CH15" i="74"/>
  <c r="CH16" i="74"/>
  <c r="CH17" i="74"/>
  <c r="CH18" i="74"/>
  <c r="CH19" i="74"/>
  <c r="CH20" i="74"/>
  <c r="CH21" i="74"/>
  <c r="CH22" i="74"/>
  <c r="CH23" i="74"/>
  <c r="CH24" i="74"/>
  <c r="CH25" i="74"/>
  <c r="CH26" i="74"/>
  <c r="CH27" i="74"/>
  <c r="CH28" i="74"/>
  <c r="CH29" i="74"/>
  <c r="CH30" i="74"/>
  <c r="CH31" i="74"/>
  <c r="CH32" i="74"/>
  <c r="CH33" i="74"/>
  <c r="CH34" i="74"/>
  <c r="CH35" i="74"/>
  <c r="CH36" i="74"/>
  <c r="CH37" i="74"/>
  <c r="CH38" i="74"/>
  <c r="CH39" i="74"/>
  <c r="CH40" i="74"/>
  <c r="CH41" i="74"/>
  <c r="CH42" i="74"/>
  <c r="CH43" i="74"/>
  <c r="CH44" i="74"/>
  <c r="CH45" i="74"/>
  <c r="CH46" i="74"/>
  <c r="CH47" i="74"/>
  <c r="CH48" i="74"/>
  <c r="CH49" i="74"/>
  <c r="CH50" i="74"/>
  <c r="CH51" i="74"/>
  <c r="CH52" i="74"/>
  <c r="CH53" i="74"/>
  <c r="CH54" i="74"/>
  <c r="CH55" i="74"/>
  <c r="CH56" i="74"/>
  <c r="CH57" i="74"/>
  <c r="CH58" i="74"/>
  <c r="CH59" i="74"/>
  <c r="CH60" i="74"/>
  <c r="CH61" i="74"/>
  <c r="CH62" i="74"/>
  <c r="CH63" i="74"/>
  <c r="CH64" i="74"/>
  <c r="CH65" i="74"/>
  <c r="CH66" i="74"/>
  <c r="CH67" i="74"/>
  <c r="CH68" i="74"/>
  <c r="CH69" i="74"/>
  <c r="CH70" i="74"/>
  <c r="CH71" i="74"/>
  <c r="CH72" i="74"/>
  <c r="CH73" i="74"/>
  <c r="CH74" i="74"/>
  <c r="CH75" i="74"/>
  <c r="CH76" i="74"/>
  <c r="CH77" i="74"/>
  <c r="CH78" i="74"/>
  <c r="CH79" i="74"/>
  <c r="CH80" i="74"/>
  <c r="CH81" i="74"/>
  <c r="CH82" i="74"/>
  <c r="CH83" i="74"/>
  <c r="CH84" i="74"/>
  <c r="CH85" i="74"/>
  <c r="CH86" i="74"/>
  <c r="CH87" i="74"/>
  <c r="CH88" i="74"/>
  <c r="CH89" i="74"/>
  <c r="CH90" i="74"/>
  <c r="CH91" i="74"/>
  <c r="CH92" i="74"/>
  <c r="CH93" i="74"/>
  <c r="CH94" i="74"/>
  <c r="CH95" i="74"/>
  <c r="CH96" i="74"/>
  <c r="CH97" i="74"/>
  <c r="CH98" i="74"/>
  <c r="CH99" i="74"/>
  <c r="CH100" i="74"/>
  <c r="CH8" i="74"/>
  <c r="CH7" i="74"/>
  <c r="AT4" i="74"/>
  <c r="BS4" i="74"/>
  <c r="BQ8" i="74"/>
  <c r="BQ9" i="74"/>
  <c r="BQ10" i="74"/>
  <c r="BQ11" i="74"/>
  <c r="BQ12" i="74"/>
  <c r="BQ13" i="74"/>
  <c r="BQ14" i="74"/>
  <c r="BQ15" i="74"/>
  <c r="BQ16" i="74"/>
  <c r="BQ17" i="74"/>
  <c r="BQ18" i="74"/>
  <c r="BQ19" i="74"/>
  <c r="BQ20" i="74"/>
  <c r="BQ21" i="74"/>
  <c r="BQ22" i="74"/>
  <c r="BQ23" i="74"/>
  <c r="BQ24" i="74"/>
  <c r="BQ25" i="74"/>
  <c r="BQ26" i="74"/>
  <c r="BQ27" i="74"/>
  <c r="BQ28" i="74"/>
  <c r="BQ29" i="74"/>
  <c r="BQ30" i="74"/>
  <c r="BQ31" i="74"/>
  <c r="BQ32" i="74"/>
  <c r="BQ33" i="74"/>
  <c r="BQ34" i="74"/>
  <c r="BQ35" i="74"/>
  <c r="BQ36" i="74"/>
  <c r="BQ37" i="74"/>
  <c r="BQ38" i="74"/>
  <c r="BQ39" i="74"/>
  <c r="BQ40" i="74"/>
  <c r="BQ41" i="74"/>
  <c r="BQ42" i="74"/>
  <c r="BQ43" i="74"/>
  <c r="BQ44" i="74"/>
  <c r="BQ45" i="74"/>
  <c r="BQ46" i="74"/>
  <c r="BQ47" i="74"/>
  <c r="BQ48" i="74"/>
  <c r="BQ49" i="74"/>
  <c r="BQ50" i="74"/>
  <c r="BQ51" i="74"/>
  <c r="BQ52" i="74"/>
  <c r="BQ53" i="74"/>
  <c r="BQ54" i="74"/>
  <c r="BQ55" i="74"/>
  <c r="BQ56" i="74"/>
  <c r="BQ57" i="74"/>
  <c r="BQ58" i="74"/>
  <c r="BQ59" i="74"/>
  <c r="BQ60" i="74"/>
  <c r="BQ61" i="74"/>
  <c r="BQ62" i="74"/>
  <c r="BQ63" i="74"/>
  <c r="BQ64" i="74"/>
  <c r="BQ65" i="74"/>
  <c r="BQ66" i="74"/>
  <c r="BQ67" i="74"/>
  <c r="BQ68" i="74"/>
  <c r="BQ69" i="74"/>
  <c r="BQ70" i="74"/>
  <c r="BQ71" i="74"/>
  <c r="BQ72" i="74"/>
  <c r="BQ73" i="74"/>
  <c r="BQ74" i="74"/>
  <c r="BQ75" i="74"/>
  <c r="BQ76" i="74"/>
  <c r="BQ77" i="74"/>
  <c r="BQ78" i="74"/>
  <c r="BQ79" i="74"/>
  <c r="BQ80" i="74"/>
  <c r="BQ81" i="74"/>
  <c r="BQ82" i="74"/>
  <c r="BQ83" i="74"/>
  <c r="BQ84" i="74"/>
  <c r="BQ85" i="74"/>
  <c r="BQ86" i="74"/>
  <c r="BQ87" i="74"/>
  <c r="BQ88" i="74"/>
  <c r="BQ89" i="74"/>
  <c r="BQ90" i="74"/>
  <c r="BQ91" i="74"/>
  <c r="BQ92" i="74"/>
  <c r="BQ93" i="74"/>
  <c r="BQ94" i="74"/>
  <c r="BQ95" i="74"/>
  <c r="BQ96" i="74"/>
  <c r="BQ97" i="74"/>
  <c r="BQ98" i="74"/>
  <c r="BQ99" i="74"/>
  <c r="BQ100" i="74"/>
  <c r="AR8" i="74"/>
  <c r="AR9" i="74"/>
  <c r="AR10" i="74"/>
  <c r="AR11" i="74"/>
  <c r="AR12" i="74"/>
  <c r="AR13" i="74"/>
  <c r="AR14" i="74"/>
  <c r="AR15" i="74"/>
  <c r="AR16" i="74"/>
  <c r="AR17" i="74"/>
  <c r="AR18" i="74"/>
  <c r="AR19" i="74"/>
  <c r="AR20" i="74"/>
  <c r="AR21" i="74"/>
  <c r="AR22" i="74"/>
  <c r="AR23" i="74"/>
  <c r="AR24" i="74"/>
  <c r="AR25" i="74"/>
  <c r="AR26" i="74"/>
  <c r="AR27" i="74"/>
  <c r="AR28" i="74"/>
  <c r="AR29" i="74"/>
  <c r="AR30" i="74"/>
  <c r="AR31" i="74"/>
  <c r="AR32" i="74"/>
  <c r="AR33" i="74"/>
  <c r="AR34" i="74"/>
  <c r="AR35" i="74"/>
  <c r="AR36" i="74"/>
  <c r="AR37" i="74"/>
  <c r="AR38" i="74"/>
  <c r="AR39" i="74"/>
  <c r="AR40" i="74"/>
  <c r="AR41" i="74"/>
  <c r="AR42" i="74"/>
  <c r="AR43" i="74"/>
  <c r="AR44" i="74"/>
  <c r="AR45" i="74"/>
  <c r="AR46" i="74"/>
  <c r="AR47" i="74"/>
  <c r="AR48" i="74"/>
  <c r="AR49" i="74"/>
  <c r="AR50" i="74"/>
  <c r="AR51" i="74"/>
  <c r="AR52" i="74"/>
  <c r="AR53" i="74"/>
  <c r="AR54" i="74"/>
  <c r="AR55" i="74"/>
  <c r="AR56" i="74"/>
  <c r="AR57" i="74"/>
  <c r="AR58" i="74"/>
  <c r="AR59" i="74"/>
  <c r="AR60" i="74"/>
  <c r="AR61" i="74"/>
  <c r="AR62" i="74"/>
  <c r="AR63" i="74"/>
  <c r="AR64" i="74"/>
  <c r="AR65" i="74"/>
  <c r="AR66" i="74"/>
  <c r="AR67" i="74"/>
  <c r="AR68" i="74"/>
  <c r="AR69" i="74"/>
  <c r="AR70" i="74"/>
  <c r="AR71" i="74"/>
  <c r="AR72" i="74"/>
  <c r="AR73" i="74"/>
  <c r="AR74" i="74"/>
  <c r="AR75" i="74"/>
  <c r="AR76" i="74"/>
  <c r="AR77" i="74"/>
  <c r="AR78" i="74"/>
  <c r="AR79" i="74"/>
  <c r="AR80" i="74"/>
  <c r="AR81" i="74"/>
  <c r="AR82" i="74"/>
  <c r="AR83" i="74"/>
  <c r="AR84" i="74"/>
  <c r="AR85" i="74"/>
  <c r="AR86" i="74"/>
  <c r="AR87" i="74"/>
  <c r="AR88" i="74"/>
  <c r="AR89" i="74"/>
  <c r="AR90" i="74"/>
  <c r="AR91" i="74"/>
  <c r="AR92" i="74"/>
  <c r="AR93" i="74"/>
  <c r="AR94" i="74"/>
  <c r="AR95" i="74"/>
  <c r="AR96" i="74"/>
  <c r="AR97" i="74"/>
  <c r="AR98" i="74"/>
  <c r="AR99" i="74"/>
  <c r="AR100" i="74"/>
  <c r="S8" i="74"/>
  <c r="S9" i="74"/>
  <c r="S10" i="74"/>
  <c r="S11" i="74"/>
  <c r="S12" i="74"/>
  <c r="S13" i="74"/>
  <c r="S14" i="74"/>
  <c r="S15" i="74"/>
  <c r="S16" i="74"/>
  <c r="S17" i="74"/>
  <c r="S18" i="74"/>
  <c r="S19" i="74"/>
  <c r="S20" i="74"/>
  <c r="S21" i="74"/>
  <c r="S22" i="74"/>
  <c r="S23" i="74"/>
  <c r="S24" i="74"/>
  <c r="S25" i="74"/>
  <c r="S26" i="74"/>
  <c r="S27" i="74"/>
  <c r="S28" i="74"/>
  <c r="S29" i="74"/>
  <c r="S30" i="74"/>
  <c r="S31" i="74"/>
  <c r="S32" i="74"/>
  <c r="S33" i="74"/>
  <c r="S34" i="74"/>
  <c r="S35" i="74"/>
  <c r="S36" i="74"/>
  <c r="S37" i="74"/>
  <c r="S38" i="74"/>
  <c r="S39" i="74"/>
  <c r="S40" i="74"/>
  <c r="S41" i="74"/>
  <c r="S42" i="74"/>
  <c r="S43" i="74"/>
  <c r="S44" i="74"/>
  <c r="S45" i="74"/>
  <c r="S46" i="74"/>
  <c r="S47" i="74"/>
  <c r="S48" i="74"/>
  <c r="S49" i="74"/>
  <c r="S50" i="74"/>
  <c r="S51" i="74"/>
  <c r="S52" i="74"/>
  <c r="S53" i="74"/>
  <c r="S54" i="74"/>
  <c r="S55" i="74"/>
  <c r="S56" i="74"/>
  <c r="S57" i="74"/>
  <c r="S58" i="74"/>
  <c r="S59" i="74"/>
  <c r="S60" i="74"/>
  <c r="S61" i="74"/>
  <c r="S62" i="74"/>
  <c r="S63" i="74"/>
  <c r="S64" i="74"/>
  <c r="S65" i="74"/>
  <c r="S66" i="74"/>
  <c r="S67" i="74"/>
  <c r="S68" i="74"/>
  <c r="S69" i="74"/>
  <c r="S70" i="74"/>
  <c r="S71" i="74"/>
  <c r="S72" i="74"/>
  <c r="S73" i="74"/>
  <c r="S74" i="74"/>
  <c r="S75" i="74"/>
  <c r="S76" i="74"/>
  <c r="S77" i="74"/>
  <c r="S78" i="74"/>
  <c r="S79" i="74"/>
  <c r="S80" i="74"/>
  <c r="S81" i="74"/>
  <c r="S82" i="74"/>
  <c r="S83" i="74"/>
  <c r="S84" i="74"/>
  <c r="S85" i="74"/>
  <c r="S86" i="74"/>
  <c r="S87" i="74"/>
  <c r="S88" i="74"/>
  <c r="S89" i="74"/>
  <c r="S90" i="74"/>
  <c r="S91" i="74"/>
  <c r="S92" i="74"/>
  <c r="S93" i="74"/>
  <c r="S94" i="74"/>
  <c r="S95" i="74"/>
  <c r="S96" i="74"/>
  <c r="S97" i="74"/>
  <c r="S98" i="74"/>
  <c r="S99" i="74"/>
  <c r="S100" i="74"/>
  <c r="U4" i="74"/>
  <c r="BI8" i="74"/>
  <c r="BI9" i="74"/>
  <c r="BI10" i="74"/>
  <c r="BI11" i="74"/>
  <c r="BI12" i="74"/>
  <c r="BI13" i="74"/>
  <c r="BI14" i="74"/>
  <c r="BI15" i="74"/>
  <c r="BI16" i="74"/>
  <c r="BI17" i="74"/>
  <c r="BI18" i="74"/>
  <c r="BI19" i="74"/>
  <c r="BI20" i="74"/>
  <c r="BI21" i="74"/>
  <c r="BI22" i="74"/>
  <c r="BI23" i="74"/>
  <c r="BI24" i="74"/>
  <c r="BI25" i="74"/>
  <c r="BI26" i="74"/>
  <c r="BI27" i="74"/>
  <c r="BI28" i="74"/>
  <c r="BI29" i="74"/>
  <c r="BI30" i="74"/>
  <c r="BI31" i="74"/>
  <c r="BI32" i="74"/>
  <c r="BI33" i="74"/>
  <c r="BI34" i="74"/>
  <c r="BI35" i="74"/>
  <c r="BI36" i="74"/>
  <c r="BI37" i="74"/>
  <c r="BI38" i="74"/>
  <c r="BI39" i="74"/>
  <c r="BI40" i="74"/>
  <c r="BI41" i="74"/>
  <c r="BI42" i="74"/>
  <c r="BI43" i="74"/>
  <c r="BI44" i="74"/>
  <c r="BI45" i="74"/>
  <c r="BI46" i="74"/>
  <c r="BI47" i="74"/>
  <c r="BI48" i="74"/>
  <c r="BI49" i="74"/>
  <c r="BI50" i="74"/>
  <c r="BI51" i="74"/>
  <c r="BI52" i="74"/>
  <c r="BI53" i="74"/>
  <c r="BI54" i="74"/>
  <c r="BI55" i="74"/>
  <c r="BI56" i="74"/>
  <c r="BI57" i="74"/>
  <c r="BI58" i="74"/>
  <c r="BI59" i="74"/>
  <c r="BI60" i="74"/>
  <c r="BI61" i="74"/>
  <c r="BI62" i="74"/>
  <c r="BI63" i="74"/>
  <c r="BI64" i="74"/>
  <c r="BI65" i="74"/>
  <c r="BI66" i="74"/>
  <c r="BI67" i="74"/>
  <c r="BI68" i="74"/>
  <c r="BI69" i="74"/>
  <c r="BI70" i="74"/>
  <c r="BI71" i="74"/>
  <c r="BI72" i="74"/>
  <c r="BI73" i="74"/>
  <c r="BI74" i="74"/>
  <c r="BI75" i="74"/>
  <c r="BI76" i="74"/>
  <c r="BI77" i="74"/>
  <c r="BI78" i="74"/>
  <c r="BI79" i="74"/>
  <c r="BI80" i="74"/>
  <c r="BI81" i="74"/>
  <c r="BI82" i="74"/>
  <c r="BI83" i="74"/>
  <c r="BI84" i="74"/>
  <c r="BI85" i="74"/>
  <c r="BI86" i="74"/>
  <c r="BI87" i="74"/>
  <c r="BI88" i="74"/>
  <c r="BI89" i="74"/>
  <c r="BI90" i="74"/>
  <c r="BI91" i="74"/>
  <c r="BI92" i="74"/>
  <c r="BI93" i="74"/>
  <c r="BI94" i="74"/>
  <c r="BI95" i="74"/>
  <c r="BI96" i="74"/>
  <c r="BI97" i="74"/>
  <c r="BI98" i="74"/>
  <c r="BI99" i="74"/>
  <c r="BI100" i="74"/>
  <c r="BI7" i="74"/>
  <c r="AJ8" i="74"/>
  <c r="AJ9" i="74"/>
  <c r="AJ10" i="74"/>
  <c r="AJ11" i="74"/>
  <c r="AJ12" i="74"/>
  <c r="AJ13" i="74"/>
  <c r="AJ14" i="74"/>
  <c r="AJ15" i="74"/>
  <c r="AJ16" i="74"/>
  <c r="AJ17" i="74"/>
  <c r="AJ18" i="74"/>
  <c r="AJ19" i="74"/>
  <c r="AJ20" i="74"/>
  <c r="AJ21" i="74"/>
  <c r="AJ22" i="74"/>
  <c r="AJ23" i="74"/>
  <c r="AJ24" i="74"/>
  <c r="AJ25" i="74"/>
  <c r="AJ26" i="74"/>
  <c r="AJ27" i="74"/>
  <c r="AJ28" i="74"/>
  <c r="AJ29" i="74"/>
  <c r="AJ30" i="74"/>
  <c r="AJ31" i="74"/>
  <c r="AJ32" i="74"/>
  <c r="AJ33" i="74"/>
  <c r="AJ34" i="74"/>
  <c r="AJ35" i="74"/>
  <c r="AJ36" i="74"/>
  <c r="AJ37" i="74"/>
  <c r="AJ38" i="74"/>
  <c r="AJ39" i="74"/>
  <c r="AJ40" i="74"/>
  <c r="AJ41" i="74"/>
  <c r="AJ42" i="74"/>
  <c r="AJ43" i="74"/>
  <c r="AJ44" i="74"/>
  <c r="AJ45" i="74"/>
  <c r="AJ46" i="74"/>
  <c r="AJ47" i="74"/>
  <c r="AJ48" i="74"/>
  <c r="AJ49" i="74"/>
  <c r="AJ50" i="74"/>
  <c r="AJ51" i="74"/>
  <c r="AJ52" i="74"/>
  <c r="AJ53" i="74"/>
  <c r="AJ54" i="74"/>
  <c r="AJ55" i="74"/>
  <c r="AJ56" i="74"/>
  <c r="AJ57" i="74"/>
  <c r="AJ58" i="74"/>
  <c r="AJ59" i="74"/>
  <c r="AJ60" i="74"/>
  <c r="AJ61" i="74"/>
  <c r="AJ62" i="74"/>
  <c r="AJ63" i="74"/>
  <c r="AJ64" i="74"/>
  <c r="AJ65" i="74"/>
  <c r="AJ66" i="74"/>
  <c r="AJ67" i="74"/>
  <c r="AJ68" i="74"/>
  <c r="AJ69" i="74"/>
  <c r="AJ70" i="74"/>
  <c r="AJ71" i="74"/>
  <c r="AJ72" i="74"/>
  <c r="AJ73" i="74"/>
  <c r="AJ74" i="74"/>
  <c r="AJ75" i="74"/>
  <c r="AJ76" i="74"/>
  <c r="AJ77" i="74"/>
  <c r="AJ78" i="74"/>
  <c r="AJ79" i="74"/>
  <c r="AJ80" i="74"/>
  <c r="AJ81" i="74"/>
  <c r="AJ82" i="74"/>
  <c r="AJ83" i="74"/>
  <c r="AJ84" i="74"/>
  <c r="AJ85" i="74"/>
  <c r="AJ86" i="74"/>
  <c r="AJ87" i="74"/>
  <c r="AJ88" i="74"/>
  <c r="AJ89" i="74"/>
  <c r="AJ90" i="74"/>
  <c r="AJ91" i="74"/>
  <c r="AJ92" i="74"/>
  <c r="AJ93" i="74"/>
  <c r="AJ94" i="74"/>
  <c r="AJ95" i="74"/>
  <c r="AJ96" i="74"/>
  <c r="AJ97" i="74"/>
  <c r="AJ98" i="74"/>
  <c r="AJ99" i="74"/>
  <c r="AJ100" i="74"/>
  <c r="AJ7" i="74"/>
  <c r="KF100" i="74"/>
  <c r="KK100" i="74" s="1"/>
  <c r="JG100" i="74"/>
  <c r="JL100" i="74" s="1"/>
  <c r="IH100" i="74"/>
  <c r="IM100" i="74" s="1"/>
  <c r="HI100" i="74"/>
  <c r="HN100" i="74" s="1"/>
  <c r="GJ100" i="74"/>
  <c r="GO100" i="74" s="1"/>
  <c r="FK100" i="74"/>
  <c r="FP100" i="74" s="1"/>
  <c r="EL100" i="74"/>
  <c r="EQ100" i="74" s="1"/>
  <c r="DM100" i="74"/>
  <c r="DR100" i="74" s="1"/>
  <c r="CN100" i="74"/>
  <c r="CS100" i="74" s="1"/>
  <c r="BO100" i="74"/>
  <c r="BT100" i="74" s="1"/>
  <c r="AP100" i="74"/>
  <c r="AU100" i="74" s="1"/>
  <c r="KF99" i="74"/>
  <c r="KK99" i="74" s="1"/>
  <c r="JG99" i="74"/>
  <c r="JL99" i="74" s="1"/>
  <c r="IH99" i="74"/>
  <c r="IM99" i="74" s="1"/>
  <c r="HI99" i="74"/>
  <c r="HN99" i="74" s="1"/>
  <c r="GJ99" i="74"/>
  <c r="GO99" i="74" s="1"/>
  <c r="FK99" i="74"/>
  <c r="FP99" i="74" s="1"/>
  <c r="EL99" i="74"/>
  <c r="EQ99" i="74" s="1"/>
  <c r="DM99" i="74"/>
  <c r="DR99" i="74" s="1"/>
  <c r="CN99" i="74"/>
  <c r="CS99" i="74" s="1"/>
  <c r="BO99" i="74"/>
  <c r="BT99" i="74" s="1"/>
  <c r="AP99" i="74"/>
  <c r="AU99" i="74" s="1"/>
  <c r="KF98" i="74"/>
  <c r="KK98" i="74" s="1"/>
  <c r="JG98" i="74"/>
  <c r="JL98" i="74" s="1"/>
  <c r="IH98" i="74"/>
  <c r="IM98" i="74" s="1"/>
  <c r="HI98" i="74"/>
  <c r="HN98" i="74" s="1"/>
  <c r="GJ98" i="74"/>
  <c r="GO98" i="74" s="1"/>
  <c r="FK98" i="74"/>
  <c r="FP98" i="74" s="1"/>
  <c r="EL98" i="74"/>
  <c r="EQ98" i="74" s="1"/>
  <c r="DM98" i="74"/>
  <c r="DR98" i="74" s="1"/>
  <c r="CN98" i="74"/>
  <c r="CS98" i="74" s="1"/>
  <c r="BO98" i="74"/>
  <c r="BT98" i="74" s="1"/>
  <c r="AP98" i="74"/>
  <c r="AU98" i="74" s="1"/>
  <c r="KF97" i="74"/>
  <c r="KK97" i="74" s="1"/>
  <c r="JG97" i="74"/>
  <c r="JL97" i="74" s="1"/>
  <c r="IH97" i="74"/>
  <c r="IM97" i="74" s="1"/>
  <c r="HI97" i="74"/>
  <c r="HN97" i="74" s="1"/>
  <c r="GJ97" i="74"/>
  <c r="GO97" i="74" s="1"/>
  <c r="FK97" i="74"/>
  <c r="FP97" i="74" s="1"/>
  <c r="EL97" i="74"/>
  <c r="EQ97" i="74" s="1"/>
  <c r="DM97" i="74"/>
  <c r="DR97" i="74" s="1"/>
  <c r="CN97" i="74"/>
  <c r="CS97" i="74" s="1"/>
  <c r="BO97" i="74"/>
  <c r="BT97" i="74" s="1"/>
  <c r="AP97" i="74"/>
  <c r="AU97" i="74" s="1"/>
  <c r="KF96" i="74"/>
  <c r="KK96" i="74" s="1"/>
  <c r="JG96" i="74"/>
  <c r="JL96" i="74" s="1"/>
  <c r="IH96" i="74"/>
  <c r="IM96" i="74" s="1"/>
  <c r="HI96" i="74"/>
  <c r="HN96" i="74" s="1"/>
  <c r="GJ96" i="74"/>
  <c r="GO96" i="74" s="1"/>
  <c r="FK96" i="74"/>
  <c r="FP96" i="74" s="1"/>
  <c r="EL96" i="74"/>
  <c r="EQ96" i="74" s="1"/>
  <c r="DM96" i="74"/>
  <c r="DR96" i="74" s="1"/>
  <c r="CN96" i="74"/>
  <c r="CS96" i="74" s="1"/>
  <c r="BO96" i="74"/>
  <c r="BT96" i="74" s="1"/>
  <c r="AP96" i="74"/>
  <c r="AU96" i="74" s="1"/>
  <c r="KF95" i="74"/>
  <c r="KK95" i="74" s="1"/>
  <c r="JG95" i="74"/>
  <c r="JL95" i="74" s="1"/>
  <c r="IH95" i="74"/>
  <c r="IM95" i="74" s="1"/>
  <c r="HI95" i="74"/>
  <c r="HN95" i="74" s="1"/>
  <c r="GJ95" i="74"/>
  <c r="GO95" i="74" s="1"/>
  <c r="FK95" i="74"/>
  <c r="FP95" i="74" s="1"/>
  <c r="EL95" i="74"/>
  <c r="EQ95" i="74" s="1"/>
  <c r="DM95" i="74"/>
  <c r="DR95" i="74" s="1"/>
  <c r="CN95" i="74"/>
  <c r="CS95" i="74" s="1"/>
  <c r="BO95" i="74"/>
  <c r="BT95" i="74" s="1"/>
  <c r="AP95" i="74"/>
  <c r="AU95" i="74" s="1"/>
  <c r="KF94" i="74"/>
  <c r="KK94" i="74" s="1"/>
  <c r="JG94" i="74"/>
  <c r="JL94" i="74" s="1"/>
  <c r="IH94" i="74"/>
  <c r="IM94" i="74" s="1"/>
  <c r="HI94" i="74"/>
  <c r="HN94" i="74" s="1"/>
  <c r="GJ94" i="74"/>
  <c r="GO94" i="74" s="1"/>
  <c r="FK94" i="74"/>
  <c r="FP94" i="74" s="1"/>
  <c r="EL94" i="74"/>
  <c r="EQ94" i="74" s="1"/>
  <c r="DM94" i="74"/>
  <c r="DR94" i="74" s="1"/>
  <c r="CN94" i="74"/>
  <c r="CS94" i="74" s="1"/>
  <c r="BO94" i="74"/>
  <c r="BT94" i="74" s="1"/>
  <c r="AP94" i="74"/>
  <c r="AU94" i="74" s="1"/>
  <c r="KF93" i="74"/>
  <c r="KK93" i="74" s="1"/>
  <c r="JG93" i="74"/>
  <c r="JL93" i="74" s="1"/>
  <c r="IH93" i="74"/>
  <c r="IM93" i="74" s="1"/>
  <c r="HI93" i="74"/>
  <c r="HN93" i="74" s="1"/>
  <c r="GJ93" i="74"/>
  <c r="GO93" i="74" s="1"/>
  <c r="FK93" i="74"/>
  <c r="FP93" i="74" s="1"/>
  <c r="EL93" i="74"/>
  <c r="EQ93" i="74" s="1"/>
  <c r="DM93" i="74"/>
  <c r="DR93" i="74" s="1"/>
  <c r="CN93" i="74"/>
  <c r="CS93" i="74" s="1"/>
  <c r="BO93" i="74"/>
  <c r="BT93" i="74" s="1"/>
  <c r="AP93" i="74"/>
  <c r="AU93" i="74" s="1"/>
  <c r="KF92" i="74"/>
  <c r="KK92" i="74" s="1"/>
  <c r="JG92" i="74"/>
  <c r="JL92" i="74" s="1"/>
  <c r="IH92" i="74"/>
  <c r="IM92" i="74" s="1"/>
  <c r="HI92" i="74"/>
  <c r="HN92" i="74" s="1"/>
  <c r="GJ92" i="74"/>
  <c r="GO92" i="74" s="1"/>
  <c r="FK92" i="74"/>
  <c r="FP92" i="74" s="1"/>
  <c r="EL92" i="74"/>
  <c r="EQ92" i="74" s="1"/>
  <c r="DM92" i="74"/>
  <c r="DR92" i="74" s="1"/>
  <c r="CN92" i="74"/>
  <c r="CS92" i="74" s="1"/>
  <c r="BO92" i="74"/>
  <c r="BT92" i="74" s="1"/>
  <c r="AP92" i="74"/>
  <c r="AU92" i="74" s="1"/>
  <c r="KF91" i="74"/>
  <c r="KK91" i="74" s="1"/>
  <c r="JG91" i="74"/>
  <c r="JL91" i="74" s="1"/>
  <c r="IH91" i="74"/>
  <c r="IM91" i="74" s="1"/>
  <c r="HI91" i="74"/>
  <c r="HN91" i="74" s="1"/>
  <c r="GJ91" i="74"/>
  <c r="GO91" i="74" s="1"/>
  <c r="FK91" i="74"/>
  <c r="FP91" i="74" s="1"/>
  <c r="EL91" i="74"/>
  <c r="EQ91" i="74" s="1"/>
  <c r="DM91" i="74"/>
  <c r="DR91" i="74" s="1"/>
  <c r="CN91" i="74"/>
  <c r="CS91" i="74" s="1"/>
  <c r="BO91" i="74"/>
  <c r="BT91" i="74" s="1"/>
  <c r="AP91" i="74"/>
  <c r="AU91" i="74" s="1"/>
  <c r="KF90" i="74"/>
  <c r="KK90" i="74" s="1"/>
  <c r="JG90" i="74"/>
  <c r="JL90" i="74" s="1"/>
  <c r="IH90" i="74"/>
  <c r="IM90" i="74" s="1"/>
  <c r="HI90" i="74"/>
  <c r="HN90" i="74" s="1"/>
  <c r="GJ90" i="74"/>
  <c r="GO90" i="74" s="1"/>
  <c r="FK90" i="74"/>
  <c r="FP90" i="74" s="1"/>
  <c r="EL90" i="74"/>
  <c r="EQ90" i="74" s="1"/>
  <c r="DM90" i="74"/>
  <c r="DR90" i="74" s="1"/>
  <c r="CN90" i="74"/>
  <c r="CS90" i="74" s="1"/>
  <c r="BO90" i="74"/>
  <c r="BT90" i="74" s="1"/>
  <c r="AP90" i="74"/>
  <c r="AU90" i="74" s="1"/>
  <c r="KF89" i="74"/>
  <c r="KK89" i="74" s="1"/>
  <c r="JG89" i="74"/>
  <c r="JL89" i="74" s="1"/>
  <c r="IH89" i="74"/>
  <c r="IM89" i="74" s="1"/>
  <c r="HI89" i="74"/>
  <c r="HN89" i="74" s="1"/>
  <c r="GJ89" i="74"/>
  <c r="GO89" i="74" s="1"/>
  <c r="FK89" i="74"/>
  <c r="FP89" i="74" s="1"/>
  <c r="EL89" i="74"/>
  <c r="EQ89" i="74" s="1"/>
  <c r="DM89" i="74"/>
  <c r="DR89" i="74" s="1"/>
  <c r="CN89" i="74"/>
  <c r="CS89" i="74" s="1"/>
  <c r="BO89" i="74"/>
  <c r="BT89" i="74" s="1"/>
  <c r="AP89" i="74"/>
  <c r="AU89" i="74" s="1"/>
  <c r="KF88" i="74"/>
  <c r="KK88" i="74" s="1"/>
  <c r="JG88" i="74"/>
  <c r="JL88" i="74" s="1"/>
  <c r="IH88" i="74"/>
  <c r="IM88" i="74" s="1"/>
  <c r="HI88" i="74"/>
  <c r="HN88" i="74" s="1"/>
  <c r="GJ88" i="74"/>
  <c r="GO88" i="74" s="1"/>
  <c r="FK88" i="74"/>
  <c r="FP88" i="74" s="1"/>
  <c r="EL88" i="74"/>
  <c r="EQ88" i="74" s="1"/>
  <c r="DM88" i="74"/>
  <c r="DR88" i="74" s="1"/>
  <c r="CN88" i="74"/>
  <c r="CS88" i="74" s="1"/>
  <c r="BO88" i="74"/>
  <c r="BT88" i="74" s="1"/>
  <c r="AP88" i="74"/>
  <c r="AU88" i="74" s="1"/>
  <c r="KF87" i="74"/>
  <c r="KK87" i="74" s="1"/>
  <c r="JG87" i="74"/>
  <c r="JL87" i="74" s="1"/>
  <c r="IH87" i="74"/>
  <c r="IM87" i="74" s="1"/>
  <c r="HI87" i="74"/>
  <c r="HN87" i="74" s="1"/>
  <c r="GJ87" i="74"/>
  <c r="GO87" i="74" s="1"/>
  <c r="FK87" i="74"/>
  <c r="FP87" i="74" s="1"/>
  <c r="EL87" i="74"/>
  <c r="EQ87" i="74" s="1"/>
  <c r="DM87" i="74"/>
  <c r="DR87" i="74" s="1"/>
  <c r="CN87" i="74"/>
  <c r="CS87" i="74" s="1"/>
  <c r="BO87" i="74"/>
  <c r="BT87" i="74" s="1"/>
  <c r="AP87" i="74"/>
  <c r="AU87" i="74" s="1"/>
  <c r="KF86" i="74"/>
  <c r="KK86" i="74" s="1"/>
  <c r="JG86" i="74"/>
  <c r="JL86" i="74" s="1"/>
  <c r="IH86" i="74"/>
  <c r="IM86" i="74" s="1"/>
  <c r="HI86" i="74"/>
  <c r="HN86" i="74" s="1"/>
  <c r="GJ86" i="74"/>
  <c r="GO86" i="74" s="1"/>
  <c r="FK86" i="74"/>
  <c r="FP86" i="74" s="1"/>
  <c r="EL86" i="74"/>
  <c r="EQ86" i="74" s="1"/>
  <c r="DM86" i="74"/>
  <c r="DR86" i="74" s="1"/>
  <c r="CN86" i="74"/>
  <c r="CS86" i="74" s="1"/>
  <c r="BO86" i="74"/>
  <c r="BT86" i="74" s="1"/>
  <c r="AP86" i="74"/>
  <c r="AU86" i="74" s="1"/>
  <c r="KF85" i="74"/>
  <c r="KK85" i="74" s="1"/>
  <c r="JG85" i="74"/>
  <c r="JL85" i="74" s="1"/>
  <c r="IH85" i="74"/>
  <c r="IM85" i="74" s="1"/>
  <c r="HI85" i="74"/>
  <c r="HN85" i="74" s="1"/>
  <c r="GJ85" i="74"/>
  <c r="GO85" i="74" s="1"/>
  <c r="FK85" i="74"/>
  <c r="FP85" i="74" s="1"/>
  <c r="EL85" i="74"/>
  <c r="EQ85" i="74" s="1"/>
  <c r="DM85" i="74"/>
  <c r="DR85" i="74" s="1"/>
  <c r="CN85" i="74"/>
  <c r="CS85" i="74" s="1"/>
  <c r="BO85" i="74"/>
  <c r="BT85" i="74" s="1"/>
  <c r="AP85" i="74"/>
  <c r="AU85" i="74" s="1"/>
  <c r="KF84" i="74"/>
  <c r="KK84" i="74" s="1"/>
  <c r="JG84" i="74"/>
  <c r="JL84" i="74" s="1"/>
  <c r="IH84" i="74"/>
  <c r="IM84" i="74" s="1"/>
  <c r="HI84" i="74"/>
  <c r="HN84" i="74" s="1"/>
  <c r="GJ84" i="74"/>
  <c r="GO84" i="74" s="1"/>
  <c r="FK84" i="74"/>
  <c r="FP84" i="74" s="1"/>
  <c r="EL84" i="74"/>
  <c r="EQ84" i="74" s="1"/>
  <c r="DM84" i="74"/>
  <c r="DR84" i="74" s="1"/>
  <c r="CN84" i="74"/>
  <c r="CS84" i="74" s="1"/>
  <c r="BO84" i="74"/>
  <c r="BT84" i="74" s="1"/>
  <c r="AP84" i="74"/>
  <c r="AU84" i="74" s="1"/>
  <c r="KF83" i="74"/>
  <c r="KK83" i="74" s="1"/>
  <c r="JG83" i="74"/>
  <c r="JL83" i="74" s="1"/>
  <c r="IH83" i="74"/>
  <c r="IM83" i="74" s="1"/>
  <c r="HI83" i="74"/>
  <c r="HN83" i="74" s="1"/>
  <c r="GJ83" i="74"/>
  <c r="GO83" i="74" s="1"/>
  <c r="FK83" i="74"/>
  <c r="FP83" i="74" s="1"/>
  <c r="EL83" i="74"/>
  <c r="EQ83" i="74" s="1"/>
  <c r="DM83" i="74"/>
  <c r="DR83" i="74" s="1"/>
  <c r="CN83" i="74"/>
  <c r="CS83" i="74" s="1"/>
  <c r="BO83" i="74"/>
  <c r="BT83" i="74" s="1"/>
  <c r="AP83" i="74"/>
  <c r="AU83" i="74" s="1"/>
  <c r="KF82" i="74"/>
  <c r="KK82" i="74" s="1"/>
  <c r="JG82" i="74"/>
  <c r="JL82" i="74" s="1"/>
  <c r="IH82" i="74"/>
  <c r="IM82" i="74" s="1"/>
  <c r="HI82" i="74"/>
  <c r="HN82" i="74" s="1"/>
  <c r="GJ82" i="74"/>
  <c r="GO82" i="74" s="1"/>
  <c r="FK82" i="74"/>
  <c r="FP82" i="74" s="1"/>
  <c r="EL82" i="74"/>
  <c r="EQ82" i="74" s="1"/>
  <c r="DM82" i="74"/>
  <c r="DR82" i="74" s="1"/>
  <c r="CN82" i="74"/>
  <c r="CS82" i="74" s="1"/>
  <c r="BO82" i="74"/>
  <c r="BT82" i="74" s="1"/>
  <c r="AP82" i="74"/>
  <c r="AU82" i="74" s="1"/>
  <c r="KF81" i="74"/>
  <c r="KK81" i="74" s="1"/>
  <c r="JG81" i="74"/>
  <c r="JL81" i="74" s="1"/>
  <c r="IH81" i="74"/>
  <c r="IM81" i="74" s="1"/>
  <c r="HI81" i="74"/>
  <c r="HN81" i="74" s="1"/>
  <c r="GJ81" i="74"/>
  <c r="GO81" i="74" s="1"/>
  <c r="FK81" i="74"/>
  <c r="FP81" i="74" s="1"/>
  <c r="EL81" i="74"/>
  <c r="EQ81" i="74" s="1"/>
  <c r="DM81" i="74"/>
  <c r="DR81" i="74" s="1"/>
  <c r="CN81" i="74"/>
  <c r="CS81" i="74" s="1"/>
  <c r="BO81" i="74"/>
  <c r="BT81" i="74" s="1"/>
  <c r="AP81" i="74"/>
  <c r="AU81" i="74" s="1"/>
  <c r="KF80" i="74"/>
  <c r="KK80" i="74" s="1"/>
  <c r="JG80" i="74"/>
  <c r="JL80" i="74" s="1"/>
  <c r="IH80" i="74"/>
  <c r="IM80" i="74" s="1"/>
  <c r="HI80" i="74"/>
  <c r="HN80" i="74" s="1"/>
  <c r="GJ80" i="74"/>
  <c r="GO80" i="74" s="1"/>
  <c r="FK80" i="74"/>
  <c r="FP80" i="74" s="1"/>
  <c r="EL80" i="74"/>
  <c r="EQ80" i="74" s="1"/>
  <c r="DM80" i="74"/>
  <c r="DR80" i="74" s="1"/>
  <c r="CN80" i="74"/>
  <c r="CS80" i="74" s="1"/>
  <c r="BO80" i="74"/>
  <c r="BT80" i="74" s="1"/>
  <c r="AP80" i="74"/>
  <c r="AU80" i="74" s="1"/>
  <c r="KF79" i="74"/>
  <c r="KK79" i="74" s="1"/>
  <c r="JG79" i="74"/>
  <c r="JL79" i="74" s="1"/>
  <c r="IH79" i="74"/>
  <c r="IM79" i="74" s="1"/>
  <c r="HI79" i="74"/>
  <c r="HN79" i="74" s="1"/>
  <c r="GJ79" i="74"/>
  <c r="GO79" i="74" s="1"/>
  <c r="FK79" i="74"/>
  <c r="FP79" i="74" s="1"/>
  <c r="EL79" i="74"/>
  <c r="EQ79" i="74" s="1"/>
  <c r="DM79" i="74"/>
  <c r="DR79" i="74" s="1"/>
  <c r="CN79" i="74"/>
  <c r="CS79" i="74" s="1"/>
  <c r="BO79" i="74"/>
  <c r="BT79" i="74" s="1"/>
  <c r="AP79" i="74"/>
  <c r="AU79" i="74" s="1"/>
  <c r="KF78" i="74"/>
  <c r="KK78" i="74" s="1"/>
  <c r="JG78" i="74"/>
  <c r="JL78" i="74" s="1"/>
  <c r="IH78" i="74"/>
  <c r="IM78" i="74" s="1"/>
  <c r="HI78" i="74"/>
  <c r="HN78" i="74" s="1"/>
  <c r="GJ78" i="74"/>
  <c r="GO78" i="74" s="1"/>
  <c r="FK78" i="74"/>
  <c r="FP78" i="74" s="1"/>
  <c r="EL78" i="74"/>
  <c r="EQ78" i="74" s="1"/>
  <c r="DM78" i="74"/>
  <c r="DR78" i="74" s="1"/>
  <c r="CN78" i="74"/>
  <c r="CS78" i="74" s="1"/>
  <c r="BO78" i="74"/>
  <c r="BT78" i="74" s="1"/>
  <c r="AP78" i="74"/>
  <c r="AU78" i="74" s="1"/>
  <c r="KF77" i="74"/>
  <c r="KK77" i="74" s="1"/>
  <c r="JG77" i="74"/>
  <c r="JL77" i="74" s="1"/>
  <c r="IH77" i="74"/>
  <c r="IM77" i="74" s="1"/>
  <c r="HI77" i="74"/>
  <c r="HN77" i="74" s="1"/>
  <c r="GJ77" i="74"/>
  <c r="GO77" i="74" s="1"/>
  <c r="FK77" i="74"/>
  <c r="FP77" i="74" s="1"/>
  <c r="EL77" i="74"/>
  <c r="EQ77" i="74" s="1"/>
  <c r="DM77" i="74"/>
  <c r="DR77" i="74" s="1"/>
  <c r="CN77" i="74"/>
  <c r="CS77" i="74" s="1"/>
  <c r="BO77" i="74"/>
  <c r="BT77" i="74" s="1"/>
  <c r="AP77" i="74"/>
  <c r="AU77" i="74" s="1"/>
  <c r="KF76" i="74"/>
  <c r="KK76" i="74" s="1"/>
  <c r="JG76" i="74"/>
  <c r="JL76" i="74" s="1"/>
  <c r="IH76" i="74"/>
  <c r="IM76" i="74" s="1"/>
  <c r="HI76" i="74"/>
  <c r="HN76" i="74" s="1"/>
  <c r="GJ76" i="74"/>
  <c r="GO76" i="74" s="1"/>
  <c r="FK76" i="74"/>
  <c r="FP76" i="74" s="1"/>
  <c r="EL76" i="74"/>
  <c r="EQ76" i="74" s="1"/>
  <c r="DM76" i="74"/>
  <c r="DR76" i="74" s="1"/>
  <c r="CN76" i="74"/>
  <c r="CS76" i="74" s="1"/>
  <c r="BO76" i="74"/>
  <c r="BT76" i="74" s="1"/>
  <c r="AP76" i="74"/>
  <c r="AU76" i="74" s="1"/>
  <c r="KF75" i="74"/>
  <c r="KK75" i="74" s="1"/>
  <c r="JG75" i="74"/>
  <c r="JL75" i="74" s="1"/>
  <c r="IH75" i="74"/>
  <c r="IM75" i="74" s="1"/>
  <c r="HI75" i="74"/>
  <c r="HN75" i="74" s="1"/>
  <c r="GJ75" i="74"/>
  <c r="GO75" i="74" s="1"/>
  <c r="FK75" i="74"/>
  <c r="FP75" i="74" s="1"/>
  <c r="EL75" i="74"/>
  <c r="EQ75" i="74" s="1"/>
  <c r="DM75" i="74"/>
  <c r="DR75" i="74" s="1"/>
  <c r="CN75" i="74"/>
  <c r="CS75" i="74" s="1"/>
  <c r="BO75" i="74"/>
  <c r="BT75" i="74" s="1"/>
  <c r="AP75" i="74"/>
  <c r="AU75" i="74" s="1"/>
  <c r="KF74" i="74"/>
  <c r="KK74" i="74" s="1"/>
  <c r="JG74" i="74"/>
  <c r="JL74" i="74" s="1"/>
  <c r="IH74" i="74"/>
  <c r="IM74" i="74" s="1"/>
  <c r="HI74" i="74"/>
  <c r="HN74" i="74" s="1"/>
  <c r="GJ74" i="74"/>
  <c r="GO74" i="74" s="1"/>
  <c r="FK74" i="74"/>
  <c r="FP74" i="74" s="1"/>
  <c r="EL74" i="74"/>
  <c r="EQ74" i="74" s="1"/>
  <c r="DM74" i="74"/>
  <c r="DR74" i="74" s="1"/>
  <c r="CN74" i="74"/>
  <c r="CS74" i="74" s="1"/>
  <c r="BO74" i="74"/>
  <c r="BT74" i="74" s="1"/>
  <c r="AP74" i="74"/>
  <c r="AU74" i="74" s="1"/>
  <c r="KF73" i="74"/>
  <c r="KK73" i="74" s="1"/>
  <c r="JG73" i="74"/>
  <c r="JL73" i="74" s="1"/>
  <c r="IH73" i="74"/>
  <c r="IM73" i="74" s="1"/>
  <c r="HI73" i="74"/>
  <c r="HN73" i="74" s="1"/>
  <c r="GJ73" i="74"/>
  <c r="GO73" i="74" s="1"/>
  <c r="FK73" i="74"/>
  <c r="FP73" i="74" s="1"/>
  <c r="EL73" i="74"/>
  <c r="EQ73" i="74" s="1"/>
  <c r="DM73" i="74"/>
  <c r="DR73" i="74" s="1"/>
  <c r="CN73" i="74"/>
  <c r="CS73" i="74" s="1"/>
  <c r="BO73" i="74"/>
  <c r="BT73" i="74" s="1"/>
  <c r="AP73" i="74"/>
  <c r="AU73" i="74" s="1"/>
  <c r="KF72" i="74"/>
  <c r="KK72" i="74" s="1"/>
  <c r="JG72" i="74"/>
  <c r="JL72" i="74" s="1"/>
  <c r="IH72" i="74"/>
  <c r="IM72" i="74" s="1"/>
  <c r="HI72" i="74"/>
  <c r="HN72" i="74" s="1"/>
  <c r="GJ72" i="74"/>
  <c r="GO72" i="74" s="1"/>
  <c r="FK72" i="74"/>
  <c r="FP72" i="74" s="1"/>
  <c r="EL72" i="74"/>
  <c r="EQ72" i="74" s="1"/>
  <c r="DM72" i="74"/>
  <c r="DR72" i="74" s="1"/>
  <c r="CN72" i="74"/>
  <c r="CS72" i="74" s="1"/>
  <c r="BO72" i="74"/>
  <c r="BT72" i="74" s="1"/>
  <c r="AP72" i="74"/>
  <c r="AU72" i="74" s="1"/>
  <c r="KF71" i="74"/>
  <c r="KK71" i="74" s="1"/>
  <c r="JG71" i="74"/>
  <c r="JL71" i="74" s="1"/>
  <c r="IH71" i="74"/>
  <c r="IM71" i="74" s="1"/>
  <c r="HI71" i="74"/>
  <c r="HN71" i="74" s="1"/>
  <c r="GJ71" i="74"/>
  <c r="GO71" i="74" s="1"/>
  <c r="FK71" i="74"/>
  <c r="FP71" i="74" s="1"/>
  <c r="EL71" i="74"/>
  <c r="EQ71" i="74" s="1"/>
  <c r="DM71" i="74"/>
  <c r="DR71" i="74" s="1"/>
  <c r="CN71" i="74"/>
  <c r="CS71" i="74" s="1"/>
  <c r="BO71" i="74"/>
  <c r="BT71" i="74" s="1"/>
  <c r="AP71" i="74"/>
  <c r="AU71" i="74" s="1"/>
  <c r="KF70" i="74"/>
  <c r="KK70" i="74" s="1"/>
  <c r="JG70" i="74"/>
  <c r="JL70" i="74" s="1"/>
  <c r="IH70" i="74"/>
  <c r="IM70" i="74" s="1"/>
  <c r="HI70" i="74"/>
  <c r="HN70" i="74" s="1"/>
  <c r="GJ70" i="74"/>
  <c r="GO70" i="74" s="1"/>
  <c r="FK70" i="74"/>
  <c r="FP70" i="74" s="1"/>
  <c r="EL70" i="74"/>
  <c r="EQ70" i="74" s="1"/>
  <c r="DM70" i="74"/>
  <c r="DR70" i="74" s="1"/>
  <c r="CN70" i="74"/>
  <c r="CS70" i="74" s="1"/>
  <c r="BO70" i="74"/>
  <c r="BT70" i="74" s="1"/>
  <c r="AP70" i="74"/>
  <c r="AU70" i="74" s="1"/>
  <c r="KF69" i="74"/>
  <c r="KK69" i="74" s="1"/>
  <c r="JG69" i="74"/>
  <c r="JL69" i="74" s="1"/>
  <c r="IH69" i="74"/>
  <c r="IM69" i="74" s="1"/>
  <c r="HI69" i="74"/>
  <c r="HN69" i="74" s="1"/>
  <c r="GJ69" i="74"/>
  <c r="GO69" i="74" s="1"/>
  <c r="FK69" i="74"/>
  <c r="FP69" i="74" s="1"/>
  <c r="EL69" i="74"/>
  <c r="EQ69" i="74" s="1"/>
  <c r="DM69" i="74"/>
  <c r="DR69" i="74" s="1"/>
  <c r="CN69" i="74"/>
  <c r="CS69" i="74" s="1"/>
  <c r="BO69" i="74"/>
  <c r="BT69" i="74" s="1"/>
  <c r="AP69" i="74"/>
  <c r="AU69" i="74" s="1"/>
  <c r="KF68" i="74"/>
  <c r="KK68" i="74" s="1"/>
  <c r="JG68" i="74"/>
  <c r="JL68" i="74" s="1"/>
  <c r="IH68" i="74"/>
  <c r="IM68" i="74" s="1"/>
  <c r="HI68" i="74"/>
  <c r="HN68" i="74" s="1"/>
  <c r="GJ68" i="74"/>
  <c r="GO68" i="74" s="1"/>
  <c r="FK68" i="74"/>
  <c r="FP68" i="74" s="1"/>
  <c r="EL68" i="74"/>
  <c r="EQ68" i="74" s="1"/>
  <c r="DM68" i="74"/>
  <c r="DR68" i="74" s="1"/>
  <c r="CN68" i="74"/>
  <c r="CS68" i="74" s="1"/>
  <c r="BO68" i="74"/>
  <c r="BT68" i="74" s="1"/>
  <c r="AP68" i="74"/>
  <c r="AU68" i="74" s="1"/>
  <c r="KF67" i="74"/>
  <c r="KK67" i="74" s="1"/>
  <c r="JG67" i="74"/>
  <c r="JL67" i="74" s="1"/>
  <c r="IH67" i="74"/>
  <c r="IM67" i="74" s="1"/>
  <c r="HI67" i="74"/>
  <c r="HN67" i="74" s="1"/>
  <c r="GJ67" i="74"/>
  <c r="GO67" i="74" s="1"/>
  <c r="FK67" i="74"/>
  <c r="FP67" i="74" s="1"/>
  <c r="EL67" i="74"/>
  <c r="EQ67" i="74" s="1"/>
  <c r="DM67" i="74"/>
  <c r="DR67" i="74" s="1"/>
  <c r="CN67" i="74"/>
  <c r="CS67" i="74" s="1"/>
  <c r="BO67" i="74"/>
  <c r="BT67" i="74" s="1"/>
  <c r="AP67" i="74"/>
  <c r="AU67" i="74" s="1"/>
  <c r="KF66" i="74"/>
  <c r="KK66" i="74" s="1"/>
  <c r="JG66" i="74"/>
  <c r="JL66" i="74" s="1"/>
  <c r="IH66" i="74"/>
  <c r="IM66" i="74" s="1"/>
  <c r="HI66" i="74"/>
  <c r="HN66" i="74" s="1"/>
  <c r="GJ66" i="74"/>
  <c r="GO66" i="74" s="1"/>
  <c r="FK66" i="74"/>
  <c r="FP66" i="74" s="1"/>
  <c r="EL66" i="74"/>
  <c r="EQ66" i="74" s="1"/>
  <c r="DM66" i="74"/>
  <c r="DR66" i="74" s="1"/>
  <c r="CN66" i="74"/>
  <c r="CS66" i="74" s="1"/>
  <c r="BO66" i="74"/>
  <c r="BT66" i="74" s="1"/>
  <c r="AP66" i="74"/>
  <c r="AU66" i="74" s="1"/>
  <c r="KF65" i="74"/>
  <c r="KK65" i="74" s="1"/>
  <c r="JG65" i="74"/>
  <c r="JL65" i="74" s="1"/>
  <c r="IH65" i="74"/>
  <c r="IM65" i="74" s="1"/>
  <c r="HI65" i="74"/>
  <c r="HN65" i="74" s="1"/>
  <c r="GJ65" i="74"/>
  <c r="GO65" i="74" s="1"/>
  <c r="FK65" i="74"/>
  <c r="FP65" i="74" s="1"/>
  <c r="EL65" i="74"/>
  <c r="EQ65" i="74" s="1"/>
  <c r="DM65" i="74"/>
  <c r="DR65" i="74" s="1"/>
  <c r="CN65" i="74"/>
  <c r="CS65" i="74" s="1"/>
  <c r="BO65" i="74"/>
  <c r="BT65" i="74" s="1"/>
  <c r="AP65" i="74"/>
  <c r="AU65" i="74" s="1"/>
  <c r="KF64" i="74"/>
  <c r="KK64" i="74" s="1"/>
  <c r="JG64" i="74"/>
  <c r="JL64" i="74" s="1"/>
  <c r="IH64" i="74"/>
  <c r="IM64" i="74" s="1"/>
  <c r="HI64" i="74"/>
  <c r="HN64" i="74" s="1"/>
  <c r="GJ64" i="74"/>
  <c r="GO64" i="74" s="1"/>
  <c r="FK64" i="74"/>
  <c r="FP64" i="74" s="1"/>
  <c r="EL64" i="74"/>
  <c r="EQ64" i="74" s="1"/>
  <c r="DM64" i="74"/>
  <c r="DR64" i="74" s="1"/>
  <c r="CN64" i="74"/>
  <c r="CS64" i="74" s="1"/>
  <c r="BO64" i="74"/>
  <c r="BT64" i="74" s="1"/>
  <c r="AP64" i="74"/>
  <c r="AU64" i="74" s="1"/>
  <c r="KF63" i="74"/>
  <c r="KK63" i="74" s="1"/>
  <c r="JG63" i="74"/>
  <c r="JL63" i="74" s="1"/>
  <c r="IH63" i="74"/>
  <c r="IM63" i="74" s="1"/>
  <c r="HI63" i="74"/>
  <c r="HN63" i="74" s="1"/>
  <c r="GJ63" i="74"/>
  <c r="GO63" i="74" s="1"/>
  <c r="FK63" i="74"/>
  <c r="FP63" i="74" s="1"/>
  <c r="EL63" i="74"/>
  <c r="EQ63" i="74" s="1"/>
  <c r="DM63" i="74"/>
  <c r="DR63" i="74" s="1"/>
  <c r="CN63" i="74"/>
  <c r="CS63" i="74" s="1"/>
  <c r="BO63" i="74"/>
  <c r="BT63" i="74" s="1"/>
  <c r="AP63" i="74"/>
  <c r="AU63" i="74" s="1"/>
  <c r="KF62" i="74"/>
  <c r="KK62" i="74" s="1"/>
  <c r="JG62" i="74"/>
  <c r="JL62" i="74" s="1"/>
  <c r="IH62" i="74"/>
  <c r="IM62" i="74" s="1"/>
  <c r="HI62" i="74"/>
  <c r="HN62" i="74" s="1"/>
  <c r="GJ62" i="74"/>
  <c r="GO62" i="74" s="1"/>
  <c r="FK62" i="74"/>
  <c r="FP62" i="74" s="1"/>
  <c r="EL62" i="74"/>
  <c r="EQ62" i="74" s="1"/>
  <c r="DM62" i="74"/>
  <c r="DR62" i="74" s="1"/>
  <c r="CN62" i="74"/>
  <c r="CS62" i="74" s="1"/>
  <c r="BO62" i="74"/>
  <c r="BT62" i="74" s="1"/>
  <c r="AP62" i="74"/>
  <c r="AU62" i="74" s="1"/>
  <c r="KF61" i="74"/>
  <c r="KK61" i="74" s="1"/>
  <c r="JG61" i="74"/>
  <c r="JL61" i="74" s="1"/>
  <c r="IH61" i="74"/>
  <c r="IM61" i="74" s="1"/>
  <c r="HI61" i="74"/>
  <c r="HN61" i="74" s="1"/>
  <c r="GJ61" i="74"/>
  <c r="GO61" i="74" s="1"/>
  <c r="FK61" i="74"/>
  <c r="FP61" i="74" s="1"/>
  <c r="EL61" i="74"/>
  <c r="EQ61" i="74" s="1"/>
  <c r="DM61" i="74"/>
  <c r="DR61" i="74" s="1"/>
  <c r="CN61" i="74"/>
  <c r="CS61" i="74" s="1"/>
  <c r="BO61" i="74"/>
  <c r="BT61" i="74" s="1"/>
  <c r="AP61" i="74"/>
  <c r="AU61" i="74" s="1"/>
  <c r="KF60" i="74"/>
  <c r="KK60" i="74" s="1"/>
  <c r="JG60" i="74"/>
  <c r="JL60" i="74" s="1"/>
  <c r="IH60" i="74"/>
  <c r="IM60" i="74" s="1"/>
  <c r="HI60" i="74"/>
  <c r="HN60" i="74" s="1"/>
  <c r="GJ60" i="74"/>
  <c r="GO60" i="74" s="1"/>
  <c r="FK60" i="74"/>
  <c r="FP60" i="74" s="1"/>
  <c r="EL60" i="74"/>
  <c r="EQ60" i="74" s="1"/>
  <c r="DM60" i="74"/>
  <c r="DR60" i="74" s="1"/>
  <c r="CN60" i="74"/>
  <c r="CS60" i="74" s="1"/>
  <c r="BO60" i="74"/>
  <c r="BT60" i="74" s="1"/>
  <c r="AP60" i="74"/>
  <c r="AU60" i="74" s="1"/>
  <c r="KF59" i="74"/>
  <c r="KK59" i="74" s="1"/>
  <c r="JG59" i="74"/>
  <c r="JL59" i="74" s="1"/>
  <c r="IH59" i="74"/>
  <c r="IM59" i="74" s="1"/>
  <c r="HI59" i="74"/>
  <c r="HN59" i="74" s="1"/>
  <c r="GJ59" i="74"/>
  <c r="GO59" i="74" s="1"/>
  <c r="FK59" i="74"/>
  <c r="FP59" i="74" s="1"/>
  <c r="EL59" i="74"/>
  <c r="EQ59" i="74" s="1"/>
  <c r="DM59" i="74"/>
  <c r="DR59" i="74" s="1"/>
  <c r="CN59" i="74"/>
  <c r="CS59" i="74" s="1"/>
  <c r="BO59" i="74"/>
  <c r="BT59" i="74" s="1"/>
  <c r="AP59" i="74"/>
  <c r="AU59" i="74" s="1"/>
  <c r="KF58" i="74"/>
  <c r="KK58" i="74" s="1"/>
  <c r="JG58" i="74"/>
  <c r="JL58" i="74" s="1"/>
  <c r="IH58" i="74"/>
  <c r="IM58" i="74" s="1"/>
  <c r="HI58" i="74"/>
  <c r="HN58" i="74" s="1"/>
  <c r="GJ58" i="74"/>
  <c r="GO58" i="74" s="1"/>
  <c r="FK58" i="74"/>
  <c r="FP58" i="74" s="1"/>
  <c r="EL58" i="74"/>
  <c r="EQ58" i="74" s="1"/>
  <c r="DM58" i="74"/>
  <c r="DR58" i="74" s="1"/>
  <c r="CN58" i="74"/>
  <c r="CS58" i="74" s="1"/>
  <c r="BO58" i="74"/>
  <c r="BT58" i="74" s="1"/>
  <c r="AP58" i="74"/>
  <c r="AU58" i="74" s="1"/>
  <c r="KF57" i="74"/>
  <c r="KK57" i="74" s="1"/>
  <c r="JG57" i="74"/>
  <c r="JL57" i="74" s="1"/>
  <c r="IH57" i="74"/>
  <c r="IM57" i="74" s="1"/>
  <c r="HI57" i="74"/>
  <c r="HN57" i="74" s="1"/>
  <c r="GJ57" i="74"/>
  <c r="GO57" i="74" s="1"/>
  <c r="FK57" i="74"/>
  <c r="FP57" i="74" s="1"/>
  <c r="EL57" i="74"/>
  <c r="EQ57" i="74" s="1"/>
  <c r="DM57" i="74"/>
  <c r="DR57" i="74" s="1"/>
  <c r="CN57" i="74"/>
  <c r="CS57" i="74" s="1"/>
  <c r="BO57" i="74"/>
  <c r="BT57" i="74" s="1"/>
  <c r="AP57" i="74"/>
  <c r="AU57" i="74" s="1"/>
  <c r="KF56" i="74"/>
  <c r="KK56" i="74" s="1"/>
  <c r="JG56" i="74"/>
  <c r="JL56" i="74" s="1"/>
  <c r="IH56" i="74"/>
  <c r="IM56" i="74" s="1"/>
  <c r="HI56" i="74"/>
  <c r="HN56" i="74" s="1"/>
  <c r="GJ56" i="74"/>
  <c r="GO56" i="74" s="1"/>
  <c r="FK56" i="74"/>
  <c r="FP56" i="74" s="1"/>
  <c r="EL56" i="74"/>
  <c r="EQ56" i="74" s="1"/>
  <c r="DM56" i="74"/>
  <c r="DR56" i="74" s="1"/>
  <c r="CN56" i="74"/>
  <c r="CS56" i="74" s="1"/>
  <c r="BO56" i="74"/>
  <c r="BT56" i="74" s="1"/>
  <c r="AP56" i="74"/>
  <c r="AU56" i="74" s="1"/>
  <c r="KF55" i="74"/>
  <c r="KK55" i="74" s="1"/>
  <c r="JG55" i="74"/>
  <c r="JL55" i="74" s="1"/>
  <c r="IH55" i="74"/>
  <c r="IM55" i="74" s="1"/>
  <c r="HI55" i="74"/>
  <c r="HN55" i="74" s="1"/>
  <c r="GJ55" i="74"/>
  <c r="GO55" i="74" s="1"/>
  <c r="FK55" i="74"/>
  <c r="FP55" i="74" s="1"/>
  <c r="EL55" i="74"/>
  <c r="EQ55" i="74" s="1"/>
  <c r="DM55" i="74"/>
  <c r="DR55" i="74" s="1"/>
  <c r="CN55" i="74"/>
  <c r="CS55" i="74" s="1"/>
  <c r="BO55" i="74"/>
  <c r="BT55" i="74" s="1"/>
  <c r="AP55" i="74"/>
  <c r="AU55" i="74" s="1"/>
  <c r="KF54" i="74"/>
  <c r="KK54" i="74" s="1"/>
  <c r="JG54" i="74"/>
  <c r="JL54" i="74" s="1"/>
  <c r="IH54" i="74"/>
  <c r="IM54" i="74" s="1"/>
  <c r="HI54" i="74"/>
  <c r="HN54" i="74" s="1"/>
  <c r="GJ54" i="74"/>
  <c r="GO54" i="74" s="1"/>
  <c r="FK54" i="74"/>
  <c r="FP54" i="74" s="1"/>
  <c r="EL54" i="74"/>
  <c r="EQ54" i="74" s="1"/>
  <c r="DM54" i="74"/>
  <c r="DR54" i="74" s="1"/>
  <c r="CN54" i="74"/>
  <c r="CS54" i="74" s="1"/>
  <c r="BO54" i="74"/>
  <c r="BT54" i="74" s="1"/>
  <c r="AP54" i="74"/>
  <c r="AU54" i="74" s="1"/>
  <c r="KF53" i="74"/>
  <c r="KK53" i="74" s="1"/>
  <c r="JG53" i="74"/>
  <c r="JL53" i="74" s="1"/>
  <c r="IH53" i="74"/>
  <c r="IM53" i="74" s="1"/>
  <c r="HI53" i="74"/>
  <c r="HN53" i="74" s="1"/>
  <c r="GJ53" i="74"/>
  <c r="GO53" i="74" s="1"/>
  <c r="FK53" i="74"/>
  <c r="FP53" i="74" s="1"/>
  <c r="EL53" i="74"/>
  <c r="EQ53" i="74" s="1"/>
  <c r="DM53" i="74"/>
  <c r="DR53" i="74" s="1"/>
  <c r="CN53" i="74"/>
  <c r="CS53" i="74" s="1"/>
  <c r="BO53" i="74"/>
  <c r="BT53" i="74" s="1"/>
  <c r="AP53" i="74"/>
  <c r="AU53" i="74" s="1"/>
  <c r="KF52" i="74"/>
  <c r="KK52" i="74" s="1"/>
  <c r="JG52" i="74"/>
  <c r="JL52" i="74" s="1"/>
  <c r="IH52" i="74"/>
  <c r="IM52" i="74" s="1"/>
  <c r="HI52" i="74"/>
  <c r="HN52" i="74" s="1"/>
  <c r="GJ52" i="74"/>
  <c r="GO52" i="74" s="1"/>
  <c r="FK52" i="74"/>
  <c r="FP52" i="74" s="1"/>
  <c r="EL52" i="74"/>
  <c r="EQ52" i="74" s="1"/>
  <c r="DM52" i="74"/>
  <c r="DR52" i="74" s="1"/>
  <c r="CN52" i="74"/>
  <c r="CS52" i="74" s="1"/>
  <c r="BO52" i="74"/>
  <c r="BT52" i="74" s="1"/>
  <c r="AP52" i="74"/>
  <c r="AU52" i="74" s="1"/>
  <c r="KF51" i="74"/>
  <c r="KK51" i="74" s="1"/>
  <c r="JG51" i="74"/>
  <c r="JL51" i="74" s="1"/>
  <c r="IH51" i="74"/>
  <c r="IM51" i="74" s="1"/>
  <c r="HI51" i="74"/>
  <c r="HN51" i="74" s="1"/>
  <c r="GJ51" i="74"/>
  <c r="GO51" i="74" s="1"/>
  <c r="FK51" i="74"/>
  <c r="FP51" i="74" s="1"/>
  <c r="EL51" i="74"/>
  <c r="EQ51" i="74" s="1"/>
  <c r="DM51" i="74"/>
  <c r="DR51" i="74" s="1"/>
  <c r="CN51" i="74"/>
  <c r="CS51" i="74" s="1"/>
  <c r="BO51" i="74"/>
  <c r="BT51" i="74" s="1"/>
  <c r="AP51" i="74"/>
  <c r="AU51" i="74" s="1"/>
  <c r="KF50" i="74"/>
  <c r="KK50" i="74" s="1"/>
  <c r="JG50" i="74"/>
  <c r="JL50" i="74" s="1"/>
  <c r="IH50" i="74"/>
  <c r="IM50" i="74" s="1"/>
  <c r="HI50" i="74"/>
  <c r="HN50" i="74" s="1"/>
  <c r="GJ50" i="74"/>
  <c r="GO50" i="74" s="1"/>
  <c r="FK50" i="74"/>
  <c r="FP50" i="74" s="1"/>
  <c r="EL50" i="74"/>
  <c r="EQ50" i="74" s="1"/>
  <c r="DM50" i="74"/>
  <c r="DR50" i="74" s="1"/>
  <c r="CN50" i="74"/>
  <c r="CS50" i="74" s="1"/>
  <c r="BO50" i="74"/>
  <c r="BT50" i="74" s="1"/>
  <c r="AP50" i="74"/>
  <c r="AU50" i="74" s="1"/>
  <c r="KF49" i="74"/>
  <c r="KK49" i="74" s="1"/>
  <c r="JG49" i="74"/>
  <c r="JL49" i="74" s="1"/>
  <c r="IH49" i="74"/>
  <c r="IM49" i="74" s="1"/>
  <c r="HI49" i="74"/>
  <c r="HN49" i="74" s="1"/>
  <c r="GJ49" i="74"/>
  <c r="GO49" i="74" s="1"/>
  <c r="FK49" i="74"/>
  <c r="FP49" i="74" s="1"/>
  <c r="EL49" i="74"/>
  <c r="EQ49" i="74" s="1"/>
  <c r="DM49" i="74"/>
  <c r="DR49" i="74" s="1"/>
  <c r="CN49" i="74"/>
  <c r="CS49" i="74" s="1"/>
  <c r="BO49" i="74"/>
  <c r="BT49" i="74" s="1"/>
  <c r="AP49" i="74"/>
  <c r="AU49" i="74" s="1"/>
  <c r="KF48" i="74"/>
  <c r="KK48" i="74" s="1"/>
  <c r="JG48" i="74"/>
  <c r="JL48" i="74" s="1"/>
  <c r="IH48" i="74"/>
  <c r="IM48" i="74" s="1"/>
  <c r="HI48" i="74"/>
  <c r="HN48" i="74" s="1"/>
  <c r="GJ48" i="74"/>
  <c r="GO48" i="74" s="1"/>
  <c r="FK48" i="74"/>
  <c r="FP48" i="74" s="1"/>
  <c r="EL48" i="74"/>
  <c r="EQ48" i="74" s="1"/>
  <c r="DM48" i="74"/>
  <c r="DR48" i="74" s="1"/>
  <c r="CN48" i="74"/>
  <c r="CS48" i="74" s="1"/>
  <c r="BO48" i="74"/>
  <c r="BT48" i="74" s="1"/>
  <c r="AP48" i="74"/>
  <c r="AU48" i="74" s="1"/>
  <c r="KF47" i="74"/>
  <c r="KK47" i="74" s="1"/>
  <c r="JG47" i="74"/>
  <c r="JL47" i="74" s="1"/>
  <c r="IH47" i="74"/>
  <c r="IM47" i="74" s="1"/>
  <c r="HI47" i="74"/>
  <c r="HN47" i="74" s="1"/>
  <c r="GJ47" i="74"/>
  <c r="GO47" i="74" s="1"/>
  <c r="FK47" i="74"/>
  <c r="FP47" i="74" s="1"/>
  <c r="EL47" i="74"/>
  <c r="EQ47" i="74" s="1"/>
  <c r="DM47" i="74"/>
  <c r="DR47" i="74" s="1"/>
  <c r="CN47" i="74"/>
  <c r="CS47" i="74" s="1"/>
  <c r="BO47" i="74"/>
  <c r="BT47" i="74" s="1"/>
  <c r="AP47" i="74"/>
  <c r="AU47" i="74" s="1"/>
  <c r="KF46" i="74"/>
  <c r="KK46" i="74" s="1"/>
  <c r="JG46" i="74"/>
  <c r="JL46" i="74" s="1"/>
  <c r="IH46" i="74"/>
  <c r="IM46" i="74" s="1"/>
  <c r="HI46" i="74"/>
  <c r="HN46" i="74" s="1"/>
  <c r="GJ46" i="74"/>
  <c r="GO46" i="74" s="1"/>
  <c r="FK46" i="74"/>
  <c r="FP46" i="74" s="1"/>
  <c r="EL46" i="74"/>
  <c r="EQ46" i="74" s="1"/>
  <c r="DM46" i="74"/>
  <c r="DR46" i="74" s="1"/>
  <c r="CN46" i="74"/>
  <c r="CS46" i="74" s="1"/>
  <c r="BO46" i="74"/>
  <c r="BT46" i="74" s="1"/>
  <c r="AP46" i="74"/>
  <c r="AU46" i="74" s="1"/>
  <c r="KF45" i="74"/>
  <c r="KK45" i="74" s="1"/>
  <c r="JG45" i="74"/>
  <c r="JL45" i="74" s="1"/>
  <c r="IH45" i="74"/>
  <c r="IM45" i="74" s="1"/>
  <c r="HI45" i="74"/>
  <c r="HN45" i="74" s="1"/>
  <c r="GJ45" i="74"/>
  <c r="GO45" i="74" s="1"/>
  <c r="FK45" i="74"/>
  <c r="FP45" i="74" s="1"/>
  <c r="EL45" i="74"/>
  <c r="EQ45" i="74" s="1"/>
  <c r="DM45" i="74"/>
  <c r="DR45" i="74" s="1"/>
  <c r="CN45" i="74"/>
  <c r="CS45" i="74" s="1"/>
  <c r="BO45" i="74"/>
  <c r="BT45" i="74" s="1"/>
  <c r="AP45" i="74"/>
  <c r="AU45" i="74" s="1"/>
  <c r="KF44" i="74"/>
  <c r="KK44" i="74" s="1"/>
  <c r="JG44" i="74"/>
  <c r="JL44" i="74" s="1"/>
  <c r="IH44" i="74"/>
  <c r="IM44" i="74" s="1"/>
  <c r="HI44" i="74"/>
  <c r="HN44" i="74" s="1"/>
  <c r="GJ44" i="74"/>
  <c r="GO44" i="74" s="1"/>
  <c r="FK44" i="74"/>
  <c r="FP44" i="74" s="1"/>
  <c r="EL44" i="74"/>
  <c r="EQ44" i="74" s="1"/>
  <c r="DM44" i="74"/>
  <c r="DR44" i="74" s="1"/>
  <c r="CN44" i="74"/>
  <c r="CS44" i="74" s="1"/>
  <c r="BO44" i="74"/>
  <c r="BT44" i="74" s="1"/>
  <c r="AP44" i="74"/>
  <c r="AU44" i="74" s="1"/>
  <c r="KF43" i="74"/>
  <c r="KK43" i="74" s="1"/>
  <c r="JG43" i="74"/>
  <c r="JL43" i="74" s="1"/>
  <c r="IH43" i="74"/>
  <c r="IM43" i="74" s="1"/>
  <c r="HI43" i="74"/>
  <c r="HN43" i="74" s="1"/>
  <c r="GJ43" i="74"/>
  <c r="GO43" i="74" s="1"/>
  <c r="FK43" i="74"/>
  <c r="FP43" i="74" s="1"/>
  <c r="EL43" i="74"/>
  <c r="EQ43" i="74" s="1"/>
  <c r="DM43" i="74"/>
  <c r="DR43" i="74" s="1"/>
  <c r="CN43" i="74"/>
  <c r="CS43" i="74" s="1"/>
  <c r="BO43" i="74"/>
  <c r="BT43" i="74" s="1"/>
  <c r="AP43" i="74"/>
  <c r="AU43" i="74" s="1"/>
  <c r="KF42" i="74"/>
  <c r="KK42" i="74" s="1"/>
  <c r="JG42" i="74"/>
  <c r="JL42" i="74" s="1"/>
  <c r="IH42" i="74"/>
  <c r="IM42" i="74" s="1"/>
  <c r="HI42" i="74"/>
  <c r="HN42" i="74" s="1"/>
  <c r="GJ42" i="74"/>
  <c r="GO42" i="74" s="1"/>
  <c r="FK42" i="74"/>
  <c r="FP42" i="74" s="1"/>
  <c r="EL42" i="74"/>
  <c r="EQ42" i="74" s="1"/>
  <c r="DM42" i="74"/>
  <c r="DR42" i="74" s="1"/>
  <c r="CN42" i="74"/>
  <c r="CS42" i="74" s="1"/>
  <c r="BO42" i="74"/>
  <c r="BT42" i="74" s="1"/>
  <c r="AP42" i="74"/>
  <c r="AU42" i="74" s="1"/>
  <c r="KF41" i="74"/>
  <c r="KK41" i="74" s="1"/>
  <c r="JG41" i="74"/>
  <c r="JL41" i="74" s="1"/>
  <c r="IH41" i="74"/>
  <c r="IM41" i="74" s="1"/>
  <c r="HI41" i="74"/>
  <c r="HN41" i="74" s="1"/>
  <c r="GJ41" i="74"/>
  <c r="GO41" i="74" s="1"/>
  <c r="FK41" i="74"/>
  <c r="FP41" i="74" s="1"/>
  <c r="EL41" i="74"/>
  <c r="EQ41" i="74" s="1"/>
  <c r="DM41" i="74"/>
  <c r="DR41" i="74" s="1"/>
  <c r="CN41" i="74"/>
  <c r="CS41" i="74" s="1"/>
  <c r="BO41" i="74"/>
  <c r="BT41" i="74" s="1"/>
  <c r="AP41" i="74"/>
  <c r="AU41" i="74" s="1"/>
  <c r="KF40" i="74"/>
  <c r="KK40" i="74" s="1"/>
  <c r="JG40" i="74"/>
  <c r="JL40" i="74" s="1"/>
  <c r="IH40" i="74"/>
  <c r="IM40" i="74" s="1"/>
  <c r="HI40" i="74"/>
  <c r="HN40" i="74" s="1"/>
  <c r="GJ40" i="74"/>
  <c r="GO40" i="74" s="1"/>
  <c r="FK40" i="74"/>
  <c r="FP40" i="74" s="1"/>
  <c r="EL40" i="74"/>
  <c r="EQ40" i="74" s="1"/>
  <c r="DM40" i="74"/>
  <c r="DR40" i="74" s="1"/>
  <c r="CN40" i="74"/>
  <c r="CS40" i="74" s="1"/>
  <c r="BO40" i="74"/>
  <c r="BT40" i="74" s="1"/>
  <c r="AP40" i="74"/>
  <c r="AU40" i="74" s="1"/>
  <c r="KF39" i="74"/>
  <c r="KK39" i="74" s="1"/>
  <c r="JG39" i="74"/>
  <c r="JL39" i="74" s="1"/>
  <c r="IH39" i="74"/>
  <c r="IM39" i="74" s="1"/>
  <c r="HI39" i="74"/>
  <c r="HN39" i="74" s="1"/>
  <c r="GJ39" i="74"/>
  <c r="GO39" i="74" s="1"/>
  <c r="FK39" i="74"/>
  <c r="FP39" i="74" s="1"/>
  <c r="EL39" i="74"/>
  <c r="EQ39" i="74" s="1"/>
  <c r="DM39" i="74"/>
  <c r="DR39" i="74" s="1"/>
  <c r="CN39" i="74"/>
  <c r="CS39" i="74" s="1"/>
  <c r="BO39" i="74"/>
  <c r="BT39" i="74" s="1"/>
  <c r="AP39" i="74"/>
  <c r="AU39" i="74" s="1"/>
  <c r="KF38" i="74"/>
  <c r="KK38" i="74" s="1"/>
  <c r="JG38" i="74"/>
  <c r="JL38" i="74" s="1"/>
  <c r="IH38" i="74"/>
  <c r="IM38" i="74" s="1"/>
  <c r="HI38" i="74"/>
  <c r="HN38" i="74" s="1"/>
  <c r="GJ38" i="74"/>
  <c r="GO38" i="74" s="1"/>
  <c r="FK38" i="74"/>
  <c r="FP38" i="74" s="1"/>
  <c r="EL38" i="74"/>
  <c r="EQ38" i="74" s="1"/>
  <c r="DM38" i="74"/>
  <c r="DR38" i="74" s="1"/>
  <c r="CN38" i="74"/>
  <c r="CS38" i="74" s="1"/>
  <c r="BO38" i="74"/>
  <c r="BT38" i="74" s="1"/>
  <c r="AP38" i="74"/>
  <c r="AU38" i="74" s="1"/>
  <c r="KF37" i="74"/>
  <c r="KK37" i="74" s="1"/>
  <c r="JG37" i="74"/>
  <c r="JL37" i="74" s="1"/>
  <c r="IH37" i="74"/>
  <c r="IM37" i="74" s="1"/>
  <c r="HI37" i="74"/>
  <c r="HN37" i="74" s="1"/>
  <c r="GJ37" i="74"/>
  <c r="GO37" i="74" s="1"/>
  <c r="FK37" i="74"/>
  <c r="FP37" i="74" s="1"/>
  <c r="EL37" i="74"/>
  <c r="EQ37" i="74" s="1"/>
  <c r="DM37" i="74"/>
  <c r="DR37" i="74" s="1"/>
  <c r="CN37" i="74"/>
  <c r="CS37" i="74" s="1"/>
  <c r="BO37" i="74"/>
  <c r="BT37" i="74" s="1"/>
  <c r="AP37" i="74"/>
  <c r="AU37" i="74" s="1"/>
  <c r="KF36" i="74"/>
  <c r="KK36" i="74" s="1"/>
  <c r="JG36" i="74"/>
  <c r="JL36" i="74" s="1"/>
  <c r="IH36" i="74"/>
  <c r="IM36" i="74" s="1"/>
  <c r="HI36" i="74"/>
  <c r="HN36" i="74" s="1"/>
  <c r="GJ36" i="74"/>
  <c r="GO36" i="74" s="1"/>
  <c r="FK36" i="74"/>
  <c r="FP36" i="74" s="1"/>
  <c r="EL36" i="74"/>
  <c r="EQ36" i="74" s="1"/>
  <c r="DM36" i="74"/>
  <c r="DR36" i="74" s="1"/>
  <c r="CN36" i="74"/>
  <c r="CS36" i="74" s="1"/>
  <c r="BO36" i="74"/>
  <c r="BT36" i="74" s="1"/>
  <c r="AP36" i="74"/>
  <c r="AU36" i="74" s="1"/>
  <c r="KF35" i="74"/>
  <c r="KK35" i="74" s="1"/>
  <c r="JG35" i="74"/>
  <c r="JL35" i="74" s="1"/>
  <c r="IH35" i="74"/>
  <c r="IM35" i="74" s="1"/>
  <c r="HI35" i="74"/>
  <c r="HN35" i="74" s="1"/>
  <c r="GJ35" i="74"/>
  <c r="GO35" i="74" s="1"/>
  <c r="FK35" i="74"/>
  <c r="FP35" i="74" s="1"/>
  <c r="EL35" i="74"/>
  <c r="EQ35" i="74" s="1"/>
  <c r="DM35" i="74"/>
  <c r="DR35" i="74" s="1"/>
  <c r="CN35" i="74"/>
  <c r="CS35" i="74" s="1"/>
  <c r="BO35" i="74"/>
  <c r="BT35" i="74" s="1"/>
  <c r="AP35" i="74"/>
  <c r="AU35" i="74" s="1"/>
  <c r="KF34" i="74"/>
  <c r="KK34" i="74" s="1"/>
  <c r="JG34" i="74"/>
  <c r="JL34" i="74" s="1"/>
  <c r="IH34" i="74"/>
  <c r="IM34" i="74" s="1"/>
  <c r="HI34" i="74"/>
  <c r="HN34" i="74" s="1"/>
  <c r="GJ34" i="74"/>
  <c r="GO34" i="74" s="1"/>
  <c r="FK34" i="74"/>
  <c r="FP34" i="74" s="1"/>
  <c r="EL34" i="74"/>
  <c r="EQ34" i="74" s="1"/>
  <c r="DM34" i="74"/>
  <c r="DR34" i="74" s="1"/>
  <c r="CN34" i="74"/>
  <c r="CS34" i="74" s="1"/>
  <c r="BO34" i="74"/>
  <c r="BT34" i="74" s="1"/>
  <c r="AP34" i="74"/>
  <c r="AU34" i="74" s="1"/>
  <c r="KF33" i="74"/>
  <c r="KK33" i="74" s="1"/>
  <c r="JG33" i="74"/>
  <c r="JL33" i="74" s="1"/>
  <c r="IH33" i="74"/>
  <c r="IM33" i="74" s="1"/>
  <c r="HI33" i="74"/>
  <c r="HN33" i="74" s="1"/>
  <c r="GJ33" i="74"/>
  <c r="GO33" i="74" s="1"/>
  <c r="FK33" i="74"/>
  <c r="FP33" i="74" s="1"/>
  <c r="EL33" i="74"/>
  <c r="EQ33" i="74" s="1"/>
  <c r="DM33" i="74"/>
  <c r="DR33" i="74" s="1"/>
  <c r="CN33" i="74"/>
  <c r="CS33" i="74" s="1"/>
  <c r="BO33" i="74"/>
  <c r="BT33" i="74" s="1"/>
  <c r="AP33" i="74"/>
  <c r="AU33" i="74" s="1"/>
  <c r="KF32" i="74"/>
  <c r="KK32" i="74" s="1"/>
  <c r="JG32" i="74"/>
  <c r="JL32" i="74" s="1"/>
  <c r="IH32" i="74"/>
  <c r="IM32" i="74" s="1"/>
  <c r="HI32" i="74"/>
  <c r="HN32" i="74" s="1"/>
  <c r="GJ32" i="74"/>
  <c r="GO32" i="74" s="1"/>
  <c r="FK32" i="74"/>
  <c r="FP32" i="74" s="1"/>
  <c r="EL32" i="74"/>
  <c r="EQ32" i="74" s="1"/>
  <c r="DM32" i="74"/>
  <c r="DR32" i="74" s="1"/>
  <c r="CN32" i="74"/>
  <c r="CS32" i="74" s="1"/>
  <c r="BO32" i="74"/>
  <c r="BT32" i="74" s="1"/>
  <c r="AP32" i="74"/>
  <c r="AU32" i="74" s="1"/>
  <c r="KF31" i="74"/>
  <c r="KK31" i="74" s="1"/>
  <c r="JG31" i="74"/>
  <c r="JL31" i="74" s="1"/>
  <c r="IH31" i="74"/>
  <c r="IM31" i="74" s="1"/>
  <c r="HI31" i="74"/>
  <c r="HN31" i="74" s="1"/>
  <c r="GJ31" i="74"/>
  <c r="GO31" i="74" s="1"/>
  <c r="FK31" i="74"/>
  <c r="FP31" i="74" s="1"/>
  <c r="EL31" i="74"/>
  <c r="EQ31" i="74" s="1"/>
  <c r="DM31" i="74"/>
  <c r="DR31" i="74" s="1"/>
  <c r="CN31" i="74"/>
  <c r="CS31" i="74" s="1"/>
  <c r="BO31" i="74"/>
  <c r="BT31" i="74" s="1"/>
  <c r="AP31" i="74"/>
  <c r="AU31" i="74" s="1"/>
  <c r="KF30" i="74"/>
  <c r="KK30" i="74" s="1"/>
  <c r="JG30" i="74"/>
  <c r="JL30" i="74" s="1"/>
  <c r="IH30" i="74"/>
  <c r="IM30" i="74" s="1"/>
  <c r="HI30" i="74"/>
  <c r="HN30" i="74" s="1"/>
  <c r="GJ30" i="74"/>
  <c r="GO30" i="74" s="1"/>
  <c r="FK30" i="74"/>
  <c r="FP30" i="74" s="1"/>
  <c r="EL30" i="74"/>
  <c r="EQ30" i="74" s="1"/>
  <c r="DM30" i="74"/>
  <c r="DR30" i="74" s="1"/>
  <c r="CN30" i="74"/>
  <c r="CS30" i="74" s="1"/>
  <c r="BO30" i="74"/>
  <c r="BT30" i="74" s="1"/>
  <c r="AP30" i="74"/>
  <c r="AU30" i="74" s="1"/>
  <c r="KF29" i="74"/>
  <c r="KK29" i="74" s="1"/>
  <c r="JG29" i="74"/>
  <c r="JL29" i="74" s="1"/>
  <c r="IH29" i="74"/>
  <c r="IM29" i="74" s="1"/>
  <c r="HI29" i="74"/>
  <c r="HN29" i="74" s="1"/>
  <c r="GJ29" i="74"/>
  <c r="GO29" i="74" s="1"/>
  <c r="FK29" i="74"/>
  <c r="FP29" i="74" s="1"/>
  <c r="EL29" i="74"/>
  <c r="EQ29" i="74" s="1"/>
  <c r="DM29" i="74"/>
  <c r="DR29" i="74" s="1"/>
  <c r="CN29" i="74"/>
  <c r="CS29" i="74" s="1"/>
  <c r="BO29" i="74"/>
  <c r="BT29" i="74" s="1"/>
  <c r="AP29" i="74"/>
  <c r="AU29" i="74" s="1"/>
  <c r="KF28" i="74"/>
  <c r="KK28" i="74" s="1"/>
  <c r="JG28" i="74"/>
  <c r="JL28" i="74" s="1"/>
  <c r="IH28" i="74"/>
  <c r="IM28" i="74" s="1"/>
  <c r="HI28" i="74"/>
  <c r="HN28" i="74" s="1"/>
  <c r="GJ28" i="74"/>
  <c r="GO28" i="74" s="1"/>
  <c r="FK28" i="74"/>
  <c r="FP28" i="74" s="1"/>
  <c r="EL28" i="74"/>
  <c r="EQ28" i="74" s="1"/>
  <c r="DM28" i="74"/>
  <c r="DR28" i="74" s="1"/>
  <c r="CN28" i="74"/>
  <c r="CS28" i="74" s="1"/>
  <c r="BO28" i="74"/>
  <c r="BT28" i="74" s="1"/>
  <c r="AP28" i="74"/>
  <c r="AU28" i="74" s="1"/>
  <c r="KF27" i="74"/>
  <c r="KK27" i="74" s="1"/>
  <c r="JG27" i="74"/>
  <c r="JL27" i="74" s="1"/>
  <c r="IH27" i="74"/>
  <c r="IM27" i="74" s="1"/>
  <c r="HI27" i="74"/>
  <c r="HN27" i="74" s="1"/>
  <c r="GJ27" i="74"/>
  <c r="GO27" i="74" s="1"/>
  <c r="FK27" i="74"/>
  <c r="FP27" i="74" s="1"/>
  <c r="EL27" i="74"/>
  <c r="EQ27" i="74" s="1"/>
  <c r="DM27" i="74"/>
  <c r="DR27" i="74" s="1"/>
  <c r="CN27" i="74"/>
  <c r="CS27" i="74" s="1"/>
  <c r="BO27" i="74"/>
  <c r="BT27" i="74" s="1"/>
  <c r="AP27" i="74"/>
  <c r="AU27" i="74" s="1"/>
  <c r="KF26" i="74"/>
  <c r="KK26" i="74" s="1"/>
  <c r="JG26" i="74"/>
  <c r="JL26" i="74" s="1"/>
  <c r="IH26" i="74"/>
  <c r="IM26" i="74" s="1"/>
  <c r="HI26" i="74"/>
  <c r="HN26" i="74" s="1"/>
  <c r="GJ26" i="74"/>
  <c r="GO26" i="74" s="1"/>
  <c r="FK26" i="74"/>
  <c r="FP26" i="74" s="1"/>
  <c r="EL26" i="74"/>
  <c r="EQ26" i="74" s="1"/>
  <c r="DM26" i="74"/>
  <c r="DR26" i="74" s="1"/>
  <c r="CN26" i="74"/>
  <c r="CS26" i="74" s="1"/>
  <c r="BO26" i="74"/>
  <c r="BT26" i="74" s="1"/>
  <c r="AP26" i="74"/>
  <c r="AU26" i="74" s="1"/>
  <c r="KF25" i="74"/>
  <c r="KK25" i="74" s="1"/>
  <c r="JG25" i="74"/>
  <c r="JL25" i="74" s="1"/>
  <c r="IH25" i="74"/>
  <c r="IM25" i="74" s="1"/>
  <c r="HI25" i="74"/>
  <c r="HN25" i="74" s="1"/>
  <c r="GJ25" i="74"/>
  <c r="GO25" i="74" s="1"/>
  <c r="FK25" i="74"/>
  <c r="FP25" i="74" s="1"/>
  <c r="EL25" i="74"/>
  <c r="EQ25" i="74" s="1"/>
  <c r="DM25" i="74"/>
  <c r="DR25" i="74" s="1"/>
  <c r="CN25" i="74"/>
  <c r="CS25" i="74" s="1"/>
  <c r="BO25" i="74"/>
  <c r="BT25" i="74" s="1"/>
  <c r="AP25" i="74"/>
  <c r="AU25" i="74" s="1"/>
  <c r="KF24" i="74"/>
  <c r="KK24" i="74" s="1"/>
  <c r="JG24" i="74"/>
  <c r="JL24" i="74" s="1"/>
  <c r="IH24" i="74"/>
  <c r="IM24" i="74" s="1"/>
  <c r="HI24" i="74"/>
  <c r="HN24" i="74" s="1"/>
  <c r="GJ24" i="74"/>
  <c r="GO24" i="74" s="1"/>
  <c r="FK24" i="74"/>
  <c r="FP24" i="74" s="1"/>
  <c r="EL24" i="74"/>
  <c r="EQ24" i="74" s="1"/>
  <c r="DM24" i="74"/>
  <c r="DR24" i="74" s="1"/>
  <c r="CN24" i="74"/>
  <c r="CS24" i="74" s="1"/>
  <c r="BO24" i="74"/>
  <c r="BT24" i="74" s="1"/>
  <c r="AP24" i="74"/>
  <c r="AU24" i="74" s="1"/>
  <c r="KF23" i="74"/>
  <c r="KK23" i="74" s="1"/>
  <c r="JG23" i="74"/>
  <c r="JL23" i="74" s="1"/>
  <c r="IH23" i="74"/>
  <c r="IM23" i="74" s="1"/>
  <c r="HI23" i="74"/>
  <c r="HN23" i="74" s="1"/>
  <c r="GJ23" i="74"/>
  <c r="GO23" i="74" s="1"/>
  <c r="FK23" i="74"/>
  <c r="FP23" i="74" s="1"/>
  <c r="EL23" i="74"/>
  <c r="EQ23" i="74" s="1"/>
  <c r="DM23" i="74"/>
  <c r="DR23" i="74" s="1"/>
  <c r="CN23" i="74"/>
  <c r="CS23" i="74" s="1"/>
  <c r="BO23" i="74"/>
  <c r="BT23" i="74" s="1"/>
  <c r="AP23" i="74"/>
  <c r="AU23" i="74" s="1"/>
  <c r="KF22" i="74"/>
  <c r="KK22" i="74" s="1"/>
  <c r="JG22" i="74"/>
  <c r="JL22" i="74" s="1"/>
  <c r="IH22" i="74"/>
  <c r="IM22" i="74" s="1"/>
  <c r="HI22" i="74"/>
  <c r="HN22" i="74" s="1"/>
  <c r="GJ22" i="74"/>
  <c r="GO22" i="74" s="1"/>
  <c r="FK22" i="74"/>
  <c r="FP22" i="74" s="1"/>
  <c r="EL22" i="74"/>
  <c r="EQ22" i="74" s="1"/>
  <c r="DM22" i="74"/>
  <c r="DR22" i="74" s="1"/>
  <c r="CN22" i="74"/>
  <c r="CS22" i="74" s="1"/>
  <c r="BO22" i="74"/>
  <c r="BT22" i="74" s="1"/>
  <c r="AP22" i="74"/>
  <c r="AU22" i="74" s="1"/>
  <c r="KF21" i="74"/>
  <c r="KK21" i="74" s="1"/>
  <c r="JG21" i="74"/>
  <c r="JL21" i="74" s="1"/>
  <c r="IH21" i="74"/>
  <c r="IM21" i="74" s="1"/>
  <c r="HI21" i="74"/>
  <c r="HN21" i="74" s="1"/>
  <c r="GJ21" i="74"/>
  <c r="GO21" i="74" s="1"/>
  <c r="FK21" i="74"/>
  <c r="FP21" i="74" s="1"/>
  <c r="EL21" i="74"/>
  <c r="EQ21" i="74" s="1"/>
  <c r="DM21" i="74"/>
  <c r="DR21" i="74" s="1"/>
  <c r="CN21" i="74"/>
  <c r="CS21" i="74" s="1"/>
  <c r="BO21" i="74"/>
  <c r="BT21" i="74" s="1"/>
  <c r="AP21" i="74"/>
  <c r="AU21" i="74" s="1"/>
  <c r="KF20" i="74"/>
  <c r="KK20" i="74" s="1"/>
  <c r="JG20" i="74"/>
  <c r="JL20" i="74" s="1"/>
  <c r="IH20" i="74"/>
  <c r="IM20" i="74" s="1"/>
  <c r="HI20" i="74"/>
  <c r="HN20" i="74" s="1"/>
  <c r="GJ20" i="74"/>
  <c r="GO20" i="74" s="1"/>
  <c r="FK20" i="74"/>
  <c r="FP20" i="74" s="1"/>
  <c r="EL20" i="74"/>
  <c r="EQ20" i="74" s="1"/>
  <c r="DM20" i="74"/>
  <c r="DR20" i="74" s="1"/>
  <c r="CN20" i="74"/>
  <c r="CS20" i="74" s="1"/>
  <c r="BO20" i="74"/>
  <c r="BT20" i="74" s="1"/>
  <c r="AP20" i="74"/>
  <c r="AU20" i="74" s="1"/>
  <c r="KF19" i="74"/>
  <c r="KK19" i="74" s="1"/>
  <c r="JG19" i="74"/>
  <c r="JL19" i="74" s="1"/>
  <c r="IH19" i="74"/>
  <c r="IM19" i="74" s="1"/>
  <c r="HI19" i="74"/>
  <c r="HN19" i="74" s="1"/>
  <c r="GJ19" i="74"/>
  <c r="GO19" i="74" s="1"/>
  <c r="FK19" i="74"/>
  <c r="FP19" i="74" s="1"/>
  <c r="EL19" i="74"/>
  <c r="EQ19" i="74" s="1"/>
  <c r="DM19" i="74"/>
  <c r="DR19" i="74" s="1"/>
  <c r="CN19" i="74"/>
  <c r="CS19" i="74" s="1"/>
  <c r="BO19" i="74"/>
  <c r="BT19" i="74" s="1"/>
  <c r="AP19" i="74"/>
  <c r="AU19" i="74" s="1"/>
  <c r="KF18" i="74"/>
  <c r="KK18" i="74" s="1"/>
  <c r="JG18" i="74"/>
  <c r="JL18" i="74" s="1"/>
  <c r="IH18" i="74"/>
  <c r="IM18" i="74" s="1"/>
  <c r="HI18" i="74"/>
  <c r="HN18" i="74" s="1"/>
  <c r="GJ18" i="74"/>
  <c r="GO18" i="74" s="1"/>
  <c r="FK18" i="74"/>
  <c r="FP18" i="74" s="1"/>
  <c r="EL18" i="74"/>
  <c r="EQ18" i="74" s="1"/>
  <c r="DM18" i="74"/>
  <c r="DR18" i="74" s="1"/>
  <c r="CN18" i="74"/>
  <c r="CS18" i="74" s="1"/>
  <c r="BO18" i="74"/>
  <c r="BT18" i="74" s="1"/>
  <c r="AP18" i="74"/>
  <c r="AU18" i="74" s="1"/>
  <c r="KF17" i="74"/>
  <c r="KK17" i="74" s="1"/>
  <c r="JG17" i="74"/>
  <c r="JL17" i="74" s="1"/>
  <c r="IH17" i="74"/>
  <c r="IM17" i="74" s="1"/>
  <c r="HI17" i="74"/>
  <c r="HN17" i="74" s="1"/>
  <c r="GJ17" i="74"/>
  <c r="GO17" i="74" s="1"/>
  <c r="FK17" i="74"/>
  <c r="FP17" i="74" s="1"/>
  <c r="EL17" i="74"/>
  <c r="EQ17" i="74" s="1"/>
  <c r="DM17" i="74"/>
  <c r="DR17" i="74" s="1"/>
  <c r="CN17" i="74"/>
  <c r="CS17" i="74" s="1"/>
  <c r="BO17" i="74"/>
  <c r="BT17" i="74" s="1"/>
  <c r="AP17" i="74"/>
  <c r="AU17" i="74" s="1"/>
  <c r="KF16" i="74"/>
  <c r="KK16" i="74" s="1"/>
  <c r="JG16" i="74"/>
  <c r="JL16" i="74" s="1"/>
  <c r="IH16" i="74"/>
  <c r="IM16" i="74" s="1"/>
  <c r="HI16" i="74"/>
  <c r="HN16" i="74" s="1"/>
  <c r="GJ16" i="74"/>
  <c r="GO16" i="74" s="1"/>
  <c r="FK16" i="74"/>
  <c r="FP16" i="74" s="1"/>
  <c r="EL16" i="74"/>
  <c r="EQ16" i="74" s="1"/>
  <c r="DM16" i="74"/>
  <c r="DR16" i="74" s="1"/>
  <c r="CN16" i="74"/>
  <c r="CS16" i="74" s="1"/>
  <c r="BO16" i="74"/>
  <c r="BT16" i="74" s="1"/>
  <c r="AP16" i="74"/>
  <c r="AU16" i="74" s="1"/>
  <c r="KF15" i="74"/>
  <c r="KK15" i="74" s="1"/>
  <c r="JG15" i="74"/>
  <c r="JL15" i="74" s="1"/>
  <c r="IH15" i="74"/>
  <c r="IM15" i="74" s="1"/>
  <c r="HI15" i="74"/>
  <c r="HN15" i="74" s="1"/>
  <c r="GJ15" i="74"/>
  <c r="GO15" i="74" s="1"/>
  <c r="FK15" i="74"/>
  <c r="FP15" i="74" s="1"/>
  <c r="EL15" i="74"/>
  <c r="EQ15" i="74" s="1"/>
  <c r="DM15" i="74"/>
  <c r="DR15" i="74" s="1"/>
  <c r="CN15" i="74"/>
  <c r="CS15" i="74" s="1"/>
  <c r="BO15" i="74"/>
  <c r="BT15" i="74" s="1"/>
  <c r="AP15" i="74"/>
  <c r="AU15" i="74" s="1"/>
  <c r="KF14" i="74"/>
  <c r="KK14" i="74" s="1"/>
  <c r="JG14" i="74"/>
  <c r="JL14" i="74" s="1"/>
  <c r="IH14" i="74"/>
  <c r="IM14" i="74" s="1"/>
  <c r="HI14" i="74"/>
  <c r="HN14" i="74" s="1"/>
  <c r="GJ14" i="74"/>
  <c r="GO14" i="74" s="1"/>
  <c r="FK14" i="74"/>
  <c r="FP14" i="74" s="1"/>
  <c r="EL14" i="74"/>
  <c r="EQ14" i="74" s="1"/>
  <c r="DM14" i="74"/>
  <c r="DR14" i="74" s="1"/>
  <c r="CN14" i="74"/>
  <c r="CS14" i="74" s="1"/>
  <c r="BO14" i="74"/>
  <c r="BT14" i="74" s="1"/>
  <c r="AP14" i="74"/>
  <c r="AU14" i="74" s="1"/>
  <c r="KF13" i="74"/>
  <c r="KK13" i="74" s="1"/>
  <c r="JG13" i="74"/>
  <c r="JL13" i="74" s="1"/>
  <c r="IH13" i="74"/>
  <c r="IM13" i="74" s="1"/>
  <c r="HI13" i="74"/>
  <c r="HN13" i="74" s="1"/>
  <c r="GJ13" i="74"/>
  <c r="GO13" i="74" s="1"/>
  <c r="FK13" i="74"/>
  <c r="FP13" i="74" s="1"/>
  <c r="EL13" i="74"/>
  <c r="EQ13" i="74" s="1"/>
  <c r="DM13" i="74"/>
  <c r="DR13" i="74" s="1"/>
  <c r="CN13" i="74"/>
  <c r="CS13" i="74" s="1"/>
  <c r="BO13" i="74"/>
  <c r="BT13" i="74" s="1"/>
  <c r="AP13" i="74"/>
  <c r="AU13" i="74" s="1"/>
  <c r="KF12" i="74"/>
  <c r="KK12" i="74" s="1"/>
  <c r="JG12" i="74"/>
  <c r="JL12" i="74" s="1"/>
  <c r="IH12" i="74"/>
  <c r="IM12" i="74" s="1"/>
  <c r="HI12" i="74"/>
  <c r="HN12" i="74" s="1"/>
  <c r="GJ12" i="74"/>
  <c r="GO12" i="74" s="1"/>
  <c r="FK12" i="74"/>
  <c r="FP12" i="74" s="1"/>
  <c r="EL12" i="74"/>
  <c r="EQ12" i="74" s="1"/>
  <c r="DM12" i="74"/>
  <c r="DR12" i="74" s="1"/>
  <c r="CN12" i="74"/>
  <c r="CS12" i="74" s="1"/>
  <c r="BO12" i="74"/>
  <c r="BT12" i="74" s="1"/>
  <c r="AP12" i="74"/>
  <c r="AU12" i="74" s="1"/>
  <c r="KF11" i="74"/>
  <c r="KK11" i="74" s="1"/>
  <c r="JG11" i="74"/>
  <c r="JL11" i="74" s="1"/>
  <c r="IH11" i="74"/>
  <c r="IM11" i="74" s="1"/>
  <c r="HI11" i="74"/>
  <c r="HN11" i="74" s="1"/>
  <c r="GJ11" i="74"/>
  <c r="GO11" i="74" s="1"/>
  <c r="FK11" i="74"/>
  <c r="FP11" i="74" s="1"/>
  <c r="EL11" i="74"/>
  <c r="EQ11" i="74" s="1"/>
  <c r="DM11" i="74"/>
  <c r="DR11" i="74" s="1"/>
  <c r="CN11" i="74"/>
  <c r="CS11" i="74" s="1"/>
  <c r="BO11" i="74"/>
  <c r="BT11" i="74" s="1"/>
  <c r="AP11" i="74"/>
  <c r="AU11" i="74" s="1"/>
  <c r="KF10" i="74"/>
  <c r="KK10" i="74" s="1"/>
  <c r="JG10" i="74"/>
  <c r="JL10" i="74" s="1"/>
  <c r="IH10" i="74"/>
  <c r="IM10" i="74" s="1"/>
  <c r="HI10" i="74"/>
  <c r="HN10" i="74" s="1"/>
  <c r="GJ10" i="74"/>
  <c r="GO10" i="74" s="1"/>
  <c r="FK10" i="74"/>
  <c r="FP10" i="74" s="1"/>
  <c r="EL10" i="74"/>
  <c r="EQ10" i="74" s="1"/>
  <c r="DM10" i="74"/>
  <c r="DR10" i="74" s="1"/>
  <c r="CN10" i="74"/>
  <c r="CS10" i="74" s="1"/>
  <c r="BO10" i="74"/>
  <c r="BT10" i="74" s="1"/>
  <c r="AP10" i="74"/>
  <c r="AU10" i="74" s="1"/>
  <c r="KF9" i="74"/>
  <c r="KK9" i="74" s="1"/>
  <c r="JG9" i="74"/>
  <c r="JL9" i="74" s="1"/>
  <c r="IH9" i="74"/>
  <c r="IM9" i="74" s="1"/>
  <c r="HI9" i="74"/>
  <c r="HN9" i="74" s="1"/>
  <c r="GJ9" i="74"/>
  <c r="GO9" i="74" s="1"/>
  <c r="FK9" i="74"/>
  <c r="FP9" i="74" s="1"/>
  <c r="EL9" i="74"/>
  <c r="EQ9" i="74" s="1"/>
  <c r="DM9" i="74"/>
  <c r="DR9" i="74" s="1"/>
  <c r="CN9" i="74"/>
  <c r="CS9" i="74" s="1"/>
  <c r="BO9" i="74"/>
  <c r="BT9" i="74" s="1"/>
  <c r="AP9" i="74"/>
  <c r="AU9" i="74" s="1"/>
  <c r="KF8" i="74"/>
  <c r="KK8" i="74" s="1"/>
  <c r="JG8" i="74"/>
  <c r="JL8" i="74" s="1"/>
  <c r="IH8" i="74"/>
  <c r="IM8" i="74" s="1"/>
  <c r="HI8" i="74"/>
  <c r="HN8" i="74" s="1"/>
  <c r="GJ8" i="74"/>
  <c r="GO8" i="74" s="1"/>
  <c r="FK8" i="74"/>
  <c r="FP8" i="74" s="1"/>
  <c r="EL8" i="74"/>
  <c r="EQ8" i="74" s="1"/>
  <c r="DM8" i="74"/>
  <c r="DR8" i="74" s="1"/>
  <c r="CN8" i="74"/>
  <c r="CS8" i="74" s="1"/>
  <c r="BO8" i="74"/>
  <c r="BT8" i="74" s="1"/>
  <c r="AP8" i="74"/>
  <c r="AU8" i="74" s="1"/>
  <c r="KH7" i="74"/>
  <c r="KF7" i="74"/>
  <c r="JI7" i="74"/>
  <c r="JG7" i="74"/>
  <c r="IJ7" i="74"/>
  <c r="IH7" i="74"/>
  <c r="HK7" i="74"/>
  <c r="HI7" i="74"/>
  <c r="GL7" i="74"/>
  <c r="GJ7" i="74"/>
  <c r="FM7" i="74"/>
  <c r="FK7" i="74"/>
  <c r="EL7" i="74"/>
  <c r="DO7" i="74"/>
  <c r="DM7" i="74"/>
  <c r="CP7" i="74"/>
  <c r="CN7" i="74"/>
  <c r="BQ7" i="74"/>
  <c r="BO7" i="74"/>
  <c r="AR7" i="74"/>
  <c r="AP7" i="74"/>
  <c r="KH4" i="74"/>
  <c r="KF4" i="74"/>
  <c r="KD4" i="74"/>
  <c r="KB4" i="74"/>
  <c r="JI4" i="74"/>
  <c r="JG4" i="74"/>
  <c r="JE4" i="74"/>
  <c r="JC4" i="74"/>
  <c r="IJ4" i="74"/>
  <c r="IH4" i="74"/>
  <c r="IF4" i="74"/>
  <c r="ID4" i="74"/>
  <c r="HK4" i="74"/>
  <c r="HI4" i="74"/>
  <c r="HG4" i="74"/>
  <c r="HE4" i="74"/>
  <c r="GL4" i="74"/>
  <c r="GJ4" i="74"/>
  <c r="GH4" i="74"/>
  <c r="GF4" i="74"/>
  <c r="FM4" i="74"/>
  <c r="FK4" i="74"/>
  <c r="FI4" i="74"/>
  <c r="FG4" i="74"/>
  <c r="EN4" i="74"/>
  <c r="EL4" i="74"/>
  <c r="EJ4" i="74"/>
  <c r="EH4" i="74"/>
  <c r="DO4" i="74"/>
  <c r="DM4" i="74"/>
  <c r="DK4" i="74"/>
  <c r="DI4" i="74"/>
  <c r="CP4" i="74"/>
  <c r="CN4" i="74"/>
  <c r="CL4" i="74"/>
  <c r="CJ4" i="74"/>
  <c r="BQ4" i="74"/>
  <c r="BO4" i="74"/>
  <c r="BM4" i="74"/>
  <c r="BK4" i="74"/>
  <c r="AR4" i="74"/>
  <c r="AP4" i="74"/>
  <c r="AN4" i="74"/>
  <c r="AL4" i="74"/>
  <c r="O4" i="74"/>
  <c r="M4" i="74"/>
  <c r="Q17" i="74"/>
  <c r="Q18" i="74"/>
  <c r="Q19" i="74"/>
  <c r="Q20" i="74"/>
  <c r="Q21" i="74"/>
  <c r="Q22" i="74"/>
  <c r="Q23" i="74"/>
  <c r="Q24" i="74"/>
  <c r="Q25" i="74"/>
  <c r="Q26" i="74"/>
  <c r="Q27" i="74"/>
  <c r="Q28" i="74"/>
  <c r="Q29" i="74"/>
  <c r="Q30" i="74"/>
  <c r="Q31" i="74"/>
  <c r="Q32" i="74"/>
  <c r="Q33" i="74"/>
  <c r="Q34" i="74"/>
  <c r="Q35" i="74"/>
  <c r="Q36" i="74"/>
  <c r="Q37" i="74"/>
  <c r="Q38" i="74"/>
  <c r="Q39" i="74"/>
  <c r="Q40" i="74"/>
  <c r="Q41" i="74"/>
  <c r="Q42" i="74"/>
  <c r="Q43" i="74"/>
  <c r="Q44" i="74"/>
  <c r="Q45" i="74"/>
  <c r="Q46" i="74"/>
  <c r="Q47" i="74"/>
  <c r="Q48" i="74"/>
  <c r="Q49" i="74"/>
  <c r="Q50" i="74"/>
  <c r="Q51" i="74"/>
  <c r="Q52" i="74"/>
  <c r="Q53" i="74"/>
  <c r="Q54" i="74"/>
  <c r="Q55" i="74"/>
  <c r="Q56" i="74"/>
  <c r="Q57" i="74"/>
  <c r="Q58" i="74"/>
  <c r="Q59" i="74"/>
  <c r="Q60" i="74"/>
  <c r="Q61" i="74"/>
  <c r="Q62" i="74"/>
  <c r="Q63" i="74"/>
  <c r="Q64" i="74"/>
  <c r="Q65" i="74"/>
  <c r="Q66" i="74"/>
  <c r="Q67" i="74"/>
  <c r="Q68" i="74"/>
  <c r="Q69" i="74"/>
  <c r="Q70" i="74"/>
  <c r="Q71" i="74"/>
  <c r="Q72" i="74"/>
  <c r="Q73" i="74"/>
  <c r="Q74" i="74"/>
  <c r="Q75" i="74"/>
  <c r="Q76" i="74"/>
  <c r="Q77" i="74"/>
  <c r="Q78" i="74"/>
  <c r="Q79" i="74"/>
  <c r="Q80" i="74"/>
  <c r="Q81" i="74"/>
  <c r="Q82" i="74"/>
  <c r="Q83" i="74"/>
  <c r="Q84" i="74"/>
  <c r="Q85" i="74"/>
  <c r="Q86" i="74"/>
  <c r="Q87" i="74"/>
  <c r="Q88" i="74"/>
  <c r="Q89" i="74"/>
  <c r="Q90" i="74"/>
  <c r="Q91" i="74"/>
  <c r="Q92" i="74"/>
  <c r="Q93" i="74"/>
  <c r="Q94" i="74"/>
  <c r="Q95" i="74"/>
  <c r="Q96" i="74"/>
  <c r="Q97" i="74"/>
  <c r="Q98" i="74"/>
  <c r="Q99" i="74"/>
  <c r="Q100" i="74"/>
  <c r="S7" i="74"/>
  <c r="S4" i="74" s="1"/>
  <c r="Q7" i="74"/>
  <c r="V7" i="74" s="1"/>
  <c r="K9" i="74"/>
  <c r="K10" i="74"/>
  <c r="K11" i="74"/>
  <c r="K12" i="74"/>
  <c r="K13" i="74"/>
  <c r="K14" i="74"/>
  <c r="K15" i="74"/>
  <c r="K16" i="74"/>
  <c r="K17" i="74"/>
  <c r="K18" i="74"/>
  <c r="K19" i="74"/>
  <c r="K20" i="74"/>
  <c r="K21" i="74"/>
  <c r="K22" i="74"/>
  <c r="K23" i="74"/>
  <c r="K24" i="74"/>
  <c r="K25" i="74"/>
  <c r="K26" i="74"/>
  <c r="K27" i="74"/>
  <c r="K28" i="74"/>
  <c r="K29" i="74"/>
  <c r="K30" i="74"/>
  <c r="K31" i="74"/>
  <c r="K32" i="74"/>
  <c r="K33" i="74"/>
  <c r="K34" i="74"/>
  <c r="K35" i="74"/>
  <c r="K36" i="74"/>
  <c r="K37" i="74"/>
  <c r="K38" i="74"/>
  <c r="K39" i="74"/>
  <c r="K40" i="74"/>
  <c r="K41" i="74"/>
  <c r="K42" i="74"/>
  <c r="K43" i="74"/>
  <c r="K44" i="74"/>
  <c r="K45" i="74"/>
  <c r="K46" i="74"/>
  <c r="K47" i="74"/>
  <c r="K48" i="74"/>
  <c r="K49" i="74"/>
  <c r="K50" i="74"/>
  <c r="K51" i="74"/>
  <c r="K52" i="74"/>
  <c r="K53" i="74"/>
  <c r="K54" i="74"/>
  <c r="K55" i="74"/>
  <c r="K56" i="74"/>
  <c r="K57" i="74"/>
  <c r="K58" i="74"/>
  <c r="K59" i="74"/>
  <c r="K60" i="74"/>
  <c r="K61" i="74"/>
  <c r="K62" i="74"/>
  <c r="K63" i="74"/>
  <c r="K64" i="74"/>
  <c r="K65" i="74"/>
  <c r="K66" i="74"/>
  <c r="K67" i="74"/>
  <c r="K68" i="74"/>
  <c r="K69" i="74"/>
  <c r="K70" i="74"/>
  <c r="K71" i="74"/>
  <c r="K72" i="74"/>
  <c r="K73" i="74"/>
  <c r="K74" i="74"/>
  <c r="K75" i="74"/>
  <c r="K76" i="74"/>
  <c r="K77" i="74"/>
  <c r="K78" i="74"/>
  <c r="K79" i="74"/>
  <c r="K80" i="74"/>
  <c r="K81" i="74"/>
  <c r="K82" i="74"/>
  <c r="K83" i="74"/>
  <c r="K84" i="74"/>
  <c r="K85" i="74"/>
  <c r="K86" i="74"/>
  <c r="K87" i="74"/>
  <c r="K88" i="74"/>
  <c r="K89" i="74"/>
  <c r="K90" i="74"/>
  <c r="K91" i="74"/>
  <c r="K92" i="74"/>
  <c r="K93" i="74"/>
  <c r="K94" i="74"/>
  <c r="K95" i="74"/>
  <c r="K96" i="74"/>
  <c r="K97" i="74"/>
  <c r="K98" i="74"/>
  <c r="K99" i="74"/>
  <c r="K100" i="74"/>
  <c r="K8" i="74"/>
  <c r="K7" i="74"/>
  <c r="C4" i="75"/>
  <c r="KJ5" i="75"/>
  <c r="KJ6" i="75"/>
  <c r="KJ7" i="75"/>
  <c r="KJ8" i="75"/>
  <c r="KJ9" i="75"/>
  <c r="KJ10" i="75"/>
  <c r="KJ11" i="75"/>
  <c r="KJ12" i="75"/>
  <c r="KJ13" i="75"/>
  <c r="KJ14" i="75"/>
  <c r="KJ15" i="75"/>
  <c r="KJ16" i="75"/>
  <c r="KJ17" i="75"/>
  <c r="KJ18" i="75"/>
  <c r="KJ19" i="75"/>
  <c r="KJ20" i="75"/>
  <c r="KJ21" i="75"/>
  <c r="KJ22" i="75"/>
  <c r="KJ23" i="75"/>
  <c r="KJ24" i="75"/>
  <c r="KJ25" i="75"/>
  <c r="KJ26" i="75"/>
  <c r="KJ27" i="75"/>
  <c r="KJ28" i="75"/>
  <c r="KH5" i="75"/>
  <c r="KH6" i="75"/>
  <c r="KH7" i="75"/>
  <c r="KH8" i="75"/>
  <c r="KH9" i="75"/>
  <c r="KH10" i="75"/>
  <c r="KH11" i="75"/>
  <c r="KH12" i="75"/>
  <c r="KH13" i="75"/>
  <c r="KH14" i="75"/>
  <c r="KH15" i="75"/>
  <c r="KH16" i="75"/>
  <c r="KH17" i="75"/>
  <c r="KH18" i="75"/>
  <c r="KH19" i="75"/>
  <c r="KH20" i="75"/>
  <c r="KH21" i="75"/>
  <c r="KH22" i="75"/>
  <c r="KH23" i="75"/>
  <c r="KH24" i="75"/>
  <c r="KH25" i="75"/>
  <c r="KH26" i="75"/>
  <c r="KH27" i="75"/>
  <c r="KH28" i="75"/>
  <c r="KD5" i="75"/>
  <c r="KD6" i="75"/>
  <c r="KD7" i="75"/>
  <c r="KD8" i="75"/>
  <c r="KD9" i="75"/>
  <c r="KD10" i="75"/>
  <c r="KD11" i="75"/>
  <c r="KD12" i="75"/>
  <c r="KD13" i="75"/>
  <c r="KD14" i="75"/>
  <c r="KD15" i="75"/>
  <c r="KD16" i="75"/>
  <c r="KD17" i="75"/>
  <c r="KD18" i="75"/>
  <c r="KD19" i="75"/>
  <c r="KD20" i="75"/>
  <c r="KD21" i="75"/>
  <c r="KD22" i="75"/>
  <c r="KD23" i="75"/>
  <c r="KD24" i="75"/>
  <c r="KD25" i="75"/>
  <c r="KD26" i="75"/>
  <c r="KD27" i="75"/>
  <c r="KD28" i="75"/>
  <c r="KB5" i="75"/>
  <c r="KB6" i="75"/>
  <c r="KB7" i="75"/>
  <c r="KB8" i="75"/>
  <c r="KB9" i="75"/>
  <c r="KB10" i="75"/>
  <c r="KB11" i="75"/>
  <c r="KB12" i="75"/>
  <c r="KB13" i="75"/>
  <c r="KB14" i="75"/>
  <c r="KB15" i="75"/>
  <c r="KB16" i="75"/>
  <c r="KB17" i="75"/>
  <c r="KB18" i="75"/>
  <c r="KB19" i="75"/>
  <c r="KB20" i="75"/>
  <c r="KB21" i="75"/>
  <c r="KB22" i="75"/>
  <c r="KB23" i="75"/>
  <c r="KB24" i="75"/>
  <c r="KB25" i="75"/>
  <c r="KB26" i="75"/>
  <c r="KB27" i="75"/>
  <c r="KB28" i="75"/>
  <c r="JX5" i="75"/>
  <c r="JX6" i="75"/>
  <c r="JX7" i="75"/>
  <c r="JX8" i="75"/>
  <c r="JX9" i="75"/>
  <c r="JX10" i="75"/>
  <c r="JX11" i="75"/>
  <c r="JX12" i="75"/>
  <c r="JX13" i="75"/>
  <c r="JX14" i="75"/>
  <c r="JX15" i="75"/>
  <c r="JX16" i="75"/>
  <c r="JX17" i="75"/>
  <c r="JX18" i="75"/>
  <c r="JX19" i="75"/>
  <c r="JX20" i="75"/>
  <c r="JX21" i="75"/>
  <c r="JX22" i="75"/>
  <c r="JX23" i="75"/>
  <c r="JX24" i="75"/>
  <c r="JX25" i="75"/>
  <c r="JX26" i="75"/>
  <c r="JX27" i="75"/>
  <c r="JX28" i="75"/>
  <c r="JV5" i="75"/>
  <c r="JV6" i="75"/>
  <c r="JV7" i="75"/>
  <c r="JV8" i="75"/>
  <c r="JV9" i="75"/>
  <c r="JV10" i="75"/>
  <c r="JV11" i="75"/>
  <c r="JV12" i="75"/>
  <c r="JV13" i="75"/>
  <c r="JV14" i="75"/>
  <c r="JV15" i="75"/>
  <c r="JV16" i="75"/>
  <c r="JV17" i="75"/>
  <c r="JV18" i="75"/>
  <c r="JV19" i="75"/>
  <c r="JV20" i="75"/>
  <c r="JV21" i="75"/>
  <c r="JV22" i="75"/>
  <c r="JV23" i="75"/>
  <c r="JV24" i="75"/>
  <c r="JV25" i="75"/>
  <c r="JV26" i="75"/>
  <c r="JV27" i="75"/>
  <c r="JV28" i="75"/>
  <c r="JR14" i="75"/>
  <c r="JR15" i="75"/>
  <c r="JR16" i="75"/>
  <c r="JR17" i="75"/>
  <c r="JR18" i="75"/>
  <c r="JR19" i="75"/>
  <c r="JR20" i="75"/>
  <c r="JR21" i="75"/>
  <c r="JR22" i="75"/>
  <c r="JR23" i="75"/>
  <c r="JR24" i="75"/>
  <c r="JR25" i="75"/>
  <c r="JR26" i="75"/>
  <c r="JR27" i="75"/>
  <c r="JR28" i="75"/>
  <c r="JP5" i="75"/>
  <c r="JP6" i="75"/>
  <c r="JP7" i="75"/>
  <c r="JP8" i="75"/>
  <c r="JP9" i="75"/>
  <c r="JP10" i="75"/>
  <c r="JP11" i="75"/>
  <c r="JP12" i="75"/>
  <c r="JP13" i="75"/>
  <c r="JP14" i="75"/>
  <c r="JP15" i="75"/>
  <c r="JP16" i="75"/>
  <c r="JP17" i="75"/>
  <c r="JP18" i="75"/>
  <c r="JP19" i="75"/>
  <c r="JP20" i="75"/>
  <c r="JP21" i="75"/>
  <c r="JP22" i="75"/>
  <c r="JP23" i="75"/>
  <c r="JP24" i="75"/>
  <c r="JP25" i="75"/>
  <c r="JP26" i="75"/>
  <c r="JP27" i="75"/>
  <c r="JP28" i="75"/>
  <c r="KJ4" i="75"/>
  <c r="KH4" i="75"/>
  <c r="KD4" i="75"/>
  <c r="KB4" i="75"/>
  <c r="JX4" i="75"/>
  <c r="JV4" i="75"/>
  <c r="JR4" i="75"/>
  <c r="JP4" i="75"/>
  <c r="JK5" i="75"/>
  <c r="JK6" i="75"/>
  <c r="JK7" i="75"/>
  <c r="JK8" i="75"/>
  <c r="JK9" i="75"/>
  <c r="JK10" i="75"/>
  <c r="JK11" i="75"/>
  <c r="JK12" i="75"/>
  <c r="JK13" i="75"/>
  <c r="JK14" i="75"/>
  <c r="JK15" i="75"/>
  <c r="JK16" i="75"/>
  <c r="JK17" i="75"/>
  <c r="JK18" i="75"/>
  <c r="JK19" i="75"/>
  <c r="JK20" i="75"/>
  <c r="JK21" i="75"/>
  <c r="JK22" i="75"/>
  <c r="JK23" i="75"/>
  <c r="JK24" i="75"/>
  <c r="JK25" i="75"/>
  <c r="JK26" i="75"/>
  <c r="JK27" i="75"/>
  <c r="JK28" i="75"/>
  <c r="JI5" i="75"/>
  <c r="JI6" i="75"/>
  <c r="JI7" i="75"/>
  <c r="JI8" i="75"/>
  <c r="JI9" i="75"/>
  <c r="JI10" i="75"/>
  <c r="JI11" i="75"/>
  <c r="JI12" i="75"/>
  <c r="JI13" i="75"/>
  <c r="JI14" i="75"/>
  <c r="JI15" i="75"/>
  <c r="JI16" i="75"/>
  <c r="JI17" i="75"/>
  <c r="JI18" i="75"/>
  <c r="JI19" i="75"/>
  <c r="JI20" i="75"/>
  <c r="JI21" i="75"/>
  <c r="JI22" i="75"/>
  <c r="JI23" i="75"/>
  <c r="JI24" i="75"/>
  <c r="JI25" i="75"/>
  <c r="JI26" i="75"/>
  <c r="JI27" i="75"/>
  <c r="JI28" i="75"/>
  <c r="JE5" i="75"/>
  <c r="JE6" i="75"/>
  <c r="JE7" i="75"/>
  <c r="JE8" i="75"/>
  <c r="JE9" i="75"/>
  <c r="JE10" i="75"/>
  <c r="JE11" i="75"/>
  <c r="JE12" i="75"/>
  <c r="JE13" i="75"/>
  <c r="JE14" i="75"/>
  <c r="JE15" i="75"/>
  <c r="JE16" i="75"/>
  <c r="JE17" i="75"/>
  <c r="JE18" i="75"/>
  <c r="JE19" i="75"/>
  <c r="JE20" i="75"/>
  <c r="JE21" i="75"/>
  <c r="JE22" i="75"/>
  <c r="JE23" i="75"/>
  <c r="JE24" i="75"/>
  <c r="JE25" i="75"/>
  <c r="JE26" i="75"/>
  <c r="JE27" i="75"/>
  <c r="JE28" i="75"/>
  <c r="JC5" i="75"/>
  <c r="JC6" i="75"/>
  <c r="JC7" i="75"/>
  <c r="JC8" i="75"/>
  <c r="JC9" i="75"/>
  <c r="JC10" i="75"/>
  <c r="JC11" i="75"/>
  <c r="JC12" i="75"/>
  <c r="JC13" i="75"/>
  <c r="JC14" i="75"/>
  <c r="JC15" i="75"/>
  <c r="JC16" i="75"/>
  <c r="JC17" i="75"/>
  <c r="JC18" i="75"/>
  <c r="JC19" i="75"/>
  <c r="JC20" i="75"/>
  <c r="JC21" i="75"/>
  <c r="JC22" i="75"/>
  <c r="JC23" i="75"/>
  <c r="JC24" i="75"/>
  <c r="JC25" i="75"/>
  <c r="JC26" i="75"/>
  <c r="JC27" i="75"/>
  <c r="JC28" i="75"/>
  <c r="IY5" i="75"/>
  <c r="IY6" i="75"/>
  <c r="IY7" i="75"/>
  <c r="IY8" i="75"/>
  <c r="IY9" i="75"/>
  <c r="IY10" i="75"/>
  <c r="IY11" i="75"/>
  <c r="IY12" i="75"/>
  <c r="IY13" i="75"/>
  <c r="IY14" i="75"/>
  <c r="IY15" i="75"/>
  <c r="IY16" i="75"/>
  <c r="IY17" i="75"/>
  <c r="IY18" i="75"/>
  <c r="IY19" i="75"/>
  <c r="IY20" i="75"/>
  <c r="IY21" i="75"/>
  <c r="IY22" i="75"/>
  <c r="IY23" i="75"/>
  <c r="IY24" i="75"/>
  <c r="IY25" i="75"/>
  <c r="IY26" i="75"/>
  <c r="IY27" i="75"/>
  <c r="IY28" i="75"/>
  <c r="IW5" i="75"/>
  <c r="IW6" i="75"/>
  <c r="IW7" i="75"/>
  <c r="IW8" i="75"/>
  <c r="IW9" i="75"/>
  <c r="IW10" i="75"/>
  <c r="IW11" i="75"/>
  <c r="IW12" i="75"/>
  <c r="IW13" i="75"/>
  <c r="IW14" i="75"/>
  <c r="IW15" i="75"/>
  <c r="IW16" i="75"/>
  <c r="IW17" i="75"/>
  <c r="IW18" i="75"/>
  <c r="IW19" i="75"/>
  <c r="IW20" i="75"/>
  <c r="IW21" i="75"/>
  <c r="IW22" i="75"/>
  <c r="IW23" i="75"/>
  <c r="IW24" i="75"/>
  <c r="IW25" i="75"/>
  <c r="IW26" i="75"/>
  <c r="IW27" i="75"/>
  <c r="IW28" i="75"/>
  <c r="IS14" i="75"/>
  <c r="IS15" i="75"/>
  <c r="IS16" i="75"/>
  <c r="IS17" i="75"/>
  <c r="IS18" i="75"/>
  <c r="IS19" i="75"/>
  <c r="IS20" i="75"/>
  <c r="IS21" i="75"/>
  <c r="IS22" i="75"/>
  <c r="IS23" i="75"/>
  <c r="IS24" i="75"/>
  <c r="IS25" i="75"/>
  <c r="IS26" i="75"/>
  <c r="IS27" i="75"/>
  <c r="IS28" i="75"/>
  <c r="IQ5" i="75"/>
  <c r="IQ6" i="75"/>
  <c r="IQ7" i="75"/>
  <c r="IQ8" i="75"/>
  <c r="IQ9" i="75"/>
  <c r="IQ10" i="75"/>
  <c r="IQ11" i="75"/>
  <c r="IQ12" i="75"/>
  <c r="IQ13" i="75"/>
  <c r="IQ14" i="75"/>
  <c r="IQ15" i="75"/>
  <c r="IQ16" i="75"/>
  <c r="IQ17" i="75"/>
  <c r="IQ18" i="75"/>
  <c r="IQ19" i="75"/>
  <c r="IQ20" i="75"/>
  <c r="IQ21" i="75"/>
  <c r="IQ22" i="75"/>
  <c r="IQ23" i="75"/>
  <c r="IQ24" i="75"/>
  <c r="IQ25" i="75"/>
  <c r="IQ26" i="75"/>
  <c r="IQ27" i="75"/>
  <c r="IQ28" i="75"/>
  <c r="JK4" i="75"/>
  <c r="JI4" i="75"/>
  <c r="JE4" i="75"/>
  <c r="JC4" i="75"/>
  <c r="IY4" i="75"/>
  <c r="IW4" i="75"/>
  <c r="IS4" i="75"/>
  <c r="IQ4" i="75"/>
  <c r="IL5" i="75"/>
  <c r="IL6" i="75"/>
  <c r="IL7" i="75"/>
  <c r="IL8" i="75"/>
  <c r="IL9" i="75"/>
  <c r="IL10" i="75"/>
  <c r="IL11" i="75"/>
  <c r="IL12" i="75"/>
  <c r="IL13" i="75"/>
  <c r="IL14" i="75"/>
  <c r="IL15" i="75"/>
  <c r="IL16" i="75"/>
  <c r="IL17" i="75"/>
  <c r="IL18" i="75"/>
  <c r="IL19" i="75"/>
  <c r="IL20" i="75"/>
  <c r="IL21" i="75"/>
  <c r="IL22" i="75"/>
  <c r="IL23" i="75"/>
  <c r="IL24" i="75"/>
  <c r="IL25" i="75"/>
  <c r="IL26" i="75"/>
  <c r="IL27" i="75"/>
  <c r="IL28" i="75"/>
  <c r="IJ5" i="75"/>
  <c r="IJ6" i="75"/>
  <c r="IJ7" i="75"/>
  <c r="IJ8" i="75"/>
  <c r="IJ9" i="75"/>
  <c r="IJ10" i="75"/>
  <c r="IJ11" i="75"/>
  <c r="IJ12" i="75"/>
  <c r="IJ13" i="75"/>
  <c r="IJ14" i="75"/>
  <c r="IJ15" i="75"/>
  <c r="IJ16" i="75"/>
  <c r="IJ17" i="75"/>
  <c r="IJ18" i="75"/>
  <c r="IJ19" i="75"/>
  <c r="IJ20" i="75"/>
  <c r="IJ21" i="75"/>
  <c r="IJ22" i="75"/>
  <c r="IJ23" i="75"/>
  <c r="IJ24" i="75"/>
  <c r="IJ25" i="75"/>
  <c r="IJ26" i="75"/>
  <c r="IJ27" i="75"/>
  <c r="IJ28" i="75"/>
  <c r="IF5" i="75"/>
  <c r="IF6" i="75"/>
  <c r="IF7" i="75"/>
  <c r="IF8" i="75"/>
  <c r="IF9" i="75"/>
  <c r="IF10" i="75"/>
  <c r="IF11" i="75"/>
  <c r="IF12" i="75"/>
  <c r="IF13" i="75"/>
  <c r="IF14" i="75"/>
  <c r="IF15" i="75"/>
  <c r="IF16" i="75"/>
  <c r="IF17" i="75"/>
  <c r="IF18" i="75"/>
  <c r="IF19" i="75"/>
  <c r="IF20" i="75"/>
  <c r="IF21" i="75"/>
  <c r="IF22" i="75"/>
  <c r="IF23" i="75"/>
  <c r="IF24" i="75"/>
  <c r="IF25" i="75"/>
  <c r="IF26" i="75"/>
  <c r="IF27" i="75"/>
  <c r="IF28" i="75"/>
  <c r="ID5" i="75"/>
  <c r="ID6" i="75"/>
  <c r="ID7" i="75"/>
  <c r="ID8" i="75"/>
  <c r="ID9" i="75"/>
  <c r="ID10" i="75"/>
  <c r="ID11" i="75"/>
  <c r="ID12" i="75"/>
  <c r="ID13" i="75"/>
  <c r="ID14" i="75"/>
  <c r="ID15" i="75"/>
  <c r="ID16" i="75"/>
  <c r="ID17" i="75"/>
  <c r="ID18" i="75"/>
  <c r="ID19" i="75"/>
  <c r="ID20" i="75"/>
  <c r="ID21" i="75"/>
  <c r="ID22" i="75"/>
  <c r="ID23" i="75"/>
  <c r="ID24" i="75"/>
  <c r="ID25" i="75"/>
  <c r="ID26" i="75"/>
  <c r="ID27" i="75"/>
  <c r="ID28" i="75"/>
  <c r="HZ5" i="75"/>
  <c r="HZ6" i="75"/>
  <c r="HZ7" i="75"/>
  <c r="HZ8" i="75"/>
  <c r="HZ9" i="75"/>
  <c r="HZ10" i="75"/>
  <c r="HZ11" i="75"/>
  <c r="HZ12" i="75"/>
  <c r="HZ13" i="75"/>
  <c r="HZ14" i="75"/>
  <c r="HZ15" i="75"/>
  <c r="HZ16" i="75"/>
  <c r="HZ17" i="75"/>
  <c r="HZ18" i="75"/>
  <c r="HZ19" i="75"/>
  <c r="HZ20" i="75"/>
  <c r="HZ21" i="75"/>
  <c r="HZ22" i="75"/>
  <c r="HZ23" i="75"/>
  <c r="HZ24" i="75"/>
  <c r="HZ25" i="75"/>
  <c r="HZ26" i="75"/>
  <c r="HZ27" i="75"/>
  <c r="HZ28" i="75"/>
  <c r="HX5" i="75"/>
  <c r="HX6" i="75"/>
  <c r="HX7" i="75"/>
  <c r="HX8" i="75"/>
  <c r="HX9" i="75"/>
  <c r="HX10" i="75"/>
  <c r="HX11" i="75"/>
  <c r="HX12" i="75"/>
  <c r="HX13" i="75"/>
  <c r="HX14" i="75"/>
  <c r="HX15" i="75"/>
  <c r="HX16" i="75"/>
  <c r="HX17" i="75"/>
  <c r="HX18" i="75"/>
  <c r="HX19" i="75"/>
  <c r="HX20" i="75"/>
  <c r="HX21" i="75"/>
  <c r="HX22" i="75"/>
  <c r="HX23" i="75"/>
  <c r="HX24" i="75"/>
  <c r="HX25" i="75"/>
  <c r="HX26" i="75"/>
  <c r="HX27" i="75"/>
  <c r="HX28" i="75"/>
  <c r="HT14" i="75"/>
  <c r="HT15" i="75"/>
  <c r="HT16" i="75"/>
  <c r="HT17" i="75"/>
  <c r="HT18" i="75"/>
  <c r="HT19" i="75"/>
  <c r="HT20" i="75"/>
  <c r="HT21" i="75"/>
  <c r="HT22" i="75"/>
  <c r="HT23" i="75"/>
  <c r="HT24" i="75"/>
  <c r="HT25" i="75"/>
  <c r="HT26" i="75"/>
  <c r="HT27" i="75"/>
  <c r="HT28" i="75"/>
  <c r="HR5" i="75"/>
  <c r="HR6" i="75"/>
  <c r="HR7" i="75"/>
  <c r="HR8" i="75"/>
  <c r="HR9" i="75"/>
  <c r="HR10" i="75"/>
  <c r="HR11" i="75"/>
  <c r="HR12" i="75"/>
  <c r="HR13" i="75"/>
  <c r="HR14" i="75"/>
  <c r="HR15" i="75"/>
  <c r="HR16" i="75"/>
  <c r="HR17" i="75"/>
  <c r="HR18" i="75"/>
  <c r="HR19" i="75"/>
  <c r="HR20" i="75"/>
  <c r="HR21" i="75"/>
  <c r="HR22" i="75"/>
  <c r="HR23" i="75"/>
  <c r="HR24" i="75"/>
  <c r="HR25" i="75"/>
  <c r="HR26" i="75"/>
  <c r="HR27" i="75"/>
  <c r="HR28" i="75"/>
  <c r="IL4" i="75"/>
  <c r="IJ4" i="75"/>
  <c r="IF4" i="75"/>
  <c r="ID4" i="75"/>
  <c r="HZ4" i="75"/>
  <c r="HX4" i="75"/>
  <c r="HT4" i="75"/>
  <c r="HR4" i="75"/>
  <c r="HM5" i="75"/>
  <c r="HM6" i="75"/>
  <c r="HM7" i="75"/>
  <c r="HM8" i="75"/>
  <c r="HM9" i="75"/>
  <c r="HM10" i="75"/>
  <c r="HM11" i="75"/>
  <c r="HM12" i="75"/>
  <c r="HM13" i="75"/>
  <c r="HM14" i="75"/>
  <c r="HM15" i="75"/>
  <c r="HM16" i="75"/>
  <c r="HM17" i="75"/>
  <c r="HM18" i="75"/>
  <c r="HM19" i="75"/>
  <c r="HM20" i="75"/>
  <c r="HM21" i="75"/>
  <c r="HM22" i="75"/>
  <c r="HM23" i="75"/>
  <c r="HM24" i="75"/>
  <c r="HM25" i="75"/>
  <c r="HM26" i="75"/>
  <c r="HM27" i="75"/>
  <c r="HM28" i="75"/>
  <c r="HK5" i="75"/>
  <c r="HK6" i="75"/>
  <c r="HK7" i="75"/>
  <c r="HK8" i="75"/>
  <c r="HK9" i="75"/>
  <c r="HK10" i="75"/>
  <c r="HK11" i="75"/>
  <c r="HK12" i="75"/>
  <c r="HK13" i="75"/>
  <c r="HK14" i="75"/>
  <c r="HK15" i="75"/>
  <c r="HK16" i="75"/>
  <c r="HK17" i="75"/>
  <c r="HK18" i="75"/>
  <c r="HK19" i="75"/>
  <c r="HK20" i="75"/>
  <c r="HK21" i="75"/>
  <c r="HK22" i="75"/>
  <c r="HK23" i="75"/>
  <c r="HK24" i="75"/>
  <c r="HK25" i="75"/>
  <c r="HK26" i="75"/>
  <c r="HK27" i="75"/>
  <c r="HK28" i="75"/>
  <c r="HG5" i="75"/>
  <c r="HG6" i="75"/>
  <c r="HG7" i="75"/>
  <c r="HG8" i="75"/>
  <c r="HG9" i="75"/>
  <c r="HG10" i="75"/>
  <c r="HG11" i="75"/>
  <c r="HG12" i="75"/>
  <c r="HG13" i="75"/>
  <c r="HG14" i="75"/>
  <c r="HG15" i="75"/>
  <c r="HG16" i="75"/>
  <c r="HG17" i="75"/>
  <c r="HG18" i="75"/>
  <c r="HG19" i="75"/>
  <c r="HG20" i="75"/>
  <c r="HG21" i="75"/>
  <c r="HG22" i="75"/>
  <c r="HG23" i="75"/>
  <c r="HG24" i="75"/>
  <c r="HG25" i="75"/>
  <c r="HG26" i="75"/>
  <c r="HG27" i="75"/>
  <c r="HG28" i="75"/>
  <c r="HE5" i="75"/>
  <c r="HE6" i="75"/>
  <c r="HE7" i="75"/>
  <c r="HE8" i="75"/>
  <c r="HE9" i="75"/>
  <c r="HE10" i="75"/>
  <c r="HE11" i="75"/>
  <c r="HE12" i="75"/>
  <c r="HE13" i="75"/>
  <c r="HE14" i="75"/>
  <c r="HE15" i="75"/>
  <c r="HE16" i="75"/>
  <c r="HE17" i="75"/>
  <c r="HE18" i="75"/>
  <c r="HE19" i="75"/>
  <c r="HE20" i="75"/>
  <c r="HE21" i="75"/>
  <c r="HE22" i="75"/>
  <c r="HE23" i="75"/>
  <c r="HE24" i="75"/>
  <c r="HE25" i="75"/>
  <c r="HE26" i="75"/>
  <c r="HE27" i="75"/>
  <c r="HE28" i="75"/>
  <c r="HA5" i="75"/>
  <c r="HA6" i="75"/>
  <c r="HA7" i="75"/>
  <c r="HA8" i="75"/>
  <c r="HA9" i="75"/>
  <c r="HA10" i="75"/>
  <c r="HA11" i="75"/>
  <c r="HA12" i="75"/>
  <c r="HA13" i="75"/>
  <c r="HA14" i="75"/>
  <c r="HA15" i="75"/>
  <c r="HA16" i="75"/>
  <c r="HA17" i="75"/>
  <c r="HA18" i="75"/>
  <c r="HA19" i="75"/>
  <c r="HA20" i="75"/>
  <c r="HA21" i="75"/>
  <c r="HA22" i="75"/>
  <c r="HA23" i="75"/>
  <c r="HA24" i="75"/>
  <c r="HA25" i="75"/>
  <c r="HA26" i="75"/>
  <c r="HA27" i="75"/>
  <c r="HA28" i="75"/>
  <c r="GY5" i="75"/>
  <c r="GY6" i="75"/>
  <c r="GY7" i="75"/>
  <c r="GY8" i="75"/>
  <c r="GY9" i="75"/>
  <c r="GY10" i="75"/>
  <c r="GY11" i="75"/>
  <c r="GY12" i="75"/>
  <c r="GY13" i="75"/>
  <c r="GY14" i="75"/>
  <c r="GY15" i="75"/>
  <c r="GY16" i="75"/>
  <c r="GY17" i="75"/>
  <c r="GY18" i="75"/>
  <c r="GY19" i="75"/>
  <c r="GY20" i="75"/>
  <c r="GY21" i="75"/>
  <c r="GY22" i="75"/>
  <c r="GY23" i="75"/>
  <c r="GY24" i="75"/>
  <c r="GY25" i="75"/>
  <c r="GY26" i="75"/>
  <c r="GY27" i="75"/>
  <c r="GY28" i="75"/>
  <c r="GU14" i="75"/>
  <c r="GU15" i="75"/>
  <c r="GU16" i="75"/>
  <c r="GU17" i="75"/>
  <c r="GU18" i="75"/>
  <c r="GU19" i="75"/>
  <c r="GU20" i="75"/>
  <c r="GU21" i="75"/>
  <c r="GU22" i="75"/>
  <c r="GU23" i="75"/>
  <c r="GU24" i="75"/>
  <c r="GU25" i="75"/>
  <c r="GU26" i="75"/>
  <c r="GU27" i="75"/>
  <c r="GU28" i="75"/>
  <c r="GS5" i="75"/>
  <c r="GS6" i="75"/>
  <c r="GS7" i="75"/>
  <c r="GS8" i="75"/>
  <c r="GS9" i="75"/>
  <c r="GS10" i="75"/>
  <c r="GS11" i="75"/>
  <c r="GS12" i="75"/>
  <c r="GS13" i="75"/>
  <c r="GS14" i="75"/>
  <c r="GS15" i="75"/>
  <c r="GS16" i="75"/>
  <c r="GS17" i="75"/>
  <c r="GS18" i="75"/>
  <c r="GS19" i="75"/>
  <c r="GS20" i="75"/>
  <c r="GS21" i="75"/>
  <c r="GS22" i="75"/>
  <c r="GS23" i="75"/>
  <c r="GS24" i="75"/>
  <c r="GS25" i="75"/>
  <c r="GS26" i="75"/>
  <c r="GS27" i="75"/>
  <c r="GS28" i="75"/>
  <c r="HM4" i="75"/>
  <c r="HK4" i="75"/>
  <c r="HG4" i="75"/>
  <c r="HE4" i="75"/>
  <c r="HA4" i="75"/>
  <c r="GY4" i="75"/>
  <c r="GU4" i="75"/>
  <c r="GS4" i="75"/>
  <c r="GN5" i="75"/>
  <c r="GN6" i="75"/>
  <c r="GN7" i="75"/>
  <c r="GN8" i="75"/>
  <c r="GN9" i="75"/>
  <c r="GN10" i="75"/>
  <c r="GN11" i="75"/>
  <c r="GN12" i="75"/>
  <c r="GN13" i="75"/>
  <c r="GN14" i="75"/>
  <c r="GN15" i="75"/>
  <c r="GN16" i="75"/>
  <c r="GN17" i="75"/>
  <c r="GN18" i="75"/>
  <c r="GN19" i="75"/>
  <c r="GN20" i="75"/>
  <c r="GN21" i="75"/>
  <c r="GN22" i="75"/>
  <c r="GN23" i="75"/>
  <c r="GN24" i="75"/>
  <c r="GN25" i="75"/>
  <c r="GN26" i="75"/>
  <c r="GN27" i="75"/>
  <c r="GN28" i="75"/>
  <c r="GL5" i="75"/>
  <c r="GL6" i="75"/>
  <c r="GL7" i="75"/>
  <c r="GL8" i="75"/>
  <c r="GL9" i="75"/>
  <c r="GL10" i="75"/>
  <c r="GL11" i="75"/>
  <c r="GL12" i="75"/>
  <c r="GL13" i="75"/>
  <c r="GL14" i="75"/>
  <c r="GL15" i="75"/>
  <c r="GL16" i="75"/>
  <c r="GL17" i="75"/>
  <c r="GL18" i="75"/>
  <c r="GL19" i="75"/>
  <c r="GL20" i="75"/>
  <c r="GL21" i="75"/>
  <c r="GL22" i="75"/>
  <c r="GL23" i="75"/>
  <c r="GL24" i="75"/>
  <c r="GL25" i="75"/>
  <c r="GL26" i="75"/>
  <c r="GL27" i="75"/>
  <c r="GL28" i="75"/>
  <c r="GH5" i="75"/>
  <c r="GH6" i="75"/>
  <c r="GH7" i="75"/>
  <c r="GH8" i="75"/>
  <c r="GH9" i="75"/>
  <c r="GH10" i="75"/>
  <c r="GH11" i="75"/>
  <c r="GH12" i="75"/>
  <c r="GH13" i="75"/>
  <c r="GH14" i="75"/>
  <c r="GH15" i="75"/>
  <c r="GH16" i="75"/>
  <c r="GH17" i="75"/>
  <c r="GH18" i="75"/>
  <c r="GH19" i="75"/>
  <c r="GH20" i="75"/>
  <c r="GH21" i="75"/>
  <c r="GH22" i="75"/>
  <c r="GH23" i="75"/>
  <c r="GH24" i="75"/>
  <c r="GH25" i="75"/>
  <c r="GH26" i="75"/>
  <c r="GH27" i="75"/>
  <c r="GH28" i="75"/>
  <c r="GF5" i="75"/>
  <c r="GF6" i="75"/>
  <c r="GF7" i="75"/>
  <c r="GF8" i="75"/>
  <c r="GF9" i="75"/>
  <c r="GF10" i="75"/>
  <c r="GF11" i="75"/>
  <c r="GF12" i="75"/>
  <c r="GF13" i="75"/>
  <c r="GF14" i="75"/>
  <c r="GF15" i="75"/>
  <c r="GF16" i="75"/>
  <c r="GF17" i="75"/>
  <c r="GF18" i="75"/>
  <c r="GF19" i="75"/>
  <c r="GF20" i="75"/>
  <c r="GF21" i="75"/>
  <c r="GF22" i="75"/>
  <c r="GF23" i="75"/>
  <c r="GF24" i="75"/>
  <c r="GF25" i="75"/>
  <c r="GF26" i="75"/>
  <c r="GF27" i="75"/>
  <c r="GF28" i="75"/>
  <c r="GB5" i="75"/>
  <c r="GB6" i="75"/>
  <c r="GB7" i="75"/>
  <c r="GB8" i="75"/>
  <c r="GB9" i="75"/>
  <c r="GB10" i="75"/>
  <c r="GB11" i="75"/>
  <c r="GB12" i="75"/>
  <c r="GB13" i="75"/>
  <c r="GB14" i="75"/>
  <c r="GB15" i="75"/>
  <c r="GB16" i="75"/>
  <c r="GB17" i="75"/>
  <c r="GB18" i="75"/>
  <c r="GB19" i="75"/>
  <c r="GB20" i="75"/>
  <c r="GB21" i="75"/>
  <c r="GB22" i="75"/>
  <c r="GB23" i="75"/>
  <c r="GB24" i="75"/>
  <c r="GB25" i="75"/>
  <c r="GB26" i="75"/>
  <c r="GB27" i="75"/>
  <c r="GB28" i="75"/>
  <c r="FZ5" i="75"/>
  <c r="FZ6" i="75"/>
  <c r="FZ7" i="75"/>
  <c r="FZ8" i="75"/>
  <c r="FZ9" i="75"/>
  <c r="FZ10" i="75"/>
  <c r="FZ11" i="75"/>
  <c r="FZ12" i="75"/>
  <c r="FZ13" i="75"/>
  <c r="FZ14" i="75"/>
  <c r="FZ15" i="75"/>
  <c r="FZ16" i="75"/>
  <c r="FZ17" i="75"/>
  <c r="FZ18" i="75"/>
  <c r="FZ19" i="75"/>
  <c r="FZ20" i="75"/>
  <c r="FZ21" i="75"/>
  <c r="FZ22" i="75"/>
  <c r="FZ23" i="75"/>
  <c r="FZ24" i="75"/>
  <c r="FZ25" i="75"/>
  <c r="FZ26" i="75"/>
  <c r="FZ27" i="75"/>
  <c r="FZ28" i="75"/>
  <c r="FV14" i="75"/>
  <c r="FV15" i="75"/>
  <c r="FV16" i="75"/>
  <c r="FV17" i="75"/>
  <c r="FV18" i="75"/>
  <c r="FV19" i="75"/>
  <c r="FV20" i="75"/>
  <c r="FV21" i="75"/>
  <c r="FV22" i="75"/>
  <c r="FV23" i="75"/>
  <c r="FV24" i="75"/>
  <c r="FV25" i="75"/>
  <c r="FV26" i="75"/>
  <c r="FV27" i="75"/>
  <c r="FV28" i="75"/>
  <c r="FT5" i="75"/>
  <c r="FT6" i="75"/>
  <c r="FT7" i="75"/>
  <c r="FT8" i="75"/>
  <c r="FT9" i="75"/>
  <c r="FT10" i="75"/>
  <c r="FT11" i="75"/>
  <c r="FT12" i="75"/>
  <c r="FT13" i="75"/>
  <c r="FT14" i="75"/>
  <c r="FT15" i="75"/>
  <c r="FT16" i="75"/>
  <c r="FT17" i="75"/>
  <c r="FT18" i="75"/>
  <c r="FT19" i="75"/>
  <c r="FT20" i="75"/>
  <c r="FT21" i="75"/>
  <c r="FT22" i="75"/>
  <c r="FT23" i="75"/>
  <c r="FT24" i="75"/>
  <c r="FT25" i="75"/>
  <c r="FT26" i="75"/>
  <c r="FT27" i="75"/>
  <c r="FT28" i="75"/>
  <c r="GN4" i="75"/>
  <c r="GL4" i="75"/>
  <c r="GH4" i="75"/>
  <c r="GF4" i="75"/>
  <c r="GB4" i="75"/>
  <c r="FZ4" i="75"/>
  <c r="FV4" i="75"/>
  <c r="FT4" i="75"/>
  <c r="FO5" i="75"/>
  <c r="FO6" i="75"/>
  <c r="FO7" i="75"/>
  <c r="FO8" i="75"/>
  <c r="FO9" i="75"/>
  <c r="FO10" i="75"/>
  <c r="FO11" i="75"/>
  <c r="FO12" i="75"/>
  <c r="FO13" i="75"/>
  <c r="FO14" i="75"/>
  <c r="FO15" i="75"/>
  <c r="FO16" i="75"/>
  <c r="FO17" i="75"/>
  <c r="FO18" i="75"/>
  <c r="FO19" i="75"/>
  <c r="FO20" i="75"/>
  <c r="FO21" i="75"/>
  <c r="FO22" i="75"/>
  <c r="FO23" i="75"/>
  <c r="FO24" i="75"/>
  <c r="FO25" i="75"/>
  <c r="FO26" i="75"/>
  <c r="FO27" i="75"/>
  <c r="FO28" i="75"/>
  <c r="FM5" i="75"/>
  <c r="FM6" i="75"/>
  <c r="FM7" i="75"/>
  <c r="FM8" i="75"/>
  <c r="FM9" i="75"/>
  <c r="FM10" i="75"/>
  <c r="FM11" i="75"/>
  <c r="FM12" i="75"/>
  <c r="FM13" i="75"/>
  <c r="FM14" i="75"/>
  <c r="FM15" i="75"/>
  <c r="FM16" i="75"/>
  <c r="FM17" i="75"/>
  <c r="FM18" i="75"/>
  <c r="FM19" i="75"/>
  <c r="FM20" i="75"/>
  <c r="FM21" i="75"/>
  <c r="FM22" i="75"/>
  <c r="FM23" i="75"/>
  <c r="FM24" i="75"/>
  <c r="FM25" i="75"/>
  <c r="FM26" i="75"/>
  <c r="FM27" i="75"/>
  <c r="FM28" i="75"/>
  <c r="FI5" i="75"/>
  <c r="FI6" i="75"/>
  <c r="FI7" i="75"/>
  <c r="FI8" i="75"/>
  <c r="FI9" i="75"/>
  <c r="FI10" i="75"/>
  <c r="FI11" i="75"/>
  <c r="FI12" i="75"/>
  <c r="FI13" i="75"/>
  <c r="FI14" i="75"/>
  <c r="FI15" i="75"/>
  <c r="FI16" i="75"/>
  <c r="FI17" i="75"/>
  <c r="FI18" i="75"/>
  <c r="FI19" i="75"/>
  <c r="FI20" i="75"/>
  <c r="FI21" i="75"/>
  <c r="FI22" i="75"/>
  <c r="FI23" i="75"/>
  <c r="FI24" i="75"/>
  <c r="FI25" i="75"/>
  <c r="FI26" i="75"/>
  <c r="FI27" i="75"/>
  <c r="FI28" i="75"/>
  <c r="FG5" i="75"/>
  <c r="FG6" i="75"/>
  <c r="FG7" i="75"/>
  <c r="FG8" i="75"/>
  <c r="FG9" i="75"/>
  <c r="FG10" i="75"/>
  <c r="FG11" i="75"/>
  <c r="FG12" i="75"/>
  <c r="FG13" i="75"/>
  <c r="FG14" i="75"/>
  <c r="FG15" i="75"/>
  <c r="FG16" i="75"/>
  <c r="FG17" i="75"/>
  <c r="FG18" i="75"/>
  <c r="FG19" i="75"/>
  <c r="FG20" i="75"/>
  <c r="FG21" i="75"/>
  <c r="FG22" i="75"/>
  <c r="FG23" i="75"/>
  <c r="FG24" i="75"/>
  <c r="FG25" i="75"/>
  <c r="FG26" i="75"/>
  <c r="FG27" i="75"/>
  <c r="FG28" i="75"/>
  <c r="FC5" i="75"/>
  <c r="FC6" i="75"/>
  <c r="FC7" i="75"/>
  <c r="FC8" i="75"/>
  <c r="FC9" i="75"/>
  <c r="FC10" i="75"/>
  <c r="FC11" i="75"/>
  <c r="FC12" i="75"/>
  <c r="FC13" i="75"/>
  <c r="FC14" i="75"/>
  <c r="FC15" i="75"/>
  <c r="FC16" i="75"/>
  <c r="FC17" i="75"/>
  <c r="FC18" i="75"/>
  <c r="FC19" i="75"/>
  <c r="FC20" i="75"/>
  <c r="FC21" i="75"/>
  <c r="FC22" i="75"/>
  <c r="FC23" i="75"/>
  <c r="FC24" i="75"/>
  <c r="FC25" i="75"/>
  <c r="FC26" i="75"/>
  <c r="FC27" i="75"/>
  <c r="FC28" i="75"/>
  <c r="FA5" i="75"/>
  <c r="FA6" i="75"/>
  <c r="FA7" i="75"/>
  <c r="FA8" i="75"/>
  <c r="FA9" i="75"/>
  <c r="FA10" i="75"/>
  <c r="FA11" i="75"/>
  <c r="FA12" i="75"/>
  <c r="FA13" i="75"/>
  <c r="FA14" i="75"/>
  <c r="FA15" i="75"/>
  <c r="FA16" i="75"/>
  <c r="FA17" i="75"/>
  <c r="FA18" i="75"/>
  <c r="FA19" i="75"/>
  <c r="FA20" i="75"/>
  <c r="FA21" i="75"/>
  <c r="FA22" i="75"/>
  <c r="FA23" i="75"/>
  <c r="FA24" i="75"/>
  <c r="FA25" i="75"/>
  <c r="FA26" i="75"/>
  <c r="FA27" i="75"/>
  <c r="FA28" i="75"/>
  <c r="EW14" i="75"/>
  <c r="EW15" i="75"/>
  <c r="EW16" i="75"/>
  <c r="EW17" i="75"/>
  <c r="EW18" i="75"/>
  <c r="EW19" i="75"/>
  <c r="EW20" i="75"/>
  <c r="EW21" i="75"/>
  <c r="EW22" i="75"/>
  <c r="EW23" i="75"/>
  <c r="EW24" i="75"/>
  <c r="EW25" i="75"/>
  <c r="EW26" i="75"/>
  <c r="EW27" i="75"/>
  <c r="EW28" i="75"/>
  <c r="EU5" i="75"/>
  <c r="EU6" i="75"/>
  <c r="EU7" i="75"/>
  <c r="EU8" i="75"/>
  <c r="EU9" i="75"/>
  <c r="EU10" i="75"/>
  <c r="EU11" i="75"/>
  <c r="EU12" i="75"/>
  <c r="EU13" i="75"/>
  <c r="EU14" i="75"/>
  <c r="EU15" i="75"/>
  <c r="EU16" i="75"/>
  <c r="EU17" i="75"/>
  <c r="EU18" i="75"/>
  <c r="EU19" i="75"/>
  <c r="EU20" i="75"/>
  <c r="EU21" i="75"/>
  <c r="EU22" i="75"/>
  <c r="EU23" i="75"/>
  <c r="EU24" i="75"/>
  <c r="EU25" i="75"/>
  <c r="EU26" i="75"/>
  <c r="EU27" i="75"/>
  <c r="EU28" i="75"/>
  <c r="FO4" i="75"/>
  <c r="FM4" i="75"/>
  <c r="FI4" i="75"/>
  <c r="FG4" i="75"/>
  <c r="FC4" i="75"/>
  <c r="FA4" i="75"/>
  <c r="EW4" i="75"/>
  <c r="EU4" i="75"/>
  <c r="EP5" i="75"/>
  <c r="EP6" i="75"/>
  <c r="EP7" i="75"/>
  <c r="EP8" i="75"/>
  <c r="EP9" i="75"/>
  <c r="EP10" i="75"/>
  <c r="EP11" i="75"/>
  <c r="EP12" i="75"/>
  <c r="EP13" i="75"/>
  <c r="EP14" i="75"/>
  <c r="EP15" i="75"/>
  <c r="EP16" i="75"/>
  <c r="EP17" i="75"/>
  <c r="EP18" i="75"/>
  <c r="EP19" i="75"/>
  <c r="EP20" i="75"/>
  <c r="EP21" i="75"/>
  <c r="EP22" i="75"/>
  <c r="EP23" i="75"/>
  <c r="EP24" i="75"/>
  <c r="EP25" i="75"/>
  <c r="EP26" i="75"/>
  <c r="EP27" i="75"/>
  <c r="EP28" i="75"/>
  <c r="EN5" i="75"/>
  <c r="EN6" i="75"/>
  <c r="EN7" i="75"/>
  <c r="EN8" i="75"/>
  <c r="EN9" i="75"/>
  <c r="EN10" i="75"/>
  <c r="EN11" i="75"/>
  <c r="EN12" i="75"/>
  <c r="EN13" i="75"/>
  <c r="EN14" i="75"/>
  <c r="EN15" i="75"/>
  <c r="EN16" i="75"/>
  <c r="EN17" i="75"/>
  <c r="EN18" i="75"/>
  <c r="EN19" i="75"/>
  <c r="EN20" i="75"/>
  <c r="EN21" i="75"/>
  <c r="EN22" i="75"/>
  <c r="EN23" i="75"/>
  <c r="EN24" i="75"/>
  <c r="EN25" i="75"/>
  <c r="EN26" i="75"/>
  <c r="EN27" i="75"/>
  <c r="EN28" i="75"/>
  <c r="EJ5" i="75"/>
  <c r="EJ6" i="75"/>
  <c r="EJ7" i="75"/>
  <c r="EJ8" i="75"/>
  <c r="EJ9" i="75"/>
  <c r="EJ10" i="75"/>
  <c r="EJ11" i="75"/>
  <c r="EJ12" i="75"/>
  <c r="EJ13" i="75"/>
  <c r="EJ14" i="75"/>
  <c r="EJ15" i="75"/>
  <c r="EJ16" i="75"/>
  <c r="EJ17" i="75"/>
  <c r="EJ18" i="75"/>
  <c r="EJ19" i="75"/>
  <c r="EJ20" i="75"/>
  <c r="EJ21" i="75"/>
  <c r="EJ22" i="75"/>
  <c r="EJ23" i="75"/>
  <c r="EJ24" i="75"/>
  <c r="EJ25" i="75"/>
  <c r="EJ26" i="75"/>
  <c r="EJ27" i="75"/>
  <c r="EJ28" i="75"/>
  <c r="EH5" i="75"/>
  <c r="EH6" i="75"/>
  <c r="EH7" i="75"/>
  <c r="EH8" i="75"/>
  <c r="EH9" i="75"/>
  <c r="EH10" i="75"/>
  <c r="EH11" i="75"/>
  <c r="EH12" i="75"/>
  <c r="EH13" i="75"/>
  <c r="EH14" i="75"/>
  <c r="EH15" i="75"/>
  <c r="EH16" i="75"/>
  <c r="EH17" i="75"/>
  <c r="EH18" i="75"/>
  <c r="EH19" i="75"/>
  <c r="EH20" i="75"/>
  <c r="EH21" i="75"/>
  <c r="EH22" i="75"/>
  <c r="EH23" i="75"/>
  <c r="EH24" i="75"/>
  <c r="EH25" i="75"/>
  <c r="EH26" i="75"/>
  <c r="EH27" i="75"/>
  <c r="EH28" i="75"/>
  <c r="ED5" i="75"/>
  <c r="ED6" i="75"/>
  <c r="ED7" i="75"/>
  <c r="ED8" i="75"/>
  <c r="ED9" i="75"/>
  <c r="ED10" i="75"/>
  <c r="ED11" i="75"/>
  <c r="ED12" i="75"/>
  <c r="ED13" i="75"/>
  <c r="ED14" i="75"/>
  <c r="ED15" i="75"/>
  <c r="ED16" i="75"/>
  <c r="ED17" i="75"/>
  <c r="ED18" i="75"/>
  <c r="ED19" i="75"/>
  <c r="ED20" i="75"/>
  <c r="ED21" i="75"/>
  <c r="ED22" i="75"/>
  <c r="ED23" i="75"/>
  <c r="ED24" i="75"/>
  <c r="ED25" i="75"/>
  <c r="ED26" i="75"/>
  <c r="ED27" i="75"/>
  <c r="ED28" i="75"/>
  <c r="EB5" i="75"/>
  <c r="EB6" i="75"/>
  <c r="EB7" i="75"/>
  <c r="EB8" i="75"/>
  <c r="EB9" i="75"/>
  <c r="EB10" i="75"/>
  <c r="EB11" i="75"/>
  <c r="EB12" i="75"/>
  <c r="EB13" i="75"/>
  <c r="EB14" i="75"/>
  <c r="EB15" i="75"/>
  <c r="EB16" i="75"/>
  <c r="EB17" i="75"/>
  <c r="EB18" i="75"/>
  <c r="EB19" i="75"/>
  <c r="EB20" i="75"/>
  <c r="EB21" i="75"/>
  <c r="EB22" i="75"/>
  <c r="EB23" i="75"/>
  <c r="EB24" i="75"/>
  <c r="EB25" i="75"/>
  <c r="EB26" i="75"/>
  <c r="EB27" i="75"/>
  <c r="EB28" i="75"/>
  <c r="DX14" i="75"/>
  <c r="DX15" i="75"/>
  <c r="DX16" i="75"/>
  <c r="DX17" i="75"/>
  <c r="DX18" i="75"/>
  <c r="DX19" i="75"/>
  <c r="DX20" i="75"/>
  <c r="DX21" i="75"/>
  <c r="DX22" i="75"/>
  <c r="DX23" i="75"/>
  <c r="DX24" i="75"/>
  <c r="DX25" i="75"/>
  <c r="DX26" i="75"/>
  <c r="DX27" i="75"/>
  <c r="DX28" i="75"/>
  <c r="DV5" i="75"/>
  <c r="DV6" i="75"/>
  <c r="DV7" i="75"/>
  <c r="DV8" i="75"/>
  <c r="DV9" i="75"/>
  <c r="DV10" i="75"/>
  <c r="DV11" i="75"/>
  <c r="DV12" i="75"/>
  <c r="DV13" i="75"/>
  <c r="DV14" i="75"/>
  <c r="DV15" i="75"/>
  <c r="DV16" i="75"/>
  <c r="DV17" i="75"/>
  <c r="DV18" i="75"/>
  <c r="DV19" i="75"/>
  <c r="DV20" i="75"/>
  <c r="DV21" i="75"/>
  <c r="DV22" i="75"/>
  <c r="DV23" i="75"/>
  <c r="DV24" i="75"/>
  <c r="DV25" i="75"/>
  <c r="DV26" i="75"/>
  <c r="DV27" i="75"/>
  <c r="DV28" i="75"/>
  <c r="EP4" i="75"/>
  <c r="EN4" i="75"/>
  <c r="EJ4" i="75"/>
  <c r="EH4" i="75"/>
  <c r="ED4" i="75"/>
  <c r="EB4" i="75"/>
  <c r="DX4" i="75"/>
  <c r="DV4" i="75"/>
  <c r="DQ5" i="75"/>
  <c r="DQ6" i="75"/>
  <c r="DQ7" i="75"/>
  <c r="DQ8" i="75"/>
  <c r="DQ9" i="75"/>
  <c r="DQ10" i="75"/>
  <c r="DQ11" i="75"/>
  <c r="DQ12" i="75"/>
  <c r="DQ13" i="75"/>
  <c r="DQ14" i="75"/>
  <c r="DQ15" i="75"/>
  <c r="DQ16" i="75"/>
  <c r="DQ17" i="75"/>
  <c r="DQ18" i="75"/>
  <c r="DQ19" i="75"/>
  <c r="DQ20" i="75"/>
  <c r="DQ21" i="75"/>
  <c r="DQ22" i="75"/>
  <c r="DQ23" i="75"/>
  <c r="DQ24" i="75"/>
  <c r="DQ25" i="75"/>
  <c r="DQ26" i="75"/>
  <c r="DQ27" i="75"/>
  <c r="DQ28" i="75"/>
  <c r="DQ4" i="75"/>
  <c r="DO5" i="75"/>
  <c r="DO6" i="75"/>
  <c r="DO7" i="75"/>
  <c r="DO8" i="75"/>
  <c r="DO9" i="75"/>
  <c r="DO10" i="75"/>
  <c r="DO11" i="75"/>
  <c r="DO12" i="75"/>
  <c r="DO13" i="75"/>
  <c r="DO14" i="75"/>
  <c r="DO15" i="75"/>
  <c r="DO16" i="75"/>
  <c r="DO17" i="75"/>
  <c r="DO18" i="75"/>
  <c r="DO19" i="75"/>
  <c r="DO20" i="75"/>
  <c r="DO21" i="75"/>
  <c r="DO22" i="75"/>
  <c r="DO23" i="75"/>
  <c r="DO24" i="75"/>
  <c r="DO25" i="75"/>
  <c r="DO26" i="75"/>
  <c r="DO27" i="75"/>
  <c r="DO28" i="75"/>
  <c r="DO4" i="75"/>
  <c r="DK5" i="75"/>
  <c r="DK6" i="75"/>
  <c r="DK7" i="75"/>
  <c r="DK8" i="75"/>
  <c r="DK9" i="75"/>
  <c r="DK10" i="75"/>
  <c r="DK11" i="75"/>
  <c r="DK12" i="75"/>
  <c r="DK13" i="75"/>
  <c r="DK14" i="75"/>
  <c r="DK15" i="75"/>
  <c r="DK16" i="75"/>
  <c r="DK17" i="75"/>
  <c r="DK18" i="75"/>
  <c r="DK19" i="75"/>
  <c r="DK20" i="75"/>
  <c r="DK21" i="75"/>
  <c r="DK22" i="75"/>
  <c r="DK23" i="75"/>
  <c r="DK24" i="75"/>
  <c r="DK25" i="75"/>
  <c r="DK26" i="75"/>
  <c r="DK27" i="75"/>
  <c r="DK28" i="75"/>
  <c r="DK4" i="75"/>
  <c r="DI5" i="75"/>
  <c r="DI6" i="75"/>
  <c r="DI7" i="75"/>
  <c r="DI8" i="75"/>
  <c r="DI9" i="75"/>
  <c r="DI10" i="75"/>
  <c r="DI11" i="75"/>
  <c r="DI12" i="75"/>
  <c r="DI13" i="75"/>
  <c r="DI14" i="75"/>
  <c r="DI15" i="75"/>
  <c r="DI16" i="75"/>
  <c r="DI17" i="75"/>
  <c r="DI18" i="75"/>
  <c r="DI19" i="75"/>
  <c r="DI20" i="75"/>
  <c r="DI21" i="75"/>
  <c r="DI22" i="75"/>
  <c r="DI23" i="75"/>
  <c r="DI24" i="75"/>
  <c r="DI25" i="75"/>
  <c r="DI26" i="75"/>
  <c r="DI27" i="75"/>
  <c r="DI28" i="75"/>
  <c r="DI4" i="75"/>
  <c r="DE5" i="75"/>
  <c r="DE6" i="75"/>
  <c r="DE7" i="75"/>
  <c r="DE8" i="75"/>
  <c r="DE9" i="75"/>
  <c r="DE10" i="75"/>
  <c r="DE11" i="75"/>
  <c r="DE12" i="75"/>
  <c r="DE13" i="75"/>
  <c r="DE14" i="75"/>
  <c r="DE15" i="75"/>
  <c r="DE16" i="75"/>
  <c r="DE17" i="75"/>
  <c r="DE18" i="75"/>
  <c r="DE19" i="75"/>
  <c r="DE20" i="75"/>
  <c r="DE21" i="75"/>
  <c r="DE22" i="75"/>
  <c r="DE23" i="75"/>
  <c r="DE24" i="75"/>
  <c r="DE25" i="75"/>
  <c r="DE26" i="75"/>
  <c r="DE27" i="75"/>
  <c r="DE28" i="75"/>
  <c r="DE4" i="75"/>
  <c r="DC5" i="75"/>
  <c r="DC6" i="75"/>
  <c r="DC7" i="75"/>
  <c r="DC8" i="75"/>
  <c r="DC9" i="75"/>
  <c r="DC10" i="75"/>
  <c r="DC11" i="75"/>
  <c r="DC12" i="75"/>
  <c r="DC13" i="75"/>
  <c r="DC14" i="75"/>
  <c r="DC15" i="75"/>
  <c r="DC16" i="75"/>
  <c r="DC17" i="75"/>
  <c r="DC18" i="75"/>
  <c r="DC19" i="75"/>
  <c r="DC20" i="75"/>
  <c r="DC21" i="75"/>
  <c r="DC22" i="75"/>
  <c r="DC23" i="75"/>
  <c r="DC24" i="75"/>
  <c r="DC25" i="75"/>
  <c r="DC26" i="75"/>
  <c r="DC27" i="75"/>
  <c r="DC28" i="75"/>
  <c r="DC4" i="75"/>
  <c r="CY14" i="75"/>
  <c r="CY15" i="75"/>
  <c r="CY16" i="75"/>
  <c r="CY17" i="75"/>
  <c r="CY18" i="75"/>
  <c r="CY19" i="75"/>
  <c r="CY20" i="75"/>
  <c r="CY21" i="75"/>
  <c r="CY22" i="75"/>
  <c r="CY23" i="75"/>
  <c r="CY24" i="75"/>
  <c r="CY25" i="75"/>
  <c r="CY26" i="75"/>
  <c r="CY27" i="75"/>
  <c r="CY28" i="75"/>
  <c r="CY4" i="75"/>
  <c r="CW5" i="75"/>
  <c r="CW6" i="75"/>
  <c r="CW7" i="75"/>
  <c r="CW8" i="75"/>
  <c r="CW9" i="75"/>
  <c r="CW10" i="75"/>
  <c r="CW11" i="75"/>
  <c r="CW12" i="75"/>
  <c r="CW13" i="75"/>
  <c r="CW14" i="75"/>
  <c r="CW15" i="75"/>
  <c r="CW16" i="75"/>
  <c r="CW17" i="75"/>
  <c r="CW18" i="75"/>
  <c r="CW19" i="75"/>
  <c r="CW20" i="75"/>
  <c r="CW21" i="75"/>
  <c r="CW22" i="75"/>
  <c r="CW23" i="75"/>
  <c r="CW24" i="75"/>
  <c r="CW25" i="75"/>
  <c r="CW26" i="75"/>
  <c r="CW27" i="75"/>
  <c r="CW28" i="75"/>
  <c r="CW4" i="75"/>
  <c r="CR5" i="75"/>
  <c r="CR6" i="75"/>
  <c r="CR7" i="75"/>
  <c r="CR8" i="75"/>
  <c r="CR9" i="75"/>
  <c r="CR10" i="75"/>
  <c r="CR11" i="75"/>
  <c r="CR12" i="75"/>
  <c r="CR13" i="75"/>
  <c r="CR14" i="75"/>
  <c r="CR15" i="75"/>
  <c r="CR16" i="75"/>
  <c r="CR17" i="75"/>
  <c r="CR18" i="75"/>
  <c r="CR19" i="75"/>
  <c r="CR20" i="75"/>
  <c r="CR21" i="75"/>
  <c r="CR22" i="75"/>
  <c r="CR23" i="75"/>
  <c r="CR24" i="75"/>
  <c r="CR25" i="75"/>
  <c r="CR26" i="75"/>
  <c r="CR27" i="75"/>
  <c r="CR28" i="75"/>
  <c r="CR4" i="75"/>
  <c r="CP5" i="75"/>
  <c r="CP6" i="75"/>
  <c r="CP7" i="75"/>
  <c r="CP8" i="75"/>
  <c r="CP9" i="75"/>
  <c r="CP10" i="75"/>
  <c r="CP11" i="75"/>
  <c r="CP12" i="75"/>
  <c r="CP13" i="75"/>
  <c r="CP14" i="75"/>
  <c r="CP15" i="75"/>
  <c r="CP16" i="75"/>
  <c r="CP17" i="75"/>
  <c r="CP18" i="75"/>
  <c r="CP19" i="75"/>
  <c r="CP20" i="75"/>
  <c r="CP21" i="75"/>
  <c r="CP22" i="75"/>
  <c r="CP23" i="75"/>
  <c r="CP24" i="75"/>
  <c r="CP25" i="75"/>
  <c r="CP26" i="75"/>
  <c r="CP27" i="75"/>
  <c r="CP28" i="75"/>
  <c r="CP4" i="75"/>
  <c r="CL5" i="75"/>
  <c r="CL6" i="75"/>
  <c r="CL7" i="75"/>
  <c r="CL8" i="75"/>
  <c r="CL9" i="75"/>
  <c r="CL10" i="75"/>
  <c r="CL11" i="75"/>
  <c r="CL12" i="75"/>
  <c r="CL13" i="75"/>
  <c r="CL14" i="75"/>
  <c r="CL15" i="75"/>
  <c r="CL16" i="75"/>
  <c r="CL17" i="75"/>
  <c r="CL18" i="75"/>
  <c r="CL19" i="75"/>
  <c r="CL20" i="75"/>
  <c r="CL21" i="75"/>
  <c r="CL22" i="75"/>
  <c r="CL23" i="75"/>
  <c r="CL24" i="75"/>
  <c r="CL25" i="75"/>
  <c r="CL26" i="75"/>
  <c r="CL27" i="75"/>
  <c r="CL28" i="75"/>
  <c r="CL4" i="75"/>
  <c r="CJ5" i="75"/>
  <c r="CJ6" i="75"/>
  <c r="CJ7" i="75"/>
  <c r="CJ8" i="75"/>
  <c r="CJ9" i="75"/>
  <c r="CJ10" i="75"/>
  <c r="CJ11" i="75"/>
  <c r="CJ12" i="75"/>
  <c r="CJ13" i="75"/>
  <c r="CJ14" i="75"/>
  <c r="CJ15" i="75"/>
  <c r="CJ16" i="75"/>
  <c r="CJ17" i="75"/>
  <c r="CJ18" i="75"/>
  <c r="CJ19" i="75"/>
  <c r="CJ20" i="75"/>
  <c r="CJ21" i="75"/>
  <c r="CJ22" i="75"/>
  <c r="CJ23" i="75"/>
  <c r="CJ24" i="75"/>
  <c r="CJ25" i="75"/>
  <c r="CJ26" i="75"/>
  <c r="CJ27" i="75"/>
  <c r="CJ28" i="75"/>
  <c r="CJ4" i="75"/>
  <c r="CF5" i="75"/>
  <c r="CF6" i="75"/>
  <c r="CF7" i="75"/>
  <c r="CF8" i="75"/>
  <c r="CF9" i="75"/>
  <c r="CF10" i="75"/>
  <c r="CF11" i="75"/>
  <c r="CF12" i="75"/>
  <c r="CF13" i="75"/>
  <c r="CF14" i="75"/>
  <c r="CF15" i="75"/>
  <c r="CF16" i="75"/>
  <c r="CF17" i="75"/>
  <c r="CF18" i="75"/>
  <c r="CF19" i="75"/>
  <c r="CF20" i="75"/>
  <c r="CF21" i="75"/>
  <c r="CF22" i="75"/>
  <c r="CF23" i="75"/>
  <c r="CF24" i="75"/>
  <c r="CF25" i="75"/>
  <c r="CF26" i="75"/>
  <c r="CF27" i="75"/>
  <c r="CF28" i="75"/>
  <c r="CF4" i="75"/>
  <c r="CD5" i="75"/>
  <c r="CD6" i="75"/>
  <c r="CD7" i="75"/>
  <c r="CD8" i="75"/>
  <c r="CD9" i="75"/>
  <c r="CD10" i="75"/>
  <c r="CD11" i="75"/>
  <c r="CD12" i="75"/>
  <c r="CD13" i="75"/>
  <c r="CD14" i="75"/>
  <c r="CD15" i="75"/>
  <c r="CD16" i="75"/>
  <c r="CD17" i="75"/>
  <c r="CD18" i="75"/>
  <c r="CD19" i="75"/>
  <c r="CD20" i="75"/>
  <c r="CD21" i="75"/>
  <c r="CD22" i="75"/>
  <c r="CD23" i="75"/>
  <c r="CD24" i="75"/>
  <c r="CD25" i="75"/>
  <c r="CD26" i="75"/>
  <c r="CD27" i="75"/>
  <c r="CD28" i="75"/>
  <c r="CD4" i="75"/>
  <c r="BZ14" i="75"/>
  <c r="BZ15" i="75"/>
  <c r="BZ16" i="75"/>
  <c r="BZ17" i="75"/>
  <c r="BZ18" i="75"/>
  <c r="BZ19" i="75"/>
  <c r="BZ20" i="75"/>
  <c r="BZ21" i="75"/>
  <c r="BZ22" i="75"/>
  <c r="BZ23" i="75"/>
  <c r="BZ24" i="75"/>
  <c r="BZ25" i="75"/>
  <c r="BZ26" i="75"/>
  <c r="BZ27" i="75"/>
  <c r="BZ28" i="75"/>
  <c r="BZ4" i="75"/>
  <c r="BX5" i="75"/>
  <c r="BX6" i="75"/>
  <c r="BX7" i="75"/>
  <c r="BX8" i="75"/>
  <c r="BX9" i="75"/>
  <c r="BX10" i="75"/>
  <c r="BX11" i="75"/>
  <c r="BX12" i="75"/>
  <c r="BX13" i="75"/>
  <c r="BX14" i="75"/>
  <c r="BX15" i="75"/>
  <c r="BX16" i="75"/>
  <c r="BX17" i="75"/>
  <c r="BX18" i="75"/>
  <c r="BX19" i="75"/>
  <c r="BX20" i="75"/>
  <c r="BX21" i="75"/>
  <c r="BX22" i="75"/>
  <c r="BX23" i="75"/>
  <c r="BX24" i="75"/>
  <c r="BX25" i="75"/>
  <c r="BX26" i="75"/>
  <c r="BX27" i="75"/>
  <c r="BX28" i="75"/>
  <c r="BX4" i="75"/>
  <c r="BS5" i="75"/>
  <c r="BS6" i="75"/>
  <c r="BS7" i="75"/>
  <c r="BS8" i="75"/>
  <c r="BS9" i="75"/>
  <c r="BS10" i="75"/>
  <c r="BS11" i="75"/>
  <c r="BS12" i="75"/>
  <c r="BS13" i="75"/>
  <c r="BS14" i="75"/>
  <c r="BS15" i="75"/>
  <c r="BS16" i="75"/>
  <c r="BS17" i="75"/>
  <c r="BS18" i="75"/>
  <c r="BS19" i="75"/>
  <c r="BS20" i="75"/>
  <c r="BS21" i="75"/>
  <c r="BS22" i="75"/>
  <c r="BS23" i="75"/>
  <c r="BS24" i="75"/>
  <c r="BS25" i="75"/>
  <c r="BS26" i="75"/>
  <c r="BS27" i="75"/>
  <c r="BS28" i="75"/>
  <c r="BS4" i="75"/>
  <c r="BQ5" i="75"/>
  <c r="BQ6" i="75"/>
  <c r="BQ7" i="75"/>
  <c r="BQ8" i="75"/>
  <c r="BQ9" i="75"/>
  <c r="BQ10" i="75"/>
  <c r="BQ11" i="75"/>
  <c r="BQ12" i="75"/>
  <c r="BQ13" i="75"/>
  <c r="BQ14" i="75"/>
  <c r="BQ15" i="75"/>
  <c r="BQ16" i="75"/>
  <c r="BQ17" i="75"/>
  <c r="BQ18" i="75"/>
  <c r="BQ19" i="75"/>
  <c r="BQ20" i="75"/>
  <c r="BQ21" i="75"/>
  <c r="BQ22" i="75"/>
  <c r="BQ23" i="75"/>
  <c r="BQ24" i="75"/>
  <c r="BQ25" i="75"/>
  <c r="BQ26" i="75"/>
  <c r="BQ27" i="75"/>
  <c r="BQ28" i="75"/>
  <c r="BQ4" i="75"/>
  <c r="BM5" i="75"/>
  <c r="BM6" i="75"/>
  <c r="BM7" i="75"/>
  <c r="BM8" i="75"/>
  <c r="BM9" i="75"/>
  <c r="BM10" i="75"/>
  <c r="BM11" i="75"/>
  <c r="BM12" i="75"/>
  <c r="BM13" i="75"/>
  <c r="BM14" i="75"/>
  <c r="BM15" i="75"/>
  <c r="BM16" i="75"/>
  <c r="BM17" i="75"/>
  <c r="BM18" i="75"/>
  <c r="BM19" i="75"/>
  <c r="BM20" i="75"/>
  <c r="BM21" i="75"/>
  <c r="BM22" i="75"/>
  <c r="BM23" i="75"/>
  <c r="BM24" i="75"/>
  <c r="BM25" i="75"/>
  <c r="BM26" i="75"/>
  <c r="BM27" i="75"/>
  <c r="BM28" i="75"/>
  <c r="BM4" i="75"/>
  <c r="BK5" i="75"/>
  <c r="BK6" i="75"/>
  <c r="BK7" i="75"/>
  <c r="BK8" i="75"/>
  <c r="BK9" i="75"/>
  <c r="BK10" i="75"/>
  <c r="BK11" i="75"/>
  <c r="BK12" i="75"/>
  <c r="BK13" i="75"/>
  <c r="BK14" i="75"/>
  <c r="BK15" i="75"/>
  <c r="BK16" i="75"/>
  <c r="BK17" i="75"/>
  <c r="BK18" i="75"/>
  <c r="BK19" i="75"/>
  <c r="BK20" i="75"/>
  <c r="BK21" i="75"/>
  <c r="BK22" i="75"/>
  <c r="BK23" i="75"/>
  <c r="BK24" i="75"/>
  <c r="BK25" i="75"/>
  <c r="BK26" i="75"/>
  <c r="BK27" i="75"/>
  <c r="BK28" i="75"/>
  <c r="BK4" i="75"/>
  <c r="AN5" i="75"/>
  <c r="AN6" i="75"/>
  <c r="AN7" i="75"/>
  <c r="AN8" i="75"/>
  <c r="AN9" i="75"/>
  <c r="AN10" i="75"/>
  <c r="AN11" i="75"/>
  <c r="AN12" i="75"/>
  <c r="AN13" i="75"/>
  <c r="AN14" i="75"/>
  <c r="AN15" i="75"/>
  <c r="AN16" i="75"/>
  <c r="AN17" i="75"/>
  <c r="AN18" i="75"/>
  <c r="AN19" i="75"/>
  <c r="AN20" i="75"/>
  <c r="AN21" i="75"/>
  <c r="AN22" i="75"/>
  <c r="AN23" i="75"/>
  <c r="AN24" i="75"/>
  <c r="AN25" i="75"/>
  <c r="AN26" i="75"/>
  <c r="AN27" i="75"/>
  <c r="AN28" i="75"/>
  <c r="AN4" i="75"/>
  <c r="O5" i="75"/>
  <c r="O6" i="75"/>
  <c r="O7" i="75"/>
  <c r="O8" i="75"/>
  <c r="O9" i="75"/>
  <c r="O10" i="75"/>
  <c r="O11" i="75"/>
  <c r="O12" i="75"/>
  <c r="O13" i="75"/>
  <c r="O14" i="75"/>
  <c r="O15" i="75"/>
  <c r="O16" i="75"/>
  <c r="O17" i="75"/>
  <c r="O18" i="75"/>
  <c r="O19" i="75"/>
  <c r="O20" i="75"/>
  <c r="O21" i="75"/>
  <c r="O22" i="75"/>
  <c r="O23" i="75"/>
  <c r="O24" i="75"/>
  <c r="O25" i="75"/>
  <c r="O26" i="75"/>
  <c r="O27" i="75"/>
  <c r="O28" i="75"/>
  <c r="O4" i="75"/>
  <c r="BG5" i="75"/>
  <c r="BG6" i="75"/>
  <c r="BG7" i="75"/>
  <c r="BG8" i="75"/>
  <c r="BG9" i="75"/>
  <c r="BG10" i="75"/>
  <c r="BG11" i="75"/>
  <c r="BG12" i="75"/>
  <c r="BG13" i="75"/>
  <c r="BG14" i="75"/>
  <c r="BG15" i="75"/>
  <c r="BG16" i="75"/>
  <c r="BG17" i="75"/>
  <c r="BG18" i="75"/>
  <c r="BG19" i="75"/>
  <c r="BG20" i="75"/>
  <c r="BG21" i="75"/>
  <c r="BG22" i="75"/>
  <c r="BG23" i="75"/>
  <c r="BG24" i="75"/>
  <c r="BG25" i="75"/>
  <c r="BG26" i="75"/>
  <c r="BG27" i="75"/>
  <c r="BG28" i="75"/>
  <c r="BG4" i="75"/>
  <c r="BE5" i="75"/>
  <c r="BE6" i="75"/>
  <c r="BE7" i="75"/>
  <c r="BE8" i="75"/>
  <c r="BE9" i="75"/>
  <c r="BE10" i="75"/>
  <c r="BE11" i="75"/>
  <c r="BE12" i="75"/>
  <c r="BE13" i="75"/>
  <c r="BE14" i="75"/>
  <c r="BE15" i="75"/>
  <c r="BE16" i="75"/>
  <c r="BE17" i="75"/>
  <c r="BE18" i="75"/>
  <c r="BE19" i="75"/>
  <c r="BE20" i="75"/>
  <c r="BE21" i="75"/>
  <c r="BE22" i="75"/>
  <c r="BE23" i="75"/>
  <c r="BE24" i="75"/>
  <c r="BE25" i="75"/>
  <c r="BE26" i="75"/>
  <c r="BE27" i="75"/>
  <c r="BE28" i="75"/>
  <c r="BE4" i="75"/>
  <c r="BA14" i="75"/>
  <c r="BA15" i="75"/>
  <c r="BA16" i="75"/>
  <c r="BA17" i="75"/>
  <c r="BA18" i="75"/>
  <c r="BA19" i="75"/>
  <c r="BA20" i="75"/>
  <c r="BA21" i="75"/>
  <c r="BA22" i="75"/>
  <c r="BA23" i="75"/>
  <c r="BA24" i="75"/>
  <c r="BA25" i="75"/>
  <c r="BA26" i="75"/>
  <c r="BA27" i="75"/>
  <c r="BA28" i="75"/>
  <c r="BA4" i="75"/>
  <c r="AY5" i="75"/>
  <c r="AY6" i="75"/>
  <c r="AY7" i="75"/>
  <c r="AY8" i="75"/>
  <c r="AY9" i="75"/>
  <c r="AY10" i="75"/>
  <c r="AY11" i="75"/>
  <c r="AY12" i="75"/>
  <c r="AY13" i="75"/>
  <c r="AY14" i="75"/>
  <c r="AY15" i="75"/>
  <c r="AY16" i="75"/>
  <c r="AY17" i="75"/>
  <c r="AY18" i="75"/>
  <c r="AY19" i="75"/>
  <c r="AY20" i="75"/>
  <c r="AY21" i="75"/>
  <c r="AY22" i="75"/>
  <c r="AY23" i="75"/>
  <c r="AY24" i="75"/>
  <c r="AY25" i="75"/>
  <c r="AY26" i="75"/>
  <c r="AY27" i="75"/>
  <c r="AY28" i="75"/>
  <c r="AY4" i="75"/>
  <c r="AT5" i="75"/>
  <c r="AT6" i="75"/>
  <c r="AT7" i="75"/>
  <c r="AT8" i="75"/>
  <c r="AT9" i="75"/>
  <c r="AT10" i="75"/>
  <c r="AT11" i="75"/>
  <c r="AT12" i="75"/>
  <c r="AT13" i="75"/>
  <c r="AT14" i="75"/>
  <c r="AT15" i="75"/>
  <c r="AT16" i="75"/>
  <c r="AT17" i="75"/>
  <c r="AT18" i="75"/>
  <c r="AT19" i="75"/>
  <c r="AT20" i="75"/>
  <c r="AT21" i="75"/>
  <c r="AT22" i="75"/>
  <c r="AT23" i="75"/>
  <c r="AT24" i="75"/>
  <c r="AT25" i="75"/>
  <c r="AT26" i="75"/>
  <c r="AT27" i="75"/>
  <c r="AT28" i="75"/>
  <c r="AT4" i="75"/>
  <c r="AR5" i="75"/>
  <c r="AR6" i="75"/>
  <c r="AR7" i="75"/>
  <c r="AR8" i="75"/>
  <c r="AR9" i="75"/>
  <c r="AR10" i="75"/>
  <c r="AR11" i="75"/>
  <c r="AR12" i="75"/>
  <c r="AR13" i="75"/>
  <c r="AR14" i="75"/>
  <c r="AR15" i="75"/>
  <c r="AR16" i="75"/>
  <c r="AR17" i="75"/>
  <c r="AR18" i="75"/>
  <c r="AR19" i="75"/>
  <c r="AR20" i="75"/>
  <c r="AR21" i="75"/>
  <c r="AR22" i="75"/>
  <c r="AR23" i="75"/>
  <c r="AR24" i="75"/>
  <c r="AR25" i="75"/>
  <c r="AR26" i="75"/>
  <c r="AR27" i="75"/>
  <c r="AR28" i="75"/>
  <c r="AR4" i="75"/>
  <c r="AL5" i="75"/>
  <c r="AL6" i="75"/>
  <c r="AL7" i="75"/>
  <c r="AL8" i="75"/>
  <c r="AL9" i="75"/>
  <c r="AL10" i="75"/>
  <c r="AL11" i="75"/>
  <c r="AL12" i="75"/>
  <c r="AL13" i="75"/>
  <c r="AL14" i="75"/>
  <c r="AL15" i="75"/>
  <c r="AL16" i="75"/>
  <c r="AL17" i="75"/>
  <c r="AL18" i="75"/>
  <c r="AL19" i="75"/>
  <c r="AL20" i="75"/>
  <c r="AL21" i="75"/>
  <c r="AL22" i="75"/>
  <c r="AL23" i="75"/>
  <c r="AL24" i="75"/>
  <c r="AL25" i="75"/>
  <c r="AL26" i="75"/>
  <c r="AL27" i="75"/>
  <c r="AL28" i="75"/>
  <c r="AL4" i="75"/>
  <c r="AH5" i="75"/>
  <c r="AH6" i="75"/>
  <c r="AH7" i="75"/>
  <c r="AH8" i="75"/>
  <c r="AH9" i="75"/>
  <c r="AH10" i="75"/>
  <c r="AH11" i="75"/>
  <c r="AH12" i="75"/>
  <c r="AH13" i="75"/>
  <c r="AH14" i="75"/>
  <c r="AH15" i="75"/>
  <c r="AH16" i="75"/>
  <c r="AH17" i="75"/>
  <c r="AH18" i="75"/>
  <c r="AH19" i="75"/>
  <c r="AH20" i="75"/>
  <c r="AH21" i="75"/>
  <c r="AH22" i="75"/>
  <c r="AH23" i="75"/>
  <c r="AH24" i="75"/>
  <c r="AH25" i="75"/>
  <c r="AH26" i="75"/>
  <c r="AH27" i="75"/>
  <c r="AH28" i="75"/>
  <c r="AH4" i="75"/>
  <c r="AF5" i="75"/>
  <c r="AF6" i="75"/>
  <c r="AF7" i="75"/>
  <c r="AF8" i="75"/>
  <c r="AF9" i="75"/>
  <c r="AF10" i="75"/>
  <c r="AF11" i="75"/>
  <c r="AF12" i="75"/>
  <c r="AF13" i="75"/>
  <c r="AF14" i="75"/>
  <c r="AF15" i="75"/>
  <c r="AF16" i="75"/>
  <c r="AF17" i="75"/>
  <c r="AF18" i="75"/>
  <c r="AF19" i="75"/>
  <c r="AF20" i="75"/>
  <c r="AF21" i="75"/>
  <c r="AF22" i="75"/>
  <c r="AF23" i="75"/>
  <c r="AF24" i="75"/>
  <c r="AF25" i="75"/>
  <c r="AF26" i="75"/>
  <c r="AF27" i="75"/>
  <c r="AF28" i="75"/>
  <c r="AF4" i="75"/>
  <c r="AB14" i="75"/>
  <c r="AB15" i="75"/>
  <c r="AB16" i="75"/>
  <c r="AB17" i="75"/>
  <c r="AB18" i="75"/>
  <c r="AB19" i="75"/>
  <c r="AB20" i="75"/>
  <c r="AB21" i="75"/>
  <c r="AB22" i="75"/>
  <c r="AB23" i="75"/>
  <c r="AB24" i="75"/>
  <c r="AB25" i="75"/>
  <c r="AB26" i="75"/>
  <c r="AB27" i="75"/>
  <c r="AB28" i="75"/>
  <c r="AB4" i="75"/>
  <c r="Z5" i="75"/>
  <c r="Z6" i="75"/>
  <c r="Z7" i="75"/>
  <c r="Z8" i="75"/>
  <c r="Z9" i="75"/>
  <c r="Z10" i="75"/>
  <c r="Z11" i="75"/>
  <c r="Z12" i="75"/>
  <c r="Z13" i="75"/>
  <c r="Z14" i="75"/>
  <c r="Z15" i="75"/>
  <c r="Z16" i="75"/>
  <c r="Z17" i="75"/>
  <c r="Z18" i="75"/>
  <c r="Z19" i="75"/>
  <c r="Z20" i="75"/>
  <c r="Z21" i="75"/>
  <c r="Z22" i="75"/>
  <c r="Z23" i="75"/>
  <c r="Z24" i="75"/>
  <c r="Z25" i="75"/>
  <c r="Z26" i="75"/>
  <c r="Z27" i="75"/>
  <c r="Z28" i="75"/>
  <c r="Z4" i="75"/>
  <c r="U5" i="75"/>
  <c r="U6" i="75"/>
  <c r="U7" i="75"/>
  <c r="U8" i="75"/>
  <c r="U9" i="75"/>
  <c r="U10" i="75"/>
  <c r="U11" i="75"/>
  <c r="U12" i="75"/>
  <c r="U13" i="75"/>
  <c r="U14" i="75"/>
  <c r="U15" i="75"/>
  <c r="U16" i="75"/>
  <c r="U17" i="75"/>
  <c r="U18" i="75"/>
  <c r="U19" i="75"/>
  <c r="U20" i="75"/>
  <c r="U21" i="75"/>
  <c r="U22" i="75"/>
  <c r="U23" i="75"/>
  <c r="U24" i="75"/>
  <c r="U25" i="75"/>
  <c r="U26" i="75"/>
  <c r="U27" i="75"/>
  <c r="U28" i="75"/>
  <c r="U4" i="75"/>
  <c r="I5" i="75"/>
  <c r="I6" i="75"/>
  <c r="I7" i="75"/>
  <c r="I8" i="75"/>
  <c r="I9" i="75"/>
  <c r="I10" i="75"/>
  <c r="I11" i="75"/>
  <c r="I12" i="75"/>
  <c r="I13" i="75"/>
  <c r="I14" i="75"/>
  <c r="I15" i="75"/>
  <c r="I16" i="75"/>
  <c r="I17" i="75"/>
  <c r="I18" i="75"/>
  <c r="I19" i="75"/>
  <c r="I20" i="75"/>
  <c r="I21" i="75"/>
  <c r="I22" i="75"/>
  <c r="I23" i="75"/>
  <c r="I24" i="75"/>
  <c r="I25" i="75"/>
  <c r="I26" i="75"/>
  <c r="I27" i="75"/>
  <c r="I28" i="75"/>
  <c r="I4" i="75"/>
  <c r="C14" i="75"/>
  <c r="C15" i="75"/>
  <c r="C16" i="75"/>
  <c r="C17" i="75"/>
  <c r="C18" i="75"/>
  <c r="C19" i="75"/>
  <c r="C20" i="75"/>
  <c r="C21" i="75"/>
  <c r="C22" i="75"/>
  <c r="C23" i="75"/>
  <c r="C24" i="75"/>
  <c r="C25" i="75"/>
  <c r="C26" i="75"/>
  <c r="C27" i="75"/>
  <c r="C28" i="75"/>
  <c r="S5" i="75"/>
  <c r="S6" i="75"/>
  <c r="S7" i="75"/>
  <c r="S8" i="75"/>
  <c r="S9" i="75"/>
  <c r="S10" i="75"/>
  <c r="S11" i="75"/>
  <c r="S12" i="75"/>
  <c r="S13" i="75"/>
  <c r="S14" i="75"/>
  <c r="S15" i="75"/>
  <c r="S16" i="75"/>
  <c r="S17" i="75"/>
  <c r="S18" i="75"/>
  <c r="S19" i="75"/>
  <c r="S20" i="75"/>
  <c r="S21" i="75"/>
  <c r="S22" i="75"/>
  <c r="S23" i="75"/>
  <c r="S24" i="75"/>
  <c r="S25" i="75"/>
  <c r="S26" i="75"/>
  <c r="S27" i="75"/>
  <c r="S28" i="75"/>
  <c r="S4" i="75"/>
  <c r="M5" i="75"/>
  <c r="M6" i="75"/>
  <c r="M7" i="75"/>
  <c r="M8" i="75"/>
  <c r="M9" i="75"/>
  <c r="M10" i="75"/>
  <c r="M11" i="75"/>
  <c r="M12" i="75"/>
  <c r="M13" i="75"/>
  <c r="M14" i="75"/>
  <c r="M15" i="75"/>
  <c r="M16" i="75"/>
  <c r="M17" i="75"/>
  <c r="M18" i="75"/>
  <c r="M19" i="75"/>
  <c r="M20" i="75"/>
  <c r="M21" i="75"/>
  <c r="M22" i="75"/>
  <c r="M23" i="75"/>
  <c r="M24" i="75"/>
  <c r="M25" i="75"/>
  <c r="M26" i="75"/>
  <c r="M27" i="75"/>
  <c r="M28" i="75"/>
  <c r="M4" i="75"/>
  <c r="G5" i="75"/>
  <c r="G6" i="75"/>
  <c r="G7" i="75"/>
  <c r="G8" i="75"/>
  <c r="G9" i="75"/>
  <c r="G10" i="75"/>
  <c r="G11" i="75"/>
  <c r="G12" i="75"/>
  <c r="G13" i="75"/>
  <c r="G14" i="75"/>
  <c r="G15" i="75"/>
  <c r="G16" i="75"/>
  <c r="G17" i="75"/>
  <c r="G18" i="75"/>
  <c r="G19" i="75"/>
  <c r="G20" i="75"/>
  <c r="G21" i="75"/>
  <c r="G22" i="75"/>
  <c r="G23" i="75"/>
  <c r="G24" i="75"/>
  <c r="G25" i="75"/>
  <c r="G26" i="75"/>
  <c r="G27" i="75"/>
  <c r="G28" i="75"/>
  <c r="G4" i="75"/>
  <c r="A5" i="75"/>
  <c r="A6" i="75"/>
  <c r="A7" i="75"/>
  <c r="A8" i="75"/>
  <c r="A9" i="75"/>
  <c r="A10" i="75"/>
  <c r="A11" i="75"/>
  <c r="A12" i="75"/>
  <c r="A13" i="75"/>
  <c r="A14" i="75"/>
  <c r="A15" i="75"/>
  <c r="A16" i="75"/>
  <c r="A17" i="75"/>
  <c r="A18" i="75"/>
  <c r="A19" i="75"/>
  <c r="A20" i="75"/>
  <c r="A21" i="75"/>
  <c r="A22" i="75"/>
  <c r="A23" i="75"/>
  <c r="A24" i="75"/>
  <c r="A25" i="75"/>
  <c r="A26" i="75"/>
  <c r="A27" i="75"/>
  <c r="A28" i="75"/>
  <c r="A4" i="75"/>
  <c r="KH4" i="73"/>
  <c r="JI4" i="73"/>
  <c r="IJ4" i="73"/>
  <c r="HK4" i="73"/>
  <c r="GL4" i="73"/>
  <c r="FM4" i="73"/>
  <c r="EN4" i="73"/>
  <c r="DO4" i="73"/>
  <c r="CP4" i="73"/>
  <c r="BQ4" i="73"/>
  <c r="AR4" i="73"/>
  <c r="S4" i="73"/>
  <c r="KB4" i="73"/>
  <c r="JV4" i="73"/>
  <c r="E4" i="73"/>
  <c r="JT4" i="73" s="1"/>
  <c r="S7" i="78" l="1"/>
  <c r="Y7" i="78"/>
  <c r="AE7" i="78"/>
  <c r="AK7" i="78"/>
  <c r="AQ7" i="78"/>
  <c r="AW7" i="78"/>
  <c r="BC7" i="78"/>
  <c r="BI7" i="78"/>
  <c r="BO7" i="78"/>
  <c r="BU7" i="78"/>
  <c r="CA7" i="78"/>
  <c r="S8" i="78"/>
  <c r="Y8" i="78"/>
  <c r="AE8" i="78"/>
  <c r="AK8" i="78"/>
  <c r="AQ8" i="78"/>
  <c r="AW8" i="78"/>
  <c r="BC8" i="78"/>
  <c r="BI8" i="78"/>
  <c r="BO8" i="78"/>
  <c r="BU8" i="78"/>
  <c r="CA8" i="78"/>
  <c r="S9" i="78"/>
  <c r="Y9" i="78"/>
  <c r="AE9" i="78"/>
  <c r="AK9" i="78"/>
  <c r="AQ9" i="78"/>
  <c r="AW9" i="78"/>
  <c r="BC9" i="78"/>
  <c r="BI9" i="78"/>
  <c r="BO9" i="78"/>
  <c r="BU9" i="78"/>
  <c r="CA9" i="78"/>
  <c r="S10" i="78"/>
  <c r="Y10" i="78"/>
  <c r="AE10" i="78"/>
  <c r="AK10" i="78"/>
  <c r="AQ10" i="78"/>
  <c r="AW10" i="78"/>
  <c r="BC10" i="78"/>
  <c r="BI10" i="78"/>
  <c r="BO10" i="78"/>
  <c r="BU10" i="78"/>
  <c r="CA10" i="78"/>
  <c r="CA11" i="78"/>
  <c r="CA12" i="78"/>
  <c r="CA13" i="78"/>
  <c r="CA14" i="78"/>
  <c r="CA15" i="78"/>
  <c r="CA16" i="78"/>
  <c r="M7" i="78"/>
  <c r="M8" i="78"/>
  <c r="CG8" i="78" s="1"/>
  <c r="M9" i="78"/>
  <c r="CG9" i="78" s="1"/>
  <c r="M10" i="78"/>
  <c r="CG10" i="78" s="1"/>
  <c r="M11" i="78"/>
  <c r="M12" i="78"/>
  <c r="M13" i="78"/>
  <c r="M14" i="78"/>
  <c r="M15" i="78"/>
  <c r="M16" i="78"/>
  <c r="CP105" i="61"/>
  <c r="CP104" i="61"/>
  <c r="CP103" i="61"/>
  <c r="CP102" i="61"/>
  <c r="CP101" i="61"/>
  <c r="CP100" i="61"/>
  <c r="CP99" i="61"/>
  <c r="CP98" i="61"/>
  <c r="CP97" i="61"/>
  <c r="CP96" i="61"/>
  <c r="CP95" i="61"/>
  <c r="CP94" i="61"/>
  <c r="CP93" i="61"/>
  <c r="CP92" i="61"/>
  <c r="CP91" i="61"/>
  <c r="CP90" i="61"/>
  <c r="CP89" i="61"/>
  <c r="CP88" i="61"/>
  <c r="CP87" i="61"/>
  <c r="CP86" i="61"/>
  <c r="CP85" i="61"/>
  <c r="CP84" i="61"/>
  <c r="CP83" i="61"/>
  <c r="CP82" i="61"/>
  <c r="CP81" i="61"/>
  <c r="CP80" i="61"/>
  <c r="CP79" i="61"/>
  <c r="CP78" i="61"/>
  <c r="CP77" i="61"/>
  <c r="CP76" i="61"/>
  <c r="CP75" i="61"/>
  <c r="CP74" i="61"/>
  <c r="CP73" i="61"/>
  <c r="CP72" i="61"/>
  <c r="CP71" i="61"/>
  <c r="CP70" i="61"/>
  <c r="CP69" i="61"/>
  <c r="CP68" i="61"/>
  <c r="CP67" i="61"/>
  <c r="CP66" i="61"/>
  <c r="CP65" i="61"/>
  <c r="CP64" i="61"/>
  <c r="CP63" i="61"/>
  <c r="CP62" i="61"/>
  <c r="CP61" i="61"/>
  <c r="CP60" i="61"/>
  <c r="CP59" i="61"/>
  <c r="CP58" i="61"/>
  <c r="CP57" i="61"/>
  <c r="CP56" i="61"/>
  <c r="CP55" i="61"/>
  <c r="CP54" i="61"/>
  <c r="CP53" i="61"/>
  <c r="CP52" i="61"/>
  <c r="CP51" i="61"/>
  <c r="CP50" i="61"/>
  <c r="CP49" i="61"/>
  <c r="CP48" i="61"/>
  <c r="CP47" i="61"/>
  <c r="CP46" i="61"/>
  <c r="CP45" i="61"/>
  <c r="CP44" i="61"/>
  <c r="CP43" i="61"/>
  <c r="CP42" i="61"/>
  <c r="CP41" i="61"/>
  <c r="CP40" i="61"/>
  <c r="CP39" i="61"/>
  <c r="CP38" i="61"/>
  <c r="CP37" i="61"/>
  <c r="CP36" i="61"/>
  <c r="CP35" i="61"/>
  <c r="CP34" i="61"/>
  <c r="CP33" i="61"/>
  <c r="CP32" i="61"/>
  <c r="CP31" i="61"/>
  <c r="CP30" i="61"/>
  <c r="CP29" i="61"/>
  <c r="CP28" i="61"/>
  <c r="CP27" i="61"/>
  <c r="CP26" i="61"/>
  <c r="CP25" i="61"/>
  <c r="CP24" i="61"/>
  <c r="CP23" i="61"/>
  <c r="CP22" i="61"/>
  <c r="CP21" i="61"/>
  <c r="CP20" i="61"/>
  <c r="CP19" i="61"/>
  <c r="CP18" i="61"/>
  <c r="CP17" i="61"/>
  <c r="CP106" i="61"/>
  <c r="BX10" i="78"/>
  <c r="V7" i="78"/>
  <c r="AB7" i="78"/>
  <c r="AH7" i="78"/>
  <c r="AN7" i="78"/>
  <c r="AZ7" i="78"/>
  <c r="BX8" i="78"/>
  <c r="BX9" i="78"/>
  <c r="CD16" i="78"/>
  <c r="CD8" i="78"/>
  <c r="CD9" i="78"/>
  <c r="CD10" i="78"/>
  <c r="CD11" i="78"/>
  <c r="CD12" i="78"/>
  <c r="CD13" i="78"/>
  <c r="CD14" i="78"/>
  <c r="CD15" i="78"/>
  <c r="V4" i="76"/>
  <c r="V6" i="73"/>
  <c r="V99" i="73"/>
  <c r="V98" i="73"/>
  <c r="V97" i="73"/>
  <c r="V96" i="73"/>
  <c r="V95" i="73"/>
  <c r="V94" i="73"/>
  <c r="V93" i="73"/>
  <c r="V92" i="73"/>
  <c r="V91" i="73"/>
  <c r="V90" i="73"/>
  <c r="V89" i="73"/>
  <c r="V88" i="73"/>
  <c r="V87" i="73"/>
  <c r="V86" i="73"/>
  <c r="V85" i="73"/>
  <c r="V84" i="73"/>
  <c r="V83" i="73"/>
  <c r="V82" i="73"/>
  <c r="V81" i="73"/>
  <c r="V80" i="73"/>
  <c r="V79" i="73"/>
  <c r="V78" i="73"/>
  <c r="V77" i="73"/>
  <c r="V76" i="73"/>
  <c r="V75" i="73"/>
  <c r="V74" i="73"/>
  <c r="V73" i="73"/>
  <c r="V72" i="73"/>
  <c r="V71" i="73"/>
  <c r="V70" i="73"/>
  <c r="V69" i="73"/>
  <c r="V68" i="73"/>
  <c r="V67" i="73"/>
  <c r="V66" i="73"/>
  <c r="V65" i="73"/>
  <c r="V64" i="73"/>
  <c r="V63" i="73"/>
  <c r="V62" i="73"/>
  <c r="V61" i="73"/>
  <c r="V60" i="73"/>
  <c r="V59" i="73"/>
  <c r="V58" i="73"/>
  <c r="V57" i="73"/>
  <c r="V56" i="73"/>
  <c r="V55" i="73"/>
  <c r="V54" i="73"/>
  <c r="V53" i="73"/>
  <c r="V52" i="73"/>
  <c r="V51" i="73"/>
  <c r="V50" i="73"/>
  <c r="V49" i="73"/>
  <c r="V48" i="73"/>
  <c r="V47" i="73"/>
  <c r="V46" i="73"/>
  <c r="V45" i="73"/>
  <c r="V44" i="73"/>
  <c r="V43" i="73"/>
  <c r="V42" i="73"/>
  <c r="V41" i="73"/>
  <c r="V40" i="73"/>
  <c r="V39" i="73"/>
  <c r="V38" i="73"/>
  <c r="V37" i="73"/>
  <c r="V36" i="73"/>
  <c r="V35" i="73"/>
  <c r="V34" i="73"/>
  <c r="V33" i="73"/>
  <c r="V32" i="73"/>
  <c r="V31" i="73"/>
  <c r="V30" i="73"/>
  <c r="V29" i="73"/>
  <c r="V28" i="73"/>
  <c r="V27" i="73"/>
  <c r="V26" i="73"/>
  <c r="V25" i="73"/>
  <c r="V24" i="73"/>
  <c r="V23" i="73"/>
  <c r="V22" i="73"/>
  <c r="V21" i="73"/>
  <c r="V20" i="73"/>
  <c r="V19" i="73"/>
  <c r="V18" i="73"/>
  <c r="V17" i="73"/>
  <c r="V16" i="73"/>
  <c r="K6" i="73"/>
  <c r="K99" i="73"/>
  <c r="K98" i="73"/>
  <c r="K97" i="73"/>
  <c r="K96" i="73"/>
  <c r="K95" i="73"/>
  <c r="K94" i="73"/>
  <c r="K93" i="73"/>
  <c r="K92" i="73"/>
  <c r="K91" i="73"/>
  <c r="K90" i="73"/>
  <c r="K89" i="73"/>
  <c r="K88" i="73"/>
  <c r="K87" i="73"/>
  <c r="K86" i="73"/>
  <c r="K85" i="73"/>
  <c r="K84" i="73"/>
  <c r="K83" i="73"/>
  <c r="K82" i="73"/>
  <c r="K81" i="73"/>
  <c r="K80" i="73"/>
  <c r="K79" i="73"/>
  <c r="K78" i="73"/>
  <c r="K77" i="73"/>
  <c r="K76" i="73"/>
  <c r="K75" i="73"/>
  <c r="K74" i="73"/>
  <c r="K73" i="73"/>
  <c r="K72" i="73"/>
  <c r="K71" i="73"/>
  <c r="K70" i="73"/>
  <c r="K69" i="73"/>
  <c r="K68" i="73"/>
  <c r="K67" i="73"/>
  <c r="K66" i="73"/>
  <c r="K65" i="73"/>
  <c r="K64" i="73"/>
  <c r="K63" i="73"/>
  <c r="K62" i="73"/>
  <c r="K61" i="73"/>
  <c r="K60" i="73"/>
  <c r="K59" i="73"/>
  <c r="K58" i="73"/>
  <c r="K57" i="73"/>
  <c r="K56" i="73"/>
  <c r="K55" i="73"/>
  <c r="K54" i="73"/>
  <c r="K53" i="73"/>
  <c r="K52" i="73"/>
  <c r="K51" i="73"/>
  <c r="K50" i="73"/>
  <c r="K49" i="73"/>
  <c r="K48" i="73"/>
  <c r="K47" i="73"/>
  <c r="K46" i="73"/>
  <c r="K45" i="73"/>
  <c r="K44" i="73"/>
  <c r="K43" i="73"/>
  <c r="K42" i="73"/>
  <c r="K41" i="73"/>
  <c r="K40" i="73"/>
  <c r="K39" i="73"/>
  <c r="K38" i="73"/>
  <c r="K37" i="73"/>
  <c r="K36" i="73"/>
  <c r="K35" i="73"/>
  <c r="K34" i="73"/>
  <c r="K33" i="73"/>
  <c r="K32" i="73"/>
  <c r="K31" i="73"/>
  <c r="K30" i="73"/>
  <c r="K29" i="73"/>
  <c r="K28" i="73"/>
  <c r="K27" i="73"/>
  <c r="K26" i="73"/>
  <c r="K25" i="73"/>
  <c r="K24" i="73"/>
  <c r="K23" i="73"/>
  <c r="K22" i="73"/>
  <c r="K21" i="73"/>
  <c r="K20" i="73"/>
  <c r="K19" i="73"/>
  <c r="K18" i="73"/>
  <c r="K17" i="73"/>
  <c r="K16" i="73"/>
  <c r="V15" i="73"/>
  <c r="K15" i="73"/>
  <c r="V14" i="73"/>
  <c r="K14" i="73"/>
  <c r="V13" i="73"/>
  <c r="K13" i="73"/>
  <c r="V12" i="73"/>
  <c r="K12" i="73"/>
  <c r="V11" i="73"/>
  <c r="K11" i="73"/>
  <c r="V10" i="73"/>
  <c r="K10" i="73"/>
  <c r="V9" i="73"/>
  <c r="K9" i="73"/>
  <c r="KK8" i="73"/>
  <c r="KK9" i="73"/>
  <c r="KK10" i="73"/>
  <c r="KK11" i="73"/>
  <c r="KK12" i="73"/>
  <c r="KK13" i="73"/>
  <c r="KK14" i="73"/>
  <c r="KK15" i="73"/>
  <c r="KK16" i="73"/>
  <c r="KK17" i="73"/>
  <c r="KK18" i="73"/>
  <c r="KK19" i="73"/>
  <c r="KK20" i="73"/>
  <c r="KK21" i="73"/>
  <c r="KK22" i="73"/>
  <c r="KK23" i="73"/>
  <c r="KK24" i="73"/>
  <c r="KK25" i="73"/>
  <c r="KK26" i="73"/>
  <c r="KK27" i="73"/>
  <c r="KK28" i="73"/>
  <c r="KK29" i="73"/>
  <c r="KK30" i="73"/>
  <c r="KK31" i="73"/>
  <c r="KK32" i="73"/>
  <c r="KK33" i="73"/>
  <c r="KK34" i="73"/>
  <c r="KK35" i="73"/>
  <c r="KK36" i="73"/>
  <c r="KK37" i="73"/>
  <c r="KK38" i="73"/>
  <c r="KK39" i="73"/>
  <c r="KK40" i="73"/>
  <c r="KK41" i="73"/>
  <c r="KK42" i="73"/>
  <c r="KK43" i="73"/>
  <c r="KK44" i="73"/>
  <c r="KK45" i="73"/>
  <c r="KK46" i="73"/>
  <c r="KK47" i="73"/>
  <c r="KK48" i="73"/>
  <c r="KK49" i="73"/>
  <c r="KK50" i="73"/>
  <c r="KK51" i="73"/>
  <c r="KK52" i="73"/>
  <c r="KK53" i="73"/>
  <c r="KK54" i="73"/>
  <c r="KK55" i="73"/>
  <c r="KK56" i="73"/>
  <c r="KK57" i="73"/>
  <c r="KK58" i="73"/>
  <c r="KK59" i="73"/>
  <c r="KK60" i="73"/>
  <c r="KK61" i="73"/>
  <c r="KK62" i="73"/>
  <c r="KK63" i="73"/>
  <c r="KK64" i="73"/>
  <c r="KK65" i="73"/>
  <c r="KK66" i="73"/>
  <c r="KK67" i="73"/>
  <c r="KK68" i="73"/>
  <c r="KK69" i="73"/>
  <c r="KK70" i="73"/>
  <c r="KK71" i="73"/>
  <c r="KK72" i="73"/>
  <c r="KK73" i="73"/>
  <c r="KK74" i="73"/>
  <c r="KK75" i="73"/>
  <c r="KK76" i="73"/>
  <c r="KK77" i="73"/>
  <c r="KK78" i="73"/>
  <c r="KK79" i="73"/>
  <c r="KK80" i="73"/>
  <c r="KK81" i="73"/>
  <c r="KK82" i="73"/>
  <c r="KK83" i="73"/>
  <c r="KK84" i="73"/>
  <c r="KK85" i="73"/>
  <c r="KK86" i="73"/>
  <c r="KK87" i="73"/>
  <c r="KK88" i="73"/>
  <c r="KK89" i="73"/>
  <c r="KK90" i="73"/>
  <c r="KK91" i="73"/>
  <c r="KK92" i="73"/>
  <c r="KK93" i="73"/>
  <c r="KK94" i="73"/>
  <c r="KK95" i="73"/>
  <c r="KK96" i="73"/>
  <c r="KK97" i="73"/>
  <c r="KK98" i="73"/>
  <c r="KK99" i="73"/>
  <c r="KK100" i="73"/>
  <c r="JZ8" i="73"/>
  <c r="JZ9" i="73"/>
  <c r="JZ10" i="73"/>
  <c r="JZ11" i="73"/>
  <c r="JZ12" i="73"/>
  <c r="JZ13" i="73"/>
  <c r="JZ14" i="73"/>
  <c r="JZ15" i="73"/>
  <c r="JZ16" i="73"/>
  <c r="JZ17" i="73"/>
  <c r="JZ18" i="73"/>
  <c r="JZ19" i="73"/>
  <c r="JZ20" i="73"/>
  <c r="JZ21" i="73"/>
  <c r="JZ22" i="73"/>
  <c r="JZ23" i="73"/>
  <c r="JZ24" i="73"/>
  <c r="JZ25" i="73"/>
  <c r="JZ26" i="73"/>
  <c r="JZ27" i="73"/>
  <c r="JZ28" i="73"/>
  <c r="JZ29" i="73"/>
  <c r="JZ30" i="73"/>
  <c r="JZ31" i="73"/>
  <c r="JZ32" i="73"/>
  <c r="JZ33" i="73"/>
  <c r="JZ34" i="73"/>
  <c r="JZ35" i="73"/>
  <c r="JZ36" i="73"/>
  <c r="JZ37" i="73"/>
  <c r="JZ38" i="73"/>
  <c r="JZ39" i="73"/>
  <c r="JZ40" i="73"/>
  <c r="JZ41" i="73"/>
  <c r="JZ42" i="73"/>
  <c r="JZ43" i="73"/>
  <c r="JZ44" i="73"/>
  <c r="JZ45" i="73"/>
  <c r="JZ46" i="73"/>
  <c r="JZ47" i="73"/>
  <c r="JZ48" i="73"/>
  <c r="JZ49" i="73"/>
  <c r="JZ50" i="73"/>
  <c r="JZ51" i="73"/>
  <c r="JZ52" i="73"/>
  <c r="JZ53" i="73"/>
  <c r="JZ54" i="73"/>
  <c r="JZ55" i="73"/>
  <c r="JZ56" i="73"/>
  <c r="JZ57" i="73"/>
  <c r="JZ58" i="73"/>
  <c r="JZ59" i="73"/>
  <c r="JZ60" i="73"/>
  <c r="JZ61" i="73"/>
  <c r="JZ62" i="73"/>
  <c r="JZ63" i="73"/>
  <c r="JZ64" i="73"/>
  <c r="JZ65" i="73"/>
  <c r="JZ66" i="73"/>
  <c r="JZ67" i="73"/>
  <c r="JZ68" i="73"/>
  <c r="JZ69" i="73"/>
  <c r="JZ70" i="73"/>
  <c r="JZ71" i="73"/>
  <c r="JZ72" i="73"/>
  <c r="JZ73" i="73"/>
  <c r="JZ74" i="73"/>
  <c r="JZ75" i="73"/>
  <c r="JZ76" i="73"/>
  <c r="JZ77" i="73"/>
  <c r="JZ78" i="73"/>
  <c r="JZ79" i="73"/>
  <c r="JZ80" i="73"/>
  <c r="JZ81" i="73"/>
  <c r="JZ82" i="73"/>
  <c r="JZ83" i="73"/>
  <c r="JZ84" i="73"/>
  <c r="JZ85" i="73"/>
  <c r="JZ86" i="73"/>
  <c r="JZ87" i="73"/>
  <c r="JZ88" i="73"/>
  <c r="JZ89" i="73"/>
  <c r="JZ90" i="73"/>
  <c r="JZ91" i="73"/>
  <c r="JZ92" i="73"/>
  <c r="JZ93" i="73"/>
  <c r="JZ94" i="73"/>
  <c r="JZ95" i="73"/>
  <c r="JZ96" i="73"/>
  <c r="JZ97" i="73"/>
  <c r="JZ98" i="73"/>
  <c r="JZ99" i="73"/>
  <c r="JZ100" i="73"/>
  <c r="JZ6" i="73"/>
  <c r="KK6" i="73"/>
  <c r="KK7" i="73"/>
  <c r="KK4" i="73" s="1"/>
  <c r="JZ7" i="73"/>
  <c r="V8" i="73"/>
  <c r="K8" i="73"/>
  <c r="V7" i="73"/>
  <c r="V4" i="73" s="1"/>
  <c r="K7" i="73"/>
  <c r="AU7" i="74"/>
  <c r="BT7" i="74"/>
  <c r="CS7" i="74"/>
  <c r="CS4" i="74" s="1"/>
  <c r="DR7" i="74"/>
  <c r="DR4" i="74" s="1"/>
  <c r="EQ7" i="74"/>
  <c r="EQ4" i="74" s="1"/>
  <c r="FP7" i="74"/>
  <c r="FP4" i="74" s="1"/>
  <c r="GO7" i="74"/>
  <c r="GO4" i="74" s="1"/>
  <c r="HN7" i="74"/>
  <c r="HN4" i="74" s="1"/>
  <c r="IM7" i="74"/>
  <c r="IM4" i="74" s="1"/>
  <c r="JL7" i="74"/>
  <c r="JL4" i="74" s="1"/>
  <c r="KK7" i="74"/>
  <c r="KK4" i="74" s="1"/>
  <c r="V100" i="74"/>
  <c r="V99" i="74"/>
  <c r="V98" i="74"/>
  <c r="V97" i="74"/>
  <c r="V96" i="74"/>
  <c r="V95" i="74"/>
  <c r="V94" i="74"/>
  <c r="V93" i="74"/>
  <c r="V92" i="74"/>
  <c r="V91" i="74"/>
  <c r="V90" i="74"/>
  <c r="V89" i="74"/>
  <c r="V88" i="74"/>
  <c r="V87" i="74"/>
  <c r="V86" i="74"/>
  <c r="V85" i="74"/>
  <c r="V84" i="74"/>
  <c r="V83" i="74"/>
  <c r="V82" i="74"/>
  <c r="V81" i="74"/>
  <c r="V80" i="74"/>
  <c r="V79" i="74"/>
  <c r="V78" i="74"/>
  <c r="V77" i="74"/>
  <c r="V76" i="74"/>
  <c r="V75" i="74"/>
  <c r="V74" i="74"/>
  <c r="V73" i="74"/>
  <c r="V72" i="74"/>
  <c r="V71" i="74"/>
  <c r="V70" i="74"/>
  <c r="V69" i="74"/>
  <c r="V68" i="74"/>
  <c r="V67" i="74"/>
  <c r="V66" i="74"/>
  <c r="V65" i="74"/>
  <c r="V64" i="74"/>
  <c r="V63" i="74"/>
  <c r="V62" i="74"/>
  <c r="V61" i="74"/>
  <c r="V60" i="74"/>
  <c r="V59" i="74"/>
  <c r="V58" i="74"/>
  <c r="V57" i="74"/>
  <c r="V56" i="74"/>
  <c r="V55" i="74"/>
  <c r="V54" i="74"/>
  <c r="V53" i="74"/>
  <c r="V52" i="74"/>
  <c r="V51" i="74"/>
  <c r="V50" i="74"/>
  <c r="V49" i="74"/>
  <c r="V48" i="74"/>
  <c r="V47" i="74"/>
  <c r="V46" i="74"/>
  <c r="V45" i="74"/>
  <c r="V44" i="74"/>
  <c r="V43" i="74"/>
  <c r="V42" i="74"/>
  <c r="V41" i="74"/>
  <c r="V40" i="74"/>
  <c r="V39" i="74"/>
  <c r="V38" i="74"/>
  <c r="V37" i="74"/>
  <c r="V36" i="74"/>
  <c r="V35" i="74"/>
  <c r="V34" i="74"/>
  <c r="V33" i="74"/>
  <c r="V32" i="74"/>
  <c r="V31" i="74"/>
  <c r="V30" i="74"/>
  <c r="V29" i="74"/>
  <c r="V28" i="74"/>
  <c r="V27" i="74"/>
  <c r="V26" i="74"/>
  <c r="V25" i="74"/>
  <c r="V24" i="74"/>
  <c r="V23" i="74"/>
  <c r="V22" i="74"/>
  <c r="V21" i="74"/>
  <c r="V20" i="74"/>
  <c r="V19" i="74"/>
  <c r="V18" i="74"/>
  <c r="V17" i="74"/>
  <c r="V16" i="74"/>
  <c r="V15" i="74"/>
  <c r="V14" i="74"/>
  <c r="V13" i="74"/>
  <c r="V12" i="74"/>
  <c r="V11" i="74"/>
  <c r="V10" i="74"/>
  <c r="V9" i="74"/>
  <c r="V8" i="74"/>
  <c r="V4" i="74" s="1"/>
  <c r="Q4" i="74"/>
  <c r="AD4" i="73"/>
  <c r="AF4" i="73"/>
  <c r="AL4" i="73"/>
  <c r="BC4" i="73"/>
  <c r="BE4" i="73"/>
  <c r="BK4" i="73"/>
  <c r="CB4" i="73"/>
  <c r="CJ4" i="73"/>
  <c r="DA4" i="73"/>
  <c r="DC4" i="73"/>
  <c r="DI4" i="73"/>
  <c r="DZ4" i="73"/>
  <c r="EB4" i="73"/>
  <c r="EH4" i="73"/>
  <c r="EY4" i="73"/>
  <c r="FA4" i="73"/>
  <c r="FG4" i="73"/>
  <c r="FX4" i="73"/>
  <c r="FZ4" i="73"/>
  <c r="GF4" i="73"/>
  <c r="GW4" i="73"/>
  <c r="GY4" i="73"/>
  <c r="HE4" i="73"/>
  <c r="HV4" i="73"/>
  <c r="HX4" i="73"/>
  <c r="ID4" i="73"/>
  <c r="IU4" i="73"/>
  <c r="IW4" i="73"/>
  <c r="JC4" i="73"/>
  <c r="M4" i="94"/>
  <c r="M4" i="93"/>
  <c r="M4" i="92"/>
  <c r="M4" i="91"/>
  <c r="M4" i="90"/>
  <c r="M4" i="89"/>
  <c r="M4" i="88"/>
  <c r="M4" i="87"/>
  <c r="G4" i="94"/>
  <c r="G4" i="93"/>
  <c r="G4" i="92"/>
  <c r="G4" i="91"/>
  <c r="CD4" i="91" s="1"/>
  <c r="G4" i="90"/>
  <c r="G4" i="89"/>
  <c r="G4" i="88"/>
  <c r="G4" i="87"/>
  <c r="M4" i="86"/>
  <c r="G4" i="86"/>
  <c r="E4" i="94"/>
  <c r="E4" i="93"/>
  <c r="E4" i="92"/>
  <c r="DA4" i="92" s="1"/>
  <c r="E4" i="91"/>
  <c r="E4" i="90"/>
  <c r="E4" i="89"/>
  <c r="E4" i="88"/>
  <c r="E4" i="87"/>
  <c r="E4" i="86"/>
  <c r="E4" i="84"/>
  <c r="BK4" i="86"/>
  <c r="BE4" i="86"/>
  <c r="M4" i="84"/>
  <c r="G4" i="84"/>
  <c r="FX4" i="86" l="1"/>
  <c r="DA4" i="86"/>
  <c r="DA4" i="87"/>
  <c r="FX4" i="87"/>
  <c r="DA4" i="88"/>
  <c r="FX4" i="88"/>
  <c r="DA4" i="89"/>
  <c r="FX4" i="89"/>
  <c r="DA4" i="90"/>
  <c r="FX4" i="90"/>
  <c r="DA4" i="93"/>
  <c r="FX4" i="93"/>
  <c r="DA4" i="94"/>
  <c r="FX4" i="94"/>
  <c r="BU11" i="78"/>
  <c r="BO11" i="78"/>
  <c r="BI11" i="78"/>
  <c r="BC11" i="78"/>
  <c r="AW11" i="78"/>
  <c r="AQ11" i="78"/>
  <c r="AK11" i="78"/>
  <c r="AE11" i="78"/>
  <c r="Y11" i="78"/>
  <c r="S11" i="78"/>
  <c r="BU12" i="78"/>
  <c r="BO12" i="78"/>
  <c r="BI12" i="78"/>
  <c r="BC12" i="78"/>
  <c r="AW12" i="78"/>
  <c r="AQ12" i="78"/>
  <c r="AK12" i="78"/>
  <c r="AE12" i="78"/>
  <c r="Y12" i="78"/>
  <c r="S12" i="78"/>
  <c r="BU13" i="78"/>
  <c r="BO13" i="78"/>
  <c r="BI13" i="78"/>
  <c r="BC13" i="78"/>
  <c r="AW13" i="78"/>
  <c r="AQ13" i="78"/>
  <c r="AK13" i="78"/>
  <c r="AE13" i="78"/>
  <c r="Y13" i="78"/>
  <c r="S13" i="78"/>
  <c r="BU14" i="78"/>
  <c r="BO14" i="78"/>
  <c r="BI14" i="78"/>
  <c r="BC14" i="78"/>
  <c r="AW14" i="78"/>
  <c r="AQ14" i="78"/>
  <c r="AK14" i="78"/>
  <c r="AE14" i="78"/>
  <c r="Y14" i="78"/>
  <c r="S14" i="78"/>
  <c r="BU15" i="78"/>
  <c r="BO15" i="78"/>
  <c r="BI15" i="78"/>
  <c r="BC15" i="78"/>
  <c r="AW15" i="78"/>
  <c r="AQ15" i="78"/>
  <c r="AK15" i="78"/>
  <c r="AE15" i="78"/>
  <c r="Y15" i="78"/>
  <c r="S15" i="78"/>
  <c r="BU16" i="78"/>
  <c r="BO16" i="78"/>
  <c r="BI16" i="78"/>
  <c r="BC16" i="78"/>
  <c r="AW16" i="78"/>
  <c r="AQ16" i="78"/>
  <c r="AK16" i="78"/>
  <c r="AE16" i="78"/>
  <c r="Y16" i="78"/>
  <c r="S16" i="78"/>
  <c r="CG16" i="78"/>
  <c r="CG15" i="78"/>
  <c r="CG14" i="78"/>
  <c r="CG13" i="78"/>
  <c r="CG12" i="78"/>
  <c r="CG11" i="78"/>
  <c r="CA4" i="78"/>
  <c r="BU4" i="78"/>
  <c r="BO4" i="78"/>
  <c r="BI4" i="78"/>
  <c r="BC4" i="78"/>
  <c r="AW4" i="78"/>
  <c r="AQ4" i="78"/>
  <c r="AK4" i="78"/>
  <c r="AE4" i="78"/>
  <c r="Y4" i="78"/>
  <c r="S4" i="78"/>
  <c r="CG7" i="78"/>
  <c r="CG4" i="78" s="1"/>
  <c r="M4" i="78"/>
  <c r="CD7" i="78"/>
  <c r="CD4" i="78" s="1"/>
  <c r="BX7" i="78"/>
  <c r="BL7" i="78"/>
  <c r="BF16" i="78"/>
  <c r="AT16" i="78"/>
  <c r="V16" i="78"/>
  <c r="AB16" i="78"/>
  <c r="AH16" i="78"/>
  <c r="AN16" i="78"/>
  <c r="AZ16" i="78"/>
  <c r="P16" i="78"/>
  <c r="P15" i="78"/>
  <c r="P14" i="78"/>
  <c r="P13" i="78"/>
  <c r="P12" i="78"/>
  <c r="P11" i="78"/>
  <c r="P10" i="78"/>
  <c r="P9" i="78"/>
  <c r="P8" i="78"/>
  <c r="P7" i="78"/>
  <c r="V15" i="78"/>
  <c r="V14" i="78"/>
  <c r="V13" i="78"/>
  <c r="V12" i="78"/>
  <c r="V11" i="78"/>
  <c r="V10" i="78"/>
  <c r="V9" i="78"/>
  <c r="V8" i="78"/>
  <c r="V4" i="78" s="1"/>
  <c r="AB15" i="78"/>
  <c r="AB14" i="78"/>
  <c r="AB13" i="78"/>
  <c r="AB12" i="78"/>
  <c r="AB11" i="78"/>
  <c r="AB10" i="78"/>
  <c r="AB9" i="78"/>
  <c r="AB8" i="78"/>
  <c r="AB4" i="78" s="1"/>
  <c r="AH15" i="78"/>
  <c r="AH14" i="78"/>
  <c r="AH13" i="78"/>
  <c r="AH12" i="78"/>
  <c r="AH11" i="78"/>
  <c r="AH10" i="78"/>
  <c r="AH9" i="78"/>
  <c r="AH8" i="78"/>
  <c r="AH4" i="78" s="1"/>
  <c r="AN15" i="78"/>
  <c r="AN14" i="78"/>
  <c r="AN13" i="78"/>
  <c r="AN12" i="78"/>
  <c r="AN11" i="78"/>
  <c r="AN10" i="78"/>
  <c r="AN9" i="78"/>
  <c r="AN8" i="78"/>
  <c r="AN4" i="78" s="1"/>
  <c r="AT15" i="78"/>
  <c r="AT14" i="78"/>
  <c r="AT13" i="78"/>
  <c r="AT12" i="78"/>
  <c r="AT11" i="78"/>
  <c r="AT10" i="78"/>
  <c r="AT9" i="78"/>
  <c r="AT8" i="78"/>
  <c r="AT7" i="78"/>
  <c r="AT4" i="78" s="1"/>
  <c r="AZ15" i="78"/>
  <c r="AZ14" i="78"/>
  <c r="AZ13" i="78"/>
  <c r="AZ12" i="78"/>
  <c r="AZ11" i="78"/>
  <c r="AZ10" i="78"/>
  <c r="AZ9" i="78"/>
  <c r="AZ8" i="78"/>
  <c r="AZ4" i="78" s="1"/>
  <c r="BF15" i="78"/>
  <c r="BF14" i="78"/>
  <c r="BF13" i="78"/>
  <c r="BF12" i="78"/>
  <c r="BF11" i="78"/>
  <c r="BF10" i="78"/>
  <c r="BF9" i="78"/>
  <c r="BF8" i="78"/>
  <c r="BL15" i="78"/>
  <c r="BL14" i="78"/>
  <c r="BL13" i="78"/>
  <c r="BL12" i="78"/>
  <c r="BL11" i="78"/>
  <c r="BL10" i="78"/>
  <c r="BL9" i="78"/>
  <c r="BL8" i="78"/>
  <c r="BR15" i="78"/>
  <c r="BR14" i="78"/>
  <c r="BR13" i="78"/>
  <c r="BR12" i="78"/>
  <c r="BR11" i="78"/>
  <c r="BR10" i="78"/>
  <c r="BR9" i="78"/>
  <c r="BR8" i="78"/>
  <c r="V100" i="87"/>
  <c r="K100" i="87"/>
  <c r="V6" i="87"/>
  <c r="K6" i="87"/>
  <c r="V7" i="87"/>
  <c r="K7" i="87"/>
  <c r="V99" i="87"/>
  <c r="K99" i="87"/>
  <c r="V98" i="87"/>
  <c r="K98" i="87"/>
  <c r="V97" i="87"/>
  <c r="K97" i="87"/>
  <c r="V96" i="87"/>
  <c r="K96" i="87"/>
  <c r="V95" i="87"/>
  <c r="K95" i="87"/>
  <c r="V94" i="87"/>
  <c r="K94" i="87"/>
  <c r="V93" i="87"/>
  <c r="K93" i="87"/>
  <c r="V92" i="87"/>
  <c r="K92" i="87"/>
  <c r="V91" i="87"/>
  <c r="K91" i="87"/>
  <c r="V90" i="87"/>
  <c r="K90" i="87"/>
  <c r="V89" i="87"/>
  <c r="K89" i="87"/>
  <c r="V88" i="87"/>
  <c r="K88" i="87"/>
  <c r="V87" i="87"/>
  <c r="K87" i="87"/>
  <c r="V86" i="87"/>
  <c r="K86" i="87"/>
  <c r="V85" i="87"/>
  <c r="K85" i="87"/>
  <c r="V84" i="87"/>
  <c r="K84" i="87"/>
  <c r="V83" i="87"/>
  <c r="K83" i="87"/>
  <c r="V82" i="87"/>
  <c r="K82" i="87"/>
  <c r="V81" i="87"/>
  <c r="K81" i="87"/>
  <c r="V80" i="87"/>
  <c r="K80" i="87"/>
  <c r="V79" i="87"/>
  <c r="K79" i="87"/>
  <c r="V78" i="87"/>
  <c r="K78" i="87"/>
  <c r="V77" i="87"/>
  <c r="K77" i="87"/>
  <c r="V76" i="87"/>
  <c r="K76" i="87"/>
  <c r="V75" i="87"/>
  <c r="K75" i="87"/>
  <c r="V74" i="87"/>
  <c r="K74" i="87"/>
  <c r="V73" i="87"/>
  <c r="K73" i="87"/>
  <c r="V72" i="87"/>
  <c r="K72" i="87"/>
  <c r="V71" i="87"/>
  <c r="K71" i="87"/>
  <c r="V70" i="87"/>
  <c r="K70" i="87"/>
  <c r="V69" i="87"/>
  <c r="K69" i="87"/>
  <c r="V68" i="87"/>
  <c r="K68" i="87"/>
  <c r="V67" i="87"/>
  <c r="K67" i="87"/>
  <c r="V66" i="87"/>
  <c r="K66" i="87"/>
  <c r="V65" i="87"/>
  <c r="K65" i="87"/>
  <c r="V64" i="87"/>
  <c r="K64" i="87"/>
  <c r="V63" i="87"/>
  <c r="K63" i="87"/>
  <c r="V62" i="87"/>
  <c r="K62" i="87"/>
  <c r="V61" i="87"/>
  <c r="K61" i="87"/>
  <c r="V60" i="87"/>
  <c r="K60" i="87"/>
  <c r="V59" i="87"/>
  <c r="K59" i="87"/>
  <c r="V58" i="87"/>
  <c r="K58" i="87"/>
  <c r="V57" i="87"/>
  <c r="K57" i="87"/>
  <c r="V56" i="87"/>
  <c r="K56" i="87"/>
  <c r="V55" i="87"/>
  <c r="K55" i="87"/>
  <c r="V54" i="87"/>
  <c r="K54" i="87"/>
  <c r="V53" i="87"/>
  <c r="K53" i="87"/>
  <c r="V52" i="87"/>
  <c r="K52" i="87"/>
  <c r="V51" i="87"/>
  <c r="K51" i="87"/>
  <c r="V50" i="87"/>
  <c r="K50" i="87"/>
  <c r="V49" i="87"/>
  <c r="K49" i="87"/>
  <c r="V48" i="87"/>
  <c r="K48" i="87"/>
  <c r="V47" i="87"/>
  <c r="K47" i="87"/>
  <c r="V46" i="87"/>
  <c r="K46" i="87"/>
  <c r="V45" i="87"/>
  <c r="K45" i="87"/>
  <c r="V44" i="87"/>
  <c r="K44" i="87"/>
  <c r="V43" i="87"/>
  <c r="K43" i="87"/>
  <c r="V42" i="87"/>
  <c r="K42" i="87"/>
  <c r="V41" i="87"/>
  <c r="K41" i="87"/>
  <c r="V40" i="87"/>
  <c r="K40" i="87"/>
  <c r="V39" i="87"/>
  <c r="K39" i="87"/>
  <c r="V38" i="87"/>
  <c r="K38" i="87"/>
  <c r="V37" i="87"/>
  <c r="K37" i="87"/>
  <c r="V36" i="87"/>
  <c r="K36" i="87"/>
  <c r="V35" i="87"/>
  <c r="K35" i="87"/>
  <c r="V34" i="87"/>
  <c r="K34" i="87"/>
  <c r="V33" i="87"/>
  <c r="K33" i="87"/>
  <c r="V32" i="87"/>
  <c r="K32" i="87"/>
  <c r="V31" i="87"/>
  <c r="K31" i="87"/>
  <c r="V30" i="87"/>
  <c r="K30" i="87"/>
  <c r="V29" i="87"/>
  <c r="K29" i="87"/>
  <c r="V28" i="87"/>
  <c r="K28" i="87"/>
  <c r="V27" i="87"/>
  <c r="K27" i="87"/>
  <c r="V26" i="87"/>
  <c r="K26" i="87"/>
  <c r="V25" i="87"/>
  <c r="K25" i="87"/>
  <c r="V24" i="87"/>
  <c r="K24" i="87"/>
  <c r="V23" i="87"/>
  <c r="K23" i="87"/>
  <c r="V22" i="87"/>
  <c r="K22" i="87"/>
  <c r="V21" i="87"/>
  <c r="K21" i="87"/>
  <c r="V20" i="87"/>
  <c r="K20" i="87"/>
  <c r="V19" i="87"/>
  <c r="K19" i="87"/>
  <c r="V18" i="87"/>
  <c r="K18" i="87"/>
  <c r="V17" i="87"/>
  <c r="K17" i="87"/>
  <c r="V16" i="87"/>
  <c r="K16" i="87"/>
  <c r="V15" i="87"/>
  <c r="K15" i="87"/>
  <c r="V14" i="87"/>
  <c r="K14" i="87"/>
  <c r="V13" i="87"/>
  <c r="K13" i="87"/>
  <c r="V12" i="87"/>
  <c r="K12" i="87"/>
  <c r="V11" i="87"/>
  <c r="K11" i="87"/>
  <c r="V10" i="87"/>
  <c r="K10" i="87"/>
  <c r="V9" i="87"/>
  <c r="K9" i="87"/>
  <c r="V8" i="87"/>
  <c r="K8" i="87"/>
  <c r="V100" i="88"/>
  <c r="K100" i="88"/>
  <c r="V6" i="88"/>
  <c r="K6" i="88"/>
  <c r="V7" i="88"/>
  <c r="K7" i="88"/>
  <c r="V99" i="88"/>
  <c r="K99" i="88"/>
  <c r="V98" i="88"/>
  <c r="K98" i="88"/>
  <c r="V97" i="88"/>
  <c r="K97" i="88"/>
  <c r="V96" i="88"/>
  <c r="K96" i="88"/>
  <c r="V95" i="88"/>
  <c r="K95" i="88"/>
  <c r="V94" i="88"/>
  <c r="K94" i="88"/>
  <c r="V93" i="88"/>
  <c r="K93" i="88"/>
  <c r="V92" i="88"/>
  <c r="K92" i="88"/>
  <c r="V91" i="88"/>
  <c r="K91" i="88"/>
  <c r="V90" i="88"/>
  <c r="K90" i="88"/>
  <c r="V89" i="88"/>
  <c r="K89" i="88"/>
  <c r="V88" i="88"/>
  <c r="K88" i="88"/>
  <c r="V87" i="88"/>
  <c r="K87" i="88"/>
  <c r="V86" i="88"/>
  <c r="K86" i="88"/>
  <c r="V85" i="88"/>
  <c r="K85" i="88"/>
  <c r="V84" i="88"/>
  <c r="K84" i="88"/>
  <c r="V83" i="88"/>
  <c r="K83" i="88"/>
  <c r="V82" i="88"/>
  <c r="K82" i="88"/>
  <c r="V81" i="88"/>
  <c r="K81" i="88"/>
  <c r="V80" i="88"/>
  <c r="K80" i="88"/>
  <c r="V79" i="88"/>
  <c r="K79" i="88"/>
  <c r="V78" i="88"/>
  <c r="K78" i="88"/>
  <c r="V77" i="88"/>
  <c r="K77" i="88"/>
  <c r="V76" i="88"/>
  <c r="K76" i="88"/>
  <c r="V75" i="88"/>
  <c r="K75" i="88"/>
  <c r="V74" i="88"/>
  <c r="K74" i="88"/>
  <c r="V73" i="88"/>
  <c r="K73" i="88"/>
  <c r="V72" i="88"/>
  <c r="K72" i="88"/>
  <c r="V71" i="88"/>
  <c r="K71" i="88"/>
  <c r="V70" i="88"/>
  <c r="K70" i="88"/>
  <c r="V69" i="88"/>
  <c r="K69" i="88"/>
  <c r="V68" i="88"/>
  <c r="K68" i="88"/>
  <c r="V67" i="88"/>
  <c r="K67" i="88"/>
  <c r="V66" i="88"/>
  <c r="K66" i="88"/>
  <c r="V65" i="88"/>
  <c r="K65" i="88"/>
  <c r="V64" i="88"/>
  <c r="K64" i="88"/>
  <c r="V63" i="88"/>
  <c r="K63" i="88"/>
  <c r="V62" i="88"/>
  <c r="K62" i="88"/>
  <c r="V61" i="88"/>
  <c r="K61" i="88"/>
  <c r="V60" i="88"/>
  <c r="K60" i="88"/>
  <c r="V59" i="88"/>
  <c r="K59" i="88"/>
  <c r="V58" i="88"/>
  <c r="K58" i="88"/>
  <c r="V57" i="88"/>
  <c r="K57" i="88"/>
  <c r="V56" i="88"/>
  <c r="K56" i="88"/>
  <c r="V55" i="88"/>
  <c r="K55" i="88"/>
  <c r="V54" i="88"/>
  <c r="K54" i="88"/>
  <c r="V53" i="88"/>
  <c r="K53" i="88"/>
  <c r="V52" i="88"/>
  <c r="K52" i="88"/>
  <c r="V51" i="88"/>
  <c r="K51" i="88"/>
  <c r="V50" i="88"/>
  <c r="K50" i="88"/>
  <c r="V49" i="88"/>
  <c r="K49" i="88"/>
  <c r="V48" i="88"/>
  <c r="K48" i="88"/>
  <c r="V47" i="88"/>
  <c r="K47" i="88"/>
  <c r="V46" i="88"/>
  <c r="K46" i="88"/>
  <c r="V45" i="88"/>
  <c r="K45" i="88"/>
  <c r="V44" i="88"/>
  <c r="K44" i="88"/>
  <c r="V43" i="88"/>
  <c r="K43" i="88"/>
  <c r="V42" i="88"/>
  <c r="K42" i="88"/>
  <c r="V41" i="88"/>
  <c r="K41" i="88"/>
  <c r="V40" i="88"/>
  <c r="K40" i="88"/>
  <c r="V39" i="88"/>
  <c r="K39" i="88"/>
  <c r="V38" i="88"/>
  <c r="K38" i="88"/>
  <c r="V37" i="88"/>
  <c r="K37" i="88"/>
  <c r="V36" i="88"/>
  <c r="K36" i="88"/>
  <c r="V35" i="88"/>
  <c r="K35" i="88"/>
  <c r="V34" i="88"/>
  <c r="K34" i="88"/>
  <c r="V33" i="88"/>
  <c r="K33" i="88"/>
  <c r="V32" i="88"/>
  <c r="K32" i="88"/>
  <c r="V31" i="88"/>
  <c r="K31" i="88"/>
  <c r="V30" i="88"/>
  <c r="K30" i="88"/>
  <c r="V29" i="88"/>
  <c r="K29" i="88"/>
  <c r="V28" i="88"/>
  <c r="K28" i="88"/>
  <c r="V27" i="88"/>
  <c r="K27" i="88"/>
  <c r="V26" i="88"/>
  <c r="K26" i="88"/>
  <c r="V25" i="88"/>
  <c r="K25" i="88"/>
  <c r="V24" i="88"/>
  <c r="K24" i="88"/>
  <c r="V23" i="88"/>
  <c r="K23" i="88"/>
  <c r="V22" i="88"/>
  <c r="K22" i="88"/>
  <c r="V21" i="88"/>
  <c r="K21" i="88"/>
  <c r="V20" i="88"/>
  <c r="K20" i="88"/>
  <c r="V19" i="88"/>
  <c r="K19" i="88"/>
  <c r="V18" i="88"/>
  <c r="K18" i="88"/>
  <c r="V17" i="88"/>
  <c r="K17" i="88"/>
  <c r="V16" i="88"/>
  <c r="K16" i="88"/>
  <c r="V15" i="88"/>
  <c r="K15" i="88"/>
  <c r="V14" i="88"/>
  <c r="K14" i="88"/>
  <c r="V13" i="88"/>
  <c r="K13" i="88"/>
  <c r="V12" i="88"/>
  <c r="K12" i="88"/>
  <c r="V11" i="88"/>
  <c r="K11" i="88"/>
  <c r="V10" i="88"/>
  <c r="K10" i="88"/>
  <c r="V9" i="88"/>
  <c r="K9" i="88"/>
  <c r="V8" i="88"/>
  <c r="K8" i="88"/>
  <c r="V100" i="89"/>
  <c r="K100" i="89"/>
  <c r="V6" i="89"/>
  <c r="K6" i="89"/>
  <c r="V7" i="89"/>
  <c r="K7" i="89"/>
  <c r="V99" i="89"/>
  <c r="K99" i="89"/>
  <c r="V98" i="89"/>
  <c r="K98" i="89"/>
  <c r="V97" i="89"/>
  <c r="K97" i="89"/>
  <c r="V96" i="89"/>
  <c r="K96" i="89"/>
  <c r="V95" i="89"/>
  <c r="K95" i="89"/>
  <c r="V94" i="89"/>
  <c r="K94" i="89"/>
  <c r="V93" i="89"/>
  <c r="K93" i="89"/>
  <c r="V92" i="89"/>
  <c r="K92" i="89"/>
  <c r="V91" i="89"/>
  <c r="K91" i="89"/>
  <c r="V90" i="89"/>
  <c r="K90" i="89"/>
  <c r="V89" i="89"/>
  <c r="K89" i="89"/>
  <c r="V88" i="89"/>
  <c r="K88" i="89"/>
  <c r="V87" i="89"/>
  <c r="K87" i="89"/>
  <c r="V86" i="89"/>
  <c r="K86" i="89"/>
  <c r="V85" i="89"/>
  <c r="K85" i="89"/>
  <c r="V84" i="89"/>
  <c r="K84" i="89"/>
  <c r="V83" i="89"/>
  <c r="K83" i="89"/>
  <c r="V82" i="89"/>
  <c r="K82" i="89"/>
  <c r="V81" i="89"/>
  <c r="K81" i="89"/>
  <c r="V80" i="89"/>
  <c r="K80" i="89"/>
  <c r="V79" i="89"/>
  <c r="K79" i="89"/>
  <c r="V78" i="89"/>
  <c r="K78" i="89"/>
  <c r="V77" i="89"/>
  <c r="K77" i="89"/>
  <c r="V76" i="89"/>
  <c r="K76" i="89"/>
  <c r="V75" i="89"/>
  <c r="K75" i="89"/>
  <c r="V74" i="89"/>
  <c r="K74" i="89"/>
  <c r="V73" i="89"/>
  <c r="K73" i="89"/>
  <c r="V72" i="89"/>
  <c r="K72" i="89"/>
  <c r="V71" i="89"/>
  <c r="K71" i="89"/>
  <c r="V70" i="89"/>
  <c r="K70" i="89"/>
  <c r="V69" i="89"/>
  <c r="K69" i="89"/>
  <c r="V68" i="89"/>
  <c r="K68" i="89"/>
  <c r="V67" i="89"/>
  <c r="K67" i="89"/>
  <c r="V66" i="89"/>
  <c r="K66" i="89"/>
  <c r="V65" i="89"/>
  <c r="K65" i="89"/>
  <c r="V64" i="89"/>
  <c r="K64" i="89"/>
  <c r="V63" i="89"/>
  <c r="K63" i="89"/>
  <c r="V62" i="89"/>
  <c r="K62" i="89"/>
  <c r="V61" i="89"/>
  <c r="K61" i="89"/>
  <c r="V60" i="89"/>
  <c r="K60" i="89"/>
  <c r="V59" i="89"/>
  <c r="K59" i="89"/>
  <c r="V58" i="89"/>
  <c r="K58" i="89"/>
  <c r="V57" i="89"/>
  <c r="K57" i="89"/>
  <c r="V56" i="89"/>
  <c r="K56" i="89"/>
  <c r="V55" i="89"/>
  <c r="K55" i="89"/>
  <c r="V54" i="89"/>
  <c r="K54" i="89"/>
  <c r="V53" i="89"/>
  <c r="K53" i="89"/>
  <c r="V52" i="89"/>
  <c r="K52" i="89"/>
  <c r="V51" i="89"/>
  <c r="K51" i="89"/>
  <c r="V50" i="89"/>
  <c r="K50" i="89"/>
  <c r="V49" i="89"/>
  <c r="K49" i="89"/>
  <c r="V48" i="89"/>
  <c r="K48" i="89"/>
  <c r="V47" i="89"/>
  <c r="K47" i="89"/>
  <c r="V46" i="89"/>
  <c r="K46" i="89"/>
  <c r="V45" i="89"/>
  <c r="K45" i="89"/>
  <c r="V44" i="89"/>
  <c r="K44" i="89"/>
  <c r="V43" i="89"/>
  <c r="K43" i="89"/>
  <c r="V42" i="89"/>
  <c r="K42" i="89"/>
  <c r="V41" i="89"/>
  <c r="K41" i="89"/>
  <c r="V40" i="89"/>
  <c r="K40" i="89"/>
  <c r="V39" i="89"/>
  <c r="K39" i="89"/>
  <c r="V38" i="89"/>
  <c r="K38" i="89"/>
  <c r="V37" i="89"/>
  <c r="K37" i="89"/>
  <c r="V36" i="89"/>
  <c r="K36" i="89"/>
  <c r="V35" i="89"/>
  <c r="K35" i="89"/>
  <c r="V34" i="89"/>
  <c r="K34" i="89"/>
  <c r="V33" i="89"/>
  <c r="K33" i="89"/>
  <c r="V32" i="89"/>
  <c r="K32" i="89"/>
  <c r="V31" i="89"/>
  <c r="K31" i="89"/>
  <c r="V30" i="89"/>
  <c r="K30" i="89"/>
  <c r="V29" i="89"/>
  <c r="K29" i="89"/>
  <c r="V28" i="89"/>
  <c r="K28" i="89"/>
  <c r="V27" i="89"/>
  <c r="K27" i="89"/>
  <c r="V26" i="89"/>
  <c r="K26" i="89"/>
  <c r="V25" i="89"/>
  <c r="K25" i="89"/>
  <c r="V24" i="89"/>
  <c r="K24" i="89"/>
  <c r="V23" i="89"/>
  <c r="K23" i="89"/>
  <c r="V22" i="89"/>
  <c r="K22" i="89"/>
  <c r="V21" i="89"/>
  <c r="K21" i="89"/>
  <c r="V20" i="89"/>
  <c r="K20" i="89"/>
  <c r="V19" i="89"/>
  <c r="K19" i="89"/>
  <c r="V18" i="89"/>
  <c r="K18" i="89"/>
  <c r="V17" i="89"/>
  <c r="K17" i="89"/>
  <c r="V16" i="89"/>
  <c r="K16" i="89"/>
  <c r="V15" i="89"/>
  <c r="K15" i="89"/>
  <c r="V14" i="89"/>
  <c r="K14" i="89"/>
  <c r="V13" i="89"/>
  <c r="K13" i="89"/>
  <c r="V12" i="89"/>
  <c r="K12" i="89"/>
  <c r="V11" i="89"/>
  <c r="K11" i="89"/>
  <c r="V10" i="89"/>
  <c r="K10" i="89"/>
  <c r="V9" i="89"/>
  <c r="K9" i="89"/>
  <c r="V8" i="89"/>
  <c r="K8" i="89"/>
  <c r="V100" i="90"/>
  <c r="K100" i="90"/>
  <c r="V6" i="90"/>
  <c r="K6" i="90"/>
  <c r="V7" i="90"/>
  <c r="K7" i="90"/>
  <c r="V99" i="90"/>
  <c r="K99" i="90"/>
  <c r="V98" i="90"/>
  <c r="K98" i="90"/>
  <c r="V97" i="90"/>
  <c r="K97" i="90"/>
  <c r="V96" i="90"/>
  <c r="K96" i="90"/>
  <c r="V95" i="90"/>
  <c r="K95" i="90"/>
  <c r="V94" i="90"/>
  <c r="K94" i="90"/>
  <c r="V93" i="90"/>
  <c r="K93" i="90"/>
  <c r="V92" i="90"/>
  <c r="K92" i="90"/>
  <c r="V91" i="90"/>
  <c r="K91" i="90"/>
  <c r="V90" i="90"/>
  <c r="K90" i="90"/>
  <c r="V89" i="90"/>
  <c r="K89" i="90"/>
  <c r="V88" i="90"/>
  <c r="K88" i="90"/>
  <c r="V87" i="90"/>
  <c r="K87" i="90"/>
  <c r="V86" i="90"/>
  <c r="K86" i="90"/>
  <c r="V85" i="90"/>
  <c r="K85" i="90"/>
  <c r="V84" i="90"/>
  <c r="K84" i="90"/>
  <c r="V83" i="90"/>
  <c r="K83" i="90"/>
  <c r="V82" i="90"/>
  <c r="K82" i="90"/>
  <c r="V81" i="90"/>
  <c r="K81" i="90"/>
  <c r="V80" i="90"/>
  <c r="K80" i="90"/>
  <c r="V79" i="90"/>
  <c r="K79" i="90"/>
  <c r="V78" i="90"/>
  <c r="K78" i="90"/>
  <c r="V77" i="90"/>
  <c r="K77" i="90"/>
  <c r="V76" i="90"/>
  <c r="K76" i="90"/>
  <c r="V75" i="90"/>
  <c r="K75" i="90"/>
  <c r="V74" i="90"/>
  <c r="K74" i="90"/>
  <c r="V73" i="90"/>
  <c r="K73" i="90"/>
  <c r="V72" i="90"/>
  <c r="K72" i="90"/>
  <c r="V71" i="90"/>
  <c r="K71" i="90"/>
  <c r="V70" i="90"/>
  <c r="K70" i="90"/>
  <c r="V69" i="90"/>
  <c r="K69" i="90"/>
  <c r="V68" i="90"/>
  <c r="K68" i="90"/>
  <c r="V67" i="90"/>
  <c r="K67" i="90"/>
  <c r="V66" i="90"/>
  <c r="K66" i="90"/>
  <c r="V65" i="90"/>
  <c r="K65" i="90"/>
  <c r="V64" i="90"/>
  <c r="K64" i="90"/>
  <c r="V63" i="90"/>
  <c r="K63" i="90"/>
  <c r="V62" i="90"/>
  <c r="K62" i="90"/>
  <c r="V61" i="90"/>
  <c r="K61" i="90"/>
  <c r="V60" i="90"/>
  <c r="K60" i="90"/>
  <c r="V59" i="90"/>
  <c r="K59" i="90"/>
  <c r="V58" i="90"/>
  <c r="K58" i="90"/>
  <c r="V57" i="90"/>
  <c r="K57" i="90"/>
  <c r="V56" i="90"/>
  <c r="K56" i="90"/>
  <c r="V55" i="90"/>
  <c r="K55" i="90"/>
  <c r="V54" i="90"/>
  <c r="K54" i="90"/>
  <c r="V53" i="90"/>
  <c r="K53" i="90"/>
  <c r="V52" i="90"/>
  <c r="K52" i="90"/>
  <c r="V51" i="90"/>
  <c r="K51" i="90"/>
  <c r="V50" i="90"/>
  <c r="K50" i="90"/>
  <c r="V49" i="90"/>
  <c r="K49" i="90"/>
  <c r="V48" i="90"/>
  <c r="K48" i="90"/>
  <c r="V47" i="90"/>
  <c r="K47" i="90"/>
  <c r="V46" i="90"/>
  <c r="K46" i="90"/>
  <c r="V45" i="90"/>
  <c r="K45" i="90"/>
  <c r="V44" i="90"/>
  <c r="K44" i="90"/>
  <c r="V43" i="90"/>
  <c r="K43" i="90"/>
  <c r="V42" i="90"/>
  <c r="K42" i="90"/>
  <c r="V41" i="90"/>
  <c r="K41" i="90"/>
  <c r="V40" i="90"/>
  <c r="K40" i="90"/>
  <c r="V39" i="90"/>
  <c r="K39" i="90"/>
  <c r="V38" i="90"/>
  <c r="K38" i="90"/>
  <c r="V37" i="90"/>
  <c r="K37" i="90"/>
  <c r="V36" i="90"/>
  <c r="K36" i="90"/>
  <c r="V35" i="90"/>
  <c r="K35" i="90"/>
  <c r="V34" i="90"/>
  <c r="K34" i="90"/>
  <c r="V33" i="90"/>
  <c r="K33" i="90"/>
  <c r="V32" i="90"/>
  <c r="K32" i="90"/>
  <c r="V31" i="90"/>
  <c r="K31" i="90"/>
  <c r="V30" i="90"/>
  <c r="K30" i="90"/>
  <c r="V29" i="90"/>
  <c r="K29" i="90"/>
  <c r="V28" i="90"/>
  <c r="K28" i="90"/>
  <c r="V27" i="90"/>
  <c r="K27" i="90"/>
  <c r="V26" i="90"/>
  <c r="K26" i="90"/>
  <c r="V25" i="90"/>
  <c r="K25" i="90"/>
  <c r="V24" i="90"/>
  <c r="K24" i="90"/>
  <c r="V23" i="90"/>
  <c r="K23" i="90"/>
  <c r="V22" i="90"/>
  <c r="K22" i="90"/>
  <c r="V21" i="90"/>
  <c r="K21" i="90"/>
  <c r="V20" i="90"/>
  <c r="K20" i="90"/>
  <c r="V19" i="90"/>
  <c r="K19" i="90"/>
  <c r="V18" i="90"/>
  <c r="K18" i="90"/>
  <c r="V17" i="90"/>
  <c r="K17" i="90"/>
  <c r="V16" i="90"/>
  <c r="K16" i="90"/>
  <c r="V15" i="90"/>
  <c r="K15" i="90"/>
  <c r="V14" i="90"/>
  <c r="K14" i="90"/>
  <c r="V13" i="90"/>
  <c r="K13" i="90"/>
  <c r="V12" i="90"/>
  <c r="K12" i="90"/>
  <c r="V11" i="90"/>
  <c r="K11" i="90"/>
  <c r="V10" i="90"/>
  <c r="K10" i="90"/>
  <c r="V9" i="90"/>
  <c r="K9" i="90"/>
  <c r="V8" i="90"/>
  <c r="K8" i="90"/>
  <c r="V100" i="91"/>
  <c r="K100" i="91"/>
  <c r="V6" i="91"/>
  <c r="K6" i="91"/>
  <c r="V7" i="91"/>
  <c r="K7" i="91"/>
  <c r="V99" i="91"/>
  <c r="K99" i="91"/>
  <c r="V98" i="91"/>
  <c r="K98" i="91"/>
  <c r="V97" i="91"/>
  <c r="K97" i="91"/>
  <c r="V96" i="91"/>
  <c r="K96" i="91"/>
  <c r="V95" i="91"/>
  <c r="K95" i="91"/>
  <c r="V94" i="91"/>
  <c r="K94" i="91"/>
  <c r="V93" i="91"/>
  <c r="K93" i="91"/>
  <c r="V92" i="91"/>
  <c r="K92" i="91"/>
  <c r="V91" i="91"/>
  <c r="K91" i="91"/>
  <c r="V90" i="91"/>
  <c r="K90" i="91"/>
  <c r="V89" i="91"/>
  <c r="K89" i="91"/>
  <c r="V88" i="91"/>
  <c r="K88" i="91"/>
  <c r="V87" i="91"/>
  <c r="K87" i="91"/>
  <c r="V86" i="91"/>
  <c r="K86" i="91"/>
  <c r="V85" i="91"/>
  <c r="K85" i="91"/>
  <c r="V84" i="91"/>
  <c r="K84" i="91"/>
  <c r="V83" i="91"/>
  <c r="K83" i="91"/>
  <c r="V82" i="91"/>
  <c r="K82" i="91"/>
  <c r="V81" i="91"/>
  <c r="K81" i="91"/>
  <c r="V80" i="91"/>
  <c r="K80" i="91"/>
  <c r="V79" i="91"/>
  <c r="K79" i="91"/>
  <c r="V78" i="91"/>
  <c r="K78" i="91"/>
  <c r="V77" i="91"/>
  <c r="K77" i="91"/>
  <c r="V76" i="91"/>
  <c r="K76" i="91"/>
  <c r="V75" i="91"/>
  <c r="K75" i="91"/>
  <c r="V74" i="91"/>
  <c r="K74" i="91"/>
  <c r="V73" i="91"/>
  <c r="K73" i="91"/>
  <c r="V72" i="91"/>
  <c r="K72" i="91"/>
  <c r="V71" i="91"/>
  <c r="K71" i="91"/>
  <c r="V70" i="91"/>
  <c r="K70" i="91"/>
  <c r="V69" i="91"/>
  <c r="K69" i="91"/>
  <c r="V68" i="91"/>
  <c r="K68" i="91"/>
  <c r="V67" i="91"/>
  <c r="K67" i="91"/>
  <c r="V66" i="91"/>
  <c r="K66" i="91"/>
  <c r="V65" i="91"/>
  <c r="K65" i="91"/>
  <c r="V64" i="91"/>
  <c r="K64" i="91"/>
  <c r="V63" i="91"/>
  <c r="K63" i="91"/>
  <c r="V62" i="91"/>
  <c r="K62" i="91"/>
  <c r="V61" i="91"/>
  <c r="K61" i="91"/>
  <c r="V60" i="91"/>
  <c r="K60" i="91"/>
  <c r="V59" i="91"/>
  <c r="K59" i="91"/>
  <c r="V58" i="91"/>
  <c r="K58" i="91"/>
  <c r="V57" i="91"/>
  <c r="K57" i="91"/>
  <c r="V56" i="91"/>
  <c r="K56" i="91"/>
  <c r="V55" i="91"/>
  <c r="K55" i="91"/>
  <c r="V54" i="91"/>
  <c r="K54" i="91"/>
  <c r="V53" i="91"/>
  <c r="K53" i="91"/>
  <c r="V52" i="91"/>
  <c r="K52" i="91"/>
  <c r="V51" i="91"/>
  <c r="K51" i="91"/>
  <c r="V50" i="91"/>
  <c r="K50" i="91"/>
  <c r="V49" i="91"/>
  <c r="K49" i="91"/>
  <c r="V48" i="91"/>
  <c r="K48" i="91"/>
  <c r="V47" i="91"/>
  <c r="K47" i="91"/>
  <c r="V46" i="91"/>
  <c r="K46" i="91"/>
  <c r="V45" i="91"/>
  <c r="K45" i="91"/>
  <c r="V44" i="91"/>
  <c r="K44" i="91"/>
  <c r="V43" i="91"/>
  <c r="K43" i="91"/>
  <c r="V42" i="91"/>
  <c r="K42" i="91"/>
  <c r="V41" i="91"/>
  <c r="K41" i="91"/>
  <c r="V40" i="91"/>
  <c r="K40" i="91"/>
  <c r="V39" i="91"/>
  <c r="K39" i="91"/>
  <c r="V38" i="91"/>
  <c r="K38" i="91"/>
  <c r="V37" i="91"/>
  <c r="K37" i="91"/>
  <c r="V36" i="91"/>
  <c r="K36" i="91"/>
  <c r="V35" i="91"/>
  <c r="K35" i="91"/>
  <c r="V34" i="91"/>
  <c r="K34" i="91"/>
  <c r="V33" i="91"/>
  <c r="K33" i="91"/>
  <c r="V32" i="91"/>
  <c r="K32" i="91"/>
  <c r="V31" i="91"/>
  <c r="K31" i="91"/>
  <c r="V30" i="91"/>
  <c r="K30" i="91"/>
  <c r="V29" i="91"/>
  <c r="K29" i="91"/>
  <c r="V28" i="91"/>
  <c r="K28" i="91"/>
  <c r="V27" i="91"/>
  <c r="K27" i="91"/>
  <c r="V26" i="91"/>
  <c r="K26" i="91"/>
  <c r="V25" i="91"/>
  <c r="K25" i="91"/>
  <c r="V24" i="91"/>
  <c r="K24" i="91"/>
  <c r="V23" i="91"/>
  <c r="K23" i="91"/>
  <c r="V22" i="91"/>
  <c r="K22" i="91"/>
  <c r="V21" i="91"/>
  <c r="K21" i="91"/>
  <c r="V20" i="91"/>
  <c r="K20" i="91"/>
  <c r="V19" i="91"/>
  <c r="K19" i="91"/>
  <c r="V18" i="91"/>
  <c r="K18" i="91"/>
  <c r="V17" i="91"/>
  <c r="K17" i="91"/>
  <c r="V16" i="91"/>
  <c r="K16" i="91"/>
  <c r="V15" i="91"/>
  <c r="K15" i="91"/>
  <c r="V14" i="91"/>
  <c r="K14" i="91"/>
  <c r="V13" i="91"/>
  <c r="K13" i="91"/>
  <c r="V12" i="91"/>
  <c r="K12" i="91"/>
  <c r="V11" i="91"/>
  <c r="K11" i="91"/>
  <c r="V10" i="91"/>
  <c r="K10" i="91"/>
  <c r="V9" i="91"/>
  <c r="K9" i="91"/>
  <c r="V8" i="91"/>
  <c r="K8" i="91"/>
  <c r="V100" i="92"/>
  <c r="K100" i="92"/>
  <c r="V6" i="92"/>
  <c r="K6" i="92"/>
  <c r="V7" i="92"/>
  <c r="K7" i="92"/>
  <c r="V99" i="92"/>
  <c r="K99" i="92"/>
  <c r="V98" i="92"/>
  <c r="K98" i="92"/>
  <c r="V97" i="92"/>
  <c r="K97" i="92"/>
  <c r="V96" i="92"/>
  <c r="K96" i="92"/>
  <c r="V95" i="92"/>
  <c r="K95" i="92"/>
  <c r="V94" i="92"/>
  <c r="K94" i="92"/>
  <c r="V93" i="92"/>
  <c r="K93" i="92"/>
  <c r="V92" i="92"/>
  <c r="K92" i="92"/>
  <c r="V91" i="92"/>
  <c r="K91" i="92"/>
  <c r="V90" i="92"/>
  <c r="K90" i="92"/>
  <c r="V89" i="92"/>
  <c r="K89" i="92"/>
  <c r="V88" i="92"/>
  <c r="K88" i="92"/>
  <c r="V87" i="92"/>
  <c r="K87" i="92"/>
  <c r="V86" i="92"/>
  <c r="K86" i="92"/>
  <c r="V85" i="92"/>
  <c r="K85" i="92"/>
  <c r="V84" i="92"/>
  <c r="K84" i="92"/>
  <c r="V83" i="92"/>
  <c r="K83" i="92"/>
  <c r="V82" i="92"/>
  <c r="K82" i="92"/>
  <c r="V81" i="92"/>
  <c r="K81" i="92"/>
  <c r="V80" i="92"/>
  <c r="K80" i="92"/>
  <c r="V79" i="92"/>
  <c r="K79" i="92"/>
  <c r="V78" i="92"/>
  <c r="K78" i="92"/>
  <c r="V77" i="92"/>
  <c r="K77" i="92"/>
  <c r="V76" i="92"/>
  <c r="K76" i="92"/>
  <c r="V75" i="92"/>
  <c r="K75" i="92"/>
  <c r="V74" i="92"/>
  <c r="K74" i="92"/>
  <c r="V73" i="92"/>
  <c r="K73" i="92"/>
  <c r="V72" i="92"/>
  <c r="K72" i="92"/>
  <c r="V71" i="92"/>
  <c r="K71" i="92"/>
  <c r="V70" i="92"/>
  <c r="K70" i="92"/>
  <c r="V69" i="92"/>
  <c r="K69" i="92"/>
  <c r="V68" i="92"/>
  <c r="K68" i="92"/>
  <c r="V67" i="92"/>
  <c r="K67" i="92"/>
  <c r="V66" i="92"/>
  <c r="K66" i="92"/>
  <c r="V65" i="92"/>
  <c r="K65" i="92"/>
  <c r="V64" i="92"/>
  <c r="K64" i="92"/>
  <c r="V63" i="92"/>
  <c r="K63" i="92"/>
  <c r="V62" i="92"/>
  <c r="K62" i="92"/>
  <c r="V61" i="92"/>
  <c r="K61" i="92"/>
  <c r="V60" i="92"/>
  <c r="K60" i="92"/>
  <c r="V59" i="92"/>
  <c r="K59" i="92"/>
  <c r="V58" i="92"/>
  <c r="K58" i="92"/>
  <c r="V57" i="92"/>
  <c r="K57" i="92"/>
  <c r="V56" i="92"/>
  <c r="K56" i="92"/>
  <c r="V55" i="92"/>
  <c r="K55" i="92"/>
  <c r="V54" i="92"/>
  <c r="K54" i="92"/>
  <c r="V53" i="92"/>
  <c r="K53" i="92"/>
  <c r="V52" i="92"/>
  <c r="K52" i="92"/>
  <c r="V51" i="92"/>
  <c r="K51" i="92"/>
  <c r="V50" i="92"/>
  <c r="K50" i="92"/>
  <c r="V49" i="92"/>
  <c r="K49" i="92"/>
  <c r="V48" i="92"/>
  <c r="K48" i="92"/>
  <c r="V47" i="92"/>
  <c r="K47" i="92"/>
  <c r="V46" i="92"/>
  <c r="K46" i="92"/>
  <c r="V45" i="92"/>
  <c r="K45" i="92"/>
  <c r="V44" i="92"/>
  <c r="K44" i="92"/>
  <c r="V43" i="92"/>
  <c r="K43" i="92"/>
  <c r="V42" i="92"/>
  <c r="K42" i="92"/>
  <c r="V41" i="92"/>
  <c r="K41" i="92"/>
  <c r="V40" i="92"/>
  <c r="K40" i="92"/>
  <c r="V39" i="92"/>
  <c r="K39" i="92"/>
  <c r="V38" i="92"/>
  <c r="K38" i="92"/>
  <c r="V37" i="92"/>
  <c r="K37" i="92"/>
  <c r="V36" i="92"/>
  <c r="K36" i="92"/>
  <c r="V35" i="92"/>
  <c r="K35" i="92"/>
  <c r="V34" i="92"/>
  <c r="K34" i="92"/>
  <c r="V33" i="92"/>
  <c r="K33" i="92"/>
  <c r="V32" i="92"/>
  <c r="K32" i="92"/>
  <c r="V31" i="92"/>
  <c r="K31" i="92"/>
  <c r="V30" i="92"/>
  <c r="K30" i="92"/>
  <c r="V29" i="92"/>
  <c r="K29" i="92"/>
  <c r="V28" i="92"/>
  <c r="K28" i="92"/>
  <c r="V27" i="92"/>
  <c r="K27" i="92"/>
  <c r="V26" i="92"/>
  <c r="K26" i="92"/>
  <c r="V25" i="92"/>
  <c r="K25" i="92"/>
  <c r="V24" i="92"/>
  <c r="K24" i="92"/>
  <c r="V23" i="92"/>
  <c r="K23" i="92"/>
  <c r="V22" i="92"/>
  <c r="K22" i="92"/>
  <c r="V21" i="92"/>
  <c r="K21" i="92"/>
  <c r="V20" i="92"/>
  <c r="K20" i="92"/>
  <c r="V19" i="92"/>
  <c r="K19" i="92"/>
  <c r="V18" i="92"/>
  <c r="K18" i="92"/>
  <c r="V17" i="92"/>
  <c r="K17" i="92"/>
  <c r="V16" i="92"/>
  <c r="K16" i="92"/>
  <c r="V15" i="92"/>
  <c r="K15" i="92"/>
  <c r="V14" i="92"/>
  <c r="K14" i="92"/>
  <c r="V13" i="92"/>
  <c r="K13" i="92"/>
  <c r="V12" i="92"/>
  <c r="K12" i="92"/>
  <c r="V11" i="92"/>
  <c r="K11" i="92"/>
  <c r="V10" i="92"/>
  <c r="K10" i="92"/>
  <c r="V9" i="92"/>
  <c r="K9" i="92"/>
  <c r="V8" i="92"/>
  <c r="K8" i="92"/>
  <c r="V100" i="93"/>
  <c r="K100" i="93"/>
  <c r="V6" i="93"/>
  <c r="K6" i="93"/>
  <c r="V7" i="93"/>
  <c r="K7" i="93"/>
  <c r="V99" i="93"/>
  <c r="K99" i="93"/>
  <c r="V98" i="93"/>
  <c r="K98" i="93"/>
  <c r="V97" i="93"/>
  <c r="K97" i="93"/>
  <c r="V96" i="93"/>
  <c r="K96" i="93"/>
  <c r="V95" i="93"/>
  <c r="K95" i="93"/>
  <c r="V94" i="93"/>
  <c r="K94" i="93"/>
  <c r="V93" i="93"/>
  <c r="K93" i="93"/>
  <c r="V92" i="93"/>
  <c r="K92" i="93"/>
  <c r="V91" i="93"/>
  <c r="K91" i="93"/>
  <c r="V90" i="93"/>
  <c r="K90" i="93"/>
  <c r="V89" i="93"/>
  <c r="K89" i="93"/>
  <c r="V88" i="93"/>
  <c r="K88" i="93"/>
  <c r="V87" i="93"/>
  <c r="K87" i="93"/>
  <c r="V86" i="93"/>
  <c r="K86" i="93"/>
  <c r="V85" i="93"/>
  <c r="K85" i="93"/>
  <c r="V84" i="93"/>
  <c r="K84" i="93"/>
  <c r="V83" i="93"/>
  <c r="K83" i="93"/>
  <c r="V82" i="93"/>
  <c r="K82" i="93"/>
  <c r="V81" i="93"/>
  <c r="K81" i="93"/>
  <c r="V80" i="93"/>
  <c r="K80" i="93"/>
  <c r="V79" i="93"/>
  <c r="K79" i="93"/>
  <c r="V78" i="93"/>
  <c r="K78" i="93"/>
  <c r="V77" i="93"/>
  <c r="K77" i="93"/>
  <c r="V76" i="93"/>
  <c r="K76" i="93"/>
  <c r="V75" i="93"/>
  <c r="K75" i="93"/>
  <c r="V74" i="93"/>
  <c r="K74" i="93"/>
  <c r="V73" i="93"/>
  <c r="K73" i="93"/>
  <c r="V72" i="93"/>
  <c r="K72" i="93"/>
  <c r="V71" i="93"/>
  <c r="K71" i="93"/>
  <c r="V70" i="93"/>
  <c r="K70" i="93"/>
  <c r="V69" i="93"/>
  <c r="K69" i="93"/>
  <c r="V68" i="93"/>
  <c r="K68" i="93"/>
  <c r="V67" i="93"/>
  <c r="K67" i="93"/>
  <c r="V66" i="93"/>
  <c r="K66" i="93"/>
  <c r="V65" i="93"/>
  <c r="K65" i="93"/>
  <c r="V64" i="93"/>
  <c r="K64" i="93"/>
  <c r="V63" i="93"/>
  <c r="K63" i="93"/>
  <c r="V62" i="93"/>
  <c r="K62" i="93"/>
  <c r="V61" i="93"/>
  <c r="K61" i="93"/>
  <c r="V60" i="93"/>
  <c r="K60" i="93"/>
  <c r="V59" i="93"/>
  <c r="K59" i="93"/>
  <c r="V58" i="93"/>
  <c r="K58" i="93"/>
  <c r="V57" i="93"/>
  <c r="K57" i="93"/>
  <c r="V56" i="93"/>
  <c r="K56" i="93"/>
  <c r="V55" i="93"/>
  <c r="K55" i="93"/>
  <c r="V54" i="93"/>
  <c r="K54" i="93"/>
  <c r="V53" i="93"/>
  <c r="K53" i="93"/>
  <c r="V52" i="93"/>
  <c r="K52" i="93"/>
  <c r="V51" i="93"/>
  <c r="K51" i="93"/>
  <c r="V50" i="93"/>
  <c r="K50" i="93"/>
  <c r="V49" i="93"/>
  <c r="K49" i="93"/>
  <c r="V48" i="93"/>
  <c r="K48" i="93"/>
  <c r="V47" i="93"/>
  <c r="K47" i="93"/>
  <c r="V46" i="93"/>
  <c r="K46" i="93"/>
  <c r="V45" i="93"/>
  <c r="K45" i="93"/>
  <c r="V44" i="93"/>
  <c r="K44" i="93"/>
  <c r="V43" i="93"/>
  <c r="K43" i="93"/>
  <c r="V42" i="93"/>
  <c r="K42" i="93"/>
  <c r="V41" i="93"/>
  <c r="K41" i="93"/>
  <c r="V40" i="93"/>
  <c r="K40" i="93"/>
  <c r="V39" i="93"/>
  <c r="K39" i="93"/>
  <c r="V38" i="93"/>
  <c r="K38" i="93"/>
  <c r="V37" i="93"/>
  <c r="K37" i="93"/>
  <c r="V36" i="93"/>
  <c r="K36" i="93"/>
  <c r="V35" i="93"/>
  <c r="K35" i="93"/>
  <c r="V34" i="93"/>
  <c r="K34" i="93"/>
  <c r="V33" i="93"/>
  <c r="K33" i="93"/>
  <c r="V32" i="93"/>
  <c r="K32" i="93"/>
  <c r="V31" i="93"/>
  <c r="K31" i="93"/>
  <c r="V30" i="93"/>
  <c r="K30" i="93"/>
  <c r="V29" i="93"/>
  <c r="K29" i="93"/>
  <c r="V28" i="93"/>
  <c r="K28" i="93"/>
  <c r="V27" i="93"/>
  <c r="K27" i="93"/>
  <c r="V26" i="93"/>
  <c r="K26" i="93"/>
  <c r="V25" i="93"/>
  <c r="K25" i="93"/>
  <c r="V24" i="93"/>
  <c r="K24" i="93"/>
  <c r="V23" i="93"/>
  <c r="K23" i="93"/>
  <c r="V22" i="93"/>
  <c r="K22" i="93"/>
  <c r="V21" i="93"/>
  <c r="K21" i="93"/>
  <c r="V20" i="93"/>
  <c r="K20" i="93"/>
  <c r="V19" i="93"/>
  <c r="K19" i="93"/>
  <c r="V18" i="93"/>
  <c r="K18" i="93"/>
  <c r="V17" i="93"/>
  <c r="K17" i="93"/>
  <c r="V16" i="93"/>
  <c r="K16" i="93"/>
  <c r="V15" i="93"/>
  <c r="K15" i="93"/>
  <c r="V14" i="93"/>
  <c r="K14" i="93"/>
  <c r="V13" i="93"/>
  <c r="K13" i="93"/>
  <c r="V12" i="93"/>
  <c r="K12" i="93"/>
  <c r="V11" i="93"/>
  <c r="K11" i="93"/>
  <c r="V10" i="93"/>
  <c r="K10" i="93"/>
  <c r="V9" i="93"/>
  <c r="K9" i="93"/>
  <c r="V8" i="93"/>
  <c r="K8" i="93"/>
  <c r="V100" i="94"/>
  <c r="K100" i="94"/>
  <c r="V6" i="94"/>
  <c r="K6" i="94"/>
  <c r="V7" i="94"/>
  <c r="K7" i="94"/>
  <c r="V99" i="94"/>
  <c r="K99" i="94"/>
  <c r="V98" i="94"/>
  <c r="K98" i="94"/>
  <c r="V97" i="94"/>
  <c r="K97" i="94"/>
  <c r="V96" i="94"/>
  <c r="K96" i="94"/>
  <c r="V95" i="94"/>
  <c r="K95" i="94"/>
  <c r="V94" i="94"/>
  <c r="K94" i="94"/>
  <c r="V93" i="94"/>
  <c r="K93" i="94"/>
  <c r="V92" i="94"/>
  <c r="K92" i="94"/>
  <c r="V91" i="94"/>
  <c r="K91" i="94"/>
  <c r="V90" i="94"/>
  <c r="K90" i="94"/>
  <c r="V89" i="94"/>
  <c r="K89" i="94"/>
  <c r="V88" i="94"/>
  <c r="K88" i="94"/>
  <c r="V87" i="94"/>
  <c r="K87" i="94"/>
  <c r="V86" i="94"/>
  <c r="K86" i="94"/>
  <c r="V85" i="94"/>
  <c r="K85" i="94"/>
  <c r="V84" i="94"/>
  <c r="K84" i="94"/>
  <c r="V83" i="94"/>
  <c r="K83" i="94"/>
  <c r="V82" i="94"/>
  <c r="K82" i="94"/>
  <c r="V81" i="94"/>
  <c r="K81" i="94"/>
  <c r="V80" i="94"/>
  <c r="K80" i="94"/>
  <c r="V79" i="94"/>
  <c r="K79" i="94"/>
  <c r="V78" i="94"/>
  <c r="K78" i="94"/>
  <c r="V77" i="94"/>
  <c r="K77" i="94"/>
  <c r="V76" i="94"/>
  <c r="K76" i="94"/>
  <c r="V75" i="94"/>
  <c r="K75" i="94"/>
  <c r="V74" i="94"/>
  <c r="K74" i="94"/>
  <c r="V73" i="94"/>
  <c r="K73" i="94"/>
  <c r="V72" i="94"/>
  <c r="K72" i="94"/>
  <c r="V71" i="94"/>
  <c r="K71" i="94"/>
  <c r="V70" i="94"/>
  <c r="K70" i="94"/>
  <c r="V69" i="94"/>
  <c r="K69" i="94"/>
  <c r="V68" i="94"/>
  <c r="K68" i="94"/>
  <c r="V67" i="94"/>
  <c r="K67" i="94"/>
  <c r="V66" i="94"/>
  <c r="K66" i="94"/>
  <c r="V65" i="94"/>
  <c r="K65" i="94"/>
  <c r="V64" i="94"/>
  <c r="K64" i="94"/>
  <c r="V63" i="94"/>
  <c r="K63" i="94"/>
  <c r="V62" i="94"/>
  <c r="K62" i="94"/>
  <c r="V61" i="94"/>
  <c r="K61" i="94"/>
  <c r="V60" i="94"/>
  <c r="K60" i="94"/>
  <c r="V59" i="94"/>
  <c r="K59" i="94"/>
  <c r="V58" i="94"/>
  <c r="K58" i="94"/>
  <c r="V57" i="94"/>
  <c r="K57" i="94"/>
  <c r="V56" i="94"/>
  <c r="K56" i="94"/>
  <c r="V55" i="94"/>
  <c r="K55" i="94"/>
  <c r="V54" i="94"/>
  <c r="K54" i="94"/>
  <c r="V53" i="94"/>
  <c r="K53" i="94"/>
  <c r="V52" i="94"/>
  <c r="K52" i="94"/>
  <c r="V51" i="94"/>
  <c r="K51" i="94"/>
  <c r="V50" i="94"/>
  <c r="K50" i="94"/>
  <c r="V49" i="94"/>
  <c r="K49" i="94"/>
  <c r="V48" i="94"/>
  <c r="K48" i="94"/>
  <c r="V47" i="94"/>
  <c r="K47" i="94"/>
  <c r="V46" i="94"/>
  <c r="K46" i="94"/>
  <c r="V45" i="94"/>
  <c r="K45" i="94"/>
  <c r="V44" i="94"/>
  <c r="K44" i="94"/>
  <c r="V43" i="94"/>
  <c r="K43" i="94"/>
  <c r="V42" i="94"/>
  <c r="K42" i="94"/>
  <c r="V41" i="94"/>
  <c r="K41" i="94"/>
  <c r="V40" i="94"/>
  <c r="K40" i="94"/>
  <c r="V39" i="94"/>
  <c r="K39" i="94"/>
  <c r="V38" i="94"/>
  <c r="K38" i="94"/>
  <c r="V37" i="94"/>
  <c r="K37" i="94"/>
  <c r="V36" i="94"/>
  <c r="K36" i="94"/>
  <c r="V35" i="94"/>
  <c r="K35" i="94"/>
  <c r="V34" i="94"/>
  <c r="K34" i="94"/>
  <c r="V33" i="94"/>
  <c r="K33" i="94"/>
  <c r="V32" i="94"/>
  <c r="K32" i="94"/>
  <c r="V31" i="94"/>
  <c r="K31" i="94"/>
  <c r="V30" i="94"/>
  <c r="K30" i="94"/>
  <c r="V29" i="94"/>
  <c r="K29" i="94"/>
  <c r="V28" i="94"/>
  <c r="K28" i="94"/>
  <c r="V27" i="94"/>
  <c r="K27" i="94"/>
  <c r="V26" i="94"/>
  <c r="K26" i="94"/>
  <c r="V25" i="94"/>
  <c r="K25" i="94"/>
  <c r="V24" i="94"/>
  <c r="K24" i="94"/>
  <c r="V23" i="94"/>
  <c r="K23" i="94"/>
  <c r="V22" i="94"/>
  <c r="K22" i="94"/>
  <c r="V21" i="94"/>
  <c r="K21" i="94"/>
  <c r="V20" i="94"/>
  <c r="K20" i="94"/>
  <c r="V19" i="94"/>
  <c r="K19" i="94"/>
  <c r="V18" i="94"/>
  <c r="K18" i="94"/>
  <c r="V17" i="94"/>
  <c r="K17" i="94"/>
  <c r="V16" i="94"/>
  <c r="K16" i="94"/>
  <c r="V15" i="94"/>
  <c r="K15" i="94"/>
  <c r="V14" i="94"/>
  <c r="K14" i="94"/>
  <c r="V13" i="94"/>
  <c r="K13" i="94"/>
  <c r="V12" i="94"/>
  <c r="K12" i="94"/>
  <c r="V11" i="94"/>
  <c r="K11" i="94"/>
  <c r="V10" i="94"/>
  <c r="K10" i="94"/>
  <c r="V9" i="94"/>
  <c r="K9" i="94"/>
  <c r="V8" i="94"/>
  <c r="K8" i="94"/>
  <c r="V100" i="84"/>
  <c r="K100" i="84"/>
  <c r="V99" i="84"/>
  <c r="K99" i="84"/>
  <c r="V98" i="84"/>
  <c r="K98" i="84"/>
  <c r="V97" i="84"/>
  <c r="K97" i="84"/>
  <c r="V96" i="84"/>
  <c r="K96" i="84"/>
  <c r="V95" i="84"/>
  <c r="K95" i="84"/>
  <c r="V94" i="84"/>
  <c r="K94" i="84"/>
  <c r="V93" i="84"/>
  <c r="K93" i="84"/>
  <c r="V92" i="84"/>
  <c r="K92" i="84"/>
  <c r="V91" i="84"/>
  <c r="K91" i="84"/>
  <c r="V90" i="84"/>
  <c r="K90" i="84"/>
  <c r="V89" i="84"/>
  <c r="K89" i="84"/>
  <c r="V88" i="84"/>
  <c r="K88" i="84"/>
  <c r="V87" i="84"/>
  <c r="K87" i="84"/>
  <c r="V86" i="84"/>
  <c r="K86" i="84"/>
  <c r="V85" i="84"/>
  <c r="K85" i="84"/>
  <c r="V84" i="84"/>
  <c r="K84" i="84"/>
  <c r="V83" i="84"/>
  <c r="K83" i="84"/>
  <c r="V82" i="84"/>
  <c r="K82" i="84"/>
  <c r="V81" i="84"/>
  <c r="K81" i="84"/>
  <c r="V80" i="84"/>
  <c r="K80" i="84"/>
  <c r="V79" i="84"/>
  <c r="K79" i="84"/>
  <c r="V78" i="84"/>
  <c r="K78" i="84"/>
  <c r="V77" i="84"/>
  <c r="K77" i="84"/>
  <c r="V76" i="84"/>
  <c r="K76" i="84"/>
  <c r="V75" i="84"/>
  <c r="K75" i="84"/>
  <c r="V74" i="84"/>
  <c r="K74" i="84"/>
  <c r="V73" i="84"/>
  <c r="K73" i="84"/>
  <c r="V72" i="84"/>
  <c r="K72" i="84"/>
  <c r="V71" i="84"/>
  <c r="K71" i="84"/>
  <c r="V70" i="84"/>
  <c r="K70" i="84"/>
  <c r="V69" i="84"/>
  <c r="K69" i="84"/>
  <c r="V68" i="84"/>
  <c r="K68" i="84"/>
  <c r="V67" i="84"/>
  <c r="K67" i="84"/>
  <c r="V66" i="84"/>
  <c r="K66" i="84"/>
  <c r="V65" i="84"/>
  <c r="K65" i="84"/>
  <c r="V64" i="84"/>
  <c r="K64" i="84"/>
  <c r="V63" i="84"/>
  <c r="K63" i="84"/>
  <c r="V62" i="84"/>
  <c r="K62" i="84"/>
  <c r="V61" i="84"/>
  <c r="K61" i="84"/>
  <c r="V60" i="84"/>
  <c r="K60" i="84"/>
  <c r="V59" i="84"/>
  <c r="K59" i="84"/>
  <c r="V58" i="84"/>
  <c r="K58" i="84"/>
  <c r="V57" i="84"/>
  <c r="K57" i="84"/>
  <c r="V56" i="84"/>
  <c r="K56" i="84"/>
  <c r="V55" i="84"/>
  <c r="K55" i="84"/>
  <c r="V54" i="84"/>
  <c r="K54" i="84"/>
  <c r="V53" i="84"/>
  <c r="K53" i="84"/>
  <c r="V52" i="84"/>
  <c r="K52" i="84"/>
  <c r="V51" i="84"/>
  <c r="K51" i="84"/>
  <c r="V50" i="84"/>
  <c r="K50" i="84"/>
  <c r="V49" i="84"/>
  <c r="K49" i="84"/>
  <c r="V48" i="84"/>
  <c r="K48" i="84"/>
  <c r="V47" i="84"/>
  <c r="K47" i="84"/>
  <c r="V46" i="84"/>
  <c r="K46" i="84"/>
  <c r="V45" i="84"/>
  <c r="K45" i="84"/>
  <c r="V44" i="84"/>
  <c r="K44" i="84"/>
  <c r="V43" i="84"/>
  <c r="K43" i="84"/>
  <c r="V42" i="84"/>
  <c r="K42" i="84"/>
  <c r="V41" i="84"/>
  <c r="K41" i="84"/>
  <c r="V40" i="84"/>
  <c r="K40" i="84"/>
  <c r="V39" i="84"/>
  <c r="K39" i="84"/>
  <c r="V38" i="84"/>
  <c r="K38" i="84"/>
  <c r="V37" i="84"/>
  <c r="K37" i="84"/>
  <c r="V36" i="84"/>
  <c r="K36" i="84"/>
  <c r="V35" i="84"/>
  <c r="K35" i="84"/>
  <c r="V34" i="84"/>
  <c r="K34" i="84"/>
  <c r="V33" i="84"/>
  <c r="K33" i="84"/>
  <c r="V32" i="84"/>
  <c r="K32" i="84"/>
  <c r="V31" i="84"/>
  <c r="K31" i="84"/>
  <c r="V30" i="84"/>
  <c r="K30" i="84"/>
  <c r="V29" i="84"/>
  <c r="K29" i="84"/>
  <c r="V28" i="84"/>
  <c r="K28" i="84"/>
  <c r="V27" i="84"/>
  <c r="K27" i="84"/>
  <c r="V26" i="84"/>
  <c r="K26" i="84"/>
  <c r="V25" i="84"/>
  <c r="K25" i="84"/>
  <c r="V24" i="84"/>
  <c r="K24" i="84"/>
  <c r="V23" i="84"/>
  <c r="K23" i="84"/>
  <c r="V22" i="84"/>
  <c r="K22" i="84"/>
  <c r="V21" i="84"/>
  <c r="K21" i="84"/>
  <c r="V20" i="84"/>
  <c r="K20" i="84"/>
  <c r="V19" i="84"/>
  <c r="K19" i="84"/>
  <c r="V18" i="84"/>
  <c r="K18" i="84"/>
  <c r="V17" i="84"/>
  <c r="K17" i="84"/>
  <c r="V16" i="84"/>
  <c r="K16" i="84"/>
  <c r="V6" i="84"/>
  <c r="K6" i="84"/>
  <c r="BT100" i="86"/>
  <c r="BI100" i="86"/>
  <c r="BT99" i="86"/>
  <c r="BI99" i="86"/>
  <c r="BT98" i="86"/>
  <c r="BI98" i="86"/>
  <c r="BT97" i="86"/>
  <c r="BI97" i="86"/>
  <c r="BT96" i="86"/>
  <c r="BI96" i="86"/>
  <c r="BT95" i="86"/>
  <c r="BI95" i="86"/>
  <c r="BT94" i="86"/>
  <c r="BI94" i="86"/>
  <c r="BT93" i="86"/>
  <c r="BI93" i="86"/>
  <c r="BT92" i="86"/>
  <c r="BI92" i="86"/>
  <c r="BT91" i="86"/>
  <c r="BI91" i="86"/>
  <c r="BT90" i="86"/>
  <c r="BI90" i="86"/>
  <c r="BT89" i="86"/>
  <c r="BI89" i="86"/>
  <c r="BT88" i="86"/>
  <c r="BI88" i="86"/>
  <c r="BT87" i="86"/>
  <c r="BI87" i="86"/>
  <c r="BT86" i="86"/>
  <c r="BI86" i="86"/>
  <c r="BT85" i="86"/>
  <c r="BI85" i="86"/>
  <c r="BT84" i="86"/>
  <c r="BI84" i="86"/>
  <c r="BT83" i="86"/>
  <c r="BI83" i="86"/>
  <c r="BT82" i="86"/>
  <c r="BI82" i="86"/>
  <c r="BT81" i="86"/>
  <c r="BI81" i="86"/>
  <c r="BT80" i="86"/>
  <c r="BI80" i="86"/>
  <c r="BT79" i="86"/>
  <c r="BI79" i="86"/>
  <c r="BT78" i="86"/>
  <c r="BI78" i="86"/>
  <c r="BT77" i="86"/>
  <c r="BI77" i="86"/>
  <c r="BT76" i="86"/>
  <c r="BI76" i="86"/>
  <c r="BT75" i="86"/>
  <c r="BI75" i="86"/>
  <c r="BT74" i="86"/>
  <c r="BI74" i="86"/>
  <c r="BT73" i="86"/>
  <c r="BI73" i="86"/>
  <c r="BT72" i="86"/>
  <c r="BI72" i="86"/>
  <c r="BT71" i="86"/>
  <c r="BI71" i="86"/>
  <c r="BT70" i="86"/>
  <c r="BI70" i="86"/>
  <c r="BT69" i="86"/>
  <c r="BI69" i="86"/>
  <c r="BT68" i="86"/>
  <c r="BI68" i="86"/>
  <c r="BT67" i="86"/>
  <c r="BI67" i="86"/>
  <c r="BT66" i="86"/>
  <c r="BI66" i="86"/>
  <c r="BT65" i="86"/>
  <c r="BI65" i="86"/>
  <c r="BT64" i="86"/>
  <c r="BI64" i="86"/>
  <c r="BT63" i="86"/>
  <c r="BI63" i="86"/>
  <c r="BT62" i="86"/>
  <c r="BI62" i="86"/>
  <c r="BT61" i="86"/>
  <c r="BI61" i="86"/>
  <c r="BT60" i="86"/>
  <c r="BI60" i="86"/>
  <c r="BT59" i="86"/>
  <c r="BI59" i="86"/>
  <c r="BT58" i="86"/>
  <c r="BI58" i="86"/>
  <c r="BT57" i="86"/>
  <c r="BI57" i="86"/>
  <c r="BT56" i="86"/>
  <c r="BI56" i="86"/>
  <c r="BT55" i="86"/>
  <c r="BI55" i="86"/>
  <c r="BT54" i="86"/>
  <c r="BI54" i="86"/>
  <c r="BT53" i="86"/>
  <c r="BI53" i="86"/>
  <c r="BT52" i="86"/>
  <c r="BI52" i="86"/>
  <c r="BT51" i="86"/>
  <c r="BI51" i="86"/>
  <c r="BT50" i="86"/>
  <c r="BI50" i="86"/>
  <c r="BT49" i="86"/>
  <c r="BI49" i="86"/>
  <c r="BT48" i="86"/>
  <c r="BI48" i="86"/>
  <c r="BT47" i="86"/>
  <c r="BI47" i="86"/>
  <c r="BT46" i="86"/>
  <c r="BI46" i="86"/>
  <c r="BT45" i="86"/>
  <c r="BI45" i="86"/>
  <c r="BT44" i="86"/>
  <c r="BI44" i="86"/>
  <c r="BT43" i="86"/>
  <c r="BI43" i="86"/>
  <c r="BT42" i="86"/>
  <c r="BI42" i="86"/>
  <c r="BT41" i="86"/>
  <c r="BI41" i="86"/>
  <c r="BT40" i="86"/>
  <c r="BI40" i="86"/>
  <c r="BT39" i="86"/>
  <c r="BI39" i="86"/>
  <c r="BT38" i="86"/>
  <c r="BI38" i="86"/>
  <c r="BT37" i="86"/>
  <c r="BI37" i="86"/>
  <c r="BT36" i="86"/>
  <c r="BI36" i="86"/>
  <c r="BT35" i="86"/>
  <c r="BI35" i="86"/>
  <c r="BT34" i="86"/>
  <c r="BI34" i="86"/>
  <c r="BT33" i="86"/>
  <c r="BI33" i="86"/>
  <c r="BT32" i="86"/>
  <c r="BI32" i="86"/>
  <c r="BT31" i="86"/>
  <c r="BI31" i="86"/>
  <c r="BT30" i="86"/>
  <c r="BI30" i="86"/>
  <c r="BT29" i="86"/>
  <c r="BI29" i="86"/>
  <c r="BT28" i="86"/>
  <c r="BI28" i="86"/>
  <c r="BT27" i="86"/>
  <c r="BI27" i="86"/>
  <c r="BT26" i="86"/>
  <c r="BI26" i="86"/>
  <c r="BT25" i="86"/>
  <c r="BI25" i="86"/>
  <c r="BT24" i="86"/>
  <c r="BI24" i="86"/>
  <c r="BT23" i="86"/>
  <c r="BI23" i="86"/>
  <c r="BT22" i="86"/>
  <c r="BI22" i="86"/>
  <c r="BT21" i="86"/>
  <c r="BI21" i="86"/>
  <c r="BT20" i="86"/>
  <c r="BI20" i="86"/>
  <c r="BT19" i="86"/>
  <c r="BI19" i="86"/>
  <c r="BT18" i="86"/>
  <c r="BI18" i="86"/>
  <c r="BT17" i="86"/>
  <c r="BI17" i="86"/>
  <c r="BT16" i="86"/>
  <c r="BI16" i="86"/>
  <c r="BT15" i="86"/>
  <c r="BI15" i="86"/>
  <c r="BT14" i="86"/>
  <c r="BI14" i="86"/>
  <c r="BT13" i="86"/>
  <c r="BI13" i="86"/>
  <c r="BT12" i="86"/>
  <c r="BI12" i="86"/>
  <c r="BT11" i="86"/>
  <c r="BI11" i="86"/>
  <c r="BT10" i="86"/>
  <c r="BI10" i="86"/>
  <c r="BT9" i="86"/>
  <c r="BI9" i="86"/>
  <c r="BT8" i="86"/>
  <c r="BI8" i="86"/>
  <c r="BT7" i="86"/>
  <c r="BI7" i="86"/>
  <c r="BT6" i="86"/>
  <c r="BI6" i="86"/>
  <c r="V100" i="86"/>
  <c r="K100" i="86"/>
  <c r="V99" i="86"/>
  <c r="K99" i="86"/>
  <c r="V98" i="86"/>
  <c r="K98" i="86"/>
  <c r="V97" i="86"/>
  <c r="K97" i="86"/>
  <c r="V96" i="86"/>
  <c r="K96" i="86"/>
  <c r="V95" i="86"/>
  <c r="K95" i="86"/>
  <c r="V94" i="86"/>
  <c r="K94" i="86"/>
  <c r="V93" i="86"/>
  <c r="K93" i="86"/>
  <c r="V92" i="86"/>
  <c r="K92" i="86"/>
  <c r="V91" i="86"/>
  <c r="K91" i="86"/>
  <c r="V90" i="86"/>
  <c r="K90" i="86"/>
  <c r="V89" i="86"/>
  <c r="K89" i="86"/>
  <c r="V88" i="86"/>
  <c r="K88" i="86"/>
  <c r="V87" i="86"/>
  <c r="K87" i="86"/>
  <c r="V86" i="86"/>
  <c r="K86" i="86"/>
  <c r="V85" i="86"/>
  <c r="K85" i="86"/>
  <c r="V84" i="86"/>
  <c r="K84" i="86"/>
  <c r="V83" i="86"/>
  <c r="K83" i="86"/>
  <c r="V82" i="86"/>
  <c r="K82" i="86"/>
  <c r="V81" i="86"/>
  <c r="K81" i="86"/>
  <c r="V80" i="86"/>
  <c r="K80" i="86"/>
  <c r="V79" i="86"/>
  <c r="K79" i="86"/>
  <c r="V78" i="86"/>
  <c r="K78" i="86"/>
  <c r="V77" i="86"/>
  <c r="K77" i="86"/>
  <c r="V76" i="86"/>
  <c r="K76" i="86"/>
  <c r="V75" i="86"/>
  <c r="K75" i="86"/>
  <c r="V74" i="86"/>
  <c r="K74" i="86"/>
  <c r="V73" i="86"/>
  <c r="K73" i="86"/>
  <c r="V72" i="86"/>
  <c r="K72" i="86"/>
  <c r="V71" i="86"/>
  <c r="K71" i="86"/>
  <c r="V70" i="86"/>
  <c r="K70" i="86"/>
  <c r="V69" i="86"/>
  <c r="K69" i="86"/>
  <c r="V68" i="86"/>
  <c r="K68" i="86"/>
  <c r="V67" i="86"/>
  <c r="K67" i="86"/>
  <c r="V66" i="86"/>
  <c r="K66" i="86"/>
  <c r="V65" i="86"/>
  <c r="K65" i="86"/>
  <c r="V64" i="86"/>
  <c r="K64" i="86"/>
  <c r="V63" i="86"/>
  <c r="K63" i="86"/>
  <c r="V62" i="86"/>
  <c r="K62" i="86"/>
  <c r="V61" i="86"/>
  <c r="K61" i="86"/>
  <c r="V60" i="86"/>
  <c r="K60" i="86"/>
  <c r="V59" i="86"/>
  <c r="K59" i="86"/>
  <c r="V58" i="86"/>
  <c r="K58" i="86"/>
  <c r="V57" i="86"/>
  <c r="K57" i="86"/>
  <c r="V56" i="86"/>
  <c r="K56" i="86"/>
  <c r="V55" i="86"/>
  <c r="K55" i="86"/>
  <c r="V54" i="86"/>
  <c r="K54" i="86"/>
  <c r="V53" i="86"/>
  <c r="K53" i="86"/>
  <c r="V52" i="86"/>
  <c r="K52" i="86"/>
  <c r="V51" i="86"/>
  <c r="K51" i="86"/>
  <c r="V50" i="86"/>
  <c r="K50" i="86"/>
  <c r="V49" i="86"/>
  <c r="K49" i="86"/>
  <c r="V48" i="86"/>
  <c r="K48" i="86"/>
  <c r="V47" i="86"/>
  <c r="K47" i="86"/>
  <c r="V46" i="86"/>
  <c r="K46" i="86"/>
  <c r="V45" i="86"/>
  <c r="K45" i="86"/>
  <c r="V44" i="86"/>
  <c r="K44" i="86"/>
  <c r="V43" i="86"/>
  <c r="K43" i="86"/>
  <c r="V42" i="86"/>
  <c r="K42" i="86"/>
  <c r="V41" i="86"/>
  <c r="K41" i="86"/>
  <c r="V40" i="86"/>
  <c r="K40" i="86"/>
  <c r="V39" i="86"/>
  <c r="K39" i="86"/>
  <c r="V38" i="86"/>
  <c r="K38" i="86"/>
  <c r="V37" i="86"/>
  <c r="K37" i="86"/>
  <c r="V36" i="86"/>
  <c r="K36" i="86"/>
  <c r="V35" i="86"/>
  <c r="K35" i="86"/>
  <c r="V34" i="86"/>
  <c r="K34" i="86"/>
  <c r="V33" i="86"/>
  <c r="K33" i="86"/>
  <c r="V32" i="86"/>
  <c r="K32" i="86"/>
  <c r="V31" i="86"/>
  <c r="K31" i="86"/>
  <c r="V30" i="86"/>
  <c r="K30" i="86"/>
  <c r="V29" i="86"/>
  <c r="K29" i="86"/>
  <c r="V28" i="86"/>
  <c r="K28" i="86"/>
  <c r="V27" i="86"/>
  <c r="K27" i="86"/>
  <c r="V26" i="86"/>
  <c r="K26" i="86"/>
  <c r="V25" i="86"/>
  <c r="K25" i="86"/>
  <c r="V24" i="86"/>
  <c r="K24" i="86"/>
  <c r="V23" i="86"/>
  <c r="K23" i="86"/>
  <c r="V22" i="86"/>
  <c r="K22" i="86"/>
  <c r="V21" i="86"/>
  <c r="K21" i="86"/>
  <c r="V20" i="86"/>
  <c r="K20" i="86"/>
  <c r="V19" i="86"/>
  <c r="K19" i="86"/>
  <c r="V18" i="86"/>
  <c r="K18" i="86"/>
  <c r="V17" i="86"/>
  <c r="K17" i="86"/>
  <c r="V16" i="86"/>
  <c r="K16" i="86"/>
  <c r="V6" i="86"/>
  <c r="K6" i="86"/>
  <c r="V7" i="86"/>
  <c r="K7" i="86"/>
  <c r="V7" i="84"/>
  <c r="K7" i="84"/>
  <c r="V8" i="86"/>
  <c r="K8" i="86"/>
  <c r="V8" i="84"/>
  <c r="K8" i="84"/>
  <c r="K9" i="86"/>
  <c r="V9" i="84"/>
  <c r="K9" i="84"/>
  <c r="K10" i="86"/>
  <c r="V10" i="84"/>
  <c r="K10" i="84"/>
  <c r="K11" i="86"/>
  <c r="V11" i="84"/>
  <c r="K11" i="84"/>
  <c r="K12" i="86"/>
  <c r="V12" i="84"/>
  <c r="K12" i="84"/>
  <c r="K13" i="86"/>
  <c r="V13" i="84"/>
  <c r="K13" i="84"/>
  <c r="K14" i="86"/>
  <c r="V14" i="84"/>
  <c r="K14" i="84"/>
  <c r="K15" i="86"/>
  <c r="V15" i="84"/>
  <c r="K15" i="84"/>
  <c r="V9" i="86"/>
  <c r="V10" i="86"/>
  <c r="V11" i="86"/>
  <c r="V12" i="86"/>
  <c r="V13" i="86"/>
  <c r="V14" i="86"/>
  <c r="V15" i="86"/>
  <c r="JL8" i="73"/>
  <c r="JL9" i="73"/>
  <c r="JL10" i="73"/>
  <c r="JL11" i="73"/>
  <c r="JL12" i="73"/>
  <c r="JL13" i="73"/>
  <c r="JL14" i="73"/>
  <c r="JL15" i="73"/>
  <c r="JL16" i="73"/>
  <c r="JL17" i="73"/>
  <c r="JL18" i="73"/>
  <c r="JL19" i="73"/>
  <c r="JL20" i="73"/>
  <c r="JL21" i="73"/>
  <c r="JL22" i="73"/>
  <c r="JL23" i="73"/>
  <c r="JL24" i="73"/>
  <c r="JL25" i="73"/>
  <c r="JL26" i="73"/>
  <c r="JL27" i="73"/>
  <c r="JL28" i="73"/>
  <c r="JL29" i="73"/>
  <c r="JL30" i="73"/>
  <c r="JL31" i="73"/>
  <c r="JL32" i="73"/>
  <c r="JL33" i="73"/>
  <c r="JL34" i="73"/>
  <c r="JL35" i="73"/>
  <c r="JL36" i="73"/>
  <c r="JL37" i="73"/>
  <c r="JL38" i="73"/>
  <c r="JL39" i="73"/>
  <c r="JL40" i="73"/>
  <c r="JL41" i="73"/>
  <c r="JL42" i="73"/>
  <c r="JL43" i="73"/>
  <c r="JL44" i="73"/>
  <c r="JL45" i="73"/>
  <c r="JL46" i="73"/>
  <c r="JL47" i="73"/>
  <c r="JL48" i="73"/>
  <c r="JL49" i="73"/>
  <c r="JL50" i="73"/>
  <c r="JL51" i="73"/>
  <c r="JL52" i="73"/>
  <c r="JL53" i="73"/>
  <c r="JL54" i="73"/>
  <c r="JL55" i="73"/>
  <c r="JL56" i="73"/>
  <c r="JL57" i="73"/>
  <c r="JL58" i="73"/>
  <c r="JL59" i="73"/>
  <c r="JL60" i="73"/>
  <c r="JL61" i="73"/>
  <c r="JL62" i="73"/>
  <c r="JL63" i="73"/>
  <c r="JL64" i="73"/>
  <c r="JL65" i="73"/>
  <c r="JL66" i="73"/>
  <c r="JL67" i="73"/>
  <c r="JL68" i="73"/>
  <c r="JL69" i="73"/>
  <c r="JL70" i="73"/>
  <c r="JL71" i="73"/>
  <c r="JL72" i="73"/>
  <c r="JL73" i="73"/>
  <c r="JL74" i="73"/>
  <c r="JL75" i="73"/>
  <c r="JL76" i="73"/>
  <c r="JL77" i="73"/>
  <c r="JL78" i="73"/>
  <c r="JL79" i="73"/>
  <c r="JL80" i="73"/>
  <c r="JL81" i="73"/>
  <c r="JL82" i="73"/>
  <c r="JL83" i="73"/>
  <c r="JL84" i="73"/>
  <c r="JL85" i="73"/>
  <c r="JL86" i="73"/>
  <c r="JL87" i="73"/>
  <c r="JL88" i="73"/>
  <c r="JL89" i="73"/>
  <c r="JL90" i="73"/>
  <c r="JL91" i="73"/>
  <c r="JL92" i="73"/>
  <c r="JL93" i="73"/>
  <c r="JL94" i="73"/>
  <c r="JL95" i="73"/>
  <c r="JL96" i="73"/>
  <c r="JL97" i="73"/>
  <c r="JL98" i="73"/>
  <c r="JL99" i="73"/>
  <c r="JL100" i="73"/>
  <c r="JL7" i="73"/>
  <c r="JA8" i="73"/>
  <c r="JA9" i="73"/>
  <c r="JA10" i="73"/>
  <c r="JA11" i="73"/>
  <c r="JA12" i="73"/>
  <c r="JA13" i="73"/>
  <c r="JA14" i="73"/>
  <c r="JA15" i="73"/>
  <c r="JA16" i="73"/>
  <c r="JA17" i="73"/>
  <c r="JA18" i="73"/>
  <c r="JA19" i="73"/>
  <c r="JA20" i="73"/>
  <c r="JA21" i="73"/>
  <c r="JA22" i="73"/>
  <c r="JA23" i="73"/>
  <c r="JA24" i="73"/>
  <c r="JA25" i="73"/>
  <c r="JA26" i="73"/>
  <c r="JA27" i="73"/>
  <c r="JA28" i="73"/>
  <c r="JA29" i="73"/>
  <c r="JA30" i="73"/>
  <c r="JA31" i="73"/>
  <c r="JA32" i="73"/>
  <c r="JA33" i="73"/>
  <c r="JA34" i="73"/>
  <c r="JA35" i="73"/>
  <c r="JA36" i="73"/>
  <c r="JA37" i="73"/>
  <c r="JA38" i="73"/>
  <c r="JA39" i="73"/>
  <c r="JA40" i="73"/>
  <c r="JA41" i="73"/>
  <c r="JA42" i="73"/>
  <c r="JA43" i="73"/>
  <c r="JA44" i="73"/>
  <c r="JA45" i="73"/>
  <c r="JA46" i="73"/>
  <c r="JA47" i="73"/>
  <c r="JA48" i="73"/>
  <c r="JA49" i="73"/>
  <c r="JA50" i="73"/>
  <c r="JA51" i="73"/>
  <c r="JA52" i="73"/>
  <c r="JA53" i="73"/>
  <c r="JA54" i="73"/>
  <c r="JA55" i="73"/>
  <c r="JA56" i="73"/>
  <c r="JA57" i="73"/>
  <c r="JA58" i="73"/>
  <c r="JA59" i="73"/>
  <c r="JA60" i="73"/>
  <c r="JA61" i="73"/>
  <c r="JA62" i="73"/>
  <c r="JA63" i="73"/>
  <c r="JA64" i="73"/>
  <c r="JA65" i="73"/>
  <c r="JA66" i="73"/>
  <c r="JA67" i="73"/>
  <c r="JA68" i="73"/>
  <c r="JA69" i="73"/>
  <c r="JA70" i="73"/>
  <c r="JA71" i="73"/>
  <c r="JA72" i="73"/>
  <c r="JA73" i="73"/>
  <c r="JA74" i="73"/>
  <c r="JA75" i="73"/>
  <c r="JA76" i="73"/>
  <c r="JA77" i="73"/>
  <c r="JA78" i="73"/>
  <c r="JA79" i="73"/>
  <c r="JA80" i="73"/>
  <c r="JA81" i="73"/>
  <c r="JA82" i="73"/>
  <c r="JA83" i="73"/>
  <c r="JA84" i="73"/>
  <c r="JA85" i="73"/>
  <c r="JA86" i="73"/>
  <c r="JA87" i="73"/>
  <c r="JA88" i="73"/>
  <c r="JA89" i="73"/>
  <c r="JA90" i="73"/>
  <c r="JA91" i="73"/>
  <c r="JA92" i="73"/>
  <c r="JA93" i="73"/>
  <c r="JA94" i="73"/>
  <c r="JA95" i="73"/>
  <c r="JA96" i="73"/>
  <c r="JA97" i="73"/>
  <c r="JA98" i="73"/>
  <c r="JA99" i="73"/>
  <c r="JA100" i="73"/>
  <c r="JA7" i="73"/>
  <c r="JA6" i="73"/>
  <c r="JL6" i="73"/>
  <c r="JL4" i="73" s="1"/>
  <c r="IM8" i="73"/>
  <c r="IM9" i="73"/>
  <c r="IM10" i="73"/>
  <c r="IM11" i="73"/>
  <c r="IM12" i="73"/>
  <c r="IM13" i="73"/>
  <c r="IM14" i="73"/>
  <c r="IM15" i="73"/>
  <c r="IM16" i="73"/>
  <c r="IM17" i="73"/>
  <c r="IM18" i="73"/>
  <c r="IM19" i="73"/>
  <c r="IM20" i="73"/>
  <c r="IM21" i="73"/>
  <c r="IM22" i="73"/>
  <c r="IM23" i="73"/>
  <c r="IM24" i="73"/>
  <c r="IM25" i="73"/>
  <c r="IM26" i="73"/>
  <c r="IM27" i="73"/>
  <c r="IM28" i="73"/>
  <c r="IM29" i="73"/>
  <c r="IM30" i="73"/>
  <c r="IM31" i="73"/>
  <c r="IM32" i="73"/>
  <c r="IM33" i="73"/>
  <c r="IM34" i="73"/>
  <c r="IM35" i="73"/>
  <c r="IM36" i="73"/>
  <c r="IM37" i="73"/>
  <c r="IM38" i="73"/>
  <c r="IM39" i="73"/>
  <c r="IM40" i="73"/>
  <c r="IM41" i="73"/>
  <c r="IM42" i="73"/>
  <c r="IM43" i="73"/>
  <c r="IM44" i="73"/>
  <c r="IM45" i="73"/>
  <c r="IM46" i="73"/>
  <c r="IM47" i="73"/>
  <c r="IM48" i="73"/>
  <c r="IM49" i="73"/>
  <c r="IM50" i="73"/>
  <c r="IM51" i="73"/>
  <c r="IM52" i="73"/>
  <c r="IM53" i="73"/>
  <c r="IM54" i="73"/>
  <c r="IM55" i="73"/>
  <c r="IM56" i="73"/>
  <c r="IM57" i="73"/>
  <c r="IM58" i="73"/>
  <c r="IM59" i="73"/>
  <c r="IM60" i="73"/>
  <c r="IM61" i="73"/>
  <c r="IM62" i="73"/>
  <c r="IM63" i="73"/>
  <c r="IM64" i="73"/>
  <c r="IM65" i="73"/>
  <c r="IM66" i="73"/>
  <c r="IM67" i="73"/>
  <c r="IM68" i="73"/>
  <c r="IM69" i="73"/>
  <c r="IM70" i="73"/>
  <c r="IM71" i="73"/>
  <c r="IM72" i="73"/>
  <c r="IM73" i="73"/>
  <c r="IM74" i="73"/>
  <c r="IM75" i="73"/>
  <c r="IM76" i="73"/>
  <c r="IM77" i="73"/>
  <c r="IM78" i="73"/>
  <c r="IM79" i="73"/>
  <c r="IM80" i="73"/>
  <c r="IM81" i="73"/>
  <c r="IM82" i="73"/>
  <c r="IM83" i="73"/>
  <c r="IM84" i="73"/>
  <c r="IM85" i="73"/>
  <c r="IM86" i="73"/>
  <c r="IM87" i="73"/>
  <c r="IM88" i="73"/>
  <c r="IM89" i="73"/>
  <c r="IM90" i="73"/>
  <c r="IM91" i="73"/>
  <c r="IM92" i="73"/>
  <c r="IM93" i="73"/>
  <c r="IM94" i="73"/>
  <c r="IM95" i="73"/>
  <c r="IM96" i="73"/>
  <c r="IM97" i="73"/>
  <c r="IM98" i="73"/>
  <c r="IM99" i="73"/>
  <c r="IM100" i="73"/>
  <c r="IB8" i="73"/>
  <c r="IB9" i="73"/>
  <c r="IB10" i="73"/>
  <c r="IB11" i="73"/>
  <c r="IB12" i="73"/>
  <c r="IB13" i="73"/>
  <c r="IB14" i="73"/>
  <c r="IB15" i="73"/>
  <c r="IB16" i="73"/>
  <c r="IB17" i="73"/>
  <c r="IB18" i="73"/>
  <c r="IB19" i="73"/>
  <c r="IB20" i="73"/>
  <c r="IB21" i="73"/>
  <c r="IB22" i="73"/>
  <c r="IB23" i="73"/>
  <c r="IB24" i="73"/>
  <c r="IB25" i="73"/>
  <c r="IB26" i="73"/>
  <c r="IB27" i="73"/>
  <c r="IB28" i="73"/>
  <c r="IB29" i="73"/>
  <c r="IB30" i="73"/>
  <c r="IB31" i="73"/>
  <c r="IB32" i="73"/>
  <c r="IB33" i="73"/>
  <c r="IB34" i="73"/>
  <c r="IB35" i="73"/>
  <c r="IB36" i="73"/>
  <c r="IB37" i="73"/>
  <c r="IB38" i="73"/>
  <c r="IB39" i="73"/>
  <c r="IB40" i="73"/>
  <c r="IB41" i="73"/>
  <c r="IB42" i="73"/>
  <c r="IB43" i="73"/>
  <c r="IB44" i="73"/>
  <c r="IB45" i="73"/>
  <c r="IB46" i="73"/>
  <c r="IB47" i="73"/>
  <c r="IB48" i="73"/>
  <c r="IB49" i="73"/>
  <c r="IB50" i="73"/>
  <c r="IB51" i="73"/>
  <c r="IB52" i="73"/>
  <c r="IB53" i="73"/>
  <c r="IB54" i="73"/>
  <c r="IB55" i="73"/>
  <c r="IB56" i="73"/>
  <c r="IB57" i="73"/>
  <c r="IB58" i="73"/>
  <c r="IB59" i="73"/>
  <c r="IB60" i="73"/>
  <c r="IB61" i="73"/>
  <c r="IB62" i="73"/>
  <c r="IB63" i="73"/>
  <c r="IB64" i="73"/>
  <c r="IB65" i="73"/>
  <c r="IB66" i="73"/>
  <c r="IB67" i="73"/>
  <c r="IB68" i="73"/>
  <c r="IB69" i="73"/>
  <c r="IB70" i="73"/>
  <c r="IB71" i="73"/>
  <c r="IB72" i="73"/>
  <c r="IB73" i="73"/>
  <c r="IB74" i="73"/>
  <c r="IB75" i="73"/>
  <c r="IB76" i="73"/>
  <c r="IB77" i="73"/>
  <c r="IB78" i="73"/>
  <c r="IB79" i="73"/>
  <c r="IB80" i="73"/>
  <c r="IB81" i="73"/>
  <c r="IB82" i="73"/>
  <c r="IB83" i="73"/>
  <c r="IB84" i="73"/>
  <c r="IB85" i="73"/>
  <c r="IB86" i="73"/>
  <c r="IB87" i="73"/>
  <c r="IB88" i="73"/>
  <c r="IB89" i="73"/>
  <c r="IB90" i="73"/>
  <c r="IB91" i="73"/>
  <c r="IB92" i="73"/>
  <c r="IB93" i="73"/>
  <c r="IB94" i="73"/>
  <c r="IB95" i="73"/>
  <c r="IB96" i="73"/>
  <c r="IB97" i="73"/>
  <c r="IB98" i="73"/>
  <c r="IB99" i="73"/>
  <c r="IB100" i="73"/>
  <c r="IB6" i="73"/>
  <c r="IM6" i="73"/>
  <c r="HN8" i="73"/>
  <c r="HN9" i="73"/>
  <c r="HN10" i="73"/>
  <c r="HN11" i="73"/>
  <c r="HN12" i="73"/>
  <c r="HN13" i="73"/>
  <c r="HN14" i="73"/>
  <c r="HN15" i="73"/>
  <c r="HN16" i="73"/>
  <c r="HN17" i="73"/>
  <c r="HN18" i="73"/>
  <c r="HN19" i="73"/>
  <c r="HN20" i="73"/>
  <c r="HN21" i="73"/>
  <c r="HN22" i="73"/>
  <c r="HN23" i="73"/>
  <c r="HN24" i="73"/>
  <c r="HN25" i="73"/>
  <c r="HN26" i="73"/>
  <c r="HN27" i="73"/>
  <c r="HN28" i="73"/>
  <c r="HN29" i="73"/>
  <c r="HN30" i="73"/>
  <c r="HN31" i="73"/>
  <c r="HN32" i="73"/>
  <c r="HN33" i="73"/>
  <c r="HN34" i="73"/>
  <c r="HN35" i="73"/>
  <c r="HN36" i="73"/>
  <c r="HN37" i="73"/>
  <c r="HN38" i="73"/>
  <c r="HN39" i="73"/>
  <c r="HN40" i="73"/>
  <c r="HN41" i="73"/>
  <c r="HN42" i="73"/>
  <c r="HN43" i="73"/>
  <c r="HN44" i="73"/>
  <c r="HN45" i="73"/>
  <c r="HN46" i="73"/>
  <c r="HN47" i="73"/>
  <c r="HN48" i="73"/>
  <c r="HN49" i="73"/>
  <c r="HN50" i="73"/>
  <c r="HN51" i="73"/>
  <c r="HN52" i="73"/>
  <c r="HN53" i="73"/>
  <c r="HN54" i="73"/>
  <c r="HN55" i="73"/>
  <c r="HN56" i="73"/>
  <c r="HN57" i="73"/>
  <c r="HN58" i="73"/>
  <c r="HN59" i="73"/>
  <c r="HN60" i="73"/>
  <c r="HN61" i="73"/>
  <c r="HN62" i="73"/>
  <c r="HN63" i="73"/>
  <c r="HN64" i="73"/>
  <c r="HN65" i="73"/>
  <c r="HN66" i="73"/>
  <c r="HN67" i="73"/>
  <c r="HN68" i="73"/>
  <c r="HN69" i="73"/>
  <c r="HN70" i="73"/>
  <c r="HN71" i="73"/>
  <c r="HN72" i="73"/>
  <c r="HN73" i="73"/>
  <c r="HN74" i="73"/>
  <c r="HN75" i="73"/>
  <c r="HN76" i="73"/>
  <c r="HN77" i="73"/>
  <c r="HN78" i="73"/>
  <c r="HN79" i="73"/>
  <c r="HN80" i="73"/>
  <c r="HN81" i="73"/>
  <c r="HN82" i="73"/>
  <c r="HN83" i="73"/>
  <c r="HN84" i="73"/>
  <c r="HN85" i="73"/>
  <c r="HN86" i="73"/>
  <c r="HN87" i="73"/>
  <c r="HN88" i="73"/>
  <c r="HN89" i="73"/>
  <c r="HN90" i="73"/>
  <c r="HN91" i="73"/>
  <c r="HN92" i="73"/>
  <c r="HN93" i="73"/>
  <c r="HN94" i="73"/>
  <c r="HN95" i="73"/>
  <c r="HN96" i="73"/>
  <c r="HN97" i="73"/>
  <c r="HN98" i="73"/>
  <c r="HN99" i="73"/>
  <c r="HN100" i="73"/>
  <c r="HC8" i="73"/>
  <c r="HC9" i="73"/>
  <c r="HC10" i="73"/>
  <c r="HC11" i="73"/>
  <c r="HC12" i="73"/>
  <c r="HC13" i="73"/>
  <c r="HC14" i="73"/>
  <c r="HC15" i="73"/>
  <c r="HC16" i="73"/>
  <c r="HC17" i="73"/>
  <c r="HC18" i="73"/>
  <c r="HC19" i="73"/>
  <c r="HC20" i="73"/>
  <c r="HC21" i="73"/>
  <c r="HC22" i="73"/>
  <c r="HC23" i="73"/>
  <c r="HC24" i="73"/>
  <c r="HC25" i="73"/>
  <c r="HC26" i="73"/>
  <c r="HC27" i="73"/>
  <c r="HC28" i="73"/>
  <c r="HC29" i="73"/>
  <c r="HC30" i="73"/>
  <c r="HC31" i="73"/>
  <c r="HC32" i="73"/>
  <c r="HC33" i="73"/>
  <c r="HC34" i="73"/>
  <c r="HC35" i="73"/>
  <c r="HC36" i="73"/>
  <c r="HC37" i="73"/>
  <c r="HC38" i="73"/>
  <c r="HC39" i="73"/>
  <c r="HC40" i="73"/>
  <c r="HC41" i="73"/>
  <c r="HC42" i="73"/>
  <c r="HC43" i="73"/>
  <c r="HC44" i="73"/>
  <c r="HC45" i="73"/>
  <c r="HC46" i="73"/>
  <c r="HC47" i="73"/>
  <c r="HC48" i="73"/>
  <c r="HC49" i="73"/>
  <c r="HC50" i="73"/>
  <c r="HC51" i="73"/>
  <c r="HC52" i="73"/>
  <c r="HC53" i="73"/>
  <c r="HC54" i="73"/>
  <c r="HC55" i="73"/>
  <c r="HC56" i="73"/>
  <c r="HC57" i="73"/>
  <c r="HC58" i="73"/>
  <c r="HC59" i="73"/>
  <c r="HC60" i="73"/>
  <c r="HC61" i="73"/>
  <c r="HC62" i="73"/>
  <c r="HC63" i="73"/>
  <c r="HC64" i="73"/>
  <c r="HC65" i="73"/>
  <c r="HC66" i="73"/>
  <c r="HC67" i="73"/>
  <c r="HC68" i="73"/>
  <c r="HC69" i="73"/>
  <c r="HC70" i="73"/>
  <c r="HC71" i="73"/>
  <c r="HC72" i="73"/>
  <c r="HC73" i="73"/>
  <c r="HC74" i="73"/>
  <c r="HC75" i="73"/>
  <c r="HC76" i="73"/>
  <c r="HC77" i="73"/>
  <c r="HC78" i="73"/>
  <c r="HC79" i="73"/>
  <c r="HC80" i="73"/>
  <c r="HC81" i="73"/>
  <c r="HC82" i="73"/>
  <c r="HC83" i="73"/>
  <c r="HC84" i="73"/>
  <c r="HC85" i="73"/>
  <c r="HC86" i="73"/>
  <c r="HC87" i="73"/>
  <c r="HC88" i="73"/>
  <c r="HC89" i="73"/>
  <c r="HC90" i="73"/>
  <c r="HC91" i="73"/>
  <c r="HC92" i="73"/>
  <c r="HC93" i="73"/>
  <c r="HC94" i="73"/>
  <c r="HC95" i="73"/>
  <c r="HC96" i="73"/>
  <c r="HC97" i="73"/>
  <c r="HC98" i="73"/>
  <c r="HC99" i="73"/>
  <c r="HC100" i="73"/>
  <c r="HC7" i="73"/>
  <c r="IB7" i="73"/>
  <c r="IM7" i="73"/>
  <c r="IM4" i="73" s="1"/>
  <c r="HN7" i="73"/>
  <c r="HC6" i="73"/>
  <c r="HN6" i="73"/>
  <c r="HN4" i="73" s="1"/>
  <c r="GO8" i="73"/>
  <c r="GO9" i="73"/>
  <c r="GO10" i="73"/>
  <c r="GO11" i="73"/>
  <c r="GO12" i="73"/>
  <c r="GO13" i="73"/>
  <c r="GO14" i="73"/>
  <c r="GO15" i="73"/>
  <c r="GO16" i="73"/>
  <c r="GO17" i="73"/>
  <c r="GO18" i="73"/>
  <c r="GO19" i="73"/>
  <c r="GO20" i="73"/>
  <c r="GO21" i="73"/>
  <c r="GO22" i="73"/>
  <c r="GO23" i="73"/>
  <c r="GO24" i="73"/>
  <c r="GO25" i="73"/>
  <c r="GO26" i="73"/>
  <c r="GO27" i="73"/>
  <c r="GO28" i="73"/>
  <c r="GO29" i="73"/>
  <c r="GO30" i="73"/>
  <c r="GO31" i="73"/>
  <c r="GO32" i="73"/>
  <c r="GO33" i="73"/>
  <c r="GO34" i="73"/>
  <c r="GO35" i="73"/>
  <c r="GO36" i="73"/>
  <c r="GO37" i="73"/>
  <c r="GO38" i="73"/>
  <c r="GO39" i="73"/>
  <c r="GO40" i="73"/>
  <c r="GO41" i="73"/>
  <c r="GO42" i="73"/>
  <c r="GO43" i="73"/>
  <c r="GO44" i="73"/>
  <c r="GO45" i="73"/>
  <c r="GO46" i="73"/>
  <c r="GO47" i="73"/>
  <c r="GO48" i="73"/>
  <c r="GO49" i="73"/>
  <c r="GO50" i="73"/>
  <c r="GO51" i="73"/>
  <c r="GO52" i="73"/>
  <c r="GO53" i="73"/>
  <c r="GO54" i="73"/>
  <c r="GO55" i="73"/>
  <c r="GO56" i="73"/>
  <c r="GO57" i="73"/>
  <c r="GO58" i="73"/>
  <c r="GO59" i="73"/>
  <c r="GO60" i="73"/>
  <c r="GO61" i="73"/>
  <c r="GO62" i="73"/>
  <c r="GO63" i="73"/>
  <c r="GO64" i="73"/>
  <c r="GO65" i="73"/>
  <c r="GO66" i="73"/>
  <c r="GO67" i="73"/>
  <c r="GO68" i="73"/>
  <c r="GO69" i="73"/>
  <c r="GO70" i="73"/>
  <c r="GO71" i="73"/>
  <c r="GO72" i="73"/>
  <c r="GO73" i="73"/>
  <c r="GO74" i="73"/>
  <c r="GO75" i="73"/>
  <c r="GO76" i="73"/>
  <c r="GO77" i="73"/>
  <c r="GO78" i="73"/>
  <c r="GO79" i="73"/>
  <c r="GO80" i="73"/>
  <c r="GO81" i="73"/>
  <c r="GO82" i="73"/>
  <c r="GO83" i="73"/>
  <c r="GO84" i="73"/>
  <c r="GO85" i="73"/>
  <c r="GO86" i="73"/>
  <c r="GO87" i="73"/>
  <c r="GO88" i="73"/>
  <c r="GO89" i="73"/>
  <c r="GO90" i="73"/>
  <c r="GO91" i="73"/>
  <c r="GO92" i="73"/>
  <c r="GO93" i="73"/>
  <c r="GO94" i="73"/>
  <c r="GO95" i="73"/>
  <c r="GO96" i="73"/>
  <c r="GO97" i="73"/>
  <c r="GO98" i="73"/>
  <c r="GO99" i="73"/>
  <c r="GO100" i="73"/>
  <c r="GD8" i="73"/>
  <c r="GD9" i="73"/>
  <c r="GD10" i="73"/>
  <c r="GD11" i="73"/>
  <c r="GD12" i="73"/>
  <c r="GD13" i="73"/>
  <c r="GD14" i="73"/>
  <c r="GD15" i="73"/>
  <c r="GD16" i="73"/>
  <c r="GD17" i="73"/>
  <c r="GD18" i="73"/>
  <c r="GD19" i="73"/>
  <c r="GD20" i="73"/>
  <c r="GD21" i="73"/>
  <c r="GD22" i="73"/>
  <c r="GD23" i="73"/>
  <c r="GD24" i="73"/>
  <c r="GD25" i="73"/>
  <c r="GD26" i="73"/>
  <c r="GD27" i="73"/>
  <c r="GD28" i="73"/>
  <c r="GD29" i="73"/>
  <c r="GD30" i="73"/>
  <c r="GD31" i="73"/>
  <c r="GD32" i="73"/>
  <c r="GD33" i="73"/>
  <c r="GD34" i="73"/>
  <c r="GD35" i="73"/>
  <c r="GD36" i="73"/>
  <c r="GD37" i="73"/>
  <c r="GD38" i="73"/>
  <c r="GD39" i="73"/>
  <c r="GD40" i="73"/>
  <c r="GD41" i="73"/>
  <c r="GD42" i="73"/>
  <c r="GD43" i="73"/>
  <c r="GD44" i="73"/>
  <c r="GD45" i="73"/>
  <c r="GD46" i="73"/>
  <c r="GD47" i="73"/>
  <c r="GD48" i="73"/>
  <c r="GD49" i="73"/>
  <c r="GD50" i="73"/>
  <c r="GD51" i="73"/>
  <c r="GD52" i="73"/>
  <c r="GD53" i="73"/>
  <c r="GD54" i="73"/>
  <c r="GD55" i="73"/>
  <c r="GD56" i="73"/>
  <c r="GD57" i="73"/>
  <c r="GD58" i="73"/>
  <c r="GD59" i="73"/>
  <c r="GD60" i="73"/>
  <c r="GD61" i="73"/>
  <c r="GD62" i="73"/>
  <c r="GD63" i="73"/>
  <c r="GD64" i="73"/>
  <c r="GD65" i="73"/>
  <c r="GD66" i="73"/>
  <c r="GD67" i="73"/>
  <c r="GD68" i="73"/>
  <c r="GD69" i="73"/>
  <c r="GD70" i="73"/>
  <c r="GD71" i="73"/>
  <c r="GD72" i="73"/>
  <c r="GD73" i="73"/>
  <c r="GD74" i="73"/>
  <c r="GD75" i="73"/>
  <c r="GD76" i="73"/>
  <c r="GD77" i="73"/>
  <c r="GD78" i="73"/>
  <c r="GD79" i="73"/>
  <c r="GD80" i="73"/>
  <c r="GD81" i="73"/>
  <c r="GD82" i="73"/>
  <c r="GD83" i="73"/>
  <c r="GD84" i="73"/>
  <c r="GD85" i="73"/>
  <c r="GD86" i="73"/>
  <c r="GD87" i="73"/>
  <c r="GD88" i="73"/>
  <c r="GD89" i="73"/>
  <c r="GD90" i="73"/>
  <c r="GD91" i="73"/>
  <c r="GD92" i="73"/>
  <c r="GD93" i="73"/>
  <c r="GD94" i="73"/>
  <c r="GD95" i="73"/>
  <c r="GD96" i="73"/>
  <c r="GD97" i="73"/>
  <c r="GD98" i="73"/>
  <c r="GD99" i="73"/>
  <c r="GD100" i="73"/>
  <c r="GD6" i="73"/>
  <c r="GO6" i="73"/>
  <c r="FE8" i="73"/>
  <c r="FE9" i="73"/>
  <c r="FE10" i="73"/>
  <c r="FE11" i="73"/>
  <c r="FE12" i="73"/>
  <c r="FE13" i="73"/>
  <c r="FE14" i="73"/>
  <c r="FE15" i="73"/>
  <c r="FE16" i="73"/>
  <c r="FE17" i="73"/>
  <c r="FE18" i="73"/>
  <c r="FE19" i="73"/>
  <c r="FE20" i="73"/>
  <c r="FE21" i="73"/>
  <c r="FE22" i="73"/>
  <c r="FE23" i="73"/>
  <c r="FE24" i="73"/>
  <c r="FE25" i="73"/>
  <c r="FE26" i="73"/>
  <c r="FE27" i="73"/>
  <c r="FE28" i="73"/>
  <c r="FE29" i="73"/>
  <c r="FE30" i="73"/>
  <c r="FE31" i="73"/>
  <c r="FE32" i="73"/>
  <c r="FE33" i="73"/>
  <c r="FE34" i="73"/>
  <c r="FE35" i="73"/>
  <c r="FE36" i="73"/>
  <c r="FE37" i="73"/>
  <c r="FE38" i="73"/>
  <c r="FE39" i="73"/>
  <c r="FE40" i="73"/>
  <c r="FE41" i="73"/>
  <c r="FE42" i="73"/>
  <c r="FE43" i="73"/>
  <c r="FE44" i="73"/>
  <c r="FE45" i="73"/>
  <c r="FE46" i="73"/>
  <c r="FE47" i="73"/>
  <c r="FE48" i="73"/>
  <c r="FE49" i="73"/>
  <c r="FE50" i="73"/>
  <c r="FE51" i="73"/>
  <c r="FE52" i="73"/>
  <c r="FE53" i="73"/>
  <c r="FE54" i="73"/>
  <c r="FE55" i="73"/>
  <c r="FE56" i="73"/>
  <c r="FE57" i="73"/>
  <c r="FE58" i="73"/>
  <c r="FE59" i="73"/>
  <c r="FE60" i="73"/>
  <c r="FE61" i="73"/>
  <c r="FE62" i="73"/>
  <c r="FE63" i="73"/>
  <c r="FE64" i="73"/>
  <c r="FE65" i="73"/>
  <c r="FE66" i="73"/>
  <c r="FE67" i="73"/>
  <c r="FE68" i="73"/>
  <c r="FE69" i="73"/>
  <c r="FE70" i="73"/>
  <c r="FE71" i="73"/>
  <c r="FE72" i="73"/>
  <c r="FE73" i="73"/>
  <c r="FE74" i="73"/>
  <c r="FE75" i="73"/>
  <c r="FE76" i="73"/>
  <c r="FE77" i="73"/>
  <c r="FE78" i="73"/>
  <c r="FE79" i="73"/>
  <c r="FE80" i="73"/>
  <c r="FE81" i="73"/>
  <c r="FE82" i="73"/>
  <c r="FE83" i="73"/>
  <c r="FE84" i="73"/>
  <c r="FE85" i="73"/>
  <c r="FE86" i="73"/>
  <c r="FE87" i="73"/>
  <c r="FE88" i="73"/>
  <c r="FE89" i="73"/>
  <c r="FE90" i="73"/>
  <c r="FE91" i="73"/>
  <c r="FE92" i="73"/>
  <c r="FE93" i="73"/>
  <c r="FE94" i="73"/>
  <c r="FE95" i="73"/>
  <c r="FE96" i="73"/>
  <c r="FE97" i="73"/>
  <c r="FE98" i="73"/>
  <c r="FE99" i="73"/>
  <c r="FE100" i="73"/>
  <c r="FP8" i="73"/>
  <c r="FP9" i="73"/>
  <c r="FP10" i="73"/>
  <c r="FP11" i="73"/>
  <c r="FP12" i="73"/>
  <c r="FP13" i="73"/>
  <c r="FP14" i="73"/>
  <c r="FP15" i="73"/>
  <c r="FP16" i="73"/>
  <c r="FP17" i="73"/>
  <c r="FP18" i="73"/>
  <c r="FP19" i="73"/>
  <c r="FP20" i="73"/>
  <c r="FP21" i="73"/>
  <c r="FP22" i="73"/>
  <c r="FP23" i="73"/>
  <c r="FP24" i="73"/>
  <c r="FP25" i="73"/>
  <c r="FP26" i="73"/>
  <c r="FP27" i="73"/>
  <c r="FP28" i="73"/>
  <c r="FP29" i="73"/>
  <c r="FP30" i="73"/>
  <c r="FP31" i="73"/>
  <c r="FP32" i="73"/>
  <c r="FP33" i="73"/>
  <c r="FP34" i="73"/>
  <c r="FP35" i="73"/>
  <c r="FP36" i="73"/>
  <c r="FP37" i="73"/>
  <c r="FP38" i="73"/>
  <c r="FP39" i="73"/>
  <c r="FP40" i="73"/>
  <c r="FP41" i="73"/>
  <c r="FP42" i="73"/>
  <c r="FP43" i="73"/>
  <c r="FP44" i="73"/>
  <c r="FP45" i="73"/>
  <c r="FP46" i="73"/>
  <c r="FP47" i="73"/>
  <c r="FP48" i="73"/>
  <c r="FP49" i="73"/>
  <c r="FP50" i="73"/>
  <c r="FP51" i="73"/>
  <c r="FP52" i="73"/>
  <c r="FP53" i="73"/>
  <c r="FP54" i="73"/>
  <c r="FP55" i="73"/>
  <c r="FP56" i="73"/>
  <c r="FP57" i="73"/>
  <c r="FP58" i="73"/>
  <c r="FP59" i="73"/>
  <c r="FP60" i="73"/>
  <c r="FP61" i="73"/>
  <c r="FP62" i="73"/>
  <c r="FP63" i="73"/>
  <c r="FP64" i="73"/>
  <c r="FP65" i="73"/>
  <c r="FP66" i="73"/>
  <c r="FP67" i="73"/>
  <c r="FP68" i="73"/>
  <c r="FP69" i="73"/>
  <c r="FP70" i="73"/>
  <c r="FP71" i="73"/>
  <c r="FP72" i="73"/>
  <c r="FP73" i="73"/>
  <c r="FP74" i="73"/>
  <c r="FP75" i="73"/>
  <c r="FP76" i="73"/>
  <c r="FP77" i="73"/>
  <c r="FP78" i="73"/>
  <c r="FP79" i="73"/>
  <c r="FP80" i="73"/>
  <c r="FP81" i="73"/>
  <c r="FP82" i="73"/>
  <c r="FP83" i="73"/>
  <c r="FP84" i="73"/>
  <c r="FP85" i="73"/>
  <c r="FP86" i="73"/>
  <c r="FP87" i="73"/>
  <c r="FP88" i="73"/>
  <c r="FP89" i="73"/>
  <c r="FP90" i="73"/>
  <c r="FP91" i="73"/>
  <c r="FP92" i="73"/>
  <c r="FP93" i="73"/>
  <c r="FP94" i="73"/>
  <c r="FP95" i="73"/>
  <c r="FP96" i="73"/>
  <c r="FP97" i="73"/>
  <c r="FP98" i="73"/>
  <c r="FP99" i="73"/>
  <c r="FP100" i="73"/>
  <c r="FE6" i="73"/>
  <c r="FP6" i="73"/>
  <c r="EF8" i="73"/>
  <c r="EF9" i="73"/>
  <c r="EF10" i="73"/>
  <c r="EF11" i="73"/>
  <c r="EF12" i="73"/>
  <c r="EF13" i="73"/>
  <c r="EF14" i="73"/>
  <c r="EF15" i="73"/>
  <c r="EF16" i="73"/>
  <c r="EF17" i="73"/>
  <c r="EF18" i="73"/>
  <c r="EF19" i="73"/>
  <c r="EF20" i="73"/>
  <c r="EF21" i="73"/>
  <c r="EF22" i="73"/>
  <c r="EF23" i="73"/>
  <c r="EF24" i="73"/>
  <c r="EF25" i="73"/>
  <c r="EF26" i="73"/>
  <c r="EF27" i="73"/>
  <c r="EF28" i="73"/>
  <c r="EF29" i="73"/>
  <c r="EF30" i="73"/>
  <c r="EF31" i="73"/>
  <c r="EF32" i="73"/>
  <c r="EF33" i="73"/>
  <c r="EF34" i="73"/>
  <c r="EF35" i="73"/>
  <c r="EF36" i="73"/>
  <c r="EF37" i="73"/>
  <c r="EF38" i="73"/>
  <c r="EF39" i="73"/>
  <c r="EF40" i="73"/>
  <c r="EF41" i="73"/>
  <c r="EF42" i="73"/>
  <c r="EF43" i="73"/>
  <c r="EF44" i="73"/>
  <c r="EF45" i="73"/>
  <c r="EF46" i="73"/>
  <c r="EF47" i="73"/>
  <c r="EF48" i="73"/>
  <c r="EF49" i="73"/>
  <c r="EF50" i="73"/>
  <c r="EF51" i="73"/>
  <c r="EF52" i="73"/>
  <c r="EF53" i="73"/>
  <c r="EF54" i="73"/>
  <c r="EF55" i="73"/>
  <c r="EF56" i="73"/>
  <c r="EF57" i="73"/>
  <c r="EF58" i="73"/>
  <c r="EF59" i="73"/>
  <c r="EF60" i="73"/>
  <c r="EF61" i="73"/>
  <c r="EF62" i="73"/>
  <c r="EF63" i="73"/>
  <c r="EF64" i="73"/>
  <c r="EF65" i="73"/>
  <c r="EF66" i="73"/>
  <c r="EF67" i="73"/>
  <c r="EF68" i="73"/>
  <c r="EF69" i="73"/>
  <c r="EF70" i="73"/>
  <c r="EF71" i="73"/>
  <c r="EF72" i="73"/>
  <c r="EF73" i="73"/>
  <c r="EF74" i="73"/>
  <c r="EF75" i="73"/>
  <c r="EF76" i="73"/>
  <c r="EF77" i="73"/>
  <c r="EF78" i="73"/>
  <c r="EF79" i="73"/>
  <c r="EF80" i="73"/>
  <c r="EF81" i="73"/>
  <c r="EF82" i="73"/>
  <c r="EF83" i="73"/>
  <c r="EF84" i="73"/>
  <c r="EF85" i="73"/>
  <c r="EF86" i="73"/>
  <c r="EF87" i="73"/>
  <c r="EF88" i="73"/>
  <c r="EF89" i="73"/>
  <c r="EF90" i="73"/>
  <c r="EF91" i="73"/>
  <c r="EF92" i="73"/>
  <c r="EF93" i="73"/>
  <c r="EF94" i="73"/>
  <c r="EF95" i="73"/>
  <c r="EF96" i="73"/>
  <c r="EF97" i="73"/>
  <c r="EF98" i="73"/>
  <c r="EF99" i="73"/>
  <c r="EF100" i="73"/>
  <c r="EF6" i="73"/>
  <c r="EQ8" i="73"/>
  <c r="EQ9" i="73"/>
  <c r="EQ10" i="73"/>
  <c r="EQ11" i="73"/>
  <c r="EQ12" i="73"/>
  <c r="EQ13" i="73"/>
  <c r="EQ14" i="73"/>
  <c r="EQ15" i="73"/>
  <c r="EQ16" i="73"/>
  <c r="EQ17" i="73"/>
  <c r="EQ18" i="73"/>
  <c r="EQ19" i="73"/>
  <c r="EQ20" i="73"/>
  <c r="EQ21" i="73"/>
  <c r="EQ22" i="73"/>
  <c r="EQ23" i="73"/>
  <c r="EQ24" i="73"/>
  <c r="EQ25" i="73"/>
  <c r="EQ26" i="73"/>
  <c r="EQ27" i="73"/>
  <c r="EQ28" i="73"/>
  <c r="EQ29" i="73"/>
  <c r="EQ30" i="73"/>
  <c r="EQ31" i="73"/>
  <c r="EQ32" i="73"/>
  <c r="EQ33" i="73"/>
  <c r="EQ34" i="73"/>
  <c r="EQ35" i="73"/>
  <c r="EQ36" i="73"/>
  <c r="EQ37" i="73"/>
  <c r="EQ38" i="73"/>
  <c r="EQ39" i="73"/>
  <c r="EQ40" i="73"/>
  <c r="EQ41" i="73"/>
  <c r="EQ42" i="73"/>
  <c r="EQ43" i="73"/>
  <c r="EQ44" i="73"/>
  <c r="EQ45" i="73"/>
  <c r="EQ46" i="73"/>
  <c r="EQ47" i="73"/>
  <c r="EQ48" i="73"/>
  <c r="EQ49" i="73"/>
  <c r="EQ50" i="73"/>
  <c r="EQ51" i="73"/>
  <c r="EQ52" i="73"/>
  <c r="EQ53" i="73"/>
  <c r="EQ54" i="73"/>
  <c r="EQ55" i="73"/>
  <c r="EQ56" i="73"/>
  <c r="EQ57" i="73"/>
  <c r="EQ58" i="73"/>
  <c r="EQ59" i="73"/>
  <c r="EQ60" i="73"/>
  <c r="EQ61" i="73"/>
  <c r="EQ62" i="73"/>
  <c r="EQ63" i="73"/>
  <c r="EQ64" i="73"/>
  <c r="EQ65" i="73"/>
  <c r="EQ66" i="73"/>
  <c r="EQ67" i="73"/>
  <c r="EQ68" i="73"/>
  <c r="EQ69" i="73"/>
  <c r="EQ70" i="73"/>
  <c r="EQ71" i="73"/>
  <c r="EQ72" i="73"/>
  <c r="EQ73" i="73"/>
  <c r="EQ74" i="73"/>
  <c r="EQ75" i="73"/>
  <c r="EQ76" i="73"/>
  <c r="EQ77" i="73"/>
  <c r="EQ78" i="73"/>
  <c r="EQ79" i="73"/>
  <c r="EQ80" i="73"/>
  <c r="EQ81" i="73"/>
  <c r="EQ82" i="73"/>
  <c r="EQ83" i="73"/>
  <c r="EQ84" i="73"/>
  <c r="EQ85" i="73"/>
  <c r="EQ86" i="73"/>
  <c r="EQ87" i="73"/>
  <c r="EQ88" i="73"/>
  <c r="EQ89" i="73"/>
  <c r="EQ90" i="73"/>
  <c r="EQ91" i="73"/>
  <c r="EQ92" i="73"/>
  <c r="EQ93" i="73"/>
  <c r="EQ94" i="73"/>
  <c r="EQ95" i="73"/>
  <c r="EQ96" i="73"/>
  <c r="EQ97" i="73"/>
  <c r="EQ98" i="73"/>
  <c r="EQ99" i="73"/>
  <c r="EQ100" i="73"/>
  <c r="EQ6" i="73"/>
  <c r="DR8" i="73"/>
  <c r="DR9" i="73"/>
  <c r="DR10" i="73"/>
  <c r="DR11" i="73"/>
  <c r="DR12" i="73"/>
  <c r="DR13" i="73"/>
  <c r="DR14" i="73"/>
  <c r="DR15" i="73"/>
  <c r="DR16" i="73"/>
  <c r="DR17" i="73"/>
  <c r="DR18" i="73"/>
  <c r="DR19" i="73"/>
  <c r="DR20" i="73"/>
  <c r="DR21" i="73"/>
  <c r="DR22" i="73"/>
  <c r="DR23" i="73"/>
  <c r="DR24" i="73"/>
  <c r="DR25" i="73"/>
  <c r="DR26" i="73"/>
  <c r="DR27" i="73"/>
  <c r="DR28" i="73"/>
  <c r="DR29" i="73"/>
  <c r="DR30" i="73"/>
  <c r="DR31" i="73"/>
  <c r="DR32" i="73"/>
  <c r="DR33" i="73"/>
  <c r="DR34" i="73"/>
  <c r="DR35" i="73"/>
  <c r="DR36" i="73"/>
  <c r="DR37" i="73"/>
  <c r="DR38" i="73"/>
  <c r="DR39" i="73"/>
  <c r="DR40" i="73"/>
  <c r="DR41" i="73"/>
  <c r="DR42" i="73"/>
  <c r="DR43" i="73"/>
  <c r="DR44" i="73"/>
  <c r="DR45" i="73"/>
  <c r="DR46" i="73"/>
  <c r="DR47" i="73"/>
  <c r="DR48" i="73"/>
  <c r="DR49" i="73"/>
  <c r="DR50" i="73"/>
  <c r="DR51" i="73"/>
  <c r="DR52" i="73"/>
  <c r="DR53" i="73"/>
  <c r="DR54" i="73"/>
  <c r="DR55" i="73"/>
  <c r="DR56" i="73"/>
  <c r="DR57" i="73"/>
  <c r="DR58" i="73"/>
  <c r="DR59" i="73"/>
  <c r="DR60" i="73"/>
  <c r="DR61" i="73"/>
  <c r="DR62" i="73"/>
  <c r="DR63" i="73"/>
  <c r="DR64" i="73"/>
  <c r="DR65" i="73"/>
  <c r="DR66" i="73"/>
  <c r="DR67" i="73"/>
  <c r="DR68" i="73"/>
  <c r="DR69" i="73"/>
  <c r="DR70" i="73"/>
  <c r="DR71" i="73"/>
  <c r="DR72" i="73"/>
  <c r="DR73" i="73"/>
  <c r="DR74" i="73"/>
  <c r="DR75" i="73"/>
  <c r="DR76" i="73"/>
  <c r="DR77" i="73"/>
  <c r="DR78" i="73"/>
  <c r="DR79" i="73"/>
  <c r="DR80" i="73"/>
  <c r="DR81" i="73"/>
  <c r="DR82" i="73"/>
  <c r="DR83" i="73"/>
  <c r="DR84" i="73"/>
  <c r="DR85" i="73"/>
  <c r="DR86" i="73"/>
  <c r="DR87" i="73"/>
  <c r="DR88" i="73"/>
  <c r="DR89" i="73"/>
  <c r="DR90" i="73"/>
  <c r="DR91" i="73"/>
  <c r="DR92" i="73"/>
  <c r="DR93" i="73"/>
  <c r="DR94" i="73"/>
  <c r="DR95" i="73"/>
  <c r="DR96" i="73"/>
  <c r="DR97" i="73"/>
  <c r="DR98" i="73"/>
  <c r="DR99" i="73"/>
  <c r="DR100" i="73"/>
  <c r="DR7" i="73"/>
  <c r="DG8" i="73"/>
  <c r="DG9" i="73"/>
  <c r="DG10" i="73"/>
  <c r="DG11" i="73"/>
  <c r="DG12" i="73"/>
  <c r="DG13" i="73"/>
  <c r="DG14" i="73"/>
  <c r="DG15" i="73"/>
  <c r="DG16" i="73"/>
  <c r="DG17" i="73"/>
  <c r="DG18" i="73"/>
  <c r="DG19" i="73"/>
  <c r="DG20" i="73"/>
  <c r="DG21" i="73"/>
  <c r="DG22" i="73"/>
  <c r="DG23" i="73"/>
  <c r="DG24" i="73"/>
  <c r="DG25" i="73"/>
  <c r="DG26" i="73"/>
  <c r="DG27" i="73"/>
  <c r="DG28" i="73"/>
  <c r="DG29" i="73"/>
  <c r="DG30" i="73"/>
  <c r="DG31" i="73"/>
  <c r="DG32" i="73"/>
  <c r="DG33" i="73"/>
  <c r="DG34" i="73"/>
  <c r="DG35" i="73"/>
  <c r="DG36" i="73"/>
  <c r="DG37" i="73"/>
  <c r="DG38" i="73"/>
  <c r="DG39" i="73"/>
  <c r="DG40" i="73"/>
  <c r="DG41" i="73"/>
  <c r="DG42" i="73"/>
  <c r="DG43" i="73"/>
  <c r="DG44" i="73"/>
  <c r="DG45" i="73"/>
  <c r="DG46" i="73"/>
  <c r="DG47" i="73"/>
  <c r="DG48" i="73"/>
  <c r="DG49" i="73"/>
  <c r="DG50" i="73"/>
  <c r="DG51" i="73"/>
  <c r="DG52" i="73"/>
  <c r="DG53" i="73"/>
  <c r="DG54" i="73"/>
  <c r="DG55" i="73"/>
  <c r="DG56" i="73"/>
  <c r="DG57" i="73"/>
  <c r="DG58" i="73"/>
  <c r="DG59" i="73"/>
  <c r="DG60" i="73"/>
  <c r="DG61" i="73"/>
  <c r="DG62" i="73"/>
  <c r="DG63" i="73"/>
  <c r="DG64" i="73"/>
  <c r="DG65" i="73"/>
  <c r="DG66" i="73"/>
  <c r="DG67" i="73"/>
  <c r="DG68" i="73"/>
  <c r="DG69" i="73"/>
  <c r="DG70" i="73"/>
  <c r="DG71" i="73"/>
  <c r="DG72" i="73"/>
  <c r="DG73" i="73"/>
  <c r="DG74" i="73"/>
  <c r="DG75" i="73"/>
  <c r="DG76" i="73"/>
  <c r="DG77" i="73"/>
  <c r="DG78" i="73"/>
  <c r="DG79" i="73"/>
  <c r="DG80" i="73"/>
  <c r="DG81" i="73"/>
  <c r="DG82" i="73"/>
  <c r="DG83" i="73"/>
  <c r="DG84" i="73"/>
  <c r="DG85" i="73"/>
  <c r="DG86" i="73"/>
  <c r="DG87" i="73"/>
  <c r="DG88" i="73"/>
  <c r="DG89" i="73"/>
  <c r="DG90" i="73"/>
  <c r="DG91" i="73"/>
  <c r="DG92" i="73"/>
  <c r="DG93" i="73"/>
  <c r="DG94" i="73"/>
  <c r="DG95" i="73"/>
  <c r="DG96" i="73"/>
  <c r="DG97" i="73"/>
  <c r="DG98" i="73"/>
  <c r="DG99" i="73"/>
  <c r="DG100" i="73"/>
  <c r="DG7" i="73"/>
  <c r="DG6" i="73"/>
  <c r="DR6" i="73"/>
  <c r="DR4" i="73" s="1"/>
  <c r="CH8" i="73"/>
  <c r="CH9" i="73"/>
  <c r="CH10" i="73"/>
  <c r="CH11" i="73"/>
  <c r="CH12" i="73"/>
  <c r="CH13" i="73"/>
  <c r="CH14" i="73"/>
  <c r="CH15" i="73"/>
  <c r="CH16" i="73"/>
  <c r="CH17" i="73"/>
  <c r="CH18" i="73"/>
  <c r="CH19" i="73"/>
  <c r="CH20" i="73"/>
  <c r="CH21" i="73"/>
  <c r="CH22" i="73"/>
  <c r="CH23" i="73"/>
  <c r="CH24" i="73"/>
  <c r="CH25" i="73"/>
  <c r="CH26" i="73"/>
  <c r="CH27" i="73"/>
  <c r="CH28" i="73"/>
  <c r="CH29" i="73"/>
  <c r="CH30" i="73"/>
  <c r="CH31" i="73"/>
  <c r="CH32" i="73"/>
  <c r="CH33" i="73"/>
  <c r="CH34" i="73"/>
  <c r="CH35" i="73"/>
  <c r="CH36" i="73"/>
  <c r="CH37" i="73"/>
  <c r="CH38" i="73"/>
  <c r="CH39" i="73"/>
  <c r="CH40" i="73"/>
  <c r="CH41" i="73"/>
  <c r="CH42" i="73"/>
  <c r="CH43" i="73"/>
  <c r="CH44" i="73"/>
  <c r="CH45" i="73"/>
  <c r="CH46" i="73"/>
  <c r="CH47" i="73"/>
  <c r="CH48" i="73"/>
  <c r="CH49" i="73"/>
  <c r="CH50" i="73"/>
  <c r="CH51" i="73"/>
  <c r="CH52" i="73"/>
  <c r="CH53" i="73"/>
  <c r="CH54" i="73"/>
  <c r="CH55" i="73"/>
  <c r="CH56" i="73"/>
  <c r="CH57" i="73"/>
  <c r="CH58" i="73"/>
  <c r="CH59" i="73"/>
  <c r="CH60" i="73"/>
  <c r="CH61" i="73"/>
  <c r="CH62" i="73"/>
  <c r="CH63" i="73"/>
  <c r="CH64" i="73"/>
  <c r="CH65" i="73"/>
  <c r="CH66" i="73"/>
  <c r="CH67" i="73"/>
  <c r="CH68" i="73"/>
  <c r="CH69" i="73"/>
  <c r="CH70" i="73"/>
  <c r="CH71" i="73"/>
  <c r="CH72" i="73"/>
  <c r="CH73" i="73"/>
  <c r="CH74" i="73"/>
  <c r="CH75" i="73"/>
  <c r="CH76" i="73"/>
  <c r="CH77" i="73"/>
  <c r="CH78" i="73"/>
  <c r="CH79" i="73"/>
  <c r="CH80" i="73"/>
  <c r="CH81" i="73"/>
  <c r="CH82" i="73"/>
  <c r="CH83" i="73"/>
  <c r="CH84" i="73"/>
  <c r="CH85" i="73"/>
  <c r="CH86" i="73"/>
  <c r="CH87" i="73"/>
  <c r="CH88" i="73"/>
  <c r="CH89" i="73"/>
  <c r="CH90" i="73"/>
  <c r="CH91" i="73"/>
  <c r="CH92" i="73"/>
  <c r="CH93" i="73"/>
  <c r="CH94" i="73"/>
  <c r="CH95" i="73"/>
  <c r="CH96" i="73"/>
  <c r="CH97" i="73"/>
  <c r="CH98" i="73"/>
  <c r="CH99" i="73"/>
  <c r="CH100" i="73"/>
  <c r="CH7" i="73"/>
  <c r="CH6" i="73"/>
  <c r="CS8" i="73"/>
  <c r="CS9" i="73"/>
  <c r="CS10" i="73"/>
  <c r="CS11" i="73"/>
  <c r="CS12" i="73"/>
  <c r="CS13" i="73"/>
  <c r="CS14" i="73"/>
  <c r="CS15" i="73"/>
  <c r="CS16" i="73"/>
  <c r="CS17" i="73"/>
  <c r="CS18" i="73"/>
  <c r="CS19" i="73"/>
  <c r="CS20" i="73"/>
  <c r="CS21" i="73"/>
  <c r="CS22" i="73"/>
  <c r="CS23" i="73"/>
  <c r="CS24" i="73"/>
  <c r="CS25" i="73"/>
  <c r="CS26" i="73"/>
  <c r="CS27" i="73"/>
  <c r="CS28" i="73"/>
  <c r="CS29" i="73"/>
  <c r="CS30" i="73"/>
  <c r="CS31" i="73"/>
  <c r="CS32" i="73"/>
  <c r="CS33" i="73"/>
  <c r="CS34" i="73"/>
  <c r="CS35" i="73"/>
  <c r="CS36" i="73"/>
  <c r="CS37" i="73"/>
  <c r="CS38" i="73"/>
  <c r="CS39" i="73"/>
  <c r="CS40" i="73"/>
  <c r="CS41" i="73"/>
  <c r="CS42" i="73"/>
  <c r="CS43" i="73"/>
  <c r="CS44" i="73"/>
  <c r="CS45" i="73"/>
  <c r="CS46" i="73"/>
  <c r="CS47" i="73"/>
  <c r="CS48" i="73"/>
  <c r="CS49" i="73"/>
  <c r="CS50" i="73"/>
  <c r="CS51" i="73"/>
  <c r="CS52" i="73"/>
  <c r="CS53" i="73"/>
  <c r="CS54" i="73"/>
  <c r="CS55" i="73"/>
  <c r="CS56" i="73"/>
  <c r="CS57" i="73"/>
  <c r="CS58" i="73"/>
  <c r="CS59" i="73"/>
  <c r="CS60" i="73"/>
  <c r="CS61" i="73"/>
  <c r="CS62" i="73"/>
  <c r="CS63" i="73"/>
  <c r="CS64" i="73"/>
  <c r="CS65" i="73"/>
  <c r="CS66" i="73"/>
  <c r="CS67" i="73"/>
  <c r="CS68" i="73"/>
  <c r="CS69" i="73"/>
  <c r="CS70" i="73"/>
  <c r="CS71" i="73"/>
  <c r="CS72" i="73"/>
  <c r="CS73" i="73"/>
  <c r="CS74" i="73"/>
  <c r="CS75" i="73"/>
  <c r="CS76" i="73"/>
  <c r="CS77" i="73"/>
  <c r="CS78" i="73"/>
  <c r="CS79" i="73"/>
  <c r="CS80" i="73"/>
  <c r="CS81" i="73"/>
  <c r="CS82" i="73"/>
  <c r="CS83" i="73"/>
  <c r="CS84" i="73"/>
  <c r="CS85" i="73"/>
  <c r="CS86" i="73"/>
  <c r="CS87" i="73"/>
  <c r="CS88" i="73"/>
  <c r="CS89" i="73"/>
  <c r="CS90" i="73"/>
  <c r="CS91" i="73"/>
  <c r="CS92" i="73"/>
  <c r="CS93" i="73"/>
  <c r="CS94" i="73"/>
  <c r="CS95" i="73"/>
  <c r="CS96" i="73"/>
  <c r="CS97" i="73"/>
  <c r="CS98" i="73"/>
  <c r="CS99" i="73"/>
  <c r="CS100" i="73"/>
  <c r="CS6" i="73"/>
  <c r="BI8" i="73"/>
  <c r="BI9" i="73"/>
  <c r="BI10" i="73"/>
  <c r="BI11" i="73"/>
  <c r="BI12" i="73"/>
  <c r="BI13" i="73"/>
  <c r="BI14" i="73"/>
  <c r="BI15" i="73"/>
  <c r="BI16" i="73"/>
  <c r="BI17" i="73"/>
  <c r="BI18" i="73"/>
  <c r="BI19" i="73"/>
  <c r="BI20" i="73"/>
  <c r="BI21" i="73"/>
  <c r="BI22" i="73"/>
  <c r="BI23" i="73"/>
  <c r="BI24" i="73"/>
  <c r="BI25" i="73"/>
  <c r="BI26" i="73"/>
  <c r="BI27" i="73"/>
  <c r="BI28" i="73"/>
  <c r="BI29" i="73"/>
  <c r="BI30" i="73"/>
  <c r="BI31" i="73"/>
  <c r="BI32" i="73"/>
  <c r="BI33" i="73"/>
  <c r="BI34" i="73"/>
  <c r="BI35" i="73"/>
  <c r="BI36" i="73"/>
  <c r="BI37" i="73"/>
  <c r="BI38" i="73"/>
  <c r="BI39" i="73"/>
  <c r="BI40" i="73"/>
  <c r="BI41" i="73"/>
  <c r="BI42" i="73"/>
  <c r="BI43" i="73"/>
  <c r="BI44" i="73"/>
  <c r="BI45" i="73"/>
  <c r="BI46" i="73"/>
  <c r="BI47" i="73"/>
  <c r="BI48" i="73"/>
  <c r="BI49" i="73"/>
  <c r="BI50" i="73"/>
  <c r="BI51" i="73"/>
  <c r="BI52" i="73"/>
  <c r="BI53" i="73"/>
  <c r="BI54" i="73"/>
  <c r="BI55" i="73"/>
  <c r="BI56" i="73"/>
  <c r="BI57" i="73"/>
  <c r="BI58" i="73"/>
  <c r="BI59" i="73"/>
  <c r="BI60" i="73"/>
  <c r="BI61" i="73"/>
  <c r="BI62" i="73"/>
  <c r="BI63" i="73"/>
  <c r="BI64" i="73"/>
  <c r="BI65" i="73"/>
  <c r="BI66" i="73"/>
  <c r="BI67" i="73"/>
  <c r="BI68" i="73"/>
  <c r="BI69" i="73"/>
  <c r="BI70" i="73"/>
  <c r="BI71" i="73"/>
  <c r="BI72" i="73"/>
  <c r="BI73" i="73"/>
  <c r="BI74" i="73"/>
  <c r="BI75" i="73"/>
  <c r="BI76" i="73"/>
  <c r="BI77" i="73"/>
  <c r="BI78" i="73"/>
  <c r="BI79" i="73"/>
  <c r="BI80" i="73"/>
  <c r="BI81" i="73"/>
  <c r="BI82" i="73"/>
  <c r="BI83" i="73"/>
  <c r="BI84" i="73"/>
  <c r="BI85" i="73"/>
  <c r="BI86" i="73"/>
  <c r="BI87" i="73"/>
  <c r="BI88" i="73"/>
  <c r="BI89" i="73"/>
  <c r="BI90" i="73"/>
  <c r="BI91" i="73"/>
  <c r="BI92" i="73"/>
  <c r="BI93" i="73"/>
  <c r="BI94" i="73"/>
  <c r="BI95" i="73"/>
  <c r="BI96" i="73"/>
  <c r="BI97" i="73"/>
  <c r="BI98" i="73"/>
  <c r="BI99" i="73"/>
  <c r="BI100" i="73"/>
  <c r="BI7" i="73"/>
  <c r="BI6" i="73"/>
  <c r="BT8" i="73"/>
  <c r="BT9" i="73"/>
  <c r="BT10" i="73"/>
  <c r="BT11" i="73"/>
  <c r="BT12" i="73"/>
  <c r="BT13" i="73"/>
  <c r="BT14" i="73"/>
  <c r="BT15" i="73"/>
  <c r="BT16" i="73"/>
  <c r="BT17" i="73"/>
  <c r="BT18" i="73"/>
  <c r="BT19" i="73"/>
  <c r="BT20" i="73"/>
  <c r="BT21" i="73"/>
  <c r="BT22" i="73"/>
  <c r="BT23" i="73"/>
  <c r="BT24" i="73"/>
  <c r="BT25" i="73"/>
  <c r="BT26" i="73"/>
  <c r="BT27" i="73"/>
  <c r="BT28" i="73"/>
  <c r="BT29" i="73"/>
  <c r="BT30" i="73"/>
  <c r="BT31" i="73"/>
  <c r="BT32" i="73"/>
  <c r="BT33" i="73"/>
  <c r="BT34" i="73"/>
  <c r="BT35" i="73"/>
  <c r="BT36" i="73"/>
  <c r="BT37" i="73"/>
  <c r="BT38" i="73"/>
  <c r="BT39" i="73"/>
  <c r="BT40" i="73"/>
  <c r="BT41" i="73"/>
  <c r="BT42" i="73"/>
  <c r="BT43" i="73"/>
  <c r="BT44" i="73"/>
  <c r="BT45" i="73"/>
  <c r="BT46" i="73"/>
  <c r="BT47" i="73"/>
  <c r="BT48" i="73"/>
  <c r="BT49" i="73"/>
  <c r="BT50" i="73"/>
  <c r="BT51" i="73"/>
  <c r="BT52" i="73"/>
  <c r="BT53" i="73"/>
  <c r="BT54" i="73"/>
  <c r="BT55" i="73"/>
  <c r="BT56" i="73"/>
  <c r="BT57" i="73"/>
  <c r="BT58" i="73"/>
  <c r="BT59" i="73"/>
  <c r="BT60" i="73"/>
  <c r="BT61" i="73"/>
  <c r="BT62" i="73"/>
  <c r="BT63" i="73"/>
  <c r="BT64" i="73"/>
  <c r="BT65" i="73"/>
  <c r="BT66" i="73"/>
  <c r="BT67" i="73"/>
  <c r="BT68" i="73"/>
  <c r="BT69" i="73"/>
  <c r="BT70" i="73"/>
  <c r="BT71" i="73"/>
  <c r="BT72" i="73"/>
  <c r="BT73" i="73"/>
  <c r="BT74" i="73"/>
  <c r="BT75" i="73"/>
  <c r="BT76" i="73"/>
  <c r="BT77" i="73"/>
  <c r="BT78" i="73"/>
  <c r="BT79" i="73"/>
  <c r="BT80" i="73"/>
  <c r="BT81" i="73"/>
  <c r="BT82" i="73"/>
  <c r="BT83" i="73"/>
  <c r="BT84" i="73"/>
  <c r="BT85" i="73"/>
  <c r="BT86" i="73"/>
  <c r="BT87" i="73"/>
  <c r="BT88" i="73"/>
  <c r="BT89" i="73"/>
  <c r="BT90" i="73"/>
  <c r="BT91" i="73"/>
  <c r="BT92" i="73"/>
  <c r="BT93" i="73"/>
  <c r="BT94" i="73"/>
  <c r="BT95" i="73"/>
  <c r="BT96" i="73"/>
  <c r="BT97" i="73"/>
  <c r="BT98" i="73"/>
  <c r="BT99" i="73"/>
  <c r="BT100" i="73"/>
  <c r="BT6" i="73"/>
  <c r="AJ8" i="73"/>
  <c r="AJ9" i="73"/>
  <c r="AJ10" i="73"/>
  <c r="AJ11" i="73"/>
  <c r="AJ12" i="73"/>
  <c r="AJ13" i="73"/>
  <c r="AJ14" i="73"/>
  <c r="AJ15" i="73"/>
  <c r="AJ16" i="73"/>
  <c r="AJ17" i="73"/>
  <c r="AJ18" i="73"/>
  <c r="AJ19" i="73"/>
  <c r="AJ20" i="73"/>
  <c r="AJ21" i="73"/>
  <c r="AJ22" i="73"/>
  <c r="AJ23" i="73"/>
  <c r="AJ24" i="73"/>
  <c r="AJ25" i="73"/>
  <c r="AJ26" i="73"/>
  <c r="AJ27" i="73"/>
  <c r="AJ28" i="73"/>
  <c r="AJ29" i="73"/>
  <c r="AJ30" i="73"/>
  <c r="AJ31" i="73"/>
  <c r="AJ32" i="73"/>
  <c r="AJ33" i="73"/>
  <c r="AJ34" i="73"/>
  <c r="AJ35" i="73"/>
  <c r="AJ36" i="73"/>
  <c r="AJ37" i="73"/>
  <c r="AJ38" i="73"/>
  <c r="AJ39" i="73"/>
  <c r="AJ40" i="73"/>
  <c r="AJ41" i="73"/>
  <c r="AJ42" i="73"/>
  <c r="AJ43" i="73"/>
  <c r="AJ44" i="73"/>
  <c r="AJ45" i="73"/>
  <c r="AJ46" i="73"/>
  <c r="AJ47" i="73"/>
  <c r="AJ48" i="73"/>
  <c r="AJ49" i="73"/>
  <c r="AJ50" i="73"/>
  <c r="AJ51" i="73"/>
  <c r="AJ52" i="73"/>
  <c r="AJ53" i="73"/>
  <c r="AJ54" i="73"/>
  <c r="AJ55" i="73"/>
  <c r="AJ56" i="73"/>
  <c r="AJ57" i="73"/>
  <c r="AJ58" i="73"/>
  <c r="AJ59" i="73"/>
  <c r="AJ60" i="73"/>
  <c r="AJ61" i="73"/>
  <c r="AJ62" i="73"/>
  <c r="AJ63" i="73"/>
  <c r="AJ64" i="73"/>
  <c r="AJ65" i="73"/>
  <c r="AJ66" i="73"/>
  <c r="AJ67" i="73"/>
  <c r="AJ68" i="73"/>
  <c r="AJ69" i="73"/>
  <c r="AJ70" i="73"/>
  <c r="AJ71" i="73"/>
  <c r="AJ72" i="73"/>
  <c r="AJ73" i="73"/>
  <c r="AJ74" i="73"/>
  <c r="AJ75" i="73"/>
  <c r="AJ76" i="73"/>
  <c r="AJ77" i="73"/>
  <c r="AJ78" i="73"/>
  <c r="AJ79" i="73"/>
  <c r="AJ80" i="73"/>
  <c r="AJ81" i="73"/>
  <c r="AJ82" i="73"/>
  <c r="AJ83" i="73"/>
  <c r="AJ84" i="73"/>
  <c r="AJ85" i="73"/>
  <c r="AJ86" i="73"/>
  <c r="AJ87" i="73"/>
  <c r="AJ88" i="73"/>
  <c r="AJ89" i="73"/>
  <c r="AJ90" i="73"/>
  <c r="AJ91" i="73"/>
  <c r="AJ92" i="73"/>
  <c r="AJ93" i="73"/>
  <c r="AJ94" i="73"/>
  <c r="AJ95" i="73"/>
  <c r="AJ96" i="73"/>
  <c r="AJ97" i="73"/>
  <c r="AJ98" i="73"/>
  <c r="AJ99" i="73"/>
  <c r="AJ100" i="73"/>
  <c r="AJ7" i="73"/>
  <c r="AJ6" i="73"/>
  <c r="AU8" i="73"/>
  <c r="AU9" i="73"/>
  <c r="AU10" i="73"/>
  <c r="AU11" i="73"/>
  <c r="AU12" i="73"/>
  <c r="AU13" i="73"/>
  <c r="AU14" i="73"/>
  <c r="AU15" i="73"/>
  <c r="AU16" i="73"/>
  <c r="AU17" i="73"/>
  <c r="AU18" i="73"/>
  <c r="AU19" i="73"/>
  <c r="AU20" i="73"/>
  <c r="AU21" i="73"/>
  <c r="AU22" i="73"/>
  <c r="AU23" i="73"/>
  <c r="AU24" i="73"/>
  <c r="AU25" i="73"/>
  <c r="AU26" i="73"/>
  <c r="AU27" i="73"/>
  <c r="AU28" i="73"/>
  <c r="AU29" i="73"/>
  <c r="AU30" i="73"/>
  <c r="AU31" i="73"/>
  <c r="AU32" i="73"/>
  <c r="AU33" i="73"/>
  <c r="AU34" i="73"/>
  <c r="AU35" i="73"/>
  <c r="AU36" i="73"/>
  <c r="AU37" i="73"/>
  <c r="AU38" i="73"/>
  <c r="AU39" i="73"/>
  <c r="AU40" i="73"/>
  <c r="AU41" i="73"/>
  <c r="AU42" i="73"/>
  <c r="AU43" i="73"/>
  <c r="AU44" i="73"/>
  <c r="AU45" i="73"/>
  <c r="AU46" i="73"/>
  <c r="AU47" i="73"/>
  <c r="AU48" i="73"/>
  <c r="AU49" i="73"/>
  <c r="AU50" i="73"/>
  <c r="AU51" i="73"/>
  <c r="AU52" i="73"/>
  <c r="AU53" i="73"/>
  <c r="AU54" i="73"/>
  <c r="AU55" i="73"/>
  <c r="AU56" i="73"/>
  <c r="AU57" i="73"/>
  <c r="AU58" i="73"/>
  <c r="AU59" i="73"/>
  <c r="AU60" i="73"/>
  <c r="AU61" i="73"/>
  <c r="AU62" i="73"/>
  <c r="AU63" i="73"/>
  <c r="AU64" i="73"/>
  <c r="AU65" i="73"/>
  <c r="AU66" i="73"/>
  <c r="AU67" i="73"/>
  <c r="AU68" i="73"/>
  <c r="AU69" i="73"/>
  <c r="AU70" i="73"/>
  <c r="AU71" i="73"/>
  <c r="AU72" i="73"/>
  <c r="AU73" i="73"/>
  <c r="AU74" i="73"/>
  <c r="AU75" i="73"/>
  <c r="AU76" i="73"/>
  <c r="AU77" i="73"/>
  <c r="AU78" i="73"/>
  <c r="AU79" i="73"/>
  <c r="AU80" i="73"/>
  <c r="AU81" i="73"/>
  <c r="AU82" i="73"/>
  <c r="AU83" i="73"/>
  <c r="AU84" i="73"/>
  <c r="AU85" i="73"/>
  <c r="AU86" i="73"/>
  <c r="AU87" i="73"/>
  <c r="AU88" i="73"/>
  <c r="AU89" i="73"/>
  <c r="AU90" i="73"/>
  <c r="AU91" i="73"/>
  <c r="AU92" i="73"/>
  <c r="AU93" i="73"/>
  <c r="AU94" i="73"/>
  <c r="AU95" i="73"/>
  <c r="AU96" i="73"/>
  <c r="AU97" i="73"/>
  <c r="AU98" i="73"/>
  <c r="AU99" i="73"/>
  <c r="AU100" i="73"/>
  <c r="EF7" i="73"/>
  <c r="EQ7" i="73"/>
  <c r="EQ4" i="73" s="1"/>
  <c r="FE7" i="73"/>
  <c r="FP7" i="73"/>
  <c r="FP4" i="73" s="1"/>
  <c r="GD7" i="73"/>
  <c r="GO7" i="73"/>
  <c r="GO4" i="73" s="1"/>
  <c r="CS7" i="73"/>
  <c r="CS4" i="73" s="1"/>
  <c r="BT7" i="73"/>
  <c r="AU7" i="73"/>
  <c r="BT4" i="74"/>
  <c r="BT4" i="73"/>
  <c r="AU4" i="74"/>
  <c r="AU6" i="73"/>
  <c r="AU4" i="73" s="1"/>
  <c r="KH4" i="94"/>
  <c r="CA16" i="61" s="1"/>
  <c r="KB4" i="94"/>
  <c r="JV4" i="94"/>
  <c r="JT4" i="94"/>
  <c r="JI4" i="94"/>
  <c r="BU16" i="61" s="1"/>
  <c r="JC4" i="94"/>
  <c r="IW4" i="94"/>
  <c r="IU4" i="94"/>
  <c r="IJ4" i="94"/>
  <c r="BO16" i="61" s="1"/>
  <c r="ID4" i="94"/>
  <c r="HX4" i="94"/>
  <c r="HV4" i="94"/>
  <c r="HK4" i="94"/>
  <c r="BI16" i="61" s="1"/>
  <c r="HE4" i="94"/>
  <c r="GY4" i="94"/>
  <c r="GW4" i="94"/>
  <c r="GL4" i="94"/>
  <c r="BC16" i="61" s="1"/>
  <c r="GF4" i="94"/>
  <c r="FZ4" i="94"/>
  <c r="FM4" i="94"/>
  <c r="AW16" i="61" s="1"/>
  <c r="FG4" i="94"/>
  <c r="FA4" i="94"/>
  <c r="EY4" i="94"/>
  <c r="EN4" i="94"/>
  <c r="AQ16" i="61" s="1"/>
  <c r="EH4" i="94"/>
  <c r="EB4" i="94"/>
  <c r="DZ4" i="94"/>
  <c r="DO4" i="94"/>
  <c r="AK16" i="61" s="1"/>
  <c r="DI4" i="94"/>
  <c r="DC4" i="94"/>
  <c r="CP4" i="94"/>
  <c r="AE16" i="61" s="1"/>
  <c r="CJ4" i="94"/>
  <c r="CD4" i="94"/>
  <c r="CB4" i="94"/>
  <c r="BQ4" i="94"/>
  <c r="Y16" i="61" s="1"/>
  <c r="BK4" i="94"/>
  <c r="BE4" i="94"/>
  <c r="BC4" i="94"/>
  <c r="AR4" i="94"/>
  <c r="S16" i="61" s="1"/>
  <c r="AL4" i="94"/>
  <c r="AF4" i="94"/>
  <c r="AD4" i="94"/>
  <c r="V4" i="94"/>
  <c r="P16" i="61" s="1"/>
  <c r="S4" i="94"/>
  <c r="M16" i="61" s="1"/>
  <c r="KH4" i="93"/>
  <c r="CA15" i="61" s="1"/>
  <c r="KB4" i="93"/>
  <c r="JV4" i="93"/>
  <c r="JT4" i="93"/>
  <c r="JI4" i="93"/>
  <c r="BU15" i="61" s="1"/>
  <c r="JC4" i="93"/>
  <c r="IW4" i="93"/>
  <c r="IU4" i="93"/>
  <c r="IJ4" i="93"/>
  <c r="BO15" i="61" s="1"/>
  <c r="ID4" i="93"/>
  <c r="HX4" i="93"/>
  <c r="HV4" i="93"/>
  <c r="HK4" i="93"/>
  <c r="BI15" i="61" s="1"/>
  <c r="HE4" i="93"/>
  <c r="GY4" i="93"/>
  <c r="GW4" i="93"/>
  <c r="GL4" i="93"/>
  <c r="BC15" i="61" s="1"/>
  <c r="GF4" i="93"/>
  <c r="FZ4" i="93"/>
  <c r="FM4" i="93"/>
  <c r="AW15" i="61" s="1"/>
  <c r="FG4" i="93"/>
  <c r="FA4" i="93"/>
  <c r="EY4" i="93"/>
  <c r="EN4" i="93"/>
  <c r="AQ15" i="61" s="1"/>
  <c r="EH4" i="93"/>
  <c r="EB4" i="93"/>
  <c r="DZ4" i="93"/>
  <c r="DO4" i="93"/>
  <c r="AK15" i="61" s="1"/>
  <c r="DI4" i="93"/>
  <c r="DC4" i="93"/>
  <c r="CP4" i="93"/>
  <c r="AE15" i="61" s="1"/>
  <c r="CJ4" i="93"/>
  <c r="CD4" i="93"/>
  <c r="CB4" i="93"/>
  <c r="BQ4" i="93"/>
  <c r="Y15" i="61" s="1"/>
  <c r="BK4" i="93"/>
  <c r="BE4" i="93"/>
  <c r="BC4" i="93"/>
  <c r="AR4" i="93"/>
  <c r="S15" i="61" s="1"/>
  <c r="AL4" i="93"/>
  <c r="AF4" i="93"/>
  <c r="AD4" i="93"/>
  <c r="V4" i="93"/>
  <c r="P15" i="61" s="1"/>
  <c r="S4" i="93"/>
  <c r="M15" i="61" s="1"/>
  <c r="KH4" i="92"/>
  <c r="CA14" i="61" s="1"/>
  <c r="KB4" i="92"/>
  <c r="JV4" i="92"/>
  <c r="JT4" i="92"/>
  <c r="JI4" i="92"/>
  <c r="BU14" i="61" s="1"/>
  <c r="JC4" i="92"/>
  <c r="IW4" i="92"/>
  <c r="IU4" i="92"/>
  <c r="IJ4" i="92"/>
  <c r="BO14" i="61" s="1"/>
  <c r="ID4" i="92"/>
  <c r="HX4" i="92"/>
  <c r="HV4" i="92"/>
  <c r="HK4" i="92"/>
  <c r="BI14" i="61" s="1"/>
  <c r="HE4" i="92"/>
  <c r="GY4" i="92"/>
  <c r="GW4" i="92"/>
  <c r="GL4" i="92"/>
  <c r="BC14" i="61" s="1"/>
  <c r="GF4" i="92"/>
  <c r="FZ4" i="92"/>
  <c r="FX4" i="92"/>
  <c r="FM4" i="92"/>
  <c r="AW14" i="61" s="1"/>
  <c r="FG4" i="92"/>
  <c r="FA4" i="92"/>
  <c r="EY4" i="92"/>
  <c r="EN4" i="92"/>
  <c r="AQ14" i="61" s="1"/>
  <c r="EH4" i="92"/>
  <c r="EB4" i="92"/>
  <c r="DZ4" i="92"/>
  <c r="DO4" i="92"/>
  <c r="AK14" i="61" s="1"/>
  <c r="DI4" i="92"/>
  <c r="DC4" i="92"/>
  <c r="CP4" i="92"/>
  <c r="AE14" i="61" s="1"/>
  <c r="CJ4" i="92"/>
  <c r="CD4" i="92"/>
  <c r="CB4" i="92"/>
  <c r="BQ4" i="92"/>
  <c r="Y14" i="61" s="1"/>
  <c r="BK4" i="92"/>
  <c r="BC4" i="92"/>
  <c r="AR4" i="92"/>
  <c r="S14" i="61" s="1"/>
  <c r="AL4" i="92"/>
  <c r="AF4" i="92"/>
  <c r="AD4" i="92"/>
  <c r="V4" i="92"/>
  <c r="P14" i="61" s="1"/>
  <c r="S4" i="92"/>
  <c r="M14" i="61" s="1"/>
  <c r="KH4" i="91"/>
  <c r="CA13" i="61" s="1"/>
  <c r="KB4" i="91"/>
  <c r="JV4" i="91"/>
  <c r="JT4" i="91"/>
  <c r="JI4" i="91"/>
  <c r="BU13" i="61" s="1"/>
  <c r="JC4" i="91"/>
  <c r="IW4" i="91"/>
  <c r="IU4" i="91"/>
  <c r="IJ4" i="91"/>
  <c r="BO13" i="61" s="1"/>
  <c r="ID4" i="91"/>
  <c r="HX4" i="91"/>
  <c r="HV4" i="91"/>
  <c r="HK4" i="91"/>
  <c r="BI13" i="61" s="1"/>
  <c r="HE4" i="91"/>
  <c r="GY4" i="91"/>
  <c r="GW4" i="91"/>
  <c r="GL4" i="91"/>
  <c r="BC13" i="61" s="1"/>
  <c r="GF4" i="91"/>
  <c r="FZ4" i="91"/>
  <c r="FX4" i="91"/>
  <c r="FM4" i="91"/>
  <c r="AW13" i="61" s="1"/>
  <c r="FG4" i="91"/>
  <c r="FA4" i="91"/>
  <c r="EY4" i="91"/>
  <c r="EN4" i="91"/>
  <c r="AQ13" i="61" s="1"/>
  <c r="EH4" i="91"/>
  <c r="EB4" i="91"/>
  <c r="DZ4" i="91"/>
  <c r="DO4" i="91"/>
  <c r="AK13" i="61" s="1"/>
  <c r="DI4" i="91"/>
  <c r="DC4" i="91"/>
  <c r="DA4" i="91"/>
  <c r="CP4" i="91"/>
  <c r="AE13" i="61" s="1"/>
  <c r="CJ4" i="91"/>
  <c r="CB4" i="91"/>
  <c r="BQ4" i="91"/>
  <c r="Y13" i="61" s="1"/>
  <c r="BK4" i="91"/>
  <c r="BE4" i="91"/>
  <c r="BC4" i="91"/>
  <c r="AR4" i="91"/>
  <c r="S13" i="61" s="1"/>
  <c r="AL4" i="91"/>
  <c r="AF4" i="91"/>
  <c r="AD4" i="91"/>
  <c r="V4" i="91"/>
  <c r="P13" i="61" s="1"/>
  <c r="S4" i="91"/>
  <c r="M13" i="61" s="1"/>
  <c r="KH4" i="90"/>
  <c r="CA12" i="61" s="1"/>
  <c r="KB4" i="90"/>
  <c r="JV4" i="90"/>
  <c r="JT4" i="90"/>
  <c r="JI4" i="90"/>
  <c r="BU12" i="61" s="1"/>
  <c r="JC4" i="90"/>
  <c r="IW4" i="90"/>
  <c r="IU4" i="90"/>
  <c r="IJ4" i="90"/>
  <c r="BO12" i="61" s="1"/>
  <c r="ID4" i="90"/>
  <c r="HX4" i="90"/>
  <c r="HV4" i="90"/>
  <c r="HK4" i="90"/>
  <c r="BI12" i="61" s="1"/>
  <c r="HE4" i="90"/>
  <c r="GY4" i="90"/>
  <c r="GW4" i="90"/>
  <c r="GL4" i="90"/>
  <c r="BC12" i="61" s="1"/>
  <c r="GF4" i="90"/>
  <c r="FZ4" i="90"/>
  <c r="FM4" i="90"/>
  <c r="AW12" i="61" s="1"/>
  <c r="FG4" i="90"/>
  <c r="FA4" i="90"/>
  <c r="EY4" i="90"/>
  <c r="EN4" i="90"/>
  <c r="AQ12" i="61" s="1"/>
  <c r="EH4" i="90"/>
  <c r="EB4" i="90"/>
  <c r="DZ4" i="90"/>
  <c r="DO4" i="90"/>
  <c r="AK12" i="61" s="1"/>
  <c r="DI4" i="90"/>
  <c r="DC4" i="90"/>
  <c r="CP4" i="90"/>
  <c r="AE12" i="61" s="1"/>
  <c r="CJ4" i="90"/>
  <c r="CD4" i="90"/>
  <c r="CB4" i="90"/>
  <c r="BQ4" i="90"/>
  <c r="Y12" i="61" s="1"/>
  <c r="BK4" i="90"/>
  <c r="BE4" i="90"/>
  <c r="BC4" i="90"/>
  <c r="AR4" i="90"/>
  <c r="S12" i="61" s="1"/>
  <c r="AL4" i="90"/>
  <c r="AF4" i="90"/>
  <c r="AD4" i="90"/>
  <c r="V4" i="90"/>
  <c r="P12" i="61" s="1"/>
  <c r="S4" i="90"/>
  <c r="M12" i="61" s="1"/>
  <c r="CJ8" i="78" l="1"/>
  <c r="CJ9" i="78"/>
  <c r="CJ10" i="78"/>
  <c r="BR7" i="78"/>
  <c r="BF7" i="78"/>
  <c r="BF4" i="78" s="1"/>
  <c r="CJ7" i="78"/>
  <c r="P4" i="78"/>
  <c r="BL16" i="78"/>
  <c r="CJ16" i="78" s="1"/>
  <c r="BR16" i="78"/>
  <c r="BX16" i="78"/>
  <c r="BX15" i="78"/>
  <c r="CJ15" i="78" s="1"/>
  <c r="BX14" i="78"/>
  <c r="CJ14" i="78" s="1"/>
  <c r="BX13" i="78"/>
  <c r="CJ13" i="78" s="1"/>
  <c r="BX12" i="78"/>
  <c r="CJ12" i="78" s="1"/>
  <c r="BX11" i="78"/>
  <c r="CJ11" i="78" s="1"/>
  <c r="AU100" i="90"/>
  <c r="AJ100" i="90"/>
  <c r="AU6" i="90"/>
  <c r="AJ6" i="90"/>
  <c r="AU99" i="90"/>
  <c r="AJ99" i="90"/>
  <c r="AU98" i="90"/>
  <c r="AJ98" i="90"/>
  <c r="AU97" i="90"/>
  <c r="AJ97" i="90"/>
  <c r="AU96" i="90"/>
  <c r="AJ96" i="90"/>
  <c r="AU95" i="90"/>
  <c r="AJ95" i="90"/>
  <c r="AU94" i="90"/>
  <c r="AJ94" i="90"/>
  <c r="AU93" i="90"/>
  <c r="AJ93" i="90"/>
  <c r="AU92" i="90"/>
  <c r="AJ92" i="90"/>
  <c r="AU91" i="90"/>
  <c r="AJ91" i="90"/>
  <c r="AU90" i="90"/>
  <c r="AJ90" i="90"/>
  <c r="AU89" i="90"/>
  <c r="AJ89" i="90"/>
  <c r="AU88" i="90"/>
  <c r="AJ88" i="90"/>
  <c r="AU87" i="90"/>
  <c r="AJ87" i="90"/>
  <c r="AU86" i="90"/>
  <c r="AJ86" i="90"/>
  <c r="AU85" i="90"/>
  <c r="AJ85" i="90"/>
  <c r="AU84" i="90"/>
  <c r="AJ84" i="90"/>
  <c r="AU83" i="90"/>
  <c r="AJ83" i="90"/>
  <c r="AU82" i="90"/>
  <c r="AJ82" i="90"/>
  <c r="AU81" i="90"/>
  <c r="AJ81" i="90"/>
  <c r="AU80" i="90"/>
  <c r="AJ80" i="90"/>
  <c r="AU79" i="90"/>
  <c r="AJ79" i="90"/>
  <c r="AU78" i="90"/>
  <c r="AJ78" i="90"/>
  <c r="AU77" i="90"/>
  <c r="AJ77" i="90"/>
  <c r="AU76" i="90"/>
  <c r="AJ76" i="90"/>
  <c r="AU75" i="90"/>
  <c r="AJ75" i="90"/>
  <c r="AU74" i="90"/>
  <c r="AJ74" i="90"/>
  <c r="AU73" i="90"/>
  <c r="AJ73" i="90"/>
  <c r="AU72" i="90"/>
  <c r="AJ72" i="90"/>
  <c r="AU71" i="90"/>
  <c r="AJ71" i="90"/>
  <c r="AU70" i="90"/>
  <c r="AJ70" i="90"/>
  <c r="AU69" i="90"/>
  <c r="AJ69" i="90"/>
  <c r="AU68" i="90"/>
  <c r="AJ68" i="90"/>
  <c r="AU67" i="90"/>
  <c r="AJ67" i="90"/>
  <c r="AU66" i="90"/>
  <c r="AJ66" i="90"/>
  <c r="AU65" i="90"/>
  <c r="AJ65" i="90"/>
  <c r="AU64" i="90"/>
  <c r="AJ64" i="90"/>
  <c r="AU63" i="90"/>
  <c r="AJ63" i="90"/>
  <c r="AU62" i="90"/>
  <c r="AJ62" i="90"/>
  <c r="AU61" i="90"/>
  <c r="AJ61" i="90"/>
  <c r="AU60" i="90"/>
  <c r="AJ60" i="90"/>
  <c r="AU59" i="90"/>
  <c r="AJ59" i="90"/>
  <c r="AU58" i="90"/>
  <c r="AJ58" i="90"/>
  <c r="AU57" i="90"/>
  <c r="AJ57" i="90"/>
  <c r="AU56" i="90"/>
  <c r="AJ56" i="90"/>
  <c r="AU55" i="90"/>
  <c r="AJ55" i="90"/>
  <c r="AU54" i="90"/>
  <c r="AJ54" i="90"/>
  <c r="AU53" i="90"/>
  <c r="AJ53" i="90"/>
  <c r="AU52" i="90"/>
  <c r="AJ52" i="90"/>
  <c r="AU51" i="90"/>
  <c r="AJ51" i="90"/>
  <c r="AU50" i="90"/>
  <c r="AJ50" i="90"/>
  <c r="AU49" i="90"/>
  <c r="AJ49" i="90"/>
  <c r="AU48" i="90"/>
  <c r="AJ48" i="90"/>
  <c r="AU47" i="90"/>
  <c r="AJ47" i="90"/>
  <c r="AU46" i="90"/>
  <c r="AJ46" i="90"/>
  <c r="AU45" i="90"/>
  <c r="AJ45" i="90"/>
  <c r="AU44" i="90"/>
  <c r="AJ44" i="90"/>
  <c r="AU43" i="90"/>
  <c r="AJ43" i="90"/>
  <c r="AU42" i="90"/>
  <c r="AJ42" i="90"/>
  <c r="AU41" i="90"/>
  <c r="AJ41" i="90"/>
  <c r="AU40" i="90"/>
  <c r="AJ40" i="90"/>
  <c r="AU39" i="90"/>
  <c r="AJ39" i="90"/>
  <c r="AU38" i="90"/>
  <c r="AJ38" i="90"/>
  <c r="AU37" i="90"/>
  <c r="AJ37" i="90"/>
  <c r="AU36" i="90"/>
  <c r="AJ36" i="90"/>
  <c r="AU35" i="90"/>
  <c r="AJ35" i="90"/>
  <c r="AU34" i="90"/>
  <c r="AJ34" i="90"/>
  <c r="AU33" i="90"/>
  <c r="AJ33" i="90"/>
  <c r="AU32" i="90"/>
  <c r="AJ32" i="90"/>
  <c r="AU31" i="90"/>
  <c r="AJ31" i="90"/>
  <c r="AU30" i="90"/>
  <c r="AJ30" i="90"/>
  <c r="AU29" i="90"/>
  <c r="AJ29" i="90"/>
  <c r="AU28" i="90"/>
  <c r="AJ28" i="90"/>
  <c r="AU27" i="90"/>
  <c r="AJ27" i="90"/>
  <c r="AU26" i="90"/>
  <c r="AJ26" i="90"/>
  <c r="AU25" i="90"/>
  <c r="AJ25" i="90"/>
  <c r="AU24" i="90"/>
  <c r="AJ24" i="90"/>
  <c r="AU23" i="90"/>
  <c r="AJ23" i="90"/>
  <c r="AU22" i="90"/>
  <c r="AJ22" i="90"/>
  <c r="AU21" i="90"/>
  <c r="AJ21" i="90"/>
  <c r="AU20" i="90"/>
  <c r="AJ20" i="90"/>
  <c r="AU19" i="90"/>
  <c r="AJ19" i="90"/>
  <c r="AU18" i="90"/>
  <c r="AJ18" i="90"/>
  <c r="AU17" i="90"/>
  <c r="AJ17" i="90"/>
  <c r="AU16" i="90"/>
  <c r="AJ16" i="90"/>
  <c r="AU15" i="90"/>
  <c r="AJ15" i="90"/>
  <c r="AU14" i="90"/>
  <c r="AJ14" i="90"/>
  <c r="AU13" i="90"/>
  <c r="AJ13" i="90"/>
  <c r="AU12" i="90"/>
  <c r="AJ12" i="90"/>
  <c r="AU11" i="90"/>
  <c r="AJ11" i="90"/>
  <c r="AU10" i="90"/>
  <c r="AJ10" i="90"/>
  <c r="AU9" i="90"/>
  <c r="AJ9" i="90"/>
  <c r="AU8" i="90"/>
  <c r="AJ8" i="90"/>
  <c r="AU7" i="90"/>
  <c r="AJ7" i="90"/>
  <c r="BT100" i="90"/>
  <c r="BI100" i="90"/>
  <c r="BT6" i="90"/>
  <c r="BI6" i="90"/>
  <c r="BT99" i="90"/>
  <c r="BI99" i="90"/>
  <c r="BT98" i="90"/>
  <c r="BI98" i="90"/>
  <c r="BT97" i="90"/>
  <c r="BI97" i="90"/>
  <c r="BT96" i="90"/>
  <c r="BI96" i="90"/>
  <c r="BT95" i="90"/>
  <c r="BI95" i="90"/>
  <c r="BT94" i="90"/>
  <c r="BI94" i="90"/>
  <c r="BT93" i="90"/>
  <c r="BI93" i="90"/>
  <c r="BT92" i="90"/>
  <c r="BI92" i="90"/>
  <c r="BT91" i="90"/>
  <c r="BI91" i="90"/>
  <c r="BT90" i="90"/>
  <c r="BI90" i="90"/>
  <c r="BT89" i="90"/>
  <c r="BI89" i="90"/>
  <c r="BT88" i="90"/>
  <c r="BI88" i="90"/>
  <c r="BT87" i="90"/>
  <c r="BI87" i="90"/>
  <c r="BT86" i="90"/>
  <c r="BI86" i="90"/>
  <c r="BT85" i="90"/>
  <c r="BI85" i="90"/>
  <c r="BT84" i="90"/>
  <c r="BI84" i="90"/>
  <c r="BT83" i="90"/>
  <c r="BI83" i="90"/>
  <c r="BT82" i="90"/>
  <c r="BI82" i="90"/>
  <c r="BT81" i="90"/>
  <c r="BI81" i="90"/>
  <c r="BT80" i="90"/>
  <c r="BI80" i="90"/>
  <c r="BT79" i="90"/>
  <c r="BI79" i="90"/>
  <c r="BT78" i="90"/>
  <c r="BI78" i="90"/>
  <c r="BT77" i="90"/>
  <c r="BI77" i="90"/>
  <c r="BT76" i="90"/>
  <c r="BI76" i="90"/>
  <c r="BT75" i="90"/>
  <c r="BI75" i="90"/>
  <c r="BT74" i="90"/>
  <c r="BI74" i="90"/>
  <c r="BT73" i="90"/>
  <c r="BI73" i="90"/>
  <c r="BT72" i="90"/>
  <c r="BI72" i="90"/>
  <c r="BT71" i="90"/>
  <c r="BI71" i="90"/>
  <c r="BT70" i="90"/>
  <c r="BI70" i="90"/>
  <c r="BT69" i="90"/>
  <c r="BI69" i="90"/>
  <c r="BT68" i="90"/>
  <c r="BI68" i="90"/>
  <c r="BT67" i="90"/>
  <c r="BI67" i="90"/>
  <c r="BT66" i="90"/>
  <c r="BI66" i="90"/>
  <c r="BT65" i="90"/>
  <c r="BI65" i="90"/>
  <c r="BT64" i="90"/>
  <c r="BI64" i="90"/>
  <c r="BT63" i="90"/>
  <c r="BI63" i="90"/>
  <c r="BT62" i="90"/>
  <c r="BI62" i="90"/>
  <c r="BT61" i="90"/>
  <c r="BI61" i="90"/>
  <c r="BT60" i="90"/>
  <c r="BI60" i="90"/>
  <c r="BT59" i="90"/>
  <c r="BI59" i="90"/>
  <c r="BT58" i="90"/>
  <c r="BI58" i="90"/>
  <c r="BT57" i="90"/>
  <c r="BI57" i="90"/>
  <c r="BT56" i="90"/>
  <c r="BI56" i="90"/>
  <c r="BT55" i="90"/>
  <c r="BI55" i="90"/>
  <c r="BT54" i="90"/>
  <c r="BI54" i="90"/>
  <c r="BT53" i="90"/>
  <c r="BI53" i="90"/>
  <c r="BT52" i="90"/>
  <c r="BI52" i="90"/>
  <c r="BT51" i="90"/>
  <c r="BI51" i="90"/>
  <c r="BT50" i="90"/>
  <c r="BI50" i="90"/>
  <c r="BT49" i="90"/>
  <c r="BI49" i="90"/>
  <c r="BT48" i="90"/>
  <c r="BI48" i="90"/>
  <c r="BT47" i="90"/>
  <c r="BI47" i="90"/>
  <c r="BT46" i="90"/>
  <c r="BI46" i="90"/>
  <c r="BT45" i="90"/>
  <c r="BI45" i="90"/>
  <c r="BT44" i="90"/>
  <c r="BI44" i="90"/>
  <c r="BT43" i="90"/>
  <c r="BI43" i="90"/>
  <c r="BT42" i="90"/>
  <c r="BI42" i="90"/>
  <c r="BT41" i="90"/>
  <c r="BI41" i="90"/>
  <c r="BT40" i="90"/>
  <c r="BI40" i="90"/>
  <c r="BT39" i="90"/>
  <c r="BI39" i="90"/>
  <c r="BT38" i="90"/>
  <c r="BI38" i="90"/>
  <c r="BT37" i="90"/>
  <c r="BI37" i="90"/>
  <c r="BT36" i="90"/>
  <c r="BI36" i="90"/>
  <c r="BT35" i="90"/>
  <c r="BI35" i="90"/>
  <c r="BT34" i="90"/>
  <c r="BI34" i="90"/>
  <c r="BT33" i="90"/>
  <c r="BI33" i="90"/>
  <c r="BT32" i="90"/>
  <c r="BI32" i="90"/>
  <c r="BT31" i="90"/>
  <c r="BI31" i="90"/>
  <c r="BT30" i="90"/>
  <c r="BI30" i="90"/>
  <c r="BT29" i="90"/>
  <c r="BI29" i="90"/>
  <c r="BT28" i="90"/>
  <c r="BI28" i="90"/>
  <c r="BT27" i="90"/>
  <c r="BI27" i="90"/>
  <c r="BT26" i="90"/>
  <c r="BI26" i="90"/>
  <c r="BT25" i="90"/>
  <c r="BI25" i="90"/>
  <c r="BT24" i="90"/>
  <c r="BI24" i="90"/>
  <c r="BT23" i="90"/>
  <c r="BI23" i="90"/>
  <c r="BT22" i="90"/>
  <c r="BI22" i="90"/>
  <c r="BT21" i="90"/>
  <c r="BI21" i="90"/>
  <c r="BT20" i="90"/>
  <c r="BI20" i="90"/>
  <c r="BT19" i="90"/>
  <c r="BI19" i="90"/>
  <c r="BT18" i="90"/>
  <c r="BI18" i="90"/>
  <c r="BT17" i="90"/>
  <c r="BI17" i="90"/>
  <c r="BT16" i="90"/>
  <c r="BI16" i="90"/>
  <c r="BT15" i="90"/>
  <c r="BI15" i="90"/>
  <c r="BT14" i="90"/>
  <c r="BI14" i="90"/>
  <c r="BT13" i="90"/>
  <c r="BI13" i="90"/>
  <c r="BT12" i="90"/>
  <c r="BI12" i="90"/>
  <c r="BT11" i="90"/>
  <c r="BI11" i="90"/>
  <c r="BT10" i="90"/>
  <c r="BI10" i="90"/>
  <c r="BT9" i="90"/>
  <c r="BI9" i="90"/>
  <c r="BT8" i="90"/>
  <c r="BI8" i="90"/>
  <c r="BT7" i="90"/>
  <c r="BI7" i="90"/>
  <c r="CS100" i="90"/>
  <c r="CH100" i="90"/>
  <c r="CS6" i="90"/>
  <c r="CH6" i="90"/>
  <c r="CS7" i="90"/>
  <c r="CH7" i="90"/>
  <c r="CS99" i="90"/>
  <c r="CH99" i="90"/>
  <c r="CS98" i="90"/>
  <c r="CH98" i="90"/>
  <c r="CS97" i="90"/>
  <c r="CH97" i="90"/>
  <c r="CS96" i="90"/>
  <c r="CH96" i="90"/>
  <c r="CS95" i="90"/>
  <c r="CH95" i="90"/>
  <c r="CS94" i="90"/>
  <c r="CH94" i="90"/>
  <c r="CS93" i="90"/>
  <c r="CH93" i="90"/>
  <c r="CS92" i="90"/>
  <c r="CH92" i="90"/>
  <c r="CS91" i="90"/>
  <c r="CH91" i="90"/>
  <c r="CS90" i="90"/>
  <c r="CH90" i="90"/>
  <c r="CS89" i="90"/>
  <c r="CH89" i="90"/>
  <c r="CS88" i="90"/>
  <c r="CH88" i="90"/>
  <c r="CS87" i="90"/>
  <c r="CH87" i="90"/>
  <c r="CS86" i="90"/>
  <c r="CH86" i="90"/>
  <c r="CS85" i="90"/>
  <c r="CH85" i="90"/>
  <c r="CS84" i="90"/>
  <c r="CH84" i="90"/>
  <c r="CS83" i="90"/>
  <c r="CH83" i="90"/>
  <c r="CS82" i="90"/>
  <c r="CH82" i="90"/>
  <c r="CS81" i="90"/>
  <c r="CH81" i="90"/>
  <c r="CS80" i="90"/>
  <c r="CH80" i="90"/>
  <c r="CS79" i="90"/>
  <c r="CH79" i="90"/>
  <c r="CS78" i="90"/>
  <c r="CH78" i="90"/>
  <c r="CS77" i="90"/>
  <c r="CH77" i="90"/>
  <c r="CS76" i="90"/>
  <c r="CH76" i="90"/>
  <c r="CS75" i="90"/>
  <c r="CH75" i="90"/>
  <c r="CS74" i="90"/>
  <c r="CH74" i="90"/>
  <c r="CS73" i="90"/>
  <c r="CH73" i="90"/>
  <c r="CS72" i="90"/>
  <c r="CH72" i="90"/>
  <c r="CS71" i="90"/>
  <c r="CH71" i="90"/>
  <c r="CS70" i="90"/>
  <c r="CH70" i="90"/>
  <c r="CS69" i="90"/>
  <c r="CH69" i="90"/>
  <c r="CS68" i="90"/>
  <c r="CH68" i="90"/>
  <c r="CS67" i="90"/>
  <c r="CH67" i="90"/>
  <c r="CS66" i="90"/>
  <c r="CH66" i="90"/>
  <c r="CS65" i="90"/>
  <c r="CH65" i="90"/>
  <c r="CS64" i="90"/>
  <c r="CH64" i="90"/>
  <c r="CS63" i="90"/>
  <c r="CH63" i="90"/>
  <c r="CS62" i="90"/>
  <c r="CH62" i="90"/>
  <c r="CS61" i="90"/>
  <c r="CH61" i="90"/>
  <c r="CS60" i="90"/>
  <c r="CH60" i="90"/>
  <c r="CS59" i="90"/>
  <c r="CH59" i="90"/>
  <c r="CS58" i="90"/>
  <c r="CH58" i="90"/>
  <c r="CS57" i="90"/>
  <c r="CH57" i="90"/>
  <c r="CS56" i="90"/>
  <c r="CH56" i="90"/>
  <c r="CS55" i="90"/>
  <c r="CH55" i="90"/>
  <c r="CS54" i="90"/>
  <c r="CH54" i="90"/>
  <c r="CS53" i="90"/>
  <c r="CH53" i="90"/>
  <c r="CS52" i="90"/>
  <c r="CH52" i="90"/>
  <c r="CS51" i="90"/>
  <c r="CH51" i="90"/>
  <c r="CS50" i="90"/>
  <c r="CH50" i="90"/>
  <c r="CS49" i="90"/>
  <c r="CH49" i="90"/>
  <c r="CS48" i="90"/>
  <c r="CH48" i="90"/>
  <c r="CS47" i="90"/>
  <c r="CH47" i="90"/>
  <c r="CS46" i="90"/>
  <c r="CH46" i="90"/>
  <c r="CS45" i="90"/>
  <c r="CH45" i="90"/>
  <c r="CS44" i="90"/>
  <c r="CH44" i="90"/>
  <c r="CS43" i="90"/>
  <c r="CH43" i="90"/>
  <c r="CS42" i="90"/>
  <c r="CH42" i="90"/>
  <c r="CS41" i="90"/>
  <c r="CH41" i="90"/>
  <c r="CS40" i="90"/>
  <c r="CH40" i="90"/>
  <c r="CS39" i="90"/>
  <c r="CH39" i="90"/>
  <c r="CS38" i="90"/>
  <c r="CH38" i="90"/>
  <c r="CS37" i="90"/>
  <c r="CH37" i="90"/>
  <c r="CS36" i="90"/>
  <c r="CH36" i="90"/>
  <c r="CS35" i="90"/>
  <c r="CH35" i="90"/>
  <c r="CS34" i="90"/>
  <c r="CH34" i="90"/>
  <c r="CS33" i="90"/>
  <c r="CH33" i="90"/>
  <c r="CS32" i="90"/>
  <c r="CH32" i="90"/>
  <c r="CS31" i="90"/>
  <c r="CH31" i="90"/>
  <c r="CS30" i="90"/>
  <c r="CH30" i="90"/>
  <c r="CS29" i="90"/>
  <c r="CH29" i="90"/>
  <c r="CS28" i="90"/>
  <c r="CH28" i="90"/>
  <c r="CS27" i="90"/>
  <c r="CH27" i="90"/>
  <c r="CS26" i="90"/>
  <c r="CH26" i="90"/>
  <c r="CS25" i="90"/>
  <c r="CH25" i="90"/>
  <c r="CS24" i="90"/>
  <c r="CH24" i="90"/>
  <c r="CS23" i="90"/>
  <c r="CH23" i="90"/>
  <c r="CS22" i="90"/>
  <c r="CH22" i="90"/>
  <c r="CS21" i="90"/>
  <c r="CH21" i="90"/>
  <c r="CS20" i="90"/>
  <c r="CH20" i="90"/>
  <c r="CS19" i="90"/>
  <c r="CH19" i="90"/>
  <c r="CS18" i="90"/>
  <c r="CH18" i="90"/>
  <c r="CS17" i="90"/>
  <c r="CH17" i="90"/>
  <c r="CS16" i="90"/>
  <c r="CH16" i="90"/>
  <c r="CS15" i="90"/>
  <c r="CH15" i="90"/>
  <c r="CS14" i="90"/>
  <c r="CH14" i="90"/>
  <c r="CS13" i="90"/>
  <c r="CH13" i="90"/>
  <c r="CS12" i="90"/>
  <c r="CH12" i="90"/>
  <c r="CS11" i="90"/>
  <c r="CH11" i="90"/>
  <c r="CS10" i="90"/>
  <c r="CH10" i="90"/>
  <c r="CS9" i="90"/>
  <c r="CH9" i="90"/>
  <c r="CS8" i="90"/>
  <c r="CH8" i="90"/>
  <c r="DR100" i="90"/>
  <c r="DG100" i="90"/>
  <c r="DR6" i="90"/>
  <c r="DG6" i="90"/>
  <c r="DR7" i="90"/>
  <c r="DG7" i="90"/>
  <c r="DR99" i="90"/>
  <c r="DG99" i="90"/>
  <c r="DR98" i="90"/>
  <c r="DG98" i="90"/>
  <c r="DR97" i="90"/>
  <c r="DG97" i="90"/>
  <c r="DR96" i="90"/>
  <c r="DG96" i="90"/>
  <c r="DR95" i="90"/>
  <c r="DG95" i="90"/>
  <c r="DR94" i="90"/>
  <c r="DG94" i="90"/>
  <c r="DR93" i="90"/>
  <c r="DG93" i="90"/>
  <c r="DR92" i="90"/>
  <c r="DG92" i="90"/>
  <c r="DR91" i="90"/>
  <c r="DG91" i="90"/>
  <c r="DR90" i="90"/>
  <c r="DG90" i="90"/>
  <c r="DR89" i="90"/>
  <c r="DG89" i="90"/>
  <c r="DR88" i="90"/>
  <c r="DG88" i="90"/>
  <c r="DR87" i="90"/>
  <c r="DG87" i="90"/>
  <c r="DR86" i="90"/>
  <c r="DG86" i="90"/>
  <c r="DR85" i="90"/>
  <c r="DG85" i="90"/>
  <c r="DR84" i="90"/>
  <c r="DG84" i="90"/>
  <c r="DR83" i="90"/>
  <c r="DG83" i="90"/>
  <c r="DR82" i="90"/>
  <c r="DG82" i="90"/>
  <c r="DR81" i="90"/>
  <c r="DG81" i="90"/>
  <c r="DR80" i="90"/>
  <c r="DG80" i="90"/>
  <c r="DR79" i="90"/>
  <c r="DG79" i="90"/>
  <c r="DR78" i="90"/>
  <c r="DG78" i="90"/>
  <c r="DR77" i="90"/>
  <c r="DG77" i="90"/>
  <c r="DR76" i="90"/>
  <c r="DG76" i="90"/>
  <c r="DR75" i="90"/>
  <c r="DG75" i="90"/>
  <c r="DR74" i="90"/>
  <c r="DG74" i="90"/>
  <c r="DR73" i="90"/>
  <c r="DG73" i="90"/>
  <c r="DR72" i="90"/>
  <c r="DG72" i="90"/>
  <c r="DR71" i="90"/>
  <c r="DG71" i="90"/>
  <c r="DR70" i="90"/>
  <c r="DG70" i="90"/>
  <c r="DR69" i="90"/>
  <c r="DG69" i="90"/>
  <c r="DR68" i="90"/>
  <c r="DG68" i="90"/>
  <c r="DR67" i="90"/>
  <c r="DG67" i="90"/>
  <c r="DR66" i="90"/>
  <c r="DG66" i="90"/>
  <c r="DR65" i="90"/>
  <c r="DG65" i="90"/>
  <c r="DR64" i="90"/>
  <c r="DG64" i="90"/>
  <c r="DR63" i="90"/>
  <c r="DG63" i="90"/>
  <c r="DR62" i="90"/>
  <c r="DG62" i="90"/>
  <c r="DR61" i="90"/>
  <c r="DG61" i="90"/>
  <c r="DR60" i="90"/>
  <c r="DG60" i="90"/>
  <c r="DR59" i="90"/>
  <c r="DG59" i="90"/>
  <c r="DR58" i="90"/>
  <c r="DG58" i="90"/>
  <c r="DR57" i="90"/>
  <c r="DG57" i="90"/>
  <c r="DR56" i="90"/>
  <c r="DG56" i="90"/>
  <c r="DR55" i="90"/>
  <c r="DG55" i="90"/>
  <c r="DR54" i="90"/>
  <c r="DG54" i="90"/>
  <c r="DR53" i="90"/>
  <c r="DG53" i="90"/>
  <c r="DR52" i="90"/>
  <c r="DG52" i="90"/>
  <c r="DR51" i="90"/>
  <c r="DG51" i="90"/>
  <c r="DR50" i="90"/>
  <c r="DG50" i="90"/>
  <c r="DR49" i="90"/>
  <c r="DG49" i="90"/>
  <c r="DR48" i="90"/>
  <c r="DG48" i="90"/>
  <c r="DR47" i="90"/>
  <c r="DG47" i="90"/>
  <c r="DR46" i="90"/>
  <c r="DG46" i="90"/>
  <c r="DR45" i="90"/>
  <c r="DG45" i="90"/>
  <c r="DR44" i="90"/>
  <c r="DG44" i="90"/>
  <c r="DR43" i="90"/>
  <c r="DG43" i="90"/>
  <c r="DR42" i="90"/>
  <c r="DG42" i="90"/>
  <c r="DR41" i="90"/>
  <c r="DG41" i="90"/>
  <c r="DR40" i="90"/>
  <c r="DG40" i="90"/>
  <c r="DR39" i="90"/>
  <c r="DG39" i="90"/>
  <c r="DR38" i="90"/>
  <c r="DG38" i="90"/>
  <c r="DR37" i="90"/>
  <c r="DG37" i="90"/>
  <c r="DR36" i="90"/>
  <c r="DG36" i="90"/>
  <c r="DR35" i="90"/>
  <c r="DG35" i="90"/>
  <c r="DR34" i="90"/>
  <c r="DG34" i="90"/>
  <c r="DR33" i="90"/>
  <c r="DG33" i="90"/>
  <c r="DR32" i="90"/>
  <c r="DG32" i="90"/>
  <c r="DR31" i="90"/>
  <c r="DG31" i="90"/>
  <c r="DR30" i="90"/>
  <c r="DG30" i="90"/>
  <c r="DR29" i="90"/>
  <c r="DG29" i="90"/>
  <c r="DR28" i="90"/>
  <c r="DG28" i="90"/>
  <c r="DR27" i="90"/>
  <c r="DG27" i="90"/>
  <c r="DR26" i="90"/>
  <c r="DG26" i="90"/>
  <c r="DR25" i="90"/>
  <c r="DG25" i="90"/>
  <c r="DR24" i="90"/>
  <c r="DG24" i="90"/>
  <c r="DR23" i="90"/>
  <c r="DG23" i="90"/>
  <c r="DR22" i="90"/>
  <c r="DG22" i="90"/>
  <c r="DR21" i="90"/>
  <c r="DG21" i="90"/>
  <c r="DR20" i="90"/>
  <c r="DG20" i="90"/>
  <c r="DR19" i="90"/>
  <c r="DG19" i="90"/>
  <c r="DR18" i="90"/>
  <c r="DG18" i="90"/>
  <c r="DR17" i="90"/>
  <c r="DG17" i="90"/>
  <c r="DR16" i="90"/>
  <c r="DG16" i="90"/>
  <c r="DR15" i="90"/>
  <c r="DG15" i="90"/>
  <c r="DR14" i="90"/>
  <c r="DG14" i="90"/>
  <c r="DR13" i="90"/>
  <c r="DG13" i="90"/>
  <c r="DR12" i="90"/>
  <c r="DG12" i="90"/>
  <c r="DR11" i="90"/>
  <c r="DG11" i="90"/>
  <c r="DR10" i="90"/>
  <c r="DG10" i="90"/>
  <c r="DR9" i="90"/>
  <c r="DG9" i="90"/>
  <c r="DR8" i="90"/>
  <c r="DG8" i="90"/>
  <c r="EQ100" i="90"/>
  <c r="EF100" i="90"/>
  <c r="EQ6" i="90"/>
  <c r="EF6" i="90"/>
  <c r="EQ7" i="90"/>
  <c r="EF7" i="90"/>
  <c r="EQ99" i="90"/>
  <c r="EF99" i="90"/>
  <c r="EQ98" i="90"/>
  <c r="EF98" i="90"/>
  <c r="EQ97" i="90"/>
  <c r="EF97" i="90"/>
  <c r="EQ96" i="90"/>
  <c r="EF96" i="90"/>
  <c r="EQ95" i="90"/>
  <c r="EF95" i="90"/>
  <c r="EQ94" i="90"/>
  <c r="EF94" i="90"/>
  <c r="EQ93" i="90"/>
  <c r="EF93" i="90"/>
  <c r="EQ92" i="90"/>
  <c r="EF92" i="90"/>
  <c r="EQ91" i="90"/>
  <c r="EF91" i="90"/>
  <c r="EQ90" i="90"/>
  <c r="EF90" i="90"/>
  <c r="EQ89" i="90"/>
  <c r="EF89" i="90"/>
  <c r="EQ88" i="90"/>
  <c r="EF88" i="90"/>
  <c r="EQ87" i="90"/>
  <c r="EF87" i="90"/>
  <c r="EQ86" i="90"/>
  <c r="EF86" i="90"/>
  <c r="EQ85" i="90"/>
  <c r="EF85" i="90"/>
  <c r="EQ84" i="90"/>
  <c r="EF84" i="90"/>
  <c r="EQ83" i="90"/>
  <c r="EF83" i="90"/>
  <c r="EQ82" i="90"/>
  <c r="EF82" i="90"/>
  <c r="EQ81" i="90"/>
  <c r="EF81" i="90"/>
  <c r="EQ80" i="90"/>
  <c r="EF80" i="90"/>
  <c r="EQ79" i="90"/>
  <c r="EF79" i="90"/>
  <c r="EQ78" i="90"/>
  <c r="EF78" i="90"/>
  <c r="EQ77" i="90"/>
  <c r="EF77" i="90"/>
  <c r="EQ76" i="90"/>
  <c r="EF76" i="90"/>
  <c r="EQ75" i="90"/>
  <c r="EF75" i="90"/>
  <c r="EQ74" i="90"/>
  <c r="EF74" i="90"/>
  <c r="EQ73" i="90"/>
  <c r="EF73" i="90"/>
  <c r="EQ72" i="90"/>
  <c r="EF72" i="90"/>
  <c r="EQ71" i="90"/>
  <c r="EF71" i="90"/>
  <c r="EQ70" i="90"/>
  <c r="EF70" i="90"/>
  <c r="EQ69" i="90"/>
  <c r="EF69" i="90"/>
  <c r="EQ68" i="90"/>
  <c r="EF68" i="90"/>
  <c r="EQ67" i="90"/>
  <c r="EF67" i="90"/>
  <c r="EQ66" i="90"/>
  <c r="EF66" i="90"/>
  <c r="EQ65" i="90"/>
  <c r="EF65" i="90"/>
  <c r="EQ64" i="90"/>
  <c r="EF64" i="90"/>
  <c r="EQ63" i="90"/>
  <c r="EF63" i="90"/>
  <c r="EQ62" i="90"/>
  <c r="EF62" i="90"/>
  <c r="EQ61" i="90"/>
  <c r="EF61" i="90"/>
  <c r="EQ60" i="90"/>
  <c r="EF60" i="90"/>
  <c r="EQ59" i="90"/>
  <c r="EF59" i="90"/>
  <c r="EQ58" i="90"/>
  <c r="EF58" i="90"/>
  <c r="EQ57" i="90"/>
  <c r="EF57" i="90"/>
  <c r="EQ56" i="90"/>
  <c r="EF56" i="90"/>
  <c r="EQ55" i="90"/>
  <c r="EF55" i="90"/>
  <c r="EQ54" i="90"/>
  <c r="EF54" i="90"/>
  <c r="EQ53" i="90"/>
  <c r="EF53" i="90"/>
  <c r="EQ52" i="90"/>
  <c r="EF52" i="90"/>
  <c r="EQ51" i="90"/>
  <c r="EF51" i="90"/>
  <c r="EQ50" i="90"/>
  <c r="EF50" i="90"/>
  <c r="EQ49" i="90"/>
  <c r="EF49" i="90"/>
  <c r="EQ48" i="90"/>
  <c r="EF48" i="90"/>
  <c r="EQ47" i="90"/>
  <c r="EF47" i="90"/>
  <c r="EQ46" i="90"/>
  <c r="EF46" i="90"/>
  <c r="EQ45" i="90"/>
  <c r="EF45" i="90"/>
  <c r="EQ44" i="90"/>
  <c r="EF44" i="90"/>
  <c r="EQ43" i="90"/>
  <c r="EF43" i="90"/>
  <c r="EQ42" i="90"/>
  <c r="EF42" i="90"/>
  <c r="EQ41" i="90"/>
  <c r="EF41" i="90"/>
  <c r="EQ40" i="90"/>
  <c r="EF40" i="90"/>
  <c r="EQ39" i="90"/>
  <c r="EF39" i="90"/>
  <c r="EQ38" i="90"/>
  <c r="EF38" i="90"/>
  <c r="EQ37" i="90"/>
  <c r="EF37" i="90"/>
  <c r="EQ36" i="90"/>
  <c r="EF36" i="90"/>
  <c r="EQ35" i="90"/>
  <c r="EF35" i="90"/>
  <c r="EQ34" i="90"/>
  <c r="EF34" i="90"/>
  <c r="EQ33" i="90"/>
  <c r="EF33" i="90"/>
  <c r="EQ32" i="90"/>
  <c r="EF32" i="90"/>
  <c r="EQ31" i="90"/>
  <c r="EF31" i="90"/>
  <c r="EQ30" i="90"/>
  <c r="EF30" i="90"/>
  <c r="EQ29" i="90"/>
  <c r="EF29" i="90"/>
  <c r="EQ28" i="90"/>
  <c r="EF28" i="90"/>
  <c r="EQ27" i="90"/>
  <c r="EF27" i="90"/>
  <c r="EQ26" i="90"/>
  <c r="EF26" i="90"/>
  <c r="EQ25" i="90"/>
  <c r="EF25" i="90"/>
  <c r="EQ24" i="90"/>
  <c r="EF24" i="90"/>
  <c r="EQ23" i="90"/>
  <c r="EF23" i="90"/>
  <c r="EQ22" i="90"/>
  <c r="EF22" i="90"/>
  <c r="EQ21" i="90"/>
  <c r="EF21" i="90"/>
  <c r="EQ20" i="90"/>
  <c r="EF20" i="90"/>
  <c r="EQ19" i="90"/>
  <c r="EF19" i="90"/>
  <c r="EQ18" i="90"/>
  <c r="EF18" i="90"/>
  <c r="EQ17" i="90"/>
  <c r="EF17" i="90"/>
  <c r="EQ16" i="90"/>
  <c r="EF16" i="90"/>
  <c r="EQ15" i="90"/>
  <c r="EF15" i="90"/>
  <c r="EQ14" i="90"/>
  <c r="EF14" i="90"/>
  <c r="EQ13" i="90"/>
  <c r="EF13" i="90"/>
  <c r="EQ12" i="90"/>
  <c r="EF12" i="90"/>
  <c r="EQ11" i="90"/>
  <c r="EF11" i="90"/>
  <c r="EQ10" i="90"/>
  <c r="EF10" i="90"/>
  <c r="EQ9" i="90"/>
  <c r="EF9" i="90"/>
  <c r="EQ8" i="90"/>
  <c r="EF8" i="90"/>
  <c r="FP100" i="90"/>
  <c r="FE100" i="90"/>
  <c r="FP6" i="90"/>
  <c r="FE6" i="90"/>
  <c r="FP7" i="90"/>
  <c r="FE7" i="90"/>
  <c r="FP99" i="90"/>
  <c r="FE99" i="90"/>
  <c r="FP98" i="90"/>
  <c r="FE98" i="90"/>
  <c r="FP97" i="90"/>
  <c r="FE97" i="90"/>
  <c r="FP96" i="90"/>
  <c r="FE96" i="90"/>
  <c r="FP95" i="90"/>
  <c r="FE95" i="90"/>
  <c r="FP94" i="90"/>
  <c r="FE94" i="90"/>
  <c r="FP93" i="90"/>
  <c r="FE93" i="90"/>
  <c r="FP92" i="90"/>
  <c r="FE92" i="90"/>
  <c r="FP91" i="90"/>
  <c r="FE91" i="90"/>
  <c r="FP90" i="90"/>
  <c r="FE90" i="90"/>
  <c r="FP89" i="90"/>
  <c r="FE89" i="90"/>
  <c r="FP88" i="90"/>
  <c r="FE88" i="90"/>
  <c r="FP87" i="90"/>
  <c r="FE87" i="90"/>
  <c r="FP86" i="90"/>
  <c r="FE86" i="90"/>
  <c r="FP85" i="90"/>
  <c r="FE85" i="90"/>
  <c r="FP84" i="90"/>
  <c r="FE84" i="90"/>
  <c r="FP83" i="90"/>
  <c r="FE83" i="90"/>
  <c r="FP82" i="90"/>
  <c r="FE82" i="90"/>
  <c r="FP81" i="90"/>
  <c r="FE81" i="90"/>
  <c r="FP80" i="90"/>
  <c r="FE80" i="90"/>
  <c r="FP79" i="90"/>
  <c r="FE79" i="90"/>
  <c r="FP78" i="90"/>
  <c r="FE78" i="90"/>
  <c r="FP77" i="90"/>
  <c r="FE77" i="90"/>
  <c r="FP76" i="90"/>
  <c r="FE76" i="90"/>
  <c r="FP75" i="90"/>
  <c r="FE75" i="90"/>
  <c r="FP74" i="90"/>
  <c r="FE74" i="90"/>
  <c r="FP73" i="90"/>
  <c r="FE73" i="90"/>
  <c r="FP72" i="90"/>
  <c r="FE72" i="90"/>
  <c r="FP71" i="90"/>
  <c r="FE71" i="90"/>
  <c r="FP70" i="90"/>
  <c r="FE70" i="90"/>
  <c r="FP69" i="90"/>
  <c r="FE69" i="90"/>
  <c r="FP68" i="90"/>
  <c r="FE68" i="90"/>
  <c r="FP67" i="90"/>
  <c r="FE67" i="90"/>
  <c r="FP66" i="90"/>
  <c r="FE66" i="90"/>
  <c r="FP65" i="90"/>
  <c r="FE65" i="90"/>
  <c r="FP64" i="90"/>
  <c r="FE64" i="90"/>
  <c r="FP63" i="90"/>
  <c r="FE63" i="90"/>
  <c r="FP62" i="90"/>
  <c r="FE62" i="90"/>
  <c r="FP61" i="90"/>
  <c r="FE61" i="90"/>
  <c r="FP60" i="90"/>
  <c r="FE60" i="90"/>
  <c r="FP59" i="90"/>
  <c r="FE59" i="90"/>
  <c r="FP58" i="90"/>
  <c r="FE58" i="90"/>
  <c r="FP57" i="90"/>
  <c r="FE57" i="90"/>
  <c r="FP56" i="90"/>
  <c r="FE56" i="90"/>
  <c r="FP55" i="90"/>
  <c r="FE55" i="90"/>
  <c r="FP54" i="90"/>
  <c r="FE54" i="90"/>
  <c r="FP53" i="90"/>
  <c r="FE53" i="90"/>
  <c r="FP52" i="90"/>
  <c r="FE52" i="90"/>
  <c r="FP51" i="90"/>
  <c r="FE51" i="90"/>
  <c r="FP50" i="90"/>
  <c r="FE50" i="90"/>
  <c r="FP49" i="90"/>
  <c r="FE49" i="90"/>
  <c r="FP48" i="90"/>
  <c r="FE48" i="90"/>
  <c r="FP47" i="90"/>
  <c r="FE47" i="90"/>
  <c r="FP46" i="90"/>
  <c r="FE46" i="90"/>
  <c r="FP45" i="90"/>
  <c r="FE45" i="90"/>
  <c r="FP44" i="90"/>
  <c r="FE44" i="90"/>
  <c r="FP43" i="90"/>
  <c r="FE43" i="90"/>
  <c r="FP42" i="90"/>
  <c r="FE42" i="90"/>
  <c r="FP41" i="90"/>
  <c r="FE41" i="90"/>
  <c r="FP40" i="90"/>
  <c r="FE40" i="90"/>
  <c r="FP39" i="90"/>
  <c r="FE39" i="90"/>
  <c r="FP38" i="90"/>
  <c r="FE38" i="90"/>
  <c r="FP37" i="90"/>
  <c r="FE37" i="90"/>
  <c r="FP36" i="90"/>
  <c r="FE36" i="90"/>
  <c r="FP35" i="90"/>
  <c r="FE35" i="90"/>
  <c r="FP34" i="90"/>
  <c r="FE34" i="90"/>
  <c r="FP33" i="90"/>
  <c r="FE33" i="90"/>
  <c r="FP32" i="90"/>
  <c r="FE32" i="90"/>
  <c r="FP31" i="90"/>
  <c r="FE31" i="90"/>
  <c r="FP30" i="90"/>
  <c r="FE30" i="90"/>
  <c r="FP29" i="90"/>
  <c r="FE29" i="90"/>
  <c r="FP28" i="90"/>
  <c r="FE28" i="90"/>
  <c r="FP27" i="90"/>
  <c r="FE27" i="90"/>
  <c r="FP26" i="90"/>
  <c r="FE26" i="90"/>
  <c r="FP25" i="90"/>
  <c r="FE25" i="90"/>
  <c r="FP24" i="90"/>
  <c r="FE24" i="90"/>
  <c r="FP23" i="90"/>
  <c r="FE23" i="90"/>
  <c r="FP22" i="90"/>
  <c r="FE22" i="90"/>
  <c r="FP21" i="90"/>
  <c r="FE21" i="90"/>
  <c r="FP20" i="90"/>
  <c r="FE20" i="90"/>
  <c r="FP19" i="90"/>
  <c r="FE19" i="90"/>
  <c r="FP18" i="90"/>
  <c r="FE18" i="90"/>
  <c r="FP17" i="90"/>
  <c r="FE17" i="90"/>
  <c r="FP16" i="90"/>
  <c r="FE16" i="90"/>
  <c r="FP15" i="90"/>
  <c r="FE15" i="90"/>
  <c r="FP14" i="90"/>
  <c r="FE14" i="90"/>
  <c r="FP13" i="90"/>
  <c r="FE13" i="90"/>
  <c r="FP12" i="90"/>
  <c r="FE12" i="90"/>
  <c r="FP11" i="90"/>
  <c r="FE11" i="90"/>
  <c r="FP10" i="90"/>
  <c r="FE10" i="90"/>
  <c r="FP9" i="90"/>
  <c r="FE9" i="90"/>
  <c r="FP8" i="90"/>
  <c r="FE8" i="90"/>
  <c r="GO100" i="90"/>
  <c r="GD100" i="90"/>
  <c r="GO99" i="90"/>
  <c r="GD99" i="90"/>
  <c r="GO6" i="90"/>
  <c r="GD6" i="90"/>
  <c r="GO7" i="90"/>
  <c r="GD7" i="90"/>
  <c r="GO98" i="90"/>
  <c r="GD98" i="90"/>
  <c r="GO97" i="90"/>
  <c r="GD97" i="90"/>
  <c r="GO96" i="90"/>
  <c r="GD96" i="90"/>
  <c r="GO95" i="90"/>
  <c r="GD95" i="90"/>
  <c r="GO94" i="90"/>
  <c r="GD94" i="90"/>
  <c r="GO93" i="90"/>
  <c r="GD93" i="90"/>
  <c r="GO92" i="90"/>
  <c r="GD92" i="90"/>
  <c r="GO91" i="90"/>
  <c r="GD91" i="90"/>
  <c r="GO90" i="90"/>
  <c r="GD90" i="90"/>
  <c r="GO89" i="90"/>
  <c r="GD89" i="90"/>
  <c r="GO88" i="90"/>
  <c r="GD88" i="90"/>
  <c r="GO87" i="90"/>
  <c r="GD87" i="90"/>
  <c r="GO86" i="90"/>
  <c r="GD86" i="90"/>
  <c r="GO85" i="90"/>
  <c r="GD85" i="90"/>
  <c r="GO84" i="90"/>
  <c r="GD84" i="90"/>
  <c r="GO83" i="90"/>
  <c r="GD83" i="90"/>
  <c r="GO82" i="90"/>
  <c r="GD82" i="90"/>
  <c r="GO81" i="90"/>
  <c r="GD81" i="90"/>
  <c r="GO80" i="90"/>
  <c r="GD80" i="90"/>
  <c r="GO79" i="90"/>
  <c r="GD79" i="90"/>
  <c r="GO78" i="90"/>
  <c r="GD78" i="90"/>
  <c r="GO77" i="90"/>
  <c r="GD77" i="90"/>
  <c r="GO76" i="90"/>
  <c r="GD76" i="90"/>
  <c r="GO75" i="90"/>
  <c r="GD75" i="90"/>
  <c r="GO74" i="90"/>
  <c r="GD74" i="90"/>
  <c r="GO73" i="90"/>
  <c r="GD73" i="90"/>
  <c r="GO72" i="90"/>
  <c r="GD72" i="90"/>
  <c r="GO71" i="90"/>
  <c r="GD71" i="90"/>
  <c r="GO70" i="90"/>
  <c r="GD70" i="90"/>
  <c r="GO69" i="90"/>
  <c r="GD69" i="90"/>
  <c r="GO68" i="90"/>
  <c r="GD68" i="90"/>
  <c r="GO67" i="90"/>
  <c r="GD67" i="90"/>
  <c r="GO66" i="90"/>
  <c r="GD66" i="90"/>
  <c r="GO65" i="90"/>
  <c r="GD65" i="90"/>
  <c r="GO64" i="90"/>
  <c r="GD64" i="90"/>
  <c r="GO63" i="90"/>
  <c r="GD63" i="90"/>
  <c r="GO62" i="90"/>
  <c r="GD62" i="90"/>
  <c r="GO61" i="90"/>
  <c r="GD61" i="90"/>
  <c r="GO60" i="90"/>
  <c r="GD60" i="90"/>
  <c r="GO59" i="90"/>
  <c r="GD59" i="90"/>
  <c r="GO58" i="90"/>
  <c r="GD58" i="90"/>
  <c r="GO57" i="90"/>
  <c r="GD57" i="90"/>
  <c r="GO56" i="90"/>
  <c r="GD56" i="90"/>
  <c r="GO55" i="90"/>
  <c r="GD55" i="90"/>
  <c r="GO54" i="90"/>
  <c r="GD54" i="90"/>
  <c r="GO53" i="90"/>
  <c r="GD53" i="90"/>
  <c r="GO52" i="90"/>
  <c r="GD52" i="90"/>
  <c r="GO51" i="90"/>
  <c r="GD51" i="90"/>
  <c r="GO50" i="90"/>
  <c r="GD50" i="90"/>
  <c r="GO49" i="90"/>
  <c r="GD49" i="90"/>
  <c r="GO48" i="90"/>
  <c r="GD48" i="90"/>
  <c r="GO47" i="90"/>
  <c r="GD47" i="90"/>
  <c r="GO46" i="90"/>
  <c r="GD46" i="90"/>
  <c r="GO45" i="90"/>
  <c r="GD45" i="90"/>
  <c r="GO44" i="90"/>
  <c r="GD44" i="90"/>
  <c r="GO43" i="90"/>
  <c r="GD43" i="90"/>
  <c r="GO42" i="90"/>
  <c r="GD42" i="90"/>
  <c r="GO41" i="90"/>
  <c r="GD41" i="90"/>
  <c r="GO40" i="90"/>
  <c r="GD40" i="90"/>
  <c r="GO39" i="90"/>
  <c r="GD39" i="90"/>
  <c r="GO38" i="90"/>
  <c r="GD38" i="90"/>
  <c r="GO37" i="90"/>
  <c r="GD37" i="90"/>
  <c r="GO36" i="90"/>
  <c r="GD36" i="90"/>
  <c r="GO35" i="90"/>
  <c r="GD35" i="90"/>
  <c r="GO34" i="90"/>
  <c r="GD34" i="90"/>
  <c r="GO33" i="90"/>
  <c r="GD33" i="90"/>
  <c r="GO32" i="90"/>
  <c r="GD32" i="90"/>
  <c r="GO31" i="90"/>
  <c r="GD31" i="90"/>
  <c r="GO30" i="90"/>
  <c r="GD30" i="90"/>
  <c r="GO29" i="90"/>
  <c r="GD29" i="90"/>
  <c r="GO28" i="90"/>
  <c r="GD28" i="90"/>
  <c r="GO27" i="90"/>
  <c r="GD27" i="90"/>
  <c r="GO26" i="90"/>
  <c r="GD26" i="90"/>
  <c r="GO25" i="90"/>
  <c r="GD25" i="90"/>
  <c r="GO24" i="90"/>
  <c r="GD24" i="90"/>
  <c r="GO23" i="90"/>
  <c r="GD23" i="90"/>
  <c r="GO22" i="90"/>
  <c r="GD22" i="90"/>
  <c r="GO21" i="90"/>
  <c r="GD21" i="90"/>
  <c r="GO20" i="90"/>
  <c r="GD20" i="90"/>
  <c r="GO19" i="90"/>
  <c r="GD19" i="90"/>
  <c r="GO18" i="90"/>
  <c r="GD18" i="90"/>
  <c r="GO17" i="90"/>
  <c r="GD17" i="90"/>
  <c r="GO16" i="90"/>
  <c r="GD16" i="90"/>
  <c r="GO15" i="90"/>
  <c r="GD15" i="90"/>
  <c r="GO14" i="90"/>
  <c r="GD14" i="90"/>
  <c r="GO13" i="90"/>
  <c r="GD13" i="90"/>
  <c r="GO12" i="90"/>
  <c r="GD12" i="90"/>
  <c r="GO11" i="90"/>
  <c r="GD11" i="90"/>
  <c r="GO10" i="90"/>
  <c r="GD10" i="90"/>
  <c r="GO9" i="90"/>
  <c r="GD9" i="90"/>
  <c r="GO8" i="90"/>
  <c r="GD8" i="90"/>
  <c r="HN100" i="90"/>
  <c r="HC100" i="90"/>
  <c r="HN6" i="90"/>
  <c r="HC6" i="90"/>
  <c r="HN7" i="90"/>
  <c r="HC7" i="90"/>
  <c r="HN99" i="90"/>
  <c r="HC99" i="90"/>
  <c r="HN98" i="90"/>
  <c r="HC98" i="90"/>
  <c r="HN97" i="90"/>
  <c r="HC97" i="90"/>
  <c r="HN96" i="90"/>
  <c r="HC96" i="90"/>
  <c r="HN95" i="90"/>
  <c r="HC95" i="90"/>
  <c r="HN94" i="90"/>
  <c r="HC94" i="90"/>
  <c r="HN93" i="90"/>
  <c r="HC93" i="90"/>
  <c r="HN92" i="90"/>
  <c r="HC92" i="90"/>
  <c r="HN91" i="90"/>
  <c r="HC91" i="90"/>
  <c r="HN90" i="90"/>
  <c r="HC90" i="90"/>
  <c r="HN89" i="90"/>
  <c r="HC89" i="90"/>
  <c r="HN88" i="90"/>
  <c r="HC88" i="90"/>
  <c r="HN87" i="90"/>
  <c r="HC87" i="90"/>
  <c r="HN86" i="90"/>
  <c r="HC86" i="90"/>
  <c r="HN85" i="90"/>
  <c r="HC85" i="90"/>
  <c r="HN84" i="90"/>
  <c r="HC84" i="90"/>
  <c r="HN83" i="90"/>
  <c r="HC83" i="90"/>
  <c r="HN82" i="90"/>
  <c r="HC82" i="90"/>
  <c r="HN81" i="90"/>
  <c r="HC81" i="90"/>
  <c r="HN80" i="90"/>
  <c r="HC80" i="90"/>
  <c r="HN79" i="90"/>
  <c r="HC79" i="90"/>
  <c r="HN78" i="90"/>
  <c r="HC78" i="90"/>
  <c r="HN77" i="90"/>
  <c r="HC77" i="90"/>
  <c r="HN76" i="90"/>
  <c r="HC76" i="90"/>
  <c r="HN75" i="90"/>
  <c r="HC75" i="90"/>
  <c r="HN74" i="90"/>
  <c r="HC74" i="90"/>
  <c r="HN73" i="90"/>
  <c r="HC73" i="90"/>
  <c r="HN72" i="90"/>
  <c r="HC72" i="90"/>
  <c r="HN71" i="90"/>
  <c r="HC71" i="90"/>
  <c r="HN70" i="90"/>
  <c r="HC70" i="90"/>
  <c r="HN69" i="90"/>
  <c r="HC69" i="90"/>
  <c r="HN68" i="90"/>
  <c r="HC68" i="90"/>
  <c r="HN67" i="90"/>
  <c r="HC67" i="90"/>
  <c r="HN66" i="90"/>
  <c r="HC66" i="90"/>
  <c r="HN65" i="90"/>
  <c r="HC65" i="90"/>
  <c r="HN64" i="90"/>
  <c r="HC64" i="90"/>
  <c r="HN63" i="90"/>
  <c r="HC63" i="90"/>
  <c r="HN62" i="90"/>
  <c r="HC62" i="90"/>
  <c r="HN61" i="90"/>
  <c r="HC61" i="90"/>
  <c r="HN60" i="90"/>
  <c r="HC60" i="90"/>
  <c r="HN59" i="90"/>
  <c r="HC59" i="90"/>
  <c r="HN58" i="90"/>
  <c r="HC58" i="90"/>
  <c r="HN57" i="90"/>
  <c r="HC57" i="90"/>
  <c r="HN56" i="90"/>
  <c r="HC56" i="90"/>
  <c r="HN55" i="90"/>
  <c r="HC55" i="90"/>
  <c r="HN54" i="90"/>
  <c r="HC54" i="90"/>
  <c r="HN53" i="90"/>
  <c r="HC53" i="90"/>
  <c r="HN52" i="90"/>
  <c r="HC52" i="90"/>
  <c r="HN51" i="90"/>
  <c r="HC51" i="90"/>
  <c r="HN50" i="90"/>
  <c r="HC50" i="90"/>
  <c r="HN49" i="90"/>
  <c r="HC49" i="90"/>
  <c r="HN48" i="90"/>
  <c r="HC48" i="90"/>
  <c r="HN47" i="90"/>
  <c r="HC47" i="90"/>
  <c r="HN46" i="90"/>
  <c r="HC46" i="90"/>
  <c r="HN45" i="90"/>
  <c r="HC45" i="90"/>
  <c r="HN44" i="90"/>
  <c r="HC44" i="90"/>
  <c r="HN43" i="90"/>
  <c r="HC43" i="90"/>
  <c r="HN42" i="90"/>
  <c r="HC42" i="90"/>
  <c r="HN41" i="90"/>
  <c r="HC41" i="90"/>
  <c r="HN40" i="90"/>
  <c r="HC40" i="90"/>
  <c r="HN39" i="90"/>
  <c r="HC39" i="90"/>
  <c r="HN38" i="90"/>
  <c r="HC38" i="90"/>
  <c r="HN37" i="90"/>
  <c r="HC37" i="90"/>
  <c r="HN36" i="90"/>
  <c r="HC36" i="90"/>
  <c r="HN35" i="90"/>
  <c r="HC35" i="90"/>
  <c r="HN34" i="90"/>
  <c r="HC34" i="90"/>
  <c r="HN33" i="90"/>
  <c r="HC33" i="90"/>
  <c r="HN32" i="90"/>
  <c r="HC32" i="90"/>
  <c r="HN31" i="90"/>
  <c r="HC31" i="90"/>
  <c r="HN30" i="90"/>
  <c r="HC30" i="90"/>
  <c r="HN29" i="90"/>
  <c r="HC29" i="90"/>
  <c r="HN28" i="90"/>
  <c r="HC28" i="90"/>
  <c r="HN27" i="90"/>
  <c r="HC27" i="90"/>
  <c r="HN26" i="90"/>
  <c r="HC26" i="90"/>
  <c r="HN25" i="90"/>
  <c r="HC25" i="90"/>
  <c r="HN24" i="90"/>
  <c r="HC24" i="90"/>
  <c r="HN23" i="90"/>
  <c r="HC23" i="90"/>
  <c r="HN22" i="90"/>
  <c r="HC22" i="90"/>
  <c r="HN21" i="90"/>
  <c r="HC21" i="90"/>
  <c r="HN20" i="90"/>
  <c r="HC20" i="90"/>
  <c r="HN19" i="90"/>
  <c r="HC19" i="90"/>
  <c r="HN18" i="90"/>
  <c r="HC18" i="90"/>
  <c r="HN17" i="90"/>
  <c r="HC17" i="90"/>
  <c r="HN16" i="90"/>
  <c r="HC16" i="90"/>
  <c r="HN15" i="90"/>
  <c r="HC15" i="90"/>
  <c r="HN14" i="90"/>
  <c r="HC14" i="90"/>
  <c r="HN13" i="90"/>
  <c r="HC13" i="90"/>
  <c r="HN12" i="90"/>
  <c r="HC12" i="90"/>
  <c r="HN11" i="90"/>
  <c r="HC11" i="90"/>
  <c r="HN10" i="90"/>
  <c r="HC10" i="90"/>
  <c r="HN9" i="90"/>
  <c r="HC9" i="90"/>
  <c r="HN8" i="90"/>
  <c r="HC8" i="90"/>
  <c r="IM100" i="90"/>
  <c r="IB100" i="90"/>
  <c r="IM6" i="90"/>
  <c r="IB6" i="90"/>
  <c r="IM7" i="90"/>
  <c r="IB7" i="90"/>
  <c r="IM99" i="90"/>
  <c r="IB99" i="90"/>
  <c r="IM98" i="90"/>
  <c r="IB98" i="90"/>
  <c r="IM97" i="90"/>
  <c r="IB97" i="90"/>
  <c r="IM96" i="90"/>
  <c r="IB96" i="90"/>
  <c r="IM95" i="90"/>
  <c r="IB95" i="90"/>
  <c r="IM94" i="90"/>
  <c r="IB94" i="90"/>
  <c r="IM93" i="90"/>
  <c r="IB93" i="90"/>
  <c r="IM92" i="90"/>
  <c r="IB92" i="90"/>
  <c r="IM91" i="90"/>
  <c r="IB91" i="90"/>
  <c r="IM90" i="90"/>
  <c r="IB90" i="90"/>
  <c r="IM89" i="90"/>
  <c r="IB89" i="90"/>
  <c r="IM88" i="90"/>
  <c r="IB88" i="90"/>
  <c r="IM87" i="90"/>
  <c r="IB87" i="90"/>
  <c r="IM86" i="90"/>
  <c r="IB86" i="90"/>
  <c r="IM85" i="90"/>
  <c r="IB85" i="90"/>
  <c r="IM84" i="90"/>
  <c r="IB84" i="90"/>
  <c r="IM83" i="90"/>
  <c r="IB83" i="90"/>
  <c r="IM82" i="90"/>
  <c r="IB82" i="90"/>
  <c r="IM81" i="90"/>
  <c r="IB81" i="90"/>
  <c r="IM80" i="90"/>
  <c r="IB80" i="90"/>
  <c r="IM79" i="90"/>
  <c r="IB79" i="90"/>
  <c r="IM78" i="90"/>
  <c r="IB78" i="90"/>
  <c r="IM77" i="90"/>
  <c r="IB77" i="90"/>
  <c r="IM76" i="90"/>
  <c r="IB76" i="90"/>
  <c r="IM75" i="90"/>
  <c r="IB75" i="90"/>
  <c r="IM74" i="90"/>
  <c r="IB74" i="90"/>
  <c r="IM73" i="90"/>
  <c r="IB73" i="90"/>
  <c r="IM72" i="90"/>
  <c r="IB72" i="90"/>
  <c r="IM71" i="90"/>
  <c r="IB71" i="90"/>
  <c r="IM70" i="90"/>
  <c r="IB70" i="90"/>
  <c r="IM69" i="90"/>
  <c r="IB69" i="90"/>
  <c r="IM68" i="90"/>
  <c r="IB68" i="90"/>
  <c r="IM67" i="90"/>
  <c r="IB67" i="90"/>
  <c r="IM66" i="90"/>
  <c r="IB66" i="90"/>
  <c r="IM65" i="90"/>
  <c r="IB65" i="90"/>
  <c r="IM64" i="90"/>
  <c r="IB64" i="90"/>
  <c r="IM63" i="90"/>
  <c r="IB63" i="90"/>
  <c r="IM62" i="90"/>
  <c r="IB62" i="90"/>
  <c r="IM61" i="90"/>
  <c r="IB61" i="90"/>
  <c r="IM60" i="90"/>
  <c r="IB60" i="90"/>
  <c r="IM59" i="90"/>
  <c r="IB59" i="90"/>
  <c r="IM58" i="90"/>
  <c r="IB58" i="90"/>
  <c r="IM57" i="90"/>
  <c r="IB57" i="90"/>
  <c r="IM56" i="90"/>
  <c r="IB56" i="90"/>
  <c r="IM55" i="90"/>
  <c r="IB55" i="90"/>
  <c r="IM54" i="90"/>
  <c r="IB54" i="90"/>
  <c r="IM53" i="90"/>
  <c r="IB53" i="90"/>
  <c r="IM52" i="90"/>
  <c r="IB52" i="90"/>
  <c r="IM51" i="90"/>
  <c r="IB51" i="90"/>
  <c r="IM50" i="90"/>
  <c r="IB50" i="90"/>
  <c r="IM49" i="90"/>
  <c r="IB49" i="90"/>
  <c r="IM48" i="90"/>
  <c r="IB48" i="90"/>
  <c r="IM47" i="90"/>
  <c r="IB47" i="90"/>
  <c r="IM46" i="90"/>
  <c r="IB46" i="90"/>
  <c r="IM45" i="90"/>
  <c r="IB45" i="90"/>
  <c r="IM44" i="90"/>
  <c r="IB44" i="90"/>
  <c r="IM43" i="90"/>
  <c r="IB43" i="90"/>
  <c r="IM42" i="90"/>
  <c r="IB42" i="90"/>
  <c r="IM41" i="90"/>
  <c r="IB41" i="90"/>
  <c r="IM40" i="90"/>
  <c r="IB40" i="90"/>
  <c r="IM39" i="90"/>
  <c r="IB39" i="90"/>
  <c r="IM38" i="90"/>
  <c r="IB38" i="90"/>
  <c r="IM37" i="90"/>
  <c r="IB37" i="90"/>
  <c r="IM36" i="90"/>
  <c r="IB36" i="90"/>
  <c r="IM35" i="90"/>
  <c r="IB35" i="90"/>
  <c r="IM34" i="90"/>
  <c r="IB34" i="90"/>
  <c r="IM33" i="90"/>
  <c r="IB33" i="90"/>
  <c r="IM32" i="90"/>
  <c r="IB32" i="90"/>
  <c r="IM31" i="90"/>
  <c r="IB31" i="90"/>
  <c r="IM30" i="90"/>
  <c r="IB30" i="90"/>
  <c r="IM29" i="90"/>
  <c r="IB29" i="90"/>
  <c r="IM28" i="90"/>
  <c r="IB28" i="90"/>
  <c r="IM27" i="90"/>
  <c r="IB27" i="90"/>
  <c r="IB8" i="90"/>
  <c r="IM8" i="90"/>
  <c r="IB9" i="90"/>
  <c r="IM9" i="90"/>
  <c r="IB10" i="90"/>
  <c r="IM10" i="90"/>
  <c r="IB11" i="90"/>
  <c r="IM11" i="90"/>
  <c r="IB12" i="90"/>
  <c r="IM12" i="90"/>
  <c r="IB13" i="90"/>
  <c r="IM13" i="90"/>
  <c r="IB14" i="90"/>
  <c r="IM14" i="90"/>
  <c r="IB15" i="90"/>
  <c r="IM15" i="90"/>
  <c r="IB16" i="90"/>
  <c r="IM16" i="90"/>
  <c r="IB17" i="90"/>
  <c r="IM17" i="90"/>
  <c r="IB18" i="90"/>
  <c r="IM18" i="90"/>
  <c r="IB19" i="90"/>
  <c r="IM19" i="90"/>
  <c r="IB20" i="90"/>
  <c r="IM20" i="90"/>
  <c r="IB21" i="90"/>
  <c r="IM21" i="90"/>
  <c r="IB22" i="90"/>
  <c r="IM22" i="90"/>
  <c r="IB23" i="90"/>
  <c r="IM23" i="90"/>
  <c r="IB24" i="90"/>
  <c r="IM24" i="90"/>
  <c r="IB25" i="90"/>
  <c r="IM25" i="90"/>
  <c r="IB26" i="90"/>
  <c r="IM26" i="90"/>
  <c r="JL100" i="90"/>
  <c r="JA100" i="90"/>
  <c r="JL6" i="90"/>
  <c r="JA6" i="90"/>
  <c r="JL7" i="90"/>
  <c r="JA7" i="90"/>
  <c r="JL99" i="90"/>
  <c r="JA99" i="90"/>
  <c r="JL98" i="90"/>
  <c r="JA98" i="90"/>
  <c r="JL97" i="90"/>
  <c r="JA97" i="90"/>
  <c r="JL96" i="90"/>
  <c r="JA96" i="90"/>
  <c r="JL95" i="90"/>
  <c r="JA95" i="90"/>
  <c r="JL94" i="90"/>
  <c r="JA94" i="90"/>
  <c r="JL93" i="90"/>
  <c r="JA93" i="90"/>
  <c r="JL92" i="90"/>
  <c r="JA92" i="90"/>
  <c r="JL91" i="90"/>
  <c r="JA91" i="90"/>
  <c r="JL90" i="90"/>
  <c r="JA90" i="90"/>
  <c r="JL89" i="90"/>
  <c r="JA89" i="90"/>
  <c r="JL88" i="90"/>
  <c r="JA88" i="90"/>
  <c r="JL87" i="90"/>
  <c r="JA87" i="90"/>
  <c r="JL86" i="90"/>
  <c r="JA86" i="90"/>
  <c r="JL85" i="90"/>
  <c r="JA85" i="90"/>
  <c r="JL84" i="90"/>
  <c r="JA84" i="90"/>
  <c r="JL83" i="90"/>
  <c r="JA83" i="90"/>
  <c r="JL82" i="90"/>
  <c r="JA82" i="90"/>
  <c r="JL81" i="90"/>
  <c r="JA81" i="90"/>
  <c r="JL80" i="90"/>
  <c r="JA80" i="90"/>
  <c r="JL79" i="90"/>
  <c r="JA79" i="90"/>
  <c r="JL78" i="90"/>
  <c r="JA78" i="90"/>
  <c r="JL77" i="90"/>
  <c r="JA77" i="90"/>
  <c r="JL76" i="90"/>
  <c r="JA76" i="90"/>
  <c r="JL75" i="90"/>
  <c r="JA75" i="90"/>
  <c r="JL74" i="90"/>
  <c r="JA74" i="90"/>
  <c r="JL73" i="90"/>
  <c r="JA73" i="90"/>
  <c r="JL72" i="90"/>
  <c r="JA72" i="90"/>
  <c r="JL71" i="90"/>
  <c r="JA71" i="90"/>
  <c r="JL70" i="90"/>
  <c r="JA70" i="90"/>
  <c r="JL69" i="90"/>
  <c r="JA69" i="90"/>
  <c r="JL68" i="90"/>
  <c r="JA68" i="90"/>
  <c r="JL67" i="90"/>
  <c r="JA67" i="90"/>
  <c r="JL66" i="90"/>
  <c r="JA66" i="90"/>
  <c r="JL65" i="90"/>
  <c r="JA65" i="90"/>
  <c r="JL64" i="90"/>
  <c r="JA64" i="90"/>
  <c r="JL63" i="90"/>
  <c r="JA63" i="90"/>
  <c r="JL62" i="90"/>
  <c r="JA62" i="90"/>
  <c r="JL61" i="90"/>
  <c r="JA61" i="90"/>
  <c r="JL60" i="90"/>
  <c r="JA60" i="90"/>
  <c r="JL59" i="90"/>
  <c r="JA59" i="90"/>
  <c r="JL58" i="90"/>
  <c r="JA58" i="90"/>
  <c r="JL57" i="90"/>
  <c r="JA57" i="90"/>
  <c r="JL56" i="90"/>
  <c r="JA56" i="90"/>
  <c r="JL55" i="90"/>
  <c r="JA55" i="90"/>
  <c r="JL54" i="90"/>
  <c r="JA54" i="90"/>
  <c r="JL53" i="90"/>
  <c r="JA53" i="90"/>
  <c r="JL52" i="90"/>
  <c r="JA52" i="90"/>
  <c r="JL51" i="90"/>
  <c r="JA51" i="90"/>
  <c r="JL50" i="90"/>
  <c r="JA50" i="90"/>
  <c r="JL49" i="90"/>
  <c r="JA49" i="90"/>
  <c r="JL48" i="90"/>
  <c r="JA48" i="90"/>
  <c r="JL47" i="90"/>
  <c r="JA47" i="90"/>
  <c r="JL46" i="90"/>
  <c r="JA46" i="90"/>
  <c r="JL45" i="90"/>
  <c r="JA45" i="90"/>
  <c r="JL44" i="90"/>
  <c r="JA44" i="90"/>
  <c r="JL43" i="90"/>
  <c r="JA43" i="90"/>
  <c r="JL42" i="90"/>
  <c r="JA42" i="90"/>
  <c r="JL41" i="90"/>
  <c r="JA41" i="90"/>
  <c r="JL40" i="90"/>
  <c r="JA40" i="90"/>
  <c r="JL39" i="90"/>
  <c r="JA39" i="90"/>
  <c r="JL38" i="90"/>
  <c r="JA38" i="90"/>
  <c r="JL37" i="90"/>
  <c r="JA37" i="90"/>
  <c r="JL36" i="90"/>
  <c r="JA36" i="90"/>
  <c r="JL35" i="90"/>
  <c r="JA35" i="90"/>
  <c r="JL34" i="90"/>
  <c r="JA34" i="90"/>
  <c r="JL33" i="90"/>
  <c r="JA33" i="90"/>
  <c r="JL32" i="90"/>
  <c r="JA32" i="90"/>
  <c r="JL31" i="90"/>
  <c r="JA31" i="90"/>
  <c r="JL30" i="90"/>
  <c r="JA30" i="90"/>
  <c r="JL29" i="90"/>
  <c r="JA29" i="90"/>
  <c r="JL28" i="90"/>
  <c r="JA28" i="90"/>
  <c r="JL27" i="90"/>
  <c r="JA27" i="90"/>
  <c r="JA8" i="90"/>
  <c r="JL8" i="90"/>
  <c r="JA9" i="90"/>
  <c r="JL9" i="90"/>
  <c r="JA10" i="90"/>
  <c r="JL10" i="90"/>
  <c r="JA11" i="90"/>
  <c r="JL11" i="90"/>
  <c r="JA12" i="90"/>
  <c r="JL12" i="90"/>
  <c r="JA13" i="90"/>
  <c r="JL13" i="90"/>
  <c r="JA14" i="90"/>
  <c r="JL14" i="90"/>
  <c r="JA15" i="90"/>
  <c r="JL15" i="90"/>
  <c r="JA16" i="90"/>
  <c r="JL16" i="90"/>
  <c r="JA17" i="90"/>
  <c r="JL17" i="90"/>
  <c r="JA18" i="90"/>
  <c r="JL18" i="90"/>
  <c r="JA19" i="90"/>
  <c r="JL19" i="90"/>
  <c r="JA20" i="90"/>
  <c r="JL20" i="90"/>
  <c r="JA21" i="90"/>
  <c r="JL21" i="90"/>
  <c r="JA22" i="90"/>
  <c r="JL22" i="90"/>
  <c r="JA23" i="90"/>
  <c r="JL23" i="90"/>
  <c r="JA24" i="90"/>
  <c r="JL24" i="90"/>
  <c r="JA25" i="90"/>
  <c r="JL25" i="90"/>
  <c r="JA26" i="90"/>
  <c r="JL26" i="90"/>
  <c r="KK100" i="90"/>
  <c r="JZ100" i="90"/>
  <c r="KK6" i="90"/>
  <c r="JZ6" i="90"/>
  <c r="KK7" i="90"/>
  <c r="JZ7" i="90"/>
  <c r="KK99" i="90"/>
  <c r="JZ99" i="90"/>
  <c r="KK98" i="90"/>
  <c r="JZ98" i="90"/>
  <c r="KK97" i="90"/>
  <c r="JZ97" i="90"/>
  <c r="KK96" i="90"/>
  <c r="JZ96" i="90"/>
  <c r="KK95" i="90"/>
  <c r="JZ95" i="90"/>
  <c r="KK94" i="90"/>
  <c r="JZ94" i="90"/>
  <c r="KK93" i="90"/>
  <c r="JZ93" i="90"/>
  <c r="KK92" i="90"/>
  <c r="JZ92" i="90"/>
  <c r="KK91" i="90"/>
  <c r="JZ91" i="90"/>
  <c r="KK90" i="90"/>
  <c r="JZ90" i="90"/>
  <c r="KK89" i="90"/>
  <c r="JZ89" i="90"/>
  <c r="KK88" i="90"/>
  <c r="JZ88" i="90"/>
  <c r="KK87" i="90"/>
  <c r="JZ87" i="90"/>
  <c r="KK86" i="90"/>
  <c r="JZ86" i="90"/>
  <c r="KK85" i="90"/>
  <c r="JZ85" i="90"/>
  <c r="KK84" i="90"/>
  <c r="JZ84" i="90"/>
  <c r="KK83" i="90"/>
  <c r="JZ83" i="90"/>
  <c r="KK82" i="90"/>
  <c r="JZ82" i="90"/>
  <c r="KK81" i="90"/>
  <c r="JZ81" i="90"/>
  <c r="KK80" i="90"/>
  <c r="JZ80" i="90"/>
  <c r="KK79" i="90"/>
  <c r="JZ79" i="90"/>
  <c r="KK78" i="90"/>
  <c r="JZ78" i="90"/>
  <c r="KK77" i="90"/>
  <c r="JZ77" i="90"/>
  <c r="KK76" i="90"/>
  <c r="JZ76" i="90"/>
  <c r="KK75" i="90"/>
  <c r="JZ75" i="90"/>
  <c r="KK74" i="90"/>
  <c r="JZ74" i="90"/>
  <c r="KK73" i="90"/>
  <c r="JZ73" i="90"/>
  <c r="KK72" i="90"/>
  <c r="JZ72" i="90"/>
  <c r="KK71" i="90"/>
  <c r="JZ71" i="90"/>
  <c r="KK70" i="90"/>
  <c r="JZ70" i="90"/>
  <c r="KK69" i="90"/>
  <c r="JZ69" i="90"/>
  <c r="KK68" i="90"/>
  <c r="JZ68" i="90"/>
  <c r="KK67" i="90"/>
  <c r="JZ67" i="90"/>
  <c r="KK66" i="90"/>
  <c r="JZ66" i="90"/>
  <c r="KK65" i="90"/>
  <c r="JZ65" i="90"/>
  <c r="KK64" i="90"/>
  <c r="JZ64" i="90"/>
  <c r="KK63" i="90"/>
  <c r="JZ63" i="90"/>
  <c r="KK62" i="90"/>
  <c r="JZ62" i="90"/>
  <c r="KK61" i="90"/>
  <c r="JZ61" i="90"/>
  <c r="KK60" i="90"/>
  <c r="JZ60" i="90"/>
  <c r="KK59" i="90"/>
  <c r="JZ59" i="90"/>
  <c r="KK58" i="90"/>
  <c r="JZ58" i="90"/>
  <c r="KK57" i="90"/>
  <c r="JZ57" i="90"/>
  <c r="KK56" i="90"/>
  <c r="JZ56" i="90"/>
  <c r="KK55" i="90"/>
  <c r="JZ55" i="90"/>
  <c r="KK54" i="90"/>
  <c r="JZ54" i="90"/>
  <c r="KK53" i="90"/>
  <c r="JZ53" i="90"/>
  <c r="KK52" i="90"/>
  <c r="JZ52" i="90"/>
  <c r="KK51" i="90"/>
  <c r="JZ51" i="90"/>
  <c r="KK50" i="90"/>
  <c r="JZ50" i="90"/>
  <c r="KK49" i="90"/>
  <c r="JZ49" i="90"/>
  <c r="KK48" i="90"/>
  <c r="JZ48" i="90"/>
  <c r="KK47" i="90"/>
  <c r="JZ47" i="90"/>
  <c r="KK46" i="90"/>
  <c r="JZ46" i="90"/>
  <c r="KK45" i="90"/>
  <c r="JZ45" i="90"/>
  <c r="KK44" i="90"/>
  <c r="JZ44" i="90"/>
  <c r="KK43" i="90"/>
  <c r="JZ43" i="90"/>
  <c r="KK42" i="90"/>
  <c r="JZ42" i="90"/>
  <c r="KK41" i="90"/>
  <c r="JZ41" i="90"/>
  <c r="KK40" i="90"/>
  <c r="JZ40" i="90"/>
  <c r="KK39" i="90"/>
  <c r="JZ39" i="90"/>
  <c r="KK38" i="90"/>
  <c r="JZ38" i="90"/>
  <c r="KK37" i="90"/>
  <c r="JZ37" i="90"/>
  <c r="KK36" i="90"/>
  <c r="JZ36" i="90"/>
  <c r="KK35" i="90"/>
  <c r="JZ35" i="90"/>
  <c r="KK34" i="90"/>
  <c r="JZ34" i="90"/>
  <c r="KK33" i="90"/>
  <c r="JZ33" i="90"/>
  <c r="KK32" i="90"/>
  <c r="JZ32" i="90"/>
  <c r="KK31" i="90"/>
  <c r="JZ31" i="90"/>
  <c r="KK30" i="90"/>
  <c r="JZ30" i="90"/>
  <c r="KK29" i="90"/>
  <c r="JZ29" i="90"/>
  <c r="KK28" i="90"/>
  <c r="JZ28" i="90"/>
  <c r="KK27" i="90"/>
  <c r="JZ27" i="90"/>
  <c r="JZ8" i="90"/>
  <c r="KK8" i="90"/>
  <c r="JZ9" i="90"/>
  <c r="KK9" i="90"/>
  <c r="JZ10" i="90"/>
  <c r="KK10" i="90"/>
  <c r="JZ11" i="90"/>
  <c r="KK11" i="90"/>
  <c r="JZ12" i="90"/>
  <c r="KK12" i="90"/>
  <c r="JZ13" i="90"/>
  <c r="KK13" i="90"/>
  <c r="JZ14" i="90"/>
  <c r="KK14" i="90"/>
  <c r="JZ15" i="90"/>
  <c r="KK15" i="90"/>
  <c r="JZ16" i="90"/>
  <c r="KK16" i="90"/>
  <c r="JZ17" i="90"/>
  <c r="KK17" i="90"/>
  <c r="JZ18" i="90"/>
  <c r="KK18" i="90"/>
  <c r="JZ19" i="90"/>
  <c r="KK19" i="90"/>
  <c r="JZ20" i="90"/>
  <c r="KK20" i="90"/>
  <c r="JZ21" i="90"/>
  <c r="KK21" i="90"/>
  <c r="JZ22" i="90"/>
  <c r="KK22" i="90"/>
  <c r="JZ23" i="90"/>
  <c r="KK23" i="90"/>
  <c r="JZ24" i="90"/>
  <c r="KK24" i="90"/>
  <c r="JZ25" i="90"/>
  <c r="KK25" i="90"/>
  <c r="JZ26" i="90"/>
  <c r="KK26" i="90"/>
  <c r="AU100" i="91"/>
  <c r="AJ100" i="91"/>
  <c r="AU6" i="91"/>
  <c r="AJ6" i="91"/>
  <c r="AU99" i="91"/>
  <c r="AJ99" i="91"/>
  <c r="AU98" i="91"/>
  <c r="AJ98" i="91"/>
  <c r="AU97" i="91"/>
  <c r="AJ97" i="91"/>
  <c r="AU96" i="91"/>
  <c r="AJ96" i="91"/>
  <c r="AU95" i="91"/>
  <c r="AJ95" i="91"/>
  <c r="AU94" i="91"/>
  <c r="AJ94" i="91"/>
  <c r="AU93" i="91"/>
  <c r="AJ93" i="91"/>
  <c r="AU92" i="91"/>
  <c r="AJ92" i="91"/>
  <c r="AU91" i="91"/>
  <c r="AJ91" i="91"/>
  <c r="AU90" i="91"/>
  <c r="AJ90" i="91"/>
  <c r="AU89" i="91"/>
  <c r="AJ89" i="91"/>
  <c r="AU88" i="91"/>
  <c r="AJ88" i="91"/>
  <c r="AU87" i="91"/>
  <c r="AJ87" i="91"/>
  <c r="AU86" i="91"/>
  <c r="AJ86" i="91"/>
  <c r="AU85" i="91"/>
  <c r="AJ85" i="91"/>
  <c r="AU84" i="91"/>
  <c r="AJ84" i="91"/>
  <c r="AU83" i="91"/>
  <c r="AJ83" i="91"/>
  <c r="AU82" i="91"/>
  <c r="AJ82" i="91"/>
  <c r="AU81" i="91"/>
  <c r="AJ81" i="91"/>
  <c r="AU80" i="91"/>
  <c r="AJ80" i="91"/>
  <c r="AU79" i="91"/>
  <c r="AJ79" i="91"/>
  <c r="AU78" i="91"/>
  <c r="AJ78" i="91"/>
  <c r="AU77" i="91"/>
  <c r="AJ77" i="91"/>
  <c r="AU76" i="91"/>
  <c r="AJ76" i="91"/>
  <c r="AU75" i="91"/>
  <c r="AJ75" i="91"/>
  <c r="AU74" i="91"/>
  <c r="AJ74" i="91"/>
  <c r="AU73" i="91"/>
  <c r="AJ73" i="91"/>
  <c r="AU72" i="91"/>
  <c r="AJ72" i="91"/>
  <c r="AU71" i="91"/>
  <c r="AJ71" i="91"/>
  <c r="AU70" i="91"/>
  <c r="AJ70" i="91"/>
  <c r="AU69" i="91"/>
  <c r="AJ69" i="91"/>
  <c r="AU68" i="91"/>
  <c r="AJ68" i="91"/>
  <c r="AU67" i="91"/>
  <c r="AJ67" i="91"/>
  <c r="AU66" i="91"/>
  <c r="AJ66" i="91"/>
  <c r="AU65" i="91"/>
  <c r="AJ65" i="91"/>
  <c r="AU64" i="91"/>
  <c r="AJ64" i="91"/>
  <c r="AU63" i="91"/>
  <c r="AJ63" i="91"/>
  <c r="AU62" i="91"/>
  <c r="AJ62" i="91"/>
  <c r="AU61" i="91"/>
  <c r="AJ61" i="91"/>
  <c r="AU60" i="91"/>
  <c r="AJ60" i="91"/>
  <c r="AU59" i="91"/>
  <c r="AJ59" i="91"/>
  <c r="AU58" i="91"/>
  <c r="AJ58" i="91"/>
  <c r="AU57" i="91"/>
  <c r="AJ57" i="91"/>
  <c r="AU56" i="91"/>
  <c r="AJ56" i="91"/>
  <c r="AU55" i="91"/>
  <c r="AJ55" i="91"/>
  <c r="AU54" i="91"/>
  <c r="AJ54" i="91"/>
  <c r="AU53" i="91"/>
  <c r="AJ53" i="91"/>
  <c r="AU52" i="91"/>
  <c r="AJ52" i="91"/>
  <c r="AU51" i="91"/>
  <c r="AJ51" i="91"/>
  <c r="AU50" i="91"/>
  <c r="AJ50" i="91"/>
  <c r="AU49" i="91"/>
  <c r="AJ49" i="91"/>
  <c r="AU48" i="91"/>
  <c r="AJ48" i="91"/>
  <c r="AU47" i="91"/>
  <c r="AJ47" i="91"/>
  <c r="AU46" i="91"/>
  <c r="AJ46" i="91"/>
  <c r="AU45" i="91"/>
  <c r="AJ45" i="91"/>
  <c r="AU44" i="91"/>
  <c r="AJ44" i="91"/>
  <c r="AU43" i="91"/>
  <c r="AJ43" i="91"/>
  <c r="AU42" i="91"/>
  <c r="AJ42" i="91"/>
  <c r="AU41" i="91"/>
  <c r="AJ41" i="91"/>
  <c r="AU40" i="91"/>
  <c r="AJ40" i="91"/>
  <c r="AU39" i="91"/>
  <c r="AJ39" i="91"/>
  <c r="AU38" i="91"/>
  <c r="AJ38" i="91"/>
  <c r="AU37" i="91"/>
  <c r="AJ37" i="91"/>
  <c r="AU36" i="91"/>
  <c r="AJ36" i="91"/>
  <c r="AU35" i="91"/>
  <c r="AJ35" i="91"/>
  <c r="AU34" i="91"/>
  <c r="AJ34" i="91"/>
  <c r="AU33" i="91"/>
  <c r="AJ33" i="91"/>
  <c r="AU32" i="91"/>
  <c r="AJ32" i="91"/>
  <c r="AU31" i="91"/>
  <c r="AJ31" i="91"/>
  <c r="AU30" i="91"/>
  <c r="AJ30" i="91"/>
  <c r="AU29" i="91"/>
  <c r="AJ29" i="91"/>
  <c r="AU28" i="91"/>
  <c r="AJ28" i="91"/>
  <c r="AU27" i="91"/>
  <c r="AJ27" i="91"/>
  <c r="AU26" i="91"/>
  <c r="AJ26" i="91"/>
  <c r="AU25" i="91"/>
  <c r="AJ25" i="91"/>
  <c r="AU24" i="91"/>
  <c r="AJ24" i="91"/>
  <c r="AU23" i="91"/>
  <c r="AJ23" i="91"/>
  <c r="AU22" i="91"/>
  <c r="AJ22" i="91"/>
  <c r="AU21" i="91"/>
  <c r="AJ21" i="91"/>
  <c r="AU20" i="91"/>
  <c r="AJ20" i="91"/>
  <c r="AU19" i="91"/>
  <c r="AJ19" i="91"/>
  <c r="AU18" i="91"/>
  <c r="AJ18" i="91"/>
  <c r="AU17" i="91"/>
  <c r="AJ17" i="91"/>
  <c r="AU16" i="91"/>
  <c r="AJ16" i="91"/>
  <c r="AU15" i="91"/>
  <c r="AJ15" i="91"/>
  <c r="AU14" i="91"/>
  <c r="AJ14" i="91"/>
  <c r="AU13" i="91"/>
  <c r="AJ13" i="91"/>
  <c r="AU12" i="91"/>
  <c r="AJ12" i="91"/>
  <c r="AU11" i="91"/>
  <c r="AJ11" i="91"/>
  <c r="AU10" i="91"/>
  <c r="AJ10" i="91"/>
  <c r="AU9" i="91"/>
  <c r="AJ9" i="91"/>
  <c r="AU8" i="91"/>
  <c r="AJ8" i="91"/>
  <c r="AU7" i="91"/>
  <c r="AJ7" i="91"/>
  <c r="BT100" i="91"/>
  <c r="BI100" i="91"/>
  <c r="BT6" i="91"/>
  <c r="BI6" i="91"/>
  <c r="BT99" i="91"/>
  <c r="BI99" i="91"/>
  <c r="BT98" i="91"/>
  <c r="BI98" i="91"/>
  <c r="BT97" i="91"/>
  <c r="BI97" i="91"/>
  <c r="BT96" i="91"/>
  <c r="BI96" i="91"/>
  <c r="BT95" i="91"/>
  <c r="BI95" i="91"/>
  <c r="BT94" i="91"/>
  <c r="BI94" i="91"/>
  <c r="BT93" i="91"/>
  <c r="BI93" i="91"/>
  <c r="BT92" i="91"/>
  <c r="BI92" i="91"/>
  <c r="BT91" i="91"/>
  <c r="BI91" i="91"/>
  <c r="BT90" i="91"/>
  <c r="BI90" i="91"/>
  <c r="BT89" i="91"/>
  <c r="BI89" i="91"/>
  <c r="BT88" i="91"/>
  <c r="BI88" i="91"/>
  <c r="BT87" i="91"/>
  <c r="BI87" i="91"/>
  <c r="BT86" i="91"/>
  <c r="BI86" i="91"/>
  <c r="BT85" i="91"/>
  <c r="BI85" i="91"/>
  <c r="BT84" i="91"/>
  <c r="BI84" i="91"/>
  <c r="BT83" i="91"/>
  <c r="BI83" i="91"/>
  <c r="BT82" i="91"/>
  <c r="BI82" i="91"/>
  <c r="BT81" i="91"/>
  <c r="BI81" i="91"/>
  <c r="BT80" i="91"/>
  <c r="BI80" i="91"/>
  <c r="BT79" i="91"/>
  <c r="BI79" i="91"/>
  <c r="BT78" i="91"/>
  <c r="BI78" i="91"/>
  <c r="BT77" i="91"/>
  <c r="BI77" i="91"/>
  <c r="BT76" i="91"/>
  <c r="BI76" i="91"/>
  <c r="BT75" i="91"/>
  <c r="BI75" i="91"/>
  <c r="BT74" i="91"/>
  <c r="BI74" i="91"/>
  <c r="BT73" i="91"/>
  <c r="BI73" i="91"/>
  <c r="BT72" i="91"/>
  <c r="BI72" i="91"/>
  <c r="BT71" i="91"/>
  <c r="BI71" i="91"/>
  <c r="BT70" i="91"/>
  <c r="BI70" i="91"/>
  <c r="BT69" i="91"/>
  <c r="BI69" i="91"/>
  <c r="BT68" i="91"/>
  <c r="BI68" i="91"/>
  <c r="BT67" i="91"/>
  <c r="BI67" i="91"/>
  <c r="BT66" i="91"/>
  <c r="BI66" i="91"/>
  <c r="BT65" i="91"/>
  <c r="BI65" i="91"/>
  <c r="BT64" i="91"/>
  <c r="BI64" i="91"/>
  <c r="BT63" i="91"/>
  <c r="BI63" i="91"/>
  <c r="BT62" i="91"/>
  <c r="BI62" i="91"/>
  <c r="BT61" i="91"/>
  <c r="BI61" i="91"/>
  <c r="BT60" i="91"/>
  <c r="BI60" i="91"/>
  <c r="BT59" i="91"/>
  <c r="BI59" i="91"/>
  <c r="BT58" i="91"/>
  <c r="BI58" i="91"/>
  <c r="BT57" i="91"/>
  <c r="BI57" i="91"/>
  <c r="BT56" i="91"/>
  <c r="BI56" i="91"/>
  <c r="BT55" i="91"/>
  <c r="BI55" i="91"/>
  <c r="BT54" i="91"/>
  <c r="BI54" i="91"/>
  <c r="BT53" i="91"/>
  <c r="BI53" i="91"/>
  <c r="BT52" i="91"/>
  <c r="BI52" i="91"/>
  <c r="BT51" i="91"/>
  <c r="BI51" i="91"/>
  <c r="BT50" i="91"/>
  <c r="BI50" i="91"/>
  <c r="BT49" i="91"/>
  <c r="BI49" i="91"/>
  <c r="BT48" i="91"/>
  <c r="BI48" i="91"/>
  <c r="BT47" i="91"/>
  <c r="BI47" i="91"/>
  <c r="BT46" i="91"/>
  <c r="BI46" i="91"/>
  <c r="BT45" i="91"/>
  <c r="BI45" i="91"/>
  <c r="BT44" i="91"/>
  <c r="BI44" i="91"/>
  <c r="BT43" i="91"/>
  <c r="BI43" i="91"/>
  <c r="BT42" i="91"/>
  <c r="BI42" i="91"/>
  <c r="BT41" i="91"/>
  <c r="BI41" i="91"/>
  <c r="BT40" i="91"/>
  <c r="BI40" i="91"/>
  <c r="BT39" i="91"/>
  <c r="BI39" i="91"/>
  <c r="BT38" i="91"/>
  <c r="BI38" i="91"/>
  <c r="BT37" i="91"/>
  <c r="BI37" i="91"/>
  <c r="BT36" i="91"/>
  <c r="BI36" i="91"/>
  <c r="BT35" i="91"/>
  <c r="BI35" i="91"/>
  <c r="BT34" i="91"/>
  <c r="BI34" i="91"/>
  <c r="BT33" i="91"/>
  <c r="BI33" i="91"/>
  <c r="BT32" i="91"/>
  <c r="BI32" i="91"/>
  <c r="BT31" i="91"/>
  <c r="BI31" i="91"/>
  <c r="BT30" i="91"/>
  <c r="BI30" i="91"/>
  <c r="BT29" i="91"/>
  <c r="BI29" i="91"/>
  <c r="BT28" i="91"/>
  <c r="BI28" i="91"/>
  <c r="BT27" i="91"/>
  <c r="BI27" i="91"/>
  <c r="BT26" i="91"/>
  <c r="BI26" i="91"/>
  <c r="BT25" i="91"/>
  <c r="BI25" i="91"/>
  <c r="BT24" i="91"/>
  <c r="BI24" i="91"/>
  <c r="BT23" i="91"/>
  <c r="BI23" i="91"/>
  <c r="BT22" i="91"/>
  <c r="BI22" i="91"/>
  <c r="BT21" i="91"/>
  <c r="BI21" i="91"/>
  <c r="BT20" i="91"/>
  <c r="BI20" i="91"/>
  <c r="BT19" i="91"/>
  <c r="BI19" i="91"/>
  <c r="BT18" i="91"/>
  <c r="BI18" i="91"/>
  <c r="BT17" i="91"/>
  <c r="BI17" i="91"/>
  <c r="BT16" i="91"/>
  <c r="BI16" i="91"/>
  <c r="BT15" i="91"/>
  <c r="BI15" i="91"/>
  <c r="BT14" i="91"/>
  <c r="BI14" i="91"/>
  <c r="BT13" i="91"/>
  <c r="BI13" i="91"/>
  <c r="BT12" i="91"/>
  <c r="BI12" i="91"/>
  <c r="BT11" i="91"/>
  <c r="BI11" i="91"/>
  <c r="BT10" i="91"/>
  <c r="BI10" i="91"/>
  <c r="BT9" i="91"/>
  <c r="BI9" i="91"/>
  <c r="BT8" i="91"/>
  <c r="BI8" i="91"/>
  <c r="BT7" i="91"/>
  <c r="BI7" i="91"/>
  <c r="CS100" i="91"/>
  <c r="CH100" i="91"/>
  <c r="CS6" i="91"/>
  <c r="CH6" i="91"/>
  <c r="CS7" i="91"/>
  <c r="CH7" i="91"/>
  <c r="CS99" i="91"/>
  <c r="CH99" i="91"/>
  <c r="CS98" i="91"/>
  <c r="CH98" i="91"/>
  <c r="CS97" i="91"/>
  <c r="CH97" i="91"/>
  <c r="CS96" i="91"/>
  <c r="CH96" i="91"/>
  <c r="CS95" i="91"/>
  <c r="CH95" i="91"/>
  <c r="CS94" i="91"/>
  <c r="CH94" i="91"/>
  <c r="CS93" i="91"/>
  <c r="CH93" i="91"/>
  <c r="CS92" i="91"/>
  <c r="CH92" i="91"/>
  <c r="CS91" i="91"/>
  <c r="CH91" i="91"/>
  <c r="CS90" i="91"/>
  <c r="CH90" i="91"/>
  <c r="CS89" i="91"/>
  <c r="CH89" i="91"/>
  <c r="CS88" i="91"/>
  <c r="CH88" i="91"/>
  <c r="CS87" i="91"/>
  <c r="CH87" i="91"/>
  <c r="CS86" i="91"/>
  <c r="CH86" i="91"/>
  <c r="CS85" i="91"/>
  <c r="CH85" i="91"/>
  <c r="CS84" i="91"/>
  <c r="CH84" i="91"/>
  <c r="CS83" i="91"/>
  <c r="CH83" i="91"/>
  <c r="CS82" i="91"/>
  <c r="CH82" i="91"/>
  <c r="CS81" i="91"/>
  <c r="CH81" i="91"/>
  <c r="CS80" i="91"/>
  <c r="CH80" i="91"/>
  <c r="CS79" i="91"/>
  <c r="CH79" i="91"/>
  <c r="CS78" i="91"/>
  <c r="CH78" i="91"/>
  <c r="CS77" i="91"/>
  <c r="CH77" i="91"/>
  <c r="CS76" i="91"/>
  <c r="CH76" i="91"/>
  <c r="CS75" i="91"/>
  <c r="CH75" i="91"/>
  <c r="CS74" i="91"/>
  <c r="CH74" i="91"/>
  <c r="CS73" i="91"/>
  <c r="CH73" i="91"/>
  <c r="CS72" i="91"/>
  <c r="CH72" i="91"/>
  <c r="CS71" i="91"/>
  <c r="CH71" i="91"/>
  <c r="CS70" i="91"/>
  <c r="CH70" i="91"/>
  <c r="CS69" i="91"/>
  <c r="CH69" i="91"/>
  <c r="CS68" i="91"/>
  <c r="CH68" i="91"/>
  <c r="CS67" i="91"/>
  <c r="CH67" i="91"/>
  <c r="CS66" i="91"/>
  <c r="CH66" i="91"/>
  <c r="CS65" i="91"/>
  <c r="CH65" i="91"/>
  <c r="CS64" i="91"/>
  <c r="CH64" i="91"/>
  <c r="CS63" i="91"/>
  <c r="CH63" i="91"/>
  <c r="CS62" i="91"/>
  <c r="CH62" i="91"/>
  <c r="CS61" i="91"/>
  <c r="CH61" i="91"/>
  <c r="CS60" i="91"/>
  <c r="CH60" i="91"/>
  <c r="CS59" i="91"/>
  <c r="CH59" i="91"/>
  <c r="CS58" i="91"/>
  <c r="CH58" i="91"/>
  <c r="CS57" i="91"/>
  <c r="CH57" i="91"/>
  <c r="CS56" i="91"/>
  <c r="CH56" i="91"/>
  <c r="CS55" i="91"/>
  <c r="CH55" i="91"/>
  <c r="CS54" i="91"/>
  <c r="CH54" i="91"/>
  <c r="CS53" i="91"/>
  <c r="CH53" i="91"/>
  <c r="CS52" i="91"/>
  <c r="CH52" i="91"/>
  <c r="CS51" i="91"/>
  <c r="CH51" i="91"/>
  <c r="CS50" i="91"/>
  <c r="CH50" i="91"/>
  <c r="CS49" i="91"/>
  <c r="CH49" i="91"/>
  <c r="CS48" i="91"/>
  <c r="CH48" i="91"/>
  <c r="CS47" i="91"/>
  <c r="CH47" i="91"/>
  <c r="CS46" i="91"/>
  <c r="CH46" i="91"/>
  <c r="CS45" i="91"/>
  <c r="CH45" i="91"/>
  <c r="CS44" i="91"/>
  <c r="CH44" i="91"/>
  <c r="CS43" i="91"/>
  <c r="CH43" i="91"/>
  <c r="CS42" i="91"/>
  <c r="CH42" i="91"/>
  <c r="CS41" i="91"/>
  <c r="CH41" i="91"/>
  <c r="CS40" i="91"/>
  <c r="CH40" i="91"/>
  <c r="CS39" i="91"/>
  <c r="CH39" i="91"/>
  <c r="CS38" i="91"/>
  <c r="CH38" i="91"/>
  <c r="CS37" i="91"/>
  <c r="CH37" i="91"/>
  <c r="CS36" i="91"/>
  <c r="CH36" i="91"/>
  <c r="CS35" i="91"/>
  <c r="CH35" i="91"/>
  <c r="CS34" i="91"/>
  <c r="CH34" i="91"/>
  <c r="CS33" i="91"/>
  <c r="CH33" i="91"/>
  <c r="CS32" i="91"/>
  <c r="CH32" i="91"/>
  <c r="CS31" i="91"/>
  <c r="CH31" i="91"/>
  <c r="CS30" i="91"/>
  <c r="CH30" i="91"/>
  <c r="CS29" i="91"/>
  <c r="CH29" i="91"/>
  <c r="CS28" i="91"/>
  <c r="CH28" i="91"/>
  <c r="CS27" i="91"/>
  <c r="CH27" i="91"/>
  <c r="CS26" i="91"/>
  <c r="CH26" i="91"/>
  <c r="CS25" i="91"/>
  <c r="CH25" i="91"/>
  <c r="CS24" i="91"/>
  <c r="CH24" i="91"/>
  <c r="CS23" i="91"/>
  <c r="CH23" i="91"/>
  <c r="CS22" i="91"/>
  <c r="CH22" i="91"/>
  <c r="CS21" i="91"/>
  <c r="CH21" i="91"/>
  <c r="CS20" i="91"/>
  <c r="CH20" i="91"/>
  <c r="CS19" i="91"/>
  <c r="CH19" i="91"/>
  <c r="CS18" i="91"/>
  <c r="CH18" i="91"/>
  <c r="CS17" i="91"/>
  <c r="CH17" i="91"/>
  <c r="CS16" i="91"/>
  <c r="CH16" i="91"/>
  <c r="CS15" i="91"/>
  <c r="CH15" i="91"/>
  <c r="CS14" i="91"/>
  <c r="CH14" i="91"/>
  <c r="CS13" i="91"/>
  <c r="CH13" i="91"/>
  <c r="CS12" i="91"/>
  <c r="CH12" i="91"/>
  <c r="CS11" i="91"/>
  <c r="CH11" i="91"/>
  <c r="CS10" i="91"/>
  <c r="CH10" i="91"/>
  <c r="CS9" i="91"/>
  <c r="CH9" i="91"/>
  <c r="CS8" i="91"/>
  <c r="CH8" i="91"/>
  <c r="DR100" i="91"/>
  <c r="DG100" i="91"/>
  <c r="DR6" i="91"/>
  <c r="DG6" i="91"/>
  <c r="DR7" i="91"/>
  <c r="DG7" i="91"/>
  <c r="DR99" i="91"/>
  <c r="DG99" i="91"/>
  <c r="DR98" i="91"/>
  <c r="DG98" i="91"/>
  <c r="DR97" i="91"/>
  <c r="DG97" i="91"/>
  <c r="DR96" i="91"/>
  <c r="DG96" i="91"/>
  <c r="DR95" i="91"/>
  <c r="DG95" i="91"/>
  <c r="DR94" i="91"/>
  <c r="DG94" i="91"/>
  <c r="DR93" i="91"/>
  <c r="DG93" i="91"/>
  <c r="DR92" i="91"/>
  <c r="DG92" i="91"/>
  <c r="DR91" i="91"/>
  <c r="DG91" i="91"/>
  <c r="DR90" i="91"/>
  <c r="DG90" i="91"/>
  <c r="DR89" i="91"/>
  <c r="DG89" i="91"/>
  <c r="DR88" i="91"/>
  <c r="DG88" i="91"/>
  <c r="DR87" i="91"/>
  <c r="DG87" i="91"/>
  <c r="DR86" i="91"/>
  <c r="DG86" i="91"/>
  <c r="DR85" i="91"/>
  <c r="DG85" i="91"/>
  <c r="DR84" i="91"/>
  <c r="DG84" i="91"/>
  <c r="DR83" i="91"/>
  <c r="DG83" i="91"/>
  <c r="DR82" i="91"/>
  <c r="DG82" i="91"/>
  <c r="DR81" i="91"/>
  <c r="DG81" i="91"/>
  <c r="DR80" i="91"/>
  <c r="DG80" i="91"/>
  <c r="DR79" i="91"/>
  <c r="DG79" i="91"/>
  <c r="DR78" i="91"/>
  <c r="DG78" i="91"/>
  <c r="DR77" i="91"/>
  <c r="DG77" i="91"/>
  <c r="DR76" i="91"/>
  <c r="DG76" i="91"/>
  <c r="DR75" i="91"/>
  <c r="DG75" i="91"/>
  <c r="DR74" i="91"/>
  <c r="DG74" i="91"/>
  <c r="DR73" i="91"/>
  <c r="DG73" i="91"/>
  <c r="DR72" i="91"/>
  <c r="DG72" i="91"/>
  <c r="DR71" i="91"/>
  <c r="DG71" i="91"/>
  <c r="DR70" i="91"/>
  <c r="DG70" i="91"/>
  <c r="DR69" i="91"/>
  <c r="DG69" i="91"/>
  <c r="DR68" i="91"/>
  <c r="DG68" i="91"/>
  <c r="DR67" i="91"/>
  <c r="DG67" i="91"/>
  <c r="DR66" i="91"/>
  <c r="DG66" i="91"/>
  <c r="DR65" i="91"/>
  <c r="DG65" i="91"/>
  <c r="DR64" i="91"/>
  <c r="DG64" i="91"/>
  <c r="DR63" i="91"/>
  <c r="DG63" i="91"/>
  <c r="DR62" i="91"/>
  <c r="DG62" i="91"/>
  <c r="DR61" i="91"/>
  <c r="DG61" i="91"/>
  <c r="DR60" i="91"/>
  <c r="DG60" i="91"/>
  <c r="DR59" i="91"/>
  <c r="DG59" i="91"/>
  <c r="DR58" i="91"/>
  <c r="DG58" i="91"/>
  <c r="DR57" i="91"/>
  <c r="DG57" i="91"/>
  <c r="DR56" i="91"/>
  <c r="DG56" i="91"/>
  <c r="DR55" i="91"/>
  <c r="DG55" i="91"/>
  <c r="DR54" i="91"/>
  <c r="DG54" i="91"/>
  <c r="DR53" i="91"/>
  <c r="DG53" i="91"/>
  <c r="DR52" i="91"/>
  <c r="DG52" i="91"/>
  <c r="DR51" i="91"/>
  <c r="DG51" i="91"/>
  <c r="DR50" i="91"/>
  <c r="DG50" i="91"/>
  <c r="DR49" i="91"/>
  <c r="DG49" i="91"/>
  <c r="DR48" i="91"/>
  <c r="DG48" i="91"/>
  <c r="DR47" i="91"/>
  <c r="DG47" i="91"/>
  <c r="DR46" i="91"/>
  <c r="DG46" i="91"/>
  <c r="DR45" i="91"/>
  <c r="DG45" i="91"/>
  <c r="DR44" i="91"/>
  <c r="DG44" i="91"/>
  <c r="DR43" i="91"/>
  <c r="DG43" i="91"/>
  <c r="DR42" i="91"/>
  <c r="DG42" i="91"/>
  <c r="DR41" i="91"/>
  <c r="DG41" i="91"/>
  <c r="DR40" i="91"/>
  <c r="DG40" i="91"/>
  <c r="DR39" i="91"/>
  <c r="DG39" i="91"/>
  <c r="DR38" i="91"/>
  <c r="DG38" i="91"/>
  <c r="DR37" i="91"/>
  <c r="DG37" i="91"/>
  <c r="DR36" i="91"/>
  <c r="DG36" i="91"/>
  <c r="DR35" i="91"/>
  <c r="DG35" i="91"/>
  <c r="DR34" i="91"/>
  <c r="DG34" i="91"/>
  <c r="DR33" i="91"/>
  <c r="DG33" i="91"/>
  <c r="DR32" i="91"/>
  <c r="DG32" i="91"/>
  <c r="DR31" i="91"/>
  <c r="DG31" i="91"/>
  <c r="DR30" i="91"/>
  <c r="DG30" i="91"/>
  <c r="DR29" i="91"/>
  <c r="DG29" i="91"/>
  <c r="DR28" i="91"/>
  <c r="DG28" i="91"/>
  <c r="DR27" i="91"/>
  <c r="DG27" i="91"/>
  <c r="DR26" i="91"/>
  <c r="DG26" i="91"/>
  <c r="DR25" i="91"/>
  <c r="DG25" i="91"/>
  <c r="DR24" i="91"/>
  <c r="DG24" i="91"/>
  <c r="DR23" i="91"/>
  <c r="DG23" i="91"/>
  <c r="DR22" i="91"/>
  <c r="DG22" i="91"/>
  <c r="DR21" i="91"/>
  <c r="DG21" i="91"/>
  <c r="DR20" i="91"/>
  <c r="DG20" i="91"/>
  <c r="DR19" i="91"/>
  <c r="DG19" i="91"/>
  <c r="DR18" i="91"/>
  <c r="DG18" i="91"/>
  <c r="DR17" i="91"/>
  <c r="DG17" i="91"/>
  <c r="DR16" i="91"/>
  <c r="DG16" i="91"/>
  <c r="DR15" i="91"/>
  <c r="DG15" i="91"/>
  <c r="DR14" i="91"/>
  <c r="DG14" i="91"/>
  <c r="DR13" i="91"/>
  <c r="DG13" i="91"/>
  <c r="DR12" i="91"/>
  <c r="DG12" i="91"/>
  <c r="DR11" i="91"/>
  <c r="DG11" i="91"/>
  <c r="DR10" i="91"/>
  <c r="DG10" i="91"/>
  <c r="DR9" i="91"/>
  <c r="DG9" i="91"/>
  <c r="DR8" i="91"/>
  <c r="DG8" i="91"/>
  <c r="EQ100" i="91"/>
  <c r="EF100" i="91"/>
  <c r="EQ6" i="91"/>
  <c r="EF6" i="91"/>
  <c r="EQ7" i="91"/>
  <c r="EF7" i="91"/>
  <c r="EQ99" i="91"/>
  <c r="EF99" i="91"/>
  <c r="EQ98" i="91"/>
  <c r="EF98" i="91"/>
  <c r="EQ97" i="91"/>
  <c r="EF97" i="91"/>
  <c r="EQ96" i="91"/>
  <c r="EF96" i="91"/>
  <c r="EQ95" i="91"/>
  <c r="EF95" i="91"/>
  <c r="EQ94" i="91"/>
  <c r="EF94" i="91"/>
  <c r="EQ93" i="91"/>
  <c r="EF93" i="91"/>
  <c r="EQ92" i="91"/>
  <c r="EF92" i="91"/>
  <c r="EQ91" i="91"/>
  <c r="EF91" i="91"/>
  <c r="EQ90" i="91"/>
  <c r="EF90" i="91"/>
  <c r="EQ89" i="91"/>
  <c r="EF89" i="91"/>
  <c r="EQ88" i="91"/>
  <c r="EF88" i="91"/>
  <c r="EQ87" i="91"/>
  <c r="EF87" i="91"/>
  <c r="EQ86" i="91"/>
  <c r="EF86" i="91"/>
  <c r="EQ85" i="91"/>
  <c r="EF85" i="91"/>
  <c r="EQ84" i="91"/>
  <c r="EF84" i="91"/>
  <c r="EQ83" i="91"/>
  <c r="EF83" i="91"/>
  <c r="EQ82" i="91"/>
  <c r="EF82" i="91"/>
  <c r="EQ81" i="91"/>
  <c r="EF81" i="91"/>
  <c r="EQ80" i="91"/>
  <c r="EF80" i="91"/>
  <c r="EQ79" i="91"/>
  <c r="EF79" i="91"/>
  <c r="EQ78" i="91"/>
  <c r="EF78" i="91"/>
  <c r="EQ77" i="91"/>
  <c r="EF77" i="91"/>
  <c r="EQ76" i="91"/>
  <c r="EF76" i="91"/>
  <c r="EQ75" i="91"/>
  <c r="EF75" i="91"/>
  <c r="EQ74" i="91"/>
  <c r="EF74" i="91"/>
  <c r="EQ73" i="91"/>
  <c r="EF73" i="91"/>
  <c r="EQ72" i="91"/>
  <c r="EF72" i="91"/>
  <c r="EQ71" i="91"/>
  <c r="EF71" i="91"/>
  <c r="EQ70" i="91"/>
  <c r="EF70" i="91"/>
  <c r="EQ69" i="91"/>
  <c r="EF69" i="91"/>
  <c r="EQ68" i="91"/>
  <c r="EF68" i="91"/>
  <c r="EQ67" i="91"/>
  <c r="EF67" i="91"/>
  <c r="EQ66" i="91"/>
  <c r="EF66" i="91"/>
  <c r="EQ65" i="91"/>
  <c r="EF65" i="91"/>
  <c r="EQ64" i="91"/>
  <c r="EF64" i="91"/>
  <c r="EQ63" i="91"/>
  <c r="EF63" i="91"/>
  <c r="EQ62" i="91"/>
  <c r="EF62" i="91"/>
  <c r="EQ61" i="91"/>
  <c r="EF61" i="91"/>
  <c r="EQ60" i="91"/>
  <c r="EF60" i="91"/>
  <c r="EQ59" i="91"/>
  <c r="EF59" i="91"/>
  <c r="EQ58" i="91"/>
  <c r="EF58" i="91"/>
  <c r="EQ57" i="91"/>
  <c r="EF57" i="91"/>
  <c r="EQ56" i="91"/>
  <c r="EF56" i="91"/>
  <c r="EQ55" i="91"/>
  <c r="EF55" i="91"/>
  <c r="EQ54" i="91"/>
  <c r="EF54" i="91"/>
  <c r="EQ53" i="91"/>
  <c r="EF53" i="91"/>
  <c r="EQ52" i="91"/>
  <c r="EF52" i="91"/>
  <c r="EQ51" i="91"/>
  <c r="EF51" i="91"/>
  <c r="EQ50" i="91"/>
  <c r="EF50" i="91"/>
  <c r="EQ49" i="91"/>
  <c r="EF49" i="91"/>
  <c r="EQ48" i="91"/>
  <c r="EF48" i="91"/>
  <c r="EQ47" i="91"/>
  <c r="EF47" i="91"/>
  <c r="EQ46" i="91"/>
  <c r="EF46" i="91"/>
  <c r="EQ45" i="91"/>
  <c r="EF45" i="91"/>
  <c r="EQ44" i="91"/>
  <c r="EF44" i="91"/>
  <c r="EQ43" i="91"/>
  <c r="EF43" i="91"/>
  <c r="EQ42" i="91"/>
  <c r="EF42" i="91"/>
  <c r="EQ41" i="91"/>
  <c r="EF41" i="91"/>
  <c r="EQ40" i="91"/>
  <c r="EF40" i="91"/>
  <c r="EQ39" i="91"/>
  <c r="EF39" i="91"/>
  <c r="EQ38" i="91"/>
  <c r="EF38" i="91"/>
  <c r="EQ37" i="91"/>
  <c r="EF37" i="91"/>
  <c r="EQ36" i="91"/>
  <c r="EF36" i="91"/>
  <c r="EQ35" i="91"/>
  <c r="EF35" i="91"/>
  <c r="EQ34" i="91"/>
  <c r="EF34" i="91"/>
  <c r="EQ33" i="91"/>
  <c r="EF33" i="91"/>
  <c r="EQ32" i="91"/>
  <c r="EF32" i="91"/>
  <c r="EQ31" i="91"/>
  <c r="EF31" i="91"/>
  <c r="EQ30" i="91"/>
  <c r="EF30" i="91"/>
  <c r="EQ29" i="91"/>
  <c r="EF29" i="91"/>
  <c r="EQ28" i="91"/>
  <c r="EF28" i="91"/>
  <c r="EQ27" i="91"/>
  <c r="EF27" i="91"/>
  <c r="EQ26" i="91"/>
  <c r="EF26" i="91"/>
  <c r="EQ25" i="91"/>
  <c r="EF25" i="91"/>
  <c r="EQ24" i="91"/>
  <c r="EF24" i="91"/>
  <c r="EQ23" i="91"/>
  <c r="EF23" i="91"/>
  <c r="EQ22" i="91"/>
  <c r="EF22" i="91"/>
  <c r="EQ21" i="91"/>
  <c r="EF21" i="91"/>
  <c r="EQ20" i="91"/>
  <c r="EF20" i="91"/>
  <c r="EQ19" i="91"/>
  <c r="EF19" i="91"/>
  <c r="EQ18" i="91"/>
  <c r="EF18" i="91"/>
  <c r="EQ17" i="91"/>
  <c r="EF17" i="91"/>
  <c r="EQ16" i="91"/>
  <c r="EF16" i="91"/>
  <c r="EQ15" i="91"/>
  <c r="EF15" i="91"/>
  <c r="EQ14" i="91"/>
  <c r="EF14" i="91"/>
  <c r="EQ13" i="91"/>
  <c r="EF13" i="91"/>
  <c r="EQ12" i="91"/>
  <c r="EF12" i="91"/>
  <c r="EQ11" i="91"/>
  <c r="EF11" i="91"/>
  <c r="EQ10" i="91"/>
  <c r="EF10" i="91"/>
  <c r="EQ9" i="91"/>
  <c r="EF9" i="91"/>
  <c r="EQ8" i="91"/>
  <c r="EF8" i="91"/>
  <c r="FP100" i="91"/>
  <c r="FE100" i="91"/>
  <c r="FP6" i="91"/>
  <c r="FE6" i="91"/>
  <c r="FP7" i="91"/>
  <c r="FE7" i="91"/>
  <c r="FP99" i="91"/>
  <c r="FE99" i="91"/>
  <c r="FP98" i="91"/>
  <c r="FE98" i="91"/>
  <c r="FP97" i="91"/>
  <c r="FE97" i="91"/>
  <c r="FP96" i="91"/>
  <c r="FE96" i="91"/>
  <c r="FP95" i="91"/>
  <c r="FE95" i="91"/>
  <c r="FP94" i="91"/>
  <c r="FE94" i="91"/>
  <c r="FP93" i="91"/>
  <c r="FE93" i="91"/>
  <c r="FP92" i="91"/>
  <c r="FE92" i="91"/>
  <c r="FP91" i="91"/>
  <c r="FE91" i="91"/>
  <c r="FP90" i="91"/>
  <c r="FE90" i="91"/>
  <c r="FP89" i="91"/>
  <c r="FE89" i="91"/>
  <c r="FP88" i="91"/>
  <c r="FE88" i="91"/>
  <c r="FP87" i="91"/>
  <c r="FE87" i="91"/>
  <c r="FP86" i="91"/>
  <c r="FE86" i="91"/>
  <c r="FP85" i="91"/>
  <c r="FE85" i="91"/>
  <c r="FP84" i="91"/>
  <c r="FE84" i="91"/>
  <c r="FP83" i="91"/>
  <c r="FE83" i="91"/>
  <c r="FP82" i="91"/>
  <c r="FE82" i="91"/>
  <c r="FP81" i="91"/>
  <c r="FE81" i="91"/>
  <c r="FP80" i="91"/>
  <c r="FE80" i="91"/>
  <c r="FP79" i="91"/>
  <c r="FE79" i="91"/>
  <c r="FP78" i="91"/>
  <c r="FE78" i="91"/>
  <c r="FP77" i="91"/>
  <c r="FE77" i="91"/>
  <c r="FP76" i="91"/>
  <c r="FE76" i="91"/>
  <c r="FP75" i="91"/>
  <c r="FE75" i="91"/>
  <c r="FP74" i="91"/>
  <c r="FE74" i="91"/>
  <c r="FP73" i="91"/>
  <c r="FE73" i="91"/>
  <c r="FP72" i="91"/>
  <c r="FE72" i="91"/>
  <c r="FP71" i="91"/>
  <c r="FE71" i="91"/>
  <c r="FP70" i="91"/>
  <c r="FE70" i="91"/>
  <c r="FP69" i="91"/>
  <c r="FE69" i="91"/>
  <c r="FP68" i="91"/>
  <c r="FE68" i="91"/>
  <c r="FP67" i="91"/>
  <c r="FE67" i="91"/>
  <c r="FP66" i="91"/>
  <c r="FE66" i="91"/>
  <c r="FP65" i="91"/>
  <c r="FE65" i="91"/>
  <c r="FP64" i="91"/>
  <c r="FE64" i="91"/>
  <c r="FP63" i="91"/>
  <c r="FE63" i="91"/>
  <c r="FP62" i="91"/>
  <c r="FE62" i="91"/>
  <c r="FP61" i="91"/>
  <c r="FE61" i="91"/>
  <c r="FP60" i="91"/>
  <c r="FE60" i="91"/>
  <c r="FP59" i="91"/>
  <c r="FE59" i="91"/>
  <c r="FP58" i="91"/>
  <c r="FE58" i="91"/>
  <c r="FP57" i="91"/>
  <c r="FE57" i="91"/>
  <c r="FP56" i="91"/>
  <c r="FE56" i="91"/>
  <c r="FP55" i="91"/>
  <c r="FE55" i="91"/>
  <c r="FP54" i="91"/>
  <c r="FE54" i="91"/>
  <c r="FP53" i="91"/>
  <c r="FE53" i="91"/>
  <c r="FP52" i="91"/>
  <c r="FE52" i="91"/>
  <c r="FP51" i="91"/>
  <c r="FE51" i="91"/>
  <c r="FP50" i="91"/>
  <c r="FE50" i="91"/>
  <c r="FP49" i="91"/>
  <c r="FE49" i="91"/>
  <c r="FP48" i="91"/>
  <c r="FE48" i="91"/>
  <c r="FP47" i="91"/>
  <c r="FE47" i="91"/>
  <c r="FP46" i="91"/>
  <c r="FE46" i="91"/>
  <c r="FP45" i="91"/>
  <c r="FE45" i="91"/>
  <c r="FP44" i="91"/>
  <c r="FE44" i="91"/>
  <c r="FP43" i="91"/>
  <c r="FE43" i="91"/>
  <c r="FP42" i="91"/>
  <c r="FE42" i="91"/>
  <c r="FP41" i="91"/>
  <c r="FE41" i="91"/>
  <c r="FP40" i="91"/>
  <c r="FE40" i="91"/>
  <c r="FP39" i="91"/>
  <c r="FE39" i="91"/>
  <c r="FP38" i="91"/>
  <c r="FE38" i="91"/>
  <c r="FP37" i="91"/>
  <c r="FE37" i="91"/>
  <c r="FP36" i="91"/>
  <c r="FE36" i="91"/>
  <c r="FP35" i="91"/>
  <c r="FE35" i="91"/>
  <c r="FP34" i="91"/>
  <c r="FE34" i="91"/>
  <c r="FP33" i="91"/>
  <c r="FE33" i="91"/>
  <c r="FP32" i="91"/>
  <c r="FE32" i="91"/>
  <c r="FP31" i="91"/>
  <c r="FE31" i="91"/>
  <c r="FP30" i="91"/>
  <c r="FE30" i="91"/>
  <c r="FP29" i="91"/>
  <c r="FE29" i="91"/>
  <c r="FP28" i="91"/>
  <c r="FE28" i="91"/>
  <c r="FP27" i="91"/>
  <c r="FE27" i="91"/>
  <c r="FP26" i="91"/>
  <c r="FE26" i="91"/>
  <c r="FP25" i="91"/>
  <c r="FE25" i="91"/>
  <c r="FP24" i="91"/>
  <c r="FE24" i="91"/>
  <c r="FP23" i="91"/>
  <c r="FE23" i="91"/>
  <c r="FP22" i="91"/>
  <c r="FE22" i="91"/>
  <c r="FP21" i="91"/>
  <c r="FE21" i="91"/>
  <c r="FP20" i="91"/>
  <c r="FE20" i="91"/>
  <c r="FP19" i="91"/>
  <c r="FE19" i="91"/>
  <c r="FP18" i="91"/>
  <c r="FE18" i="91"/>
  <c r="FP17" i="91"/>
  <c r="FE17" i="91"/>
  <c r="FP16" i="91"/>
  <c r="FE16" i="91"/>
  <c r="FP15" i="91"/>
  <c r="FE15" i="91"/>
  <c r="FP14" i="91"/>
  <c r="FE14" i="91"/>
  <c r="FP13" i="91"/>
  <c r="FE13" i="91"/>
  <c r="FP12" i="91"/>
  <c r="FE12" i="91"/>
  <c r="FP11" i="91"/>
  <c r="FE11" i="91"/>
  <c r="FP10" i="91"/>
  <c r="FE10" i="91"/>
  <c r="FP9" i="91"/>
  <c r="FE9" i="91"/>
  <c r="FP8" i="91"/>
  <c r="FE8" i="91"/>
  <c r="GO100" i="91"/>
  <c r="GD100" i="91"/>
  <c r="GO99" i="91"/>
  <c r="GD99" i="91"/>
  <c r="GO6" i="91"/>
  <c r="GD6" i="91"/>
  <c r="GO7" i="91"/>
  <c r="GD7" i="91"/>
  <c r="GO98" i="91"/>
  <c r="GD98" i="91"/>
  <c r="GO97" i="91"/>
  <c r="GD97" i="91"/>
  <c r="GO96" i="91"/>
  <c r="GD96" i="91"/>
  <c r="GO95" i="91"/>
  <c r="GD95" i="91"/>
  <c r="GO94" i="91"/>
  <c r="GD94" i="91"/>
  <c r="GO93" i="91"/>
  <c r="GD93" i="91"/>
  <c r="GO92" i="91"/>
  <c r="GD92" i="91"/>
  <c r="GO91" i="91"/>
  <c r="GD91" i="91"/>
  <c r="GO90" i="91"/>
  <c r="GD90" i="91"/>
  <c r="GO89" i="91"/>
  <c r="GD89" i="91"/>
  <c r="GO88" i="91"/>
  <c r="GD88" i="91"/>
  <c r="GO87" i="91"/>
  <c r="GD87" i="91"/>
  <c r="GO86" i="91"/>
  <c r="GD86" i="91"/>
  <c r="GO85" i="91"/>
  <c r="GD85" i="91"/>
  <c r="GO84" i="91"/>
  <c r="GD84" i="91"/>
  <c r="GO83" i="91"/>
  <c r="GD83" i="91"/>
  <c r="GO82" i="91"/>
  <c r="GD82" i="91"/>
  <c r="GO81" i="91"/>
  <c r="GD81" i="91"/>
  <c r="GO80" i="91"/>
  <c r="GD80" i="91"/>
  <c r="GO79" i="91"/>
  <c r="GD79" i="91"/>
  <c r="GO78" i="91"/>
  <c r="GD78" i="91"/>
  <c r="GO77" i="91"/>
  <c r="GD77" i="91"/>
  <c r="GO76" i="91"/>
  <c r="GD76" i="91"/>
  <c r="GO75" i="91"/>
  <c r="GD75" i="91"/>
  <c r="GO74" i="91"/>
  <c r="GD74" i="91"/>
  <c r="GO73" i="91"/>
  <c r="GD73" i="91"/>
  <c r="GO72" i="91"/>
  <c r="GD72" i="91"/>
  <c r="GO71" i="91"/>
  <c r="GD71" i="91"/>
  <c r="GO70" i="91"/>
  <c r="GD70" i="91"/>
  <c r="GO69" i="91"/>
  <c r="GD69" i="91"/>
  <c r="GO68" i="91"/>
  <c r="GD68" i="91"/>
  <c r="GO67" i="91"/>
  <c r="GD67" i="91"/>
  <c r="GO66" i="91"/>
  <c r="GD66" i="91"/>
  <c r="GO65" i="91"/>
  <c r="GD65" i="91"/>
  <c r="GO64" i="91"/>
  <c r="GD64" i="91"/>
  <c r="GO63" i="91"/>
  <c r="GD63" i="91"/>
  <c r="GO62" i="91"/>
  <c r="GD62" i="91"/>
  <c r="GO61" i="91"/>
  <c r="GD61" i="91"/>
  <c r="GO60" i="91"/>
  <c r="GD60" i="91"/>
  <c r="GO59" i="91"/>
  <c r="GD59" i="91"/>
  <c r="GO58" i="91"/>
  <c r="GD58" i="91"/>
  <c r="GO57" i="91"/>
  <c r="GD57" i="91"/>
  <c r="GO56" i="91"/>
  <c r="GD56" i="91"/>
  <c r="GO55" i="91"/>
  <c r="GD55" i="91"/>
  <c r="GO54" i="91"/>
  <c r="GD54" i="91"/>
  <c r="GO53" i="91"/>
  <c r="GD53" i="91"/>
  <c r="GO52" i="91"/>
  <c r="GD52" i="91"/>
  <c r="GO51" i="91"/>
  <c r="GD51" i="91"/>
  <c r="GO50" i="91"/>
  <c r="GD50" i="91"/>
  <c r="GO49" i="91"/>
  <c r="GD49" i="91"/>
  <c r="GO48" i="91"/>
  <c r="GD48" i="91"/>
  <c r="GO47" i="91"/>
  <c r="GD47" i="91"/>
  <c r="GO46" i="91"/>
  <c r="GD46" i="91"/>
  <c r="GO45" i="91"/>
  <c r="GD45" i="91"/>
  <c r="GO44" i="91"/>
  <c r="GD44" i="91"/>
  <c r="GO43" i="91"/>
  <c r="GD43" i="91"/>
  <c r="GO42" i="91"/>
  <c r="GD42" i="91"/>
  <c r="GO41" i="91"/>
  <c r="GD41" i="91"/>
  <c r="GO40" i="91"/>
  <c r="GD40" i="91"/>
  <c r="GO39" i="91"/>
  <c r="GD39" i="91"/>
  <c r="GO38" i="91"/>
  <c r="GD38" i="91"/>
  <c r="GO37" i="91"/>
  <c r="GD37" i="91"/>
  <c r="GO36" i="91"/>
  <c r="GD36" i="91"/>
  <c r="GO35" i="91"/>
  <c r="GD35" i="91"/>
  <c r="GO34" i="91"/>
  <c r="GD34" i="91"/>
  <c r="GO33" i="91"/>
  <c r="GD33" i="91"/>
  <c r="GO32" i="91"/>
  <c r="GD32" i="91"/>
  <c r="GO31" i="91"/>
  <c r="GD31" i="91"/>
  <c r="GO30" i="91"/>
  <c r="GD30" i="91"/>
  <c r="GO29" i="91"/>
  <c r="GD29" i="91"/>
  <c r="GO28" i="91"/>
  <c r="GD28" i="91"/>
  <c r="GO27" i="91"/>
  <c r="GD27" i="91"/>
  <c r="GO26" i="91"/>
  <c r="GD26" i="91"/>
  <c r="GO25" i="91"/>
  <c r="GD25" i="91"/>
  <c r="GO24" i="91"/>
  <c r="GD24" i="91"/>
  <c r="GO23" i="91"/>
  <c r="GD23" i="91"/>
  <c r="GO22" i="91"/>
  <c r="GD22" i="91"/>
  <c r="GO21" i="91"/>
  <c r="GD21" i="91"/>
  <c r="GO20" i="91"/>
  <c r="GD20" i="91"/>
  <c r="GO19" i="91"/>
  <c r="GD19" i="91"/>
  <c r="GO18" i="91"/>
  <c r="GD18" i="91"/>
  <c r="GO17" i="91"/>
  <c r="GD17" i="91"/>
  <c r="GO16" i="91"/>
  <c r="GD16" i="91"/>
  <c r="GO15" i="91"/>
  <c r="GD15" i="91"/>
  <c r="GO14" i="91"/>
  <c r="GD14" i="91"/>
  <c r="GO13" i="91"/>
  <c r="GD13" i="91"/>
  <c r="GO12" i="91"/>
  <c r="GD12" i="91"/>
  <c r="GO11" i="91"/>
  <c r="GD11" i="91"/>
  <c r="GO10" i="91"/>
  <c r="GD10" i="91"/>
  <c r="GO9" i="91"/>
  <c r="GD9" i="91"/>
  <c r="GO8" i="91"/>
  <c r="GD8" i="91"/>
  <c r="HN100" i="91"/>
  <c r="HC100" i="91"/>
  <c r="HN6" i="91"/>
  <c r="HC6" i="91"/>
  <c r="HN7" i="91"/>
  <c r="HC7" i="91"/>
  <c r="HN99" i="91"/>
  <c r="HC99" i="91"/>
  <c r="HN98" i="91"/>
  <c r="HC98" i="91"/>
  <c r="HN97" i="91"/>
  <c r="HC97" i="91"/>
  <c r="HN96" i="91"/>
  <c r="HC96" i="91"/>
  <c r="HN95" i="91"/>
  <c r="HC95" i="91"/>
  <c r="HN94" i="91"/>
  <c r="HC94" i="91"/>
  <c r="HN93" i="91"/>
  <c r="HC93" i="91"/>
  <c r="HN92" i="91"/>
  <c r="HC92" i="91"/>
  <c r="HN91" i="91"/>
  <c r="HC91" i="91"/>
  <c r="HN90" i="91"/>
  <c r="HC90" i="91"/>
  <c r="HN89" i="91"/>
  <c r="HC89" i="91"/>
  <c r="HN88" i="91"/>
  <c r="HC88" i="91"/>
  <c r="HN87" i="91"/>
  <c r="HC87" i="91"/>
  <c r="HN86" i="91"/>
  <c r="HC86" i="91"/>
  <c r="HN85" i="91"/>
  <c r="HC85" i="91"/>
  <c r="HN84" i="91"/>
  <c r="HC84" i="91"/>
  <c r="HN83" i="91"/>
  <c r="HC83" i="91"/>
  <c r="HN82" i="91"/>
  <c r="HC82" i="91"/>
  <c r="HN81" i="91"/>
  <c r="HC81" i="91"/>
  <c r="HN80" i="91"/>
  <c r="HC80" i="91"/>
  <c r="HN79" i="91"/>
  <c r="HC79" i="91"/>
  <c r="HN78" i="91"/>
  <c r="HC78" i="91"/>
  <c r="HN77" i="91"/>
  <c r="HC77" i="91"/>
  <c r="HN76" i="91"/>
  <c r="HC76" i="91"/>
  <c r="HN75" i="91"/>
  <c r="HC75" i="91"/>
  <c r="HN74" i="91"/>
  <c r="HC74" i="91"/>
  <c r="HN73" i="91"/>
  <c r="HC73" i="91"/>
  <c r="HN72" i="91"/>
  <c r="HC72" i="91"/>
  <c r="HN71" i="91"/>
  <c r="HC71" i="91"/>
  <c r="HN70" i="91"/>
  <c r="HC70" i="91"/>
  <c r="HN69" i="91"/>
  <c r="HC69" i="91"/>
  <c r="HN68" i="91"/>
  <c r="HC68" i="91"/>
  <c r="HN67" i="91"/>
  <c r="HC67" i="91"/>
  <c r="HN66" i="91"/>
  <c r="HC66" i="91"/>
  <c r="HN65" i="91"/>
  <c r="HC65" i="91"/>
  <c r="HN64" i="91"/>
  <c r="HC64" i="91"/>
  <c r="HN63" i="91"/>
  <c r="HC63" i="91"/>
  <c r="HN62" i="91"/>
  <c r="HC62" i="91"/>
  <c r="HN61" i="91"/>
  <c r="HC61" i="91"/>
  <c r="HN60" i="91"/>
  <c r="HC60" i="91"/>
  <c r="HN59" i="91"/>
  <c r="HC59" i="91"/>
  <c r="HN58" i="91"/>
  <c r="HC58" i="91"/>
  <c r="HN57" i="91"/>
  <c r="HC57" i="91"/>
  <c r="HN56" i="91"/>
  <c r="HC56" i="91"/>
  <c r="HN55" i="91"/>
  <c r="HC55" i="91"/>
  <c r="HN54" i="91"/>
  <c r="HC54" i="91"/>
  <c r="HN53" i="91"/>
  <c r="HC53" i="91"/>
  <c r="HN52" i="91"/>
  <c r="HC52" i="91"/>
  <c r="HN51" i="91"/>
  <c r="HC51" i="91"/>
  <c r="HN50" i="91"/>
  <c r="HC50" i="91"/>
  <c r="HN49" i="91"/>
  <c r="HC49" i="91"/>
  <c r="HN48" i="91"/>
  <c r="HC48" i="91"/>
  <c r="HN47" i="91"/>
  <c r="HC47" i="91"/>
  <c r="HN46" i="91"/>
  <c r="HC46" i="91"/>
  <c r="HN45" i="91"/>
  <c r="HC45" i="91"/>
  <c r="HN44" i="91"/>
  <c r="HC44" i="91"/>
  <c r="HN43" i="91"/>
  <c r="HC43" i="91"/>
  <c r="HN42" i="91"/>
  <c r="HC42" i="91"/>
  <c r="HN41" i="91"/>
  <c r="HC41" i="91"/>
  <c r="HN40" i="91"/>
  <c r="HC40" i="91"/>
  <c r="HN39" i="91"/>
  <c r="HC39" i="91"/>
  <c r="HN38" i="91"/>
  <c r="HC38" i="91"/>
  <c r="HN37" i="91"/>
  <c r="HC37" i="91"/>
  <c r="HN36" i="91"/>
  <c r="HC36" i="91"/>
  <c r="HN35" i="91"/>
  <c r="HC35" i="91"/>
  <c r="HN34" i="91"/>
  <c r="HC34" i="91"/>
  <c r="HN33" i="91"/>
  <c r="HC33" i="91"/>
  <c r="HN32" i="91"/>
  <c r="HC32" i="91"/>
  <c r="HN31" i="91"/>
  <c r="HC31" i="91"/>
  <c r="HN30" i="91"/>
  <c r="HC30" i="91"/>
  <c r="HN29" i="91"/>
  <c r="HC29" i="91"/>
  <c r="HN28" i="91"/>
  <c r="HC28" i="91"/>
  <c r="HN27" i="91"/>
  <c r="HC27" i="91"/>
  <c r="HN26" i="91"/>
  <c r="HC26" i="91"/>
  <c r="HN25" i="91"/>
  <c r="HC25" i="91"/>
  <c r="HN24" i="91"/>
  <c r="HC24" i="91"/>
  <c r="HN23" i="91"/>
  <c r="HC23" i="91"/>
  <c r="HN22" i="91"/>
  <c r="HC22" i="91"/>
  <c r="HN21" i="91"/>
  <c r="HC21" i="91"/>
  <c r="HN20" i="91"/>
  <c r="HC20" i="91"/>
  <c r="HN19" i="91"/>
  <c r="HC19" i="91"/>
  <c r="HN18" i="91"/>
  <c r="HC18" i="91"/>
  <c r="HN17" i="91"/>
  <c r="HC17" i="91"/>
  <c r="HN16" i="91"/>
  <c r="HC16" i="91"/>
  <c r="HN15" i="91"/>
  <c r="HC15" i="91"/>
  <c r="HN14" i="91"/>
  <c r="HC14" i="91"/>
  <c r="HN13" i="91"/>
  <c r="HC13" i="91"/>
  <c r="HN12" i="91"/>
  <c r="HC12" i="91"/>
  <c r="HN11" i="91"/>
  <c r="HC11" i="91"/>
  <c r="HN10" i="91"/>
  <c r="HC10" i="91"/>
  <c r="HN9" i="91"/>
  <c r="HC9" i="91"/>
  <c r="HN8" i="91"/>
  <c r="HC8" i="91"/>
  <c r="IM100" i="91"/>
  <c r="IB100" i="91"/>
  <c r="IM6" i="91"/>
  <c r="IB6" i="91"/>
  <c r="IM7" i="91"/>
  <c r="IB7" i="91"/>
  <c r="IM99" i="91"/>
  <c r="IB99" i="91"/>
  <c r="IM98" i="91"/>
  <c r="IB98" i="91"/>
  <c r="IM97" i="91"/>
  <c r="IB97" i="91"/>
  <c r="IM96" i="91"/>
  <c r="IB96" i="91"/>
  <c r="IM95" i="91"/>
  <c r="IB95" i="91"/>
  <c r="IM94" i="91"/>
  <c r="IB94" i="91"/>
  <c r="IM93" i="91"/>
  <c r="IB93" i="91"/>
  <c r="IM92" i="91"/>
  <c r="IB92" i="91"/>
  <c r="IM91" i="91"/>
  <c r="IB91" i="91"/>
  <c r="IM90" i="91"/>
  <c r="IB90" i="91"/>
  <c r="IM89" i="91"/>
  <c r="IB89" i="91"/>
  <c r="IM88" i="91"/>
  <c r="IB88" i="91"/>
  <c r="IM87" i="91"/>
  <c r="IB87" i="91"/>
  <c r="IM86" i="91"/>
  <c r="IB86" i="91"/>
  <c r="IM85" i="91"/>
  <c r="IB85" i="91"/>
  <c r="IM84" i="91"/>
  <c r="IB84" i="91"/>
  <c r="IM83" i="91"/>
  <c r="IB83" i="91"/>
  <c r="IM82" i="91"/>
  <c r="IB82" i="91"/>
  <c r="IM81" i="91"/>
  <c r="IB81" i="91"/>
  <c r="IM80" i="91"/>
  <c r="IB80" i="91"/>
  <c r="IM79" i="91"/>
  <c r="IB79" i="91"/>
  <c r="IM78" i="91"/>
  <c r="IB78" i="91"/>
  <c r="IM77" i="91"/>
  <c r="IB77" i="91"/>
  <c r="IM76" i="91"/>
  <c r="IB76" i="91"/>
  <c r="IM75" i="91"/>
  <c r="IB75" i="91"/>
  <c r="IM74" i="91"/>
  <c r="IB74" i="91"/>
  <c r="IM73" i="91"/>
  <c r="IB73" i="91"/>
  <c r="IM72" i="91"/>
  <c r="IB72" i="91"/>
  <c r="IM71" i="91"/>
  <c r="IB71" i="91"/>
  <c r="IM70" i="91"/>
  <c r="IB70" i="91"/>
  <c r="IM69" i="91"/>
  <c r="IB69" i="91"/>
  <c r="IM68" i="91"/>
  <c r="IB68" i="91"/>
  <c r="IM67" i="91"/>
  <c r="IB67" i="91"/>
  <c r="IM66" i="91"/>
  <c r="IB66" i="91"/>
  <c r="IM65" i="91"/>
  <c r="IB65" i="91"/>
  <c r="IM64" i="91"/>
  <c r="IB64" i="91"/>
  <c r="IM63" i="91"/>
  <c r="IB63" i="91"/>
  <c r="IM62" i="91"/>
  <c r="IB62" i="91"/>
  <c r="IM61" i="91"/>
  <c r="IB61" i="91"/>
  <c r="IM60" i="91"/>
  <c r="IB60" i="91"/>
  <c r="IM59" i="91"/>
  <c r="IB59" i="91"/>
  <c r="IM58" i="91"/>
  <c r="IB58" i="91"/>
  <c r="IM57" i="91"/>
  <c r="IB57" i="91"/>
  <c r="IM56" i="91"/>
  <c r="IB56" i="91"/>
  <c r="IM55" i="91"/>
  <c r="IB55" i="91"/>
  <c r="IM54" i="91"/>
  <c r="IB54" i="91"/>
  <c r="IM53" i="91"/>
  <c r="IB53" i="91"/>
  <c r="IM52" i="91"/>
  <c r="IB52" i="91"/>
  <c r="IM51" i="91"/>
  <c r="IB51" i="91"/>
  <c r="IM50" i="91"/>
  <c r="IB50" i="91"/>
  <c r="IM49" i="91"/>
  <c r="IB49" i="91"/>
  <c r="IM48" i="91"/>
  <c r="IB48" i="91"/>
  <c r="IM47" i="91"/>
  <c r="IB47" i="91"/>
  <c r="IM46" i="91"/>
  <c r="IB46" i="91"/>
  <c r="IM45" i="91"/>
  <c r="IB45" i="91"/>
  <c r="IM44" i="91"/>
  <c r="IB44" i="91"/>
  <c r="IM43" i="91"/>
  <c r="IB43" i="91"/>
  <c r="IM42" i="91"/>
  <c r="IB42" i="91"/>
  <c r="IM41" i="91"/>
  <c r="IB41" i="91"/>
  <c r="IM40" i="91"/>
  <c r="IB40" i="91"/>
  <c r="IM39" i="91"/>
  <c r="IB39" i="91"/>
  <c r="IM38" i="91"/>
  <c r="IB38" i="91"/>
  <c r="IM37" i="91"/>
  <c r="IB37" i="91"/>
  <c r="IM36" i="91"/>
  <c r="IB36" i="91"/>
  <c r="IM35" i="91"/>
  <c r="IB35" i="91"/>
  <c r="IM34" i="91"/>
  <c r="IB34" i="91"/>
  <c r="IM33" i="91"/>
  <c r="IB33" i="91"/>
  <c r="IM32" i="91"/>
  <c r="IB32" i="91"/>
  <c r="IM31" i="91"/>
  <c r="IB31" i="91"/>
  <c r="IM30" i="91"/>
  <c r="IB30" i="91"/>
  <c r="IM29" i="91"/>
  <c r="IB29" i="91"/>
  <c r="IM28" i="91"/>
  <c r="IB28" i="91"/>
  <c r="IM27" i="91"/>
  <c r="IB27" i="91"/>
  <c r="IM26" i="91"/>
  <c r="IB26" i="91"/>
  <c r="IM25" i="91"/>
  <c r="IB25" i="91"/>
  <c r="IM24" i="91"/>
  <c r="IB24" i="91"/>
  <c r="IM23" i="91"/>
  <c r="IB23" i="91"/>
  <c r="IM22" i="91"/>
  <c r="IB22" i="91"/>
  <c r="IM21" i="91"/>
  <c r="IB21" i="91"/>
  <c r="IM20" i="91"/>
  <c r="IB20" i="91"/>
  <c r="IM19" i="91"/>
  <c r="IB19" i="91"/>
  <c r="IM18" i="91"/>
  <c r="IB18" i="91"/>
  <c r="IM17" i="91"/>
  <c r="IB17" i="91"/>
  <c r="IM16" i="91"/>
  <c r="IB16" i="91"/>
  <c r="IM15" i="91"/>
  <c r="IB15" i="91"/>
  <c r="IM14" i="91"/>
  <c r="IB14" i="91"/>
  <c r="IM13" i="91"/>
  <c r="IB13" i="91"/>
  <c r="IM12" i="91"/>
  <c r="IB12" i="91"/>
  <c r="IM11" i="91"/>
  <c r="IB11" i="91"/>
  <c r="IM10" i="91"/>
  <c r="IB10" i="91"/>
  <c r="IM9" i="91"/>
  <c r="IB9" i="91"/>
  <c r="IM8" i="91"/>
  <c r="IB8" i="91"/>
  <c r="JL100" i="91"/>
  <c r="JA100" i="91"/>
  <c r="JL6" i="91"/>
  <c r="JA6" i="91"/>
  <c r="JL7" i="91"/>
  <c r="JA7" i="91"/>
  <c r="JL99" i="91"/>
  <c r="JA99" i="91"/>
  <c r="JL98" i="91"/>
  <c r="JA98" i="91"/>
  <c r="JL97" i="91"/>
  <c r="JA97" i="91"/>
  <c r="JL96" i="91"/>
  <c r="JA96" i="91"/>
  <c r="JL95" i="91"/>
  <c r="JA95" i="91"/>
  <c r="JL94" i="91"/>
  <c r="JA94" i="91"/>
  <c r="JL93" i="91"/>
  <c r="JA93" i="91"/>
  <c r="JL92" i="91"/>
  <c r="JA92" i="91"/>
  <c r="JL91" i="91"/>
  <c r="JA91" i="91"/>
  <c r="JL90" i="91"/>
  <c r="JA90" i="91"/>
  <c r="JL89" i="91"/>
  <c r="JA89" i="91"/>
  <c r="JL88" i="91"/>
  <c r="JA88" i="91"/>
  <c r="JL87" i="91"/>
  <c r="JA87" i="91"/>
  <c r="JL86" i="91"/>
  <c r="JA86" i="91"/>
  <c r="JL85" i="91"/>
  <c r="JA85" i="91"/>
  <c r="JL84" i="91"/>
  <c r="JA84" i="91"/>
  <c r="JL83" i="91"/>
  <c r="JA83" i="91"/>
  <c r="JL82" i="91"/>
  <c r="JA82" i="91"/>
  <c r="JL81" i="91"/>
  <c r="JA81" i="91"/>
  <c r="JL80" i="91"/>
  <c r="JA80" i="91"/>
  <c r="JL79" i="91"/>
  <c r="JA79" i="91"/>
  <c r="JL78" i="91"/>
  <c r="JA78" i="91"/>
  <c r="JL77" i="91"/>
  <c r="JA77" i="91"/>
  <c r="JL76" i="91"/>
  <c r="JA76" i="91"/>
  <c r="JL75" i="91"/>
  <c r="JA75" i="91"/>
  <c r="JL74" i="91"/>
  <c r="JA74" i="91"/>
  <c r="JL73" i="91"/>
  <c r="JA73" i="91"/>
  <c r="JL72" i="91"/>
  <c r="JA72" i="91"/>
  <c r="JL71" i="91"/>
  <c r="JA71" i="91"/>
  <c r="JL70" i="91"/>
  <c r="JA70" i="91"/>
  <c r="JL69" i="91"/>
  <c r="JA69" i="91"/>
  <c r="JL68" i="91"/>
  <c r="JA68" i="91"/>
  <c r="JL67" i="91"/>
  <c r="JA67" i="91"/>
  <c r="JL66" i="91"/>
  <c r="JA66" i="91"/>
  <c r="JL65" i="91"/>
  <c r="JA65" i="91"/>
  <c r="JL64" i="91"/>
  <c r="JA64" i="91"/>
  <c r="JL63" i="91"/>
  <c r="JA63" i="91"/>
  <c r="JL62" i="91"/>
  <c r="JA62" i="91"/>
  <c r="JL61" i="91"/>
  <c r="JA61" i="91"/>
  <c r="JL60" i="91"/>
  <c r="JA60" i="91"/>
  <c r="JL59" i="91"/>
  <c r="JA59" i="91"/>
  <c r="JL58" i="91"/>
  <c r="JA58" i="91"/>
  <c r="JL57" i="91"/>
  <c r="JA57" i="91"/>
  <c r="JL56" i="91"/>
  <c r="JA56" i="91"/>
  <c r="JL55" i="91"/>
  <c r="JA55" i="91"/>
  <c r="JL54" i="91"/>
  <c r="JA54" i="91"/>
  <c r="JL53" i="91"/>
  <c r="JA53" i="91"/>
  <c r="JL52" i="91"/>
  <c r="JA52" i="91"/>
  <c r="JL51" i="91"/>
  <c r="JA51" i="91"/>
  <c r="JL50" i="91"/>
  <c r="JA50" i="91"/>
  <c r="JL49" i="91"/>
  <c r="JA49" i="91"/>
  <c r="JL48" i="91"/>
  <c r="JA48" i="91"/>
  <c r="JL47" i="91"/>
  <c r="JA47" i="91"/>
  <c r="JL46" i="91"/>
  <c r="JA46" i="91"/>
  <c r="JL45" i="91"/>
  <c r="JA45" i="91"/>
  <c r="JL44" i="91"/>
  <c r="JA44" i="91"/>
  <c r="JL43" i="91"/>
  <c r="JA43" i="91"/>
  <c r="JL42" i="91"/>
  <c r="JA42" i="91"/>
  <c r="JL41" i="91"/>
  <c r="JA41" i="91"/>
  <c r="JL40" i="91"/>
  <c r="JA40" i="91"/>
  <c r="JL39" i="91"/>
  <c r="JA39" i="91"/>
  <c r="JL38" i="91"/>
  <c r="JA38" i="91"/>
  <c r="JL37" i="91"/>
  <c r="JA37" i="91"/>
  <c r="JL36" i="91"/>
  <c r="JA36" i="91"/>
  <c r="JL35" i="91"/>
  <c r="JA35" i="91"/>
  <c r="JL34" i="91"/>
  <c r="JA34" i="91"/>
  <c r="JL33" i="91"/>
  <c r="JA33" i="91"/>
  <c r="JL32" i="91"/>
  <c r="JA32" i="91"/>
  <c r="JL31" i="91"/>
  <c r="JA31" i="91"/>
  <c r="JL30" i="91"/>
  <c r="JA30" i="91"/>
  <c r="JL29" i="91"/>
  <c r="JA29" i="91"/>
  <c r="JL28" i="91"/>
  <c r="JA28" i="91"/>
  <c r="JL27" i="91"/>
  <c r="JA27" i="91"/>
  <c r="JL26" i="91"/>
  <c r="JA26" i="91"/>
  <c r="JL25" i="91"/>
  <c r="JA25" i="91"/>
  <c r="JL24" i="91"/>
  <c r="JA24" i="91"/>
  <c r="JL23" i="91"/>
  <c r="JA23" i="91"/>
  <c r="JL22" i="91"/>
  <c r="JA22" i="91"/>
  <c r="JL21" i="91"/>
  <c r="JA21" i="91"/>
  <c r="JL20" i="91"/>
  <c r="JA20" i="91"/>
  <c r="JL19" i="91"/>
  <c r="JA19" i="91"/>
  <c r="JL18" i="91"/>
  <c r="JA18" i="91"/>
  <c r="JL17" i="91"/>
  <c r="JA17" i="91"/>
  <c r="JL16" i="91"/>
  <c r="JA16" i="91"/>
  <c r="JL15" i="91"/>
  <c r="JA15" i="91"/>
  <c r="JL14" i="91"/>
  <c r="JA14" i="91"/>
  <c r="JL13" i="91"/>
  <c r="JA13" i="91"/>
  <c r="JL12" i="91"/>
  <c r="JA12" i="91"/>
  <c r="JL11" i="91"/>
  <c r="JA11" i="91"/>
  <c r="JL10" i="91"/>
  <c r="JA10" i="91"/>
  <c r="JL9" i="91"/>
  <c r="JA9" i="91"/>
  <c r="JL8" i="91"/>
  <c r="JA8" i="91"/>
  <c r="KK100" i="91"/>
  <c r="JZ100" i="91"/>
  <c r="KK6" i="91"/>
  <c r="JZ6" i="91"/>
  <c r="KK7" i="91"/>
  <c r="JZ7" i="91"/>
  <c r="KK99" i="91"/>
  <c r="JZ99" i="91"/>
  <c r="KK98" i="91"/>
  <c r="JZ98" i="91"/>
  <c r="KK97" i="91"/>
  <c r="JZ97" i="91"/>
  <c r="KK96" i="91"/>
  <c r="JZ96" i="91"/>
  <c r="KK95" i="91"/>
  <c r="JZ95" i="91"/>
  <c r="KK94" i="91"/>
  <c r="JZ94" i="91"/>
  <c r="KK93" i="91"/>
  <c r="JZ93" i="91"/>
  <c r="KK92" i="91"/>
  <c r="JZ92" i="91"/>
  <c r="KK91" i="91"/>
  <c r="JZ91" i="91"/>
  <c r="KK90" i="91"/>
  <c r="JZ90" i="91"/>
  <c r="KK89" i="91"/>
  <c r="JZ89" i="91"/>
  <c r="KK88" i="91"/>
  <c r="JZ88" i="91"/>
  <c r="KK87" i="91"/>
  <c r="JZ87" i="91"/>
  <c r="KK86" i="91"/>
  <c r="JZ86" i="91"/>
  <c r="KK85" i="91"/>
  <c r="JZ85" i="91"/>
  <c r="KK84" i="91"/>
  <c r="JZ84" i="91"/>
  <c r="KK83" i="91"/>
  <c r="JZ83" i="91"/>
  <c r="KK82" i="91"/>
  <c r="JZ82" i="91"/>
  <c r="KK81" i="91"/>
  <c r="JZ81" i="91"/>
  <c r="KK80" i="91"/>
  <c r="JZ80" i="91"/>
  <c r="KK79" i="91"/>
  <c r="JZ79" i="91"/>
  <c r="KK78" i="91"/>
  <c r="JZ78" i="91"/>
  <c r="KK77" i="91"/>
  <c r="JZ77" i="91"/>
  <c r="KK76" i="91"/>
  <c r="JZ76" i="91"/>
  <c r="KK75" i="91"/>
  <c r="JZ75" i="91"/>
  <c r="KK74" i="91"/>
  <c r="JZ74" i="91"/>
  <c r="KK73" i="91"/>
  <c r="JZ73" i="91"/>
  <c r="KK72" i="91"/>
  <c r="JZ72" i="91"/>
  <c r="KK71" i="91"/>
  <c r="JZ71" i="91"/>
  <c r="KK70" i="91"/>
  <c r="JZ70" i="91"/>
  <c r="KK69" i="91"/>
  <c r="JZ69" i="91"/>
  <c r="KK68" i="91"/>
  <c r="JZ68" i="91"/>
  <c r="KK67" i="91"/>
  <c r="JZ67" i="91"/>
  <c r="KK66" i="91"/>
  <c r="JZ66" i="91"/>
  <c r="KK65" i="91"/>
  <c r="JZ65" i="91"/>
  <c r="KK64" i="91"/>
  <c r="JZ64" i="91"/>
  <c r="KK63" i="91"/>
  <c r="JZ63" i="91"/>
  <c r="KK62" i="91"/>
  <c r="JZ62" i="91"/>
  <c r="KK61" i="91"/>
  <c r="JZ61" i="91"/>
  <c r="KK60" i="91"/>
  <c r="JZ60" i="91"/>
  <c r="KK59" i="91"/>
  <c r="JZ59" i="91"/>
  <c r="KK58" i="91"/>
  <c r="JZ58" i="91"/>
  <c r="KK57" i="91"/>
  <c r="JZ57" i="91"/>
  <c r="KK56" i="91"/>
  <c r="JZ56" i="91"/>
  <c r="KK55" i="91"/>
  <c r="JZ55" i="91"/>
  <c r="KK54" i="91"/>
  <c r="JZ54" i="91"/>
  <c r="KK53" i="91"/>
  <c r="JZ53" i="91"/>
  <c r="KK52" i="91"/>
  <c r="JZ52" i="91"/>
  <c r="KK51" i="91"/>
  <c r="JZ51" i="91"/>
  <c r="KK50" i="91"/>
  <c r="JZ50" i="91"/>
  <c r="KK49" i="91"/>
  <c r="JZ49" i="91"/>
  <c r="KK48" i="91"/>
  <c r="JZ48" i="91"/>
  <c r="KK47" i="91"/>
  <c r="JZ47" i="91"/>
  <c r="KK46" i="91"/>
  <c r="JZ46" i="91"/>
  <c r="KK45" i="91"/>
  <c r="JZ45" i="91"/>
  <c r="KK44" i="91"/>
  <c r="JZ44" i="91"/>
  <c r="KK43" i="91"/>
  <c r="JZ43" i="91"/>
  <c r="KK42" i="91"/>
  <c r="JZ42" i="91"/>
  <c r="KK41" i="91"/>
  <c r="JZ41" i="91"/>
  <c r="KK40" i="91"/>
  <c r="JZ40" i="91"/>
  <c r="KK39" i="91"/>
  <c r="JZ39" i="91"/>
  <c r="KK38" i="91"/>
  <c r="JZ38" i="91"/>
  <c r="KK37" i="91"/>
  <c r="JZ37" i="91"/>
  <c r="KK36" i="91"/>
  <c r="JZ36" i="91"/>
  <c r="KK35" i="91"/>
  <c r="JZ35" i="91"/>
  <c r="KK34" i="91"/>
  <c r="JZ34" i="91"/>
  <c r="KK33" i="91"/>
  <c r="JZ33" i="91"/>
  <c r="KK32" i="91"/>
  <c r="JZ32" i="91"/>
  <c r="KK31" i="91"/>
  <c r="JZ31" i="91"/>
  <c r="KK30" i="91"/>
  <c r="JZ30" i="91"/>
  <c r="KK29" i="91"/>
  <c r="JZ29" i="91"/>
  <c r="KK28" i="91"/>
  <c r="JZ28" i="91"/>
  <c r="KK27" i="91"/>
  <c r="JZ27" i="91"/>
  <c r="KK26" i="91"/>
  <c r="JZ26" i="91"/>
  <c r="KK25" i="91"/>
  <c r="JZ25" i="91"/>
  <c r="KK24" i="91"/>
  <c r="JZ24" i="91"/>
  <c r="KK23" i="91"/>
  <c r="JZ23" i="91"/>
  <c r="KK22" i="91"/>
  <c r="JZ22" i="91"/>
  <c r="KK21" i="91"/>
  <c r="JZ21" i="91"/>
  <c r="KK20" i="91"/>
  <c r="JZ20" i="91"/>
  <c r="KK19" i="91"/>
  <c r="JZ19" i="91"/>
  <c r="KK18" i="91"/>
  <c r="JZ18" i="91"/>
  <c r="KK17" i="91"/>
  <c r="JZ17" i="91"/>
  <c r="KK16" i="91"/>
  <c r="JZ16" i="91"/>
  <c r="KK15" i="91"/>
  <c r="JZ15" i="91"/>
  <c r="KK14" i="91"/>
  <c r="JZ14" i="91"/>
  <c r="KK13" i="91"/>
  <c r="JZ13" i="91"/>
  <c r="KK12" i="91"/>
  <c r="JZ12" i="91"/>
  <c r="KK11" i="91"/>
  <c r="JZ11" i="91"/>
  <c r="KK10" i="91"/>
  <c r="JZ10" i="91"/>
  <c r="KK9" i="91"/>
  <c r="JZ9" i="91"/>
  <c r="KK8" i="91"/>
  <c r="JZ8" i="91"/>
  <c r="AU100" i="92"/>
  <c r="AJ100" i="92"/>
  <c r="AU6" i="92"/>
  <c r="AJ6" i="92"/>
  <c r="AU99" i="92"/>
  <c r="AJ99" i="92"/>
  <c r="AU98" i="92"/>
  <c r="AJ98" i="92"/>
  <c r="AU97" i="92"/>
  <c r="AJ97" i="92"/>
  <c r="AU96" i="92"/>
  <c r="AJ96" i="92"/>
  <c r="AU95" i="92"/>
  <c r="AJ95" i="92"/>
  <c r="AU94" i="92"/>
  <c r="AJ94" i="92"/>
  <c r="AU93" i="92"/>
  <c r="AJ93" i="92"/>
  <c r="AU92" i="92"/>
  <c r="AJ92" i="92"/>
  <c r="AU91" i="92"/>
  <c r="AJ91" i="92"/>
  <c r="AU90" i="92"/>
  <c r="AJ90" i="92"/>
  <c r="AU89" i="92"/>
  <c r="AJ89" i="92"/>
  <c r="AU88" i="92"/>
  <c r="AJ88" i="92"/>
  <c r="AU87" i="92"/>
  <c r="AJ87" i="92"/>
  <c r="AU86" i="92"/>
  <c r="AJ86" i="92"/>
  <c r="AU85" i="92"/>
  <c r="AJ85" i="92"/>
  <c r="AU84" i="92"/>
  <c r="AJ84" i="92"/>
  <c r="AU83" i="92"/>
  <c r="AJ83" i="92"/>
  <c r="AU82" i="92"/>
  <c r="AJ82" i="92"/>
  <c r="AU81" i="92"/>
  <c r="AJ81" i="92"/>
  <c r="AU80" i="92"/>
  <c r="AJ80" i="92"/>
  <c r="AU79" i="92"/>
  <c r="AJ79" i="92"/>
  <c r="AU78" i="92"/>
  <c r="AJ78" i="92"/>
  <c r="AU77" i="92"/>
  <c r="AJ77" i="92"/>
  <c r="AU76" i="92"/>
  <c r="AJ76" i="92"/>
  <c r="AU75" i="92"/>
  <c r="AJ75" i="92"/>
  <c r="AU74" i="92"/>
  <c r="AJ74" i="92"/>
  <c r="AU73" i="92"/>
  <c r="AJ73" i="92"/>
  <c r="AU72" i="92"/>
  <c r="AJ72" i="92"/>
  <c r="AU71" i="92"/>
  <c r="AJ71" i="92"/>
  <c r="AU70" i="92"/>
  <c r="AJ70" i="92"/>
  <c r="AU69" i="92"/>
  <c r="AJ69" i="92"/>
  <c r="AU68" i="92"/>
  <c r="AJ68" i="92"/>
  <c r="AU67" i="92"/>
  <c r="AJ67" i="92"/>
  <c r="AU66" i="92"/>
  <c r="AJ66" i="92"/>
  <c r="AU65" i="92"/>
  <c r="AJ65" i="92"/>
  <c r="AU64" i="92"/>
  <c r="AJ64" i="92"/>
  <c r="AU63" i="92"/>
  <c r="AJ63" i="92"/>
  <c r="AU62" i="92"/>
  <c r="AJ62" i="92"/>
  <c r="AU61" i="92"/>
  <c r="AJ61" i="92"/>
  <c r="AU60" i="92"/>
  <c r="AJ60" i="92"/>
  <c r="AU59" i="92"/>
  <c r="AJ59" i="92"/>
  <c r="AU58" i="92"/>
  <c r="AJ58" i="92"/>
  <c r="AU57" i="92"/>
  <c r="AJ57" i="92"/>
  <c r="AU56" i="92"/>
  <c r="AJ56" i="92"/>
  <c r="AU55" i="92"/>
  <c r="AJ55" i="92"/>
  <c r="AU54" i="92"/>
  <c r="AJ54" i="92"/>
  <c r="AU53" i="92"/>
  <c r="AJ53" i="92"/>
  <c r="AU52" i="92"/>
  <c r="AJ52" i="92"/>
  <c r="AU51" i="92"/>
  <c r="AJ51" i="92"/>
  <c r="AU50" i="92"/>
  <c r="AJ50" i="92"/>
  <c r="AU49" i="92"/>
  <c r="AJ49" i="92"/>
  <c r="AU48" i="92"/>
  <c r="AJ48" i="92"/>
  <c r="AU47" i="92"/>
  <c r="AJ47" i="92"/>
  <c r="AU46" i="92"/>
  <c r="AJ46" i="92"/>
  <c r="AU45" i="92"/>
  <c r="AJ45" i="92"/>
  <c r="AU44" i="92"/>
  <c r="AJ44" i="92"/>
  <c r="AU43" i="92"/>
  <c r="AJ43" i="92"/>
  <c r="AU42" i="92"/>
  <c r="AJ42" i="92"/>
  <c r="AU41" i="92"/>
  <c r="AJ41" i="92"/>
  <c r="AU40" i="92"/>
  <c r="AJ40" i="92"/>
  <c r="AU39" i="92"/>
  <c r="AJ39" i="92"/>
  <c r="AU38" i="92"/>
  <c r="AJ38" i="92"/>
  <c r="AU37" i="92"/>
  <c r="AJ37" i="92"/>
  <c r="AU36" i="92"/>
  <c r="AJ36" i="92"/>
  <c r="AU35" i="92"/>
  <c r="AJ35" i="92"/>
  <c r="AU34" i="92"/>
  <c r="AJ34" i="92"/>
  <c r="AU33" i="92"/>
  <c r="AJ33" i="92"/>
  <c r="AU32" i="92"/>
  <c r="AJ32" i="92"/>
  <c r="AU31" i="92"/>
  <c r="AJ31" i="92"/>
  <c r="AU30" i="92"/>
  <c r="AJ30" i="92"/>
  <c r="AU29" i="92"/>
  <c r="AJ29" i="92"/>
  <c r="AU28" i="92"/>
  <c r="AJ28" i="92"/>
  <c r="AU27" i="92"/>
  <c r="AJ27" i="92"/>
  <c r="AU26" i="92"/>
  <c r="AJ26" i="92"/>
  <c r="AU25" i="92"/>
  <c r="AJ25" i="92"/>
  <c r="AU24" i="92"/>
  <c r="AJ24" i="92"/>
  <c r="AU23" i="92"/>
  <c r="AJ23" i="92"/>
  <c r="AU22" i="92"/>
  <c r="AJ22" i="92"/>
  <c r="AU21" i="92"/>
  <c r="AJ21" i="92"/>
  <c r="AU20" i="92"/>
  <c r="AJ20" i="92"/>
  <c r="AU19" i="92"/>
  <c r="AJ19" i="92"/>
  <c r="AU18" i="92"/>
  <c r="AJ18" i="92"/>
  <c r="AU17" i="92"/>
  <c r="AJ17" i="92"/>
  <c r="AU16" i="92"/>
  <c r="AJ16" i="92"/>
  <c r="AU15" i="92"/>
  <c r="AJ15" i="92"/>
  <c r="AU14" i="92"/>
  <c r="AJ14" i="92"/>
  <c r="AU13" i="92"/>
  <c r="AJ13" i="92"/>
  <c r="AU12" i="92"/>
  <c r="AJ12" i="92"/>
  <c r="AU11" i="92"/>
  <c r="AJ11" i="92"/>
  <c r="AU10" i="92"/>
  <c r="AJ10" i="92"/>
  <c r="AU9" i="92"/>
  <c r="AJ9" i="92"/>
  <c r="AU8" i="92"/>
  <c r="AJ8" i="92"/>
  <c r="AU7" i="92"/>
  <c r="AJ7" i="92"/>
  <c r="BT100" i="92"/>
  <c r="BI100" i="92"/>
  <c r="BT6" i="92"/>
  <c r="BI6" i="92"/>
  <c r="BT99" i="92"/>
  <c r="BI99" i="92"/>
  <c r="BT98" i="92"/>
  <c r="BI98" i="92"/>
  <c r="BT97" i="92"/>
  <c r="BI97" i="92"/>
  <c r="BT96" i="92"/>
  <c r="BI96" i="92"/>
  <c r="BT95" i="92"/>
  <c r="BI95" i="92"/>
  <c r="BT94" i="92"/>
  <c r="BI94" i="92"/>
  <c r="BT93" i="92"/>
  <c r="BI93" i="92"/>
  <c r="BT92" i="92"/>
  <c r="BI92" i="92"/>
  <c r="BT91" i="92"/>
  <c r="BI91" i="92"/>
  <c r="BT90" i="92"/>
  <c r="BI90" i="92"/>
  <c r="BT89" i="92"/>
  <c r="BI89" i="92"/>
  <c r="BT88" i="92"/>
  <c r="BI88" i="92"/>
  <c r="BT87" i="92"/>
  <c r="BI87" i="92"/>
  <c r="BT86" i="92"/>
  <c r="BI86" i="92"/>
  <c r="BT85" i="92"/>
  <c r="BI85" i="92"/>
  <c r="BT84" i="92"/>
  <c r="BI84" i="92"/>
  <c r="BT83" i="92"/>
  <c r="BI83" i="92"/>
  <c r="BT82" i="92"/>
  <c r="BI82" i="92"/>
  <c r="BT81" i="92"/>
  <c r="BI81" i="92"/>
  <c r="BT80" i="92"/>
  <c r="BI80" i="92"/>
  <c r="BT79" i="92"/>
  <c r="BI79" i="92"/>
  <c r="BT78" i="92"/>
  <c r="BI78" i="92"/>
  <c r="BT77" i="92"/>
  <c r="BI77" i="92"/>
  <c r="BT76" i="92"/>
  <c r="BI76" i="92"/>
  <c r="BT75" i="92"/>
  <c r="BI75" i="92"/>
  <c r="BT74" i="92"/>
  <c r="BI74" i="92"/>
  <c r="BT73" i="92"/>
  <c r="BI73" i="92"/>
  <c r="BT72" i="92"/>
  <c r="BI72" i="92"/>
  <c r="BT71" i="92"/>
  <c r="BI71" i="92"/>
  <c r="BT70" i="92"/>
  <c r="BI70" i="92"/>
  <c r="BT69" i="92"/>
  <c r="BI69" i="92"/>
  <c r="BT68" i="92"/>
  <c r="BI68" i="92"/>
  <c r="BT67" i="92"/>
  <c r="BI67" i="92"/>
  <c r="BT66" i="92"/>
  <c r="BI66" i="92"/>
  <c r="BT65" i="92"/>
  <c r="BI65" i="92"/>
  <c r="BT64" i="92"/>
  <c r="BI64" i="92"/>
  <c r="BT63" i="92"/>
  <c r="BI63" i="92"/>
  <c r="BT62" i="92"/>
  <c r="BI62" i="92"/>
  <c r="BT61" i="92"/>
  <c r="BI61" i="92"/>
  <c r="BT60" i="92"/>
  <c r="BI60" i="92"/>
  <c r="BT59" i="92"/>
  <c r="BI59" i="92"/>
  <c r="BT58" i="92"/>
  <c r="BI58" i="92"/>
  <c r="BT57" i="92"/>
  <c r="BI57" i="92"/>
  <c r="BT56" i="92"/>
  <c r="BI56" i="92"/>
  <c r="BT55" i="92"/>
  <c r="BI55" i="92"/>
  <c r="BT54" i="92"/>
  <c r="BI54" i="92"/>
  <c r="BT53" i="92"/>
  <c r="BI53" i="92"/>
  <c r="BT52" i="92"/>
  <c r="BI52" i="92"/>
  <c r="BT51" i="92"/>
  <c r="BI51" i="92"/>
  <c r="BT50" i="92"/>
  <c r="BI50" i="92"/>
  <c r="BT49" i="92"/>
  <c r="BI49" i="92"/>
  <c r="BT48" i="92"/>
  <c r="BI48" i="92"/>
  <c r="BT47" i="92"/>
  <c r="BI47" i="92"/>
  <c r="BT46" i="92"/>
  <c r="BI46" i="92"/>
  <c r="BT45" i="92"/>
  <c r="BI45" i="92"/>
  <c r="BT44" i="92"/>
  <c r="BI44" i="92"/>
  <c r="BT43" i="92"/>
  <c r="BI43" i="92"/>
  <c r="BT42" i="92"/>
  <c r="BI42" i="92"/>
  <c r="BT41" i="92"/>
  <c r="BI41" i="92"/>
  <c r="BT40" i="92"/>
  <c r="BI40" i="92"/>
  <c r="BT39" i="92"/>
  <c r="BI39" i="92"/>
  <c r="BT38" i="92"/>
  <c r="BI38" i="92"/>
  <c r="BT37" i="92"/>
  <c r="BI37" i="92"/>
  <c r="BT36" i="92"/>
  <c r="BI36" i="92"/>
  <c r="BT35" i="92"/>
  <c r="BI35" i="92"/>
  <c r="BT34" i="92"/>
  <c r="BI34" i="92"/>
  <c r="BT33" i="92"/>
  <c r="BI33" i="92"/>
  <c r="BT32" i="92"/>
  <c r="BI32" i="92"/>
  <c r="BT31" i="92"/>
  <c r="BI31" i="92"/>
  <c r="BT30" i="92"/>
  <c r="BI30" i="92"/>
  <c r="BT29" i="92"/>
  <c r="BI29" i="92"/>
  <c r="BT28" i="92"/>
  <c r="BI28" i="92"/>
  <c r="BT27" i="92"/>
  <c r="BI27" i="92"/>
  <c r="BT26" i="92"/>
  <c r="BI26" i="92"/>
  <c r="BT25" i="92"/>
  <c r="BI25" i="92"/>
  <c r="BT24" i="92"/>
  <c r="BI24" i="92"/>
  <c r="BT23" i="92"/>
  <c r="BI23" i="92"/>
  <c r="BT22" i="92"/>
  <c r="BI22" i="92"/>
  <c r="BT21" i="92"/>
  <c r="BI21" i="92"/>
  <c r="BT20" i="92"/>
  <c r="BI20" i="92"/>
  <c r="BT19" i="92"/>
  <c r="BI19" i="92"/>
  <c r="BT18" i="92"/>
  <c r="BI18" i="92"/>
  <c r="BT17" i="92"/>
  <c r="BI17" i="92"/>
  <c r="BT16" i="92"/>
  <c r="BI16" i="92"/>
  <c r="BT15" i="92"/>
  <c r="BI15" i="92"/>
  <c r="BT14" i="92"/>
  <c r="BI14" i="92"/>
  <c r="BT13" i="92"/>
  <c r="BI13" i="92"/>
  <c r="BT12" i="92"/>
  <c r="BI12" i="92"/>
  <c r="BT11" i="92"/>
  <c r="BI11" i="92"/>
  <c r="BT10" i="92"/>
  <c r="BI10" i="92"/>
  <c r="BT9" i="92"/>
  <c r="BI9" i="92"/>
  <c r="BT8" i="92"/>
  <c r="BI8" i="92"/>
  <c r="BT7" i="92"/>
  <c r="BI7" i="92"/>
  <c r="CS100" i="92"/>
  <c r="CH100" i="92"/>
  <c r="CS6" i="92"/>
  <c r="CH6" i="92"/>
  <c r="CS7" i="92"/>
  <c r="CH7" i="92"/>
  <c r="CS99" i="92"/>
  <c r="CH99" i="92"/>
  <c r="CS98" i="92"/>
  <c r="CH98" i="92"/>
  <c r="CS97" i="92"/>
  <c r="CH97" i="92"/>
  <c r="CS96" i="92"/>
  <c r="CH96" i="92"/>
  <c r="CS95" i="92"/>
  <c r="CH95" i="92"/>
  <c r="CS94" i="92"/>
  <c r="CH94" i="92"/>
  <c r="CS93" i="92"/>
  <c r="CH93" i="92"/>
  <c r="CS92" i="92"/>
  <c r="CH92" i="92"/>
  <c r="CS91" i="92"/>
  <c r="CH91" i="92"/>
  <c r="CS90" i="92"/>
  <c r="CH90" i="92"/>
  <c r="CS89" i="92"/>
  <c r="CH89" i="92"/>
  <c r="CS88" i="92"/>
  <c r="CH88" i="92"/>
  <c r="CS87" i="92"/>
  <c r="CH87" i="92"/>
  <c r="CS86" i="92"/>
  <c r="CH86" i="92"/>
  <c r="CS85" i="92"/>
  <c r="CH85" i="92"/>
  <c r="CS84" i="92"/>
  <c r="CH84" i="92"/>
  <c r="CS83" i="92"/>
  <c r="CH83" i="92"/>
  <c r="CS82" i="92"/>
  <c r="CH82" i="92"/>
  <c r="CS81" i="92"/>
  <c r="CH81" i="92"/>
  <c r="CS80" i="92"/>
  <c r="CH80" i="92"/>
  <c r="CS79" i="92"/>
  <c r="CH79" i="92"/>
  <c r="CS78" i="92"/>
  <c r="CH78" i="92"/>
  <c r="CS77" i="92"/>
  <c r="CH77" i="92"/>
  <c r="CS76" i="92"/>
  <c r="CH76" i="92"/>
  <c r="CS75" i="92"/>
  <c r="CH75" i="92"/>
  <c r="CS74" i="92"/>
  <c r="CH74" i="92"/>
  <c r="CS73" i="92"/>
  <c r="CH73" i="92"/>
  <c r="CS72" i="92"/>
  <c r="CH72" i="92"/>
  <c r="CS71" i="92"/>
  <c r="CH71" i="92"/>
  <c r="CS70" i="92"/>
  <c r="CH70" i="92"/>
  <c r="CS69" i="92"/>
  <c r="CH69" i="92"/>
  <c r="CS68" i="92"/>
  <c r="CH68" i="92"/>
  <c r="CS67" i="92"/>
  <c r="CH67" i="92"/>
  <c r="CS66" i="92"/>
  <c r="CH66" i="92"/>
  <c r="CS65" i="92"/>
  <c r="CH65" i="92"/>
  <c r="CS64" i="92"/>
  <c r="CH64" i="92"/>
  <c r="CS63" i="92"/>
  <c r="CH63" i="92"/>
  <c r="CS62" i="92"/>
  <c r="CH62" i="92"/>
  <c r="CS61" i="92"/>
  <c r="CH61" i="92"/>
  <c r="CS60" i="92"/>
  <c r="CH60" i="92"/>
  <c r="CS59" i="92"/>
  <c r="CH59" i="92"/>
  <c r="CS58" i="92"/>
  <c r="CH58" i="92"/>
  <c r="CS57" i="92"/>
  <c r="CH57" i="92"/>
  <c r="CS56" i="92"/>
  <c r="CH56" i="92"/>
  <c r="CS55" i="92"/>
  <c r="CH55" i="92"/>
  <c r="CS54" i="92"/>
  <c r="CH54" i="92"/>
  <c r="CS53" i="92"/>
  <c r="CH53" i="92"/>
  <c r="CS52" i="92"/>
  <c r="CH52" i="92"/>
  <c r="CS51" i="92"/>
  <c r="CH51" i="92"/>
  <c r="CS50" i="92"/>
  <c r="CH50" i="92"/>
  <c r="CS49" i="92"/>
  <c r="CH49" i="92"/>
  <c r="CS48" i="92"/>
  <c r="CH48" i="92"/>
  <c r="CS47" i="92"/>
  <c r="CH47" i="92"/>
  <c r="CS46" i="92"/>
  <c r="CH46" i="92"/>
  <c r="CS45" i="92"/>
  <c r="CH45" i="92"/>
  <c r="CS44" i="92"/>
  <c r="CH44" i="92"/>
  <c r="CS43" i="92"/>
  <c r="CH43" i="92"/>
  <c r="CS42" i="92"/>
  <c r="CH42" i="92"/>
  <c r="CS41" i="92"/>
  <c r="CH41" i="92"/>
  <c r="CS40" i="92"/>
  <c r="CH40" i="92"/>
  <c r="CS39" i="92"/>
  <c r="CH39" i="92"/>
  <c r="CS38" i="92"/>
  <c r="CH38" i="92"/>
  <c r="CS37" i="92"/>
  <c r="CH37" i="92"/>
  <c r="CS36" i="92"/>
  <c r="CH36" i="92"/>
  <c r="CS35" i="92"/>
  <c r="CH35" i="92"/>
  <c r="CS34" i="92"/>
  <c r="CH34" i="92"/>
  <c r="CS33" i="92"/>
  <c r="CH33" i="92"/>
  <c r="CS32" i="92"/>
  <c r="CH32" i="92"/>
  <c r="CS31" i="92"/>
  <c r="CH31" i="92"/>
  <c r="CS30" i="92"/>
  <c r="CH30" i="92"/>
  <c r="CS29" i="92"/>
  <c r="CH29" i="92"/>
  <c r="CS28" i="92"/>
  <c r="CH28" i="92"/>
  <c r="CS27" i="92"/>
  <c r="CH27" i="92"/>
  <c r="CS26" i="92"/>
  <c r="CH26" i="92"/>
  <c r="CS25" i="92"/>
  <c r="CH25" i="92"/>
  <c r="CS24" i="92"/>
  <c r="CH24" i="92"/>
  <c r="CS23" i="92"/>
  <c r="CH23" i="92"/>
  <c r="CS22" i="92"/>
  <c r="CH22" i="92"/>
  <c r="CS21" i="92"/>
  <c r="CH21" i="92"/>
  <c r="CS20" i="92"/>
  <c r="CH20" i="92"/>
  <c r="CS19" i="92"/>
  <c r="CH19" i="92"/>
  <c r="CS18" i="92"/>
  <c r="CH18" i="92"/>
  <c r="CS17" i="92"/>
  <c r="CH17" i="92"/>
  <c r="CS16" i="92"/>
  <c r="CH16" i="92"/>
  <c r="CS15" i="92"/>
  <c r="CH15" i="92"/>
  <c r="CS14" i="92"/>
  <c r="CH14" i="92"/>
  <c r="CS13" i="92"/>
  <c r="CH13" i="92"/>
  <c r="CS12" i="92"/>
  <c r="CH12" i="92"/>
  <c r="CS11" i="92"/>
  <c r="CH11" i="92"/>
  <c r="CS10" i="92"/>
  <c r="CH10" i="92"/>
  <c r="CS9" i="92"/>
  <c r="CH9" i="92"/>
  <c r="CS8" i="92"/>
  <c r="CH8" i="92"/>
  <c r="DR100" i="92"/>
  <c r="DG100" i="92"/>
  <c r="DR6" i="92"/>
  <c r="DG6" i="92"/>
  <c r="DR7" i="92"/>
  <c r="DG7" i="92"/>
  <c r="DR99" i="92"/>
  <c r="DG99" i="92"/>
  <c r="DR98" i="92"/>
  <c r="DG98" i="92"/>
  <c r="DR97" i="92"/>
  <c r="DG97" i="92"/>
  <c r="DR96" i="92"/>
  <c r="DG96" i="92"/>
  <c r="DR95" i="92"/>
  <c r="DG95" i="92"/>
  <c r="DR94" i="92"/>
  <c r="DG94" i="92"/>
  <c r="DR93" i="92"/>
  <c r="DG93" i="92"/>
  <c r="DR92" i="92"/>
  <c r="DG92" i="92"/>
  <c r="DR91" i="92"/>
  <c r="DG91" i="92"/>
  <c r="DR90" i="92"/>
  <c r="DG90" i="92"/>
  <c r="DR89" i="92"/>
  <c r="DG89" i="92"/>
  <c r="DR88" i="92"/>
  <c r="DG88" i="92"/>
  <c r="DR87" i="92"/>
  <c r="DG87" i="92"/>
  <c r="DR86" i="92"/>
  <c r="DG86" i="92"/>
  <c r="DR85" i="92"/>
  <c r="DG85" i="92"/>
  <c r="DR84" i="92"/>
  <c r="DG84" i="92"/>
  <c r="DR83" i="92"/>
  <c r="DG83" i="92"/>
  <c r="DR82" i="92"/>
  <c r="DG82" i="92"/>
  <c r="DR81" i="92"/>
  <c r="DG81" i="92"/>
  <c r="DR80" i="92"/>
  <c r="DG80" i="92"/>
  <c r="DR79" i="92"/>
  <c r="DG79" i="92"/>
  <c r="DR78" i="92"/>
  <c r="DG78" i="92"/>
  <c r="DR77" i="92"/>
  <c r="DG77" i="92"/>
  <c r="DR76" i="92"/>
  <c r="DG76" i="92"/>
  <c r="DR75" i="92"/>
  <c r="DG75" i="92"/>
  <c r="DR74" i="92"/>
  <c r="DG74" i="92"/>
  <c r="DR73" i="92"/>
  <c r="DG73" i="92"/>
  <c r="DR72" i="92"/>
  <c r="DG72" i="92"/>
  <c r="DR71" i="92"/>
  <c r="DG71" i="92"/>
  <c r="DR70" i="92"/>
  <c r="DG70" i="92"/>
  <c r="DR69" i="92"/>
  <c r="DG69" i="92"/>
  <c r="DR68" i="92"/>
  <c r="DG68" i="92"/>
  <c r="DR67" i="92"/>
  <c r="DG67" i="92"/>
  <c r="DR66" i="92"/>
  <c r="DG66" i="92"/>
  <c r="DR65" i="92"/>
  <c r="DG65" i="92"/>
  <c r="DR64" i="92"/>
  <c r="DG64" i="92"/>
  <c r="DR63" i="92"/>
  <c r="DG63" i="92"/>
  <c r="DR62" i="92"/>
  <c r="DG62" i="92"/>
  <c r="DR61" i="92"/>
  <c r="DG61" i="92"/>
  <c r="DR60" i="92"/>
  <c r="DG60" i="92"/>
  <c r="DR59" i="92"/>
  <c r="DG59" i="92"/>
  <c r="DR58" i="92"/>
  <c r="DG58" i="92"/>
  <c r="DR57" i="92"/>
  <c r="DG57" i="92"/>
  <c r="DR56" i="92"/>
  <c r="DG56" i="92"/>
  <c r="DR55" i="92"/>
  <c r="DG55" i="92"/>
  <c r="DR54" i="92"/>
  <c r="DG54" i="92"/>
  <c r="DR53" i="92"/>
  <c r="DG53" i="92"/>
  <c r="DR52" i="92"/>
  <c r="DG52" i="92"/>
  <c r="DR51" i="92"/>
  <c r="DG51" i="92"/>
  <c r="DR50" i="92"/>
  <c r="DG50" i="92"/>
  <c r="DR49" i="92"/>
  <c r="DG49" i="92"/>
  <c r="DR48" i="92"/>
  <c r="DG48" i="92"/>
  <c r="DR47" i="92"/>
  <c r="DG47" i="92"/>
  <c r="DR46" i="92"/>
  <c r="DG46" i="92"/>
  <c r="DR45" i="92"/>
  <c r="DG45" i="92"/>
  <c r="DR44" i="92"/>
  <c r="DG44" i="92"/>
  <c r="DR43" i="92"/>
  <c r="DG43" i="92"/>
  <c r="DR42" i="92"/>
  <c r="DG42" i="92"/>
  <c r="DR41" i="92"/>
  <c r="DG41" i="92"/>
  <c r="DR40" i="92"/>
  <c r="DG40" i="92"/>
  <c r="DR39" i="92"/>
  <c r="DG39" i="92"/>
  <c r="DR38" i="92"/>
  <c r="DG38" i="92"/>
  <c r="DR37" i="92"/>
  <c r="DG37" i="92"/>
  <c r="DR36" i="92"/>
  <c r="DG36" i="92"/>
  <c r="DR35" i="92"/>
  <c r="DG35" i="92"/>
  <c r="DR34" i="92"/>
  <c r="DG34" i="92"/>
  <c r="DR33" i="92"/>
  <c r="DG33" i="92"/>
  <c r="DR32" i="92"/>
  <c r="DG32" i="92"/>
  <c r="DR31" i="92"/>
  <c r="DG31" i="92"/>
  <c r="DR30" i="92"/>
  <c r="DG30" i="92"/>
  <c r="DR29" i="92"/>
  <c r="DG29" i="92"/>
  <c r="DR28" i="92"/>
  <c r="DG28" i="92"/>
  <c r="DR27" i="92"/>
  <c r="DG27" i="92"/>
  <c r="DR26" i="92"/>
  <c r="DG26" i="92"/>
  <c r="DR25" i="92"/>
  <c r="DG25" i="92"/>
  <c r="DR24" i="92"/>
  <c r="DG24" i="92"/>
  <c r="DR23" i="92"/>
  <c r="DG23" i="92"/>
  <c r="DR22" i="92"/>
  <c r="DG22" i="92"/>
  <c r="DR21" i="92"/>
  <c r="DG21" i="92"/>
  <c r="DR20" i="92"/>
  <c r="DG20" i="92"/>
  <c r="DR19" i="92"/>
  <c r="DG19" i="92"/>
  <c r="DR18" i="92"/>
  <c r="DG18" i="92"/>
  <c r="DR17" i="92"/>
  <c r="DG17" i="92"/>
  <c r="DR16" i="92"/>
  <c r="DG16" i="92"/>
  <c r="DR15" i="92"/>
  <c r="DG15" i="92"/>
  <c r="DR14" i="92"/>
  <c r="DG14" i="92"/>
  <c r="DR13" i="92"/>
  <c r="DG13" i="92"/>
  <c r="DR12" i="92"/>
  <c r="DG12" i="92"/>
  <c r="DR11" i="92"/>
  <c r="DG11" i="92"/>
  <c r="DR10" i="92"/>
  <c r="DG10" i="92"/>
  <c r="DR9" i="92"/>
  <c r="DG9" i="92"/>
  <c r="DR8" i="92"/>
  <c r="DG8" i="92"/>
  <c r="EQ100" i="92"/>
  <c r="EF100" i="92"/>
  <c r="EQ6" i="92"/>
  <c r="EF6" i="92"/>
  <c r="EQ7" i="92"/>
  <c r="EF7" i="92"/>
  <c r="EQ99" i="92"/>
  <c r="EF99" i="92"/>
  <c r="EQ98" i="92"/>
  <c r="EF98" i="92"/>
  <c r="EQ97" i="92"/>
  <c r="EF97" i="92"/>
  <c r="EQ96" i="92"/>
  <c r="EF96" i="92"/>
  <c r="EQ95" i="92"/>
  <c r="EF95" i="92"/>
  <c r="EQ94" i="92"/>
  <c r="EF94" i="92"/>
  <c r="EQ93" i="92"/>
  <c r="EF93" i="92"/>
  <c r="EQ92" i="92"/>
  <c r="EF92" i="92"/>
  <c r="EQ91" i="92"/>
  <c r="EF91" i="92"/>
  <c r="EQ90" i="92"/>
  <c r="EF90" i="92"/>
  <c r="EQ89" i="92"/>
  <c r="EF89" i="92"/>
  <c r="EQ88" i="92"/>
  <c r="EF88" i="92"/>
  <c r="EQ87" i="92"/>
  <c r="EF87" i="92"/>
  <c r="EQ86" i="92"/>
  <c r="EF86" i="92"/>
  <c r="EQ85" i="92"/>
  <c r="EF85" i="92"/>
  <c r="EQ84" i="92"/>
  <c r="EF84" i="92"/>
  <c r="EQ83" i="92"/>
  <c r="EF83" i="92"/>
  <c r="EQ82" i="92"/>
  <c r="EF82" i="92"/>
  <c r="EQ81" i="92"/>
  <c r="EF81" i="92"/>
  <c r="EQ80" i="92"/>
  <c r="EF80" i="92"/>
  <c r="EQ79" i="92"/>
  <c r="EF79" i="92"/>
  <c r="EQ78" i="92"/>
  <c r="EF78" i="92"/>
  <c r="EQ77" i="92"/>
  <c r="EF77" i="92"/>
  <c r="EQ76" i="92"/>
  <c r="EF76" i="92"/>
  <c r="EQ75" i="92"/>
  <c r="EF75" i="92"/>
  <c r="EQ74" i="92"/>
  <c r="EF74" i="92"/>
  <c r="EQ73" i="92"/>
  <c r="EF73" i="92"/>
  <c r="EQ72" i="92"/>
  <c r="EF72" i="92"/>
  <c r="EQ71" i="92"/>
  <c r="EF71" i="92"/>
  <c r="EQ70" i="92"/>
  <c r="EF70" i="92"/>
  <c r="EQ69" i="92"/>
  <c r="EF69" i="92"/>
  <c r="EQ68" i="92"/>
  <c r="EF68" i="92"/>
  <c r="EQ67" i="92"/>
  <c r="EF67" i="92"/>
  <c r="EQ66" i="92"/>
  <c r="EF66" i="92"/>
  <c r="EQ65" i="92"/>
  <c r="EF65" i="92"/>
  <c r="EQ64" i="92"/>
  <c r="EF64" i="92"/>
  <c r="EQ63" i="92"/>
  <c r="EF63" i="92"/>
  <c r="EQ62" i="92"/>
  <c r="EF62" i="92"/>
  <c r="EQ61" i="92"/>
  <c r="EF61" i="92"/>
  <c r="EQ60" i="92"/>
  <c r="EF60" i="92"/>
  <c r="EQ59" i="92"/>
  <c r="EF59" i="92"/>
  <c r="EQ58" i="92"/>
  <c r="EF58" i="92"/>
  <c r="EQ57" i="92"/>
  <c r="EF57" i="92"/>
  <c r="EQ56" i="92"/>
  <c r="EF56" i="92"/>
  <c r="EQ55" i="92"/>
  <c r="EF55" i="92"/>
  <c r="EQ54" i="92"/>
  <c r="EF54" i="92"/>
  <c r="EQ53" i="92"/>
  <c r="EF53" i="92"/>
  <c r="EQ52" i="92"/>
  <c r="EF52" i="92"/>
  <c r="EQ51" i="92"/>
  <c r="EF51" i="92"/>
  <c r="EQ50" i="92"/>
  <c r="EF50" i="92"/>
  <c r="EQ49" i="92"/>
  <c r="EF49" i="92"/>
  <c r="EQ48" i="92"/>
  <c r="EF48" i="92"/>
  <c r="EQ47" i="92"/>
  <c r="EF47" i="92"/>
  <c r="EQ46" i="92"/>
  <c r="EF46" i="92"/>
  <c r="EQ45" i="92"/>
  <c r="EF45" i="92"/>
  <c r="EQ44" i="92"/>
  <c r="EF44" i="92"/>
  <c r="EQ43" i="92"/>
  <c r="EF43" i="92"/>
  <c r="EQ42" i="92"/>
  <c r="EF42" i="92"/>
  <c r="EQ41" i="92"/>
  <c r="EF41" i="92"/>
  <c r="EQ40" i="92"/>
  <c r="EF40" i="92"/>
  <c r="EQ39" i="92"/>
  <c r="EF39" i="92"/>
  <c r="EQ38" i="92"/>
  <c r="EF38" i="92"/>
  <c r="EQ37" i="92"/>
  <c r="EF37" i="92"/>
  <c r="EQ36" i="92"/>
  <c r="EF36" i="92"/>
  <c r="EQ35" i="92"/>
  <c r="EF35" i="92"/>
  <c r="EQ34" i="92"/>
  <c r="EF34" i="92"/>
  <c r="EQ33" i="92"/>
  <c r="EF33" i="92"/>
  <c r="EQ32" i="92"/>
  <c r="EF32" i="92"/>
  <c r="EQ31" i="92"/>
  <c r="EF31" i="92"/>
  <c r="EQ30" i="92"/>
  <c r="EF30" i="92"/>
  <c r="EQ29" i="92"/>
  <c r="EF29" i="92"/>
  <c r="EQ28" i="92"/>
  <c r="EF28" i="92"/>
  <c r="EQ27" i="92"/>
  <c r="EF27" i="92"/>
  <c r="EQ26" i="92"/>
  <c r="EF26" i="92"/>
  <c r="EQ25" i="92"/>
  <c r="EF25" i="92"/>
  <c r="EQ24" i="92"/>
  <c r="EF24" i="92"/>
  <c r="EQ23" i="92"/>
  <c r="EF23" i="92"/>
  <c r="EQ22" i="92"/>
  <c r="EF22" i="92"/>
  <c r="EQ21" i="92"/>
  <c r="EF21" i="92"/>
  <c r="EQ20" i="92"/>
  <c r="EF20" i="92"/>
  <c r="EQ19" i="92"/>
  <c r="EF19" i="92"/>
  <c r="EQ18" i="92"/>
  <c r="EF18" i="92"/>
  <c r="EQ17" i="92"/>
  <c r="EF17" i="92"/>
  <c r="EQ16" i="92"/>
  <c r="EF16" i="92"/>
  <c r="EQ15" i="92"/>
  <c r="EF15" i="92"/>
  <c r="EQ14" i="92"/>
  <c r="EF14" i="92"/>
  <c r="EQ13" i="92"/>
  <c r="EF13" i="92"/>
  <c r="EQ12" i="92"/>
  <c r="EF12" i="92"/>
  <c r="EQ11" i="92"/>
  <c r="EF11" i="92"/>
  <c r="EQ10" i="92"/>
  <c r="EF10" i="92"/>
  <c r="EQ9" i="92"/>
  <c r="EF9" i="92"/>
  <c r="EQ8" i="92"/>
  <c r="EF8" i="92"/>
  <c r="FP100" i="92"/>
  <c r="FE100" i="92"/>
  <c r="FP6" i="92"/>
  <c r="FE6" i="92"/>
  <c r="FP7" i="92"/>
  <c r="FE7" i="92"/>
  <c r="FP99" i="92"/>
  <c r="FE99" i="92"/>
  <c r="FP98" i="92"/>
  <c r="FE98" i="92"/>
  <c r="FP97" i="92"/>
  <c r="FE97" i="92"/>
  <c r="FP96" i="92"/>
  <c r="FE96" i="92"/>
  <c r="FP95" i="92"/>
  <c r="FE95" i="92"/>
  <c r="FP94" i="92"/>
  <c r="FE94" i="92"/>
  <c r="FP93" i="92"/>
  <c r="FE93" i="92"/>
  <c r="FP92" i="92"/>
  <c r="FE92" i="92"/>
  <c r="FP91" i="92"/>
  <c r="FE91" i="92"/>
  <c r="FP90" i="92"/>
  <c r="FE90" i="92"/>
  <c r="FP89" i="92"/>
  <c r="FE89" i="92"/>
  <c r="FP88" i="92"/>
  <c r="FE88" i="92"/>
  <c r="FP87" i="92"/>
  <c r="FE87" i="92"/>
  <c r="FP86" i="92"/>
  <c r="FE86" i="92"/>
  <c r="FP85" i="92"/>
  <c r="FE85" i="92"/>
  <c r="FP84" i="92"/>
  <c r="FE84" i="92"/>
  <c r="FP83" i="92"/>
  <c r="FE83" i="92"/>
  <c r="FP82" i="92"/>
  <c r="FE82" i="92"/>
  <c r="FP81" i="92"/>
  <c r="FE81" i="92"/>
  <c r="FP80" i="92"/>
  <c r="FE80" i="92"/>
  <c r="FP79" i="92"/>
  <c r="FE79" i="92"/>
  <c r="FP78" i="92"/>
  <c r="FE78" i="92"/>
  <c r="FP77" i="92"/>
  <c r="FE77" i="92"/>
  <c r="FP76" i="92"/>
  <c r="FE76" i="92"/>
  <c r="FP75" i="92"/>
  <c r="FE75" i="92"/>
  <c r="FP74" i="92"/>
  <c r="FE74" i="92"/>
  <c r="FP73" i="92"/>
  <c r="FE73" i="92"/>
  <c r="FP72" i="92"/>
  <c r="FE72" i="92"/>
  <c r="FP71" i="92"/>
  <c r="FE71" i="92"/>
  <c r="FP70" i="92"/>
  <c r="FE70" i="92"/>
  <c r="FP69" i="92"/>
  <c r="FE69" i="92"/>
  <c r="FP68" i="92"/>
  <c r="FE68" i="92"/>
  <c r="FP67" i="92"/>
  <c r="FE67" i="92"/>
  <c r="FP66" i="92"/>
  <c r="FE66" i="92"/>
  <c r="FP65" i="92"/>
  <c r="FE65" i="92"/>
  <c r="FP64" i="92"/>
  <c r="FE64" i="92"/>
  <c r="FP63" i="92"/>
  <c r="FE63" i="92"/>
  <c r="FP62" i="92"/>
  <c r="FE62" i="92"/>
  <c r="FP61" i="92"/>
  <c r="FE61" i="92"/>
  <c r="FP60" i="92"/>
  <c r="FE60" i="92"/>
  <c r="FP59" i="92"/>
  <c r="FE59" i="92"/>
  <c r="FP58" i="92"/>
  <c r="FE58" i="92"/>
  <c r="FP57" i="92"/>
  <c r="FE57" i="92"/>
  <c r="FP56" i="92"/>
  <c r="FE56" i="92"/>
  <c r="FP55" i="92"/>
  <c r="FE55" i="92"/>
  <c r="FP54" i="92"/>
  <c r="FE54" i="92"/>
  <c r="FP53" i="92"/>
  <c r="FE53" i="92"/>
  <c r="FP52" i="92"/>
  <c r="FE52" i="92"/>
  <c r="FP51" i="92"/>
  <c r="FE51" i="92"/>
  <c r="FP50" i="92"/>
  <c r="FE50" i="92"/>
  <c r="FP49" i="92"/>
  <c r="FE49" i="92"/>
  <c r="FP48" i="92"/>
  <c r="FE48" i="92"/>
  <c r="FP47" i="92"/>
  <c r="FE47" i="92"/>
  <c r="FP46" i="92"/>
  <c r="FE46" i="92"/>
  <c r="FP45" i="92"/>
  <c r="FE45" i="92"/>
  <c r="FP44" i="92"/>
  <c r="FE44" i="92"/>
  <c r="FP43" i="92"/>
  <c r="FE43" i="92"/>
  <c r="FP42" i="92"/>
  <c r="FE42" i="92"/>
  <c r="FP41" i="92"/>
  <c r="FE41" i="92"/>
  <c r="FP40" i="92"/>
  <c r="FE40" i="92"/>
  <c r="FP39" i="92"/>
  <c r="FE39" i="92"/>
  <c r="FP38" i="92"/>
  <c r="FE38" i="92"/>
  <c r="FP37" i="92"/>
  <c r="FE37" i="92"/>
  <c r="FP36" i="92"/>
  <c r="FE36" i="92"/>
  <c r="FP35" i="92"/>
  <c r="FE35" i="92"/>
  <c r="FP34" i="92"/>
  <c r="FE34" i="92"/>
  <c r="FP33" i="92"/>
  <c r="FE33" i="92"/>
  <c r="FP32" i="92"/>
  <c r="FE32" i="92"/>
  <c r="FP31" i="92"/>
  <c r="FE31" i="92"/>
  <c r="FP30" i="92"/>
  <c r="FE30" i="92"/>
  <c r="FP29" i="92"/>
  <c r="FE29" i="92"/>
  <c r="FP28" i="92"/>
  <c r="FE28" i="92"/>
  <c r="FP27" i="92"/>
  <c r="FE27" i="92"/>
  <c r="FP26" i="92"/>
  <c r="FE26" i="92"/>
  <c r="FP25" i="92"/>
  <c r="FE25" i="92"/>
  <c r="FP24" i="92"/>
  <c r="FE24" i="92"/>
  <c r="FP23" i="92"/>
  <c r="FE23" i="92"/>
  <c r="FP22" i="92"/>
  <c r="FE22" i="92"/>
  <c r="FP21" i="92"/>
  <c r="FE21" i="92"/>
  <c r="FP20" i="92"/>
  <c r="FE20" i="92"/>
  <c r="FP19" i="92"/>
  <c r="FE19" i="92"/>
  <c r="FP18" i="92"/>
  <c r="FE18" i="92"/>
  <c r="FP17" i="92"/>
  <c r="FE17" i="92"/>
  <c r="FP16" i="92"/>
  <c r="FE16" i="92"/>
  <c r="FP15" i="92"/>
  <c r="FE15" i="92"/>
  <c r="FP14" i="92"/>
  <c r="FE14" i="92"/>
  <c r="FP13" i="92"/>
  <c r="FE13" i="92"/>
  <c r="FP12" i="92"/>
  <c r="FE12" i="92"/>
  <c r="FP11" i="92"/>
  <c r="FE11" i="92"/>
  <c r="FP10" i="92"/>
  <c r="FE10" i="92"/>
  <c r="FP9" i="92"/>
  <c r="FE9" i="92"/>
  <c r="FP8" i="92"/>
  <c r="FE8" i="92"/>
  <c r="GO100" i="92"/>
  <c r="GD100" i="92"/>
  <c r="GO99" i="92"/>
  <c r="GD99" i="92"/>
  <c r="GO6" i="92"/>
  <c r="GD6" i="92"/>
  <c r="GO7" i="92"/>
  <c r="GD7" i="92"/>
  <c r="GO98" i="92"/>
  <c r="GD98" i="92"/>
  <c r="GO97" i="92"/>
  <c r="GD97" i="92"/>
  <c r="GO96" i="92"/>
  <c r="GD96" i="92"/>
  <c r="GO95" i="92"/>
  <c r="GD95" i="92"/>
  <c r="GO94" i="92"/>
  <c r="GD94" i="92"/>
  <c r="GO93" i="92"/>
  <c r="GD93" i="92"/>
  <c r="GO92" i="92"/>
  <c r="GD92" i="92"/>
  <c r="GO91" i="92"/>
  <c r="GD91" i="92"/>
  <c r="GO90" i="92"/>
  <c r="GD90" i="92"/>
  <c r="GO89" i="92"/>
  <c r="GD89" i="92"/>
  <c r="GO88" i="92"/>
  <c r="GD88" i="92"/>
  <c r="GO87" i="92"/>
  <c r="GD87" i="92"/>
  <c r="GO86" i="92"/>
  <c r="GD86" i="92"/>
  <c r="GO85" i="92"/>
  <c r="GD85" i="92"/>
  <c r="GO84" i="92"/>
  <c r="GD84" i="92"/>
  <c r="GO83" i="92"/>
  <c r="GD83" i="92"/>
  <c r="GO82" i="92"/>
  <c r="GD82" i="92"/>
  <c r="GO81" i="92"/>
  <c r="GD81" i="92"/>
  <c r="GO80" i="92"/>
  <c r="GD80" i="92"/>
  <c r="GO79" i="92"/>
  <c r="GD79" i="92"/>
  <c r="GO78" i="92"/>
  <c r="GD78" i="92"/>
  <c r="GO77" i="92"/>
  <c r="GD77" i="92"/>
  <c r="GO76" i="92"/>
  <c r="GD76" i="92"/>
  <c r="GO75" i="92"/>
  <c r="GD75" i="92"/>
  <c r="GO74" i="92"/>
  <c r="GD74" i="92"/>
  <c r="GO73" i="92"/>
  <c r="GD73" i="92"/>
  <c r="GO72" i="92"/>
  <c r="GD72" i="92"/>
  <c r="GO71" i="92"/>
  <c r="GD71" i="92"/>
  <c r="GO70" i="92"/>
  <c r="GD70" i="92"/>
  <c r="GO69" i="92"/>
  <c r="GD69" i="92"/>
  <c r="GO68" i="92"/>
  <c r="GD68" i="92"/>
  <c r="GO67" i="92"/>
  <c r="GD67" i="92"/>
  <c r="GO66" i="92"/>
  <c r="GD66" i="92"/>
  <c r="GO65" i="92"/>
  <c r="GD65" i="92"/>
  <c r="GO64" i="92"/>
  <c r="GD64" i="92"/>
  <c r="GO63" i="92"/>
  <c r="GD63" i="92"/>
  <c r="GO62" i="92"/>
  <c r="GD62" i="92"/>
  <c r="GO61" i="92"/>
  <c r="GD61" i="92"/>
  <c r="GO60" i="92"/>
  <c r="GD60" i="92"/>
  <c r="GO59" i="92"/>
  <c r="GD59" i="92"/>
  <c r="GO58" i="92"/>
  <c r="GD58" i="92"/>
  <c r="GO57" i="92"/>
  <c r="GD57" i="92"/>
  <c r="GO56" i="92"/>
  <c r="GD56" i="92"/>
  <c r="GO55" i="92"/>
  <c r="GD55" i="92"/>
  <c r="GO54" i="92"/>
  <c r="GD54" i="92"/>
  <c r="GO53" i="92"/>
  <c r="GD53" i="92"/>
  <c r="GO52" i="92"/>
  <c r="GD52" i="92"/>
  <c r="GO51" i="92"/>
  <c r="GD51" i="92"/>
  <c r="GO50" i="92"/>
  <c r="GD50" i="92"/>
  <c r="GO49" i="92"/>
  <c r="GD49" i="92"/>
  <c r="GO48" i="92"/>
  <c r="GD48" i="92"/>
  <c r="GO47" i="92"/>
  <c r="GD47" i="92"/>
  <c r="GO46" i="92"/>
  <c r="GD46" i="92"/>
  <c r="GO45" i="92"/>
  <c r="GD45" i="92"/>
  <c r="GO44" i="92"/>
  <c r="GD44" i="92"/>
  <c r="GO43" i="92"/>
  <c r="GD43" i="92"/>
  <c r="GO42" i="92"/>
  <c r="GD42" i="92"/>
  <c r="GO41" i="92"/>
  <c r="GD41" i="92"/>
  <c r="GO40" i="92"/>
  <c r="GD40" i="92"/>
  <c r="GO39" i="92"/>
  <c r="GD39" i="92"/>
  <c r="GO38" i="92"/>
  <c r="GD38" i="92"/>
  <c r="GO37" i="92"/>
  <c r="GD37" i="92"/>
  <c r="GO36" i="92"/>
  <c r="GD36" i="92"/>
  <c r="GO35" i="92"/>
  <c r="GD35" i="92"/>
  <c r="GO34" i="92"/>
  <c r="GD34" i="92"/>
  <c r="GO33" i="92"/>
  <c r="GD33" i="92"/>
  <c r="GO32" i="92"/>
  <c r="GD32" i="92"/>
  <c r="GO31" i="92"/>
  <c r="GD31" i="92"/>
  <c r="GO30" i="92"/>
  <c r="GD30" i="92"/>
  <c r="GO29" i="92"/>
  <c r="GD29" i="92"/>
  <c r="GO28" i="92"/>
  <c r="GD28" i="92"/>
  <c r="GO27" i="92"/>
  <c r="GD27" i="92"/>
  <c r="GO26" i="92"/>
  <c r="GD26" i="92"/>
  <c r="GO25" i="92"/>
  <c r="GD25" i="92"/>
  <c r="GO24" i="92"/>
  <c r="GD24" i="92"/>
  <c r="GO23" i="92"/>
  <c r="GD23" i="92"/>
  <c r="GO22" i="92"/>
  <c r="GD22" i="92"/>
  <c r="GO21" i="92"/>
  <c r="GD21" i="92"/>
  <c r="GO20" i="92"/>
  <c r="GD20" i="92"/>
  <c r="GO19" i="92"/>
  <c r="GD19" i="92"/>
  <c r="GO18" i="92"/>
  <c r="GD18" i="92"/>
  <c r="GO17" i="92"/>
  <c r="GD17" i="92"/>
  <c r="GO16" i="92"/>
  <c r="GD16" i="92"/>
  <c r="GO15" i="92"/>
  <c r="GD15" i="92"/>
  <c r="GO14" i="92"/>
  <c r="GD14" i="92"/>
  <c r="GO13" i="92"/>
  <c r="GD13" i="92"/>
  <c r="GO12" i="92"/>
  <c r="GD12" i="92"/>
  <c r="GO11" i="92"/>
  <c r="GD11" i="92"/>
  <c r="GO10" i="92"/>
  <c r="GD10" i="92"/>
  <c r="GO9" i="92"/>
  <c r="GD9" i="92"/>
  <c r="GO8" i="92"/>
  <c r="GD8" i="92"/>
  <c r="HN100" i="92"/>
  <c r="HC100" i="92"/>
  <c r="HN6" i="92"/>
  <c r="HC6" i="92"/>
  <c r="HN7" i="92"/>
  <c r="HC7" i="92"/>
  <c r="HN99" i="92"/>
  <c r="HC99" i="92"/>
  <c r="HN98" i="92"/>
  <c r="HC98" i="92"/>
  <c r="HN97" i="92"/>
  <c r="HC97" i="92"/>
  <c r="HN96" i="92"/>
  <c r="HC96" i="92"/>
  <c r="HN95" i="92"/>
  <c r="HC95" i="92"/>
  <c r="HN94" i="92"/>
  <c r="HC94" i="92"/>
  <c r="HN93" i="92"/>
  <c r="HC93" i="92"/>
  <c r="HN92" i="92"/>
  <c r="HC92" i="92"/>
  <c r="HN91" i="92"/>
  <c r="HC91" i="92"/>
  <c r="HN90" i="92"/>
  <c r="HC90" i="92"/>
  <c r="HN89" i="92"/>
  <c r="HC89" i="92"/>
  <c r="HN88" i="92"/>
  <c r="HC88" i="92"/>
  <c r="HN87" i="92"/>
  <c r="HC87" i="92"/>
  <c r="HN86" i="92"/>
  <c r="HC86" i="92"/>
  <c r="HN85" i="92"/>
  <c r="HC85" i="92"/>
  <c r="HN84" i="92"/>
  <c r="HC84" i="92"/>
  <c r="HN83" i="92"/>
  <c r="HC83" i="92"/>
  <c r="HN82" i="92"/>
  <c r="HC82" i="92"/>
  <c r="HN81" i="92"/>
  <c r="HC81" i="92"/>
  <c r="HN80" i="92"/>
  <c r="HC80" i="92"/>
  <c r="HN79" i="92"/>
  <c r="HC79" i="92"/>
  <c r="HN78" i="92"/>
  <c r="HC78" i="92"/>
  <c r="HN77" i="92"/>
  <c r="HC77" i="92"/>
  <c r="HN76" i="92"/>
  <c r="HC76" i="92"/>
  <c r="HN75" i="92"/>
  <c r="HC75" i="92"/>
  <c r="HN74" i="92"/>
  <c r="HC74" i="92"/>
  <c r="HN73" i="92"/>
  <c r="HC73" i="92"/>
  <c r="HN72" i="92"/>
  <c r="HC72" i="92"/>
  <c r="HN71" i="92"/>
  <c r="HC71" i="92"/>
  <c r="HN70" i="92"/>
  <c r="HC70" i="92"/>
  <c r="HN69" i="92"/>
  <c r="HC69" i="92"/>
  <c r="HN68" i="92"/>
  <c r="HC68" i="92"/>
  <c r="HN67" i="92"/>
  <c r="HC67" i="92"/>
  <c r="HN66" i="92"/>
  <c r="HC66" i="92"/>
  <c r="HN65" i="92"/>
  <c r="HC65" i="92"/>
  <c r="HN64" i="92"/>
  <c r="HC64" i="92"/>
  <c r="HN63" i="92"/>
  <c r="HC63" i="92"/>
  <c r="HN62" i="92"/>
  <c r="HC62" i="92"/>
  <c r="HN61" i="92"/>
  <c r="HC61" i="92"/>
  <c r="HN60" i="92"/>
  <c r="HC60" i="92"/>
  <c r="HN59" i="92"/>
  <c r="HC59" i="92"/>
  <c r="HN58" i="92"/>
  <c r="HC58" i="92"/>
  <c r="HN57" i="92"/>
  <c r="HC57" i="92"/>
  <c r="HN56" i="92"/>
  <c r="HC56" i="92"/>
  <c r="HN55" i="92"/>
  <c r="HC55" i="92"/>
  <c r="HN54" i="92"/>
  <c r="HC54" i="92"/>
  <c r="HN53" i="92"/>
  <c r="HC53" i="92"/>
  <c r="HN52" i="92"/>
  <c r="HC52" i="92"/>
  <c r="HN51" i="92"/>
  <c r="HC51" i="92"/>
  <c r="HN50" i="92"/>
  <c r="HC50" i="92"/>
  <c r="HN49" i="92"/>
  <c r="HC49" i="92"/>
  <c r="HN48" i="92"/>
  <c r="HC48" i="92"/>
  <c r="HN47" i="92"/>
  <c r="HC47" i="92"/>
  <c r="HN46" i="92"/>
  <c r="HC46" i="92"/>
  <c r="HN45" i="92"/>
  <c r="HC45" i="92"/>
  <c r="HN44" i="92"/>
  <c r="HC44" i="92"/>
  <c r="HN43" i="92"/>
  <c r="HC43" i="92"/>
  <c r="HN42" i="92"/>
  <c r="HC42" i="92"/>
  <c r="HN41" i="92"/>
  <c r="HC41" i="92"/>
  <c r="HN40" i="92"/>
  <c r="HC40" i="92"/>
  <c r="HN39" i="92"/>
  <c r="HC39" i="92"/>
  <c r="HN38" i="92"/>
  <c r="HC38" i="92"/>
  <c r="HN37" i="92"/>
  <c r="HC37" i="92"/>
  <c r="HN36" i="92"/>
  <c r="HC36" i="92"/>
  <c r="HN35" i="92"/>
  <c r="HC35" i="92"/>
  <c r="HN34" i="92"/>
  <c r="HC34" i="92"/>
  <c r="HN33" i="92"/>
  <c r="HC33" i="92"/>
  <c r="HN32" i="92"/>
  <c r="HC32" i="92"/>
  <c r="HN31" i="92"/>
  <c r="HC31" i="92"/>
  <c r="HN30" i="92"/>
  <c r="HC30" i="92"/>
  <c r="HN29" i="92"/>
  <c r="HC29" i="92"/>
  <c r="HN28" i="92"/>
  <c r="HC28" i="92"/>
  <c r="HN27" i="92"/>
  <c r="HC27" i="92"/>
  <c r="HN26" i="92"/>
  <c r="HC26" i="92"/>
  <c r="HN25" i="92"/>
  <c r="HC25" i="92"/>
  <c r="HN24" i="92"/>
  <c r="HC24" i="92"/>
  <c r="HN23" i="92"/>
  <c r="HC23" i="92"/>
  <c r="HN22" i="92"/>
  <c r="HC22" i="92"/>
  <c r="HN21" i="92"/>
  <c r="HC21" i="92"/>
  <c r="HN20" i="92"/>
  <c r="HC20" i="92"/>
  <c r="HN19" i="92"/>
  <c r="HC19" i="92"/>
  <c r="HN18" i="92"/>
  <c r="HC18" i="92"/>
  <c r="HN17" i="92"/>
  <c r="HC17" i="92"/>
  <c r="HN16" i="92"/>
  <c r="HC16" i="92"/>
  <c r="HN15" i="92"/>
  <c r="HC15" i="92"/>
  <c r="HN14" i="92"/>
  <c r="HC14" i="92"/>
  <c r="HN13" i="92"/>
  <c r="HC13" i="92"/>
  <c r="HN12" i="92"/>
  <c r="HC12" i="92"/>
  <c r="HN11" i="92"/>
  <c r="HC11" i="92"/>
  <c r="HN10" i="92"/>
  <c r="HC10" i="92"/>
  <c r="HN9" i="92"/>
  <c r="HC9" i="92"/>
  <c r="HN8" i="92"/>
  <c r="HC8" i="92"/>
  <c r="IM100" i="92"/>
  <c r="IB100" i="92"/>
  <c r="IM6" i="92"/>
  <c r="IB6" i="92"/>
  <c r="IM7" i="92"/>
  <c r="IB7" i="92"/>
  <c r="IM99" i="92"/>
  <c r="IB99" i="92"/>
  <c r="IM98" i="92"/>
  <c r="IB98" i="92"/>
  <c r="IM97" i="92"/>
  <c r="IB97" i="92"/>
  <c r="IM96" i="92"/>
  <c r="IB96" i="92"/>
  <c r="IM95" i="92"/>
  <c r="IB95" i="92"/>
  <c r="IM94" i="92"/>
  <c r="IB94" i="92"/>
  <c r="IM93" i="92"/>
  <c r="IB93" i="92"/>
  <c r="IM92" i="92"/>
  <c r="IB92" i="92"/>
  <c r="IM91" i="92"/>
  <c r="IB91" i="92"/>
  <c r="IM90" i="92"/>
  <c r="IB90" i="92"/>
  <c r="IM89" i="92"/>
  <c r="IB89" i="92"/>
  <c r="IM88" i="92"/>
  <c r="IB88" i="92"/>
  <c r="IM87" i="92"/>
  <c r="IB87" i="92"/>
  <c r="IM86" i="92"/>
  <c r="IB86" i="92"/>
  <c r="IM85" i="92"/>
  <c r="IB85" i="92"/>
  <c r="IM84" i="92"/>
  <c r="IB84" i="92"/>
  <c r="IM83" i="92"/>
  <c r="IB83" i="92"/>
  <c r="IM82" i="92"/>
  <c r="IB82" i="92"/>
  <c r="IM81" i="92"/>
  <c r="IB81" i="92"/>
  <c r="IM80" i="92"/>
  <c r="IB80" i="92"/>
  <c r="IM79" i="92"/>
  <c r="IB79" i="92"/>
  <c r="IM78" i="92"/>
  <c r="IB78" i="92"/>
  <c r="IM77" i="92"/>
  <c r="IB77" i="92"/>
  <c r="IM76" i="92"/>
  <c r="IB76" i="92"/>
  <c r="IM75" i="92"/>
  <c r="IB75" i="92"/>
  <c r="IM74" i="92"/>
  <c r="IB74" i="92"/>
  <c r="IM73" i="92"/>
  <c r="IB73" i="92"/>
  <c r="IM72" i="92"/>
  <c r="IB72" i="92"/>
  <c r="IM71" i="92"/>
  <c r="IB71" i="92"/>
  <c r="IM70" i="92"/>
  <c r="IB70" i="92"/>
  <c r="IM69" i="92"/>
  <c r="IB69" i="92"/>
  <c r="IM68" i="92"/>
  <c r="IB68" i="92"/>
  <c r="IM67" i="92"/>
  <c r="IB67" i="92"/>
  <c r="IM66" i="92"/>
  <c r="IB66" i="92"/>
  <c r="IM65" i="92"/>
  <c r="IB65" i="92"/>
  <c r="IM64" i="92"/>
  <c r="IB64" i="92"/>
  <c r="IM63" i="92"/>
  <c r="IB63" i="92"/>
  <c r="IM62" i="92"/>
  <c r="IB62" i="92"/>
  <c r="IM61" i="92"/>
  <c r="IB61" i="92"/>
  <c r="IM60" i="92"/>
  <c r="IB60" i="92"/>
  <c r="IM59" i="92"/>
  <c r="IB59" i="92"/>
  <c r="IM58" i="92"/>
  <c r="IB58" i="92"/>
  <c r="IM57" i="92"/>
  <c r="IB57" i="92"/>
  <c r="IM56" i="92"/>
  <c r="IB56" i="92"/>
  <c r="IM55" i="92"/>
  <c r="IB55" i="92"/>
  <c r="IM54" i="92"/>
  <c r="IB54" i="92"/>
  <c r="IM53" i="92"/>
  <c r="IB53" i="92"/>
  <c r="IM52" i="92"/>
  <c r="IB52" i="92"/>
  <c r="IM51" i="92"/>
  <c r="IB51" i="92"/>
  <c r="IM50" i="92"/>
  <c r="IB50" i="92"/>
  <c r="IM49" i="92"/>
  <c r="IB49" i="92"/>
  <c r="IM48" i="92"/>
  <c r="IB48" i="92"/>
  <c r="IM47" i="92"/>
  <c r="IB47" i="92"/>
  <c r="IM46" i="92"/>
  <c r="IB46" i="92"/>
  <c r="IM45" i="92"/>
  <c r="IB45" i="92"/>
  <c r="IM44" i="92"/>
  <c r="IB44" i="92"/>
  <c r="IM43" i="92"/>
  <c r="IB43" i="92"/>
  <c r="IM42" i="92"/>
  <c r="IB42" i="92"/>
  <c r="IM41" i="92"/>
  <c r="IB41" i="92"/>
  <c r="IM40" i="92"/>
  <c r="IB40" i="92"/>
  <c r="IM39" i="92"/>
  <c r="IB39" i="92"/>
  <c r="IM38" i="92"/>
  <c r="IB38" i="92"/>
  <c r="IM37" i="92"/>
  <c r="IB37" i="92"/>
  <c r="IM36" i="92"/>
  <c r="IB36" i="92"/>
  <c r="IM35" i="92"/>
  <c r="IB35" i="92"/>
  <c r="IM34" i="92"/>
  <c r="IB34" i="92"/>
  <c r="IM33" i="92"/>
  <c r="IB33" i="92"/>
  <c r="IM32" i="92"/>
  <c r="IB32" i="92"/>
  <c r="IM31" i="92"/>
  <c r="IB31" i="92"/>
  <c r="IM30" i="92"/>
  <c r="IB30" i="92"/>
  <c r="IM29" i="92"/>
  <c r="IB29" i="92"/>
  <c r="IM28" i="92"/>
  <c r="IB28" i="92"/>
  <c r="IM27" i="92"/>
  <c r="IB27" i="92"/>
  <c r="IM26" i="92"/>
  <c r="IB26" i="92"/>
  <c r="IM25" i="92"/>
  <c r="IB25" i="92"/>
  <c r="IM24" i="92"/>
  <c r="IB24" i="92"/>
  <c r="IM23" i="92"/>
  <c r="IB23" i="92"/>
  <c r="IM22" i="92"/>
  <c r="IB22" i="92"/>
  <c r="IM21" i="92"/>
  <c r="IB21" i="92"/>
  <c r="IM20" i="92"/>
  <c r="IB20" i="92"/>
  <c r="IM19" i="92"/>
  <c r="IB19" i="92"/>
  <c r="IM18" i="92"/>
  <c r="IB18" i="92"/>
  <c r="IM17" i="92"/>
  <c r="IB17" i="92"/>
  <c r="IM16" i="92"/>
  <c r="IB16" i="92"/>
  <c r="IM15" i="92"/>
  <c r="IB15" i="92"/>
  <c r="IM14" i="92"/>
  <c r="IB14" i="92"/>
  <c r="IM13" i="92"/>
  <c r="IB13" i="92"/>
  <c r="IM12" i="92"/>
  <c r="IB12" i="92"/>
  <c r="IM11" i="92"/>
  <c r="IB11" i="92"/>
  <c r="IM10" i="92"/>
  <c r="IB10" i="92"/>
  <c r="IM9" i="92"/>
  <c r="IB9" i="92"/>
  <c r="IM8" i="92"/>
  <c r="IB8" i="92"/>
  <c r="JL100" i="92"/>
  <c r="JA100" i="92"/>
  <c r="JL6" i="92"/>
  <c r="JA6" i="92"/>
  <c r="JL7" i="92"/>
  <c r="JA7" i="92"/>
  <c r="JL99" i="92"/>
  <c r="JA99" i="92"/>
  <c r="JL98" i="92"/>
  <c r="JA98" i="92"/>
  <c r="JL97" i="92"/>
  <c r="JA97" i="92"/>
  <c r="JL96" i="92"/>
  <c r="JA96" i="92"/>
  <c r="JL95" i="92"/>
  <c r="JA95" i="92"/>
  <c r="JL94" i="92"/>
  <c r="JA94" i="92"/>
  <c r="JL93" i="92"/>
  <c r="JA93" i="92"/>
  <c r="JL92" i="92"/>
  <c r="JA92" i="92"/>
  <c r="JL91" i="92"/>
  <c r="JA91" i="92"/>
  <c r="JL90" i="92"/>
  <c r="JA90" i="92"/>
  <c r="JL89" i="92"/>
  <c r="JA89" i="92"/>
  <c r="JL88" i="92"/>
  <c r="JA88" i="92"/>
  <c r="JL87" i="92"/>
  <c r="JA87" i="92"/>
  <c r="JL86" i="92"/>
  <c r="JA86" i="92"/>
  <c r="JL85" i="92"/>
  <c r="JA85" i="92"/>
  <c r="JL84" i="92"/>
  <c r="JA84" i="92"/>
  <c r="JL83" i="92"/>
  <c r="JA83" i="92"/>
  <c r="JL82" i="92"/>
  <c r="JA82" i="92"/>
  <c r="JL81" i="92"/>
  <c r="JA81" i="92"/>
  <c r="JL80" i="92"/>
  <c r="JA80" i="92"/>
  <c r="JL79" i="92"/>
  <c r="JA79" i="92"/>
  <c r="JL78" i="92"/>
  <c r="JA78" i="92"/>
  <c r="JL77" i="92"/>
  <c r="JA77" i="92"/>
  <c r="JL76" i="92"/>
  <c r="JA76" i="92"/>
  <c r="JL75" i="92"/>
  <c r="JA75" i="92"/>
  <c r="JL74" i="92"/>
  <c r="JA74" i="92"/>
  <c r="JL73" i="92"/>
  <c r="JA73" i="92"/>
  <c r="JL72" i="92"/>
  <c r="JA72" i="92"/>
  <c r="JL71" i="92"/>
  <c r="JA71" i="92"/>
  <c r="JL70" i="92"/>
  <c r="JA70" i="92"/>
  <c r="JL69" i="92"/>
  <c r="JA69" i="92"/>
  <c r="JL68" i="92"/>
  <c r="JA68" i="92"/>
  <c r="JL67" i="92"/>
  <c r="JA67" i="92"/>
  <c r="JL66" i="92"/>
  <c r="JA66" i="92"/>
  <c r="JL65" i="92"/>
  <c r="JA65" i="92"/>
  <c r="JL64" i="92"/>
  <c r="JA64" i="92"/>
  <c r="JL63" i="92"/>
  <c r="JA63" i="92"/>
  <c r="JL62" i="92"/>
  <c r="JA62" i="92"/>
  <c r="JL61" i="92"/>
  <c r="JA61" i="92"/>
  <c r="JL60" i="92"/>
  <c r="JA60" i="92"/>
  <c r="JL59" i="92"/>
  <c r="JA59" i="92"/>
  <c r="JL58" i="92"/>
  <c r="JA58" i="92"/>
  <c r="JL57" i="92"/>
  <c r="JA57" i="92"/>
  <c r="JL56" i="92"/>
  <c r="JA56" i="92"/>
  <c r="JL55" i="92"/>
  <c r="JA55" i="92"/>
  <c r="JL54" i="92"/>
  <c r="JA54" i="92"/>
  <c r="JL53" i="92"/>
  <c r="JA53" i="92"/>
  <c r="JL52" i="92"/>
  <c r="JA52" i="92"/>
  <c r="JL51" i="92"/>
  <c r="JA51" i="92"/>
  <c r="JL50" i="92"/>
  <c r="JA50" i="92"/>
  <c r="JL49" i="92"/>
  <c r="JA49" i="92"/>
  <c r="JL48" i="92"/>
  <c r="JA48" i="92"/>
  <c r="JL47" i="92"/>
  <c r="JA47" i="92"/>
  <c r="JL46" i="92"/>
  <c r="JA46" i="92"/>
  <c r="JL45" i="92"/>
  <c r="JA45" i="92"/>
  <c r="JL44" i="92"/>
  <c r="JA44" i="92"/>
  <c r="JL43" i="92"/>
  <c r="JA43" i="92"/>
  <c r="JL42" i="92"/>
  <c r="JA42" i="92"/>
  <c r="JL41" i="92"/>
  <c r="JA41" i="92"/>
  <c r="JL40" i="92"/>
  <c r="JA40" i="92"/>
  <c r="JL39" i="92"/>
  <c r="JA39" i="92"/>
  <c r="JL38" i="92"/>
  <c r="JA38" i="92"/>
  <c r="JL37" i="92"/>
  <c r="JA37" i="92"/>
  <c r="JL36" i="92"/>
  <c r="JA36" i="92"/>
  <c r="JL35" i="92"/>
  <c r="JA35" i="92"/>
  <c r="JL34" i="92"/>
  <c r="JA34" i="92"/>
  <c r="JL33" i="92"/>
  <c r="JA33" i="92"/>
  <c r="JL32" i="92"/>
  <c r="JA32" i="92"/>
  <c r="JL31" i="92"/>
  <c r="JA31" i="92"/>
  <c r="JL30" i="92"/>
  <c r="JA30" i="92"/>
  <c r="JL29" i="92"/>
  <c r="JA29" i="92"/>
  <c r="JL28" i="92"/>
  <c r="JA28" i="92"/>
  <c r="JL27" i="92"/>
  <c r="JA27" i="92"/>
  <c r="JL26" i="92"/>
  <c r="JA26" i="92"/>
  <c r="JL25" i="92"/>
  <c r="JA25" i="92"/>
  <c r="JL24" i="92"/>
  <c r="JA24" i="92"/>
  <c r="JL23" i="92"/>
  <c r="JA23" i="92"/>
  <c r="JL22" i="92"/>
  <c r="JA22" i="92"/>
  <c r="JL21" i="92"/>
  <c r="JA21" i="92"/>
  <c r="JL20" i="92"/>
  <c r="JA20" i="92"/>
  <c r="JL19" i="92"/>
  <c r="JA19" i="92"/>
  <c r="JL18" i="92"/>
  <c r="JA18" i="92"/>
  <c r="JL17" i="92"/>
  <c r="JA17" i="92"/>
  <c r="JL16" i="92"/>
  <c r="JA16" i="92"/>
  <c r="JL15" i="92"/>
  <c r="JA15" i="92"/>
  <c r="JL14" i="92"/>
  <c r="JA14" i="92"/>
  <c r="JL13" i="92"/>
  <c r="JA13" i="92"/>
  <c r="JL12" i="92"/>
  <c r="JA12" i="92"/>
  <c r="JL11" i="92"/>
  <c r="JA11" i="92"/>
  <c r="JL10" i="92"/>
  <c r="JA10" i="92"/>
  <c r="JL9" i="92"/>
  <c r="JA9" i="92"/>
  <c r="JL8" i="92"/>
  <c r="JA8" i="92"/>
  <c r="KK100" i="92"/>
  <c r="JZ100" i="92"/>
  <c r="KK6" i="92"/>
  <c r="JZ6" i="92"/>
  <c r="KK7" i="92"/>
  <c r="JZ7" i="92"/>
  <c r="KK99" i="92"/>
  <c r="JZ99" i="92"/>
  <c r="KK98" i="92"/>
  <c r="JZ98" i="92"/>
  <c r="KK97" i="92"/>
  <c r="JZ97" i="92"/>
  <c r="KK96" i="92"/>
  <c r="JZ96" i="92"/>
  <c r="KK95" i="92"/>
  <c r="JZ95" i="92"/>
  <c r="KK94" i="92"/>
  <c r="JZ94" i="92"/>
  <c r="KK93" i="92"/>
  <c r="JZ93" i="92"/>
  <c r="KK92" i="92"/>
  <c r="JZ92" i="92"/>
  <c r="KK91" i="92"/>
  <c r="JZ91" i="92"/>
  <c r="KK90" i="92"/>
  <c r="JZ90" i="92"/>
  <c r="KK89" i="92"/>
  <c r="JZ89" i="92"/>
  <c r="KK88" i="92"/>
  <c r="JZ88" i="92"/>
  <c r="KK87" i="92"/>
  <c r="JZ87" i="92"/>
  <c r="KK86" i="92"/>
  <c r="JZ86" i="92"/>
  <c r="KK85" i="92"/>
  <c r="JZ85" i="92"/>
  <c r="KK84" i="92"/>
  <c r="JZ84" i="92"/>
  <c r="KK83" i="92"/>
  <c r="JZ83" i="92"/>
  <c r="KK82" i="92"/>
  <c r="JZ82" i="92"/>
  <c r="KK81" i="92"/>
  <c r="JZ81" i="92"/>
  <c r="KK80" i="92"/>
  <c r="JZ80" i="92"/>
  <c r="KK79" i="92"/>
  <c r="JZ79" i="92"/>
  <c r="KK78" i="92"/>
  <c r="JZ78" i="92"/>
  <c r="KK77" i="92"/>
  <c r="JZ77" i="92"/>
  <c r="KK76" i="92"/>
  <c r="JZ76" i="92"/>
  <c r="KK75" i="92"/>
  <c r="JZ75" i="92"/>
  <c r="KK74" i="92"/>
  <c r="JZ74" i="92"/>
  <c r="KK73" i="92"/>
  <c r="JZ73" i="92"/>
  <c r="KK72" i="92"/>
  <c r="JZ72" i="92"/>
  <c r="KK71" i="92"/>
  <c r="JZ71" i="92"/>
  <c r="KK70" i="92"/>
  <c r="JZ70" i="92"/>
  <c r="KK69" i="92"/>
  <c r="JZ69" i="92"/>
  <c r="KK68" i="92"/>
  <c r="JZ68" i="92"/>
  <c r="KK67" i="92"/>
  <c r="JZ67" i="92"/>
  <c r="KK66" i="92"/>
  <c r="JZ66" i="92"/>
  <c r="KK65" i="92"/>
  <c r="JZ65" i="92"/>
  <c r="KK64" i="92"/>
  <c r="JZ64" i="92"/>
  <c r="KK63" i="92"/>
  <c r="JZ63" i="92"/>
  <c r="KK62" i="92"/>
  <c r="JZ62" i="92"/>
  <c r="KK61" i="92"/>
  <c r="JZ61" i="92"/>
  <c r="KK60" i="92"/>
  <c r="JZ60" i="92"/>
  <c r="KK59" i="92"/>
  <c r="JZ59" i="92"/>
  <c r="KK58" i="92"/>
  <c r="JZ58" i="92"/>
  <c r="KK57" i="92"/>
  <c r="JZ57" i="92"/>
  <c r="KK56" i="92"/>
  <c r="JZ56" i="92"/>
  <c r="KK55" i="92"/>
  <c r="JZ55" i="92"/>
  <c r="KK54" i="92"/>
  <c r="JZ54" i="92"/>
  <c r="KK53" i="92"/>
  <c r="JZ53" i="92"/>
  <c r="KK52" i="92"/>
  <c r="JZ52" i="92"/>
  <c r="KK51" i="92"/>
  <c r="JZ51" i="92"/>
  <c r="KK50" i="92"/>
  <c r="JZ50" i="92"/>
  <c r="KK49" i="92"/>
  <c r="JZ49" i="92"/>
  <c r="KK48" i="92"/>
  <c r="JZ48" i="92"/>
  <c r="KK47" i="92"/>
  <c r="JZ47" i="92"/>
  <c r="KK46" i="92"/>
  <c r="JZ46" i="92"/>
  <c r="KK45" i="92"/>
  <c r="JZ45" i="92"/>
  <c r="KK44" i="92"/>
  <c r="JZ44" i="92"/>
  <c r="KK43" i="92"/>
  <c r="JZ43" i="92"/>
  <c r="KK42" i="92"/>
  <c r="JZ42" i="92"/>
  <c r="KK41" i="92"/>
  <c r="JZ41" i="92"/>
  <c r="KK40" i="92"/>
  <c r="JZ40" i="92"/>
  <c r="KK39" i="92"/>
  <c r="JZ39" i="92"/>
  <c r="KK38" i="92"/>
  <c r="JZ38" i="92"/>
  <c r="KK37" i="92"/>
  <c r="JZ37" i="92"/>
  <c r="KK36" i="92"/>
  <c r="JZ36" i="92"/>
  <c r="KK35" i="92"/>
  <c r="JZ35" i="92"/>
  <c r="KK34" i="92"/>
  <c r="JZ34" i="92"/>
  <c r="KK33" i="92"/>
  <c r="JZ33" i="92"/>
  <c r="KK32" i="92"/>
  <c r="JZ32" i="92"/>
  <c r="KK31" i="92"/>
  <c r="JZ31" i="92"/>
  <c r="KK30" i="92"/>
  <c r="JZ30" i="92"/>
  <c r="KK29" i="92"/>
  <c r="JZ29" i="92"/>
  <c r="KK28" i="92"/>
  <c r="JZ28" i="92"/>
  <c r="KK27" i="92"/>
  <c r="JZ27" i="92"/>
  <c r="KK26" i="92"/>
  <c r="JZ26" i="92"/>
  <c r="KK25" i="92"/>
  <c r="JZ25" i="92"/>
  <c r="KK24" i="92"/>
  <c r="JZ24" i="92"/>
  <c r="KK23" i="92"/>
  <c r="JZ23" i="92"/>
  <c r="KK22" i="92"/>
  <c r="JZ22" i="92"/>
  <c r="KK21" i="92"/>
  <c r="JZ21" i="92"/>
  <c r="KK20" i="92"/>
  <c r="JZ20" i="92"/>
  <c r="KK19" i="92"/>
  <c r="JZ19" i="92"/>
  <c r="KK18" i="92"/>
  <c r="JZ18" i="92"/>
  <c r="KK17" i="92"/>
  <c r="JZ17" i="92"/>
  <c r="KK16" i="92"/>
  <c r="JZ16" i="92"/>
  <c r="KK15" i="92"/>
  <c r="JZ15" i="92"/>
  <c r="KK14" i="92"/>
  <c r="JZ14" i="92"/>
  <c r="KK13" i="92"/>
  <c r="JZ13" i="92"/>
  <c r="KK12" i="92"/>
  <c r="JZ12" i="92"/>
  <c r="KK11" i="92"/>
  <c r="JZ11" i="92"/>
  <c r="KK10" i="92"/>
  <c r="JZ10" i="92"/>
  <c r="KK9" i="92"/>
  <c r="JZ9" i="92"/>
  <c r="KK8" i="92"/>
  <c r="JZ8" i="92"/>
  <c r="AU100" i="93"/>
  <c r="AJ100" i="93"/>
  <c r="AU6" i="93"/>
  <c r="AJ6" i="93"/>
  <c r="AU99" i="93"/>
  <c r="AJ99" i="93"/>
  <c r="AU98" i="93"/>
  <c r="AJ98" i="93"/>
  <c r="AU97" i="93"/>
  <c r="AJ97" i="93"/>
  <c r="AU96" i="93"/>
  <c r="AJ96" i="93"/>
  <c r="AU95" i="93"/>
  <c r="AJ95" i="93"/>
  <c r="AU94" i="93"/>
  <c r="AJ94" i="93"/>
  <c r="AU93" i="93"/>
  <c r="AJ93" i="93"/>
  <c r="AU92" i="93"/>
  <c r="AJ92" i="93"/>
  <c r="AU91" i="93"/>
  <c r="AJ91" i="93"/>
  <c r="AU90" i="93"/>
  <c r="AJ90" i="93"/>
  <c r="AU89" i="93"/>
  <c r="AJ89" i="93"/>
  <c r="AU88" i="93"/>
  <c r="AJ88" i="93"/>
  <c r="AU87" i="93"/>
  <c r="AJ87" i="93"/>
  <c r="AU86" i="93"/>
  <c r="AJ86" i="93"/>
  <c r="AU85" i="93"/>
  <c r="AJ85" i="93"/>
  <c r="AU84" i="93"/>
  <c r="AJ84" i="93"/>
  <c r="AU83" i="93"/>
  <c r="AJ83" i="93"/>
  <c r="AU82" i="93"/>
  <c r="AJ82" i="93"/>
  <c r="AU81" i="93"/>
  <c r="AJ81" i="93"/>
  <c r="AU80" i="93"/>
  <c r="AJ80" i="93"/>
  <c r="AU79" i="93"/>
  <c r="AJ79" i="93"/>
  <c r="AU78" i="93"/>
  <c r="AJ78" i="93"/>
  <c r="AU77" i="93"/>
  <c r="AJ77" i="93"/>
  <c r="AU76" i="93"/>
  <c r="AJ76" i="93"/>
  <c r="AU75" i="93"/>
  <c r="AJ75" i="93"/>
  <c r="AU74" i="93"/>
  <c r="AJ74" i="93"/>
  <c r="AU73" i="93"/>
  <c r="AJ73" i="93"/>
  <c r="AU72" i="93"/>
  <c r="AJ72" i="93"/>
  <c r="AU71" i="93"/>
  <c r="AJ71" i="93"/>
  <c r="AU70" i="93"/>
  <c r="AJ70" i="93"/>
  <c r="AU69" i="93"/>
  <c r="AJ69" i="93"/>
  <c r="AU68" i="93"/>
  <c r="AJ68" i="93"/>
  <c r="AU67" i="93"/>
  <c r="AJ67" i="93"/>
  <c r="AU66" i="93"/>
  <c r="AJ66" i="93"/>
  <c r="AU65" i="93"/>
  <c r="AJ65" i="93"/>
  <c r="AU64" i="93"/>
  <c r="AJ64" i="93"/>
  <c r="AU63" i="93"/>
  <c r="AJ63" i="93"/>
  <c r="AU62" i="93"/>
  <c r="AJ62" i="93"/>
  <c r="AU61" i="93"/>
  <c r="AJ61" i="93"/>
  <c r="AU60" i="93"/>
  <c r="AJ60" i="93"/>
  <c r="AU59" i="93"/>
  <c r="AJ59" i="93"/>
  <c r="AU58" i="93"/>
  <c r="AJ58" i="93"/>
  <c r="AU57" i="93"/>
  <c r="AJ57" i="93"/>
  <c r="AU56" i="93"/>
  <c r="AJ56" i="93"/>
  <c r="AU55" i="93"/>
  <c r="AJ55" i="93"/>
  <c r="AU54" i="93"/>
  <c r="AJ54" i="93"/>
  <c r="AU53" i="93"/>
  <c r="AJ53" i="93"/>
  <c r="AU52" i="93"/>
  <c r="AJ52" i="93"/>
  <c r="AU51" i="93"/>
  <c r="AJ51" i="93"/>
  <c r="AU50" i="93"/>
  <c r="AJ50" i="93"/>
  <c r="AU49" i="93"/>
  <c r="AJ49" i="93"/>
  <c r="AU48" i="93"/>
  <c r="AJ48" i="93"/>
  <c r="AU47" i="93"/>
  <c r="AJ47" i="93"/>
  <c r="AU46" i="93"/>
  <c r="AJ46" i="93"/>
  <c r="AU45" i="93"/>
  <c r="AJ45" i="93"/>
  <c r="AU44" i="93"/>
  <c r="AJ44" i="93"/>
  <c r="AU43" i="93"/>
  <c r="AJ43" i="93"/>
  <c r="AU42" i="93"/>
  <c r="AJ42" i="93"/>
  <c r="AU41" i="93"/>
  <c r="AJ41" i="93"/>
  <c r="AU40" i="93"/>
  <c r="AJ40" i="93"/>
  <c r="AU39" i="93"/>
  <c r="AJ39" i="93"/>
  <c r="AU38" i="93"/>
  <c r="AJ38" i="93"/>
  <c r="AU37" i="93"/>
  <c r="AJ37" i="93"/>
  <c r="AU36" i="93"/>
  <c r="AJ36" i="93"/>
  <c r="AU35" i="93"/>
  <c r="AJ35" i="93"/>
  <c r="AU34" i="93"/>
  <c r="AJ34" i="93"/>
  <c r="AU33" i="93"/>
  <c r="AJ33" i="93"/>
  <c r="AU32" i="93"/>
  <c r="AJ32" i="93"/>
  <c r="AU31" i="93"/>
  <c r="AJ31" i="93"/>
  <c r="AU30" i="93"/>
  <c r="AJ30" i="93"/>
  <c r="AU29" i="93"/>
  <c r="AJ29" i="93"/>
  <c r="AU28" i="93"/>
  <c r="AJ28" i="93"/>
  <c r="AU27" i="93"/>
  <c r="AJ27" i="93"/>
  <c r="AU26" i="93"/>
  <c r="AJ26" i="93"/>
  <c r="AU25" i="93"/>
  <c r="AJ25" i="93"/>
  <c r="AU24" i="93"/>
  <c r="AJ24" i="93"/>
  <c r="AU23" i="93"/>
  <c r="AJ23" i="93"/>
  <c r="AU22" i="93"/>
  <c r="AJ22" i="93"/>
  <c r="AU21" i="93"/>
  <c r="AJ21" i="93"/>
  <c r="AU20" i="93"/>
  <c r="AJ20" i="93"/>
  <c r="AU19" i="93"/>
  <c r="AJ19" i="93"/>
  <c r="AU18" i="93"/>
  <c r="AJ18" i="93"/>
  <c r="AU17" i="93"/>
  <c r="AJ17" i="93"/>
  <c r="AU16" i="93"/>
  <c r="AJ16" i="93"/>
  <c r="AU15" i="93"/>
  <c r="AJ15" i="93"/>
  <c r="AU14" i="93"/>
  <c r="AJ14" i="93"/>
  <c r="AU13" i="93"/>
  <c r="AJ13" i="93"/>
  <c r="AU12" i="93"/>
  <c r="AJ12" i="93"/>
  <c r="AU11" i="93"/>
  <c r="AJ11" i="93"/>
  <c r="AU10" i="93"/>
  <c r="AJ10" i="93"/>
  <c r="AU9" i="93"/>
  <c r="AJ9" i="93"/>
  <c r="AU8" i="93"/>
  <c r="AJ8" i="93"/>
  <c r="AU7" i="93"/>
  <c r="AJ7" i="93"/>
  <c r="BT100" i="93"/>
  <c r="BI100" i="93"/>
  <c r="BT6" i="93"/>
  <c r="BI6" i="93"/>
  <c r="BT99" i="93"/>
  <c r="BI99" i="93"/>
  <c r="BT98" i="93"/>
  <c r="BI98" i="93"/>
  <c r="BT97" i="93"/>
  <c r="BI97" i="93"/>
  <c r="BT96" i="93"/>
  <c r="BI96" i="93"/>
  <c r="BT95" i="93"/>
  <c r="BI95" i="93"/>
  <c r="BT94" i="93"/>
  <c r="BI94" i="93"/>
  <c r="BT93" i="93"/>
  <c r="BI93" i="93"/>
  <c r="BT92" i="93"/>
  <c r="BI92" i="93"/>
  <c r="BT91" i="93"/>
  <c r="BI91" i="93"/>
  <c r="BT90" i="93"/>
  <c r="BI90" i="93"/>
  <c r="BT89" i="93"/>
  <c r="BI89" i="93"/>
  <c r="BT88" i="93"/>
  <c r="BI88" i="93"/>
  <c r="BT87" i="93"/>
  <c r="BI87" i="93"/>
  <c r="BT86" i="93"/>
  <c r="BI86" i="93"/>
  <c r="BT85" i="93"/>
  <c r="BI85" i="93"/>
  <c r="BT84" i="93"/>
  <c r="BI84" i="93"/>
  <c r="BT83" i="93"/>
  <c r="BI83" i="93"/>
  <c r="BT82" i="93"/>
  <c r="BI82" i="93"/>
  <c r="BT81" i="93"/>
  <c r="BI81" i="93"/>
  <c r="BT80" i="93"/>
  <c r="BI80" i="93"/>
  <c r="BT79" i="93"/>
  <c r="BI79" i="93"/>
  <c r="BT78" i="93"/>
  <c r="BI78" i="93"/>
  <c r="BT77" i="93"/>
  <c r="BI77" i="93"/>
  <c r="BT76" i="93"/>
  <c r="BI76" i="93"/>
  <c r="BT75" i="93"/>
  <c r="BI75" i="93"/>
  <c r="BT74" i="93"/>
  <c r="BI74" i="93"/>
  <c r="BT73" i="93"/>
  <c r="BI73" i="93"/>
  <c r="BT72" i="93"/>
  <c r="BI72" i="93"/>
  <c r="BT71" i="93"/>
  <c r="BI71" i="93"/>
  <c r="BT70" i="93"/>
  <c r="BI70" i="93"/>
  <c r="BT69" i="93"/>
  <c r="BI69" i="93"/>
  <c r="BT68" i="93"/>
  <c r="BI68" i="93"/>
  <c r="BT67" i="93"/>
  <c r="BI67" i="93"/>
  <c r="BT66" i="93"/>
  <c r="BI66" i="93"/>
  <c r="BT65" i="93"/>
  <c r="BI65" i="93"/>
  <c r="BT64" i="93"/>
  <c r="BI64" i="93"/>
  <c r="BT63" i="93"/>
  <c r="BI63" i="93"/>
  <c r="BT62" i="93"/>
  <c r="BI62" i="93"/>
  <c r="BT61" i="93"/>
  <c r="BI61" i="93"/>
  <c r="BT60" i="93"/>
  <c r="BI60" i="93"/>
  <c r="BT59" i="93"/>
  <c r="BI59" i="93"/>
  <c r="BT58" i="93"/>
  <c r="BI58" i="93"/>
  <c r="BT57" i="93"/>
  <c r="BI57" i="93"/>
  <c r="BT56" i="93"/>
  <c r="BI56" i="93"/>
  <c r="BT55" i="93"/>
  <c r="BI55" i="93"/>
  <c r="BT54" i="93"/>
  <c r="BI54" i="93"/>
  <c r="BT53" i="93"/>
  <c r="BI53" i="93"/>
  <c r="BT52" i="93"/>
  <c r="BI52" i="93"/>
  <c r="BT51" i="93"/>
  <c r="BI51" i="93"/>
  <c r="BT50" i="93"/>
  <c r="BI50" i="93"/>
  <c r="BT49" i="93"/>
  <c r="BI49" i="93"/>
  <c r="BT48" i="93"/>
  <c r="BI48" i="93"/>
  <c r="BT47" i="93"/>
  <c r="BI47" i="93"/>
  <c r="BT46" i="93"/>
  <c r="BI46" i="93"/>
  <c r="BT45" i="93"/>
  <c r="BI45" i="93"/>
  <c r="BT44" i="93"/>
  <c r="BI44" i="93"/>
  <c r="BT43" i="93"/>
  <c r="BI43" i="93"/>
  <c r="BT42" i="93"/>
  <c r="BI42" i="93"/>
  <c r="BT41" i="93"/>
  <c r="BI41" i="93"/>
  <c r="BT40" i="93"/>
  <c r="BI40" i="93"/>
  <c r="BT39" i="93"/>
  <c r="BI39" i="93"/>
  <c r="BT38" i="93"/>
  <c r="BI38" i="93"/>
  <c r="BT37" i="93"/>
  <c r="BI37" i="93"/>
  <c r="BT36" i="93"/>
  <c r="BI36" i="93"/>
  <c r="BT35" i="93"/>
  <c r="BI35" i="93"/>
  <c r="BT34" i="93"/>
  <c r="BI34" i="93"/>
  <c r="BT33" i="93"/>
  <c r="BI33" i="93"/>
  <c r="BT32" i="93"/>
  <c r="BI32" i="93"/>
  <c r="BT31" i="93"/>
  <c r="BI31" i="93"/>
  <c r="BT30" i="93"/>
  <c r="BI30" i="93"/>
  <c r="BT29" i="93"/>
  <c r="BI29" i="93"/>
  <c r="BT28" i="93"/>
  <c r="BI28" i="93"/>
  <c r="BT27" i="93"/>
  <c r="BI27" i="93"/>
  <c r="BT26" i="93"/>
  <c r="BI26" i="93"/>
  <c r="BT25" i="93"/>
  <c r="BI25" i="93"/>
  <c r="BT24" i="93"/>
  <c r="BI24" i="93"/>
  <c r="BT23" i="93"/>
  <c r="BI23" i="93"/>
  <c r="BT22" i="93"/>
  <c r="BI22" i="93"/>
  <c r="BT21" i="93"/>
  <c r="BI21" i="93"/>
  <c r="BT20" i="93"/>
  <c r="BI20" i="93"/>
  <c r="BT19" i="93"/>
  <c r="BI19" i="93"/>
  <c r="BT18" i="93"/>
  <c r="BI18" i="93"/>
  <c r="BT17" i="93"/>
  <c r="BI17" i="93"/>
  <c r="BT16" i="93"/>
  <c r="BI16" i="93"/>
  <c r="BT15" i="93"/>
  <c r="BI15" i="93"/>
  <c r="BT14" i="93"/>
  <c r="BI14" i="93"/>
  <c r="BT13" i="93"/>
  <c r="BI13" i="93"/>
  <c r="BT12" i="93"/>
  <c r="BI12" i="93"/>
  <c r="BT11" i="93"/>
  <c r="BI11" i="93"/>
  <c r="BT10" i="93"/>
  <c r="BI10" i="93"/>
  <c r="BT9" i="93"/>
  <c r="BI9" i="93"/>
  <c r="BT8" i="93"/>
  <c r="BI8" i="93"/>
  <c r="BT7" i="93"/>
  <c r="BI7" i="93"/>
  <c r="CS100" i="93"/>
  <c r="CH100" i="93"/>
  <c r="CS6" i="93"/>
  <c r="CH6" i="93"/>
  <c r="CS7" i="93"/>
  <c r="CH7" i="93"/>
  <c r="CS99" i="93"/>
  <c r="CH99" i="93"/>
  <c r="CS98" i="93"/>
  <c r="CH98" i="93"/>
  <c r="CS97" i="93"/>
  <c r="CH97" i="93"/>
  <c r="CS96" i="93"/>
  <c r="CH96" i="93"/>
  <c r="CS95" i="93"/>
  <c r="CH95" i="93"/>
  <c r="CS94" i="93"/>
  <c r="CH94" i="93"/>
  <c r="CS93" i="93"/>
  <c r="CH93" i="93"/>
  <c r="CS92" i="93"/>
  <c r="CH92" i="93"/>
  <c r="CS91" i="93"/>
  <c r="CH91" i="93"/>
  <c r="CS90" i="93"/>
  <c r="CH90" i="93"/>
  <c r="CS89" i="93"/>
  <c r="CH89" i="93"/>
  <c r="CS88" i="93"/>
  <c r="CH88" i="93"/>
  <c r="CS87" i="93"/>
  <c r="CH87" i="93"/>
  <c r="CS86" i="93"/>
  <c r="CH86" i="93"/>
  <c r="CS85" i="93"/>
  <c r="CH85" i="93"/>
  <c r="CS84" i="93"/>
  <c r="CH84" i="93"/>
  <c r="CS83" i="93"/>
  <c r="CH83" i="93"/>
  <c r="CS82" i="93"/>
  <c r="CH82" i="93"/>
  <c r="CS81" i="93"/>
  <c r="CH81" i="93"/>
  <c r="CS80" i="93"/>
  <c r="CH80" i="93"/>
  <c r="CS79" i="93"/>
  <c r="CH79" i="93"/>
  <c r="CS78" i="93"/>
  <c r="CH78" i="93"/>
  <c r="CS77" i="93"/>
  <c r="CH77" i="93"/>
  <c r="CS76" i="93"/>
  <c r="CH76" i="93"/>
  <c r="CS75" i="93"/>
  <c r="CH75" i="93"/>
  <c r="CS74" i="93"/>
  <c r="CH74" i="93"/>
  <c r="CS73" i="93"/>
  <c r="CH73" i="93"/>
  <c r="CS72" i="93"/>
  <c r="CH72" i="93"/>
  <c r="CS71" i="93"/>
  <c r="CH71" i="93"/>
  <c r="CS70" i="93"/>
  <c r="CH70" i="93"/>
  <c r="CS69" i="93"/>
  <c r="CH69" i="93"/>
  <c r="CS68" i="93"/>
  <c r="CH68" i="93"/>
  <c r="CS67" i="93"/>
  <c r="CH67" i="93"/>
  <c r="CS66" i="93"/>
  <c r="CH66" i="93"/>
  <c r="CS65" i="93"/>
  <c r="CH65" i="93"/>
  <c r="CS64" i="93"/>
  <c r="CH64" i="93"/>
  <c r="CS63" i="93"/>
  <c r="CH63" i="93"/>
  <c r="CS62" i="93"/>
  <c r="CH62" i="93"/>
  <c r="CS61" i="93"/>
  <c r="CH61" i="93"/>
  <c r="CS60" i="93"/>
  <c r="CH60" i="93"/>
  <c r="CS59" i="93"/>
  <c r="CH59" i="93"/>
  <c r="CS58" i="93"/>
  <c r="CH58" i="93"/>
  <c r="CS57" i="93"/>
  <c r="CH57" i="93"/>
  <c r="CS56" i="93"/>
  <c r="CH56" i="93"/>
  <c r="CS55" i="93"/>
  <c r="CH55" i="93"/>
  <c r="CS54" i="93"/>
  <c r="CH54" i="93"/>
  <c r="CS53" i="93"/>
  <c r="CH53" i="93"/>
  <c r="CS52" i="93"/>
  <c r="CH52" i="93"/>
  <c r="CS51" i="93"/>
  <c r="CH51" i="93"/>
  <c r="CS50" i="93"/>
  <c r="CH50" i="93"/>
  <c r="CS49" i="93"/>
  <c r="CH49" i="93"/>
  <c r="CS48" i="93"/>
  <c r="CH48" i="93"/>
  <c r="CS47" i="93"/>
  <c r="CH47" i="93"/>
  <c r="CS46" i="93"/>
  <c r="CH46" i="93"/>
  <c r="CS45" i="93"/>
  <c r="CH45" i="93"/>
  <c r="CS44" i="93"/>
  <c r="CH44" i="93"/>
  <c r="CS43" i="93"/>
  <c r="CH43" i="93"/>
  <c r="CS42" i="93"/>
  <c r="CH42" i="93"/>
  <c r="CS41" i="93"/>
  <c r="CH41" i="93"/>
  <c r="CS40" i="93"/>
  <c r="CH40" i="93"/>
  <c r="CS39" i="93"/>
  <c r="CH39" i="93"/>
  <c r="CS38" i="93"/>
  <c r="CH38" i="93"/>
  <c r="CS37" i="93"/>
  <c r="CH37" i="93"/>
  <c r="CS36" i="93"/>
  <c r="CH36" i="93"/>
  <c r="CS35" i="93"/>
  <c r="CH35" i="93"/>
  <c r="CS34" i="93"/>
  <c r="CH34" i="93"/>
  <c r="CS33" i="93"/>
  <c r="CH33" i="93"/>
  <c r="CS32" i="93"/>
  <c r="CH32" i="93"/>
  <c r="CS31" i="93"/>
  <c r="CH31" i="93"/>
  <c r="CS30" i="93"/>
  <c r="CH30" i="93"/>
  <c r="CS29" i="93"/>
  <c r="CH29" i="93"/>
  <c r="CS28" i="93"/>
  <c r="CH28" i="93"/>
  <c r="CS27" i="93"/>
  <c r="CH27" i="93"/>
  <c r="CS26" i="93"/>
  <c r="CH26" i="93"/>
  <c r="CS25" i="93"/>
  <c r="CH25" i="93"/>
  <c r="CS24" i="93"/>
  <c r="CH24" i="93"/>
  <c r="CS23" i="93"/>
  <c r="CH23" i="93"/>
  <c r="CS22" i="93"/>
  <c r="CH22" i="93"/>
  <c r="CS21" i="93"/>
  <c r="CH21" i="93"/>
  <c r="CS20" i="93"/>
  <c r="CH20" i="93"/>
  <c r="CS19" i="93"/>
  <c r="CH19" i="93"/>
  <c r="CS18" i="93"/>
  <c r="CH18" i="93"/>
  <c r="CS17" i="93"/>
  <c r="CH17" i="93"/>
  <c r="CS16" i="93"/>
  <c r="CH16" i="93"/>
  <c r="CS15" i="93"/>
  <c r="CH15" i="93"/>
  <c r="CS14" i="93"/>
  <c r="CH14" i="93"/>
  <c r="CS13" i="93"/>
  <c r="CH13" i="93"/>
  <c r="CS12" i="93"/>
  <c r="CH12" i="93"/>
  <c r="CS11" i="93"/>
  <c r="CH11" i="93"/>
  <c r="CS10" i="93"/>
  <c r="CH10" i="93"/>
  <c r="CS9" i="93"/>
  <c r="CH9" i="93"/>
  <c r="CS8" i="93"/>
  <c r="CH8" i="93"/>
  <c r="DR100" i="93"/>
  <c r="DG100" i="93"/>
  <c r="DR6" i="93"/>
  <c r="DG6" i="93"/>
  <c r="DR7" i="93"/>
  <c r="DG7" i="93"/>
  <c r="DR99" i="93"/>
  <c r="DG99" i="93"/>
  <c r="DR98" i="93"/>
  <c r="DG98" i="93"/>
  <c r="DR97" i="93"/>
  <c r="DG97" i="93"/>
  <c r="DR96" i="93"/>
  <c r="DG96" i="93"/>
  <c r="DR95" i="93"/>
  <c r="DG95" i="93"/>
  <c r="DR94" i="93"/>
  <c r="DG94" i="93"/>
  <c r="DR93" i="93"/>
  <c r="DG93" i="93"/>
  <c r="DR92" i="93"/>
  <c r="DG92" i="93"/>
  <c r="DR91" i="93"/>
  <c r="DG91" i="93"/>
  <c r="DR90" i="93"/>
  <c r="DG90" i="93"/>
  <c r="DR89" i="93"/>
  <c r="DG89" i="93"/>
  <c r="DR88" i="93"/>
  <c r="DG88" i="93"/>
  <c r="DR87" i="93"/>
  <c r="DG87" i="93"/>
  <c r="DR86" i="93"/>
  <c r="DG86" i="93"/>
  <c r="DR85" i="93"/>
  <c r="DG85" i="93"/>
  <c r="DR84" i="93"/>
  <c r="DG84" i="93"/>
  <c r="DR83" i="93"/>
  <c r="DG83" i="93"/>
  <c r="DR82" i="93"/>
  <c r="DG82" i="93"/>
  <c r="DR81" i="93"/>
  <c r="DG81" i="93"/>
  <c r="DR80" i="93"/>
  <c r="DG80" i="93"/>
  <c r="DR79" i="93"/>
  <c r="DG79" i="93"/>
  <c r="DR78" i="93"/>
  <c r="DG78" i="93"/>
  <c r="DR77" i="93"/>
  <c r="DG77" i="93"/>
  <c r="DR76" i="93"/>
  <c r="DG76" i="93"/>
  <c r="DR75" i="93"/>
  <c r="DG75" i="93"/>
  <c r="DR74" i="93"/>
  <c r="DG74" i="93"/>
  <c r="DR73" i="93"/>
  <c r="DG73" i="93"/>
  <c r="DR72" i="93"/>
  <c r="DG72" i="93"/>
  <c r="DR71" i="93"/>
  <c r="DG71" i="93"/>
  <c r="DR70" i="93"/>
  <c r="DG70" i="93"/>
  <c r="DR69" i="93"/>
  <c r="DG69" i="93"/>
  <c r="DR68" i="93"/>
  <c r="DG68" i="93"/>
  <c r="DR67" i="93"/>
  <c r="DG67" i="93"/>
  <c r="DR66" i="93"/>
  <c r="DG66" i="93"/>
  <c r="DR65" i="93"/>
  <c r="DG65" i="93"/>
  <c r="DR64" i="93"/>
  <c r="DG64" i="93"/>
  <c r="DR63" i="93"/>
  <c r="DG63" i="93"/>
  <c r="DR62" i="93"/>
  <c r="DG62" i="93"/>
  <c r="DR61" i="93"/>
  <c r="DG61" i="93"/>
  <c r="DR60" i="93"/>
  <c r="DG60" i="93"/>
  <c r="DR59" i="93"/>
  <c r="DG59" i="93"/>
  <c r="DR58" i="93"/>
  <c r="DG58" i="93"/>
  <c r="DR57" i="93"/>
  <c r="DG57" i="93"/>
  <c r="DR56" i="93"/>
  <c r="DG56" i="93"/>
  <c r="DR55" i="93"/>
  <c r="DG55" i="93"/>
  <c r="DR54" i="93"/>
  <c r="DG54" i="93"/>
  <c r="DR53" i="93"/>
  <c r="DG53" i="93"/>
  <c r="DR52" i="93"/>
  <c r="DG52" i="93"/>
  <c r="DR51" i="93"/>
  <c r="DG51" i="93"/>
  <c r="DR50" i="93"/>
  <c r="DG50" i="93"/>
  <c r="DR49" i="93"/>
  <c r="DG49" i="93"/>
  <c r="DR48" i="93"/>
  <c r="DG48" i="93"/>
  <c r="DR47" i="93"/>
  <c r="DG47" i="93"/>
  <c r="DR46" i="93"/>
  <c r="DG46" i="93"/>
  <c r="DR45" i="93"/>
  <c r="DG45" i="93"/>
  <c r="DR44" i="93"/>
  <c r="DG44" i="93"/>
  <c r="DR43" i="93"/>
  <c r="DG43" i="93"/>
  <c r="DR42" i="93"/>
  <c r="DG42" i="93"/>
  <c r="DR41" i="93"/>
  <c r="DG41" i="93"/>
  <c r="DR40" i="93"/>
  <c r="DG40" i="93"/>
  <c r="DR39" i="93"/>
  <c r="DG39" i="93"/>
  <c r="DR38" i="93"/>
  <c r="DG38" i="93"/>
  <c r="DR37" i="93"/>
  <c r="DG37" i="93"/>
  <c r="DR36" i="93"/>
  <c r="DG36" i="93"/>
  <c r="DR35" i="93"/>
  <c r="DG35" i="93"/>
  <c r="DR34" i="93"/>
  <c r="DG34" i="93"/>
  <c r="DR33" i="93"/>
  <c r="DG33" i="93"/>
  <c r="DR32" i="93"/>
  <c r="DG32" i="93"/>
  <c r="DR31" i="93"/>
  <c r="DG31" i="93"/>
  <c r="DR30" i="93"/>
  <c r="DG30" i="93"/>
  <c r="DR29" i="93"/>
  <c r="DG29" i="93"/>
  <c r="DR28" i="93"/>
  <c r="DG28" i="93"/>
  <c r="DR27" i="93"/>
  <c r="DG27" i="93"/>
  <c r="DR26" i="93"/>
  <c r="DG26" i="93"/>
  <c r="DR25" i="93"/>
  <c r="DG25" i="93"/>
  <c r="DR24" i="93"/>
  <c r="DG24" i="93"/>
  <c r="DR23" i="93"/>
  <c r="DG23" i="93"/>
  <c r="DR22" i="93"/>
  <c r="DG22" i="93"/>
  <c r="DR21" i="93"/>
  <c r="DG21" i="93"/>
  <c r="DR20" i="93"/>
  <c r="DG20" i="93"/>
  <c r="DR19" i="93"/>
  <c r="DG19" i="93"/>
  <c r="DR18" i="93"/>
  <c r="DG18" i="93"/>
  <c r="DR17" i="93"/>
  <c r="DG17" i="93"/>
  <c r="DR16" i="93"/>
  <c r="DG16" i="93"/>
  <c r="DR15" i="93"/>
  <c r="DG15" i="93"/>
  <c r="DR14" i="93"/>
  <c r="DG14" i="93"/>
  <c r="DR13" i="93"/>
  <c r="DG13" i="93"/>
  <c r="DR12" i="93"/>
  <c r="DG12" i="93"/>
  <c r="DR11" i="93"/>
  <c r="DG11" i="93"/>
  <c r="DR10" i="93"/>
  <c r="DG10" i="93"/>
  <c r="DR9" i="93"/>
  <c r="DG9" i="93"/>
  <c r="DR8" i="93"/>
  <c r="DG8" i="93"/>
  <c r="EQ100" i="93"/>
  <c r="EF100" i="93"/>
  <c r="EQ6" i="93"/>
  <c r="EF6" i="93"/>
  <c r="EQ7" i="93"/>
  <c r="EF7" i="93"/>
  <c r="EQ99" i="93"/>
  <c r="EF99" i="93"/>
  <c r="EQ98" i="93"/>
  <c r="EF98" i="93"/>
  <c r="EQ97" i="93"/>
  <c r="EF97" i="93"/>
  <c r="EQ96" i="93"/>
  <c r="EF96" i="93"/>
  <c r="EQ95" i="93"/>
  <c r="EF95" i="93"/>
  <c r="EQ94" i="93"/>
  <c r="EF94" i="93"/>
  <c r="EQ93" i="93"/>
  <c r="EF93" i="93"/>
  <c r="EQ92" i="93"/>
  <c r="EF92" i="93"/>
  <c r="EQ91" i="93"/>
  <c r="EF91" i="93"/>
  <c r="EQ90" i="93"/>
  <c r="EF90" i="93"/>
  <c r="EQ89" i="93"/>
  <c r="EF89" i="93"/>
  <c r="EQ88" i="93"/>
  <c r="EF88" i="93"/>
  <c r="EQ87" i="93"/>
  <c r="EF87" i="93"/>
  <c r="EQ86" i="93"/>
  <c r="EF86" i="93"/>
  <c r="EQ85" i="93"/>
  <c r="EF85" i="93"/>
  <c r="EQ84" i="93"/>
  <c r="EF84" i="93"/>
  <c r="EQ83" i="93"/>
  <c r="EF83" i="93"/>
  <c r="EQ82" i="93"/>
  <c r="EF82" i="93"/>
  <c r="EQ81" i="93"/>
  <c r="EF81" i="93"/>
  <c r="EQ80" i="93"/>
  <c r="EF80" i="93"/>
  <c r="EQ79" i="93"/>
  <c r="EF79" i="93"/>
  <c r="EQ78" i="93"/>
  <c r="EF78" i="93"/>
  <c r="EQ77" i="93"/>
  <c r="EF77" i="93"/>
  <c r="EQ76" i="93"/>
  <c r="EF76" i="93"/>
  <c r="EQ75" i="93"/>
  <c r="EF75" i="93"/>
  <c r="EQ74" i="93"/>
  <c r="EF74" i="93"/>
  <c r="EQ73" i="93"/>
  <c r="EF73" i="93"/>
  <c r="EQ72" i="93"/>
  <c r="EF72" i="93"/>
  <c r="EQ71" i="93"/>
  <c r="EF71" i="93"/>
  <c r="EQ70" i="93"/>
  <c r="EF70" i="93"/>
  <c r="EQ69" i="93"/>
  <c r="EF69" i="93"/>
  <c r="EQ68" i="93"/>
  <c r="EF68" i="93"/>
  <c r="EQ67" i="93"/>
  <c r="EF67" i="93"/>
  <c r="EQ66" i="93"/>
  <c r="EF66" i="93"/>
  <c r="EQ65" i="93"/>
  <c r="EF65" i="93"/>
  <c r="EQ64" i="93"/>
  <c r="EF64" i="93"/>
  <c r="EQ63" i="93"/>
  <c r="EF63" i="93"/>
  <c r="EQ62" i="93"/>
  <c r="EF62" i="93"/>
  <c r="EQ61" i="93"/>
  <c r="EF61" i="93"/>
  <c r="EQ60" i="93"/>
  <c r="EF60" i="93"/>
  <c r="EQ59" i="93"/>
  <c r="EF59" i="93"/>
  <c r="EQ58" i="93"/>
  <c r="EF58" i="93"/>
  <c r="EQ57" i="93"/>
  <c r="EF57" i="93"/>
  <c r="EQ56" i="93"/>
  <c r="EF56" i="93"/>
  <c r="EQ55" i="93"/>
  <c r="EF55" i="93"/>
  <c r="EQ54" i="93"/>
  <c r="EF54" i="93"/>
  <c r="EQ53" i="93"/>
  <c r="EF53" i="93"/>
  <c r="EQ52" i="93"/>
  <c r="EF52" i="93"/>
  <c r="EQ51" i="93"/>
  <c r="EF51" i="93"/>
  <c r="EQ50" i="93"/>
  <c r="EF50" i="93"/>
  <c r="EQ49" i="93"/>
  <c r="EF49" i="93"/>
  <c r="EQ48" i="93"/>
  <c r="EF48" i="93"/>
  <c r="EQ47" i="93"/>
  <c r="EF47" i="93"/>
  <c r="EQ46" i="93"/>
  <c r="EF46" i="93"/>
  <c r="EQ45" i="93"/>
  <c r="EF45" i="93"/>
  <c r="EQ44" i="93"/>
  <c r="EF44" i="93"/>
  <c r="EQ43" i="93"/>
  <c r="EF43" i="93"/>
  <c r="EQ42" i="93"/>
  <c r="EF42" i="93"/>
  <c r="EQ41" i="93"/>
  <c r="EF41" i="93"/>
  <c r="EQ40" i="93"/>
  <c r="EF40" i="93"/>
  <c r="EQ39" i="93"/>
  <c r="EF39" i="93"/>
  <c r="EQ38" i="93"/>
  <c r="EF38" i="93"/>
  <c r="EQ37" i="93"/>
  <c r="EF37" i="93"/>
  <c r="EQ36" i="93"/>
  <c r="EF36" i="93"/>
  <c r="EQ35" i="93"/>
  <c r="EF35" i="93"/>
  <c r="EQ34" i="93"/>
  <c r="EF34" i="93"/>
  <c r="EQ33" i="93"/>
  <c r="EF33" i="93"/>
  <c r="EQ32" i="93"/>
  <c r="EF32" i="93"/>
  <c r="EQ31" i="93"/>
  <c r="EF31" i="93"/>
  <c r="EQ30" i="93"/>
  <c r="EF30" i="93"/>
  <c r="EQ29" i="93"/>
  <c r="EF29" i="93"/>
  <c r="EQ28" i="93"/>
  <c r="EF28" i="93"/>
  <c r="EQ27" i="93"/>
  <c r="EF27" i="93"/>
  <c r="EQ26" i="93"/>
  <c r="EF26" i="93"/>
  <c r="EQ25" i="93"/>
  <c r="EF25" i="93"/>
  <c r="EQ24" i="93"/>
  <c r="EF24" i="93"/>
  <c r="EQ23" i="93"/>
  <c r="EF23" i="93"/>
  <c r="EQ22" i="93"/>
  <c r="EF22" i="93"/>
  <c r="EQ21" i="93"/>
  <c r="EF21" i="93"/>
  <c r="EQ20" i="93"/>
  <c r="EF20" i="93"/>
  <c r="EQ19" i="93"/>
  <c r="EF19" i="93"/>
  <c r="EQ18" i="93"/>
  <c r="EF18" i="93"/>
  <c r="EQ17" i="93"/>
  <c r="EF17" i="93"/>
  <c r="EQ16" i="93"/>
  <c r="EF16" i="93"/>
  <c r="EQ15" i="93"/>
  <c r="EF15" i="93"/>
  <c r="EQ14" i="93"/>
  <c r="EF14" i="93"/>
  <c r="EQ13" i="93"/>
  <c r="EF13" i="93"/>
  <c r="EQ12" i="93"/>
  <c r="EF12" i="93"/>
  <c r="EQ11" i="93"/>
  <c r="EF11" i="93"/>
  <c r="EQ10" i="93"/>
  <c r="EF10" i="93"/>
  <c r="EQ9" i="93"/>
  <c r="EF9" i="93"/>
  <c r="EQ8" i="93"/>
  <c r="EF8" i="93"/>
  <c r="FP100" i="93"/>
  <c r="FE100" i="93"/>
  <c r="FP6" i="93"/>
  <c r="FE6" i="93"/>
  <c r="FP7" i="93"/>
  <c r="FE7" i="93"/>
  <c r="FP99" i="93"/>
  <c r="FE99" i="93"/>
  <c r="FP98" i="93"/>
  <c r="FE98" i="93"/>
  <c r="FP97" i="93"/>
  <c r="FE97" i="93"/>
  <c r="FP96" i="93"/>
  <c r="FE96" i="93"/>
  <c r="FP95" i="93"/>
  <c r="FE95" i="93"/>
  <c r="FP94" i="93"/>
  <c r="FE94" i="93"/>
  <c r="FP93" i="93"/>
  <c r="FE93" i="93"/>
  <c r="FP92" i="93"/>
  <c r="FE92" i="93"/>
  <c r="FP91" i="93"/>
  <c r="FE91" i="93"/>
  <c r="FP90" i="93"/>
  <c r="FE90" i="93"/>
  <c r="FP89" i="93"/>
  <c r="FE89" i="93"/>
  <c r="FP88" i="93"/>
  <c r="FE88" i="93"/>
  <c r="FP87" i="93"/>
  <c r="FE87" i="93"/>
  <c r="FP86" i="93"/>
  <c r="FE86" i="93"/>
  <c r="FP85" i="93"/>
  <c r="FE85" i="93"/>
  <c r="FP84" i="93"/>
  <c r="FE84" i="93"/>
  <c r="FP83" i="93"/>
  <c r="FE83" i="93"/>
  <c r="FP82" i="93"/>
  <c r="FE82" i="93"/>
  <c r="FP81" i="93"/>
  <c r="FE81" i="93"/>
  <c r="FP80" i="93"/>
  <c r="FE80" i="93"/>
  <c r="FP79" i="93"/>
  <c r="FE79" i="93"/>
  <c r="FP78" i="93"/>
  <c r="FE78" i="93"/>
  <c r="FP77" i="93"/>
  <c r="FE77" i="93"/>
  <c r="FP76" i="93"/>
  <c r="FE76" i="93"/>
  <c r="FP75" i="93"/>
  <c r="FE75" i="93"/>
  <c r="FP74" i="93"/>
  <c r="FE74" i="93"/>
  <c r="FP73" i="93"/>
  <c r="FE73" i="93"/>
  <c r="FP72" i="93"/>
  <c r="FE72" i="93"/>
  <c r="FP71" i="93"/>
  <c r="FE71" i="93"/>
  <c r="FP70" i="93"/>
  <c r="FE70" i="93"/>
  <c r="FP69" i="93"/>
  <c r="FE69" i="93"/>
  <c r="FP68" i="93"/>
  <c r="FE68" i="93"/>
  <c r="FP67" i="93"/>
  <c r="FE67" i="93"/>
  <c r="FP66" i="93"/>
  <c r="FE66" i="93"/>
  <c r="FP65" i="93"/>
  <c r="FE65" i="93"/>
  <c r="FP64" i="93"/>
  <c r="FE64" i="93"/>
  <c r="FP63" i="93"/>
  <c r="FE63" i="93"/>
  <c r="FP62" i="93"/>
  <c r="FE62" i="93"/>
  <c r="FP61" i="93"/>
  <c r="FE61" i="93"/>
  <c r="FP60" i="93"/>
  <c r="FE60" i="93"/>
  <c r="FP59" i="93"/>
  <c r="FE59" i="93"/>
  <c r="FP58" i="93"/>
  <c r="FE58" i="93"/>
  <c r="FP57" i="93"/>
  <c r="FE57" i="93"/>
  <c r="FP56" i="93"/>
  <c r="FE56" i="93"/>
  <c r="FP55" i="93"/>
  <c r="FE55" i="93"/>
  <c r="FP54" i="93"/>
  <c r="FE54" i="93"/>
  <c r="FP53" i="93"/>
  <c r="FE53" i="93"/>
  <c r="FP52" i="93"/>
  <c r="FE52" i="93"/>
  <c r="FP51" i="93"/>
  <c r="FE51" i="93"/>
  <c r="FP50" i="93"/>
  <c r="FE50" i="93"/>
  <c r="FP49" i="93"/>
  <c r="FE49" i="93"/>
  <c r="FP48" i="93"/>
  <c r="FE48" i="93"/>
  <c r="FP47" i="93"/>
  <c r="FE47" i="93"/>
  <c r="FP46" i="93"/>
  <c r="FE46" i="93"/>
  <c r="FP45" i="93"/>
  <c r="FE45" i="93"/>
  <c r="FP44" i="93"/>
  <c r="FE44" i="93"/>
  <c r="FP43" i="93"/>
  <c r="FE43" i="93"/>
  <c r="FP42" i="93"/>
  <c r="FE42" i="93"/>
  <c r="FP41" i="93"/>
  <c r="FE41" i="93"/>
  <c r="FP40" i="93"/>
  <c r="FE40" i="93"/>
  <c r="FP39" i="93"/>
  <c r="FE39" i="93"/>
  <c r="FP38" i="93"/>
  <c r="FE38" i="93"/>
  <c r="FP37" i="93"/>
  <c r="FE37" i="93"/>
  <c r="FP36" i="93"/>
  <c r="FE36" i="93"/>
  <c r="FP35" i="93"/>
  <c r="FE35" i="93"/>
  <c r="FP34" i="93"/>
  <c r="FE34" i="93"/>
  <c r="FP33" i="93"/>
  <c r="FE33" i="93"/>
  <c r="FP32" i="93"/>
  <c r="FE32" i="93"/>
  <c r="FP31" i="93"/>
  <c r="FE31" i="93"/>
  <c r="FP30" i="93"/>
  <c r="FE30" i="93"/>
  <c r="FP29" i="93"/>
  <c r="FE29" i="93"/>
  <c r="FP28" i="93"/>
  <c r="FE28" i="93"/>
  <c r="FP27" i="93"/>
  <c r="FE27" i="93"/>
  <c r="FP26" i="93"/>
  <c r="FE26" i="93"/>
  <c r="FP25" i="93"/>
  <c r="FE25" i="93"/>
  <c r="FP24" i="93"/>
  <c r="FE24" i="93"/>
  <c r="FP23" i="93"/>
  <c r="FE23" i="93"/>
  <c r="FP22" i="93"/>
  <c r="FE22" i="93"/>
  <c r="FP21" i="93"/>
  <c r="FE21" i="93"/>
  <c r="FP20" i="93"/>
  <c r="FE20" i="93"/>
  <c r="FP19" i="93"/>
  <c r="FE19" i="93"/>
  <c r="FP18" i="93"/>
  <c r="FE18" i="93"/>
  <c r="FP17" i="93"/>
  <c r="FE17" i="93"/>
  <c r="FP16" i="93"/>
  <c r="FE16" i="93"/>
  <c r="FP15" i="93"/>
  <c r="FE15" i="93"/>
  <c r="FP14" i="93"/>
  <c r="FE14" i="93"/>
  <c r="FP13" i="93"/>
  <c r="FE13" i="93"/>
  <c r="FP12" i="93"/>
  <c r="FE12" i="93"/>
  <c r="FP11" i="93"/>
  <c r="FE11" i="93"/>
  <c r="FP10" i="93"/>
  <c r="FE10" i="93"/>
  <c r="FP9" i="93"/>
  <c r="FE9" i="93"/>
  <c r="FP8" i="93"/>
  <c r="FE8" i="93"/>
  <c r="GO100" i="93"/>
  <c r="GD100" i="93"/>
  <c r="GO99" i="93"/>
  <c r="GD99" i="93"/>
  <c r="GO6" i="93"/>
  <c r="GD6" i="93"/>
  <c r="GO7" i="93"/>
  <c r="GD7" i="93"/>
  <c r="GO98" i="93"/>
  <c r="GD98" i="93"/>
  <c r="GO97" i="93"/>
  <c r="GD97" i="93"/>
  <c r="GO96" i="93"/>
  <c r="GD96" i="93"/>
  <c r="GO95" i="93"/>
  <c r="GD95" i="93"/>
  <c r="GO94" i="93"/>
  <c r="GD94" i="93"/>
  <c r="GO93" i="93"/>
  <c r="GD93" i="93"/>
  <c r="GO92" i="93"/>
  <c r="GD92" i="93"/>
  <c r="GO91" i="93"/>
  <c r="GD91" i="93"/>
  <c r="GO90" i="93"/>
  <c r="GD90" i="93"/>
  <c r="GO89" i="93"/>
  <c r="GD89" i="93"/>
  <c r="GO88" i="93"/>
  <c r="GD88" i="93"/>
  <c r="GO87" i="93"/>
  <c r="GD87" i="93"/>
  <c r="GO86" i="93"/>
  <c r="GD86" i="93"/>
  <c r="GO85" i="93"/>
  <c r="GD85" i="93"/>
  <c r="GO84" i="93"/>
  <c r="GD84" i="93"/>
  <c r="GO83" i="93"/>
  <c r="GD83" i="93"/>
  <c r="GO82" i="93"/>
  <c r="GD82" i="93"/>
  <c r="GO81" i="93"/>
  <c r="GD81" i="93"/>
  <c r="GO80" i="93"/>
  <c r="GD80" i="93"/>
  <c r="GO79" i="93"/>
  <c r="GD79" i="93"/>
  <c r="GO78" i="93"/>
  <c r="GD78" i="93"/>
  <c r="GO77" i="93"/>
  <c r="GD77" i="93"/>
  <c r="GO76" i="93"/>
  <c r="GD76" i="93"/>
  <c r="GO75" i="93"/>
  <c r="GD75" i="93"/>
  <c r="GO74" i="93"/>
  <c r="GD74" i="93"/>
  <c r="GO73" i="93"/>
  <c r="GD73" i="93"/>
  <c r="GO72" i="93"/>
  <c r="GD72" i="93"/>
  <c r="GO71" i="93"/>
  <c r="GD71" i="93"/>
  <c r="GO70" i="93"/>
  <c r="GD70" i="93"/>
  <c r="GO69" i="93"/>
  <c r="GD69" i="93"/>
  <c r="GO68" i="93"/>
  <c r="GD68" i="93"/>
  <c r="GO67" i="93"/>
  <c r="GD67" i="93"/>
  <c r="GO66" i="93"/>
  <c r="GD66" i="93"/>
  <c r="GO65" i="93"/>
  <c r="GD65" i="93"/>
  <c r="GO64" i="93"/>
  <c r="GD64" i="93"/>
  <c r="GO63" i="93"/>
  <c r="GD63" i="93"/>
  <c r="GO62" i="93"/>
  <c r="GD62" i="93"/>
  <c r="GO61" i="93"/>
  <c r="GD61" i="93"/>
  <c r="GO60" i="93"/>
  <c r="GD60" i="93"/>
  <c r="GO59" i="93"/>
  <c r="GD59" i="93"/>
  <c r="GO58" i="93"/>
  <c r="GD58" i="93"/>
  <c r="GO57" i="93"/>
  <c r="GD57" i="93"/>
  <c r="GO56" i="93"/>
  <c r="GD56" i="93"/>
  <c r="GO55" i="93"/>
  <c r="GD55" i="93"/>
  <c r="GO54" i="93"/>
  <c r="GD54" i="93"/>
  <c r="GO53" i="93"/>
  <c r="GD53" i="93"/>
  <c r="GO52" i="93"/>
  <c r="GD52" i="93"/>
  <c r="GO51" i="93"/>
  <c r="GD51" i="93"/>
  <c r="GO50" i="93"/>
  <c r="GD50" i="93"/>
  <c r="GO49" i="93"/>
  <c r="GD49" i="93"/>
  <c r="GO48" i="93"/>
  <c r="GD48" i="93"/>
  <c r="GO47" i="93"/>
  <c r="GD47" i="93"/>
  <c r="GO46" i="93"/>
  <c r="GD46" i="93"/>
  <c r="GO45" i="93"/>
  <c r="GD45" i="93"/>
  <c r="GO44" i="93"/>
  <c r="GD44" i="93"/>
  <c r="GO43" i="93"/>
  <c r="GD43" i="93"/>
  <c r="GO42" i="93"/>
  <c r="GD42" i="93"/>
  <c r="GO41" i="93"/>
  <c r="GD41" i="93"/>
  <c r="GO40" i="93"/>
  <c r="GD40" i="93"/>
  <c r="GO39" i="93"/>
  <c r="GD39" i="93"/>
  <c r="GO38" i="93"/>
  <c r="GD38" i="93"/>
  <c r="GO37" i="93"/>
  <c r="GD37" i="93"/>
  <c r="GO36" i="93"/>
  <c r="GD36" i="93"/>
  <c r="GO35" i="93"/>
  <c r="GD35" i="93"/>
  <c r="GO34" i="93"/>
  <c r="GD34" i="93"/>
  <c r="GO33" i="93"/>
  <c r="GD33" i="93"/>
  <c r="GO32" i="93"/>
  <c r="GD32" i="93"/>
  <c r="GO31" i="93"/>
  <c r="GD31" i="93"/>
  <c r="GO30" i="93"/>
  <c r="GD30" i="93"/>
  <c r="GO29" i="93"/>
  <c r="GD29" i="93"/>
  <c r="GO28" i="93"/>
  <c r="GD28" i="93"/>
  <c r="GO27" i="93"/>
  <c r="GD27" i="93"/>
  <c r="GO26" i="93"/>
  <c r="GD26" i="93"/>
  <c r="GO25" i="93"/>
  <c r="GD25" i="93"/>
  <c r="GO24" i="93"/>
  <c r="GD24" i="93"/>
  <c r="GO23" i="93"/>
  <c r="GD23" i="93"/>
  <c r="GO22" i="93"/>
  <c r="GD22" i="93"/>
  <c r="GO21" i="93"/>
  <c r="GD21" i="93"/>
  <c r="GO20" i="93"/>
  <c r="GD20" i="93"/>
  <c r="GO19" i="93"/>
  <c r="GD19" i="93"/>
  <c r="GO18" i="93"/>
  <c r="GD18" i="93"/>
  <c r="GO17" i="93"/>
  <c r="GD17" i="93"/>
  <c r="GO16" i="93"/>
  <c r="GD16" i="93"/>
  <c r="GO15" i="93"/>
  <c r="GD15" i="93"/>
  <c r="GO14" i="93"/>
  <c r="GD14" i="93"/>
  <c r="GO13" i="93"/>
  <c r="GD13" i="93"/>
  <c r="GO12" i="93"/>
  <c r="GD12" i="93"/>
  <c r="GO11" i="93"/>
  <c r="GD11" i="93"/>
  <c r="GO10" i="93"/>
  <c r="GD10" i="93"/>
  <c r="GO9" i="93"/>
  <c r="GD9" i="93"/>
  <c r="GO8" i="93"/>
  <c r="GD8" i="93"/>
  <c r="HN100" i="93"/>
  <c r="HC100" i="93"/>
  <c r="HN6" i="93"/>
  <c r="HC6" i="93"/>
  <c r="HN7" i="93"/>
  <c r="HC7" i="93"/>
  <c r="HN99" i="93"/>
  <c r="HC99" i="93"/>
  <c r="HN98" i="93"/>
  <c r="HC98" i="93"/>
  <c r="HN97" i="93"/>
  <c r="HC97" i="93"/>
  <c r="HN96" i="93"/>
  <c r="HC96" i="93"/>
  <c r="HN95" i="93"/>
  <c r="HC95" i="93"/>
  <c r="HN94" i="93"/>
  <c r="HC94" i="93"/>
  <c r="HN93" i="93"/>
  <c r="HC93" i="93"/>
  <c r="HN92" i="93"/>
  <c r="HC92" i="93"/>
  <c r="HN91" i="93"/>
  <c r="HC91" i="93"/>
  <c r="HN90" i="93"/>
  <c r="HC90" i="93"/>
  <c r="HN89" i="93"/>
  <c r="HC89" i="93"/>
  <c r="HN88" i="93"/>
  <c r="HC88" i="93"/>
  <c r="HN87" i="93"/>
  <c r="HC87" i="93"/>
  <c r="HN86" i="93"/>
  <c r="HC86" i="93"/>
  <c r="HN85" i="93"/>
  <c r="HC85" i="93"/>
  <c r="HN84" i="93"/>
  <c r="HC84" i="93"/>
  <c r="HN83" i="93"/>
  <c r="HC83" i="93"/>
  <c r="HN82" i="93"/>
  <c r="HC82" i="93"/>
  <c r="HN81" i="93"/>
  <c r="HC81" i="93"/>
  <c r="HN80" i="93"/>
  <c r="HC80" i="93"/>
  <c r="HN79" i="93"/>
  <c r="HC79" i="93"/>
  <c r="HN78" i="93"/>
  <c r="HC78" i="93"/>
  <c r="HN77" i="93"/>
  <c r="HC77" i="93"/>
  <c r="HN76" i="93"/>
  <c r="HC76" i="93"/>
  <c r="HN75" i="93"/>
  <c r="HC75" i="93"/>
  <c r="HN74" i="93"/>
  <c r="HC74" i="93"/>
  <c r="HN73" i="93"/>
  <c r="HC73" i="93"/>
  <c r="HN72" i="93"/>
  <c r="HC72" i="93"/>
  <c r="HN71" i="93"/>
  <c r="HC71" i="93"/>
  <c r="HN70" i="93"/>
  <c r="HC70" i="93"/>
  <c r="HN69" i="93"/>
  <c r="HC69" i="93"/>
  <c r="HN68" i="93"/>
  <c r="HC68" i="93"/>
  <c r="HN67" i="93"/>
  <c r="HC67" i="93"/>
  <c r="HN66" i="93"/>
  <c r="HC66" i="93"/>
  <c r="HN65" i="93"/>
  <c r="HC65" i="93"/>
  <c r="HN64" i="93"/>
  <c r="HC64" i="93"/>
  <c r="HN63" i="93"/>
  <c r="HC63" i="93"/>
  <c r="HN62" i="93"/>
  <c r="HC62" i="93"/>
  <c r="HN61" i="93"/>
  <c r="HC61" i="93"/>
  <c r="HN60" i="93"/>
  <c r="HC60" i="93"/>
  <c r="HN59" i="93"/>
  <c r="HC59" i="93"/>
  <c r="HN58" i="93"/>
  <c r="HC58" i="93"/>
  <c r="HN57" i="93"/>
  <c r="HC57" i="93"/>
  <c r="HN56" i="93"/>
  <c r="HC56" i="93"/>
  <c r="HN55" i="93"/>
  <c r="HC55" i="93"/>
  <c r="HN54" i="93"/>
  <c r="HC54" i="93"/>
  <c r="HN53" i="93"/>
  <c r="HC53" i="93"/>
  <c r="HN52" i="93"/>
  <c r="HC52" i="93"/>
  <c r="HN51" i="93"/>
  <c r="HC51" i="93"/>
  <c r="HN50" i="93"/>
  <c r="HC50" i="93"/>
  <c r="HN49" i="93"/>
  <c r="HC49" i="93"/>
  <c r="HN48" i="93"/>
  <c r="HC48" i="93"/>
  <c r="HN47" i="93"/>
  <c r="HC47" i="93"/>
  <c r="HN46" i="93"/>
  <c r="HC46" i="93"/>
  <c r="HN45" i="93"/>
  <c r="HC45" i="93"/>
  <c r="HN44" i="93"/>
  <c r="HC44" i="93"/>
  <c r="HN43" i="93"/>
  <c r="HC43" i="93"/>
  <c r="HN42" i="93"/>
  <c r="HC42" i="93"/>
  <c r="HN41" i="93"/>
  <c r="HC41" i="93"/>
  <c r="HN40" i="93"/>
  <c r="HC40" i="93"/>
  <c r="HN39" i="93"/>
  <c r="HC39" i="93"/>
  <c r="HN38" i="93"/>
  <c r="HC38" i="93"/>
  <c r="HN37" i="93"/>
  <c r="HC37" i="93"/>
  <c r="HN36" i="93"/>
  <c r="HC36" i="93"/>
  <c r="HN35" i="93"/>
  <c r="HC35" i="93"/>
  <c r="HN34" i="93"/>
  <c r="HC34" i="93"/>
  <c r="HN33" i="93"/>
  <c r="HC33" i="93"/>
  <c r="HN32" i="93"/>
  <c r="HC32" i="93"/>
  <c r="HN31" i="93"/>
  <c r="HC31" i="93"/>
  <c r="HN30" i="93"/>
  <c r="HC30" i="93"/>
  <c r="HN29" i="93"/>
  <c r="HC29" i="93"/>
  <c r="HN28" i="93"/>
  <c r="HC28" i="93"/>
  <c r="HN27" i="93"/>
  <c r="HC27" i="93"/>
  <c r="HN26" i="93"/>
  <c r="HC26" i="93"/>
  <c r="HN25" i="93"/>
  <c r="HC25" i="93"/>
  <c r="HN24" i="93"/>
  <c r="HC24" i="93"/>
  <c r="HN23" i="93"/>
  <c r="HC23" i="93"/>
  <c r="HN22" i="93"/>
  <c r="HC22" i="93"/>
  <c r="HN21" i="93"/>
  <c r="HC21" i="93"/>
  <c r="HN20" i="93"/>
  <c r="HC20" i="93"/>
  <c r="HN19" i="93"/>
  <c r="HC19" i="93"/>
  <c r="HN18" i="93"/>
  <c r="HC18" i="93"/>
  <c r="HN17" i="93"/>
  <c r="HC17" i="93"/>
  <c r="HN16" i="93"/>
  <c r="HC16" i="93"/>
  <c r="HN15" i="93"/>
  <c r="HC15" i="93"/>
  <c r="HN14" i="93"/>
  <c r="HC14" i="93"/>
  <c r="HN13" i="93"/>
  <c r="HC13" i="93"/>
  <c r="HN12" i="93"/>
  <c r="HC12" i="93"/>
  <c r="HN11" i="93"/>
  <c r="HC11" i="93"/>
  <c r="HN10" i="93"/>
  <c r="HC10" i="93"/>
  <c r="HN9" i="93"/>
  <c r="HC9" i="93"/>
  <c r="HN8" i="93"/>
  <c r="HC8" i="93"/>
  <c r="IM100" i="93"/>
  <c r="IB100" i="93"/>
  <c r="IM6" i="93"/>
  <c r="IB6" i="93"/>
  <c r="IM7" i="93"/>
  <c r="IB7" i="93"/>
  <c r="IM99" i="93"/>
  <c r="IB99" i="93"/>
  <c r="IM98" i="93"/>
  <c r="IB98" i="93"/>
  <c r="IM97" i="93"/>
  <c r="IB97" i="93"/>
  <c r="IM96" i="93"/>
  <c r="IB96" i="93"/>
  <c r="IM95" i="93"/>
  <c r="IB95" i="93"/>
  <c r="IM94" i="93"/>
  <c r="IB94" i="93"/>
  <c r="IM93" i="93"/>
  <c r="IB93" i="93"/>
  <c r="IM92" i="93"/>
  <c r="IB92" i="93"/>
  <c r="IM91" i="93"/>
  <c r="IB91" i="93"/>
  <c r="IM90" i="93"/>
  <c r="IB90" i="93"/>
  <c r="IM89" i="93"/>
  <c r="IB89" i="93"/>
  <c r="IM88" i="93"/>
  <c r="IB88" i="93"/>
  <c r="IM87" i="93"/>
  <c r="IB87" i="93"/>
  <c r="IM86" i="93"/>
  <c r="IB86" i="93"/>
  <c r="IM85" i="93"/>
  <c r="IB85" i="93"/>
  <c r="IM84" i="93"/>
  <c r="IB84" i="93"/>
  <c r="IM83" i="93"/>
  <c r="IB83" i="93"/>
  <c r="IM82" i="93"/>
  <c r="IB82" i="93"/>
  <c r="IM81" i="93"/>
  <c r="IB81" i="93"/>
  <c r="IM80" i="93"/>
  <c r="IB80" i="93"/>
  <c r="IM79" i="93"/>
  <c r="IB79" i="93"/>
  <c r="IM78" i="93"/>
  <c r="IB78" i="93"/>
  <c r="IM77" i="93"/>
  <c r="IB77" i="93"/>
  <c r="IM76" i="93"/>
  <c r="IB76" i="93"/>
  <c r="IM75" i="93"/>
  <c r="IB75" i="93"/>
  <c r="IM74" i="93"/>
  <c r="IB74" i="93"/>
  <c r="IM73" i="93"/>
  <c r="IB73" i="93"/>
  <c r="IM72" i="93"/>
  <c r="IB72" i="93"/>
  <c r="IM71" i="93"/>
  <c r="IB71" i="93"/>
  <c r="IM70" i="93"/>
  <c r="IB70" i="93"/>
  <c r="IM69" i="93"/>
  <c r="IB69" i="93"/>
  <c r="IM68" i="93"/>
  <c r="IB68" i="93"/>
  <c r="IM67" i="93"/>
  <c r="IB67" i="93"/>
  <c r="IM66" i="93"/>
  <c r="IB66" i="93"/>
  <c r="IM65" i="93"/>
  <c r="IB65" i="93"/>
  <c r="IM64" i="93"/>
  <c r="IB64" i="93"/>
  <c r="IM63" i="93"/>
  <c r="IB63" i="93"/>
  <c r="IM62" i="93"/>
  <c r="IB62" i="93"/>
  <c r="IM61" i="93"/>
  <c r="IB61" i="93"/>
  <c r="IM60" i="93"/>
  <c r="IB60" i="93"/>
  <c r="IM59" i="93"/>
  <c r="IB59" i="93"/>
  <c r="IM58" i="93"/>
  <c r="IB58" i="93"/>
  <c r="IM57" i="93"/>
  <c r="IB57" i="93"/>
  <c r="IM56" i="93"/>
  <c r="IB56" i="93"/>
  <c r="IM55" i="93"/>
  <c r="IB55" i="93"/>
  <c r="IM54" i="93"/>
  <c r="IB54" i="93"/>
  <c r="IM53" i="93"/>
  <c r="IB53" i="93"/>
  <c r="IM52" i="93"/>
  <c r="IB52" i="93"/>
  <c r="IM51" i="93"/>
  <c r="IB51" i="93"/>
  <c r="IM50" i="93"/>
  <c r="IB50" i="93"/>
  <c r="IM49" i="93"/>
  <c r="IB49" i="93"/>
  <c r="IM48" i="93"/>
  <c r="IB48" i="93"/>
  <c r="IM47" i="93"/>
  <c r="IB47" i="93"/>
  <c r="IM46" i="93"/>
  <c r="IB46" i="93"/>
  <c r="IM45" i="93"/>
  <c r="IB45" i="93"/>
  <c r="IM44" i="93"/>
  <c r="IB44" i="93"/>
  <c r="IM43" i="93"/>
  <c r="IB43" i="93"/>
  <c r="IM42" i="93"/>
  <c r="IB42" i="93"/>
  <c r="IM41" i="93"/>
  <c r="IB41" i="93"/>
  <c r="IM40" i="93"/>
  <c r="IB40" i="93"/>
  <c r="IM39" i="93"/>
  <c r="IB39" i="93"/>
  <c r="IM38" i="93"/>
  <c r="IB38" i="93"/>
  <c r="IM37" i="93"/>
  <c r="IB37" i="93"/>
  <c r="IM36" i="93"/>
  <c r="IB36" i="93"/>
  <c r="IM35" i="93"/>
  <c r="IB35" i="93"/>
  <c r="IM34" i="93"/>
  <c r="IB34" i="93"/>
  <c r="IM33" i="93"/>
  <c r="IB33" i="93"/>
  <c r="IM32" i="93"/>
  <c r="IB32" i="93"/>
  <c r="IM31" i="93"/>
  <c r="IB31" i="93"/>
  <c r="IM30" i="93"/>
  <c r="IB30" i="93"/>
  <c r="IM29" i="93"/>
  <c r="IB29" i="93"/>
  <c r="IM28" i="93"/>
  <c r="IB28" i="93"/>
  <c r="IM27" i="93"/>
  <c r="IB27" i="93"/>
  <c r="IM26" i="93"/>
  <c r="IB26" i="93"/>
  <c r="IM25" i="93"/>
  <c r="IB25" i="93"/>
  <c r="IM24" i="93"/>
  <c r="IB24" i="93"/>
  <c r="IM23" i="93"/>
  <c r="IB23" i="93"/>
  <c r="IM22" i="93"/>
  <c r="IB22" i="93"/>
  <c r="IM21" i="93"/>
  <c r="IB21" i="93"/>
  <c r="IM20" i="93"/>
  <c r="IB20" i="93"/>
  <c r="IM19" i="93"/>
  <c r="IB19" i="93"/>
  <c r="IM18" i="93"/>
  <c r="IB18" i="93"/>
  <c r="IM17" i="93"/>
  <c r="IB17" i="93"/>
  <c r="IM16" i="93"/>
  <c r="IB16" i="93"/>
  <c r="IM15" i="93"/>
  <c r="IB15" i="93"/>
  <c r="IM14" i="93"/>
  <c r="IB14" i="93"/>
  <c r="IM13" i="93"/>
  <c r="IB13" i="93"/>
  <c r="IM12" i="93"/>
  <c r="IB12" i="93"/>
  <c r="IM11" i="93"/>
  <c r="IB11" i="93"/>
  <c r="IM10" i="93"/>
  <c r="IB10" i="93"/>
  <c r="IM9" i="93"/>
  <c r="IB9" i="93"/>
  <c r="IM8" i="93"/>
  <c r="IB8" i="93"/>
  <c r="JL100" i="93"/>
  <c r="JA100" i="93"/>
  <c r="JL6" i="93"/>
  <c r="JA6" i="93"/>
  <c r="JL7" i="93"/>
  <c r="JA7" i="93"/>
  <c r="JL99" i="93"/>
  <c r="JA99" i="93"/>
  <c r="JL98" i="93"/>
  <c r="JA98" i="93"/>
  <c r="JL97" i="93"/>
  <c r="JA97" i="93"/>
  <c r="JL96" i="93"/>
  <c r="JA96" i="93"/>
  <c r="JL95" i="93"/>
  <c r="JA95" i="93"/>
  <c r="JL94" i="93"/>
  <c r="JA94" i="93"/>
  <c r="JL93" i="93"/>
  <c r="JA93" i="93"/>
  <c r="JL92" i="93"/>
  <c r="JA92" i="93"/>
  <c r="JL91" i="93"/>
  <c r="JA91" i="93"/>
  <c r="JL90" i="93"/>
  <c r="JA90" i="93"/>
  <c r="JL89" i="93"/>
  <c r="JA89" i="93"/>
  <c r="JL88" i="93"/>
  <c r="JA88" i="93"/>
  <c r="JL87" i="93"/>
  <c r="JA87" i="93"/>
  <c r="JL86" i="93"/>
  <c r="JA86" i="93"/>
  <c r="JL85" i="93"/>
  <c r="JA85" i="93"/>
  <c r="JL84" i="93"/>
  <c r="JA84" i="93"/>
  <c r="JL83" i="93"/>
  <c r="JA83" i="93"/>
  <c r="JL82" i="93"/>
  <c r="JA82" i="93"/>
  <c r="JL81" i="93"/>
  <c r="JA81" i="93"/>
  <c r="JL80" i="93"/>
  <c r="JA80" i="93"/>
  <c r="JL79" i="93"/>
  <c r="JA79" i="93"/>
  <c r="JL78" i="93"/>
  <c r="JA78" i="93"/>
  <c r="JL77" i="93"/>
  <c r="JA77" i="93"/>
  <c r="JL76" i="93"/>
  <c r="JA76" i="93"/>
  <c r="JL75" i="93"/>
  <c r="JA75" i="93"/>
  <c r="JL74" i="93"/>
  <c r="JA74" i="93"/>
  <c r="JL73" i="93"/>
  <c r="JA73" i="93"/>
  <c r="JL72" i="93"/>
  <c r="JA72" i="93"/>
  <c r="JL71" i="93"/>
  <c r="JA71" i="93"/>
  <c r="JL70" i="93"/>
  <c r="JA70" i="93"/>
  <c r="JL69" i="93"/>
  <c r="JA69" i="93"/>
  <c r="JL68" i="93"/>
  <c r="JA68" i="93"/>
  <c r="JL67" i="93"/>
  <c r="JA67" i="93"/>
  <c r="JL66" i="93"/>
  <c r="JA66" i="93"/>
  <c r="JL65" i="93"/>
  <c r="JA65" i="93"/>
  <c r="JL64" i="93"/>
  <c r="JA64" i="93"/>
  <c r="JL63" i="93"/>
  <c r="JA63" i="93"/>
  <c r="JL62" i="93"/>
  <c r="JA62" i="93"/>
  <c r="JL61" i="93"/>
  <c r="JA61" i="93"/>
  <c r="JL60" i="93"/>
  <c r="JA60" i="93"/>
  <c r="JL59" i="93"/>
  <c r="JA59" i="93"/>
  <c r="JL58" i="93"/>
  <c r="JA58" i="93"/>
  <c r="JL57" i="93"/>
  <c r="JA57" i="93"/>
  <c r="JL56" i="93"/>
  <c r="JA56" i="93"/>
  <c r="JL55" i="93"/>
  <c r="JA55" i="93"/>
  <c r="JL54" i="93"/>
  <c r="JA54" i="93"/>
  <c r="JL53" i="93"/>
  <c r="JA53" i="93"/>
  <c r="JL52" i="93"/>
  <c r="JA52" i="93"/>
  <c r="JL51" i="93"/>
  <c r="JA51" i="93"/>
  <c r="JL50" i="93"/>
  <c r="JA50" i="93"/>
  <c r="JL49" i="93"/>
  <c r="JA49" i="93"/>
  <c r="JL48" i="93"/>
  <c r="JA48" i="93"/>
  <c r="JL47" i="93"/>
  <c r="JA47" i="93"/>
  <c r="JL46" i="93"/>
  <c r="JA46" i="93"/>
  <c r="JL45" i="93"/>
  <c r="JA45" i="93"/>
  <c r="JL44" i="93"/>
  <c r="JA44" i="93"/>
  <c r="JL43" i="93"/>
  <c r="JA43" i="93"/>
  <c r="JL42" i="93"/>
  <c r="JA42" i="93"/>
  <c r="JL41" i="93"/>
  <c r="JA41" i="93"/>
  <c r="JL40" i="93"/>
  <c r="JA40" i="93"/>
  <c r="JL39" i="93"/>
  <c r="JA39" i="93"/>
  <c r="JL38" i="93"/>
  <c r="JA38" i="93"/>
  <c r="JL37" i="93"/>
  <c r="JA37" i="93"/>
  <c r="JL36" i="93"/>
  <c r="JA36" i="93"/>
  <c r="JL35" i="93"/>
  <c r="JA35" i="93"/>
  <c r="JL34" i="93"/>
  <c r="JA34" i="93"/>
  <c r="JL33" i="93"/>
  <c r="JA33" i="93"/>
  <c r="JL32" i="93"/>
  <c r="JA32" i="93"/>
  <c r="JL31" i="93"/>
  <c r="JA31" i="93"/>
  <c r="JL30" i="93"/>
  <c r="JA30" i="93"/>
  <c r="JL29" i="93"/>
  <c r="JA29" i="93"/>
  <c r="JL28" i="93"/>
  <c r="JA28" i="93"/>
  <c r="JL27" i="93"/>
  <c r="JA27" i="93"/>
  <c r="JL26" i="93"/>
  <c r="JA26" i="93"/>
  <c r="JL25" i="93"/>
  <c r="JA25" i="93"/>
  <c r="JL24" i="93"/>
  <c r="JA24" i="93"/>
  <c r="JL23" i="93"/>
  <c r="JA23" i="93"/>
  <c r="JL22" i="93"/>
  <c r="JA22" i="93"/>
  <c r="JL21" i="93"/>
  <c r="JA21" i="93"/>
  <c r="JL20" i="93"/>
  <c r="JA20" i="93"/>
  <c r="JL19" i="93"/>
  <c r="JA19" i="93"/>
  <c r="JL18" i="93"/>
  <c r="JA18" i="93"/>
  <c r="JL17" i="93"/>
  <c r="JA17" i="93"/>
  <c r="JL16" i="93"/>
  <c r="JA16" i="93"/>
  <c r="JL15" i="93"/>
  <c r="JA15" i="93"/>
  <c r="JL14" i="93"/>
  <c r="JA14" i="93"/>
  <c r="JL13" i="93"/>
  <c r="JA13" i="93"/>
  <c r="JL12" i="93"/>
  <c r="JA12" i="93"/>
  <c r="JL11" i="93"/>
  <c r="JA11" i="93"/>
  <c r="JL10" i="93"/>
  <c r="JA10" i="93"/>
  <c r="JL9" i="93"/>
  <c r="JA9" i="93"/>
  <c r="JL8" i="93"/>
  <c r="JA8" i="93"/>
  <c r="KK100" i="93"/>
  <c r="JZ100" i="93"/>
  <c r="KK6" i="93"/>
  <c r="JZ6" i="93"/>
  <c r="KK7" i="93"/>
  <c r="JZ7" i="93"/>
  <c r="KK99" i="93"/>
  <c r="JZ99" i="93"/>
  <c r="KK98" i="93"/>
  <c r="JZ98" i="93"/>
  <c r="KK97" i="93"/>
  <c r="JZ97" i="93"/>
  <c r="KK96" i="93"/>
  <c r="JZ96" i="93"/>
  <c r="KK95" i="93"/>
  <c r="JZ95" i="93"/>
  <c r="KK94" i="93"/>
  <c r="JZ94" i="93"/>
  <c r="KK93" i="93"/>
  <c r="JZ93" i="93"/>
  <c r="KK92" i="93"/>
  <c r="JZ92" i="93"/>
  <c r="KK91" i="93"/>
  <c r="JZ91" i="93"/>
  <c r="KK90" i="93"/>
  <c r="JZ90" i="93"/>
  <c r="KK89" i="93"/>
  <c r="JZ89" i="93"/>
  <c r="KK88" i="93"/>
  <c r="JZ88" i="93"/>
  <c r="KK87" i="93"/>
  <c r="JZ87" i="93"/>
  <c r="KK86" i="93"/>
  <c r="JZ86" i="93"/>
  <c r="KK85" i="93"/>
  <c r="JZ85" i="93"/>
  <c r="KK84" i="93"/>
  <c r="JZ84" i="93"/>
  <c r="KK83" i="93"/>
  <c r="JZ83" i="93"/>
  <c r="KK82" i="93"/>
  <c r="JZ82" i="93"/>
  <c r="KK81" i="93"/>
  <c r="JZ81" i="93"/>
  <c r="KK80" i="93"/>
  <c r="JZ80" i="93"/>
  <c r="KK79" i="93"/>
  <c r="JZ79" i="93"/>
  <c r="KK78" i="93"/>
  <c r="JZ78" i="93"/>
  <c r="KK77" i="93"/>
  <c r="JZ77" i="93"/>
  <c r="KK76" i="93"/>
  <c r="JZ76" i="93"/>
  <c r="KK75" i="93"/>
  <c r="JZ75" i="93"/>
  <c r="KK74" i="93"/>
  <c r="JZ74" i="93"/>
  <c r="KK73" i="93"/>
  <c r="JZ73" i="93"/>
  <c r="KK72" i="93"/>
  <c r="JZ72" i="93"/>
  <c r="KK71" i="93"/>
  <c r="JZ71" i="93"/>
  <c r="KK70" i="93"/>
  <c r="JZ70" i="93"/>
  <c r="KK69" i="93"/>
  <c r="JZ69" i="93"/>
  <c r="KK68" i="93"/>
  <c r="JZ68" i="93"/>
  <c r="KK67" i="93"/>
  <c r="JZ67" i="93"/>
  <c r="KK66" i="93"/>
  <c r="JZ66" i="93"/>
  <c r="KK65" i="93"/>
  <c r="JZ65" i="93"/>
  <c r="KK64" i="93"/>
  <c r="JZ64" i="93"/>
  <c r="KK63" i="93"/>
  <c r="JZ63" i="93"/>
  <c r="KK62" i="93"/>
  <c r="JZ62" i="93"/>
  <c r="KK61" i="93"/>
  <c r="JZ61" i="93"/>
  <c r="KK60" i="93"/>
  <c r="JZ60" i="93"/>
  <c r="KK59" i="93"/>
  <c r="JZ59" i="93"/>
  <c r="KK58" i="93"/>
  <c r="JZ58" i="93"/>
  <c r="KK57" i="93"/>
  <c r="JZ57" i="93"/>
  <c r="KK56" i="93"/>
  <c r="JZ56" i="93"/>
  <c r="KK55" i="93"/>
  <c r="JZ55" i="93"/>
  <c r="KK54" i="93"/>
  <c r="JZ54" i="93"/>
  <c r="KK53" i="93"/>
  <c r="JZ53" i="93"/>
  <c r="KK52" i="93"/>
  <c r="JZ52" i="93"/>
  <c r="KK51" i="93"/>
  <c r="JZ51" i="93"/>
  <c r="KK50" i="93"/>
  <c r="JZ50" i="93"/>
  <c r="KK49" i="93"/>
  <c r="JZ49" i="93"/>
  <c r="KK48" i="93"/>
  <c r="JZ48" i="93"/>
  <c r="KK47" i="93"/>
  <c r="JZ47" i="93"/>
  <c r="KK46" i="93"/>
  <c r="JZ46" i="93"/>
  <c r="KK45" i="93"/>
  <c r="JZ45" i="93"/>
  <c r="KK44" i="93"/>
  <c r="JZ44" i="93"/>
  <c r="KK43" i="93"/>
  <c r="JZ43" i="93"/>
  <c r="KK42" i="93"/>
  <c r="JZ42" i="93"/>
  <c r="KK41" i="93"/>
  <c r="JZ41" i="93"/>
  <c r="KK40" i="93"/>
  <c r="JZ40" i="93"/>
  <c r="KK39" i="93"/>
  <c r="JZ39" i="93"/>
  <c r="KK38" i="93"/>
  <c r="JZ38" i="93"/>
  <c r="KK37" i="93"/>
  <c r="JZ37" i="93"/>
  <c r="KK36" i="93"/>
  <c r="JZ36" i="93"/>
  <c r="KK35" i="93"/>
  <c r="JZ35" i="93"/>
  <c r="KK34" i="93"/>
  <c r="JZ34" i="93"/>
  <c r="KK33" i="93"/>
  <c r="JZ33" i="93"/>
  <c r="KK32" i="93"/>
  <c r="JZ32" i="93"/>
  <c r="KK31" i="93"/>
  <c r="JZ31" i="93"/>
  <c r="KK30" i="93"/>
  <c r="JZ30" i="93"/>
  <c r="KK29" i="93"/>
  <c r="JZ29" i="93"/>
  <c r="KK28" i="93"/>
  <c r="JZ28" i="93"/>
  <c r="KK27" i="93"/>
  <c r="JZ27" i="93"/>
  <c r="KK26" i="93"/>
  <c r="JZ26" i="93"/>
  <c r="KK25" i="93"/>
  <c r="JZ25" i="93"/>
  <c r="KK24" i="93"/>
  <c r="JZ24" i="93"/>
  <c r="KK23" i="93"/>
  <c r="JZ23" i="93"/>
  <c r="KK22" i="93"/>
  <c r="JZ22" i="93"/>
  <c r="KK21" i="93"/>
  <c r="JZ21" i="93"/>
  <c r="KK20" i="93"/>
  <c r="JZ20" i="93"/>
  <c r="KK19" i="93"/>
  <c r="JZ19" i="93"/>
  <c r="KK18" i="93"/>
  <c r="JZ18" i="93"/>
  <c r="KK17" i="93"/>
  <c r="JZ17" i="93"/>
  <c r="KK16" i="93"/>
  <c r="JZ16" i="93"/>
  <c r="KK15" i="93"/>
  <c r="JZ15" i="93"/>
  <c r="KK14" i="93"/>
  <c r="JZ14" i="93"/>
  <c r="KK13" i="93"/>
  <c r="JZ13" i="93"/>
  <c r="KK12" i="93"/>
  <c r="JZ12" i="93"/>
  <c r="KK11" i="93"/>
  <c r="JZ11" i="93"/>
  <c r="KK10" i="93"/>
  <c r="JZ10" i="93"/>
  <c r="KK9" i="93"/>
  <c r="JZ9" i="93"/>
  <c r="KK8" i="93"/>
  <c r="JZ8" i="93"/>
  <c r="AU100" i="94"/>
  <c r="AJ100" i="94"/>
  <c r="AU6" i="94"/>
  <c r="AJ6" i="94"/>
  <c r="AU99" i="94"/>
  <c r="AJ99" i="94"/>
  <c r="AU98" i="94"/>
  <c r="AJ98" i="94"/>
  <c r="AU97" i="94"/>
  <c r="AJ97" i="94"/>
  <c r="AU96" i="94"/>
  <c r="AJ96" i="94"/>
  <c r="AU95" i="94"/>
  <c r="AJ95" i="94"/>
  <c r="AU94" i="94"/>
  <c r="AJ94" i="94"/>
  <c r="AU93" i="94"/>
  <c r="AJ93" i="94"/>
  <c r="AU92" i="94"/>
  <c r="AJ92" i="94"/>
  <c r="AU91" i="94"/>
  <c r="AJ91" i="94"/>
  <c r="AU90" i="94"/>
  <c r="AJ90" i="94"/>
  <c r="AU89" i="94"/>
  <c r="AJ89" i="94"/>
  <c r="AU88" i="94"/>
  <c r="AJ88" i="94"/>
  <c r="AU87" i="94"/>
  <c r="AJ87" i="94"/>
  <c r="AU86" i="94"/>
  <c r="AJ86" i="94"/>
  <c r="AU85" i="94"/>
  <c r="AJ85" i="94"/>
  <c r="AU84" i="94"/>
  <c r="AJ84" i="94"/>
  <c r="AU83" i="94"/>
  <c r="AJ83" i="94"/>
  <c r="AU82" i="94"/>
  <c r="AJ82" i="94"/>
  <c r="AU81" i="94"/>
  <c r="AJ81" i="94"/>
  <c r="AU80" i="94"/>
  <c r="AJ80" i="94"/>
  <c r="AU79" i="94"/>
  <c r="AJ79" i="94"/>
  <c r="AU78" i="94"/>
  <c r="AJ78" i="94"/>
  <c r="AU77" i="94"/>
  <c r="AJ77" i="94"/>
  <c r="AU76" i="94"/>
  <c r="AJ76" i="94"/>
  <c r="AU75" i="94"/>
  <c r="AJ75" i="94"/>
  <c r="AU74" i="94"/>
  <c r="AJ74" i="94"/>
  <c r="AU73" i="94"/>
  <c r="AJ73" i="94"/>
  <c r="AU72" i="94"/>
  <c r="AJ72" i="94"/>
  <c r="AU71" i="94"/>
  <c r="AJ71" i="94"/>
  <c r="AU70" i="94"/>
  <c r="AJ70" i="94"/>
  <c r="AU69" i="94"/>
  <c r="AJ69" i="94"/>
  <c r="AU68" i="94"/>
  <c r="AJ68" i="94"/>
  <c r="AU67" i="94"/>
  <c r="AJ67" i="94"/>
  <c r="AU66" i="94"/>
  <c r="AJ66" i="94"/>
  <c r="AU65" i="94"/>
  <c r="AJ65" i="94"/>
  <c r="AU64" i="94"/>
  <c r="AJ64" i="94"/>
  <c r="AU63" i="94"/>
  <c r="AJ63" i="94"/>
  <c r="AU62" i="94"/>
  <c r="AJ62" i="94"/>
  <c r="AU61" i="94"/>
  <c r="AJ61" i="94"/>
  <c r="AU60" i="94"/>
  <c r="AJ60" i="94"/>
  <c r="AU59" i="94"/>
  <c r="AJ59" i="94"/>
  <c r="AU58" i="94"/>
  <c r="AJ58" i="94"/>
  <c r="AU57" i="94"/>
  <c r="AJ57" i="94"/>
  <c r="AU56" i="94"/>
  <c r="AJ56" i="94"/>
  <c r="AU55" i="94"/>
  <c r="AJ55" i="94"/>
  <c r="AU54" i="94"/>
  <c r="AJ54" i="94"/>
  <c r="AU53" i="94"/>
  <c r="AJ53" i="94"/>
  <c r="AU52" i="94"/>
  <c r="AJ52" i="94"/>
  <c r="AU51" i="94"/>
  <c r="AJ51" i="94"/>
  <c r="AU50" i="94"/>
  <c r="AJ50" i="94"/>
  <c r="AU49" i="94"/>
  <c r="AJ49" i="94"/>
  <c r="AU48" i="94"/>
  <c r="AJ48" i="94"/>
  <c r="AU47" i="94"/>
  <c r="AJ47" i="94"/>
  <c r="AU46" i="94"/>
  <c r="AJ46" i="94"/>
  <c r="AU45" i="94"/>
  <c r="AJ45" i="94"/>
  <c r="AU44" i="94"/>
  <c r="AJ44" i="94"/>
  <c r="AU43" i="94"/>
  <c r="AJ43" i="94"/>
  <c r="AU42" i="94"/>
  <c r="AJ42" i="94"/>
  <c r="AU41" i="94"/>
  <c r="AJ41" i="94"/>
  <c r="AU40" i="94"/>
  <c r="AJ40" i="94"/>
  <c r="AU39" i="94"/>
  <c r="AJ39" i="94"/>
  <c r="AU38" i="94"/>
  <c r="AJ38" i="94"/>
  <c r="AU37" i="94"/>
  <c r="AJ37" i="94"/>
  <c r="AU36" i="94"/>
  <c r="AJ36" i="94"/>
  <c r="AU35" i="94"/>
  <c r="AJ35" i="94"/>
  <c r="AU34" i="94"/>
  <c r="AJ34" i="94"/>
  <c r="AU33" i="94"/>
  <c r="AJ33" i="94"/>
  <c r="AU32" i="94"/>
  <c r="AJ32" i="94"/>
  <c r="AU31" i="94"/>
  <c r="AJ31" i="94"/>
  <c r="AU30" i="94"/>
  <c r="AJ30" i="94"/>
  <c r="AU29" i="94"/>
  <c r="AJ29" i="94"/>
  <c r="AU28" i="94"/>
  <c r="AJ28" i="94"/>
  <c r="AU27" i="94"/>
  <c r="AJ27" i="94"/>
  <c r="AU26" i="94"/>
  <c r="AJ26" i="94"/>
  <c r="AU25" i="94"/>
  <c r="AJ25" i="94"/>
  <c r="AU24" i="94"/>
  <c r="AJ24" i="94"/>
  <c r="AU23" i="94"/>
  <c r="AJ23" i="94"/>
  <c r="AU22" i="94"/>
  <c r="AJ22" i="94"/>
  <c r="AU21" i="94"/>
  <c r="AJ21" i="94"/>
  <c r="AU20" i="94"/>
  <c r="AJ20" i="94"/>
  <c r="AU19" i="94"/>
  <c r="AJ19" i="94"/>
  <c r="AU18" i="94"/>
  <c r="AJ18" i="94"/>
  <c r="AU17" i="94"/>
  <c r="AJ17" i="94"/>
  <c r="AU16" i="94"/>
  <c r="AJ16" i="94"/>
  <c r="AU15" i="94"/>
  <c r="AJ15" i="94"/>
  <c r="AU14" i="94"/>
  <c r="AJ14" i="94"/>
  <c r="AU13" i="94"/>
  <c r="AJ13" i="94"/>
  <c r="AU12" i="94"/>
  <c r="AJ12" i="94"/>
  <c r="AU11" i="94"/>
  <c r="AJ11" i="94"/>
  <c r="AU10" i="94"/>
  <c r="AJ10" i="94"/>
  <c r="AU9" i="94"/>
  <c r="AJ9" i="94"/>
  <c r="AU8" i="94"/>
  <c r="AJ8" i="94"/>
  <c r="AU7" i="94"/>
  <c r="AJ7" i="94"/>
  <c r="BT100" i="94"/>
  <c r="BI100" i="94"/>
  <c r="BT6" i="94"/>
  <c r="BI6" i="94"/>
  <c r="BT99" i="94"/>
  <c r="BI99" i="94"/>
  <c r="BT98" i="94"/>
  <c r="BI98" i="94"/>
  <c r="BT97" i="94"/>
  <c r="BI97" i="94"/>
  <c r="BT96" i="94"/>
  <c r="BI96" i="94"/>
  <c r="BT95" i="94"/>
  <c r="BI95" i="94"/>
  <c r="BT94" i="94"/>
  <c r="BI94" i="94"/>
  <c r="BT93" i="94"/>
  <c r="BI93" i="94"/>
  <c r="BT92" i="94"/>
  <c r="BI92" i="94"/>
  <c r="BT91" i="94"/>
  <c r="BI91" i="94"/>
  <c r="BT90" i="94"/>
  <c r="BI90" i="94"/>
  <c r="BT89" i="94"/>
  <c r="BI89" i="94"/>
  <c r="BT88" i="94"/>
  <c r="BI88" i="94"/>
  <c r="BT87" i="94"/>
  <c r="BI87" i="94"/>
  <c r="BT86" i="94"/>
  <c r="BI86" i="94"/>
  <c r="BT85" i="94"/>
  <c r="BI85" i="94"/>
  <c r="BT84" i="94"/>
  <c r="BI84" i="94"/>
  <c r="BT83" i="94"/>
  <c r="BI83" i="94"/>
  <c r="BT82" i="94"/>
  <c r="BI82" i="94"/>
  <c r="BT81" i="94"/>
  <c r="BI81" i="94"/>
  <c r="BT80" i="94"/>
  <c r="BI80" i="94"/>
  <c r="BT79" i="94"/>
  <c r="BI79" i="94"/>
  <c r="BT78" i="94"/>
  <c r="BI78" i="94"/>
  <c r="BT77" i="94"/>
  <c r="BI77" i="94"/>
  <c r="BT76" i="94"/>
  <c r="BI76" i="94"/>
  <c r="BT75" i="94"/>
  <c r="BI75" i="94"/>
  <c r="BT74" i="94"/>
  <c r="BI74" i="94"/>
  <c r="BT73" i="94"/>
  <c r="BI73" i="94"/>
  <c r="BT72" i="94"/>
  <c r="BI72" i="94"/>
  <c r="BT71" i="94"/>
  <c r="BI71" i="94"/>
  <c r="BT70" i="94"/>
  <c r="BI70" i="94"/>
  <c r="BT69" i="94"/>
  <c r="BI69" i="94"/>
  <c r="BT68" i="94"/>
  <c r="BI68" i="94"/>
  <c r="BT67" i="94"/>
  <c r="BI67" i="94"/>
  <c r="BT66" i="94"/>
  <c r="BI66" i="94"/>
  <c r="BT65" i="94"/>
  <c r="BI65" i="94"/>
  <c r="BT64" i="94"/>
  <c r="BI64" i="94"/>
  <c r="BT63" i="94"/>
  <c r="BI63" i="94"/>
  <c r="BT62" i="94"/>
  <c r="BI62" i="94"/>
  <c r="BT61" i="94"/>
  <c r="BI61" i="94"/>
  <c r="BT60" i="94"/>
  <c r="BI60" i="94"/>
  <c r="BT59" i="94"/>
  <c r="BI59" i="94"/>
  <c r="BT58" i="94"/>
  <c r="BI58" i="94"/>
  <c r="BT57" i="94"/>
  <c r="BI57" i="94"/>
  <c r="BT56" i="94"/>
  <c r="BI56" i="94"/>
  <c r="BT55" i="94"/>
  <c r="BI55" i="94"/>
  <c r="BT54" i="94"/>
  <c r="BI54" i="94"/>
  <c r="BT53" i="94"/>
  <c r="BI53" i="94"/>
  <c r="BT52" i="94"/>
  <c r="BI52" i="94"/>
  <c r="BT51" i="94"/>
  <c r="BI51" i="94"/>
  <c r="BT50" i="94"/>
  <c r="BI50" i="94"/>
  <c r="BT49" i="94"/>
  <c r="BI49" i="94"/>
  <c r="BT48" i="94"/>
  <c r="BI48" i="94"/>
  <c r="BT47" i="94"/>
  <c r="BI47" i="94"/>
  <c r="BT46" i="94"/>
  <c r="BI46" i="94"/>
  <c r="BT45" i="94"/>
  <c r="BI45" i="94"/>
  <c r="BT44" i="94"/>
  <c r="BI44" i="94"/>
  <c r="BT43" i="94"/>
  <c r="BI43" i="94"/>
  <c r="BT42" i="94"/>
  <c r="BI42" i="94"/>
  <c r="BT41" i="94"/>
  <c r="BI41" i="94"/>
  <c r="BT40" i="94"/>
  <c r="BI40" i="94"/>
  <c r="BT39" i="94"/>
  <c r="BI39" i="94"/>
  <c r="BT38" i="94"/>
  <c r="BI38" i="94"/>
  <c r="BT37" i="94"/>
  <c r="BI37" i="94"/>
  <c r="BT36" i="94"/>
  <c r="BI36" i="94"/>
  <c r="BT35" i="94"/>
  <c r="BI35" i="94"/>
  <c r="BT34" i="94"/>
  <c r="BI34" i="94"/>
  <c r="BT33" i="94"/>
  <c r="BI33" i="94"/>
  <c r="BT32" i="94"/>
  <c r="BI32" i="94"/>
  <c r="BT31" i="94"/>
  <c r="BI31" i="94"/>
  <c r="BT30" i="94"/>
  <c r="BI30" i="94"/>
  <c r="BT29" i="94"/>
  <c r="BI29" i="94"/>
  <c r="BT28" i="94"/>
  <c r="BI28" i="94"/>
  <c r="BT27" i="94"/>
  <c r="BI27" i="94"/>
  <c r="BT26" i="94"/>
  <c r="BI26" i="94"/>
  <c r="BT25" i="94"/>
  <c r="BI25" i="94"/>
  <c r="BT24" i="94"/>
  <c r="BI24" i="94"/>
  <c r="BT23" i="94"/>
  <c r="BI23" i="94"/>
  <c r="BT22" i="94"/>
  <c r="BI22" i="94"/>
  <c r="BT21" i="94"/>
  <c r="BI21" i="94"/>
  <c r="BT20" i="94"/>
  <c r="BI20" i="94"/>
  <c r="BT19" i="94"/>
  <c r="BI19" i="94"/>
  <c r="BT18" i="94"/>
  <c r="BI18" i="94"/>
  <c r="BT17" i="94"/>
  <c r="BI17" i="94"/>
  <c r="BT16" i="94"/>
  <c r="BI16" i="94"/>
  <c r="BT15" i="94"/>
  <c r="BI15" i="94"/>
  <c r="BT14" i="94"/>
  <c r="BI14" i="94"/>
  <c r="BT13" i="94"/>
  <c r="BI13" i="94"/>
  <c r="BT12" i="94"/>
  <c r="BI12" i="94"/>
  <c r="BT11" i="94"/>
  <c r="BI11" i="94"/>
  <c r="BT10" i="94"/>
  <c r="BI10" i="94"/>
  <c r="BT9" i="94"/>
  <c r="BI9" i="94"/>
  <c r="BT8" i="94"/>
  <c r="BI8" i="94"/>
  <c r="BT7" i="94"/>
  <c r="BI7" i="94"/>
  <c r="CS100" i="94"/>
  <c r="CH100" i="94"/>
  <c r="CS6" i="94"/>
  <c r="CH6" i="94"/>
  <c r="CS7" i="94"/>
  <c r="CH7" i="94"/>
  <c r="CS99" i="94"/>
  <c r="CH99" i="94"/>
  <c r="CS98" i="94"/>
  <c r="CH98" i="94"/>
  <c r="CS97" i="94"/>
  <c r="CH97" i="94"/>
  <c r="CS96" i="94"/>
  <c r="CH96" i="94"/>
  <c r="CS95" i="94"/>
  <c r="CH95" i="94"/>
  <c r="CS94" i="94"/>
  <c r="CH94" i="94"/>
  <c r="CS93" i="94"/>
  <c r="CH93" i="94"/>
  <c r="CS92" i="94"/>
  <c r="CH92" i="94"/>
  <c r="CS91" i="94"/>
  <c r="CH91" i="94"/>
  <c r="CS90" i="94"/>
  <c r="CH90" i="94"/>
  <c r="CS89" i="94"/>
  <c r="CH89" i="94"/>
  <c r="CS88" i="94"/>
  <c r="CH88" i="94"/>
  <c r="CS87" i="94"/>
  <c r="CH87" i="94"/>
  <c r="CS86" i="94"/>
  <c r="CH86" i="94"/>
  <c r="CS85" i="94"/>
  <c r="CH85" i="94"/>
  <c r="CS84" i="94"/>
  <c r="CH84" i="94"/>
  <c r="CS83" i="94"/>
  <c r="CH83" i="94"/>
  <c r="CS82" i="94"/>
  <c r="CH82" i="94"/>
  <c r="CS81" i="94"/>
  <c r="CH81" i="94"/>
  <c r="CS80" i="94"/>
  <c r="CH80" i="94"/>
  <c r="CS79" i="94"/>
  <c r="CH79" i="94"/>
  <c r="CS78" i="94"/>
  <c r="CH78" i="94"/>
  <c r="CS77" i="94"/>
  <c r="CH77" i="94"/>
  <c r="CS76" i="94"/>
  <c r="CH76" i="94"/>
  <c r="CS75" i="94"/>
  <c r="CH75" i="94"/>
  <c r="CS74" i="94"/>
  <c r="CH74" i="94"/>
  <c r="CS73" i="94"/>
  <c r="CH73" i="94"/>
  <c r="CS72" i="94"/>
  <c r="CH72" i="94"/>
  <c r="CS71" i="94"/>
  <c r="CH71" i="94"/>
  <c r="CS70" i="94"/>
  <c r="CH70" i="94"/>
  <c r="CS69" i="94"/>
  <c r="CH69" i="94"/>
  <c r="CS68" i="94"/>
  <c r="CH68" i="94"/>
  <c r="CS67" i="94"/>
  <c r="CH67" i="94"/>
  <c r="CS66" i="94"/>
  <c r="CH66" i="94"/>
  <c r="CS65" i="94"/>
  <c r="CH65" i="94"/>
  <c r="CS64" i="94"/>
  <c r="CH64" i="94"/>
  <c r="CS63" i="94"/>
  <c r="CH63" i="94"/>
  <c r="CS62" i="94"/>
  <c r="CH62" i="94"/>
  <c r="CS61" i="94"/>
  <c r="CH61" i="94"/>
  <c r="CS60" i="94"/>
  <c r="CH60" i="94"/>
  <c r="CS59" i="94"/>
  <c r="CH59" i="94"/>
  <c r="CS58" i="94"/>
  <c r="CH58" i="94"/>
  <c r="CS57" i="94"/>
  <c r="CH57" i="94"/>
  <c r="CS56" i="94"/>
  <c r="CH56" i="94"/>
  <c r="CS55" i="94"/>
  <c r="CH55" i="94"/>
  <c r="CS54" i="94"/>
  <c r="CH54" i="94"/>
  <c r="CS53" i="94"/>
  <c r="CH53" i="94"/>
  <c r="CS52" i="94"/>
  <c r="CH52" i="94"/>
  <c r="CS51" i="94"/>
  <c r="CH51" i="94"/>
  <c r="CS50" i="94"/>
  <c r="CH50" i="94"/>
  <c r="CS49" i="94"/>
  <c r="CH49" i="94"/>
  <c r="CS48" i="94"/>
  <c r="CH48" i="94"/>
  <c r="CS47" i="94"/>
  <c r="CH47" i="94"/>
  <c r="CS46" i="94"/>
  <c r="CH46" i="94"/>
  <c r="CS45" i="94"/>
  <c r="CH45" i="94"/>
  <c r="CS44" i="94"/>
  <c r="CH44" i="94"/>
  <c r="CS43" i="94"/>
  <c r="CH43" i="94"/>
  <c r="CS42" i="94"/>
  <c r="CH42" i="94"/>
  <c r="CS41" i="94"/>
  <c r="CH41" i="94"/>
  <c r="CS40" i="94"/>
  <c r="CH40" i="94"/>
  <c r="CS39" i="94"/>
  <c r="CH39" i="94"/>
  <c r="CS38" i="94"/>
  <c r="CH38" i="94"/>
  <c r="CS37" i="94"/>
  <c r="CH37" i="94"/>
  <c r="CS36" i="94"/>
  <c r="CH36" i="94"/>
  <c r="CS35" i="94"/>
  <c r="CH35" i="94"/>
  <c r="CS34" i="94"/>
  <c r="CH34" i="94"/>
  <c r="CS33" i="94"/>
  <c r="CH33" i="94"/>
  <c r="CS32" i="94"/>
  <c r="CH32" i="94"/>
  <c r="CS31" i="94"/>
  <c r="CH31" i="94"/>
  <c r="CS30" i="94"/>
  <c r="CH30" i="94"/>
  <c r="CS29" i="94"/>
  <c r="CH29" i="94"/>
  <c r="CS28" i="94"/>
  <c r="CH28" i="94"/>
  <c r="CS27" i="94"/>
  <c r="CH27" i="94"/>
  <c r="CS26" i="94"/>
  <c r="CH26" i="94"/>
  <c r="CS25" i="94"/>
  <c r="CH25" i="94"/>
  <c r="CS24" i="94"/>
  <c r="CH24" i="94"/>
  <c r="CS23" i="94"/>
  <c r="CH23" i="94"/>
  <c r="CS22" i="94"/>
  <c r="CH22" i="94"/>
  <c r="CS21" i="94"/>
  <c r="CH21" i="94"/>
  <c r="CS20" i="94"/>
  <c r="CH20" i="94"/>
  <c r="CS19" i="94"/>
  <c r="CH19" i="94"/>
  <c r="CS18" i="94"/>
  <c r="CH18" i="94"/>
  <c r="CS17" i="94"/>
  <c r="CH17" i="94"/>
  <c r="CS16" i="94"/>
  <c r="CH16" i="94"/>
  <c r="CS15" i="94"/>
  <c r="CH15" i="94"/>
  <c r="CS14" i="94"/>
  <c r="CH14" i="94"/>
  <c r="CS13" i="94"/>
  <c r="CH13" i="94"/>
  <c r="CS12" i="94"/>
  <c r="CH12" i="94"/>
  <c r="CS11" i="94"/>
  <c r="CH11" i="94"/>
  <c r="CS10" i="94"/>
  <c r="CH10" i="94"/>
  <c r="CS9" i="94"/>
  <c r="CH9" i="94"/>
  <c r="CS8" i="94"/>
  <c r="CH8" i="94"/>
  <c r="DR100" i="94"/>
  <c r="DG100" i="94"/>
  <c r="DR6" i="94"/>
  <c r="DG6" i="94"/>
  <c r="DR7" i="94"/>
  <c r="DG7" i="94"/>
  <c r="DR99" i="94"/>
  <c r="DG99" i="94"/>
  <c r="DR98" i="94"/>
  <c r="DG98" i="94"/>
  <c r="DR97" i="94"/>
  <c r="DG97" i="94"/>
  <c r="DR96" i="94"/>
  <c r="DG96" i="94"/>
  <c r="DR95" i="94"/>
  <c r="DG95" i="94"/>
  <c r="DR94" i="94"/>
  <c r="DG94" i="94"/>
  <c r="DR93" i="94"/>
  <c r="DG93" i="94"/>
  <c r="DR92" i="94"/>
  <c r="DG92" i="94"/>
  <c r="DR91" i="94"/>
  <c r="DG91" i="94"/>
  <c r="DR90" i="94"/>
  <c r="DG90" i="94"/>
  <c r="DR89" i="94"/>
  <c r="DG89" i="94"/>
  <c r="DR88" i="94"/>
  <c r="DG88" i="94"/>
  <c r="DR87" i="94"/>
  <c r="DG87" i="94"/>
  <c r="DR86" i="94"/>
  <c r="DG86" i="94"/>
  <c r="DR85" i="94"/>
  <c r="DG85" i="94"/>
  <c r="DR84" i="94"/>
  <c r="DG84" i="94"/>
  <c r="DR83" i="94"/>
  <c r="DG83" i="94"/>
  <c r="DR82" i="94"/>
  <c r="DG82" i="94"/>
  <c r="DR81" i="94"/>
  <c r="DG81" i="94"/>
  <c r="DR80" i="94"/>
  <c r="DG80" i="94"/>
  <c r="DR79" i="94"/>
  <c r="DG79" i="94"/>
  <c r="DR78" i="94"/>
  <c r="DG78" i="94"/>
  <c r="DR77" i="94"/>
  <c r="DG77" i="94"/>
  <c r="DR76" i="94"/>
  <c r="DG76" i="94"/>
  <c r="DR75" i="94"/>
  <c r="DG75" i="94"/>
  <c r="DR74" i="94"/>
  <c r="DG74" i="94"/>
  <c r="DR73" i="94"/>
  <c r="DG73" i="94"/>
  <c r="DR72" i="94"/>
  <c r="DG72" i="94"/>
  <c r="DR71" i="94"/>
  <c r="DG71" i="94"/>
  <c r="DR70" i="94"/>
  <c r="DG70" i="94"/>
  <c r="DR69" i="94"/>
  <c r="DG69" i="94"/>
  <c r="DR68" i="94"/>
  <c r="DG68" i="94"/>
  <c r="DR67" i="94"/>
  <c r="DG67" i="94"/>
  <c r="DR66" i="94"/>
  <c r="DG66" i="94"/>
  <c r="DR65" i="94"/>
  <c r="DG65" i="94"/>
  <c r="DR64" i="94"/>
  <c r="DG64" i="94"/>
  <c r="DR63" i="94"/>
  <c r="DG63" i="94"/>
  <c r="DR62" i="94"/>
  <c r="DG62" i="94"/>
  <c r="DR61" i="94"/>
  <c r="DG61" i="94"/>
  <c r="DR60" i="94"/>
  <c r="DG60" i="94"/>
  <c r="DR59" i="94"/>
  <c r="DG59" i="94"/>
  <c r="DR58" i="94"/>
  <c r="DG58" i="94"/>
  <c r="DR57" i="94"/>
  <c r="DG57" i="94"/>
  <c r="DR56" i="94"/>
  <c r="DG56" i="94"/>
  <c r="DR55" i="94"/>
  <c r="DG55" i="94"/>
  <c r="DR54" i="94"/>
  <c r="DG54" i="94"/>
  <c r="DR53" i="94"/>
  <c r="DG53" i="94"/>
  <c r="DR52" i="94"/>
  <c r="DG52" i="94"/>
  <c r="DR51" i="94"/>
  <c r="DG51" i="94"/>
  <c r="DR50" i="94"/>
  <c r="DG50" i="94"/>
  <c r="DR49" i="94"/>
  <c r="DG49" i="94"/>
  <c r="DR48" i="94"/>
  <c r="DG48" i="94"/>
  <c r="DR47" i="94"/>
  <c r="DG47" i="94"/>
  <c r="DR46" i="94"/>
  <c r="DG46" i="94"/>
  <c r="DR45" i="94"/>
  <c r="DG45" i="94"/>
  <c r="DR44" i="94"/>
  <c r="DG44" i="94"/>
  <c r="DR43" i="94"/>
  <c r="DG43" i="94"/>
  <c r="DR42" i="94"/>
  <c r="DG42" i="94"/>
  <c r="DR41" i="94"/>
  <c r="DG41" i="94"/>
  <c r="DR40" i="94"/>
  <c r="DG40" i="94"/>
  <c r="DR39" i="94"/>
  <c r="DG39" i="94"/>
  <c r="DR38" i="94"/>
  <c r="DG38" i="94"/>
  <c r="DR37" i="94"/>
  <c r="DG37" i="94"/>
  <c r="DR36" i="94"/>
  <c r="DG36" i="94"/>
  <c r="DR35" i="94"/>
  <c r="DG35" i="94"/>
  <c r="DR34" i="94"/>
  <c r="DG34" i="94"/>
  <c r="DR33" i="94"/>
  <c r="DG33" i="94"/>
  <c r="DR32" i="94"/>
  <c r="DG32" i="94"/>
  <c r="DR31" i="94"/>
  <c r="DG31" i="94"/>
  <c r="DR30" i="94"/>
  <c r="DG30" i="94"/>
  <c r="DR29" i="94"/>
  <c r="DG29" i="94"/>
  <c r="DR28" i="94"/>
  <c r="DG28" i="94"/>
  <c r="DR27" i="94"/>
  <c r="DG27" i="94"/>
  <c r="DR26" i="94"/>
  <c r="DG26" i="94"/>
  <c r="DR25" i="94"/>
  <c r="DG25" i="94"/>
  <c r="DR24" i="94"/>
  <c r="DG24" i="94"/>
  <c r="DR23" i="94"/>
  <c r="DG23" i="94"/>
  <c r="DR22" i="94"/>
  <c r="DG22" i="94"/>
  <c r="DR21" i="94"/>
  <c r="DG21" i="94"/>
  <c r="DR20" i="94"/>
  <c r="DG20" i="94"/>
  <c r="DR19" i="94"/>
  <c r="DG19" i="94"/>
  <c r="DR18" i="94"/>
  <c r="DG18" i="94"/>
  <c r="DR17" i="94"/>
  <c r="DG17" i="94"/>
  <c r="DR16" i="94"/>
  <c r="DG16" i="94"/>
  <c r="DR15" i="94"/>
  <c r="DG15" i="94"/>
  <c r="DR14" i="94"/>
  <c r="DG14" i="94"/>
  <c r="DR13" i="94"/>
  <c r="DG13" i="94"/>
  <c r="DR12" i="94"/>
  <c r="DG12" i="94"/>
  <c r="DR11" i="94"/>
  <c r="DG11" i="94"/>
  <c r="DR10" i="94"/>
  <c r="DG10" i="94"/>
  <c r="DR9" i="94"/>
  <c r="DG9" i="94"/>
  <c r="DR8" i="94"/>
  <c r="DG8" i="94"/>
  <c r="EQ100" i="94"/>
  <c r="EF100" i="94"/>
  <c r="EQ6" i="94"/>
  <c r="EF6" i="94"/>
  <c r="EQ7" i="94"/>
  <c r="EF7" i="94"/>
  <c r="EQ99" i="94"/>
  <c r="EF99" i="94"/>
  <c r="EQ98" i="94"/>
  <c r="EF98" i="94"/>
  <c r="EQ97" i="94"/>
  <c r="EF97" i="94"/>
  <c r="EQ96" i="94"/>
  <c r="EF96" i="94"/>
  <c r="EQ95" i="94"/>
  <c r="EF95" i="94"/>
  <c r="EQ94" i="94"/>
  <c r="EF94" i="94"/>
  <c r="EQ93" i="94"/>
  <c r="EF93" i="94"/>
  <c r="EQ92" i="94"/>
  <c r="EF92" i="94"/>
  <c r="EQ91" i="94"/>
  <c r="EF91" i="94"/>
  <c r="EQ90" i="94"/>
  <c r="EF90" i="94"/>
  <c r="EQ89" i="94"/>
  <c r="EF89" i="94"/>
  <c r="EQ88" i="94"/>
  <c r="EF88" i="94"/>
  <c r="EQ87" i="94"/>
  <c r="EF87" i="94"/>
  <c r="EQ86" i="94"/>
  <c r="EF86" i="94"/>
  <c r="EQ85" i="94"/>
  <c r="EF85" i="94"/>
  <c r="EQ84" i="94"/>
  <c r="EF84" i="94"/>
  <c r="EQ83" i="94"/>
  <c r="EF83" i="94"/>
  <c r="EQ82" i="94"/>
  <c r="EF82" i="94"/>
  <c r="EQ81" i="94"/>
  <c r="EF81" i="94"/>
  <c r="EQ80" i="94"/>
  <c r="EF80" i="94"/>
  <c r="EQ79" i="94"/>
  <c r="EF79" i="94"/>
  <c r="EQ78" i="94"/>
  <c r="EF78" i="94"/>
  <c r="EQ77" i="94"/>
  <c r="EF77" i="94"/>
  <c r="EQ76" i="94"/>
  <c r="EF76" i="94"/>
  <c r="EQ75" i="94"/>
  <c r="EF75" i="94"/>
  <c r="EQ74" i="94"/>
  <c r="EF74" i="94"/>
  <c r="EQ73" i="94"/>
  <c r="EF73" i="94"/>
  <c r="EQ72" i="94"/>
  <c r="EF72" i="94"/>
  <c r="EQ71" i="94"/>
  <c r="EF71" i="94"/>
  <c r="EQ70" i="94"/>
  <c r="EF70" i="94"/>
  <c r="EQ69" i="94"/>
  <c r="EF69" i="94"/>
  <c r="EQ68" i="94"/>
  <c r="EF68" i="94"/>
  <c r="EQ67" i="94"/>
  <c r="EF67" i="94"/>
  <c r="EQ66" i="94"/>
  <c r="EF66" i="94"/>
  <c r="EQ65" i="94"/>
  <c r="EF65" i="94"/>
  <c r="EQ64" i="94"/>
  <c r="EF64" i="94"/>
  <c r="EQ63" i="94"/>
  <c r="EF63" i="94"/>
  <c r="EQ62" i="94"/>
  <c r="EF62" i="94"/>
  <c r="EQ61" i="94"/>
  <c r="EF61" i="94"/>
  <c r="EQ60" i="94"/>
  <c r="EF60" i="94"/>
  <c r="EQ59" i="94"/>
  <c r="EF59" i="94"/>
  <c r="EQ58" i="94"/>
  <c r="EF58" i="94"/>
  <c r="EQ57" i="94"/>
  <c r="EF57" i="94"/>
  <c r="EQ56" i="94"/>
  <c r="EF56" i="94"/>
  <c r="EQ55" i="94"/>
  <c r="EF55" i="94"/>
  <c r="EQ54" i="94"/>
  <c r="EF54" i="94"/>
  <c r="EQ53" i="94"/>
  <c r="EF53" i="94"/>
  <c r="EQ52" i="94"/>
  <c r="EF52" i="94"/>
  <c r="EQ51" i="94"/>
  <c r="EF51" i="94"/>
  <c r="EQ50" i="94"/>
  <c r="EF50" i="94"/>
  <c r="EQ49" i="94"/>
  <c r="EF49" i="94"/>
  <c r="EQ48" i="94"/>
  <c r="EF48" i="94"/>
  <c r="EQ47" i="94"/>
  <c r="EF47" i="94"/>
  <c r="EQ46" i="94"/>
  <c r="EF46" i="94"/>
  <c r="EQ45" i="94"/>
  <c r="EF45" i="94"/>
  <c r="EQ44" i="94"/>
  <c r="EF44" i="94"/>
  <c r="EQ43" i="94"/>
  <c r="EF43" i="94"/>
  <c r="EQ42" i="94"/>
  <c r="EF42" i="94"/>
  <c r="EQ41" i="94"/>
  <c r="EF41" i="94"/>
  <c r="EQ40" i="94"/>
  <c r="EF40" i="94"/>
  <c r="EQ39" i="94"/>
  <c r="EF39" i="94"/>
  <c r="EQ38" i="94"/>
  <c r="EF38" i="94"/>
  <c r="EQ37" i="94"/>
  <c r="EF37" i="94"/>
  <c r="EQ36" i="94"/>
  <c r="EF36" i="94"/>
  <c r="EQ35" i="94"/>
  <c r="EF35" i="94"/>
  <c r="EQ34" i="94"/>
  <c r="EF34" i="94"/>
  <c r="EQ33" i="94"/>
  <c r="EF33" i="94"/>
  <c r="EQ32" i="94"/>
  <c r="EF32" i="94"/>
  <c r="EQ31" i="94"/>
  <c r="EF31" i="94"/>
  <c r="EQ30" i="94"/>
  <c r="EF30" i="94"/>
  <c r="EQ29" i="94"/>
  <c r="EF29" i="94"/>
  <c r="EQ28" i="94"/>
  <c r="EF28" i="94"/>
  <c r="EQ27" i="94"/>
  <c r="EF27" i="94"/>
  <c r="EQ26" i="94"/>
  <c r="EF26" i="94"/>
  <c r="EQ25" i="94"/>
  <c r="EF25" i="94"/>
  <c r="EQ24" i="94"/>
  <c r="EF24" i="94"/>
  <c r="EQ23" i="94"/>
  <c r="EF23" i="94"/>
  <c r="EQ22" i="94"/>
  <c r="EF22" i="94"/>
  <c r="EQ21" i="94"/>
  <c r="EF21" i="94"/>
  <c r="EQ20" i="94"/>
  <c r="EF20" i="94"/>
  <c r="EQ19" i="94"/>
  <c r="EF19" i="94"/>
  <c r="EQ18" i="94"/>
  <c r="EF18" i="94"/>
  <c r="EQ17" i="94"/>
  <c r="EF17" i="94"/>
  <c r="EQ16" i="94"/>
  <c r="EF16" i="94"/>
  <c r="EQ15" i="94"/>
  <c r="EF15" i="94"/>
  <c r="EQ14" i="94"/>
  <c r="EF14" i="94"/>
  <c r="EQ13" i="94"/>
  <c r="EF13" i="94"/>
  <c r="EQ12" i="94"/>
  <c r="EF12" i="94"/>
  <c r="EQ11" i="94"/>
  <c r="EF11" i="94"/>
  <c r="EQ10" i="94"/>
  <c r="EF10" i="94"/>
  <c r="EQ9" i="94"/>
  <c r="EF9" i="94"/>
  <c r="EQ8" i="94"/>
  <c r="EF8" i="94"/>
  <c r="FP100" i="94"/>
  <c r="FE100" i="94"/>
  <c r="FP6" i="94"/>
  <c r="FE6" i="94"/>
  <c r="FP7" i="94"/>
  <c r="FE7" i="94"/>
  <c r="FP99" i="94"/>
  <c r="FE99" i="94"/>
  <c r="FP98" i="94"/>
  <c r="FE98" i="94"/>
  <c r="FP97" i="94"/>
  <c r="FE97" i="94"/>
  <c r="FP96" i="94"/>
  <c r="FE96" i="94"/>
  <c r="FP95" i="94"/>
  <c r="FE95" i="94"/>
  <c r="FP94" i="94"/>
  <c r="FE94" i="94"/>
  <c r="FP93" i="94"/>
  <c r="FE93" i="94"/>
  <c r="FP92" i="94"/>
  <c r="FE92" i="94"/>
  <c r="FP91" i="94"/>
  <c r="FE91" i="94"/>
  <c r="FP90" i="94"/>
  <c r="FE90" i="94"/>
  <c r="FP89" i="94"/>
  <c r="FE89" i="94"/>
  <c r="FP88" i="94"/>
  <c r="FE88" i="94"/>
  <c r="FP87" i="94"/>
  <c r="FE87" i="94"/>
  <c r="FP86" i="94"/>
  <c r="FE86" i="94"/>
  <c r="FP85" i="94"/>
  <c r="FE85" i="94"/>
  <c r="FP84" i="94"/>
  <c r="FE84" i="94"/>
  <c r="FP83" i="94"/>
  <c r="FE83" i="94"/>
  <c r="FP82" i="94"/>
  <c r="FE82" i="94"/>
  <c r="FP81" i="94"/>
  <c r="FE81" i="94"/>
  <c r="FP80" i="94"/>
  <c r="FE80" i="94"/>
  <c r="FP79" i="94"/>
  <c r="FE79" i="94"/>
  <c r="FP78" i="94"/>
  <c r="FE78" i="94"/>
  <c r="FP77" i="94"/>
  <c r="FE77" i="94"/>
  <c r="FP76" i="94"/>
  <c r="FE76" i="94"/>
  <c r="FP75" i="94"/>
  <c r="FE75" i="94"/>
  <c r="FP74" i="94"/>
  <c r="FE74" i="94"/>
  <c r="FP73" i="94"/>
  <c r="FE73" i="94"/>
  <c r="FP72" i="94"/>
  <c r="FE72" i="94"/>
  <c r="FP71" i="94"/>
  <c r="FE71" i="94"/>
  <c r="FP70" i="94"/>
  <c r="FE70" i="94"/>
  <c r="FP69" i="94"/>
  <c r="FE69" i="94"/>
  <c r="FP68" i="94"/>
  <c r="FE68" i="94"/>
  <c r="FP67" i="94"/>
  <c r="FE67" i="94"/>
  <c r="FP66" i="94"/>
  <c r="FE66" i="94"/>
  <c r="FP65" i="94"/>
  <c r="FE65" i="94"/>
  <c r="FP64" i="94"/>
  <c r="FE64" i="94"/>
  <c r="FP63" i="94"/>
  <c r="FE63" i="94"/>
  <c r="FP62" i="94"/>
  <c r="FE62" i="94"/>
  <c r="FP61" i="94"/>
  <c r="FE61" i="94"/>
  <c r="FP60" i="94"/>
  <c r="FE60" i="94"/>
  <c r="FP59" i="94"/>
  <c r="FE59" i="94"/>
  <c r="FP58" i="94"/>
  <c r="FE58" i="94"/>
  <c r="FP57" i="94"/>
  <c r="FE57" i="94"/>
  <c r="FP56" i="94"/>
  <c r="FE56" i="94"/>
  <c r="FP55" i="94"/>
  <c r="FE55" i="94"/>
  <c r="FP54" i="94"/>
  <c r="FE54" i="94"/>
  <c r="FP53" i="94"/>
  <c r="FE53" i="94"/>
  <c r="FP52" i="94"/>
  <c r="FE52" i="94"/>
  <c r="FP51" i="94"/>
  <c r="FE51" i="94"/>
  <c r="FP50" i="94"/>
  <c r="FE50" i="94"/>
  <c r="FP49" i="94"/>
  <c r="FE49" i="94"/>
  <c r="FP48" i="94"/>
  <c r="FE48" i="94"/>
  <c r="FP47" i="94"/>
  <c r="FE47" i="94"/>
  <c r="FP46" i="94"/>
  <c r="FE46" i="94"/>
  <c r="FP45" i="94"/>
  <c r="FE45" i="94"/>
  <c r="FP44" i="94"/>
  <c r="FE44" i="94"/>
  <c r="FP43" i="94"/>
  <c r="FE43" i="94"/>
  <c r="FP42" i="94"/>
  <c r="FE42" i="94"/>
  <c r="FP41" i="94"/>
  <c r="FE41" i="94"/>
  <c r="FP40" i="94"/>
  <c r="FE40" i="94"/>
  <c r="FP39" i="94"/>
  <c r="FE39" i="94"/>
  <c r="FP38" i="94"/>
  <c r="FE38" i="94"/>
  <c r="FP37" i="94"/>
  <c r="FE37" i="94"/>
  <c r="FP36" i="94"/>
  <c r="FE36" i="94"/>
  <c r="FP35" i="94"/>
  <c r="FE35" i="94"/>
  <c r="FP34" i="94"/>
  <c r="FE34" i="94"/>
  <c r="FP33" i="94"/>
  <c r="FE33" i="94"/>
  <c r="FP32" i="94"/>
  <c r="FE32" i="94"/>
  <c r="FP31" i="94"/>
  <c r="FE31" i="94"/>
  <c r="FP30" i="94"/>
  <c r="FE30" i="94"/>
  <c r="FP29" i="94"/>
  <c r="FE29" i="94"/>
  <c r="FP28" i="94"/>
  <c r="FE28" i="94"/>
  <c r="FP27" i="94"/>
  <c r="FE27" i="94"/>
  <c r="FP26" i="94"/>
  <c r="FE26" i="94"/>
  <c r="FP25" i="94"/>
  <c r="FE25" i="94"/>
  <c r="FP24" i="94"/>
  <c r="FE24" i="94"/>
  <c r="FP23" i="94"/>
  <c r="FE23" i="94"/>
  <c r="FP22" i="94"/>
  <c r="FE22" i="94"/>
  <c r="FP21" i="94"/>
  <c r="FE21" i="94"/>
  <c r="FP20" i="94"/>
  <c r="FE20" i="94"/>
  <c r="FP19" i="94"/>
  <c r="FE19" i="94"/>
  <c r="FP18" i="94"/>
  <c r="FE18" i="94"/>
  <c r="FP17" i="94"/>
  <c r="FE17" i="94"/>
  <c r="FP16" i="94"/>
  <c r="FE16" i="94"/>
  <c r="FP15" i="94"/>
  <c r="FE15" i="94"/>
  <c r="FP14" i="94"/>
  <c r="FE14" i="94"/>
  <c r="FP13" i="94"/>
  <c r="FE13" i="94"/>
  <c r="FP12" i="94"/>
  <c r="FE12" i="94"/>
  <c r="FP11" i="94"/>
  <c r="FE11" i="94"/>
  <c r="FP10" i="94"/>
  <c r="FE10" i="94"/>
  <c r="FP9" i="94"/>
  <c r="FE9" i="94"/>
  <c r="FP8" i="94"/>
  <c r="FE8" i="94"/>
  <c r="GO100" i="94"/>
  <c r="GD100" i="94"/>
  <c r="GO99" i="94"/>
  <c r="GD99" i="94"/>
  <c r="GO6" i="94"/>
  <c r="GD6" i="94"/>
  <c r="GO7" i="94"/>
  <c r="GD7" i="94"/>
  <c r="GO98" i="94"/>
  <c r="GD98" i="94"/>
  <c r="GO97" i="94"/>
  <c r="GD97" i="94"/>
  <c r="GO96" i="94"/>
  <c r="GD96" i="94"/>
  <c r="GO95" i="94"/>
  <c r="GD95" i="94"/>
  <c r="GO94" i="94"/>
  <c r="GD94" i="94"/>
  <c r="GO93" i="94"/>
  <c r="GD93" i="94"/>
  <c r="GO92" i="94"/>
  <c r="GD92" i="94"/>
  <c r="GO91" i="94"/>
  <c r="GD91" i="94"/>
  <c r="GO90" i="94"/>
  <c r="GD90" i="94"/>
  <c r="GO89" i="94"/>
  <c r="GD89" i="94"/>
  <c r="GO88" i="94"/>
  <c r="GD88" i="94"/>
  <c r="GO87" i="94"/>
  <c r="GD87" i="94"/>
  <c r="GO86" i="94"/>
  <c r="GD86" i="94"/>
  <c r="GO85" i="94"/>
  <c r="GD85" i="94"/>
  <c r="GO84" i="94"/>
  <c r="GD84" i="94"/>
  <c r="GO83" i="94"/>
  <c r="GD83" i="94"/>
  <c r="GO82" i="94"/>
  <c r="GD82" i="94"/>
  <c r="GO81" i="94"/>
  <c r="GD81" i="94"/>
  <c r="GO80" i="94"/>
  <c r="GD80" i="94"/>
  <c r="GO79" i="94"/>
  <c r="GD79" i="94"/>
  <c r="GO78" i="94"/>
  <c r="GD78" i="94"/>
  <c r="GO77" i="94"/>
  <c r="GD77" i="94"/>
  <c r="GO76" i="94"/>
  <c r="GD76" i="94"/>
  <c r="GO75" i="94"/>
  <c r="GD75" i="94"/>
  <c r="GO74" i="94"/>
  <c r="GD74" i="94"/>
  <c r="GO73" i="94"/>
  <c r="GD73" i="94"/>
  <c r="GO72" i="94"/>
  <c r="GD72" i="94"/>
  <c r="GO71" i="94"/>
  <c r="GD71" i="94"/>
  <c r="GO70" i="94"/>
  <c r="GD70" i="94"/>
  <c r="GO69" i="94"/>
  <c r="GD69" i="94"/>
  <c r="GO68" i="94"/>
  <c r="GD68" i="94"/>
  <c r="GO67" i="94"/>
  <c r="GD67" i="94"/>
  <c r="GO66" i="94"/>
  <c r="GD66" i="94"/>
  <c r="GO65" i="94"/>
  <c r="GD65" i="94"/>
  <c r="GO64" i="94"/>
  <c r="GD64" i="94"/>
  <c r="GO63" i="94"/>
  <c r="GD63" i="94"/>
  <c r="GO62" i="94"/>
  <c r="GD62" i="94"/>
  <c r="GO61" i="94"/>
  <c r="GD61" i="94"/>
  <c r="GO60" i="94"/>
  <c r="GD60" i="94"/>
  <c r="GO59" i="94"/>
  <c r="GD59" i="94"/>
  <c r="GO58" i="94"/>
  <c r="GD58" i="94"/>
  <c r="GO57" i="94"/>
  <c r="GD57" i="94"/>
  <c r="GO56" i="94"/>
  <c r="GD56" i="94"/>
  <c r="GO55" i="94"/>
  <c r="GD55" i="94"/>
  <c r="GO54" i="94"/>
  <c r="GD54" i="94"/>
  <c r="GO53" i="94"/>
  <c r="GD53" i="94"/>
  <c r="GO52" i="94"/>
  <c r="GD52" i="94"/>
  <c r="GO51" i="94"/>
  <c r="GD51" i="94"/>
  <c r="GO50" i="94"/>
  <c r="GD50" i="94"/>
  <c r="GO49" i="94"/>
  <c r="GD49" i="94"/>
  <c r="GO48" i="94"/>
  <c r="GD48" i="94"/>
  <c r="GO47" i="94"/>
  <c r="GD47" i="94"/>
  <c r="GO46" i="94"/>
  <c r="GD46" i="94"/>
  <c r="GO45" i="94"/>
  <c r="GD45" i="94"/>
  <c r="GO44" i="94"/>
  <c r="GD44" i="94"/>
  <c r="GO43" i="94"/>
  <c r="GD43" i="94"/>
  <c r="GO42" i="94"/>
  <c r="GD42" i="94"/>
  <c r="GO41" i="94"/>
  <c r="GD41" i="94"/>
  <c r="GO40" i="94"/>
  <c r="GD40" i="94"/>
  <c r="GO39" i="94"/>
  <c r="GD39" i="94"/>
  <c r="GO38" i="94"/>
  <c r="GD38" i="94"/>
  <c r="GO37" i="94"/>
  <c r="GD37" i="94"/>
  <c r="GO36" i="94"/>
  <c r="GD36" i="94"/>
  <c r="GO35" i="94"/>
  <c r="GD35" i="94"/>
  <c r="GO34" i="94"/>
  <c r="GD34" i="94"/>
  <c r="GO33" i="94"/>
  <c r="GD33" i="94"/>
  <c r="GO32" i="94"/>
  <c r="GD32" i="94"/>
  <c r="GO31" i="94"/>
  <c r="GD31" i="94"/>
  <c r="GO30" i="94"/>
  <c r="GD30" i="94"/>
  <c r="GO29" i="94"/>
  <c r="GD29" i="94"/>
  <c r="GO28" i="94"/>
  <c r="GD28" i="94"/>
  <c r="GO27" i="94"/>
  <c r="GD27" i="94"/>
  <c r="GO26" i="94"/>
  <c r="GD26" i="94"/>
  <c r="GO25" i="94"/>
  <c r="GD25" i="94"/>
  <c r="GO24" i="94"/>
  <c r="GD24" i="94"/>
  <c r="GO23" i="94"/>
  <c r="GD23" i="94"/>
  <c r="GO22" i="94"/>
  <c r="GD22" i="94"/>
  <c r="GO21" i="94"/>
  <c r="GD21" i="94"/>
  <c r="GO20" i="94"/>
  <c r="GD20" i="94"/>
  <c r="GO19" i="94"/>
  <c r="GD19" i="94"/>
  <c r="GO18" i="94"/>
  <c r="GD18" i="94"/>
  <c r="GO17" i="94"/>
  <c r="GD17" i="94"/>
  <c r="GO16" i="94"/>
  <c r="GD16" i="94"/>
  <c r="GO15" i="94"/>
  <c r="GD15" i="94"/>
  <c r="GO14" i="94"/>
  <c r="GD14" i="94"/>
  <c r="GO13" i="94"/>
  <c r="GD13" i="94"/>
  <c r="GO12" i="94"/>
  <c r="GD12" i="94"/>
  <c r="GO11" i="94"/>
  <c r="GD11" i="94"/>
  <c r="GO10" i="94"/>
  <c r="GD10" i="94"/>
  <c r="GO9" i="94"/>
  <c r="GD9" i="94"/>
  <c r="GO8" i="94"/>
  <c r="GD8" i="94"/>
  <c r="HN100" i="94"/>
  <c r="HC100" i="94"/>
  <c r="HN6" i="94"/>
  <c r="HC6" i="94"/>
  <c r="HN7" i="94"/>
  <c r="HC7" i="94"/>
  <c r="HN99" i="94"/>
  <c r="HC99" i="94"/>
  <c r="HN98" i="94"/>
  <c r="HC98" i="94"/>
  <c r="HN97" i="94"/>
  <c r="HC97" i="94"/>
  <c r="HN96" i="94"/>
  <c r="HC96" i="94"/>
  <c r="HN95" i="94"/>
  <c r="HC95" i="94"/>
  <c r="HN94" i="94"/>
  <c r="HC94" i="94"/>
  <c r="HN93" i="94"/>
  <c r="HC93" i="94"/>
  <c r="HN92" i="94"/>
  <c r="HC92" i="94"/>
  <c r="HN91" i="94"/>
  <c r="HC91" i="94"/>
  <c r="HN90" i="94"/>
  <c r="HC90" i="94"/>
  <c r="HN89" i="94"/>
  <c r="HC89" i="94"/>
  <c r="HN88" i="94"/>
  <c r="HC88" i="94"/>
  <c r="HN87" i="94"/>
  <c r="HC87" i="94"/>
  <c r="HN86" i="94"/>
  <c r="HC86" i="94"/>
  <c r="HN85" i="94"/>
  <c r="HC85" i="94"/>
  <c r="HN84" i="94"/>
  <c r="HC84" i="94"/>
  <c r="HN83" i="94"/>
  <c r="HC83" i="94"/>
  <c r="HN82" i="94"/>
  <c r="HC82" i="94"/>
  <c r="HN81" i="94"/>
  <c r="HC81" i="94"/>
  <c r="HN80" i="94"/>
  <c r="HC80" i="94"/>
  <c r="HN79" i="94"/>
  <c r="HC79" i="94"/>
  <c r="HN78" i="94"/>
  <c r="HC78" i="94"/>
  <c r="HN77" i="94"/>
  <c r="HC77" i="94"/>
  <c r="HN76" i="94"/>
  <c r="HC76" i="94"/>
  <c r="HN75" i="94"/>
  <c r="HC75" i="94"/>
  <c r="HN74" i="94"/>
  <c r="HC74" i="94"/>
  <c r="HN73" i="94"/>
  <c r="HC73" i="94"/>
  <c r="HN72" i="94"/>
  <c r="HC72" i="94"/>
  <c r="HN71" i="94"/>
  <c r="HC71" i="94"/>
  <c r="HN70" i="94"/>
  <c r="HC70" i="94"/>
  <c r="HN69" i="94"/>
  <c r="HC69" i="94"/>
  <c r="HN68" i="94"/>
  <c r="HC68" i="94"/>
  <c r="HN67" i="94"/>
  <c r="HC67" i="94"/>
  <c r="HN66" i="94"/>
  <c r="HC66" i="94"/>
  <c r="HN65" i="94"/>
  <c r="HC65" i="94"/>
  <c r="HN64" i="94"/>
  <c r="HC64" i="94"/>
  <c r="HN63" i="94"/>
  <c r="HC63" i="94"/>
  <c r="HN62" i="94"/>
  <c r="HC62" i="94"/>
  <c r="HN61" i="94"/>
  <c r="HC61" i="94"/>
  <c r="HN60" i="94"/>
  <c r="HC60" i="94"/>
  <c r="HN59" i="94"/>
  <c r="HC59" i="94"/>
  <c r="HN58" i="94"/>
  <c r="HC58" i="94"/>
  <c r="HN57" i="94"/>
  <c r="HC57" i="94"/>
  <c r="HN56" i="94"/>
  <c r="HC56" i="94"/>
  <c r="HN55" i="94"/>
  <c r="HC55" i="94"/>
  <c r="HN54" i="94"/>
  <c r="HC54" i="94"/>
  <c r="HN53" i="94"/>
  <c r="HC53" i="94"/>
  <c r="HN52" i="94"/>
  <c r="HC52" i="94"/>
  <c r="HN51" i="94"/>
  <c r="HC51" i="94"/>
  <c r="HN50" i="94"/>
  <c r="HC50" i="94"/>
  <c r="HN49" i="94"/>
  <c r="HC49" i="94"/>
  <c r="HN48" i="94"/>
  <c r="HC48" i="94"/>
  <c r="HN47" i="94"/>
  <c r="HC47" i="94"/>
  <c r="HN46" i="94"/>
  <c r="HC46" i="94"/>
  <c r="HN45" i="94"/>
  <c r="HC45" i="94"/>
  <c r="HN44" i="94"/>
  <c r="HC44" i="94"/>
  <c r="HN43" i="94"/>
  <c r="HC43" i="94"/>
  <c r="HN42" i="94"/>
  <c r="HC42" i="94"/>
  <c r="HN41" i="94"/>
  <c r="HC41" i="94"/>
  <c r="HN40" i="94"/>
  <c r="HC40" i="94"/>
  <c r="HN39" i="94"/>
  <c r="HC39" i="94"/>
  <c r="HN38" i="94"/>
  <c r="HC38" i="94"/>
  <c r="HN37" i="94"/>
  <c r="HC37" i="94"/>
  <c r="HN36" i="94"/>
  <c r="HC36" i="94"/>
  <c r="HN35" i="94"/>
  <c r="HC35" i="94"/>
  <c r="HN34" i="94"/>
  <c r="HC34" i="94"/>
  <c r="HN33" i="94"/>
  <c r="HC33" i="94"/>
  <c r="HN32" i="94"/>
  <c r="HC32" i="94"/>
  <c r="HN31" i="94"/>
  <c r="HC31" i="94"/>
  <c r="HN30" i="94"/>
  <c r="HC30" i="94"/>
  <c r="HN29" i="94"/>
  <c r="HC29" i="94"/>
  <c r="HN28" i="94"/>
  <c r="HC28" i="94"/>
  <c r="HN27" i="94"/>
  <c r="HC27" i="94"/>
  <c r="HN26" i="94"/>
  <c r="HC26" i="94"/>
  <c r="HN25" i="94"/>
  <c r="HC25" i="94"/>
  <c r="HN24" i="94"/>
  <c r="HC24" i="94"/>
  <c r="HN23" i="94"/>
  <c r="HC23" i="94"/>
  <c r="HN22" i="94"/>
  <c r="HC22" i="94"/>
  <c r="HN21" i="94"/>
  <c r="HC21" i="94"/>
  <c r="HN20" i="94"/>
  <c r="HC20" i="94"/>
  <c r="HN19" i="94"/>
  <c r="HC19" i="94"/>
  <c r="HN18" i="94"/>
  <c r="HC18" i="94"/>
  <c r="HN17" i="94"/>
  <c r="HC17" i="94"/>
  <c r="HN16" i="94"/>
  <c r="HC16" i="94"/>
  <c r="HN15" i="94"/>
  <c r="HC15" i="94"/>
  <c r="HN14" i="94"/>
  <c r="HC14" i="94"/>
  <c r="HN13" i="94"/>
  <c r="HC13" i="94"/>
  <c r="HN12" i="94"/>
  <c r="HC12" i="94"/>
  <c r="HN11" i="94"/>
  <c r="HC11" i="94"/>
  <c r="HN10" i="94"/>
  <c r="HC10" i="94"/>
  <c r="HN9" i="94"/>
  <c r="HC9" i="94"/>
  <c r="HN8" i="94"/>
  <c r="HC8" i="94"/>
  <c r="IM100" i="94"/>
  <c r="IB100" i="94"/>
  <c r="IM6" i="94"/>
  <c r="IB6" i="94"/>
  <c r="IM7" i="94"/>
  <c r="IB7" i="94"/>
  <c r="IM99" i="94"/>
  <c r="IB99" i="94"/>
  <c r="IM98" i="94"/>
  <c r="IB98" i="94"/>
  <c r="IM97" i="94"/>
  <c r="IB97" i="94"/>
  <c r="IM96" i="94"/>
  <c r="IB96" i="94"/>
  <c r="IM95" i="94"/>
  <c r="IB95" i="94"/>
  <c r="IM94" i="94"/>
  <c r="IB94" i="94"/>
  <c r="IM93" i="94"/>
  <c r="IB93" i="94"/>
  <c r="IM92" i="94"/>
  <c r="IB92" i="94"/>
  <c r="IM91" i="94"/>
  <c r="IB91" i="94"/>
  <c r="IM90" i="94"/>
  <c r="IB90" i="94"/>
  <c r="IM89" i="94"/>
  <c r="IB89" i="94"/>
  <c r="IM88" i="94"/>
  <c r="IB88" i="94"/>
  <c r="IM87" i="94"/>
  <c r="IB87" i="94"/>
  <c r="IM86" i="94"/>
  <c r="IB86" i="94"/>
  <c r="IM85" i="94"/>
  <c r="IB85" i="94"/>
  <c r="IM84" i="94"/>
  <c r="IB84" i="94"/>
  <c r="IM83" i="94"/>
  <c r="IB83" i="94"/>
  <c r="IM82" i="94"/>
  <c r="IB82" i="94"/>
  <c r="IM81" i="94"/>
  <c r="IB81" i="94"/>
  <c r="IM80" i="94"/>
  <c r="IB80" i="94"/>
  <c r="IM79" i="94"/>
  <c r="IB79" i="94"/>
  <c r="IM78" i="94"/>
  <c r="IB78" i="94"/>
  <c r="IM77" i="94"/>
  <c r="IB77" i="94"/>
  <c r="IM76" i="94"/>
  <c r="IB76" i="94"/>
  <c r="IM75" i="94"/>
  <c r="IB75" i="94"/>
  <c r="IM74" i="94"/>
  <c r="IB74" i="94"/>
  <c r="IM73" i="94"/>
  <c r="IB73" i="94"/>
  <c r="IM72" i="94"/>
  <c r="IB72" i="94"/>
  <c r="IM71" i="94"/>
  <c r="IB71" i="94"/>
  <c r="IM70" i="94"/>
  <c r="IB70" i="94"/>
  <c r="IM69" i="94"/>
  <c r="IB69" i="94"/>
  <c r="IM68" i="94"/>
  <c r="IB68" i="94"/>
  <c r="IM67" i="94"/>
  <c r="IB67" i="94"/>
  <c r="IM66" i="94"/>
  <c r="IB66" i="94"/>
  <c r="IM65" i="94"/>
  <c r="IB65" i="94"/>
  <c r="IM64" i="94"/>
  <c r="IB64" i="94"/>
  <c r="IM63" i="94"/>
  <c r="IB63" i="94"/>
  <c r="IM62" i="94"/>
  <c r="IB62" i="94"/>
  <c r="IM61" i="94"/>
  <c r="IB61" i="94"/>
  <c r="IM60" i="94"/>
  <c r="IB60" i="94"/>
  <c r="IM59" i="94"/>
  <c r="IB59" i="94"/>
  <c r="IM58" i="94"/>
  <c r="IB58" i="94"/>
  <c r="IM57" i="94"/>
  <c r="IB57" i="94"/>
  <c r="IM56" i="94"/>
  <c r="IB56" i="94"/>
  <c r="IM55" i="94"/>
  <c r="IB55" i="94"/>
  <c r="IM54" i="94"/>
  <c r="IB54" i="94"/>
  <c r="IM53" i="94"/>
  <c r="IB53" i="94"/>
  <c r="IM52" i="94"/>
  <c r="IB52" i="94"/>
  <c r="IM51" i="94"/>
  <c r="IB51" i="94"/>
  <c r="IM50" i="94"/>
  <c r="IB50" i="94"/>
  <c r="IM49" i="94"/>
  <c r="IB49" i="94"/>
  <c r="IM48" i="94"/>
  <c r="IB48" i="94"/>
  <c r="IM47" i="94"/>
  <c r="IB47" i="94"/>
  <c r="IM46" i="94"/>
  <c r="IB46" i="94"/>
  <c r="IM45" i="94"/>
  <c r="IB45" i="94"/>
  <c r="IM44" i="94"/>
  <c r="IB44" i="94"/>
  <c r="IM43" i="94"/>
  <c r="IB43" i="94"/>
  <c r="IM42" i="94"/>
  <c r="IB42" i="94"/>
  <c r="IM41" i="94"/>
  <c r="IB41" i="94"/>
  <c r="IM40" i="94"/>
  <c r="IB40" i="94"/>
  <c r="IM39" i="94"/>
  <c r="IB39" i="94"/>
  <c r="IM38" i="94"/>
  <c r="IB38" i="94"/>
  <c r="IM37" i="94"/>
  <c r="IB37" i="94"/>
  <c r="IM36" i="94"/>
  <c r="IB36" i="94"/>
  <c r="IM35" i="94"/>
  <c r="IB35" i="94"/>
  <c r="IM34" i="94"/>
  <c r="IB34" i="94"/>
  <c r="IM33" i="94"/>
  <c r="IB33" i="94"/>
  <c r="IM32" i="94"/>
  <c r="IB32" i="94"/>
  <c r="IM31" i="94"/>
  <c r="IB31" i="94"/>
  <c r="IM30" i="94"/>
  <c r="IB30" i="94"/>
  <c r="IM29" i="94"/>
  <c r="IB29" i="94"/>
  <c r="IM28" i="94"/>
  <c r="IB28" i="94"/>
  <c r="IM27" i="94"/>
  <c r="IB27" i="94"/>
  <c r="IM26" i="94"/>
  <c r="IB26" i="94"/>
  <c r="IM25" i="94"/>
  <c r="IB25" i="94"/>
  <c r="IM24" i="94"/>
  <c r="IB24" i="94"/>
  <c r="IM23" i="94"/>
  <c r="IB23" i="94"/>
  <c r="IM22" i="94"/>
  <c r="IB22" i="94"/>
  <c r="IM21" i="94"/>
  <c r="IB21" i="94"/>
  <c r="IM20" i="94"/>
  <c r="IB20" i="94"/>
  <c r="IM19" i="94"/>
  <c r="IB19" i="94"/>
  <c r="IM18" i="94"/>
  <c r="IB18" i="94"/>
  <c r="IM17" i="94"/>
  <c r="IB17" i="94"/>
  <c r="IM16" i="94"/>
  <c r="IB16" i="94"/>
  <c r="IM15" i="94"/>
  <c r="IB15" i="94"/>
  <c r="IM14" i="94"/>
  <c r="IB14" i="94"/>
  <c r="IM13" i="94"/>
  <c r="IB13" i="94"/>
  <c r="IM12" i="94"/>
  <c r="IB12" i="94"/>
  <c r="IM11" i="94"/>
  <c r="IB11" i="94"/>
  <c r="IM10" i="94"/>
  <c r="IB10" i="94"/>
  <c r="IM9" i="94"/>
  <c r="IB9" i="94"/>
  <c r="IM8" i="94"/>
  <c r="IB8" i="94"/>
  <c r="JL100" i="94"/>
  <c r="JA100" i="94"/>
  <c r="JL6" i="94"/>
  <c r="JA6" i="94"/>
  <c r="JL7" i="94"/>
  <c r="JA7" i="94"/>
  <c r="JL99" i="94"/>
  <c r="JA99" i="94"/>
  <c r="JL98" i="94"/>
  <c r="JA98" i="94"/>
  <c r="JL97" i="94"/>
  <c r="JA97" i="94"/>
  <c r="JL96" i="94"/>
  <c r="JA96" i="94"/>
  <c r="JL95" i="94"/>
  <c r="JA95" i="94"/>
  <c r="JL94" i="94"/>
  <c r="JA94" i="94"/>
  <c r="JL93" i="94"/>
  <c r="JA93" i="94"/>
  <c r="JL92" i="94"/>
  <c r="JA92" i="94"/>
  <c r="JL91" i="94"/>
  <c r="JA91" i="94"/>
  <c r="JL90" i="94"/>
  <c r="JA90" i="94"/>
  <c r="JL89" i="94"/>
  <c r="JA89" i="94"/>
  <c r="JL88" i="94"/>
  <c r="JA88" i="94"/>
  <c r="JL87" i="94"/>
  <c r="JA87" i="94"/>
  <c r="JL86" i="94"/>
  <c r="JA86" i="94"/>
  <c r="JL85" i="94"/>
  <c r="JA85" i="94"/>
  <c r="JL84" i="94"/>
  <c r="JA84" i="94"/>
  <c r="JL83" i="94"/>
  <c r="JA83" i="94"/>
  <c r="JL82" i="94"/>
  <c r="JA82" i="94"/>
  <c r="JL81" i="94"/>
  <c r="JA81" i="94"/>
  <c r="JL80" i="94"/>
  <c r="JA80" i="94"/>
  <c r="JL79" i="94"/>
  <c r="JA79" i="94"/>
  <c r="JL78" i="94"/>
  <c r="JA78" i="94"/>
  <c r="JL77" i="94"/>
  <c r="JA77" i="94"/>
  <c r="JL76" i="94"/>
  <c r="JA76" i="94"/>
  <c r="JL75" i="94"/>
  <c r="JA75" i="94"/>
  <c r="JL74" i="94"/>
  <c r="JA74" i="94"/>
  <c r="JL73" i="94"/>
  <c r="JA73" i="94"/>
  <c r="JL72" i="94"/>
  <c r="JA72" i="94"/>
  <c r="JL71" i="94"/>
  <c r="JA71" i="94"/>
  <c r="JL70" i="94"/>
  <c r="JA70" i="94"/>
  <c r="JL69" i="94"/>
  <c r="JA69" i="94"/>
  <c r="JL68" i="94"/>
  <c r="JA68" i="94"/>
  <c r="JL67" i="94"/>
  <c r="JA67" i="94"/>
  <c r="JL66" i="94"/>
  <c r="JA66" i="94"/>
  <c r="JL65" i="94"/>
  <c r="JA65" i="94"/>
  <c r="JL64" i="94"/>
  <c r="JA64" i="94"/>
  <c r="JL63" i="94"/>
  <c r="JA63" i="94"/>
  <c r="JL62" i="94"/>
  <c r="JA62" i="94"/>
  <c r="JL61" i="94"/>
  <c r="JA61" i="94"/>
  <c r="JL60" i="94"/>
  <c r="JA60" i="94"/>
  <c r="JL59" i="94"/>
  <c r="JA59" i="94"/>
  <c r="JL58" i="94"/>
  <c r="JA58" i="94"/>
  <c r="JL57" i="94"/>
  <c r="JA57" i="94"/>
  <c r="JL56" i="94"/>
  <c r="JA56" i="94"/>
  <c r="JL55" i="94"/>
  <c r="JA55" i="94"/>
  <c r="JL54" i="94"/>
  <c r="JA54" i="94"/>
  <c r="JL53" i="94"/>
  <c r="JA53" i="94"/>
  <c r="JL52" i="94"/>
  <c r="JA52" i="94"/>
  <c r="JL51" i="94"/>
  <c r="JA51" i="94"/>
  <c r="JL50" i="94"/>
  <c r="JA50" i="94"/>
  <c r="JL49" i="94"/>
  <c r="JA49" i="94"/>
  <c r="JL48" i="94"/>
  <c r="JA48" i="94"/>
  <c r="JL47" i="94"/>
  <c r="JA47" i="94"/>
  <c r="JL46" i="94"/>
  <c r="JA46" i="94"/>
  <c r="JL45" i="94"/>
  <c r="JA45" i="94"/>
  <c r="JL44" i="94"/>
  <c r="JA44" i="94"/>
  <c r="JL43" i="94"/>
  <c r="JA43" i="94"/>
  <c r="JL42" i="94"/>
  <c r="JA42" i="94"/>
  <c r="JL41" i="94"/>
  <c r="JA41" i="94"/>
  <c r="JL40" i="94"/>
  <c r="JA40" i="94"/>
  <c r="JL39" i="94"/>
  <c r="JA39" i="94"/>
  <c r="JL38" i="94"/>
  <c r="JA38" i="94"/>
  <c r="JL37" i="94"/>
  <c r="JA37" i="94"/>
  <c r="JL36" i="94"/>
  <c r="JA36" i="94"/>
  <c r="JL35" i="94"/>
  <c r="JA35" i="94"/>
  <c r="JL34" i="94"/>
  <c r="JA34" i="94"/>
  <c r="JL33" i="94"/>
  <c r="JA33" i="94"/>
  <c r="JL32" i="94"/>
  <c r="JA32" i="94"/>
  <c r="JL31" i="94"/>
  <c r="JA31" i="94"/>
  <c r="JL30" i="94"/>
  <c r="JA30" i="94"/>
  <c r="JL29" i="94"/>
  <c r="JA29" i="94"/>
  <c r="JL28" i="94"/>
  <c r="JA28" i="94"/>
  <c r="JL27" i="94"/>
  <c r="JA27" i="94"/>
  <c r="JL26" i="94"/>
  <c r="JA26" i="94"/>
  <c r="JL25" i="94"/>
  <c r="JA25" i="94"/>
  <c r="JL24" i="94"/>
  <c r="JA24" i="94"/>
  <c r="JL23" i="94"/>
  <c r="JA23" i="94"/>
  <c r="JL22" i="94"/>
  <c r="JA22" i="94"/>
  <c r="JL21" i="94"/>
  <c r="JA21" i="94"/>
  <c r="JL20" i="94"/>
  <c r="JA20" i="94"/>
  <c r="JL19" i="94"/>
  <c r="JA19" i="94"/>
  <c r="JL18" i="94"/>
  <c r="JA18" i="94"/>
  <c r="JL17" i="94"/>
  <c r="JA17" i="94"/>
  <c r="JL16" i="94"/>
  <c r="JA16" i="94"/>
  <c r="JL15" i="94"/>
  <c r="JA15" i="94"/>
  <c r="JL14" i="94"/>
  <c r="JA14" i="94"/>
  <c r="JL13" i="94"/>
  <c r="JA13" i="94"/>
  <c r="JL12" i="94"/>
  <c r="JA12" i="94"/>
  <c r="JL11" i="94"/>
  <c r="JA11" i="94"/>
  <c r="JL10" i="94"/>
  <c r="JA10" i="94"/>
  <c r="JL9" i="94"/>
  <c r="JA9" i="94"/>
  <c r="JL8" i="94"/>
  <c r="JA8" i="94"/>
  <c r="KK100" i="94"/>
  <c r="JZ100" i="94"/>
  <c r="KK6" i="94"/>
  <c r="JZ6" i="94"/>
  <c r="KK7" i="94"/>
  <c r="JZ7" i="94"/>
  <c r="KK99" i="94"/>
  <c r="JZ99" i="94"/>
  <c r="KK98" i="94"/>
  <c r="JZ98" i="94"/>
  <c r="KK97" i="94"/>
  <c r="JZ97" i="94"/>
  <c r="KK96" i="94"/>
  <c r="JZ96" i="94"/>
  <c r="KK95" i="94"/>
  <c r="JZ95" i="94"/>
  <c r="KK94" i="94"/>
  <c r="JZ94" i="94"/>
  <c r="KK93" i="94"/>
  <c r="JZ93" i="94"/>
  <c r="KK92" i="94"/>
  <c r="JZ92" i="94"/>
  <c r="KK91" i="94"/>
  <c r="JZ91" i="94"/>
  <c r="KK90" i="94"/>
  <c r="JZ90" i="94"/>
  <c r="KK89" i="94"/>
  <c r="JZ89" i="94"/>
  <c r="KK88" i="94"/>
  <c r="JZ88" i="94"/>
  <c r="KK87" i="94"/>
  <c r="JZ87" i="94"/>
  <c r="KK86" i="94"/>
  <c r="JZ86" i="94"/>
  <c r="KK85" i="94"/>
  <c r="JZ85" i="94"/>
  <c r="KK84" i="94"/>
  <c r="JZ84" i="94"/>
  <c r="KK83" i="94"/>
  <c r="JZ83" i="94"/>
  <c r="KK82" i="94"/>
  <c r="JZ82" i="94"/>
  <c r="KK81" i="94"/>
  <c r="JZ81" i="94"/>
  <c r="KK80" i="94"/>
  <c r="JZ80" i="94"/>
  <c r="KK79" i="94"/>
  <c r="JZ79" i="94"/>
  <c r="KK78" i="94"/>
  <c r="JZ78" i="94"/>
  <c r="KK77" i="94"/>
  <c r="JZ77" i="94"/>
  <c r="KK76" i="94"/>
  <c r="JZ76" i="94"/>
  <c r="KK75" i="94"/>
  <c r="JZ75" i="94"/>
  <c r="KK74" i="94"/>
  <c r="JZ74" i="94"/>
  <c r="KK73" i="94"/>
  <c r="JZ73" i="94"/>
  <c r="KK72" i="94"/>
  <c r="JZ72" i="94"/>
  <c r="KK71" i="94"/>
  <c r="JZ71" i="94"/>
  <c r="KK70" i="94"/>
  <c r="JZ70" i="94"/>
  <c r="KK69" i="94"/>
  <c r="JZ69" i="94"/>
  <c r="KK68" i="94"/>
  <c r="JZ68" i="94"/>
  <c r="KK67" i="94"/>
  <c r="JZ67" i="94"/>
  <c r="KK66" i="94"/>
  <c r="JZ66" i="94"/>
  <c r="KK65" i="94"/>
  <c r="JZ65" i="94"/>
  <c r="KK64" i="94"/>
  <c r="JZ64" i="94"/>
  <c r="KK63" i="94"/>
  <c r="JZ63" i="94"/>
  <c r="KK62" i="94"/>
  <c r="JZ62" i="94"/>
  <c r="KK61" i="94"/>
  <c r="JZ61" i="94"/>
  <c r="KK60" i="94"/>
  <c r="JZ60" i="94"/>
  <c r="KK59" i="94"/>
  <c r="JZ59" i="94"/>
  <c r="KK58" i="94"/>
  <c r="JZ58" i="94"/>
  <c r="KK57" i="94"/>
  <c r="JZ57" i="94"/>
  <c r="KK56" i="94"/>
  <c r="JZ56" i="94"/>
  <c r="KK55" i="94"/>
  <c r="JZ55" i="94"/>
  <c r="KK54" i="94"/>
  <c r="JZ54" i="94"/>
  <c r="KK53" i="94"/>
  <c r="JZ53" i="94"/>
  <c r="KK52" i="94"/>
  <c r="JZ52" i="94"/>
  <c r="KK51" i="94"/>
  <c r="JZ51" i="94"/>
  <c r="KK50" i="94"/>
  <c r="JZ50" i="94"/>
  <c r="KK49" i="94"/>
  <c r="JZ49" i="94"/>
  <c r="KK48" i="94"/>
  <c r="JZ48" i="94"/>
  <c r="KK47" i="94"/>
  <c r="JZ47" i="94"/>
  <c r="KK46" i="94"/>
  <c r="JZ46" i="94"/>
  <c r="KK45" i="94"/>
  <c r="JZ45" i="94"/>
  <c r="KK44" i="94"/>
  <c r="JZ44" i="94"/>
  <c r="KK43" i="94"/>
  <c r="JZ43" i="94"/>
  <c r="KK42" i="94"/>
  <c r="JZ42" i="94"/>
  <c r="KK41" i="94"/>
  <c r="JZ41" i="94"/>
  <c r="KK40" i="94"/>
  <c r="JZ40" i="94"/>
  <c r="KK39" i="94"/>
  <c r="JZ39" i="94"/>
  <c r="KK38" i="94"/>
  <c r="JZ38" i="94"/>
  <c r="KK37" i="94"/>
  <c r="JZ37" i="94"/>
  <c r="KK36" i="94"/>
  <c r="JZ36" i="94"/>
  <c r="KK35" i="94"/>
  <c r="JZ35" i="94"/>
  <c r="KK34" i="94"/>
  <c r="JZ34" i="94"/>
  <c r="KK33" i="94"/>
  <c r="JZ33" i="94"/>
  <c r="KK32" i="94"/>
  <c r="JZ32" i="94"/>
  <c r="KK31" i="94"/>
  <c r="JZ31" i="94"/>
  <c r="KK30" i="94"/>
  <c r="JZ30" i="94"/>
  <c r="KK29" i="94"/>
  <c r="JZ29" i="94"/>
  <c r="KK28" i="94"/>
  <c r="JZ28" i="94"/>
  <c r="KK27" i="94"/>
  <c r="JZ27" i="94"/>
  <c r="KK26" i="94"/>
  <c r="JZ26" i="94"/>
  <c r="KK25" i="94"/>
  <c r="JZ25" i="94"/>
  <c r="KK24" i="94"/>
  <c r="JZ24" i="94"/>
  <c r="KK23" i="94"/>
  <c r="JZ23" i="94"/>
  <c r="KK22" i="94"/>
  <c r="JZ22" i="94"/>
  <c r="KK21" i="94"/>
  <c r="JZ21" i="94"/>
  <c r="KK20" i="94"/>
  <c r="JZ20" i="94"/>
  <c r="KK19" i="94"/>
  <c r="JZ19" i="94"/>
  <c r="KK18" i="94"/>
  <c r="JZ18" i="94"/>
  <c r="KK17" i="94"/>
  <c r="JZ17" i="94"/>
  <c r="KK16" i="94"/>
  <c r="JZ16" i="94"/>
  <c r="KK15" i="94"/>
  <c r="JZ15" i="94"/>
  <c r="KK14" i="94"/>
  <c r="JZ14" i="94"/>
  <c r="KK13" i="94"/>
  <c r="JZ13" i="94"/>
  <c r="KK12" i="94"/>
  <c r="JZ12" i="94"/>
  <c r="KK11" i="94"/>
  <c r="JZ11" i="94"/>
  <c r="KK10" i="94"/>
  <c r="JZ10" i="94"/>
  <c r="KK9" i="94"/>
  <c r="JZ9" i="94"/>
  <c r="KK8" i="94"/>
  <c r="JZ8" i="94"/>
  <c r="KH4" i="89"/>
  <c r="CA11" i="61" s="1"/>
  <c r="KB4" i="89"/>
  <c r="JV4" i="89"/>
  <c r="JT4" i="89"/>
  <c r="JI4" i="89"/>
  <c r="BU11" i="61" s="1"/>
  <c r="JC4" i="89"/>
  <c r="IW4" i="89"/>
  <c r="IU4" i="89"/>
  <c r="IJ4" i="89"/>
  <c r="BO11" i="61" s="1"/>
  <c r="ID4" i="89"/>
  <c r="HX4" i="89"/>
  <c r="HV4" i="89"/>
  <c r="HK4" i="89"/>
  <c r="BI11" i="61" s="1"/>
  <c r="HE4" i="89"/>
  <c r="GY4" i="89"/>
  <c r="GW4" i="89"/>
  <c r="GL4" i="89"/>
  <c r="BC11" i="61" s="1"/>
  <c r="GF4" i="89"/>
  <c r="FZ4" i="89"/>
  <c r="FM4" i="89"/>
  <c r="AW11" i="61" s="1"/>
  <c r="FG4" i="89"/>
  <c r="FA4" i="89"/>
  <c r="EY4" i="89"/>
  <c r="EN4" i="89"/>
  <c r="AQ11" i="61" s="1"/>
  <c r="EH4" i="89"/>
  <c r="EB4" i="89"/>
  <c r="DZ4" i="89"/>
  <c r="DO4" i="89"/>
  <c r="AK11" i="61" s="1"/>
  <c r="DI4" i="89"/>
  <c r="DC4" i="89"/>
  <c r="CP4" i="89"/>
  <c r="AE11" i="61" s="1"/>
  <c r="CJ4" i="89"/>
  <c r="CD4" i="89"/>
  <c r="CB4" i="89"/>
  <c r="BQ4" i="89"/>
  <c r="Y11" i="61" s="1"/>
  <c r="BK4" i="89"/>
  <c r="BE4" i="89"/>
  <c r="BC4" i="89"/>
  <c r="AR4" i="89"/>
  <c r="S11" i="61" s="1"/>
  <c r="AL4" i="89"/>
  <c r="AF4" i="89"/>
  <c r="AD4" i="89"/>
  <c r="V4" i="89"/>
  <c r="P11" i="61" s="1"/>
  <c r="S4" i="89"/>
  <c r="M11" i="61" s="1"/>
  <c r="CM11" i="78" l="1"/>
  <c r="CP11" i="78"/>
  <c r="CM12" i="78"/>
  <c r="CP12" i="78"/>
  <c r="CM13" i="78"/>
  <c r="CP13" i="78"/>
  <c r="CM14" i="78"/>
  <c r="CP14" i="78"/>
  <c r="CM15" i="78"/>
  <c r="CP15" i="78"/>
  <c r="CM16" i="78"/>
  <c r="CP16" i="78"/>
  <c r="BR4" i="78"/>
  <c r="BX4" i="78"/>
  <c r="BL4" i="78"/>
  <c r="CM10" i="78"/>
  <c r="CP10" i="78"/>
  <c r="CM9" i="78"/>
  <c r="CP9" i="78"/>
  <c r="CM8" i="78"/>
  <c r="CP8" i="78"/>
  <c r="CJ4" i="78"/>
  <c r="CM7" i="78"/>
  <c r="CM4" i="78" s="1"/>
  <c r="CP7" i="78"/>
  <c r="CP4" i="78" s="1"/>
  <c r="AU100" i="89"/>
  <c r="AJ100" i="89"/>
  <c r="AU6" i="89"/>
  <c r="AJ6" i="89"/>
  <c r="AU99" i="89"/>
  <c r="AJ99" i="89"/>
  <c r="AU98" i="89"/>
  <c r="AJ98" i="89"/>
  <c r="AU97" i="89"/>
  <c r="AJ97" i="89"/>
  <c r="AU96" i="89"/>
  <c r="AJ96" i="89"/>
  <c r="AU95" i="89"/>
  <c r="AJ95" i="89"/>
  <c r="AU94" i="89"/>
  <c r="AJ94" i="89"/>
  <c r="AU93" i="89"/>
  <c r="AJ93" i="89"/>
  <c r="AU92" i="89"/>
  <c r="AJ92" i="89"/>
  <c r="AU91" i="89"/>
  <c r="AJ91" i="89"/>
  <c r="AU90" i="89"/>
  <c r="AJ90" i="89"/>
  <c r="AU89" i="89"/>
  <c r="AJ89" i="89"/>
  <c r="AU88" i="89"/>
  <c r="AJ88" i="89"/>
  <c r="AU87" i="89"/>
  <c r="AJ87" i="89"/>
  <c r="AU86" i="89"/>
  <c r="AJ86" i="89"/>
  <c r="AU85" i="89"/>
  <c r="AJ85" i="89"/>
  <c r="AU84" i="89"/>
  <c r="AJ84" i="89"/>
  <c r="AU83" i="89"/>
  <c r="AJ83" i="89"/>
  <c r="AU82" i="89"/>
  <c r="AJ82" i="89"/>
  <c r="AU81" i="89"/>
  <c r="AJ81" i="89"/>
  <c r="AU80" i="89"/>
  <c r="AJ80" i="89"/>
  <c r="AU79" i="89"/>
  <c r="AJ79" i="89"/>
  <c r="AU78" i="89"/>
  <c r="AJ78" i="89"/>
  <c r="AU77" i="89"/>
  <c r="AJ77" i="89"/>
  <c r="AU76" i="89"/>
  <c r="AJ76" i="89"/>
  <c r="AU75" i="89"/>
  <c r="AJ75" i="89"/>
  <c r="AU74" i="89"/>
  <c r="AJ74" i="89"/>
  <c r="AU73" i="89"/>
  <c r="AJ73" i="89"/>
  <c r="AU72" i="89"/>
  <c r="AJ72" i="89"/>
  <c r="AU71" i="89"/>
  <c r="AJ71" i="89"/>
  <c r="AU70" i="89"/>
  <c r="AJ70" i="89"/>
  <c r="AU69" i="89"/>
  <c r="AJ69" i="89"/>
  <c r="AU68" i="89"/>
  <c r="AJ68" i="89"/>
  <c r="AU67" i="89"/>
  <c r="AJ67" i="89"/>
  <c r="AU66" i="89"/>
  <c r="AJ66" i="89"/>
  <c r="AU65" i="89"/>
  <c r="AJ65" i="89"/>
  <c r="AU64" i="89"/>
  <c r="AJ64" i="89"/>
  <c r="AU63" i="89"/>
  <c r="AJ63" i="89"/>
  <c r="AU62" i="89"/>
  <c r="AJ62" i="89"/>
  <c r="AU61" i="89"/>
  <c r="AJ61" i="89"/>
  <c r="AU60" i="89"/>
  <c r="AJ60" i="89"/>
  <c r="AU59" i="89"/>
  <c r="AJ59" i="89"/>
  <c r="AU58" i="89"/>
  <c r="AJ58" i="89"/>
  <c r="AU57" i="89"/>
  <c r="AJ57" i="89"/>
  <c r="AU56" i="89"/>
  <c r="AJ56" i="89"/>
  <c r="AU55" i="89"/>
  <c r="AJ55" i="89"/>
  <c r="AU54" i="89"/>
  <c r="AJ54" i="89"/>
  <c r="AU53" i="89"/>
  <c r="AJ53" i="89"/>
  <c r="AU52" i="89"/>
  <c r="AJ52" i="89"/>
  <c r="AU51" i="89"/>
  <c r="AJ51" i="89"/>
  <c r="AU50" i="89"/>
  <c r="AJ50" i="89"/>
  <c r="AU49" i="89"/>
  <c r="AJ49" i="89"/>
  <c r="AU48" i="89"/>
  <c r="AJ48" i="89"/>
  <c r="AU47" i="89"/>
  <c r="AJ47" i="89"/>
  <c r="AU46" i="89"/>
  <c r="AJ46" i="89"/>
  <c r="AU45" i="89"/>
  <c r="AJ45" i="89"/>
  <c r="AU44" i="89"/>
  <c r="AJ44" i="89"/>
  <c r="AU43" i="89"/>
  <c r="AJ43" i="89"/>
  <c r="AU42" i="89"/>
  <c r="AJ42" i="89"/>
  <c r="AU41" i="89"/>
  <c r="AJ41" i="89"/>
  <c r="AU40" i="89"/>
  <c r="AJ40" i="89"/>
  <c r="AU39" i="89"/>
  <c r="AJ39" i="89"/>
  <c r="AU38" i="89"/>
  <c r="AJ38" i="89"/>
  <c r="AU37" i="89"/>
  <c r="AJ37" i="89"/>
  <c r="AU36" i="89"/>
  <c r="AJ36" i="89"/>
  <c r="AU35" i="89"/>
  <c r="AJ35" i="89"/>
  <c r="AU34" i="89"/>
  <c r="AJ34" i="89"/>
  <c r="AU33" i="89"/>
  <c r="AJ33" i="89"/>
  <c r="AU32" i="89"/>
  <c r="AJ32" i="89"/>
  <c r="AU31" i="89"/>
  <c r="AJ31" i="89"/>
  <c r="AU30" i="89"/>
  <c r="AJ30" i="89"/>
  <c r="AU29" i="89"/>
  <c r="AJ29" i="89"/>
  <c r="AU28" i="89"/>
  <c r="AJ28" i="89"/>
  <c r="AU27" i="89"/>
  <c r="AJ27" i="89"/>
  <c r="AU26" i="89"/>
  <c r="AJ26" i="89"/>
  <c r="AU25" i="89"/>
  <c r="AJ25" i="89"/>
  <c r="AU24" i="89"/>
  <c r="AJ24" i="89"/>
  <c r="AU23" i="89"/>
  <c r="AJ23" i="89"/>
  <c r="AU22" i="89"/>
  <c r="AJ22" i="89"/>
  <c r="AU21" i="89"/>
  <c r="AJ21" i="89"/>
  <c r="AU20" i="89"/>
  <c r="AJ20" i="89"/>
  <c r="AU19" i="89"/>
  <c r="AJ19" i="89"/>
  <c r="AU18" i="89"/>
  <c r="AJ18" i="89"/>
  <c r="AU17" i="89"/>
  <c r="AJ17" i="89"/>
  <c r="AU16" i="89"/>
  <c r="AJ16" i="89"/>
  <c r="AU15" i="89"/>
  <c r="AJ15" i="89"/>
  <c r="AU14" i="89"/>
  <c r="AJ14" i="89"/>
  <c r="AU13" i="89"/>
  <c r="AJ13" i="89"/>
  <c r="AU12" i="89"/>
  <c r="AJ12" i="89"/>
  <c r="AU11" i="89"/>
  <c r="AJ11" i="89"/>
  <c r="AU10" i="89"/>
  <c r="AJ10" i="89"/>
  <c r="AU9" i="89"/>
  <c r="AJ9" i="89"/>
  <c r="AU8" i="89"/>
  <c r="AJ8" i="89"/>
  <c r="AU7" i="89"/>
  <c r="AJ7" i="89"/>
  <c r="BT100" i="89"/>
  <c r="BI100" i="89"/>
  <c r="BT6" i="89"/>
  <c r="BI6" i="89"/>
  <c r="BT99" i="89"/>
  <c r="BI99" i="89"/>
  <c r="BT98" i="89"/>
  <c r="BI98" i="89"/>
  <c r="BT97" i="89"/>
  <c r="BI97" i="89"/>
  <c r="BT96" i="89"/>
  <c r="BI96" i="89"/>
  <c r="BT95" i="89"/>
  <c r="BI95" i="89"/>
  <c r="BT94" i="89"/>
  <c r="BI94" i="89"/>
  <c r="BT93" i="89"/>
  <c r="BI93" i="89"/>
  <c r="BT92" i="89"/>
  <c r="BI92" i="89"/>
  <c r="BT91" i="89"/>
  <c r="BI91" i="89"/>
  <c r="BT90" i="89"/>
  <c r="BI90" i="89"/>
  <c r="BT89" i="89"/>
  <c r="BI89" i="89"/>
  <c r="BT88" i="89"/>
  <c r="BI88" i="89"/>
  <c r="BT87" i="89"/>
  <c r="BI87" i="89"/>
  <c r="BT86" i="89"/>
  <c r="BI86" i="89"/>
  <c r="BT85" i="89"/>
  <c r="BI85" i="89"/>
  <c r="BT84" i="89"/>
  <c r="BI84" i="89"/>
  <c r="BT83" i="89"/>
  <c r="BI83" i="89"/>
  <c r="BT82" i="89"/>
  <c r="BI82" i="89"/>
  <c r="BT81" i="89"/>
  <c r="BI81" i="89"/>
  <c r="BT80" i="89"/>
  <c r="BI80" i="89"/>
  <c r="BT79" i="89"/>
  <c r="BI79" i="89"/>
  <c r="BT78" i="89"/>
  <c r="BI78" i="89"/>
  <c r="BT77" i="89"/>
  <c r="BI77" i="89"/>
  <c r="BT76" i="89"/>
  <c r="BI76" i="89"/>
  <c r="BT75" i="89"/>
  <c r="BI75" i="89"/>
  <c r="BT74" i="89"/>
  <c r="BI74" i="89"/>
  <c r="BT73" i="89"/>
  <c r="BI73" i="89"/>
  <c r="BT72" i="89"/>
  <c r="BI72" i="89"/>
  <c r="BT71" i="89"/>
  <c r="BI71" i="89"/>
  <c r="BT70" i="89"/>
  <c r="BI70" i="89"/>
  <c r="BT69" i="89"/>
  <c r="BI69" i="89"/>
  <c r="BT68" i="89"/>
  <c r="BI68" i="89"/>
  <c r="BT67" i="89"/>
  <c r="BI67" i="89"/>
  <c r="BT66" i="89"/>
  <c r="BI66" i="89"/>
  <c r="BT65" i="89"/>
  <c r="BI65" i="89"/>
  <c r="BT64" i="89"/>
  <c r="BI64" i="89"/>
  <c r="BT63" i="89"/>
  <c r="BI63" i="89"/>
  <c r="BT62" i="89"/>
  <c r="BI62" i="89"/>
  <c r="BT61" i="89"/>
  <c r="BI61" i="89"/>
  <c r="BT60" i="89"/>
  <c r="BI60" i="89"/>
  <c r="BT59" i="89"/>
  <c r="BI59" i="89"/>
  <c r="BT58" i="89"/>
  <c r="BI58" i="89"/>
  <c r="BT57" i="89"/>
  <c r="BI57" i="89"/>
  <c r="BT56" i="89"/>
  <c r="BI56" i="89"/>
  <c r="BT55" i="89"/>
  <c r="BI55" i="89"/>
  <c r="BT54" i="89"/>
  <c r="BI54" i="89"/>
  <c r="BT53" i="89"/>
  <c r="BI53" i="89"/>
  <c r="BT52" i="89"/>
  <c r="BI52" i="89"/>
  <c r="BT51" i="89"/>
  <c r="BI51" i="89"/>
  <c r="BT50" i="89"/>
  <c r="BI50" i="89"/>
  <c r="BT49" i="89"/>
  <c r="BI49" i="89"/>
  <c r="BT48" i="89"/>
  <c r="BI48" i="89"/>
  <c r="BT47" i="89"/>
  <c r="BI47" i="89"/>
  <c r="BT46" i="89"/>
  <c r="BI46" i="89"/>
  <c r="BT45" i="89"/>
  <c r="BI45" i="89"/>
  <c r="BT44" i="89"/>
  <c r="BI44" i="89"/>
  <c r="BT43" i="89"/>
  <c r="BI43" i="89"/>
  <c r="BT42" i="89"/>
  <c r="BI42" i="89"/>
  <c r="BT41" i="89"/>
  <c r="BI41" i="89"/>
  <c r="BT40" i="89"/>
  <c r="BI40" i="89"/>
  <c r="BT39" i="89"/>
  <c r="BI39" i="89"/>
  <c r="BT38" i="89"/>
  <c r="BI38" i="89"/>
  <c r="BT37" i="89"/>
  <c r="BI37" i="89"/>
  <c r="BT36" i="89"/>
  <c r="BI36" i="89"/>
  <c r="BT35" i="89"/>
  <c r="BI35" i="89"/>
  <c r="BT34" i="89"/>
  <c r="BI34" i="89"/>
  <c r="BT33" i="89"/>
  <c r="BI33" i="89"/>
  <c r="BT32" i="89"/>
  <c r="BI32" i="89"/>
  <c r="BT31" i="89"/>
  <c r="BI31" i="89"/>
  <c r="BT30" i="89"/>
  <c r="BI30" i="89"/>
  <c r="BT29" i="89"/>
  <c r="BI29" i="89"/>
  <c r="BT28" i="89"/>
  <c r="BI28" i="89"/>
  <c r="BT27" i="89"/>
  <c r="BI27" i="89"/>
  <c r="BT26" i="89"/>
  <c r="BI26" i="89"/>
  <c r="BT25" i="89"/>
  <c r="BI25" i="89"/>
  <c r="BT24" i="89"/>
  <c r="BI24" i="89"/>
  <c r="BT23" i="89"/>
  <c r="BI23" i="89"/>
  <c r="BT22" i="89"/>
  <c r="BI22" i="89"/>
  <c r="BT21" i="89"/>
  <c r="BI21" i="89"/>
  <c r="BT20" i="89"/>
  <c r="BI20" i="89"/>
  <c r="BT19" i="89"/>
  <c r="BI19" i="89"/>
  <c r="BT18" i="89"/>
  <c r="BI18" i="89"/>
  <c r="BT17" i="89"/>
  <c r="BI17" i="89"/>
  <c r="BT16" i="89"/>
  <c r="BI16" i="89"/>
  <c r="BT15" i="89"/>
  <c r="BI15" i="89"/>
  <c r="BT14" i="89"/>
  <c r="BI14" i="89"/>
  <c r="BT13" i="89"/>
  <c r="BI13" i="89"/>
  <c r="BT12" i="89"/>
  <c r="BI12" i="89"/>
  <c r="BT11" i="89"/>
  <c r="BI11" i="89"/>
  <c r="BT10" i="89"/>
  <c r="BI10" i="89"/>
  <c r="BT9" i="89"/>
  <c r="BI9" i="89"/>
  <c r="BT8" i="89"/>
  <c r="BI8" i="89"/>
  <c r="BT7" i="89"/>
  <c r="BI7" i="89"/>
  <c r="CS100" i="89"/>
  <c r="CH100" i="89"/>
  <c r="CS6" i="89"/>
  <c r="CH6" i="89"/>
  <c r="CS7" i="89"/>
  <c r="CH7" i="89"/>
  <c r="CS99" i="89"/>
  <c r="CH99" i="89"/>
  <c r="CS98" i="89"/>
  <c r="CH98" i="89"/>
  <c r="CS97" i="89"/>
  <c r="CH97" i="89"/>
  <c r="CS96" i="89"/>
  <c r="CH96" i="89"/>
  <c r="CS95" i="89"/>
  <c r="CH95" i="89"/>
  <c r="CS94" i="89"/>
  <c r="CH94" i="89"/>
  <c r="CS93" i="89"/>
  <c r="CH93" i="89"/>
  <c r="CS92" i="89"/>
  <c r="CH92" i="89"/>
  <c r="CS91" i="89"/>
  <c r="CH91" i="89"/>
  <c r="CS90" i="89"/>
  <c r="CH90" i="89"/>
  <c r="CS89" i="89"/>
  <c r="CH89" i="89"/>
  <c r="CS88" i="89"/>
  <c r="CH88" i="89"/>
  <c r="CS87" i="89"/>
  <c r="CH87" i="89"/>
  <c r="CS86" i="89"/>
  <c r="CH86" i="89"/>
  <c r="CS85" i="89"/>
  <c r="CH85" i="89"/>
  <c r="CS84" i="89"/>
  <c r="CH84" i="89"/>
  <c r="CS83" i="89"/>
  <c r="CH83" i="89"/>
  <c r="CS82" i="89"/>
  <c r="CH82" i="89"/>
  <c r="CS81" i="89"/>
  <c r="CH81" i="89"/>
  <c r="CS80" i="89"/>
  <c r="CH80" i="89"/>
  <c r="CS79" i="89"/>
  <c r="CH79" i="89"/>
  <c r="CS78" i="89"/>
  <c r="CH78" i="89"/>
  <c r="CS77" i="89"/>
  <c r="CH77" i="89"/>
  <c r="CS76" i="89"/>
  <c r="CH76" i="89"/>
  <c r="CS75" i="89"/>
  <c r="CH75" i="89"/>
  <c r="CS74" i="89"/>
  <c r="CH74" i="89"/>
  <c r="CS73" i="89"/>
  <c r="CH73" i="89"/>
  <c r="CS72" i="89"/>
  <c r="CH72" i="89"/>
  <c r="CS71" i="89"/>
  <c r="CH71" i="89"/>
  <c r="CS70" i="89"/>
  <c r="CH70" i="89"/>
  <c r="CS69" i="89"/>
  <c r="CH69" i="89"/>
  <c r="CS68" i="89"/>
  <c r="CH68" i="89"/>
  <c r="CS67" i="89"/>
  <c r="CH67" i="89"/>
  <c r="CS66" i="89"/>
  <c r="CH66" i="89"/>
  <c r="CS65" i="89"/>
  <c r="CH65" i="89"/>
  <c r="CS64" i="89"/>
  <c r="CH64" i="89"/>
  <c r="CS63" i="89"/>
  <c r="CH63" i="89"/>
  <c r="CS62" i="89"/>
  <c r="CH62" i="89"/>
  <c r="CS61" i="89"/>
  <c r="CH61" i="89"/>
  <c r="CS60" i="89"/>
  <c r="CH60" i="89"/>
  <c r="CS59" i="89"/>
  <c r="CH59" i="89"/>
  <c r="CS58" i="89"/>
  <c r="CH58" i="89"/>
  <c r="CS57" i="89"/>
  <c r="CH57" i="89"/>
  <c r="CS56" i="89"/>
  <c r="CH56" i="89"/>
  <c r="CS55" i="89"/>
  <c r="CH55" i="89"/>
  <c r="CS54" i="89"/>
  <c r="CH54" i="89"/>
  <c r="CS53" i="89"/>
  <c r="CH53" i="89"/>
  <c r="CS52" i="89"/>
  <c r="CH52" i="89"/>
  <c r="CS51" i="89"/>
  <c r="CH51" i="89"/>
  <c r="CS50" i="89"/>
  <c r="CH50" i="89"/>
  <c r="CS49" i="89"/>
  <c r="CH49" i="89"/>
  <c r="CS48" i="89"/>
  <c r="CH48" i="89"/>
  <c r="CS47" i="89"/>
  <c r="CH47" i="89"/>
  <c r="CS46" i="89"/>
  <c r="CH46" i="89"/>
  <c r="CS45" i="89"/>
  <c r="CH45" i="89"/>
  <c r="CS44" i="89"/>
  <c r="CH44" i="89"/>
  <c r="CS43" i="89"/>
  <c r="CH43" i="89"/>
  <c r="CS42" i="89"/>
  <c r="CH42" i="89"/>
  <c r="CS41" i="89"/>
  <c r="CH41" i="89"/>
  <c r="CS40" i="89"/>
  <c r="CH40" i="89"/>
  <c r="CS39" i="89"/>
  <c r="CH39" i="89"/>
  <c r="CS38" i="89"/>
  <c r="CH38" i="89"/>
  <c r="CS37" i="89"/>
  <c r="CH37" i="89"/>
  <c r="CS36" i="89"/>
  <c r="CH36" i="89"/>
  <c r="CS35" i="89"/>
  <c r="CH35" i="89"/>
  <c r="CS34" i="89"/>
  <c r="CH34" i="89"/>
  <c r="CS33" i="89"/>
  <c r="CH33" i="89"/>
  <c r="CS32" i="89"/>
  <c r="CH32" i="89"/>
  <c r="CS31" i="89"/>
  <c r="CH31" i="89"/>
  <c r="CS30" i="89"/>
  <c r="CH30" i="89"/>
  <c r="CS29" i="89"/>
  <c r="CH29" i="89"/>
  <c r="CS28" i="89"/>
  <c r="CH28" i="89"/>
  <c r="CS27" i="89"/>
  <c r="CH27" i="89"/>
  <c r="CS26" i="89"/>
  <c r="CH26" i="89"/>
  <c r="CS25" i="89"/>
  <c r="CH25" i="89"/>
  <c r="CS24" i="89"/>
  <c r="CH24" i="89"/>
  <c r="CS23" i="89"/>
  <c r="CH23" i="89"/>
  <c r="CS22" i="89"/>
  <c r="CH22" i="89"/>
  <c r="CS21" i="89"/>
  <c r="CH21" i="89"/>
  <c r="CS20" i="89"/>
  <c r="CH20" i="89"/>
  <c r="CS19" i="89"/>
  <c r="CH19" i="89"/>
  <c r="CS18" i="89"/>
  <c r="CH18" i="89"/>
  <c r="CS17" i="89"/>
  <c r="CH17" i="89"/>
  <c r="CS16" i="89"/>
  <c r="CH16" i="89"/>
  <c r="CS15" i="89"/>
  <c r="CH15" i="89"/>
  <c r="CS14" i="89"/>
  <c r="CH14" i="89"/>
  <c r="CS13" i="89"/>
  <c r="CH13" i="89"/>
  <c r="CS12" i="89"/>
  <c r="CH12" i="89"/>
  <c r="CS11" i="89"/>
  <c r="CH11" i="89"/>
  <c r="CS10" i="89"/>
  <c r="CH10" i="89"/>
  <c r="CS9" i="89"/>
  <c r="CH9" i="89"/>
  <c r="CS8" i="89"/>
  <c r="CH8" i="89"/>
  <c r="DR100" i="89"/>
  <c r="DG100" i="89"/>
  <c r="DR6" i="89"/>
  <c r="DG6" i="89"/>
  <c r="DR7" i="89"/>
  <c r="DG7" i="89"/>
  <c r="DR99" i="89"/>
  <c r="DG99" i="89"/>
  <c r="DR98" i="89"/>
  <c r="DG98" i="89"/>
  <c r="DR97" i="89"/>
  <c r="DG97" i="89"/>
  <c r="DR96" i="89"/>
  <c r="DG96" i="89"/>
  <c r="DR95" i="89"/>
  <c r="DG95" i="89"/>
  <c r="DR94" i="89"/>
  <c r="DG94" i="89"/>
  <c r="DR93" i="89"/>
  <c r="DG93" i="89"/>
  <c r="DR92" i="89"/>
  <c r="DG92" i="89"/>
  <c r="DR91" i="89"/>
  <c r="DG91" i="89"/>
  <c r="DR90" i="89"/>
  <c r="DG90" i="89"/>
  <c r="DR89" i="89"/>
  <c r="DG89" i="89"/>
  <c r="DR88" i="89"/>
  <c r="DG88" i="89"/>
  <c r="DR87" i="89"/>
  <c r="DG87" i="89"/>
  <c r="DR86" i="89"/>
  <c r="DG86" i="89"/>
  <c r="DR85" i="89"/>
  <c r="DG85" i="89"/>
  <c r="DR84" i="89"/>
  <c r="DG84" i="89"/>
  <c r="DR83" i="89"/>
  <c r="DG83" i="89"/>
  <c r="DR82" i="89"/>
  <c r="DG82" i="89"/>
  <c r="DR81" i="89"/>
  <c r="DG81" i="89"/>
  <c r="DR80" i="89"/>
  <c r="DG80" i="89"/>
  <c r="DR79" i="89"/>
  <c r="DG79" i="89"/>
  <c r="DR78" i="89"/>
  <c r="DG78" i="89"/>
  <c r="DR77" i="89"/>
  <c r="DG77" i="89"/>
  <c r="DR76" i="89"/>
  <c r="DG76" i="89"/>
  <c r="DR75" i="89"/>
  <c r="DG75" i="89"/>
  <c r="DR74" i="89"/>
  <c r="DG74" i="89"/>
  <c r="DR73" i="89"/>
  <c r="DG73" i="89"/>
  <c r="DR72" i="89"/>
  <c r="DG72" i="89"/>
  <c r="DR71" i="89"/>
  <c r="DG71" i="89"/>
  <c r="DR70" i="89"/>
  <c r="DG70" i="89"/>
  <c r="DR69" i="89"/>
  <c r="DG69" i="89"/>
  <c r="DR68" i="89"/>
  <c r="DG68" i="89"/>
  <c r="DR67" i="89"/>
  <c r="DG67" i="89"/>
  <c r="DR66" i="89"/>
  <c r="DG66" i="89"/>
  <c r="DR65" i="89"/>
  <c r="DG65" i="89"/>
  <c r="DR64" i="89"/>
  <c r="DG64" i="89"/>
  <c r="DR63" i="89"/>
  <c r="DG63" i="89"/>
  <c r="DR62" i="89"/>
  <c r="DG62" i="89"/>
  <c r="DR61" i="89"/>
  <c r="DG61" i="89"/>
  <c r="DR60" i="89"/>
  <c r="DG60" i="89"/>
  <c r="DR59" i="89"/>
  <c r="DG59" i="89"/>
  <c r="DR58" i="89"/>
  <c r="DG58" i="89"/>
  <c r="DR57" i="89"/>
  <c r="DG57" i="89"/>
  <c r="DR56" i="89"/>
  <c r="DG56" i="89"/>
  <c r="DR55" i="89"/>
  <c r="DG55" i="89"/>
  <c r="DR54" i="89"/>
  <c r="DG54" i="89"/>
  <c r="DR53" i="89"/>
  <c r="DG53" i="89"/>
  <c r="DR52" i="89"/>
  <c r="DG52" i="89"/>
  <c r="DR51" i="89"/>
  <c r="DG51" i="89"/>
  <c r="DR50" i="89"/>
  <c r="DG50" i="89"/>
  <c r="DR49" i="89"/>
  <c r="DG49" i="89"/>
  <c r="DR48" i="89"/>
  <c r="DG48" i="89"/>
  <c r="DR47" i="89"/>
  <c r="DG47" i="89"/>
  <c r="DR46" i="89"/>
  <c r="DG46" i="89"/>
  <c r="DR45" i="89"/>
  <c r="DG45" i="89"/>
  <c r="DR44" i="89"/>
  <c r="DG44" i="89"/>
  <c r="DR43" i="89"/>
  <c r="DG43" i="89"/>
  <c r="DR42" i="89"/>
  <c r="DG42" i="89"/>
  <c r="DR41" i="89"/>
  <c r="DG41" i="89"/>
  <c r="DR40" i="89"/>
  <c r="DG40" i="89"/>
  <c r="DR39" i="89"/>
  <c r="DG39" i="89"/>
  <c r="DR38" i="89"/>
  <c r="DG38" i="89"/>
  <c r="DR37" i="89"/>
  <c r="DG37" i="89"/>
  <c r="DR36" i="89"/>
  <c r="DG36" i="89"/>
  <c r="DR35" i="89"/>
  <c r="DG35" i="89"/>
  <c r="DR34" i="89"/>
  <c r="DG34" i="89"/>
  <c r="DR33" i="89"/>
  <c r="DG33" i="89"/>
  <c r="DR32" i="89"/>
  <c r="DG32" i="89"/>
  <c r="DR31" i="89"/>
  <c r="DG31" i="89"/>
  <c r="DR30" i="89"/>
  <c r="DG30" i="89"/>
  <c r="DR29" i="89"/>
  <c r="DG29" i="89"/>
  <c r="DR28" i="89"/>
  <c r="DG28" i="89"/>
  <c r="DR27" i="89"/>
  <c r="DG27" i="89"/>
  <c r="DR26" i="89"/>
  <c r="DG26" i="89"/>
  <c r="DR25" i="89"/>
  <c r="DG25" i="89"/>
  <c r="DR24" i="89"/>
  <c r="DG24" i="89"/>
  <c r="DR23" i="89"/>
  <c r="DG23" i="89"/>
  <c r="DR22" i="89"/>
  <c r="DG22" i="89"/>
  <c r="DR21" i="89"/>
  <c r="DG21" i="89"/>
  <c r="DR20" i="89"/>
  <c r="DG20" i="89"/>
  <c r="DR19" i="89"/>
  <c r="DG19" i="89"/>
  <c r="DR18" i="89"/>
  <c r="DG18" i="89"/>
  <c r="DR17" i="89"/>
  <c r="DG17" i="89"/>
  <c r="DR16" i="89"/>
  <c r="DG16" i="89"/>
  <c r="DR15" i="89"/>
  <c r="DG15" i="89"/>
  <c r="DR14" i="89"/>
  <c r="DG14" i="89"/>
  <c r="DR13" i="89"/>
  <c r="DG13" i="89"/>
  <c r="DR12" i="89"/>
  <c r="DG12" i="89"/>
  <c r="DR11" i="89"/>
  <c r="DG11" i="89"/>
  <c r="DR10" i="89"/>
  <c r="DG10" i="89"/>
  <c r="DR9" i="89"/>
  <c r="DG9" i="89"/>
  <c r="DR8" i="89"/>
  <c r="DG8" i="89"/>
  <c r="EQ100" i="89"/>
  <c r="EF100" i="89"/>
  <c r="EQ6" i="89"/>
  <c r="EF6" i="89"/>
  <c r="EQ7" i="89"/>
  <c r="EF7" i="89"/>
  <c r="EQ99" i="89"/>
  <c r="EF99" i="89"/>
  <c r="EQ98" i="89"/>
  <c r="EF98" i="89"/>
  <c r="EQ97" i="89"/>
  <c r="EF97" i="89"/>
  <c r="EQ96" i="89"/>
  <c r="EF96" i="89"/>
  <c r="EQ95" i="89"/>
  <c r="EF95" i="89"/>
  <c r="EQ94" i="89"/>
  <c r="EF94" i="89"/>
  <c r="EQ93" i="89"/>
  <c r="EF93" i="89"/>
  <c r="EQ92" i="89"/>
  <c r="EF92" i="89"/>
  <c r="EQ91" i="89"/>
  <c r="EF91" i="89"/>
  <c r="EQ90" i="89"/>
  <c r="EF90" i="89"/>
  <c r="EQ89" i="89"/>
  <c r="EF89" i="89"/>
  <c r="EQ88" i="89"/>
  <c r="EF88" i="89"/>
  <c r="EQ87" i="89"/>
  <c r="EF87" i="89"/>
  <c r="EQ86" i="89"/>
  <c r="EF86" i="89"/>
  <c r="EQ85" i="89"/>
  <c r="EF85" i="89"/>
  <c r="EQ84" i="89"/>
  <c r="EF84" i="89"/>
  <c r="EQ83" i="89"/>
  <c r="EF83" i="89"/>
  <c r="EQ82" i="89"/>
  <c r="EF82" i="89"/>
  <c r="EQ81" i="89"/>
  <c r="EF81" i="89"/>
  <c r="EQ80" i="89"/>
  <c r="EF80" i="89"/>
  <c r="EQ79" i="89"/>
  <c r="EF79" i="89"/>
  <c r="EQ78" i="89"/>
  <c r="EF78" i="89"/>
  <c r="EQ77" i="89"/>
  <c r="EF77" i="89"/>
  <c r="EQ76" i="89"/>
  <c r="EF76" i="89"/>
  <c r="EQ75" i="89"/>
  <c r="EF75" i="89"/>
  <c r="EQ74" i="89"/>
  <c r="EF74" i="89"/>
  <c r="EQ73" i="89"/>
  <c r="EF73" i="89"/>
  <c r="EQ72" i="89"/>
  <c r="EF72" i="89"/>
  <c r="EQ71" i="89"/>
  <c r="EF71" i="89"/>
  <c r="EQ70" i="89"/>
  <c r="EF70" i="89"/>
  <c r="EQ69" i="89"/>
  <c r="EF69" i="89"/>
  <c r="EQ68" i="89"/>
  <c r="EF68" i="89"/>
  <c r="EQ67" i="89"/>
  <c r="EF67" i="89"/>
  <c r="EQ66" i="89"/>
  <c r="EF66" i="89"/>
  <c r="EQ65" i="89"/>
  <c r="EF65" i="89"/>
  <c r="EQ64" i="89"/>
  <c r="EF64" i="89"/>
  <c r="EQ63" i="89"/>
  <c r="EF63" i="89"/>
  <c r="EQ62" i="89"/>
  <c r="EF62" i="89"/>
  <c r="EQ61" i="89"/>
  <c r="EF61" i="89"/>
  <c r="EQ60" i="89"/>
  <c r="EF60" i="89"/>
  <c r="EQ59" i="89"/>
  <c r="EF59" i="89"/>
  <c r="EQ58" i="89"/>
  <c r="EF58" i="89"/>
  <c r="EQ57" i="89"/>
  <c r="EF57" i="89"/>
  <c r="EQ56" i="89"/>
  <c r="EF56" i="89"/>
  <c r="EQ55" i="89"/>
  <c r="EF55" i="89"/>
  <c r="EQ54" i="89"/>
  <c r="EF54" i="89"/>
  <c r="EQ53" i="89"/>
  <c r="EF53" i="89"/>
  <c r="EQ52" i="89"/>
  <c r="EF52" i="89"/>
  <c r="EQ51" i="89"/>
  <c r="EF51" i="89"/>
  <c r="EQ50" i="89"/>
  <c r="EF50" i="89"/>
  <c r="EQ49" i="89"/>
  <c r="EF49" i="89"/>
  <c r="EQ48" i="89"/>
  <c r="EF48" i="89"/>
  <c r="EQ47" i="89"/>
  <c r="EF47" i="89"/>
  <c r="EQ46" i="89"/>
  <c r="EF46" i="89"/>
  <c r="EQ45" i="89"/>
  <c r="EF45" i="89"/>
  <c r="EQ44" i="89"/>
  <c r="EF44" i="89"/>
  <c r="EQ43" i="89"/>
  <c r="EF43" i="89"/>
  <c r="EQ42" i="89"/>
  <c r="EF42" i="89"/>
  <c r="EQ41" i="89"/>
  <c r="EF41" i="89"/>
  <c r="EQ40" i="89"/>
  <c r="EF40" i="89"/>
  <c r="EQ39" i="89"/>
  <c r="EF39" i="89"/>
  <c r="EQ38" i="89"/>
  <c r="EF38" i="89"/>
  <c r="EQ37" i="89"/>
  <c r="EF37" i="89"/>
  <c r="EQ36" i="89"/>
  <c r="EF36" i="89"/>
  <c r="EQ35" i="89"/>
  <c r="EF35" i="89"/>
  <c r="EQ34" i="89"/>
  <c r="EF34" i="89"/>
  <c r="EQ33" i="89"/>
  <c r="EF33" i="89"/>
  <c r="EQ32" i="89"/>
  <c r="EF32" i="89"/>
  <c r="EQ31" i="89"/>
  <c r="EF31" i="89"/>
  <c r="EQ30" i="89"/>
  <c r="EF30" i="89"/>
  <c r="EQ29" i="89"/>
  <c r="EF29" i="89"/>
  <c r="EQ28" i="89"/>
  <c r="EF28" i="89"/>
  <c r="EQ27" i="89"/>
  <c r="EF27" i="89"/>
  <c r="EQ26" i="89"/>
  <c r="EF26" i="89"/>
  <c r="EQ25" i="89"/>
  <c r="EF25" i="89"/>
  <c r="EQ24" i="89"/>
  <c r="EF24" i="89"/>
  <c r="EQ23" i="89"/>
  <c r="EF23" i="89"/>
  <c r="EQ22" i="89"/>
  <c r="EF22" i="89"/>
  <c r="EQ21" i="89"/>
  <c r="EF21" i="89"/>
  <c r="EQ20" i="89"/>
  <c r="EF20" i="89"/>
  <c r="EQ19" i="89"/>
  <c r="EF19" i="89"/>
  <c r="EQ18" i="89"/>
  <c r="EF18" i="89"/>
  <c r="EQ17" i="89"/>
  <c r="EF17" i="89"/>
  <c r="EQ16" i="89"/>
  <c r="EF16" i="89"/>
  <c r="EQ15" i="89"/>
  <c r="EF15" i="89"/>
  <c r="EQ14" i="89"/>
  <c r="EF14" i="89"/>
  <c r="EQ13" i="89"/>
  <c r="EF13" i="89"/>
  <c r="EQ12" i="89"/>
  <c r="EF12" i="89"/>
  <c r="EQ11" i="89"/>
  <c r="EF11" i="89"/>
  <c r="EQ10" i="89"/>
  <c r="EF10" i="89"/>
  <c r="EQ9" i="89"/>
  <c r="EF9" i="89"/>
  <c r="EQ8" i="89"/>
  <c r="EF8" i="89"/>
  <c r="FP100" i="89"/>
  <c r="FE100" i="89"/>
  <c r="FP6" i="89"/>
  <c r="FE6" i="89"/>
  <c r="FP7" i="89"/>
  <c r="FE7" i="89"/>
  <c r="FP99" i="89"/>
  <c r="FE99" i="89"/>
  <c r="FP98" i="89"/>
  <c r="FE98" i="89"/>
  <c r="FP97" i="89"/>
  <c r="FE97" i="89"/>
  <c r="FP96" i="89"/>
  <c r="FE96" i="89"/>
  <c r="FP95" i="89"/>
  <c r="FE95" i="89"/>
  <c r="FP94" i="89"/>
  <c r="FE94" i="89"/>
  <c r="FP93" i="89"/>
  <c r="FE93" i="89"/>
  <c r="FP92" i="89"/>
  <c r="FE92" i="89"/>
  <c r="FP91" i="89"/>
  <c r="FE91" i="89"/>
  <c r="FP90" i="89"/>
  <c r="FE90" i="89"/>
  <c r="FP89" i="89"/>
  <c r="FE89" i="89"/>
  <c r="FP88" i="89"/>
  <c r="FE88" i="89"/>
  <c r="FP87" i="89"/>
  <c r="FE87" i="89"/>
  <c r="FP86" i="89"/>
  <c r="FE86" i="89"/>
  <c r="FP85" i="89"/>
  <c r="FE85" i="89"/>
  <c r="FP84" i="89"/>
  <c r="FE84" i="89"/>
  <c r="FP83" i="89"/>
  <c r="FE83" i="89"/>
  <c r="FP82" i="89"/>
  <c r="FE82" i="89"/>
  <c r="FP81" i="89"/>
  <c r="FE81" i="89"/>
  <c r="FP80" i="89"/>
  <c r="FE80" i="89"/>
  <c r="FP79" i="89"/>
  <c r="FE79" i="89"/>
  <c r="FP78" i="89"/>
  <c r="FE78" i="89"/>
  <c r="FP77" i="89"/>
  <c r="FE77" i="89"/>
  <c r="FP76" i="89"/>
  <c r="FE76" i="89"/>
  <c r="FP75" i="89"/>
  <c r="FE75" i="89"/>
  <c r="FP74" i="89"/>
  <c r="FE74" i="89"/>
  <c r="FP73" i="89"/>
  <c r="FE73" i="89"/>
  <c r="FP72" i="89"/>
  <c r="FE72" i="89"/>
  <c r="FP71" i="89"/>
  <c r="FE71" i="89"/>
  <c r="FP70" i="89"/>
  <c r="FE70" i="89"/>
  <c r="FP69" i="89"/>
  <c r="FE69" i="89"/>
  <c r="FP68" i="89"/>
  <c r="FE68" i="89"/>
  <c r="FP67" i="89"/>
  <c r="FE67" i="89"/>
  <c r="FP66" i="89"/>
  <c r="FE66" i="89"/>
  <c r="FP65" i="89"/>
  <c r="FE65" i="89"/>
  <c r="FP64" i="89"/>
  <c r="FE64" i="89"/>
  <c r="FP63" i="89"/>
  <c r="FE63" i="89"/>
  <c r="FP62" i="89"/>
  <c r="FE62" i="89"/>
  <c r="FP61" i="89"/>
  <c r="FE61" i="89"/>
  <c r="FP60" i="89"/>
  <c r="FE60" i="89"/>
  <c r="FP59" i="89"/>
  <c r="FE59" i="89"/>
  <c r="FP58" i="89"/>
  <c r="FE58" i="89"/>
  <c r="FP57" i="89"/>
  <c r="FE57" i="89"/>
  <c r="FP56" i="89"/>
  <c r="FE56" i="89"/>
  <c r="FP55" i="89"/>
  <c r="FE55" i="89"/>
  <c r="FP54" i="89"/>
  <c r="FE54" i="89"/>
  <c r="FP53" i="89"/>
  <c r="FE53" i="89"/>
  <c r="FP52" i="89"/>
  <c r="FE52" i="89"/>
  <c r="FP51" i="89"/>
  <c r="FE51" i="89"/>
  <c r="FP50" i="89"/>
  <c r="FE50" i="89"/>
  <c r="FP49" i="89"/>
  <c r="FE49" i="89"/>
  <c r="FP48" i="89"/>
  <c r="FE48" i="89"/>
  <c r="FP47" i="89"/>
  <c r="FE47" i="89"/>
  <c r="FP46" i="89"/>
  <c r="FE46" i="89"/>
  <c r="FP45" i="89"/>
  <c r="FE45" i="89"/>
  <c r="FP44" i="89"/>
  <c r="FE44" i="89"/>
  <c r="FP43" i="89"/>
  <c r="FE43" i="89"/>
  <c r="FP42" i="89"/>
  <c r="FE42" i="89"/>
  <c r="FP41" i="89"/>
  <c r="FE41" i="89"/>
  <c r="FP40" i="89"/>
  <c r="FE40" i="89"/>
  <c r="FP39" i="89"/>
  <c r="FE39" i="89"/>
  <c r="FP38" i="89"/>
  <c r="FE38" i="89"/>
  <c r="FP37" i="89"/>
  <c r="FE37" i="89"/>
  <c r="FP36" i="89"/>
  <c r="FE36" i="89"/>
  <c r="FP35" i="89"/>
  <c r="FE35" i="89"/>
  <c r="FP34" i="89"/>
  <c r="FE34" i="89"/>
  <c r="FP33" i="89"/>
  <c r="FE33" i="89"/>
  <c r="FP32" i="89"/>
  <c r="FE32" i="89"/>
  <c r="FP31" i="89"/>
  <c r="FE31" i="89"/>
  <c r="FP30" i="89"/>
  <c r="FE30" i="89"/>
  <c r="FP29" i="89"/>
  <c r="FE29" i="89"/>
  <c r="FP28" i="89"/>
  <c r="FE28" i="89"/>
  <c r="FP27" i="89"/>
  <c r="FE27" i="89"/>
  <c r="FP26" i="89"/>
  <c r="FE26" i="89"/>
  <c r="FP25" i="89"/>
  <c r="FE25" i="89"/>
  <c r="FP24" i="89"/>
  <c r="FE24" i="89"/>
  <c r="FP23" i="89"/>
  <c r="FE23" i="89"/>
  <c r="FP22" i="89"/>
  <c r="FE22" i="89"/>
  <c r="FP21" i="89"/>
  <c r="FE21" i="89"/>
  <c r="FP20" i="89"/>
  <c r="FE20" i="89"/>
  <c r="FP19" i="89"/>
  <c r="FE19" i="89"/>
  <c r="FP18" i="89"/>
  <c r="FE18" i="89"/>
  <c r="FP17" i="89"/>
  <c r="FE17" i="89"/>
  <c r="FP16" i="89"/>
  <c r="FE16" i="89"/>
  <c r="FP15" i="89"/>
  <c r="FE15" i="89"/>
  <c r="FP14" i="89"/>
  <c r="FE14" i="89"/>
  <c r="FP13" i="89"/>
  <c r="FE13" i="89"/>
  <c r="FP12" i="89"/>
  <c r="FE12" i="89"/>
  <c r="FP11" i="89"/>
  <c r="FE11" i="89"/>
  <c r="FP10" i="89"/>
  <c r="FE10" i="89"/>
  <c r="FP9" i="89"/>
  <c r="FE9" i="89"/>
  <c r="FP8" i="89"/>
  <c r="FE8" i="89"/>
  <c r="GO100" i="89"/>
  <c r="GD100" i="89"/>
  <c r="GO99" i="89"/>
  <c r="GD99" i="89"/>
  <c r="GO6" i="89"/>
  <c r="GD6" i="89"/>
  <c r="GO7" i="89"/>
  <c r="GD7" i="89"/>
  <c r="GO98" i="89"/>
  <c r="GD98" i="89"/>
  <c r="GO97" i="89"/>
  <c r="GD97" i="89"/>
  <c r="GO96" i="89"/>
  <c r="GD96" i="89"/>
  <c r="GO95" i="89"/>
  <c r="GD95" i="89"/>
  <c r="GO94" i="89"/>
  <c r="GD94" i="89"/>
  <c r="GO93" i="89"/>
  <c r="GD93" i="89"/>
  <c r="GO92" i="89"/>
  <c r="GD92" i="89"/>
  <c r="GO91" i="89"/>
  <c r="GD91" i="89"/>
  <c r="GO90" i="89"/>
  <c r="GD90" i="89"/>
  <c r="GO89" i="89"/>
  <c r="GD89" i="89"/>
  <c r="GO88" i="89"/>
  <c r="GD88" i="89"/>
  <c r="GO87" i="89"/>
  <c r="GD87" i="89"/>
  <c r="GO86" i="89"/>
  <c r="GD86" i="89"/>
  <c r="GO85" i="89"/>
  <c r="GD85" i="89"/>
  <c r="GO84" i="89"/>
  <c r="GD84" i="89"/>
  <c r="GO83" i="89"/>
  <c r="GD83" i="89"/>
  <c r="GO82" i="89"/>
  <c r="GD82" i="89"/>
  <c r="GO81" i="89"/>
  <c r="GD81" i="89"/>
  <c r="GO80" i="89"/>
  <c r="GD80" i="89"/>
  <c r="GO79" i="89"/>
  <c r="GD79" i="89"/>
  <c r="GO78" i="89"/>
  <c r="GD78" i="89"/>
  <c r="GO77" i="89"/>
  <c r="GD77" i="89"/>
  <c r="GO76" i="89"/>
  <c r="GD76" i="89"/>
  <c r="GO75" i="89"/>
  <c r="GD75" i="89"/>
  <c r="GO74" i="89"/>
  <c r="GD74" i="89"/>
  <c r="GO73" i="89"/>
  <c r="GD73" i="89"/>
  <c r="GO72" i="89"/>
  <c r="GD72" i="89"/>
  <c r="GO71" i="89"/>
  <c r="GD71" i="89"/>
  <c r="GO70" i="89"/>
  <c r="GD70" i="89"/>
  <c r="GO69" i="89"/>
  <c r="GD69" i="89"/>
  <c r="GO68" i="89"/>
  <c r="GD68" i="89"/>
  <c r="GO67" i="89"/>
  <c r="GD67" i="89"/>
  <c r="GO66" i="89"/>
  <c r="GD66" i="89"/>
  <c r="GO65" i="89"/>
  <c r="GD65" i="89"/>
  <c r="GO64" i="89"/>
  <c r="GD64" i="89"/>
  <c r="GO63" i="89"/>
  <c r="GD63" i="89"/>
  <c r="GO62" i="89"/>
  <c r="GD62" i="89"/>
  <c r="GO61" i="89"/>
  <c r="GD61" i="89"/>
  <c r="GO60" i="89"/>
  <c r="GD60" i="89"/>
  <c r="GO59" i="89"/>
  <c r="GD59" i="89"/>
  <c r="GO58" i="89"/>
  <c r="GD58" i="89"/>
  <c r="GO57" i="89"/>
  <c r="GD57" i="89"/>
  <c r="GO56" i="89"/>
  <c r="GD56" i="89"/>
  <c r="GO55" i="89"/>
  <c r="GD55" i="89"/>
  <c r="GO54" i="89"/>
  <c r="GD54" i="89"/>
  <c r="GO53" i="89"/>
  <c r="GD53" i="89"/>
  <c r="GO52" i="89"/>
  <c r="GD52" i="89"/>
  <c r="GO51" i="89"/>
  <c r="GD51" i="89"/>
  <c r="GO50" i="89"/>
  <c r="GD50" i="89"/>
  <c r="GO49" i="89"/>
  <c r="GD49" i="89"/>
  <c r="GO48" i="89"/>
  <c r="GD48" i="89"/>
  <c r="GO47" i="89"/>
  <c r="GD47" i="89"/>
  <c r="GO46" i="89"/>
  <c r="GD46" i="89"/>
  <c r="GO45" i="89"/>
  <c r="GD45" i="89"/>
  <c r="GO44" i="89"/>
  <c r="GD44" i="89"/>
  <c r="GO43" i="89"/>
  <c r="GD43" i="89"/>
  <c r="GO42" i="89"/>
  <c r="GD42" i="89"/>
  <c r="GO41" i="89"/>
  <c r="GD41" i="89"/>
  <c r="GO40" i="89"/>
  <c r="GD40" i="89"/>
  <c r="GO39" i="89"/>
  <c r="GD39" i="89"/>
  <c r="GO38" i="89"/>
  <c r="GD38" i="89"/>
  <c r="GO37" i="89"/>
  <c r="GD37" i="89"/>
  <c r="GO36" i="89"/>
  <c r="GD36" i="89"/>
  <c r="GO35" i="89"/>
  <c r="GD35" i="89"/>
  <c r="GO34" i="89"/>
  <c r="GD34" i="89"/>
  <c r="GO33" i="89"/>
  <c r="GD33" i="89"/>
  <c r="GO32" i="89"/>
  <c r="GD32" i="89"/>
  <c r="GO31" i="89"/>
  <c r="GD31" i="89"/>
  <c r="GO30" i="89"/>
  <c r="GD30" i="89"/>
  <c r="GO29" i="89"/>
  <c r="GD29" i="89"/>
  <c r="GO28" i="89"/>
  <c r="GD28" i="89"/>
  <c r="GO27" i="89"/>
  <c r="GD27" i="89"/>
  <c r="GO26" i="89"/>
  <c r="GD26" i="89"/>
  <c r="GO25" i="89"/>
  <c r="GD25" i="89"/>
  <c r="GO24" i="89"/>
  <c r="GD24" i="89"/>
  <c r="GO23" i="89"/>
  <c r="GD23" i="89"/>
  <c r="GO22" i="89"/>
  <c r="GD22" i="89"/>
  <c r="GO21" i="89"/>
  <c r="GD21" i="89"/>
  <c r="GO20" i="89"/>
  <c r="GD20" i="89"/>
  <c r="GO19" i="89"/>
  <c r="GD19" i="89"/>
  <c r="GO18" i="89"/>
  <c r="GD18" i="89"/>
  <c r="GO17" i="89"/>
  <c r="GD17" i="89"/>
  <c r="GO16" i="89"/>
  <c r="GD16" i="89"/>
  <c r="GO15" i="89"/>
  <c r="GD15" i="89"/>
  <c r="GO14" i="89"/>
  <c r="GD14" i="89"/>
  <c r="GO13" i="89"/>
  <c r="GD13" i="89"/>
  <c r="GO12" i="89"/>
  <c r="GD12" i="89"/>
  <c r="GO11" i="89"/>
  <c r="GD11" i="89"/>
  <c r="GO10" i="89"/>
  <c r="GD10" i="89"/>
  <c r="GO9" i="89"/>
  <c r="GD9" i="89"/>
  <c r="GO8" i="89"/>
  <c r="GD8" i="89"/>
  <c r="HN100" i="89"/>
  <c r="HC100" i="89"/>
  <c r="HN6" i="89"/>
  <c r="HC6" i="89"/>
  <c r="HN7" i="89"/>
  <c r="HC7" i="89"/>
  <c r="HN99" i="89"/>
  <c r="HC99" i="89"/>
  <c r="HN98" i="89"/>
  <c r="HC98" i="89"/>
  <c r="HN97" i="89"/>
  <c r="HC97" i="89"/>
  <c r="HN96" i="89"/>
  <c r="HC96" i="89"/>
  <c r="HN95" i="89"/>
  <c r="HC95" i="89"/>
  <c r="HN94" i="89"/>
  <c r="HC94" i="89"/>
  <c r="HN93" i="89"/>
  <c r="HC93" i="89"/>
  <c r="HN92" i="89"/>
  <c r="HC92" i="89"/>
  <c r="HN91" i="89"/>
  <c r="HC91" i="89"/>
  <c r="HN90" i="89"/>
  <c r="HC90" i="89"/>
  <c r="HN89" i="89"/>
  <c r="HC89" i="89"/>
  <c r="HN88" i="89"/>
  <c r="HC88" i="89"/>
  <c r="HN87" i="89"/>
  <c r="HC87" i="89"/>
  <c r="HN86" i="89"/>
  <c r="HC86" i="89"/>
  <c r="HN85" i="89"/>
  <c r="HC85" i="89"/>
  <c r="HN84" i="89"/>
  <c r="HC84" i="89"/>
  <c r="HN83" i="89"/>
  <c r="HC83" i="89"/>
  <c r="HN82" i="89"/>
  <c r="HC82" i="89"/>
  <c r="HN81" i="89"/>
  <c r="HC81" i="89"/>
  <c r="HN80" i="89"/>
  <c r="HC80" i="89"/>
  <c r="HN79" i="89"/>
  <c r="HC79" i="89"/>
  <c r="HN78" i="89"/>
  <c r="HC78" i="89"/>
  <c r="HN77" i="89"/>
  <c r="HC77" i="89"/>
  <c r="HN76" i="89"/>
  <c r="HC76" i="89"/>
  <c r="HN75" i="89"/>
  <c r="HC75" i="89"/>
  <c r="HN74" i="89"/>
  <c r="HC74" i="89"/>
  <c r="HN73" i="89"/>
  <c r="HC73" i="89"/>
  <c r="HN72" i="89"/>
  <c r="HC72" i="89"/>
  <c r="HN71" i="89"/>
  <c r="HC71" i="89"/>
  <c r="HN70" i="89"/>
  <c r="HC70" i="89"/>
  <c r="HN69" i="89"/>
  <c r="HC69" i="89"/>
  <c r="HN68" i="89"/>
  <c r="HC68" i="89"/>
  <c r="HN67" i="89"/>
  <c r="HC67" i="89"/>
  <c r="HN66" i="89"/>
  <c r="HC66" i="89"/>
  <c r="HN65" i="89"/>
  <c r="HC65" i="89"/>
  <c r="HN64" i="89"/>
  <c r="HC64" i="89"/>
  <c r="HN63" i="89"/>
  <c r="HC63" i="89"/>
  <c r="HN62" i="89"/>
  <c r="HC62" i="89"/>
  <c r="HN61" i="89"/>
  <c r="HC61" i="89"/>
  <c r="HN60" i="89"/>
  <c r="HC60" i="89"/>
  <c r="HN59" i="89"/>
  <c r="HC59" i="89"/>
  <c r="HN58" i="89"/>
  <c r="HC58" i="89"/>
  <c r="HN57" i="89"/>
  <c r="HC57" i="89"/>
  <c r="HN56" i="89"/>
  <c r="HC56" i="89"/>
  <c r="HN55" i="89"/>
  <c r="HC55" i="89"/>
  <c r="HN54" i="89"/>
  <c r="HC54" i="89"/>
  <c r="HN53" i="89"/>
  <c r="HC53" i="89"/>
  <c r="HN52" i="89"/>
  <c r="HC52" i="89"/>
  <c r="HN51" i="89"/>
  <c r="HC51" i="89"/>
  <c r="HN50" i="89"/>
  <c r="HC50" i="89"/>
  <c r="HN49" i="89"/>
  <c r="HC49" i="89"/>
  <c r="HN48" i="89"/>
  <c r="HC48" i="89"/>
  <c r="HN47" i="89"/>
  <c r="HC47" i="89"/>
  <c r="HN46" i="89"/>
  <c r="HC46" i="89"/>
  <c r="HN45" i="89"/>
  <c r="HC45" i="89"/>
  <c r="HN44" i="89"/>
  <c r="HC44" i="89"/>
  <c r="HN43" i="89"/>
  <c r="HC43" i="89"/>
  <c r="HN42" i="89"/>
  <c r="HC42" i="89"/>
  <c r="HN41" i="89"/>
  <c r="HC41" i="89"/>
  <c r="HN40" i="89"/>
  <c r="HC40" i="89"/>
  <c r="HN39" i="89"/>
  <c r="HC39" i="89"/>
  <c r="HN38" i="89"/>
  <c r="HC38" i="89"/>
  <c r="HN37" i="89"/>
  <c r="HC37" i="89"/>
  <c r="HN36" i="89"/>
  <c r="HC36" i="89"/>
  <c r="HN35" i="89"/>
  <c r="HC35" i="89"/>
  <c r="HN34" i="89"/>
  <c r="HC34" i="89"/>
  <c r="HN33" i="89"/>
  <c r="HC33" i="89"/>
  <c r="HN32" i="89"/>
  <c r="HC32" i="89"/>
  <c r="HN31" i="89"/>
  <c r="HC31" i="89"/>
  <c r="HN30" i="89"/>
  <c r="HC30" i="89"/>
  <c r="HN29" i="89"/>
  <c r="HC29" i="89"/>
  <c r="HN28" i="89"/>
  <c r="HC28" i="89"/>
  <c r="HN27" i="89"/>
  <c r="HC27" i="89"/>
  <c r="HN26" i="89"/>
  <c r="HC26" i="89"/>
  <c r="HN25" i="89"/>
  <c r="HC25" i="89"/>
  <c r="HN24" i="89"/>
  <c r="HC24" i="89"/>
  <c r="HN23" i="89"/>
  <c r="HC23" i="89"/>
  <c r="HN22" i="89"/>
  <c r="HC22" i="89"/>
  <c r="HN21" i="89"/>
  <c r="HC21" i="89"/>
  <c r="HN20" i="89"/>
  <c r="HC20" i="89"/>
  <c r="HN19" i="89"/>
  <c r="HC19" i="89"/>
  <c r="HN18" i="89"/>
  <c r="HC18" i="89"/>
  <c r="HN17" i="89"/>
  <c r="HC17" i="89"/>
  <c r="HN16" i="89"/>
  <c r="HC16" i="89"/>
  <c r="HN15" i="89"/>
  <c r="HC15" i="89"/>
  <c r="HN14" i="89"/>
  <c r="HC14" i="89"/>
  <c r="HN13" i="89"/>
  <c r="HC13" i="89"/>
  <c r="HN12" i="89"/>
  <c r="HC12" i="89"/>
  <c r="HN11" i="89"/>
  <c r="HC11" i="89"/>
  <c r="HN10" i="89"/>
  <c r="HC10" i="89"/>
  <c r="HN9" i="89"/>
  <c r="HC9" i="89"/>
  <c r="HN8" i="89"/>
  <c r="HC8" i="89"/>
  <c r="IM100" i="89"/>
  <c r="IB100" i="89"/>
  <c r="IM6" i="89"/>
  <c r="IB6" i="89"/>
  <c r="IM7" i="89"/>
  <c r="IB7" i="89"/>
  <c r="IB8" i="89"/>
  <c r="IM8" i="89"/>
  <c r="IB9" i="89"/>
  <c r="IM9" i="89"/>
  <c r="IB10" i="89"/>
  <c r="IM10" i="89"/>
  <c r="IB11" i="89"/>
  <c r="IM11" i="89"/>
  <c r="IB12" i="89"/>
  <c r="IM12" i="89"/>
  <c r="IB13" i="89"/>
  <c r="IM13" i="89"/>
  <c r="IB14" i="89"/>
  <c r="IM14" i="89"/>
  <c r="IB15" i="89"/>
  <c r="IM15" i="89"/>
  <c r="IB16" i="89"/>
  <c r="IM16" i="89"/>
  <c r="IB17" i="89"/>
  <c r="IM17" i="89"/>
  <c r="IB18" i="89"/>
  <c r="IM18" i="89"/>
  <c r="IB19" i="89"/>
  <c r="IM19" i="89"/>
  <c r="IB20" i="89"/>
  <c r="IM20" i="89"/>
  <c r="IB21" i="89"/>
  <c r="IM21" i="89"/>
  <c r="IB22" i="89"/>
  <c r="IM22" i="89"/>
  <c r="IB23" i="89"/>
  <c r="IM23" i="89"/>
  <c r="IB24" i="89"/>
  <c r="IM24" i="89"/>
  <c r="IB25" i="89"/>
  <c r="IM25" i="89"/>
  <c r="IB26" i="89"/>
  <c r="IM26" i="89"/>
  <c r="IB27" i="89"/>
  <c r="IM27" i="89"/>
  <c r="IB28" i="89"/>
  <c r="IM28" i="89"/>
  <c r="IB29" i="89"/>
  <c r="IM29" i="89"/>
  <c r="IB30" i="89"/>
  <c r="IM30" i="89"/>
  <c r="IB31" i="89"/>
  <c r="IM31" i="89"/>
  <c r="IB32" i="89"/>
  <c r="IM32" i="89"/>
  <c r="IB33" i="89"/>
  <c r="IM33" i="89"/>
  <c r="IB34" i="89"/>
  <c r="IM34" i="89"/>
  <c r="IB35" i="89"/>
  <c r="IM35" i="89"/>
  <c r="IB36" i="89"/>
  <c r="IM36" i="89"/>
  <c r="IB37" i="89"/>
  <c r="IM37" i="89"/>
  <c r="IB38" i="89"/>
  <c r="IM38" i="89"/>
  <c r="IB39" i="89"/>
  <c r="IM39" i="89"/>
  <c r="IB40" i="89"/>
  <c r="IM40" i="89"/>
  <c r="IB41" i="89"/>
  <c r="IM41" i="89"/>
  <c r="IB42" i="89"/>
  <c r="IM42" i="89"/>
  <c r="IB43" i="89"/>
  <c r="IM43" i="89"/>
  <c r="IB44" i="89"/>
  <c r="IM44" i="89"/>
  <c r="IB45" i="89"/>
  <c r="IM45" i="89"/>
  <c r="IB46" i="89"/>
  <c r="IM46" i="89"/>
  <c r="IB47" i="89"/>
  <c r="IM47" i="89"/>
  <c r="IB48" i="89"/>
  <c r="IM48" i="89"/>
  <c r="IB49" i="89"/>
  <c r="IM49" i="89"/>
  <c r="IB50" i="89"/>
  <c r="IM50" i="89"/>
  <c r="IB51" i="89"/>
  <c r="IM51" i="89"/>
  <c r="IB52" i="89"/>
  <c r="IM52" i="89"/>
  <c r="IB53" i="89"/>
  <c r="IM53" i="89"/>
  <c r="IB54" i="89"/>
  <c r="IM54" i="89"/>
  <c r="IB55" i="89"/>
  <c r="IM55" i="89"/>
  <c r="IB56" i="89"/>
  <c r="IM56" i="89"/>
  <c r="IB57" i="89"/>
  <c r="IM57" i="89"/>
  <c r="IB58" i="89"/>
  <c r="IM58" i="89"/>
  <c r="IB59" i="89"/>
  <c r="IM59" i="89"/>
  <c r="IB60" i="89"/>
  <c r="IM60" i="89"/>
  <c r="IB61" i="89"/>
  <c r="IM61" i="89"/>
  <c r="IB62" i="89"/>
  <c r="IM62" i="89"/>
  <c r="IB63" i="89"/>
  <c r="IM63" i="89"/>
  <c r="IB64" i="89"/>
  <c r="IM64" i="89"/>
  <c r="IB65" i="89"/>
  <c r="IM65" i="89"/>
  <c r="IB66" i="89"/>
  <c r="IM66" i="89"/>
  <c r="IB67" i="89"/>
  <c r="IM67" i="89"/>
  <c r="IB68" i="89"/>
  <c r="IM68" i="89"/>
  <c r="IB69" i="89"/>
  <c r="IM69" i="89"/>
  <c r="IB70" i="89"/>
  <c r="IM70" i="89"/>
  <c r="IB71" i="89"/>
  <c r="IM71" i="89"/>
  <c r="IB72" i="89"/>
  <c r="IM72" i="89"/>
  <c r="IB73" i="89"/>
  <c r="IM73" i="89"/>
  <c r="IB74" i="89"/>
  <c r="IM74" i="89"/>
  <c r="IB75" i="89"/>
  <c r="IM75" i="89"/>
  <c r="IB76" i="89"/>
  <c r="IM76" i="89"/>
  <c r="IB77" i="89"/>
  <c r="IM77" i="89"/>
  <c r="IB78" i="89"/>
  <c r="IM78" i="89"/>
  <c r="IB79" i="89"/>
  <c r="IM79" i="89"/>
  <c r="IB80" i="89"/>
  <c r="IM80" i="89"/>
  <c r="IB81" i="89"/>
  <c r="IM81" i="89"/>
  <c r="IB82" i="89"/>
  <c r="IM82" i="89"/>
  <c r="IB83" i="89"/>
  <c r="IM83" i="89"/>
  <c r="IB84" i="89"/>
  <c r="IM84" i="89"/>
  <c r="IB85" i="89"/>
  <c r="IM85" i="89"/>
  <c r="IB86" i="89"/>
  <c r="IM86" i="89"/>
  <c r="IB87" i="89"/>
  <c r="IM87" i="89"/>
  <c r="IB88" i="89"/>
  <c r="IM88" i="89"/>
  <c r="IB89" i="89"/>
  <c r="IM89" i="89"/>
  <c r="IB90" i="89"/>
  <c r="IM90" i="89"/>
  <c r="IB91" i="89"/>
  <c r="IM91" i="89"/>
  <c r="IB92" i="89"/>
  <c r="IM92" i="89"/>
  <c r="IB93" i="89"/>
  <c r="IM93" i="89"/>
  <c r="IB94" i="89"/>
  <c r="IM94" i="89"/>
  <c r="IB95" i="89"/>
  <c r="IM95" i="89"/>
  <c r="IB96" i="89"/>
  <c r="IM96" i="89"/>
  <c r="IB97" i="89"/>
  <c r="IM97" i="89"/>
  <c r="IB98" i="89"/>
  <c r="IM98" i="89"/>
  <c r="IB99" i="89"/>
  <c r="IM99" i="89"/>
  <c r="JL100" i="89"/>
  <c r="JA100" i="89"/>
  <c r="JL6" i="89"/>
  <c r="JA6" i="89"/>
  <c r="JL7" i="89"/>
  <c r="JA7" i="89"/>
  <c r="JA8" i="89"/>
  <c r="JL8" i="89"/>
  <c r="JA9" i="89"/>
  <c r="JL9" i="89"/>
  <c r="JA10" i="89"/>
  <c r="JL10" i="89"/>
  <c r="JA11" i="89"/>
  <c r="JL11" i="89"/>
  <c r="JA12" i="89"/>
  <c r="JL12" i="89"/>
  <c r="JA13" i="89"/>
  <c r="JL13" i="89"/>
  <c r="JA14" i="89"/>
  <c r="JL14" i="89"/>
  <c r="JA15" i="89"/>
  <c r="JL15" i="89"/>
  <c r="JA16" i="89"/>
  <c r="JL16" i="89"/>
  <c r="JA17" i="89"/>
  <c r="JL17" i="89"/>
  <c r="JA18" i="89"/>
  <c r="JL18" i="89"/>
  <c r="JA19" i="89"/>
  <c r="JL19" i="89"/>
  <c r="JA20" i="89"/>
  <c r="JL20" i="89"/>
  <c r="JA21" i="89"/>
  <c r="JL21" i="89"/>
  <c r="JA22" i="89"/>
  <c r="JL22" i="89"/>
  <c r="JA23" i="89"/>
  <c r="JL23" i="89"/>
  <c r="JA24" i="89"/>
  <c r="JL24" i="89"/>
  <c r="JA25" i="89"/>
  <c r="JL25" i="89"/>
  <c r="JA26" i="89"/>
  <c r="JL26" i="89"/>
  <c r="JA27" i="89"/>
  <c r="JL27" i="89"/>
  <c r="JA28" i="89"/>
  <c r="JL28" i="89"/>
  <c r="JA29" i="89"/>
  <c r="JL29" i="89"/>
  <c r="JA30" i="89"/>
  <c r="JL30" i="89"/>
  <c r="JA31" i="89"/>
  <c r="JL31" i="89"/>
  <c r="JA32" i="89"/>
  <c r="JL32" i="89"/>
  <c r="JA33" i="89"/>
  <c r="JL33" i="89"/>
  <c r="JA34" i="89"/>
  <c r="JL34" i="89"/>
  <c r="JA35" i="89"/>
  <c r="JL35" i="89"/>
  <c r="JA36" i="89"/>
  <c r="JL36" i="89"/>
  <c r="JA37" i="89"/>
  <c r="JL37" i="89"/>
  <c r="JA38" i="89"/>
  <c r="JL38" i="89"/>
  <c r="JA39" i="89"/>
  <c r="JL39" i="89"/>
  <c r="JA40" i="89"/>
  <c r="JL40" i="89"/>
  <c r="JA41" i="89"/>
  <c r="JL41" i="89"/>
  <c r="JA42" i="89"/>
  <c r="JL42" i="89"/>
  <c r="JA43" i="89"/>
  <c r="JL43" i="89"/>
  <c r="JA44" i="89"/>
  <c r="JL44" i="89"/>
  <c r="JA45" i="89"/>
  <c r="JL45" i="89"/>
  <c r="JA46" i="89"/>
  <c r="JL46" i="89"/>
  <c r="JA47" i="89"/>
  <c r="JL47" i="89"/>
  <c r="JA48" i="89"/>
  <c r="JL48" i="89"/>
  <c r="JA49" i="89"/>
  <c r="JL49" i="89"/>
  <c r="JA50" i="89"/>
  <c r="JL50" i="89"/>
  <c r="JA51" i="89"/>
  <c r="JL51" i="89"/>
  <c r="JA52" i="89"/>
  <c r="JL52" i="89"/>
  <c r="JA53" i="89"/>
  <c r="JL53" i="89"/>
  <c r="JA54" i="89"/>
  <c r="JL54" i="89"/>
  <c r="JA55" i="89"/>
  <c r="JL55" i="89"/>
  <c r="JA56" i="89"/>
  <c r="JL56" i="89"/>
  <c r="JA57" i="89"/>
  <c r="JL57" i="89"/>
  <c r="JA58" i="89"/>
  <c r="JL58" i="89"/>
  <c r="JA59" i="89"/>
  <c r="JL59" i="89"/>
  <c r="JA60" i="89"/>
  <c r="JL60" i="89"/>
  <c r="JA61" i="89"/>
  <c r="JL61" i="89"/>
  <c r="JA62" i="89"/>
  <c r="JL62" i="89"/>
  <c r="JA63" i="89"/>
  <c r="JL63" i="89"/>
  <c r="JA64" i="89"/>
  <c r="JL64" i="89"/>
  <c r="JA65" i="89"/>
  <c r="JL65" i="89"/>
  <c r="JA66" i="89"/>
  <c r="JL66" i="89"/>
  <c r="JA67" i="89"/>
  <c r="JL67" i="89"/>
  <c r="JA68" i="89"/>
  <c r="JL68" i="89"/>
  <c r="JA69" i="89"/>
  <c r="JL69" i="89"/>
  <c r="JA70" i="89"/>
  <c r="JL70" i="89"/>
  <c r="JA71" i="89"/>
  <c r="JL71" i="89"/>
  <c r="JA72" i="89"/>
  <c r="JL72" i="89"/>
  <c r="JA73" i="89"/>
  <c r="JL73" i="89"/>
  <c r="JA74" i="89"/>
  <c r="JL74" i="89"/>
  <c r="JA75" i="89"/>
  <c r="JL75" i="89"/>
  <c r="JA76" i="89"/>
  <c r="JL76" i="89"/>
  <c r="JA77" i="89"/>
  <c r="JL77" i="89"/>
  <c r="JA78" i="89"/>
  <c r="JL78" i="89"/>
  <c r="JA79" i="89"/>
  <c r="JL79" i="89"/>
  <c r="JA80" i="89"/>
  <c r="JL80" i="89"/>
  <c r="JA81" i="89"/>
  <c r="JL81" i="89"/>
  <c r="JA82" i="89"/>
  <c r="JL82" i="89"/>
  <c r="JA83" i="89"/>
  <c r="JL83" i="89"/>
  <c r="JA84" i="89"/>
  <c r="JL84" i="89"/>
  <c r="JA85" i="89"/>
  <c r="JL85" i="89"/>
  <c r="JA86" i="89"/>
  <c r="JL86" i="89"/>
  <c r="JA87" i="89"/>
  <c r="JL87" i="89"/>
  <c r="JA88" i="89"/>
  <c r="JL88" i="89"/>
  <c r="JA89" i="89"/>
  <c r="JL89" i="89"/>
  <c r="JA90" i="89"/>
  <c r="JL90" i="89"/>
  <c r="JA91" i="89"/>
  <c r="JL91" i="89"/>
  <c r="JA92" i="89"/>
  <c r="JL92" i="89"/>
  <c r="JA93" i="89"/>
  <c r="JL93" i="89"/>
  <c r="JA94" i="89"/>
  <c r="JL94" i="89"/>
  <c r="JA95" i="89"/>
  <c r="JL95" i="89"/>
  <c r="JA96" i="89"/>
  <c r="JL96" i="89"/>
  <c r="JA97" i="89"/>
  <c r="JL97" i="89"/>
  <c r="JA98" i="89"/>
  <c r="JL98" i="89"/>
  <c r="JA99" i="89"/>
  <c r="JL99" i="89"/>
  <c r="KK100" i="89"/>
  <c r="JZ100" i="89"/>
  <c r="KK6" i="89"/>
  <c r="JZ6" i="89"/>
  <c r="KK7" i="89"/>
  <c r="JZ7" i="89"/>
  <c r="KK99" i="89"/>
  <c r="JZ99" i="89"/>
  <c r="KK98" i="89"/>
  <c r="JZ98" i="89"/>
  <c r="KK97" i="89"/>
  <c r="JZ97" i="89"/>
  <c r="KK96" i="89"/>
  <c r="JZ96" i="89"/>
  <c r="KK95" i="89"/>
  <c r="JZ95" i="89"/>
  <c r="KK94" i="89"/>
  <c r="JZ94" i="89"/>
  <c r="KK93" i="89"/>
  <c r="JZ93" i="89"/>
  <c r="KK92" i="89"/>
  <c r="JZ92" i="89"/>
  <c r="KK91" i="89"/>
  <c r="JZ91" i="89"/>
  <c r="KK90" i="89"/>
  <c r="JZ90" i="89"/>
  <c r="KK89" i="89"/>
  <c r="JZ89" i="89"/>
  <c r="KK88" i="89"/>
  <c r="JZ88" i="89"/>
  <c r="KK87" i="89"/>
  <c r="JZ87" i="89"/>
  <c r="KK86" i="89"/>
  <c r="JZ86" i="89"/>
  <c r="KK85" i="89"/>
  <c r="JZ85" i="89"/>
  <c r="KK84" i="89"/>
  <c r="JZ84" i="89"/>
  <c r="KK83" i="89"/>
  <c r="JZ83" i="89"/>
  <c r="KK82" i="89"/>
  <c r="JZ82" i="89"/>
  <c r="KK81" i="89"/>
  <c r="JZ81" i="89"/>
  <c r="KK80" i="89"/>
  <c r="JZ80" i="89"/>
  <c r="JZ8" i="89"/>
  <c r="KK8" i="89"/>
  <c r="JZ9" i="89"/>
  <c r="KK9" i="89"/>
  <c r="JZ10" i="89"/>
  <c r="KK10" i="89"/>
  <c r="JZ11" i="89"/>
  <c r="KK11" i="89"/>
  <c r="JZ12" i="89"/>
  <c r="KK12" i="89"/>
  <c r="JZ13" i="89"/>
  <c r="KK13" i="89"/>
  <c r="JZ14" i="89"/>
  <c r="KK14" i="89"/>
  <c r="JZ15" i="89"/>
  <c r="KK15" i="89"/>
  <c r="JZ16" i="89"/>
  <c r="KK16" i="89"/>
  <c r="JZ17" i="89"/>
  <c r="KK17" i="89"/>
  <c r="JZ18" i="89"/>
  <c r="KK18" i="89"/>
  <c r="JZ19" i="89"/>
  <c r="KK19" i="89"/>
  <c r="JZ20" i="89"/>
  <c r="KK20" i="89"/>
  <c r="JZ21" i="89"/>
  <c r="KK21" i="89"/>
  <c r="JZ22" i="89"/>
  <c r="KK22" i="89"/>
  <c r="JZ23" i="89"/>
  <c r="KK23" i="89"/>
  <c r="JZ24" i="89"/>
  <c r="KK24" i="89"/>
  <c r="JZ25" i="89"/>
  <c r="KK25" i="89"/>
  <c r="JZ26" i="89"/>
  <c r="KK26" i="89"/>
  <c r="JZ27" i="89"/>
  <c r="KK27" i="89"/>
  <c r="JZ28" i="89"/>
  <c r="KK28" i="89"/>
  <c r="JZ29" i="89"/>
  <c r="KK29" i="89"/>
  <c r="JZ30" i="89"/>
  <c r="KK30" i="89"/>
  <c r="JZ31" i="89"/>
  <c r="KK31" i="89"/>
  <c r="JZ32" i="89"/>
  <c r="KK32" i="89"/>
  <c r="JZ33" i="89"/>
  <c r="KK33" i="89"/>
  <c r="JZ34" i="89"/>
  <c r="KK34" i="89"/>
  <c r="JZ35" i="89"/>
  <c r="KK35" i="89"/>
  <c r="JZ36" i="89"/>
  <c r="KK36" i="89"/>
  <c r="JZ37" i="89"/>
  <c r="KK37" i="89"/>
  <c r="JZ38" i="89"/>
  <c r="KK38" i="89"/>
  <c r="JZ39" i="89"/>
  <c r="KK39" i="89"/>
  <c r="JZ40" i="89"/>
  <c r="KK40" i="89"/>
  <c r="JZ41" i="89"/>
  <c r="KK41" i="89"/>
  <c r="JZ42" i="89"/>
  <c r="KK42" i="89"/>
  <c r="JZ43" i="89"/>
  <c r="KK43" i="89"/>
  <c r="JZ44" i="89"/>
  <c r="KK44" i="89"/>
  <c r="JZ45" i="89"/>
  <c r="KK45" i="89"/>
  <c r="JZ46" i="89"/>
  <c r="KK46" i="89"/>
  <c r="JZ47" i="89"/>
  <c r="KK47" i="89"/>
  <c r="JZ48" i="89"/>
  <c r="KK48" i="89"/>
  <c r="JZ49" i="89"/>
  <c r="KK49" i="89"/>
  <c r="JZ50" i="89"/>
  <c r="KK50" i="89"/>
  <c r="JZ51" i="89"/>
  <c r="KK51" i="89"/>
  <c r="JZ52" i="89"/>
  <c r="KK52" i="89"/>
  <c r="JZ53" i="89"/>
  <c r="KK53" i="89"/>
  <c r="JZ54" i="89"/>
  <c r="KK54" i="89"/>
  <c r="JZ55" i="89"/>
  <c r="KK55" i="89"/>
  <c r="JZ56" i="89"/>
  <c r="KK56" i="89"/>
  <c r="JZ57" i="89"/>
  <c r="KK57" i="89"/>
  <c r="JZ58" i="89"/>
  <c r="KK58" i="89"/>
  <c r="JZ59" i="89"/>
  <c r="KK59" i="89"/>
  <c r="JZ60" i="89"/>
  <c r="KK60" i="89"/>
  <c r="JZ61" i="89"/>
  <c r="KK61" i="89"/>
  <c r="JZ62" i="89"/>
  <c r="KK62" i="89"/>
  <c r="JZ63" i="89"/>
  <c r="KK63" i="89"/>
  <c r="JZ64" i="89"/>
  <c r="KK64" i="89"/>
  <c r="JZ65" i="89"/>
  <c r="KK65" i="89"/>
  <c r="JZ66" i="89"/>
  <c r="KK66" i="89"/>
  <c r="JZ67" i="89"/>
  <c r="KK67" i="89"/>
  <c r="JZ68" i="89"/>
  <c r="KK68" i="89"/>
  <c r="JZ69" i="89"/>
  <c r="KK69" i="89"/>
  <c r="JZ70" i="89"/>
  <c r="KK70" i="89"/>
  <c r="JZ71" i="89"/>
  <c r="KK71" i="89"/>
  <c r="JZ72" i="89"/>
  <c r="KK72" i="89"/>
  <c r="JZ73" i="89"/>
  <c r="KK73" i="89"/>
  <c r="JZ74" i="89"/>
  <c r="KK74" i="89"/>
  <c r="JZ75" i="89"/>
  <c r="KK75" i="89"/>
  <c r="JZ76" i="89"/>
  <c r="KK76" i="89"/>
  <c r="JZ77" i="89"/>
  <c r="KK77" i="89"/>
  <c r="JZ78" i="89"/>
  <c r="KK78" i="89"/>
  <c r="JZ79" i="89"/>
  <c r="KK79" i="89"/>
  <c r="KK4" i="94"/>
  <c r="CD16" i="61" s="1"/>
  <c r="JL4" i="94"/>
  <c r="BX16" i="61" s="1"/>
  <c r="IM4" i="94"/>
  <c r="BR16" i="61" s="1"/>
  <c r="HN4" i="94"/>
  <c r="BL16" i="61" s="1"/>
  <c r="GO4" i="94"/>
  <c r="BF16" i="61" s="1"/>
  <c r="FP4" i="94"/>
  <c r="AZ16" i="61" s="1"/>
  <c r="EQ4" i="94"/>
  <c r="AT16" i="61" s="1"/>
  <c r="DR4" i="94"/>
  <c r="AN16" i="61" s="1"/>
  <c r="CS4" i="94"/>
  <c r="AH16" i="61" s="1"/>
  <c r="BT4" i="94"/>
  <c r="AB16" i="61" s="1"/>
  <c r="AU4" i="94"/>
  <c r="V16" i="61" s="1"/>
  <c r="CJ16" i="61" s="1"/>
  <c r="KK4" i="93"/>
  <c r="CD15" i="61" s="1"/>
  <c r="JL4" i="93"/>
  <c r="BX15" i="61" s="1"/>
  <c r="IM4" i="93"/>
  <c r="BR15" i="61" s="1"/>
  <c r="HN4" i="93"/>
  <c r="BL15" i="61" s="1"/>
  <c r="GO4" i="93"/>
  <c r="BF15" i="61" s="1"/>
  <c r="FP4" i="93"/>
  <c r="AZ15" i="61" s="1"/>
  <c r="EQ4" i="93"/>
  <c r="AT15" i="61" s="1"/>
  <c r="DR4" i="93"/>
  <c r="AN15" i="61" s="1"/>
  <c r="CS4" i="93"/>
  <c r="AH15" i="61" s="1"/>
  <c r="BT4" i="93"/>
  <c r="AB15" i="61" s="1"/>
  <c r="AU4" i="93"/>
  <c r="V15" i="61" s="1"/>
  <c r="CJ15" i="61" s="1"/>
  <c r="KK4" i="92"/>
  <c r="CD14" i="61" s="1"/>
  <c r="JL4" i="92"/>
  <c r="BX14" i="61" s="1"/>
  <c r="IM4" i="92"/>
  <c r="BR14" i="61" s="1"/>
  <c r="HN4" i="92"/>
  <c r="BL14" i="61" s="1"/>
  <c r="GO4" i="92"/>
  <c r="BF14" i="61" s="1"/>
  <c r="FP4" i="92"/>
  <c r="AZ14" i="61" s="1"/>
  <c r="EQ4" i="92"/>
  <c r="AT14" i="61" s="1"/>
  <c r="DR4" i="92"/>
  <c r="AN14" i="61" s="1"/>
  <c r="CS4" i="92"/>
  <c r="AH14" i="61" s="1"/>
  <c r="BT4" i="92"/>
  <c r="AB14" i="61" s="1"/>
  <c r="AU4" i="92"/>
  <c r="V14" i="61" s="1"/>
  <c r="CJ14" i="61" s="1"/>
  <c r="KK4" i="91"/>
  <c r="CD13" i="61" s="1"/>
  <c r="JL4" i="91"/>
  <c r="BX13" i="61" s="1"/>
  <c r="IM4" i="91"/>
  <c r="BR13" i="61" s="1"/>
  <c r="HN4" i="91"/>
  <c r="BL13" i="61" s="1"/>
  <c r="GO4" i="91"/>
  <c r="BF13" i="61" s="1"/>
  <c r="FP4" i="91"/>
  <c r="AZ13" i="61" s="1"/>
  <c r="EQ4" i="91"/>
  <c r="AT13" i="61" s="1"/>
  <c r="DR4" i="91"/>
  <c r="AN13" i="61" s="1"/>
  <c r="CS4" i="91"/>
  <c r="AH13" i="61" s="1"/>
  <c r="BT4" i="91"/>
  <c r="AB13" i="61" s="1"/>
  <c r="AU4" i="91"/>
  <c r="V13" i="61" s="1"/>
  <c r="CJ13" i="61" s="1"/>
  <c r="KK4" i="90"/>
  <c r="CD12" i="61" s="1"/>
  <c r="JL4" i="90"/>
  <c r="BX12" i="61" s="1"/>
  <c r="IM4" i="90"/>
  <c r="BR12" i="61" s="1"/>
  <c r="HN4" i="90"/>
  <c r="BL12" i="61" s="1"/>
  <c r="GO4" i="90"/>
  <c r="BF12" i="61" s="1"/>
  <c r="FP4" i="90"/>
  <c r="AZ12" i="61" s="1"/>
  <c r="EQ4" i="90"/>
  <c r="AT12" i="61" s="1"/>
  <c r="DR4" i="90"/>
  <c r="AN12" i="61" s="1"/>
  <c r="CS4" i="90"/>
  <c r="AH12" i="61" s="1"/>
  <c r="BT4" i="90"/>
  <c r="AB12" i="61" s="1"/>
  <c r="AU4" i="90"/>
  <c r="V12" i="61" s="1"/>
  <c r="CJ12" i="61" s="1"/>
  <c r="KH4" i="88"/>
  <c r="CA10" i="61" s="1"/>
  <c r="KB4" i="88"/>
  <c r="JV4" i="88"/>
  <c r="JT4" i="88"/>
  <c r="JI4" i="88"/>
  <c r="BU10" i="61" s="1"/>
  <c r="JC4" i="88"/>
  <c r="IW4" i="88"/>
  <c r="IU4" i="88"/>
  <c r="IJ4" i="88"/>
  <c r="BO10" i="61" s="1"/>
  <c r="ID4" i="88"/>
  <c r="HX4" i="88"/>
  <c r="HV4" i="88"/>
  <c r="HK4" i="88"/>
  <c r="BI10" i="61" s="1"/>
  <c r="HE4" i="88"/>
  <c r="GY4" i="88"/>
  <c r="GW4" i="88"/>
  <c r="GL4" i="88"/>
  <c r="BC10" i="61" s="1"/>
  <c r="GF4" i="88"/>
  <c r="FZ4" i="88"/>
  <c r="FM4" i="88"/>
  <c r="AW10" i="61" s="1"/>
  <c r="FG4" i="88"/>
  <c r="FA4" i="88"/>
  <c r="EY4" i="88"/>
  <c r="EN4" i="88"/>
  <c r="AQ10" i="61" s="1"/>
  <c r="EH4" i="88"/>
  <c r="EB4" i="88"/>
  <c r="DZ4" i="88"/>
  <c r="DO4" i="88"/>
  <c r="AK10" i="61" s="1"/>
  <c r="DI4" i="88"/>
  <c r="DC4" i="88"/>
  <c r="CP4" i="88"/>
  <c r="AE10" i="61" s="1"/>
  <c r="CJ4" i="88"/>
  <c r="CD4" i="88"/>
  <c r="CB4" i="88"/>
  <c r="BQ4" i="88"/>
  <c r="Y10" i="61" s="1"/>
  <c r="BK4" i="88"/>
  <c r="BE4" i="88"/>
  <c r="BC4" i="88"/>
  <c r="AR4" i="88"/>
  <c r="S10" i="61" s="1"/>
  <c r="AL4" i="88"/>
  <c r="AF4" i="88"/>
  <c r="AD4" i="88"/>
  <c r="V4" i="88"/>
  <c r="P10" i="61" s="1"/>
  <c r="S4" i="88"/>
  <c r="M10" i="61" s="1"/>
  <c r="KH4" i="87"/>
  <c r="CA9" i="61" s="1"/>
  <c r="KB4" i="87"/>
  <c r="JV4" i="87"/>
  <c r="JT4" i="87"/>
  <c r="JI4" i="87"/>
  <c r="BU9" i="61" s="1"/>
  <c r="JC4" i="87"/>
  <c r="IW4" i="87"/>
  <c r="IU4" i="87"/>
  <c r="IJ4" i="87"/>
  <c r="BO9" i="61" s="1"/>
  <c r="ID4" i="87"/>
  <c r="HX4" i="87"/>
  <c r="HV4" i="87"/>
  <c r="HK4" i="87"/>
  <c r="BI9" i="61" s="1"/>
  <c r="HE4" i="87"/>
  <c r="GY4" i="87"/>
  <c r="GW4" i="87"/>
  <c r="GL4" i="87"/>
  <c r="BC9" i="61" s="1"/>
  <c r="GF4" i="87"/>
  <c r="FZ4" i="87"/>
  <c r="FM4" i="87"/>
  <c r="AW9" i="61" s="1"/>
  <c r="FG4" i="87"/>
  <c r="FA4" i="87"/>
  <c r="EY4" i="87"/>
  <c r="EN4" i="87"/>
  <c r="AQ9" i="61" s="1"/>
  <c r="EH4" i="87"/>
  <c r="EB4" i="87"/>
  <c r="DZ4" i="87"/>
  <c r="DO4" i="87"/>
  <c r="AK9" i="61" s="1"/>
  <c r="DI4" i="87"/>
  <c r="DC4" i="87"/>
  <c r="CP4" i="87"/>
  <c r="AE9" i="61" s="1"/>
  <c r="CJ4" i="87"/>
  <c r="CD4" i="87"/>
  <c r="CB4" i="87"/>
  <c r="BQ4" i="87"/>
  <c r="Y9" i="61" s="1"/>
  <c r="BK4" i="87"/>
  <c r="BE4" i="87"/>
  <c r="BC4" i="87"/>
  <c r="AR4" i="87"/>
  <c r="S9" i="61" s="1"/>
  <c r="AL4" i="87"/>
  <c r="AF4" i="87"/>
  <c r="AD4" i="87"/>
  <c r="V4" i="87"/>
  <c r="P9" i="61" s="1"/>
  <c r="S4" i="87"/>
  <c r="M9" i="61" s="1"/>
  <c r="AU100" i="87" l="1"/>
  <c r="AJ100" i="87"/>
  <c r="AU6" i="87"/>
  <c r="AJ6" i="87"/>
  <c r="AU99" i="87"/>
  <c r="AJ99" i="87"/>
  <c r="AU98" i="87"/>
  <c r="AJ98" i="87"/>
  <c r="AU97" i="87"/>
  <c r="AJ97" i="87"/>
  <c r="AU96" i="87"/>
  <c r="AJ96" i="87"/>
  <c r="AU95" i="87"/>
  <c r="AJ95" i="87"/>
  <c r="AU94" i="87"/>
  <c r="AJ94" i="87"/>
  <c r="AU93" i="87"/>
  <c r="AJ93" i="87"/>
  <c r="AU92" i="87"/>
  <c r="AJ92" i="87"/>
  <c r="AU91" i="87"/>
  <c r="AJ91" i="87"/>
  <c r="AU90" i="87"/>
  <c r="AJ90" i="87"/>
  <c r="AU89" i="87"/>
  <c r="AJ89" i="87"/>
  <c r="AU88" i="87"/>
  <c r="AJ88" i="87"/>
  <c r="AU87" i="87"/>
  <c r="AJ87" i="87"/>
  <c r="AU86" i="87"/>
  <c r="AJ86" i="87"/>
  <c r="AU85" i="87"/>
  <c r="AJ85" i="87"/>
  <c r="AU84" i="87"/>
  <c r="AJ84" i="87"/>
  <c r="AU83" i="87"/>
  <c r="AJ83" i="87"/>
  <c r="AU82" i="87"/>
  <c r="AJ82" i="87"/>
  <c r="AU81" i="87"/>
  <c r="AJ81" i="87"/>
  <c r="AU80" i="87"/>
  <c r="AJ80" i="87"/>
  <c r="AU79" i="87"/>
  <c r="AJ79" i="87"/>
  <c r="AU78" i="87"/>
  <c r="AJ78" i="87"/>
  <c r="AU77" i="87"/>
  <c r="AJ77" i="87"/>
  <c r="AU76" i="87"/>
  <c r="AJ76" i="87"/>
  <c r="AU75" i="87"/>
  <c r="AJ75" i="87"/>
  <c r="AU74" i="87"/>
  <c r="AJ74" i="87"/>
  <c r="AU73" i="87"/>
  <c r="AJ73" i="87"/>
  <c r="AU72" i="87"/>
  <c r="AJ72" i="87"/>
  <c r="AU71" i="87"/>
  <c r="AJ71" i="87"/>
  <c r="AU70" i="87"/>
  <c r="AJ70" i="87"/>
  <c r="AU69" i="87"/>
  <c r="AJ69" i="87"/>
  <c r="AU68" i="87"/>
  <c r="AJ68" i="87"/>
  <c r="AU67" i="87"/>
  <c r="AJ67" i="87"/>
  <c r="AU66" i="87"/>
  <c r="AJ66" i="87"/>
  <c r="AU65" i="87"/>
  <c r="AJ65" i="87"/>
  <c r="AU64" i="87"/>
  <c r="AJ64" i="87"/>
  <c r="AU63" i="87"/>
  <c r="AJ63" i="87"/>
  <c r="AU62" i="87"/>
  <c r="AJ62" i="87"/>
  <c r="AU61" i="87"/>
  <c r="AJ61" i="87"/>
  <c r="AU60" i="87"/>
  <c r="AJ60" i="87"/>
  <c r="AU59" i="87"/>
  <c r="AJ59" i="87"/>
  <c r="AU58" i="87"/>
  <c r="AJ58" i="87"/>
  <c r="AU57" i="87"/>
  <c r="AJ57" i="87"/>
  <c r="AU56" i="87"/>
  <c r="AJ56" i="87"/>
  <c r="AU55" i="87"/>
  <c r="AJ55" i="87"/>
  <c r="AU54" i="87"/>
  <c r="AJ54" i="87"/>
  <c r="AU53" i="87"/>
  <c r="AJ53" i="87"/>
  <c r="AU52" i="87"/>
  <c r="AJ52" i="87"/>
  <c r="AU51" i="87"/>
  <c r="AJ51" i="87"/>
  <c r="AU50" i="87"/>
  <c r="AJ50" i="87"/>
  <c r="AU49" i="87"/>
  <c r="AJ49" i="87"/>
  <c r="AU48" i="87"/>
  <c r="AJ48" i="87"/>
  <c r="AU47" i="87"/>
  <c r="AJ47" i="87"/>
  <c r="AU46" i="87"/>
  <c r="AJ46" i="87"/>
  <c r="AU45" i="87"/>
  <c r="AJ45" i="87"/>
  <c r="AU44" i="87"/>
  <c r="AJ44" i="87"/>
  <c r="AU43" i="87"/>
  <c r="AJ43" i="87"/>
  <c r="AU42" i="87"/>
  <c r="AJ42" i="87"/>
  <c r="AU41" i="87"/>
  <c r="AJ41" i="87"/>
  <c r="AU40" i="87"/>
  <c r="AJ40" i="87"/>
  <c r="AU39" i="87"/>
  <c r="AJ39" i="87"/>
  <c r="AU38" i="87"/>
  <c r="AJ38" i="87"/>
  <c r="AU37" i="87"/>
  <c r="AJ37" i="87"/>
  <c r="AU36" i="87"/>
  <c r="AJ36" i="87"/>
  <c r="AU35" i="87"/>
  <c r="AJ35" i="87"/>
  <c r="AU34" i="87"/>
  <c r="AJ34" i="87"/>
  <c r="AU33" i="87"/>
  <c r="AJ33" i="87"/>
  <c r="AU32" i="87"/>
  <c r="AJ32" i="87"/>
  <c r="AU31" i="87"/>
  <c r="AJ31" i="87"/>
  <c r="AU30" i="87"/>
  <c r="AJ30" i="87"/>
  <c r="AU29" i="87"/>
  <c r="AJ29" i="87"/>
  <c r="AU28" i="87"/>
  <c r="AJ28" i="87"/>
  <c r="AU27" i="87"/>
  <c r="AJ27" i="87"/>
  <c r="AU26" i="87"/>
  <c r="AJ26" i="87"/>
  <c r="AU25" i="87"/>
  <c r="AJ25" i="87"/>
  <c r="AU24" i="87"/>
  <c r="AJ24" i="87"/>
  <c r="AU23" i="87"/>
  <c r="AJ23" i="87"/>
  <c r="AU22" i="87"/>
  <c r="AJ22" i="87"/>
  <c r="AU21" i="87"/>
  <c r="AJ21" i="87"/>
  <c r="AU20" i="87"/>
  <c r="AJ20" i="87"/>
  <c r="AU19" i="87"/>
  <c r="AJ19" i="87"/>
  <c r="AU18" i="87"/>
  <c r="AJ18" i="87"/>
  <c r="AU17" i="87"/>
  <c r="AJ17" i="87"/>
  <c r="AU16" i="87"/>
  <c r="AJ16" i="87"/>
  <c r="AU15" i="87"/>
  <c r="AJ15" i="87"/>
  <c r="AU14" i="87"/>
  <c r="AJ14" i="87"/>
  <c r="AU13" i="87"/>
  <c r="AJ13" i="87"/>
  <c r="AU12" i="87"/>
  <c r="AJ12" i="87"/>
  <c r="AU11" i="87"/>
  <c r="AJ11" i="87"/>
  <c r="AU10" i="87"/>
  <c r="AJ10" i="87"/>
  <c r="AU9" i="87"/>
  <c r="AJ9" i="87"/>
  <c r="AU8" i="87"/>
  <c r="AJ8" i="87"/>
  <c r="AU7" i="87"/>
  <c r="AJ7" i="87"/>
  <c r="BT100" i="87"/>
  <c r="BI100" i="87"/>
  <c r="BT6" i="87"/>
  <c r="BI6" i="87"/>
  <c r="BT99" i="87"/>
  <c r="BI99" i="87"/>
  <c r="BT98" i="87"/>
  <c r="BI98" i="87"/>
  <c r="BT97" i="87"/>
  <c r="BI97" i="87"/>
  <c r="BT96" i="87"/>
  <c r="BI96" i="87"/>
  <c r="BT95" i="87"/>
  <c r="BI95" i="87"/>
  <c r="BT94" i="87"/>
  <c r="BI94" i="87"/>
  <c r="BT93" i="87"/>
  <c r="BI93" i="87"/>
  <c r="BT92" i="87"/>
  <c r="BI92" i="87"/>
  <c r="BT91" i="87"/>
  <c r="BI91" i="87"/>
  <c r="BT90" i="87"/>
  <c r="BI90" i="87"/>
  <c r="BT89" i="87"/>
  <c r="BI89" i="87"/>
  <c r="BT88" i="87"/>
  <c r="BI88" i="87"/>
  <c r="BT87" i="87"/>
  <c r="BI87" i="87"/>
  <c r="BT86" i="87"/>
  <c r="BI86" i="87"/>
  <c r="BT85" i="87"/>
  <c r="BI85" i="87"/>
  <c r="BT84" i="87"/>
  <c r="BI84" i="87"/>
  <c r="BT83" i="87"/>
  <c r="BI83" i="87"/>
  <c r="BT82" i="87"/>
  <c r="BI82" i="87"/>
  <c r="BT81" i="87"/>
  <c r="BI81" i="87"/>
  <c r="BT80" i="87"/>
  <c r="BI80" i="87"/>
  <c r="BT79" i="87"/>
  <c r="BI79" i="87"/>
  <c r="BT78" i="87"/>
  <c r="BI78" i="87"/>
  <c r="BT77" i="87"/>
  <c r="BI77" i="87"/>
  <c r="BT76" i="87"/>
  <c r="BI76" i="87"/>
  <c r="BT75" i="87"/>
  <c r="BI75" i="87"/>
  <c r="BT74" i="87"/>
  <c r="BI74" i="87"/>
  <c r="BT73" i="87"/>
  <c r="BI73" i="87"/>
  <c r="BT72" i="87"/>
  <c r="BI72" i="87"/>
  <c r="BT71" i="87"/>
  <c r="BI71" i="87"/>
  <c r="BT70" i="87"/>
  <c r="BI70" i="87"/>
  <c r="BT69" i="87"/>
  <c r="BI69" i="87"/>
  <c r="BT68" i="87"/>
  <c r="BI68" i="87"/>
  <c r="BT67" i="87"/>
  <c r="BI67" i="87"/>
  <c r="BT66" i="87"/>
  <c r="BI66" i="87"/>
  <c r="BT65" i="87"/>
  <c r="BI65" i="87"/>
  <c r="BT64" i="87"/>
  <c r="BI64" i="87"/>
  <c r="BT63" i="87"/>
  <c r="BI63" i="87"/>
  <c r="BT62" i="87"/>
  <c r="BI62" i="87"/>
  <c r="BT61" i="87"/>
  <c r="BI61" i="87"/>
  <c r="BT60" i="87"/>
  <c r="BI60" i="87"/>
  <c r="BT59" i="87"/>
  <c r="BI59" i="87"/>
  <c r="BT58" i="87"/>
  <c r="BI58" i="87"/>
  <c r="BT57" i="87"/>
  <c r="BI57" i="87"/>
  <c r="BT56" i="87"/>
  <c r="BI56" i="87"/>
  <c r="BT55" i="87"/>
  <c r="BI55" i="87"/>
  <c r="BT54" i="87"/>
  <c r="BI54" i="87"/>
  <c r="BT53" i="87"/>
  <c r="BI53" i="87"/>
  <c r="BT52" i="87"/>
  <c r="BI52" i="87"/>
  <c r="BT51" i="87"/>
  <c r="BI51" i="87"/>
  <c r="BT50" i="87"/>
  <c r="BI50" i="87"/>
  <c r="BT49" i="87"/>
  <c r="BI49" i="87"/>
  <c r="BT48" i="87"/>
  <c r="BI48" i="87"/>
  <c r="BT47" i="87"/>
  <c r="BI47" i="87"/>
  <c r="BT46" i="87"/>
  <c r="BI46" i="87"/>
  <c r="BT45" i="87"/>
  <c r="BI45" i="87"/>
  <c r="BT44" i="87"/>
  <c r="BI44" i="87"/>
  <c r="BT43" i="87"/>
  <c r="BI43" i="87"/>
  <c r="BT42" i="87"/>
  <c r="BI42" i="87"/>
  <c r="BT41" i="87"/>
  <c r="BI41" i="87"/>
  <c r="BT40" i="87"/>
  <c r="BI40" i="87"/>
  <c r="BT39" i="87"/>
  <c r="BI39" i="87"/>
  <c r="BT38" i="87"/>
  <c r="BI38" i="87"/>
  <c r="BT37" i="87"/>
  <c r="BI37" i="87"/>
  <c r="BT36" i="87"/>
  <c r="BI36" i="87"/>
  <c r="BT35" i="87"/>
  <c r="BI35" i="87"/>
  <c r="BT34" i="87"/>
  <c r="BI34" i="87"/>
  <c r="BT33" i="87"/>
  <c r="BI33" i="87"/>
  <c r="BT32" i="87"/>
  <c r="BI32" i="87"/>
  <c r="BT31" i="87"/>
  <c r="BI31" i="87"/>
  <c r="BT30" i="87"/>
  <c r="BI30" i="87"/>
  <c r="BT29" i="87"/>
  <c r="BI29" i="87"/>
  <c r="BT28" i="87"/>
  <c r="BI28" i="87"/>
  <c r="BT27" i="87"/>
  <c r="BI27" i="87"/>
  <c r="BT26" i="87"/>
  <c r="BI26" i="87"/>
  <c r="BT25" i="87"/>
  <c r="BI25" i="87"/>
  <c r="BT24" i="87"/>
  <c r="BI24" i="87"/>
  <c r="BT23" i="87"/>
  <c r="BI23" i="87"/>
  <c r="BT22" i="87"/>
  <c r="BI22" i="87"/>
  <c r="BT21" i="87"/>
  <c r="BI21" i="87"/>
  <c r="BT20" i="87"/>
  <c r="BI20" i="87"/>
  <c r="BT19" i="87"/>
  <c r="BI19" i="87"/>
  <c r="BT18" i="87"/>
  <c r="BI18" i="87"/>
  <c r="BT17" i="87"/>
  <c r="BI17" i="87"/>
  <c r="BT16" i="87"/>
  <c r="BI16" i="87"/>
  <c r="BT15" i="87"/>
  <c r="BI15" i="87"/>
  <c r="BT14" i="87"/>
  <c r="BI14" i="87"/>
  <c r="BT13" i="87"/>
  <c r="BI13" i="87"/>
  <c r="BT12" i="87"/>
  <c r="BI12" i="87"/>
  <c r="BT11" i="87"/>
  <c r="BI11" i="87"/>
  <c r="BT10" i="87"/>
  <c r="BI10" i="87"/>
  <c r="BT9" i="87"/>
  <c r="BI9" i="87"/>
  <c r="BT8" i="87"/>
  <c r="BI8" i="87"/>
  <c r="BT7" i="87"/>
  <c r="BI7" i="87"/>
  <c r="CS100" i="87"/>
  <c r="CH100" i="87"/>
  <c r="CS6" i="87"/>
  <c r="CH6" i="87"/>
  <c r="CS7" i="87"/>
  <c r="CH7" i="87"/>
  <c r="CS99" i="87"/>
  <c r="CH99" i="87"/>
  <c r="CS98" i="87"/>
  <c r="CH98" i="87"/>
  <c r="CS97" i="87"/>
  <c r="CH97" i="87"/>
  <c r="CS96" i="87"/>
  <c r="CH96" i="87"/>
  <c r="CS95" i="87"/>
  <c r="CH95" i="87"/>
  <c r="CS94" i="87"/>
  <c r="CH94" i="87"/>
  <c r="CS93" i="87"/>
  <c r="CH93" i="87"/>
  <c r="CS92" i="87"/>
  <c r="CH92" i="87"/>
  <c r="CS91" i="87"/>
  <c r="CH91" i="87"/>
  <c r="CS90" i="87"/>
  <c r="CH90" i="87"/>
  <c r="CS89" i="87"/>
  <c r="CH89" i="87"/>
  <c r="CS88" i="87"/>
  <c r="CH88" i="87"/>
  <c r="CS87" i="87"/>
  <c r="CH87" i="87"/>
  <c r="CS86" i="87"/>
  <c r="CH86" i="87"/>
  <c r="CS85" i="87"/>
  <c r="CH85" i="87"/>
  <c r="CS84" i="87"/>
  <c r="CH84" i="87"/>
  <c r="CS83" i="87"/>
  <c r="CH83" i="87"/>
  <c r="CS82" i="87"/>
  <c r="CH82" i="87"/>
  <c r="CS81" i="87"/>
  <c r="CH81" i="87"/>
  <c r="CS80" i="87"/>
  <c r="CH80" i="87"/>
  <c r="CS79" i="87"/>
  <c r="CH79" i="87"/>
  <c r="CS78" i="87"/>
  <c r="CH78" i="87"/>
  <c r="CS77" i="87"/>
  <c r="CH77" i="87"/>
  <c r="CS76" i="87"/>
  <c r="CH76" i="87"/>
  <c r="CS75" i="87"/>
  <c r="CH75" i="87"/>
  <c r="CS74" i="87"/>
  <c r="CH74" i="87"/>
  <c r="CS73" i="87"/>
  <c r="CH73" i="87"/>
  <c r="CS72" i="87"/>
  <c r="CH72" i="87"/>
  <c r="CS71" i="87"/>
  <c r="CH71" i="87"/>
  <c r="CS70" i="87"/>
  <c r="CH70" i="87"/>
  <c r="CS69" i="87"/>
  <c r="CH69" i="87"/>
  <c r="CS68" i="87"/>
  <c r="CH68" i="87"/>
  <c r="CS67" i="87"/>
  <c r="CH67" i="87"/>
  <c r="CS66" i="87"/>
  <c r="CH66" i="87"/>
  <c r="CS65" i="87"/>
  <c r="CH65" i="87"/>
  <c r="CS64" i="87"/>
  <c r="CH64" i="87"/>
  <c r="CS63" i="87"/>
  <c r="CH63" i="87"/>
  <c r="CS62" i="87"/>
  <c r="CH62" i="87"/>
  <c r="CS61" i="87"/>
  <c r="CH61" i="87"/>
  <c r="CS60" i="87"/>
  <c r="CH60" i="87"/>
  <c r="CS59" i="87"/>
  <c r="CH59" i="87"/>
  <c r="CS58" i="87"/>
  <c r="CH58" i="87"/>
  <c r="CS57" i="87"/>
  <c r="CH57" i="87"/>
  <c r="CS56" i="87"/>
  <c r="CH56" i="87"/>
  <c r="CS55" i="87"/>
  <c r="CH55" i="87"/>
  <c r="CS54" i="87"/>
  <c r="CH54" i="87"/>
  <c r="CS53" i="87"/>
  <c r="CH53" i="87"/>
  <c r="CS52" i="87"/>
  <c r="CH52" i="87"/>
  <c r="CS51" i="87"/>
  <c r="CH51" i="87"/>
  <c r="CS50" i="87"/>
  <c r="CH50" i="87"/>
  <c r="CS49" i="87"/>
  <c r="CH49" i="87"/>
  <c r="CS48" i="87"/>
  <c r="CH48" i="87"/>
  <c r="CS47" i="87"/>
  <c r="CH47" i="87"/>
  <c r="CS46" i="87"/>
  <c r="CH46" i="87"/>
  <c r="CS45" i="87"/>
  <c r="CH45" i="87"/>
  <c r="CS44" i="87"/>
  <c r="CH44" i="87"/>
  <c r="CS43" i="87"/>
  <c r="CH43" i="87"/>
  <c r="CS42" i="87"/>
  <c r="CH42" i="87"/>
  <c r="CS41" i="87"/>
  <c r="CH41" i="87"/>
  <c r="CS40" i="87"/>
  <c r="CH40" i="87"/>
  <c r="CS39" i="87"/>
  <c r="CH39" i="87"/>
  <c r="CS38" i="87"/>
  <c r="CH38" i="87"/>
  <c r="CS37" i="87"/>
  <c r="CH37" i="87"/>
  <c r="CS36" i="87"/>
  <c r="CH36" i="87"/>
  <c r="CS35" i="87"/>
  <c r="CH35" i="87"/>
  <c r="CS34" i="87"/>
  <c r="CH34" i="87"/>
  <c r="CS33" i="87"/>
  <c r="CH33" i="87"/>
  <c r="CS32" i="87"/>
  <c r="CH32" i="87"/>
  <c r="CS31" i="87"/>
  <c r="CH31" i="87"/>
  <c r="CS30" i="87"/>
  <c r="CH30" i="87"/>
  <c r="CS29" i="87"/>
  <c r="CH29" i="87"/>
  <c r="CS28" i="87"/>
  <c r="CH28" i="87"/>
  <c r="CS27" i="87"/>
  <c r="CH27" i="87"/>
  <c r="CS26" i="87"/>
  <c r="CH26" i="87"/>
  <c r="CS25" i="87"/>
  <c r="CH25" i="87"/>
  <c r="CS24" i="87"/>
  <c r="CH24" i="87"/>
  <c r="CS23" i="87"/>
  <c r="CH23" i="87"/>
  <c r="CS22" i="87"/>
  <c r="CH22" i="87"/>
  <c r="CS21" i="87"/>
  <c r="CH21" i="87"/>
  <c r="CS20" i="87"/>
  <c r="CH20" i="87"/>
  <c r="CS19" i="87"/>
  <c r="CH19" i="87"/>
  <c r="CS18" i="87"/>
  <c r="CH18" i="87"/>
  <c r="CS17" i="87"/>
  <c r="CH17" i="87"/>
  <c r="CS16" i="87"/>
  <c r="CH16" i="87"/>
  <c r="CS15" i="87"/>
  <c r="CH15" i="87"/>
  <c r="CS14" i="87"/>
  <c r="CH14" i="87"/>
  <c r="CS13" i="87"/>
  <c r="CH13" i="87"/>
  <c r="CS12" i="87"/>
  <c r="CH12" i="87"/>
  <c r="CS11" i="87"/>
  <c r="CH11" i="87"/>
  <c r="CS10" i="87"/>
  <c r="CH10" i="87"/>
  <c r="CS9" i="87"/>
  <c r="CH9" i="87"/>
  <c r="CS8" i="87"/>
  <c r="CH8" i="87"/>
  <c r="DR100" i="87"/>
  <c r="DG100" i="87"/>
  <c r="DR6" i="87"/>
  <c r="DG6" i="87"/>
  <c r="DR7" i="87"/>
  <c r="DG7" i="87"/>
  <c r="DR99" i="87"/>
  <c r="DG99" i="87"/>
  <c r="DR98" i="87"/>
  <c r="DG98" i="87"/>
  <c r="DR97" i="87"/>
  <c r="DG97" i="87"/>
  <c r="DR96" i="87"/>
  <c r="DG96" i="87"/>
  <c r="DR95" i="87"/>
  <c r="DG95" i="87"/>
  <c r="DR94" i="87"/>
  <c r="DG94" i="87"/>
  <c r="DR93" i="87"/>
  <c r="DG93" i="87"/>
  <c r="DR92" i="87"/>
  <c r="DG92" i="87"/>
  <c r="DR91" i="87"/>
  <c r="DG91" i="87"/>
  <c r="DR90" i="87"/>
  <c r="DG90" i="87"/>
  <c r="DR89" i="87"/>
  <c r="DG89" i="87"/>
  <c r="DR88" i="87"/>
  <c r="DG88" i="87"/>
  <c r="DR87" i="87"/>
  <c r="DG87" i="87"/>
  <c r="DR86" i="87"/>
  <c r="DG86" i="87"/>
  <c r="DR85" i="87"/>
  <c r="DG85" i="87"/>
  <c r="DR84" i="87"/>
  <c r="DG84" i="87"/>
  <c r="DR83" i="87"/>
  <c r="DG83" i="87"/>
  <c r="DR82" i="87"/>
  <c r="DG82" i="87"/>
  <c r="DR81" i="87"/>
  <c r="DG81" i="87"/>
  <c r="DR80" i="87"/>
  <c r="DG80" i="87"/>
  <c r="DR79" i="87"/>
  <c r="DG79" i="87"/>
  <c r="DR78" i="87"/>
  <c r="DG78" i="87"/>
  <c r="DR77" i="87"/>
  <c r="DG77" i="87"/>
  <c r="DR76" i="87"/>
  <c r="DG76" i="87"/>
  <c r="DR75" i="87"/>
  <c r="DG75" i="87"/>
  <c r="DR74" i="87"/>
  <c r="DG74" i="87"/>
  <c r="DR73" i="87"/>
  <c r="DG73" i="87"/>
  <c r="DR72" i="87"/>
  <c r="DG72" i="87"/>
  <c r="DR71" i="87"/>
  <c r="DG71" i="87"/>
  <c r="DR70" i="87"/>
  <c r="DG70" i="87"/>
  <c r="DR69" i="87"/>
  <c r="DG69" i="87"/>
  <c r="DR68" i="87"/>
  <c r="DG68" i="87"/>
  <c r="DR67" i="87"/>
  <c r="DG67" i="87"/>
  <c r="DR66" i="87"/>
  <c r="DG66" i="87"/>
  <c r="DR65" i="87"/>
  <c r="DG65" i="87"/>
  <c r="DR64" i="87"/>
  <c r="DG64" i="87"/>
  <c r="DR63" i="87"/>
  <c r="DG63" i="87"/>
  <c r="DR62" i="87"/>
  <c r="DG62" i="87"/>
  <c r="DR61" i="87"/>
  <c r="DG61" i="87"/>
  <c r="DR60" i="87"/>
  <c r="DG60" i="87"/>
  <c r="DR59" i="87"/>
  <c r="DG59" i="87"/>
  <c r="DR58" i="87"/>
  <c r="DG58" i="87"/>
  <c r="DR57" i="87"/>
  <c r="DG57" i="87"/>
  <c r="DR56" i="87"/>
  <c r="DG56" i="87"/>
  <c r="DR55" i="87"/>
  <c r="DG55" i="87"/>
  <c r="DR54" i="87"/>
  <c r="DG54" i="87"/>
  <c r="DR53" i="87"/>
  <c r="DG53" i="87"/>
  <c r="DR52" i="87"/>
  <c r="DG52" i="87"/>
  <c r="DR51" i="87"/>
  <c r="DG51" i="87"/>
  <c r="DR50" i="87"/>
  <c r="DG50" i="87"/>
  <c r="DR49" i="87"/>
  <c r="DG49" i="87"/>
  <c r="DR48" i="87"/>
  <c r="DG48" i="87"/>
  <c r="DR47" i="87"/>
  <c r="DG47" i="87"/>
  <c r="DR46" i="87"/>
  <c r="DG46" i="87"/>
  <c r="DR45" i="87"/>
  <c r="DG45" i="87"/>
  <c r="DR44" i="87"/>
  <c r="DG44" i="87"/>
  <c r="DR43" i="87"/>
  <c r="DG43" i="87"/>
  <c r="DR42" i="87"/>
  <c r="DG42" i="87"/>
  <c r="DR41" i="87"/>
  <c r="DG41" i="87"/>
  <c r="DR40" i="87"/>
  <c r="DG40" i="87"/>
  <c r="DR39" i="87"/>
  <c r="DG39" i="87"/>
  <c r="DR38" i="87"/>
  <c r="DG38" i="87"/>
  <c r="DR37" i="87"/>
  <c r="DG37" i="87"/>
  <c r="DR36" i="87"/>
  <c r="DG36" i="87"/>
  <c r="DR35" i="87"/>
  <c r="DG35" i="87"/>
  <c r="DR34" i="87"/>
  <c r="DG34" i="87"/>
  <c r="DR33" i="87"/>
  <c r="DG33" i="87"/>
  <c r="DR32" i="87"/>
  <c r="DG32" i="87"/>
  <c r="DR31" i="87"/>
  <c r="DG31" i="87"/>
  <c r="DR30" i="87"/>
  <c r="DG30" i="87"/>
  <c r="DR29" i="87"/>
  <c r="DG29" i="87"/>
  <c r="DR28" i="87"/>
  <c r="DG28" i="87"/>
  <c r="DR27" i="87"/>
  <c r="DG27" i="87"/>
  <c r="DR26" i="87"/>
  <c r="DG26" i="87"/>
  <c r="DR25" i="87"/>
  <c r="DG25" i="87"/>
  <c r="DR24" i="87"/>
  <c r="DG24" i="87"/>
  <c r="DR23" i="87"/>
  <c r="DG23" i="87"/>
  <c r="DR22" i="87"/>
  <c r="DG22" i="87"/>
  <c r="DR21" i="87"/>
  <c r="DG21" i="87"/>
  <c r="DR20" i="87"/>
  <c r="DG20" i="87"/>
  <c r="DR19" i="87"/>
  <c r="DG19" i="87"/>
  <c r="DR18" i="87"/>
  <c r="DG18" i="87"/>
  <c r="DR17" i="87"/>
  <c r="DG17" i="87"/>
  <c r="DR16" i="87"/>
  <c r="DG16" i="87"/>
  <c r="DR15" i="87"/>
  <c r="DG15" i="87"/>
  <c r="DR14" i="87"/>
  <c r="DG14" i="87"/>
  <c r="DR13" i="87"/>
  <c r="DG13" i="87"/>
  <c r="DR12" i="87"/>
  <c r="DG12" i="87"/>
  <c r="DR11" i="87"/>
  <c r="DG11" i="87"/>
  <c r="DR10" i="87"/>
  <c r="DG10" i="87"/>
  <c r="DR9" i="87"/>
  <c r="DG9" i="87"/>
  <c r="DR8" i="87"/>
  <c r="DG8" i="87"/>
  <c r="EQ100" i="87"/>
  <c r="EF100" i="87"/>
  <c r="EQ6" i="87"/>
  <c r="EF6" i="87"/>
  <c r="EQ7" i="87"/>
  <c r="EF7" i="87"/>
  <c r="EQ99" i="87"/>
  <c r="EF99" i="87"/>
  <c r="EQ98" i="87"/>
  <c r="EF98" i="87"/>
  <c r="EQ97" i="87"/>
  <c r="EF97" i="87"/>
  <c r="EQ96" i="87"/>
  <c r="EF96" i="87"/>
  <c r="EQ95" i="87"/>
  <c r="EF95" i="87"/>
  <c r="EQ94" i="87"/>
  <c r="EF94" i="87"/>
  <c r="EQ93" i="87"/>
  <c r="EF93" i="87"/>
  <c r="EQ92" i="87"/>
  <c r="EF92" i="87"/>
  <c r="EQ91" i="87"/>
  <c r="EF91" i="87"/>
  <c r="EQ90" i="87"/>
  <c r="EF90" i="87"/>
  <c r="EQ89" i="87"/>
  <c r="EF89" i="87"/>
  <c r="EQ88" i="87"/>
  <c r="EF88" i="87"/>
  <c r="EQ87" i="87"/>
  <c r="EF87" i="87"/>
  <c r="EQ86" i="87"/>
  <c r="EF86" i="87"/>
  <c r="EQ85" i="87"/>
  <c r="EF85" i="87"/>
  <c r="EQ84" i="87"/>
  <c r="EF84" i="87"/>
  <c r="EQ83" i="87"/>
  <c r="EF83" i="87"/>
  <c r="EQ82" i="87"/>
  <c r="EF82" i="87"/>
  <c r="EQ81" i="87"/>
  <c r="EF81" i="87"/>
  <c r="EQ80" i="87"/>
  <c r="EF80" i="87"/>
  <c r="EQ79" i="87"/>
  <c r="EF79" i="87"/>
  <c r="EQ78" i="87"/>
  <c r="EF78" i="87"/>
  <c r="EQ77" i="87"/>
  <c r="EF77" i="87"/>
  <c r="EQ76" i="87"/>
  <c r="EF76" i="87"/>
  <c r="EQ75" i="87"/>
  <c r="EF75" i="87"/>
  <c r="EQ74" i="87"/>
  <c r="EF74" i="87"/>
  <c r="EQ73" i="87"/>
  <c r="EF73" i="87"/>
  <c r="EQ72" i="87"/>
  <c r="EF72" i="87"/>
  <c r="EQ71" i="87"/>
  <c r="EF71" i="87"/>
  <c r="EQ70" i="87"/>
  <c r="EF70" i="87"/>
  <c r="EQ69" i="87"/>
  <c r="EF69" i="87"/>
  <c r="EQ68" i="87"/>
  <c r="EF68" i="87"/>
  <c r="EQ67" i="87"/>
  <c r="EF67" i="87"/>
  <c r="EQ66" i="87"/>
  <c r="EF66" i="87"/>
  <c r="EQ65" i="87"/>
  <c r="EF65" i="87"/>
  <c r="EQ64" i="87"/>
  <c r="EF64" i="87"/>
  <c r="EQ63" i="87"/>
  <c r="EF63" i="87"/>
  <c r="EQ62" i="87"/>
  <c r="EF62" i="87"/>
  <c r="EQ61" i="87"/>
  <c r="EF61" i="87"/>
  <c r="EQ60" i="87"/>
  <c r="EF60" i="87"/>
  <c r="EQ59" i="87"/>
  <c r="EF59" i="87"/>
  <c r="EQ58" i="87"/>
  <c r="EF58" i="87"/>
  <c r="EQ57" i="87"/>
  <c r="EF57" i="87"/>
  <c r="EQ56" i="87"/>
  <c r="EF56" i="87"/>
  <c r="EQ55" i="87"/>
  <c r="EF55" i="87"/>
  <c r="EQ54" i="87"/>
  <c r="EF54" i="87"/>
  <c r="EQ53" i="87"/>
  <c r="EF53" i="87"/>
  <c r="EQ52" i="87"/>
  <c r="EF52" i="87"/>
  <c r="EQ51" i="87"/>
  <c r="EF51" i="87"/>
  <c r="EQ50" i="87"/>
  <c r="EF50" i="87"/>
  <c r="EQ49" i="87"/>
  <c r="EF49" i="87"/>
  <c r="EQ48" i="87"/>
  <c r="EF48" i="87"/>
  <c r="EQ47" i="87"/>
  <c r="EF47" i="87"/>
  <c r="EQ46" i="87"/>
  <c r="EF46" i="87"/>
  <c r="EQ45" i="87"/>
  <c r="EF45" i="87"/>
  <c r="EQ44" i="87"/>
  <c r="EF44" i="87"/>
  <c r="EQ43" i="87"/>
  <c r="EF43" i="87"/>
  <c r="EQ42" i="87"/>
  <c r="EF42" i="87"/>
  <c r="EQ41" i="87"/>
  <c r="EF41" i="87"/>
  <c r="EQ40" i="87"/>
  <c r="EF40" i="87"/>
  <c r="EQ39" i="87"/>
  <c r="EF39" i="87"/>
  <c r="EQ38" i="87"/>
  <c r="EF38" i="87"/>
  <c r="EQ37" i="87"/>
  <c r="EF37" i="87"/>
  <c r="EQ36" i="87"/>
  <c r="EF36" i="87"/>
  <c r="EQ35" i="87"/>
  <c r="EF35" i="87"/>
  <c r="EQ34" i="87"/>
  <c r="EF34" i="87"/>
  <c r="EQ33" i="87"/>
  <c r="EF33" i="87"/>
  <c r="EQ32" i="87"/>
  <c r="EF32" i="87"/>
  <c r="EQ31" i="87"/>
  <c r="EF31" i="87"/>
  <c r="EQ30" i="87"/>
  <c r="EF30" i="87"/>
  <c r="EQ29" i="87"/>
  <c r="EF29" i="87"/>
  <c r="EQ28" i="87"/>
  <c r="EF28" i="87"/>
  <c r="EQ27" i="87"/>
  <c r="EF27" i="87"/>
  <c r="EQ26" i="87"/>
  <c r="EF26" i="87"/>
  <c r="EQ25" i="87"/>
  <c r="EF25" i="87"/>
  <c r="EQ24" i="87"/>
  <c r="EF24" i="87"/>
  <c r="EQ23" i="87"/>
  <c r="EF23" i="87"/>
  <c r="EQ22" i="87"/>
  <c r="EF22" i="87"/>
  <c r="EQ21" i="87"/>
  <c r="EF21" i="87"/>
  <c r="EQ20" i="87"/>
  <c r="EF20" i="87"/>
  <c r="EQ19" i="87"/>
  <c r="EF19" i="87"/>
  <c r="EQ18" i="87"/>
  <c r="EF18" i="87"/>
  <c r="EQ17" i="87"/>
  <c r="EF17" i="87"/>
  <c r="EQ16" i="87"/>
  <c r="EF16" i="87"/>
  <c r="EQ15" i="87"/>
  <c r="EF15" i="87"/>
  <c r="EQ14" i="87"/>
  <c r="EF14" i="87"/>
  <c r="EQ13" i="87"/>
  <c r="EF13" i="87"/>
  <c r="EQ12" i="87"/>
  <c r="EF12" i="87"/>
  <c r="EQ11" i="87"/>
  <c r="EF11" i="87"/>
  <c r="EQ10" i="87"/>
  <c r="EF10" i="87"/>
  <c r="EQ9" i="87"/>
  <c r="EF9" i="87"/>
  <c r="EQ8" i="87"/>
  <c r="EF8" i="87"/>
  <c r="FP100" i="87"/>
  <c r="FE100" i="87"/>
  <c r="FP6" i="87"/>
  <c r="FE6" i="87"/>
  <c r="FP7" i="87"/>
  <c r="FE7" i="87"/>
  <c r="FP99" i="87"/>
  <c r="FE99" i="87"/>
  <c r="FP98" i="87"/>
  <c r="FE98" i="87"/>
  <c r="FP97" i="87"/>
  <c r="FE97" i="87"/>
  <c r="FP96" i="87"/>
  <c r="FE96" i="87"/>
  <c r="FP95" i="87"/>
  <c r="FE95" i="87"/>
  <c r="FP94" i="87"/>
  <c r="FE94" i="87"/>
  <c r="FP93" i="87"/>
  <c r="FE93" i="87"/>
  <c r="FP92" i="87"/>
  <c r="FE92" i="87"/>
  <c r="FP91" i="87"/>
  <c r="FE91" i="87"/>
  <c r="FP90" i="87"/>
  <c r="FE90" i="87"/>
  <c r="FP89" i="87"/>
  <c r="FE89" i="87"/>
  <c r="FP88" i="87"/>
  <c r="FE88" i="87"/>
  <c r="FP87" i="87"/>
  <c r="FE87" i="87"/>
  <c r="FP86" i="87"/>
  <c r="FE86" i="87"/>
  <c r="FP85" i="87"/>
  <c r="FE85" i="87"/>
  <c r="FP84" i="87"/>
  <c r="FE84" i="87"/>
  <c r="FP83" i="87"/>
  <c r="FE83" i="87"/>
  <c r="FP82" i="87"/>
  <c r="FE82" i="87"/>
  <c r="FP81" i="87"/>
  <c r="FE81" i="87"/>
  <c r="FP80" i="87"/>
  <c r="FE80" i="87"/>
  <c r="FP79" i="87"/>
  <c r="FE79" i="87"/>
  <c r="FP78" i="87"/>
  <c r="FE78" i="87"/>
  <c r="FP77" i="87"/>
  <c r="FE77" i="87"/>
  <c r="FP76" i="87"/>
  <c r="FE76" i="87"/>
  <c r="FP75" i="87"/>
  <c r="FE75" i="87"/>
  <c r="FP74" i="87"/>
  <c r="FE74" i="87"/>
  <c r="FP73" i="87"/>
  <c r="FE73" i="87"/>
  <c r="FP72" i="87"/>
  <c r="FE72" i="87"/>
  <c r="FP71" i="87"/>
  <c r="FE71" i="87"/>
  <c r="FP70" i="87"/>
  <c r="FE70" i="87"/>
  <c r="FP69" i="87"/>
  <c r="FE69" i="87"/>
  <c r="FP68" i="87"/>
  <c r="FE68" i="87"/>
  <c r="FP67" i="87"/>
  <c r="FE67" i="87"/>
  <c r="FP66" i="87"/>
  <c r="FE66" i="87"/>
  <c r="FP65" i="87"/>
  <c r="FE65" i="87"/>
  <c r="FP64" i="87"/>
  <c r="FE64" i="87"/>
  <c r="FP63" i="87"/>
  <c r="FE63" i="87"/>
  <c r="FP62" i="87"/>
  <c r="FE62" i="87"/>
  <c r="FP61" i="87"/>
  <c r="FE61" i="87"/>
  <c r="FP60" i="87"/>
  <c r="FE60" i="87"/>
  <c r="FP59" i="87"/>
  <c r="FE59" i="87"/>
  <c r="FP58" i="87"/>
  <c r="FE58" i="87"/>
  <c r="FP57" i="87"/>
  <c r="FE57" i="87"/>
  <c r="FP56" i="87"/>
  <c r="FE56" i="87"/>
  <c r="FP55" i="87"/>
  <c r="FE55" i="87"/>
  <c r="FP54" i="87"/>
  <c r="FE54" i="87"/>
  <c r="FP53" i="87"/>
  <c r="FE53" i="87"/>
  <c r="FP52" i="87"/>
  <c r="FE52" i="87"/>
  <c r="FP51" i="87"/>
  <c r="FE51" i="87"/>
  <c r="FP50" i="87"/>
  <c r="FE50" i="87"/>
  <c r="FP49" i="87"/>
  <c r="FE49" i="87"/>
  <c r="FP48" i="87"/>
  <c r="FE48" i="87"/>
  <c r="FP47" i="87"/>
  <c r="FE47" i="87"/>
  <c r="FP46" i="87"/>
  <c r="FE46" i="87"/>
  <c r="FP45" i="87"/>
  <c r="FE45" i="87"/>
  <c r="FP44" i="87"/>
  <c r="FE44" i="87"/>
  <c r="FP43" i="87"/>
  <c r="FE43" i="87"/>
  <c r="FP42" i="87"/>
  <c r="FE42" i="87"/>
  <c r="FP41" i="87"/>
  <c r="FE41" i="87"/>
  <c r="FP40" i="87"/>
  <c r="FE40" i="87"/>
  <c r="FP39" i="87"/>
  <c r="FE39" i="87"/>
  <c r="FP38" i="87"/>
  <c r="FE38" i="87"/>
  <c r="FP37" i="87"/>
  <c r="FE37" i="87"/>
  <c r="FP36" i="87"/>
  <c r="FE36" i="87"/>
  <c r="FP35" i="87"/>
  <c r="FE35" i="87"/>
  <c r="FP34" i="87"/>
  <c r="FE34" i="87"/>
  <c r="FP33" i="87"/>
  <c r="FE33" i="87"/>
  <c r="FP32" i="87"/>
  <c r="FE32" i="87"/>
  <c r="FP31" i="87"/>
  <c r="FE31" i="87"/>
  <c r="FP30" i="87"/>
  <c r="FE30" i="87"/>
  <c r="FP29" i="87"/>
  <c r="FE29" i="87"/>
  <c r="FP28" i="87"/>
  <c r="FE28" i="87"/>
  <c r="FP27" i="87"/>
  <c r="FE27" i="87"/>
  <c r="FP26" i="87"/>
  <c r="FE26" i="87"/>
  <c r="FP25" i="87"/>
  <c r="FE25" i="87"/>
  <c r="FP24" i="87"/>
  <c r="FE24" i="87"/>
  <c r="FP23" i="87"/>
  <c r="FE23" i="87"/>
  <c r="FP22" i="87"/>
  <c r="FE22" i="87"/>
  <c r="FP21" i="87"/>
  <c r="FE21" i="87"/>
  <c r="FP20" i="87"/>
  <c r="FE20" i="87"/>
  <c r="FP19" i="87"/>
  <c r="FE19" i="87"/>
  <c r="FP18" i="87"/>
  <c r="FE18" i="87"/>
  <c r="FP17" i="87"/>
  <c r="FE17" i="87"/>
  <c r="FP16" i="87"/>
  <c r="FE16" i="87"/>
  <c r="FP15" i="87"/>
  <c r="FE15" i="87"/>
  <c r="FP14" i="87"/>
  <c r="FE14" i="87"/>
  <c r="FP13" i="87"/>
  <c r="FE13" i="87"/>
  <c r="FP12" i="87"/>
  <c r="FE12" i="87"/>
  <c r="FP11" i="87"/>
  <c r="FE11" i="87"/>
  <c r="FP10" i="87"/>
  <c r="FE10" i="87"/>
  <c r="FP9" i="87"/>
  <c r="FE9" i="87"/>
  <c r="FP8" i="87"/>
  <c r="FE8" i="87"/>
  <c r="GO100" i="87"/>
  <c r="GD100" i="87"/>
  <c r="GO99" i="87"/>
  <c r="GD99" i="87"/>
  <c r="GO6" i="87"/>
  <c r="GD6" i="87"/>
  <c r="GO7" i="87"/>
  <c r="GD7" i="87"/>
  <c r="GO98" i="87"/>
  <c r="GD98" i="87"/>
  <c r="GO97" i="87"/>
  <c r="GD97" i="87"/>
  <c r="GO96" i="87"/>
  <c r="GD96" i="87"/>
  <c r="GO95" i="87"/>
  <c r="GD95" i="87"/>
  <c r="GO94" i="87"/>
  <c r="GD94" i="87"/>
  <c r="GO93" i="87"/>
  <c r="GD93" i="87"/>
  <c r="GO92" i="87"/>
  <c r="GD92" i="87"/>
  <c r="GO91" i="87"/>
  <c r="GD91" i="87"/>
  <c r="GO90" i="87"/>
  <c r="GD90" i="87"/>
  <c r="GO89" i="87"/>
  <c r="GD89" i="87"/>
  <c r="GO88" i="87"/>
  <c r="GD88" i="87"/>
  <c r="GO87" i="87"/>
  <c r="GD87" i="87"/>
  <c r="GO86" i="87"/>
  <c r="GD86" i="87"/>
  <c r="GO85" i="87"/>
  <c r="GD85" i="87"/>
  <c r="GO84" i="87"/>
  <c r="GD84" i="87"/>
  <c r="GO83" i="87"/>
  <c r="GD83" i="87"/>
  <c r="GO82" i="87"/>
  <c r="GD82" i="87"/>
  <c r="GO81" i="87"/>
  <c r="GD81" i="87"/>
  <c r="GO80" i="87"/>
  <c r="GD80" i="87"/>
  <c r="GO79" i="87"/>
  <c r="GD79" i="87"/>
  <c r="GO78" i="87"/>
  <c r="GD78" i="87"/>
  <c r="GO77" i="87"/>
  <c r="GD77" i="87"/>
  <c r="GO76" i="87"/>
  <c r="GD76" i="87"/>
  <c r="GO75" i="87"/>
  <c r="GD75" i="87"/>
  <c r="GO74" i="87"/>
  <c r="GD74" i="87"/>
  <c r="GO73" i="87"/>
  <c r="GD73" i="87"/>
  <c r="GO72" i="87"/>
  <c r="GD72" i="87"/>
  <c r="GO71" i="87"/>
  <c r="GD71" i="87"/>
  <c r="GO70" i="87"/>
  <c r="GD70" i="87"/>
  <c r="GO69" i="87"/>
  <c r="GD69" i="87"/>
  <c r="GO68" i="87"/>
  <c r="GD68" i="87"/>
  <c r="GO67" i="87"/>
  <c r="GD67" i="87"/>
  <c r="GO66" i="87"/>
  <c r="GD66" i="87"/>
  <c r="GO65" i="87"/>
  <c r="GD65" i="87"/>
  <c r="GO64" i="87"/>
  <c r="GD64" i="87"/>
  <c r="GO63" i="87"/>
  <c r="GD63" i="87"/>
  <c r="GO62" i="87"/>
  <c r="GD62" i="87"/>
  <c r="GO61" i="87"/>
  <c r="GD61" i="87"/>
  <c r="GO60" i="87"/>
  <c r="GD60" i="87"/>
  <c r="GO59" i="87"/>
  <c r="GD59" i="87"/>
  <c r="GO58" i="87"/>
  <c r="GD58" i="87"/>
  <c r="GO57" i="87"/>
  <c r="GD57" i="87"/>
  <c r="GO56" i="87"/>
  <c r="GD56" i="87"/>
  <c r="GO55" i="87"/>
  <c r="GD55" i="87"/>
  <c r="GO54" i="87"/>
  <c r="GD54" i="87"/>
  <c r="GO53" i="87"/>
  <c r="GD53" i="87"/>
  <c r="GO52" i="87"/>
  <c r="GD52" i="87"/>
  <c r="GO51" i="87"/>
  <c r="GD51" i="87"/>
  <c r="GO50" i="87"/>
  <c r="GD50" i="87"/>
  <c r="GO49" i="87"/>
  <c r="GD49" i="87"/>
  <c r="GO48" i="87"/>
  <c r="GD48" i="87"/>
  <c r="GO47" i="87"/>
  <c r="GD47" i="87"/>
  <c r="GO46" i="87"/>
  <c r="GD46" i="87"/>
  <c r="GO45" i="87"/>
  <c r="GD45" i="87"/>
  <c r="GO44" i="87"/>
  <c r="GD44" i="87"/>
  <c r="GO43" i="87"/>
  <c r="GD43" i="87"/>
  <c r="GO42" i="87"/>
  <c r="GD42" i="87"/>
  <c r="GO41" i="87"/>
  <c r="GD41" i="87"/>
  <c r="GO40" i="87"/>
  <c r="GD40" i="87"/>
  <c r="GO39" i="87"/>
  <c r="GD39" i="87"/>
  <c r="GO38" i="87"/>
  <c r="GD38" i="87"/>
  <c r="GO37" i="87"/>
  <c r="GD37" i="87"/>
  <c r="GO36" i="87"/>
  <c r="GD36" i="87"/>
  <c r="GO35" i="87"/>
  <c r="GD35" i="87"/>
  <c r="GO34" i="87"/>
  <c r="GD34" i="87"/>
  <c r="GO33" i="87"/>
  <c r="GD33" i="87"/>
  <c r="GO32" i="87"/>
  <c r="GD32" i="87"/>
  <c r="GO31" i="87"/>
  <c r="GD31" i="87"/>
  <c r="GO30" i="87"/>
  <c r="GD30" i="87"/>
  <c r="GO29" i="87"/>
  <c r="GD29" i="87"/>
  <c r="GO28" i="87"/>
  <c r="GD28" i="87"/>
  <c r="GO27" i="87"/>
  <c r="GD27" i="87"/>
  <c r="GO26" i="87"/>
  <c r="GD26" i="87"/>
  <c r="GO25" i="87"/>
  <c r="GD25" i="87"/>
  <c r="GO24" i="87"/>
  <c r="GD24" i="87"/>
  <c r="GO23" i="87"/>
  <c r="GD23" i="87"/>
  <c r="GO22" i="87"/>
  <c r="GD22" i="87"/>
  <c r="GO21" i="87"/>
  <c r="GD21" i="87"/>
  <c r="GO20" i="87"/>
  <c r="GD20" i="87"/>
  <c r="GO19" i="87"/>
  <c r="GD19" i="87"/>
  <c r="GO18" i="87"/>
  <c r="GD18" i="87"/>
  <c r="GO17" i="87"/>
  <c r="GD17" i="87"/>
  <c r="GO16" i="87"/>
  <c r="GD16" i="87"/>
  <c r="GO15" i="87"/>
  <c r="GD15" i="87"/>
  <c r="GO14" i="87"/>
  <c r="GD14" i="87"/>
  <c r="GO13" i="87"/>
  <c r="GD13" i="87"/>
  <c r="GO12" i="87"/>
  <c r="GD12" i="87"/>
  <c r="GO11" i="87"/>
  <c r="GD11" i="87"/>
  <c r="GO10" i="87"/>
  <c r="GD10" i="87"/>
  <c r="GO9" i="87"/>
  <c r="GD9" i="87"/>
  <c r="GO8" i="87"/>
  <c r="GD8" i="87"/>
  <c r="HN100" i="87"/>
  <c r="HC100" i="87"/>
  <c r="HN6" i="87"/>
  <c r="HC6" i="87"/>
  <c r="HN7" i="87"/>
  <c r="HC7" i="87"/>
  <c r="HN99" i="87"/>
  <c r="HC99" i="87"/>
  <c r="HN98" i="87"/>
  <c r="HC98" i="87"/>
  <c r="HN97" i="87"/>
  <c r="HC97" i="87"/>
  <c r="HN96" i="87"/>
  <c r="HC96" i="87"/>
  <c r="HN95" i="87"/>
  <c r="HC95" i="87"/>
  <c r="HN94" i="87"/>
  <c r="HC94" i="87"/>
  <c r="HN93" i="87"/>
  <c r="HC93" i="87"/>
  <c r="HN92" i="87"/>
  <c r="HC92" i="87"/>
  <c r="HN91" i="87"/>
  <c r="HC91" i="87"/>
  <c r="HN90" i="87"/>
  <c r="HC90" i="87"/>
  <c r="HN89" i="87"/>
  <c r="HC89" i="87"/>
  <c r="HN88" i="87"/>
  <c r="HC88" i="87"/>
  <c r="HN87" i="87"/>
  <c r="HC87" i="87"/>
  <c r="HN86" i="87"/>
  <c r="HC86" i="87"/>
  <c r="HN85" i="87"/>
  <c r="HC85" i="87"/>
  <c r="HN84" i="87"/>
  <c r="HC84" i="87"/>
  <c r="HN83" i="87"/>
  <c r="HC83" i="87"/>
  <c r="HN82" i="87"/>
  <c r="HC82" i="87"/>
  <c r="HN81" i="87"/>
  <c r="HC81" i="87"/>
  <c r="HN80" i="87"/>
  <c r="HC80" i="87"/>
  <c r="HN79" i="87"/>
  <c r="HC79" i="87"/>
  <c r="HN78" i="87"/>
  <c r="HC78" i="87"/>
  <c r="HN77" i="87"/>
  <c r="HC77" i="87"/>
  <c r="HN76" i="87"/>
  <c r="HC76" i="87"/>
  <c r="HN75" i="87"/>
  <c r="HC75" i="87"/>
  <c r="HN74" i="87"/>
  <c r="HC74" i="87"/>
  <c r="HN73" i="87"/>
  <c r="HC73" i="87"/>
  <c r="HN72" i="87"/>
  <c r="HC72" i="87"/>
  <c r="HN71" i="87"/>
  <c r="HC71" i="87"/>
  <c r="HN70" i="87"/>
  <c r="HC70" i="87"/>
  <c r="HN69" i="87"/>
  <c r="HC69" i="87"/>
  <c r="HN68" i="87"/>
  <c r="HC68" i="87"/>
  <c r="HN67" i="87"/>
  <c r="HC67" i="87"/>
  <c r="HN66" i="87"/>
  <c r="HC66" i="87"/>
  <c r="HN65" i="87"/>
  <c r="HC65" i="87"/>
  <c r="HN64" i="87"/>
  <c r="HC64" i="87"/>
  <c r="HN63" i="87"/>
  <c r="HC63" i="87"/>
  <c r="HN62" i="87"/>
  <c r="HC62" i="87"/>
  <c r="HN61" i="87"/>
  <c r="HC61" i="87"/>
  <c r="HN60" i="87"/>
  <c r="HC60" i="87"/>
  <c r="HN59" i="87"/>
  <c r="HC59" i="87"/>
  <c r="HN58" i="87"/>
  <c r="HC58" i="87"/>
  <c r="HN57" i="87"/>
  <c r="HC57" i="87"/>
  <c r="HN56" i="87"/>
  <c r="HC56" i="87"/>
  <c r="HN55" i="87"/>
  <c r="HC55" i="87"/>
  <c r="HN54" i="87"/>
  <c r="HC54" i="87"/>
  <c r="HN53" i="87"/>
  <c r="HC53" i="87"/>
  <c r="HN52" i="87"/>
  <c r="HC52" i="87"/>
  <c r="HN51" i="87"/>
  <c r="HC51" i="87"/>
  <c r="HN50" i="87"/>
  <c r="HC50" i="87"/>
  <c r="HN49" i="87"/>
  <c r="HC49" i="87"/>
  <c r="HN48" i="87"/>
  <c r="HC48" i="87"/>
  <c r="HN47" i="87"/>
  <c r="HC47" i="87"/>
  <c r="HN46" i="87"/>
  <c r="HC46" i="87"/>
  <c r="HN45" i="87"/>
  <c r="HC45" i="87"/>
  <c r="HN44" i="87"/>
  <c r="HC44" i="87"/>
  <c r="HN43" i="87"/>
  <c r="HC43" i="87"/>
  <c r="HN42" i="87"/>
  <c r="HC42" i="87"/>
  <c r="HN41" i="87"/>
  <c r="HC41" i="87"/>
  <c r="HN40" i="87"/>
  <c r="HC40" i="87"/>
  <c r="HN39" i="87"/>
  <c r="HC39" i="87"/>
  <c r="HN38" i="87"/>
  <c r="HC38" i="87"/>
  <c r="HN37" i="87"/>
  <c r="HC37" i="87"/>
  <c r="HN36" i="87"/>
  <c r="HC36" i="87"/>
  <c r="HN35" i="87"/>
  <c r="HC35" i="87"/>
  <c r="HN34" i="87"/>
  <c r="HC34" i="87"/>
  <c r="HN33" i="87"/>
  <c r="HC33" i="87"/>
  <c r="HN32" i="87"/>
  <c r="HC32" i="87"/>
  <c r="HN31" i="87"/>
  <c r="HC31" i="87"/>
  <c r="HN30" i="87"/>
  <c r="HC30" i="87"/>
  <c r="HN29" i="87"/>
  <c r="HC29" i="87"/>
  <c r="HN28" i="87"/>
  <c r="HC28" i="87"/>
  <c r="HN27" i="87"/>
  <c r="HC27" i="87"/>
  <c r="HN26" i="87"/>
  <c r="HC26" i="87"/>
  <c r="HN25" i="87"/>
  <c r="HC25" i="87"/>
  <c r="HN24" i="87"/>
  <c r="HC24" i="87"/>
  <c r="HN23" i="87"/>
  <c r="HC23" i="87"/>
  <c r="HN22" i="87"/>
  <c r="HC22" i="87"/>
  <c r="HN21" i="87"/>
  <c r="HC21" i="87"/>
  <c r="HN20" i="87"/>
  <c r="HC20" i="87"/>
  <c r="HN19" i="87"/>
  <c r="HC19" i="87"/>
  <c r="HN18" i="87"/>
  <c r="HC18" i="87"/>
  <c r="HN17" i="87"/>
  <c r="HC17" i="87"/>
  <c r="HN16" i="87"/>
  <c r="HC16" i="87"/>
  <c r="HN15" i="87"/>
  <c r="HC15" i="87"/>
  <c r="HN14" i="87"/>
  <c r="HC14" i="87"/>
  <c r="HN13" i="87"/>
  <c r="HC13" i="87"/>
  <c r="HN12" i="87"/>
  <c r="HC12" i="87"/>
  <c r="HN11" i="87"/>
  <c r="HC11" i="87"/>
  <c r="HN10" i="87"/>
  <c r="HC10" i="87"/>
  <c r="HN9" i="87"/>
  <c r="HC9" i="87"/>
  <c r="HN8" i="87"/>
  <c r="HC8" i="87"/>
  <c r="IM100" i="87"/>
  <c r="IB100" i="87"/>
  <c r="IM6" i="87"/>
  <c r="IB6" i="87"/>
  <c r="IM7" i="87"/>
  <c r="IB7" i="87"/>
  <c r="IB8" i="87"/>
  <c r="IM8" i="87"/>
  <c r="IB9" i="87"/>
  <c r="IM9" i="87"/>
  <c r="IB10" i="87"/>
  <c r="IM10" i="87"/>
  <c r="IB11" i="87"/>
  <c r="IM11" i="87"/>
  <c r="IB12" i="87"/>
  <c r="IM12" i="87"/>
  <c r="IB13" i="87"/>
  <c r="IM13" i="87"/>
  <c r="IB14" i="87"/>
  <c r="IM14" i="87"/>
  <c r="IB15" i="87"/>
  <c r="IM15" i="87"/>
  <c r="IB16" i="87"/>
  <c r="IM16" i="87"/>
  <c r="IB17" i="87"/>
  <c r="IM17" i="87"/>
  <c r="IB18" i="87"/>
  <c r="IM18" i="87"/>
  <c r="IB19" i="87"/>
  <c r="IM19" i="87"/>
  <c r="IB20" i="87"/>
  <c r="IM20" i="87"/>
  <c r="IB21" i="87"/>
  <c r="IM21" i="87"/>
  <c r="IB22" i="87"/>
  <c r="IM22" i="87"/>
  <c r="IB23" i="87"/>
  <c r="IM23" i="87"/>
  <c r="IB24" i="87"/>
  <c r="IM24" i="87"/>
  <c r="IB25" i="87"/>
  <c r="IM25" i="87"/>
  <c r="IB26" i="87"/>
  <c r="IM26" i="87"/>
  <c r="IB27" i="87"/>
  <c r="IM27" i="87"/>
  <c r="IB28" i="87"/>
  <c r="IM28" i="87"/>
  <c r="IB29" i="87"/>
  <c r="IM29" i="87"/>
  <c r="IB30" i="87"/>
  <c r="IM30" i="87"/>
  <c r="IB31" i="87"/>
  <c r="IM31" i="87"/>
  <c r="IB32" i="87"/>
  <c r="IM32" i="87"/>
  <c r="IB33" i="87"/>
  <c r="IM33" i="87"/>
  <c r="IB34" i="87"/>
  <c r="IM34" i="87"/>
  <c r="IB35" i="87"/>
  <c r="IM35" i="87"/>
  <c r="IB36" i="87"/>
  <c r="IM36" i="87"/>
  <c r="IB37" i="87"/>
  <c r="IM37" i="87"/>
  <c r="IB38" i="87"/>
  <c r="IM38" i="87"/>
  <c r="IB39" i="87"/>
  <c r="IM39" i="87"/>
  <c r="IB40" i="87"/>
  <c r="IM40" i="87"/>
  <c r="IB41" i="87"/>
  <c r="IM41" i="87"/>
  <c r="IB42" i="87"/>
  <c r="IM42" i="87"/>
  <c r="IB43" i="87"/>
  <c r="IM43" i="87"/>
  <c r="IB44" i="87"/>
  <c r="IM44" i="87"/>
  <c r="IB45" i="87"/>
  <c r="IM45" i="87"/>
  <c r="IB46" i="87"/>
  <c r="IM46" i="87"/>
  <c r="IB47" i="87"/>
  <c r="IM47" i="87"/>
  <c r="IB48" i="87"/>
  <c r="IM48" i="87"/>
  <c r="IB49" i="87"/>
  <c r="IM49" i="87"/>
  <c r="IB50" i="87"/>
  <c r="IM50" i="87"/>
  <c r="IB51" i="87"/>
  <c r="IM51" i="87"/>
  <c r="IB52" i="87"/>
  <c r="IM52" i="87"/>
  <c r="IB53" i="87"/>
  <c r="IM53" i="87"/>
  <c r="IB54" i="87"/>
  <c r="IM54" i="87"/>
  <c r="IB55" i="87"/>
  <c r="IM55" i="87"/>
  <c r="IB56" i="87"/>
  <c r="IM56" i="87"/>
  <c r="IB57" i="87"/>
  <c r="IM57" i="87"/>
  <c r="IB58" i="87"/>
  <c r="IM58" i="87"/>
  <c r="IB59" i="87"/>
  <c r="IM59" i="87"/>
  <c r="IB60" i="87"/>
  <c r="IM60" i="87"/>
  <c r="IB61" i="87"/>
  <c r="IM61" i="87"/>
  <c r="IB62" i="87"/>
  <c r="IM62" i="87"/>
  <c r="IB63" i="87"/>
  <c r="IM63" i="87"/>
  <c r="IB64" i="87"/>
  <c r="IM64" i="87"/>
  <c r="IB65" i="87"/>
  <c r="IM65" i="87"/>
  <c r="IB66" i="87"/>
  <c r="IM66" i="87"/>
  <c r="IB67" i="87"/>
  <c r="IM67" i="87"/>
  <c r="IB68" i="87"/>
  <c r="IM68" i="87"/>
  <c r="IB69" i="87"/>
  <c r="IM69" i="87"/>
  <c r="IB70" i="87"/>
  <c r="IM70" i="87"/>
  <c r="IB71" i="87"/>
  <c r="IM71" i="87"/>
  <c r="IB72" i="87"/>
  <c r="IM72" i="87"/>
  <c r="IB73" i="87"/>
  <c r="IM73" i="87"/>
  <c r="IB74" i="87"/>
  <c r="IM74" i="87"/>
  <c r="IB75" i="87"/>
  <c r="IM75" i="87"/>
  <c r="IB76" i="87"/>
  <c r="IM76" i="87"/>
  <c r="IB77" i="87"/>
  <c r="IM77" i="87"/>
  <c r="IB78" i="87"/>
  <c r="IM78" i="87"/>
  <c r="IB79" i="87"/>
  <c r="IM79" i="87"/>
  <c r="IB80" i="87"/>
  <c r="IM80" i="87"/>
  <c r="IB81" i="87"/>
  <c r="IM81" i="87"/>
  <c r="IB82" i="87"/>
  <c r="IM82" i="87"/>
  <c r="IB83" i="87"/>
  <c r="IM83" i="87"/>
  <c r="IB84" i="87"/>
  <c r="IM84" i="87"/>
  <c r="IB85" i="87"/>
  <c r="IM85" i="87"/>
  <c r="IB86" i="87"/>
  <c r="IM86" i="87"/>
  <c r="IB87" i="87"/>
  <c r="IM87" i="87"/>
  <c r="IB88" i="87"/>
  <c r="IM88" i="87"/>
  <c r="IB89" i="87"/>
  <c r="IM89" i="87"/>
  <c r="IB90" i="87"/>
  <c r="IM90" i="87"/>
  <c r="IB91" i="87"/>
  <c r="IM91" i="87"/>
  <c r="IB92" i="87"/>
  <c r="IM92" i="87"/>
  <c r="IB93" i="87"/>
  <c r="IM93" i="87"/>
  <c r="IB94" i="87"/>
  <c r="IM94" i="87"/>
  <c r="IB95" i="87"/>
  <c r="IM95" i="87"/>
  <c r="IB96" i="87"/>
  <c r="IM96" i="87"/>
  <c r="IB97" i="87"/>
  <c r="IM97" i="87"/>
  <c r="IB98" i="87"/>
  <c r="IM98" i="87"/>
  <c r="IB99" i="87"/>
  <c r="IM99" i="87"/>
  <c r="JL100" i="87"/>
  <c r="JA100" i="87"/>
  <c r="JL6" i="87"/>
  <c r="JA6" i="87"/>
  <c r="JL7" i="87"/>
  <c r="JA7" i="87"/>
  <c r="JA8" i="87"/>
  <c r="JL8" i="87"/>
  <c r="JA9" i="87"/>
  <c r="JL9" i="87"/>
  <c r="JA10" i="87"/>
  <c r="JL10" i="87"/>
  <c r="JA11" i="87"/>
  <c r="JL11" i="87"/>
  <c r="JA12" i="87"/>
  <c r="JL12" i="87"/>
  <c r="JA13" i="87"/>
  <c r="JL13" i="87"/>
  <c r="JA14" i="87"/>
  <c r="JL14" i="87"/>
  <c r="JA15" i="87"/>
  <c r="JL15" i="87"/>
  <c r="JA16" i="87"/>
  <c r="JL16" i="87"/>
  <c r="JA17" i="87"/>
  <c r="JL17" i="87"/>
  <c r="JA18" i="87"/>
  <c r="JL18" i="87"/>
  <c r="JA19" i="87"/>
  <c r="JL19" i="87"/>
  <c r="JA20" i="87"/>
  <c r="JL20" i="87"/>
  <c r="JA21" i="87"/>
  <c r="JL21" i="87"/>
  <c r="JA22" i="87"/>
  <c r="JL22" i="87"/>
  <c r="JA23" i="87"/>
  <c r="JL23" i="87"/>
  <c r="JA24" i="87"/>
  <c r="JL24" i="87"/>
  <c r="JA25" i="87"/>
  <c r="JL25" i="87"/>
  <c r="JA26" i="87"/>
  <c r="JL26" i="87"/>
  <c r="JA27" i="87"/>
  <c r="JL27" i="87"/>
  <c r="JA28" i="87"/>
  <c r="JL28" i="87"/>
  <c r="JA29" i="87"/>
  <c r="JL29" i="87"/>
  <c r="JA30" i="87"/>
  <c r="JL30" i="87"/>
  <c r="JA31" i="87"/>
  <c r="JL31" i="87"/>
  <c r="JA32" i="87"/>
  <c r="JL32" i="87"/>
  <c r="JA33" i="87"/>
  <c r="JL33" i="87"/>
  <c r="JA34" i="87"/>
  <c r="JL34" i="87"/>
  <c r="JA35" i="87"/>
  <c r="JL35" i="87"/>
  <c r="JA36" i="87"/>
  <c r="JL36" i="87"/>
  <c r="JA37" i="87"/>
  <c r="JL37" i="87"/>
  <c r="JA38" i="87"/>
  <c r="JL38" i="87"/>
  <c r="JA39" i="87"/>
  <c r="JL39" i="87"/>
  <c r="JA40" i="87"/>
  <c r="JL40" i="87"/>
  <c r="JA41" i="87"/>
  <c r="JL41" i="87"/>
  <c r="JA42" i="87"/>
  <c r="JL42" i="87"/>
  <c r="JA43" i="87"/>
  <c r="JL43" i="87"/>
  <c r="JA44" i="87"/>
  <c r="JL44" i="87"/>
  <c r="JA45" i="87"/>
  <c r="JL45" i="87"/>
  <c r="JA46" i="87"/>
  <c r="JL46" i="87"/>
  <c r="JA47" i="87"/>
  <c r="JL47" i="87"/>
  <c r="JA48" i="87"/>
  <c r="JL48" i="87"/>
  <c r="JA49" i="87"/>
  <c r="JL49" i="87"/>
  <c r="JA50" i="87"/>
  <c r="JL50" i="87"/>
  <c r="JA51" i="87"/>
  <c r="JL51" i="87"/>
  <c r="JA52" i="87"/>
  <c r="JL52" i="87"/>
  <c r="JA53" i="87"/>
  <c r="JL53" i="87"/>
  <c r="JA54" i="87"/>
  <c r="JL54" i="87"/>
  <c r="JA55" i="87"/>
  <c r="JL55" i="87"/>
  <c r="JA56" i="87"/>
  <c r="JL56" i="87"/>
  <c r="JA57" i="87"/>
  <c r="JL57" i="87"/>
  <c r="JA58" i="87"/>
  <c r="JL58" i="87"/>
  <c r="JA59" i="87"/>
  <c r="JL59" i="87"/>
  <c r="JA60" i="87"/>
  <c r="JL60" i="87"/>
  <c r="JA61" i="87"/>
  <c r="JL61" i="87"/>
  <c r="JA62" i="87"/>
  <c r="JL62" i="87"/>
  <c r="JA63" i="87"/>
  <c r="JL63" i="87"/>
  <c r="JA64" i="87"/>
  <c r="JL64" i="87"/>
  <c r="JA65" i="87"/>
  <c r="JL65" i="87"/>
  <c r="JA66" i="87"/>
  <c r="JL66" i="87"/>
  <c r="JA67" i="87"/>
  <c r="JL67" i="87"/>
  <c r="JA68" i="87"/>
  <c r="JL68" i="87"/>
  <c r="JA69" i="87"/>
  <c r="JL69" i="87"/>
  <c r="JA70" i="87"/>
  <c r="JL70" i="87"/>
  <c r="JA71" i="87"/>
  <c r="JL71" i="87"/>
  <c r="JA72" i="87"/>
  <c r="JL72" i="87"/>
  <c r="JA73" i="87"/>
  <c r="JL73" i="87"/>
  <c r="JA74" i="87"/>
  <c r="JL74" i="87"/>
  <c r="JA75" i="87"/>
  <c r="JL75" i="87"/>
  <c r="JA76" i="87"/>
  <c r="JL76" i="87"/>
  <c r="JA77" i="87"/>
  <c r="JL77" i="87"/>
  <c r="JA78" i="87"/>
  <c r="JL78" i="87"/>
  <c r="JA79" i="87"/>
  <c r="JL79" i="87"/>
  <c r="JA80" i="87"/>
  <c r="JL80" i="87"/>
  <c r="JA81" i="87"/>
  <c r="JL81" i="87"/>
  <c r="JA82" i="87"/>
  <c r="JL82" i="87"/>
  <c r="JA83" i="87"/>
  <c r="JL83" i="87"/>
  <c r="JA84" i="87"/>
  <c r="JL84" i="87"/>
  <c r="JA85" i="87"/>
  <c r="JL85" i="87"/>
  <c r="JA86" i="87"/>
  <c r="JL86" i="87"/>
  <c r="JA87" i="87"/>
  <c r="JL87" i="87"/>
  <c r="JA88" i="87"/>
  <c r="JL88" i="87"/>
  <c r="JA89" i="87"/>
  <c r="JL89" i="87"/>
  <c r="JA90" i="87"/>
  <c r="JL90" i="87"/>
  <c r="JA91" i="87"/>
  <c r="JL91" i="87"/>
  <c r="JA92" i="87"/>
  <c r="JL92" i="87"/>
  <c r="JA93" i="87"/>
  <c r="JL93" i="87"/>
  <c r="JA94" i="87"/>
  <c r="JL94" i="87"/>
  <c r="JA95" i="87"/>
  <c r="JL95" i="87"/>
  <c r="JA96" i="87"/>
  <c r="JL96" i="87"/>
  <c r="JA97" i="87"/>
  <c r="JL97" i="87"/>
  <c r="JA98" i="87"/>
  <c r="JL98" i="87"/>
  <c r="JA99" i="87"/>
  <c r="JL99" i="87"/>
  <c r="KK100" i="87"/>
  <c r="JZ100" i="87"/>
  <c r="KK6" i="87"/>
  <c r="JZ6" i="87"/>
  <c r="KK7" i="87"/>
  <c r="JZ7" i="87"/>
  <c r="KK99" i="87"/>
  <c r="JZ99" i="87"/>
  <c r="KK98" i="87"/>
  <c r="JZ98" i="87"/>
  <c r="KK97" i="87"/>
  <c r="JZ97" i="87"/>
  <c r="KK96" i="87"/>
  <c r="JZ96" i="87"/>
  <c r="KK95" i="87"/>
  <c r="JZ95" i="87"/>
  <c r="KK94" i="87"/>
  <c r="JZ94" i="87"/>
  <c r="KK93" i="87"/>
  <c r="JZ93" i="87"/>
  <c r="KK92" i="87"/>
  <c r="JZ92" i="87"/>
  <c r="KK91" i="87"/>
  <c r="JZ91" i="87"/>
  <c r="KK90" i="87"/>
  <c r="JZ90" i="87"/>
  <c r="KK89" i="87"/>
  <c r="JZ89" i="87"/>
  <c r="KK88" i="87"/>
  <c r="JZ88" i="87"/>
  <c r="KK87" i="87"/>
  <c r="JZ87" i="87"/>
  <c r="KK86" i="87"/>
  <c r="JZ86" i="87"/>
  <c r="KK85" i="87"/>
  <c r="JZ85" i="87"/>
  <c r="KK84" i="87"/>
  <c r="JZ84" i="87"/>
  <c r="KK83" i="87"/>
  <c r="JZ83" i="87"/>
  <c r="KK82" i="87"/>
  <c r="JZ82" i="87"/>
  <c r="KK81" i="87"/>
  <c r="JZ81" i="87"/>
  <c r="KK80" i="87"/>
  <c r="JZ80" i="87"/>
  <c r="JZ8" i="87"/>
  <c r="KK8" i="87"/>
  <c r="JZ9" i="87"/>
  <c r="KK9" i="87"/>
  <c r="JZ10" i="87"/>
  <c r="KK10" i="87"/>
  <c r="JZ11" i="87"/>
  <c r="KK11" i="87"/>
  <c r="JZ12" i="87"/>
  <c r="KK12" i="87"/>
  <c r="JZ13" i="87"/>
  <c r="KK13" i="87"/>
  <c r="JZ14" i="87"/>
  <c r="KK14" i="87"/>
  <c r="JZ15" i="87"/>
  <c r="KK15" i="87"/>
  <c r="JZ16" i="87"/>
  <c r="KK16" i="87"/>
  <c r="JZ17" i="87"/>
  <c r="KK17" i="87"/>
  <c r="JZ18" i="87"/>
  <c r="KK18" i="87"/>
  <c r="JZ19" i="87"/>
  <c r="KK19" i="87"/>
  <c r="JZ20" i="87"/>
  <c r="KK20" i="87"/>
  <c r="JZ21" i="87"/>
  <c r="KK21" i="87"/>
  <c r="JZ22" i="87"/>
  <c r="KK22" i="87"/>
  <c r="JZ23" i="87"/>
  <c r="KK23" i="87"/>
  <c r="JZ24" i="87"/>
  <c r="KK24" i="87"/>
  <c r="JZ25" i="87"/>
  <c r="KK25" i="87"/>
  <c r="JZ26" i="87"/>
  <c r="KK26" i="87"/>
  <c r="JZ27" i="87"/>
  <c r="KK27" i="87"/>
  <c r="JZ28" i="87"/>
  <c r="KK28" i="87"/>
  <c r="JZ29" i="87"/>
  <c r="KK29" i="87"/>
  <c r="JZ30" i="87"/>
  <c r="KK30" i="87"/>
  <c r="JZ31" i="87"/>
  <c r="KK31" i="87"/>
  <c r="JZ32" i="87"/>
  <c r="KK32" i="87"/>
  <c r="JZ33" i="87"/>
  <c r="KK33" i="87"/>
  <c r="JZ34" i="87"/>
  <c r="KK34" i="87"/>
  <c r="JZ35" i="87"/>
  <c r="KK35" i="87"/>
  <c r="JZ36" i="87"/>
  <c r="KK36" i="87"/>
  <c r="JZ37" i="87"/>
  <c r="KK37" i="87"/>
  <c r="JZ38" i="87"/>
  <c r="KK38" i="87"/>
  <c r="JZ39" i="87"/>
  <c r="KK39" i="87"/>
  <c r="JZ40" i="87"/>
  <c r="KK40" i="87"/>
  <c r="JZ41" i="87"/>
  <c r="KK41" i="87"/>
  <c r="JZ42" i="87"/>
  <c r="KK42" i="87"/>
  <c r="JZ43" i="87"/>
  <c r="KK43" i="87"/>
  <c r="JZ44" i="87"/>
  <c r="KK44" i="87"/>
  <c r="JZ45" i="87"/>
  <c r="KK45" i="87"/>
  <c r="JZ46" i="87"/>
  <c r="KK46" i="87"/>
  <c r="JZ47" i="87"/>
  <c r="KK47" i="87"/>
  <c r="JZ48" i="87"/>
  <c r="KK48" i="87"/>
  <c r="JZ49" i="87"/>
  <c r="KK49" i="87"/>
  <c r="JZ50" i="87"/>
  <c r="KK50" i="87"/>
  <c r="JZ51" i="87"/>
  <c r="KK51" i="87"/>
  <c r="JZ52" i="87"/>
  <c r="KK52" i="87"/>
  <c r="JZ53" i="87"/>
  <c r="KK53" i="87"/>
  <c r="JZ54" i="87"/>
  <c r="KK54" i="87"/>
  <c r="JZ55" i="87"/>
  <c r="KK55" i="87"/>
  <c r="JZ56" i="87"/>
  <c r="KK56" i="87"/>
  <c r="JZ57" i="87"/>
  <c r="KK57" i="87"/>
  <c r="JZ58" i="87"/>
  <c r="KK58" i="87"/>
  <c r="JZ59" i="87"/>
  <c r="KK59" i="87"/>
  <c r="JZ60" i="87"/>
  <c r="KK60" i="87"/>
  <c r="JZ61" i="87"/>
  <c r="KK61" i="87"/>
  <c r="JZ62" i="87"/>
  <c r="KK62" i="87"/>
  <c r="JZ63" i="87"/>
  <c r="KK63" i="87"/>
  <c r="JZ64" i="87"/>
  <c r="KK64" i="87"/>
  <c r="JZ65" i="87"/>
  <c r="KK65" i="87"/>
  <c r="JZ66" i="87"/>
  <c r="KK66" i="87"/>
  <c r="JZ67" i="87"/>
  <c r="KK67" i="87"/>
  <c r="JZ68" i="87"/>
  <c r="KK68" i="87"/>
  <c r="JZ69" i="87"/>
  <c r="KK69" i="87"/>
  <c r="JZ70" i="87"/>
  <c r="KK70" i="87"/>
  <c r="JZ71" i="87"/>
  <c r="KK71" i="87"/>
  <c r="JZ72" i="87"/>
  <c r="KK72" i="87"/>
  <c r="JZ73" i="87"/>
  <c r="KK73" i="87"/>
  <c r="JZ74" i="87"/>
  <c r="KK74" i="87"/>
  <c r="JZ75" i="87"/>
  <c r="KK75" i="87"/>
  <c r="JZ76" i="87"/>
  <c r="KK76" i="87"/>
  <c r="JZ77" i="87"/>
  <c r="KK77" i="87"/>
  <c r="JZ78" i="87"/>
  <c r="KK78" i="87"/>
  <c r="JZ79" i="87"/>
  <c r="KK79" i="87"/>
  <c r="AU100" i="88"/>
  <c r="AJ100" i="88"/>
  <c r="AU6" i="88"/>
  <c r="AJ6" i="88"/>
  <c r="AU99" i="88"/>
  <c r="AJ99" i="88"/>
  <c r="AU98" i="88"/>
  <c r="AJ98" i="88"/>
  <c r="AU97" i="88"/>
  <c r="AJ97" i="88"/>
  <c r="AU96" i="88"/>
  <c r="AJ96" i="88"/>
  <c r="AU95" i="88"/>
  <c r="AJ95" i="88"/>
  <c r="AU94" i="88"/>
  <c r="AJ94" i="88"/>
  <c r="AU93" i="88"/>
  <c r="AJ93" i="88"/>
  <c r="AU92" i="88"/>
  <c r="AJ92" i="88"/>
  <c r="AU91" i="88"/>
  <c r="AJ91" i="88"/>
  <c r="AU90" i="88"/>
  <c r="AJ90" i="88"/>
  <c r="AU89" i="88"/>
  <c r="AJ89" i="88"/>
  <c r="AU88" i="88"/>
  <c r="AJ88" i="88"/>
  <c r="AU87" i="88"/>
  <c r="AJ87" i="88"/>
  <c r="AU86" i="88"/>
  <c r="AJ86" i="88"/>
  <c r="AU85" i="88"/>
  <c r="AJ85" i="88"/>
  <c r="AU84" i="88"/>
  <c r="AJ84" i="88"/>
  <c r="AU83" i="88"/>
  <c r="AJ83" i="88"/>
  <c r="AU82" i="88"/>
  <c r="AJ82" i="88"/>
  <c r="AU81" i="88"/>
  <c r="AJ81" i="88"/>
  <c r="AU80" i="88"/>
  <c r="AJ80" i="88"/>
  <c r="AU79" i="88"/>
  <c r="AJ79" i="88"/>
  <c r="AU78" i="88"/>
  <c r="AJ78" i="88"/>
  <c r="AU77" i="88"/>
  <c r="AJ77" i="88"/>
  <c r="AU76" i="88"/>
  <c r="AJ76" i="88"/>
  <c r="AU75" i="88"/>
  <c r="AJ75" i="88"/>
  <c r="AU74" i="88"/>
  <c r="AJ74" i="88"/>
  <c r="AU73" i="88"/>
  <c r="AJ73" i="88"/>
  <c r="AU72" i="88"/>
  <c r="AJ72" i="88"/>
  <c r="AU71" i="88"/>
  <c r="AJ71" i="88"/>
  <c r="AU70" i="88"/>
  <c r="AJ70" i="88"/>
  <c r="AU69" i="88"/>
  <c r="AJ69" i="88"/>
  <c r="AU68" i="88"/>
  <c r="AJ68" i="88"/>
  <c r="AU67" i="88"/>
  <c r="AJ67" i="88"/>
  <c r="AU66" i="88"/>
  <c r="AJ66" i="88"/>
  <c r="AU65" i="88"/>
  <c r="AJ65" i="88"/>
  <c r="AU64" i="88"/>
  <c r="AJ64" i="88"/>
  <c r="AU63" i="88"/>
  <c r="AJ63" i="88"/>
  <c r="AU62" i="88"/>
  <c r="AJ62" i="88"/>
  <c r="AU61" i="88"/>
  <c r="AJ61" i="88"/>
  <c r="AU60" i="88"/>
  <c r="AJ60" i="88"/>
  <c r="AU59" i="88"/>
  <c r="AJ59" i="88"/>
  <c r="AU58" i="88"/>
  <c r="AJ58" i="88"/>
  <c r="AU57" i="88"/>
  <c r="AJ57" i="88"/>
  <c r="AU56" i="88"/>
  <c r="AJ56" i="88"/>
  <c r="AU55" i="88"/>
  <c r="AJ55" i="88"/>
  <c r="AU54" i="88"/>
  <c r="AJ54" i="88"/>
  <c r="AU53" i="88"/>
  <c r="AJ53" i="88"/>
  <c r="AU52" i="88"/>
  <c r="AJ52" i="88"/>
  <c r="AU51" i="88"/>
  <c r="AJ51" i="88"/>
  <c r="AU50" i="88"/>
  <c r="AJ50" i="88"/>
  <c r="AU49" i="88"/>
  <c r="AJ49" i="88"/>
  <c r="AU48" i="88"/>
  <c r="AJ48" i="88"/>
  <c r="AU47" i="88"/>
  <c r="AJ47" i="88"/>
  <c r="AU46" i="88"/>
  <c r="AJ46" i="88"/>
  <c r="AU45" i="88"/>
  <c r="AJ45" i="88"/>
  <c r="AU44" i="88"/>
  <c r="AJ44" i="88"/>
  <c r="AU43" i="88"/>
  <c r="AJ43" i="88"/>
  <c r="AU42" i="88"/>
  <c r="AJ42" i="88"/>
  <c r="AU41" i="88"/>
  <c r="AJ41" i="88"/>
  <c r="AU40" i="88"/>
  <c r="AJ40" i="88"/>
  <c r="AU39" i="88"/>
  <c r="AJ39" i="88"/>
  <c r="AU38" i="88"/>
  <c r="AJ38" i="88"/>
  <c r="AU37" i="88"/>
  <c r="AJ37" i="88"/>
  <c r="AU36" i="88"/>
  <c r="AJ36" i="88"/>
  <c r="AU35" i="88"/>
  <c r="AJ35" i="88"/>
  <c r="AU34" i="88"/>
  <c r="AJ34" i="88"/>
  <c r="AU33" i="88"/>
  <c r="AJ33" i="88"/>
  <c r="AU32" i="88"/>
  <c r="AJ32" i="88"/>
  <c r="AU31" i="88"/>
  <c r="AJ31" i="88"/>
  <c r="AU30" i="88"/>
  <c r="AJ30" i="88"/>
  <c r="AU29" i="88"/>
  <c r="AJ29" i="88"/>
  <c r="AU28" i="88"/>
  <c r="AJ28" i="88"/>
  <c r="AU27" i="88"/>
  <c r="AJ27" i="88"/>
  <c r="AU26" i="88"/>
  <c r="AJ26" i="88"/>
  <c r="AU25" i="88"/>
  <c r="AJ25" i="88"/>
  <c r="AU24" i="88"/>
  <c r="AJ24" i="88"/>
  <c r="AU23" i="88"/>
  <c r="AJ23" i="88"/>
  <c r="AU22" i="88"/>
  <c r="AJ22" i="88"/>
  <c r="AU21" i="88"/>
  <c r="AJ21" i="88"/>
  <c r="AU20" i="88"/>
  <c r="AJ20" i="88"/>
  <c r="AU19" i="88"/>
  <c r="AJ19" i="88"/>
  <c r="AU18" i="88"/>
  <c r="AJ18" i="88"/>
  <c r="AU17" i="88"/>
  <c r="AJ17" i="88"/>
  <c r="AU16" i="88"/>
  <c r="AJ16" i="88"/>
  <c r="AU15" i="88"/>
  <c r="AJ15" i="88"/>
  <c r="AU14" i="88"/>
  <c r="AJ14" i="88"/>
  <c r="AU13" i="88"/>
  <c r="AJ13" i="88"/>
  <c r="AU12" i="88"/>
  <c r="AJ12" i="88"/>
  <c r="AU11" i="88"/>
  <c r="AJ11" i="88"/>
  <c r="AU10" i="88"/>
  <c r="AJ10" i="88"/>
  <c r="AU9" i="88"/>
  <c r="AJ9" i="88"/>
  <c r="AU8" i="88"/>
  <c r="AJ8" i="88"/>
  <c r="AU7" i="88"/>
  <c r="AJ7" i="88"/>
  <c r="BT100" i="88"/>
  <c r="BI100" i="88"/>
  <c r="BT6" i="88"/>
  <c r="BI6" i="88"/>
  <c r="BT99" i="88"/>
  <c r="BI99" i="88"/>
  <c r="BT98" i="88"/>
  <c r="BI98" i="88"/>
  <c r="BT97" i="88"/>
  <c r="BI97" i="88"/>
  <c r="BT96" i="88"/>
  <c r="BI96" i="88"/>
  <c r="BT95" i="88"/>
  <c r="BI95" i="88"/>
  <c r="BT94" i="88"/>
  <c r="BI94" i="88"/>
  <c r="BT93" i="88"/>
  <c r="BI93" i="88"/>
  <c r="BT92" i="88"/>
  <c r="BI92" i="88"/>
  <c r="BT91" i="88"/>
  <c r="BI91" i="88"/>
  <c r="BT90" i="88"/>
  <c r="BI90" i="88"/>
  <c r="BT89" i="88"/>
  <c r="BI89" i="88"/>
  <c r="BT88" i="88"/>
  <c r="BI88" i="88"/>
  <c r="BT87" i="88"/>
  <c r="BI87" i="88"/>
  <c r="BT86" i="88"/>
  <c r="BI86" i="88"/>
  <c r="BT85" i="88"/>
  <c r="BI85" i="88"/>
  <c r="BT84" i="88"/>
  <c r="BI84" i="88"/>
  <c r="BT83" i="88"/>
  <c r="BI83" i="88"/>
  <c r="BT82" i="88"/>
  <c r="BI82" i="88"/>
  <c r="BT81" i="88"/>
  <c r="BI81" i="88"/>
  <c r="BT80" i="88"/>
  <c r="BI80" i="88"/>
  <c r="BT79" i="88"/>
  <c r="BI79" i="88"/>
  <c r="BT78" i="88"/>
  <c r="BI78" i="88"/>
  <c r="BT77" i="88"/>
  <c r="BI77" i="88"/>
  <c r="BT76" i="88"/>
  <c r="BI76" i="88"/>
  <c r="BT75" i="88"/>
  <c r="BI75" i="88"/>
  <c r="BT74" i="88"/>
  <c r="BI74" i="88"/>
  <c r="BT73" i="88"/>
  <c r="BI73" i="88"/>
  <c r="BT72" i="88"/>
  <c r="BI72" i="88"/>
  <c r="BT71" i="88"/>
  <c r="BI71" i="88"/>
  <c r="BT70" i="88"/>
  <c r="BI70" i="88"/>
  <c r="BT69" i="88"/>
  <c r="BI69" i="88"/>
  <c r="BT68" i="88"/>
  <c r="BI68" i="88"/>
  <c r="BT67" i="88"/>
  <c r="BI67" i="88"/>
  <c r="BT66" i="88"/>
  <c r="BI66" i="88"/>
  <c r="BT65" i="88"/>
  <c r="BI65" i="88"/>
  <c r="BT64" i="88"/>
  <c r="BI64" i="88"/>
  <c r="BT63" i="88"/>
  <c r="BI63" i="88"/>
  <c r="BT62" i="88"/>
  <c r="BI62" i="88"/>
  <c r="BT61" i="88"/>
  <c r="BI61" i="88"/>
  <c r="BT60" i="88"/>
  <c r="BI60" i="88"/>
  <c r="BT59" i="88"/>
  <c r="BI59" i="88"/>
  <c r="BT58" i="88"/>
  <c r="BI58" i="88"/>
  <c r="BT57" i="88"/>
  <c r="BI57" i="88"/>
  <c r="BT56" i="88"/>
  <c r="BI56" i="88"/>
  <c r="BT55" i="88"/>
  <c r="BI55" i="88"/>
  <c r="BT54" i="88"/>
  <c r="BI54" i="88"/>
  <c r="BT53" i="88"/>
  <c r="BI53" i="88"/>
  <c r="BT52" i="88"/>
  <c r="BI52" i="88"/>
  <c r="BT51" i="88"/>
  <c r="BI51" i="88"/>
  <c r="BT50" i="88"/>
  <c r="BI50" i="88"/>
  <c r="BT49" i="88"/>
  <c r="BI49" i="88"/>
  <c r="BT48" i="88"/>
  <c r="BI48" i="88"/>
  <c r="BT47" i="88"/>
  <c r="BI47" i="88"/>
  <c r="BT46" i="88"/>
  <c r="BI46" i="88"/>
  <c r="BT45" i="88"/>
  <c r="BI45" i="88"/>
  <c r="BT44" i="88"/>
  <c r="BI44" i="88"/>
  <c r="BT43" i="88"/>
  <c r="BI43" i="88"/>
  <c r="BT42" i="88"/>
  <c r="BI42" i="88"/>
  <c r="BT41" i="88"/>
  <c r="BI41" i="88"/>
  <c r="BT40" i="88"/>
  <c r="BI40" i="88"/>
  <c r="BT39" i="88"/>
  <c r="BI39" i="88"/>
  <c r="BT38" i="88"/>
  <c r="BI38" i="88"/>
  <c r="BT37" i="88"/>
  <c r="BI37" i="88"/>
  <c r="BT36" i="88"/>
  <c r="BI36" i="88"/>
  <c r="BT35" i="88"/>
  <c r="BI35" i="88"/>
  <c r="BT34" i="88"/>
  <c r="BI34" i="88"/>
  <c r="BT33" i="88"/>
  <c r="BI33" i="88"/>
  <c r="BT32" i="88"/>
  <c r="BI32" i="88"/>
  <c r="BT31" i="88"/>
  <c r="BI31" i="88"/>
  <c r="BT30" i="88"/>
  <c r="BI30" i="88"/>
  <c r="BT29" i="88"/>
  <c r="BI29" i="88"/>
  <c r="BT28" i="88"/>
  <c r="BI28" i="88"/>
  <c r="BT27" i="88"/>
  <c r="BI27" i="88"/>
  <c r="BT26" i="88"/>
  <c r="BI26" i="88"/>
  <c r="BT25" i="88"/>
  <c r="BI25" i="88"/>
  <c r="BT24" i="88"/>
  <c r="BI24" i="88"/>
  <c r="BT23" i="88"/>
  <c r="BI23" i="88"/>
  <c r="BT22" i="88"/>
  <c r="BI22" i="88"/>
  <c r="BT21" i="88"/>
  <c r="BI21" i="88"/>
  <c r="BT20" i="88"/>
  <c r="BI20" i="88"/>
  <c r="BT19" i="88"/>
  <c r="BI19" i="88"/>
  <c r="BT18" i="88"/>
  <c r="BI18" i="88"/>
  <c r="BT17" i="88"/>
  <c r="BI17" i="88"/>
  <c r="BT16" i="88"/>
  <c r="BI16" i="88"/>
  <c r="BT15" i="88"/>
  <c r="BI15" i="88"/>
  <c r="BT14" i="88"/>
  <c r="BI14" i="88"/>
  <c r="BT13" i="88"/>
  <c r="BI13" i="88"/>
  <c r="BT12" i="88"/>
  <c r="BI12" i="88"/>
  <c r="BT11" i="88"/>
  <c r="BI11" i="88"/>
  <c r="BT10" i="88"/>
  <c r="BI10" i="88"/>
  <c r="BT9" i="88"/>
  <c r="BI9" i="88"/>
  <c r="BT8" i="88"/>
  <c r="BI8" i="88"/>
  <c r="BT7" i="88"/>
  <c r="BI7" i="88"/>
  <c r="CS100" i="88"/>
  <c r="CH100" i="88"/>
  <c r="CS6" i="88"/>
  <c r="CH6" i="88"/>
  <c r="CS7" i="88"/>
  <c r="CH7" i="88"/>
  <c r="CS99" i="88"/>
  <c r="CH99" i="88"/>
  <c r="CS98" i="88"/>
  <c r="CH98" i="88"/>
  <c r="CS97" i="88"/>
  <c r="CH97" i="88"/>
  <c r="CS96" i="88"/>
  <c r="CH96" i="88"/>
  <c r="CS95" i="88"/>
  <c r="CH95" i="88"/>
  <c r="CS94" i="88"/>
  <c r="CH94" i="88"/>
  <c r="CS93" i="88"/>
  <c r="CH93" i="88"/>
  <c r="CS92" i="88"/>
  <c r="CH92" i="88"/>
  <c r="CS91" i="88"/>
  <c r="CH91" i="88"/>
  <c r="CS90" i="88"/>
  <c r="CH90" i="88"/>
  <c r="CS89" i="88"/>
  <c r="CH89" i="88"/>
  <c r="CS88" i="88"/>
  <c r="CH88" i="88"/>
  <c r="CS87" i="88"/>
  <c r="CH87" i="88"/>
  <c r="CS86" i="88"/>
  <c r="CH86" i="88"/>
  <c r="CS85" i="88"/>
  <c r="CH85" i="88"/>
  <c r="CS84" i="88"/>
  <c r="CH84" i="88"/>
  <c r="CS83" i="88"/>
  <c r="CH83" i="88"/>
  <c r="CS82" i="88"/>
  <c r="CH82" i="88"/>
  <c r="CS81" i="88"/>
  <c r="CH81" i="88"/>
  <c r="CS80" i="88"/>
  <c r="CH80" i="88"/>
  <c r="CS79" i="88"/>
  <c r="CH79" i="88"/>
  <c r="CS78" i="88"/>
  <c r="CH78" i="88"/>
  <c r="CS77" i="88"/>
  <c r="CH77" i="88"/>
  <c r="CS76" i="88"/>
  <c r="CH76" i="88"/>
  <c r="CS75" i="88"/>
  <c r="CH75" i="88"/>
  <c r="CS74" i="88"/>
  <c r="CH74" i="88"/>
  <c r="CS73" i="88"/>
  <c r="CH73" i="88"/>
  <c r="CS72" i="88"/>
  <c r="CH72" i="88"/>
  <c r="CS71" i="88"/>
  <c r="CH71" i="88"/>
  <c r="CS70" i="88"/>
  <c r="CH70" i="88"/>
  <c r="CS69" i="88"/>
  <c r="CH69" i="88"/>
  <c r="CS68" i="88"/>
  <c r="CH68" i="88"/>
  <c r="CS67" i="88"/>
  <c r="CH67" i="88"/>
  <c r="CS66" i="88"/>
  <c r="CH66" i="88"/>
  <c r="CS65" i="88"/>
  <c r="CH65" i="88"/>
  <c r="CS64" i="88"/>
  <c r="CH64" i="88"/>
  <c r="CS63" i="88"/>
  <c r="CH63" i="88"/>
  <c r="CS62" i="88"/>
  <c r="CH62" i="88"/>
  <c r="CS61" i="88"/>
  <c r="CH61" i="88"/>
  <c r="CS60" i="88"/>
  <c r="CH60" i="88"/>
  <c r="CS59" i="88"/>
  <c r="CH59" i="88"/>
  <c r="CS58" i="88"/>
  <c r="CH58" i="88"/>
  <c r="CS57" i="88"/>
  <c r="CH57" i="88"/>
  <c r="CS56" i="88"/>
  <c r="CH56" i="88"/>
  <c r="CS55" i="88"/>
  <c r="CH55" i="88"/>
  <c r="CS54" i="88"/>
  <c r="CH54" i="88"/>
  <c r="CS53" i="88"/>
  <c r="CH53" i="88"/>
  <c r="CS52" i="88"/>
  <c r="CH52" i="88"/>
  <c r="CS51" i="88"/>
  <c r="CH51" i="88"/>
  <c r="CS50" i="88"/>
  <c r="CH50" i="88"/>
  <c r="CS49" i="88"/>
  <c r="CH49" i="88"/>
  <c r="CS48" i="88"/>
  <c r="CH48" i="88"/>
  <c r="CS47" i="88"/>
  <c r="CH47" i="88"/>
  <c r="CS46" i="88"/>
  <c r="CH46" i="88"/>
  <c r="CS45" i="88"/>
  <c r="CH45" i="88"/>
  <c r="CS44" i="88"/>
  <c r="CH44" i="88"/>
  <c r="CS43" i="88"/>
  <c r="CH43" i="88"/>
  <c r="CS42" i="88"/>
  <c r="CH42" i="88"/>
  <c r="CS41" i="88"/>
  <c r="CH41" i="88"/>
  <c r="CS40" i="88"/>
  <c r="CH40" i="88"/>
  <c r="CS39" i="88"/>
  <c r="CH39" i="88"/>
  <c r="CS38" i="88"/>
  <c r="CH38" i="88"/>
  <c r="CS37" i="88"/>
  <c r="CH37" i="88"/>
  <c r="CS36" i="88"/>
  <c r="CH36" i="88"/>
  <c r="CS35" i="88"/>
  <c r="CH35" i="88"/>
  <c r="CS34" i="88"/>
  <c r="CH34" i="88"/>
  <c r="CS33" i="88"/>
  <c r="CH33" i="88"/>
  <c r="CS32" i="88"/>
  <c r="CH32" i="88"/>
  <c r="CS31" i="88"/>
  <c r="CH31" i="88"/>
  <c r="CS30" i="88"/>
  <c r="CH30" i="88"/>
  <c r="CS29" i="88"/>
  <c r="CH29" i="88"/>
  <c r="CS28" i="88"/>
  <c r="CH28" i="88"/>
  <c r="CS27" i="88"/>
  <c r="CH27" i="88"/>
  <c r="CS26" i="88"/>
  <c r="CH26" i="88"/>
  <c r="CS25" i="88"/>
  <c r="CH25" i="88"/>
  <c r="CS24" i="88"/>
  <c r="CH24" i="88"/>
  <c r="CS23" i="88"/>
  <c r="CH23" i="88"/>
  <c r="CS22" i="88"/>
  <c r="CH22" i="88"/>
  <c r="CS21" i="88"/>
  <c r="CH21" i="88"/>
  <c r="CS20" i="88"/>
  <c r="CH20" i="88"/>
  <c r="CS19" i="88"/>
  <c r="CH19" i="88"/>
  <c r="CS18" i="88"/>
  <c r="CH18" i="88"/>
  <c r="CS17" i="88"/>
  <c r="CH17" i="88"/>
  <c r="CS16" i="88"/>
  <c r="CH16" i="88"/>
  <c r="CS15" i="88"/>
  <c r="CH15" i="88"/>
  <c r="CS14" i="88"/>
  <c r="CH14" i="88"/>
  <c r="CS13" i="88"/>
  <c r="CH13" i="88"/>
  <c r="CS12" i="88"/>
  <c r="CH12" i="88"/>
  <c r="CS11" i="88"/>
  <c r="CH11" i="88"/>
  <c r="CS10" i="88"/>
  <c r="CH10" i="88"/>
  <c r="CS9" i="88"/>
  <c r="CH9" i="88"/>
  <c r="CS8" i="88"/>
  <c r="CH8" i="88"/>
  <c r="DR100" i="88"/>
  <c r="DG100" i="88"/>
  <c r="DR6" i="88"/>
  <c r="DG6" i="88"/>
  <c r="DR7" i="88"/>
  <c r="DG7" i="88"/>
  <c r="DR99" i="88"/>
  <c r="DG99" i="88"/>
  <c r="DR98" i="88"/>
  <c r="DG98" i="88"/>
  <c r="DR97" i="88"/>
  <c r="DG97" i="88"/>
  <c r="DR96" i="88"/>
  <c r="DG96" i="88"/>
  <c r="DR95" i="88"/>
  <c r="DG95" i="88"/>
  <c r="DR94" i="88"/>
  <c r="DG94" i="88"/>
  <c r="DR93" i="88"/>
  <c r="DG93" i="88"/>
  <c r="DR92" i="88"/>
  <c r="DG92" i="88"/>
  <c r="DR91" i="88"/>
  <c r="DG91" i="88"/>
  <c r="DR90" i="88"/>
  <c r="DG90" i="88"/>
  <c r="DR89" i="88"/>
  <c r="DG89" i="88"/>
  <c r="DR88" i="88"/>
  <c r="DG88" i="88"/>
  <c r="DR87" i="88"/>
  <c r="DG87" i="88"/>
  <c r="DR86" i="88"/>
  <c r="DG86" i="88"/>
  <c r="DR85" i="88"/>
  <c r="DG85" i="88"/>
  <c r="DR84" i="88"/>
  <c r="DG84" i="88"/>
  <c r="DR83" i="88"/>
  <c r="DG83" i="88"/>
  <c r="DR82" i="88"/>
  <c r="DG82" i="88"/>
  <c r="DR81" i="88"/>
  <c r="DG81" i="88"/>
  <c r="DR80" i="88"/>
  <c r="DG80" i="88"/>
  <c r="DR79" i="88"/>
  <c r="DG79" i="88"/>
  <c r="DR78" i="88"/>
  <c r="DG78" i="88"/>
  <c r="DR77" i="88"/>
  <c r="DG77" i="88"/>
  <c r="DR76" i="88"/>
  <c r="DG76" i="88"/>
  <c r="DR75" i="88"/>
  <c r="DG75" i="88"/>
  <c r="DR74" i="88"/>
  <c r="DG74" i="88"/>
  <c r="DR73" i="88"/>
  <c r="DG73" i="88"/>
  <c r="DR72" i="88"/>
  <c r="DG72" i="88"/>
  <c r="DR71" i="88"/>
  <c r="DG71" i="88"/>
  <c r="DR70" i="88"/>
  <c r="DG70" i="88"/>
  <c r="DR69" i="88"/>
  <c r="DG69" i="88"/>
  <c r="DR68" i="88"/>
  <c r="DG68" i="88"/>
  <c r="DR67" i="88"/>
  <c r="DG67" i="88"/>
  <c r="DR66" i="88"/>
  <c r="DG66" i="88"/>
  <c r="DR65" i="88"/>
  <c r="DG65" i="88"/>
  <c r="DR64" i="88"/>
  <c r="DG64" i="88"/>
  <c r="DR63" i="88"/>
  <c r="DG63" i="88"/>
  <c r="DR62" i="88"/>
  <c r="DG62" i="88"/>
  <c r="DR61" i="88"/>
  <c r="DG61" i="88"/>
  <c r="DR60" i="88"/>
  <c r="DG60" i="88"/>
  <c r="DR59" i="88"/>
  <c r="DG59" i="88"/>
  <c r="DR58" i="88"/>
  <c r="DG58" i="88"/>
  <c r="DR57" i="88"/>
  <c r="DG57" i="88"/>
  <c r="DR56" i="88"/>
  <c r="DG56" i="88"/>
  <c r="DR55" i="88"/>
  <c r="DG55" i="88"/>
  <c r="DR54" i="88"/>
  <c r="DG54" i="88"/>
  <c r="DR53" i="88"/>
  <c r="DG53" i="88"/>
  <c r="DR52" i="88"/>
  <c r="DG52" i="88"/>
  <c r="DR51" i="88"/>
  <c r="DG51" i="88"/>
  <c r="DR50" i="88"/>
  <c r="DG50" i="88"/>
  <c r="DR49" i="88"/>
  <c r="DG49" i="88"/>
  <c r="DR48" i="88"/>
  <c r="DG48" i="88"/>
  <c r="DR47" i="88"/>
  <c r="DG47" i="88"/>
  <c r="DR46" i="88"/>
  <c r="DG46" i="88"/>
  <c r="DR45" i="88"/>
  <c r="DG45" i="88"/>
  <c r="DR44" i="88"/>
  <c r="DG44" i="88"/>
  <c r="DR43" i="88"/>
  <c r="DG43" i="88"/>
  <c r="DR42" i="88"/>
  <c r="DG42" i="88"/>
  <c r="DR41" i="88"/>
  <c r="DG41" i="88"/>
  <c r="DR40" i="88"/>
  <c r="DG40" i="88"/>
  <c r="DR39" i="88"/>
  <c r="DG39" i="88"/>
  <c r="DR38" i="88"/>
  <c r="DG38" i="88"/>
  <c r="DR37" i="88"/>
  <c r="DG37" i="88"/>
  <c r="DR36" i="88"/>
  <c r="DG36" i="88"/>
  <c r="DR35" i="88"/>
  <c r="DG35" i="88"/>
  <c r="DR34" i="88"/>
  <c r="DG34" i="88"/>
  <c r="DR33" i="88"/>
  <c r="DG33" i="88"/>
  <c r="DR32" i="88"/>
  <c r="DG32" i="88"/>
  <c r="DR31" i="88"/>
  <c r="DG31" i="88"/>
  <c r="DR30" i="88"/>
  <c r="DG30" i="88"/>
  <c r="DR29" i="88"/>
  <c r="DG29" i="88"/>
  <c r="DR28" i="88"/>
  <c r="DG28" i="88"/>
  <c r="DR27" i="88"/>
  <c r="DG27" i="88"/>
  <c r="DR26" i="88"/>
  <c r="DG26" i="88"/>
  <c r="DR25" i="88"/>
  <c r="DG25" i="88"/>
  <c r="DR24" i="88"/>
  <c r="DG24" i="88"/>
  <c r="DR23" i="88"/>
  <c r="DG23" i="88"/>
  <c r="DR22" i="88"/>
  <c r="DG22" i="88"/>
  <c r="DR21" i="88"/>
  <c r="DG21" i="88"/>
  <c r="DR20" i="88"/>
  <c r="DG20" i="88"/>
  <c r="DR19" i="88"/>
  <c r="DG19" i="88"/>
  <c r="DR18" i="88"/>
  <c r="DG18" i="88"/>
  <c r="DR17" i="88"/>
  <c r="DG17" i="88"/>
  <c r="DR16" i="88"/>
  <c r="DG16" i="88"/>
  <c r="DR15" i="88"/>
  <c r="DG15" i="88"/>
  <c r="DR14" i="88"/>
  <c r="DG14" i="88"/>
  <c r="DR13" i="88"/>
  <c r="DG13" i="88"/>
  <c r="DR12" i="88"/>
  <c r="DG12" i="88"/>
  <c r="DR11" i="88"/>
  <c r="DG11" i="88"/>
  <c r="DR10" i="88"/>
  <c r="DG10" i="88"/>
  <c r="DR9" i="88"/>
  <c r="DG9" i="88"/>
  <c r="DR8" i="88"/>
  <c r="DG8" i="88"/>
  <c r="EQ100" i="88"/>
  <c r="EF100" i="88"/>
  <c r="EQ6" i="88"/>
  <c r="EF6" i="88"/>
  <c r="EQ7" i="88"/>
  <c r="EF7" i="88"/>
  <c r="EQ99" i="88"/>
  <c r="EF99" i="88"/>
  <c r="EQ98" i="88"/>
  <c r="EF98" i="88"/>
  <c r="EQ97" i="88"/>
  <c r="EF97" i="88"/>
  <c r="EQ96" i="88"/>
  <c r="EF96" i="88"/>
  <c r="EQ95" i="88"/>
  <c r="EF95" i="88"/>
  <c r="EQ94" i="88"/>
  <c r="EF94" i="88"/>
  <c r="EQ93" i="88"/>
  <c r="EF93" i="88"/>
  <c r="EQ92" i="88"/>
  <c r="EF92" i="88"/>
  <c r="EQ91" i="88"/>
  <c r="EF91" i="88"/>
  <c r="EQ90" i="88"/>
  <c r="EF90" i="88"/>
  <c r="EQ89" i="88"/>
  <c r="EF89" i="88"/>
  <c r="EQ88" i="88"/>
  <c r="EF88" i="88"/>
  <c r="EQ87" i="88"/>
  <c r="EF87" i="88"/>
  <c r="EQ86" i="88"/>
  <c r="EF86" i="88"/>
  <c r="EQ85" i="88"/>
  <c r="EF85" i="88"/>
  <c r="EQ84" i="88"/>
  <c r="EF84" i="88"/>
  <c r="EQ83" i="88"/>
  <c r="EF83" i="88"/>
  <c r="EQ82" i="88"/>
  <c r="EF82" i="88"/>
  <c r="EQ81" i="88"/>
  <c r="EF81" i="88"/>
  <c r="EQ80" i="88"/>
  <c r="EF80" i="88"/>
  <c r="EQ79" i="88"/>
  <c r="EF79" i="88"/>
  <c r="EQ78" i="88"/>
  <c r="EF78" i="88"/>
  <c r="EQ77" i="88"/>
  <c r="EF77" i="88"/>
  <c r="EQ76" i="88"/>
  <c r="EF76" i="88"/>
  <c r="EQ75" i="88"/>
  <c r="EF75" i="88"/>
  <c r="EQ74" i="88"/>
  <c r="EF74" i="88"/>
  <c r="EQ73" i="88"/>
  <c r="EF73" i="88"/>
  <c r="EQ72" i="88"/>
  <c r="EF72" i="88"/>
  <c r="EQ71" i="88"/>
  <c r="EF71" i="88"/>
  <c r="EQ70" i="88"/>
  <c r="EF70" i="88"/>
  <c r="EQ69" i="88"/>
  <c r="EF69" i="88"/>
  <c r="EQ68" i="88"/>
  <c r="EF68" i="88"/>
  <c r="EQ67" i="88"/>
  <c r="EF67" i="88"/>
  <c r="EQ66" i="88"/>
  <c r="EF66" i="88"/>
  <c r="EQ65" i="88"/>
  <c r="EF65" i="88"/>
  <c r="EQ64" i="88"/>
  <c r="EF64" i="88"/>
  <c r="EQ63" i="88"/>
  <c r="EF63" i="88"/>
  <c r="EQ62" i="88"/>
  <c r="EF62" i="88"/>
  <c r="EQ61" i="88"/>
  <c r="EF61" i="88"/>
  <c r="EQ60" i="88"/>
  <c r="EF60" i="88"/>
  <c r="EQ59" i="88"/>
  <c r="EF59" i="88"/>
  <c r="EQ58" i="88"/>
  <c r="EF58" i="88"/>
  <c r="EQ57" i="88"/>
  <c r="EF57" i="88"/>
  <c r="EQ56" i="88"/>
  <c r="EF56" i="88"/>
  <c r="EQ55" i="88"/>
  <c r="EF55" i="88"/>
  <c r="EQ54" i="88"/>
  <c r="EF54" i="88"/>
  <c r="EQ53" i="88"/>
  <c r="EF53" i="88"/>
  <c r="EQ52" i="88"/>
  <c r="EF52" i="88"/>
  <c r="EQ51" i="88"/>
  <c r="EF51" i="88"/>
  <c r="EQ50" i="88"/>
  <c r="EF50" i="88"/>
  <c r="EQ49" i="88"/>
  <c r="EF49" i="88"/>
  <c r="EQ48" i="88"/>
  <c r="EF48" i="88"/>
  <c r="EQ47" i="88"/>
  <c r="EF47" i="88"/>
  <c r="EQ46" i="88"/>
  <c r="EF46" i="88"/>
  <c r="EQ45" i="88"/>
  <c r="EF45" i="88"/>
  <c r="EQ44" i="88"/>
  <c r="EF44" i="88"/>
  <c r="EQ43" i="88"/>
  <c r="EF43" i="88"/>
  <c r="EQ42" i="88"/>
  <c r="EF42" i="88"/>
  <c r="EQ41" i="88"/>
  <c r="EF41" i="88"/>
  <c r="EQ40" i="88"/>
  <c r="EF40" i="88"/>
  <c r="EQ39" i="88"/>
  <c r="EF39" i="88"/>
  <c r="EQ38" i="88"/>
  <c r="EF38" i="88"/>
  <c r="EQ37" i="88"/>
  <c r="EF37" i="88"/>
  <c r="EQ36" i="88"/>
  <c r="EF36" i="88"/>
  <c r="EQ35" i="88"/>
  <c r="EF35" i="88"/>
  <c r="EQ34" i="88"/>
  <c r="EF34" i="88"/>
  <c r="EQ33" i="88"/>
  <c r="EF33" i="88"/>
  <c r="EQ32" i="88"/>
  <c r="EF32" i="88"/>
  <c r="EQ31" i="88"/>
  <c r="EF31" i="88"/>
  <c r="EQ30" i="88"/>
  <c r="EF30" i="88"/>
  <c r="EQ29" i="88"/>
  <c r="EF29" i="88"/>
  <c r="EQ28" i="88"/>
  <c r="EF28" i="88"/>
  <c r="EQ27" i="88"/>
  <c r="EF27" i="88"/>
  <c r="EQ26" i="88"/>
  <c r="EF26" i="88"/>
  <c r="EQ25" i="88"/>
  <c r="EF25" i="88"/>
  <c r="EQ24" i="88"/>
  <c r="EF24" i="88"/>
  <c r="EQ23" i="88"/>
  <c r="EF23" i="88"/>
  <c r="EQ22" i="88"/>
  <c r="EF22" i="88"/>
  <c r="EQ21" i="88"/>
  <c r="EF21" i="88"/>
  <c r="EQ20" i="88"/>
  <c r="EF20" i="88"/>
  <c r="EQ19" i="88"/>
  <c r="EF19" i="88"/>
  <c r="EQ18" i="88"/>
  <c r="EF18" i="88"/>
  <c r="EQ17" i="88"/>
  <c r="EF17" i="88"/>
  <c r="EQ16" i="88"/>
  <c r="EF16" i="88"/>
  <c r="EQ15" i="88"/>
  <c r="EF15" i="88"/>
  <c r="EQ14" i="88"/>
  <c r="EF14" i="88"/>
  <c r="EQ13" i="88"/>
  <c r="EF13" i="88"/>
  <c r="EQ12" i="88"/>
  <c r="EF12" i="88"/>
  <c r="EQ11" i="88"/>
  <c r="EF11" i="88"/>
  <c r="EQ10" i="88"/>
  <c r="EF10" i="88"/>
  <c r="EQ9" i="88"/>
  <c r="EF9" i="88"/>
  <c r="EQ8" i="88"/>
  <c r="EF8" i="88"/>
  <c r="FP100" i="88"/>
  <c r="FE100" i="88"/>
  <c r="FP6" i="88"/>
  <c r="FE6" i="88"/>
  <c r="FP7" i="88"/>
  <c r="FE7" i="88"/>
  <c r="FP99" i="88"/>
  <c r="FE99" i="88"/>
  <c r="FP98" i="88"/>
  <c r="FE98" i="88"/>
  <c r="FP97" i="88"/>
  <c r="FE97" i="88"/>
  <c r="FP96" i="88"/>
  <c r="FE96" i="88"/>
  <c r="FP95" i="88"/>
  <c r="FE95" i="88"/>
  <c r="FP94" i="88"/>
  <c r="FE94" i="88"/>
  <c r="FP93" i="88"/>
  <c r="FE93" i="88"/>
  <c r="FP92" i="88"/>
  <c r="FE92" i="88"/>
  <c r="FP91" i="88"/>
  <c r="FE91" i="88"/>
  <c r="FP90" i="88"/>
  <c r="FE90" i="88"/>
  <c r="FP89" i="88"/>
  <c r="FE89" i="88"/>
  <c r="FP88" i="88"/>
  <c r="FE88" i="88"/>
  <c r="FP87" i="88"/>
  <c r="FE87" i="88"/>
  <c r="FP86" i="88"/>
  <c r="FE86" i="88"/>
  <c r="FP85" i="88"/>
  <c r="FE85" i="88"/>
  <c r="FP84" i="88"/>
  <c r="FE84" i="88"/>
  <c r="FP83" i="88"/>
  <c r="FE83" i="88"/>
  <c r="FP82" i="88"/>
  <c r="FE82" i="88"/>
  <c r="FP81" i="88"/>
  <c r="FE81" i="88"/>
  <c r="FP80" i="88"/>
  <c r="FE80" i="88"/>
  <c r="FP79" i="88"/>
  <c r="FE79" i="88"/>
  <c r="FP78" i="88"/>
  <c r="FE78" i="88"/>
  <c r="FP77" i="88"/>
  <c r="FE77" i="88"/>
  <c r="FP76" i="88"/>
  <c r="FE76" i="88"/>
  <c r="FP75" i="88"/>
  <c r="FE75" i="88"/>
  <c r="FP74" i="88"/>
  <c r="FE74" i="88"/>
  <c r="FP73" i="88"/>
  <c r="FE73" i="88"/>
  <c r="FP72" i="88"/>
  <c r="FE72" i="88"/>
  <c r="FP71" i="88"/>
  <c r="FE71" i="88"/>
  <c r="FP70" i="88"/>
  <c r="FE70" i="88"/>
  <c r="FP69" i="88"/>
  <c r="FE69" i="88"/>
  <c r="FP68" i="88"/>
  <c r="FE68" i="88"/>
  <c r="FP67" i="88"/>
  <c r="FE67" i="88"/>
  <c r="FP66" i="88"/>
  <c r="FE66" i="88"/>
  <c r="FP65" i="88"/>
  <c r="FE65" i="88"/>
  <c r="FP64" i="88"/>
  <c r="FE64" i="88"/>
  <c r="FP63" i="88"/>
  <c r="FE63" i="88"/>
  <c r="FP62" i="88"/>
  <c r="FE62" i="88"/>
  <c r="FP61" i="88"/>
  <c r="FE61" i="88"/>
  <c r="FP60" i="88"/>
  <c r="FE60" i="88"/>
  <c r="FP59" i="88"/>
  <c r="FE59" i="88"/>
  <c r="FP58" i="88"/>
  <c r="FE58" i="88"/>
  <c r="FP57" i="88"/>
  <c r="FE57" i="88"/>
  <c r="FP56" i="88"/>
  <c r="FE56" i="88"/>
  <c r="FP55" i="88"/>
  <c r="FE55" i="88"/>
  <c r="FP54" i="88"/>
  <c r="FE54" i="88"/>
  <c r="FP53" i="88"/>
  <c r="FE53" i="88"/>
  <c r="FP52" i="88"/>
  <c r="FE52" i="88"/>
  <c r="FP51" i="88"/>
  <c r="FE51" i="88"/>
  <c r="FP50" i="88"/>
  <c r="FE50" i="88"/>
  <c r="FP49" i="88"/>
  <c r="FE49" i="88"/>
  <c r="FP48" i="88"/>
  <c r="FE48" i="88"/>
  <c r="FP47" i="88"/>
  <c r="FE47" i="88"/>
  <c r="FP46" i="88"/>
  <c r="FE46" i="88"/>
  <c r="FP45" i="88"/>
  <c r="FE45" i="88"/>
  <c r="FP44" i="88"/>
  <c r="FE44" i="88"/>
  <c r="FP43" i="88"/>
  <c r="FE43" i="88"/>
  <c r="FP42" i="88"/>
  <c r="FE42" i="88"/>
  <c r="FP41" i="88"/>
  <c r="FE41" i="88"/>
  <c r="FP40" i="88"/>
  <c r="FE40" i="88"/>
  <c r="FP39" i="88"/>
  <c r="FE39" i="88"/>
  <c r="FP38" i="88"/>
  <c r="FE38" i="88"/>
  <c r="FP37" i="88"/>
  <c r="FE37" i="88"/>
  <c r="FP36" i="88"/>
  <c r="FE36" i="88"/>
  <c r="FP35" i="88"/>
  <c r="FE35" i="88"/>
  <c r="FP34" i="88"/>
  <c r="FE34" i="88"/>
  <c r="FP33" i="88"/>
  <c r="FE33" i="88"/>
  <c r="FP32" i="88"/>
  <c r="FE32" i="88"/>
  <c r="FP31" i="88"/>
  <c r="FE31" i="88"/>
  <c r="FP30" i="88"/>
  <c r="FE30" i="88"/>
  <c r="FP29" i="88"/>
  <c r="FE29" i="88"/>
  <c r="FP28" i="88"/>
  <c r="FE28" i="88"/>
  <c r="FP27" i="88"/>
  <c r="FE27" i="88"/>
  <c r="FP26" i="88"/>
  <c r="FE26" i="88"/>
  <c r="FP25" i="88"/>
  <c r="FE25" i="88"/>
  <c r="FP24" i="88"/>
  <c r="FE24" i="88"/>
  <c r="FP23" i="88"/>
  <c r="FE23" i="88"/>
  <c r="FP22" i="88"/>
  <c r="FE22" i="88"/>
  <c r="FP21" i="88"/>
  <c r="FE21" i="88"/>
  <c r="FP20" i="88"/>
  <c r="FE20" i="88"/>
  <c r="FP19" i="88"/>
  <c r="FE19" i="88"/>
  <c r="FP18" i="88"/>
  <c r="FE18" i="88"/>
  <c r="FP17" i="88"/>
  <c r="FE17" i="88"/>
  <c r="FP16" i="88"/>
  <c r="FE16" i="88"/>
  <c r="FP15" i="88"/>
  <c r="FE15" i="88"/>
  <c r="FP14" i="88"/>
  <c r="FE14" i="88"/>
  <c r="FP13" i="88"/>
  <c r="FE13" i="88"/>
  <c r="FP12" i="88"/>
  <c r="FE12" i="88"/>
  <c r="FP11" i="88"/>
  <c r="FE11" i="88"/>
  <c r="FP10" i="88"/>
  <c r="FE10" i="88"/>
  <c r="FP9" i="88"/>
  <c r="FE9" i="88"/>
  <c r="FP8" i="88"/>
  <c r="FE8" i="88"/>
  <c r="GO100" i="88"/>
  <c r="GD100" i="88"/>
  <c r="GO99" i="88"/>
  <c r="GD99" i="88"/>
  <c r="GO6" i="88"/>
  <c r="GD6" i="88"/>
  <c r="GO7" i="88"/>
  <c r="GD7" i="88"/>
  <c r="GO98" i="88"/>
  <c r="GD98" i="88"/>
  <c r="GO97" i="88"/>
  <c r="GD97" i="88"/>
  <c r="GO96" i="88"/>
  <c r="GD96" i="88"/>
  <c r="GO95" i="88"/>
  <c r="GD95" i="88"/>
  <c r="GO94" i="88"/>
  <c r="GD94" i="88"/>
  <c r="GO93" i="88"/>
  <c r="GD93" i="88"/>
  <c r="GO92" i="88"/>
  <c r="GD92" i="88"/>
  <c r="GO91" i="88"/>
  <c r="GD91" i="88"/>
  <c r="GO90" i="88"/>
  <c r="GD90" i="88"/>
  <c r="GO89" i="88"/>
  <c r="GD89" i="88"/>
  <c r="GO88" i="88"/>
  <c r="GD88" i="88"/>
  <c r="GO87" i="88"/>
  <c r="GD87" i="88"/>
  <c r="GO86" i="88"/>
  <c r="GD86" i="88"/>
  <c r="GO85" i="88"/>
  <c r="GD85" i="88"/>
  <c r="GO84" i="88"/>
  <c r="GD84" i="88"/>
  <c r="GO83" i="88"/>
  <c r="GD83" i="88"/>
  <c r="GO82" i="88"/>
  <c r="GD82" i="88"/>
  <c r="GO81" i="88"/>
  <c r="GD81" i="88"/>
  <c r="GO80" i="88"/>
  <c r="GD80" i="88"/>
  <c r="GO79" i="88"/>
  <c r="GD79" i="88"/>
  <c r="GO78" i="88"/>
  <c r="GD78" i="88"/>
  <c r="GO77" i="88"/>
  <c r="GD77" i="88"/>
  <c r="GO76" i="88"/>
  <c r="GD76" i="88"/>
  <c r="GO75" i="88"/>
  <c r="GD75" i="88"/>
  <c r="GO74" i="88"/>
  <c r="GD74" i="88"/>
  <c r="GO73" i="88"/>
  <c r="GD73" i="88"/>
  <c r="GO72" i="88"/>
  <c r="GD72" i="88"/>
  <c r="GO71" i="88"/>
  <c r="GD71" i="88"/>
  <c r="GO70" i="88"/>
  <c r="GD70" i="88"/>
  <c r="GO69" i="88"/>
  <c r="GD69" i="88"/>
  <c r="GO68" i="88"/>
  <c r="GD68" i="88"/>
  <c r="GO67" i="88"/>
  <c r="GD67" i="88"/>
  <c r="GO66" i="88"/>
  <c r="GD66" i="88"/>
  <c r="GO65" i="88"/>
  <c r="GD65" i="88"/>
  <c r="GO64" i="88"/>
  <c r="GD64" i="88"/>
  <c r="GO63" i="88"/>
  <c r="GD63" i="88"/>
  <c r="GO62" i="88"/>
  <c r="GD62" i="88"/>
  <c r="GO61" i="88"/>
  <c r="GD61" i="88"/>
  <c r="GO60" i="88"/>
  <c r="GD60" i="88"/>
  <c r="GO59" i="88"/>
  <c r="GD59" i="88"/>
  <c r="GO58" i="88"/>
  <c r="GD58" i="88"/>
  <c r="GO57" i="88"/>
  <c r="GD57" i="88"/>
  <c r="GO56" i="88"/>
  <c r="GD56" i="88"/>
  <c r="GO55" i="88"/>
  <c r="GD55" i="88"/>
  <c r="GO54" i="88"/>
  <c r="GD54" i="88"/>
  <c r="GO53" i="88"/>
  <c r="GD53" i="88"/>
  <c r="GO52" i="88"/>
  <c r="GD52" i="88"/>
  <c r="GO51" i="88"/>
  <c r="GD51" i="88"/>
  <c r="GO50" i="88"/>
  <c r="GD50" i="88"/>
  <c r="GO49" i="88"/>
  <c r="GD49" i="88"/>
  <c r="GO48" i="88"/>
  <c r="GD48" i="88"/>
  <c r="GO47" i="88"/>
  <c r="GD47" i="88"/>
  <c r="GO46" i="88"/>
  <c r="GD46" i="88"/>
  <c r="GO45" i="88"/>
  <c r="GD45" i="88"/>
  <c r="GO44" i="88"/>
  <c r="GD44" i="88"/>
  <c r="GO43" i="88"/>
  <c r="GD43" i="88"/>
  <c r="GO42" i="88"/>
  <c r="GD42" i="88"/>
  <c r="GO41" i="88"/>
  <c r="GD41" i="88"/>
  <c r="GO40" i="88"/>
  <c r="GD40" i="88"/>
  <c r="GO39" i="88"/>
  <c r="GD39" i="88"/>
  <c r="GO38" i="88"/>
  <c r="GD38" i="88"/>
  <c r="GO37" i="88"/>
  <c r="GD37" i="88"/>
  <c r="GO36" i="88"/>
  <c r="GD36" i="88"/>
  <c r="GO35" i="88"/>
  <c r="GD35" i="88"/>
  <c r="GO34" i="88"/>
  <c r="GD34" i="88"/>
  <c r="GO33" i="88"/>
  <c r="GD33" i="88"/>
  <c r="GO32" i="88"/>
  <c r="GD32" i="88"/>
  <c r="GO31" i="88"/>
  <c r="GD31" i="88"/>
  <c r="GO30" i="88"/>
  <c r="GD30" i="88"/>
  <c r="GO29" i="88"/>
  <c r="GD29" i="88"/>
  <c r="GO28" i="88"/>
  <c r="GD28" i="88"/>
  <c r="GO27" i="88"/>
  <c r="GD27" i="88"/>
  <c r="GO26" i="88"/>
  <c r="GD26" i="88"/>
  <c r="GO25" i="88"/>
  <c r="GD25" i="88"/>
  <c r="GO24" i="88"/>
  <c r="GD24" i="88"/>
  <c r="GO23" i="88"/>
  <c r="GD23" i="88"/>
  <c r="GO22" i="88"/>
  <c r="GD22" i="88"/>
  <c r="GO21" i="88"/>
  <c r="GD21" i="88"/>
  <c r="GO20" i="88"/>
  <c r="GD20" i="88"/>
  <c r="GO19" i="88"/>
  <c r="GD19" i="88"/>
  <c r="GO18" i="88"/>
  <c r="GD18" i="88"/>
  <c r="GO17" i="88"/>
  <c r="GD17" i="88"/>
  <c r="GO16" i="88"/>
  <c r="GD16" i="88"/>
  <c r="GO15" i="88"/>
  <c r="GD15" i="88"/>
  <c r="GO14" i="88"/>
  <c r="GD14" i="88"/>
  <c r="GO13" i="88"/>
  <c r="GD13" i="88"/>
  <c r="GO12" i="88"/>
  <c r="GD12" i="88"/>
  <c r="GO11" i="88"/>
  <c r="GD11" i="88"/>
  <c r="GO10" i="88"/>
  <c r="GD10" i="88"/>
  <c r="GO9" i="88"/>
  <c r="GD9" i="88"/>
  <c r="GO8" i="88"/>
  <c r="GD8" i="88"/>
  <c r="HN100" i="88"/>
  <c r="HC100" i="88"/>
  <c r="HN6" i="88"/>
  <c r="HC6" i="88"/>
  <c r="HN7" i="88"/>
  <c r="HC7" i="88"/>
  <c r="HN99" i="88"/>
  <c r="HC99" i="88"/>
  <c r="HN98" i="88"/>
  <c r="HC98" i="88"/>
  <c r="HN97" i="88"/>
  <c r="HC97" i="88"/>
  <c r="HN96" i="88"/>
  <c r="HC96" i="88"/>
  <c r="HN95" i="88"/>
  <c r="HC95" i="88"/>
  <c r="HN94" i="88"/>
  <c r="HC94" i="88"/>
  <c r="HN93" i="88"/>
  <c r="HC93" i="88"/>
  <c r="HN92" i="88"/>
  <c r="HC92" i="88"/>
  <c r="HN91" i="88"/>
  <c r="HC91" i="88"/>
  <c r="HN90" i="88"/>
  <c r="HC90" i="88"/>
  <c r="HN89" i="88"/>
  <c r="HC89" i="88"/>
  <c r="HN88" i="88"/>
  <c r="HC88" i="88"/>
  <c r="HN87" i="88"/>
  <c r="HC87" i="88"/>
  <c r="HN86" i="88"/>
  <c r="HC86" i="88"/>
  <c r="HN85" i="88"/>
  <c r="HC85" i="88"/>
  <c r="HN84" i="88"/>
  <c r="HC84" i="88"/>
  <c r="HN83" i="88"/>
  <c r="HC83" i="88"/>
  <c r="HN82" i="88"/>
  <c r="HC82" i="88"/>
  <c r="HN81" i="88"/>
  <c r="HC81" i="88"/>
  <c r="HN80" i="88"/>
  <c r="HC80" i="88"/>
  <c r="HN79" i="88"/>
  <c r="HC79" i="88"/>
  <c r="HN78" i="88"/>
  <c r="HC78" i="88"/>
  <c r="HN77" i="88"/>
  <c r="HC77" i="88"/>
  <c r="HN76" i="88"/>
  <c r="HC76" i="88"/>
  <c r="HN75" i="88"/>
  <c r="HC75" i="88"/>
  <c r="HN74" i="88"/>
  <c r="HC74" i="88"/>
  <c r="HN73" i="88"/>
  <c r="HC73" i="88"/>
  <c r="HN72" i="88"/>
  <c r="HC72" i="88"/>
  <c r="HN71" i="88"/>
  <c r="HC71" i="88"/>
  <c r="HN70" i="88"/>
  <c r="HC70" i="88"/>
  <c r="HN69" i="88"/>
  <c r="HC69" i="88"/>
  <c r="HN68" i="88"/>
  <c r="HC68" i="88"/>
  <c r="HN67" i="88"/>
  <c r="HC67" i="88"/>
  <c r="HN66" i="88"/>
  <c r="HC66" i="88"/>
  <c r="HN65" i="88"/>
  <c r="HC65" i="88"/>
  <c r="HN64" i="88"/>
  <c r="HC64" i="88"/>
  <c r="HN63" i="88"/>
  <c r="HC63" i="88"/>
  <c r="HN62" i="88"/>
  <c r="HC62" i="88"/>
  <c r="HN61" i="88"/>
  <c r="HC61" i="88"/>
  <c r="HN60" i="88"/>
  <c r="HC60" i="88"/>
  <c r="HN59" i="88"/>
  <c r="HC59" i="88"/>
  <c r="HN58" i="88"/>
  <c r="HC58" i="88"/>
  <c r="HN57" i="88"/>
  <c r="HC57" i="88"/>
  <c r="HN56" i="88"/>
  <c r="HC56" i="88"/>
  <c r="HN55" i="88"/>
  <c r="HC55" i="88"/>
  <c r="HN54" i="88"/>
  <c r="HC54" i="88"/>
  <c r="HN53" i="88"/>
  <c r="HC53" i="88"/>
  <c r="HN52" i="88"/>
  <c r="HC52" i="88"/>
  <c r="HN51" i="88"/>
  <c r="HC51" i="88"/>
  <c r="HN50" i="88"/>
  <c r="HC50" i="88"/>
  <c r="HN49" i="88"/>
  <c r="HC49" i="88"/>
  <c r="HN48" i="88"/>
  <c r="HC48" i="88"/>
  <c r="HN47" i="88"/>
  <c r="HC47" i="88"/>
  <c r="HN46" i="88"/>
  <c r="HC46" i="88"/>
  <c r="HN45" i="88"/>
  <c r="HC45" i="88"/>
  <c r="HN44" i="88"/>
  <c r="HC44" i="88"/>
  <c r="HN43" i="88"/>
  <c r="HC43" i="88"/>
  <c r="HN42" i="88"/>
  <c r="HC42" i="88"/>
  <c r="HN41" i="88"/>
  <c r="HC41" i="88"/>
  <c r="HN40" i="88"/>
  <c r="HC40" i="88"/>
  <c r="HN39" i="88"/>
  <c r="HC39" i="88"/>
  <c r="HN38" i="88"/>
  <c r="HC38" i="88"/>
  <c r="HN37" i="88"/>
  <c r="HC37" i="88"/>
  <c r="HN36" i="88"/>
  <c r="HC36" i="88"/>
  <c r="HN35" i="88"/>
  <c r="HC35" i="88"/>
  <c r="HN34" i="88"/>
  <c r="HC34" i="88"/>
  <c r="HN33" i="88"/>
  <c r="HC33" i="88"/>
  <c r="HN32" i="88"/>
  <c r="HC32" i="88"/>
  <c r="HN31" i="88"/>
  <c r="HC31" i="88"/>
  <c r="HN30" i="88"/>
  <c r="HC30" i="88"/>
  <c r="HN29" i="88"/>
  <c r="HC29" i="88"/>
  <c r="HN28" i="88"/>
  <c r="HC28" i="88"/>
  <c r="HN27" i="88"/>
  <c r="HC27" i="88"/>
  <c r="HN26" i="88"/>
  <c r="HC26" i="88"/>
  <c r="HN25" i="88"/>
  <c r="HC25" i="88"/>
  <c r="HN24" i="88"/>
  <c r="HC24" i="88"/>
  <c r="HN23" i="88"/>
  <c r="HC23" i="88"/>
  <c r="HN22" i="88"/>
  <c r="HC22" i="88"/>
  <c r="HN21" i="88"/>
  <c r="HC21" i="88"/>
  <c r="HN20" i="88"/>
  <c r="HC20" i="88"/>
  <c r="HN19" i="88"/>
  <c r="HC19" i="88"/>
  <c r="HN18" i="88"/>
  <c r="HC18" i="88"/>
  <c r="HN17" i="88"/>
  <c r="HC17" i="88"/>
  <c r="HN16" i="88"/>
  <c r="HC16" i="88"/>
  <c r="HN15" i="88"/>
  <c r="HC15" i="88"/>
  <c r="HN14" i="88"/>
  <c r="HC14" i="88"/>
  <c r="HN13" i="88"/>
  <c r="HC13" i="88"/>
  <c r="HN12" i="88"/>
  <c r="HC12" i="88"/>
  <c r="HN11" i="88"/>
  <c r="HC11" i="88"/>
  <c r="HN10" i="88"/>
  <c r="HC10" i="88"/>
  <c r="HN9" i="88"/>
  <c r="HC9" i="88"/>
  <c r="HN8" i="88"/>
  <c r="HC8" i="88"/>
  <c r="IM100" i="88"/>
  <c r="IB100" i="88"/>
  <c r="IM6" i="88"/>
  <c r="IB6" i="88"/>
  <c r="IM7" i="88"/>
  <c r="IB7" i="88"/>
  <c r="IB8" i="88"/>
  <c r="IM8" i="88"/>
  <c r="IB9" i="88"/>
  <c r="IM9" i="88"/>
  <c r="IB10" i="88"/>
  <c r="IM10" i="88"/>
  <c r="IB11" i="88"/>
  <c r="IM11" i="88"/>
  <c r="IB12" i="88"/>
  <c r="IM12" i="88"/>
  <c r="IB13" i="88"/>
  <c r="IM13" i="88"/>
  <c r="IB14" i="88"/>
  <c r="IM14" i="88"/>
  <c r="IB15" i="88"/>
  <c r="IM15" i="88"/>
  <c r="IB16" i="88"/>
  <c r="IM16" i="88"/>
  <c r="IB17" i="88"/>
  <c r="IM17" i="88"/>
  <c r="IB18" i="88"/>
  <c r="IM18" i="88"/>
  <c r="IB19" i="88"/>
  <c r="IM19" i="88"/>
  <c r="IB20" i="88"/>
  <c r="IM20" i="88"/>
  <c r="IB21" i="88"/>
  <c r="IM21" i="88"/>
  <c r="IB22" i="88"/>
  <c r="IM22" i="88"/>
  <c r="IB23" i="88"/>
  <c r="IM23" i="88"/>
  <c r="IB24" i="88"/>
  <c r="IM24" i="88"/>
  <c r="IB25" i="88"/>
  <c r="IM25" i="88"/>
  <c r="IB26" i="88"/>
  <c r="IM26" i="88"/>
  <c r="IB27" i="88"/>
  <c r="IM27" i="88"/>
  <c r="IB28" i="88"/>
  <c r="IM28" i="88"/>
  <c r="IB29" i="88"/>
  <c r="IM29" i="88"/>
  <c r="IB30" i="88"/>
  <c r="IM30" i="88"/>
  <c r="IB31" i="88"/>
  <c r="IM31" i="88"/>
  <c r="IB32" i="88"/>
  <c r="IM32" i="88"/>
  <c r="IB33" i="88"/>
  <c r="IM33" i="88"/>
  <c r="IB34" i="88"/>
  <c r="IM34" i="88"/>
  <c r="IB35" i="88"/>
  <c r="IM35" i="88"/>
  <c r="IB36" i="88"/>
  <c r="IM36" i="88"/>
  <c r="IB37" i="88"/>
  <c r="IM37" i="88"/>
  <c r="IB38" i="88"/>
  <c r="IM38" i="88"/>
  <c r="IB39" i="88"/>
  <c r="IM39" i="88"/>
  <c r="IB40" i="88"/>
  <c r="IM40" i="88"/>
  <c r="IB41" i="88"/>
  <c r="IM41" i="88"/>
  <c r="IB42" i="88"/>
  <c r="IM42" i="88"/>
  <c r="IB43" i="88"/>
  <c r="IM43" i="88"/>
  <c r="IB44" i="88"/>
  <c r="IM44" i="88"/>
  <c r="IB45" i="88"/>
  <c r="IM45" i="88"/>
  <c r="IB46" i="88"/>
  <c r="IM46" i="88"/>
  <c r="IB47" i="88"/>
  <c r="IM47" i="88"/>
  <c r="IB48" i="88"/>
  <c r="IM48" i="88"/>
  <c r="IB49" i="88"/>
  <c r="IM49" i="88"/>
  <c r="IB50" i="88"/>
  <c r="IM50" i="88"/>
  <c r="IB51" i="88"/>
  <c r="IM51" i="88"/>
  <c r="IB52" i="88"/>
  <c r="IM52" i="88"/>
  <c r="IB53" i="88"/>
  <c r="IM53" i="88"/>
  <c r="IB54" i="88"/>
  <c r="IM54" i="88"/>
  <c r="IB55" i="88"/>
  <c r="IM55" i="88"/>
  <c r="IB56" i="88"/>
  <c r="IM56" i="88"/>
  <c r="IB57" i="88"/>
  <c r="IM57" i="88"/>
  <c r="IB58" i="88"/>
  <c r="IM58" i="88"/>
  <c r="IB59" i="88"/>
  <c r="IM59" i="88"/>
  <c r="IB60" i="88"/>
  <c r="IM60" i="88"/>
  <c r="IB61" i="88"/>
  <c r="IM61" i="88"/>
  <c r="IB62" i="88"/>
  <c r="IM62" i="88"/>
  <c r="IB63" i="88"/>
  <c r="IM63" i="88"/>
  <c r="IB64" i="88"/>
  <c r="IM64" i="88"/>
  <c r="IB65" i="88"/>
  <c r="IM65" i="88"/>
  <c r="IB66" i="88"/>
  <c r="IM66" i="88"/>
  <c r="IB67" i="88"/>
  <c r="IM67" i="88"/>
  <c r="IB68" i="88"/>
  <c r="IM68" i="88"/>
  <c r="IB69" i="88"/>
  <c r="IM69" i="88"/>
  <c r="IB70" i="88"/>
  <c r="IM70" i="88"/>
  <c r="IB71" i="88"/>
  <c r="IM71" i="88"/>
  <c r="IB72" i="88"/>
  <c r="IM72" i="88"/>
  <c r="IB73" i="88"/>
  <c r="IM73" i="88"/>
  <c r="IB74" i="88"/>
  <c r="IM74" i="88"/>
  <c r="IB75" i="88"/>
  <c r="IM75" i="88"/>
  <c r="IB76" i="88"/>
  <c r="IM76" i="88"/>
  <c r="IB77" i="88"/>
  <c r="IM77" i="88"/>
  <c r="IB78" i="88"/>
  <c r="IM78" i="88"/>
  <c r="IB79" i="88"/>
  <c r="IM79" i="88"/>
  <c r="IB80" i="88"/>
  <c r="IM80" i="88"/>
  <c r="IB81" i="88"/>
  <c r="IM81" i="88"/>
  <c r="IB82" i="88"/>
  <c r="IM82" i="88"/>
  <c r="IB83" i="88"/>
  <c r="IM83" i="88"/>
  <c r="IB84" i="88"/>
  <c r="IM84" i="88"/>
  <c r="IB85" i="88"/>
  <c r="IM85" i="88"/>
  <c r="IB86" i="88"/>
  <c r="IM86" i="88"/>
  <c r="IB87" i="88"/>
  <c r="IM87" i="88"/>
  <c r="IB88" i="88"/>
  <c r="IM88" i="88"/>
  <c r="IB89" i="88"/>
  <c r="IM89" i="88"/>
  <c r="IB90" i="88"/>
  <c r="IM90" i="88"/>
  <c r="IB91" i="88"/>
  <c r="IM91" i="88"/>
  <c r="IB92" i="88"/>
  <c r="IM92" i="88"/>
  <c r="IB93" i="88"/>
  <c r="IM93" i="88"/>
  <c r="IB94" i="88"/>
  <c r="IM94" i="88"/>
  <c r="IB95" i="88"/>
  <c r="IM95" i="88"/>
  <c r="IB96" i="88"/>
  <c r="IM96" i="88"/>
  <c r="IB97" i="88"/>
  <c r="IM97" i="88"/>
  <c r="IB98" i="88"/>
  <c r="IM98" i="88"/>
  <c r="IB99" i="88"/>
  <c r="IM99" i="88"/>
  <c r="JL100" i="88"/>
  <c r="JA100" i="88"/>
  <c r="JL6" i="88"/>
  <c r="JA6" i="88"/>
  <c r="JL7" i="88"/>
  <c r="JA7" i="88"/>
  <c r="JA8" i="88"/>
  <c r="JL8" i="88"/>
  <c r="JA9" i="88"/>
  <c r="JL9" i="88"/>
  <c r="JA10" i="88"/>
  <c r="JL10" i="88"/>
  <c r="JA11" i="88"/>
  <c r="JL11" i="88"/>
  <c r="JA12" i="88"/>
  <c r="JL12" i="88"/>
  <c r="JA13" i="88"/>
  <c r="JL13" i="88"/>
  <c r="JA14" i="88"/>
  <c r="JL14" i="88"/>
  <c r="JA15" i="88"/>
  <c r="JL15" i="88"/>
  <c r="JA16" i="88"/>
  <c r="JL16" i="88"/>
  <c r="JA17" i="88"/>
  <c r="JL17" i="88"/>
  <c r="JA18" i="88"/>
  <c r="JL18" i="88"/>
  <c r="JA19" i="88"/>
  <c r="JL19" i="88"/>
  <c r="JA20" i="88"/>
  <c r="JL20" i="88"/>
  <c r="JA21" i="88"/>
  <c r="JL21" i="88"/>
  <c r="JA22" i="88"/>
  <c r="JL22" i="88"/>
  <c r="JA23" i="88"/>
  <c r="JL23" i="88"/>
  <c r="JA24" i="88"/>
  <c r="JL24" i="88"/>
  <c r="JA25" i="88"/>
  <c r="JL25" i="88"/>
  <c r="JA26" i="88"/>
  <c r="JL26" i="88"/>
  <c r="JA27" i="88"/>
  <c r="JL27" i="88"/>
  <c r="JA28" i="88"/>
  <c r="JL28" i="88"/>
  <c r="JA29" i="88"/>
  <c r="JL29" i="88"/>
  <c r="JA30" i="88"/>
  <c r="JL30" i="88"/>
  <c r="JA31" i="88"/>
  <c r="JL31" i="88"/>
  <c r="JA32" i="88"/>
  <c r="JL32" i="88"/>
  <c r="JA33" i="88"/>
  <c r="JL33" i="88"/>
  <c r="JA34" i="88"/>
  <c r="JL34" i="88"/>
  <c r="JA35" i="88"/>
  <c r="JL35" i="88"/>
  <c r="JA36" i="88"/>
  <c r="JL36" i="88"/>
  <c r="JA37" i="88"/>
  <c r="JL37" i="88"/>
  <c r="JA38" i="88"/>
  <c r="JL38" i="88"/>
  <c r="JA39" i="88"/>
  <c r="JL39" i="88"/>
  <c r="JA40" i="88"/>
  <c r="JL40" i="88"/>
  <c r="JA41" i="88"/>
  <c r="JL41" i="88"/>
  <c r="JA42" i="88"/>
  <c r="JL42" i="88"/>
  <c r="JA43" i="88"/>
  <c r="JL43" i="88"/>
  <c r="JA44" i="88"/>
  <c r="JL44" i="88"/>
  <c r="JA45" i="88"/>
  <c r="JL45" i="88"/>
  <c r="JA46" i="88"/>
  <c r="JL46" i="88"/>
  <c r="JA47" i="88"/>
  <c r="JL47" i="88"/>
  <c r="JA48" i="88"/>
  <c r="JL48" i="88"/>
  <c r="JA49" i="88"/>
  <c r="JL49" i="88"/>
  <c r="JA50" i="88"/>
  <c r="JL50" i="88"/>
  <c r="JA51" i="88"/>
  <c r="JL51" i="88"/>
  <c r="JA52" i="88"/>
  <c r="JL52" i="88"/>
  <c r="JA53" i="88"/>
  <c r="JL53" i="88"/>
  <c r="JA54" i="88"/>
  <c r="JL54" i="88"/>
  <c r="JA55" i="88"/>
  <c r="JL55" i="88"/>
  <c r="JA56" i="88"/>
  <c r="JL56" i="88"/>
  <c r="JA57" i="88"/>
  <c r="JL57" i="88"/>
  <c r="JA58" i="88"/>
  <c r="JL58" i="88"/>
  <c r="JA59" i="88"/>
  <c r="JL59" i="88"/>
  <c r="JA60" i="88"/>
  <c r="JL60" i="88"/>
  <c r="JA61" i="88"/>
  <c r="JL61" i="88"/>
  <c r="JA62" i="88"/>
  <c r="JL62" i="88"/>
  <c r="JA63" i="88"/>
  <c r="JL63" i="88"/>
  <c r="JA64" i="88"/>
  <c r="JL64" i="88"/>
  <c r="JA65" i="88"/>
  <c r="JL65" i="88"/>
  <c r="JA66" i="88"/>
  <c r="JL66" i="88"/>
  <c r="JA67" i="88"/>
  <c r="JL67" i="88"/>
  <c r="JA68" i="88"/>
  <c r="JL68" i="88"/>
  <c r="JA69" i="88"/>
  <c r="JL69" i="88"/>
  <c r="JA70" i="88"/>
  <c r="JL70" i="88"/>
  <c r="JA71" i="88"/>
  <c r="JL71" i="88"/>
  <c r="JA72" i="88"/>
  <c r="JL72" i="88"/>
  <c r="JA73" i="88"/>
  <c r="JL73" i="88"/>
  <c r="JA74" i="88"/>
  <c r="JL74" i="88"/>
  <c r="JA75" i="88"/>
  <c r="JL75" i="88"/>
  <c r="JA76" i="88"/>
  <c r="JL76" i="88"/>
  <c r="JA77" i="88"/>
  <c r="JL77" i="88"/>
  <c r="JA78" i="88"/>
  <c r="JL78" i="88"/>
  <c r="JA79" i="88"/>
  <c r="JL79" i="88"/>
  <c r="JA80" i="88"/>
  <c r="JL80" i="88"/>
  <c r="JA81" i="88"/>
  <c r="JL81" i="88"/>
  <c r="JA82" i="88"/>
  <c r="JL82" i="88"/>
  <c r="JA83" i="88"/>
  <c r="JL83" i="88"/>
  <c r="JA84" i="88"/>
  <c r="JL84" i="88"/>
  <c r="JA85" i="88"/>
  <c r="JL85" i="88"/>
  <c r="JA86" i="88"/>
  <c r="JL86" i="88"/>
  <c r="JA87" i="88"/>
  <c r="JL87" i="88"/>
  <c r="JA88" i="88"/>
  <c r="JL88" i="88"/>
  <c r="JA89" i="88"/>
  <c r="JL89" i="88"/>
  <c r="JA90" i="88"/>
  <c r="JL90" i="88"/>
  <c r="JA91" i="88"/>
  <c r="JL91" i="88"/>
  <c r="JA92" i="88"/>
  <c r="JL92" i="88"/>
  <c r="JA93" i="88"/>
  <c r="JL93" i="88"/>
  <c r="JA94" i="88"/>
  <c r="JL94" i="88"/>
  <c r="JA95" i="88"/>
  <c r="JL95" i="88"/>
  <c r="JA96" i="88"/>
  <c r="JL96" i="88"/>
  <c r="JA97" i="88"/>
  <c r="JL97" i="88"/>
  <c r="JA98" i="88"/>
  <c r="JL98" i="88"/>
  <c r="JA99" i="88"/>
  <c r="JL99" i="88"/>
  <c r="KK100" i="88"/>
  <c r="JZ100" i="88"/>
  <c r="KK6" i="88"/>
  <c r="JZ6" i="88"/>
  <c r="KK7" i="88"/>
  <c r="JZ7" i="88"/>
  <c r="KK99" i="88"/>
  <c r="JZ99" i="88"/>
  <c r="KK98" i="88"/>
  <c r="JZ98" i="88"/>
  <c r="KK97" i="88"/>
  <c r="JZ97" i="88"/>
  <c r="KK96" i="88"/>
  <c r="JZ96" i="88"/>
  <c r="KK95" i="88"/>
  <c r="JZ95" i="88"/>
  <c r="KK94" i="88"/>
  <c r="JZ94" i="88"/>
  <c r="KK93" i="88"/>
  <c r="JZ93" i="88"/>
  <c r="KK92" i="88"/>
  <c r="JZ92" i="88"/>
  <c r="KK91" i="88"/>
  <c r="JZ91" i="88"/>
  <c r="KK90" i="88"/>
  <c r="JZ90" i="88"/>
  <c r="KK89" i="88"/>
  <c r="JZ89" i="88"/>
  <c r="KK88" i="88"/>
  <c r="JZ88" i="88"/>
  <c r="KK87" i="88"/>
  <c r="JZ87" i="88"/>
  <c r="KK86" i="88"/>
  <c r="JZ86" i="88"/>
  <c r="KK85" i="88"/>
  <c r="JZ85" i="88"/>
  <c r="KK84" i="88"/>
  <c r="JZ84" i="88"/>
  <c r="KK83" i="88"/>
  <c r="JZ83" i="88"/>
  <c r="KK82" i="88"/>
  <c r="JZ82" i="88"/>
  <c r="KK81" i="88"/>
  <c r="JZ81" i="88"/>
  <c r="KK80" i="88"/>
  <c r="JZ80" i="88"/>
  <c r="JZ8" i="88"/>
  <c r="KK8" i="88"/>
  <c r="JZ9" i="88"/>
  <c r="KK9" i="88"/>
  <c r="JZ10" i="88"/>
  <c r="KK10" i="88"/>
  <c r="JZ11" i="88"/>
  <c r="KK11" i="88"/>
  <c r="JZ12" i="88"/>
  <c r="KK12" i="88"/>
  <c r="JZ13" i="88"/>
  <c r="KK13" i="88"/>
  <c r="JZ14" i="88"/>
  <c r="KK14" i="88"/>
  <c r="JZ15" i="88"/>
  <c r="KK15" i="88"/>
  <c r="JZ16" i="88"/>
  <c r="KK16" i="88"/>
  <c r="JZ17" i="88"/>
  <c r="KK17" i="88"/>
  <c r="JZ18" i="88"/>
  <c r="KK18" i="88"/>
  <c r="JZ19" i="88"/>
  <c r="KK19" i="88"/>
  <c r="JZ20" i="88"/>
  <c r="KK20" i="88"/>
  <c r="JZ21" i="88"/>
  <c r="KK21" i="88"/>
  <c r="JZ22" i="88"/>
  <c r="KK22" i="88"/>
  <c r="JZ23" i="88"/>
  <c r="KK23" i="88"/>
  <c r="JZ24" i="88"/>
  <c r="KK24" i="88"/>
  <c r="JZ25" i="88"/>
  <c r="KK25" i="88"/>
  <c r="JZ26" i="88"/>
  <c r="KK26" i="88"/>
  <c r="JZ27" i="88"/>
  <c r="KK27" i="88"/>
  <c r="JZ28" i="88"/>
  <c r="KK28" i="88"/>
  <c r="JZ29" i="88"/>
  <c r="KK29" i="88"/>
  <c r="JZ30" i="88"/>
  <c r="KK30" i="88"/>
  <c r="JZ31" i="88"/>
  <c r="KK31" i="88"/>
  <c r="JZ32" i="88"/>
  <c r="KK32" i="88"/>
  <c r="JZ33" i="88"/>
  <c r="KK33" i="88"/>
  <c r="JZ34" i="88"/>
  <c r="KK34" i="88"/>
  <c r="JZ35" i="88"/>
  <c r="KK35" i="88"/>
  <c r="JZ36" i="88"/>
  <c r="KK36" i="88"/>
  <c r="JZ37" i="88"/>
  <c r="KK37" i="88"/>
  <c r="JZ38" i="88"/>
  <c r="KK38" i="88"/>
  <c r="JZ39" i="88"/>
  <c r="KK39" i="88"/>
  <c r="JZ40" i="88"/>
  <c r="KK40" i="88"/>
  <c r="JZ41" i="88"/>
  <c r="KK41" i="88"/>
  <c r="JZ42" i="88"/>
  <c r="KK42" i="88"/>
  <c r="JZ43" i="88"/>
  <c r="KK43" i="88"/>
  <c r="JZ44" i="88"/>
  <c r="KK44" i="88"/>
  <c r="JZ45" i="88"/>
  <c r="KK45" i="88"/>
  <c r="JZ46" i="88"/>
  <c r="KK46" i="88"/>
  <c r="JZ47" i="88"/>
  <c r="KK47" i="88"/>
  <c r="JZ48" i="88"/>
  <c r="KK48" i="88"/>
  <c r="JZ49" i="88"/>
  <c r="KK49" i="88"/>
  <c r="JZ50" i="88"/>
  <c r="KK50" i="88"/>
  <c r="JZ51" i="88"/>
  <c r="KK51" i="88"/>
  <c r="JZ52" i="88"/>
  <c r="KK52" i="88"/>
  <c r="JZ53" i="88"/>
  <c r="KK53" i="88"/>
  <c r="JZ54" i="88"/>
  <c r="KK54" i="88"/>
  <c r="JZ55" i="88"/>
  <c r="KK55" i="88"/>
  <c r="JZ56" i="88"/>
  <c r="KK56" i="88"/>
  <c r="JZ57" i="88"/>
  <c r="KK57" i="88"/>
  <c r="JZ58" i="88"/>
  <c r="KK58" i="88"/>
  <c r="JZ59" i="88"/>
  <c r="KK59" i="88"/>
  <c r="JZ60" i="88"/>
  <c r="KK60" i="88"/>
  <c r="JZ61" i="88"/>
  <c r="KK61" i="88"/>
  <c r="JZ62" i="88"/>
  <c r="KK62" i="88"/>
  <c r="JZ63" i="88"/>
  <c r="KK63" i="88"/>
  <c r="JZ64" i="88"/>
  <c r="KK64" i="88"/>
  <c r="JZ65" i="88"/>
  <c r="KK65" i="88"/>
  <c r="JZ66" i="88"/>
  <c r="KK66" i="88"/>
  <c r="JZ67" i="88"/>
  <c r="KK67" i="88"/>
  <c r="JZ68" i="88"/>
  <c r="KK68" i="88"/>
  <c r="JZ69" i="88"/>
  <c r="KK69" i="88"/>
  <c r="JZ70" i="88"/>
  <c r="KK70" i="88"/>
  <c r="JZ71" i="88"/>
  <c r="KK71" i="88"/>
  <c r="JZ72" i="88"/>
  <c r="KK72" i="88"/>
  <c r="JZ73" i="88"/>
  <c r="KK73" i="88"/>
  <c r="JZ74" i="88"/>
  <c r="KK74" i="88"/>
  <c r="JZ75" i="88"/>
  <c r="KK75" i="88"/>
  <c r="JZ76" i="88"/>
  <c r="KK76" i="88"/>
  <c r="JZ77" i="88"/>
  <c r="KK77" i="88"/>
  <c r="JZ78" i="88"/>
  <c r="KK78" i="88"/>
  <c r="JZ79" i="88"/>
  <c r="KK79" i="88"/>
  <c r="KK4" i="89"/>
  <c r="CD11" i="61" s="1"/>
  <c r="JL4" i="89"/>
  <c r="BX11" i="61" s="1"/>
  <c r="IM4" i="89"/>
  <c r="BR11" i="61" s="1"/>
  <c r="HN4" i="89"/>
  <c r="BL11" i="61" s="1"/>
  <c r="GO4" i="89"/>
  <c r="BF11" i="61" s="1"/>
  <c r="FP4" i="89"/>
  <c r="AZ11" i="61" s="1"/>
  <c r="EQ4" i="89"/>
  <c r="AT11" i="61" s="1"/>
  <c r="DR4" i="89"/>
  <c r="AN11" i="61" s="1"/>
  <c r="CS4" i="89"/>
  <c r="AH11" i="61" s="1"/>
  <c r="BT4" i="89"/>
  <c r="AB11" i="61" s="1"/>
  <c r="AU4" i="89"/>
  <c r="V11" i="61" s="1"/>
  <c r="CJ11" i="61" s="1"/>
  <c r="KH4" i="86"/>
  <c r="CA8" i="61" s="1"/>
  <c r="KB4" i="86"/>
  <c r="JV4" i="86"/>
  <c r="JT4" i="86"/>
  <c r="JI4" i="86"/>
  <c r="BU8" i="61" s="1"/>
  <c r="JC4" i="86"/>
  <c r="IW4" i="86"/>
  <c r="IU4" i="86"/>
  <c r="IJ4" i="86"/>
  <c r="BO8" i="61" s="1"/>
  <c r="ID4" i="86"/>
  <c r="HX4" i="86"/>
  <c r="HV4" i="86"/>
  <c r="HK4" i="86"/>
  <c r="BI8" i="61" s="1"/>
  <c r="HE4" i="86"/>
  <c r="GY4" i="86"/>
  <c r="GW4" i="86"/>
  <c r="GL4" i="86"/>
  <c r="BC8" i="61" s="1"/>
  <c r="GF4" i="86"/>
  <c r="FZ4" i="86"/>
  <c r="FM4" i="86"/>
  <c r="AW8" i="61" s="1"/>
  <c r="FG4" i="86"/>
  <c r="FA4" i="86"/>
  <c r="EY4" i="86"/>
  <c r="EN4" i="86"/>
  <c r="AQ8" i="61" s="1"/>
  <c r="EH4" i="86"/>
  <c r="EB4" i="86"/>
  <c r="DZ4" i="86"/>
  <c r="DO4" i="86"/>
  <c r="AK8" i="61" s="1"/>
  <c r="DI4" i="86"/>
  <c r="DC4" i="86"/>
  <c r="CP4" i="86"/>
  <c r="AE8" i="61" s="1"/>
  <c r="CJ4" i="86"/>
  <c r="CD4" i="86"/>
  <c r="CB4" i="86"/>
  <c r="BT4" i="86"/>
  <c r="AB8" i="61" s="1"/>
  <c r="BQ4" i="86"/>
  <c r="Y8" i="61" s="1"/>
  <c r="BC4" i="86"/>
  <c r="AR4" i="86"/>
  <c r="S8" i="61" s="1"/>
  <c r="AL4" i="86"/>
  <c r="AF4" i="86"/>
  <c r="AD4" i="86"/>
  <c r="V4" i="86"/>
  <c r="P8" i="61" s="1"/>
  <c r="S4" i="86"/>
  <c r="M8" i="61" s="1"/>
  <c r="KK4" i="88" l="1"/>
  <c r="CD10" i="61" s="1"/>
  <c r="JL4" i="88"/>
  <c r="BX10" i="61" s="1"/>
  <c r="IM4" i="88"/>
  <c r="BR10" i="61" s="1"/>
  <c r="HN4" i="88"/>
  <c r="BL10" i="61" s="1"/>
  <c r="GO4" i="88"/>
  <c r="BF10" i="61" s="1"/>
  <c r="FP4" i="88"/>
  <c r="AZ10" i="61" s="1"/>
  <c r="EQ4" i="88"/>
  <c r="AT10" i="61" s="1"/>
  <c r="DR4" i="88"/>
  <c r="AN10" i="61" s="1"/>
  <c r="CS4" i="88"/>
  <c r="AH10" i="61" s="1"/>
  <c r="BT4" i="88"/>
  <c r="AB10" i="61" s="1"/>
  <c r="AU4" i="88"/>
  <c r="V10" i="61" s="1"/>
  <c r="CJ10" i="61" s="1"/>
  <c r="KK4" i="87"/>
  <c r="CD9" i="61" s="1"/>
  <c r="JL4" i="87"/>
  <c r="BX9" i="61" s="1"/>
  <c r="IM4" i="87"/>
  <c r="BR9" i="61" s="1"/>
  <c r="HN4" i="87"/>
  <c r="BL9" i="61" s="1"/>
  <c r="GO4" i="87"/>
  <c r="BF9" i="61" s="1"/>
  <c r="FP4" i="87"/>
  <c r="AZ9" i="61" s="1"/>
  <c r="EQ4" i="87"/>
  <c r="AT9" i="61" s="1"/>
  <c r="DR4" i="87"/>
  <c r="AN9" i="61" s="1"/>
  <c r="CS4" i="87"/>
  <c r="AH9" i="61" s="1"/>
  <c r="BT4" i="87"/>
  <c r="AB9" i="61" s="1"/>
  <c r="AU4" i="87"/>
  <c r="V9" i="61" s="1"/>
  <c r="CJ9" i="61" s="1"/>
  <c r="AU100" i="86"/>
  <c r="AJ100" i="86"/>
  <c r="AU99" i="86"/>
  <c r="AJ99" i="86"/>
  <c r="AU98" i="86"/>
  <c r="AJ98" i="86"/>
  <c r="AU97" i="86"/>
  <c r="AJ97" i="86"/>
  <c r="AU96" i="86"/>
  <c r="AJ96" i="86"/>
  <c r="AU95" i="86"/>
  <c r="AJ95" i="86"/>
  <c r="AU94" i="86"/>
  <c r="AJ94" i="86"/>
  <c r="AU93" i="86"/>
  <c r="AJ93" i="86"/>
  <c r="AU92" i="86"/>
  <c r="AJ92" i="86"/>
  <c r="AU91" i="86"/>
  <c r="AJ91" i="86"/>
  <c r="AU90" i="86"/>
  <c r="AJ90" i="86"/>
  <c r="AU89" i="86"/>
  <c r="AJ89" i="86"/>
  <c r="AU88" i="86"/>
  <c r="AJ88" i="86"/>
  <c r="AU87" i="86"/>
  <c r="AJ87" i="86"/>
  <c r="AU86" i="86"/>
  <c r="AJ86" i="86"/>
  <c r="AU85" i="86"/>
  <c r="AJ85" i="86"/>
  <c r="AU84" i="86"/>
  <c r="AJ84" i="86"/>
  <c r="AU83" i="86"/>
  <c r="AJ83" i="86"/>
  <c r="AU82" i="86"/>
  <c r="AJ82" i="86"/>
  <c r="AU81" i="86"/>
  <c r="AJ81" i="86"/>
  <c r="AU80" i="86"/>
  <c r="AJ80" i="86"/>
  <c r="AU79" i="86"/>
  <c r="AJ79" i="86"/>
  <c r="AU78" i="86"/>
  <c r="AJ78" i="86"/>
  <c r="AU77" i="86"/>
  <c r="AJ77" i="86"/>
  <c r="AU76" i="86"/>
  <c r="AJ76" i="86"/>
  <c r="AU75" i="86"/>
  <c r="AJ75" i="86"/>
  <c r="AU74" i="86"/>
  <c r="AJ74" i="86"/>
  <c r="AU73" i="86"/>
  <c r="AJ73" i="86"/>
  <c r="AU72" i="86"/>
  <c r="AJ72" i="86"/>
  <c r="AU71" i="86"/>
  <c r="AJ71" i="86"/>
  <c r="AU70" i="86"/>
  <c r="AJ70" i="86"/>
  <c r="AU69" i="86"/>
  <c r="AJ69" i="86"/>
  <c r="AU68" i="86"/>
  <c r="AJ68" i="86"/>
  <c r="AU67" i="86"/>
  <c r="AJ67" i="86"/>
  <c r="AU66" i="86"/>
  <c r="AJ66" i="86"/>
  <c r="AU65" i="86"/>
  <c r="AJ65" i="86"/>
  <c r="AU64" i="86"/>
  <c r="AJ64" i="86"/>
  <c r="AU63" i="86"/>
  <c r="AJ63" i="86"/>
  <c r="AU62" i="86"/>
  <c r="AJ62" i="86"/>
  <c r="AU61" i="86"/>
  <c r="AJ61" i="86"/>
  <c r="AU60" i="86"/>
  <c r="AJ60" i="86"/>
  <c r="AU59" i="86"/>
  <c r="AJ59" i="86"/>
  <c r="AU58" i="86"/>
  <c r="AJ58" i="86"/>
  <c r="AU57" i="86"/>
  <c r="AJ57" i="86"/>
  <c r="AU56" i="86"/>
  <c r="AJ56" i="86"/>
  <c r="AU55" i="86"/>
  <c r="AJ55" i="86"/>
  <c r="AU54" i="86"/>
  <c r="AJ54" i="86"/>
  <c r="AU53" i="86"/>
  <c r="AJ53" i="86"/>
  <c r="AU52" i="86"/>
  <c r="AJ52" i="86"/>
  <c r="AU51" i="86"/>
  <c r="AJ51" i="86"/>
  <c r="AU50" i="86"/>
  <c r="AJ50" i="86"/>
  <c r="AU49" i="86"/>
  <c r="AJ49" i="86"/>
  <c r="AU48" i="86"/>
  <c r="AJ48" i="86"/>
  <c r="AU47" i="86"/>
  <c r="AJ47" i="86"/>
  <c r="AU46" i="86"/>
  <c r="AJ46" i="86"/>
  <c r="AU45" i="86"/>
  <c r="AJ45" i="86"/>
  <c r="AU44" i="86"/>
  <c r="AJ44" i="86"/>
  <c r="AU43" i="86"/>
  <c r="AJ43" i="86"/>
  <c r="AU42" i="86"/>
  <c r="AJ42" i="86"/>
  <c r="AU41" i="86"/>
  <c r="AJ41" i="86"/>
  <c r="AU40" i="86"/>
  <c r="AJ40" i="86"/>
  <c r="AU39" i="86"/>
  <c r="AJ39" i="86"/>
  <c r="AU38" i="86"/>
  <c r="AJ38" i="86"/>
  <c r="AU37" i="86"/>
  <c r="AJ37" i="86"/>
  <c r="AU36" i="86"/>
  <c r="AJ36" i="86"/>
  <c r="AU35" i="86"/>
  <c r="AJ35" i="86"/>
  <c r="AU34" i="86"/>
  <c r="AJ34" i="86"/>
  <c r="AU33" i="86"/>
  <c r="AJ33" i="86"/>
  <c r="AU32" i="86"/>
  <c r="AJ32" i="86"/>
  <c r="AU31" i="86"/>
  <c r="AJ31" i="86"/>
  <c r="AU30" i="86"/>
  <c r="AJ30" i="86"/>
  <c r="AU29" i="86"/>
  <c r="AJ29" i="86"/>
  <c r="AU28" i="86"/>
  <c r="AJ28" i="86"/>
  <c r="AU27" i="86"/>
  <c r="AJ27" i="86"/>
  <c r="AU26" i="86"/>
  <c r="AJ26" i="86"/>
  <c r="AU25" i="86"/>
  <c r="AJ25" i="86"/>
  <c r="AU24" i="86"/>
  <c r="AJ24" i="86"/>
  <c r="AU23" i="86"/>
  <c r="AJ23" i="86"/>
  <c r="AU22" i="86"/>
  <c r="AJ22" i="86"/>
  <c r="AU21" i="86"/>
  <c r="AJ21" i="86"/>
  <c r="AU20" i="86"/>
  <c r="AJ20" i="86"/>
  <c r="AU19" i="86"/>
  <c r="AJ19" i="86"/>
  <c r="AU18" i="86"/>
  <c r="AJ18" i="86"/>
  <c r="AU17" i="86"/>
  <c r="AJ17" i="86"/>
  <c r="AU16" i="86"/>
  <c r="AJ16" i="86"/>
  <c r="AU15" i="86"/>
  <c r="AJ15" i="86"/>
  <c r="AU14" i="86"/>
  <c r="AJ14" i="86"/>
  <c r="AU13" i="86"/>
  <c r="AJ13" i="86"/>
  <c r="AU12" i="86"/>
  <c r="AJ12" i="86"/>
  <c r="AU11" i="86"/>
  <c r="AJ11" i="86"/>
  <c r="AU10" i="86"/>
  <c r="AJ10" i="86"/>
  <c r="AU9" i="86"/>
  <c r="AJ9" i="86"/>
  <c r="AU8" i="86"/>
  <c r="AJ8" i="86"/>
  <c r="AU7" i="86"/>
  <c r="AJ7" i="86"/>
  <c r="AU6" i="86"/>
  <c r="AU4" i="86" s="1"/>
  <c r="V8" i="61" s="1"/>
  <c r="CJ8" i="61" s="1"/>
  <c r="AJ6" i="86"/>
  <c r="CS100" i="86"/>
  <c r="CH100" i="86"/>
  <c r="CS99" i="86"/>
  <c r="CH99" i="86"/>
  <c r="CS98" i="86"/>
  <c r="CH98" i="86"/>
  <c r="CS97" i="86"/>
  <c r="CH97" i="86"/>
  <c r="CS96" i="86"/>
  <c r="CH96" i="86"/>
  <c r="CS95" i="86"/>
  <c r="CH95" i="86"/>
  <c r="CS94" i="86"/>
  <c r="CH94" i="86"/>
  <c r="CS93" i="86"/>
  <c r="CH93" i="86"/>
  <c r="CS92" i="86"/>
  <c r="CH92" i="86"/>
  <c r="CS91" i="86"/>
  <c r="CH91" i="86"/>
  <c r="CS90" i="86"/>
  <c r="CH90" i="86"/>
  <c r="CS89" i="86"/>
  <c r="CH89" i="86"/>
  <c r="CS88" i="86"/>
  <c r="CH88" i="86"/>
  <c r="CS87" i="86"/>
  <c r="CH87" i="86"/>
  <c r="CS86" i="86"/>
  <c r="CH86" i="86"/>
  <c r="CS85" i="86"/>
  <c r="CH85" i="86"/>
  <c r="CS84" i="86"/>
  <c r="CH84" i="86"/>
  <c r="CS83" i="86"/>
  <c r="CH83" i="86"/>
  <c r="CS82" i="86"/>
  <c r="CH82" i="86"/>
  <c r="CS81" i="86"/>
  <c r="CH81" i="86"/>
  <c r="CS80" i="86"/>
  <c r="CH80" i="86"/>
  <c r="CS79" i="86"/>
  <c r="CH79" i="86"/>
  <c r="CS78" i="86"/>
  <c r="CH78" i="86"/>
  <c r="CS77" i="86"/>
  <c r="CH77" i="86"/>
  <c r="CS76" i="86"/>
  <c r="CH76" i="86"/>
  <c r="CS75" i="86"/>
  <c r="CH75" i="86"/>
  <c r="CS74" i="86"/>
  <c r="CH74" i="86"/>
  <c r="CS73" i="86"/>
  <c r="CH73" i="86"/>
  <c r="CS72" i="86"/>
  <c r="CH72" i="86"/>
  <c r="CS71" i="86"/>
  <c r="CH71" i="86"/>
  <c r="CS70" i="86"/>
  <c r="CH70" i="86"/>
  <c r="CS69" i="86"/>
  <c r="CH69" i="86"/>
  <c r="CS68" i="86"/>
  <c r="CH68" i="86"/>
  <c r="CS67" i="86"/>
  <c r="CH67" i="86"/>
  <c r="CS66" i="86"/>
  <c r="CH66" i="86"/>
  <c r="CS65" i="86"/>
  <c r="CH65" i="86"/>
  <c r="CS64" i="86"/>
  <c r="CH64" i="86"/>
  <c r="CS63" i="86"/>
  <c r="CH63" i="86"/>
  <c r="CS62" i="86"/>
  <c r="CH62" i="86"/>
  <c r="CS61" i="86"/>
  <c r="CH61" i="86"/>
  <c r="CS60" i="86"/>
  <c r="CH60" i="86"/>
  <c r="CS59" i="86"/>
  <c r="CH59" i="86"/>
  <c r="CS58" i="86"/>
  <c r="CH58" i="86"/>
  <c r="CS57" i="86"/>
  <c r="CH57" i="86"/>
  <c r="CS56" i="86"/>
  <c r="CH56" i="86"/>
  <c r="CS55" i="86"/>
  <c r="CH55" i="86"/>
  <c r="CS54" i="86"/>
  <c r="CH54" i="86"/>
  <c r="CS53" i="86"/>
  <c r="CH53" i="86"/>
  <c r="CS52" i="86"/>
  <c r="CH52" i="86"/>
  <c r="CS51" i="86"/>
  <c r="CH51" i="86"/>
  <c r="CS50" i="86"/>
  <c r="CH50" i="86"/>
  <c r="CS49" i="86"/>
  <c r="CH49" i="86"/>
  <c r="CS48" i="86"/>
  <c r="CH48" i="86"/>
  <c r="CS47" i="86"/>
  <c r="CH47" i="86"/>
  <c r="CS46" i="86"/>
  <c r="CH46" i="86"/>
  <c r="CS45" i="86"/>
  <c r="CH45" i="86"/>
  <c r="CS44" i="86"/>
  <c r="CH44" i="86"/>
  <c r="CS43" i="86"/>
  <c r="CH43" i="86"/>
  <c r="CS42" i="86"/>
  <c r="CH42" i="86"/>
  <c r="CS41" i="86"/>
  <c r="CH41" i="86"/>
  <c r="CS40" i="86"/>
  <c r="CH40" i="86"/>
  <c r="CS39" i="86"/>
  <c r="CH39" i="86"/>
  <c r="CS38" i="86"/>
  <c r="CH38" i="86"/>
  <c r="CS37" i="86"/>
  <c r="CH37" i="86"/>
  <c r="CS36" i="86"/>
  <c r="CH36" i="86"/>
  <c r="CS35" i="86"/>
  <c r="CH35" i="86"/>
  <c r="CS34" i="86"/>
  <c r="CH34" i="86"/>
  <c r="CS33" i="86"/>
  <c r="CH33" i="86"/>
  <c r="CS32" i="86"/>
  <c r="CH32" i="86"/>
  <c r="CS31" i="86"/>
  <c r="CH31" i="86"/>
  <c r="CS30" i="86"/>
  <c r="CH30" i="86"/>
  <c r="CS29" i="86"/>
  <c r="CH29" i="86"/>
  <c r="CS28" i="86"/>
  <c r="CH28" i="86"/>
  <c r="CS27" i="86"/>
  <c r="CH27" i="86"/>
  <c r="CS26" i="86"/>
  <c r="CH26" i="86"/>
  <c r="CS25" i="86"/>
  <c r="CH25" i="86"/>
  <c r="CS24" i="86"/>
  <c r="CH24" i="86"/>
  <c r="CS23" i="86"/>
  <c r="CH23" i="86"/>
  <c r="CS22" i="86"/>
  <c r="CH22" i="86"/>
  <c r="CS21" i="86"/>
  <c r="CH21" i="86"/>
  <c r="CS20" i="86"/>
  <c r="CH20" i="86"/>
  <c r="CS19" i="86"/>
  <c r="CH19" i="86"/>
  <c r="CS18" i="86"/>
  <c r="CH18" i="86"/>
  <c r="CS17" i="86"/>
  <c r="CH17" i="86"/>
  <c r="CS16" i="86"/>
  <c r="CH16" i="86"/>
  <c r="CS15" i="86"/>
  <c r="CH15" i="86"/>
  <c r="CS14" i="86"/>
  <c r="CH14" i="86"/>
  <c r="CS13" i="86"/>
  <c r="CH13" i="86"/>
  <c r="CS12" i="86"/>
  <c r="CH12" i="86"/>
  <c r="CS11" i="86"/>
  <c r="CH11" i="86"/>
  <c r="CS10" i="86"/>
  <c r="CH10" i="86"/>
  <c r="CS9" i="86"/>
  <c r="CH9" i="86"/>
  <c r="CS8" i="86"/>
  <c r="CH8" i="86"/>
  <c r="CS7" i="86"/>
  <c r="CH7" i="86"/>
  <c r="CS6" i="86"/>
  <c r="CS4" i="86" s="1"/>
  <c r="AH8" i="61" s="1"/>
  <c r="CH6" i="86"/>
  <c r="DR100" i="86"/>
  <c r="DG100" i="86"/>
  <c r="DR99" i="86"/>
  <c r="DG99" i="86"/>
  <c r="DR98" i="86"/>
  <c r="DG98" i="86"/>
  <c r="DR97" i="86"/>
  <c r="DG97" i="86"/>
  <c r="DR96" i="86"/>
  <c r="DG96" i="86"/>
  <c r="DR95" i="86"/>
  <c r="DG95" i="86"/>
  <c r="DR94" i="86"/>
  <c r="DG94" i="86"/>
  <c r="DR93" i="86"/>
  <c r="DG93" i="86"/>
  <c r="DR92" i="86"/>
  <c r="DG92" i="86"/>
  <c r="DR91" i="86"/>
  <c r="DG91" i="86"/>
  <c r="DR90" i="86"/>
  <c r="DG90" i="86"/>
  <c r="DR89" i="86"/>
  <c r="DG89" i="86"/>
  <c r="DR88" i="86"/>
  <c r="DG88" i="86"/>
  <c r="DR87" i="86"/>
  <c r="DG87" i="86"/>
  <c r="DR86" i="86"/>
  <c r="DG86" i="86"/>
  <c r="DR85" i="86"/>
  <c r="DG85" i="86"/>
  <c r="DR84" i="86"/>
  <c r="DG84" i="86"/>
  <c r="DR83" i="86"/>
  <c r="DG83" i="86"/>
  <c r="DR82" i="86"/>
  <c r="DG82" i="86"/>
  <c r="DR81" i="86"/>
  <c r="DG81" i="86"/>
  <c r="DR80" i="86"/>
  <c r="DG80" i="86"/>
  <c r="DR79" i="86"/>
  <c r="DG79" i="86"/>
  <c r="DR78" i="86"/>
  <c r="DG78" i="86"/>
  <c r="DR77" i="86"/>
  <c r="DG77" i="86"/>
  <c r="DR76" i="86"/>
  <c r="DG76" i="86"/>
  <c r="DR75" i="86"/>
  <c r="DG75" i="86"/>
  <c r="DR74" i="86"/>
  <c r="DG74" i="86"/>
  <c r="DR73" i="86"/>
  <c r="DG73" i="86"/>
  <c r="DR72" i="86"/>
  <c r="DG72" i="86"/>
  <c r="DR71" i="86"/>
  <c r="DG71" i="86"/>
  <c r="DR70" i="86"/>
  <c r="DG70" i="86"/>
  <c r="DR69" i="86"/>
  <c r="DG69" i="86"/>
  <c r="DR68" i="86"/>
  <c r="DG68" i="86"/>
  <c r="DR67" i="86"/>
  <c r="DG67" i="86"/>
  <c r="DR66" i="86"/>
  <c r="DG66" i="86"/>
  <c r="DR65" i="86"/>
  <c r="DG65" i="86"/>
  <c r="DR64" i="86"/>
  <c r="DG64" i="86"/>
  <c r="DR63" i="86"/>
  <c r="DG63" i="86"/>
  <c r="DR62" i="86"/>
  <c r="DG62" i="86"/>
  <c r="DR61" i="86"/>
  <c r="DG61" i="86"/>
  <c r="DR60" i="86"/>
  <c r="DG60" i="86"/>
  <c r="DR59" i="86"/>
  <c r="DG59" i="86"/>
  <c r="DR58" i="86"/>
  <c r="DG58" i="86"/>
  <c r="DR57" i="86"/>
  <c r="DG57" i="86"/>
  <c r="DR56" i="86"/>
  <c r="DG56" i="86"/>
  <c r="DR55" i="86"/>
  <c r="DG55" i="86"/>
  <c r="DR54" i="86"/>
  <c r="DG54" i="86"/>
  <c r="DR53" i="86"/>
  <c r="DG53" i="86"/>
  <c r="DR52" i="86"/>
  <c r="DG52" i="86"/>
  <c r="DR51" i="86"/>
  <c r="DG51" i="86"/>
  <c r="DR50" i="86"/>
  <c r="DG50" i="86"/>
  <c r="DR49" i="86"/>
  <c r="DG49" i="86"/>
  <c r="DR48" i="86"/>
  <c r="DG48" i="86"/>
  <c r="DR47" i="86"/>
  <c r="DG47" i="86"/>
  <c r="DR46" i="86"/>
  <c r="DG46" i="86"/>
  <c r="DR45" i="86"/>
  <c r="DG45" i="86"/>
  <c r="DR44" i="86"/>
  <c r="DG44" i="86"/>
  <c r="DR43" i="86"/>
  <c r="DG43" i="86"/>
  <c r="DR42" i="86"/>
  <c r="DG42" i="86"/>
  <c r="DR41" i="86"/>
  <c r="DG41" i="86"/>
  <c r="DR40" i="86"/>
  <c r="DG40" i="86"/>
  <c r="DR39" i="86"/>
  <c r="DG39" i="86"/>
  <c r="DR38" i="86"/>
  <c r="DG38" i="86"/>
  <c r="DR37" i="86"/>
  <c r="DG37" i="86"/>
  <c r="DR36" i="86"/>
  <c r="DG36" i="86"/>
  <c r="DR35" i="86"/>
  <c r="DG35" i="86"/>
  <c r="DR34" i="86"/>
  <c r="DG34" i="86"/>
  <c r="DR33" i="86"/>
  <c r="DG33" i="86"/>
  <c r="DR32" i="86"/>
  <c r="DG32" i="86"/>
  <c r="DR31" i="86"/>
  <c r="DG31" i="86"/>
  <c r="DR30" i="86"/>
  <c r="DG30" i="86"/>
  <c r="DR29" i="86"/>
  <c r="DG29" i="86"/>
  <c r="DR28" i="86"/>
  <c r="DG28" i="86"/>
  <c r="DR27" i="86"/>
  <c r="DG27" i="86"/>
  <c r="DR26" i="86"/>
  <c r="DG26" i="86"/>
  <c r="DR25" i="86"/>
  <c r="DG25" i="86"/>
  <c r="DR24" i="86"/>
  <c r="DG24" i="86"/>
  <c r="DR23" i="86"/>
  <c r="DG23" i="86"/>
  <c r="DR22" i="86"/>
  <c r="DG22" i="86"/>
  <c r="DR21" i="86"/>
  <c r="DG21" i="86"/>
  <c r="DR20" i="86"/>
  <c r="DG20" i="86"/>
  <c r="DR19" i="86"/>
  <c r="DG19" i="86"/>
  <c r="DR18" i="86"/>
  <c r="DG18" i="86"/>
  <c r="DR17" i="86"/>
  <c r="DG17" i="86"/>
  <c r="DR16" i="86"/>
  <c r="DG16" i="86"/>
  <c r="DR15" i="86"/>
  <c r="DG15" i="86"/>
  <c r="DR14" i="86"/>
  <c r="DG14" i="86"/>
  <c r="DR13" i="86"/>
  <c r="DG13" i="86"/>
  <c r="DR12" i="86"/>
  <c r="DG12" i="86"/>
  <c r="DR11" i="86"/>
  <c r="DG11" i="86"/>
  <c r="DR10" i="86"/>
  <c r="DG10" i="86"/>
  <c r="DR9" i="86"/>
  <c r="DG9" i="86"/>
  <c r="DR8" i="86"/>
  <c r="DG8" i="86"/>
  <c r="DR7" i="86"/>
  <c r="DG7" i="86"/>
  <c r="DR6" i="86"/>
  <c r="DR4" i="86" s="1"/>
  <c r="AN8" i="61" s="1"/>
  <c r="DG6" i="86"/>
  <c r="EQ100" i="86"/>
  <c r="EF100" i="86"/>
  <c r="EQ99" i="86"/>
  <c r="EF99" i="86"/>
  <c r="EQ98" i="86"/>
  <c r="EF98" i="86"/>
  <c r="EQ97" i="86"/>
  <c r="EF97" i="86"/>
  <c r="EQ96" i="86"/>
  <c r="EF96" i="86"/>
  <c r="EQ95" i="86"/>
  <c r="EF95" i="86"/>
  <c r="EQ94" i="86"/>
  <c r="EF94" i="86"/>
  <c r="EQ93" i="86"/>
  <c r="EF93" i="86"/>
  <c r="EQ92" i="86"/>
  <c r="EF92" i="86"/>
  <c r="EQ91" i="86"/>
  <c r="EF91" i="86"/>
  <c r="EQ90" i="86"/>
  <c r="EF90" i="86"/>
  <c r="EQ89" i="86"/>
  <c r="EF89" i="86"/>
  <c r="EQ88" i="86"/>
  <c r="EF88" i="86"/>
  <c r="EQ87" i="86"/>
  <c r="EF87" i="86"/>
  <c r="EQ86" i="86"/>
  <c r="EF86" i="86"/>
  <c r="EQ85" i="86"/>
  <c r="EF85" i="86"/>
  <c r="EQ84" i="86"/>
  <c r="EF84" i="86"/>
  <c r="EQ83" i="86"/>
  <c r="EF83" i="86"/>
  <c r="EQ82" i="86"/>
  <c r="EF82" i="86"/>
  <c r="EQ81" i="86"/>
  <c r="EF81" i="86"/>
  <c r="EQ80" i="86"/>
  <c r="EF80" i="86"/>
  <c r="EQ79" i="86"/>
  <c r="EF79" i="86"/>
  <c r="EQ78" i="86"/>
  <c r="EF78" i="86"/>
  <c r="EQ77" i="86"/>
  <c r="EF77" i="86"/>
  <c r="EQ76" i="86"/>
  <c r="EF76" i="86"/>
  <c r="EQ75" i="86"/>
  <c r="EF75" i="86"/>
  <c r="EQ74" i="86"/>
  <c r="EF74" i="86"/>
  <c r="EQ73" i="86"/>
  <c r="EF73" i="86"/>
  <c r="EQ72" i="86"/>
  <c r="EF72" i="86"/>
  <c r="EQ71" i="86"/>
  <c r="EF71" i="86"/>
  <c r="EQ70" i="86"/>
  <c r="EF70" i="86"/>
  <c r="EQ69" i="86"/>
  <c r="EF69" i="86"/>
  <c r="EQ68" i="86"/>
  <c r="EF68" i="86"/>
  <c r="EQ67" i="86"/>
  <c r="EF67" i="86"/>
  <c r="EQ66" i="86"/>
  <c r="EF66" i="86"/>
  <c r="EQ65" i="86"/>
  <c r="EF65" i="86"/>
  <c r="EQ64" i="86"/>
  <c r="EF64" i="86"/>
  <c r="EQ63" i="86"/>
  <c r="EF63" i="86"/>
  <c r="EQ62" i="86"/>
  <c r="EF62" i="86"/>
  <c r="EQ61" i="86"/>
  <c r="EF61" i="86"/>
  <c r="EQ60" i="86"/>
  <c r="EF60" i="86"/>
  <c r="EQ59" i="86"/>
  <c r="EF59" i="86"/>
  <c r="EQ58" i="86"/>
  <c r="EF58" i="86"/>
  <c r="EQ57" i="86"/>
  <c r="EF57" i="86"/>
  <c r="EQ56" i="86"/>
  <c r="EF56" i="86"/>
  <c r="EQ55" i="86"/>
  <c r="EF55" i="86"/>
  <c r="EQ54" i="86"/>
  <c r="EF54" i="86"/>
  <c r="EQ53" i="86"/>
  <c r="EF53" i="86"/>
  <c r="EQ52" i="86"/>
  <c r="EF52" i="86"/>
  <c r="EQ51" i="86"/>
  <c r="EF51" i="86"/>
  <c r="EQ50" i="86"/>
  <c r="EF50" i="86"/>
  <c r="EQ49" i="86"/>
  <c r="EF49" i="86"/>
  <c r="EQ48" i="86"/>
  <c r="EF48" i="86"/>
  <c r="EQ47" i="86"/>
  <c r="EF47" i="86"/>
  <c r="EQ46" i="86"/>
  <c r="EF46" i="86"/>
  <c r="EQ45" i="86"/>
  <c r="EF45" i="86"/>
  <c r="EQ44" i="86"/>
  <c r="EF44" i="86"/>
  <c r="EQ43" i="86"/>
  <c r="EF43" i="86"/>
  <c r="EQ42" i="86"/>
  <c r="EF42" i="86"/>
  <c r="EQ41" i="86"/>
  <c r="EF41" i="86"/>
  <c r="EQ40" i="86"/>
  <c r="EF40" i="86"/>
  <c r="EQ39" i="86"/>
  <c r="EF39" i="86"/>
  <c r="EQ38" i="86"/>
  <c r="EF38" i="86"/>
  <c r="EQ37" i="86"/>
  <c r="EF37" i="86"/>
  <c r="EQ36" i="86"/>
  <c r="EF36" i="86"/>
  <c r="EQ35" i="86"/>
  <c r="EF35" i="86"/>
  <c r="EQ34" i="86"/>
  <c r="EF34" i="86"/>
  <c r="EQ33" i="86"/>
  <c r="EF33" i="86"/>
  <c r="EQ32" i="86"/>
  <c r="EF32" i="86"/>
  <c r="EQ31" i="86"/>
  <c r="EF31" i="86"/>
  <c r="EQ30" i="86"/>
  <c r="EF30" i="86"/>
  <c r="EQ29" i="86"/>
  <c r="EF29" i="86"/>
  <c r="EQ28" i="86"/>
  <c r="EF28" i="86"/>
  <c r="EQ27" i="86"/>
  <c r="EF27" i="86"/>
  <c r="EQ26" i="86"/>
  <c r="EF26" i="86"/>
  <c r="EQ25" i="86"/>
  <c r="EF25" i="86"/>
  <c r="EQ24" i="86"/>
  <c r="EF24" i="86"/>
  <c r="EQ23" i="86"/>
  <c r="EF23" i="86"/>
  <c r="EQ22" i="86"/>
  <c r="EF22" i="86"/>
  <c r="EQ21" i="86"/>
  <c r="EF21" i="86"/>
  <c r="EQ20" i="86"/>
  <c r="EF20" i="86"/>
  <c r="EQ19" i="86"/>
  <c r="EF19" i="86"/>
  <c r="EQ18" i="86"/>
  <c r="EF18" i="86"/>
  <c r="EQ17" i="86"/>
  <c r="EF17" i="86"/>
  <c r="EQ16" i="86"/>
  <c r="EF16" i="86"/>
  <c r="EQ15" i="86"/>
  <c r="EF15" i="86"/>
  <c r="EQ14" i="86"/>
  <c r="EF14" i="86"/>
  <c r="EQ13" i="86"/>
  <c r="EF13" i="86"/>
  <c r="EQ12" i="86"/>
  <c r="EF12" i="86"/>
  <c r="EQ11" i="86"/>
  <c r="EF11" i="86"/>
  <c r="EQ10" i="86"/>
  <c r="EF10" i="86"/>
  <c r="EQ9" i="86"/>
  <c r="EF9" i="86"/>
  <c r="EQ8" i="86"/>
  <c r="EF8" i="86"/>
  <c r="EQ7" i="86"/>
  <c r="EF7" i="86"/>
  <c r="EQ6" i="86"/>
  <c r="EQ4" i="86" s="1"/>
  <c r="AT8" i="61" s="1"/>
  <c r="EF6" i="86"/>
  <c r="FP100" i="86"/>
  <c r="FE100" i="86"/>
  <c r="FP99" i="86"/>
  <c r="FE99" i="86"/>
  <c r="FP98" i="86"/>
  <c r="FE98" i="86"/>
  <c r="FP97" i="86"/>
  <c r="FE97" i="86"/>
  <c r="FP96" i="86"/>
  <c r="FE96" i="86"/>
  <c r="FP95" i="86"/>
  <c r="FE95" i="86"/>
  <c r="FP94" i="86"/>
  <c r="FE94" i="86"/>
  <c r="FP93" i="86"/>
  <c r="FE93" i="86"/>
  <c r="FP92" i="86"/>
  <c r="FE92" i="86"/>
  <c r="FP91" i="86"/>
  <c r="FE91" i="86"/>
  <c r="FP90" i="86"/>
  <c r="FE90" i="86"/>
  <c r="FP89" i="86"/>
  <c r="FE89" i="86"/>
  <c r="FP88" i="86"/>
  <c r="FE88" i="86"/>
  <c r="FP87" i="86"/>
  <c r="FE87" i="86"/>
  <c r="FP86" i="86"/>
  <c r="FE86" i="86"/>
  <c r="FP85" i="86"/>
  <c r="FE85" i="86"/>
  <c r="FP84" i="86"/>
  <c r="FE84" i="86"/>
  <c r="FP83" i="86"/>
  <c r="FE83" i="86"/>
  <c r="FP82" i="86"/>
  <c r="FE82" i="86"/>
  <c r="FP81" i="86"/>
  <c r="FE81" i="86"/>
  <c r="FP80" i="86"/>
  <c r="FE80" i="86"/>
  <c r="FP79" i="86"/>
  <c r="FE79" i="86"/>
  <c r="FP78" i="86"/>
  <c r="FE78" i="86"/>
  <c r="FP77" i="86"/>
  <c r="FE77" i="86"/>
  <c r="FP76" i="86"/>
  <c r="FE76" i="86"/>
  <c r="FP75" i="86"/>
  <c r="FE75" i="86"/>
  <c r="FP74" i="86"/>
  <c r="FE74" i="86"/>
  <c r="FP73" i="86"/>
  <c r="FE73" i="86"/>
  <c r="FP72" i="86"/>
  <c r="FE72" i="86"/>
  <c r="FP71" i="86"/>
  <c r="FE71" i="86"/>
  <c r="FP70" i="86"/>
  <c r="FE70" i="86"/>
  <c r="FP69" i="86"/>
  <c r="FE69" i="86"/>
  <c r="FP68" i="86"/>
  <c r="FE68" i="86"/>
  <c r="FP67" i="86"/>
  <c r="FE67" i="86"/>
  <c r="FP66" i="86"/>
  <c r="FE66" i="86"/>
  <c r="FP65" i="86"/>
  <c r="FE65" i="86"/>
  <c r="FP64" i="86"/>
  <c r="FE64" i="86"/>
  <c r="FP63" i="86"/>
  <c r="FE63" i="86"/>
  <c r="FP62" i="86"/>
  <c r="FE62" i="86"/>
  <c r="FP61" i="86"/>
  <c r="FE61" i="86"/>
  <c r="FP60" i="86"/>
  <c r="FE60" i="86"/>
  <c r="FP59" i="86"/>
  <c r="FE59" i="86"/>
  <c r="FP58" i="86"/>
  <c r="FE58" i="86"/>
  <c r="FP57" i="86"/>
  <c r="FE57" i="86"/>
  <c r="FP56" i="86"/>
  <c r="FE56" i="86"/>
  <c r="FP55" i="86"/>
  <c r="FE55" i="86"/>
  <c r="FP54" i="86"/>
  <c r="FE54" i="86"/>
  <c r="FP53" i="86"/>
  <c r="FE53" i="86"/>
  <c r="FP52" i="86"/>
  <c r="FE52" i="86"/>
  <c r="FP51" i="86"/>
  <c r="FE51" i="86"/>
  <c r="FP50" i="86"/>
  <c r="FE50" i="86"/>
  <c r="FP49" i="86"/>
  <c r="FE49" i="86"/>
  <c r="FP48" i="86"/>
  <c r="FE48" i="86"/>
  <c r="FP47" i="86"/>
  <c r="FE47" i="86"/>
  <c r="FP46" i="86"/>
  <c r="FE46" i="86"/>
  <c r="FP45" i="86"/>
  <c r="FE45" i="86"/>
  <c r="FP44" i="86"/>
  <c r="FE44" i="86"/>
  <c r="FP43" i="86"/>
  <c r="FE43" i="86"/>
  <c r="FP42" i="86"/>
  <c r="FE42" i="86"/>
  <c r="FP41" i="86"/>
  <c r="FE41" i="86"/>
  <c r="FP40" i="86"/>
  <c r="FE40" i="86"/>
  <c r="FP39" i="86"/>
  <c r="FE39" i="86"/>
  <c r="FP38" i="86"/>
  <c r="FE38" i="86"/>
  <c r="FP37" i="86"/>
  <c r="FE37" i="86"/>
  <c r="FP36" i="86"/>
  <c r="FE36" i="86"/>
  <c r="FP35" i="86"/>
  <c r="FE35" i="86"/>
  <c r="FP34" i="86"/>
  <c r="FE34" i="86"/>
  <c r="FP33" i="86"/>
  <c r="FE33" i="86"/>
  <c r="FP32" i="86"/>
  <c r="FE32" i="86"/>
  <c r="FP31" i="86"/>
  <c r="FE31" i="86"/>
  <c r="FP30" i="86"/>
  <c r="FE30" i="86"/>
  <c r="FP29" i="86"/>
  <c r="FE29" i="86"/>
  <c r="FP28" i="86"/>
  <c r="FE28" i="86"/>
  <c r="FP27" i="86"/>
  <c r="FE27" i="86"/>
  <c r="FP26" i="86"/>
  <c r="FE26" i="86"/>
  <c r="FP25" i="86"/>
  <c r="FE25" i="86"/>
  <c r="FP24" i="86"/>
  <c r="FE24" i="86"/>
  <c r="FP23" i="86"/>
  <c r="FE23" i="86"/>
  <c r="FP22" i="86"/>
  <c r="FE22" i="86"/>
  <c r="FP21" i="86"/>
  <c r="FE21" i="86"/>
  <c r="FP20" i="86"/>
  <c r="FE20" i="86"/>
  <c r="FP19" i="86"/>
  <c r="FE19" i="86"/>
  <c r="FP18" i="86"/>
  <c r="FE18" i="86"/>
  <c r="FP17" i="86"/>
  <c r="FE17" i="86"/>
  <c r="FP16" i="86"/>
  <c r="FE16" i="86"/>
  <c r="FP15" i="86"/>
  <c r="FE15" i="86"/>
  <c r="FP14" i="86"/>
  <c r="FE14" i="86"/>
  <c r="FP13" i="86"/>
  <c r="FE13" i="86"/>
  <c r="FP12" i="86"/>
  <c r="FE12" i="86"/>
  <c r="FP11" i="86"/>
  <c r="FE11" i="86"/>
  <c r="FP10" i="86"/>
  <c r="FE10" i="86"/>
  <c r="FP9" i="86"/>
  <c r="FE9" i="86"/>
  <c r="FP8" i="86"/>
  <c r="FE8" i="86"/>
  <c r="FP7" i="86"/>
  <c r="FE7" i="86"/>
  <c r="FP6" i="86"/>
  <c r="FP4" i="86" s="1"/>
  <c r="AZ8" i="61" s="1"/>
  <c r="FE6" i="86"/>
  <c r="GO100" i="86"/>
  <c r="GD100" i="86"/>
  <c r="GO99" i="86"/>
  <c r="GD99" i="86"/>
  <c r="GO98" i="86"/>
  <c r="GD98" i="86"/>
  <c r="GO97" i="86"/>
  <c r="GD97" i="86"/>
  <c r="GO96" i="86"/>
  <c r="GD96" i="86"/>
  <c r="GO95" i="86"/>
  <c r="GD95" i="86"/>
  <c r="GO94" i="86"/>
  <c r="GD94" i="86"/>
  <c r="GO93" i="86"/>
  <c r="GD93" i="86"/>
  <c r="GO92" i="86"/>
  <c r="GD92" i="86"/>
  <c r="GO91" i="86"/>
  <c r="GD91" i="86"/>
  <c r="GO90" i="86"/>
  <c r="GD90" i="86"/>
  <c r="GO89" i="86"/>
  <c r="GD89" i="86"/>
  <c r="GO88" i="86"/>
  <c r="GD88" i="86"/>
  <c r="GO87" i="86"/>
  <c r="GD87" i="86"/>
  <c r="GO86" i="86"/>
  <c r="GD86" i="86"/>
  <c r="GO85" i="86"/>
  <c r="GD85" i="86"/>
  <c r="GO84" i="86"/>
  <c r="GD84" i="86"/>
  <c r="GO83" i="86"/>
  <c r="GD83" i="86"/>
  <c r="GO82" i="86"/>
  <c r="GD82" i="86"/>
  <c r="GO81" i="86"/>
  <c r="GD81" i="86"/>
  <c r="GO80" i="86"/>
  <c r="GD80" i="86"/>
  <c r="GO79" i="86"/>
  <c r="GD79" i="86"/>
  <c r="GO78" i="86"/>
  <c r="GD78" i="86"/>
  <c r="GO77" i="86"/>
  <c r="GD77" i="86"/>
  <c r="GO76" i="86"/>
  <c r="GD76" i="86"/>
  <c r="GO75" i="86"/>
  <c r="GD75" i="86"/>
  <c r="GO74" i="86"/>
  <c r="GD74" i="86"/>
  <c r="GO73" i="86"/>
  <c r="GD73" i="86"/>
  <c r="GO72" i="86"/>
  <c r="GD72" i="86"/>
  <c r="GO71" i="86"/>
  <c r="GD71" i="86"/>
  <c r="GO70" i="86"/>
  <c r="GD70" i="86"/>
  <c r="GO69" i="86"/>
  <c r="GD69" i="86"/>
  <c r="GO68" i="86"/>
  <c r="GD68" i="86"/>
  <c r="GO67" i="86"/>
  <c r="GD67" i="86"/>
  <c r="GO66" i="86"/>
  <c r="GD66" i="86"/>
  <c r="GO65" i="86"/>
  <c r="GD65" i="86"/>
  <c r="GO64" i="86"/>
  <c r="GD64" i="86"/>
  <c r="GO63" i="86"/>
  <c r="GD63" i="86"/>
  <c r="GO62" i="86"/>
  <c r="GD62" i="86"/>
  <c r="GO61" i="86"/>
  <c r="GD61" i="86"/>
  <c r="GO60" i="86"/>
  <c r="GD60" i="86"/>
  <c r="GO59" i="86"/>
  <c r="GD59" i="86"/>
  <c r="GO58" i="86"/>
  <c r="GD58" i="86"/>
  <c r="GO57" i="86"/>
  <c r="GD57" i="86"/>
  <c r="GO56" i="86"/>
  <c r="GD56" i="86"/>
  <c r="GO55" i="86"/>
  <c r="GD55" i="86"/>
  <c r="GO54" i="86"/>
  <c r="GD54" i="86"/>
  <c r="GO53" i="86"/>
  <c r="GD53" i="86"/>
  <c r="GO52" i="86"/>
  <c r="GD52" i="86"/>
  <c r="GO51" i="86"/>
  <c r="GD51" i="86"/>
  <c r="GO50" i="86"/>
  <c r="GD50" i="86"/>
  <c r="GO49" i="86"/>
  <c r="GD49" i="86"/>
  <c r="GO48" i="86"/>
  <c r="GD48" i="86"/>
  <c r="GO47" i="86"/>
  <c r="GD47" i="86"/>
  <c r="GO46" i="86"/>
  <c r="GD46" i="86"/>
  <c r="GO45" i="86"/>
  <c r="GD45" i="86"/>
  <c r="GO44" i="86"/>
  <c r="GD44" i="86"/>
  <c r="GO43" i="86"/>
  <c r="GD43" i="86"/>
  <c r="GO42" i="86"/>
  <c r="GD42" i="86"/>
  <c r="GO41" i="86"/>
  <c r="GD41" i="86"/>
  <c r="GO40" i="86"/>
  <c r="GD40" i="86"/>
  <c r="GO39" i="86"/>
  <c r="GD39" i="86"/>
  <c r="GO38" i="86"/>
  <c r="GD38" i="86"/>
  <c r="GO37" i="86"/>
  <c r="GD37" i="86"/>
  <c r="GO36" i="86"/>
  <c r="GD36" i="86"/>
  <c r="GO35" i="86"/>
  <c r="GD35" i="86"/>
  <c r="GO34" i="86"/>
  <c r="GD34" i="86"/>
  <c r="GO33" i="86"/>
  <c r="GD33" i="86"/>
  <c r="GO32" i="86"/>
  <c r="GD32" i="86"/>
  <c r="GO31" i="86"/>
  <c r="GD31" i="86"/>
  <c r="GO30" i="86"/>
  <c r="GD30" i="86"/>
  <c r="GO29" i="86"/>
  <c r="GD29" i="86"/>
  <c r="GO28" i="86"/>
  <c r="GD28" i="86"/>
  <c r="GO27" i="86"/>
  <c r="GD27" i="86"/>
  <c r="GO26" i="86"/>
  <c r="GD26" i="86"/>
  <c r="GO25" i="86"/>
  <c r="GD25" i="86"/>
  <c r="GO24" i="86"/>
  <c r="GD24" i="86"/>
  <c r="GO23" i="86"/>
  <c r="GD23" i="86"/>
  <c r="GO22" i="86"/>
  <c r="GD22" i="86"/>
  <c r="GO21" i="86"/>
  <c r="GD21" i="86"/>
  <c r="GO20" i="86"/>
  <c r="GD20" i="86"/>
  <c r="GO19" i="86"/>
  <c r="GD19" i="86"/>
  <c r="GO18" i="86"/>
  <c r="GD18" i="86"/>
  <c r="GO17" i="86"/>
  <c r="GD17" i="86"/>
  <c r="GO16" i="86"/>
  <c r="GD16" i="86"/>
  <c r="GO15" i="86"/>
  <c r="GD15" i="86"/>
  <c r="GO14" i="86"/>
  <c r="GD14" i="86"/>
  <c r="GO13" i="86"/>
  <c r="GD13" i="86"/>
  <c r="GO12" i="86"/>
  <c r="GD12" i="86"/>
  <c r="GO11" i="86"/>
  <c r="GD11" i="86"/>
  <c r="GO10" i="86"/>
  <c r="GD10" i="86"/>
  <c r="GO9" i="86"/>
  <c r="GD9" i="86"/>
  <c r="GO8" i="86"/>
  <c r="GD8" i="86"/>
  <c r="GO7" i="86"/>
  <c r="GD7" i="86"/>
  <c r="GO6" i="86"/>
  <c r="GO4" i="86" s="1"/>
  <c r="BF8" i="61" s="1"/>
  <c r="GD6" i="86"/>
  <c r="HN100" i="86"/>
  <c r="HC100" i="86"/>
  <c r="HN99" i="86"/>
  <c r="HC99" i="86"/>
  <c r="HN98" i="86"/>
  <c r="HC98" i="86"/>
  <c r="HN97" i="86"/>
  <c r="HC97" i="86"/>
  <c r="HN96" i="86"/>
  <c r="HC96" i="86"/>
  <c r="HN95" i="86"/>
  <c r="HC95" i="86"/>
  <c r="HN94" i="86"/>
  <c r="HC94" i="86"/>
  <c r="HN93" i="86"/>
  <c r="HC93" i="86"/>
  <c r="HN92" i="86"/>
  <c r="HC92" i="86"/>
  <c r="HN91" i="86"/>
  <c r="HC91" i="86"/>
  <c r="HN90" i="86"/>
  <c r="HC90" i="86"/>
  <c r="HN89" i="86"/>
  <c r="HC89" i="86"/>
  <c r="HN88" i="86"/>
  <c r="HC88" i="86"/>
  <c r="HN87" i="86"/>
  <c r="HC87" i="86"/>
  <c r="HN86" i="86"/>
  <c r="HC86" i="86"/>
  <c r="HN85" i="86"/>
  <c r="HC85" i="86"/>
  <c r="HN84" i="86"/>
  <c r="HC84" i="86"/>
  <c r="HN83" i="86"/>
  <c r="HC83" i="86"/>
  <c r="HN82" i="86"/>
  <c r="HC82" i="86"/>
  <c r="HN81" i="86"/>
  <c r="HC81" i="86"/>
  <c r="HN80" i="86"/>
  <c r="HC80" i="86"/>
  <c r="HN79" i="86"/>
  <c r="HC79" i="86"/>
  <c r="HN78" i="86"/>
  <c r="HC78" i="86"/>
  <c r="HN77" i="86"/>
  <c r="HC77" i="86"/>
  <c r="HN76" i="86"/>
  <c r="HC76" i="86"/>
  <c r="HN75" i="86"/>
  <c r="HC75" i="86"/>
  <c r="HN74" i="86"/>
  <c r="HC74" i="86"/>
  <c r="HN73" i="86"/>
  <c r="HC73" i="86"/>
  <c r="HN72" i="86"/>
  <c r="HC72" i="86"/>
  <c r="HN71" i="86"/>
  <c r="HC71" i="86"/>
  <c r="HN70" i="86"/>
  <c r="HC70" i="86"/>
  <c r="HN69" i="86"/>
  <c r="HC69" i="86"/>
  <c r="HN68" i="86"/>
  <c r="HC68" i="86"/>
  <c r="HN67" i="86"/>
  <c r="HC67" i="86"/>
  <c r="HN66" i="86"/>
  <c r="HC66" i="86"/>
  <c r="HN65" i="86"/>
  <c r="HC65" i="86"/>
  <c r="HN64" i="86"/>
  <c r="HC64" i="86"/>
  <c r="HN63" i="86"/>
  <c r="HC63" i="86"/>
  <c r="HN62" i="86"/>
  <c r="HC62" i="86"/>
  <c r="HN61" i="86"/>
  <c r="HC61" i="86"/>
  <c r="HN60" i="86"/>
  <c r="HC60" i="86"/>
  <c r="HN59" i="86"/>
  <c r="HC59" i="86"/>
  <c r="HN58" i="86"/>
  <c r="HC58" i="86"/>
  <c r="HN57" i="86"/>
  <c r="HC57" i="86"/>
  <c r="HN56" i="86"/>
  <c r="HC56" i="86"/>
  <c r="HN55" i="86"/>
  <c r="HC55" i="86"/>
  <c r="HN54" i="86"/>
  <c r="HC54" i="86"/>
  <c r="HN53" i="86"/>
  <c r="HC53" i="86"/>
  <c r="HN52" i="86"/>
  <c r="HC52" i="86"/>
  <c r="HN51" i="86"/>
  <c r="HC51" i="86"/>
  <c r="HN50" i="86"/>
  <c r="HC50" i="86"/>
  <c r="HN49" i="86"/>
  <c r="HC49" i="86"/>
  <c r="HN48" i="86"/>
  <c r="HC48" i="86"/>
  <c r="HN47" i="86"/>
  <c r="HC47" i="86"/>
  <c r="HN46" i="86"/>
  <c r="HC46" i="86"/>
  <c r="HN45" i="86"/>
  <c r="HC45" i="86"/>
  <c r="HN44" i="86"/>
  <c r="HC44" i="86"/>
  <c r="HN43" i="86"/>
  <c r="HC43" i="86"/>
  <c r="HN42" i="86"/>
  <c r="HC42" i="86"/>
  <c r="HN41" i="86"/>
  <c r="HC41" i="86"/>
  <c r="HN40" i="86"/>
  <c r="HC40" i="86"/>
  <c r="HN39" i="86"/>
  <c r="HC39" i="86"/>
  <c r="HN38" i="86"/>
  <c r="HC38" i="86"/>
  <c r="HN37" i="86"/>
  <c r="HC37" i="86"/>
  <c r="HN36" i="86"/>
  <c r="HC36" i="86"/>
  <c r="HN35" i="86"/>
  <c r="HC35" i="86"/>
  <c r="HN34" i="86"/>
  <c r="HC34" i="86"/>
  <c r="HN33" i="86"/>
  <c r="HC33" i="86"/>
  <c r="HN32" i="86"/>
  <c r="HC32" i="86"/>
  <c r="HN31" i="86"/>
  <c r="HC31" i="86"/>
  <c r="HN30" i="86"/>
  <c r="HC30" i="86"/>
  <c r="HN29" i="86"/>
  <c r="HC29" i="86"/>
  <c r="HN28" i="86"/>
  <c r="HC28" i="86"/>
  <c r="HN27" i="86"/>
  <c r="HC27" i="86"/>
  <c r="HN26" i="86"/>
  <c r="HC26" i="86"/>
  <c r="HN25" i="86"/>
  <c r="HC25" i="86"/>
  <c r="HN24" i="86"/>
  <c r="HC24" i="86"/>
  <c r="HN23" i="86"/>
  <c r="HC23" i="86"/>
  <c r="HN22" i="86"/>
  <c r="HC22" i="86"/>
  <c r="HN21" i="86"/>
  <c r="HC21" i="86"/>
  <c r="HN20" i="86"/>
  <c r="HC20" i="86"/>
  <c r="HN19" i="86"/>
  <c r="HC19" i="86"/>
  <c r="HN18" i="86"/>
  <c r="HC18" i="86"/>
  <c r="HN17" i="86"/>
  <c r="HC17" i="86"/>
  <c r="HN16" i="86"/>
  <c r="HC16" i="86"/>
  <c r="HN15" i="86"/>
  <c r="HC15" i="86"/>
  <c r="HN14" i="86"/>
  <c r="HC14" i="86"/>
  <c r="HN13" i="86"/>
  <c r="HC13" i="86"/>
  <c r="HN12" i="86"/>
  <c r="HC12" i="86"/>
  <c r="HN11" i="86"/>
  <c r="HC11" i="86"/>
  <c r="HN10" i="86"/>
  <c r="HC10" i="86"/>
  <c r="HN9" i="86"/>
  <c r="HC9" i="86"/>
  <c r="HN8" i="86"/>
  <c r="HC8" i="86"/>
  <c r="HN7" i="86"/>
  <c r="HC7" i="86"/>
  <c r="HN6" i="86"/>
  <c r="HN4" i="86" s="1"/>
  <c r="BL8" i="61" s="1"/>
  <c r="HC6" i="86"/>
  <c r="IM100" i="86"/>
  <c r="IB100" i="86"/>
  <c r="IM99" i="86"/>
  <c r="IB99" i="86"/>
  <c r="IM98" i="86"/>
  <c r="IB98" i="86"/>
  <c r="IM97" i="86"/>
  <c r="IB97" i="86"/>
  <c r="IM96" i="86"/>
  <c r="IB96" i="86"/>
  <c r="IM95" i="86"/>
  <c r="IB95" i="86"/>
  <c r="IM94" i="86"/>
  <c r="IB94" i="86"/>
  <c r="IM93" i="86"/>
  <c r="IB93" i="86"/>
  <c r="IM92" i="86"/>
  <c r="IB92" i="86"/>
  <c r="IM91" i="86"/>
  <c r="IB91" i="86"/>
  <c r="IM90" i="86"/>
  <c r="IB90" i="86"/>
  <c r="IM89" i="86"/>
  <c r="IB89" i="86"/>
  <c r="IM88" i="86"/>
  <c r="IB88" i="86"/>
  <c r="IM87" i="86"/>
  <c r="IB87" i="86"/>
  <c r="IM86" i="86"/>
  <c r="IB86" i="86"/>
  <c r="IM85" i="86"/>
  <c r="IB85" i="86"/>
  <c r="IM84" i="86"/>
  <c r="IB84" i="86"/>
  <c r="IM83" i="86"/>
  <c r="IB83" i="86"/>
  <c r="IM82" i="86"/>
  <c r="IB82" i="86"/>
  <c r="IM81" i="86"/>
  <c r="IB81" i="86"/>
  <c r="IM80" i="86"/>
  <c r="IB80" i="86"/>
  <c r="IM79" i="86"/>
  <c r="IB79" i="86"/>
  <c r="IM78" i="86"/>
  <c r="IB78" i="86"/>
  <c r="IM77" i="86"/>
  <c r="IB77" i="86"/>
  <c r="IM76" i="86"/>
  <c r="IB76" i="86"/>
  <c r="IM75" i="86"/>
  <c r="IB75" i="86"/>
  <c r="IM74" i="86"/>
  <c r="IB74" i="86"/>
  <c r="IM73" i="86"/>
  <c r="IB73" i="86"/>
  <c r="IM72" i="86"/>
  <c r="IB72" i="86"/>
  <c r="IM71" i="86"/>
  <c r="IB71" i="86"/>
  <c r="IM70" i="86"/>
  <c r="IB70" i="86"/>
  <c r="IM69" i="86"/>
  <c r="IB69" i="86"/>
  <c r="IM68" i="86"/>
  <c r="IB68" i="86"/>
  <c r="IM67" i="86"/>
  <c r="IB67" i="86"/>
  <c r="IM66" i="86"/>
  <c r="IB66" i="86"/>
  <c r="IM65" i="86"/>
  <c r="IB65" i="86"/>
  <c r="IM64" i="86"/>
  <c r="IB64" i="86"/>
  <c r="IM63" i="86"/>
  <c r="IB63" i="86"/>
  <c r="IM62" i="86"/>
  <c r="IB62" i="86"/>
  <c r="IM61" i="86"/>
  <c r="IB61" i="86"/>
  <c r="IM60" i="86"/>
  <c r="IB60" i="86"/>
  <c r="IM59" i="86"/>
  <c r="IB59" i="86"/>
  <c r="IM58" i="86"/>
  <c r="IB58" i="86"/>
  <c r="IM57" i="86"/>
  <c r="IB57" i="86"/>
  <c r="IM56" i="86"/>
  <c r="IB56" i="86"/>
  <c r="IM55" i="86"/>
  <c r="IB55" i="86"/>
  <c r="IM54" i="86"/>
  <c r="IB54" i="86"/>
  <c r="IM53" i="86"/>
  <c r="IB53" i="86"/>
  <c r="IM52" i="86"/>
  <c r="IB52" i="86"/>
  <c r="IM51" i="86"/>
  <c r="IB51" i="86"/>
  <c r="IM50" i="86"/>
  <c r="IB50" i="86"/>
  <c r="IM49" i="86"/>
  <c r="IB49" i="86"/>
  <c r="IM48" i="86"/>
  <c r="IB48" i="86"/>
  <c r="IM47" i="86"/>
  <c r="IB47" i="86"/>
  <c r="IM46" i="86"/>
  <c r="IB46" i="86"/>
  <c r="IM45" i="86"/>
  <c r="IB45" i="86"/>
  <c r="IM44" i="86"/>
  <c r="IB44" i="86"/>
  <c r="IM43" i="86"/>
  <c r="IB43" i="86"/>
  <c r="IM42" i="86"/>
  <c r="IB42" i="86"/>
  <c r="IM41" i="86"/>
  <c r="IB41" i="86"/>
  <c r="IM40" i="86"/>
  <c r="IB40" i="86"/>
  <c r="IM39" i="86"/>
  <c r="IB39" i="86"/>
  <c r="IM38" i="86"/>
  <c r="IB38" i="86"/>
  <c r="IM37" i="86"/>
  <c r="IB37" i="86"/>
  <c r="IM36" i="86"/>
  <c r="IB36" i="86"/>
  <c r="IM35" i="86"/>
  <c r="IB35" i="86"/>
  <c r="IM34" i="86"/>
  <c r="IB34" i="86"/>
  <c r="IM33" i="86"/>
  <c r="IB33" i="86"/>
  <c r="IM32" i="86"/>
  <c r="IB32" i="86"/>
  <c r="IM31" i="86"/>
  <c r="IB31" i="86"/>
  <c r="IM30" i="86"/>
  <c r="IB30" i="86"/>
  <c r="IM29" i="86"/>
  <c r="IB29" i="86"/>
  <c r="IM28" i="86"/>
  <c r="IB28" i="86"/>
  <c r="IM27" i="86"/>
  <c r="IB27" i="86"/>
  <c r="IM26" i="86"/>
  <c r="IB26" i="86"/>
  <c r="IM25" i="86"/>
  <c r="IB25" i="86"/>
  <c r="IM24" i="86"/>
  <c r="IB24" i="86"/>
  <c r="IM23" i="86"/>
  <c r="IB23" i="86"/>
  <c r="IM22" i="86"/>
  <c r="IB22" i="86"/>
  <c r="IM21" i="86"/>
  <c r="IB21" i="86"/>
  <c r="IM20" i="86"/>
  <c r="IB20" i="86"/>
  <c r="IM19" i="86"/>
  <c r="IB19" i="86"/>
  <c r="IM18" i="86"/>
  <c r="IB18" i="86"/>
  <c r="IM17" i="86"/>
  <c r="IB17" i="86"/>
  <c r="IM16" i="86"/>
  <c r="IB16" i="86"/>
  <c r="IM15" i="86"/>
  <c r="IB15" i="86"/>
  <c r="IM14" i="86"/>
  <c r="IB14" i="86"/>
  <c r="IM13" i="86"/>
  <c r="IB13" i="86"/>
  <c r="IM12" i="86"/>
  <c r="IB12" i="86"/>
  <c r="IM11" i="86"/>
  <c r="IB11" i="86"/>
  <c r="IM10" i="86"/>
  <c r="IB10" i="86"/>
  <c r="IM9" i="86"/>
  <c r="IB9" i="86"/>
  <c r="IM8" i="86"/>
  <c r="IB8" i="86"/>
  <c r="IM7" i="86"/>
  <c r="IB7" i="86"/>
  <c r="IM6" i="86"/>
  <c r="IM4" i="86" s="1"/>
  <c r="BR8" i="61" s="1"/>
  <c r="IB6" i="86"/>
  <c r="JL100" i="86"/>
  <c r="JA100" i="86"/>
  <c r="JL99" i="86"/>
  <c r="JA99" i="86"/>
  <c r="JL98" i="86"/>
  <c r="JA98" i="86"/>
  <c r="JL97" i="86"/>
  <c r="JA97" i="86"/>
  <c r="JL96" i="86"/>
  <c r="JA96" i="86"/>
  <c r="JL95" i="86"/>
  <c r="JA95" i="86"/>
  <c r="JL94" i="86"/>
  <c r="JA94" i="86"/>
  <c r="JL93" i="86"/>
  <c r="JA93" i="86"/>
  <c r="JL92" i="86"/>
  <c r="JA92" i="86"/>
  <c r="JL91" i="86"/>
  <c r="JA91" i="86"/>
  <c r="JL90" i="86"/>
  <c r="JA90" i="86"/>
  <c r="JL89" i="86"/>
  <c r="JA89" i="86"/>
  <c r="JL88" i="86"/>
  <c r="JA88" i="86"/>
  <c r="JL87" i="86"/>
  <c r="JA87" i="86"/>
  <c r="JL86" i="86"/>
  <c r="JA86" i="86"/>
  <c r="JL85" i="86"/>
  <c r="JA85" i="86"/>
  <c r="JL84" i="86"/>
  <c r="JA84" i="86"/>
  <c r="JL83" i="86"/>
  <c r="JA83" i="86"/>
  <c r="JL82" i="86"/>
  <c r="JA82" i="86"/>
  <c r="JL81" i="86"/>
  <c r="JA81" i="86"/>
  <c r="JL80" i="86"/>
  <c r="JA80" i="86"/>
  <c r="JL79" i="86"/>
  <c r="JA79" i="86"/>
  <c r="JL78" i="86"/>
  <c r="JA78" i="86"/>
  <c r="JL77" i="86"/>
  <c r="JA77" i="86"/>
  <c r="JL76" i="86"/>
  <c r="JA76" i="86"/>
  <c r="JL75" i="86"/>
  <c r="JA75" i="86"/>
  <c r="JL74" i="86"/>
  <c r="JA74" i="86"/>
  <c r="JL73" i="86"/>
  <c r="JA73" i="86"/>
  <c r="JL72" i="86"/>
  <c r="JA72" i="86"/>
  <c r="JL71" i="86"/>
  <c r="JA71" i="86"/>
  <c r="JL70" i="86"/>
  <c r="JA70" i="86"/>
  <c r="JL69" i="86"/>
  <c r="JA69" i="86"/>
  <c r="JL68" i="86"/>
  <c r="JA68" i="86"/>
  <c r="JL67" i="86"/>
  <c r="JA67" i="86"/>
  <c r="JL66" i="86"/>
  <c r="JA66" i="86"/>
  <c r="JL65" i="86"/>
  <c r="JA65" i="86"/>
  <c r="JL64" i="86"/>
  <c r="JA64" i="86"/>
  <c r="JL63" i="86"/>
  <c r="JA63" i="86"/>
  <c r="JL62" i="86"/>
  <c r="JA62" i="86"/>
  <c r="JL61" i="86"/>
  <c r="JA61" i="86"/>
  <c r="JL60" i="86"/>
  <c r="JA60" i="86"/>
  <c r="JL59" i="86"/>
  <c r="JA59" i="86"/>
  <c r="JL58" i="86"/>
  <c r="JA58" i="86"/>
  <c r="JL57" i="86"/>
  <c r="JA57" i="86"/>
  <c r="JL56" i="86"/>
  <c r="JA56" i="86"/>
  <c r="JL55" i="86"/>
  <c r="JA55" i="86"/>
  <c r="JL54" i="86"/>
  <c r="JA54" i="86"/>
  <c r="JL53" i="86"/>
  <c r="JA53" i="86"/>
  <c r="JL52" i="86"/>
  <c r="JA52" i="86"/>
  <c r="JL51" i="86"/>
  <c r="JA51" i="86"/>
  <c r="JL50" i="86"/>
  <c r="JA50" i="86"/>
  <c r="JL49" i="86"/>
  <c r="JA49" i="86"/>
  <c r="JL48" i="86"/>
  <c r="JA48" i="86"/>
  <c r="JL47" i="86"/>
  <c r="JA47" i="86"/>
  <c r="JL46" i="86"/>
  <c r="JA46" i="86"/>
  <c r="JL45" i="86"/>
  <c r="JA45" i="86"/>
  <c r="JL44" i="86"/>
  <c r="JA44" i="86"/>
  <c r="JL43" i="86"/>
  <c r="JA43" i="86"/>
  <c r="JL42" i="86"/>
  <c r="JA42" i="86"/>
  <c r="JL41" i="86"/>
  <c r="JA41" i="86"/>
  <c r="JL40" i="86"/>
  <c r="JA40" i="86"/>
  <c r="JL39" i="86"/>
  <c r="JA39" i="86"/>
  <c r="JL38" i="86"/>
  <c r="JA38" i="86"/>
  <c r="JL37" i="86"/>
  <c r="JA37" i="86"/>
  <c r="JL36" i="86"/>
  <c r="JA36" i="86"/>
  <c r="JL35" i="86"/>
  <c r="JA35" i="86"/>
  <c r="JL34" i="86"/>
  <c r="JA34" i="86"/>
  <c r="JL33" i="86"/>
  <c r="JA33" i="86"/>
  <c r="JL32" i="86"/>
  <c r="JA32" i="86"/>
  <c r="JL31" i="86"/>
  <c r="JA31" i="86"/>
  <c r="JL30" i="86"/>
  <c r="JA30" i="86"/>
  <c r="JL29" i="86"/>
  <c r="JA29" i="86"/>
  <c r="JL28" i="86"/>
  <c r="JA28" i="86"/>
  <c r="JL27" i="86"/>
  <c r="JA27" i="86"/>
  <c r="JL26" i="86"/>
  <c r="JA26" i="86"/>
  <c r="JL25" i="86"/>
  <c r="JA25" i="86"/>
  <c r="JL24" i="86"/>
  <c r="JA24" i="86"/>
  <c r="JL23" i="86"/>
  <c r="JA23" i="86"/>
  <c r="JL22" i="86"/>
  <c r="JA22" i="86"/>
  <c r="JL21" i="86"/>
  <c r="JA21" i="86"/>
  <c r="JL20" i="86"/>
  <c r="JA20" i="86"/>
  <c r="JL19" i="86"/>
  <c r="JA19" i="86"/>
  <c r="JL18" i="86"/>
  <c r="JA18" i="86"/>
  <c r="JL17" i="86"/>
  <c r="JA17" i="86"/>
  <c r="JL16" i="86"/>
  <c r="JA16" i="86"/>
  <c r="JL15" i="86"/>
  <c r="JA15" i="86"/>
  <c r="JL14" i="86"/>
  <c r="JA14" i="86"/>
  <c r="JL13" i="86"/>
  <c r="JA13" i="86"/>
  <c r="JL12" i="86"/>
  <c r="JA12" i="86"/>
  <c r="JL11" i="86"/>
  <c r="JA11" i="86"/>
  <c r="JL10" i="86"/>
  <c r="JA10" i="86"/>
  <c r="JL9" i="86"/>
  <c r="JA9" i="86"/>
  <c r="JL8" i="86"/>
  <c r="JA8" i="86"/>
  <c r="JL7" i="86"/>
  <c r="JA7" i="86"/>
  <c r="JL6" i="86"/>
  <c r="JL4" i="86" s="1"/>
  <c r="BX8" i="61" s="1"/>
  <c r="JA6" i="86"/>
  <c r="KK100" i="86"/>
  <c r="JZ100" i="86"/>
  <c r="KK99" i="86"/>
  <c r="JZ99" i="86"/>
  <c r="KK98" i="86"/>
  <c r="JZ98" i="86"/>
  <c r="KK97" i="86"/>
  <c r="JZ97" i="86"/>
  <c r="KK96" i="86"/>
  <c r="JZ96" i="86"/>
  <c r="KK95" i="86"/>
  <c r="JZ95" i="86"/>
  <c r="KK94" i="86"/>
  <c r="JZ94" i="86"/>
  <c r="KK93" i="86"/>
  <c r="JZ93" i="86"/>
  <c r="KK92" i="86"/>
  <c r="JZ92" i="86"/>
  <c r="KK91" i="86"/>
  <c r="JZ91" i="86"/>
  <c r="KK90" i="86"/>
  <c r="JZ90" i="86"/>
  <c r="KK89" i="86"/>
  <c r="JZ89" i="86"/>
  <c r="KK88" i="86"/>
  <c r="JZ88" i="86"/>
  <c r="KK87" i="86"/>
  <c r="JZ87" i="86"/>
  <c r="KK86" i="86"/>
  <c r="JZ86" i="86"/>
  <c r="KK85" i="86"/>
  <c r="JZ85" i="86"/>
  <c r="KK84" i="86"/>
  <c r="JZ84" i="86"/>
  <c r="KK83" i="86"/>
  <c r="JZ83" i="86"/>
  <c r="KK82" i="86"/>
  <c r="JZ82" i="86"/>
  <c r="KK81" i="86"/>
  <c r="JZ81" i="86"/>
  <c r="KK80" i="86"/>
  <c r="JZ80" i="86"/>
  <c r="KK79" i="86"/>
  <c r="JZ79" i="86"/>
  <c r="KK78" i="86"/>
  <c r="JZ78" i="86"/>
  <c r="KK77" i="86"/>
  <c r="JZ77" i="86"/>
  <c r="KK76" i="86"/>
  <c r="JZ76" i="86"/>
  <c r="KK75" i="86"/>
  <c r="JZ75" i="86"/>
  <c r="KK74" i="86"/>
  <c r="JZ74" i="86"/>
  <c r="KK73" i="86"/>
  <c r="JZ73" i="86"/>
  <c r="KK72" i="86"/>
  <c r="JZ72" i="86"/>
  <c r="KK71" i="86"/>
  <c r="JZ71" i="86"/>
  <c r="KK70" i="86"/>
  <c r="JZ70" i="86"/>
  <c r="KK69" i="86"/>
  <c r="JZ69" i="86"/>
  <c r="KK68" i="86"/>
  <c r="JZ68" i="86"/>
  <c r="KK67" i="86"/>
  <c r="JZ67" i="86"/>
  <c r="KK66" i="86"/>
  <c r="JZ66" i="86"/>
  <c r="KK65" i="86"/>
  <c r="JZ65" i="86"/>
  <c r="KK64" i="86"/>
  <c r="JZ64" i="86"/>
  <c r="KK63" i="86"/>
  <c r="JZ63" i="86"/>
  <c r="KK62" i="86"/>
  <c r="JZ62" i="86"/>
  <c r="KK61" i="86"/>
  <c r="JZ61" i="86"/>
  <c r="KK60" i="86"/>
  <c r="JZ60" i="86"/>
  <c r="KK59" i="86"/>
  <c r="JZ59" i="86"/>
  <c r="KK58" i="86"/>
  <c r="JZ58" i="86"/>
  <c r="KK57" i="86"/>
  <c r="JZ57" i="86"/>
  <c r="KK56" i="86"/>
  <c r="JZ56" i="86"/>
  <c r="KK55" i="86"/>
  <c r="JZ55" i="86"/>
  <c r="KK54" i="86"/>
  <c r="JZ54" i="86"/>
  <c r="KK53" i="86"/>
  <c r="JZ53" i="86"/>
  <c r="KK52" i="86"/>
  <c r="JZ52" i="86"/>
  <c r="KK51" i="86"/>
  <c r="JZ51" i="86"/>
  <c r="KK50" i="86"/>
  <c r="JZ50" i="86"/>
  <c r="KK49" i="86"/>
  <c r="JZ49" i="86"/>
  <c r="KK48" i="86"/>
  <c r="JZ48" i="86"/>
  <c r="KK47" i="86"/>
  <c r="JZ47" i="86"/>
  <c r="KK46" i="86"/>
  <c r="JZ46" i="86"/>
  <c r="KK45" i="86"/>
  <c r="JZ45" i="86"/>
  <c r="KK44" i="86"/>
  <c r="JZ44" i="86"/>
  <c r="KK43" i="86"/>
  <c r="JZ43" i="86"/>
  <c r="KK42" i="86"/>
  <c r="JZ42" i="86"/>
  <c r="KK41" i="86"/>
  <c r="JZ41" i="86"/>
  <c r="KK40" i="86"/>
  <c r="JZ40" i="86"/>
  <c r="KK39" i="86"/>
  <c r="JZ39" i="86"/>
  <c r="KK38" i="86"/>
  <c r="JZ38" i="86"/>
  <c r="KK37" i="86"/>
  <c r="JZ37" i="86"/>
  <c r="KK36" i="86"/>
  <c r="JZ36" i="86"/>
  <c r="KK35" i="86"/>
  <c r="JZ35" i="86"/>
  <c r="KK34" i="86"/>
  <c r="JZ34" i="86"/>
  <c r="KK33" i="86"/>
  <c r="JZ33" i="86"/>
  <c r="KK32" i="86"/>
  <c r="JZ32" i="86"/>
  <c r="KK31" i="86"/>
  <c r="JZ31" i="86"/>
  <c r="KK30" i="86"/>
  <c r="JZ30" i="86"/>
  <c r="KK29" i="86"/>
  <c r="JZ29" i="86"/>
  <c r="KK28" i="86"/>
  <c r="JZ28" i="86"/>
  <c r="KK27" i="86"/>
  <c r="JZ27" i="86"/>
  <c r="KK26" i="86"/>
  <c r="JZ26" i="86"/>
  <c r="KK25" i="86"/>
  <c r="JZ25" i="86"/>
  <c r="KK24" i="86"/>
  <c r="JZ24" i="86"/>
  <c r="KK23" i="86"/>
  <c r="JZ23" i="86"/>
  <c r="KK22" i="86"/>
  <c r="JZ22" i="86"/>
  <c r="KK21" i="86"/>
  <c r="JZ21" i="86"/>
  <c r="KK20" i="86"/>
  <c r="JZ20" i="86"/>
  <c r="KK19" i="86"/>
  <c r="JZ19" i="86"/>
  <c r="KK18" i="86"/>
  <c r="JZ18" i="86"/>
  <c r="KK17" i="86"/>
  <c r="JZ17" i="86"/>
  <c r="KK16" i="86"/>
  <c r="JZ16" i="86"/>
  <c r="KK15" i="86"/>
  <c r="JZ15" i="86"/>
  <c r="KK14" i="86"/>
  <c r="JZ14" i="86"/>
  <c r="KK13" i="86"/>
  <c r="JZ13" i="86"/>
  <c r="KK12" i="86"/>
  <c r="JZ12" i="86"/>
  <c r="KK11" i="86"/>
  <c r="JZ11" i="86"/>
  <c r="KK10" i="86"/>
  <c r="JZ10" i="86"/>
  <c r="KK9" i="86"/>
  <c r="JZ9" i="86"/>
  <c r="KK8" i="86"/>
  <c r="JZ8" i="86"/>
  <c r="KK7" i="86"/>
  <c r="JZ7" i="86"/>
  <c r="KK6" i="86"/>
  <c r="KK4" i="86" s="1"/>
  <c r="CD8" i="61" s="1"/>
  <c r="JZ6" i="86"/>
  <c r="KB4" i="84"/>
  <c r="JV4" i="84"/>
  <c r="JT4" i="84"/>
  <c r="JC4" i="84"/>
  <c r="IU4" i="84"/>
  <c r="IW4" i="84"/>
  <c r="ID4" i="84"/>
  <c r="HV4" i="84"/>
  <c r="HX4" i="84"/>
  <c r="HE4" i="84"/>
  <c r="GY4" i="84"/>
  <c r="GW4" i="84"/>
  <c r="GF4" i="84"/>
  <c r="FZ4" i="84"/>
  <c r="FX4" i="84"/>
  <c r="FG4" i="84"/>
  <c r="FA4" i="84"/>
  <c r="EY4" i="84"/>
  <c r="EH4" i="84"/>
  <c r="EB4" i="84"/>
  <c r="DZ4" i="84"/>
  <c r="DI4" i="84"/>
  <c r="DC4" i="84"/>
  <c r="DA4" i="84"/>
  <c r="CJ4" i="84"/>
  <c r="CB4" i="84"/>
  <c r="BK4" i="84"/>
  <c r="BE4" i="84"/>
  <c r="BC4" i="84"/>
  <c r="AL4" i="84"/>
  <c r="AF4" i="84"/>
  <c r="AD4" i="84"/>
  <c r="KH4" i="84"/>
  <c r="CA7" i="61" s="1"/>
  <c r="CA4" i="61" s="1"/>
  <c r="JI4" i="84"/>
  <c r="BU7" i="61" s="1"/>
  <c r="BU4" i="61" s="1"/>
  <c r="IJ4" i="84"/>
  <c r="BO7" i="61" s="1"/>
  <c r="BO4" i="61" s="1"/>
  <c r="HK4" i="84"/>
  <c r="BI7" i="61" s="1"/>
  <c r="BI4" i="61" s="1"/>
  <c r="GL4" i="84"/>
  <c r="BC7" i="61" s="1"/>
  <c r="BC4" i="61" s="1"/>
  <c r="FM4" i="84"/>
  <c r="AW7" i="61" s="1"/>
  <c r="AW4" i="61" s="1"/>
  <c r="EN4" i="84"/>
  <c r="AQ7" i="61" s="1"/>
  <c r="AQ4" i="61" s="1"/>
  <c r="DO4" i="84"/>
  <c r="AK7" i="61" s="1"/>
  <c r="AK4" i="61" s="1"/>
  <c r="CP4" i="84"/>
  <c r="AE7" i="61" s="1"/>
  <c r="AE4" i="61" s="1"/>
  <c r="BQ4" i="84"/>
  <c r="Y7" i="61" s="1"/>
  <c r="Y4" i="61" s="1"/>
  <c r="AR4" i="84"/>
  <c r="V4" i="84"/>
  <c r="P7" i="61" s="1"/>
  <c r="S4" i="84"/>
  <c r="M7" i="61" s="1"/>
  <c r="P4" i="61" l="1"/>
  <c r="CG8" i="61"/>
  <c r="CG9" i="61"/>
  <c r="CG10" i="61"/>
  <c r="CG11" i="61"/>
  <c r="CG12" i="61"/>
  <c r="CG13" i="61"/>
  <c r="CG14" i="61"/>
  <c r="CG15" i="61"/>
  <c r="CG16" i="61"/>
  <c r="S7" i="61"/>
  <c r="S4" i="61" s="1"/>
  <c r="CG7" i="61"/>
  <c r="M4" i="61"/>
  <c r="AU100" i="84"/>
  <c r="AJ100" i="84"/>
  <c r="AU99" i="84"/>
  <c r="AJ99" i="84"/>
  <c r="AU98" i="84"/>
  <c r="AJ98" i="84"/>
  <c r="AU97" i="84"/>
  <c r="AJ97" i="84"/>
  <c r="AU96" i="84"/>
  <c r="AJ96" i="84"/>
  <c r="AU95" i="84"/>
  <c r="AJ95" i="84"/>
  <c r="AU94" i="84"/>
  <c r="AJ94" i="84"/>
  <c r="AU93" i="84"/>
  <c r="AJ93" i="84"/>
  <c r="AU92" i="84"/>
  <c r="AJ92" i="84"/>
  <c r="AU91" i="84"/>
  <c r="AJ91" i="84"/>
  <c r="AU90" i="84"/>
  <c r="AJ90" i="84"/>
  <c r="AU89" i="84"/>
  <c r="AJ89" i="84"/>
  <c r="AU88" i="84"/>
  <c r="AJ88" i="84"/>
  <c r="AU87" i="84"/>
  <c r="AJ87" i="84"/>
  <c r="AU86" i="84"/>
  <c r="AJ86" i="84"/>
  <c r="AU85" i="84"/>
  <c r="AJ85" i="84"/>
  <c r="AU84" i="84"/>
  <c r="AJ84" i="84"/>
  <c r="AU83" i="84"/>
  <c r="AJ83" i="84"/>
  <c r="AU82" i="84"/>
  <c r="AJ82" i="84"/>
  <c r="AU81" i="84"/>
  <c r="AJ81" i="84"/>
  <c r="AU80" i="84"/>
  <c r="AJ80" i="84"/>
  <c r="AU79" i="84"/>
  <c r="AJ79" i="84"/>
  <c r="AU78" i="84"/>
  <c r="AJ78" i="84"/>
  <c r="AU77" i="84"/>
  <c r="AJ77" i="84"/>
  <c r="AU76" i="84"/>
  <c r="AJ76" i="84"/>
  <c r="AU75" i="84"/>
  <c r="AJ75" i="84"/>
  <c r="AU74" i="84"/>
  <c r="AJ74" i="84"/>
  <c r="AU73" i="84"/>
  <c r="AJ73" i="84"/>
  <c r="AU72" i="84"/>
  <c r="AJ72" i="84"/>
  <c r="AU71" i="84"/>
  <c r="AJ71" i="84"/>
  <c r="AU70" i="84"/>
  <c r="AJ70" i="84"/>
  <c r="AU69" i="84"/>
  <c r="AJ69" i="84"/>
  <c r="AU68" i="84"/>
  <c r="AJ68" i="84"/>
  <c r="AU67" i="84"/>
  <c r="AJ67" i="84"/>
  <c r="AU66" i="84"/>
  <c r="AJ66" i="84"/>
  <c r="AU65" i="84"/>
  <c r="AJ65" i="84"/>
  <c r="AU64" i="84"/>
  <c r="AJ64" i="84"/>
  <c r="AU63" i="84"/>
  <c r="AJ63" i="84"/>
  <c r="AU62" i="84"/>
  <c r="AJ62" i="84"/>
  <c r="AU61" i="84"/>
  <c r="AJ61" i="84"/>
  <c r="AU60" i="84"/>
  <c r="AJ60" i="84"/>
  <c r="AU59" i="84"/>
  <c r="AJ59" i="84"/>
  <c r="AU58" i="84"/>
  <c r="AJ58" i="84"/>
  <c r="AU57" i="84"/>
  <c r="AJ57" i="84"/>
  <c r="AU56" i="84"/>
  <c r="AJ56" i="84"/>
  <c r="AU55" i="84"/>
  <c r="AJ55" i="84"/>
  <c r="AU54" i="84"/>
  <c r="AJ54" i="84"/>
  <c r="AU53" i="84"/>
  <c r="AJ53" i="84"/>
  <c r="AU52" i="84"/>
  <c r="AJ52" i="84"/>
  <c r="AU51" i="84"/>
  <c r="AJ51" i="84"/>
  <c r="AU50" i="84"/>
  <c r="AJ50" i="84"/>
  <c r="AU49" i="84"/>
  <c r="AJ49" i="84"/>
  <c r="AU48" i="84"/>
  <c r="AJ48" i="84"/>
  <c r="AU47" i="84"/>
  <c r="AJ47" i="84"/>
  <c r="AU46" i="84"/>
  <c r="AJ46" i="84"/>
  <c r="AU45" i="84"/>
  <c r="AJ45" i="84"/>
  <c r="AU44" i="84"/>
  <c r="AJ44" i="84"/>
  <c r="AU43" i="84"/>
  <c r="AJ43" i="84"/>
  <c r="AU42" i="84"/>
  <c r="AJ42" i="84"/>
  <c r="AU41" i="84"/>
  <c r="AJ41" i="84"/>
  <c r="AU40" i="84"/>
  <c r="AJ40" i="84"/>
  <c r="AU39" i="84"/>
  <c r="AJ39" i="84"/>
  <c r="AU38" i="84"/>
  <c r="AJ38" i="84"/>
  <c r="AU37" i="84"/>
  <c r="AJ37" i="84"/>
  <c r="AU36" i="84"/>
  <c r="AJ36" i="84"/>
  <c r="AU35" i="84"/>
  <c r="AJ35" i="84"/>
  <c r="AU34" i="84"/>
  <c r="AJ34" i="84"/>
  <c r="AU33" i="84"/>
  <c r="AJ33" i="84"/>
  <c r="AU32" i="84"/>
  <c r="AJ32" i="84"/>
  <c r="AU31" i="84"/>
  <c r="AJ31" i="84"/>
  <c r="AU30" i="84"/>
  <c r="AJ30" i="84"/>
  <c r="AU29" i="84"/>
  <c r="AJ29" i="84"/>
  <c r="AU28" i="84"/>
  <c r="AJ28" i="84"/>
  <c r="AU27" i="84"/>
  <c r="AJ27" i="84"/>
  <c r="AU26" i="84"/>
  <c r="AJ26" i="84"/>
  <c r="AU25" i="84"/>
  <c r="AJ25" i="84"/>
  <c r="AU24" i="84"/>
  <c r="AJ24" i="84"/>
  <c r="AU23" i="84"/>
  <c r="AJ23" i="84"/>
  <c r="AU22" i="84"/>
  <c r="AJ22" i="84"/>
  <c r="AU21" i="84"/>
  <c r="AJ21" i="84"/>
  <c r="AU20" i="84"/>
  <c r="AJ20" i="84"/>
  <c r="AU19" i="84"/>
  <c r="AJ19" i="84"/>
  <c r="AU18" i="84"/>
  <c r="AJ18" i="84"/>
  <c r="AU17" i="84"/>
  <c r="AJ17" i="84"/>
  <c r="AU16" i="84"/>
  <c r="AJ16" i="84"/>
  <c r="AU15" i="84"/>
  <c r="AJ15" i="84"/>
  <c r="AU14" i="84"/>
  <c r="AJ14" i="84"/>
  <c r="AU13" i="84"/>
  <c r="AJ13" i="84"/>
  <c r="AU12" i="84"/>
  <c r="AJ12" i="84"/>
  <c r="AU11" i="84"/>
  <c r="AJ11" i="84"/>
  <c r="AU10" i="84"/>
  <c r="AJ10" i="84"/>
  <c r="AU9" i="84"/>
  <c r="AJ9" i="84"/>
  <c r="AU8" i="84"/>
  <c r="AJ8" i="84"/>
  <c r="AU7" i="84"/>
  <c r="AJ7" i="84"/>
  <c r="AU6" i="84"/>
  <c r="AU4" i="84" s="1"/>
  <c r="V7" i="61" s="1"/>
  <c r="V4" i="61" s="1"/>
  <c r="AJ6" i="84"/>
  <c r="BT100" i="84"/>
  <c r="BI100" i="84"/>
  <c r="BT99" i="84"/>
  <c r="BI99" i="84"/>
  <c r="BT98" i="84"/>
  <c r="BI98" i="84"/>
  <c r="BT97" i="84"/>
  <c r="BI97" i="84"/>
  <c r="BT96" i="84"/>
  <c r="BI96" i="84"/>
  <c r="BT95" i="84"/>
  <c r="BI95" i="84"/>
  <c r="BT94" i="84"/>
  <c r="BI94" i="84"/>
  <c r="BT93" i="84"/>
  <c r="BI93" i="84"/>
  <c r="BT92" i="84"/>
  <c r="BI92" i="84"/>
  <c r="BT91" i="84"/>
  <c r="BI91" i="84"/>
  <c r="BT90" i="84"/>
  <c r="BI90" i="84"/>
  <c r="BT89" i="84"/>
  <c r="BI89" i="84"/>
  <c r="BT88" i="84"/>
  <c r="BI88" i="84"/>
  <c r="BT87" i="84"/>
  <c r="BI87" i="84"/>
  <c r="BT86" i="84"/>
  <c r="BI86" i="84"/>
  <c r="BT85" i="84"/>
  <c r="BI85" i="84"/>
  <c r="BT84" i="84"/>
  <c r="BI84" i="84"/>
  <c r="BT83" i="84"/>
  <c r="BI83" i="84"/>
  <c r="BT82" i="84"/>
  <c r="BI82" i="84"/>
  <c r="BT81" i="84"/>
  <c r="BI81" i="84"/>
  <c r="BT80" i="84"/>
  <c r="BI80" i="84"/>
  <c r="BT79" i="84"/>
  <c r="BI79" i="84"/>
  <c r="BT78" i="84"/>
  <c r="BI78" i="84"/>
  <c r="BT77" i="84"/>
  <c r="BI77" i="84"/>
  <c r="BT76" i="84"/>
  <c r="BI76" i="84"/>
  <c r="BT75" i="84"/>
  <c r="BI75" i="84"/>
  <c r="BT74" i="84"/>
  <c r="BI74" i="84"/>
  <c r="BT73" i="84"/>
  <c r="BI73" i="84"/>
  <c r="BT72" i="84"/>
  <c r="BI72" i="84"/>
  <c r="BT71" i="84"/>
  <c r="BI71" i="84"/>
  <c r="BT70" i="84"/>
  <c r="BI70" i="84"/>
  <c r="BT69" i="84"/>
  <c r="BI69" i="84"/>
  <c r="BT68" i="84"/>
  <c r="BI68" i="84"/>
  <c r="BT67" i="84"/>
  <c r="BI67" i="84"/>
  <c r="BT66" i="84"/>
  <c r="BI66" i="84"/>
  <c r="BT65" i="84"/>
  <c r="BI65" i="84"/>
  <c r="BT64" i="84"/>
  <c r="BI64" i="84"/>
  <c r="BT63" i="84"/>
  <c r="BI63" i="84"/>
  <c r="BT62" i="84"/>
  <c r="BI62" i="84"/>
  <c r="BT61" i="84"/>
  <c r="BI61" i="84"/>
  <c r="BT60" i="84"/>
  <c r="BI60" i="84"/>
  <c r="BT59" i="84"/>
  <c r="BI59" i="84"/>
  <c r="BT58" i="84"/>
  <c r="BI58" i="84"/>
  <c r="BT57" i="84"/>
  <c r="BI57" i="84"/>
  <c r="BT56" i="84"/>
  <c r="BI56" i="84"/>
  <c r="BT55" i="84"/>
  <c r="BI55" i="84"/>
  <c r="BT54" i="84"/>
  <c r="BI54" i="84"/>
  <c r="BT53" i="84"/>
  <c r="BI53" i="84"/>
  <c r="BT52" i="84"/>
  <c r="BI52" i="84"/>
  <c r="BT51" i="84"/>
  <c r="BI51" i="84"/>
  <c r="BT50" i="84"/>
  <c r="BI50" i="84"/>
  <c r="BT49" i="84"/>
  <c r="BI49" i="84"/>
  <c r="BT48" i="84"/>
  <c r="BI48" i="84"/>
  <c r="BT47" i="84"/>
  <c r="BI47" i="84"/>
  <c r="BT46" i="84"/>
  <c r="BI46" i="84"/>
  <c r="BT45" i="84"/>
  <c r="BI45" i="84"/>
  <c r="BT44" i="84"/>
  <c r="BI44" i="84"/>
  <c r="BT43" i="84"/>
  <c r="BI43" i="84"/>
  <c r="BT42" i="84"/>
  <c r="BI42" i="84"/>
  <c r="BT41" i="84"/>
  <c r="BI41" i="84"/>
  <c r="BT40" i="84"/>
  <c r="BI40" i="84"/>
  <c r="BT39" i="84"/>
  <c r="BI39" i="84"/>
  <c r="BT38" i="84"/>
  <c r="BI38" i="84"/>
  <c r="BT37" i="84"/>
  <c r="BI37" i="84"/>
  <c r="BT36" i="84"/>
  <c r="BI36" i="84"/>
  <c r="BT35" i="84"/>
  <c r="BI35" i="84"/>
  <c r="BT34" i="84"/>
  <c r="BI34" i="84"/>
  <c r="BT33" i="84"/>
  <c r="BI33" i="84"/>
  <c r="BT32" i="84"/>
  <c r="BI32" i="84"/>
  <c r="BT31" i="84"/>
  <c r="BI31" i="84"/>
  <c r="BT30" i="84"/>
  <c r="BI30" i="84"/>
  <c r="BT29" i="84"/>
  <c r="BI29" i="84"/>
  <c r="BT28" i="84"/>
  <c r="BI28" i="84"/>
  <c r="BT27" i="84"/>
  <c r="BI27" i="84"/>
  <c r="BT26" i="84"/>
  <c r="BI26" i="84"/>
  <c r="BT25" i="84"/>
  <c r="BI25" i="84"/>
  <c r="BT24" i="84"/>
  <c r="BI24" i="84"/>
  <c r="BT23" i="84"/>
  <c r="BI23" i="84"/>
  <c r="BT22" i="84"/>
  <c r="BI22" i="84"/>
  <c r="BT21" i="84"/>
  <c r="BI21" i="84"/>
  <c r="BT20" i="84"/>
  <c r="BI20" i="84"/>
  <c r="BT19" i="84"/>
  <c r="BI19" i="84"/>
  <c r="BT18" i="84"/>
  <c r="BI18" i="84"/>
  <c r="BT17" i="84"/>
  <c r="BI17" i="84"/>
  <c r="BT16" i="84"/>
  <c r="BI16" i="84"/>
  <c r="BT15" i="84"/>
  <c r="BI15" i="84"/>
  <c r="BT14" i="84"/>
  <c r="BI14" i="84"/>
  <c r="BT13" i="84"/>
  <c r="BI13" i="84"/>
  <c r="BT12" i="84"/>
  <c r="BI12" i="84"/>
  <c r="BT11" i="84"/>
  <c r="BI11" i="84"/>
  <c r="BT10" i="84"/>
  <c r="BI10" i="84"/>
  <c r="BT9" i="84"/>
  <c r="BI9" i="84"/>
  <c r="BT8" i="84"/>
  <c r="BI8" i="84"/>
  <c r="BT7" i="84"/>
  <c r="BI7" i="84"/>
  <c r="BT6" i="84"/>
  <c r="BT4" i="84" s="1"/>
  <c r="AB7" i="61" s="1"/>
  <c r="AB4" i="61" s="1"/>
  <c r="BI6" i="84"/>
  <c r="CS100" i="84"/>
  <c r="CH100" i="84"/>
  <c r="CS99" i="84"/>
  <c r="CH99" i="84"/>
  <c r="CS98" i="84"/>
  <c r="CH98" i="84"/>
  <c r="CS97" i="84"/>
  <c r="CH97" i="84"/>
  <c r="CS96" i="84"/>
  <c r="CH96" i="84"/>
  <c r="CS95" i="84"/>
  <c r="CH95" i="84"/>
  <c r="CS94" i="84"/>
  <c r="CH94" i="84"/>
  <c r="CS93" i="84"/>
  <c r="CH93" i="84"/>
  <c r="CS92" i="84"/>
  <c r="CH92" i="84"/>
  <c r="CS91" i="84"/>
  <c r="CH91" i="84"/>
  <c r="CS90" i="84"/>
  <c r="CH90" i="84"/>
  <c r="CS89" i="84"/>
  <c r="CH89" i="84"/>
  <c r="CS88" i="84"/>
  <c r="CH88" i="84"/>
  <c r="CS87" i="84"/>
  <c r="CH87" i="84"/>
  <c r="CS86" i="84"/>
  <c r="CH86" i="84"/>
  <c r="CS85" i="84"/>
  <c r="CH85" i="84"/>
  <c r="CS84" i="84"/>
  <c r="CH84" i="84"/>
  <c r="CS83" i="84"/>
  <c r="CH83" i="84"/>
  <c r="CS82" i="84"/>
  <c r="CH82" i="84"/>
  <c r="CS81" i="84"/>
  <c r="CH81" i="84"/>
  <c r="CS80" i="84"/>
  <c r="CH80" i="84"/>
  <c r="CS79" i="84"/>
  <c r="CH79" i="84"/>
  <c r="CS78" i="84"/>
  <c r="CH78" i="84"/>
  <c r="CS77" i="84"/>
  <c r="CH77" i="84"/>
  <c r="CS76" i="84"/>
  <c r="CH76" i="84"/>
  <c r="CS75" i="84"/>
  <c r="CH75" i="84"/>
  <c r="CS74" i="84"/>
  <c r="CH74" i="84"/>
  <c r="CS73" i="84"/>
  <c r="CH73" i="84"/>
  <c r="CS72" i="84"/>
  <c r="CH72" i="84"/>
  <c r="CS71" i="84"/>
  <c r="CH71" i="84"/>
  <c r="CS70" i="84"/>
  <c r="CH70" i="84"/>
  <c r="CS69" i="84"/>
  <c r="CH69" i="84"/>
  <c r="CS68" i="84"/>
  <c r="CH68" i="84"/>
  <c r="CS67" i="84"/>
  <c r="CH67" i="84"/>
  <c r="CS66" i="84"/>
  <c r="CH66" i="84"/>
  <c r="CS65" i="84"/>
  <c r="CH65" i="84"/>
  <c r="CS64" i="84"/>
  <c r="CH64" i="84"/>
  <c r="CS63" i="84"/>
  <c r="CH63" i="84"/>
  <c r="CS62" i="84"/>
  <c r="CH62" i="84"/>
  <c r="CS61" i="84"/>
  <c r="CH61" i="84"/>
  <c r="CS60" i="84"/>
  <c r="CH60" i="84"/>
  <c r="CS59" i="84"/>
  <c r="CH59" i="84"/>
  <c r="CS58" i="84"/>
  <c r="CH58" i="84"/>
  <c r="CS57" i="84"/>
  <c r="CH57" i="84"/>
  <c r="CS56" i="84"/>
  <c r="CH56" i="84"/>
  <c r="CS55" i="84"/>
  <c r="CH55" i="84"/>
  <c r="CS54" i="84"/>
  <c r="CH54" i="84"/>
  <c r="CS53" i="84"/>
  <c r="CH53" i="84"/>
  <c r="CS52" i="84"/>
  <c r="CH52" i="84"/>
  <c r="CS51" i="84"/>
  <c r="CH51" i="84"/>
  <c r="CS50" i="84"/>
  <c r="CH50" i="84"/>
  <c r="CS49" i="84"/>
  <c r="CH49" i="84"/>
  <c r="CS48" i="84"/>
  <c r="CH48" i="84"/>
  <c r="CS47" i="84"/>
  <c r="CH47" i="84"/>
  <c r="CS46" i="84"/>
  <c r="CH46" i="84"/>
  <c r="CS45" i="84"/>
  <c r="CH45" i="84"/>
  <c r="CS44" i="84"/>
  <c r="CH44" i="84"/>
  <c r="CS43" i="84"/>
  <c r="CH43" i="84"/>
  <c r="CS42" i="84"/>
  <c r="CH42" i="84"/>
  <c r="CS41" i="84"/>
  <c r="CH41" i="84"/>
  <c r="CS40" i="84"/>
  <c r="CH40" i="84"/>
  <c r="CS39" i="84"/>
  <c r="CH39" i="84"/>
  <c r="CS38" i="84"/>
  <c r="CH38" i="84"/>
  <c r="CS37" i="84"/>
  <c r="CH37" i="84"/>
  <c r="CS36" i="84"/>
  <c r="CH36" i="84"/>
  <c r="CS35" i="84"/>
  <c r="CH35" i="84"/>
  <c r="CS34" i="84"/>
  <c r="CH34" i="84"/>
  <c r="CS33" i="84"/>
  <c r="CH33" i="84"/>
  <c r="CS32" i="84"/>
  <c r="CH32" i="84"/>
  <c r="CS31" i="84"/>
  <c r="CH31" i="84"/>
  <c r="CS30" i="84"/>
  <c r="CH30" i="84"/>
  <c r="CS29" i="84"/>
  <c r="CH29" i="84"/>
  <c r="CS28" i="84"/>
  <c r="CH28" i="84"/>
  <c r="CS27" i="84"/>
  <c r="CH27" i="84"/>
  <c r="CS26" i="84"/>
  <c r="CH26" i="84"/>
  <c r="CS25" i="84"/>
  <c r="CH25" i="84"/>
  <c r="CS24" i="84"/>
  <c r="CH24" i="84"/>
  <c r="CS23" i="84"/>
  <c r="CH23" i="84"/>
  <c r="CS22" i="84"/>
  <c r="CH22" i="84"/>
  <c r="CS21" i="84"/>
  <c r="CH21" i="84"/>
  <c r="CS20" i="84"/>
  <c r="CH20" i="84"/>
  <c r="CS19" i="84"/>
  <c r="CH19" i="84"/>
  <c r="CS18" i="84"/>
  <c r="CH18" i="84"/>
  <c r="CS17" i="84"/>
  <c r="CH17" i="84"/>
  <c r="CS16" i="84"/>
  <c r="CH16" i="84"/>
  <c r="CS15" i="84"/>
  <c r="CH15" i="84"/>
  <c r="CS14" i="84"/>
  <c r="CH14" i="84"/>
  <c r="CS13" i="84"/>
  <c r="CH13" i="84"/>
  <c r="CS12" i="84"/>
  <c r="CH12" i="84"/>
  <c r="CS11" i="84"/>
  <c r="CH11" i="84"/>
  <c r="CS10" i="84"/>
  <c r="CH10" i="84"/>
  <c r="CS9" i="84"/>
  <c r="CH9" i="84"/>
  <c r="CS8" i="84"/>
  <c r="CH8" i="84"/>
  <c r="CS7" i="84"/>
  <c r="CH7" i="84"/>
  <c r="CS6" i="84"/>
  <c r="CS4" i="84" s="1"/>
  <c r="AH7" i="61" s="1"/>
  <c r="AH4" i="61" s="1"/>
  <c r="CH6" i="84"/>
  <c r="DR100" i="84"/>
  <c r="DG100" i="84"/>
  <c r="DR99" i="84"/>
  <c r="DG99" i="84"/>
  <c r="DR98" i="84"/>
  <c r="DG98" i="84"/>
  <c r="DR97" i="84"/>
  <c r="DG97" i="84"/>
  <c r="DR96" i="84"/>
  <c r="DG96" i="84"/>
  <c r="DR95" i="84"/>
  <c r="DG95" i="84"/>
  <c r="DR94" i="84"/>
  <c r="DG94" i="84"/>
  <c r="DR93" i="84"/>
  <c r="DG93" i="84"/>
  <c r="DR92" i="84"/>
  <c r="DG92" i="84"/>
  <c r="DR91" i="84"/>
  <c r="DG91" i="84"/>
  <c r="DR90" i="84"/>
  <c r="DG90" i="84"/>
  <c r="DR89" i="84"/>
  <c r="DG89" i="84"/>
  <c r="DR88" i="84"/>
  <c r="DG88" i="84"/>
  <c r="DR87" i="84"/>
  <c r="DG87" i="84"/>
  <c r="DR86" i="84"/>
  <c r="DG86" i="84"/>
  <c r="DR85" i="84"/>
  <c r="DG85" i="84"/>
  <c r="DR84" i="84"/>
  <c r="DG84" i="84"/>
  <c r="DR83" i="84"/>
  <c r="DG83" i="84"/>
  <c r="DR82" i="84"/>
  <c r="DG82" i="84"/>
  <c r="DR81" i="84"/>
  <c r="DG81" i="84"/>
  <c r="DR80" i="84"/>
  <c r="DG80" i="84"/>
  <c r="DR79" i="84"/>
  <c r="DG79" i="84"/>
  <c r="DR78" i="84"/>
  <c r="DG78" i="84"/>
  <c r="DR77" i="84"/>
  <c r="DG77" i="84"/>
  <c r="DR76" i="84"/>
  <c r="DG76" i="84"/>
  <c r="DR75" i="84"/>
  <c r="DG75" i="84"/>
  <c r="DR74" i="84"/>
  <c r="DG74" i="84"/>
  <c r="DR73" i="84"/>
  <c r="DG73" i="84"/>
  <c r="DR72" i="84"/>
  <c r="DG72" i="84"/>
  <c r="DR71" i="84"/>
  <c r="DG71" i="84"/>
  <c r="DR70" i="84"/>
  <c r="DG70" i="84"/>
  <c r="DR69" i="84"/>
  <c r="DG69" i="84"/>
  <c r="DR68" i="84"/>
  <c r="DG68" i="84"/>
  <c r="DR67" i="84"/>
  <c r="DG67" i="84"/>
  <c r="DR66" i="84"/>
  <c r="DG66" i="84"/>
  <c r="DR65" i="84"/>
  <c r="DG65" i="84"/>
  <c r="DR64" i="84"/>
  <c r="DG64" i="84"/>
  <c r="DR63" i="84"/>
  <c r="DG63" i="84"/>
  <c r="DR62" i="84"/>
  <c r="DG62" i="84"/>
  <c r="DR61" i="84"/>
  <c r="DG61" i="84"/>
  <c r="DR60" i="84"/>
  <c r="DG60" i="84"/>
  <c r="DR59" i="84"/>
  <c r="DG59" i="84"/>
  <c r="DR58" i="84"/>
  <c r="DG58" i="84"/>
  <c r="DR57" i="84"/>
  <c r="DG57" i="84"/>
  <c r="DR56" i="84"/>
  <c r="DG56" i="84"/>
  <c r="DR55" i="84"/>
  <c r="DG55" i="84"/>
  <c r="DR54" i="84"/>
  <c r="DG54" i="84"/>
  <c r="DR53" i="84"/>
  <c r="DG53" i="84"/>
  <c r="DR52" i="84"/>
  <c r="DG52" i="84"/>
  <c r="DR51" i="84"/>
  <c r="DG51" i="84"/>
  <c r="DR50" i="84"/>
  <c r="DG50" i="84"/>
  <c r="DR49" i="84"/>
  <c r="DG49" i="84"/>
  <c r="DR48" i="84"/>
  <c r="DG48" i="84"/>
  <c r="DR47" i="84"/>
  <c r="DG47" i="84"/>
  <c r="DR46" i="84"/>
  <c r="DG46" i="84"/>
  <c r="DR45" i="84"/>
  <c r="DG45" i="84"/>
  <c r="DR44" i="84"/>
  <c r="DG44" i="84"/>
  <c r="DR43" i="84"/>
  <c r="DG43" i="84"/>
  <c r="DR42" i="84"/>
  <c r="DG42" i="84"/>
  <c r="DR41" i="84"/>
  <c r="DG41" i="84"/>
  <c r="DR40" i="84"/>
  <c r="DG40" i="84"/>
  <c r="DR39" i="84"/>
  <c r="DG39" i="84"/>
  <c r="DR38" i="84"/>
  <c r="DG38" i="84"/>
  <c r="DR37" i="84"/>
  <c r="DG37" i="84"/>
  <c r="DR36" i="84"/>
  <c r="DG36" i="84"/>
  <c r="DR35" i="84"/>
  <c r="DG35" i="84"/>
  <c r="DR34" i="84"/>
  <c r="DG34" i="84"/>
  <c r="DR33" i="84"/>
  <c r="DG33" i="84"/>
  <c r="DR32" i="84"/>
  <c r="DG32" i="84"/>
  <c r="DR31" i="84"/>
  <c r="DG31" i="84"/>
  <c r="DR30" i="84"/>
  <c r="DG30" i="84"/>
  <c r="DR29" i="84"/>
  <c r="DG29" i="84"/>
  <c r="DR28" i="84"/>
  <c r="DG28" i="84"/>
  <c r="DR27" i="84"/>
  <c r="DG27" i="84"/>
  <c r="DR26" i="84"/>
  <c r="DG26" i="84"/>
  <c r="DR25" i="84"/>
  <c r="DG25" i="84"/>
  <c r="DR24" i="84"/>
  <c r="DG24" i="84"/>
  <c r="DR23" i="84"/>
  <c r="DG23" i="84"/>
  <c r="DR22" i="84"/>
  <c r="DG22" i="84"/>
  <c r="DR21" i="84"/>
  <c r="DG21" i="84"/>
  <c r="DR20" i="84"/>
  <c r="DG20" i="84"/>
  <c r="DR19" i="84"/>
  <c r="DG19" i="84"/>
  <c r="DR18" i="84"/>
  <c r="DG18" i="84"/>
  <c r="DR17" i="84"/>
  <c r="DG17" i="84"/>
  <c r="DR16" i="84"/>
  <c r="DG16" i="84"/>
  <c r="DR15" i="84"/>
  <c r="DG15" i="84"/>
  <c r="DR14" i="84"/>
  <c r="DG14" i="84"/>
  <c r="DR13" i="84"/>
  <c r="DG13" i="84"/>
  <c r="DR12" i="84"/>
  <c r="DG12" i="84"/>
  <c r="DR11" i="84"/>
  <c r="DG11" i="84"/>
  <c r="DR10" i="84"/>
  <c r="DG10" i="84"/>
  <c r="DR9" i="84"/>
  <c r="DG9" i="84"/>
  <c r="DR8" i="84"/>
  <c r="DG8" i="84"/>
  <c r="DR7" i="84"/>
  <c r="DG7" i="84"/>
  <c r="DR6" i="84"/>
  <c r="DR4" i="84" s="1"/>
  <c r="AN7" i="61" s="1"/>
  <c r="AN4" i="61" s="1"/>
  <c r="DG6" i="84"/>
  <c r="EQ100" i="84"/>
  <c r="EF100" i="84"/>
  <c r="EQ99" i="84"/>
  <c r="EF99" i="84"/>
  <c r="EQ98" i="84"/>
  <c r="EF98" i="84"/>
  <c r="EQ97" i="84"/>
  <c r="EF97" i="84"/>
  <c r="EQ96" i="84"/>
  <c r="EF96" i="84"/>
  <c r="EQ95" i="84"/>
  <c r="EF95" i="84"/>
  <c r="EQ94" i="84"/>
  <c r="EF94" i="84"/>
  <c r="EQ93" i="84"/>
  <c r="EF93" i="84"/>
  <c r="EQ92" i="84"/>
  <c r="EF92" i="84"/>
  <c r="EQ91" i="84"/>
  <c r="EF91" i="84"/>
  <c r="EQ90" i="84"/>
  <c r="EF90" i="84"/>
  <c r="EQ89" i="84"/>
  <c r="EF89" i="84"/>
  <c r="EQ88" i="84"/>
  <c r="EF88" i="84"/>
  <c r="EQ87" i="84"/>
  <c r="EF87" i="84"/>
  <c r="EQ86" i="84"/>
  <c r="EF86" i="84"/>
  <c r="EQ85" i="84"/>
  <c r="EF85" i="84"/>
  <c r="EQ84" i="84"/>
  <c r="EF84" i="84"/>
  <c r="EQ83" i="84"/>
  <c r="EF83" i="84"/>
  <c r="EQ82" i="84"/>
  <c r="EF82" i="84"/>
  <c r="EQ81" i="84"/>
  <c r="EF81" i="84"/>
  <c r="EQ80" i="84"/>
  <c r="EF80" i="84"/>
  <c r="EQ79" i="84"/>
  <c r="EF79" i="84"/>
  <c r="EQ78" i="84"/>
  <c r="EF78" i="84"/>
  <c r="EQ77" i="84"/>
  <c r="EF77" i="84"/>
  <c r="EQ76" i="84"/>
  <c r="EF76" i="84"/>
  <c r="EQ75" i="84"/>
  <c r="EF75" i="84"/>
  <c r="EQ74" i="84"/>
  <c r="EF74" i="84"/>
  <c r="EQ73" i="84"/>
  <c r="EF73" i="84"/>
  <c r="EQ72" i="84"/>
  <c r="EF72" i="84"/>
  <c r="EQ71" i="84"/>
  <c r="EF71" i="84"/>
  <c r="EQ70" i="84"/>
  <c r="EF70" i="84"/>
  <c r="EQ69" i="84"/>
  <c r="EF69" i="84"/>
  <c r="EQ68" i="84"/>
  <c r="EF68" i="84"/>
  <c r="EQ67" i="84"/>
  <c r="EF67" i="84"/>
  <c r="EQ66" i="84"/>
  <c r="EF66" i="84"/>
  <c r="EQ65" i="84"/>
  <c r="EF65" i="84"/>
  <c r="EQ64" i="84"/>
  <c r="EF64" i="84"/>
  <c r="EQ63" i="84"/>
  <c r="EF63" i="84"/>
  <c r="EQ62" i="84"/>
  <c r="EF62" i="84"/>
  <c r="EQ61" i="84"/>
  <c r="EF61" i="84"/>
  <c r="EQ60" i="84"/>
  <c r="EF60" i="84"/>
  <c r="EQ59" i="84"/>
  <c r="EF59" i="84"/>
  <c r="EQ58" i="84"/>
  <c r="EF58" i="84"/>
  <c r="EQ57" i="84"/>
  <c r="EF57" i="84"/>
  <c r="EQ56" i="84"/>
  <c r="EF56" i="84"/>
  <c r="EQ55" i="84"/>
  <c r="EF55" i="84"/>
  <c r="EQ54" i="84"/>
  <c r="EF54" i="84"/>
  <c r="EQ53" i="84"/>
  <c r="EF53" i="84"/>
  <c r="EQ52" i="84"/>
  <c r="EF52" i="84"/>
  <c r="EQ51" i="84"/>
  <c r="EF51" i="84"/>
  <c r="EQ50" i="84"/>
  <c r="EF50" i="84"/>
  <c r="EQ49" i="84"/>
  <c r="EF49" i="84"/>
  <c r="EQ48" i="84"/>
  <c r="EF48" i="84"/>
  <c r="EQ47" i="84"/>
  <c r="EF47" i="84"/>
  <c r="EQ46" i="84"/>
  <c r="EF46" i="84"/>
  <c r="EQ45" i="84"/>
  <c r="EF45" i="84"/>
  <c r="EQ44" i="84"/>
  <c r="EF44" i="84"/>
  <c r="EQ43" i="84"/>
  <c r="EF43" i="84"/>
  <c r="EQ42" i="84"/>
  <c r="EF42" i="84"/>
  <c r="EQ41" i="84"/>
  <c r="EF41" i="84"/>
  <c r="EQ40" i="84"/>
  <c r="EF40" i="84"/>
  <c r="EQ39" i="84"/>
  <c r="EF39" i="84"/>
  <c r="EQ38" i="84"/>
  <c r="EF38" i="84"/>
  <c r="EQ37" i="84"/>
  <c r="EF37" i="84"/>
  <c r="EQ36" i="84"/>
  <c r="EF36" i="84"/>
  <c r="EQ35" i="84"/>
  <c r="EF35" i="84"/>
  <c r="EQ34" i="84"/>
  <c r="EF34" i="84"/>
  <c r="EQ33" i="84"/>
  <c r="EF33" i="84"/>
  <c r="EQ32" i="84"/>
  <c r="EF32" i="84"/>
  <c r="EQ31" i="84"/>
  <c r="EF31" i="84"/>
  <c r="EQ30" i="84"/>
  <c r="EF30" i="84"/>
  <c r="EQ29" i="84"/>
  <c r="EF29" i="84"/>
  <c r="EQ28" i="84"/>
  <c r="EF28" i="84"/>
  <c r="EQ27" i="84"/>
  <c r="EF27" i="84"/>
  <c r="EQ26" i="84"/>
  <c r="EF26" i="84"/>
  <c r="EQ25" i="84"/>
  <c r="EF25" i="84"/>
  <c r="EQ24" i="84"/>
  <c r="EF24" i="84"/>
  <c r="EQ23" i="84"/>
  <c r="EF23" i="84"/>
  <c r="EQ22" i="84"/>
  <c r="EF22" i="84"/>
  <c r="EQ21" i="84"/>
  <c r="EF21" i="84"/>
  <c r="EQ20" i="84"/>
  <c r="EF20" i="84"/>
  <c r="EQ19" i="84"/>
  <c r="EF19" i="84"/>
  <c r="EQ18" i="84"/>
  <c r="EF18" i="84"/>
  <c r="EQ17" i="84"/>
  <c r="EF17" i="84"/>
  <c r="EQ16" i="84"/>
  <c r="EF16" i="84"/>
  <c r="EQ15" i="84"/>
  <c r="EF15" i="84"/>
  <c r="EQ14" i="84"/>
  <c r="EF14" i="84"/>
  <c r="EQ13" i="84"/>
  <c r="EF13" i="84"/>
  <c r="EQ12" i="84"/>
  <c r="EF12" i="84"/>
  <c r="EQ11" i="84"/>
  <c r="EF11" i="84"/>
  <c r="EQ10" i="84"/>
  <c r="EF10" i="84"/>
  <c r="EQ9" i="84"/>
  <c r="EF9" i="84"/>
  <c r="EQ8" i="84"/>
  <c r="EF8" i="84"/>
  <c r="EQ7" i="84"/>
  <c r="EF7" i="84"/>
  <c r="EQ6" i="84"/>
  <c r="EQ4" i="84" s="1"/>
  <c r="AT7" i="61" s="1"/>
  <c r="AT4" i="61" s="1"/>
  <c r="EF6" i="84"/>
  <c r="FP100" i="84"/>
  <c r="FE100" i="84"/>
  <c r="FP99" i="84"/>
  <c r="FE99" i="84"/>
  <c r="FP98" i="84"/>
  <c r="FE98" i="84"/>
  <c r="FP97" i="84"/>
  <c r="FE97" i="84"/>
  <c r="FP96" i="84"/>
  <c r="FE96" i="84"/>
  <c r="FP95" i="84"/>
  <c r="FE95" i="84"/>
  <c r="FP94" i="84"/>
  <c r="FE94" i="84"/>
  <c r="FP93" i="84"/>
  <c r="FE93" i="84"/>
  <c r="FP92" i="84"/>
  <c r="FE92" i="84"/>
  <c r="FP91" i="84"/>
  <c r="FE91" i="84"/>
  <c r="FP90" i="84"/>
  <c r="FE90" i="84"/>
  <c r="FP89" i="84"/>
  <c r="FE89" i="84"/>
  <c r="FP88" i="84"/>
  <c r="FE88" i="84"/>
  <c r="FP87" i="84"/>
  <c r="FE87" i="84"/>
  <c r="FP86" i="84"/>
  <c r="FE86" i="84"/>
  <c r="FP85" i="84"/>
  <c r="FE85" i="84"/>
  <c r="FP84" i="84"/>
  <c r="FE84" i="84"/>
  <c r="FP83" i="84"/>
  <c r="FE83" i="84"/>
  <c r="FP82" i="84"/>
  <c r="FE82" i="84"/>
  <c r="FP81" i="84"/>
  <c r="FE81" i="84"/>
  <c r="FP80" i="84"/>
  <c r="FE80" i="84"/>
  <c r="FP79" i="84"/>
  <c r="FE79" i="84"/>
  <c r="FP78" i="84"/>
  <c r="FE78" i="84"/>
  <c r="FP77" i="84"/>
  <c r="FE77" i="84"/>
  <c r="FP76" i="84"/>
  <c r="FE76" i="84"/>
  <c r="FP75" i="84"/>
  <c r="FE75" i="84"/>
  <c r="FP74" i="84"/>
  <c r="FE74" i="84"/>
  <c r="FP73" i="84"/>
  <c r="FE73" i="84"/>
  <c r="FP72" i="84"/>
  <c r="FE72" i="84"/>
  <c r="FP71" i="84"/>
  <c r="FE71" i="84"/>
  <c r="FP70" i="84"/>
  <c r="FE70" i="84"/>
  <c r="FP69" i="84"/>
  <c r="FE69" i="84"/>
  <c r="FP68" i="84"/>
  <c r="FE68" i="84"/>
  <c r="FP67" i="84"/>
  <c r="FE67" i="84"/>
  <c r="FP66" i="84"/>
  <c r="FE66" i="84"/>
  <c r="FP65" i="84"/>
  <c r="FE65" i="84"/>
  <c r="FP64" i="84"/>
  <c r="FE64" i="84"/>
  <c r="FP63" i="84"/>
  <c r="FE63" i="84"/>
  <c r="FP62" i="84"/>
  <c r="FE62" i="84"/>
  <c r="FP61" i="84"/>
  <c r="FE61" i="84"/>
  <c r="FP60" i="84"/>
  <c r="FE60" i="84"/>
  <c r="FP59" i="84"/>
  <c r="FE59" i="84"/>
  <c r="FP58" i="84"/>
  <c r="FE58" i="84"/>
  <c r="FP57" i="84"/>
  <c r="FE57" i="84"/>
  <c r="FP56" i="84"/>
  <c r="FE56" i="84"/>
  <c r="FP55" i="84"/>
  <c r="FE55" i="84"/>
  <c r="FP54" i="84"/>
  <c r="FE54" i="84"/>
  <c r="FP53" i="84"/>
  <c r="FE53" i="84"/>
  <c r="FP52" i="84"/>
  <c r="FE52" i="84"/>
  <c r="FP51" i="84"/>
  <c r="FE51" i="84"/>
  <c r="FP50" i="84"/>
  <c r="FE50" i="84"/>
  <c r="FP49" i="84"/>
  <c r="FE49" i="84"/>
  <c r="FP48" i="84"/>
  <c r="FE48" i="84"/>
  <c r="FP47" i="84"/>
  <c r="FE47" i="84"/>
  <c r="FP46" i="84"/>
  <c r="FE46" i="84"/>
  <c r="FP45" i="84"/>
  <c r="FE45" i="84"/>
  <c r="FP44" i="84"/>
  <c r="FE44" i="84"/>
  <c r="FP43" i="84"/>
  <c r="FE43" i="84"/>
  <c r="FP42" i="84"/>
  <c r="FE42" i="84"/>
  <c r="FP41" i="84"/>
  <c r="FE41" i="84"/>
  <c r="FP40" i="84"/>
  <c r="FE40" i="84"/>
  <c r="FP39" i="84"/>
  <c r="FE39" i="84"/>
  <c r="FP38" i="84"/>
  <c r="FE38" i="84"/>
  <c r="FP37" i="84"/>
  <c r="FE37" i="84"/>
  <c r="FP36" i="84"/>
  <c r="FE36" i="84"/>
  <c r="FP35" i="84"/>
  <c r="FE35" i="84"/>
  <c r="FP34" i="84"/>
  <c r="FE34" i="84"/>
  <c r="FP33" i="84"/>
  <c r="FE33" i="84"/>
  <c r="FP32" i="84"/>
  <c r="FE32" i="84"/>
  <c r="FP31" i="84"/>
  <c r="FE31" i="84"/>
  <c r="FP30" i="84"/>
  <c r="FE30" i="84"/>
  <c r="FP29" i="84"/>
  <c r="FE29" i="84"/>
  <c r="FP28" i="84"/>
  <c r="FE28" i="84"/>
  <c r="FP27" i="84"/>
  <c r="FE27" i="84"/>
  <c r="FP26" i="84"/>
  <c r="FE26" i="84"/>
  <c r="FP25" i="84"/>
  <c r="FE25" i="84"/>
  <c r="FP24" i="84"/>
  <c r="FE24" i="84"/>
  <c r="FP23" i="84"/>
  <c r="FE23" i="84"/>
  <c r="FP22" i="84"/>
  <c r="FE22" i="84"/>
  <c r="FP21" i="84"/>
  <c r="FE21" i="84"/>
  <c r="FP20" i="84"/>
  <c r="FE20" i="84"/>
  <c r="FP19" i="84"/>
  <c r="FE19" i="84"/>
  <c r="FP18" i="84"/>
  <c r="FE18" i="84"/>
  <c r="FP17" i="84"/>
  <c r="FE17" i="84"/>
  <c r="FP16" i="84"/>
  <c r="FE16" i="84"/>
  <c r="FP15" i="84"/>
  <c r="FE15" i="84"/>
  <c r="FP14" i="84"/>
  <c r="FE14" i="84"/>
  <c r="FP13" i="84"/>
  <c r="FE13" i="84"/>
  <c r="FP12" i="84"/>
  <c r="FE12" i="84"/>
  <c r="FP11" i="84"/>
  <c r="FE11" i="84"/>
  <c r="FP10" i="84"/>
  <c r="FE10" i="84"/>
  <c r="FP9" i="84"/>
  <c r="FE9" i="84"/>
  <c r="FP8" i="84"/>
  <c r="FE8" i="84"/>
  <c r="FP7" i="84"/>
  <c r="FE7" i="84"/>
  <c r="FP6" i="84"/>
  <c r="FP4" i="84" s="1"/>
  <c r="AZ7" i="61" s="1"/>
  <c r="AZ4" i="61" s="1"/>
  <c r="FE6" i="84"/>
  <c r="GO100" i="84"/>
  <c r="GD100" i="84"/>
  <c r="GO99" i="84"/>
  <c r="GD99" i="84"/>
  <c r="GO98" i="84"/>
  <c r="GD98" i="84"/>
  <c r="GO97" i="84"/>
  <c r="GD97" i="84"/>
  <c r="GO96" i="84"/>
  <c r="GD96" i="84"/>
  <c r="GO95" i="84"/>
  <c r="GD95" i="84"/>
  <c r="GO94" i="84"/>
  <c r="GD94" i="84"/>
  <c r="GO93" i="84"/>
  <c r="GD93" i="84"/>
  <c r="GO92" i="84"/>
  <c r="GD92" i="84"/>
  <c r="GO91" i="84"/>
  <c r="GD91" i="84"/>
  <c r="GO90" i="84"/>
  <c r="GD90" i="84"/>
  <c r="GO89" i="84"/>
  <c r="GD89" i="84"/>
  <c r="GO88" i="84"/>
  <c r="GD88" i="84"/>
  <c r="GO87" i="84"/>
  <c r="GD87" i="84"/>
  <c r="GO86" i="84"/>
  <c r="GD86" i="84"/>
  <c r="GO85" i="84"/>
  <c r="GD85" i="84"/>
  <c r="GO84" i="84"/>
  <c r="GD84" i="84"/>
  <c r="GO83" i="84"/>
  <c r="GD83" i="84"/>
  <c r="GO82" i="84"/>
  <c r="GD82" i="84"/>
  <c r="GO81" i="84"/>
  <c r="GD81" i="84"/>
  <c r="GO80" i="84"/>
  <c r="GD80" i="84"/>
  <c r="GO79" i="84"/>
  <c r="GD79" i="84"/>
  <c r="GO78" i="84"/>
  <c r="GD78" i="84"/>
  <c r="GO77" i="84"/>
  <c r="GD77" i="84"/>
  <c r="GO76" i="84"/>
  <c r="GD76" i="84"/>
  <c r="GO75" i="84"/>
  <c r="GD75" i="84"/>
  <c r="GO74" i="84"/>
  <c r="GD74" i="84"/>
  <c r="GO73" i="84"/>
  <c r="GD73" i="84"/>
  <c r="GO72" i="84"/>
  <c r="GD72" i="84"/>
  <c r="GO71" i="84"/>
  <c r="GD71" i="84"/>
  <c r="GO70" i="84"/>
  <c r="GD70" i="84"/>
  <c r="GO69" i="84"/>
  <c r="GD69" i="84"/>
  <c r="GO68" i="84"/>
  <c r="GD68" i="84"/>
  <c r="GO67" i="84"/>
  <c r="GD67" i="84"/>
  <c r="GO66" i="84"/>
  <c r="GD66" i="84"/>
  <c r="GO65" i="84"/>
  <c r="GD65" i="84"/>
  <c r="GO64" i="84"/>
  <c r="GD64" i="84"/>
  <c r="GO63" i="84"/>
  <c r="GD63" i="84"/>
  <c r="GO62" i="84"/>
  <c r="GD62" i="84"/>
  <c r="GO61" i="84"/>
  <c r="GD61" i="84"/>
  <c r="GO60" i="84"/>
  <c r="GD60" i="84"/>
  <c r="GO59" i="84"/>
  <c r="GD59" i="84"/>
  <c r="GO58" i="84"/>
  <c r="GD58" i="84"/>
  <c r="GO57" i="84"/>
  <c r="GD57" i="84"/>
  <c r="GO56" i="84"/>
  <c r="GD56" i="84"/>
  <c r="GO55" i="84"/>
  <c r="GD55" i="84"/>
  <c r="GO54" i="84"/>
  <c r="GD54" i="84"/>
  <c r="GO53" i="84"/>
  <c r="GD53" i="84"/>
  <c r="GO52" i="84"/>
  <c r="GD52" i="84"/>
  <c r="GO51" i="84"/>
  <c r="GD51" i="84"/>
  <c r="GO50" i="84"/>
  <c r="GD50" i="84"/>
  <c r="GO49" i="84"/>
  <c r="GD49" i="84"/>
  <c r="GO48" i="84"/>
  <c r="GD48" i="84"/>
  <c r="GO47" i="84"/>
  <c r="GD47" i="84"/>
  <c r="GO46" i="84"/>
  <c r="GD46" i="84"/>
  <c r="GO45" i="84"/>
  <c r="GD45" i="84"/>
  <c r="GO44" i="84"/>
  <c r="GD44" i="84"/>
  <c r="GO43" i="84"/>
  <c r="GD43" i="84"/>
  <c r="GO42" i="84"/>
  <c r="GD42" i="84"/>
  <c r="GO41" i="84"/>
  <c r="GD41" i="84"/>
  <c r="GO40" i="84"/>
  <c r="GD40" i="84"/>
  <c r="GO39" i="84"/>
  <c r="GD39" i="84"/>
  <c r="GO38" i="84"/>
  <c r="GD38" i="84"/>
  <c r="GO37" i="84"/>
  <c r="GD37" i="84"/>
  <c r="GO36" i="84"/>
  <c r="GD36" i="84"/>
  <c r="GO35" i="84"/>
  <c r="GD35" i="84"/>
  <c r="GO34" i="84"/>
  <c r="GD34" i="84"/>
  <c r="GO33" i="84"/>
  <c r="GD33" i="84"/>
  <c r="GO32" i="84"/>
  <c r="GD32" i="84"/>
  <c r="GO31" i="84"/>
  <c r="GD31" i="84"/>
  <c r="GO30" i="84"/>
  <c r="GD30" i="84"/>
  <c r="GO29" i="84"/>
  <c r="GD29" i="84"/>
  <c r="GO28" i="84"/>
  <c r="GD28" i="84"/>
  <c r="GO27" i="84"/>
  <c r="GD27" i="84"/>
  <c r="GO26" i="84"/>
  <c r="GD26" i="84"/>
  <c r="GO25" i="84"/>
  <c r="GD25" i="84"/>
  <c r="GO24" i="84"/>
  <c r="GD24" i="84"/>
  <c r="GO23" i="84"/>
  <c r="GD23" i="84"/>
  <c r="GO22" i="84"/>
  <c r="GD22" i="84"/>
  <c r="GO21" i="84"/>
  <c r="GD21" i="84"/>
  <c r="GO20" i="84"/>
  <c r="GD20" i="84"/>
  <c r="GO19" i="84"/>
  <c r="GD19" i="84"/>
  <c r="GO18" i="84"/>
  <c r="GD18" i="84"/>
  <c r="GO17" i="84"/>
  <c r="GD17" i="84"/>
  <c r="GO16" i="84"/>
  <c r="GD16" i="84"/>
  <c r="GO15" i="84"/>
  <c r="GD15" i="84"/>
  <c r="GO14" i="84"/>
  <c r="GD14" i="84"/>
  <c r="GO13" i="84"/>
  <c r="GD13" i="84"/>
  <c r="GO12" i="84"/>
  <c r="GD12" i="84"/>
  <c r="GO11" i="84"/>
  <c r="GD11" i="84"/>
  <c r="GO10" i="84"/>
  <c r="GD10" i="84"/>
  <c r="GO9" i="84"/>
  <c r="GD9" i="84"/>
  <c r="GO8" i="84"/>
  <c r="GD8" i="84"/>
  <c r="GO7" i="84"/>
  <c r="GD7" i="84"/>
  <c r="GO6" i="84"/>
  <c r="GO4" i="84" s="1"/>
  <c r="BF7" i="61" s="1"/>
  <c r="BF4" i="61" s="1"/>
  <c r="GD6" i="84"/>
  <c r="HN100" i="84"/>
  <c r="HC100" i="84"/>
  <c r="HN99" i="84"/>
  <c r="HC99" i="84"/>
  <c r="HN98" i="84"/>
  <c r="HC98" i="84"/>
  <c r="HN97" i="84"/>
  <c r="HC97" i="84"/>
  <c r="HN96" i="84"/>
  <c r="HC96" i="84"/>
  <c r="HN95" i="84"/>
  <c r="HC95" i="84"/>
  <c r="HN94" i="84"/>
  <c r="HC94" i="84"/>
  <c r="HN93" i="84"/>
  <c r="HC93" i="84"/>
  <c r="HN92" i="84"/>
  <c r="HC92" i="84"/>
  <c r="HN91" i="84"/>
  <c r="HC91" i="84"/>
  <c r="HN90" i="84"/>
  <c r="HC90" i="84"/>
  <c r="HN89" i="84"/>
  <c r="HC89" i="84"/>
  <c r="HN88" i="84"/>
  <c r="HC88" i="84"/>
  <c r="HN87" i="84"/>
  <c r="HC87" i="84"/>
  <c r="HN86" i="84"/>
  <c r="HC86" i="84"/>
  <c r="HN85" i="84"/>
  <c r="HC85" i="84"/>
  <c r="HN84" i="84"/>
  <c r="HC84" i="84"/>
  <c r="HN83" i="84"/>
  <c r="HC83" i="84"/>
  <c r="HN82" i="84"/>
  <c r="HC82" i="84"/>
  <c r="HN81" i="84"/>
  <c r="HC81" i="84"/>
  <c r="HN80" i="84"/>
  <c r="HC80" i="84"/>
  <c r="HN79" i="84"/>
  <c r="HC79" i="84"/>
  <c r="HN78" i="84"/>
  <c r="HC78" i="84"/>
  <c r="HN77" i="84"/>
  <c r="HC77" i="84"/>
  <c r="HN76" i="84"/>
  <c r="HC76" i="84"/>
  <c r="HN75" i="84"/>
  <c r="HC75" i="84"/>
  <c r="HN74" i="84"/>
  <c r="HC74" i="84"/>
  <c r="HN73" i="84"/>
  <c r="HC73" i="84"/>
  <c r="HN72" i="84"/>
  <c r="HC72" i="84"/>
  <c r="HN71" i="84"/>
  <c r="HC71" i="84"/>
  <c r="HN70" i="84"/>
  <c r="HC70" i="84"/>
  <c r="HN69" i="84"/>
  <c r="HC69" i="84"/>
  <c r="HN68" i="84"/>
  <c r="HC68" i="84"/>
  <c r="HN67" i="84"/>
  <c r="HC67" i="84"/>
  <c r="HN66" i="84"/>
  <c r="HC66" i="84"/>
  <c r="HN65" i="84"/>
  <c r="HC65" i="84"/>
  <c r="HN64" i="84"/>
  <c r="HC64" i="84"/>
  <c r="HN63" i="84"/>
  <c r="HC63" i="84"/>
  <c r="HN62" i="84"/>
  <c r="HC62" i="84"/>
  <c r="HN61" i="84"/>
  <c r="HC61" i="84"/>
  <c r="HN60" i="84"/>
  <c r="HC60" i="84"/>
  <c r="HN59" i="84"/>
  <c r="HC59" i="84"/>
  <c r="HN58" i="84"/>
  <c r="HC58" i="84"/>
  <c r="HN57" i="84"/>
  <c r="HC57" i="84"/>
  <c r="HN56" i="84"/>
  <c r="HC56" i="84"/>
  <c r="HN55" i="84"/>
  <c r="HC55" i="84"/>
  <c r="HN54" i="84"/>
  <c r="HC54" i="84"/>
  <c r="HN53" i="84"/>
  <c r="HC53" i="84"/>
  <c r="HN52" i="84"/>
  <c r="HC52" i="84"/>
  <c r="HN51" i="84"/>
  <c r="HC51" i="84"/>
  <c r="HN50" i="84"/>
  <c r="HC50" i="84"/>
  <c r="HN49" i="84"/>
  <c r="HC49" i="84"/>
  <c r="HN48" i="84"/>
  <c r="HC48" i="84"/>
  <c r="HN47" i="84"/>
  <c r="HC47" i="84"/>
  <c r="HN46" i="84"/>
  <c r="HC46" i="84"/>
  <c r="HN45" i="84"/>
  <c r="HC45" i="84"/>
  <c r="HN44" i="84"/>
  <c r="HC44" i="84"/>
  <c r="HN43" i="84"/>
  <c r="HC43" i="84"/>
  <c r="HN42" i="84"/>
  <c r="HC42" i="84"/>
  <c r="HN41" i="84"/>
  <c r="HC41" i="84"/>
  <c r="HN40" i="84"/>
  <c r="HC40" i="84"/>
  <c r="HN39" i="84"/>
  <c r="HC39" i="84"/>
  <c r="HN38" i="84"/>
  <c r="HC38" i="84"/>
  <c r="HN37" i="84"/>
  <c r="HC37" i="84"/>
  <c r="HN36" i="84"/>
  <c r="HC36" i="84"/>
  <c r="HN35" i="84"/>
  <c r="HC35" i="84"/>
  <c r="HN34" i="84"/>
  <c r="HC34" i="84"/>
  <c r="HN33" i="84"/>
  <c r="HC33" i="84"/>
  <c r="HN32" i="84"/>
  <c r="HC32" i="84"/>
  <c r="HN31" i="84"/>
  <c r="HC31" i="84"/>
  <c r="HN30" i="84"/>
  <c r="HC30" i="84"/>
  <c r="HN29" i="84"/>
  <c r="HC29" i="84"/>
  <c r="HN28" i="84"/>
  <c r="HC28" i="84"/>
  <c r="HN27" i="84"/>
  <c r="HC27" i="84"/>
  <c r="HN26" i="84"/>
  <c r="HC26" i="84"/>
  <c r="HN25" i="84"/>
  <c r="HC25" i="84"/>
  <c r="HN24" i="84"/>
  <c r="HC24" i="84"/>
  <c r="HN23" i="84"/>
  <c r="HC23" i="84"/>
  <c r="HN22" i="84"/>
  <c r="HC22" i="84"/>
  <c r="HN21" i="84"/>
  <c r="HC21" i="84"/>
  <c r="HN20" i="84"/>
  <c r="HC20" i="84"/>
  <c r="HN19" i="84"/>
  <c r="HC19" i="84"/>
  <c r="HN18" i="84"/>
  <c r="HC18" i="84"/>
  <c r="HN17" i="84"/>
  <c r="HC17" i="84"/>
  <c r="HN16" i="84"/>
  <c r="HC16" i="84"/>
  <c r="HN15" i="84"/>
  <c r="HC15" i="84"/>
  <c r="HN14" i="84"/>
  <c r="HC14" i="84"/>
  <c r="HN13" i="84"/>
  <c r="HC13" i="84"/>
  <c r="HN12" i="84"/>
  <c r="HC12" i="84"/>
  <c r="HN11" i="84"/>
  <c r="HC11" i="84"/>
  <c r="HN10" i="84"/>
  <c r="HC10" i="84"/>
  <c r="HN9" i="84"/>
  <c r="HC9" i="84"/>
  <c r="HN8" i="84"/>
  <c r="HC8" i="84"/>
  <c r="HN7" i="84"/>
  <c r="HC7" i="84"/>
  <c r="HN6" i="84"/>
  <c r="HN4" i="84" s="1"/>
  <c r="BL7" i="61" s="1"/>
  <c r="BL4" i="61" s="1"/>
  <c r="HC6" i="84"/>
  <c r="IM100" i="84"/>
  <c r="IB100" i="84"/>
  <c r="IM99" i="84"/>
  <c r="IB99" i="84"/>
  <c r="IM98" i="84"/>
  <c r="IB98" i="84"/>
  <c r="IM97" i="84"/>
  <c r="IB97" i="84"/>
  <c r="IM96" i="84"/>
  <c r="IB96" i="84"/>
  <c r="IM95" i="84"/>
  <c r="IB95" i="84"/>
  <c r="IM94" i="84"/>
  <c r="IB94" i="84"/>
  <c r="IM93" i="84"/>
  <c r="IB93" i="84"/>
  <c r="IM92" i="84"/>
  <c r="IB92" i="84"/>
  <c r="IM91" i="84"/>
  <c r="IB91" i="84"/>
  <c r="IM90" i="84"/>
  <c r="IB90" i="84"/>
  <c r="IM89" i="84"/>
  <c r="IB89" i="84"/>
  <c r="IM88" i="84"/>
  <c r="IB88" i="84"/>
  <c r="IM87" i="84"/>
  <c r="IB87" i="84"/>
  <c r="IM86" i="84"/>
  <c r="IB86" i="84"/>
  <c r="IM85" i="84"/>
  <c r="IB85" i="84"/>
  <c r="IM84" i="84"/>
  <c r="IB84" i="84"/>
  <c r="IM83" i="84"/>
  <c r="IB83" i="84"/>
  <c r="IM82" i="84"/>
  <c r="IB82" i="84"/>
  <c r="IM81" i="84"/>
  <c r="IB81" i="84"/>
  <c r="IM80" i="84"/>
  <c r="IB80" i="84"/>
  <c r="IM79" i="84"/>
  <c r="IB79" i="84"/>
  <c r="IM78" i="84"/>
  <c r="IB78" i="84"/>
  <c r="IM77" i="84"/>
  <c r="IB77" i="84"/>
  <c r="IM76" i="84"/>
  <c r="IB76" i="84"/>
  <c r="IM75" i="84"/>
  <c r="IB75" i="84"/>
  <c r="IM74" i="84"/>
  <c r="IB74" i="84"/>
  <c r="IM73" i="84"/>
  <c r="IB73" i="84"/>
  <c r="IM72" i="84"/>
  <c r="IB72" i="84"/>
  <c r="IM71" i="84"/>
  <c r="IB71" i="84"/>
  <c r="IM70" i="84"/>
  <c r="IB70" i="84"/>
  <c r="IM69" i="84"/>
  <c r="IB69" i="84"/>
  <c r="IM68" i="84"/>
  <c r="IB68" i="84"/>
  <c r="IM67" i="84"/>
  <c r="IB67" i="84"/>
  <c r="IM66" i="84"/>
  <c r="IB66" i="84"/>
  <c r="IM65" i="84"/>
  <c r="IB65" i="84"/>
  <c r="IM64" i="84"/>
  <c r="IB64" i="84"/>
  <c r="IM63" i="84"/>
  <c r="IB63" i="84"/>
  <c r="IM62" i="84"/>
  <c r="IB62" i="84"/>
  <c r="IM61" i="84"/>
  <c r="IB61" i="84"/>
  <c r="IM60" i="84"/>
  <c r="IB60" i="84"/>
  <c r="IM59" i="84"/>
  <c r="IB59" i="84"/>
  <c r="IM58" i="84"/>
  <c r="IB58" i="84"/>
  <c r="IM57" i="84"/>
  <c r="IB57" i="84"/>
  <c r="IM56" i="84"/>
  <c r="IB56" i="84"/>
  <c r="IM55" i="84"/>
  <c r="IB55" i="84"/>
  <c r="IM54" i="84"/>
  <c r="IB54" i="84"/>
  <c r="IM53" i="84"/>
  <c r="IB53" i="84"/>
  <c r="IM52" i="84"/>
  <c r="IB52" i="84"/>
  <c r="IM51" i="84"/>
  <c r="IB51" i="84"/>
  <c r="IM50" i="84"/>
  <c r="IB50" i="84"/>
  <c r="IM49" i="84"/>
  <c r="IB49" i="84"/>
  <c r="IM48" i="84"/>
  <c r="IB48" i="84"/>
  <c r="IM47" i="84"/>
  <c r="IB47" i="84"/>
  <c r="IM46" i="84"/>
  <c r="IB46" i="84"/>
  <c r="IM45" i="84"/>
  <c r="IB45" i="84"/>
  <c r="IM44" i="84"/>
  <c r="IB44" i="84"/>
  <c r="IM43" i="84"/>
  <c r="IB43" i="84"/>
  <c r="IM42" i="84"/>
  <c r="IB42" i="84"/>
  <c r="IM41" i="84"/>
  <c r="IB41" i="84"/>
  <c r="IM40" i="84"/>
  <c r="IB40" i="84"/>
  <c r="IM39" i="84"/>
  <c r="IB39" i="84"/>
  <c r="IM38" i="84"/>
  <c r="IB38" i="84"/>
  <c r="IM37" i="84"/>
  <c r="IB37" i="84"/>
  <c r="IM36" i="84"/>
  <c r="IB36" i="84"/>
  <c r="IM35" i="84"/>
  <c r="IB35" i="84"/>
  <c r="IM34" i="84"/>
  <c r="IB34" i="84"/>
  <c r="IM33" i="84"/>
  <c r="IB33" i="84"/>
  <c r="IM32" i="84"/>
  <c r="IB32" i="84"/>
  <c r="IM31" i="84"/>
  <c r="IB31" i="84"/>
  <c r="IM30" i="84"/>
  <c r="IB30" i="84"/>
  <c r="IM29" i="84"/>
  <c r="IB29" i="84"/>
  <c r="IM28" i="84"/>
  <c r="IB28" i="84"/>
  <c r="IM27" i="84"/>
  <c r="IB27" i="84"/>
  <c r="IM26" i="84"/>
  <c r="IB26" i="84"/>
  <c r="IM25" i="84"/>
  <c r="IB25" i="84"/>
  <c r="IM24" i="84"/>
  <c r="IB24" i="84"/>
  <c r="IM23" i="84"/>
  <c r="IB23" i="84"/>
  <c r="IM22" i="84"/>
  <c r="IB22" i="84"/>
  <c r="IM21" i="84"/>
  <c r="IB21" i="84"/>
  <c r="IM20" i="84"/>
  <c r="IB20" i="84"/>
  <c r="IM19" i="84"/>
  <c r="IB19" i="84"/>
  <c r="IM18" i="84"/>
  <c r="IB18" i="84"/>
  <c r="IM17" i="84"/>
  <c r="IB17" i="84"/>
  <c r="IM16" i="84"/>
  <c r="IB16" i="84"/>
  <c r="IM15" i="84"/>
  <c r="IB15" i="84"/>
  <c r="IM14" i="84"/>
  <c r="IB14" i="84"/>
  <c r="IM13" i="84"/>
  <c r="IB13" i="84"/>
  <c r="IM12" i="84"/>
  <c r="IB12" i="84"/>
  <c r="IM11" i="84"/>
  <c r="IB11" i="84"/>
  <c r="IM10" i="84"/>
  <c r="IB10" i="84"/>
  <c r="IM9" i="84"/>
  <c r="IB9" i="84"/>
  <c r="IM8" i="84"/>
  <c r="IB8" i="84"/>
  <c r="IM7" i="84"/>
  <c r="IB7" i="84"/>
  <c r="IM6" i="84"/>
  <c r="IM4" i="84" s="1"/>
  <c r="BR7" i="61" s="1"/>
  <c r="BR4" i="61" s="1"/>
  <c r="IB6" i="84"/>
  <c r="JL100" i="84"/>
  <c r="JA100" i="84"/>
  <c r="JL99" i="84"/>
  <c r="JA99" i="84"/>
  <c r="JL98" i="84"/>
  <c r="JA98" i="84"/>
  <c r="JL97" i="84"/>
  <c r="JA97" i="84"/>
  <c r="JL96" i="84"/>
  <c r="JA96" i="84"/>
  <c r="JL95" i="84"/>
  <c r="JA95" i="84"/>
  <c r="JL94" i="84"/>
  <c r="JA94" i="84"/>
  <c r="JL93" i="84"/>
  <c r="JA93" i="84"/>
  <c r="JL92" i="84"/>
  <c r="JA92" i="84"/>
  <c r="JL91" i="84"/>
  <c r="JA91" i="84"/>
  <c r="JL90" i="84"/>
  <c r="JA90" i="84"/>
  <c r="JL89" i="84"/>
  <c r="JA89" i="84"/>
  <c r="JL88" i="84"/>
  <c r="JA88" i="84"/>
  <c r="JL87" i="84"/>
  <c r="JA87" i="84"/>
  <c r="JL86" i="84"/>
  <c r="JA86" i="84"/>
  <c r="JL85" i="84"/>
  <c r="JA85" i="84"/>
  <c r="JL84" i="84"/>
  <c r="JA84" i="84"/>
  <c r="JL83" i="84"/>
  <c r="JA83" i="84"/>
  <c r="JL82" i="84"/>
  <c r="JA82" i="84"/>
  <c r="JL81" i="84"/>
  <c r="JA81" i="84"/>
  <c r="JL80" i="84"/>
  <c r="JA80" i="84"/>
  <c r="JL79" i="84"/>
  <c r="JA79" i="84"/>
  <c r="JL78" i="84"/>
  <c r="JA78" i="84"/>
  <c r="JL77" i="84"/>
  <c r="JA77" i="84"/>
  <c r="JL76" i="84"/>
  <c r="JA76" i="84"/>
  <c r="JL75" i="84"/>
  <c r="JA75" i="84"/>
  <c r="JL74" i="84"/>
  <c r="JA74" i="84"/>
  <c r="JL73" i="84"/>
  <c r="JA73" i="84"/>
  <c r="JL72" i="84"/>
  <c r="JA72" i="84"/>
  <c r="JL71" i="84"/>
  <c r="JA71" i="84"/>
  <c r="JL70" i="84"/>
  <c r="JA70" i="84"/>
  <c r="JL69" i="84"/>
  <c r="JA69" i="84"/>
  <c r="JL68" i="84"/>
  <c r="JA68" i="84"/>
  <c r="JL67" i="84"/>
  <c r="JA67" i="84"/>
  <c r="JL66" i="84"/>
  <c r="JA66" i="84"/>
  <c r="JL65" i="84"/>
  <c r="JA65" i="84"/>
  <c r="JL64" i="84"/>
  <c r="JA64" i="84"/>
  <c r="JL63" i="84"/>
  <c r="JA63" i="84"/>
  <c r="JL62" i="84"/>
  <c r="JA62" i="84"/>
  <c r="JL61" i="84"/>
  <c r="JA61" i="84"/>
  <c r="JL60" i="84"/>
  <c r="JA60" i="84"/>
  <c r="JL59" i="84"/>
  <c r="JA59" i="84"/>
  <c r="JL58" i="84"/>
  <c r="JA58" i="84"/>
  <c r="JL57" i="84"/>
  <c r="JA57" i="84"/>
  <c r="JL56" i="84"/>
  <c r="JA56" i="84"/>
  <c r="JL55" i="84"/>
  <c r="JA55" i="84"/>
  <c r="JL54" i="84"/>
  <c r="JA54" i="84"/>
  <c r="JL53" i="84"/>
  <c r="JA53" i="84"/>
  <c r="JL52" i="84"/>
  <c r="JA52" i="84"/>
  <c r="JL51" i="84"/>
  <c r="JA51" i="84"/>
  <c r="JL50" i="84"/>
  <c r="JA50" i="84"/>
  <c r="JL49" i="84"/>
  <c r="JA49" i="84"/>
  <c r="JL48" i="84"/>
  <c r="JA48" i="84"/>
  <c r="JL47" i="84"/>
  <c r="JA47" i="84"/>
  <c r="JL46" i="84"/>
  <c r="JA46" i="84"/>
  <c r="JL45" i="84"/>
  <c r="JA45" i="84"/>
  <c r="JL44" i="84"/>
  <c r="JA44" i="84"/>
  <c r="JL43" i="84"/>
  <c r="JA43" i="84"/>
  <c r="JL42" i="84"/>
  <c r="JA42" i="84"/>
  <c r="JL41" i="84"/>
  <c r="JA41" i="84"/>
  <c r="JL40" i="84"/>
  <c r="JA40" i="84"/>
  <c r="JL39" i="84"/>
  <c r="JA39" i="84"/>
  <c r="JL38" i="84"/>
  <c r="JA38" i="84"/>
  <c r="JL37" i="84"/>
  <c r="JA37" i="84"/>
  <c r="JL36" i="84"/>
  <c r="JA36" i="84"/>
  <c r="JL35" i="84"/>
  <c r="JA35" i="84"/>
  <c r="JL34" i="84"/>
  <c r="JA34" i="84"/>
  <c r="JL33" i="84"/>
  <c r="JA33" i="84"/>
  <c r="JL32" i="84"/>
  <c r="JA32" i="84"/>
  <c r="JL31" i="84"/>
  <c r="JA31" i="84"/>
  <c r="JL30" i="84"/>
  <c r="JA30" i="84"/>
  <c r="JL29" i="84"/>
  <c r="JA29" i="84"/>
  <c r="JL28" i="84"/>
  <c r="JA28" i="84"/>
  <c r="JL27" i="84"/>
  <c r="JA27" i="84"/>
  <c r="JL26" i="84"/>
  <c r="JA26" i="84"/>
  <c r="JL25" i="84"/>
  <c r="JA25" i="84"/>
  <c r="JL24" i="84"/>
  <c r="JA24" i="84"/>
  <c r="JL23" i="84"/>
  <c r="JA23" i="84"/>
  <c r="JL22" i="84"/>
  <c r="JA22" i="84"/>
  <c r="JL21" i="84"/>
  <c r="JA21" i="84"/>
  <c r="JL20" i="84"/>
  <c r="JA20" i="84"/>
  <c r="JL19" i="84"/>
  <c r="JA19" i="84"/>
  <c r="JL18" i="84"/>
  <c r="JA18" i="84"/>
  <c r="JL17" i="84"/>
  <c r="JA17" i="84"/>
  <c r="JL16" i="84"/>
  <c r="JA16" i="84"/>
  <c r="JL15" i="84"/>
  <c r="JA15" i="84"/>
  <c r="JL14" i="84"/>
  <c r="JA14" i="84"/>
  <c r="JL13" i="84"/>
  <c r="JA13" i="84"/>
  <c r="JL12" i="84"/>
  <c r="JA12" i="84"/>
  <c r="JL11" i="84"/>
  <c r="JA11" i="84"/>
  <c r="JL10" i="84"/>
  <c r="JA10" i="84"/>
  <c r="JL9" i="84"/>
  <c r="JA9" i="84"/>
  <c r="JL8" i="84"/>
  <c r="JA8" i="84"/>
  <c r="JL7" i="84"/>
  <c r="JA7" i="84"/>
  <c r="JL6" i="84"/>
  <c r="JL4" i="84" s="1"/>
  <c r="BX7" i="61" s="1"/>
  <c r="BX4" i="61" s="1"/>
  <c r="JA6" i="84"/>
  <c r="KK100" i="84"/>
  <c r="JZ100" i="84"/>
  <c r="KK99" i="84"/>
  <c r="JZ99" i="84"/>
  <c r="KK98" i="84"/>
  <c r="JZ98" i="84"/>
  <c r="KK97" i="84"/>
  <c r="JZ97" i="84"/>
  <c r="KK96" i="84"/>
  <c r="JZ96" i="84"/>
  <c r="KK95" i="84"/>
  <c r="JZ95" i="84"/>
  <c r="KK94" i="84"/>
  <c r="JZ94" i="84"/>
  <c r="KK93" i="84"/>
  <c r="JZ93" i="84"/>
  <c r="KK92" i="84"/>
  <c r="JZ92" i="84"/>
  <c r="KK91" i="84"/>
  <c r="JZ91" i="84"/>
  <c r="KK90" i="84"/>
  <c r="JZ90" i="84"/>
  <c r="KK89" i="84"/>
  <c r="JZ89" i="84"/>
  <c r="KK88" i="84"/>
  <c r="JZ88" i="84"/>
  <c r="KK87" i="84"/>
  <c r="JZ87" i="84"/>
  <c r="KK86" i="84"/>
  <c r="JZ86" i="84"/>
  <c r="KK85" i="84"/>
  <c r="JZ85" i="84"/>
  <c r="KK84" i="84"/>
  <c r="JZ84" i="84"/>
  <c r="KK83" i="84"/>
  <c r="JZ83" i="84"/>
  <c r="KK82" i="84"/>
  <c r="JZ82" i="84"/>
  <c r="KK81" i="84"/>
  <c r="JZ81" i="84"/>
  <c r="KK80" i="84"/>
  <c r="JZ80" i="84"/>
  <c r="KK79" i="84"/>
  <c r="JZ79" i="84"/>
  <c r="KK78" i="84"/>
  <c r="JZ78" i="84"/>
  <c r="KK77" i="84"/>
  <c r="JZ77" i="84"/>
  <c r="KK76" i="84"/>
  <c r="JZ76" i="84"/>
  <c r="KK75" i="84"/>
  <c r="JZ75" i="84"/>
  <c r="KK74" i="84"/>
  <c r="JZ74" i="84"/>
  <c r="KK73" i="84"/>
  <c r="JZ73" i="84"/>
  <c r="KK72" i="84"/>
  <c r="JZ72" i="84"/>
  <c r="KK71" i="84"/>
  <c r="JZ71" i="84"/>
  <c r="KK70" i="84"/>
  <c r="JZ70" i="84"/>
  <c r="KK69" i="84"/>
  <c r="JZ69" i="84"/>
  <c r="KK68" i="84"/>
  <c r="JZ68" i="84"/>
  <c r="KK67" i="84"/>
  <c r="JZ67" i="84"/>
  <c r="KK66" i="84"/>
  <c r="JZ66" i="84"/>
  <c r="KK65" i="84"/>
  <c r="JZ65" i="84"/>
  <c r="KK64" i="84"/>
  <c r="JZ64" i="84"/>
  <c r="KK63" i="84"/>
  <c r="JZ63" i="84"/>
  <c r="KK62" i="84"/>
  <c r="JZ62" i="84"/>
  <c r="KK61" i="84"/>
  <c r="JZ61" i="84"/>
  <c r="KK60" i="84"/>
  <c r="JZ60" i="84"/>
  <c r="KK59" i="84"/>
  <c r="JZ59" i="84"/>
  <c r="KK58" i="84"/>
  <c r="JZ58" i="84"/>
  <c r="KK57" i="84"/>
  <c r="JZ57" i="84"/>
  <c r="KK56" i="84"/>
  <c r="JZ56" i="84"/>
  <c r="KK55" i="84"/>
  <c r="JZ55" i="84"/>
  <c r="KK54" i="84"/>
  <c r="JZ54" i="84"/>
  <c r="KK53" i="84"/>
  <c r="JZ53" i="84"/>
  <c r="KK52" i="84"/>
  <c r="JZ52" i="84"/>
  <c r="KK51" i="84"/>
  <c r="JZ51" i="84"/>
  <c r="KK50" i="84"/>
  <c r="JZ50" i="84"/>
  <c r="KK49" i="84"/>
  <c r="JZ49" i="84"/>
  <c r="KK48" i="84"/>
  <c r="JZ48" i="84"/>
  <c r="KK47" i="84"/>
  <c r="JZ47" i="84"/>
  <c r="KK46" i="84"/>
  <c r="JZ46" i="84"/>
  <c r="KK45" i="84"/>
  <c r="JZ45" i="84"/>
  <c r="KK44" i="84"/>
  <c r="JZ44" i="84"/>
  <c r="KK43" i="84"/>
  <c r="JZ43" i="84"/>
  <c r="KK42" i="84"/>
  <c r="JZ42" i="84"/>
  <c r="KK41" i="84"/>
  <c r="JZ41" i="84"/>
  <c r="KK40" i="84"/>
  <c r="JZ40" i="84"/>
  <c r="KK39" i="84"/>
  <c r="JZ39" i="84"/>
  <c r="KK38" i="84"/>
  <c r="JZ38" i="84"/>
  <c r="KK37" i="84"/>
  <c r="JZ37" i="84"/>
  <c r="KK36" i="84"/>
  <c r="JZ36" i="84"/>
  <c r="KK35" i="84"/>
  <c r="JZ35" i="84"/>
  <c r="KK34" i="84"/>
  <c r="JZ34" i="84"/>
  <c r="KK33" i="84"/>
  <c r="JZ33" i="84"/>
  <c r="KK32" i="84"/>
  <c r="JZ32" i="84"/>
  <c r="KK31" i="84"/>
  <c r="JZ31" i="84"/>
  <c r="KK30" i="84"/>
  <c r="JZ30" i="84"/>
  <c r="KK29" i="84"/>
  <c r="JZ29" i="84"/>
  <c r="KK28" i="84"/>
  <c r="JZ28" i="84"/>
  <c r="KK27" i="84"/>
  <c r="JZ27" i="84"/>
  <c r="KK26" i="84"/>
  <c r="JZ26" i="84"/>
  <c r="KK25" i="84"/>
  <c r="JZ25" i="84"/>
  <c r="KK24" i="84"/>
  <c r="JZ24" i="84"/>
  <c r="KK23" i="84"/>
  <c r="JZ23" i="84"/>
  <c r="KK22" i="84"/>
  <c r="JZ22" i="84"/>
  <c r="KK21" i="84"/>
  <c r="JZ21" i="84"/>
  <c r="KK20" i="84"/>
  <c r="JZ20" i="84"/>
  <c r="KK19" i="84"/>
  <c r="JZ19" i="84"/>
  <c r="KK18" i="84"/>
  <c r="JZ18" i="84"/>
  <c r="KK17" i="84"/>
  <c r="JZ17" i="84"/>
  <c r="KK16" i="84"/>
  <c r="JZ16" i="84"/>
  <c r="KK15" i="84"/>
  <c r="JZ15" i="84"/>
  <c r="KK14" i="84"/>
  <c r="JZ14" i="84"/>
  <c r="KK13" i="84"/>
  <c r="JZ13" i="84"/>
  <c r="KK12" i="84"/>
  <c r="JZ12" i="84"/>
  <c r="KK11" i="84"/>
  <c r="JZ11" i="84"/>
  <c r="KK10" i="84"/>
  <c r="JZ10" i="84"/>
  <c r="KK9" i="84"/>
  <c r="JZ9" i="84"/>
  <c r="KK8" i="84"/>
  <c r="JZ8" i="84"/>
  <c r="KK7" i="84"/>
  <c r="JZ7" i="84"/>
  <c r="KK6" i="84"/>
  <c r="KK4" i="84" s="1"/>
  <c r="CD7" i="61" s="1"/>
  <c r="CD4" i="61" s="1"/>
  <c r="JZ6" i="84"/>
  <c r="CJ7" i="61" l="1"/>
  <c r="CJ4" i="61" s="1"/>
  <c r="CM16" i="61"/>
  <c r="CP16" i="61"/>
  <c r="CM15" i="61"/>
  <c r="CP15" i="61"/>
  <c r="CM14" i="61"/>
  <c r="CP14" i="61"/>
  <c r="CM13" i="61"/>
  <c r="CP13" i="61"/>
  <c r="CM12" i="61"/>
  <c r="CP12" i="61"/>
  <c r="CM11" i="61"/>
  <c r="CP11" i="61"/>
  <c r="CM10" i="61"/>
  <c r="CP10" i="61"/>
  <c r="CM9" i="61"/>
  <c r="CP9" i="61"/>
  <c r="CM8" i="61"/>
  <c r="CP8" i="61"/>
  <c r="CM7" i="61"/>
  <c r="CM4" i="61" s="1"/>
  <c r="CG4" i="61"/>
  <c r="CP7" i="61"/>
  <c r="CP4" i="61" s="1"/>
</calcChain>
</file>

<file path=xl/sharedStrings.xml><?xml version="1.0" encoding="utf-8"?>
<sst xmlns="http://schemas.openxmlformats.org/spreadsheetml/2006/main" count="5263" uniqueCount="453">
  <si>
    <t>الرئيسية</t>
  </si>
  <si>
    <t>رقم الفاتورة</t>
  </si>
  <si>
    <t>رقم الشيك</t>
  </si>
  <si>
    <t>الأجمالى</t>
  </si>
  <si>
    <t>مشتريات</t>
  </si>
  <si>
    <t>مترا</t>
  </si>
  <si>
    <t>سداد</t>
  </si>
  <si>
    <t>شهر</t>
  </si>
  <si>
    <t>كود</t>
  </si>
  <si>
    <t>بــــــــــــــــــــــــــــــيــــــــــــــــــان</t>
  </si>
  <si>
    <t>يناير</t>
  </si>
  <si>
    <t>المورد</t>
  </si>
  <si>
    <t>موردين</t>
  </si>
  <si>
    <t>مبيعات</t>
  </si>
  <si>
    <t>عملاء</t>
  </si>
  <si>
    <t>بنك</t>
  </si>
  <si>
    <t>خزينة</t>
  </si>
  <si>
    <t>مصروفات</t>
  </si>
  <si>
    <t>الأمريكية</t>
  </si>
  <si>
    <t>أستاذ عام</t>
  </si>
  <si>
    <t>فبراير</t>
  </si>
  <si>
    <t>مارس</t>
  </si>
  <si>
    <t>أبريل</t>
  </si>
  <si>
    <t>مايو</t>
  </si>
  <si>
    <t>سبتمبر</t>
  </si>
  <si>
    <t>ميزان مورد</t>
  </si>
  <si>
    <t>ميزان عميل</t>
  </si>
  <si>
    <t>يونية</t>
  </si>
  <si>
    <t>تاريخ</t>
  </si>
  <si>
    <t>بيان</t>
  </si>
  <si>
    <t>رقم أذن الصرف</t>
  </si>
  <si>
    <t>م</t>
  </si>
  <si>
    <t>أسم المورد</t>
  </si>
  <si>
    <t>خاضع</t>
  </si>
  <si>
    <t>أ.ت.ص</t>
  </si>
  <si>
    <t>أضافة</t>
  </si>
  <si>
    <t>فاتورة</t>
  </si>
  <si>
    <t>الموردين</t>
  </si>
  <si>
    <t>يوليو</t>
  </si>
  <si>
    <t>أغسطس</t>
  </si>
  <si>
    <t>انتراكت</t>
  </si>
  <si>
    <t>ماس</t>
  </si>
  <si>
    <t>الهندسية للحاسبات والنظم</t>
  </si>
  <si>
    <t>كويست</t>
  </si>
  <si>
    <t>سوفت برو</t>
  </si>
  <si>
    <t>نوردكس</t>
  </si>
  <si>
    <t>مانتراك</t>
  </si>
  <si>
    <t>توب سيستم</t>
  </si>
  <si>
    <t>وينر تيد</t>
  </si>
  <si>
    <t>وينر تريد</t>
  </si>
  <si>
    <t>مول</t>
  </si>
  <si>
    <t>المتحدة للتوزيع</t>
  </si>
  <si>
    <t>ابتك مصر</t>
  </si>
  <si>
    <t>يونيفرس</t>
  </si>
  <si>
    <t>يونى دست</t>
  </si>
  <si>
    <t>توشيبا العربى</t>
  </si>
  <si>
    <t>ريدنج تون</t>
  </si>
  <si>
    <t>مؤسسة النور</t>
  </si>
  <si>
    <t>الهدير ألفا</t>
  </si>
  <si>
    <t>IBM WORLD</t>
  </si>
  <si>
    <t>المتحدة لنظم الحاسبات</t>
  </si>
  <si>
    <t>بيتر بزنس</t>
  </si>
  <si>
    <t>سكاى نت</t>
  </si>
  <si>
    <t>رايا</t>
  </si>
  <si>
    <t>PDL</t>
  </si>
  <si>
    <t>VALUE</t>
  </si>
  <si>
    <t>DREAM</t>
  </si>
  <si>
    <t>اسما</t>
  </si>
  <si>
    <t>ITI</t>
  </si>
  <si>
    <t>QUIP</t>
  </si>
  <si>
    <t>نور الهدى</t>
  </si>
  <si>
    <t>شرق اسيا</t>
  </si>
  <si>
    <t>سيليكون</t>
  </si>
  <si>
    <t>نفينتى تك</t>
  </si>
  <si>
    <t>المجموعة الوطنية</t>
  </si>
  <si>
    <t>التقنيات الحديثة</t>
  </si>
  <si>
    <t>وان واى</t>
  </si>
  <si>
    <t>IBS</t>
  </si>
  <si>
    <t>المجموعة التجارية</t>
  </si>
  <si>
    <t>الهندسية للتجارة</t>
  </si>
  <si>
    <t>NTG</t>
  </si>
  <si>
    <t>كمبيو ستار</t>
  </si>
  <si>
    <t>Demo</t>
  </si>
  <si>
    <t>دار الكمبيوتر</t>
  </si>
  <si>
    <t>EURO PARTS</t>
  </si>
  <si>
    <t>كوميك</t>
  </si>
  <si>
    <t>aDaox</t>
  </si>
  <si>
    <t>ديناميك</t>
  </si>
  <si>
    <t>مانترونيكس</t>
  </si>
  <si>
    <t>الهندسية للأتصالات</t>
  </si>
  <si>
    <t>COMPU SERVE</t>
  </si>
  <si>
    <t>NETWAY</t>
  </si>
  <si>
    <t>إيجيبت كمبيوتر</t>
  </si>
  <si>
    <t>ستتك جروب</t>
  </si>
  <si>
    <t>فينكس</t>
  </si>
  <si>
    <t>النور أتش بى إيجيبت</t>
  </si>
  <si>
    <t>ميديا برو</t>
  </si>
  <si>
    <t>ايجيبت انتيجريتد</t>
  </si>
  <si>
    <t>ميزان موردين</t>
  </si>
  <si>
    <t>ميزان عملاء</t>
  </si>
  <si>
    <t>بنوك</t>
  </si>
  <si>
    <t>اليومية الأمريكية</t>
  </si>
  <si>
    <t>الأستاذ العام</t>
  </si>
  <si>
    <t>ميزان المراجعة</t>
  </si>
  <si>
    <t>قائمة الدخل</t>
  </si>
  <si>
    <t>الميزانية</t>
  </si>
  <si>
    <t>المخزون</t>
  </si>
  <si>
    <t>اليومية العامة</t>
  </si>
  <si>
    <t>أكواد</t>
  </si>
  <si>
    <t>ض.مبيعات</t>
  </si>
  <si>
    <t>صافى مشتريات</t>
  </si>
  <si>
    <t>غير خاضع</t>
  </si>
  <si>
    <t>أكتوبر</t>
  </si>
  <si>
    <t>نوفمبر</t>
  </si>
  <si>
    <t>ديسمبر</t>
  </si>
  <si>
    <t>العملاء</t>
  </si>
  <si>
    <t>مجلس الشعب</t>
  </si>
  <si>
    <t>الشركة العربية للتوريدات والمقاولات العمومية (افرا)</t>
  </si>
  <si>
    <t>joutn</t>
  </si>
  <si>
    <t>Global 1 Geobits - EGYPT</t>
  </si>
  <si>
    <t>التضامن</t>
  </si>
  <si>
    <t>Xsab protfolio management</t>
  </si>
  <si>
    <t>Americana</t>
  </si>
  <si>
    <t>الشركة المصرية لمشروعات السكك الحديدية النقل</t>
  </si>
  <si>
    <t>corplease</t>
  </si>
  <si>
    <t>سيما للتصنيع الغذائى</t>
  </si>
  <si>
    <t>فوتو اكسبريس</t>
  </si>
  <si>
    <t>خالد خضير</t>
  </si>
  <si>
    <t>DOUBLE IT</t>
  </si>
  <si>
    <t>ام تى ديفلومنت</t>
  </si>
  <si>
    <t>سيتا للاستثمار</t>
  </si>
  <si>
    <t>سيلوباك</t>
  </si>
  <si>
    <t>الاستشارات المالية عن الاوراق المالية</t>
  </si>
  <si>
    <t>ادوية</t>
  </si>
  <si>
    <t>CIL</t>
  </si>
  <si>
    <t>ALICO</t>
  </si>
  <si>
    <t>الكويتية القابضة</t>
  </si>
  <si>
    <t>Bel egypt</t>
  </si>
  <si>
    <t>Fairmont</t>
  </si>
  <si>
    <t>السويدى</t>
  </si>
  <si>
    <t>سوبر لينك</t>
  </si>
  <si>
    <t>جولدن واى</t>
  </si>
  <si>
    <t>الوطنية للزيوت النباتية</t>
  </si>
  <si>
    <t>المجلس العربى للطفولة</t>
  </si>
  <si>
    <t>فيرينج للادوية</t>
  </si>
  <si>
    <t>حسن عبد العزيز</t>
  </si>
  <si>
    <t>TAURAS</t>
  </si>
  <si>
    <t>فندق كارفن</t>
  </si>
  <si>
    <t>Ipl media</t>
  </si>
  <si>
    <t>بنك مصر</t>
  </si>
  <si>
    <t>محمد نبيل</t>
  </si>
  <si>
    <t>6اكتوبر لاستصلاح الاراضى</t>
  </si>
  <si>
    <t>الشايع مصر</t>
  </si>
  <si>
    <t>ايفا فارم</t>
  </si>
  <si>
    <t>ارامكس</t>
  </si>
  <si>
    <t>العبور للصناعات المعدنية</t>
  </si>
  <si>
    <t>المدرسة البريطانية</t>
  </si>
  <si>
    <t>مدرسة الالسن</t>
  </si>
  <si>
    <t>TRI OCEAN</t>
  </si>
  <si>
    <t>Train</t>
  </si>
  <si>
    <t>Elite internonal</t>
  </si>
  <si>
    <t>حسام الباجورى</t>
  </si>
  <si>
    <t>SINAI Grand</t>
  </si>
  <si>
    <t>UNIVERSAL</t>
  </si>
  <si>
    <t>الاذاعة والتليفزيون</t>
  </si>
  <si>
    <t>البنك المركزى</t>
  </si>
  <si>
    <t>النيل للتكنولوجيا والحلول المتكاملة</t>
  </si>
  <si>
    <t>النيل للملابس</t>
  </si>
  <si>
    <t>موبيكا</t>
  </si>
  <si>
    <t>جرافينيا</t>
  </si>
  <si>
    <t>جولدن بيراميدز</t>
  </si>
  <si>
    <t>الشمسى للملابس</t>
  </si>
  <si>
    <t>جلوب للتجارة</t>
  </si>
  <si>
    <t>Amiral management</t>
  </si>
  <si>
    <t>Ayman afandi</t>
  </si>
  <si>
    <t>Cadbury Egypt</t>
  </si>
  <si>
    <t>CIB</t>
  </si>
  <si>
    <t>FILM MAKER</t>
  </si>
  <si>
    <t>GAS MASR</t>
  </si>
  <si>
    <t>ISI EGYPT</t>
  </si>
  <si>
    <t>NILE EXPLORATION</t>
  </si>
  <si>
    <t>PRINTNESS</t>
  </si>
  <si>
    <t>RENALSSA GOLDEN</t>
  </si>
  <si>
    <t>SWISSINN RESORT PYRAMIDS</t>
  </si>
  <si>
    <t>UNDP</t>
  </si>
  <si>
    <t>ZOSER HOTEL</t>
  </si>
  <si>
    <t>طلال ابو غزالة للملكية الفكرية</t>
  </si>
  <si>
    <t xml:space="preserve">احمد خالد الشاذلى </t>
  </si>
  <si>
    <t>احمد محمد سعيد</t>
  </si>
  <si>
    <t>الشركة المصرية الالمانية للصناعات الانشائية</t>
  </si>
  <si>
    <t>العبد انتر تريد</t>
  </si>
  <si>
    <t>الغازات الصناعية</t>
  </si>
  <si>
    <t>المجلس القومى للرياضة</t>
  </si>
  <si>
    <t>المهندسون الاستشاريين</t>
  </si>
  <si>
    <t>انتركونتينتال</t>
  </si>
  <si>
    <t>النيل القابضة للاستثمار</t>
  </si>
  <si>
    <t>اوراسكوم</t>
  </si>
  <si>
    <t>ايمن سمير احمد</t>
  </si>
  <si>
    <t>بدر الدين للبترول</t>
  </si>
  <si>
    <t>صرف</t>
  </si>
  <si>
    <t>أسم العميل</t>
  </si>
  <si>
    <t>صافى مبيعات</t>
  </si>
  <si>
    <t>نوفمير</t>
  </si>
  <si>
    <t>S1</t>
  </si>
  <si>
    <t>S2</t>
  </si>
  <si>
    <t>S3</t>
  </si>
  <si>
    <t>S4</t>
  </si>
  <si>
    <t>Global 1 GeobitS - EGYPT</t>
  </si>
  <si>
    <t>S5</t>
  </si>
  <si>
    <t>S6</t>
  </si>
  <si>
    <t>XSab protfolio management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</si>
  <si>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</si>
  <si>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</si>
  <si>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</si>
  <si>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</si>
  <si>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</si>
  <si>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</si>
  <si>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</si>
  <si>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</si>
  <si>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</si>
  <si>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</si>
  <si>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</si>
  <si>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</si>
  <si>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</si>
  <si>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</si>
  <si>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</si>
  <si>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 xml:space="preserve">TeleSmart </t>
  </si>
  <si>
    <t>S22</t>
  </si>
  <si>
    <t>S23</t>
  </si>
  <si>
    <t>S24</t>
  </si>
  <si>
    <t>S25</t>
  </si>
  <si>
    <t>S26</t>
  </si>
  <si>
    <t>S27</t>
  </si>
  <si>
    <t>S28</t>
  </si>
  <si>
    <t>BeSt Buy</t>
  </si>
  <si>
    <t>S29</t>
  </si>
  <si>
    <t>S30</t>
  </si>
  <si>
    <t>S31</t>
  </si>
  <si>
    <t>S32</t>
  </si>
  <si>
    <t>S33</t>
  </si>
  <si>
    <t>S34</t>
  </si>
  <si>
    <t>S35</t>
  </si>
  <si>
    <t>S36</t>
  </si>
  <si>
    <t>S37</t>
  </si>
  <si>
    <t>S38</t>
  </si>
  <si>
    <t>S39</t>
  </si>
  <si>
    <t>S40</t>
  </si>
  <si>
    <t>S41</t>
  </si>
  <si>
    <t>S42</t>
  </si>
  <si>
    <t>S43</t>
  </si>
  <si>
    <t>S44</t>
  </si>
  <si>
    <t>S45</t>
  </si>
  <si>
    <t>S46</t>
  </si>
  <si>
    <t>S47</t>
  </si>
  <si>
    <t>Grand inveStment</t>
  </si>
  <si>
    <t>S48</t>
  </si>
  <si>
    <t>S49</t>
  </si>
  <si>
    <t>S50</t>
  </si>
  <si>
    <t>S51</t>
  </si>
  <si>
    <t>BurauveriaS</t>
  </si>
  <si>
    <t>S52</t>
  </si>
  <si>
    <t>S53</t>
  </si>
  <si>
    <t>S54</t>
  </si>
  <si>
    <t>S55</t>
  </si>
  <si>
    <t>Enveromental Solution</t>
  </si>
  <si>
    <t>S56</t>
  </si>
  <si>
    <t>grph eaSt</t>
  </si>
  <si>
    <t>S57</t>
  </si>
  <si>
    <t>S58</t>
  </si>
  <si>
    <t>S59</t>
  </si>
  <si>
    <t>S60</t>
  </si>
  <si>
    <t>S61</t>
  </si>
  <si>
    <t>S62</t>
  </si>
  <si>
    <t>S63</t>
  </si>
  <si>
    <t>S64</t>
  </si>
  <si>
    <t>S65</t>
  </si>
  <si>
    <t>S66</t>
  </si>
  <si>
    <t>S67</t>
  </si>
  <si>
    <t>S68</t>
  </si>
  <si>
    <t>S69</t>
  </si>
  <si>
    <t>S70</t>
  </si>
  <si>
    <t>S71</t>
  </si>
  <si>
    <t>S72</t>
  </si>
  <si>
    <t>S73</t>
  </si>
  <si>
    <t>S74</t>
  </si>
  <si>
    <t>S75</t>
  </si>
  <si>
    <t>S76</t>
  </si>
  <si>
    <t>S77</t>
  </si>
  <si>
    <t>S78</t>
  </si>
  <si>
    <t>S79</t>
  </si>
  <si>
    <t>S80</t>
  </si>
  <si>
    <t>S81</t>
  </si>
  <si>
    <t>S82</t>
  </si>
  <si>
    <t>S83</t>
  </si>
  <si>
    <t>S84</t>
  </si>
  <si>
    <t>S85</t>
  </si>
  <si>
    <t>S86</t>
  </si>
  <si>
    <t>S87</t>
  </si>
  <si>
    <t>S88</t>
  </si>
  <si>
    <t>S89</t>
  </si>
  <si>
    <t>S90</t>
  </si>
  <si>
    <t>S91</t>
  </si>
  <si>
    <t>S92</t>
  </si>
  <si>
    <t>S93</t>
  </si>
  <si>
    <t>S94</t>
  </si>
  <si>
    <t>S95</t>
  </si>
  <si>
    <t>S96</t>
  </si>
  <si>
    <t>S97</t>
  </si>
  <si>
    <t>S98</t>
  </si>
  <si>
    <t>S99</t>
  </si>
  <si>
    <t>S100</t>
  </si>
  <si>
    <t>C1</t>
  </si>
  <si>
    <t>C2</t>
  </si>
  <si>
    <t>C3</t>
  </si>
  <si>
    <t>C4</t>
  </si>
  <si>
    <t>C5</t>
  </si>
  <si>
    <t>C6</t>
  </si>
  <si>
    <t>AmeriCana</t>
  </si>
  <si>
    <t>C7</t>
  </si>
  <si>
    <t>C8</t>
  </si>
  <si>
    <t>CorpleaSe</t>
  </si>
  <si>
    <t>C9</t>
  </si>
  <si>
    <t>C10</t>
  </si>
  <si>
    <t>C11</t>
  </si>
  <si>
    <t>DSD FerrometalCo</t>
  </si>
  <si>
    <t>C12</t>
  </si>
  <si>
    <t>C13</t>
  </si>
  <si>
    <t>C14</t>
  </si>
  <si>
    <t>C15</t>
  </si>
  <si>
    <t>PC Center for Computer ServiCeS</t>
  </si>
  <si>
    <t>C16</t>
  </si>
  <si>
    <t>C17</t>
  </si>
  <si>
    <t>C18</t>
  </si>
  <si>
    <t>C19</t>
  </si>
  <si>
    <t>C20</t>
  </si>
  <si>
    <t>C21</t>
  </si>
  <si>
    <t>RoChe DiagnoStiCS</t>
  </si>
  <si>
    <t>C22</t>
  </si>
  <si>
    <t>C23</t>
  </si>
  <si>
    <t>C24</t>
  </si>
  <si>
    <t>C25</t>
  </si>
  <si>
    <t>Guid geoSCinCe</t>
  </si>
  <si>
    <t>C26</t>
  </si>
  <si>
    <t>C27</t>
  </si>
  <si>
    <t>DarCo</t>
  </si>
  <si>
    <t>C28</t>
  </si>
  <si>
    <t>C29</t>
  </si>
  <si>
    <t>C30</t>
  </si>
  <si>
    <t>C31</t>
  </si>
  <si>
    <t>C32</t>
  </si>
  <si>
    <t>Compu me</t>
  </si>
  <si>
    <t>C33</t>
  </si>
  <si>
    <t>C34</t>
  </si>
  <si>
    <t>C35</t>
  </si>
  <si>
    <t>C36</t>
  </si>
  <si>
    <t>C37</t>
  </si>
  <si>
    <t>C38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</si>
  <si>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</si>
  <si>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</si>
  <si>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</si>
  <si>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</si>
  <si>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</si>
  <si>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</si>
  <si>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</si>
  <si>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</si>
  <si>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</si>
  <si>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</si>
  <si>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C49</t>
  </si>
  <si>
    <t>C50</t>
  </si>
  <si>
    <t>C51</t>
  </si>
  <si>
    <t>Cairo SoCkS</t>
  </si>
  <si>
    <t>C52</t>
  </si>
  <si>
    <t>C53</t>
  </si>
  <si>
    <t>C54</t>
  </si>
  <si>
    <t>C55</t>
  </si>
  <si>
    <t>GaS Chail</t>
  </si>
  <si>
    <t>C56</t>
  </si>
  <si>
    <t>C57</t>
  </si>
  <si>
    <t>General eleCtriC</t>
  </si>
  <si>
    <t>C58</t>
  </si>
  <si>
    <t>Gulf agenCy</t>
  </si>
  <si>
    <t>C59</t>
  </si>
  <si>
    <t>Reef oaSiS beaCh</t>
  </si>
  <si>
    <t>C60</t>
  </si>
  <si>
    <t>C61</t>
  </si>
  <si>
    <t>C62</t>
  </si>
  <si>
    <t>C63</t>
  </si>
  <si>
    <t>C64</t>
  </si>
  <si>
    <t>C65</t>
  </si>
  <si>
    <t>C66</t>
  </si>
  <si>
    <t>C67</t>
  </si>
  <si>
    <t>C68</t>
  </si>
  <si>
    <t>C69</t>
  </si>
  <si>
    <t>C70</t>
  </si>
  <si>
    <t>C71</t>
  </si>
  <si>
    <t>agi teCh</t>
  </si>
  <si>
    <t>C72</t>
  </si>
  <si>
    <t>C73</t>
  </si>
  <si>
    <t>Aga khan Cultural</t>
  </si>
  <si>
    <t>C74</t>
  </si>
  <si>
    <t>C75</t>
  </si>
  <si>
    <t>C76</t>
  </si>
  <si>
    <t>C77</t>
  </si>
  <si>
    <t>C78</t>
  </si>
  <si>
    <t>C79</t>
  </si>
  <si>
    <t>C80</t>
  </si>
  <si>
    <t>C81</t>
  </si>
  <si>
    <t>C82</t>
  </si>
  <si>
    <t>C83</t>
  </si>
  <si>
    <t>C84</t>
  </si>
  <si>
    <t>C85</t>
  </si>
  <si>
    <t>C86</t>
  </si>
  <si>
    <t>C87</t>
  </si>
  <si>
    <t>C88</t>
  </si>
  <si>
    <t>C89</t>
  </si>
  <si>
    <t>C90</t>
  </si>
  <si>
    <t>C91</t>
  </si>
  <si>
    <t>C92</t>
  </si>
  <si>
    <t>C93</t>
  </si>
  <si>
    <t>C94</t>
  </si>
  <si>
    <t>C95</t>
  </si>
  <si>
    <t>C96</t>
  </si>
  <si>
    <t>C97</t>
  </si>
  <si>
    <t>C98</t>
  </si>
  <si>
    <t>C99</t>
  </si>
  <si>
    <t>C100</t>
  </si>
  <si>
    <t>حسابات شركة حسين</t>
  </si>
  <si>
    <t>مدين</t>
  </si>
  <si>
    <t>دائن</t>
  </si>
  <si>
    <t>حركة يناير</t>
  </si>
  <si>
    <t>حركة فبراير</t>
  </si>
  <si>
    <t>حركة مارس</t>
  </si>
  <si>
    <t>حركة أبريل</t>
  </si>
  <si>
    <t>حركة مايو</t>
  </si>
  <si>
    <t>حركة يونية</t>
  </si>
  <si>
    <t>حركة يوليو</t>
  </si>
  <si>
    <t>حركة أغسطس</t>
  </si>
  <si>
    <t>حركة سبتمبر</t>
  </si>
  <si>
    <t>حركة أكتوبر</t>
  </si>
  <si>
    <t>حركة نوفمبر</t>
  </si>
  <si>
    <t>حركة ديسمبر</t>
  </si>
  <si>
    <t>أجمالى الحركة</t>
  </si>
  <si>
    <t>رصيد أول المدة</t>
  </si>
  <si>
    <t>يناير وفبراير</t>
  </si>
  <si>
    <t>من مارس الى يونية</t>
  </si>
  <si>
    <t>الرصــــيـــــــــــد</t>
  </si>
  <si>
    <t>من يوليو الى أكتوبر</t>
  </si>
  <si>
    <t>نوفمبر وديسمبر</t>
  </si>
  <si>
    <t>حسابات شركة محمود الأسيوطى</t>
  </si>
  <si>
    <t>assail_hawk@yahoo</t>
  </si>
  <si>
    <t>0100466035</t>
  </si>
  <si>
    <t>محمود الأسيوطى</t>
  </si>
  <si>
    <t>www.myblindwitness.blogspot.com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</si>
</sst>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-"/>
    <numFmt numFmtId="165" formatCode="[$-1010000]d/m/yyyy;@"/>
  </numFmts>
  <fonts count="24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u/>
      <sz val="13"/>
      <name val="Arial"/>
      <family val="2"/>
    </font>
    <font>
      <b/>
      <sz val="12"/>
      <color rgb="FF663300"/>
      <name val="Arial"/>
      <family val="2"/>
    </font>
    <font>
      <b/>
      <sz val="12"/>
      <color theme="1"/>
      <name val="Arial"/>
      <family val="2"/>
    </font>
    <font>
      <b/>
      <sz val="12"/>
      <color rgb="FF7030A0"/>
      <name val="Arial"/>
      <family val="2"/>
    </font>
    <font>
      <b/>
      <sz val="13"/>
      <color rgb="FFFFFFCC"/>
      <name val="Arial"/>
      <family val="2"/>
    </font>
    <font>
      <b/>
      <sz val="13"/>
      <color theme="1"/>
      <name val="Arial"/>
      <family val="2"/>
    </font>
    <font>
      <b/>
      <u/>
      <sz val="13"/>
      <color theme="6" tint="-0.499984740745262"/>
      <name val="Arial"/>
      <family val="2"/>
    </font>
    <font>
      <b/>
      <u/>
      <sz val="13"/>
      <color rgb="FF3333CC"/>
      <name val="Arial"/>
      <family val="2"/>
    </font>
    <font>
      <b/>
      <sz val="13"/>
      <color rgb="FF7030A0"/>
      <name val="Arial"/>
      <family val="2"/>
    </font>
    <font>
      <b/>
      <sz val="13"/>
      <color rgb="FF663300"/>
      <name val="Arial"/>
      <family val="2"/>
    </font>
    <font>
      <b/>
      <u/>
      <sz val="13"/>
      <color rgb="FF663300"/>
      <name val="Arial"/>
      <family val="2"/>
    </font>
    <font>
      <b/>
      <sz val="13"/>
      <color rgb="FF0033CC"/>
      <name val="Arial"/>
      <family val="2"/>
    </font>
    <font>
      <b/>
      <u/>
      <sz val="13"/>
      <color theme="7" tint="-0.249977111117893"/>
      <name val="Arial"/>
      <family val="2"/>
    </font>
    <font>
      <b/>
      <sz val="12"/>
      <color rgb="FF0033CC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8"/>
      <color rgb="FFFFFFCC"/>
      <name val="Arial"/>
      <family val="2"/>
    </font>
    <font>
      <b/>
      <sz val="18"/>
      <color rgb="FF663300"/>
      <name val="Arial"/>
      <family val="2"/>
    </font>
    <font>
      <u/>
      <sz val="10"/>
      <color rgb="FF0033CC"/>
      <name val="Arial"/>
      <family val="2"/>
    </font>
    <font>
      <sz val="10"/>
      <color rgb="FF663300"/>
      <name val="Arial"/>
      <family val="2"/>
    </font>
    <font>
      <b/>
      <sz val="16"/>
      <color rgb="FFFFFFCC"/>
      <name val="Arial"/>
      <family val="2"/>
    </font>
  </fonts>
  <fills count="14">
    <fill>
      <patternFill patternType="none"/>
    </fill>
    <fill>
      <patternFill patternType="gray125"/>
    </fill>
    <fill>
      <gradientFill type="path" left="0.5" right="0.5" top="0.5" bottom="0.5">
        <stop position="0">
          <color theme="6" tint="0.80001220740379042"/>
        </stop>
        <stop position="1">
          <color theme="6" tint="-0.25098422193060094"/>
        </stop>
      </gradientFill>
    </fill>
    <fill>
      <gradientFill degree="90">
        <stop position="0">
          <color rgb="FF996600"/>
        </stop>
        <stop position="0.5">
          <color rgb="FFFFFF99"/>
        </stop>
        <stop position="1">
          <color rgb="FF996600"/>
        </stop>
      </gradientFill>
    </fill>
    <fill>
      <gradientFill degree="90">
        <stop position="0">
          <color theme="1" tint="0.49803155613879818"/>
        </stop>
        <stop position="0.5">
          <color theme="0" tint="-5.0965910824915313E-2"/>
        </stop>
        <stop position="1">
          <color theme="1" tint="0.49803155613879818"/>
        </stop>
      </gradientFill>
    </fill>
    <fill>
      <gradientFill type="path" left="0.5" right="0.5" top="0.5" bottom="0.5">
        <stop position="0">
          <color rgb="FFFFFFCC"/>
        </stop>
        <stop position="1">
          <color rgb="FF996600"/>
        </stop>
      </gradientFill>
    </fill>
    <fill>
      <gradientFill type="path" left="0.5" right="0.5" top="0.5" bottom="0.5">
        <stop position="0">
          <color theme="7" tint="0.80001220740379042"/>
        </stop>
        <stop position="1">
          <color theme="7" tint="-0.25098422193060094"/>
        </stop>
      </gradientFill>
    </fill>
    <fill>
      <gradientFill degree="90">
        <stop position="0">
          <color theme="7" tint="-0.25098422193060094"/>
        </stop>
        <stop position="0.5">
          <color theme="7" tint="0.80001220740379042"/>
        </stop>
        <stop position="1">
          <color theme="7" tint="-0.25098422193060094"/>
        </stop>
      </gradientFill>
    </fill>
    <fill>
      <gradientFill degree="90">
        <stop position="0">
          <color theme="6" tint="-0.25098422193060094"/>
        </stop>
        <stop position="0.5">
          <color theme="6" tint="0.80001220740379042"/>
        </stop>
        <stop position="1">
          <color theme="6" tint="-0.25098422193060094"/>
        </stop>
      </gradientFill>
    </fill>
    <fill>
      <gradientFill type="path" left="0.5" right="0.5" top="0.5" bottom="0.5">
        <stop position="0">
          <color rgb="FFCC9900"/>
        </stop>
        <stop position="1">
          <color rgb="FF663300"/>
        </stop>
      </gradientFill>
    </fill>
    <fill>
      <gradientFill degree="90">
        <stop position="0">
          <color rgb="FF663300"/>
        </stop>
        <stop position="0.5">
          <color rgb="FFCC9900"/>
        </stop>
        <stop position="1">
          <color rgb="FF663300"/>
        </stop>
      </gradientFill>
    </fill>
    <fill>
      <gradientFill type="path" left="0.5" right="0.5" top="0.5" bottom="0.5">
        <stop position="0">
          <color theme="3" tint="0.80001220740379042"/>
        </stop>
        <stop position="1">
          <color rgb="FF3366FF"/>
        </stop>
      </gradientFill>
    </fill>
    <fill>
      <gradientFill degree="90">
        <stop position="0">
          <color theme="3" tint="0.40000610370189521"/>
        </stop>
        <stop position="0.5">
          <color theme="3" tint="0.80001220740379042"/>
        </stop>
        <stop position="1">
          <color theme="3" tint="0.40000610370189521"/>
        </stop>
      </gradientFill>
    </fill>
    <fill>
      <gradientFill type="path" left="0.5" right="0.5" top="0.5" bottom="0.5">
        <stop position="0">
          <color theme="0" tint="-5.0935392315439317E-2"/>
        </stop>
        <stop position="1">
          <color theme="1" tint="0.34900967436750391"/>
        </stop>
      </gradientFill>
    </fill>
  </fills>
  <borders count="58">
    <border>
      <left/>
      <right/>
      <top/>
      <bottom/>
      <diagonal/>
    </border>
    <border>
      <left style="thin">
        <color theme="2" tint="-9.9948118533890809E-2"/>
      </left>
      <right style="thin">
        <color theme="2" tint="-9.9948118533890809E-2"/>
      </right>
      <top/>
      <bottom style="thin">
        <color theme="2" tint="-9.9948118533890809E-2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 style="thin">
        <color rgb="FF663300"/>
      </left>
      <right style="thin">
        <color rgb="FF663300"/>
      </right>
      <top/>
      <bottom style="thin">
        <color rgb="FF663300"/>
      </bottom>
      <diagonal/>
    </border>
    <border>
      <left style="thin">
        <color theme="2" tint="-9.9917600024414813E-2"/>
      </left>
      <right style="thin">
        <color theme="2" tint="-9.9917600024414813E-2"/>
      </right>
      <top/>
      <bottom style="thin">
        <color theme="2" tint="-9.9917600024414813E-2"/>
      </bottom>
      <diagonal/>
    </border>
    <border>
      <left style="thin">
        <color indexed="64"/>
      </left>
      <right style="thin">
        <color theme="2" tint="-9.9948118533890809E-2"/>
      </right>
      <top/>
      <bottom style="thin">
        <color theme="2" tint="-9.9948118533890809E-2"/>
      </bottom>
      <diagonal/>
    </border>
    <border>
      <left/>
      <right style="thin">
        <color rgb="FF663300"/>
      </right>
      <top/>
      <bottom style="thin">
        <color rgb="FF663300"/>
      </bottom>
      <diagonal/>
    </border>
    <border>
      <left/>
      <right style="thin">
        <color theme="0" tint="-4.9989318521683403E-2"/>
      </right>
      <top/>
      <bottom style="thin">
        <color theme="0" tint="-4.9989318521683403E-2"/>
      </bottom>
      <diagonal/>
    </border>
    <border>
      <left style="thin">
        <color rgb="FF663300"/>
      </left>
      <right style="thin">
        <color rgb="FF663300"/>
      </right>
      <top style="thin">
        <color rgb="FF663300"/>
      </top>
      <bottom/>
      <diagonal/>
    </border>
    <border>
      <left style="thin">
        <color theme="2" tint="-9.9917600024414813E-2"/>
      </left>
      <right style="thin">
        <color theme="2" tint="-9.9917600024414813E-2"/>
      </right>
      <top style="thin">
        <color theme="2" tint="-9.9917600024414813E-2"/>
      </top>
      <bottom/>
      <diagonal/>
    </border>
    <border>
      <left style="thin">
        <color theme="2" tint="-9.9917600024414813E-2"/>
      </left>
      <right/>
      <top/>
      <bottom style="thin">
        <color theme="2" tint="-9.9917600024414813E-2"/>
      </bottom>
      <diagonal/>
    </border>
    <border>
      <left/>
      <right style="thin">
        <color theme="2" tint="-9.9917600024414813E-2"/>
      </right>
      <top/>
      <bottom style="thin">
        <color theme="2" tint="-9.9917600024414813E-2"/>
      </bottom>
      <diagonal/>
    </border>
    <border>
      <left/>
      <right style="thin">
        <color theme="2" tint="-9.9917600024414813E-2"/>
      </right>
      <top style="thin">
        <color theme="2" tint="-9.9917600024414813E-2"/>
      </top>
      <bottom/>
      <diagonal/>
    </border>
    <border>
      <left style="thin">
        <color theme="2" tint="-9.9917600024414813E-2"/>
      </left>
      <right/>
      <top style="thin">
        <color theme="2" tint="-9.9917600024414813E-2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rgb="FF663300"/>
      </left>
      <right/>
      <top/>
      <bottom style="thin">
        <color rgb="FF663300"/>
      </bottom>
      <diagonal/>
    </border>
    <border>
      <left/>
      <right style="thin">
        <color rgb="FF663300"/>
      </right>
      <top style="thin">
        <color rgb="FF663300"/>
      </top>
      <bottom/>
      <diagonal/>
    </border>
    <border>
      <left style="thin">
        <color rgb="FF663300"/>
      </left>
      <right/>
      <top style="thin">
        <color rgb="FF663300"/>
      </top>
      <bottom/>
      <diagonal/>
    </border>
    <border>
      <left style="thin">
        <color theme="2" tint="-9.9948118533890809E-2"/>
      </left>
      <right style="thin">
        <color theme="2" tint="-9.9948118533890809E-2"/>
      </right>
      <top style="thin">
        <color theme="2" tint="-9.9948118533890809E-2"/>
      </top>
      <bottom/>
      <diagonal/>
    </border>
    <border>
      <left/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/>
      <bottom style="thin">
        <color theme="0" tint="-4.9989318521683403E-2"/>
      </bottom>
      <diagonal/>
    </border>
    <border>
      <left/>
      <right style="thin">
        <color theme="2" tint="-9.9948118533890809E-2"/>
      </right>
      <top style="thin">
        <color theme="2" tint="-9.9948118533890809E-2"/>
      </top>
      <bottom/>
      <diagonal/>
    </border>
    <border>
      <left style="thin">
        <color theme="2" tint="-9.9948118533890809E-2"/>
      </left>
      <right/>
      <top style="thin">
        <color theme="2" tint="-9.9948118533890809E-2"/>
      </top>
      <bottom/>
      <diagonal/>
    </border>
    <border>
      <left style="thin">
        <color theme="2" tint="-9.9948118533890809E-2"/>
      </left>
      <right/>
      <top/>
      <bottom style="thin">
        <color theme="2" tint="-9.9948118533890809E-2"/>
      </bottom>
      <diagonal/>
    </border>
    <border>
      <left/>
      <right/>
      <top style="thin">
        <color theme="2" tint="-9.9948118533890809E-2"/>
      </top>
      <bottom/>
      <diagonal/>
    </border>
    <border>
      <left/>
      <right style="thin">
        <color theme="2" tint="-9.9948118533890809E-2"/>
      </right>
      <top/>
      <bottom style="thin">
        <color theme="2" tint="-9.9948118533890809E-2"/>
      </bottom>
      <diagonal/>
    </border>
    <border>
      <left/>
      <right/>
      <top/>
      <bottom style="thin">
        <color theme="2" tint="-9.9948118533890809E-2"/>
      </bottom>
      <diagonal/>
    </border>
    <border>
      <left/>
      <right/>
      <top/>
      <bottom style="thin">
        <color theme="2" tint="-9.9917600024414813E-2"/>
      </bottom>
      <diagonal/>
    </border>
    <border>
      <left/>
      <right/>
      <top style="thin">
        <color theme="2" tint="-9.9917600024414813E-2"/>
      </top>
      <bottom/>
      <diagonal/>
    </border>
    <border>
      <left/>
      <right/>
      <top/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/>
      <diagonal/>
    </border>
    <border>
      <left/>
      <right/>
      <top style="thin">
        <color rgb="FF663300"/>
      </top>
      <bottom/>
      <diagonal/>
    </border>
    <border>
      <left/>
      <right/>
      <top/>
      <bottom style="thin">
        <color rgb="FF663300"/>
      </bottom>
      <diagonal/>
    </border>
    <border>
      <left style="thin">
        <color rgb="FF663300"/>
      </left>
      <right style="thin">
        <color rgb="FF663300"/>
      </right>
      <top style="thin">
        <color rgb="FF663300"/>
      </top>
      <bottom style="thin">
        <color rgb="FF663300"/>
      </bottom>
      <diagonal/>
    </border>
    <border>
      <left style="thin">
        <color rgb="FF663300"/>
      </left>
      <right/>
      <top style="thin">
        <color rgb="FF663300"/>
      </top>
      <bottom style="thin">
        <color rgb="FF663300"/>
      </bottom>
      <diagonal/>
    </border>
    <border>
      <left style="thick">
        <color rgb="FF663300"/>
      </left>
      <right style="thin">
        <color rgb="FF663300"/>
      </right>
      <top style="thin">
        <color rgb="FF663300"/>
      </top>
      <bottom style="thin">
        <color rgb="FF663300"/>
      </bottom>
      <diagonal/>
    </border>
    <border>
      <left style="thin">
        <color rgb="FF663300"/>
      </left>
      <right style="thick">
        <color rgb="FF663300"/>
      </right>
      <top style="thin">
        <color rgb="FF663300"/>
      </top>
      <bottom style="thin">
        <color rgb="FF663300"/>
      </bottom>
      <diagonal/>
    </border>
    <border>
      <left style="thick">
        <color rgb="FF663300"/>
      </left>
      <right style="thin">
        <color rgb="FF663300"/>
      </right>
      <top style="thin">
        <color rgb="FF663300"/>
      </top>
      <bottom style="thick">
        <color rgb="FF663300"/>
      </bottom>
      <diagonal/>
    </border>
    <border>
      <left style="thin">
        <color rgb="FF663300"/>
      </left>
      <right style="thin">
        <color rgb="FF663300"/>
      </right>
      <top style="thin">
        <color rgb="FF663300"/>
      </top>
      <bottom style="thick">
        <color rgb="FF663300"/>
      </bottom>
      <diagonal/>
    </border>
    <border>
      <left style="thin">
        <color rgb="FF663300"/>
      </left>
      <right style="thick">
        <color rgb="FF663300"/>
      </right>
      <top style="thin">
        <color rgb="FF663300"/>
      </top>
      <bottom style="thick">
        <color rgb="FF663300"/>
      </bottom>
      <diagonal/>
    </border>
    <border>
      <left style="thick">
        <color rgb="FF663300"/>
      </left>
      <right style="thin">
        <color rgb="FF663300"/>
      </right>
      <top style="thin">
        <color rgb="FF663300"/>
      </top>
      <bottom/>
      <diagonal/>
    </border>
    <border>
      <left style="thick">
        <color rgb="FF663300"/>
      </left>
      <right style="thin">
        <color rgb="FF663300"/>
      </right>
      <top/>
      <bottom style="thin">
        <color rgb="FF663300"/>
      </bottom>
      <diagonal/>
    </border>
    <border>
      <left style="thin">
        <color rgb="FF663300"/>
      </left>
      <right style="thick">
        <color rgb="FF663300"/>
      </right>
      <top/>
      <bottom style="thin">
        <color rgb="FF663300"/>
      </bottom>
      <diagonal/>
    </border>
    <border>
      <left/>
      <right style="thick">
        <color rgb="FF663300"/>
      </right>
      <top/>
      <bottom style="thin">
        <color rgb="FF663300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rgb="FF663300"/>
      </left>
      <right/>
      <top/>
      <bottom/>
      <diagonal/>
    </border>
    <border>
      <left/>
      <right style="thick">
        <color rgb="FF663300"/>
      </right>
      <top/>
      <bottom/>
      <diagonal/>
    </border>
    <border>
      <left/>
      <right style="thin">
        <color rgb="FF663300"/>
      </right>
      <top/>
      <bottom/>
      <diagonal/>
    </border>
    <border>
      <left style="double">
        <color rgb="FF663300"/>
      </left>
      <right style="thin">
        <color rgb="FF663300"/>
      </right>
      <top style="double">
        <color rgb="FF663300"/>
      </top>
      <bottom style="thin">
        <color rgb="FF663300"/>
      </bottom>
      <diagonal/>
    </border>
    <border>
      <left style="thin">
        <color rgb="FF663300"/>
      </left>
      <right style="thin">
        <color rgb="FF663300"/>
      </right>
      <top style="double">
        <color rgb="FF663300"/>
      </top>
      <bottom style="thin">
        <color rgb="FF663300"/>
      </bottom>
      <diagonal/>
    </border>
    <border>
      <left style="double">
        <color rgb="FF663300"/>
      </left>
      <right style="thin">
        <color rgb="FF663300"/>
      </right>
      <top style="thin">
        <color rgb="FF663300"/>
      </top>
      <bottom style="double">
        <color rgb="FF663300"/>
      </bottom>
      <diagonal/>
    </border>
    <border>
      <left style="thin">
        <color rgb="FF663300"/>
      </left>
      <right style="thin">
        <color rgb="FF663300"/>
      </right>
      <top style="thin">
        <color rgb="FF663300"/>
      </top>
      <bottom style="double">
        <color rgb="FF663300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8" fillId="0" borderId="0"/>
  </cellStyleXfs>
  <cellXfs count="160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Border="1" applyAlignment="1" applyProtection="1">
      <alignment horizontal="center"/>
      <protection hidden="1"/>
    </xf>
    <xf numFmtId="0" fontId="0" fillId="0" borderId="0" xfId="0" applyFill="1" applyBorder="1" applyProtection="1">
      <protection hidden="1"/>
    </xf>
    <xf numFmtId="0" fontId="0" fillId="0" borderId="0" xfId="0" applyFill="1" applyProtection="1">
      <protection hidden="1"/>
    </xf>
    <xf numFmtId="0" fontId="17" fillId="0" borderId="0" xfId="0" applyFont="1" applyProtection="1">
      <protection hidden="1"/>
    </xf>
    <xf numFmtId="0" fontId="17" fillId="0" borderId="0" xfId="0" applyFont="1" applyFill="1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0" fontId="7" fillId="9" borderId="0" xfId="0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protection hidden="1"/>
    </xf>
    <xf numFmtId="0" fontId="0" fillId="0" borderId="0" xfId="0" applyFill="1" applyAlignment="1" applyProtection="1">
      <alignment horizontal="center" vertical="center"/>
      <protection hidden="1"/>
    </xf>
    <xf numFmtId="0" fontId="0" fillId="0" borderId="0" xfId="0" applyFill="1" applyAlignment="1" applyProtection="1">
      <protection hidden="1"/>
    </xf>
    <xf numFmtId="0" fontId="4" fillId="0" borderId="34" xfId="0" applyFont="1" applyBorder="1" applyAlignment="1" applyProtection="1">
      <alignment horizontal="center" vertical="center"/>
      <protection hidden="1"/>
    </xf>
    <xf numFmtId="0" fontId="4" fillId="0" borderId="39" xfId="0" applyFont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 vertical="center"/>
      <protection hidden="1"/>
    </xf>
    <xf numFmtId="164" fontId="4" fillId="0" borderId="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/>
    <xf numFmtId="164" fontId="4" fillId="0" borderId="0" xfId="0" applyNumberFormat="1" applyFont="1" applyBorder="1" applyAlignment="1" applyProtection="1">
      <alignment horizontal="center" vertical="center"/>
      <protection hidden="1"/>
    </xf>
    <xf numFmtId="0" fontId="22" fillId="0" borderId="0" xfId="0" applyFont="1" applyBorder="1" applyAlignment="1" applyProtection="1">
      <alignment horizontal="center" vertical="center"/>
      <protection hidden="1"/>
    </xf>
    <xf numFmtId="0" fontId="22" fillId="0" borderId="0" xfId="0" applyFont="1" applyFill="1" applyBorder="1" applyProtection="1">
      <protection hidden="1"/>
    </xf>
    <xf numFmtId="0" fontId="22" fillId="0" borderId="55" xfId="0" applyFont="1" applyBorder="1" applyProtection="1">
      <protection hidden="1"/>
    </xf>
    <xf numFmtId="0" fontId="22" fillId="0" borderId="57" xfId="0" applyFont="1" applyFill="1" applyBorder="1" applyProtection="1">
      <protection hidden="1"/>
    </xf>
    <xf numFmtId="0" fontId="22" fillId="0" borderId="0" xfId="0" applyFont="1" applyAlignment="1" applyProtection="1">
      <alignment horizontal="center" vertical="center"/>
      <protection hidden="1"/>
    </xf>
    <xf numFmtId="0" fontId="22" fillId="0" borderId="0" xfId="0" applyFont="1" applyFill="1" applyProtection="1">
      <protection hidden="1"/>
    </xf>
    <xf numFmtId="0" fontId="4" fillId="0" borderId="0" xfId="0" applyFont="1" applyFill="1" applyAlignment="1" applyProtection="1">
      <alignment horizontal="center" vertical="center"/>
      <protection hidden="1"/>
    </xf>
    <xf numFmtId="0" fontId="20" fillId="5" borderId="0" xfId="1" applyFont="1" applyFill="1" applyBorder="1" applyAlignment="1" applyProtection="1">
      <alignment horizontal="center" vertical="center"/>
      <protection hidden="1"/>
    </xf>
    <xf numFmtId="0" fontId="19" fillId="9" borderId="0" xfId="0" applyFont="1" applyFill="1" applyBorder="1" applyAlignment="1" applyProtection="1">
      <alignment horizontal="center" vertical="center"/>
      <protection hidden="1"/>
    </xf>
    <xf numFmtId="0" fontId="7" fillId="9" borderId="0" xfId="0" applyFont="1" applyFill="1" applyBorder="1" applyAlignment="1" applyProtection="1">
      <alignment horizontal="center" vertical="center"/>
      <protection hidden="1"/>
    </xf>
    <xf numFmtId="0" fontId="13" fillId="5" borderId="0" xfId="1" applyFont="1" applyFill="1" applyBorder="1" applyAlignment="1" applyProtection="1">
      <alignment horizontal="center" vertical="center"/>
      <protection hidden="1"/>
    </xf>
    <xf numFmtId="0" fontId="2" fillId="9" borderId="0" xfId="1" applyFill="1" applyBorder="1" applyAlignment="1" applyProtection="1">
      <alignment horizontal="center" vertical="center"/>
      <protection hidden="1"/>
    </xf>
    <xf numFmtId="49" fontId="23" fillId="9" borderId="0" xfId="0" applyNumberFormat="1" applyFont="1" applyFill="1" applyBorder="1" applyAlignment="1" applyProtection="1">
      <alignment horizontal="center" vertical="center"/>
      <protection hidden="1"/>
    </xf>
    <xf numFmtId="49" fontId="20" fillId="5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horizontal="center" vertical="center"/>
      <protection hidden="1"/>
    </xf>
    <xf numFmtId="164" fontId="4" fillId="0" borderId="0" xfId="0" applyNumberFormat="1" applyFont="1" applyBorder="1" applyAlignment="1" applyProtection="1">
      <alignment horizontal="center" vertical="center"/>
      <protection hidden="1"/>
    </xf>
    <xf numFmtId="165" fontId="4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Fill="1" applyBorder="1" applyAlignment="1" applyProtection="1">
      <alignment horizontal="center" vertical="center"/>
      <protection hidden="1"/>
    </xf>
    <xf numFmtId="164" fontId="4" fillId="0" borderId="0" xfId="0" applyNumberFormat="1" applyFont="1" applyFill="1" applyBorder="1" applyAlignment="1" applyProtection="1">
      <alignment horizontal="center"/>
      <protection hidden="1"/>
    </xf>
    <xf numFmtId="0" fontId="4" fillId="0" borderId="57" xfId="0" applyFont="1" applyFill="1" applyBorder="1" applyAlignment="1" applyProtection="1">
      <alignment horizontal="center" vertical="center"/>
      <protection hidden="1"/>
    </xf>
    <xf numFmtId="0" fontId="4" fillId="0" borderId="55" xfId="0" applyFont="1" applyBorder="1" applyAlignment="1" applyProtection="1">
      <alignment horizontal="center" vertical="center"/>
      <protection hidden="1"/>
    </xf>
    <xf numFmtId="0" fontId="4" fillId="0" borderId="57" xfId="0" applyFont="1" applyBorder="1" applyAlignment="1" applyProtection="1">
      <alignment horizontal="center" vertical="center"/>
      <protection hidden="1"/>
    </xf>
    <xf numFmtId="0" fontId="3" fillId="13" borderId="0" xfId="1" applyFont="1" applyFill="1" applyBorder="1" applyAlignment="1" applyProtection="1">
      <alignment horizontal="center" vertical="center"/>
      <protection hidden="1"/>
    </xf>
    <xf numFmtId="0" fontId="15" fillId="6" borderId="0" xfId="1" applyFont="1" applyFill="1" applyBorder="1" applyAlignment="1" applyProtection="1">
      <alignment horizontal="center" vertical="center"/>
      <protection hidden="1"/>
    </xf>
    <xf numFmtId="0" fontId="10" fillId="11" borderId="0" xfId="1" applyFont="1" applyFill="1" applyBorder="1" applyAlignment="1" applyProtection="1">
      <alignment horizontal="center" vertical="center"/>
      <protection hidden="1"/>
    </xf>
    <xf numFmtId="0" fontId="9" fillId="2" borderId="0" xfId="1" applyFont="1" applyFill="1" applyBorder="1" applyAlignment="1" applyProtection="1">
      <alignment horizontal="center" vertical="center"/>
      <protection hidden="1"/>
    </xf>
    <xf numFmtId="0" fontId="4" fillId="0" borderId="54" xfId="0" applyFont="1" applyBorder="1" applyAlignment="1" applyProtection="1">
      <alignment horizontal="center" vertical="center"/>
      <protection hidden="1"/>
    </xf>
    <xf numFmtId="0" fontId="4" fillId="0" borderId="56" xfId="0" applyFont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center"/>
      <protection hidden="1"/>
    </xf>
    <xf numFmtId="0" fontId="17" fillId="0" borderId="0" xfId="0" applyFont="1" applyAlignment="1" applyProtection="1">
      <alignment horizontal="center"/>
      <protection hidden="1"/>
    </xf>
    <xf numFmtId="0" fontId="17" fillId="0" borderId="0" xfId="0" applyFont="1" applyFill="1" applyAlignment="1" applyProtection="1">
      <alignment horizontal="center"/>
      <protection hidden="1"/>
    </xf>
    <xf numFmtId="0" fontId="21" fillId="0" borderId="0" xfId="1" applyFont="1" applyFill="1" applyBorder="1" applyAlignment="1" applyProtection="1">
      <alignment horizontal="center"/>
      <protection hidden="1"/>
    </xf>
    <xf numFmtId="0" fontId="17" fillId="0" borderId="0" xfId="0" applyFont="1" applyFill="1" applyBorder="1" applyAlignment="1" applyProtection="1">
      <alignment horizontal="center"/>
      <protection hidden="1"/>
    </xf>
    <xf numFmtId="0" fontId="21" fillId="0" borderId="0" xfId="1" applyFont="1" applyBorder="1" applyAlignment="1" applyProtection="1">
      <alignment horizontal="center"/>
      <protection hidden="1"/>
    </xf>
    <xf numFmtId="4" fontId="4" fillId="0" borderId="38" xfId="0" applyNumberFormat="1" applyFont="1" applyBorder="1" applyAlignment="1" applyProtection="1">
      <alignment horizontal="center" vertical="center"/>
      <protection hidden="1"/>
    </xf>
    <xf numFmtId="4" fontId="4" fillId="0" borderId="39" xfId="0" applyNumberFormat="1" applyFont="1" applyBorder="1" applyAlignment="1" applyProtection="1">
      <alignment horizontal="center" vertical="center"/>
      <protection hidden="1"/>
    </xf>
    <xf numFmtId="4" fontId="4" fillId="0" borderId="40" xfId="0" applyNumberFormat="1" applyFont="1" applyBorder="1" applyAlignment="1" applyProtection="1">
      <alignment horizontal="center" vertical="center"/>
      <protection hidden="1"/>
    </xf>
    <xf numFmtId="0" fontId="12" fillId="5" borderId="0" xfId="1" applyFont="1" applyFill="1" applyBorder="1" applyAlignment="1" applyProtection="1">
      <alignment horizontal="center" vertical="center"/>
      <protection hidden="1"/>
    </xf>
    <xf numFmtId="4" fontId="4" fillId="0" borderId="36" xfId="0" applyNumberFormat="1" applyFont="1" applyBorder="1" applyAlignment="1" applyProtection="1">
      <alignment horizontal="center" vertical="center"/>
      <protection hidden="1"/>
    </xf>
    <xf numFmtId="4" fontId="4" fillId="0" borderId="34" xfId="0" applyNumberFormat="1" applyFont="1" applyBorder="1" applyAlignment="1" applyProtection="1">
      <alignment horizontal="center" vertical="center"/>
      <protection hidden="1"/>
    </xf>
    <xf numFmtId="4" fontId="4" fillId="0" borderId="37" xfId="0" applyNumberFormat="1" applyFont="1" applyBorder="1" applyAlignment="1" applyProtection="1">
      <alignment horizontal="center" vertical="center"/>
      <protection hidden="1"/>
    </xf>
    <xf numFmtId="4" fontId="4" fillId="0" borderId="36" xfId="0" applyNumberFormat="1" applyFont="1" applyFill="1" applyBorder="1" applyAlignment="1" applyProtection="1">
      <alignment horizontal="center" vertical="center"/>
      <protection hidden="1"/>
    </xf>
    <xf numFmtId="4" fontId="4" fillId="0" borderId="34" xfId="0" applyNumberFormat="1" applyFont="1" applyFill="1" applyBorder="1" applyAlignment="1" applyProtection="1">
      <alignment horizontal="center" vertical="center"/>
      <protection hidden="1"/>
    </xf>
    <xf numFmtId="4" fontId="4" fillId="0" borderId="37" xfId="0" applyNumberFormat="1" applyFont="1" applyFill="1" applyBorder="1" applyAlignment="1" applyProtection="1">
      <alignment horizontal="center" vertical="center"/>
      <protection hidden="1"/>
    </xf>
    <xf numFmtId="0" fontId="12" fillId="5" borderId="8" xfId="1" applyFont="1" applyFill="1" applyBorder="1" applyAlignment="1" applyProtection="1">
      <alignment horizontal="center" vertical="center"/>
      <protection hidden="1"/>
    </xf>
    <xf numFmtId="0" fontId="7" fillId="9" borderId="8" xfId="0" applyFont="1" applyFill="1" applyBorder="1" applyAlignment="1" applyProtection="1">
      <alignment horizontal="center" vertical="center"/>
      <protection hidden="1"/>
    </xf>
    <xf numFmtId="4" fontId="4" fillId="0" borderId="42" xfId="0" applyNumberFormat="1" applyFont="1" applyBorder="1" applyAlignment="1" applyProtection="1">
      <alignment horizontal="center" vertical="center"/>
      <protection hidden="1"/>
    </xf>
    <xf numFmtId="4" fontId="4" fillId="0" borderId="3" xfId="0" applyNumberFormat="1" applyFont="1" applyBorder="1" applyAlignment="1" applyProtection="1">
      <alignment horizontal="center" vertical="center"/>
      <protection hidden="1"/>
    </xf>
    <xf numFmtId="4" fontId="4" fillId="0" borderId="43" xfId="0" applyNumberFormat="1" applyFont="1" applyBorder="1" applyAlignment="1" applyProtection="1">
      <alignment horizontal="center" vertical="center"/>
      <protection hidden="1"/>
    </xf>
    <xf numFmtId="0" fontId="12" fillId="0" borderId="36" xfId="0" applyFont="1" applyFill="1" applyBorder="1" applyAlignment="1" applyProtection="1">
      <alignment horizontal="center" vertical="center"/>
      <protection hidden="1"/>
    </xf>
    <xf numFmtId="0" fontId="12" fillId="0" borderId="34" xfId="0" applyFont="1" applyFill="1" applyBorder="1" applyAlignment="1" applyProtection="1">
      <alignment horizontal="center" vertical="center"/>
      <protection hidden="1"/>
    </xf>
    <xf numFmtId="0" fontId="12" fillId="0" borderId="37" xfId="0" applyFont="1" applyFill="1" applyBorder="1" applyAlignment="1" applyProtection="1">
      <alignment horizontal="center" vertical="center"/>
      <protection hidden="1"/>
    </xf>
    <xf numFmtId="4" fontId="4" fillId="0" borderId="15" xfId="0" applyNumberFormat="1" applyFont="1" applyBorder="1" applyAlignment="1" applyProtection="1">
      <alignment horizontal="center" vertical="center"/>
      <protection hidden="1"/>
    </xf>
    <xf numFmtId="4" fontId="4" fillId="0" borderId="33" xfId="0" applyNumberFormat="1" applyFont="1" applyBorder="1" applyAlignment="1" applyProtection="1">
      <alignment horizontal="center" vertical="center"/>
      <protection hidden="1"/>
    </xf>
    <xf numFmtId="4" fontId="4" fillId="0" borderId="44" xfId="0" applyNumberFormat="1" applyFont="1" applyBorder="1" applyAlignment="1" applyProtection="1">
      <alignment horizontal="center" vertical="center"/>
      <protection hidden="1"/>
    </xf>
    <xf numFmtId="0" fontId="4" fillId="0" borderId="34" xfId="0" applyFont="1" applyBorder="1" applyAlignment="1" applyProtection="1">
      <alignment horizontal="center" vertical="center"/>
      <protection hidden="1"/>
    </xf>
    <xf numFmtId="0" fontId="4" fillId="0" borderId="35" xfId="0" applyFont="1" applyBorder="1" applyAlignment="1" applyProtection="1">
      <alignment horizontal="center" vertical="center"/>
      <protection hidden="1"/>
    </xf>
    <xf numFmtId="0" fontId="4" fillId="0" borderId="39" xfId="0" applyFont="1" applyBorder="1" applyAlignment="1" applyProtection="1">
      <alignment horizontal="center" vertical="center"/>
      <protection hidden="1"/>
    </xf>
    <xf numFmtId="0" fontId="4" fillId="0" borderId="40" xfId="0" applyFont="1" applyBorder="1" applyAlignment="1" applyProtection="1">
      <alignment horizontal="center" vertical="center"/>
      <protection hidden="1"/>
    </xf>
    <xf numFmtId="0" fontId="7" fillId="9" borderId="53" xfId="0" applyFont="1" applyFill="1" applyBorder="1" applyAlignment="1" applyProtection="1">
      <alignment horizontal="center" vertical="center"/>
      <protection hidden="1"/>
    </xf>
    <xf numFmtId="0" fontId="7" fillId="9" borderId="6" xfId="0" applyFont="1" applyFill="1" applyBorder="1" applyAlignment="1" applyProtection="1">
      <alignment horizontal="center" vertical="center"/>
      <protection hidden="1"/>
    </xf>
    <xf numFmtId="0" fontId="7" fillId="9" borderId="51" xfId="0" applyFont="1" applyFill="1" applyBorder="1" applyAlignment="1" applyProtection="1">
      <alignment horizontal="center" vertical="center"/>
      <protection hidden="1"/>
    </xf>
    <xf numFmtId="0" fontId="7" fillId="9" borderId="52" xfId="0" applyFont="1" applyFill="1" applyBorder="1" applyAlignment="1" applyProtection="1">
      <alignment horizontal="center" vertical="center"/>
      <protection hidden="1"/>
    </xf>
    <xf numFmtId="0" fontId="7" fillId="9" borderId="15" xfId="0" applyFont="1" applyFill="1" applyBorder="1" applyAlignment="1" applyProtection="1">
      <alignment horizontal="center" vertical="center"/>
      <protection hidden="1"/>
    </xf>
    <xf numFmtId="0" fontId="7" fillId="9" borderId="33" xfId="0" applyFont="1" applyFill="1" applyBorder="1" applyAlignment="1" applyProtection="1">
      <alignment horizontal="center" vertical="center"/>
      <protection hidden="1"/>
    </xf>
    <xf numFmtId="0" fontId="7" fillId="9" borderId="44" xfId="0" applyFont="1" applyFill="1" applyBorder="1" applyAlignment="1" applyProtection="1">
      <alignment horizontal="center" vertical="center"/>
      <protection hidden="1"/>
    </xf>
    <xf numFmtId="0" fontId="12" fillId="5" borderId="41" xfId="1" applyFont="1" applyFill="1" applyBorder="1" applyAlignment="1" applyProtection="1">
      <alignment horizontal="center" vertical="center"/>
      <protection hidden="1"/>
    </xf>
    <xf numFmtId="0" fontId="12" fillId="5" borderId="33" xfId="1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hidden="1"/>
    </xf>
    <xf numFmtId="4" fontId="4" fillId="0" borderId="0" xfId="0" applyNumberFormat="1" applyFont="1" applyFill="1" applyBorder="1" applyAlignment="1" applyProtection="1">
      <alignment horizontal="center" vertical="center"/>
      <protection hidden="1"/>
    </xf>
    <xf numFmtId="4" fontId="4" fillId="0" borderId="0" xfId="0" applyNumberFormat="1" applyFont="1" applyFill="1" applyAlignment="1" applyProtection="1">
      <alignment horizontal="center" vertical="center"/>
      <protection hidden="1"/>
    </xf>
    <xf numFmtId="165" fontId="4" fillId="0" borderId="0" xfId="0" applyNumberFormat="1" applyFont="1" applyFill="1" applyAlignment="1" applyProtection="1">
      <alignment horizontal="center" vertical="center"/>
      <protection hidden="1"/>
    </xf>
    <xf numFmtId="0" fontId="4" fillId="0" borderId="0" xfId="0" applyFont="1" applyFill="1" applyAlignment="1" applyProtection="1">
      <alignment horizontal="center" vertical="center"/>
      <protection hidden="1"/>
    </xf>
    <xf numFmtId="0" fontId="2" fillId="0" borderId="0" xfId="1" applyBorder="1" applyAlignment="1" applyProtection="1">
      <alignment horizontal="center"/>
      <protection hidden="1"/>
    </xf>
    <xf numFmtId="0" fontId="2" fillId="0" borderId="0" xfId="1" applyFill="1" applyBorder="1" applyAlignment="1" applyProtection="1">
      <alignment horizontal="center"/>
      <protection hidden="1"/>
    </xf>
    <xf numFmtId="0" fontId="8" fillId="8" borderId="46" xfId="0" applyFont="1" applyFill="1" applyBorder="1" applyAlignment="1" applyProtection="1">
      <alignment horizontal="center" vertical="center"/>
      <protection hidden="1"/>
    </xf>
    <xf numFmtId="0" fontId="7" fillId="10" borderId="24" xfId="0" applyFont="1" applyFill="1" applyBorder="1" applyAlignment="1" applyProtection="1">
      <alignment horizontal="center" vertical="center"/>
      <protection hidden="1"/>
    </xf>
    <xf numFmtId="0" fontId="7" fillId="10" borderId="26" xfId="0" applyFont="1" applyFill="1" applyBorder="1" applyAlignment="1" applyProtection="1">
      <alignment horizontal="center" vertical="center"/>
      <protection hidden="1"/>
    </xf>
    <xf numFmtId="0" fontId="12" fillId="3" borderId="15" xfId="0" applyFont="1" applyFill="1" applyBorder="1" applyAlignment="1" applyProtection="1">
      <alignment horizontal="center" vertical="center"/>
      <protection hidden="1"/>
    </xf>
    <xf numFmtId="0" fontId="12" fillId="3" borderId="6" xfId="0" applyFont="1" applyFill="1" applyBorder="1" applyAlignment="1" applyProtection="1">
      <alignment horizontal="center" vertical="center"/>
      <protection hidden="1"/>
    </xf>
    <xf numFmtId="0" fontId="12" fillId="3" borderId="33" xfId="0" applyFont="1" applyFill="1" applyBorder="1" applyAlignment="1" applyProtection="1">
      <alignment horizontal="center" vertical="center"/>
      <protection hidden="1"/>
    </xf>
    <xf numFmtId="165" fontId="5" fillId="0" borderId="0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Fill="1" applyBorder="1" applyAlignment="1" applyProtection="1">
      <alignment horizontal="center" vertical="center"/>
      <protection hidden="1"/>
    </xf>
    <xf numFmtId="164" fontId="5" fillId="0" borderId="0" xfId="0" applyNumberFormat="1" applyFont="1" applyFill="1" applyBorder="1" applyAlignment="1" applyProtection="1">
      <alignment horizontal="center" vertical="center"/>
      <protection hidden="1"/>
    </xf>
    <xf numFmtId="0" fontId="7" fillId="10" borderId="23" xfId="0" applyFont="1" applyFill="1" applyBorder="1" applyAlignment="1" applyProtection="1">
      <alignment horizontal="center" vertical="center"/>
      <protection hidden="1"/>
    </xf>
    <xf numFmtId="0" fontId="7" fillId="10" borderId="25" xfId="0" applyFont="1" applyFill="1" applyBorder="1" applyAlignment="1" applyProtection="1">
      <alignment horizontal="center" vertical="center"/>
      <protection hidden="1"/>
    </xf>
    <xf numFmtId="0" fontId="7" fillId="10" borderId="22" xfId="0" applyFont="1" applyFill="1" applyBorder="1" applyAlignment="1" applyProtection="1">
      <alignment horizontal="center" vertical="center"/>
      <protection hidden="1"/>
    </xf>
    <xf numFmtId="0" fontId="7" fillId="10" borderId="27" xfId="0" applyFont="1" applyFill="1" applyBorder="1" applyAlignment="1" applyProtection="1">
      <alignment horizontal="center" vertical="center"/>
      <protection hidden="1"/>
    </xf>
    <xf numFmtId="164" fontId="16" fillId="0" borderId="0" xfId="0" applyNumberFormat="1" applyFont="1" applyFill="1" applyBorder="1" applyAlignment="1" applyProtection="1">
      <alignment horizontal="center" vertical="center"/>
      <protection hidden="1"/>
    </xf>
    <xf numFmtId="164" fontId="6" fillId="0" borderId="0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Border="1" applyAlignment="1" applyProtection="1">
      <alignment horizontal="center" vertical="center"/>
      <protection hidden="1"/>
    </xf>
    <xf numFmtId="0" fontId="16" fillId="0" borderId="0" xfId="0" applyNumberFormat="1" applyFont="1" applyFill="1" applyBorder="1" applyAlignment="1" applyProtection="1">
      <alignment horizontal="center" vertical="center"/>
      <protection hidden="1"/>
    </xf>
    <xf numFmtId="165" fontId="6" fillId="0" borderId="0" xfId="0" applyNumberFormat="1" applyFont="1" applyFill="1" applyBorder="1" applyAlignment="1" applyProtection="1">
      <alignment horizontal="center" vertical="center"/>
      <protection hidden="1"/>
    </xf>
    <xf numFmtId="164" fontId="4" fillId="0" borderId="0" xfId="0" applyNumberFormat="1" applyFont="1" applyFill="1" applyBorder="1" applyAlignment="1" applyProtection="1">
      <alignment horizontal="center" vertical="center"/>
      <protection hidden="1"/>
    </xf>
    <xf numFmtId="165" fontId="16" fillId="0" borderId="0" xfId="0" applyNumberFormat="1" applyFont="1" applyFill="1" applyBorder="1" applyAlignment="1" applyProtection="1">
      <alignment horizontal="center" vertical="center"/>
      <protection hidden="1"/>
    </xf>
    <xf numFmtId="0" fontId="8" fillId="8" borderId="49" xfId="0" applyFont="1" applyFill="1" applyBorder="1" applyAlignment="1" applyProtection="1">
      <alignment horizontal="center" vertical="center"/>
      <protection hidden="1"/>
    </xf>
    <xf numFmtId="0" fontId="8" fillId="8" borderId="50" xfId="0" applyFont="1" applyFill="1" applyBorder="1" applyAlignment="1" applyProtection="1">
      <alignment horizontal="center" vertical="center"/>
      <protection hidden="1"/>
    </xf>
    <xf numFmtId="0" fontId="14" fillId="12" borderId="12" xfId="0" applyFont="1" applyFill="1" applyBorder="1" applyAlignment="1" applyProtection="1">
      <alignment horizontal="center" vertical="center"/>
      <protection hidden="1"/>
    </xf>
    <xf numFmtId="0" fontId="14" fillId="12" borderId="9" xfId="0" applyFont="1" applyFill="1" applyBorder="1" applyAlignment="1" applyProtection="1">
      <alignment horizontal="center" vertical="center"/>
      <protection hidden="1"/>
    </xf>
    <xf numFmtId="0" fontId="14" fillId="12" borderId="13" xfId="0" applyFont="1" applyFill="1" applyBorder="1" applyAlignment="1" applyProtection="1">
      <alignment horizontal="center" vertical="center"/>
      <protection hidden="1"/>
    </xf>
    <xf numFmtId="0" fontId="11" fillId="7" borderId="19" xfId="0" applyFont="1" applyFill="1" applyBorder="1" applyAlignment="1" applyProtection="1">
      <alignment horizontal="center" vertical="center"/>
      <protection hidden="1"/>
    </xf>
    <xf numFmtId="0" fontId="11" fillId="7" borderId="14" xfId="0" applyFont="1" applyFill="1" applyBorder="1" applyAlignment="1" applyProtection="1">
      <alignment horizontal="center" vertical="center"/>
      <protection hidden="1"/>
    </xf>
    <xf numFmtId="0" fontId="11" fillId="7" borderId="20" xfId="0" applyFont="1" applyFill="1" applyBorder="1" applyAlignment="1" applyProtection="1">
      <alignment horizontal="center" vertical="center"/>
      <protection hidden="1"/>
    </xf>
    <xf numFmtId="0" fontId="11" fillId="7" borderId="31" xfId="0" applyFont="1" applyFill="1" applyBorder="1" applyAlignment="1" applyProtection="1">
      <alignment horizontal="center" vertical="center"/>
      <protection hidden="1"/>
    </xf>
    <xf numFmtId="0" fontId="8" fillId="4" borderId="49" xfId="0" applyFont="1" applyFill="1" applyBorder="1" applyAlignment="1" applyProtection="1">
      <alignment horizontal="center" vertical="center"/>
      <protection hidden="1"/>
    </xf>
    <xf numFmtId="0" fontId="7" fillId="10" borderId="18" xfId="0" applyFont="1" applyFill="1" applyBorder="1" applyAlignment="1" applyProtection="1">
      <alignment horizontal="center" vertical="center"/>
      <protection hidden="1"/>
    </xf>
    <xf numFmtId="0" fontId="12" fillId="3" borderId="16" xfId="0" applyFont="1" applyFill="1" applyBorder="1" applyAlignment="1" applyProtection="1">
      <alignment horizontal="center" vertical="center"/>
      <protection hidden="1"/>
    </xf>
    <xf numFmtId="0" fontId="12" fillId="3" borderId="8" xfId="0" applyFont="1" applyFill="1" applyBorder="1" applyAlignment="1" applyProtection="1">
      <alignment horizontal="center" vertical="center"/>
      <protection hidden="1"/>
    </xf>
    <xf numFmtId="0" fontId="12" fillId="3" borderId="17" xfId="0" applyFont="1" applyFill="1" applyBorder="1" applyAlignment="1" applyProtection="1">
      <alignment horizontal="center" vertical="center"/>
      <protection hidden="1"/>
    </xf>
    <xf numFmtId="0" fontId="8" fillId="8" borderId="48" xfId="0" applyFont="1" applyFill="1" applyBorder="1" applyAlignment="1" applyProtection="1">
      <alignment horizontal="center" vertical="center"/>
      <protection hidden="1"/>
    </xf>
    <xf numFmtId="0" fontId="11" fillId="7" borderId="2" xfId="0" applyFont="1" applyFill="1" applyBorder="1" applyAlignment="1" applyProtection="1">
      <alignment horizontal="center" vertical="center"/>
      <protection hidden="1"/>
    </xf>
    <xf numFmtId="4" fontId="11" fillId="7" borderId="2" xfId="0" applyNumberFormat="1" applyFont="1" applyFill="1" applyBorder="1" applyAlignment="1" applyProtection="1">
      <alignment horizontal="center" vertical="center"/>
      <protection hidden="1"/>
    </xf>
    <xf numFmtId="0" fontId="8" fillId="4" borderId="48" xfId="0" applyFont="1" applyFill="1" applyBorder="1" applyAlignment="1" applyProtection="1">
      <alignment horizontal="center" vertical="center"/>
      <protection hidden="1"/>
    </xf>
    <xf numFmtId="0" fontId="8" fillId="4" borderId="50" xfId="0" applyFont="1" applyFill="1" applyBorder="1" applyAlignment="1" applyProtection="1">
      <alignment horizontal="center" vertical="center"/>
      <protection hidden="1"/>
    </xf>
    <xf numFmtId="0" fontId="14" fillId="12" borderId="4" xfId="0" applyFont="1" applyFill="1" applyBorder="1" applyAlignment="1" applyProtection="1">
      <alignment horizontal="center" vertical="center"/>
      <protection hidden="1"/>
    </xf>
    <xf numFmtId="4" fontId="14" fillId="12" borderId="4" xfId="0" applyNumberFormat="1" applyFont="1" applyFill="1" applyBorder="1" applyAlignment="1" applyProtection="1">
      <alignment horizontal="center" vertical="center"/>
      <protection hidden="1"/>
    </xf>
    <xf numFmtId="0" fontId="7" fillId="10" borderId="5" xfId="0" applyFont="1" applyFill="1" applyBorder="1" applyAlignment="1" applyProtection="1">
      <alignment horizontal="center" vertical="center"/>
      <protection hidden="1"/>
    </xf>
    <xf numFmtId="0" fontId="7" fillId="10" borderId="1" xfId="0" applyFont="1" applyFill="1" applyBorder="1" applyAlignment="1" applyProtection="1">
      <alignment horizontal="center" vertical="center"/>
      <protection hidden="1"/>
    </xf>
    <xf numFmtId="4" fontId="7" fillId="10" borderId="1" xfId="0" applyNumberFormat="1" applyFont="1" applyFill="1" applyBorder="1" applyAlignment="1" applyProtection="1">
      <alignment horizontal="center" vertical="center"/>
      <protection hidden="1"/>
    </xf>
    <xf numFmtId="4" fontId="7" fillId="10" borderId="24" xfId="0" applyNumberFormat="1" applyFont="1" applyFill="1" applyBorder="1" applyAlignment="1" applyProtection="1">
      <alignment horizontal="center" vertical="center"/>
      <protection hidden="1"/>
    </xf>
    <xf numFmtId="0" fontId="12" fillId="3" borderId="3" xfId="0" applyFont="1" applyFill="1" applyBorder="1" applyAlignment="1" applyProtection="1">
      <alignment horizontal="center" vertical="center"/>
      <protection hidden="1"/>
    </xf>
    <xf numFmtId="4" fontId="12" fillId="3" borderId="3" xfId="0" applyNumberFormat="1" applyFont="1" applyFill="1" applyBorder="1" applyAlignment="1" applyProtection="1">
      <alignment horizontal="center" vertical="center"/>
      <protection hidden="1"/>
    </xf>
    <xf numFmtId="0" fontId="8" fillId="8" borderId="45" xfId="0" applyFont="1" applyFill="1" applyBorder="1" applyAlignment="1" applyProtection="1">
      <alignment horizontal="center" vertical="center"/>
      <protection hidden="1"/>
    </xf>
    <xf numFmtId="0" fontId="8" fillId="4" borderId="45" xfId="0" applyFont="1" applyFill="1" applyBorder="1" applyAlignment="1" applyProtection="1">
      <alignment horizontal="center" vertical="center"/>
      <protection hidden="1"/>
    </xf>
    <xf numFmtId="0" fontId="8" fillId="4" borderId="46" xfId="0" applyFont="1" applyFill="1" applyBorder="1" applyAlignment="1" applyProtection="1">
      <alignment horizontal="center" vertical="center"/>
      <protection hidden="1"/>
    </xf>
    <xf numFmtId="4" fontId="8" fillId="4" borderId="46" xfId="0" applyNumberFormat="1" applyFont="1" applyFill="1" applyBorder="1" applyAlignment="1" applyProtection="1">
      <alignment horizontal="center" vertical="center"/>
      <protection hidden="1"/>
    </xf>
    <xf numFmtId="4" fontId="8" fillId="4" borderId="47" xfId="0" applyNumberFormat="1" applyFont="1" applyFill="1" applyBorder="1" applyAlignment="1" applyProtection="1">
      <alignment horizontal="center" vertical="center"/>
      <protection hidden="1"/>
    </xf>
    <xf numFmtId="0" fontId="11" fillId="7" borderId="21" xfId="0" applyFont="1" applyFill="1" applyBorder="1" applyAlignment="1" applyProtection="1">
      <alignment horizontal="center" vertical="center"/>
      <protection hidden="1"/>
    </xf>
    <xf numFmtId="0" fontId="11" fillId="7" borderId="7" xfId="0" applyFont="1" applyFill="1" applyBorder="1" applyAlignment="1" applyProtection="1">
      <alignment horizontal="center" vertical="center"/>
      <protection hidden="1"/>
    </xf>
    <xf numFmtId="4" fontId="8" fillId="8" borderId="46" xfId="0" applyNumberFormat="1" applyFont="1" applyFill="1" applyBorder="1" applyAlignment="1" applyProtection="1">
      <alignment horizontal="center" vertical="center"/>
      <protection hidden="1"/>
    </xf>
    <xf numFmtId="4" fontId="8" fillId="8" borderId="47" xfId="0" applyNumberFormat="1" applyFont="1" applyFill="1" applyBorder="1" applyAlignment="1" applyProtection="1">
      <alignment horizontal="center" vertical="center"/>
      <protection hidden="1"/>
    </xf>
    <xf numFmtId="0" fontId="14" fillId="12" borderId="11" xfId="0" applyFont="1" applyFill="1" applyBorder="1" applyAlignment="1" applyProtection="1">
      <alignment horizontal="center" vertical="center"/>
      <protection hidden="1"/>
    </xf>
    <xf numFmtId="0" fontId="14" fillId="12" borderId="10" xfId="0" applyFont="1" applyFill="1" applyBorder="1" applyAlignment="1" applyProtection="1">
      <alignment horizontal="center" vertical="center"/>
      <protection hidden="1"/>
    </xf>
    <xf numFmtId="0" fontId="14" fillId="12" borderId="28" xfId="0" applyFont="1" applyFill="1" applyBorder="1" applyAlignment="1" applyProtection="1">
      <alignment horizontal="center" vertical="center"/>
      <protection hidden="1"/>
    </xf>
    <xf numFmtId="0" fontId="14" fillId="12" borderId="29" xfId="0" applyFont="1" applyFill="1" applyBorder="1" applyAlignment="1" applyProtection="1">
      <alignment horizontal="center" vertical="center"/>
      <protection hidden="1"/>
    </xf>
    <xf numFmtId="0" fontId="11" fillId="7" borderId="30" xfId="0" applyFont="1" applyFill="1" applyBorder="1" applyAlignment="1" applyProtection="1">
      <alignment horizontal="center" vertical="center"/>
      <protection hidden="1"/>
    </xf>
    <xf numFmtId="0" fontId="12" fillId="3" borderId="32" xfId="0" applyFont="1" applyFill="1" applyBorder="1" applyAlignment="1" applyProtection="1">
      <alignment horizontal="center" vertical="center"/>
      <protection hidden="1"/>
    </xf>
  </cellXfs>
  <cellStyles count="5">
    <cellStyle name="Hyperlink" xfId="1" builtinId="8"/>
    <cellStyle name="Hyperlink 2" xfId="3"/>
    <cellStyle name="Normal" xfId="0" builtinId="0"/>
    <cellStyle name="Normal 2" xfId="2"/>
    <cellStyle name="Normal 3" xfId="4"/>
  </cellStyles>
  <dxfs count="0"/>
  <tableStyles count="0" defaultTableStyle="TableStyleMedium9" defaultPivotStyle="PivotStyleLight16"/>
  <colors>
    <mruColors>
      <color rgb="FF663300"/>
      <color rgb="FF996633"/>
      <color rgb="FFFFFFCC"/>
      <color rgb="FF0033CC"/>
      <color rgb="FF660033"/>
      <color rgb="FFAA882E"/>
      <color rgb="FFCC9900"/>
      <color rgb="FFC3BE00"/>
      <color rgb="FFFF99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myblindwitness.blogspot.com/" TargetMode="External"/><Relationship Id="rId1" Type="http://schemas.openxmlformats.org/officeDocument/2006/relationships/hyperlink" Target="mailto:assail_hawk@yahoo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0"/>
  <sheetViews>
    <sheetView showGridLines="0" rightToLeft="1" defaultGridColor="0" topLeftCell="A2" colorId="11" workbookViewId="0">
      <selection activeCell="A2" sqref="A2"/>
    </sheetView>
  </sheetViews>
  <sheetFormatPr defaultColWidth="10.7109375" defaultRowHeight="12.75" x14ac:dyDescent="0.2"/>
  <cols>
    <col min="1" max="12" width="11.7109375" style="1" customWidth="1"/>
    <col min="13" max="24" width="5.85546875" style="1" customWidth="1"/>
    <col min="25" max="16384" width="10.7109375" style="1"/>
  </cols>
  <sheetData>
    <row r="1" spans="1:12" hidden="1" x14ac:dyDescent="0.2"/>
    <row r="2" spans="1:12" ht="20.100000000000001" customHeight="1" x14ac:dyDescent="0.2">
      <c r="A2" s="9" t="s">
        <v>0</v>
      </c>
      <c r="B2" s="9" t="s">
        <v>4</v>
      </c>
      <c r="C2" s="9" t="s">
        <v>12</v>
      </c>
      <c r="D2" s="9" t="s">
        <v>25</v>
      </c>
      <c r="E2" s="9" t="s">
        <v>13</v>
      </c>
      <c r="F2" s="9" t="s">
        <v>14</v>
      </c>
      <c r="G2" s="9" t="s">
        <v>26</v>
      </c>
      <c r="H2" s="9" t="s">
        <v>16</v>
      </c>
      <c r="I2" s="9" t="s">
        <v>15</v>
      </c>
      <c r="J2" s="9" t="s">
        <v>17</v>
      </c>
      <c r="K2" s="9" t="s">
        <v>18</v>
      </c>
      <c r="L2" s="9" t="s">
        <v>19</v>
      </c>
    </row>
    <row r="3" spans="1:12" ht="20.100000000000001" customHeight="1" x14ac:dyDescent="0.2">
      <c r="A3" s="8" t="s">
        <v>11</v>
      </c>
      <c r="B3" s="8" t="s">
        <v>8</v>
      </c>
      <c r="C3" s="8" t="s">
        <v>115</v>
      </c>
      <c r="D3" s="8" t="s">
        <v>8</v>
      </c>
      <c r="E3" s="10"/>
    </row>
    <row r="4" spans="1:12" ht="20.100000000000001" customHeight="1" x14ac:dyDescent="0.2">
      <c r="A4" s="8" t="s">
        <v>41</v>
      </c>
      <c r="B4" s="8" t="s">
        <v>203</v>
      </c>
      <c r="C4" s="8" t="s">
        <v>116</v>
      </c>
      <c r="D4" s="8" t="s">
        <v>311</v>
      </c>
    </row>
    <row r="5" spans="1:12" ht="20.100000000000001" customHeight="1" x14ac:dyDescent="0.2">
      <c r="A5" s="8" t="s">
        <v>40</v>
      </c>
      <c r="B5" s="8" t="s">
        <v>204</v>
      </c>
      <c r="C5" s="8" t="s">
        <v>117</v>
      </c>
      <c r="D5" s="8" t="s">
        <v>312</v>
      </c>
      <c r="E5" s="10"/>
    </row>
    <row r="6" spans="1:12" s="5" customFormat="1" ht="20.100000000000001" customHeight="1" x14ac:dyDescent="0.2">
      <c r="A6" s="11" t="s">
        <v>42</v>
      </c>
      <c r="B6" s="11" t="s">
        <v>205</v>
      </c>
      <c r="C6" s="11" t="s">
        <v>118</v>
      </c>
      <c r="D6" s="11" t="s">
        <v>313</v>
      </c>
      <c r="E6" s="12"/>
    </row>
    <row r="7" spans="1:12" s="5" customFormat="1" ht="20.100000000000001" customHeight="1" x14ac:dyDescent="0.2">
      <c r="A7" s="11" t="s">
        <v>45</v>
      </c>
      <c r="B7" s="11" t="s">
        <v>206</v>
      </c>
      <c r="C7" s="11" t="s">
        <v>207</v>
      </c>
      <c r="D7" s="11" t="s">
        <v>314</v>
      </c>
      <c r="E7" s="12"/>
    </row>
    <row r="8" spans="1:12" s="5" customFormat="1" ht="20.100000000000001" customHeight="1" x14ac:dyDescent="0.2">
      <c r="A8" s="11" t="s">
        <v>44</v>
      </c>
      <c r="B8" s="11" t="s">
        <v>208</v>
      </c>
      <c r="C8" s="11" t="s">
        <v>120</v>
      </c>
      <c r="D8" s="11" t="s">
        <v>315</v>
      </c>
      <c r="E8" s="12"/>
    </row>
    <row r="9" spans="1:12" s="5" customFormat="1" ht="20.100000000000001" customHeight="1" x14ac:dyDescent="0.2">
      <c r="A9" s="11" t="s">
        <v>46</v>
      </c>
      <c r="B9" s="11" t="s">
        <v>209</v>
      </c>
      <c r="C9" s="11" t="s">
        <v>210</v>
      </c>
      <c r="D9" s="11" t="s">
        <v>316</v>
      </c>
      <c r="E9" s="12"/>
    </row>
    <row r="10" spans="1:12" s="5" customFormat="1" ht="20.100000000000001" customHeight="1" x14ac:dyDescent="0.2">
      <c r="A10" s="11" t="s">
        <v>47</v>
      </c>
      <c r="B10" s="11" t="s">
        <v>211</v>
      </c>
      <c r="C10" s="11" t="s">
        <v>317</v>
      </c>
      <c r="D10" s="11" t="s">
        <v>318</v>
      </c>
      <c r="E10" s="12"/>
    </row>
    <row r="11" spans="1:12" s="5" customFormat="1" ht="20.100000000000001" customHeight="1" x14ac:dyDescent="0.2">
      <c r="A11" s="11" t="s">
        <v>49</v>
      </c>
      <c r="B11" s="11" t="s">
        <v>212</v>
      </c>
      <c r="C11" s="11" t="s">
        <v>123</v>
      </c>
      <c r="D11" s="11" t="s">
        <v>319</v>
      </c>
      <c r="E11" s="12"/>
    </row>
    <row r="12" spans="1:12" s="5" customFormat="1" ht="20.100000000000001" customHeight="1" x14ac:dyDescent="0.2">
      <c r="A12" s="11" t="s">
        <v>43</v>
      </c>
      <c r="B12" s="11" t="s">
        <v>213</v>
      </c>
      <c r="C12" s="11" t="s">
        <v>320</v>
      </c>
      <c r="D12" s="11" t="s">
        <v>321</v>
      </c>
      <c r="E12" s="12"/>
    </row>
    <row r="13" spans="1:12" s="5" customFormat="1" ht="20.100000000000001" customHeight="1" x14ac:dyDescent="0.2">
      <c r="A13" s="11" t="s">
        <v>5</v>
      </c>
      <c r="B13" s="11" t="s">
        <v>214</v>
      </c>
      <c r="C13" s="11" t="s">
        <v>125</v>
      </c>
      <c r="D13" s="11" t="s">
        <v>322</v>
      </c>
      <c r="E13" s="12"/>
    </row>
    <row r="14" spans="1:12" s="5" customFormat="1" ht="20.100000000000001" customHeight="1" x14ac:dyDescent="0.2">
      <c r="A14" s="11" t="s">
        <v>50</v>
      </c>
      <c r="B14" s="11" t="s">
        <v>215</v>
      </c>
      <c r="C14" s="11" t="s">
        <v>126</v>
      </c>
      <c r="D14" s="11" t="s">
        <v>323</v>
      </c>
      <c r="E14" s="12"/>
    </row>
    <row r="15" spans="1:12" s="5" customFormat="1" ht="20.100000000000001" customHeight="1" x14ac:dyDescent="0.2">
      <c r="A15" s="11" t="s">
        <v>51</v>
      </c>
      <c r="B15" s="11" t="s">
        <v>216</v>
      </c>
      <c r="C15" s="11" t="s">
        <v>324</v>
      </c>
      <c r="D15" s="11" t="s">
        <v>325</v>
      </c>
      <c r="E15" s="12"/>
    </row>
    <row r="16" spans="1:12" s="5" customFormat="1" ht="20.100000000000001" customHeight="1" x14ac:dyDescent="0.2">
      <c r="A16" s="11" t="s">
        <v>52</v>
      </c>
      <c r="B16" s="11" t="s">
        <v>217</v>
      </c>
      <c r="C16" s="11" t="s">
        <v>127</v>
      </c>
      <c r="D16" s="11" t="s">
        <v>326</v>
      </c>
      <c r="E16" s="12"/>
    </row>
    <row r="17" spans="1:5" s="5" customFormat="1" ht="20.100000000000001" customHeight="1" x14ac:dyDescent="0.2">
      <c r="A17" s="11" t="s">
        <v>53</v>
      </c>
      <c r="B17" s="11" t="s">
        <v>218</v>
      </c>
      <c r="C17" s="11" t="s">
        <v>128</v>
      </c>
      <c r="D17" s="11" t="s">
        <v>327</v>
      </c>
      <c r="E17" s="12"/>
    </row>
    <row r="18" spans="1:5" s="5" customFormat="1" ht="20.100000000000001" customHeight="1" x14ac:dyDescent="0.2">
      <c r="A18" s="11" t="s">
        <v>54</v>
      </c>
      <c r="B18" s="11" t="s">
        <v>219</v>
      </c>
      <c r="C18" s="11" t="s">
        <v>129</v>
      </c>
      <c r="D18" s="11" t="s">
        <v>328</v>
      </c>
      <c r="E18" s="12"/>
    </row>
    <row r="19" spans="1:5" s="5" customFormat="1" ht="20.100000000000001" customHeight="1" x14ac:dyDescent="0.2">
      <c r="A19" s="11" t="s">
        <v>55</v>
      </c>
      <c r="B19" s="11" t="s">
        <v>220</v>
      </c>
      <c r="C19" s="11" t="s">
        <v>329</v>
      </c>
      <c r="D19" s="11" t="s">
        <v>330</v>
      </c>
      <c r="E19" s="12"/>
    </row>
    <row r="20" spans="1:5" s="5" customFormat="1" ht="20.100000000000001" customHeight="1" x14ac:dyDescent="0.2">
      <c r="A20" s="11" t="s">
        <v>56</v>
      </c>
      <c r="B20" s="11" t="s">
        <v>221</v>
      </c>
      <c r="C20" s="11" t="s">
        <v>130</v>
      </c>
      <c r="D20" s="11" t="s">
        <v>331</v>
      </c>
      <c r="E20" s="12"/>
    </row>
    <row r="21" spans="1:5" s="5" customFormat="1" ht="20.100000000000001" customHeight="1" x14ac:dyDescent="0.2">
      <c r="A21" s="11" t="s">
        <v>57</v>
      </c>
      <c r="B21" s="11" t="s">
        <v>222</v>
      </c>
      <c r="C21" s="11" t="s">
        <v>131</v>
      </c>
      <c r="D21" s="11" t="s">
        <v>332</v>
      </c>
      <c r="E21" s="12"/>
    </row>
    <row r="22" spans="1:5" s="5" customFormat="1" ht="20.100000000000001" customHeight="1" x14ac:dyDescent="0.2">
      <c r="A22" s="11" t="s">
        <v>58</v>
      </c>
      <c r="B22" s="11" t="s">
        <v>223</v>
      </c>
      <c r="C22" s="11" t="s">
        <v>132</v>
      </c>
      <c r="D22" s="11" t="s">
        <v>333</v>
      </c>
      <c r="E22" s="12"/>
    </row>
    <row r="23" spans="1:5" s="5" customFormat="1" ht="20.100000000000001" customHeight="1" x14ac:dyDescent="0.2">
      <c r="A23" s="11" t="s">
        <v>59</v>
      </c>
      <c r="B23" s="11" t="s">
        <v>224</v>
      </c>
      <c r="C23" s="11" t="s">
        <v>133</v>
      </c>
      <c r="D23" s="11" t="s">
        <v>334</v>
      </c>
      <c r="E23" s="12"/>
    </row>
    <row r="24" spans="1:5" s="5" customFormat="1" ht="20.100000000000001" customHeight="1" x14ac:dyDescent="0.2">
      <c r="A24" s="11" t="s">
        <v>60</v>
      </c>
      <c r="B24" s="11" t="s">
        <v>225</v>
      </c>
      <c r="C24" s="11" t="s">
        <v>226</v>
      </c>
      <c r="D24" s="11" t="s">
        <v>335</v>
      </c>
      <c r="E24" s="12"/>
    </row>
    <row r="25" spans="1:5" s="5" customFormat="1" ht="20.100000000000001" customHeight="1" x14ac:dyDescent="0.2">
      <c r="A25" s="11" t="s">
        <v>61</v>
      </c>
      <c r="B25" s="11" t="s">
        <v>227</v>
      </c>
      <c r="C25" s="11" t="s">
        <v>336</v>
      </c>
      <c r="D25" s="11" t="s">
        <v>337</v>
      </c>
      <c r="E25" s="12"/>
    </row>
    <row r="26" spans="1:5" s="5" customFormat="1" ht="20.100000000000001" customHeight="1" x14ac:dyDescent="0.2">
      <c r="A26" s="11" t="s">
        <v>62</v>
      </c>
      <c r="B26" s="11" t="s">
        <v>228</v>
      </c>
      <c r="C26" s="11" t="s">
        <v>134</v>
      </c>
      <c r="D26" s="11" t="s">
        <v>338</v>
      </c>
      <c r="E26" s="12"/>
    </row>
    <row r="27" spans="1:5" s="5" customFormat="1" ht="20.100000000000001" customHeight="1" x14ac:dyDescent="0.2">
      <c r="A27" s="11" t="s">
        <v>63</v>
      </c>
      <c r="B27" s="11" t="s">
        <v>229</v>
      </c>
      <c r="C27" s="11" t="s">
        <v>135</v>
      </c>
      <c r="D27" s="11" t="s">
        <v>339</v>
      </c>
      <c r="E27" s="12"/>
    </row>
    <row r="28" spans="1:5" s="5" customFormat="1" ht="20.100000000000001" customHeight="1" x14ac:dyDescent="0.2">
      <c r="A28" s="11" t="s">
        <v>64</v>
      </c>
      <c r="B28" s="11" t="s">
        <v>230</v>
      </c>
      <c r="C28" s="11" t="s">
        <v>136</v>
      </c>
      <c r="D28" s="11" t="s">
        <v>340</v>
      </c>
      <c r="E28" s="12"/>
    </row>
    <row r="29" spans="1:5" s="5" customFormat="1" ht="20.100000000000001" customHeight="1" x14ac:dyDescent="0.2">
      <c r="A29" s="11" t="s">
        <v>65</v>
      </c>
      <c r="B29" s="11" t="s">
        <v>231</v>
      </c>
      <c r="C29" s="11" t="s">
        <v>341</v>
      </c>
      <c r="D29" s="11" t="s">
        <v>342</v>
      </c>
      <c r="E29" s="12"/>
    </row>
    <row r="30" spans="1:5" s="5" customFormat="1" ht="20.100000000000001" customHeight="1" x14ac:dyDescent="0.2">
      <c r="A30" s="11" t="s">
        <v>66</v>
      </c>
      <c r="B30" s="11" t="s">
        <v>232</v>
      </c>
      <c r="C30" s="11" t="s">
        <v>137</v>
      </c>
      <c r="D30" s="11" t="s">
        <v>343</v>
      </c>
      <c r="E30" s="12"/>
    </row>
    <row r="31" spans="1:5" s="5" customFormat="1" ht="20.100000000000001" customHeight="1" x14ac:dyDescent="0.2">
      <c r="A31" s="11" t="s">
        <v>67</v>
      </c>
      <c r="B31" s="11" t="s">
        <v>233</v>
      </c>
      <c r="C31" s="11" t="s">
        <v>344</v>
      </c>
      <c r="D31" s="11" t="s">
        <v>345</v>
      </c>
      <c r="E31" s="12"/>
    </row>
    <row r="32" spans="1:5" s="5" customFormat="1" ht="20.100000000000001" customHeight="1" x14ac:dyDescent="0.2">
      <c r="A32" s="11" t="s">
        <v>234</v>
      </c>
      <c r="B32" s="11" t="s">
        <v>235</v>
      </c>
      <c r="C32" s="11" t="s">
        <v>138</v>
      </c>
      <c r="D32" s="11" t="s">
        <v>346</v>
      </c>
      <c r="E32" s="12"/>
    </row>
    <row r="33" spans="1:5" s="5" customFormat="1" ht="20.100000000000001" customHeight="1" x14ac:dyDescent="0.2">
      <c r="A33" s="11" t="s">
        <v>68</v>
      </c>
      <c r="B33" s="11" t="s">
        <v>236</v>
      </c>
      <c r="C33" s="11" t="s">
        <v>139</v>
      </c>
      <c r="D33" s="11" t="s">
        <v>347</v>
      </c>
      <c r="E33" s="12"/>
    </row>
    <row r="34" spans="1:5" s="5" customFormat="1" ht="20.100000000000001" customHeight="1" x14ac:dyDescent="0.2">
      <c r="A34" s="11" t="s">
        <v>69</v>
      </c>
      <c r="B34" s="11" t="s">
        <v>237</v>
      </c>
      <c r="C34" s="11" t="s">
        <v>140</v>
      </c>
      <c r="D34" s="11" t="s">
        <v>348</v>
      </c>
      <c r="E34" s="12"/>
    </row>
    <row r="35" spans="1:5" s="5" customFormat="1" ht="20.100000000000001" customHeight="1" x14ac:dyDescent="0.2">
      <c r="A35" s="11" t="s">
        <v>70</v>
      </c>
      <c r="B35" s="11" t="s">
        <v>238</v>
      </c>
      <c r="C35" s="11" t="s">
        <v>141</v>
      </c>
      <c r="D35" s="11" t="s">
        <v>349</v>
      </c>
      <c r="E35" s="12"/>
    </row>
    <row r="36" spans="1:5" s="5" customFormat="1" ht="20.100000000000001" customHeight="1" x14ac:dyDescent="0.2">
      <c r="A36" s="11" t="s">
        <v>350</v>
      </c>
      <c r="B36" s="11" t="s">
        <v>239</v>
      </c>
      <c r="C36" s="11" t="s">
        <v>142</v>
      </c>
      <c r="D36" s="11" t="s">
        <v>351</v>
      </c>
      <c r="E36" s="12"/>
    </row>
    <row r="37" spans="1:5" s="5" customFormat="1" ht="20.100000000000001" customHeight="1" x14ac:dyDescent="0.2">
      <c r="A37" s="11" t="s">
        <v>71</v>
      </c>
      <c r="B37" s="11" t="s">
        <v>240</v>
      </c>
      <c r="C37" s="11" t="s">
        <v>143</v>
      </c>
      <c r="D37" s="11" t="s">
        <v>352</v>
      </c>
      <c r="E37" s="12"/>
    </row>
    <row r="38" spans="1:5" s="5" customFormat="1" ht="20.100000000000001" customHeight="1" x14ac:dyDescent="0.2">
      <c r="A38" s="11" t="s">
        <v>72</v>
      </c>
      <c r="B38" s="11" t="s">
        <v>241</v>
      </c>
      <c r="C38" s="11" t="s">
        <v>144</v>
      </c>
      <c r="D38" s="11" t="s">
        <v>353</v>
      </c>
      <c r="E38" s="12"/>
    </row>
    <row r="39" spans="1:5" s="5" customFormat="1" ht="20.100000000000001" customHeight="1" x14ac:dyDescent="0.2">
      <c r="A39" s="11" t="s">
        <v>73</v>
      </c>
      <c r="B39" s="11" t="s">
        <v>242</v>
      </c>
      <c r="C39" s="11" t="s">
        <v>145</v>
      </c>
      <c r="D39" s="11" t="s">
        <v>354</v>
      </c>
      <c r="E39" s="12"/>
    </row>
    <row r="40" spans="1:5" s="5" customFormat="1" ht="20.100000000000001" customHeight="1" x14ac:dyDescent="0.2">
      <c r="A40" s="11" t="s">
        <v>74</v>
      </c>
      <c r="B40" s="11" t="s">
        <v>243</v>
      </c>
      <c r="C40" s="11" t="s">
        <v>146</v>
      </c>
      <c r="D40" s="11" t="s">
        <v>355</v>
      </c>
      <c r="E40" s="12"/>
    </row>
    <row r="41" spans="1:5" s="5" customFormat="1" ht="20.100000000000001" customHeight="1" x14ac:dyDescent="0.2">
      <c r="A41" s="11" t="s">
        <v>75</v>
      </c>
      <c r="B41" s="11" t="s">
        <v>244</v>
      </c>
      <c r="C41" s="11" t="s">
        <v>147</v>
      </c>
      <c r="D41" s="11" t="s">
        <v>356</v>
      </c>
      <c r="E41" s="12"/>
    </row>
    <row r="42" spans="1:5" s="5" customFormat="1" ht="20.100000000000001" customHeight="1" x14ac:dyDescent="0.2">
      <c r="A42" s="11" t="s">
        <v>76</v>
      </c>
      <c r="B42" s="11" t="s">
        <v>245</v>
      </c>
      <c r="C42" s="11" t="s">
        <v>148</v>
      </c>
      <c r="D42" s="11" t="s">
        <v>357</v>
      </c>
      <c r="E42" s="12"/>
    </row>
    <row r="43" spans="1:5" s="5" customFormat="1" ht="20.100000000000001" customHeight="1" x14ac:dyDescent="0.2">
      <c r="A43" s="11" t="s">
        <v>77</v>
      </c>
      <c r="B43" s="11" t="s">
        <v>246</v>
      </c>
      <c r="C43" s="11" t="s">
        <v>149</v>
      </c>
      <c r="D43" s="11" t="s">
        <v>358</v>
      </c>
      <c r="E43" s="12"/>
    </row>
    <row r="44" spans="1:5" s="5" customFormat="1" ht="20.100000000000001" customHeight="1" x14ac:dyDescent="0.2">
      <c r="A44" s="11" t="s">
        <v>78</v>
      </c>
      <c r="B44" s="11" t="s">
        <v>247</v>
      </c>
      <c r="C44" s="11" t="s">
        <v>150</v>
      </c>
      <c r="D44" s="11" t="s">
        <v>359</v>
      </c>
      <c r="E44" s="12"/>
    </row>
    <row r="45" spans="1:5" s="5" customFormat="1" ht="20.100000000000001" customHeight="1" x14ac:dyDescent="0.2">
      <c r="A45" s="11" t="s">
        <v>79</v>
      </c>
      <c r="B45" s="11" t="s">
        <v>248</v>
      </c>
      <c r="C45" s="11" t="s">
        <v>151</v>
      </c>
      <c r="D45" s="11" t="s">
        <v>360</v>
      </c>
      <c r="E45" s="12"/>
    </row>
    <row r="46" spans="1:5" s="5" customFormat="1" ht="20.100000000000001" customHeight="1" x14ac:dyDescent="0.2">
      <c r="A46" s="11" t="s">
        <v>80</v>
      </c>
      <c r="B46" s="11" t="s">
        <v>249</v>
      </c>
      <c r="C46" s="11" t="s">
        <v>152</v>
      </c>
      <c r="D46" s="11" t="s">
        <v>361</v>
      </c>
      <c r="E46" s="12"/>
    </row>
    <row r="47" spans="1:5" s="5" customFormat="1" ht="20.100000000000001" customHeight="1" x14ac:dyDescent="0.2">
      <c r="A47" s="11" t="s">
        <v>81</v>
      </c>
      <c r="B47" s="11" t="s">
        <v>250</v>
      </c>
      <c r="C47" s="11" t="s">
        <v>153</v>
      </c>
      <c r="D47" s="11" t="s">
        <v>362</v>
      </c>
      <c r="E47" s="12"/>
    </row>
    <row r="48" spans="1:5" s="5" customFormat="1" ht="20.100000000000001" customHeight="1" x14ac:dyDescent="0.2">
      <c r="A48" s="11" t="s">
        <v>82</v>
      </c>
      <c r="B48" s="11" t="s">
        <v>251</v>
      </c>
      <c r="C48" s="11" t="s">
        <v>154</v>
      </c>
      <c r="D48" s="11" t="s">
        <v>363</v>
      </c>
      <c r="E48" s="12"/>
    </row>
    <row r="49" spans="1:5" s="5" customFormat="1" ht="20.100000000000001" customHeight="1" x14ac:dyDescent="0.2">
      <c r="A49" s="11" t="s">
        <v>83</v>
      </c>
      <c r="B49" s="11" t="s">
        <v>252</v>
      </c>
      <c r="C49" s="11" t="s">
        <v>155</v>
      </c>
      <c r="D49" s="11" t="s">
        <v>364</v>
      </c>
      <c r="E49" s="12"/>
    </row>
    <row r="50" spans="1:5" s="5" customFormat="1" ht="20.100000000000001" customHeight="1" x14ac:dyDescent="0.2">
      <c r="A50" s="11" t="s">
        <v>84</v>
      </c>
      <c r="B50" s="11" t="s">
        <v>253</v>
      </c>
      <c r="C50" s="11" t="s">
        <v>254</v>
      </c>
      <c r="D50" s="11" t="s">
        <v>365</v>
      </c>
      <c r="E50" s="12"/>
    </row>
    <row r="51" spans="1:5" s="5" customFormat="1" ht="20.100000000000001" customHeight="1" x14ac:dyDescent="0.2">
      <c r="A51" s="11" t="s">
        <v>85</v>
      </c>
      <c r="B51" s="11" t="s">
        <v>255</v>
      </c>
      <c r="C51" s="11" t="s">
        <v>156</v>
      </c>
      <c r="D51" s="11" t="s">
        <v>366</v>
      </c>
      <c r="E51" s="12"/>
    </row>
    <row r="52" spans="1:5" s="5" customFormat="1" ht="20.100000000000001" customHeight="1" x14ac:dyDescent="0.2">
      <c r="A52" s="11" t="s">
        <v>86</v>
      </c>
      <c r="B52" s="11" t="s">
        <v>256</v>
      </c>
      <c r="C52" s="11" t="s">
        <v>157</v>
      </c>
      <c r="D52" s="11" t="s">
        <v>367</v>
      </c>
      <c r="E52" s="12"/>
    </row>
    <row r="53" spans="1:5" s="5" customFormat="1" ht="20.100000000000001" customHeight="1" x14ac:dyDescent="0.2">
      <c r="A53" s="11" t="s">
        <v>87</v>
      </c>
      <c r="B53" s="11" t="s">
        <v>257</v>
      </c>
      <c r="C53" s="11" t="s">
        <v>158</v>
      </c>
      <c r="D53" s="11" t="s">
        <v>368</v>
      </c>
      <c r="E53" s="12"/>
    </row>
    <row r="54" spans="1:5" s="5" customFormat="1" ht="20.100000000000001" customHeight="1" x14ac:dyDescent="0.2">
      <c r="A54" s="11" t="s">
        <v>88</v>
      </c>
      <c r="B54" s="11" t="s">
        <v>258</v>
      </c>
      <c r="C54" s="11" t="s">
        <v>259</v>
      </c>
      <c r="D54" s="11" t="s">
        <v>369</v>
      </c>
      <c r="E54" s="12"/>
    </row>
    <row r="55" spans="1:5" s="5" customFormat="1" ht="20.100000000000001" customHeight="1" x14ac:dyDescent="0.2">
      <c r="A55" s="11" t="s">
        <v>89</v>
      </c>
      <c r="B55" s="11" t="s">
        <v>260</v>
      </c>
      <c r="C55" s="11" t="s">
        <v>370</v>
      </c>
      <c r="D55" s="11" t="s">
        <v>371</v>
      </c>
      <c r="E55" s="12"/>
    </row>
    <row r="56" spans="1:5" s="5" customFormat="1" ht="20.100000000000001" customHeight="1" x14ac:dyDescent="0.2">
      <c r="A56" s="11" t="s">
        <v>90</v>
      </c>
      <c r="B56" s="11" t="s">
        <v>261</v>
      </c>
      <c r="C56" s="11" t="s">
        <v>159</v>
      </c>
      <c r="D56" s="11" t="s">
        <v>372</v>
      </c>
      <c r="E56" s="12"/>
    </row>
    <row r="57" spans="1:5" s="5" customFormat="1" ht="20.100000000000001" customHeight="1" x14ac:dyDescent="0.2">
      <c r="A57" s="11" t="s">
        <v>91</v>
      </c>
      <c r="B57" s="11" t="s">
        <v>262</v>
      </c>
      <c r="C57" s="11" t="s">
        <v>160</v>
      </c>
      <c r="D57" s="11" t="s">
        <v>373</v>
      </c>
      <c r="E57" s="12"/>
    </row>
    <row r="58" spans="1:5" s="5" customFormat="1" ht="20.100000000000001" customHeight="1" x14ac:dyDescent="0.2">
      <c r="A58" s="11" t="s">
        <v>92</v>
      </c>
      <c r="B58" s="11" t="s">
        <v>263</v>
      </c>
      <c r="C58" s="11" t="s">
        <v>264</v>
      </c>
      <c r="D58" s="11" t="s">
        <v>374</v>
      </c>
      <c r="E58" s="12"/>
    </row>
    <row r="59" spans="1:5" s="5" customFormat="1" ht="20.100000000000001" customHeight="1" x14ac:dyDescent="0.2">
      <c r="A59" s="11" t="s">
        <v>93</v>
      </c>
      <c r="B59" s="11" t="s">
        <v>265</v>
      </c>
      <c r="C59" s="11" t="s">
        <v>375</v>
      </c>
      <c r="D59" s="11" t="s">
        <v>376</v>
      </c>
      <c r="E59" s="12"/>
    </row>
    <row r="60" spans="1:5" s="5" customFormat="1" ht="20.100000000000001" customHeight="1" x14ac:dyDescent="0.2">
      <c r="A60" s="11" t="s">
        <v>266</v>
      </c>
      <c r="B60" s="11" t="s">
        <v>267</v>
      </c>
      <c r="C60" s="11" t="s">
        <v>161</v>
      </c>
      <c r="D60" s="11" t="s">
        <v>377</v>
      </c>
      <c r="E60" s="12"/>
    </row>
    <row r="61" spans="1:5" s="5" customFormat="1" ht="20.100000000000001" customHeight="1" x14ac:dyDescent="0.2">
      <c r="A61" s="11" t="s">
        <v>94</v>
      </c>
      <c r="B61" s="11" t="s">
        <v>268</v>
      </c>
      <c r="C61" s="11" t="s">
        <v>378</v>
      </c>
      <c r="D61" s="11" t="s">
        <v>379</v>
      </c>
      <c r="E61" s="12"/>
    </row>
    <row r="62" spans="1:5" s="5" customFormat="1" ht="20.100000000000001" customHeight="1" x14ac:dyDescent="0.2">
      <c r="A62" s="11" t="s">
        <v>95</v>
      </c>
      <c r="B62" s="11" t="s">
        <v>269</v>
      </c>
      <c r="C62" s="11" t="s">
        <v>380</v>
      </c>
      <c r="D62" s="11" t="s">
        <v>381</v>
      </c>
      <c r="E62" s="12"/>
    </row>
    <row r="63" spans="1:5" s="5" customFormat="1" ht="20.100000000000001" customHeight="1" x14ac:dyDescent="0.2">
      <c r="A63" s="11" t="s">
        <v>96</v>
      </c>
      <c r="B63" s="11" t="s">
        <v>270</v>
      </c>
      <c r="C63" s="11" t="s">
        <v>382</v>
      </c>
      <c r="D63" s="11" t="s">
        <v>383</v>
      </c>
      <c r="E63" s="12"/>
    </row>
    <row r="64" spans="1:5" s="5" customFormat="1" ht="20.100000000000001" customHeight="1" x14ac:dyDescent="0.2">
      <c r="A64" s="11" t="s">
        <v>97</v>
      </c>
      <c r="B64" s="11" t="s">
        <v>271</v>
      </c>
      <c r="C64" s="11" t="s">
        <v>162</v>
      </c>
      <c r="D64" s="11" t="s">
        <v>384</v>
      </c>
      <c r="E64" s="12"/>
    </row>
    <row r="65" spans="1:5" s="5" customFormat="1" ht="20.100000000000001" customHeight="1" x14ac:dyDescent="0.2">
      <c r="A65" s="11"/>
      <c r="B65" s="11" t="s">
        <v>272</v>
      </c>
      <c r="C65" s="11" t="s">
        <v>163</v>
      </c>
      <c r="D65" s="11" t="s">
        <v>385</v>
      </c>
      <c r="E65" s="12"/>
    </row>
    <row r="66" spans="1:5" s="5" customFormat="1" ht="20.100000000000001" customHeight="1" x14ac:dyDescent="0.2">
      <c r="A66" s="11"/>
      <c r="B66" s="11" t="s">
        <v>273</v>
      </c>
      <c r="C66" s="11" t="s">
        <v>164</v>
      </c>
      <c r="D66" s="11" t="s">
        <v>386</v>
      </c>
      <c r="E66" s="12"/>
    </row>
    <row r="67" spans="1:5" s="5" customFormat="1" ht="20.100000000000001" customHeight="1" x14ac:dyDescent="0.2">
      <c r="A67" s="11"/>
      <c r="B67" s="11" t="s">
        <v>274</v>
      </c>
      <c r="C67" s="11" t="s">
        <v>165</v>
      </c>
      <c r="D67" s="11" t="s">
        <v>387</v>
      </c>
      <c r="E67" s="12"/>
    </row>
    <row r="68" spans="1:5" s="5" customFormat="1" ht="20.100000000000001" customHeight="1" x14ac:dyDescent="0.2">
      <c r="A68" s="11"/>
      <c r="B68" s="11" t="s">
        <v>275</v>
      </c>
      <c r="C68" s="11" t="s">
        <v>166</v>
      </c>
      <c r="D68" s="11" t="s">
        <v>388</v>
      </c>
      <c r="E68" s="12"/>
    </row>
    <row r="69" spans="1:5" s="5" customFormat="1" ht="20.100000000000001" customHeight="1" x14ac:dyDescent="0.2">
      <c r="A69" s="11"/>
      <c r="B69" s="11" t="s">
        <v>276</v>
      </c>
      <c r="C69" s="11" t="s">
        <v>167</v>
      </c>
      <c r="D69" s="11" t="s">
        <v>389</v>
      </c>
      <c r="E69" s="12"/>
    </row>
    <row r="70" spans="1:5" s="5" customFormat="1" ht="20.100000000000001" customHeight="1" x14ac:dyDescent="0.2">
      <c r="A70" s="11"/>
      <c r="B70" s="11" t="s">
        <v>277</v>
      </c>
      <c r="C70" s="11" t="s">
        <v>168</v>
      </c>
      <c r="D70" s="11" t="s">
        <v>390</v>
      </c>
      <c r="E70" s="12"/>
    </row>
    <row r="71" spans="1:5" s="5" customFormat="1" ht="20.100000000000001" customHeight="1" x14ac:dyDescent="0.2">
      <c r="A71" s="11"/>
      <c r="B71" s="11" t="s">
        <v>278</v>
      </c>
      <c r="C71" s="11" t="s">
        <v>169</v>
      </c>
      <c r="D71" s="11" t="s">
        <v>391</v>
      </c>
      <c r="E71" s="12"/>
    </row>
    <row r="72" spans="1:5" s="5" customFormat="1" ht="20.100000000000001" customHeight="1" x14ac:dyDescent="0.2">
      <c r="A72" s="11"/>
      <c r="B72" s="11" t="s">
        <v>279</v>
      </c>
      <c r="C72" s="11" t="s">
        <v>170</v>
      </c>
      <c r="D72" s="11" t="s">
        <v>392</v>
      </c>
      <c r="E72" s="12"/>
    </row>
    <row r="73" spans="1:5" s="5" customFormat="1" ht="20.100000000000001" customHeight="1" x14ac:dyDescent="0.2">
      <c r="A73" s="11"/>
      <c r="B73" s="11" t="s">
        <v>280</v>
      </c>
      <c r="C73" s="11" t="s">
        <v>171</v>
      </c>
      <c r="D73" s="11" t="s">
        <v>393</v>
      </c>
      <c r="E73" s="12"/>
    </row>
    <row r="74" spans="1:5" s="5" customFormat="1" ht="20.100000000000001" customHeight="1" x14ac:dyDescent="0.2">
      <c r="A74" s="11"/>
      <c r="B74" s="11" t="s">
        <v>281</v>
      </c>
      <c r="C74" s="11" t="s">
        <v>172</v>
      </c>
      <c r="D74" s="11" t="s">
        <v>394</v>
      </c>
      <c r="E74" s="12"/>
    </row>
    <row r="75" spans="1:5" s="5" customFormat="1" ht="20.100000000000001" customHeight="1" x14ac:dyDescent="0.2">
      <c r="A75" s="11"/>
      <c r="B75" s="11" t="s">
        <v>282</v>
      </c>
      <c r="C75" s="11" t="s">
        <v>395</v>
      </c>
      <c r="D75" s="11" t="s">
        <v>396</v>
      </c>
      <c r="E75" s="12"/>
    </row>
    <row r="76" spans="1:5" s="5" customFormat="1" ht="20.100000000000001" customHeight="1" x14ac:dyDescent="0.2">
      <c r="A76" s="11"/>
      <c r="B76" s="11" t="s">
        <v>283</v>
      </c>
      <c r="C76" s="11" t="s">
        <v>173</v>
      </c>
      <c r="D76" s="11" t="s">
        <v>397</v>
      </c>
      <c r="E76" s="12"/>
    </row>
    <row r="77" spans="1:5" s="5" customFormat="1" ht="20.100000000000001" customHeight="1" x14ac:dyDescent="0.2">
      <c r="A77" s="11"/>
      <c r="B77" s="11" t="s">
        <v>284</v>
      </c>
      <c r="C77" s="11" t="s">
        <v>398</v>
      </c>
      <c r="D77" s="11" t="s">
        <v>399</v>
      </c>
      <c r="E77" s="12"/>
    </row>
    <row r="78" spans="1:5" s="5" customFormat="1" ht="20.100000000000001" customHeight="1" x14ac:dyDescent="0.2">
      <c r="A78" s="11"/>
      <c r="B78" s="11" t="s">
        <v>285</v>
      </c>
      <c r="C78" s="11" t="s">
        <v>174</v>
      </c>
      <c r="D78" s="11" t="s">
        <v>400</v>
      </c>
      <c r="E78" s="12"/>
    </row>
    <row r="79" spans="1:5" s="5" customFormat="1" ht="20.100000000000001" customHeight="1" x14ac:dyDescent="0.2">
      <c r="A79" s="11"/>
      <c r="B79" s="11" t="s">
        <v>286</v>
      </c>
      <c r="C79" s="11" t="s">
        <v>175</v>
      </c>
      <c r="D79" s="11" t="s">
        <v>401</v>
      </c>
      <c r="E79" s="12"/>
    </row>
    <row r="80" spans="1:5" s="5" customFormat="1" ht="20.100000000000001" customHeight="1" x14ac:dyDescent="0.2">
      <c r="A80" s="11"/>
      <c r="B80" s="11" t="s">
        <v>287</v>
      </c>
      <c r="C80" s="11" t="s">
        <v>176</v>
      </c>
      <c r="D80" s="11" t="s">
        <v>402</v>
      </c>
      <c r="E80" s="12"/>
    </row>
    <row r="81" spans="1:5" s="5" customFormat="1" ht="20.100000000000001" customHeight="1" x14ac:dyDescent="0.2">
      <c r="A81" s="11"/>
      <c r="B81" s="11" t="s">
        <v>288</v>
      </c>
      <c r="C81" s="11" t="s">
        <v>177</v>
      </c>
      <c r="D81" s="11" t="s">
        <v>403</v>
      </c>
      <c r="E81" s="12"/>
    </row>
    <row r="82" spans="1:5" s="5" customFormat="1" ht="20.100000000000001" customHeight="1" x14ac:dyDescent="0.2">
      <c r="A82" s="11"/>
      <c r="B82" s="11" t="s">
        <v>289</v>
      </c>
      <c r="C82" s="11" t="s">
        <v>178</v>
      </c>
      <c r="D82" s="11" t="s">
        <v>404</v>
      </c>
      <c r="E82" s="12"/>
    </row>
    <row r="83" spans="1:5" s="5" customFormat="1" ht="20.100000000000001" customHeight="1" x14ac:dyDescent="0.2">
      <c r="A83" s="11"/>
      <c r="B83" s="11" t="s">
        <v>290</v>
      </c>
      <c r="C83" s="11" t="s">
        <v>179</v>
      </c>
      <c r="D83" s="11" t="s">
        <v>405</v>
      </c>
      <c r="E83" s="12"/>
    </row>
    <row r="84" spans="1:5" s="5" customFormat="1" ht="20.100000000000001" customHeight="1" x14ac:dyDescent="0.2">
      <c r="A84" s="11"/>
      <c r="B84" s="11" t="s">
        <v>291</v>
      </c>
      <c r="C84" s="11" t="s">
        <v>180</v>
      </c>
      <c r="D84" s="11" t="s">
        <v>406</v>
      </c>
      <c r="E84" s="12"/>
    </row>
    <row r="85" spans="1:5" s="5" customFormat="1" ht="20.100000000000001" customHeight="1" x14ac:dyDescent="0.2">
      <c r="A85" s="11"/>
      <c r="B85" s="11" t="s">
        <v>292</v>
      </c>
      <c r="C85" s="11" t="s">
        <v>80</v>
      </c>
      <c r="D85" s="11" t="s">
        <v>407</v>
      </c>
      <c r="E85" s="12"/>
    </row>
    <row r="86" spans="1:5" s="5" customFormat="1" ht="20.100000000000001" customHeight="1" x14ac:dyDescent="0.2">
      <c r="A86" s="11"/>
      <c r="B86" s="11" t="s">
        <v>293</v>
      </c>
      <c r="C86" s="11" t="s">
        <v>181</v>
      </c>
      <c r="D86" s="11" t="s">
        <v>408</v>
      </c>
      <c r="E86" s="12"/>
    </row>
    <row r="87" spans="1:5" s="5" customFormat="1" ht="20.100000000000001" customHeight="1" x14ac:dyDescent="0.2">
      <c r="A87" s="11"/>
      <c r="B87" s="11" t="s">
        <v>294</v>
      </c>
      <c r="C87" s="11" t="s">
        <v>182</v>
      </c>
      <c r="D87" s="11" t="s">
        <v>409</v>
      </c>
      <c r="E87" s="12"/>
    </row>
    <row r="88" spans="1:5" s="5" customFormat="1" ht="20.100000000000001" customHeight="1" x14ac:dyDescent="0.2">
      <c r="A88" s="11"/>
      <c r="B88" s="11" t="s">
        <v>295</v>
      </c>
      <c r="C88" s="11" t="s">
        <v>183</v>
      </c>
      <c r="D88" s="11" t="s">
        <v>410</v>
      </c>
      <c r="E88" s="12"/>
    </row>
    <row r="89" spans="1:5" s="5" customFormat="1" ht="20.100000000000001" customHeight="1" x14ac:dyDescent="0.2">
      <c r="A89" s="11"/>
      <c r="B89" s="11" t="s">
        <v>296</v>
      </c>
      <c r="C89" s="11" t="s">
        <v>184</v>
      </c>
      <c r="D89" s="11" t="s">
        <v>411</v>
      </c>
      <c r="E89" s="12"/>
    </row>
    <row r="90" spans="1:5" s="5" customFormat="1" ht="20.100000000000001" customHeight="1" x14ac:dyDescent="0.2">
      <c r="A90" s="11"/>
      <c r="B90" s="11" t="s">
        <v>297</v>
      </c>
      <c r="C90" s="11" t="s">
        <v>185</v>
      </c>
      <c r="D90" s="11" t="s">
        <v>412</v>
      </c>
      <c r="E90" s="12"/>
    </row>
    <row r="91" spans="1:5" s="5" customFormat="1" ht="20.100000000000001" customHeight="1" x14ac:dyDescent="0.2">
      <c r="A91" s="11"/>
      <c r="B91" s="11" t="s">
        <v>298</v>
      </c>
      <c r="C91" s="11" t="s">
        <v>186</v>
      </c>
      <c r="D91" s="11" t="s">
        <v>413</v>
      </c>
      <c r="E91" s="12"/>
    </row>
    <row r="92" spans="1:5" s="5" customFormat="1" ht="20.100000000000001" customHeight="1" x14ac:dyDescent="0.2">
      <c r="A92" s="11"/>
      <c r="B92" s="11" t="s">
        <v>299</v>
      </c>
      <c r="C92" s="11" t="s">
        <v>187</v>
      </c>
      <c r="D92" s="11" t="s">
        <v>414</v>
      </c>
      <c r="E92" s="12"/>
    </row>
    <row r="93" spans="1:5" s="5" customFormat="1" ht="20.100000000000001" customHeight="1" x14ac:dyDescent="0.2">
      <c r="A93" s="11"/>
      <c r="B93" s="11" t="s">
        <v>300</v>
      </c>
      <c r="C93" s="11" t="s">
        <v>188</v>
      </c>
      <c r="D93" s="11" t="s">
        <v>415</v>
      </c>
      <c r="E93" s="12"/>
    </row>
    <row r="94" spans="1:5" s="5" customFormat="1" ht="20.100000000000001" customHeight="1" x14ac:dyDescent="0.2">
      <c r="A94" s="11"/>
      <c r="B94" s="11" t="s">
        <v>301</v>
      </c>
      <c r="C94" s="11" t="s">
        <v>189</v>
      </c>
      <c r="D94" s="11" t="s">
        <v>416</v>
      </c>
      <c r="E94" s="12"/>
    </row>
    <row r="95" spans="1:5" s="5" customFormat="1" ht="20.100000000000001" customHeight="1" x14ac:dyDescent="0.2">
      <c r="A95" s="11"/>
      <c r="B95" s="11" t="s">
        <v>302</v>
      </c>
      <c r="C95" s="11" t="s">
        <v>190</v>
      </c>
      <c r="D95" s="11" t="s">
        <v>417</v>
      </c>
      <c r="E95" s="12"/>
    </row>
    <row r="96" spans="1:5" s="5" customFormat="1" ht="20.100000000000001" customHeight="1" x14ac:dyDescent="0.2">
      <c r="A96" s="11"/>
      <c r="B96" s="11" t="s">
        <v>303</v>
      </c>
      <c r="C96" s="11" t="s">
        <v>191</v>
      </c>
      <c r="D96" s="11" t="s">
        <v>418</v>
      </c>
      <c r="E96" s="12"/>
    </row>
    <row r="97" spans="1:24" s="5" customFormat="1" ht="20.100000000000001" customHeight="1" x14ac:dyDescent="0.2">
      <c r="A97" s="11"/>
      <c r="B97" s="11" t="s">
        <v>304</v>
      </c>
      <c r="C97" s="11" t="s">
        <v>192</v>
      </c>
      <c r="D97" s="11" t="s">
        <v>419</v>
      </c>
      <c r="E97" s="12"/>
    </row>
    <row r="98" spans="1:24" s="5" customFormat="1" ht="20.100000000000001" customHeight="1" x14ac:dyDescent="0.2">
      <c r="A98" s="11"/>
      <c r="B98" s="11" t="s">
        <v>305</v>
      </c>
      <c r="C98" s="11" t="s">
        <v>193</v>
      </c>
      <c r="D98" s="11" t="s">
        <v>420</v>
      </c>
      <c r="E98" s="12"/>
    </row>
    <row r="99" spans="1:24" s="5" customFormat="1" ht="20.100000000000001" customHeight="1" x14ac:dyDescent="0.2">
      <c r="A99" s="11"/>
      <c r="B99" s="11" t="s">
        <v>306</v>
      </c>
      <c r="C99" s="11" t="s">
        <v>194</v>
      </c>
      <c r="D99" s="11" t="s">
        <v>421</v>
      </c>
      <c r="E99" s="12"/>
    </row>
    <row r="100" spans="1:24" s="5" customFormat="1" ht="20.100000000000001" customHeight="1" x14ac:dyDescent="0.2">
      <c r="A100" s="11"/>
      <c r="B100" s="11" t="s">
        <v>307</v>
      </c>
      <c r="C100" s="11" t="s">
        <v>195</v>
      </c>
      <c r="D100" s="11" t="s">
        <v>422</v>
      </c>
      <c r="E100" s="12"/>
    </row>
    <row r="101" spans="1:24" ht="20.100000000000001" customHeight="1" x14ac:dyDescent="0.2">
      <c r="A101" s="8"/>
      <c r="B101" s="8" t="s">
        <v>308</v>
      </c>
      <c r="C101" s="8" t="s">
        <v>196</v>
      </c>
      <c r="D101" s="8" t="s">
        <v>423</v>
      </c>
      <c r="E101" s="10"/>
    </row>
    <row r="102" spans="1:24" ht="20.100000000000001" customHeight="1" x14ac:dyDescent="0.2">
      <c r="A102" s="8"/>
      <c r="B102" s="8" t="s">
        <v>309</v>
      </c>
      <c r="C102" s="8" t="s">
        <v>197</v>
      </c>
      <c r="D102" s="8" t="s">
        <v>424</v>
      </c>
      <c r="E102" s="10"/>
    </row>
    <row r="103" spans="1:24" ht="20.100000000000001" customHeight="1" x14ac:dyDescent="0.2">
      <c r="A103" s="8"/>
      <c r="B103" s="8" t="s">
        <v>310</v>
      </c>
      <c r="C103" s="8" t="s">
        <v>198</v>
      </c>
      <c r="D103" s="8" t="s">
        <v>425</v>
      </c>
      <c r="E103" s="10"/>
    </row>
    <row r="104" spans="1:24" ht="20.100000000000001" customHeight="1" x14ac:dyDescent="0.2"/>
    <row r="105" spans="1:24" ht="20.100000000000001" customHeight="1" x14ac:dyDescent="0.2"/>
    <row r="106" spans="1:24" ht="20.100000000000001" customHeight="1" x14ac:dyDescent="0.2"/>
    <row r="107" spans="1:24" ht="20.100000000000001" customHeight="1" x14ac:dyDescent="0.2"/>
    <row r="108" spans="1:24" ht="20.100000000000001" customHeight="1" x14ac:dyDescent="0.2"/>
    <row r="109" spans="1:24" ht="20.100000000000001" customHeight="1" x14ac:dyDescent="0.2"/>
    <row r="110" spans="1:24" ht="20.100000000000001" customHeight="1" x14ac:dyDescent="0.2"/>
    <row r="111" spans="1:24" ht="20.100000000000001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ht="20.100000000000001" customHeight="1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ht="20.100000000000001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ht="20.100000000000001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ht="20.100000000000001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ht="20.100000000000001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ht="20.100000000000001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ht="20.100000000000001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ht="20.100000000000001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ht="20.100000000000001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</sheetData>
  <hyperlinks>
    <hyperlink ref="AA4:AB4" location="'أستاذ عام'!A1" tooltip="ذهاب الى الأستاذ العام" display="أستاذ عام"/>
    <hyperlink ref="O4:P4" location="عملاء!A1" tooltip="ذهاب الى العملاء" display="عملاء"/>
    <hyperlink ref="Y4:Z4" location="الأمريكية!A1" tooltip="ذهاب الى اليومية الأمريكية" display="الأمريكية"/>
    <hyperlink ref="W4:X4" location="مصروفات!A1" tooltip="ذهاب الى المصروفات" display="مصروفات"/>
    <hyperlink ref="S4:T4" location="خزينة!A1" tooltip="ذهاب الى الخزينة" display="خزينة"/>
    <hyperlink ref="M4:N4" location="مبيعات!A1" tooltip="ذهاب الى المبيعات" display="مبيعات"/>
    <hyperlink ref="G4:H4" location="مشتريات!A1" tooltip="ذهاب الى المشتريات" display="مشتريات"/>
    <hyperlink ref="E4:F4" location="الرئيسية!A1" tooltip="ذهاب الى القائمة الرئيسية" display="الرئيسية"/>
    <hyperlink ref="A2:B2" location="menu!A1" tooltip="ذهاب الى القائمة الرئيسية" display="الرئيسية"/>
    <hyperlink ref="B2:D2" location="purchases!A1" tooltip="ذهاب الى المشتريات" display="مشتريات"/>
    <hyperlink ref="C2" location="موردين!A1" tooltip="ذهاب الى الموردين" display="موردين"/>
    <hyperlink ref="D2" location="'ميزان الموردين'!A1" tooltip="ذهاب الى ميزان الموردين" display="ميزان مورد"/>
    <hyperlink ref="E2:J2" location="sales!A1" tooltip="ذهاب الى المبيعات" display="مبيعات"/>
    <hyperlink ref="G2" location="'ميزان عملاء'!A1" tooltip="ذهاب الى ميزان العملاء" display="ميزان عميل"/>
    <hyperlink ref="H2:P2" location="treasury!A1" tooltip="ذهاب الى الخزينة" display="خزينة"/>
    <hyperlink ref="I2" location="بنك!A1" tooltip="ذهاب الى البنوك" display="بنك"/>
    <hyperlink ref="J2:T2" location="expenses!A1" tooltip="ذهاب الى المصروفات" display="مصروفات"/>
    <hyperlink ref="K2:V2" location="amercan!A1" tooltip="ذهاب الى اليومية الأمريكية" display="الأمريكية"/>
    <hyperlink ref="F2:L2" location="customers!A1" tooltip="ذهاب الى العملاء" display="عملاء"/>
    <hyperlink ref="L2:X2" location="'general ledger'!A1" tooltip="ذهاب الى الأستاذ العام" display="أستاذ عام"/>
    <hyperlink ref="C2:F2" location="supliers!A1" tooltip="ذهاب الى الموردين" display="موردين"/>
    <hyperlink ref="D2:H2" location="'suppliers balances'!A1" tooltip="ذهاب الى ميزان الموردين" display="ميزان مورد"/>
    <hyperlink ref="G2:N2" location="'customers balances'!A1" tooltip="ذهاب الى ميزان العملاء" display="ميزان عميل"/>
    <hyperlink ref="I2:R2" location="bank!A1" tooltip="ذهاب الى البنوك" display="بنك"/>
  </hyperlinks>
  <pageMargins left="0.7" right="0.7" top="0.75" bottom="0.75" header="0.3" footer="0.3"/>
  <pageSetup paperSize="9" orientation="portrait" r:id="rId1"/>
  <picture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M117"/>
  <sheetViews>
    <sheetView showGridLines="0" rightToLeft="1" tabSelected="1" topLeftCell="A2" workbookViewId="0">
      <selection activeCell="A6" sqref="A6:C7"/>
    </sheetView>
  </sheetViews>
  <sheetFormatPr defaultColWidth="10.7109375" defaultRowHeight="12.75" x14ac:dyDescent="0.2"/>
  <cols>
    <col min="1" max="24" width="5.85546875" style="1" customWidth="1"/>
    <col min="25" max="25" width="10.7109375" style="1"/>
    <col min="26" max="49" width="5.85546875" style="1" customWidth="1"/>
    <col min="50" max="50" width="10.7109375" style="1"/>
    <col min="51" max="74" width="5.85546875" style="1" customWidth="1"/>
    <col min="75" max="75" width="10.7109375" style="1"/>
    <col min="76" max="99" width="5.85546875" style="1" customWidth="1"/>
    <col min="100" max="100" width="10.7109375" style="1"/>
    <col min="101" max="124" width="5.85546875" style="1" customWidth="1"/>
    <col min="125" max="125" width="10.7109375" style="1"/>
    <col min="126" max="149" width="5.85546875" style="1" customWidth="1"/>
    <col min="150" max="150" width="10.7109375" style="1"/>
    <col min="151" max="174" width="5.85546875" style="1" customWidth="1"/>
    <col min="175" max="175" width="10.7109375" style="1"/>
    <col min="176" max="199" width="5.85546875" style="1" customWidth="1"/>
    <col min="200" max="200" width="10.7109375" style="1"/>
    <col min="201" max="224" width="5.85546875" style="1" customWidth="1"/>
    <col min="225" max="225" width="10.7109375" style="1"/>
    <col min="226" max="249" width="5.85546875" style="1" customWidth="1"/>
    <col min="250" max="250" width="10.7109375" style="1"/>
    <col min="251" max="274" width="5.85546875" style="1" customWidth="1"/>
    <col min="275" max="275" width="10.7109375" style="1"/>
    <col min="276" max="299" width="5.85546875" style="1" customWidth="1"/>
    <col min="300" max="16384" width="10.7109375" style="1"/>
  </cols>
  <sheetData>
    <row r="1" spans="1:299" ht="12.75" hidden="1" customHeight="1" x14ac:dyDescent="0.2">
      <c r="IQ1" s="10"/>
      <c r="IR1" s="10"/>
      <c r="IS1" s="10"/>
      <c r="IT1" s="10"/>
      <c r="IU1" s="10"/>
      <c r="IV1" s="10"/>
      <c r="IW1" s="10"/>
      <c r="IX1" s="10"/>
      <c r="IY1" s="10"/>
      <c r="IZ1" s="10"/>
      <c r="JA1" s="10"/>
      <c r="JB1" s="10"/>
      <c r="JC1" s="10"/>
      <c r="JD1" s="10"/>
      <c r="JE1" s="10"/>
      <c r="JF1" s="10"/>
      <c r="JG1" s="10"/>
      <c r="JH1" s="10"/>
      <c r="JI1" s="10"/>
      <c r="JJ1" s="10"/>
      <c r="JK1" s="10"/>
      <c r="JL1" s="10"/>
      <c r="JM1" s="10"/>
      <c r="JN1" s="10"/>
    </row>
    <row r="2" spans="1:299" ht="16.5" x14ac:dyDescent="0.2">
      <c r="A2" s="29" t="s">
        <v>0</v>
      </c>
      <c r="B2" s="29"/>
      <c r="C2" s="29" t="s">
        <v>4</v>
      </c>
      <c r="D2" s="29"/>
      <c r="E2" s="29" t="s">
        <v>12</v>
      </c>
      <c r="F2" s="29"/>
      <c r="G2" s="29" t="s">
        <v>25</v>
      </c>
      <c r="H2" s="29"/>
      <c r="I2" s="29" t="s">
        <v>13</v>
      </c>
      <c r="J2" s="29"/>
      <c r="K2" s="29" t="s">
        <v>14</v>
      </c>
      <c r="L2" s="29"/>
      <c r="M2" s="29" t="s">
        <v>26</v>
      </c>
      <c r="N2" s="29"/>
      <c r="O2" s="29" t="s">
        <v>16</v>
      </c>
      <c r="P2" s="29"/>
      <c r="Q2" s="29" t="s">
        <v>15</v>
      </c>
      <c r="R2" s="29"/>
      <c r="S2" s="29" t="s">
        <v>17</v>
      </c>
      <c r="T2" s="29"/>
      <c r="U2" s="29" t="s">
        <v>18</v>
      </c>
      <c r="V2" s="29"/>
      <c r="W2" s="29" t="s">
        <v>19</v>
      </c>
      <c r="X2" s="29"/>
      <c r="Z2" s="29" t="s">
        <v>0</v>
      </c>
      <c r="AA2" s="29"/>
      <c r="AB2" s="29" t="s">
        <v>4</v>
      </c>
      <c r="AC2" s="29"/>
      <c r="AD2" s="29" t="s">
        <v>12</v>
      </c>
      <c r="AE2" s="29"/>
      <c r="AF2" s="29" t="s">
        <v>25</v>
      </c>
      <c r="AG2" s="29"/>
      <c r="AH2" s="29" t="s">
        <v>13</v>
      </c>
      <c r="AI2" s="29"/>
      <c r="AJ2" s="29" t="s">
        <v>14</v>
      </c>
      <c r="AK2" s="29"/>
      <c r="AL2" s="29" t="s">
        <v>26</v>
      </c>
      <c r="AM2" s="29"/>
      <c r="AN2" s="29" t="s">
        <v>16</v>
      </c>
      <c r="AO2" s="29"/>
      <c r="AP2" s="29" t="s">
        <v>15</v>
      </c>
      <c r="AQ2" s="29"/>
      <c r="AR2" s="29" t="s">
        <v>17</v>
      </c>
      <c r="AS2" s="29"/>
      <c r="AT2" s="29" t="s">
        <v>18</v>
      </c>
      <c r="AU2" s="29"/>
      <c r="AV2" s="29" t="s">
        <v>19</v>
      </c>
      <c r="AW2" s="29"/>
      <c r="AY2" s="29" t="s">
        <v>0</v>
      </c>
      <c r="AZ2" s="29"/>
      <c r="BA2" s="29" t="s">
        <v>4</v>
      </c>
      <c r="BB2" s="29"/>
      <c r="BC2" s="29" t="s">
        <v>12</v>
      </c>
      <c r="BD2" s="29"/>
      <c r="BE2" s="29" t="s">
        <v>25</v>
      </c>
      <c r="BF2" s="29"/>
      <c r="BG2" s="29" t="s">
        <v>13</v>
      </c>
      <c r="BH2" s="29"/>
      <c r="BI2" s="29" t="s">
        <v>14</v>
      </c>
      <c r="BJ2" s="29"/>
      <c r="BK2" s="29" t="s">
        <v>26</v>
      </c>
      <c r="BL2" s="29"/>
      <c r="BM2" s="29" t="s">
        <v>16</v>
      </c>
      <c r="BN2" s="29"/>
      <c r="BO2" s="29" t="s">
        <v>15</v>
      </c>
      <c r="BP2" s="29"/>
      <c r="BQ2" s="29" t="s">
        <v>17</v>
      </c>
      <c r="BR2" s="29"/>
      <c r="BS2" s="29" t="s">
        <v>18</v>
      </c>
      <c r="BT2" s="29"/>
      <c r="BU2" s="29" t="s">
        <v>19</v>
      </c>
      <c r="BV2" s="29"/>
      <c r="BX2" s="29" t="s">
        <v>0</v>
      </c>
      <c r="BY2" s="29"/>
      <c r="BZ2" s="29" t="s">
        <v>4</v>
      </c>
      <c r="CA2" s="29"/>
      <c r="CB2" s="29" t="s">
        <v>12</v>
      </c>
      <c r="CC2" s="29"/>
      <c r="CD2" s="29" t="s">
        <v>25</v>
      </c>
      <c r="CE2" s="29"/>
      <c r="CF2" s="29" t="s">
        <v>13</v>
      </c>
      <c r="CG2" s="29"/>
      <c r="CH2" s="29" t="s">
        <v>14</v>
      </c>
      <c r="CI2" s="29"/>
      <c r="CJ2" s="29" t="s">
        <v>26</v>
      </c>
      <c r="CK2" s="29"/>
      <c r="CL2" s="29" t="s">
        <v>16</v>
      </c>
      <c r="CM2" s="29"/>
      <c r="CN2" s="29" t="s">
        <v>15</v>
      </c>
      <c r="CO2" s="29"/>
      <c r="CP2" s="29" t="s">
        <v>17</v>
      </c>
      <c r="CQ2" s="29"/>
      <c r="CR2" s="29" t="s">
        <v>18</v>
      </c>
      <c r="CS2" s="29"/>
      <c r="CT2" s="29" t="s">
        <v>19</v>
      </c>
      <c r="CU2" s="29"/>
      <c r="CW2" s="29" t="s">
        <v>0</v>
      </c>
      <c r="CX2" s="29"/>
      <c r="CY2" s="29" t="s">
        <v>4</v>
      </c>
      <c r="CZ2" s="29"/>
      <c r="DA2" s="29" t="s">
        <v>12</v>
      </c>
      <c r="DB2" s="29"/>
      <c r="DC2" s="29" t="s">
        <v>25</v>
      </c>
      <c r="DD2" s="29"/>
      <c r="DE2" s="29" t="s">
        <v>13</v>
      </c>
      <c r="DF2" s="29"/>
      <c r="DG2" s="29" t="s">
        <v>14</v>
      </c>
      <c r="DH2" s="29"/>
      <c r="DI2" s="29" t="s">
        <v>26</v>
      </c>
      <c r="DJ2" s="29"/>
      <c r="DK2" s="29" t="s">
        <v>16</v>
      </c>
      <c r="DL2" s="29"/>
      <c r="DM2" s="29" t="s">
        <v>15</v>
      </c>
      <c r="DN2" s="29"/>
      <c r="DO2" s="29" t="s">
        <v>17</v>
      </c>
      <c r="DP2" s="29"/>
      <c r="DQ2" s="29" t="s">
        <v>18</v>
      </c>
      <c r="DR2" s="29"/>
      <c r="DS2" s="29" t="s">
        <v>19</v>
      </c>
      <c r="DT2" s="29"/>
      <c r="DV2" s="29" t="s">
        <v>0</v>
      </c>
      <c r="DW2" s="29"/>
      <c r="DX2" s="29" t="s">
        <v>4</v>
      </c>
      <c r="DY2" s="29"/>
      <c r="DZ2" s="29" t="s">
        <v>12</v>
      </c>
      <c r="EA2" s="29"/>
      <c r="EB2" s="29" t="s">
        <v>25</v>
      </c>
      <c r="EC2" s="29"/>
      <c r="ED2" s="29" t="s">
        <v>13</v>
      </c>
      <c r="EE2" s="29"/>
      <c r="EF2" s="29" t="s">
        <v>14</v>
      </c>
      <c r="EG2" s="29"/>
      <c r="EH2" s="29" t="s">
        <v>26</v>
      </c>
      <c r="EI2" s="29"/>
      <c r="EJ2" s="29" t="s">
        <v>16</v>
      </c>
      <c r="EK2" s="29"/>
      <c r="EL2" s="29" t="s">
        <v>15</v>
      </c>
      <c r="EM2" s="29"/>
      <c r="EN2" s="29" t="s">
        <v>17</v>
      </c>
      <c r="EO2" s="29"/>
      <c r="EP2" s="29" t="s">
        <v>18</v>
      </c>
      <c r="EQ2" s="29"/>
      <c r="ER2" s="29" t="s">
        <v>19</v>
      </c>
      <c r="ES2" s="29"/>
      <c r="EU2" s="29" t="s">
        <v>0</v>
      </c>
      <c r="EV2" s="29"/>
      <c r="EW2" s="29" t="s">
        <v>4</v>
      </c>
      <c r="EX2" s="29"/>
      <c r="EY2" s="29" t="s">
        <v>12</v>
      </c>
      <c r="EZ2" s="29"/>
      <c r="FA2" s="29" t="s">
        <v>25</v>
      </c>
      <c r="FB2" s="29"/>
      <c r="FC2" s="29" t="s">
        <v>13</v>
      </c>
      <c r="FD2" s="29"/>
      <c r="FE2" s="29" t="s">
        <v>14</v>
      </c>
      <c r="FF2" s="29"/>
      <c r="FG2" s="29" t="s">
        <v>26</v>
      </c>
      <c r="FH2" s="29"/>
      <c r="FI2" s="29" t="s">
        <v>16</v>
      </c>
      <c r="FJ2" s="29"/>
      <c r="FK2" s="29" t="s">
        <v>15</v>
      </c>
      <c r="FL2" s="29"/>
      <c r="FM2" s="29" t="s">
        <v>17</v>
      </c>
      <c r="FN2" s="29"/>
      <c r="FO2" s="29" t="s">
        <v>18</v>
      </c>
      <c r="FP2" s="29"/>
      <c r="FQ2" s="29" t="s">
        <v>19</v>
      </c>
      <c r="FR2" s="29"/>
      <c r="FT2" s="29" t="s">
        <v>0</v>
      </c>
      <c r="FU2" s="29"/>
      <c r="FV2" s="29" t="s">
        <v>4</v>
      </c>
      <c r="FW2" s="29"/>
      <c r="FX2" s="29" t="s">
        <v>12</v>
      </c>
      <c r="FY2" s="29"/>
      <c r="FZ2" s="29" t="s">
        <v>25</v>
      </c>
      <c r="GA2" s="29"/>
      <c r="GB2" s="29" t="s">
        <v>13</v>
      </c>
      <c r="GC2" s="29"/>
      <c r="GD2" s="29" t="s">
        <v>14</v>
      </c>
      <c r="GE2" s="29"/>
      <c r="GF2" s="29" t="s">
        <v>26</v>
      </c>
      <c r="GG2" s="29"/>
      <c r="GH2" s="29" t="s">
        <v>16</v>
      </c>
      <c r="GI2" s="29"/>
      <c r="GJ2" s="29" t="s">
        <v>15</v>
      </c>
      <c r="GK2" s="29"/>
      <c r="GL2" s="29" t="s">
        <v>17</v>
      </c>
      <c r="GM2" s="29"/>
      <c r="GN2" s="29" t="s">
        <v>18</v>
      </c>
      <c r="GO2" s="29"/>
      <c r="GP2" s="29" t="s">
        <v>19</v>
      </c>
      <c r="GQ2" s="29"/>
      <c r="GS2" s="29" t="s">
        <v>0</v>
      </c>
      <c r="GT2" s="29"/>
      <c r="GU2" s="29" t="s">
        <v>4</v>
      </c>
      <c r="GV2" s="29"/>
      <c r="GW2" s="29" t="s">
        <v>12</v>
      </c>
      <c r="GX2" s="29"/>
      <c r="GY2" s="29" t="s">
        <v>25</v>
      </c>
      <c r="GZ2" s="29"/>
      <c r="HA2" s="29" t="s">
        <v>13</v>
      </c>
      <c r="HB2" s="29"/>
      <c r="HC2" s="29" t="s">
        <v>14</v>
      </c>
      <c r="HD2" s="29"/>
      <c r="HE2" s="29" t="s">
        <v>26</v>
      </c>
      <c r="HF2" s="29"/>
      <c r="HG2" s="29" t="s">
        <v>16</v>
      </c>
      <c r="HH2" s="29"/>
      <c r="HI2" s="29" t="s">
        <v>15</v>
      </c>
      <c r="HJ2" s="29"/>
      <c r="HK2" s="29" t="s">
        <v>17</v>
      </c>
      <c r="HL2" s="29"/>
      <c r="HM2" s="29" t="s">
        <v>18</v>
      </c>
      <c r="HN2" s="29"/>
      <c r="HO2" s="29" t="s">
        <v>19</v>
      </c>
      <c r="HP2" s="29"/>
      <c r="HR2" s="29" t="s">
        <v>0</v>
      </c>
      <c r="HS2" s="29"/>
      <c r="HT2" s="29" t="s">
        <v>4</v>
      </c>
      <c r="HU2" s="29"/>
      <c r="HV2" s="29" t="s">
        <v>12</v>
      </c>
      <c r="HW2" s="29"/>
      <c r="HX2" s="29" t="s">
        <v>25</v>
      </c>
      <c r="HY2" s="29"/>
      <c r="HZ2" s="29" t="s">
        <v>13</v>
      </c>
      <c r="IA2" s="29"/>
      <c r="IB2" s="29" t="s">
        <v>14</v>
      </c>
      <c r="IC2" s="29"/>
      <c r="ID2" s="29" t="s">
        <v>26</v>
      </c>
      <c r="IE2" s="29"/>
      <c r="IF2" s="29" t="s">
        <v>16</v>
      </c>
      <c r="IG2" s="29"/>
      <c r="IH2" s="29" t="s">
        <v>15</v>
      </c>
      <c r="II2" s="29"/>
      <c r="IJ2" s="29" t="s">
        <v>17</v>
      </c>
      <c r="IK2" s="29"/>
      <c r="IL2" s="29" t="s">
        <v>18</v>
      </c>
      <c r="IM2" s="29"/>
      <c r="IN2" s="29" t="s">
        <v>19</v>
      </c>
      <c r="IO2" s="29"/>
      <c r="IQ2" s="29" t="s">
        <v>0</v>
      </c>
      <c r="IR2" s="29"/>
      <c r="IS2" s="29" t="s">
        <v>4</v>
      </c>
      <c r="IT2" s="29"/>
      <c r="IU2" s="29" t="s">
        <v>12</v>
      </c>
      <c r="IV2" s="29"/>
      <c r="IW2" s="29" t="s">
        <v>25</v>
      </c>
      <c r="IX2" s="29"/>
      <c r="IY2" s="29" t="s">
        <v>13</v>
      </c>
      <c r="IZ2" s="29"/>
      <c r="JA2" s="29" t="s">
        <v>14</v>
      </c>
      <c r="JB2" s="29"/>
      <c r="JC2" s="29" t="s">
        <v>26</v>
      </c>
      <c r="JD2" s="29"/>
      <c r="JE2" s="29" t="s">
        <v>16</v>
      </c>
      <c r="JF2" s="29"/>
      <c r="JG2" s="29" t="s">
        <v>15</v>
      </c>
      <c r="JH2" s="29"/>
      <c r="JI2" s="29" t="s">
        <v>17</v>
      </c>
      <c r="JJ2" s="29"/>
      <c r="JK2" s="29" t="s">
        <v>18</v>
      </c>
      <c r="JL2" s="29"/>
      <c r="JM2" s="29" t="s">
        <v>19</v>
      </c>
      <c r="JN2" s="29"/>
      <c r="JP2" s="29" t="s">
        <v>0</v>
      </c>
      <c r="JQ2" s="29"/>
      <c r="JR2" s="29" t="s">
        <v>4</v>
      </c>
      <c r="JS2" s="29"/>
      <c r="JT2" s="29" t="s">
        <v>12</v>
      </c>
      <c r="JU2" s="29"/>
      <c r="JV2" s="29" t="s">
        <v>25</v>
      </c>
      <c r="JW2" s="29"/>
      <c r="JX2" s="29" t="s">
        <v>13</v>
      </c>
      <c r="JY2" s="29"/>
      <c r="JZ2" s="29" t="s">
        <v>14</v>
      </c>
      <c r="KA2" s="29"/>
      <c r="KB2" s="29" t="s">
        <v>26</v>
      </c>
      <c r="KC2" s="29"/>
      <c r="KD2" s="29" t="s">
        <v>16</v>
      </c>
      <c r="KE2" s="29"/>
      <c r="KF2" s="29" t="s">
        <v>15</v>
      </c>
      <c r="KG2" s="29"/>
      <c r="KH2" s="29" t="s">
        <v>17</v>
      </c>
      <c r="KI2" s="29"/>
      <c r="KJ2" s="29" t="s">
        <v>18</v>
      </c>
      <c r="KK2" s="29"/>
      <c r="KL2" s="29" t="s">
        <v>19</v>
      </c>
      <c r="KM2" s="29"/>
    </row>
    <row r="3" spans="1:299" ht="20.100000000000001" customHeight="1" x14ac:dyDescent="0.2">
      <c r="A3" s="30">
        <v>1</v>
      </c>
      <c r="B3" s="30"/>
      <c r="C3" s="29">
        <v>2</v>
      </c>
      <c r="D3" s="29"/>
      <c r="E3" s="29">
        <v>3</v>
      </c>
      <c r="F3" s="29"/>
      <c r="G3" s="29">
        <v>4</v>
      </c>
      <c r="H3" s="29"/>
      <c r="I3" s="29">
        <v>5</v>
      </c>
      <c r="J3" s="29"/>
      <c r="K3" s="29">
        <v>6</v>
      </c>
      <c r="L3" s="29"/>
      <c r="M3" s="29">
        <v>7</v>
      </c>
      <c r="N3" s="29"/>
      <c r="O3" s="29">
        <v>8</v>
      </c>
      <c r="P3" s="29"/>
      <c r="Q3" s="29">
        <v>9</v>
      </c>
      <c r="R3" s="29"/>
      <c r="S3" s="29">
        <v>10</v>
      </c>
      <c r="T3" s="29"/>
      <c r="U3" s="29">
        <v>11</v>
      </c>
      <c r="V3" s="29"/>
      <c r="W3" s="29">
        <v>12</v>
      </c>
      <c r="X3" s="29"/>
      <c r="Y3" s="2"/>
      <c r="Z3" s="29">
        <v>1</v>
      </c>
      <c r="AA3" s="29"/>
      <c r="AB3" s="30">
        <v>2</v>
      </c>
      <c r="AC3" s="30"/>
      <c r="AD3" s="29">
        <v>3</v>
      </c>
      <c r="AE3" s="29"/>
      <c r="AF3" s="29">
        <v>4</v>
      </c>
      <c r="AG3" s="29"/>
      <c r="AH3" s="29">
        <v>5</v>
      </c>
      <c r="AI3" s="29"/>
      <c r="AJ3" s="29">
        <v>6</v>
      </c>
      <c r="AK3" s="29"/>
      <c r="AL3" s="29">
        <v>7</v>
      </c>
      <c r="AM3" s="29"/>
      <c r="AN3" s="29">
        <v>8</v>
      </c>
      <c r="AO3" s="29"/>
      <c r="AP3" s="29">
        <v>9</v>
      </c>
      <c r="AQ3" s="29"/>
      <c r="AR3" s="29">
        <v>10</v>
      </c>
      <c r="AS3" s="29"/>
      <c r="AT3" s="29">
        <v>11</v>
      </c>
      <c r="AU3" s="29"/>
      <c r="AV3" s="29">
        <v>12</v>
      </c>
      <c r="AW3" s="29"/>
      <c r="AX3" s="2"/>
      <c r="AY3" s="29">
        <v>1</v>
      </c>
      <c r="AZ3" s="29"/>
      <c r="BA3" s="29">
        <v>2</v>
      </c>
      <c r="BB3" s="29"/>
      <c r="BC3" s="30">
        <v>3</v>
      </c>
      <c r="BD3" s="30"/>
      <c r="BE3" s="29">
        <v>4</v>
      </c>
      <c r="BF3" s="29"/>
      <c r="BG3" s="29">
        <v>5</v>
      </c>
      <c r="BH3" s="29"/>
      <c r="BI3" s="29">
        <v>6</v>
      </c>
      <c r="BJ3" s="29"/>
      <c r="BK3" s="29">
        <v>7</v>
      </c>
      <c r="BL3" s="29"/>
      <c r="BM3" s="29">
        <v>8</v>
      </c>
      <c r="BN3" s="29"/>
      <c r="BO3" s="29">
        <v>9</v>
      </c>
      <c r="BP3" s="29"/>
      <c r="BQ3" s="29">
        <v>10</v>
      </c>
      <c r="BR3" s="29"/>
      <c r="BS3" s="29">
        <v>11</v>
      </c>
      <c r="BT3" s="29"/>
      <c r="BU3" s="29">
        <v>12</v>
      </c>
      <c r="BV3" s="29"/>
      <c r="BW3" s="2"/>
      <c r="BX3" s="29">
        <v>1</v>
      </c>
      <c r="BY3" s="29"/>
      <c r="BZ3" s="29">
        <v>2</v>
      </c>
      <c r="CA3" s="29"/>
      <c r="CB3" s="29">
        <v>3</v>
      </c>
      <c r="CC3" s="29"/>
      <c r="CD3" s="30">
        <v>4</v>
      </c>
      <c r="CE3" s="30"/>
      <c r="CF3" s="29">
        <v>5</v>
      </c>
      <c r="CG3" s="29"/>
      <c r="CH3" s="29">
        <v>6</v>
      </c>
      <c r="CI3" s="29"/>
      <c r="CJ3" s="29">
        <v>7</v>
      </c>
      <c r="CK3" s="29"/>
      <c r="CL3" s="29">
        <v>8</v>
      </c>
      <c r="CM3" s="29"/>
      <c r="CN3" s="29">
        <v>9</v>
      </c>
      <c r="CO3" s="29"/>
      <c r="CP3" s="29">
        <v>10</v>
      </c>
      <c r="CQ3" s="29"/>
      <c r="CR3" s="29">
        <v>11</v>
      </c>
      <c r="CS3" s="29"/>
      <c r="CT3" s="29">
        <v>12</v>
      </c>
      <c r="CU3" s="29"/>
      <c r="CV3" s="2"/>
      <c r="CW3" s="29">
        <v>1</v>
      </c>
      <c r="CX3" s="29"/>
      <c r="CY3" s="29">
        <v>2</v>
      </c>
      <c r="CZ3" s="29"/>
      <c r="DA3" s="29">
        <v>3</v>
      </c>
      <c r="DB3" s="29"/>
      <c r="DC3" s="29">
        <v>4</v>
      </c>
      <c r="DD3" s="29"/>
      <c r="DE3" s="30">
        <v>5</v>
      </c>
      <c r="DF3" s="30"/>
      <c r="DG3" s="29">
        <v>6</v>
      </c>
      <c r="DH3" s="29"/>
      <c r="DI3" s="29">
        <v>7</v>
      </c>
      <c r="DJ3" s="29"/>
      <c r="DK3" s="29">
        <v>8</v>
      </c>
      <c r="DL3" s="29"/>
      <c r="DM3" s="29">
        <v>9</v>
      </c>
      <c r="DN3" s="29"/>
      <c r="DO3" s="29">
        <v>10</v>
      </c>
      <c r="DP3" s="29"/>
      <c r="DQ3" s="29">
        <v>11</v>
      </c>
      <c r="DR3" s="29"/>
      <c r="DS3" s="29">
        <v>12</v>
      </c>
      <c r="DT3" s="29"/>
      <c r="DU3" s="2"/>
      <c r="DV3" s="29">
        <v>1</v>
      </c>
      <c r="DW3" s="29"/>
      <c r="DX3" s="29">
        <v>2</v>
      </c>
      <c r="DY3" s="29"/>
      <c r="DZ3" s="29">
        <v>3</v>
      </c>
      <c r="EA3" s="29"/>
      <c r="EB3" s="29">
        <v>4</v>
      </c>
      <c r="EC3" s="29"/>
      <c r="ED3" s="29">
        <v>5</v>
      </c>
      <c r="EE3" s="29"/>
      <c r="EF3" s="30">
        <v>6</v>
      </c>
      <c r="EG3" s="30"/>
      <c r="EH3" s="29">
        <v>7</v>
      </c>
      <c r="EI3" s="29"/>
      <c r="EJ3" s="29">
        <v>8</v>
      </c>
      <c r="EK3" s="29"/>
      <c r="EL3" s="29">
        <v>9</v>
      </c>
      <c r="EM3" s="29"/>
      <c r="EN3" s="29">
        <v>10</v>
      </c>
      <c r="EO3" s="29"/>
      <c r="EP3" s="29">
        <v>11</v>
      </c>
      <c r="EQ3" s="29"/>
      <c r="ER3" s="29">
        <v>12</v>
      </c>
      <c r="ES3" s="29"/>
      <c r="ET3" s="2"/>
      <c r="EU3" s="29">
        <v>1</v>
      </c>
      <c r="EV3" s="29"/>
      <c r="EW3" s="29">
        <v>2</v>
      </c>
      <c r="EX3" s="29"/>
      <c r="EY3" s="29">
        <v>3</v>
      </c>
      <c r="EZ3" s="29"/>
      <c r="FA3" s="29">
        <v>4</v>
      </c>
      <c r="FB3" s="29"/>
      <c r="FC3" s="29">
        <v>5</v>
      </c>
      <c r="FD3" s="29"/>
      <c r="FE3" s="29">
        <v>6</v>
      </c>
      <c r="FF3" s="29"/>
      <c r="FG3" s="30">
        <v>7</v>
      </c>
      <c r="FH3" s="30"/>
      <c r="FI3" s="29">
        <v>8</v>
      </c>
      <c r="FJ3" s="29"/>
      <c r="FK3" s="29">
        <v>9</v>
      </c>
      <c r="FL3" s="29"/>
      <c r="FM3" s="29">
        <v>10</v>
      </c>
      <c r="FN3" s="29"/>
      <c r="FO3" s="29">
        <v>11</v>
      </c>
      <c r="FP3" s="29"/>
      <c r="FQ3" s="29">
        <v>12</v>
      </c>
      <c r="FR3" s="29"/>
      <c r="FS3" s="2"/>
      <c r="FT3" s="29">
        <v>1</v>
      </c>
      <c r="FU3" s="29"/>
      <c r="FV3" s="29">
        <v>2</v>
      </c>
      <c r="FW3" s="29"/>
      <c r="FX3" s="29">
        <v>3</v>
      </c>
      <c r="FY3" s="29"/>
      <c r="FZ3" s="29">
        <v>4</v>
      </c>
      <c r="GA3" s="29"/>
      <c r="GB3" s="29">
        <v>5</v>
      </c>
      <c r="GC3" s="29"/>
      <c r="GD3" s="29">
        <v>6</v>
      </c>
      <c r="GE3" s="29"/>
      <c r="GF3" s="29">
        <v>7</v>
      </c>
      <c r="GG3" s="29"/>
      <c r="GH3" s="30">
        <v>8</v>
      </c>
      <c r="GI3" s="30"/>
      <c r="GJ3" s="29">
        <v>9</v>
      </c>
      <c r="GK3" s="29"/>
      <c r="GL3" s="29">
        <v>10</v>
      </c>
      <c r="GM3" s="29"/>
      <c r="GN3" s="29">
        <v>11</v>
      </c>
      <c r="GO3" s="29"/>
      <c r="GP3" s="29">
        <v>12</v>
      </c>
      <c r="GQ3" s="29"/>
      <c r="GR3" s="2"/>
      <c r="GS3" s="29">
        <v>1</v>
      </c>
      <c r="GT3" s="29"/>
      <c r="GU3" s="29">
        <v>2</v>
      </c>
      <c r="GV3" s="29"/>
      <c r="GW3" s="29">
        <v>3</v>
      </c>
      <c r="GX3" s="29"/>
      <c r="GY3" s="29">
        <v>4</v>
      </c>
      <c r="GZ3" s="29"/>
      <c r="HA3" s="29">
        <v>5</v>
      </c>
      <c r="HB3" s="29"/>
      <c r="HC3" s="29">
        <v>6</v>
      </c>
      <c r="HD3" s="29"/>
      <c r="HE3" s="29">
        <v>7</v>
      </c>
      <c r="HF3" s="29"/>
      <c r="HG3" s="29">
        <v>8</v>
      </c>
      <c r="HH3" s="29"/>
      <c r="HI3" s="30">
        <v>9</v>
      </c>
      <c r="HJ3" s="30"/>
      <c r="HK3" s="29">
        <v>10</v>
      </c>
      <c r="HL3" s="29"/>
      <c r="HM3" s="29">
        <v>11</v>
      </c>
      <c r="HN3" s="29"/>
      <c r="HO3" s="29">
        <v>12</v>
      </c>
      <c r="HP3" s="29"/>
      <c r="HQ3" s="2"/>
      <c r="HR3" s="29">
        <v>1</v>
      </c>
      <c r="HS3" s="29"/>
      <c r="HT3" s="29">
        <v>2</v>
      </c>
      <c r="HU3" s="29"/>
      <c r="HV3" s="29">
        <v>3</v>
      </c>
      <c r="HW3" s="29"/>
      <c r="HX3" s="29">
        <v>4</v>
      </c>
      <c r="HY3" s="29"/>
      <c r="HZ3" s="29">
        <v>5</v>
      </c>
      <c r="IA3" s="29"/>
      <c r="IB3" s="29">
        <v>6</v>
      </c>
      <c r="IC3" s="29"/>
      <c r="ID3" s="29">
        <v>7</v>
      </c>
      <c r="IE3" s="29"/>
      <c r="IF3" s="29">
        <v>8</v>
      </c>
      <c r="IG3" s="29"/>
      <c r="IH3" s="29">
        <v>9</v>
      </c>
      <c r="II3" s="29"/>
      <c r="IJ3" s="30">
        <v>10</v>
      </c>
      <c r="IK3" s="30"/>
      <c r="IL3" s="29">
        <v>11</v>
      </c>
      <c r="IM3" s="29"/>
      <c r="IN3" s="29">
        <v>12</v>
      </c>
      <c r="IO3" s="29"/>
      <c r="IP3" s="2"/>
      <c r="IQ3" s="29">
        <v>1</v>
      </c>
      <c r="IR3" s="29"/>
      <c r="IS3" s="29">
        <v>2</v>
      </c>
      <c r="IT3" s="29"/>
      <c r="IU3" s="29">
        <v>3</v>
      </c>
      <c r="IV3" s="29"/>
      <c r="IW3" s="29">
        <v>4</v>
      </c>
      <c r="IX3" s="29"/>
      <c r="IY3" s="29">
        <v>5</v>
      </c>
      <c r="IZ3" s="29"/>
      <c r="JA3" s="29">
        <v>6</v>
      </c>
      <c r="JB3" s="29"/>
      <c r="JC3" s="29">
        <v>7</v>
      </c>
      <c r="JD3" s="29"/>
      <c r="JE3" s="29">
        <v>8</v>
      </c>
      <c r="JF3" s="29"/>
      <c r="JG3" s="29">
        <v>9</v>
      </c>
      <c r="JH3" s="29"/>
      <c r="JI3" s="29">
        <v>10</v>
      </c>
      <c r="JJ3" s="29"/>
      <c r="JK3" s="30">
        <v>11</v>
      </c>
      <c r="JL3" s="30"/>
      <c r="JM3" s="29">
        <v>12</v>
      </c>
      <c r="JN3" s="29"/>
      <c r="JP3" s="29">
        <v>1</v>
      </c>
      <c r="JQ3" s="29"/>
      <c r="JR3" s="29">
        <v>2</v>
      </c>
      <c r="JS3" s="29"/>
      <c r="JT3" s="29">
        <v>3</v>
      </c>
      <c r="JU3" s="29"/>
      <c r="JV3" s="29">
        <v>4</v>
      </c>
      <c r="JW3" s="29"/>
      <c r="JX3" s="29">
        <v>5</v>
      </c>
      <c r="JY3" s="29"/>
      <c r="JZ3" s="29">
        <v>6</v>
      </c>
      <c r="KA3" s="29"/>
      <c r="KB3" s="29">
        <v>7</v>
      </c>
      <c r="KC3" s="29"/>
      <c r="KD3" s="29">
        <v>8</v>
      </c>
      <c r="KE3" s="29"/>
      <c r="KF3" s="29">
        <v>9</v>
      </c>
      <c r="KG3" s="29"/>
      <c r="KH3" s="29">
        <v>10</v>
      </c>
      <c r="KI3" s="29"/>
      <c r="KJ3" s="29">
        <v>11</v>
      </c>
      <c r="KK3" s="29"/>
      <c r="KL3" s="30">
        <v>12</v>
      </c>
      <c r="KM3" s="30"/>
    </row>
    <row r="4" spans="1:299" ht="15" customHeight="1" x14ac:dyDescent="0.2">
      <c r="A4" s="27" t="s">
        <v>449</v>
      </c>
      <c r="B4" s="27"/>
      <c r="C4" s="27"/>
      <c r="D4" s="27"/>
      <c r="E4" s="27"/>
      <c r="F4" s="27"/>
      <c r="G4" s="28" t="s">
        <v>448</v>
      </c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33" t="s">
        <v>450</v>
      </c>
      <c r="T4" s="33"/>
      <c r="U4" s="33"/>
      <c r="V4" s="33"/>
      <c r="W4" s="33"/>
      <c r="X4" s="33"/>
      <c r="Z4" s="27"/>
      <c r="AA4" s="27"/>
      <c r="AB4" s="27"/>
      <c r="AC4" s="27"/>
      <c r="AD4" s="27"/>
      <c r="AE4" s="27"/>
      <c r="AF4" s="28" t="s">
        <v>426</v>
      </c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7"/>
      <c r="AS4" s="27"/>
      <c r="AT4" s="27"/>
      <c r="AU4" s="27"/>
      <c r="AV4" s="27"/>
      <c r="AW4" s="27"/>
      <c r="AY4" s="27"/>
      <c r="AZ4" s="27"/>
      <c r="BA4" s="27"/>
      <c r="BB4" s="27"/>
      <c r="BC4" s="27"/>
      <c r="BD4" s="27"/>
      <c r="BE4" s="28" t="s">
        <v>426</v>
      </c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7"/>
      <c r="BR4" s="27"/>
      <c r="BS4" s="27"/>
      <c r="BT4" s="27"/>
      <c r="BU4" s="27"/>
      <c r="BV4" s="27"/>
      <c r="BX4" s="27"/>
      <c r="BY4" s="27"/>
      <c r="BZ4" s="27"/>
      <c r="CA4" s="27"/>
      <c r="CB4" s="27"/>
      <c r="CC4" s="27"/>
      <c r="CD4" s="28" t="s">
        <v>426</v>
      </c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7"/>
      <c r="CQ4" s="27"/>
      <c r="CR4" s="27"/>
      <c r="CS4" s="27"/>
      <c r="CT4" s="27"/>
      <c r="CU4" s="27"/>
      <c r="CW4" s="27"/>
      <c r="CX4" s="27"/>
      <c r="CY4" s="27"/>
      <c r="CZ4" s="27"/>
      <c r="DA4" s="27"/>
      <c r="DB4" s="27"/>
      <c r="DC4" s="28" t="s">
        <v>426</v>
      </c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7"/>
      <c r="DP4" s="27"/>
      <c r="DQ4" s="27"/>
      <c r="DR4" s="27"/>
      <c r="DS4" s="27"/>
      <c r="DT4" s="27"/>
      <c r="DV4" s="27"/>
      <c r="DW4" s="27"/>
      <c r="DX4" s="27"/>
      <c r="DY4" s="27"/>
      <c r="DZ4" s="27"/>
      <c r="EA4" s="27"/>
      <c r="EB4" s="28" t="s">
        <v>426</v>
      </c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7"/>
      <c r="EO4" s="27"/>
      <c r="EP4" s="27"/>
      <c r="EQ4" s="27"/>
      <c r="ER4" s="27"/>
      <c r="ES4" s="27"/>
      <c r="EU4" s="27"/>
      <c r="EV4" s="27"/>
      <c r="EW4" s="27"/>
      <c r="EX4" s="27"/>
      <c r="EY4" s="27"/>
      <c r="EZ4" s="27"/>
      <c r="FA4" s="28" t="s">
        <v>426</v>
      </c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7"/>
      <c r="FN4" s="27"/>
      <c r="FO4" s="27"/>
      <c r="FP4" s="27"/>
      <c r="FQ4" s="27"/>
      <c r="FR4" s="27"/>
      <c r="FT4" s="27"/>
      <c r="FU4" s="27"/>
      <c r="FV4" s="27"/>
      <c r="FW4" s="27"/>
      <c r="FX4" s="27"/>
      <c r="FY4" s="27"/>
      <c r="FZ4" s="28" t="s">
        <v>426</v>
      </c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7"/>
      <c r="GM4" s="27"/>
      <c r="GN4" s="27"/>
      <c r="GO4" s="27"/>
      <c r="GP4" s="27"/>
      <c r="GQ4" s="27"/>
      <c r="GS4" s="27"/>
      <c r="GT4" s="27"/>
      <c r="GU4" s="27"/>
      <c r="GV4" s="27"/>
      <c r="GW4" s="27"/>
      <c r="GX4" s="27"/>
      <c r="GY4" s="28" t="s">
        <v>426</v>
      </c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7"/>
      <c r="HL4" s="27"/>
      <c r="HM4" s="27"/>
      <c r="HN4" s="27"/>
      <c r="HO4" s="27"/>
      <c r="HP4" s="27"/>
      <c r="HR4" s="27"/>
      <c r="HS4" s="27"/>
      <c r="HT4" s="27"/>
      <c r="HU4" s="27"/>
      <c r="HV4" s="27"/>
      <c r="HW4" s="27"/>
      <c r="HX4" s="28" t="s">
        <v>426</v>
      </c>
      <c r="HY4" s="28"/>
      <c r="HZ4" s="28"/>
      <c r="IA4" s="28"/>
      <c r="IB4" s="28"/>
      <c r="IC4" s="28"/>
      <c r="ID4" s="28"/>
      <c r="IE4" s="28"/>
      <c r="IF4" s="28"/>
      <c r="IG4" s="28"/>
      <c r="IH4" s="28"/>
      <c r="II4" s="28"/>
      <c r="IJ4" s="27"/>
      <c r="IK4" s="27"/>
      <c r="IL4" s="27"/>
      <c r="IM4" s="27"/>
      <c r="IN4" s="27"/>
      <c r="IO4" s="27"/>
      <c r="IQ4" s="27"/>
      <c r="IR4" s="27"/>
      <c r="IS4" s="27"/>
      <c r="IT4" s="27"/>
      <c r="IU4" s="27"/>
      <c r="IV4" s="27"/>
      <c r="IW4" s="28" t="s">
        <v>426</v>
      </c>
      <c r="IX4" s="28"/>
      <c r="IY4" s="28"/>
      <c r="IZ4" s="28"/>
      <c r="JA4" s="28"/>
      <c r="JB4" s="28"/>
      <c r="JC4" s="28"/>
      <c r="JD4" s="28"/>
      <c r="JE4" s="28"/>
      <c r="JF4" s="28"/>
      <c r="JG4" s="28"/>
      <c r="JH4" s="28"/>
      <c r="JI4" s="27"/>
      <c r="JJ4" s="27"/>
      <c r="JK4" s="27"/>
      <c r="JL4" s="27"/>
      <c r="JM4" s="27"/>
      <c r="JN4" s="27"/>
      <c r="JP4" s="27"/>
      <c r="JQ4" s="27"/>
      <c r="JR4" s="27"/>
      <c r="JS4" s="27"/>
      <c r="JT4" s="27"/>
      <c r="JU4" s="27"/>
      <c r="JV4" s="28" t="s">
        <v>426</v>
      </c>
      <c r="JW4" s="28"/>
      <c r="JX4" s="28"/>
      <c r="JY4" s="28"/>
      <c r="JZ4" s="28"/>
      <c r="KA4" s="28"/>
      <c r="KB4" s="28"/>
      <c r="KC4" s="28"/>
      <c r="KD4" s="28"/>
      <c r="KE4" s="28"/>
      <c r="KF4" s="28"/>
      <c r="KG4" s="28"/>
      <c r="KH4" s="27"/>
      <c r="KI4" s="27"/>
      <c r="KJ4" s="27"/>
      <c r="KK4" s="27"/>
      <c r="KL4" s="27"/>
      <c r="KM4" s="27"/>
    </row>
    <row r="5" spans="1:299" ht="15" customHeight="1" x14ac:dyDescent="0.2">
      <c r="A5" s="27"/>
      <c r="B5" s="27"/>
      <c r="C5" s="27"/>
      <c r="D5" s="27"/>
      <c r="E5" s="27"/>
      <c r="F5" s="27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33"/>
      <c r="T5" s="33"/>
      <c r="U5" s="33"/>
      <c r="V5" s="33"/>
      <c r="W5" s="33"/>
      <c r="X5" s="33"/>
      <c r="Z5" s="27"/>
      <c r="AA5" s="27"/>
      <c r="AB5" s="27"/>
      <c r="AC5" s="27"/>
      <c r="AD5" s="27"/>
      <c r="AE5" s="27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7"/>
      <c r="AS5" s="27"/>
      <c r="AT5" s="27"/>
      <c r="AU5" s="27"/>
      <c r="AV5" s="27"/>
      <c r="AW5" s="27"/>
      <c r="AY5" s="27"/>
      <c r="AZ5" s="27"/>
      <c r="BA5" s="27"/>
      <c r="BB5" s="27"/>
      <c r="BC5" s="27"/>
      <c r="BD5" s="27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7"/>
      <c r="BR5" s="27"/>
      <c r="BS5" s="27"/>
      <c r="BT5" s="27"/>
      <c r="BU5" s="27"/>
      <c r="BV5" s="27"/>
      <c r="BX5" s="27"/>
      <c r="BY5" s="27"/>
      <c r="BZ5" s="27"/>
      <c r="CA5" s="27"/>
      <c r="CB5" s="27"/>
      <c r="CC5" s="27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7"/>
      <c r="CQ5" s="27"/>
      <c r="CR5" s="27"/>
      <c r="CS5" s="27"/>
      <c r="CT5" s="27"/>
      <c r="CU5" s="27"/>
      <c r="CW5" s="27"/>
      <c r="CX5" s="27"/>
      <c r="CY5" s="27"/>
      <c r="CZ5" s="27"/>
      <c r="DA5" s="27"/>
      <c r="DB5" s="27"/>
      <c r="DC5" s="28"/>
      <c r="DD5" s="28"/>
      <c r="DE5" s="28"/>
      <c r="DF5" s="28"/>
      <c r="DG5" s="28"/>
      <c r="DH5" s="28"/>
      <c r="DI5" s="28"/>
      <c r="DJ5" s="28"/>
      <c r="DK5" s="28"/>
      <c r="DL5" s="28"/>
      <c r="DM5" s="28"/>
      <c r="DN5" s="28"/>
      <c r="DO5" s="27"/>
      <c r="DP5" s="27"/>
      <c r="DQ5" s="27"/>
      <c r="DR5" s="27"/>
      <c r="DS5" s="27"/>
      <c r="DT5" s="27"/>
      <c r="DV5" s="27"/>
      <c r="DW5" s="27"/>
      <c r="DX5" s="27"/>
      <c r="DY5" s="27"/>
      <c r="DZ5" s="27"/>
      <c r="EA5" s="27"/>
      <c r="EB5" s="28"/>
      <c r="EC5" s="28"/>
      <c r="ED5" s="28"/>
      <c r="EE5" s="28"/>
      <c r="EF5" s="28"/>
      <c r="EG5" s="28"/>
      <c r="EH5" s="28"/>
      <c r="EI5" s="28"/>
      <c r="EJ5" s="28"/>
      <c r="EK5" s="28"/>
      <c r="EL5" s="28"/>
      <c r="EM5" s="28"/>
      <c r="EN5" s="27"/>
      <c r="EO5" s="27"/>
      <c r="EP5" s="27"/>
      <c r="EQ5" s="27"/>
      <c r="ER5" s="27"/>
      <c r="ES5" s="27"/>
      <c r="EU5" s="27"/>
      <c r="EV5" s="27"/>
      <c r="EW5" s="27"/>
      <c r="EX5" s="27"/>
      <c r="EY5" s="27"/>
      <c r="EZ5" s="27"/>
      <c r="FA5" s="28"/>
      <c r="FB5" s="28"/>
      <c r="FC5" s="28"/>
      <c r="FD5" s="28"/>
      <c r="FE5" s="28"/>
      <c r="FF5" s="28"/>
      <c r="FG5" s="28"/>
      <c r="FH5" s="28"/>
      <c r="FI5" s="28"/>
      <c r="FJ5" s="28"/>
      <c r="FK5" s="28"/>
      <c r="FL5" s="28"/>
      <c r="FM5" s="27"/>
      <c r="FN5" s="27"/>
      <c r="FO5" s="27"/>
      <c r="FP5" s="27"/>
      <c r="FQ5" s="27"/>
      <c r="FR5" s="27"/>
      <c r="FT5" s="27"/>
      <c r="FU5" s="27"/>
      <c r="FV5" s="27"/>
      <c r="FW5" s="27"/>
      <c r="FX5" s="27"/>
      <c r="FY5" s="27"/>
      <c r="FZ5" s="28"/>
      <c r="GA5" s="28"/>
      <c r="GB5" s="28"/>
      <c r="GC5" s="28"/>
      <c r="GD5" s="28"/>
      <c r="GE5" s="28"/>
      <c r="GF5" s="28"/>
      <c r="GG5" s="28"/>
      <c r="GH5" s="28"/>
      <c r="GI5" s="28"/>
      <c r="GJ5" s="28"/>
      <c r="GK5" s="28"/>
      <c r="GL5" s="27"/>
      <c r="GM5" s="27"/>
      <c r="GN5" s="27"/>
      <c r="GO5" s="27"/>
      <c r="GP5" s="27"/>
      <c r="GQ5" s="27"/>
      <c r="GS5" s="27"/>
      <c r="GT5" s="27"/>
      <c r="GU5" s="27"/>
      <c r="GV5" s="27"/>
      <c r="GW5" s="27"/>
      <c r="GX5" s="27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7"/>
      <c r="HL5" s="27"/>
      <c r="HM5" s="27"/>
      <c r="HN5" s="27"/>
      <c r="HO5" s="27"/>
      <c r="HP5" s="27"/>
      <c r="HR5" s="27"/>
      <c r="HS5" s="27"/>
      <c r="HT5" s="27"/>
      <c r="HU5" s="27"/>
      <c r="HV5" s="27"/>
      <c r="HW5" s="27"/>
      <c r="HX5" s="28"/>
      <c r="HY5" s="28"/>
      <c r="HZ5" s="28"/>
      <c r="IA5" s="28"/>
      <c r="IB5" s="28"/>
      <c r="IC5" s="28"/>
      <c r="ID5" s="28"/>
      <c r="IE5" s="28"/>
      <c r="IF5" s="28"/>
      <c r="IG5" s="28"/>
      <c r="IH5" s="28"/>
      <c r="II5" s="28"/>
      <c r="IJ5" s="27"/>
      <c r="IK5" s="27"/>
      <c r="IL5" s="27"/>
      <c r="IM5" s="27"/>
      <c r="IN5" s="27"/>
      <c r="IO5" s="27"/>
      <c r="IQ5" s="27"/>
      <c r="IR5" s="27"/>
      <c r="IS5" s="27"/>
      <c r="IT5" s="27"/>
      <c r="IU5" s="27"/>
      <c r="IV5" s="27"/>
      <c r="IW5" s="28"/>
      <c r="IX5" s="28"/>
      <c r="IY5" s="28"/>
      <c r="IZ5" s="28"/>
      <c r="JA5" s="28"/>
      <c r="JB5" s="28"/>
      <c r="JC5" s="28"/>
      <c r="JD5" s="28"/>
      <c r="JE5" s="28"/>
      <c r="JF5" s="28"/>
      <c r="JG5" s="28"/>
      <c r="JH5" s="28"/>
      <c r="JI5" s="27"/>
      <c r="JJ5" s="27"/>
      <c r="JK5" s="27"/>
      <c r="JL5" s="27"/>
      <c r="JM5" s="27"/>
      <c r="JN5" s="27"/>
      <c r="JP5" s="27"/>
      <c r="JQ5" s="27"/>
      <c r="JR5" s="27"/>
      <c r="JS5" s="27"/>
      <c r="JT5" s="27"/>
      <c r="JU5" s="27"/>
      <c r="JV5" s="28"/>
      <c r="JW5" s="28"/>
      <c r="JX5" s="28"/>
      <c r="JY5" s="28"/>
      <c r="JZ5" s="28"/>
      <c r="KA5" s="28"/>
      <c r="KB5" s="28"/>
      <c r="KC5" s="28"/>
      <c r="KD5" s="28"/>
      <c r="KE5" s="28"/>
      <c r="KF5" s="28"/>
      <c r="KG5" s="28"/>
      <c r="KH5" s="27"/>
      <c r="KI5" s="27"/>
      <c r="KJ5" s="27"/>
      <c r="KK5" s="27"/>
      <c r="KL5" s="27"/>
      <c r="KM5" s="27"/>
    </row>
    <row r="6" spans="1:299" customFormat="1" ht="20.100000000000001" customHeight="1" x14ac:dyDescent="0.2">
      <c r="A6" s="27"/>
      <c r="B6" s="27"/>
      <c r="C6" s="27"/>
      <c r="D6" s="28"/>
      <c r="E6" s="28"/>
      <c r="F6" s="28"/>
      <c r="G6" s="28"/>
      <c r="H6" s="28"/>
      <c r="I6" s="28"/>
      <c r="J6" s="27" t="s">
        <v>4</v>
      </c>
      <c r="K6" s="27"/>
      <c r="L6" s="27"/>
      <c r="M6" s="27"/>
      <c r="N6" s="27"/>
      <c r="O6" s="27"/>
      <c r="P6" s="28"/>
      <c r="Q6" s="28"/>
      <c r="R6" s="28"/>
      <c r="S6" s="28"/>
      <c r="T6" s="28"/>
      <c r="U6" s="28"/>
      <c r="V6" s="27"/>
      <c r="W6" s="27"/>
      <c r="X6" s="27"/>
      <c r="Z6" s="27"/>
      <c r="AA6" s="27"/>
      <c r="AB6" s="27"/>
      <c r="AC6" s="28"/>
      <c r="AD6" s="28"/>
      <c r="AE6" s="28"/>
      <c r="AF6" s="28"/>
      <c r="AG6" s="28"/>
      <c r="AH6" s="28"/>
      <c r="AI6" s="27" t="s">
        <v>4</v>
      </c>
      <c r="AJ6" s="27"/>
      <c r="AK6" s="27"/>
      <c r="AL6" s="27"/>
      <c r="AM6" s="27"/>
      <c r="AN6" s="27"/>
      <c r="AO6" s="28"/>
      <c r="AP6" s="28"/>
      <c r="AQ6" s="28"/>
      <c r="AR6" s="28"/>
      <c r="AS6" s="28"/>
      <c r="AT6" s="28"/>
      <c r="AU6" s="27"/>
      <c r="AV6" s="27"/>
      <c r="AW6" s="27"/>
      <c r="AY6" s="27"/>
      <c r="AZ6" s="27"/>
      <c r="BA6" s="27"/>
      <c r="BB6" s="28"/>
      <c r="BC6" s="28"/>
      <c r="BD6" s="28"/>
      <c r="BE6" s="28"/>
      <c r="BF6" s="28"/>
      <c r="BG6" s="28"/>
      <c r="BH6" s="27" t="s">
        <v>4</v>
      </c>
      <c r="BI6" s="27"/>
      <c r="BJ6" s="27"/>
      <c r="BK6" s="27"/>
      <c r="BL6" s="27"/>
      <c r="BM6" s="27"/>
      <c r="BN6" s="28"/>
      <c r="BO6" s="28"/>
      <c r="BP6" s="28"/>
      <c r="BQ6" s="28"/>
      <c r="BR6" s="28"/>
      <c r="BS6" s="28"/>
      <c r="BT6" s="27"/>
      <c r="BU6" s="27"/>
      <c r="BV6" s="27"/>
      <c r="BX6" s="27"/>
      <c r="BY6" s="27"/>
      <c r="BZ6" s="27"/>
      <c r="CA6" s="28"/>
      <c r="CB6" s="28"/>
      <c r="CC6" s="28"/>
      <c r="CD6" s="28"/>
      <c r="CE6" s="28"/>
      <c r="CF6" s="28"/>
      <c r="CG6" s="27" t="s">
        <v>4</v>
      </c>
      <c r="CH6" s="27"/>
      <c r="CI6" s="27"/>
      <c r="CJ6" s="27"/>
      <c r="CK6" s="27"/>
      <c r="CL6" s="27"/>
      <c r="CM6" s="28"/>
      <c r="CN6" s="28"/>
      <c r="CO6" s="28"/>
      <c r="CP6" s="28"/>
      <c r="CQ6" s="28"/>
      <c r="CR6" s="28"/>
      <c r="CS6" s="27"/>
      <c r="CT6" s="27"/>
      <c r="CU6" s="27"/>
      <c r="CW6" s="27"/>
      <c r="CX6" s="27"/>
      <c r="CY6" s="27"/>
      <c r="CZ6" s="28"/>
      <c r="DA6" s="28"/>
      <c r="DB6" s="28"/>
      <c r="DC6" s="28"/>
      <c r="DD6" s="28"/>
      <c r="DE6" s="28"/>
      <c r="DF6" s="27" t="s">
        <v>4</v>
      </c>
      <c r="DG6" s="27"/>
      <c r="DH6" s="27"/>
      <c r="DI6" s="27"/>
      <c r="DJ6" s="27"/>
      <c r="DK6" s="27"/>
      <c r="DL6" s="28"/>
      <c r="DM6" s="28"/>
      <c r="DN6" s="28"/>
      <c r="DO6" s="28"/>
      <c r="DP6" s="28"/>
      <c r="DQ6" s="28"/>
      <c r="DR6" s="27"/>
      <c r="DS6" s="27"/>
      <c r="DT6" s="27"/>
      <c r="DV6" s="27"/>
      <c r="DW6" s="27"/>
      <c r="DX6" s="27"/>
      <c r="DY6" s="28"/>
      <c r="DZ6" s="28"/>
      <c r="EA6" s="28"/>
      <c r="EB6" s="28"/>
      <c r="EC6" s="28"/>
      <c r="ED6" s="28"/>
      <c r="EE6" s="27" t="s">
        <v>4</v>
      </c>
      <c r="EF6" s="27"/>
      <c r="EG6" s="27"/>
      <c r="EH6" s="27"/>
      <c r="EI6" s="27"/>
      <c r="EJ6" s="27"/>
      <c r="EK6" s="28"/>
      <c r="EL6" s="28"/>
      <c r="EM6" s="28"/>
      <c r="EN6" s="28"/>
      <c r="EO6" s="28"/>
      <c r="EP6" s="28"/>
      <c r="EQ6" s="27"/>
      <c r="ER6" s="27"/>
      <c r="ES6" s="27"/>
      <c r="EU6" s="27"/>
      <c r="EV6" s="27"/>
      <c r="EW6" s="27"/>
      <c r="EX6" s="28"/>
      <c r="EY6" s="28"/>
      <c r="EZ6" s="28"/>
      <c r="FA6" s="28"/>
      <c r="FB6" s="28"/>
      <c r="FC6" s="28"/>
      <c r="FD6" s="27" t="s">
        <v>4</v>
      </c>
      <c r="FE6" s="27"/>
      <c r="FF6" s="27"/>
      <c r="FG6" s="27"/>
      <c r="FH6" s="27"/>
      <c r="FI6" s="27"/>
      <c r="FJ6" s="28"/>
      <c r="FK6" s="28"/>
      <c r="FL6" s="28"/>
      <c r="FM6" s="28"/>
      <c r="FN6" s="28"/>
      <c r="FO6" s="28"/>
      <c r="FP6" s="27"/>
      <c r="FQ6" s="27"/>
      <c r="FR6" s="27"/>
      <c r="FT6" s="27"/>
      <c r="FU6" s="27"/>
      <c r="FV6" s="27"/>
      <c r="FW6" s="28"/>
      <c r="FX6" s="28"/>
      <c r="FY6" s="28"/>
      <c r="FZ6" s="28"/>
      <c r="GA6" s="28"/>
      <c r="GB6" s="28"/>
      <c r="GC6" s="27" t="s">
        <v>4</v>
      </c>
      <c r="GD6" s="27"/>
      <c r="GE6" s="27"/>
      <c r="GF6" s="27"/>
      <c r="GG6" s="27"/>
      <c r="GH6" s="27"/>
      <c r="GI6" s="28"/>
      <c r="GJ6" s="28"/>
      <c r="GK6" s="28"/>
      <c r="GL6" s="28"/>
      <c r="GM6" s="28"/>
      <c r="GN6" s="28"/>
      <c r="GO6" s="27"/>
      <c r="GP6" s="27"/>
      <c r="GQ6" s="27"/>
      <c r="GS6" s="27"/>
      <c r="GT6" s="27"/>
      <c r="GU6" s="27"/>
      <c r="GV6" s="28"/>
      <c r="GW6" s="28"/>
      <c r="GX6" s="28"/>
      <c r="GY6" s="28"/>
      <c r="GZ6" s="28"/>
      <c r="HA6" s="28"/>
      <c r="HB6" s="27" t="s">
        <v>4</v>
      </c>
      <c r="HC6" s="27"/>
      <c r="HD6" s="27"/>
      <c r="HE6" s="27"/>
      <c r="HF6" s="27"/>
      <c r="HG6" s="27"/>
      <c r="HH6" s="28"/>
      <c r="HI6" s="28"/>
      <c r="HJ6" s="28"/>
      <c r="HK6" s="28"/>
      <c r="HL6" s="28"/>
      <c r="HM6" s="28"/>
      <c r="HN6" s="27"/>
      <c r="HO6" s="27"/>
      <c r="HP6" s="27"/>
      <c r="HR6" s="27"/>
      <c r="HS6" s="27"/>
      <c r="HT6" s="27"/>
      <c r="HU6" s="28"/>
      <c r="HV6" s="28"/>
      <c r="HW6" s="28"/>
      <c r="HX6" s="28"/>
      <c r="HY6" s="28"/>
      <c r="HZ6" s="28"/>
      <c r="IA6" s="27" t="s">
        <v>4</v>
      </c>
      <c r="IB6" s="27"/>
      <c r="IC6" s="27"/>
      <c r="ID6" s="27"/>
      <c r="IE6" s="27"/>
      <c r="IF6" s="27"/>
      <c r="IG6" s="28"/>
      <c r="IH6" s="28"/>
      <c r="II6" s="28"/>
      <c r="IJ6" s="28"/>
      <c r="IK6" s="28"/>
      <c r="IL6" s="28"/>
      <c r="IM6" s="27"/>
      <c r="IN6" s="27"/>
      <c r="IO6" s="27"/>
      <c r="IQ6" s="27"/>
      <c r="IR6" s="27"/>
      <c r="IS6" s="27"/>
      <c r="IT6" s="28"/>
      <c r="IU6" s="28"/>
      <c r="IV6" s="28"/>
      <c r="IW6" s="28"/>
      <c r="IX6" s="28"/>
      <c r="IY6" s="28"/>
      <c r="IZ6" s="27" t="s">
        <v>4</v>
      </c>
      <c r="JA6" s="27"/>
      <c r="JB6" s="27"/>
      <c r="JC6" s="27"/>
      <c r="JD6" s="27"/>
      <c r="JE6" s="27"/>
      <c r="JF6" s="28"/>
      <c r="JG6" s="28"/>
      <c r="JH6" s="28"/>
      <c r="JI6" s="28"/>
      <c r="JJ6" s="28"/>
      <c r="JK6" s="28"/>
      <c r="JL6" s="27"/>
      <c r="JM6" s="27"/>
      <c r="JN6" s="27"/>
      <c r="JP6" s="27"/>
      <c r="JQ6" s="27"/>
      <c r="JR6" s="27"/>
      <c r="JS6" s="28"/>
      <c r="JT6" s="28"/>
      <c r="JU6" s="28"/>
      <c r="JV6" s="28"/>
      <c r="JW6" s="28"/>
      <c r="JX6" s="28"/>
      <c r="JY6" s="27" t="s">
        <v>4</v>
      </c>
      <c r="JZ6" s="27"/>
      <c r="KA6" s="27"/>
      <c r="KB6" s="27"/>
      <c r="KC6" s="27"/>
      <c r="KD6" s="27"/>
      <c r="KE6" s="28"/>
      <c r="KF6" s="28"/>
      <c r="KG6" s="28"/>
      <c r="KH6" s="28"/>
      <c r="KI6" s="28"/>
      <c r="KJ6" s="28"/>
      <c r="KK6" s="27"/>
      <c r="KL6" s="27"/>
      <c r="KM6" s="27"/>
    </row>
    <row r="7" spans="1:299" customFormat="1" ht="20.100000000000001" customHeight="1" x14ac:dyDescent="0.2">
      <c r="A7" s="27"/>
      <c r="B7" s="27"/>
      <c r="C7" s="27"/>
      <c r="D7" s="28"/>
      <c r="E7" s="28"/>
      <c r="F7" s="28"/>
      <c r="G7" s="28"/>
      <c r="H7" s="28"/>
      <c r="I7" s="28"/>
      <c r="J7" s="27"/>
      <c r="K7" s="27"/>
      <c r="L7" s="27"/>
      <c r="M7" s="27"/>
      <c r="N7" s="27"/>
      <c r="O7" s="27"/>
      <c r="P7" s="28"/>
      <c r="Q7" s="28"/>
      <c r="R7" s="28"/>
      <c r="S7" s="28"/>
      <c r="T7" s="28"/>
      <c r="U7" s="28"/>
      <c r="V7" s="27"/>
      <c r="W7" s="27"/>
      <c r="X7" s="27"/>
      <c r="Z7" s="27"/>
      <c r="AA7" s="27"/>
      <c r="AB7" s="27"/>
      <c r="AC7" s="28"/>
      <c r="AD7" s="28"/>
      <c r="AE7" s="28"/>
      <c r="AF7" s="28"/>
      <c r="AG7" s="28"/>
      <c r="AH7" s="28"/>
      <c r="AI7" s="27"/>
      <c r="AJ7" s="27"/>
      <c r="AK7" s="27"/>
      <c r="AL7" s="27"/>
      <c r="AM7" s="27"/>
      <c r="AN7" s="27"/>
      <c r="AO7" s="28"/>
      <c r="AP7" s="28"/>
      <c r="AQ7" s="28"/>
      <c r="AR7" s="28"/>
      <c r="AS7" s="28"/>
      <c r="AT7" s="28"/>
      <c r="AU7" s="27"/>
      <c r="AV7" s="27"/>
      <c r="AW7" s="27"/>
      <c r="AY7" s="27"/>
      <c r="AZ7" s="27"/>
      <c r="BA7" s="27"/>
      <c r="BB7" s="28"/>
      <c r="BC7" s="28"/>
      <c r="BD7" s="28"/>
      <c r="BE7" s="28"/>
      <c r="BF7" s="28"/>
      <c r="BG7" s="28"/>
      <c r="BH7" s="27"/>
      <c r="BI7" s="27"/>
      <c r="BJ7" s="27"/>
      <c r="BK7" s="27"/>
      <c r="BL7" s="27"/>
      <c r="BM7" s="27"/>
      <c r="BN7" s="28"/>
      <c r="BO7" s="28"/>
      <c r="BP7" s="28"/>
      <c r="BQ7" s="28"/>
      <c r="BR7" s="28"/>
      <c r="BS7" s="28"/>
      <c r="BT7" s="27"/>
      <c r="BU7" s="27"/>
      <c r="BV7" s="27"/>
      <c r="BX7" s="27"/>
      <c r="BY7" s="27"/>
      <c r="BZ7" s="27"/>
      <c r="CA7" s="28"/>
      <c r="CB7" s="28"/>
      <c r="CC7" s="28"/>
      <c r="CD7" s="28"/>
      <c r="CE7" s="28"/>
      <c r="CF7" s="28"/>
      <c r="CG7" s="27"/>
      <c r="CH7" s="27"/>
      <c r="CI7" s="27"/>
      <c r="CJ7" s="27"/>
      <c r="CK7" s="27"/>
      <c r="CL7" s="27"/>
      <c r="CM7" s="28"/>
      <c r="CN7" s="28"/>
      <c r="CO7" s="28"/>
      <c r="CP7" s="28"/>
      <c r="CQ7" s="28"/>
      <c r="CR7" s="28"/>
      <c r="CS7" s="27"/>
      <c r="CT7" s="27"/>
      <c r="CU7" s="27"/>
      <c r="CW7" s="27"/>
      <c r="CX7" s="27"/>
      <c r="CY7" s="27"/>
      <c r="CZ7" s="28"/>
      <c r="DA7" s="28"/>
      <c r="DB7" s="28"/>
      <c r="DC7" s="28"/>
      <c r="DD7" s="28"/>
      <c r="DE7" s="28"/>
      <c r="DF7" s="27"/>
      <c r="DG7" s="27"/>
      <c r="DH7" s="27"/>
      <c r="DI7" s="27"/>
      <c r="DJ7" s="27"/>
      <c r="DK7" s="27"/>
      <c r="DL7" s="28"/>
      <c r="DM7" s="28"/>
      <c r="DN7" s="28"/>
      <c r="DO7" s="28"/>
      <c r="DP7" s="28"/>
      <c r="DQ7" s="28"/>
      <c r="DR7" s="27"/>
      <c r="DS7" s="27"/>
      <c r="DT7" s="27"/>
      <c r="DV7" s="27"/>
      <c r="DW7" s="27"/>
      <c r="DX7" s="27"/>
      <c r="DY7" s="28"/>
      <c r="DZ7" s="28"/>
      <c r="EA7" s="28"/>
      <c r="EB7" s="28"/>
      <c r="EC7" s="28"/>
      <c r="ED7" s="28"/>
      <c r="EE7" s="27"/>
      <c r="EF7" s="27"/>
      <c r="EG7" s="27"/>
      <c r="EH7" s="27"/>
      <c r="EI7" s="27"/>
      <c r="EJ7" s="27"/>
      <c r="EK7" s="28"/>
      <c r="EL7" s="28"/>
      <c r="EM7" s="28"/>
      <c r="EN7" s="28"/>
      <c r="EO7" s="28"/>
      <c r="EP7" s="28"/>
      <c r="EQ7" s="27"/>
      <c r="ER7" s="27"/>
      <c r="ES7" s="27"/>
      <c r="EU7" s="27"/>
      <c r="EV7" s="27"/>
      <c r="EW7" s="27"/>
      <c r="EX7" s="28"/>
      <c r="EY7" s="28"/>
      <c r="EZ7" s="28"/>
      <c r="FA7" s="28"/>
      <c r="FB7" s="28"/>
      <c r="FC7" s="28"/>
      <c r="FD7" s="27"/>
      <c r="FE7" s="27"/>
      <c r="FF7" s="27"/>
      <c r="FG7" s="27"/>
      <c r="FH7" s="27"/>
      <c r="FI7" s="27"/>
      <c r="FJ7" s="28"/>
      <c r="FK7" s="28"/>
      <c r="FL7" s="28"/>
      <c r="FM7" s="28"/>
      <c r="FN7" s="28"/>
      <c r="FO7" s="28"/>
      <c r="FP7" s="27"/>
      <c r="FQ7" s="27"/>
      <c r="FR7" s="27"/>
      <c r="FT7" s="27"/>
      <c r="FU7" s="27"/>
      <c r="FV7" s="27"/>
      <c r="FW7" s="28"/>
      <c r="FX7" s="28"/>
      <c r="FY7" s="28"/>
      <c r="FZ7" s="28"/>
      <c r="GA7" s="28"/>
      <c r="GB7" s="28"/>
      <c r="GC7" s="27"/>
      <c r="GD7" s="27"/>
      <c r="GE7" s="27"/>
      <c r="GF7" s="27"/>
      <c r="GG7" s="27"/>
      <c r="GH7" s="27"/>
      <c r="GI7" s="28"/>
      <c r="GJ7" s="28"/>
      <c r="GK7" s="28"/>
      <c r="GL7" s="28"/>
      <c r="GM7" s="28"/>
      <c r="GN7" s="28"/>
      <c r="GO7" s="27"/>
      <c r="GP7" s="27"/>
      <c r="GQ7" s="27"/>
      <c r="GS7" s="27"/>
      <c r="GT7" s="27"/>
      <c r="GU7" s="27"/>
      <c r="GV7" s="28"/>
      <c r="GW7" s="28"/>
      <c r="GX7" s="28"/>
      <c r="GY7" s="28"/>
      <c r="GZ7" s="28"/>
      <c r="HA7" s="28"/>
      <c r="HB7" s="27"/>
      <c r="HC7" s="27"/>
      <c r="HD7" s="27"/>
      <c r="HE7" s="27"/>
      <c r="HF7" s="27"/>
      <c r="HG7" s="27"/>
      <c r="HH7" s="28"/>
      <c r="HI7" s="28"/>
      <c r="HJ7" s="28"/>
      <c r="HK7" s="28"/>
      <c r="HL7" s="28"/>
      <c r="HM7" s="28"/>
      <c r="HN7" s="27"/>
      <c r="HO7" s="27"/>
      <c r="HP7" s="27"/>
      <c r="HR7" s="27"/>
      <c r="HS7" s="27"/>
      <c r="HT7" s="27"/>
      <c r="HU7" s="28"/>
      <c r="HV7" s="28"/>
      <c r="HW7" s="28"/>
      <c r="HX7" s="28"/>
      <c r="HY7" s="28"/>
      <c r="HZ7" s="28"/>
      <c r="IA7" s="27"/>
      <c r="IB7" s="27"/>
      <c r="IC7" s="27"/>
      <c r="ID7" s="27"/>
      <c r="IE7" s="27"/>
      <c r="IF7" s="27"/>
      <c r="IG7" s="28"/>
      <c r="IH7" s="28"/>
      <c r="II7" s="28"/>
      <c r="IJ7" s="28"/>
      <c r="IK7" s="28"/>
      <c r="IL7" s="28"/>
      <c r="IM7" s="27"/>
      <c r="IN7" s="27"/>
      <c r="IO7" s="27"/>
      <c r="IQ7" s="27"/>
      <c r="IR7" s="27"/>
      <c r="IS7" s="27"/>
      <c r="IT7" s="28"/>
      <c r="IU7" s="28"/>
      <c r="IV7" s="28"/>
      <c r="IW7" s="28"/>
      <c r="IX7" s="28"/>
      <c r="IY7" s="28"/>
      <c r="IZ7" s="27"/>
      <c r="JA7" s="27"/>
      <c r="JB7" s="27"/>
      <c r="JC7" s="27"/>
      <c r="JD7" s="27"/>
      <c r="JE7" s="27"/>
      <c r="JF7" s="28"/>
      <c r="JG7" s="28"/>
      <c r="JH7" s="28"/>
      <c r="JI7" s="28"/>
      <c r="JJ7" s="28"/>
      <c r="JK7" s="28"/>
      <c r="JL7" s="27"/>
      <c r="JM7" s="27"/>
      <c r="JN7" s="27"/>
      <c r="JP7" s="27"/>
      <c r="JQ7" s="27"/>
      <c r="JR7" s="27"/>
      <c r="JS7" s="28"/>
      <c r="JT7" s="28"/>
      <c r="JU7" s="28"/>
      <c r="JV7" s="28"/>
      <c r="JW7" s="28"/>
      <c r="JX7" s="28"/>
      <c r="JY7" s="27"/>
      <c r="JZ7" s="27"/>
      <c r="KA7" s="27"/>
      <c r="KB7" s="27"/>
      <c r="KC7" s="27"/>
      <c r="KD7" s="27"/>
      <c r="KE7" s="28"/>
      <c r="KF7" s="28"/>
      <c r="KG7" s="28"/>
      <c r="KH7" s="28"/>
      <c r="KI7" s="28"/>
      <c r="KJ7" s="28"/>
      <c r="KK7" s="27"/>
      <c r="KL7" s="27"/>
      <c r="KM7" s="27"/>
    </row>
    <row r="8" spans="1:299" ht="20.100000000000001" customHeight="1" x14ac:dyDescent="0.2">
      <c r="A8" s="28"/>
      <c r="B8" s="28"/>
      <c r="C8" s="28"/>
      <c r="D8" s="28"/>
      <c r="E8" s="28"/>
      <c r="F8" s="28"/>
      <c r="G8" s="27" t="s">
        <v>12</v>
      </c>
      <c r="H8" s="27"/>
      <c r="I8" s="27"/>
      <c r="J8" s="27"/>
      <c r="K8" s="27"/>
      <c r="L8" s="27"/>
      <c r="M8" s="27" t="s">
        <v>98</v>
      </c>
      <c r="N8" s="27"/>
      <c r="O8" s="27"/>
      <c r="P8" s="27"/>
      <c r="Q8" s="27"/>
      <c r="R8" s="27"/>
      <c r="S8" s="28"/>
      <c r="T8" s="28"/>
      <c r="U8" s="28"/>
      <c r="V8" s="28"/>
      <c r="W8" s="28"/>
      <c r="X8" s="28"/>
      <c r="Z8" s="28"/>
      <c r="AA8" s="28"/>
      <c r="AB8" s="28"/>
      <c r="AC8" s="28"/>
      <c r="AD8" s="28"/>
      <c r="AE8" s="28"/>
      <c r="AF8" s="27" t="s">
        <v>12</v>
      </c>
      <c r="AG8" s="27"/>
      <c r="AH8" s="27"/>
      <c r="AI8" s="27"/>
      <c r="AJ8" s="27"/>
      <c r="AK8" s="27"/>
      <c r="AL8" s="27" t="s">
        <v>98</v>
      </c>
      <c r="AM8" s="27"/>
      <c r="AN8" s="27"/>
      <c r="AO8" s="27"/>
      <c r="AP8" s="27"/>
      <c r="AQ8" s="27"/>
      <c r="AR8" s="28"/>
      <c r="AS8" s="28"/>
      <c r="AT8" s="28"/>
      <c r="AU8" s="28"/>
      <c r="AV8" s="28"/>
      <c r="AW8" s="28"/>
      <c r="AY8" s="28"/>
      <c r="AZ8" s="28"/>
      <c r="BA8" s="28"/>
      <c r="BB8" s="28"/>
      <c r="BC8" s="28"/>
      <c r="BD8" s="28"/>
      <c r="BE8" s="27" t="s">
        <v>12</v>
      </c>
      <c r="BF8" s="27"/>
      <c r="BG8" s="27"/>
      <c r="BH8" s="27"/>
      <c r="BI8" s="27"/>
      <c r="BJ8" s="27"/>
      <c r="BK8" s="27" t="s">
        <v>98</v>
      </c>
      <c r="BL8" s="27"/>
      <c r="BM8" s="27"/>
      <c r="BN8" s="27"/>
      <c r="BO8" s="27"/>
      <c r="BP8" s="27"/>
      <c r="BQ8" s="28"/>
      <c r="BR8" s="28"/>
      <c r="BS8" s="28"/>
      <c r="BT8" s="28"/>
      <c r="BU8" s="28"/>
      <c r="BV8" s="28"/>
      <c r="BX8" s="28"/>
      <c r="BY8" s="28"/>
      <c r="BZ8" s="28"/>
      <c r="CA8" s="28"/>
      <c r="CB8" s="28"/>
      <c r="CC8" s="28"/>
      <c r="CD8" s="27" t="s">
        <v>12</v>
      </c>
      <c r="CE8" s="27"/>
      <c r="CF8" s="27"/>
      <c r="CG8" s="27"/>
      <c r="CH8" s="27"/>
      <c r="CI8" s="27"/>
      <c r="CJ8" s="27" t="s">
        <v>98</v>
      </c>
      <c r="CK8" s="27"/>
      <c r="CL8" s="27"/>
      <c r="CM8" s="27"/>
      <c r="CN8" s="27"/>
      <c r="CO8" s="27"/>
      <c r="CP8" s="28"/>
      <c r="CQ8" s="28"/>
      <c r="CR8" s="28"/>
      <c r="CS8" s="28"/>
      <c r="CT8" s="28"/>
      <c r="CU8" s="28"/>
      <c r="CW8" s="28"/>
      <c r="CX8" s="28"/>
      <c r="CY8" s="28"/>
      <c r="CZ8" s="28"/>
      <c r="DA8" s="28"/>
      <c r="DB8" s="28"/>
      <c r="DC8" s="27" t="s">
        <v>12</v>
      </c>
      <c r="DD8" s="27"/>
      <c r="DE8" s="27"/>
      <c r="DF8" s="27"/>
      <c r="DG8" s="27"/>
      <c r="DH8" s="27"/>
      <c r="DI8" s="27" t="s">
        <v>98</v>
      </c>
      <c r="DJ8" s="27"/>
      <c r="DK8" s="27"/>
      <c r="DL8" s="27"/>
      <c r="DM8" s="27"/>
      <c r="DN8" s="27"/>
      <c r="DO8" s="28"/>
      <c r="DP8" s="28"/>
      <c r="DQ8" s="28"/>
      <c r="DR8" s="28"/>
      <c r="DS8" s="28"/>
      <c r="DT8" s="28"/>
      <c r="DV8" s="28"/>
      <c r="DW8" s="28"/>
      <c r="DX8" s="28"/>
      <c r="DY8" s="28"/>
      <c r="DZ8" s="28"/>
      <c r="EA8" s="28"/>
      <c r="EB8" s="27" t="s">
        <v>12</v>
      </c>
      <c r="EC8" s="27"/>
      <c r="ED8" s="27"/>
      <c r="EE8" s="27"/>
      <c r="EF8" s="27"/>
      <c r="EG8" s="27"/>
      <c r="EH8" s="27" t="s">
        <v>98</v>
      </c>
      <c r="EI8" s="27"/>
      <c r="EJ8" s="27"/>
      <c r="EK8" s="27"/>
      <c r="EL8" s="27"/>
      <c r="EM8" s="27"/>
      <c r="EN8" s="28"/>
      <c r="EO8" s="28"/>
      <c r="EP8" s="28"/>
      <c r="EQ8" s="28"/>
      <c r="ER8" s="28"/>
      <c r="ES8" s="28"/>
      <c r="EU8" s="28"/>
      <c r="EV8" s="28"/>
      <c r="EW8" s="28"/>
      <c r="EX8" s="28"/>
      <c r="EY8" s="28"/>
      <c r="EZ8" s="28"/>
      <c r="FA8" s="27" t="s">
        <v>12</v>
      </c>
      <c r="FB8" s="27"/>
      <c r="FC8" s="27"/>
      <c r="FD8" s="27"/>
      <c r="FE8" s="27"/>
      <c r="FF8" s="27"/>
      <c r="FG8" s="27" t="s">
        <v>98</v>
      </c>
      <c r="FH8" s="27"/>
      <c r="FI8" s="27"/>
      <c r="FJ8" s="27"/>
      <c r="FK8" s="27"/>
      <c r="FL8" s="27"/>
      <c r="FM8" s="28"/>
      <c r="FN8" s="28"/>
      <c r="FO8" s="28"/>
      <c r="FP8" s="28"/>
      <c r="FQ8" s="28"/>
      <c r="FR8" s="28"/>
      <c r="FT8" s="28"/>
      <c r="FU8" s="28"/>
      <c r="FV8" s="28"/>
      <c r="FW8" s="28"/>
      <c r="FX8" s="28"/>
      <c r="FY8" s="28"/>
      <c r="FZ8" s="27" t="s">
        <v>12</v>
      </c>
      <c r="GA8" s="27"/>
      <c r="GB8" s="27"/>
      <c r="GC8" s="27"/>
      <c r="GD8" s="27"/>
      <c r="GE8" s="27"/>
      <c r="GF8" s="27" t="s">
        <v>98</v>
      </c>
      <c r="GG8" s="27"/>
      <c r="GH8" s="27"/>
      <c r="GI8" s="27"/>
      <c r="GJ8" s="27"/>
      <c r="GK8" s="27"/>
      <c r="GL8" s="28"/>
      <c r="GM8" s="28"/>
      <c r="GN8" s="28"/>
      <c r="GO8" s="28"/>
      <c r="GP8" s="28"/>
      <c r="GQ8" s="28"/>
      <c r="GS8" s="28"/>
      <c r="GT8" s="28"/>
      <c r="GU8" s="28"/>
      <c r="GV8" s="28"/>
      <c r="GW8" s="28"/>
      <c r="GX8" s="28"/>
      <c r="GY8" s="27" t="s">
        <v>12</v>
      </c>
      <c r="GZ8" s="27"/>
      <c r="HA8" s="27"/>
      <c r="HB8" s="27"/>
      <c r="HC8" s="27"/>
      <c r="HD8" s="27"/>
      <c r="HE8" s="27" t="s">
        <v>98</v>
      </c>
      <c r="HF8" s="27"/>
      <c r="HG8" s="27"/>
      <c r="HH8" s="27"/>
      <c r="HI8" s="27"/>
      <c r="HJ8" s="27"/>
      <c r="HK8" s="28"/>
      <c r="HL8" s="28"/>
      <c r="HM8" s="28"/>
      <c r="HN8" s="28"/>
      <c r="HO8" s="28"/>
      <c r="HP8" s="28"/>
      <c r="HR8" s="28"/>
      <c r="HS8" s="28"/>
      <c r="HT8" s="28"/>
      <c r="HU8" s="28"/>
      <c r="HV8" s="28"/>
      <c r="HW8" s="28"/>
      <c r="HX8" s="27" t="s">
        <v>12</v>
      </c>
      <c r="HY8" s="27"/>
      <c r="HZ8" s="27"/>
      <c r="IA8" s="27"/>
      <c r="IB8" s="27"/>
      <c r="IC8" s="27"/>
      <c r="ID8" s="27" t="s">
        <v>98</v>
      </c>
      <c r="IE8" s="27"/>
      <c r="IF8" s="27"/>
      <c r="IG8" s="27"/>
      <c r="IH8" s="27"/>
      <c r="II8" s="27"/>
      <c r="IJ8" s="28"/>
      <c r="IK8" s="28"/>
      <c r="IL8" s="28"/>
      <c r="IM8" s="28"/>
      <c r="IN8" s="28"/>
      <c r="IO8" s="28"/>
      <c r="IQ8" s="28"/>
      <c r="IR8" s="28"/>
      <c r="IS8" s="28"/>
      <c r="IT8" s="28"/>
      <c r="IU8" s="28"/>
      <c r="IV8" s="28"/>
      <c r="IW8" s="27" t="s">
        <v>12</v>
      </c>
      <c r="IX8" s="27"/>
      <c r="IY8" s="27"/>
      <c r="IZ8" s="27"/>
      <c r="JA8" s="27"/>
      <c r="JB8" s="27"/>
      <c r="JC8" s="27" t="s">
        <v>98</v>
      </c>
      <c r="JD8" s="27"/>
      <c r="JE8" s="27"/>
      <c r="JF8" s="27"/>
      <c r="JG8" s="27"/>
      <c r="JH8" s="27"/>
      <c r="JI8" s="28"/>
      <c r="JJ8" s="28"/>
      <c r="JK8" s="28"/>
      <c r="JL8" s="28"/>
      <c r="JM8" s="28"/>
      <c r="JN8" s="28"/>
      <c r="JP8" s="28"/>
      <c r="JQ8" s="28"/>
      <c r="JR8" s="28"/>
      <c r="JS8" s="28"/>
      <c r="JT8" s="28"/>
      <c r="JU8" s="28"/>
      <c r="JV8" s="27" t="s">
        <v>12</v>
      </c>
      <c r="JW8" s="27"/>
      <c r="JX8" s="27"/>
      <c r="JY8" s="27"/>
      <c r="JZ8" s="27"/>
      <c r="KA8" s="27"/>
      <c r="KB8" s="27" t="s">
        <v>98</v>
      </c>
      <c r="KC8" s="27"/>
      <c r="KD8" s="27"/>
      <c r="KE8" s="27"/>
      <c r="KF8" s="27"/>
      <c r="KG8" s="27"/>
      <c r="KH8" s="28"/>
      <c r="KI8" s="28"/>
      <c r="KJ8" s="28"/>
      <c r="KK8" s="28"/>
      <c r="KL8" s="28"/>
      <c r="KM8" s="28"/>
    </row>
    <row r="9" spans="1:299" ht="20.100000000000001" customHeight="1" x14ac:dyDescent="0.2">
      <c r="A9" s="28"/>
      <c r="B9" s="28"/>
      <c r="C9" s="28"/>
      <c r="D9" s="28"/>
      <c r="E9" s="28"/>
      <c r="F9" s="28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8"/>
      <c r="T9" s="28"/>
      <c r="U9" s="28"/>
      <c r="V9" s="28"/>
      <c r="W9" s="28"/>
      <c r="X9" s="28"/>
      <c r="Z9" s="28"/>
      <c r="AA9" s="28"/>
      <c r="AB9" s="28"/>
      <c r="AC9" s="28"/>
      <c r="AD9" s="28"/>
      <c r="AE9" s="28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8"/>
      <c r="AS9" s="28"/>
      <c r="AT9" s="28"/>
      <c r="AU9" s="28"/>
      <c r="AV9" s="28"/>
      <c r="AW9" s="28"/>
      <c r="AY9" s="28"/>
      <c r="AZ9" s="28"/>
      <c r="BA9" s="28"/>
      <c r="BB9" s="28"/>
      <c r="BC9" s="28"/>
      <c r="BD9" s="28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8"/>
      <c r="BR9" s="28"/>
      <c r="BS9" s="28"/>
      <c r="BT9" s="28"/>
      <c r="BU9" s="28"/>
      <c r="BV9" s="28"/>
      <c r="BX9" s="28"/>
      <c r="BY9" s="28"/>
      <c r="BZ9" s="28"/>
      <c r="CA9" s="28"/>
      <c r="CB9" s="28"/>
      <c r="CC9" s="28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8"/>
      <c r="CQ9" s="28"/>
      <c r="CR9" s="28"/>
      <c r="CS9" s="28"/>
      <c r="CT9" s="28"/>
      <c r="CU9" s="28"/>
      <c r="CW9" s="28"/>
      <c r="CX9" s="28"/>
      <c r="CY9" s="28"/>
      <c r="CZ9" s="28"/>
      <c r="DA9" s="28"/>
      <c r="DB9" s="28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8"/>
      <c r="DP9" s="28"/>
      <c r="DQ9" s="28"/>
      <c r="DR9" s="28"/>
      <c r="DS9" s="28"/>
      <c r="DT9" s="28"/>
      <c r="DV9" s="28"/>
      <c r="DW9" s="28"/>
      <c r="DX9" s="28"/>
      <c r="DY9" s="28"/>
      <c r="DZ9" s="28"/>
      <c r="EA9" s="28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8"/>
      <c r="EO9" s="28"/>
      <c r="EP9" s="28"/>
      <c r="EQ9" s="28"/>
      <c r="ER9" s="28"/>
      <c r="ES9" s="28"/>
      <c r="EU9" s="28"/>
      <c r="EV9" s="28"/>
      <c r="EW9" s="28"/>
      <c r="EX9" s="28"/>
      <c r="EY9" s="28"/>
      <c r="EZ9" s="28"/>
      <c r="FA9" s="27"/>
      <c r="FB9" s="27"/>
      <c r="FC9" s="27"/>
      <c r="FD9" s="27"/>
      <c r="FE9" s="27"/>
      <c r="FF9" s="27"/>
      <c r="FG9" s="27"/>
      <c r="FH9" s="27"/>
      <c r="FI9" s="27"/>
      <c r="FJ9" s="27"/>
      <c r="FK9" s="27"/>
      <c r="FL9" s="27"/>
      <c r="FM9" s="28"/>
      <c r="FN9" s="28"/>
      <c r="FO9" s="28"/>
      <c r="FP9" s="28"/>
      <c r="FQ9" s="28"/>
      <c r="FR9" s="28"/>
      <c r="FT9" s="28"/>
      <c r="FU9" s="28"/>
      <c r="FV9" s="28"/>
      <c r="FW9" s="28"/>
      <c r="FX9" s="28"/>
      <c r="FY9" s="28"/>
      <c r="FZ9" s="27"/>
      <c r="GA9" s="27"/>
      <c r="GB9" s="27"/>
      <c r="GC9" s="27"/>
      <c r="GD9" s="27"/>
      <c r="GE9" s="27"/>
      <c r="GF9" s="27"/>
      <c r="GG9" s="27"/>
      <c r="GH9" s="27"/>
      <c r="GI9" s="27"/>
      <c r="GJ9" s="27"/>
      <c r="GK9" s="27"/>
      <c r="GL9" s="28"/>
      <c r="GM9" s="28"/>
      <c r="GN9" s="28"/>
      <c r="GO9" s="28"/>
      <c r="GP9" s="28"/>
      <c r="GQ9" s="28"/>
      <c r="GS9" s="28"/>
      <c r="GT9" s="28"/>
      <c r="GU9" s="28"/>
      <c r="GV9" s="28"/>
      <c r="GW9" s="28"/>
      <c r="GX9" s="28"/>
      <c r="GY9" s="27"/>
      <c r="GZ9" s="27"/>
      <c r="HA9" s="27"/>
      <c r="HB9" s="27"/>
      <c r="HC9" s="27"/>
      <c r="HD9" s="27"/>
      <c r="HE9" s="27"/>
      <c r="HF9" s="27"/>
      <c r="HG9" s="27"/>
      <c r="HH9" s="27"/>
      <c r="HI9" s="27"/>
      <c r="HJ9" s="27"/>
      <c r="HK9" s="28"/>
      <c r="HL9" s="28"/>
      <c r="HM9" s="28"/>
      <c r="HN9" s="28"/>
      <c r="HO9" s="28"/>
      <c r="HP9" s="28"/>
      <c r="HR9" s="28"/>
      <c r="HS9" s="28"/>
      <c r="HT9" s="28"/>
      <c r="HU9" s="28"/>
      <c r="HV9" s="28"/>
      <c r="HW9" s="28"/>
      <c r="HX9" s="27"/>
      <c r="HY9" s="27"/>
      <c r="HZ9" s="27"/>
      <c r="IA9" s="27"/>
      <c r="IB9" s="27"/>
      <c r="IC9" s="27"/>
      <c r="ID9" s="27"/>
      <c r="IE9" s="27"/>
      <c r="IF9" s="27"/>
      <c r="IG9" s="27"/>
      <c r="IH9" s="27"/>
      <c r="II9" s="27"/>
      <c r="IJ9" s="28"/>
      <c r="IK9" s="28"/>
      <c r="IL9" s="28"/>
      <c r="IM9" s="28"/>
      <c r="IN9" s="28"/>
      <c r="IO9" s="28"/>
      <c r="IQ9" s="28"/>
      <c r="IR9" s="28"/>
      <c r="IS9" s="28"/>
      <c r="IT9" s="28"/>
      <c r="IU9" s="28"/>
      <c r="IV9" s="28"/>
      <c r="IW9" s="27"/>
      <c r="IX9" s="27"/>
      <c r="IY9" s="27"/>
      <c r="IZ9" s="27"/>
      <c r="JA9" s="27"/>
      <c r="JB9" s="27"/>
      <c r="JC9" s="27"/>
      <c r="JD9" s="27"/>
      <c r="JE9" s="27"/>
      <c r="JF9" s="27"/>
      <c r="JG9" s="27"/>
      <c r="JH9" s="27"/>
      <c r="JI9" s="28"/>
      <c r="JJ9" s="28"/>
      <c r="JK9" s="28"/>
      <c r="JL9" s="28"/>
      <c r="JM9" s="28"/>
      <c r="JN9" s="28"/>
      <c r="JP9" s="28"/>
      <c r="JQ9" s="28"/>
      <c r="JR9" s="28"/>
      <c r="JS9" s="28"/>
      <c r="JT9" s="28"/>
      <c r="JU9" s="28"/>
      <c r="JV9" s="27"/>
      <c r="JW9" s="27"/>
      <c r="JX9" s="27"/>
      <c r="JY9" s="27"/>
      <c r="JZ9" s="27"/>
      <c r="KA9" s="27"/>
      <c r="KB9" s="27"/>
      <c r="KC9" s="27"/>
      <c r="KD9" s="27"/>
      <c r="KE9" s="27"/>
      <c r="KF9" s="27"/>
      <c r="KG9" s="27"/>
      <c r="KH9" s="28"/>
      <c r="KI9" s="28"/>
      <c r="KJ9" s="28"/>
      <c r="KK9" s="28"/>
      <c r="KL9" s="28"/>
      <c r="KM9" s="28"/>
    </row>
    <row r="10" spans="1:299" ht="20.100000000000001" customHeight="1" x14ac:dyDescent="0.2">
      <c r="A10" s="28"/>
      <c r="B10" s="28"/>
      <c r="C10" s="28"/>
      <c r="D10" s="27" t="s">
        <v>13</v>
      </c>
      <c r="E10" s="27"/>
      <c r="F10" s="27"/>
      <c r="G10" s="27"/>
      <c r="H10" s="27"/>
      <c r="I10" s="27"/>
      <c r="J10" s="28" t="s">
        <v>14</v>
      </c>
      <c r="K10" s="28"/>
      <c r="L10" s="28"/>
      <c r="M10" s="28"/>
      <c r="N10" s="28"/>
      <c r="O10" s="28"/>
      <c r="P10" s="27" t="s">
        <v>99</v>
      </c>
      <c r="Q10" s="27"/>
      <c r="R10" s="27"/>
      <c r="S10" s="27"/>
      <c r="T10" s="27"/>
      <c r="U10" s="27"/>
      <c r="V10" s="28"/>
      <c r="W10" s="28"/>
      <c r="X10" s="28"/>
      <c r="Z10" s="28"/>
      <c r="AA10" s="28"/>
      <c r="AB10" s="28"/>
      <c r="AC10" s="27" t="s">
        <v>13</v>
      </c>
      <c r="AD10" s="27"/>
      <c r="AE10" s="27"/>
      <c r="AF10" s="27"/>
      <c r="AG10" s="27"/>
      <c r="AH10" s="27"/>
      <c r="AI10" s="28" t="s">
        <v>14</v>
      </c>
      <c r="AJ10" s="28"/>
      <c r="AK10" s="28"/>
      <c r="AL10" s="28"/>
      <c r="AM10" s="28"/>
      <c r="AN10" s="28"/>
      <c r="AO10" s="27" t="s">
        <v>99</v>
      </c>
      <c r="AP10" s="27"/>
      <c r="AQ10" s="27"/>
      <c r="AR10" s="27"/>
      <c r="AS10" s="27"/>
      <c r="AT10" s="27"/>
      <c r="AU10" s="28"/>
      <c r="AV10" s="28"/>
      <c r="AW10" s="28"/>
      <c r="AY10" s="28"/>
      <c r="AZ10" s="28"/>
      <c r="BA10" s="28"/>
      <c r="BB10" s="27" t="s">
        <v>13</v>
      </c>
      <c r="BC10" s="27"/>
      <c r="BD10" s="27"/>
      <c r="BE10" s="27"/>
      <c r="BF10" s="27"/>
      <c r="BG10" s="27"/>
      <c r="BH10" s="28" t="s">
        <v>14</v>
      </c>
      <c r="BI10" s="28"/>
      <c r="BJ10" s="28"/>
      <c r="BK10" s="28"/>
      <c r="BL10" s="28"/>
      <c r="BM10" s="28"/>
      <c r="BN10" s="27" t="s">
        <v>99</v>
      </c>
      <c r="BO10" s="27"/>
      <c r="BP10" s="27"/>
      <c r="BQ10" s="27"/>
      <c r="BR10" s="27"/>
      <c r="BS10" s="27"/>
      <c r="BT10" s="28"/>
      <c r="BU10" s="28"/>
      <c r="BV10" s="28"/>
      <c r="BX10" s="28"/>
      <c r="BY10" s="28"/>
      <c r="BZ10" s="28"/>
      <c r="CA10" s="27" t="s">
        <v>13</v>
      </c>
      <c r="CB10" s="27"/>
      <c r="CC10" s="27"/>
      <c r="CD10" s="27"/>
      <c r="CE10" s="27"/>
      <c r="CF10" s="27"/>
      <c r="CG10" s="28" t="s">
        <v>14</v>
      </c>
      <c r="CH10" s="28"/>
      <c r="CI10" s="28"/>
      <c r="CJ10" s="28"/>
      <c r="CK10" s="28"/>
      <c r="CL10" s="28"/>
      <c r="CM10" s="27" t="s">
        <v>99</v>
      </c>
      <c r="CN10" s="27"/>
      <c r="CO10" s="27"/>
      <c r="CP10" s="27"/>
      <c r="CQ10" s="27"/>
      <c r="CR10" s="27"/>
      <c r="CS10" s="28"/>
      <c r="CT10" s="28"/>
      <c r="CU10" s="28"/>
      <c r="CW10" s="28"/>
      <c r="CX10" s="28"/>
      <c r="CY10" s="28"/>
      <c r="CZ10" s="27" t="s">
        <v>13</v>
      </c>
      <c r="DA10" s="27"/>
      <c r="DB10" s="27"/>
      <c r="DC10" s="27"/>
      <c r="DD10" s="27"/>
      <c r="DE10" s="27"/>
      <c r="DF10" s="28" t="s">
        <v>14</v>
      </c>
      <c r="DG10" s="28"/>
      <c r="DH10" s="28"/>
      <c r="DI10" s="28"/>
      <c r="DJ10" s="28"/>
      <c r="DK10" s="28"/>
      <c r="DL10" s="27" t="s">
        <v>99</v>
      </c>
      <c r="DM10" s="27"/>
      <c r="DN10" s="27"/>
      <c r="DO10" s="27"/>
      <c r="DP10" s="27"/>
      <c r="DQ10" s="27"/>
      <c r="DR10" s="28"/>
      <c r="DS10" s="28"/>
      <c r="DT10" s="28"/>
      <c r="DV10" s="28"/>
      <c r="DW10" s="28"/>
      <c r="DX10" s="28"/>
      <c r="DY10" s="27" t="s">
        <v>13</v>
      </c>
      <c r="DZ10" s="27"/>
      <c r="EA10" s="27"/>
      <c r="EB10" s="27"/>
      <c r="EC10" s="27"/>
      <c r="ED10" s="27"/>
      <c r="EE10" s="28" t="s">
        <v>14</v>
      </c>
      <c r="EF10" s="28"/>
      <c r="EG10" s="28"/>
      <c r="EH10" s="28"/>
      <c r="EI10" s="28"/>
      <c r="EJ10" s="28"/>
      <c r="EK10" s="27" t="s">
        <v>99</v>
      </c>
      <c r="EL10" s="27"/>
      <c r="EM10" s="27"/>
      <c r="EN10" s="27"/>
      <c r="EO10" s="27"/>
      <c r="EP10" s="27"/>
      <c r="EQ10" s="28"/>
      <c r="ER10" s="28"/>
      <c r="ES10" s="28"/>
      <c r="EU10" s="28"/>
      <c r="EV10" s="28"/>
      <c r="EW10" s="28"/>
      <c r="EX10" s="27" t="s">
        <v>13</v>
      </c>
      <c r="EY10" s="27"/>
      <c r="EZ10" s="27"/>
      <c r="FA10" s="27"/>
      <c r="FB10" s="27"/>
      <c r="FC10" s="27"/>
      <c r="FD10" s="28" t="s">
        <v>14</v>
      </c>
      <c r="FE10" s="28"/>
      <c r="FF10" s="28"/>
      <c r="FG10" s="28"/>
      <c r="FH10" s="28"/>
      <c r="FI10" s="28"/>
      <c r="FJ10" s="27" t="s">
        <v>99</v>
      </c>
      <c r="FK10" s="27"/>
      <c r="FL10" s="27"/>
      <c r="FM10" s="27"/>
      <c r="FN10" s="27"/>
      <c r="FO10" s="27"/>
      <c r="FP10" s="28"/>
      <c r="FQ10" s="28"/>
      <c r="FR10" s="28"/>
      <c r="FT10" s="28"/>
      <c r="FU10" s="28"/>
      <c r="FV10" s="28"/>
      <c r="FW10" s="27" t="s">
        <v>13</v>
      </c>
      <c r="FX10" s="27"/>
      <c r="FY10" s="27"/>
      <c r="FZ10" s="27"/>
      <c r="GA10" s="27"/>
      <c r="GB10" s="27"/>
      <c r="GC10" s="28" t="s">
        <v>14</v>
      </c>
      <c r="GD10" s="28"/>
      <c r="GE10" s="28"/>
      <c r="GF10" s="28"/>
      <c r="GG10" s="28"/>
      <c r="GH10" s="28"/>
      <c r="GI10" s="27" t="s">
        <v>99</v>
      </c>
      <c r="GJ10" s="27"/>
      <c r="GK10" s="27"/>
      <c r="GL10" s="27"/>
      <c r="GM10" s="27"/>
      <c r="GN10" s="27"/>
      <c r="GO10" s="28"/>
      <c r="GP10" s="28"/>
      <c r="GQ10" s="28"/>
      <c r="GS10" s="28"/>
      <c r="GT10" s="28"/>
      <c r="GU10" s="28"/>
      <c r="GV10" s="27" t="s">
        <v>13</v>
      </c>
      <c r="GW10" s="27"/>
      <c r="GX10" s="27"/>
      <c r="GY10" s="27"/>
      <c r="GZ10" s="27"/>
      <c r="HA10" s="27"/>
      <c r="HB10" s="28" t="s">
        <v>14</v>
      </c>
      <c r="HC10" s="28"/>
      <c r="HD10" s="28"/>
      <c r="HE10" s="28"/>
      <c r="HF10" s="28"/>
      <c r="HG10" s="28"/>
      <c r="HH10" s="27" t="s">
        <v>99</v>
      </c>
      <c r="HI10" s="27"/>
      <c r="HJ10" s="27"/>
      <c r="HK10" s="27"/>
      <c r="HL10" s="27"/>
      <c r="HM10" s="27"/>
      <c r="HN10" s="28"/>
      <c r="HO10" s="28"/>
      <c r="HP10" s="28"/>
      <c r="HR10" s="28"/>
      <c r="HS10" s="28"/>
      <c r="HT10" s="28"/>
      <c r="HU10" s="27" t="s">
        <v>13</v>
      </c>
      <c r="HV10" s="27"/>
      <c r="HW10" s="27"/>
      <c r="HX10" s="27"/>
      <c r="HY10" s="27"/>
      <c r="HZ10" s="27"/>
      <c r="IA10" s="28" t="s">
        <v>14</v>
      </c>
      <c r="IB10" s="28"/>
      <c r="IC10" s="28"/>
      <c r="ID10" s="28"/>
      <c r="IE10" s="28"/>
      <c r="IF10" s="28"/>
      <c r="IG10" s="27" t="s">
        <v>99</v>
      </c>
      <c r="IH10" s="27"/>
      <c r="II10" s="27"/>
      <c r="IJ10" s="27"/>
      <c r="IK10" s="27"/>
      <c r="IL10" s="27"/>
      <c r="IM10" s="28"/>
      <c r="IN10" s="28"/>
      <c r="IO10" s="28"/>
      <c r="IQ10" s="28"/>
      <c r="IR10" s="28"/>
      <c r="IS10" s="28"/>
      <c r="IT10" s="27" t="s">
        <v>13</v>
      </c>
      <c r="IU10" s="27"/>
      <c r="IV10" s="27"/>
      <c r="IW10" s="27"/>
      <c r="IX10" s="27"/>
      <c r="IY10" s="27"/>
      <c r="IZ10" s="28" t="s">
        <v>14</v>
      </c>
      <c r="JA10" s="28"/>
      <c r="JB10" s="28"/>
      <c r="JC10" s="28"/>
      <c r="JD10" s="28"/>
      <c r="JE10" s="28"/>
      <c r="JF10" s="27" t="s">
        <v>99</v>
      </c>
      <c r="JG10" s="27"/>
      <c r="JH10" s="27"/>
      <c r="JI10" s="27"/>
      <c r="JJ10" s="27"/>
      <c r="JK10" s="27"/>
      <c r="JL10" s="28"/>
      <c r="JM10" s="28"/>
      <c r="JN10" s="28"/>
      <c r="JP10" s="28"/>
      <c r="JQ10" s="28"/>
      <c r="JR10" s="28"/>
      <c r="JS10" s="27" t="s">
        <v>13</v>
      </c>
      <c r="JT10" s="27"/>
      <c r="JU10" s="27"/>
      <c r="JV10" s="27"/>
      <c r="JW10" s="27"/>
      <c r="JX10" s="27"/>
      <c r="JY10" s="28" t="s">
        <v>14</v>
      </c>
      <c r="JZ10" s="28"/>
      <c r="KA10" s="28"/>
      <c r="KB10" s="28"/>
      <c r="KC10" s="28"/>
      <c r="KD10" s="28"/>
      <c r="KE10" s="27" t="s">
        <v>99</v>
      </c>
      <c r="KF10" s="27"/>
      <c r="KG10" s="27"/>
      <c r="KH10" s="27"/>
      <c r="KI10" s="27"/>
      <c r="KJ10" s="27"/>
      <c r="KK10" s="28"/>
      <c r="KL10" s="28"/>
      <c r="KM10" s="28"/>
    </row>
    <row r="11" spans="1:299" ht="20.100000000000001" customHeight="1" x14ac:dyDescent="0.2">
      <c r="A11" s="28"/>
      <c r="B11" s="28"/>
      <c r="C11" s="28"/>
      <c r="D11" s="27"/>
      <c r="E11" s="27"/>
      <c r="F11" s="27"/>
      <c r="G11" s="27"/>
      <c r="H11" s="27"/>
      <c r="I11" s="27"/>
      <c r="J11" s="28"/>
      <c r="K11" s="28"/>
      <c r="L11" s="28"/>
      <c r="M11" s="28"/>
      <c r="N11" s="28"/>
      <c r="O11" s="28"/>
      <c r="P11" s="27"/>
      <c r="Q11" s="27"/>
      <c r="R11" s="27"/>
      <c r="S11" s="27"/>
      <c r="T11" s="27"/>
      <c r="U11" s="27"/>
      <c r="V11" s="28"/>
      <c r="W11" s="28"/>
      <c r="X11" s="28"/>
      <c r="Z11" s="28"/>
      <c r="AA11" s="28"/>
      <c r="AB11" s="28"/>
      <c r="AC11" s="27"/>
      <c r="AD11" s="27"/>
      <c r="AE11" s="27"/>
      <c r="AF11" s="27"/>
      <c r="AG11" s="27"/>
      <c r="AH11" s="27"/>
      <c r="AI11" s="28"/>
      <c r="AJ11" s="28"/>
      <c r="AK11" s="28"/>
      <c r="AL11" s="28"/>
      <c r="AM11" s="28"/>
      <c r="AN11" s="28"/>
      <c r="AO11" s="27"/>
      <c r="AP11" s="27"/>
      <c r="AQ11" s="27"/>
      <c r="AR11" s="27"/>
      <c r="AS11" s="27"/>
      <c r="AT11" s="27"/>
      <c r="AU11" s="28"/>
      <c r="AV11" s="28"/>
      <c r="AW11" s="28"/>
      <c r="AY11" s="28"/>
      <c r="AZ11" s="28"/>
      <c r="BA11" s="28"/>
      <c r="BB11" s="27"/>
      <c r="BC11" s="27"/>
      <c r="BD11" s="27"/>
      <c r="BE11" s="27"/>
      <c r="BF11" s="27"/>
      <c r="BG11" s="27"/>
      <c r="BH11" s="28"/>
      <c r="BI11" s="28"/>
      <c r="BJ11" s="28"/>
      <c r="BK11" s="28"/>
      <c r="BL11" s="28"/>
      <c r="BM11" s="28"/>
      <c r="BN11" s="27"/>
      <c r="BO11" s="27"/>
      <c r="BP11" s="27"/>
      <c r="BQ11" s="27"/>
      <c r="BR11" s="27"/>
      <c r="BS11" s="27"/>
      <c r="BT11" s="28"/>
      <c r="BU11" s="28"/>
      <c r="BV11" s="28"/>
      <c r="BX11" s="28"/>
      <c r="BY11" s="28"/>
      <c r="BZ11" s="28"/>
      <c r="CA11" s="27"/>
      <c r="CB11" s="27"/>
      <c r="CC11" s="27"/>
      <c r="CD11" s="27"/>
      <c r="CE11" s="27"/>
      <c r="CF11" s="27"/>
      <c r="CG11" s="28"/>
      <c r="CH11" s="28"/>
      <c r="CI11" s="28"/>
      <c r="CJ11" s="28"/>
      <c r="CK11" s="28"/>
      <c r="CL11" s="28"/>
      <c r="CM11" s="27"/>
      <c r="CN11" s="27"/>
      <c r="CO11" s="27"/>
      <c r="CP11" s="27"/>
      <c r="CQ11" s="27"/>
      <c r="CR11" s="27"/>
      <c r="CS11" s="28"/>
      <c r="CT11" s="28"/>
      <c r="CU11" s="28"/>
      <c r="CW11" s="28"/>
      <c r="CX11" s="28"/>
      <c r="CY11" s="28"/>
      <c r="CZ11" s="27"/>
      <c r="DA11" s="27"/>
      <c r="DB11" s="27"/>
      <c r="DC11" s="27"/>
      <c r="DD11" s="27"/>
      <c r="DE11" s="27"/>
      <c r="DF11" s="28"/>
      <c r="DG11" s="28"/>
      <c r="DH11" s="28"/>
      <c r="DI11" s="28"/>
      <c r="DJ11" s="28"/>
      <c r="DK11" s="28"/>
      <c r="DL11" s="27"/>
      <c r="DM11" s="27"/>
      <c r="DN11" s="27"/>
      <c r="DO11" s="27"/>
      <c r="DP11" s="27"/>
      <c r="DQ11" s="27"/>
      <c r="DR11" s="28"/>
      <c r="DS11" s="28"/>
      <c r="DT11" s="28"/>
      <c r="DV11" s="28"/>
      <c r="DW11" s="28"/>
      <c r="DX11" s="28"/>
      <c r="DY11" s="27"/>
      <c r="DZ11" s="27"/>
      <c r="EA11" s="27"/>
      <c r="EB11" s="27"/>
      <c r="EC11" s="27"/>
      <c r="ED11" s="27"/>
      <c r="EE11" s="28"/>
      <c r="EF11" s="28"/>
      <c r="EG11" s="28"/>
      <c r="EH11" s="28"/>
      <c r="EI11" s="28"/>
      <c r="EJ11" s="28"/>
      <c r="EK11" s="27"/>
      <c r="EL11" s="27"/>
      <c r="EM11" s="27"/>
      <c r="EN11" s="27"/>
      <c r="EO11" s="27"/>
      <c r="EP11" s="27"/>
      <c r="EQ11" s="28"/>
      <c r="ER11" s="28"/>
      <c r="ES11" s="28"/>
      <c r="EU11" s="28"/>
      <c r="EV11" s="28"/>
      <c r="EW11" s="28"/>
      <c r="EX11" s="27"/>
      <c r="EY11" s="27"/>
      <c r="EZ11" s="27"/>
      <c r="FA11" s="27"/>
      <c r="FB11" s="27"/>
      <c r="FC11" s="27"/>
      <c r="FD11" s="28"/>
      <c r="FE11" s="28"/>
      <c r="FF11" s="28"/>
      <c r="FG11" s="28"/>
      <c r="FH11" s="28"/>
      <c r="FI11" s="28"/>
      <c r="FJ11" s="27"/>
      <c r="FK11" s="27"/>
      <c r="FL11" s="27"/>
      <c r="FM11" s="27"/>
      <c r="FN11" s="27"/>
      <c r="FO11" s="27"/>
      <c r="FP11" s="28"/>
      <c r="FQ11" s="28"/>
      <c r="FR11" s="28"/>
      <c r="FT11" s="28"/>
      <c r="FU11" s="28"/>
      <c r="FV11" s="28"/>
      <c r="FW11" s="27"/>
      <c r="FX11" s="27"/>
      <c r="FY11" s="27"/>
      <c r="FZ11" s="27"/>
      <c r="GA11" s="27"/>
      <c r="GB11" s="27"/>
      <c r="GC11" s="28"/>
      <c r="GD11" s="28"/>
      <c r="GE11" s="28"/>
      <c r="GF11" s="28"/>
      <c r="GG11" s="28"/>
      <c r="GH11" s="28"/>
      <c r="GI11" s="27"/>
      <c r="GJ11" s="27"/>
      <c r="GK11" s="27"/>
      <c r="GL11" s="27"/>
      <c r="GM11" s="27"/>
      <c r="GN11" s="27"/>
      <c r="GO11" s="28"/>
      <c r="GP11" s="28"/>
      <c r="GQ11" s="28"/>
      <c r="GS11" s="28"/>
      <c r="GT11" s="28"/>
      <c r="GU11" s="28"/>
      <c r="GV11" s="27"/>
      <c r="GW11" s="27"/>
      <c r="GX11" s="27"/>
      <c r="GY11" s="27"/>
      <c r="GZ11" s="27"/>
      <c r="HA11" s="27"/>
      <c r="HB11" s="28"/>
      <c r="HC11" s="28"/>
      <c r="HD11" s="28"/>
      <c r="HE11" s="28"/>
      <c r="HF11" s="28"/>
      <c r="HG11" s="28"/>
      <c r="HH11" s="27"/>
      <c r="HI11" s="27"/>
      <c r="HJ11" s="27"/>
      <c r="HK11" s="27"/>
      <c r="HL11" s="27"/>
      <c r="HM11" s="27"/>
      <c r="HN11" s="28"/>
      <c r="HO11" s="28"/>
      <c r="HP11" s="28"/>
      <c r="HR11" s="28"/>
      <c r="HS11" s="28"/>
      <c r="HT11" s="28"/>
      <c r="HU11" s="27"/>
      <c r="HV11" s="27"/>
      <c r="HW11" s="27"/>
      <c r="HX11" s="27"/>
      <c r="HY11" s="27"/>
      <c r="HZ11" s="27"/>
      <c r="IA11" s="28"/>
      <c r="IB11" s="28"/>
      <c r="IC11" s="28"/>
      <c r="ID11" s="28"/>
      <c r="IE11" s="28"/>
      <c r="IF11" s="28"/>
      <c r="IG11" s="27"/>
      <c r="IH11" s="27"/>
      <c r="II11" s="27"/>
      <c r="IJ11" s="27"/>
      <c r="IK11" s="27"/>
      <c r="IL11" s="27"/>
      <c r="IM11" s="28"/>
      <c r="IN11" s="28"/>
      <c r="IO11" s="28"/>
      <c r="IQ11" s="28"/>
      <c r="IR11" s="28"/>
      <c r="IS11" s="28"/>
      <c r="IT11" s="27"/>
      <c r="IU11" s="27"/>
      <c r="IV11" s="27"/>
      <c r="IW11" s="27"/>
      <c r="IX11" s="27"/>
      <c r="IY11" s="27"/>
      <c r="IZ11" s="28"/>
      <c r="JA11" s="28"/>
      <c r="JB11" s="28"/>
      <c r="JC11" s="28"/>
      <c r="JD11" s="28"/>
      <c r="JE11" s="28"/>
      <c r="JF11" s="27"/>
      <c r="JG11" s="27"/>
      <c r="JH11" s="27"/>
      <c r="JI11" s="27"/>
      <c r="JJ11" s="27"/>
      <c r="JK11" s="27"/>
      <c r="JL11" s="28"/>
      <c r="JM11" s="28"/>
      <c r="JN11" s="28"/>
      <c r="JP11" s="28"/>
      <c r="JQ11" s="28"/>
      <c r="JR11" s="28"/>
      <c r="JS11" s="27"/>
      <c r="JT11" s="27"/>
      <c r="JU11" s="27"/>
      <c r="JV11" s="27"/>
      <c r="JW11" s="27"/>
      <c r="JX11" s="27"/>
      <c r="JY11" s="28"/>
      <c r="JZ11" s="28"/>
      <c r="KA11" s="28"/>
      <c r="KB11" s="28"/>
      <c r="KC11" s="28"/>
      <c r="KD11" s="28"/>
      <c r="KE11" s="27"/>
      <c r="KF11" s="27"/>
      <c r="KG11" s="27"/>
      <c r="KH11" s="27"/>
      <c r="KI11" s="27"/>
      <c r="KJ11" s="27"/>
      <c r="KK11" s="28"/>
      <c r="KL11" s="28"/>
      <c r="KM11" s="28"/>
    </row>
    <row r="12" spans="1:299" ht="20.100000000000001" customHeight="1" x14ac:dyDescent="0.2">
      <c r="A12" s="27" t="s">
        <v>16</v>
      </c>
      <c r="B12" s="27"/>
      <c r="C12" s="27"/>
      <c r="D12" s="27"/>
      <c r="E12" s="27"/>
      <c r="F12" s="27"/>
      <c r="G12" s="28" t="s">
        <v>100</v>
      </c>
      <c r="H12" s="28"/>
      <c r="I12" s="28"/>
      <c r="J12" s="28"/>
      <c r="K12" s="28"/>
      <c r="L12" s="28"/>
      <c r="M12" s="28" t="s">
        <v>101</v>
      </c>
      <c r="N12" s="28"/>
      <c r="O12" s="28"/>
      <c r="P12" s="28"/>
      <c r="Q12" s="28"/>
      <c r="R12" s="28"/>
      <c r="S12" s="27" t="s">
        <v>102</v>
      </c>
      <c r="T12" s="27"/>
      <c r="U12" s="27"/>
      <c r="V12" s="27"/>
      <c r="W12" s="27"/>
      <c r="X12" s="27"/>
      <c r="Z12" s="27" t="s">
        <v>16</v>
      </c>
      <c r="AA12" s="27"/>
      <c r="AB12" s="27"/>
      <c r="AC12" s="27"/>
      <c r="AD12" s="27"/>
      <c r="AE12" s="27"/>
      <c r="AF12" s="28" t="s">
        <v>100</v>
      </c>
      <c r="AG12" s="28"/>
      <c r="AH12" s="28"/>
      <c r="AI12" s="28"/>
      <c r="AJ12" s="28"/>
      <c r="AK12" s="28"/>
      <c r="AL12" s="28" t="s">
        <v>101</v>
      </c>
      <c r="AM12" s="28"/>
      <c r="AN12" s="28"/>
      <c r="AO12" s="28"/>
      <c r="AP12" s="28"/>
      <c r="AQ12" s="28"/>
      <c r="AR12" s="27" t="s">
        <v>102</v>
      </c>
      <c r="AS12" s="27"/>
      <c r="AT12" s="27"/>
      <c r="AU12" s="27"/>
      <c r="AV12" s="27"/>
      <c r="AW12" s="27"/>
      <c r="AY12" s="27" t="s">
        <v>16</v>
      </c>
      <c r="AZ12" s="27"/>
      <c r="BA12" s="27"/>
      <c r="BB12" s="27"/>
      <c r="BC12" s="27"/>
      <c r="BD12" s="27"/>
      <c r="BE12" s="28" t="s">
        <v>100</v>
      </c>
      <c r="BF12" s="28"/>
      <c r="BG12" s="28"/>
      <c r="BH12" s="28"/>
      <c r="BI12" s="28"/>
      <c r="BJ12" s="28"/>
      <c r="BK12" s="28" t="s">
        <v>101</v>
      </c>
      <c r="BL12" s="28"/>
      <c r="BM12" s="28"/>
      <c r="BN12" s="28"/>
      <c r="BO12" s="28"/>
      <c r="BP12" s="28"/>
      <c r="BQ12" s="27" t="s">
        <v>102</v>
      </c>
      <c r="BR12" s="27"/>
      <c r="BS12" s="27"/>
      <c r="BT12" s="27"/>
      <c r="BU12" s="27"/>
      <c r="BV12" s="27"/>
      <c r="BX12" s="27" t="s">
        <v>16</v>
      </c>
      <c r="BY12" s="27"/>
      <c r="BZ12" s="27"/>
      <c r="CA12" s="27"/>
      <c r="CB12" s="27"/>
      <c r="CC12" s="27"/>
      <c r="CD12" s="28" t="s">
        <v>100</v>
      </c>
      <c r="CE12" s="28"/>
      <c r="CF12" s="28"/>
      <c r="CG12" s="28"/>
      <c r="CH12" s="28"/>
      <c r="CI12" s="28"/>
      <c r="CJ12" s="28" t="s">
        <v>101</v>
      </c>
      <c r="CK12" s="28"/>
      <c r="CL12" s="28"/>
      <c r="CM12" s="28"/>
      <c r="CN12" s="28"/>
      <c r="CO12" s="28"/>
      <c r="CP12" s="27" t="s">
        <v>102</v>
      </c>
      <c r="CQ12" s="27"/>
      <c r="CR12" s="27"/>
      <c r="CS12" s="27"/>
      <c r="CT12" s="27"/>
      <c r="CU12" s="27"/>
      <c r="CW12" s="27" t="s">
        <v>16</v>
      </c>
      <c r="CX12" s="27"/>
      <c r="CY12" s="27"/>
      <c r="CZ12" s="27"/>
      <c r="DA12" s="27"/>
      <c r="DB12" s="27"/>
      <c r="DC12" s="28" t="s">
        <v>100</v>
      </c>
      <c r="DD12" s="28"/>
      <c r="DE12" s="28"/>
      <c r="DF12" s="28"/>
      <c r="DG12" s="28"/>
      <c r="DH12" s="28"/>
      <c r="DI12" s="28" t="s">
        <v>101</v>
      </c>
      <c r="DJ12" s="28"/>
      <c r="DK12" s="28"/>
      <c r="DL12" s="28"/>
      <c r="DM12" s="28"/>
      <c r="DN12" s="28"/>
      <c r="DO12" s="27" t="s">
        <v>102</v>
      </c>
      <c r="DP12" s="27"/>
      <c r="DQ12" s="27"/>
      <c r="DR12" s="27"/>
      <c r="DS12" s="27"/>
      <c r="DT12" s="27"/>
      <c r="DV12" s="27" t="s">
        <v>16</v>
      </c>
      <c r="DW12" s="27"/>
      <c r="DX12" s="27"/>
      <c r="DY12" s="27"/>
      <c r="DZ12" s="27"/>
      <c r="EA12" s="27"/>
      <c r="EB12" s="28" t="s">
        <v>100</v>
      </c>
      <c r="EC12" s="28"/>
      <c r="ED12" s="28"/>
      <c r="EE12" s="28"/>
      <c r="EF12" s="28"/>
      <c r="EG12" s="28"/>
      <c r="EH12" s="28" t="s">
        <v>101</v>
      </c>
      <c r="EI12" s="28"/>
      <c r="EJ12" s="28"/>
      <c r="EK12" s="28"/>
      <c r="EL12" s="28"/>
      <c r="EM12" s="28"/>
      <c r="EN12" s="27" t="s">
        <v>102</v>
      </c>
      <c r="EO12" s="27"/>
      <c r="EP12" s="27"/>
      <c r="EQ12" s="27"/>
      <c r="ER12" s="27"/>
      <c r="ES12" s="27"/>
      <c r="EU12" s="27" t="s">
        <v>16</v>
      </c>
      <c r="EV12" s="27"/>
      <c r="EW12" s="27"/>
      <c r="EX12" s="27"/>
      <c r="EY12" s="27"/>
      <c r="EZ12" s="27"/>
      <c r="FA12" s="28" t="s">
        <v>100</v>
      </c>
      <c r="FB12" s="28"/>
      <c r="FC12" s="28"/>
      <c r="FD12" s="28"/>
      <c r="FE12" s="28"/>
      <c r="FF12" s="28"/>
      <c r="FG12" s="28" t="s">
        <v>101</v>
      </c>
      <c r="FH12" s="28"/>
      <c r="FI12" s="28"/>
      <c r="FJ12" s="28"/>
      <c r="FK12" s="28"/>
      <c r="FL12" s="28"/>
      <c r="FM12" s="27" t="s">
        <v>102</v>
      </c>
      <c r="FN12" s="27"/>
      <c r="FO12" s="27"/>
      <c r="FP12" s="27"/>
      <c r="FQ12" s="27"/>
      <c r="FR12" s="27"/>
      <c r="FT12" s="27" t="s">
        <v>16</v>
      </c>
      <c r="FU12" s="27"/>
      <c r="FV12" s="27"/>
      <c r="FW12" s="27"/>
      <c r="FX12" s="27"/>
      <c r="FY12" s="27"/>
      <c r="FZ12" s="28" t="s">
        <v>100</v>
      </c>
      <c r="GA12" s="28"/>
      <c r="GB12" s="28"/>
      <c r="GC12" s="28"/>
      <c r="GD12" s="28"/>
      <c r="GE12" s="28"/>
      <c r="GF12" s="28" t="s">
        <v>101</v>
      </c>
      <c r="GG12" s="28"/>
      <c r="GH12" s="28"/>
      <c r="GI12" s="28"/>
      <c r="GJ12" s="28"/>
      <c r="GK12" s="28"/>
      <c r="GL12" s="27" t="s">
        <v>102</v>
      </c>
      <c r="GM12" s="27"/>
      <c r="GN12" s="27"/>
      <c r="GO12" s="27"/>
      <c r="GP12" s="27"/>
      <c r="GQ12" s="27"/>
      <c r="GS12" s="27" t="s">
        <v>16</v>
      </c>
      <c r="GT12" s="27"/>
      <c r="GU12" s="27"/>
      <c r="GV12" s="27"/>
      <c r="GW12" s="27"/>
      <c r="GX12" s="27"/>
      <c r="GY12" s="28" t="s">
        <v>100</v>
      </c>
      <c r="GZ12" s="28"/>
      <c r="HA12" s="28"/>
      <c r="HB12" s="28"/>
      <c r="HC12" s="28"/>
      <c r="HD12" s="28"/>
      <c r="HE12" s="28" t="s">
        <v>101</v>
      </c>
      <c r="HF12" s="28"/>
      <c r="HG12" s="28"/>
      <c r="HH12" s="28"/>
      <c r="HI12" s="28"/>
      <c r="HJ12" s="28"/>
      <c r="HK12" s="27" t="s">
        <v>102</v>
      </c>
      <c r="HL12" s="27"/>
      <c r="HM12" s="27"/>
      <c r="HN12" s="27"/>
      <c r="HO12" s="27"/>
      <c r="HP12" s="27"/>
      <c r="HR12" s="27" t="s">
        <v>16</v>
      </c>
      <c r="HS12" s="27"/>
      <c r="HT12" s="27"/>
      <c r="HU12" s="27"/>
      <c r="HV12" s="27"/>
      <c r="HW12" s="27"/>
      <c r="HX12" s="28" t="s">
        <v>100</v>
      </c>
      <c r="HY12" s="28"/>
      <c r="HZ12" s="28"/>
      <c r="IA12" s="28"/>
      <c r="IB12" s="28"/>
      <c r="IC12" s="28"/>
      <c r="ID12" s="28" t="s">
        <v>101</v>
      </c>
      <c r="IE12" s="28"/>
      <c r="IF12" s="28"/>
      <c r="IG12" s="28"/>
      <c r="IH12" s="28"/>
      <c r="II12" s="28"/>
      <c r="IJ12" s="27" t="s">
        <v>102</v>
      </c>
      <c r="IK12" s="27"/>
      <c r="IL12" s="27"/>
      <c r="IM12" s="27"/>
      <c r="IN12" s="27"/>
      <c r="IO12" s="27"/>
      <c r="IQ12" s="27" t="s">
        <v>16</v>
      </c>
      <c r="IR12" s="27"/>
      <c r="IS12" s="27"/>
      <c r="IT12" s="27"/>
      <c r="IU12" s="27"/>
      <c r="IV12" s="27"/>
      <c r="IW12" s="28" t="s">
        <v>100</v>
      </c>
      <c r="IX12" s="28"/>
      <c r="IY12" s="28"/>
      <c r="IZ12" s="28"/>
      <c r="JA12" s="28"/>
      <c r="JB12" s="28"/>
      <c r="JC12" s="28" t="s">
        <v>101</v>
      </c>
      <c r="JD12" s="28"/>
      <c r="JE12" s="28"/>
      <c r="JF12" s="28"/>
      <c r="JG12" s="28"/>
      <c r="JH12" s="28"/>
      <c r="JI12" s="27" t="s">
        <v>102</v>
      </c>
      <c r="JJ12" s="27"/>
      <c r="JK12" s="27"/>
      <c r="JL12" s="27"/>
      <c r="JM12" s="27"/>
      <c r="JN12" s="27"/>
      <c r="JP12" s="27" t="s">
        <v>16</v>
      </c>
      <c r="JQ12" s="27"/>
      <c r="JR12" s="27"/>
      <c r="JS12" s="27"/>
      <c r="JT12" s="27"/>
      <c r="JU12" s="27"/>
      <c r="JV12" s="28" t="s">
        <v>100</v>
      </c>
      <c r="JW12" s="28"/>
      <c r="JX12" s="28"/>
      <c r="JY12" s="28"/>
      <c r="JZ12" s="28"/>
      <c r="KA12" s="28"/>
      <c r="KB12" s="28" t="s">
        <v>101</v>
      </c>
      <c r="KC12" s="28"/>
      <c r="KD12" s="28"/>
      <c r="KE12" s="28"/>
      <c r="KF12" s="28"/>
      <c r="KG12" s="28"/>
      <c r="KH12" s="27" t="s">
        <v>102</v>
      </c>
      <c r="KI12" s="27"/>
      <c r="KJ12" s="27"/>
      <c r="KK12" s="27"/>
      <c r="KL12" s="27"/>
      <c r="KM12" s="27"/>
    </row>
    <row r="13" spans="1:299" ht="20.100000000000001" customHeight="1" x14ac:dyDescent="0.2">
      <c r="A13" s="27"/>
      <c r="B13" s="27"/>
      <c r="C13" s="27"/>
      <c r="D13" s="27"/>
      <c r="E13" s="27"/>
      <c r="F13" s="27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7"/>
      <c r="T13" s="27"/>
      <c r="U13" s="27"/>
      <c r="V13" s="27"/>
      <c r="W13" s="27"/>
      <c r="X13" s="27"/>
      <c r="Z13" s="27"/>
      <c r="AA13" s="27"/>
      <c r="AB13" s="27"/>
      <c r="AC13" s="27"/>
      <c r="AD13" s="27"/>
      <c r="AE13" s="27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7"/>
      <c r="AS13" s="27"/>
      <c r="AT13" s="27"/>
      <c r="AU13" s="27"/>
      <c r="AV13" s="27"/>
      <c r="AW13" s="27"/>
      <c r="AY13" s="27"/>
      <c r="AZ13" s="27"/>
      <c r="BA13" s="27"/>
      <c r="BB13" s="27"/>
      <c r="BC13" s="27"/>
      <c r="BD13" s="27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7"/>
      <c r="BR13" s="27"/>
      <c r="BS13" s="27"/>
      <c r="BT13" s="27"/>
      <c r="BU13" s="27"/>
      <c r="BV13" s="27"/>
      <c r="BX13" s="27"/>
      <c r="BY13" s="27"/>
      <c r="BZ13" s="27"/>
      <c r="CA13" s="27"/>
      <c r="CB13" s="27"/>
      <c r="CC13" s="27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7"/>
      <c r="CQ13" s="27"/>
      <c r="CR13" s="27"/>
      <c r="CS13" s="27"/>
      <c r="CT13" s="27"/>
      <c r="CU13" s="27"/>
      <c r="CW13" s="27"/>
      <c r="CX13" s="27"/>
      <c r="CY13" s="27"/>
      <c r="CZ13" s="27"/>
      <c r="DA13" s="27"/>
      <c r="DB13" s="27"/>
      <c r="DC13" s="28"/>
      <c r="DD13" s="28"/>
      <c r="DE13" s="28"/>
      <c r="DF13" s="28"/>
      <c r="DG13" s="28"/>
      <c r="DH13" s="28"/>
      <c r="DI13" s="28"/>
      <c r="DJ13" s="28"/>
      <c r="DK13" s="28"/>
      <c r="DL13" s="28"/>
      <c r="DM13" s="28"/>
      <c r="DN13" s="28"/>
      <c r="DO13" s="27"/>
      <c r="DP13" s="27"/>
      <c r="DQ13" s="27"/>
      <c r="DR13" s="27"/>
      <c r="DS13" s="27"/>
      <c r="DT13" s="27"/>
      <c r="DV13" s="27"/>
      <c r="DW13" s="27"/>
      <c r="DX13" s="27"/>
      <c r="DY13" s="27"/>
      <c r="DZ13" s="27"/>
      <c r="EA13" s="27"/>
      <c r="EB13" s="28"/>
      <c r="EC13" s="28"/>
      <c r="ED13" s="28"/>
      <c r="EE13" s="28"/>
      <c r="EF13" s="28"/>
      <c r="EG13" s="28"/>
      <c r="EH13" s="28"/>
      <c r="EI13" s="28"/>
      <c r="EJ13" s="28"/>
      <c r="EK13" s="28"/>
      <c r="EL13" s="28"/>
      <c r="EM13" s="28"/>
      <c r="EN13" s="27"/>
      <c r="EO13" s="27"/>
      <c r="EP13" s="27"/>
      <c r="EQ13" s="27"/>
      <c r="ER13" s="27"/>
      <c r="ES13" s="27"/>
      <c r="EU13" s="27"/>
      <c r="EV13" s="27"/>
      <c r="EW13" s="27"/>
      <c r="EX13" s="27"/>
      <c r="EY13" s="27"/>
      <c r="EZ13" s="27"/>
      <c r="FA13" s="28"/>
      <c r="FB13" s="28"/>
      <c r="FC13" s="28"/>
      <c r="FD13" s="28"/>
      <c r="FE13" s="28"/>
      <c r="FF13" s="28"/>
      <c r="FG13" s="28"/>
      <c r="FH13" s="28"/>
      <c r="FI13" s="28"/>
      <c r="FJ13" s="28"/>
      <c r="FK13" s="28"/>
      <c r="FL13" s="28"/>
      <c r="FM13" s="27"/>
      <c r="FN13" s="27"/>
      <c r="FO13" s="27"/>
      <c r="FP13" s="27"/>
      <c r="FQ13" s="27"/>
      <c r="FR13" s="27"/>
      <c r="FT13" s="27"/>
      <c r="FU13" s="27"/>
      <c r="FV13" s="27"/>
      <c r="FW13" s="27"/>
      <c r="FX13" s="27"/>
      <c r="FY13" s="27"/>
      <c r="FZ13" s="28"/>
      <c r="GA13" s="28"/>
      <c r="GB13" s="28"/>
      <c r="GC13" s="28"/>
      <c r="GD13" s="28"/>
      <c r="GE13" s="28"/>
      <c r="GF13" s="28"/>
      <c r="GG13" s="28"/>
      <c r="GH13" s="28"/>
      <c r="GI13" s="28"/>
      <c r="GJ13" s="28"/>
      <c r="GK13" s="28"/>
      <c r="GL13" s="27"/>
      <c r="GM13" s="27"/>
      <c r="GN13" s="27"/>
      <c r="GO13" s="27"/>
      <c r="GP13" s="27"/>
      <c r="GQ13" s="27"/>
      <c r="GS13" s="27"/>
      <c r="GT13" s="27"/>
      <c r="GU13" s="27"/>
      <c r="GV13" s="27"/>
      <c r="GW13" s="27"/>
      <c r="GX13" s="27"/>
      <c r="GY13" s="28"/>
      <c r="GZ13" s="28"/>
      <c r="HA13" s="28"/>
      <c r="HB13" s="28"/>
      <c r="HC13" s="28"/>
      <c r="HD13" s="28"/>
      <c r="HE13" s="28"/>
      <c r="HF13" s="28"/>
      <c r="HG13" s="28"/>
      <c r="HH13" s="28"/>
      <c r="HI13" s="28"/>
      <c r="HJ13" s="28"/>
      <c r="HK13" s="27"/>
      <c r="HL13" s="27"/>
      <c r="HM13" s="27"/>
      <c r="HN13" s="27"/>
      <c r="HO13" s="27"/>
      <c r="HP13" s="27"/>
      <c r="HR13" s="27"/>
      <c r="HS13" s="27"/>
      <c r="HT13" s="27"/>
      <c r="HU13" s="27"/>
      <c r="HV13" s="27"/>
      <c r="HW13" s="27"/>
      <c r="HX13" s="28"/>
      <c r="HY13" s="28"/>
      <c r="HZ13" s="28"/>
      <c r="IA13" s="28"/>
      <c r="IB13" s="28"/>
      <c r="IC13" s="28"/>
      <c r="ID13" s="28"/>
      <c r="IE13" s="28"/>
      <c r="IF13" s="28"/>
      <c r="IG13" s="28"/>
      <c r="IH13" s="28"/>
      <c r="II13" s="28"/>
      <c r="IJ13" s="27"/>
      <c r="IK13" s="27"/>
      <c r="IL13" s="27"/>
      <c r="IM13" s="27"/>
      <c r="IN13" s="27"/>
      <c r="IO13" s="27"/>
      <c r="IQ13" s="27"/>
      <c r="IR13" s="27"/>
      <c r="IS13" s="27"/>
      <c r="IT13" s="27"/>
      <c r="IU13" s="27"/>
      <c r="IV13" s="27"/>
      <c r="IW13" s="28"/>
      <c r="IX13" s="28"/>
      <c r="IY13" s="28"/>
      <c r="IZ13" s="28"/>
      <c r="JA13" s="28"/>
      <c r="JB13" s="28"/>
      <c r="JC13" s="28"/>
      <c r="JD13" s="28"/>
      <c r="JE13" s="28"/>
      <c r="JF13" s="28"/>
      <c r="JG13" s="28"/>
      <c r="JH13" s="28"/>
      <c r="JI13" s="27"/>
      <c r="JJ13" s="27"/>
      <c r="JK13" s="27"/>
      <c r="JL13" s="27"/>
      <c r="JM13" s="27"/>
      <c r="JN13" s="27"/>
      <c r="JP13" s="27"/>
      <c r="JQ13" s="27"/>
      <c r="JR13" s="27"/>
      <c r="JS13" s="27"/>
      <c r="JT13" s="27"/>
      <c r="JU13" s="27"/>
      <c r="JV13" s="28"/>
      <c r="JW13" s="28"/>
      <c r="JX13" s="28"/>
      <c r="JY13" s="28"/>
      <c r="JZ13" s="28"/>
      <c r="KA13" s="28"/>
      <c r="KB13" s="28"/>
      <c r="KC13" s="28"/>
      <c r="KD13" s="28"/>
      <c r="KE13" s="28"/>
      <c r="KF13" s="28"/>
      <c r="KG13" s="28"/>
      <c r="KH13" s="27"/>
      <c r="KI13" s="27"/>
      <c r="KJ13" s="27"/>
      <c r="KK13" s="27"/>
      <c r="KL13" s="27"/>
      <c r="KM13" s="27"/>
    </row>
    <row r="14" spans="1:299" ht="20.100000000000001" customHeight="1" x14ac:dyDescent="0.2">
      <c r="A14" s="27"/>
      <c r="B14" s="27"/>
      <c r="C14" s="27"/>
      <c r="D14" s="28" t="s">
        <v>103</v>
      </c>
      <c r="E14" s="28"/>
      <c r="F14" s="28"/>
      <c r="G14" s="28"/>
      <c r="H14" s="28"/>
      <c r="I14" s="28"/>
      <c r="J14" s="27" t="s">
        <v>104</v>
      </c>
      <c r="K14" s="27"/>
      <c r="L14" s="27"/>
      <c r="M14" s="27"/>
      <c r="N14" s="27"/>
      <c r="O14" s="27"/>
      <c r="P14" s="28" t="s">
        <v>105</v>
      </c>
      <c r="Q14" s="28"/>
      <c r="R14" s="28"/>
      <c r="S14" s="28"/>
      <c r="T14" s="28"/>
      <c r="U14" s="28"/>
      <c r="V14" s="27"/>
      <c r="W14" s="27"/>
      <c r="X14" s="27"/>
      <c r="Z14" s="27"/>
      <c r="AA14" s="27"/>
      <c r="AB14" s="27"/>
      <c r="AC14" s="28" t="s">
        <v>103</v>
      </c>
      <c r="AD14" s="28"/>
      <c r="AE14" s="28"/>
      <c r="AF14" s="28"/>
      <c r="AG14" s="28"/>
      <c r="AH14" s="28"/>
      <c r="AI14" s="27" t="s">
        <v>104</v>
      </c>
      <c r="AJ14" s="27"/>
      <c r="AK14" s="27"/>
      <c r="AL14" s="27"/>
      <c r="AM14" s="27"/>
      <c r="AN14" s="27"/>
      <c r="AO14" s="28" t="s">
        <v>105</v>
      </c>
      <c r="AP14" s="28"/>
      <c r="AQ14" s="28"/>
      <c r="AR14" s="28"/>
      <c r="AS14" s="28"/>
      <c r="AT14" s="28"/>
      <c r="AU14" s="27"/>
      <c r="AV14" s="27"/>
      <c r="AW14" s="27"/>
      <c r="AY14" s="27"/>
      <c r="AZ14" s="27"/>
      <c r="BA14" s="27"/>
      <c r="BB14" s="28" t="s">
        <v>103</v>
      </c>
      <c r="BC14" s="28"/>
      <c r="BD14" s="28"/>
      <c r="BE14" s="28"/>
      <c r="BF14" s="28"/>
      <c r="BG14" s="28"/>
      <c r="BH14" s="27" t="s">
        <v>104</v>
      </c>
      <c r="BI14" s="27"/>
      <c r="BJ14" s="27"/>
      <c r="BK14" s="27"/>
      <c r="BL14" s="27"/>
      <c r="BM14" s="27"/>
      <c r="BN14" s="28" t="s">
        <v>105</v>
      </c>
      <c r="BO14" s="28"/>
      <c r="BP14" s="28"/>
      <c r="BQ14" s="28"/>
      <c r="BR14" s="28"/>
      <c r="BS14" s="28"/>
      <c r="BT14" s="27"/>
      <c r="BU14" s="27"/>
      <c r="BV14" s="27"/>
      <c r="BX14" s="27"/>
      <c r="BY14" s="27"/>
      <c r="BZ14" s="27"/>
      <c r="CA14" s="28" t="s">
        <v>103</v>
      </c>
      <c r="CB14" s="28"/>
      <c r="CC14" s="28"/>
      <c r="CD14" s="28"/>
      <c r="CE14" s="28"/>
      <c r="CF14" s="28"/>
      <c r="CG14" s="27" t="s">
        <v>104</v>
      </c>
      <c r="CH14" s="27"/>
      <c r="CI14" s="27"/>
      <c r="CJ14" s="27"/>
      <c r="CK14" s="27"/>
      <c r="CL14" s="27"/>
      <c r="CM14" s="28" t="s">
        <v>105</v>
      </c>
      <c r="CN14" s="28"/>
      <c r="CO14" s="28"/>
      <c r="CP14" s="28"/>
      <c r="CQ14" s="28"/>
      <c r="CR14" s="28"/>
      <c r="CS14" s="27"/>
      <c r="CT14" s="27"/>
      <c r="CU14" s="27"/>
      <c r="CW14" s="27"/>
      <c r="CX14" s="27"/>
      <c r="CY14" s="27"/>
      <c r="CZ14" s="28" t="s">
        <v>103</v>
      </c>
      <c r="DA14" s="28"/>
      <c r="DB14" s="28"/>
      <c r="DC14" s="28"/>
      <c r="DD14" s="28"/>
      <c r="DE14" s="28"/>
      <c r="DF14" s="27" t="s">
        <v>104</v>
      </c>
      <c r="DG14" s="27"/>
      <c r="DH14" s="27"/>
      <c r="DI14" s="27"/>
      <c r="DJ14" s="27"/>
      <c r="DK14" s="27"/>
      <c r="DL14" s="28" t="s">
        <v>105</v>
      </c>
      <c r="DM14" s="28"/>
      <c r="DN14" s="28"/>
      <c r="DO14" s="28"/>
      <c r="DP14" s="28"/>
      <c r="DQ14" s="28"/>
      <c r="DR14" s="27"/>
      <c r="DS14" s="27"/>
      <c r="DT14" s="27"/>
      <c r="DV14" s="27"/>
      <c r="DW14" s="27"/>
      <c r="DX14" s="27"/>
      <c r="DY14" s="28" t="s">
        <v>103</v>
      </c>
      <c r="DZ14" s="28"/>
      <c r="EA14" s="28"/>
      <c r="EB14" s="28"/>
      <c r="EC14" s="28"/>
      <c r="ED14" s="28"/>
      <c r="EE14" s="27" t="s">
        <v>104</v>
      </c>
      <c r="EF14" s="27"/>
      <c r="EG14" s="27"/>
      <c r="EH14" s="27"/>
      <c r="EI14" s="27"/>
      <c r="EJ14" s="27"/>
      <c r="EK14" s="28" t="s">
        <v>105</v>
      </c>
      <c r="EL14" s="28"/>
      <c r="EM14" s="28"/>
      <c r="EN14" s="28"/>
      <c r="EO14" s="28"/>
      <c r="EP14" s="28"/>
      <c r="EQ14" s="27"/>
      <c r="ER14" s="27"/>
      <c r="ES14" s="27"/>
      <c r="EU14" s="27"/>
      <c r="EV14" s="27"/>
      <c r="EW14" s="27"/>
      <c r="EX14" s="28" t="s">
        <v>103</v>
      </c>
      <c r="EY14" s="28"/>
      <c r="EZ14" s="28"/>
      <c r="FA14" s="28"/>
      <c r="FB14" s="28"/>
      <c r="FC14" s="28"/>
      <c r="FD14" s="27" t="s">
        <v>104</v>
      </c>
      <c r="FE14" s="27"/>
      <c r="FF14" s="27"/>
      <c r="FG14" s="27"/>
      <c r="FH14" s="27"/>
      <c r="FI14" s="27"/>
      <c r="FJ14" s="28" t="s">
        <v>105</v>
      </c>
      <c r="FK14" s="28"/>
      <c r="FL14" s="28"/>
      <c r="FM14" s="28"/>
      <c r="FN14" s="28"/>
      <c r="FO14" s="28"/>
      <c r="FP14" s="27"/>
      <c r="FQ14" s="27"/>
      <c r="FR14" s="27"/>
      <c r="FT14" s="27"/>
      <c r="FU14" s="27"/>
      <c r="FV14" s="27"/>
      <c r="FW14" s="28" t="s">
        <v>103</v>
      </c>
      <c r="FX14" s="28"/>
      <c r="FY14" s="28"/>
      <c r="FZ14" s="28"/>
      <c r="GA14" s="28"/>
      <c r="GB14" s="28"/>
      <c r="GC14" s="27" t="s">
        <v>104</v>
      </c>
      <c r="GD14" s="27"/>
      <c r="GE14" s="27"/>
      <c r="GF14" s="27"/>
      <c r="GG14" s="27"/>
      <c r="GH14" s="27"/>
      <c r="GI14" s="28" t="s">
        <v>105</v>
      </c>
      <c r="GJ14" s="28"/>
      <c r="GK14" s="28"/>
      <c r="GL14" s="28"/>
      <c r="GM14" s="28"/>
      <c r="GN14" s="28"/>
      <c r="GO14" s="27"/>
      <c r="GP14" s="27"/>
      <c r="GQ14" s="27"/>
      <c r="GS14" s="27"/>
      <c r="GT14" s="27"/>
      <c r="GU14" s="27"/>
      <c r="GV14" s="28" t="s">
        <v>103</v>
      </c>
      <c r="GW14" s="28"/>
      <c r="GX14" s="28"/>
      <c r="GY14" s="28"/>
      <c r="GZ14" s="28"/>
      <c r="HA14" s="28"/>
      <c r="HB14" s="27" t="s">
        <v>104</v>
      </c>
      <c r="HC14" s="27"/>
      <c r="HD14" s="27"/>
      <c r="HE14" s="27"/>
      <c r="HF14" s="27"/>
      <c r="HG14" s="27"/>
      <c r="HH14" s="28" t="s">
        <v>105</v>
      </c>
      <c r="HI14" s="28"/>
      <c r="HJ14" s="28"/>
      <c r="HK14" s="28"/>
      <c r="HL14" s="28"/>
      <c r="HM14" s="28"/>
      <c r="HN14" s="27"/>
      <c r="HO14" s="27"/>
      <c r="HP14" s="27"/>
      <c r="HR14" s="27"/>
      <c r="HS14" s="27"/>
      <c r="HT14" s="27"/>
      <c r="HU14" s="28" t="s">
        <v>103</v>
      </c>
      <c r="HV14" s="28"/>
      <c r="HW14" s="28"/>
      <c r="HX14" s="28"/>
      <c r="HY14" s="28"/>
      <c r="HZ14" s="28"/>
      <c r="IA14" s="27" t="s">
        <v>104</v>
      </c>
      <c r="IB14" s="27"/>
      <c r="IC14" s="27"/>
      <c r="ID14" s="27"/>
      <c r="IE14" s="27"/>
      <c r="IF14" s="27"/>
      <c r="IG14" s="28" t="s">
        <v>105</v>
      </c>
      <c r="IH14" s="28"/>
      <c r="II14" s="28"/>
      <c r="IJ14" s="28"/>
      <c r="IK14" s="28"/>
      <c r="IL14" s="28"/>
      <c r="IM14" s="27"/>
      <c r="IN14" s="27"/>
      <c r="IO14" s="27"/>
      <c r="IQ14" s="27"/>
      <c r="IR14" s="27"/>
      <c r="IS14" s="27"/>
      <c r="IT14" s="28" t="s">
        <v>103</v>
      </c>
      <c r="IU14" s="28"/>
      <c r="IV14" s="28"/>
      <c r="IW14" s="28"/>
      <c r="IX14" s="28"/>
      <c r="IY14" s="28"/>
      <c r="IZ14" s="27" t="s">
        <v>104</v>
      </c>
      <c r="JA14" s="27"/>
      <c r="JB14" s="27"/>
      <c r="JC14" s="27"/>
      <c r="JD14" s="27"/>
      <c r="JE14" s="27"/>
      <c r="JF14" s="28" t="s">
        <v>105</v>
      </c>
      <c r="JG14" s="28"/>
      <c r="JH14" s="28"/>
      <c r="JI14" s="28"/>
      <c r="JJ14" s="28"/>
      <c r="JK14" s="28"/>
      <c r="JL14" s="27"/>
      <c r="JM14" s="27"/>
      <c r="JN14" s="27"/>
      <c r="JP14" s="27"/>
      <c r="JQ14" s="27"/>
      <c r="JR14" s="27"/>
      <c r="JS14" s="28" t="s">
        <v>103</v>
      </c>
      <c r="JT14" s="28"/>
      <c r="JU14" s="28"/>
      <c r="JV14" s="28"/>
      <c r="JW14" s="28"/>
      <c r="JX14" s="28"/>
      <c r="JY14" s="27" t="s">
        <v>104</v>
      </c>
      <c r="JZ14" s="27"/>
      <c r="KA14" s="27"/>
      <c r="KB14" s="27"/>
      <c r="KC14" s="27"/>
      <c r="KD14" s="27"/>
      <c r="KE14" s="28" t="s">
        <v>105</v>
      </c>
      <c r="KF14" s="28"/>
      <c r="KG14" s="28"/>
      <c r="KH14" s="28"/>
      <c r="KI14" s="28"/>
      <c r="KJ14" s="28"/>
      <c r="KK14" s="27"/>
      <c r="KL14" s="27"/>
      <c r="KM14" s="27"/>
    </row>
    <row r="15" spans="1:299" ht="20.100000000000001" customHeight="1" x14ac:dyDescent="0.2">
      <c r="A15" s="27"/>
      <c r="B15" s="27"/>
      <c r="C15" s="27"/>
      <c r="D15" s="28"/>
      <c r="E15" s="28"/>
      <c r="F15" s="28"/>
      <c r="G15" s="28"/>
      <c r="H15" s="28"/>
      <c r="I15" s="28"/>
      <c r="J15" s="27"/>
      <c r="K15" s="27"/>
      <c r="L15" s="27"/>
      <c r="M15" s="27"/>
      <c r="N15" s="27"/>
      <c r="O15" s="27"/>
      <c r="P15" s="28"/>
      <c r="Q15" s="28"/>
      <c r="R15" s="28"/>
      <c r="S15" s="28"/>
      <c r="T15" s="28"/>
      <c r="U15" s="28"/>
      <c r="V15" s="27"/>
      <c r="W15" s="27"/>
      <c r="X15" s="27"/>
      <c r="Z15" s="27"/>
      <c r="AA15" s="27"/>
      <c r="AB15" s="27"/>
      <c r="AC15" s="28"/>
      <c r="AD15" s="28"/>
      <c r="AE15" s="28"/>
      <c r="AF15" s="28"/>
      <c r="AG15" s="28"/>
      <c r="AH15" s="28"/>
      <c r="AI15" s="27"/>
      <c r="AJ15" s="27"/>
      <c r="AK15" s="27"/>
      <c r="AL15" s="27"/>
      <c r="AM15" s="27"/>
      <c r="AN15" s="27"/>
      <c r="AO15" s="28"/>
      <c r="AP15" s="28"/>
      <c r="AQ15" s="28"/>
      <c r="AR15" s="28"/>
      <c r="AS15" s="28"/>
      <c r="AT15" s="28"/>
      <c r="AU15" s="27"/>
      <c r="AV15" s="27"/>
      <c r="AW15" s="27"/>
      <c r="AY15" s="27"/>
      <c r="AZ15" s="27"/>
      <c r="BA15" s="27"/>
      <c r="BB15" s="28"/>
      <c r="BC15" s="28"/>
      <c r="BD15" s="28"/>
      <c r="BE15" s="28"/>
      <c r="BF15" s="28"/>
      <c r="BG15" s="28"/>
      <c r="BH15" s="27"/>
      <c r="BI15" s="27"/>
      <c r="BJ15" s="27"/>
      <c r="BK15" s="27"/>
      <c r="BL15" s="27"/>
      <c r="BM15" s="27"/>
      <c r="BN15" s="28"/>
      <c r="BO15" s="28"/>
      <c r="BP15" s="28"/>
      <c r="BQ15" s="28"/>
      <c r="BR15" s="28"/>
      <c r="BS15" s="28"/>
      <c r="BT15" s="27"/>
      <c r="BU15" s="27"/>
      <c r="BV15" s="27"/>
      <c r="BX15" s="27"/>
      <c r="BY15" s="27"/>
      <c r="BZ15" s="27"/>
      <c r="CA15" s="28"/>
      <c r="CB15" s="28"/>
      <c r="CC15" s="28"/>
      <c r="CD15" s="28"/>
      <c r="CE15" s="28"/>
      <c r="CF15" s="28"/>
      <c r="CG15" s="27"/>
      <c r="CH15" s="27"/>
      <c r="CI15" s="27"/>
      <c r="CJ15" s="27"/>
      <c r="CK15" s="27"/>
      <c r="CL15" s="27"/>
      <c r="CM15" s="28"/>
      <c r="CN15" s="28"/>
      <c r="CO15" s="28"/>
      <c r="CP15" s="28"/>
      <c r="CQ15" s="28"/>
      <c r="CR15" s="28"/>
      <c r="CS15" s="27"/>
      <c r="CT15" s="27"/>
      <c r="CU15" s="27"/>
      <c r="CW15" s="27"/>
      <c r="CX15" s="27"/>
      <c r="CY15" s="27"/>
      <c r="CZ15" s="28"/>
      <c r="DA15" s="28"/>
      <c r="DB15" s="28"/>
      <c r="DC15" s="28"/>
      <c r="DD15" s="28"/>
      <c r="DE15" s="28"/>
      <c r="DF15" s="27"/>
      <c r="DG15" s="27"/>
      <c r="DH15" s="27"/>
      <c r="DI15" s="27"/>
      <c r="DJ15" s="27"/>
      <c r="DK15" s="27"/>
      <c r="DL15" s="28"/>
      <c r="DM15" s="28"/>
      <c r="DN15" s="28"/>
      <c r="DO15" s="28"/>
      <c r="DP15" s="28"/>
      <c r="DQ15" s="28"/>
      <c r="DR15" s="27"/>
      <c r="DS15" s="27"/>
      <c r="DT15" s="27"/>
      <c r="DV15" s="27"/>
      <c r="DW15" s="27"/>
      <c r="DX15" s="27"/>
      <c r="DY15" s="28"/>
      <c r="DZ15" s="28"/>
      <c r="EA15" s="28"/>
      <c r="EB15" s="28"/>
      <c r="EC15" s="28"/>
      <c r="ED15" s="28"/>
      <c r="EE15" s="27"/>
      <c r="EF15" s="27"/>
      <c r="EG15" s="27"/>
      <c r="EH15" s="27"/>
      <c r="EI15" s="27"/>
      <c r="EJ15" s="27"/>
      <c r="EK15" s="28"/>
      <c r="EL15" s="28"/>
      <c r="EM15" s="28"/>
      <c r="EN15" s="28"/>
      <c r="EO15" s="28"/>
      <c r="EP15" s="28"/>
      <c r="EQ15" s="27"/>
      <c r="ER15" s="27"/>
      <c r="ES15" s="27"/>
      <c r="EU15" s="27"/>
      <c r="EV15" s="27"/>
      <c r="EW15" s="27"/>
      <c r="EX15" s="28"/>
      <c r="EY15" s="28"/>
      <c r="EZ15" s="28"/>
      <c r="FA15" s="28"/>
      <c r="FB15" s="28"/>
      <c r="FC15" s="28"/>
      <c r="FD15" s="27"/>
      <c r="FE15" s="27"/>
      <c r="FF15" s="27"/>
      <c r="FG15" s="27"/>
      <c r="FH15" s="27"/>
      <c r="FI15" s="27"/>
      <c r="FJ15" s="28"/>
      <c r="FK15" s="28"/>
      <c r="FL15" s="28"/>
      <c r="FM15" s="28"/>
      <c r="FN15" s="28"/>
      <c r="FO15" s="28"/>
      <c r="FP15" s="27"/>
      <c r="FQ15" s="27"/>
      <c r="FR15" s="27"/>
      <c r="FT15" s="27"/>
      <c r="FU15" s="27"/>
      <c r="FV15" s="27"/>
      <c r="FW15" s="28"/>
      <c r="FX15" s="28"/>
      <c r="FY15" s="28"/>
      <c r="FZ15" s="28"/>
      <c r="GA15" s="28"/>
      <c r="GB15" s="28"/>
      <c r="GC15" s="27"/>
      <c r="GD15" s="27"/>
      <c r="GE15" s="27"/>
      <c r="GF15" s="27"/>
      <c r="GG15" s="27"/>
      <c r="GH15" s="27"/>
      <c r="GI15" s="28"/>
      <c r="GJ15" s="28"/>
      <c r="GK15" s="28"/>
      <c r="GL15" s="28"/>
      <c r="GM15" s="28"/>
      <c r="GN15" s="28"/>
      <c r="GO15" s="27"/>
      <c r="GP15" s="27"/>
      <c r="GQ15" s="27"/>
      <c r="GS15" s="27"/>
      <c r="GT15" s="27"/>
      <c r="GU15" s="27"/>
      <c r="GV15" s="28"/>
      <c r="GW15" s="28"/>
      <c r="GX15" s="28"/>
      <c r="GY15" s="28"/>
      <c r="GZ15" s="28"/>
      <c r="HA15" s="28"/>
      <c r="HB15" s="27"/>
      <c r="HC15" s="27"/>
      <c r="HD15" s="27"/>
      <c r="HE15" s="27"/>
      <c r="HF15" s="27"/>
      <c r="HG15" s="27"/>
      <c r="HH15" s="28"/>
      <c r="HI15" s="28"/>
      <c r="HJ15" s="28"/>
      <c r="HK15" s="28"/>
      <c r="HL15" s="28"/>
      <c r="HM15" s="28"/>
      <c r="HN15" s="27"/>
      <c r="HO15" s="27"/>
      <c r="HP15" s="27"/>
      <c r="HR15" s="27"/>
      <c r="HS15" s="27"/>
      <c r="HT15" s="27"/>
      <c r="HU15" s="28"/>
      <c r="HV15" s="28"/>
      <c r="HW15" s="28"/>
      <c r="HX15" s="28"/>
      <c r="HY15" s="28"/>
      <c r="HZ15" s="28"/>
      <c r="IA15" s="27"/>
      <c r="IB15" s="27"/>
      <c r="IC15" s="27"/>
      <c r="ID15" s="27"/>
      <c r="IE15" s="27"/>
      <c r="IF15" s="27"/>
      <c r="IG15" s="28"/>
      <c r="IH15" s="28"/>
      <c r="II15" s="28"/>
      <c r="IJ15" s="28"/>
      <c r="IK15" s="28"/>
      <c r="IL15" s="28"/>
      <c r="IM15" s="27"/>
      <c r="IN15" s="27"/>
      <c r="IO15" s="27"/>
      <c r="IQ15" s="27"/>
      <c r="IR15" s="27"/>
      <c r="IS15" s="27"/>
      <c r="IT15" s="28"/>
      <c r="IU15" s="28"/>
      <c r="IV15" s="28"/>
      <c r="IW15" s="28"/>
      <c r="IX15" s="28"/>
      <c r="IY15" s="28"/>
      <c r="IZ15" s="27"/>
      <c r="JA15" s="27"/>
      <c r="JB15" s="27"/>
      <c r="JC15" s="27"/>
      <c r="JD15" s="27"/>
      <c r="JE15" s="27"/>
      <c r="JF15" s="28"/>
      <c r="JG15" s="28"/>
      <c r="JH15" s="28"/>
      <c r="JI15" s="28"/>
      <c r="JJ15" s="28"/>
      <c r="JK15" s="28"/>
      <c r="JL15" s="27"/>
      <c r="JM15" s="27"/>
      <c r="JN15" s="27"/>
      <c r="JP15" s="27"/>
      <c r="JQ15" s="27"/>
      <c r="JR15" s="27"/>
      <c r="JS15" s="28"/>
      <c r="JT15" s="28"/>
      <c r="JU15" s="28"/>
      <c r="JV15" s="28"/>
      <c r="JW15" s="28"/>
      <c r="JX15" s="28"/>
      <c r="JY15" s="27"/>
      <c r="JZ15" s="27"/>
      <c r="KA15" s="27"/>
      <c r="KB15" s="27"/>
      <c r="KC15" s="27"/>
      <c r="KD15" s="27"/>
      <c r="KE15" s="28"/>
      <c r="KF15" s="28"/>
      <c r="KG15" s="28"/>
      <c r="KH15" s="28"/>
      <c r="KI15" s="28"/>
      <c r="KJ15" s="28"/>
      <c r="KK15" s="27"/>
      <c r="KL15" s="27"/>
      <c r="KM15" s="27"/>
    </row>
    <row r="16" spans="1:299" ht="20.100000000000001" customHeight="1" x14ac:dyDescent="0.2">
      <c r="A16" s="28"/>
      <c r="B16" s="28"/>
      <c r="C16" s="28"/>
      <c r="D16" s="28"/>
      <c r="E16" s="28"/>
      <c r="F16" s="28"/>
      <c r="G16" s="27" t="s">
        <v>106</v>
      </c>
      <c r="H16" s="27"/>
      <c r="I16" s="27"/>
      <c r="J16" s="27"/>
      <c r="K16" s="27"/>
      <c r="L16" s="27"/>
      <c r="M16" s="27" t="s">
        <v>108</v>
      </c>
      <c r="N16" s="27"/>
      <c r="O16" s="27"/>
      <c r="P16" s="27"/>
      <c r="Q16" s="27"/>
      <c r="R16" s="27"/>
      <c r="S16" s="28"/>
      <c r="T16" s="28"/>
      <c r="U16" s="28"/>
      <c r="V16" s="28"/>
      <c r="W16" s="28"/>
      <c r="X16" s="28"/>
      <c r="Z16" s="28"/>
      <c r="AA16" s="28"/>
      <c r="AB16" s="28"/>
      <c r="AC16" s="28"/>
      <c r="AD16" s="28"/>
      <c r="AE16" s="28"/>
      <c r="AF16" s="27" t="s">
        <v>106</v>
      </c>
      <c r="AG16" s="27"/>
      <c r="AH16" s="27"/>
      <c r="AI16" s="27"/>
      <c r="AJ16" s="27"/>
      <c r="AK16" s="27"/>
      <c r="AL16" s="27" t="s">
        <v>108</v>
      </c>
      <c r="AM16" s="27"/>
      <c r="AN16" s="27"/>
      <c r="AO16" s="27"/>
      <c r="AP16" s="27"/>
      <c r="AQ16" s="27"/>
      <c r="AR16" s="28"/>
      <c r="AS16" s="28"/>
      <c r="AT16" s="28"/>
      <c r="AU16" s="28"/>
      <c r="AV16" s="28"/>
      <c r="AW16" s="28"/>
      <c r="AY16" s="28"/>
      <c r="AZ16" s="28"/>
      <c r="BA16" s="28"/>
      <c r="BB16" s="28"/>
      <c r="BC16" s="28"/>
      <c r="BD16" s="28"/>
      <c r="BE16" s="27" t="s">
        <v>106</v>
      </c>
      <c r="BF16" s="27"/>
      <c r="BG16" s="27"/>
      <c r="BH16" s="27"/>
      <c r="BI16" s="27"/>
      <c r="BJ16" s="27"/>
      <c r="BK16" s="27" t="s">
        <v>108</v>
      </c>
      <c r="BL16" s="27"/>
      <c r="BM16" s="27"/>
      <c r="BN16" s="27"/>
      <c r="BO16" s="27"/>
      <c r="BP16" s="27"/>
      <c r="BQ16" s="28"/>
      <c r="BR16" s="28"/>
      <c r="BS16" s="28"/>
      <c r="BT16" s="28"/>
      <c r="BU16" s="28"/>
      <c r="BV16" s="28"/>
      <c r="BX16" s="28"/>
      <c r="BY16" s="28"/>
      <c r="BZ16" s="28"/>
      <c r="CA16" s="28"/>
      <c r="CB16" s="28"/>
      <c r="CC16" s="28"/>
      <c r="CD16" s="27" t="s">
        <v>106</v>
      </c>
      <c r="CE16" s="27"/>
      <c r="CF16" s="27"/>
      <c r="CG16" s="27"/>
      <c r="CH16" s="27"/>
      <c r="CI16" s="27"/>
      <c r="CJ16" s="27" t="s">
        <v>108</v>
      </c>
      <c r="CK16" s="27"/>
      <c r="CL16" s="27"/>
      <c r="CM16" s="27"/>
      <c r="CN16" s="27"/>
      <c r="CO16" s="27"/>
      <c r="CP16" s="28"/>
      <c r="CQ16" s="28"/>
      <c r="CR16" s="28"/>
      <c r="CS16" s="28"/>
      <c r="CT16" s="28"/>
      <c r="CU16" s="28"/>
      <c r="CW16" s="28"/>
      <c r="CX16" s="28"/>
      <c r="CY16" s="28"/>
      <c r="CZ16" s="28"/>
      <c r="DA16" s="28"/>
      <c r="DB16" s="28"/>
      <c r="DC16" s="27" t="s">
        <v>106</v>
      </c>
      <c r="DD16" s="27"/>
      <c r="DE16" s="27"/>
      <c r="DF16" s="27"/>
      <c r="DG16" s="27"/>
      <c r="DH16" s="27"/>
      <c r="DI16" s="27" t="s">
        <v>108</v>
      </c>
      <c r="DJ16" s="27"/>
      <c r="DK16" s="27"/>
      <c r="DL16" s="27"/>
      <c r="DM16" s="27"/>
      <c r="DN16" s="27"/>
      <c r="DO16" s="28"/>
      <c r="DP16" s="28"/>
      <c r="DQ16" s="28"/>
      <c r="DR16" s="28"/>
      <c r="DS16" s="28"/>
      <c r="DT16" s="28"/>
      <c r="DV16" s="28"/>
      <c r="DW16" s="28"/>
      <c r="DX16" s="28"/>
      <c r="DY16" s="28"/>
      <c r="DZ16" s="28"/>
      <c r="EA16" s="28"/>
      <c r="EB16" s="27" t="s">
        <v>106</v>
      </c>
      <c r="EC16" s="27"/>
      <c r="ED16" s="27"/>
      <c r="EE16" s="27"/>
      <c r="EF16" s="27"/>
      <c r="EG16" s="27"/>
      <c r="EH16" s="27" t="s">
        <v>108</v>
      </c>
      <c r="EI16" s="27"/>
      <c r="EJ16" s="27"/>
      <c r="EK16" s="27"/>
      <c r="EL16" s="27"/>
      <c r="EM16" s="27"/>
      <c r="EN16" s="28"/>
      <c r="EO16" s="28"/>
      <c r="EP16" s="28"/>
      <c r="EQ16" s="28"/>
      <c r="ER16" s="28"/>
      <c r="ES16" s="28"/>
      <c r="EU16" s="28"/>
      <c r="EV16" s="28"/>
      <c r="EW16" s="28"/>
      <c r="EX16" s="28"/>
      <c r="EY16" s="28"/>
      <c r="EZ16" s="28"/>
      <c r="FA16" s="27" t="s">
        <v>106</v>
      </c>
      <c r="FB16" s="27"/>
      <c r="FC16" s="27"/>
      <c r="FD16" s="27"/>
      <c r="FE16" s="27"/>
      <c r="FF16" s="27"/>
      <c r="FG16" s="27" t="s">
        <v>108</v>
      </c>
      <c r="FH16" s="27"/>
      <c r="FI16" s="27"/>
      <c r="FJ16" s="27"/>
      <c r="FK16" s="27"/>
      <c r="FL16" s="27"/>
      <c r="FM16" s="28"/>
      <c r="FN16" s="28"/>
      <c r="FO16" s="28"/>
      <c r="FP16" s="28"/>
      <c r="FQ16" s="28"/>
      <c r="FR16" s="28"/>
      <c r="FT16" s="28"/>
      <c r="FU16" s="28"/>
      <c r="FV16" s="28"/>
      <c r="FW16" s="28"/>
      <c r="FX16" s="28"/>
      <c r="FY16" s="28"/>
      <c r="FZ16" s="27" t="s">
        <v>106</v>
      </c>
      <c r="GA16" s="27"/>
      <c r="GB16" s="27"/>
      <c r="GC16" s="27"/>
      <c r="GD16" s="27"/>
      <c r="GE16" s="27"/>
      <c r="GF16" s="27" t="s">
        <v>108</v>
      </c>
      <c r="GG16" s="27"/>
      <c r="GH16" s="27"/>
      <c r="GI16" s="27"/>
      <c r="GJ16" s="27"/>
      <c r="GK16" s="27"/>
      <c r="GL16" s="28"/>
      <c r="GM16" s="28"/>
      <c r="GN16" s="28"/>
      <c r="GO16" s="28"/>
      <c r="GP16" s="28"/>
      <c r="GQ16" s="28"/>
      <c r="GS16" s="28"/>
      <c r="GT16" s="28"/>
      <c r="GU16" s="28"/>
      <c r="GV16" s="28"/>
      <c r="GW16" s="28"/>
      <c r="GX16" s="28"/>
      <c r="GY16" s="27" t="s">
        <v>106</v>
      </c>
      <c r="GZ16" s="27"/>
      <c r="HA16" s="27"/>
      <c r="HB16" s="27"/>
      <c r="HC16" s="27"/>
      <c r="HD16" s="27"/>
      <c r="HE16" s="27" t="s">
        <v>108</v>
      </c>
      <c r="HF16" s="27"/>
      <c r="HG16" s="27"/>
      <c r="HH16" s="27"/>
      <c r="HI16" s="27"/>
      <c r="HJ16" s="27"/>
      <c r="HK16" s="28"/>
      <c r="HL16" s="28"/>
      <c r="HM16" s="28"/>
      <c r="HN16" s="28"/>
      <c r="HO16" s="28"/>
      <c r="HP16" s="28"/>
      <c r="HR16" s="28"/>
      <c r="HS16" s="28"/>
      <c r="HT16" s="28"/>
      <c r="HU16" s="28"/>
      <c r="HV16" s="28"/>
      <c r="HW16" s="28"/>
      <c r="HX16" s="27" t="s">
        <v>106</v>
      </c>
      <c r="HY16" s="27"/>
      <c r="HZ16" s="27"/>
      <c r="IA16" s="27"/>
      <c r="IB16" s="27"/>
      <c r="IC16" s="27"/>
      <c r="ID16" s="27" t="s">
        <v>108</v>
      </c>
      <c r="IE16" s="27"/>
      <c r="IF16" s="27"/>
      <c r="IG16" s="27"/>
      <c r="IH16" s="27"/>
      <c r="II16" s="27"/>
      <c r="IJ16" s="28"/>
      <c r="IK16" s="28"/>
      <c r="IL16" s="28"/>
      <c r="IM16" s="28"/>
      <c r="IN16" s="28"/>
      <c r="IO16" s="28"/>
      <c r="IQ16" s="28"/>
      <c r="IR16" s="28"/>
      <c r="IS16" s="28"/>
      <c r="IT16" s="28"/>
      <c r="IU16" s="28"/>
      <c r="IV16" s="28"/>
      <c r="IW16" s="27" t="s">
        <v>106</v>
      </c>
      <c r="IX16" s="27"/>
      <c r="IY16" s="27"/>
      <c r="IZ16" s="27"/>
      <c r="JA16" s="27"/>
      <c r="JB16" s="27"/>
      <c r="JC16" s="27" t="s">
        <v>108</v>
      </c>
      <c r="JD16" s="27"/>
      <c r="JE16" s="27"/>
      <c r="JF16" s="27"/>
      <c r="JG16" s="27"/>
      <c r="JH16" s="27"/>
      <c r="JI16" s="28"/>
      <c r="JJ16" s="28"/>
      <c r="JK16" s="28"/>
      <c r="JL16" s="28"/>
      <c r="JM16" s="28"/>
      <c r="JN16" s="28"/>
      <c r="JP16" s="28"/>
      <c r="JQ16" s="28"/>
      <c r="JR16" s="28"/>
      <c r="JS16" s="28"/>
      <c r="JT16" s="28"/>
      <c r="JU16" s="28"/>
      <c r="JV16" s="27" t="s">
        <v>106</v>
      </c>
      <c r="JW16" s="27"/>
      <c r="JX16" s="27"/>
      <c r="JY16" s="27"/>
      <c r="JZ16" s="27"/>
      <c r="KA16" s="27"/>
      <c r="KB16" s="27" t="s">
        <v>108</v>
      </c>
      <c r="KC16" s="27"/>
      <c r="KD16" s="27"/>
      <c r="KE16" s="27"/>
      <c r="KF16" s="27"/>
      <c r="KG16" s="27"/>
      <c r="KH16" s="28"/>
      <c r="KI16" s="28"/>
      <c r="KJ16" s="28"/>
      <c r="KK16" s="28"/>
      <c r="KL16" s="28"/>
      <c r="KM16" s="28"/>
    </row>
    <row r="17" spans="1:299" ht="20.100000000000001" customHeight="1" x14ac:dyDescent="0.2">
      <c r="A17" s="28"/>
      <c r="B17" s="28"/>
      <c r="C17" s="28"/>
      <c r="D17" s="28"/>
      <c r="E17" s="28"/>
      <c r="F17" s="28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8"/>
      <c r="T17" s="28"/>
      <c r="U17" s="28"/>
      <c r="V17" s="28"/>
      <c r="W17" s="28"/>
      <c r="X17" s="28"/>
      <c r="Z17" s="28"/>
      <c r="AA17" s="28"/>
      <c r="AB17" s="28"/>
      <c r="AC17" s="28"/>
      <c r="AD17" s="28"/>
      <c r="AE17" s="28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8"/>
      <c r="AS17" s="28"/>
      <c r="AT17" s="28"/>
      <c r="AU17" s="28"/>
      <c r="AV17" s="28"/>
      <c r="AW17" s="28"/>
      <c r="AY17" s="28"/>
      <c r="AZ17" s="28"/>
      <c r="BA17" s="28"/>
      <c r="BB17" s="28"/>
      <c r="BC17" s="28"/>
      <c r="BD17" s="28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8"/>
      <c r="BR17" s="28"/>
      <c r="BS17" s="28"/>
      <c r="BT17" s="28"/>
      <c r="BU17" s="28"/>
      <c r="BV17" s="28"/>
      <c r="BX17" s="28"/>
      <c r="BY17" s="28"/>
      <c r="BZ17" s="28"/>
      <c r="CA17" s="28"/>
      <c r="CB17" s="28"/>
      <c r="CC17" s="28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8"/>
      <c r="CQ17" s="28"/>
      <c r="CR17" s="28"/>
      <c r="CS17" s="28"/>
      <c r="CT17" s="28"/>
      <c r="CU17" s="28"/>
      <c r="CW17" s="28"/>
      <c r="CX17" s="28"/>
      <c r="CY17" s="28"/>
      <c r="CZ17" s="28"/>
      <c r="DA17" s="28"/>
      <c r="DB17" s="28"/>
      <c r="DC17" s="27"/>
      <c r="DD17" s="27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8"/>
      <c r="DP17" s="28"/>
      <c r="DQ17" s="28"/>
      <c r="DR17" s="28"/>
      <c r="DS17" s="28"/>
      <c r="DT17" s="28"/>
      <c r="DV17" s="28"/>
      <c r="DW17" s="28"/>
      <c r="DX17" s="28"/>
      <c r="DY17" s="28"/>
      <c r="DZ17" s="28"/>
      <c r="EA17" s="28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8"/>
      <c r="EO17" s="28"/>
      <c r="EP17" s="28"/>
      <c r="EQ17" s="28"/>
      <c r="ER17" s="28"/>
      <c r="ES17" s="28"/>
      <c r="EU17" s="28"/>
      <c r="EV17" s="28"/>
      <c r="EW17" s="28"/>
      <c r="EX17" s="28"/>
      <c r="EY17" s="28"/>
      <c r="EZ17" s="28"/>
      <c r="FA17" s="27"/>
      <c r="FB17" s="27"/>
      <c r="FC17" s="27"/>
      <c r="FD17" s="27"/>
      <c r="FE17" s="27"/>
      <c r="FF17" s="27"/>
      <c r="FG17" s="27"/>
      <c r="FH17" s="27"/>
      <c r="FI17" s="27"/>
      <c r="FJ17" s="27"/>
      <c r="FK17" s="27"/>
      <c r="FL17" s="27"/>
      <c r="FM17" s="28"/>
      <c r="FN17" s="28"/>
      <c r="FO17" s="28"/>
      <c r="FP17" s="28"/>
      <c r="FQ17" s="28"/>
      <c r="FR17" s="28"/>
      <c r="FT17" s="28"/>
      <c r="FU17" s="28"/>
      <c r="FV17" s="28"/>
      <c r="FW17" s="28"/>
      <c r="FX17" s="28"/>
      <c r="FY17" s="28"/>
      <c r="FZ17" s="27"/>
      <c r="GA17" s="27"/>
      <c r="GB17" s="27"/>
      <c r="GC17" s="27"/>
      <c r="GD17" s="27"/>
      <c r="GE17" s="27"/>
      <c r="GF17" s="27"/>
      <c r="GG17" s="27"/>
      <c r="GH17" s="27"/>
      <c r="GI17" s="27"/>
      <c r="GJ17" s="27"/>
      <c r="GK17" s="27"/>
      <c r="GL17" s="28"/>
      <c r="GM17" s="28"/>
      <c r="GN17" s="28"/>
      <c r="GO17" s="28"/>
      <c r="GP17" s="28"/>
      <c r="GQ17" s="28"/>
      <c r="GS17" s="28"/>
      <c r="GT17" s="28"/>
      <c r="GU17" s="28"/>
      <c r="GV17" s="28"/>
      <c r="GW17" s="28"/>
      <c r="GX17" s="28"/>
      <c r="GY17" s="27"/>
      <c r="GZ17" s="27"/>
      <c r="HA17" s="27"/>
      <c r="HB17" s="27"/>
      <c r="HC17" s="27"/>
      <c r="HD17" s="27"/>
      <c r="HE17" s="27"/>
      <c r="HF17" s="27"/>
      <c r="HG17" s="27"/>
      <c r="HH17" s="27"/>
      <c r="HI17" s="27"/>
      <c r="HJ17" s="27"/>
      <c r="HK17" s="28"/>
      <c r="HL17" s="28"/>
      <c r="HM17" s="28"/>
      <c r="HN17" s="28"/>
      <c r="HO17" s="28"/>
      <c r="HP17" s="28"/>
      <c r="HR17" s="28"/>
      <c r="HS17" s="28"/>
      <c r="HT17" s="28"/>
      <c r="HU17" s="28"/>
      <c r="HV17" s="28"/>
      <c r="HW17" s="28"/>
      <c r="HX17" s="27"/>
      <c r="HY17" s="27"/>
      <c r="HZ17" s="27"/>
      <c r="IA17" s="27"/>
      <c r="IB17" s="27"/>
      <c r="IC17" s="27"/>
      <c r="ID17" s="27"/>
      <c r="IE17" s="27"/>
      <c r="IF17" s="27"/>
      <c r="IG17" s="27"/>
      <c r="IH17" s="27"/>
      <c r="II17" s="27"/>
      <c r="IJ17" s="28"/>
      <c r="IK17" s="28"/>
      <c r="IL17" s="28"/>
      <c r="IM17" s="28"/>
      <c r="IN17" s="28"/>
      <c r="IO17" s="28"/>
      <c r="IQ17" s="28"/>
      <c r="IR17" s="28"/>
      <c r="IS17" s="28"/>
      <c r="IT17" s="28"/>
      <c r="IU17" s="28"/>
      <c r="IV17" s="28"/>
      <c r="IW17" s="27"/>
      <c r="IX17" s="27"/>
      <c r="IY17" s="27"/>
      <c r="IZ17" s="27"/>
      <c r="JA17" s="27"/>
      <c r="JB17" s="27"/>
      <c r="JC17" s="27"/>
      <c r="JD17" s="27"/>
      <c r="JE17" s="27"/>
      <c r="JF17" s="27"/>
      <c r="JG17" s="27"/>
      <c r="JH17" s="27"/>
      <c r="JI17" s="28"/>
      <c r="JJ17" s="28"/>
      <c r="JK17" s="28"/>
      <c r="JL17" s="28"/>
      <c r="JM17" s="28"/>
      <c r="JN17" s="28"/>
      <c r="JP17" s="28"/>
      <c r="JQ17" s="28"/>
      <c r="JR17" s="28"/>
      <c r="JS17" s="28"/>
      <c r="JT17" s="28"/>
      <c r="JU17" s="28"/>
      <c r="JV17" s="27"/>
      <c r="JW17" s="27"/>
      <c r="JX17" s="27"/>
      <c r="JY17" s="27"/>
      <c r="JZ17" s="27"/>
      <c r="KA17" s="27"/>
      <c r="KB17" s="27"/>
      <c r="KC17" s="27"/>
      <c r="KD17" s="27"/>
      <c r="KE17" s="27"/>
      <c r="KF17" s="27"/>
      <c r="KG17" s="27"/>
      <c r="KH17" s="28"/>
      <c r="KI17" s="28"/>
      <c r="KJ17" s="28"/>
      <c r="KK17" s="28"/>
      <c r="KL17" s="28"/>
      <c r="KM17" s="28"/>
    </row>
    <row r="18" spans="1:299" ht="20.100000000000001" customHeight="1" x14ac:dyDescent="0.2">
      <c r="A18" s="28"/>
      <c r="B18" s="28"/>
      <c r="C18" s="28"/>
      <c r="D18" s="27"/>
      <c r="E18" s="27"/>
      <c r="F18" s="27"/>
      <c r="G18" s="27"/>
      <c r="H18" s="27"/>
      <c r="I18" s="27"/>
      <c r="J18" s="28" t="s">
        <v>107</v>
      </c>
      <c r="K18" s="28"/>
      <c r="L18" s="28"/>
      <c r="M18" s="28"/>
      <c r="N18" s="28"/>
      <c r="O18" s="28"/>
      <c r="P18" s="27"/>
      <c r="Q18" s="27"/>
      <c r="R18" s="27"/>
      <c r="S18" s="27"/>
      <c r="T18" s="27"/>
      <c r="U18" s="27"/>
      <c r="V18" s="28"/>
      <c r="W18" s="28"/>
      <c r="X18" s="28"/>
      <c r="Z18" s="28"/>
      <c r="AA18" s="28"/>
      <c r="AB18" s="28"/>
      <c r="AC18" s="27"/>
      <c r="AD18" s="27"/>
      <c r="AE18" s="27"/>
      <c r="AF18" s="27"/>
      <c r="AG18" s="27"/>
      <c r="AH18" s="27"/>
      <c r="AI18" s="28" t="s">
        <v>107</v>
      </c>
      <c r="AJ18" s="28"/>
      <c r="AK18" s="28"/>
      <c r="AL18" s="28"/>
      <c r="AM18" s="28"/>
      <c r="AN18" s="28"/>
      <c r="AO18" s="27"/>
      <c r="AP18" s="27"/>
      <c r="AQ18" s="27"/>
      <c r="AR18" s="27"/>
      <c r="AS18" s="27"/>
      <c r="AT18" s="27"/>
      <c r="AU18" s="28"/>
      <c r="AV18" s="28"/>
      <c r="AW18" s="28"/>
      <c r="AY18" s="28"/>
      <c r="AZ18" s="28"/>
      <c r="BA18" s="28"/>
      <c r="BB18" s="27"/>
      <c r="BC18" s="27"/>
      <c r="BD18" s="27"/>
      <c r="BE18" s="27"/>
      <c r="BF18" s="27"/>
      <c r="BG18" s="27"/>
      <c r="BH18" s="28" t="s">
        <v>107</v>
      </c>
      <c r="BI18" s="28"/>
      <c r="BJ18" s="28"/>
      <c r="BK18" s="28"/>
      <c r="BL18" s="28"/>
      <c r="BM18" s="28"/>
      <c r="BN18" s="27"/>
      <c r="BO18" s="27"/>
      <c r="BP18" s="27"/>
      <c r="BQ18" s="27"/>
      <c r="BR18" s="27"/>
      <c r="BS18" s="27"/>
      <c r="BT18" s="28"/>
      <c r="BU18" s="28"/>
      <c r="BV18" s="28"/>
      <c r="BX18" s="28"/>
      <c r="BY18" s="28"/>
      <c r="BZ18" s="28"/>
      <c r="CA18" s="27"/>
      <c r="CB18" s="27"/>
      <c r="CC18" s="27"/>
      <c r="CD18" s="27"/>
      <c r="CE18" s="27"/>
      <c r="CF18" s="27"/>
      <c r="CG18" s="28" t="s">
        <v>107</v>
      </c>
      <c r="CH18" s="28"/>
      <c r="CI18" s="28"/>
      <c r="CJ18" s="28"/>
      <c r="CK18" s="28"/>
      <c r="CL18" s="28"/>
      <c r="CM18" s="27"/>
      <c r="CN18" s="27"/>
      <c r="CO18" s="27"/>
      <c r="CP18" s="27"/>
      <c r="CQ18" s="27"/>
      <c r="CR18" s="27"/>
      <c r="CS18" s="28"/>
      <c r="CT18" s="28"/>
      <c r="CU18" s="28"/>
      <c r="CW18" s="28"/>
      <c r="CX18" s="28"/>
      <c r="CY18" s="28"/>
      <c r="CZ18" s="27"/>
      <c r="DA18" s="27"/>
      <c r="DB18" s="27"/>
      <c r="DC18" s="27"/>
      <c r="DD18" s="27"/>
      <c r="DE18" s="27"/>
      <c r="DF18" s="28" t="s">
        <v>107</v>
      </c>
      <c r="DG18" s="28"/>
      <c r="DH18" s="28"/>
      <c r="DI18" s="28"/>
      <c r="DJ18" s="28"/>
      <c r="DK18" s="28"/>
      <c r="DL18" s="27"/>
      <c r="DM18" s="27"/>
      <c r="DN18" s="27"/>
      <c r="DO18" s="27"/>
      <c r="DP18" s="27"/>
      <c r="DQ18" s="27"/>
      <c r="DR18" s="28"/>
      <c r="DS18" s="28"/>
      <c r="DT18" s="28"/>
      <c r="DV18" s="28"/>
      <c r="DW18" s="28"/>
      <c r="DX18" s="28"/>
      <c r="DY18" s="27"/>
      <c r="DZ18" s="27"/>
      <c r="EA18" s="27"/>
      <c r="EB18" s="27"/>
      <c r="EC18" s="27"/>
      <c r="ED18" s="27"/>
      <c r="EE18" s="28" t="s">
        <v>107</v>
      </c>
      <c r="EF18" s="28"/>
      <c r="EG18" s="28"/>
      <c r="EH18" s="28"/>
      <c r="EI18" s="28"/>
      <c r="EJ18" s="28"/>
      <c r="EK18" s="27"/>
      <c r="EL18" s="27"/>
      <c r="EM18" s="27"/>
      <c r="EN18" s="27"/>
      <c r="EO18" s="27"/>
      <c r="EP18" s="27"/>
      <c r="EQ18" s="28"/>
      <c r="ER18" s="28"/>
      <c r="ES18" s="28"/>
      <c r="EU18" s="28"/>
      <c r="EV18" s="28"/>
      <c r="EW18" s="28"/>
      <c r="EX18" s="27"/>
      <c r="EY18" s="27"/>
      <c r="EZ18" s="27"/>
      <c r="FA18" s="27"/>
      <c r="FB18" s="27"/>
      <c r="FC18" s="27"/>
      <c r="FD18" s="28" t="s">
        <v>107</v>
      </c>
      <c r="FE18" s="28"/>
      <c r="FF18" s="28"/>
      <c r="FG18" s="28"/>
      <c r="FH18" s="28"/>
      <c r="FI18" s="28"/>
      <c r="FJ18" s="27"/>
      <c r="FK18" s="27"/>
      <c r="FL18" s="27"/>
      <c r="FM18" s="27"/>
      <c r="FN18" s="27"/>
      <c r="FO18" s="27"/>
      <c r="FP18" s="28"/>
      <c r="FQ18" s="28"/>
      <c r="FR18" s="28"/>
      <c r="FT18" s="28"/>
      <c r="FU18" s="28"/>
      <c r="FV18" s="28"/>
      <c r="FW18" s="27"/>
      <c r="FX18" s="27"/>
      <c r="FY18" s="27"/>
      <c r="FZ18" s="27"/>
      <c r="GA18" s="27"/>
      <c r="GB18" s="27"/>
      <c r="GC18" s="28" t="s">
        <v>107</v>
      </c>
      <c r="GD18" s="28"/>
      <c r="GE18" s="28"/>
      <c r="GF18" s="28"/>
      <c r="GG18" s="28"/>
      <c r="GH18" s="28"/>
      <c r="GI18" s="27"/>
      <c r="GJ18" s="27"/>
      <c r="GK18" s="27"/>
      <c r="GL18" s="27"/>
      <c r="GM18" s="27"/>
      <c r="GN18" s="27"/>
      <c r="GO18" s="28"/>
      <c r="GP18" s="28"/>
      <c r="GQ18" s="28"/>
      <c r="GS18" s="28"/>
      <c r="GT18" s="28"/>
      <c r="GU18" s="28"/>
      <c r="GV18" s="27"/>
      <c r="GW18" s="27"/>
      <c r="GX18" s="27"/>
      <c r="GY18" s="27"/>
      <c r="GZ18" s="27"/>
      <c r="HA18" s="27"/>
      <c r="HB18" s="28" t="s">
        <v>107</v>
      </c>
      <c r="HC18" s="28"/>
      <c r="HD18" s="28"/>
      <c r="HE18" s="28"/>
      <c r="HF18" s="28"/>
      <c r="HG18" s="28"/>
      <c r="HH18" s="27"/>
      <c r="HI18" s="27"/>
      <c r="HJ18" s="27"/>
      <c r="HK18" s="27"/>
      <c r="HL18" s="27"/>
      <c r="HM18" s="27"/>
      <c r="HN18" s="28"/>
      <c r="HO18" s="28"/>
      <c r="HP18" s="28"/>
      <c r="HR18" s="28"/>
      <c r="HS18" s="28"/>
      <c r="HT18" s="28"/>
      <c r="HU18" s="27"/>
      <c r="HV18" s="27"/>
      <c r="HW18" s="27"/>
      <c r="HX18" s="27"/>
      <c r="HY18" s="27"/>
      <c r="HZ18" s="27"/>
      <c r="IA18" s="28" t="s">
        <v>107</v>
      </c>
      <c r="IB18" s="28"/>
      <c r="IC18" s="28"/>
      <c r="ID18" s="28"/>
      <c r="IE18" s="28"/>
      <c r="IF18" s="28"/>
      <c r="IG18" s="27"/>
      <c r="IH18" s="27"/>
      <c r="II18" s="27"/>
      <c r="IJ18" s="27"/>
      <c r="IK18" s="27"/>
      <c r="IL18" s="27"/>
      <c r="IM18" s="28"/>
      <c r="IN18" s="28"/>
      <c r="IO18" s="28"/>
      <c r="IQ18" s="28"/>
      <c r="IR18" s="28"/>
      <c r="IS18" s="28"/>
      <c r="IT18" s="27"/>
      <c r="IU18" s="27"/>
      <c r="IV18" s="27"/>
      <c r="IW18" s="27"/>
      <c r="IX18" s="27"/>
      <c r="IY18" s="27"/>
      <c r="IZ18" s="28" t="s">
        <v>107</v>
      </c>
      <c r="JA18" s="28"/>
      <c r="JB18" s="28"/>
      <c r="JC18" s="28"/>
      <c r="JD18" s="28"/>
      <c r="JE18" s="28"/>
      <c r="JF18" s="27"/>
      <c r="JG18" s="27"/>
      <c r="JH18" s="27"/>
      <c r="JI18" s="27"/>
      <c r="JJ18" s="27"/>
      <c r="JK18" s="27"/>
      <c r="JL18" s="28"/>
      <c r="JM18" s="28"/>
      <c r="JN18" s="28"/>
      <c r="JP18" s="28"/>
      <c r="JQ18" s="28"/>
      <c r="JR18" s="28"/>
      <c r="JS18" s="27"/>
      <c r="JT18" s="27"/>
      <c r="JU18" s="27"/>
      <c r="JV18" s="27"/>
      <c r="JW18" s="27"/>
      <c r="JX18" s="27"/>
      <c r="JY18" s="28" t="s">
        <v>107</v>
      </c>
      <c r="JZ18" s="28"/>
      <c r="KA18" s="28"/>
      <c r="KB18" s="28"/>
      <c r="KC18" s="28"/>
      <c r="KD18" s="28"/>
      <c r="KE18" s="27"/>
      <c r="KF18" s="27"/>
      <c r="KG18" s="27"/>
      <c r="KH18" s="27"/>
      <c r="KI18" s="27"/>
      <c r="KJ18" s="27"/>
      <c r="KK18" s="28"/>
      <c r="KL18" s="28"/>
      <c r="KM18" s="28"/>
    </row>
    <row r="19" spans="1:299" ht="20.100000000000001" customHeight="1" x14ac:dyDescent="0.2">
      <c r="A19" s="28"/>
      <c r="B19" s="28"/>
      <c r="C19" s="28"/>
      <c r="D19" s="27"/>
      <c r="E19" s="27"/>
      <c r="F19" s="27"/>
      <c r="G19" s="27"/>
      <c r="H19" s="27"/>
      <c r="I19" s="27"/>
      <c r="J19" s="28"/>
      <c r="K19" s="28"/>
      <c r="L19" s="28"/>
      <c r="M19" s="28"/>
      <c r="N19" s="28"/>
      <c r="O19" s="28"/>
      <c r="P19" s="27"/>
      <c r="Q19" s="27"/>
      <c r="R19" s="27"/>
      <c r="S19" s="27"/>
      <c r="T19" s="27"/>
      <c r="U19" s="27"/>
      <c r="V19" s="28"/>
      <c r="W19" s="28"/>
      <c r="X19" s="28"/>
      <c r="Z19" s="28"/>
      <c r="AA19" s="28"/>
      <c r="AB19" s="28"/>
      <c r="AC19" s="27"/>
      <c r="AD19" s="27"/>
      <c r="AE19" s="27"/>
      <c r="AF19" s="27"/>
      <c r="AG19" s="27"/>
      <c r="AH19" s="27"/>
      <c r="AI19" s="28"/>
      <c r="AJ19" s="28"/>
      <c r="AK19" s="28"/>
      <c r="AL19" s="28"/>
      <c r="AM19" s="28"/>
      <c r="AN19" s="28"/>
      <c r="AO19" s="27"/>
      <c r="AP19" s="27"/>
      <c r="AQ19" s="27"/>
      <c r="AR19" s="27"/>
      <c r="AS19" s="27"/>
      <c r="AT19" s="27"/>
      <c r="AU19" s="28"/>
      <c r="AV19" s="28"/>
      <c r="AW19" s="28"/>
      <c r="AY19" s="28"/>
      <c r="AZ19" s="28"/>
      <c r="BA19" s="28"/>
      <c r="BB19" s="27"/>
      <c r="BC19" s="27"/>
      <c r="BD19" s="27"/>
      <c r="BE19" s="27"/>
      <c r="BF19" s="27"/>
      <c r="BG19" s="27"/>
      <c r="BH19" s="28"/>
      <c r="BI19" s="28"/>
      <c r="BJ19" s="28"/>
      <c r="BK19" s="28"/>
      <c r="BL19" s="28"/>
      <c r="BM19" s="28"/>
      <c r="BN19" s="27"/>
      <c r="BO19" s="27"/>
      <c r="BP19" s="27"/>
      <c r="BQ19" s="27"/>
      <c r="BR19" s="27"/>
      <c r="BS19" s="27"/>
      <c r="BT19" s="28"/>
      <c r="BU19" s="28"/>
      <c r="BV19" s="28"/>
      <c r="BX19" s="28"/>
      <c r="BY19" s="28"/>
      <c r="BZ19" s="28"/>
      <c r="CA19" s="27"/>
      <c r="CB19" s="27"/>
      <c r="CC19" s="27"/>
      <c r="CD19" s="27"/>
      <c r="CE19" s="27"/>
      <c r="CF19" s="27"/>
      <c r="CG19" s="28"/>
      <c r="CH19" s="28"/>
      <c r="CI19" s="28"/>
      <c r="CJ19" s="28"/>
      <c r="CK19" s="28"/>
      <c r="CL19" s="28"/>
      <c r="CM19" s="27"/>
      <c r="CN19" s="27"/>
      <c r="CO19" s="27"/>
      <c r="CP19" s="27"/>
      <c r="CQ19" s="27"/>
      <c r="CR19" s="27"/>
      <c r="CS19" s="28"/>
      <c r="CT19" s="28"/>
      <c r="CU19" s="28"/>
      <c r="CW19" s="28"/>
      <c r="CX19" s="28"/>
      <c r="CY19" s="28"/>
      <c r="CZ19" s="27"/>
      <c r="DA19" s="27"/>
      <c r="DB19" s="27"/>
      <c r="DC19" s="27"/>
      <c r="DD19" s="27"/>
      <c r="DE19" s="27"/>
      <c r="DF19" s="28"/>
      <c r="DG19" s="28"/>
      <c r="DH19" s="28"/>
      <c r="DI19" s="28"/>
      <c r="DJ19" s="28"/>
      <c r="DK19" s="28"/>
      <c r="DL19" s="27"/>
      <c r="DM19" s="27"/>
      <c r="DN19" s="27"/>
      <c r="DO19" s="27"/>
      <c r="DP19" s="27"/>
      <c r="DQ19" s="27"/>
      <c r="DR19" s="28"/>
      <c r="DS19" s="28"/>
      <c r="DT19" s="28"/>
      <c r="DV19" s="28"/>
      <c r="DW19" s="28"/>
      <c r="DX19" s="28"/>
      <c r="DY19" s="27"/>
      <c r="DZ19" s="27"/>
      <c r="EA19" s="27"/>
      <c r="EB19" s="27"/>
      <c r="EC19" s="27"/>
      <c r="ED19" s="27"/>
      <c r="EE19" s="28"/>
      <c r="EF19" s="28"/>
      <c r="EG19" s="28"/>
      <c r="EH19" s="28"/>
      <c r="EI19" s="28"/>
      <c r="EJ19" s="28"/>
      <c r="EK19" s="27"/>
      <c r="EL19" s="27"/>
      <c r="EM19" s="27"/>
      <c r="EN19" s="27"/>
      <c r="EO19" s="27"/>
      <c r="EP19" s="27"/>
      <c r="EQ19" s="28"/>
      <c r="ER19" s="28"/>
      <c r="ES19" s="28"/>
      <c r="EU19" s="28"/>
      <c r="EV19" s="28"/>
      <c r="EW19" s="28"/>
      <c r="EX19" s="27"/>
      <c r="EY19" s="27"/>
      <c r="EZ19" s="27"/>
      <c r="FA19" s="27"/>
      <c r="FB19" s="27"/>
      <c r="FC19" s="27"/>
      <c r="FD19" s="28"/>
      <c r="FE19" s="28"/>
      <c r="FF19" s="28"/>
      <c r="FG19" s="28"/>
      <c r="FH19" s="28"/>
      <c r="FI19" s="28"/>
      <c r="FJ19" s="27"/>
      <c r="FK19" s="27"/>
      <c r="FL19" s="27"/>
      <c r="FM19" s="27"/>
      <c r="FN19" s="27"/>
      <c r="FO19" s="27"/>
      <c r="FP19" s="28"/>
      <c r="FQ19" s="28"/>
      <c r="FR19" s="28"/>
      <c r="FT19" s="28"/>
      <c r="FU19" s="28"/>
      <c r="FV19" s="28"/>
      <c r="FW19" s="27"/>
      <c r="FX19" s="27"/>
      <c r="FY19" s="27"/>
      <c r="FZ19" s="27"/>
      <c r="GA19" s="27"/>
      <c r="GB19" s="27"/>
      <c r="GC19" s="28"/>
      <c r="GD19" s="28"/>
      <c r="GE19" s="28"/>
      <c r="GF19" s="28"/>
      <c r="GG19" s="28"/>
      <c r="GH19" s="28"/>
      <c r="GI19" s="27"/>
      <c r="GJ19" s="27"/>
      <c r="GK19" s="27"/>
      <c r="GL19" s="27"/>
      <c r="GM19" s="27"/>
      <c r="GN19" s="27"/>
      <c r="GO19" s="28"/>
      <c r="GP19" s="28"/>
      <c r="GQ19" s="28"/>
      <c r="GS19" s="28"/>
      <c r="GT19" s="28"/>
      <c r="GU19" s="28"/>
      <c r="GV19" s="27"/>
      <c r="GW19" s="27"/>
      <c r="GX19" s="27"/>
      <c r="GY19" s="27"/>
      <c r="GZ19" s="27"/>
      <c r="HA19" s="27"/>
      <c r="HB19" s="28"/>
      <c r="HC19" s="28"/>
      <c r="HD19" s="28"/>
      <c r="HE19" s="28"/>
      <c r="HF19" s="28"/>
      <c r="HG19" s="28"/>
      <c r="HH19" s="27"/>
      <c r="HI19" s="27"/>
      <c r="HJ19" s="27"/>
      <c r="HK19" s="27"/>
      <c r="HL19" s="27"/>
      <c r="HM19" s="27"/>
      <c r="HN19" s="28"/>
      <c r="HO19" s="28"/>
      <c r="HP19" s="28"/>
      <c r="HR19" s="28"/>
      <c r="HS19" s="28"/>
      <c r="HT19" s="28"/>
      <c r="HU19" s="27"/>
      <c r="HV19" s="27"/>
      <c r="HW19" s="27"/>
      <c r="HX19" s="27"/>
      <c r="HY19" s="27"/>
      <c r="HZ19" s="27"/>
      <c r="IA19" s="28"/>
      <c r="IB19" s="28"/>
      <c r="IC19" s="28"/>
      <c r="ID19" s="28"/>
      <c r="IE19" s="28"/>
      <c r="IF19" s="28"/>
      <c r="IG19" s="27"/>
      <c r="IH19" s="27"/>
      <c r="II19" s="27"/>
      <c r="IJ19" s="27"/>
      <c r="IK19" s="27"/>
      <c r="IL19" s="27"/>
      <c r="IM19" s="28"/>
      <c r="IN19" s="28"/>
      <c r="IO19" s="28"/>
      <c r="IQ19" s="28"/>
      <c r="IR19" s="28"/>
      <c r="IS19" s="28"/>
      <c r="IT19" s="27"/>
      <c r="IU19" s="27"/>
      <c r="IV19" s="27"/>
      <c r="IW19" s="27"/>
      <c r="IX19" s="27"/>
      <c r="IY19" s="27"/>
      <c r="IZ19" s="28"/>
      <c r="JA19" s="28"/>
      <c r="JB19" s="28"/>
      <c r="JC19" s="28"/>
      <c r="JD19" s="28"/>
      <c r="JE19" s="28"/>
      <c r="JF19" s="27"/>
      <c r="JG19" s="27"/>
      <c r="JH19" s="27"/>
      <c r="JI19" s="27"/>
      <c r="JJ19" s="27"/>
      <c r="JK19" s="27"/>
      <c r="JL19" s="28"/>
      <c r="JM19" s="28"/>
      <c r="JN19" s="28"/>
      <c r="JP19" s="28"/>
      <c r="JQ19" s="28"/>
      <c r="JR19" s="28"/>
      <c r="JS19" s="27"/>
      <c r="JT19" s="27"/>
      <c r="JU19" s="27"/>
      <c r="JV19" s="27"/>
      <c r="JW19" s="27"/>
      <c r="JX19" s="27"/>
      <c r="JY19" s="28"/>
      <c r="JZ19" s="28"/>
      <c r="KA19" s="28"/>
      <c r="KB19" s="28"/>
      <c r="KC19" s="28"/>
      <c r="KD19" s="28"/>
      <c r="KE19" s="27"/>
      <c r="KF19" s="27"/>
      <c r="KG19" s="27"/>
      <c r="KH19" s="27"/>
      <c r="KI19" s="27"/>
      <c r="KJ19" s="27"/>
      <c r="KK19" s="28"/>
      <c r="KL19" s="28"/>
      <c r="KM19" s="28"/>
    </row>
    <row r="20" spans="1:299" ht="20.100000000000001" customHeight="1" x14ac:dyDescent="0.2">
      <c r="A20" s="27" t="s">
        <v>451</v>
      </c>
      <c r="B20" s="27"/>
      <c r="C20" s="27"/>
      <c r="D20" s="27"/>
      <c r="E20" s="27"/>
      <c r="F20" s="27"/>
      <c r="G20" s="31" t="s">
        <v>452</v>
      </c>
      <c r="H20" s="28"/>
      <c r="I20" s="28"/>
      <c r="J20" s="28"/>
      <c r="K20" s="28"/>
      <c r="L20" s="28"/>
      <c r="M20" s="32"/>
      <c r="N20" s="32"/>
      <c r="O20" s="32"/>
      <c r="P20" s="32"/>
      <c r="Q20" s="32"/>
      <c r="R20" s="32"/>
      <c r="S20" s="27"/>
      <c r="T20" s="27"/>
      <c r="U20" s="27"/>
      <c r="V20" s="27"/>
      <c r="W20" s="27"/>
      <c r="X20" s="27"/>
      <c r="Z20" s="27"/>
      <c r="AA20" s="27"/>
      <c r="AB20" s="27"/>
      <c r="AC20" s="27"/>
      <c r="AD20" s="27"/>
      <c r="AE20" s="27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7"/>
      <c r="AS20" s="27"/>
      <c r="AT20" s="27"/>
      <c r="AU20" s="27"/>
      <c r="AV20" s="27"/>
      <c r="AW20" s="27"/>
      <c r="AY20" s="27"/>
      <c r="AZ20" s="27"/>
      <c r="BA20" s="27"/>
      <c r="BB20" s="27"/>
      <c r="BC20" s="27"/>
      <c r="BD20" s="27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7"/>
      <c r="BR20" s="27"/>
      <c r="BS20" s="27"/>
      <c r="BT20" s="27"/>
      <c r="BU20" s="27"/>
      <c r="BV20" s="27"/>
      <c r="BX20" s="27"/>
      <c r="BY20" s="27"/>
      <c r="BZ20" s="27"/>
      <c r="CA20" s="27"/>
      <c r="CB20" s="27"/>
      <c r="CC20" s="27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7"/>
      <c r="CQ20" s="27"/>
      <c r="CR20" s="27"/>
      <c r="CS20" s="27"/>
      <c r="CT20" s="27"/>
      <c r="CU20" s="27"/>
      <c r="CW20" s="27"/>
      <c r="CX20" s="27"/>
      <c r="CY20" s="27"/>
      <c r="CZ20" s="27"/>
      <c r="DA20" s="27"/>
      <c r="DB20" s="27"/>
      <c r="DC20" s="28"/>
      <c r="DD20" s="28"/>
      <c r="DE20" s="28"/>
      <c r="DF20" s="28"/>
      <c r="DG20" s="28"/>
      <c r="DH20" s="28"/>
      <c r="DI20" s="28"/>
      <c r="DJ20" s="28"/>
      <c r="DK20" s="28"/>
      <c r="DL20" s="28"/>
      <c r="DM20" s="28"/>
      <c r="DN20" s="28"/>
      <c r="DO20" s="27"/>
      <c r="DP20" s="27"/>
      <c r="DQ20" s="27"/>
      <c r="DR20" s="27"/>
      <c r="DS20" s="27"/>
      <c r="DT20" s="27"/>
      <c r="DV20" s="27"/>
      <c r="DW20" s="27"/>
      <c r="DX20" s="27"/>
      <c r="DY20" s="27"/>
      <c r="DZ20" s="27"/>
      <c r="EA20" s="27"/>
      <c r="EB20" s="28"/>
      <c r="EC20" s="28"/>
      <c r="ED20" s="28"/>
      <c r="EE20" s="28"/>
      <c r="EF20" s="28"/>
      <c r="EG20" s="28"/>
      <c r="EH20" s="28"/>
      <c r="EI20" s="28"/>
      <c r="EJ20" s="28"/>
      <c r="EK20" s="28"/>
      <c r="EL20" s="28"/>
      <c r="EM20" s="28"/>
      <c r="EN20" s="27"/>
      <c r="EO20" s="27"/>
      <c r="EP20" s="27"/>
      <c r="EQ20" s="27"/>
      <c r="ER20" s="27"/>
      <c r="ES20" s="27"/>
      <c r="EU20" s="27"/>
      <c r="EV20" s="27"/>
      <c r="EW20" s="27"/>
      <c r="EX20" s="27"/>
      <c r="EY20" s="27"/>
      <c r="EZ20" s="27"/>
      <c r="FA20" s="28"/>
      <c r="FB20" s="28"/>
      <c r="FC20" s="28"/>
      <c r="FD20" s="28"/>
      <c r="FE20" s="28"/>
      <c r="FF20" s="28"/>
      <c r="FG20" s="28"/>
      <c r="FH20" s="28"/>
      <c r="FI20" s="28"/>
      <c r="FJ20" s="28"/>
      <c r="FK20" s="28"/>
      <c r="FL20" s="28"/>
      <c r="FM20" s="27"/>
      <c r="FN20" s="27"/>
      <c r="FO20" s="27"/>
      <c r="FP20" s="27"/>
      <c r="FQ20" s="27"/>
      <c r="FR20" s="27"/>
      <c r="FT20" s="27"/>
      <c r="FU20" s="27"/>
      <c r="FV20" s="27"/>
      <c r="FW20" s="27"/>
      <c r="FX20" s="27"/>
      <c r="FY20" s="27"/>
      <c r="FZ20" s="28"/>
      <c r="GA20" s="28"/>
      <c r="GB20" s="28"/>
      <c r="GC20" s="28"/>
      <c r="GD20" s="28"/>
      <c r="GE20" s="28"/>
      <c r="GF20" s="28"/>
      <c r="GG20" s="28"/>
      <c r="GH20" s="28"/>
      <c r="GI20" s="28"/>
      <c r="GJ20" s="28"/>
      <c r="GK20" s="28"/>
      <c r="GL20" s="27"/>
      <c r="GM20" s="27"/>
      <c r="GN20" s="27"/>
      <c r="GO20" s="27"/>
      <c r="GP20" s="27"/>
      <c r="GQ20" s="27"/>
      <c r="GS20" s="27"/>
      <c r="GT20" s="27"/>
      <c r="GU20" s="27"/>
      <c r="GV20" s="27"/>
      <c r="GW20" s="27"/>
      <c r="GX20" s="27"/>
      <c r="GY20" s="28"/>
      <c r="GZ20" s="28"/>
      <c r="HA20" s="28"/>
      <c r="HB20" s="28"/>
      <c r="HC20" s="28"/>
      <c r="HD20" s="28"/>
      <c r="HE20" s="28"/>
      <c r="HF20" s="28"/>
      <c r="HG20" s="28"/>
      <c r="HH20" s="28"/>
      <c r="HI20" s="28"/>
      <c r="HJ20" s="28"/>
      <c r="HK20" s="27"/>
      <c r="HL20" s="27"/>
      <c r="HM20" s="27"/>
      <c r="HN20" s="27"/>
      <c r="HO20" s="27"/>
      <c r="HP20" s="27"/>
      <c r="HR20" s="27"/>
      <c r="HS20" s="27"/>
      <c r="HT20" s="27"/>
      <c r="HU20" s="27"/>
      <c r="HV20" s="27"/>
      <c r="HW20" s="27"/>
      <c r="HX20" s="28"/>
      <c r="HY20" s="28"/>
      <c r="HZ20" s="28"/>
      <c r="IA20" s="28"/>
      <c r="IB20" s="28"/>
      <c r="IC20" s="28"/>
      <c r="ID20" s="28"/>
      <c r="IE20" s="28"/>
      <c r="IF20" s="28"/>
      <c r="IG20" s="28"/>
      <c r="IH20" s="28"/>
      <c r="II20" s="28"/>
      <c r="IJ20" s="27"/>
      <c r="IK20" s="27"/>
      <c r="IL20" s="27"/>
      <c r="IM20" s="27"/>
      <c r="IN20" s="27"/>
      <c r="IO20" s="27"/>
      <c r="IQ20" s="27"/>
      <c r="IR20" s="27"/>
      <c r="IS20" s="27"/>
      <c r="IT20" s="27"/>
      <c r="IU20" s="27"/>
      <c r="IV20" s="27"/>
      <c r="IW20" s="28"/>
      <c r="IX20" s="28"/>
      <c r="IY20" s="28"/>
      <c r="IZ20" s="28"/>
      <c r="JA20" s="28"/>
      <c r="JB20" s="28"/>
      <c r="JC20" s="28"/>
      <c r="JD20" s="28"/>
      <c r="JE20" s="28"/>
      <c r="JF20" s="28"/>
      <c r="JG20" s="28"/>
      <c r="JH20" s="28"/>
      <c r="JI20" s="27"/>
      <c r="JJ20" s="27"/>
      <c r="JK20" s="27"/>
      <c r="JL20" s="27"/>
      <c r="JM20" s="27"/>
      <c r="JN20" s="27"/>
      <c r="JP20" s="27"/>
      <c r="JQ20" s="27"/>
      <c r="JR20" s="27"/>
      <c r="JS20" s="27"/>
      <c r="JT20" s="27"/>
      <c r="JU20" s="27"/>
      <c r="JV20" s="28"/>
      <c r="JW20" s="28"/>
      <c r="JX20" s="28"/>
      <c r="JY20" s="28"/>
      <c r="JZ20" s="28"/>
      <c r="KA20" s="28"/>
      <c r="KB20" s="28"/>
      <c r="KC20" s="28"/>
      <c r="KD20" s="28"/>
      <c r="KE20" s="28"/>
      <c r="KF20" s="28"/>
      <c r="KG20" s="28"/>
      <c r="KH20" s="27"/>
      <c r="KI20" s="27"/>
      <c r="KJ20" s="27"/>
      <c r="KK20" s="27"/>
      <c r="KL20" s="27"/>
      <c r="KM20" s="27"/>
    </row>
    <row r="21" spans="1:299" ht="20.100000000000001" customHeight="1" x14ac:dyDescent="0.2">
      <c r="A21" s="27"/>
      <c r="B21" s="27"/>
      <c r="C21" s="27"/>
      <c r="D21" s="27"/>
      <c r="E21" s="27"/>
      <c r="F21" s="27"/>
      <c r="G21" s="28"/>
      <c r="H21" s="28"/>
      <c r="I21" s="28"/>
      <c r="J21" s="28"/>
      <c r="K21" s="28"/>
      <c r="L21" s="28"/>
      <c r="M21" s="32"/>
      <c r="N21" s="32"/>
      <c r="O21" s="32"/>
      <c r="P21" s="32"/>
      <c r="Q21" s="32"/>
      <c r="R21" s="32"/>
      <c r="S21" s="27"/>
      <c r="T21" s="27"/>
      <c r="U21" s="27"/>
      <c r="V21" s="27"/>
      <c r="W21" s="27"/>
      <c r="X21" s="27"/>
      <c r="Z21" s="27"/>
      <c r="AA21" s="27"/>
      <c r="AB21" s="27"/>
      <c r="AC21" s="27"/>
      <c r="AD21" s="27"/>
      <c r="AE21" s="27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7"/>
      <c r="AS21" s="27"/>
      <c r="AT21" s="27"/>
      <c r="AU21" s="27"/>
      <c r="AV21" s="27"/>
      <c r="AW21" s="27"/>
      <c r="AY21" s="27"/>
      <c r="AZ21" s="27"/>
      <c r="BA21" s="27"/>
      <c r="BB21" s="27"/>
      <c r="BC21" s="27"/>
      <c r="BD21" s="27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7"/>
      <c r="BR21" s="27"/>
      <c r="BS21" s="27"/>
      <c r="BT21" s="27"/>
      <c r="BU21" s="27"/>
      <c r="BV21" s="27"/>
      <c r="BX21" s="27"/>
      <c r="BY21" s="27"/>
      <c r="BZ21" s="27"/>
      <c r="CA21" s="27"/>
      <c r="CB21" s="27"/>
      <c r="CC21" s="27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7"/>
      <c r="CQ21" s="27"/>
      <c r="CR21" s="27"/>
      <c r="CS21" s="27"/>
      <c r="CT21" s="27"/>
      <c r="CU21" s="27"/>
      <c r="CW21" s="27"/>
      <c r="CX21" s="27"/>
      <c r="CY21" s="27"/>
      <c r="CZ21" s="27"/>
      <c r="DA21" s="27"/>
      <c r="DB21" s="27"/>
      <c r="DC21" s="28"/>
      <c r="DD21" s="28"/>
      <c r="DE21" s="28"/>
      <c r="DF21" s="28"/>
      <c r="DG21" s="28"/>
      <c r="DH21" s="28"/>
      <c r="DI21" s="28"/>
      <c r="DJ21" s="28"/>
      <c r="DK21" s="28"/>
      <c r="DL21" s="28"/>
      <c r="DM21" s="28"/>
      <c r="DN21" s="28"/>
      <c r="DO21" s="27"/>
      <c r="DP21" s="27"/>
      <c r="DQ21" s="27"/>
      <c r="DR21" s="27"/>
      <c r="DS21" s="27"/>
      <c r="DT21" s="27"/>
      <c r="DV21" s="27"/>
      <c r="DW21" s="27"/>
      <c r="DX21" s="27"/>
      <c r="DY21" s="27"/>
      <c r="DZ21" s="27"/>
      <c r="EA21" s="27"/>
      <c r="EB21" s="28"/>
      <c r="EC21" s="28"/>
      <c r="ED21" s="28"/>
      <c r="EE21" s="28"/>
      <c r="EF21" s="28"/>
      <c r="EG21" s="28"/>
      <c r="EH21" s="28"/>
      <c r="EI21" s="28"/>
      <c r="EJ21" s="28"/>
      <c r="EK21" s="28"/>
      <c r="EL21" s="28"/>
      <c r="EM21" s="28"/>
      <c r="EN21" s="27"/>
      <c r="EO21" s="27"/>
      <c r="EP21" s="27"/>
      <c r="EQ21" s="27"/>
      <c r="ER21" s="27"/>
      <c r="ES21" s="27"/>
      <c r="EU21" s="27"/>
      <c r="EV21" s="27"/>
      <c r="EW21" s="27"/>
      <c r="EX21" s="27"/>
      <c r="EY21" s="27"/>
      <c r="EZ21" s="27"/>
      <c r="FA21" s="28"/>
      <c r="FB21" s="28"/>
      <c r="FC21" s="28"/>
      <c r="FD21" s="28"/>
      <c r="FE21" s="28"/>
      <c r="FF21" s="28"/>
      <c r="FG21" s="28"/>
      <c r="FH21" s="28"/>
      <c r="FI21" s="28"/>
      <c r="FJ21" s="28"/>
      <c r="FK21" s="28"/>
      <c r="FL21" s="28"/>
      <c r="FM21" s="27"/>
      <c r="FN21" s="27"/>
      <c r="FO21" s="27"/>
      <c r="FP21" s="27"/>
      <c r="FQ21" s="27"/>
      <c r="FR21" s="27"/>
      <c r="FT21" s="27"/>
      <c r="FU21" s="27"/>
      <c r="FV21" s="27"/>
      <c r="FW21" s="27"/>
      <c r="FX21" s="27"/>
      <c r="FY21" s="27"/>
      <c r="FZ21" s="28"/>
      <c r="GA21" s="28"/>
      <c r="GB21" s="28"/>
      <c r="GC21" s="28"/>
      <c r="GD21" s="28"/>
      <c r="GE21" s="28"/>
      <c r="GF21" s="28"/>
      <c r="GG21" s="28"/>
      <c r="GH21" s="28"/>
      <c r="GI21" s="28"/>
      <c r="GJ21" s="28"/>
      <c r="GK21" s="28"/>
      <c r="GL21" s="27"/>
      <c r="GM21" s="27"/>
      <c r="GN21" s="27"/>
      <c r="GO21" s="27"/>
      <c r="GP21" s="27"/>
      <c r="GQ21" s="27"/>
      <c r="GS21" s="27"/>
      <c r="GT21" s="27"/>
      <c r="GU21" s="27"/>
      <c r="GV21" s="27"/>
      <c r="GW21" s="27"/>
      <c r="GX21" s="27"/>
      <c r="GY21" s="28"/>
      <c r="GZ21" s="28"/>
      <c r="HA21" s="28"/>
      <c r="HB21" s="28"/>
      <c r="HC21" s="28"/>
      <c r="HD21" s="28"/>
      <c r="HE21" s="28"/>
      <c r="HF21" s="28"/>
      <c r="HG21" s="28"/>
      <c r="HH21" s="28"/>
      <c r="HI21" s="28"/>
      <c r="HJ21" s="28"/>
      <c r="HK21" s="27"/>
      <c r="HL21" s="27"/>
      <c r="HM21" s="27"/>
      <c r="HN21" s="27"/>
      <c r="HO21" s="27"/>
      <c r="HP21" s="27"/>
      <c r="HR21" s="27"/>
      <c r="HS21" s="27"/>
      <c r="HT21" s="27"/>
      <c r="HU21" s="27"/>
      <c r="HV21" s="27"/>
      <c r="HW21" s="27"/>
      <c r="HX21" s="28"/>
      <c r="HY21" s="28"/>
      <c r="HZ21" s="28"/>
      <c r="IA21" s="28"/>
      <c r="IB21" s="28"/>
      <c r="IC21" s="28"/>
      <c r="ID21" s="28"/>
      <c r="IE21" s="28"/>
      <c r="IF21" s="28"/>
      <c r="IG21" s="28"/>
      <c r="IH21" s="28"/>
      <c r="II21" s="28"/>
      <c r="IJ21" s="27"/>
      <c r="IK21" s="27"/>
      <c r="IL21" s="27"/>
      <c r="IM21" s="27"/>
      <c r="IN21" s="27"/>
      <c r="IO21" s="27"/>
      <c r="IQ21" s="27"/>
      <c r="IR21" s="27"/>
      <c r="IS21" s="27"/>
      <c r="IT21" s="27"/>
      <c r="IU21" s="27"/>
      <c r="IV21" s="27"/>
      <c r="IW21" s="28"/>
      <c r="IX21" s="28"/>
      <c r="IY21" s="28"/>
      <c r="IZ21" s="28"/>
      <c r="JA21" s="28"/>
      <c r="JB21" s="28"/>
      <c r="JC21" s="28"/>
      <c r="JD21" s="28"/>
      <c r="JE21" s="28"/>
      <c r="JF21" s="28"/>
      <c r="JG21" s="28"/>
      <c r="JH21" s="28"/>
      <c r="JI21" s="27"/>
      <c r="JJ21" s="27"/>
      <c r="JK21" s="27"/>
      <c r="JL21" s="27"/>
      <c r="JM21" s="27"/>
      <c r="JN21" s="27"/>
      <c r="JP21" s="27"/>
      <c r="JQ21" s="27"/>
      <c r="JR21" s="27"/>
      <c r="JS21" s="27"/>
      <c r="JT21" s="27"/>
      <c r="JU21" s="27"/>
      <c r="JV21" s="28"/>
      <c r="JW21" s="28"/>
      <c r="JX21" s="28"/>
      <c r="JY21" s="28"/>
      <c r="JZ21" s="28"/>
      <c r="KA21" s="28"/>
      <c r="KB21" s="28"/>
      <c r="KC21" s="28"/>
      <c r="KD21" s="28"/>
      <c r="KE21" s="28"/>
      <c r="KF21" s="28"/>
      <c r="KG21" s="28"/>
      <c r="KH21" s="27"/>
      <c r="KI21" s="27"/>
      <c r="KJ21" s="27"/>
      <c r="KK21" s="27"/>
      <c r="KL21" s="27"/>
      <c r="KM21" s="27"/>
    </row>
    <row r="22" spans="1:299" ht="20.100000000000001" customHeight="1" x14ac:dyDescent="0.2"/>
    <row r="23" spans="1:299" ht="20.100000000000001" customHeight="1" x14ac:dyDescent="0.2"/>
    <row r="24" spans="1:299" ht="20.100000000000001" customHeight="1" x14ac:dyDescent="0.2"/>
    <row r="25" spans="1:299" ht="20.100000000000001" customHeight="1" x14ac:dyDescent="0.2"/>
    <row r="26" spans="1:299" ht="20.100000000000001" customHeight="1" x14ac:dyDescent="0.2"/>
    <row r="27" spans="1:299" ht="20.100000000000001" customHeight="1" x14ac:dyDescent="0.2"/>
    <row r="28" spans="1:299" ht="20.100000000000001" customHeight="1" x14ac:dyDescent="0.2"/>
    <row r="29" spans="1:299" ht="20.100000000000001" customHeight="1" x14ac:dyDescent="0.2"/>
    <row r="30" spans="1:299" ht="20.100000000000001" customHeight="1" x14ac:dyDescent="0.2"/>
    <row r="31" spans="1:299" ht="20.100000000000001" customHeight="1" x14ac:dyDescent="0.2"/>
    <row r="32" spans="1:299" ht="20.100000000000001" customHeight="1" x14ac:dyDescent="0.2"/>
    <row r="33" ht="20.100000000000001" customHeight="1" x14ac:dyDescent="0.2"/>
    <row r="34" ht="20.100000000000001" customHeight="1" x14ac:dyDescent="0.2"/>
    <row r="35" ht="20.100000000000001" customHeight="1" x14ac:dyDescent="0.2"/>
    <row r="36" ht="20.100000000000001" customHeight="1" x14ac:dyDescent="0.2"/>
    <row r="37" ht="20.100000000000001" customHeight="1" x14ac:dyDescent="0.2"/>
    <row r="38" ht="20.100000000000001" customHeight="1" x14ac:dyDescent="0.2"/>
    <row r="39" ht="20.100000000000001" customHeight="1" x14ac:dyDescent="0.2"/>
    <row r="40" ht="20.100000000000001" customHeight="1" x14ac:dyDescent="0.2"/>
    <row r="41" ht="20.100000000000001" customHeight="1" x14ac:dyDescent="0.2"/>
    <row r="42" ht="20.100000000000001" customHeight="1" x14ac:dyDescent="0.2"/>
    <row r="43" ht="20.100000000000001" customHeight="1" x14ac:dyDescent="0.2"/>
    <row r="44" ht="20.100000000000001" customHeight="1" x14ac:dyDescent="0.2"/>
    <row r="45" ht="20.100000000000001" customHeight="1" x14ac:dyDescent="0.2"/>
    <row r="46" ht="20.100000000000001" customHeight="1" x14ac:dyDescent="0.2"/>
    <row r="47" ht="20.100000000000001" customHeight="1" x14ac:dyDescent="0.2"/>
    <row r="48" ht="20.100000000000001" customHeight="1" x14ac:dyDescent="0.2"/>
    <row r="49" ht="20.100000000000001" customHeight="1" x14ac:dyDescent="0.2"/>
    <row r="50" ht="20.100000000000001" customHeight="1" x14ac:dyDescent="0.2"/>
    <row r="51" ht="20.100000000000001" customHeight="1" x14ac:dyDescent="0.2"/>
    <row r="52" ht="20.100000000000001" customHeight="1" x14ac:dyDescent="0.2"/>
    <row r="53" ht="20.100000000000001" customHeight="1" x14ac:dyDescent="0.2"/>
    <row r="54" ht="20.100000000000001" customHeight="1" x14ac:dyDescent="0.2"/>
    <row r="55" ht="20.100000000000001" customHeight="1" x14ac:dyDescent="0.2"/>
    <row r="56" ht="20.100000000000001" customHeight="1" x14ac:dyDescent="0.2"/>
    <row r="57" ht="20.100000000000001" customHeight="1" x14ac:dyDescent="0.2"/>
    <row r="58" ht="20.100000000000001" customHeight="1" x14ac:dyDescent="0.2"/>
    <row r="59" ht="20.100000000000001" customHeight="1" x14ac:dyDescent="0.2"/>
    <row r="60" ht="20.100000000000001" customHeight="1" x14ac:dyDescent="0.2"/>
    <row r="61" ht="20.100000000000001" customHeight="1" x14ac:dyDescent="0.2"/>
    <row r="62" ht="20.100000000000001" customHeight="1" x14ac:dyDescent="0.2"/>
    <row r="63" ht="20.100000000000001" customHeight="1" x14ac:dyDescent="0.2"/>
    <row r="64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</sheetData>
  <sheetProtection selectLockedCells="1" selectUnlockedCells="1"/>
  <mergeCells count="756">
    <mergeCell ref="A2:B2"/>
    <mergeCell ref="E2:F2"/>
    <mergeCell ref="G2:H2"/>
    <mergeCell ref="P14:U15"/>
    <mergeCell ref="S12:X13"/>
    <mergeCell ref="D10:I11"/>
    <mergeCell ref="J6:O7"/>
    <mergeCell ref="P10:U11"/>
    <mergeCell ref="C2:D2"/>
    <mergeCell ref="J10:O11"/>
    <mergeCell ref="M8:R9"/>
    <mergeCell ref="I2:J2"/>
    <mergeCell ref="G8:L9"/>
    <mergeCell ref="U2:V2"/>
    <mergeCell ref="W2:X2"/>
    <mergeCell ref="V10:X11"/>
    <mergeCell ref="S8:X9"/>
    <mergeCell ref="P6:U7"/>
    <mergeCell ref="A4:F5"/>
    <mergeCell ref="S4:X5"/>
    <mergeCell ref="A6:C7"/>
    <mergeCell ref="V6:X7"/>
    <mergeCell ref="A14:C15"/>
    <mergeCell ref="V14:X15"/>
    <mergeCell ref="A16:F17"/>
    <mergeCell ref="S16:X17"/>
    <mergeCell ref="D18:I19"/>
    <mergeCell ref="A18:C19"/>
    <mergeCell ref="G20:L21"/>
    <mergeCell ref="M20:R21"/>
    <mergeCell ref="A20:F21"/>
    <mergeCell ref="P18:U19"/>
    <mergeCell ref="S2:T2"/>
    <mergeCell ref="A10:C11"/>
    <mergeCell ref="D6:I7"/>
    <mergeCell ref="A8:F9"/>
    <mergeCell ref="G4:R5"/>
    <mergeCell ref="K2:L2"/>
    <mergeCell ref="M2:N2"/>
    <mergeCell ref="O2:P2"/>
    <mergeCell ref="Q2:R2"/>
    <mergeCell ref="K3:L3"/>
    <mergeCell ref="M3:N3"/>
    <mergeCell ref="O3:P3"/>
    <mergeCell ref="Q3:R3"/>
    <mergeCell ref="G16:L17"/>
    <mergeCell ref="M16:R17"/>
    <mergeCell ref="J18:O19"/>
    <mergeCell ref="D14:I15"/>
    <mergeCell ref="A12:F13"/>
    <mergeCell ref="M12:R13"/>
    <mergeCell ref="J14:O15"/>
    <mergeCell ref="G12:L13"/>
    <mergeCell ref="S3:T3"/>
    <mergeCell ref="U3:V3"/>
    <mergeCell ref="W3:X3"/>
    <mergeCell ref="Z3:AA3"/>
    <mergeCell ref="Z4:AE5"/>
    <mergeCell ref="Z12:AE13"/>
    <mergeCell ref="AB3:AC3"/>
    <mergeCell ref="A3:B3"/>
    <mergeCell ref="C3:D3"/>
    <mergeCell ref="E3:F3"/>
    <mergeCell ref="G3:H3"/>
    <mergeCell ref="I3:J3"/>
    <mergeCell ref="AN3:AO3"/>
    <mergeCell ref="AP3:AQ3"/>
    <mergeCell ref="AR3:AS3"/>
    <mergeCell ref="AT3:AU3"/>
    <mergeCell ref="AV3:AW3"/>
    <mergeCell ref="AD3:AE3"/>
    <mergeCell ref="AF3:AG3"/>
    <mergeCell ref="AH3:AI3"/>
    <mergeCell ref="AJ3:AK3"/>
    <mergeCell ref="AL3:AM3"/>
    <mergeCell ref="BI3:BJ3"/>
    <mergeCell ref="BK3:BL3"/>
    <mergeCell ref="BM3:BN3"/>
    <mergeCell ref="BO3:BP3"/>
    <mergeCell ref="BQ3:BR3"/>
    <mergeCell ref="AY3:AZ3"/>
    <mergeCell ref="BA3:BB3"/>
    <mergeCell ref="BC3:BD3"/>
    <mergeCell ref="BE3:BF3"/>
    <mergeCell ref="BG3:BH3"/>
    <mergeCell ref="CD3:CE3"/>
    <mergeCell ref="CF3:CG3"/>
    <mergeCell ref="CH3:CI3"/>
    <mergeCell ref="CJ3:CK3"/>
    <mergeCell ref="CL3:CM3"/>
    <mergeCell ref="BS3:BT3"/>
    <mergeCell ref="BU3:BV3"/>
    <mergeCell ref="BX3:BY3"/>
    <mergeCell ref="BZ3:CA3"/>
    <mergeCell ref="CB3:CC3"/>
    <mergeCell ref="CY3:CZ3"/>
    <mergeCell ref="DA3:DB3"/>
    <mergeCell ref="DC3:DD3"/>
    <mergeCell ref="DE3:DF3"/>
    <mergeCell ref="DG3:DH3"/>
    <mergeCell ref="CN3:CO3"/>
    <mergeCell ref="CP3:CQ3"/>
    <mergeCell ref="CR3:CS3"/>
    <mergeCell ref="CT3:CU3"/>
    <mergeCell ref="CW3:CX3"/>
    <mergeCell ref="DS3:DT3"/>
    <mergeCell ref="DV3:DW3"/>
    <mergeCell ref="DX3:DY3"/>
    <mergeCell ref="DZ3:EA3"/>
    <mergeCell ref="EB3:EC3"/>
    <mergeCell ref="DI3:DJ3"/>
    <mergeCell ref="DK3:DL3"/>
    <mergeCell ref="DM3:DN3"/>
    <mergeCell ref="DO3:DP3"/>
    <mergeCell ref="DQ3:DR3"/>
    <mergeCell ref="EN3:EO3"/>
    <mergeCell ref="EP3:EQ3"/>
    <mergeCell ref="ER3:ES3"/>
    <mergeCell ref="EU3:EV3"/>
    <mergeCell ref="EW3:EX3"/>
    <mergeCell ref="ED3:EE3"/>
    <mergeCell ref="EF3:EG3"/>
    <mergeCell ref="EH3:EI3"/>
    <mergeCell ref="EJ3:EK3"/>
    <mergeCell ref="EL3:EM3"/>
    <mergeCell ref="FI3:FJ3"/>
    <mergeCell ref="FK3:FL3"/>
    <mergeCell ref="FM3:FN3"/>
    <mergeCell ref="FO3:FP3"/>
    <mergeCell ref="FQ3:FR3"/>
    <mergeCell ref="EY3:EZ3"/>
    <mergeCell ref="FA3:FB3"/>
    <mergeCell ref="FC3:FD3"/>
    <mergeCell ref="FE3:FF3"/>
    <mergeCell ref="FG3:FH3"/>
    <mergeCell ref="GD3:GE3"/>
    <mergeCell ref="GF3:GG3"/>
    <mergeCell ref="GH3:GI3"/>
    <mergeCell ref="GJ3:GK3"/>
    <mergeCell ref="GL3:GM3"/>
    <mergeCell ref="FT3:FU3"/>
    <mergeCell ref="FV3:FW3"/>
    <mergeCell ref="FX3:FY3"/>
    <mergeCell ref="FZ3:GA3"/>
    <mergeCell ref="GB3:GC3"/>
    <mergeCell ref="GY3:GZ3"/>
    <mergeCell ref="HA3:HB3"/>
    <mergeCell ref="HC3:HD3"/>
    <mergeCell ref="HE3:HF3"/>
    <mergeCell ref="HG3:HH3"/>
    <mergeCell ref="GN3:GO3"/>
    <mergeCell ref="GP3:GQ3"/>
    <mergeCell ref="GS3:GT3"/>
    <mergeCell ref="GU3:GV3"/>
    <mergeCell ref="GW3:GX3"/>
    <mergeCell ref="HT3:HU3"/>
    <mergeCell ref="HV3:HW3"/>
    <mergeCell ref="HX3:HY3"/>
    <mergeCell ref="HZ3:IA3"/>
    <mergeCell ref="IB3:IC3"/>
    <mergeCell ref="HI3:HJ3"/>
    <mergeCell ref="HK3:HL3"/>
    <mergeCell ref="HM3:HN3"/>
    <mergeCell ref="HO3:HP3"/>
    <mergeCell ref="HR3:HS3"/>
    <mergeCell ref="KL3:KM3"/>
    <mergeCell ref="JT3:JU3"/>
    <mergeCell ref="JV3:JW3"/>
    <mergeCell ref="JX3:JY3"/>
    <mergeCell ref="JZ3:KA3"/>
    <mergeCell ref="KB3:KC3"/>
    <mergeCell ref="JI3:JJ3"/>
    <mergeCell ref="JK3:JL3"/>
    <mergeCell ref="JM3:JN3"/>
    <mergeCell ref="JP3:JQ3"/>
    <mergeCell ref="JR3:JS3"/>
    <mergeCell ref="Z2:AA2"/>
    <mergeCell ref="AB2:AC2"/>
    <mergeCell ref="AD2:AE2"/>
    <mergeCell ref="AF2:AG2"/>
    <mergeCell ref="AH2:AI2"/>
    <mergeCell ref="KD3:KE3"/>
    <mergeCell ref="KF3:KG3"/>
    <mergeCell ref="KH3:KI3"/>
    <mergeCell ref="KJ3:KK3"/>
    <mergeCell ref="IY3:IZ3"/>
    <mergeCell ref="JA3:JB3"/>
    <mergeCell ref="JC3:JD3"/>
    <mergeCell ref="JE3:JF3"/>
    <mergeCell ref="JG3:JH3"/>
    <mergeCell ref="IN3:IO3"/>
    <mergeCell ref="IQ3:IR3"/>
    <mergeCell ref="IS3:IT3"/>
    <mergeCell ref="IU3:IV3"/>
    <mergeCell ref="IW3:IX3"/>
    <mergeCell ref="ID3:IE3"/>
    <mergeCell ref="IF3:IG3"/>
    <mergeCell ref="IH3:II3"/>
    <mergeCell ref="IJ3:IK3"/>
    <mergeCell ref="IL3:IM3"/>
    <mergeCell ref="AT2:AU2"/>
    <mergeCell ref="AV2:AW2"/>
    <mergeCell ref="AY2:AZ2"/>
    <mergeCell ref="BA2:BB2"/>
    <mergeCell ref="BC2:BD2"/>
    <mergeCell ref="AJ2:AK2"/>
    <mergeCell ref="AL2:AM2"/>
    <mergeCell ref="AN2:AO2"/>
    <mergeCell ref="AP2:AQ2"/>
    <mergeCell ref="AR2:AS2"/>
    <mergeCell ref="BO2:BP2"/>
    <mergeCell ref="BQ2:BR2"/>
    <mergeCell ref="BS2:BT2"/>
    <mergeCell ref="BU2:BV2"/>
    <mergeCell ref="BX2:BY2"/>
    <mergeCell ref="BE2:BF2"/>
    <mergeCell ref="BG2:BH2"/>
    <mergeCell ref="BI2:BJ2"/>
    <mergeCell ref="BK2:BL2"/>
    <mergeCell ref="BM2:BN2"/>
    <mergeCell ref="CJ2:CK2"/>
    <mergeCell ref="CL2:CM2"/>
    <mergeCell ref="CN2:CO2"/>
    <mergeCell ref="CP2:CQ2"/>
    <mergeCell ref="CR2:CS2"/>
    <mergeCell ref="BZ2:CA2"/>
    <mergeCell ref="CB2:CC2"/>
    <mergeCell ref="CD2:CE2"/>
    <mergeCell ref="CF2:CG2"/>
    <mergeCell ref="CH2:CI2"/>
    <mergeCell ref="DE2:DF2"/>
    <mergeCell ref="DG2:DH2"/>
    <mergeCell ref="DI2:DJ2"/>
    <mergeCell ref="DK2:DL2"/>
    <mergeCell ref="DM2:DN2"/>
    <mergeCell ref="CT2:CU2"/>
    <mergeCell ref="CW2:CX2"/>
    <mergeCell ref="CY2:CZ2"/>
    <mergeCell ref="DA2:DB2"/>
    <mergeCell ref="DC2:DD2"/>
    <mergeCell ref="DZ2:EA2"/>
    <mergeCell ref="EB2:EC2"/>
    <mergeCell ref="ED2:EE2"/>
    <mergeCell ref="EF2:EG2"/>
    <mergeCell ref="EH2:EI2"/>
    <mergeCell ref="DO2:DP2"/>
    <mergeCell ref="DQ2:DR2"/>
    <mergeCell ref="DS2:DT2"/>
    <mergeCell ref="DV2:DW2"/>
    <mergeCell ref="DX2:DY2"/>
    <mergeCell ref="EU2:EV2"/>
    <mergeCell ref="EW2:EX2"/>
    <mergeCell ref="EY2:EZ2"/>
    <mergeCell ref="FA2:FB2"/>
    <mergeCell ref="FC2:FD2"/>
    <mergeCell ref="EJ2:EK2"/>
    <mergeCell ref="EL2:EM2"/>
    <mergeCell ref="EN2:EO2"/>
    <mergeCell ref="EP2:EQ2"/>
    <mergeCell ref="ER2:ES2"/>
    <mergeCell ref="FO2:FP2"/>
    <mergeCell ref="FQ2:FR2"/>
    <mergeCell ref="FT2:FU2"/>
    <mergeCell ref="FV2:FW2"/>
    <mergeCell ref="FX2:FY2"/>
    <mergeCell ref="FE2:FF2"/>
    <mergeCell ref="FG2:FH2"/>
    <mergeCell ref="FI2:FJ2"/>
    <mergeCell ref="FK2:FL2"/>
    <mergeCell ref="FM2:FN2"/>
    <mergeCell ref="GJ2:GK2"/>
    <mergeCell ref="GL2:GM2"/>
    <mergeCell ref="GN2:GO2"/>
    <mergeCell ref="GP2:GQ2"/>
    <mergeCell ref="GS2:GT2"/>
    <mergeCell ref="FZ2:GA2"/>
    <mergeCell ref="GB2:GC2"/>
    <mergeCell ref="GD2:GE2"/>
    <mergeCell ref="GF2:GG2"/>
    <mergeCell ref="GH2:GI2"/>
    <mergeCell ref="HX2:HY2"/>
    <mergeCell ref="HE2:HF2"/>
    <mergeCell ref="HG2:HH2"/>
    <mergeCell ref="HI2:HJ2"/>
    <mergeCell ref="HK2:HL2"/>
    <mergeCell ref="HM2:HN2"/>
    <mergeCell ref="GU2:GV2"/>
    <mergeCell ref="GW2:GX2"/>
    <mergeCell ref="GY2:GZ2"/>
    <mergeCell ref="HA2:HB2"/>
    <mergeCell ref="HC2:HD2"/>
    <mergeCell ref="JE2:JF2"/>
    <mergeCell ref="JG2:JH2"/>
    <mergeCell ref="JI2:JJ2"/>
    <mergeCell ref="JK2:JL2"/>
    <mergeCell ref="JM2:JN2"/>
    <mergeCell ref="IU2:IV2"/>
    <mergeCell ref="IW2:IX2"/>
    <mergeCell ref="IY2:IZ2"/>
    <mergeCell ref="JA2:JB2"/>
    <mergeCell ref="JC2:JD2"/>
    <mergeCell ref="JZ2:KA2"/>
    <mergeCell ref="KB2:KC2"/>
    <mergeCell ref="KD2:KE2"/>
    <mergeCell ref="KF2:KG2"/>
    <mergeCell ref="JP2:JQ2"/>
    <mergeCell ref="JR2:JS2"/>
    <mergeCell ref="JT2:JU2"/>
    <mergeCell ref="JV2:JW2"/>
    <mergeCell ref="JX2:JY2"/>
    <mergeCell ref="AF4:AQ5"/>
    <mergeCell ref="AR4:AW5"/>
    <mergeCell ref="AY4:BD5"/>
    <mergeCell ref="BE4:BP5"/>
    <mergeCell ref="BQ4:BV5"/>
    <mergeCell ref="BX4:CC5"/>
    <mergeCell ref="CD4:CO5"/>
    <mergeCell ref="CP4:CU5"/>
    <mergeCell ref="GY4:HJ5"/>
    <mergeCell ref="CW4:DB5"/>
    <mergeCell ref="DC4:DN5"/>
    <mergeCell ref="DO4:DT5"/>
    <mergeCell ref="DV4:EA5"/>
    <mergeCell ref="EB4:EM5"/>
    <mergeCell ref="HK4:HP5"/>
    <mergeCell ref="EN4:ES5"/>
    <mergeCell ref="EU4:EZ5"/>
    <mergeCell ref="FA4:FL5"/>
    <mergeCell ref="FM4:FR5"/>
    <mergeCell ref="FT4:FY5"/>
    <mergeCell ref="KJ2:KK2"/>
    <mergeCell ref="KL2:KM2"/>
    <mergeCell ref="KH2:KI2"/>
    <mergeCell ref="IJ2:IK2"/>
    <mergeCell ref="IL2:IM2"/>
    <mergeCell ref="IN2:IO2"/>
    <mergeCell ref="IQ2:IR2"/>
    <mergeCell ref="IS2:IT2"/>
    <mergeCell ref="HZ2:IA2"/>
    <mergeCell ref="IB2:IC2"/>
    <mergeCell ref="ID2:IE2"/>
    <mergeCell ref="IF2:IG2"/>
    <mergeCell ref="IH2:II2"/>
    <mergeCell ref="HO2:HP2"/>
    <mergeCell ref="HR2:HS2"/>
    <mergeCell ref="HT2:HU2"/>
    <mergeCell ref="HV2:HW2"/>
    <mergeCell ref="JI4:JN5"/>
    <mergeCell ref="JP4:JU5"/>
    <mergeCell ref="JV4:KG5"/>
    <mergeCell ref="KH4:KM5"/>
    <mergeCell ref="Z6:AB7"/>
    <mergeCell ref="AC6:AH7"/>
    <mergeCell ref="AI6:AN7"/>
    <mergeCell ref="AO6:AT7"/>
    <mergeCell ref="AU6:AW7"/>
    <mergeCell ref="AY6:BA7"/>
    <mergeCell ref="BB6:BG7"/>
    <mergeCell ref="BH6:BM7"/>
    <mergeCell ref="BN6:BS7"/>
    <mergeCell ref="BT6:BV7"/>
    <mergeCell ref="BX6:BZ7"/>
    <mergeCell ref="CA6:CF7"/>
    <mergeCell ref="HR4:HW5"/>
    <mergeCell ref="HX4:II5"/>
    <mergeCell ref="IJ4:IO5"/>
    <mergeCell ref="IQ4:IV5"/>
    <mergeCell ref="IW4:JH5"/>
    <mergeCell ref="FZ4:GK5"/>
    <mergeCell ref="GL4:GQ5"/>
    <mergeCell ref="GS4:GX5"/>
    <mergeCell ref="DF6:DK7"/>
    <mergeCell ref="DL6:DQ7"/>
    <mergeCell ref="DR6:DT7"/>
    <mergeCell ref="DV6:DX7"/>
    <mergeCell ref="DY6:ED7"/>
    <mergeCell ref="CG6:CL7"/>
    <mergeCell ref="CM6:CR7"/>
    <mergeCell ref="CS6:CU7"/>
    <mergeCell ref="CW6:CY7"/>
    <mergeCell ref="CZ6:DE7"/>
    <mergeCell ref="FD6:FI7"/>
    <mergeCell ref="FJ6:FO7"/>
    <mergeCell ref="FP6:FR7"/>
    <mergeCell ref="FT6:FV7"/>
    <mergeCell ref="FW6:GB7"/>
    <mergeCell ref="EE6:EJ7"/>
    <mergeCell ref="EK6:EP7"/>
    <mergeCell ref="EQ6:ES7"/>
    <mergeCell ref="EU6:EW7"/>
    <mergeCell ref="EX6:FC7"/>
    <mergeCell ref="IQ6:IS7"/>
    <mergeCell ref="IT6:IY7"/>
    <mergeCell ref="HB6:HG7"/>
    <mergeCell ref="HH6:HM7"/>
    <mergeCell ref="HN6:HP7"/>
    <mergeCell ref="HR6:HT7"/>
    <mergeCell ref="HU6:HZ7"/>
    <mergeCell ref="GC6:GH7"/>
    <mergeCell ref="GI6:GN7"/>
    <mergeCell ref="GO6:GQ7"/>
    <mergeCell ref="GS6:GU7"/>
    <mergeCell ref="GV6:HA7"/>
    <mergeCell ref="JY6:KD7"/>
    <mergeCell ref="KE6:KJ7"/>
    <mergeCell ref="KK6:KM7"/>
    <mergeCell ref="Z8:AE9"/>
    <mergeCell ref="AF8:AK9"/>
    <mergeCell ref="AL8:AQ9"/>
    <mergeCell ref="AR8:AW9"/>
    <mergeCell ref="AY8:BD9"/>
    <mergeCell ref="BE8:BJ9"/>
    <mergeCell ref="BK8:BP9"/>
    <mergeCell ref="BQ8:BV9"/>
    <mergeCell ref="BX8:CC9"/>
    <mergeCell ref="CD8:CI9"/>
    <mergeCell ref="CJ8:CO9"/>
    <mergeCell ref="CP8:CU9"/>
    <mergeCell ref="CW8:DB9"/>
    <mergeCell ref="IZ6:JE7"/>
    <mergeCell ref="JF6:JK7"/>
    <mergeCell ref="JL6:JN7"/>
    <mergeCell ref="JP6:JR7"/>
    <mergeCell ref="JS6:JX7"/>
    <mergeCell ref="IA6:IF7"/>
    <mergeCell ref="IG6:IL7"/>
    <mergeCell ref="IM6:IO7"/>
    <mergeCell ref="EH8:EM9"/>
    <mergeCell ref="EN8:ES9"/>
    <mergeCell ref="EU8:EZ9"/>
    <mergeCell ref="FA8:FF9"/>
    <mergeCell ref="FG8:FL9"/>
    <mergeCell ref="DC8:DH9"/>
    <mergeCell ref="DI8:DN9"/>
    <mergeCell ref="DO8:DT9"/>
    <mergeCell ref="DV8:EA9"/>
    <mergeCell ref="EB8:EG9"/>
    <mergeCell ref="IQ8:IV9"/>
    <mergeCell ref="IW8:JB9"/>
    <mergeCell ref="GS8:GX9"/>
    <mergeCell ref="GY8:HD9"/>
    <mergeCell ref="HE8:HJ9"/>
    <mergeCell ref="HK8:HP9"/>
    <mergeCell ref="HR8:HW9"/>
    <mergeCell ref="FM8:FR9"/>
    <mergeCell ref="FT8:FY9"/>
    <mergeCell ref="FZ8:GE9"/>
    <mergeCell ref="GF8:GK9"/>
    <mergeCell ref="GL8:GQ9"/>
    <mergeCell ref="KH8:KM9"/>
    <mergeCell ref="Z10:AB11"/>
    <mergeCell ref="AC10:AH11"/>
    <mergeCell ref="AI10:AN11"/>
    <mergeCell ref="AO10:AT11"/>
    <mergeCell ref="AU10:AW11"/>
    <mergeCell ref="AY10:BA11"/>
    <mergeCell ref="BB10:BG11"/>
    <mergeCell ref="BH10:BM11"/>
    <mergeCell ref="BN10:BS11"/>
    <mergeCell ref="BT10:BV11"/>
    <mergeCell ref="BX10:BZ11"/>
    <mergeCell ref="CA10:CF11"/>
    <mergeCell ref="CG10:CL11"/>
    <mergeCell ref="CM10:CR11"/>
    <mergeCell ref="CS10:CU11"/>
    <mergeCell ref="JC8:JH9"/>
    <mergeCell ref="JI8:JN9"/>
    <mergeCell ref="JP8:JU9"/>
    <mergeCell ref="JV8:KA9"/>
    <mergeCell ref="KB8:KG9"/>
    <mergeCell ref="HX8:IC9"/>
    <mergeCell ref="ID8:II9"/>
    <mergeCell ref="IJ8:IO9"/>
    <mergeCell ref="DV10:DX11"/>
    <mergeCell ref="DY10:ED11"/>
    <mergeCell ref="EE10:EJ11"/>
    <mergeCell ref="EK10:EP11"/>
    <mergeCell ref="EQ10:ES11"/>
    <mergeCell ref="CW10:CY11"/>
    <mergeCell ref="CZ10:DE11"/>
    <mergeCell ref="DF10:DK11"/>
    <mergeCell ref="DL10:DQ11"/>
    <mergeCell ref="DR10:DT11"/>
    <mergeCell ref="KK10:KM11"/>
    <mergeCell ref="IQ10:IS11"/>
    <mergeCell ref="IT10:IY11"/>
    <mergeCell ref="IZ10:JE11"/>
    <mergeCell ref="JF10:JK11"/>
    <mergeCell ref="JL10:JN11"/>
    <mergeCell ref="HR10:HT11"/>
    <mergeCell ref="HU10:HZ11"/>
    <mergeCell ref="IA10:IF11"/>
    <mergeCell ref="IG10:IL11"/>
    <mergeCell ref="IM10:IO11"/>
    <mergeCell ref="AF12:AK13"/>
    <mergeCell ref="AL12:AQ13"/>
    <mergeCell ref="AR12:AW13"/>
    <mergeCell ref="AY12:BD13"/>
    <mergeCell ref="JP10:JR11"/>
    <mergeCell ref="JS10:JX11"/>
    <mergeCell ref="JY10:KD11"/>
    <mergeCell ref="KE10:KJ11"/>
    <mergeCell ref="GS10:GU11"/>
    <mergeCell ref="GV10:HA11"/>
    <mergeCell ref="HB10:HG11"/>
    <mergeCell ref="HH10:HM11"/>
    <mergeCell ref="HN10:HP11"/>
    <mergeCell ref="FT10:FV11"/>
    <mergeCell ref="FW10:GB11"/>
    <mergeCell ref="GC10:GH11"/>
    <mergeCell ref="GI10:GN11"/>
    <mergeCell ref="GO10:GQ11"/>
    <mergeCell ref="EU10:EW11"/>
    <mergeCell ref="EX10:FC11"/>
    <mergeCell ref="FD10:FI11"/>
    <mergeCell ref="FJ10:FO11"/>
    <mergeCell ref="FP10:FR11"/>
    <mergeCell ref="CJ12:CO13"/>
    <mergeCell ref="CP12:CU13"/>
    <mergeCell ref="CW12:DB13"/>
    <mergeCell ref="DC12:DH13"/>
    <mergeCell ref="DI12:DN13"/>
    <mergeCell ref="BE12:BJ13"/>
    <mergeCell ref="BK12:BP13"/>
    <mergeCell ref="BQ12:BV13"/>
    <mergeCell ref="BX12:CC13"/>
    <mergeCell ref="CD12:CI13"/>
    <mergeCell ref="KB12:KG13"/>
    <mergeCell ref="KH12:KM13"/>
    <mergeCell ref="Z14:AB15"/>
    <mergeCell ref="AC14:AH15"/>
    <mergeCell ref="AI14:AN15"/>
    <mergeCell ref="AO14:AT15"/>
    <mergeCell ref="AU14:AW15"/>
    <mergeCell ref="AY14:BA15"/>
    <mergeCell ref="BB14:BG15"/>
    <mergeCell ref="BH14:BM15"/>
    <mergeCell ref="BN14:BS15"/>
    <mergeCell ref="BT14:BV15"/>
    <mergeCell ref="BX14:BZ15"/>
    <mergeCell ref="CA14:CF15"/>
    <mergeCell ref="IJ12:IO13"/>
    <mergeCell ref="IQ12:IV13"/>
    <mergeCell ref="IW12:JB13"/>
    <mergeCell ref="JC12:JH13"/>
    <mergeCell ref="JI12:JN13"/>
    <mergeCell ref="HE12:HJ13"/>
    <mergeCell ref="HK12:HP13"/>
    <mergeCell ref="HR12:HW13"/>
    <mergeCell ref="HX12:IC13"/>
    <mergeCell ref="ID12:II13"/>
    <mergeCell ref="DV14:DX15"/>
    <mergeCell ref="DY14:ED15"/>
    <mergeCell ref="CG14:CL15"/>
    <mergeCell ref="CM14:CR15"/>
    <mergeCell ref="CS14:CU15"/>
    <mergeCell ref="CW14:CY15"/>
    <mergeCell ref="CZ14:DE15"/>
    <mergeCell ref="JP12:JU13"/>
    <mergeCell ref="JV12:KA13"/>
    <mergeCell ref="FZ12:GE13"/>
    <mergeCell ref="GF12:GK13"/>
    <mergeCell ref="GL12:GQ13"/>
    <mergeCell ref="GS12:GX13"/>
    <mergeCell ref="GY12:HD13"/>
    <mergeCell ref="EU12:EZ13"/>
    <mergeCell ref="FA12:FF13"/>
    <mergeCell ref="FG12:FL13"/>
    <mergeCell ref="FM12:FR13"/>
    <mergeCell ref="FT12:FY13"/>
    <mergeCell ref="DO12:DT13"/>
    <mergeCell ref="DV12:EA13"/>
    <mergeCell ref="EB12:EG13"/>
    <mergeCell ref="EH12:EM13"/>
    <mergeCell ref="EN12:ES13"/>
    <mergeCell ref="KE14:KJ15"/>
    <mergeCell ref="KK14:KM15"/>
    <mergeCell ref="AF16:AK17"/>
    <mergeCell ref="AL16:AQ17"/>
    <mergeCell ref="BE16:BJ17"/>
    <mergeCell ref="BK16:BP17"/>
    <mergeCell ref="IZ14:JE15"/>
    <mergeCell ref="JF14:JK15"/>
    <mergeCell ref="JL14:JN15"/>
    <mergeCell ref="JP14:JR15"/>
    <mergeCell ref="JS14:JX15"/>
    <mergeCell ref="IA14:IF15"/>
    <mergeCell ref="IG14:IL15"/>
    <mergeCell ref="IM14:IO15"/>
    <mergeCell ref="IQ14:IS15"/>
    <mergeCell ref="IT14:IY15"/>
    <mergeCell ref="HB14:HG15"/>
    <mergeCell ref="HH14:HM15"/>
    <mergeCell ref="HN14:HP15"/>
    <mergeCell ref="HR14:HT15"/>
    <mergeCell ref="HU14:HZ15"/>
    <mergeCell ref="GC14:GH15"/>
    <mergeCell ref="GI14:GN15"/>
    <mergeCell ref="GO14:GQ15"/>
    <mergeCell ref="DO16:DT17"/>
    <mergeCell ref="DV16:EA17"/>
    <mergeCell ref="DC16:DH17"/>
    <mergeCell ref="DI16:DN17"/>
    <mergeCell ref="CW16:DB17"/>
    <mergeCell ref="CD16:CI17"/>
    <mergeCell ref="CJ16:CO17"/>
    <mergeCell ref="CP16:CU17"/>
    <mergeCell ref="JY14:KD15"/>
    <mergeCell ref="GS14:GU15"/>
    <mergeCell ref="GV14:HA15"/>
    <mergeCell ref="FD14:FI15"/>
    <mergeCell ref="FJ14:FO15"/>
    <mergeCell ref="FP14:FR15"/>
    <mergeCell ref="FT14:FV15"/>
    <mergeCell ref="FW14:GB15"/>
    <mergeCell ref="EE14:EJ15"/>
    <mergeCell ref="EK14:EP15"/>
    <mergeCell ref="EQ14:ES15"/>
    <mergeCell ref="EU14:EW15"/>
    <mergeCell ref="EX14:FC15"/>
    <mergeCell ref="DF14:DK15"/>
    <mergeCell ref="DL14:DQ15"/>
    <mergeCell ref="DR14:DT15"/>
    <mergeCell ref="GL16:GQ17"/>
    <mergeCell ref="FG16:FL17"/>
    <mergeCell ref="FM16:FR17"/>
    <mergeCell ref="FT16:FY17"/>
    <mergeCell ref="FA16:FF17"/>
    <mergeCell ref="EN16:ES17"/>
    <mergeCell ref="EU16:EZ17"/>
    <mergeCell ref="EB16:EG17"/>
    <mergeCell ref="EH16:EM17"/>
    <mergeCell ref="DF18:DK19"/>
    <mergeCell ref="CM18:CR19"/>
    <mergeCell ref="CS18:CU19"/>
    <mergeCell ref="CW18:CY19"/>
    <mergeCell ref="CZ18:DE19"/>
    <mergeCell ref="KB16:KG17"/>
    <mergeCell ref="AI18:AN19"/>
    <mergeCell ref="BH18:BM19"/>
    <mergeCell ref="CG18:CL19"/>
    <mergeCell ref="JV16:KA17"/>
    <mergeCell ref="JI16:JN17"/>
    <mergeCell ref="IW16:JB17"/>
    <mergeCell ref="JC16:JH17"/>
    <mergeCell ref="IJ16:IO17"/>
    <mergeCell ref="IQ16:IV17"/>
    <mergeCell ref="HX16:IC17"/>
    <mergeCell ref="ID16:II17"/>
    <mergeCell ref="HR16:HW17"/>
    <mergeCell ref="GY16:HD17"/>
    <mergeCell ref="HE16:HJ17"/>
    <mergeCell ref="GS16:GX17"/>
    <mergeCell ref="HK16:HP17"/>
    <mergeCell ref="FZ16:GE17"/>
    <mergeCell ref="GF16:GK17"/>
    <mergeCell ref="FD18:FI19"/>
    <mergeCell ref="EK18:EP19"/>
    <mergeCell ref="EQ18:ES19"/>
    <mergeCell ref="EU18:EW19"/>
    <mergeCell ref="EX18:FC19"/>
    <mergeCell ref="EE18:EJ19"/>
    <mergeCell ref="DL18:DQ19"/>
    <mergeCell ref="DR18:DT19"/>
    <mergeCell ref="DV18:DX19"/>
    <mergeCell ref="DY18:ED19"/>
    <mergeCell ref="HB18:HG19"/>
    <mergeCell ref="GI18:GN19"/>
    <mergeCell ref="GO18:GQ19"/>
    <mergeCell ref="GS18:GU19"/>
    <mergeCell ref="GV18:HA19"/>
    <mergeCell ref="GC18:GH19"/>
    <mergeCell ref="FJ18:FO19"/>
    <mergeCell ref="FP18:FR19"/>
    <mergeCell ref="FT18:FV19"/>
    <mergeCell ref="FW18:GB19"/>
    <mergeCell ref="JF18:JK19"/>
    <mergeCell ref="JL18:JN19"/>
    <mergeCell ref="IZ18:JE19"/>
    <mergeCell ref="IG18:IL19"/>
    <mergeCell ref="IM18:IO19"/>
    <mergeCell ref="IQ18:IS19"/>
    <mergeCell ref="IT18:IY19"/>
    <mergeCell ref="IA18:IF19"/>
    <mergeCell ref="HH18:HM19"/>
    <mergeCell ref="HN18:HP19"/>
    <mergeCell ref="HR18:HT19"/>
    <mergeCell ref="HU18:HZ19"/>
    <mergeCell ref="DV20:EA21"/>
    <mergeCell ref="EB20:EG21"/>
    <mergeCell ref="EH20:EM21"/>
    <mergeCell ref="CW20:DB21"/>
    <mergeCell ref="DC20:DH21"/>
    <mergeCell ref="DI20:DN21"/>
    <mergeCell ref="DO20:DT21"/>
    <mergeCell ref="CJ20:CO21"/>
    <mergeCell ref="CP20:CU21"/>
    <mergeCell ref="GF20:GK21"/>
    <mergeCell ref="GL20:GQ21"/>
    <mergeCell ref="GS20:GX21"/>
    <mergeCell ref="FG20:FL21"/>
    <mergeCell ref="FM20:FR21"/>
    <mergeCell ref="FT20:FY21"/>
    <mergeCell ref="FZ20:GE21"/>
    <mergeCell ref="EN20:ES21"/>
    <mergeCell ref="EU20:EZ21"/>
    <mergeCell ref="FA20:FF21"/>
    <mergeCell ref="JI20:JN21"/>
    <mergeCell ref="IQ20:IV21"/>
    <mergeCell ref="IW20:JB21"/>
    <mergeCell ref="JC20:JH21"/>
    <mergeCell ref="HR20:HW21"/>
    <mergeCell ref="HX20:IC21"/>
    <mergeCell ref="ID20:II21"/>
    <mergeCell ref="IJ20:IO21"/>
    <mergeCell ref="GY20:HD21"/>
    <mergeCell ref="HE20:HJ21"/>
    <mergeCell ref="HK20:HP21"/>
    <mergeCell ref="KH16:KM17"/>
    <mergeCell ref="JP16:JU17"/>
    <mergeCell ref="KE18:KJ19"/>
    <mergeCell ref="KK18:KM19"/>
    <mergeCell ref="JP18:JR19"/>
    <mergeCell ref="JS18:JX19"/>
    <mergeCell ref="JP20:JU21"/>
    <mergeCell ref="JV20:KA21"/>
    <mergeCell ref="KB20:KG21"/>
    <mergeCell ref="KH20:KM21"/>
    <mergeCell ref="JY18:KD19"/>
    <mergeCell ref="V18:X19"/>
    <mergeCell ref="S20:X21"/>
    <mergeCell ref="Z16:AE17"/>
    <mergeCell ref="AR16:AW17"/>
    <mergeCell ref="Z18:AB19"/>
    <mergeCell ref="AC18:AH19"/>
    <mergeCell ref="AO18:AT19"/>
    <mergeCell ref="AU18:AW19"/>
    <mergeCell ref="Z20:AE21"/>
    <mergeCell ref="AF20:AK21"/>
    <mergeCell ref="AL20:AQ21"/>
    <mergeCell ref="AR20:AW21"/>
    <mergeCell ref="AY20:BD21"/>
    <mergeCell ref="BE20:BJ21"/>
    <mergeCell ref="BK20:BP21"/>
    <mergeCell ref="BQ20:BV21"/>
    <mergeCell ref="BX16:CC17"/>
    <mergeCell ref="BX18:BZ19"/>
    <mergeCell ref="CA18:CF19"/>
    <mergeCell ref="BX20:CC21"/>
    <mergeCell ref="CD20:CI21"/>
    <mergeCell ref="AY16:BD17"/>
    <mergeCell ref="BQ16:BV17"/>
    <mergeCell ref="AY18:BA19"/>
    <mergeCell ref="BB18:BG19"/>
    <mergeCell ref="BN18:BS19"/>
    <mergeCell ref="BT18:BV19"/>
  </mergeCells>
  <hyperlinks>
    <hyperlink ref="A2:B2" location="menu!A1" tooltip="ذهاب الى القائمة الرئيسية" display="الرئيسية"/>
    <hyperlink ref="C2:D2" location="purchases!A1" tooltip="ذهاب الى المشتريات" display="مشتريات"/>
    <hyperlink ref="E2" location="موردين!A1" tooltip="ذهاب الى الموردين" display="موردين"/>
    <hyperlink ref="G2" location="'ميزان الموردين'!A1" tooltip="ذهاب الى ميزان الموردين" display="ميزان مورد"/>
    <hyperlink ref="I2:J2" location="sales!A1" tooltip="ذهاب الى المبيعات" display="مبيعات"/>
    <hyperlink ref="M2" location="'ميزان عملاء'!A1" tooltip="ذهاب الى ميزان العملاء" display="ميزان عميل"/>
    <hyperlink ref="O2:P2" location="treasury!A1" tooltip="ذهاب الى الخزينة" display="خزينة"/>
    <hyperlink ref="Q2" location="بنك!A1" tooltip="ذهاب الى البنوك" display="بنك"/>
    <hyperlink ref="S2:T2" location="expenses!A1" tooltip="ذهاب الى المصروفات" display="مصروفات"/>
    <hyperlink ref="U2:V2" location="amercan!A1" tooltip="ذهاب الى اليومية الأمريكية" display="الأمريكية"/>
    <hyperlink ref="K2:L2" location="customers!A1" tooltip="ذهاب الى العملاء" display="عملاء"/>
    <hyperlink ref="W2:X2" location="'general ledger'!A1" tooltip="ذهاب الى الأستاذ العام" display="أستاذ عام"/>
    <hyperlink ref="E2:F2" location="supliers!A1" tooltip="ذهاب الى الموردين" display="موردين"/>
    <hyperlink ref="G2:H2" location="'suppliers balances'!A1" tooltip="ذهاب الى ميزان الموردين" display="ميزان مورد"/>
    <hyperlink ref="M2:N2" location="'customers balances'!A1" tooltip="ذهاب الى ميزان العملاء" display="ميزان عميل"/>
    <hyperlink ref="Q2:R2" location="bank!A1" tooltip="ذهاب الى البنوك" display="بنك"/>
    <hyperlink ref="M16:R17" location="code!A1" tooltip="الأكواد" display="أكواد"/>
    <hyperlink ref="A3" location="'مورد جديد'!A1:R1" tooltip="يناير" display="'مورد جديد'!A1:R1"/>
    <hyperlink ref="A3:B3" location="menu!A1:X1" tooltip="يناير" display="menu!A1:X1"/>
    <hyperlink ref="C3:D3" location="menu!Z1:AW1" tooltip="فبراير" display="menu!Z1:AW1"/>
    <hyperlink ref="E3" location="'10'!AO1:BH1" tooltip="مارس" display="'10'!AO1:BH1"/>
    <hyperlink ref="I3:J3" location="menu!CW1:DT1" tooltip="مايو" display="menu!CW1:DT1"/>
    <hyperlink ref="G3" location="'10'!BI1:CB1" tooltip="أبريل" display="'10'!BI1:CB1"/>
    <hyperlink ref="K3" location="'مورد جديد'!DQ1:EN1" tooltip="يونية" display="'مورد جديد'!DQ1:EN1"/>
    <hyperlink ref="K3:L3" location="menu!DV1:ES1" tooltip="يونية" display="menu!DV1:ES1"/>
    <hyperlink ref="M3" location="'10'!DQ1:EJ1" tooltip="يوليو" display="'10'!DQ1:EJ1"/>
    <hyperlink ref="O3:P3" location="menu!FT1:GQ1" tooltip="أغسطس" display="menu!FT1:GQ1"/>
    <hyperlink ref="Q3" location="'10'!FE1:FX1" tooltip="سبتمبر" display="'10'!FE1:FX1"/>
    <hyperlink ref="S3:T3" location="menu!HR1:IO1" tooltip="أكتوبر" display="menu!HR1:IO1"/>
    <hyperlink ref="U3:V3" location="menu!IQ1:JN1" tooltip="نوفمبر" display="menu!IQ1:JN1"/>
    <hyperlink ref="W3:X3" location="menu!JP1:KM1" tooltip="ديسمبر" display="menu!JP1:KM1"/>
    <hyperlink ref="E3:F3" location="menu!AY1:BV1" tooltip="مارس" display="menu!AY1:BV1"/>
    <hyperlink ref="G3:H3" location="menu!BX1:CU1" tooltip="أبريل" display="menu!BX1:CU1"/>
    <hyperlink ref="M3:N3" location="menu!EU1:FR1" tooltip="يوليو" display="menu!EU1:FR1"/>
    <hyperlink ref="Q3:R3" location="menu!GS1:HP1" tooltip="سبتمبر" display="menu!GS1:HP1"/>
    <hyperlink ref="Z2:AA2" location="menu!A1" tooltip="ذهاب الى القائمة الرئيسية" display="الرئيسية"/>
    <hyperlink ref="AY2:AZ2" location="menu!A1" tooltip="ذهاب الى القائمة الرئيسية" display="الرئيسية"/>
    <hyperlink ref="BX2:BY2" location="menu!A1" tooltip="ذهاب الى القائمة الرئيسية" display="الرئيسية"/>
    <hyperlink ref="CW2:CX2" location="menu!A1" tooltip="ذهاب الى القائمة الرئيسية" display="الرئيسية"/>
    <hyperlink ref="DV2:DW2" location="menu!A1" tooltip="ذهاب الى القائمة الرئيسية" display="الرئيسية"/>
    <hyperlink ref="EU2:EV2" location="menu!A1" tooltip="ذهاب الى القائمة الرئيسية" display="الرئيسية"/>
    <hyperlink ref="FT2:FU2" location="menu!A1" tooltip="ذهاب الى القائمة الرئيسية" display="الرئيسية"/>
    <hyperlink ref="GS2:GT2" location="menu!A1" tooltip="ذهاب الى القائمة الرئيسية" display="الرئيسية"/>
    <hyperlink ref="HR2:HS2" location="menu!A1" tooltip="ذهاب الى القائمة الرئيسية" display="الرئيسية"/>
    <hyperlink ref="IQ2:IR2" location="menu!A1" tooltip="ذهاب الى القائمة الرئيسية" display="الرئيسية"/>
    <hyperlink ref="JP2:JQ2" location="menu!A1" tooltip="ذهاب الى القائمة الرئيسية" display="الرئيسية"/>
    <hyperlink ref="AB2:AC2" location="purchases!A1" tooltip="ذهاب الى المشتريات" display="مشتريات"/>
    <hyperlink ref="BA2:BB2" location="purchases!A1" tooltip="ذهاب الى المشتريات" display="مشتريات"/>
    <hyperlink ref="BZ2:CA2" location="purchases!A1" tooltip="ذهاب الى المشتريات" display="مشتريات"/>
    <hyperlink ref="CY2:CZ2" location="purchases!A1" tooltip="ذهاب الى المشتريات" display="مشتريات"/>
    <hyperlink ref="DX2:DY2" location="purchases!A1" tooltip="ذهاب الى المشتريات" display="مشتريات"/>
    <hyperlink ref="EW2:EX2" location="purchases!A1" tooltip="ذهاب الى المشتريات" display="مشتريات"/>
    <hyperlink ref="FV2:FW2" location="purchases!A1" tooltip="ذهاب الى المشتريات" display="مشتريات"/>
    <hyperlink ref="GU2:GV2" location="purchases!A1" tooltip="ذهاب الى المشتريات" display="مشتريات"/>
    <hyperlink ref="HT2:HU2" location="purchases!A1" tooltip="ذهاب الى المشتريات" display="مشتريات"/>
    <hyperlink ref="IS2:IT2" location="purchases!A1" tooltip="ذهاب الى المشتريات" display="مشتريات"/>
    <hyperlink ref="JR2:JS2" location="purchases!A1" tooltip="ذهاب الى المشتريات" display="مشتريات"/>
    <hyperlink ref="AD2" location="موردين!A1" tooltip="ذهاب الى الموردين" display="موردين"/>
    <hyperlink ref="BC2" location="موردين!A1" tooltip="ذهاب الى الموردين" display="موردين"/>
    <hyperlink ref="CB2" location="موردين!A1" tooltip="ذهاب الى الموردين" display="موردين"/>
    <hyperlink ref="DA2" location="موردين!A1" tooltip="ذهاب الى الموردين" display="موردين"/>
    <hyperlink ref="DZ2" location="موردين!A1" tooltip="ذهاب الى الموردين" display="موردين"/>
    <hyperlink ref="EY2" location="موردين!A1" tooltip="ذهاب الى الموردين" display="موردين"/>
    <hyperlink ref="FX2" location="موردين!A1" tooltip="ذهاب الى الموردين" display="موردين"/>
    <hyperlink ref="GW2" location="موردين!A1" tooltip="ذهاب الى الموردين" display="موردين"/>
    <hyperlink ref="HV2" location="موردين!A1" tooltip="ذهاب الى الموردين" display="موردين"/>
    <hyperlink ref="IU2" location="موردين!A1" tooltip="ذهاب الى الموردين" display="موردين"/>
    <hyperlink ref="JT2" location="موردين!A1" tooltip="ذهاب الى الموردين" display="موردين"/>
    <hyperlink ref="AF2" location="'ميزان الموردين'!A1" tooltip="ذهاب الى ميزان الموردين" display="ميزان مورد"/>
    <hyperlink ref="BE2" location="'ميزان الموردين'!A1" tooltip="ذهاب الى ميزان الموردين" display="ميزان مورد"/>
    <hyperlink ref="CD2" location="'ميزان الموردين'!A1" tooltip="ذهاب الى ميزان الموردين" display="ميزان مورد"/>
    <hyperlink ref="DC2" location="'ميزان الموردين'!A1" tooltip="ذهاب الى ميزان الموردين" display="ميزان مورد"/>
    <hyperlink ref="EB2" location="'ميزان الموردين'!A1" tooltip="ذهاب الى ميزان الموردين" display="ميزان مورد"/>
    <hyperlink ref="FA2" location="'ميزان الموردين'!A1" tooltip="ذهاب الى ميزان الموردين" display="ميزان مورد"/>
    <hyperlink ref="FZ2" location="'ميزان الموردين'!A1" tooltip="ذهاب الى ميزان الموردين" display="ميزان مورد"/>
    <hyperlink ref="GY2" location="'ميزان الموردين'!A1" tooltip="ذهاب الى ميزان الموردين" display="ميزان مورد"/>
    <hyperlink ref="HX2" location="'ميزان الموردين'!A1" tooltip="ذهاب الى ميزان الموردين" display="ميزان مورد"/>
    <hyperlink ref="IW2" location="'ميزان الموردين'!A1" tooltip="ذهاب الى ميزان الموردين" display="ميزان مورد"/>
    <hyperlink ref="JV2" location="'ميزان الموردين'!A1" tooltip="ذهاب الى ميزان الموردين" display="ميزان مورد"/>
    <hyperlink ref="AH2:AI2" location="sales!A1" tooltip="ذهاب الى المبيعات" display="مبيعات"/>
    <hyperlink ref="BG2:BH2" location="sales!A1" tooltip="ذهاب الى المبيعات" display="مبيعات"/>
    <hyperlink ref="CF2:CG2" location="sales!A1" tooltip="ذهاب الى المبيعات" display="مبيعات"/>
    <hyperlink ref="DE2:DF2" location="sales!A1" tooltip="ذهاب الى المبيعات" display="مبيعات"/>
    <hyperlink ref="ED2:EE2" location="sales!A1" tooltip="ذهاب الى المبيعات" display="مبيعات"/>
    <hyperlink ref="FC2:FD2" location="sales!A1" tooltip="ذهاب الى المبيعات" display="مبيعات"/>
    <hyperlink ref="GB2:GC2" location="sales!A1" tooltip="ذهاب الى المبيعات" display="مبيعات"/>
    <hyperlink ref="HA2:HB2" location="sales!A1" tooltip="ذهاب الى المبيعات" display="مبيعات"/>
    <hyperlink ref="HZ2:IA2" location="sales!A1" tooltip="ذهاب الى المبيعات" display="مبيعات"/>
    <hyperlink ref="IY2:IZ2" location="sales!A1" tooltip="ذهاب الى المبيعات" display="مبيعات"/>
    <hyperlink ref="JX2:JY2" location="sales!A1" tooltip="ذهاب الى المبيعات" display="مبيعات"/>
    <hyperlink ref="AL2" location="'ميزان عملاء'!A1" tooltip="ذهاب الى ميزان العملاء" display="ميزان عميل"/>
    <hyperlink ref="BK2" location="'ميزان عملاء'!A1" tooltip="ذهاب الى ميزان العملاء" display="ميزان عميل"/>
    <hyperlink ref="CJ2" location="'ميزان عملاء'!A1" tooltip="ذهاب الى ميزان العملاء" display="ميزان عميل"/>
    <hyperlink ref="DI2" location="'ميزان عملاء'!A1" tooltip="ذهاب الى ميزان العملاء" display="ميزان عميل"/>
    <hyperlink ref="EH2" location="'ميزان عملاء'!A1" tooltip="ذهاب الى ميزان العملاء" display="ميزان عميل"/>
    <hyperlink ref="FG2" location="'ميزان عملاء'!A1" tooltip="ذهاب الى ميزان العملاء" display="ميزان عميل"/>
    <hyperlink ref="GF2" location="'ميزان عملاء'!A1" tooltip="ذهاب الى ميزان العملاء" display="ميزان عميل"/>
    <hyperlink ref="HE2" location="'ميزان عملاء'!A1" tooltip="ذهاب الى ميزان العملاء" display="ميزان عميل"/>
    <hyperlink ref="ID2" location="'ميزان عملاء'!A1" tooltip="ذهاب الى ميزان العملاء" display="ميزان عميل"/>
    <hyperlink ref="JC2" location="'ميزان عملاء'!A1" tooltip="ذهاب الى ميزان العملاء" display="ميزان عميل"/>
    <hyperlink ref="KB2" location="'ميزان عملاء'!A1" tooltip="ذهاب الى ميزان العملاء" display="ميزان عميل"/>
    <hyperlink ref="AN2:AO2" location="treasury!A1" tooltip="ذهاب الى الخزينة" display="خزينة"/>
    <hyperlink ref="BM2:BN2" location="treasury!A1" tooltip="ذهاب الى الخزينة" display="خزينة"/>
    <hyperlink ref="CL2:CM2" location="treasury!A1" tooltip="ذهاب الى الخزينة" display="خزينة"/>
    <hyperlink ref="DK2:DL2" location="treasury!A1" tooltip="ذهاب الى الخزينة" display="خزينة"/>
    <hyperlink ref="EJ2:EK2" location="treasury!A1" tooltip="ذهاب الى الخزينة" display="خزينة"/>
    <hyperlink ref="FI2:FJ2" location="treasury!A1" tooltip="ذهاب الى الخزينة" display="خزينة"/>
    <hyperlink ref="GH2:GI2" location="treasury!A1" tooltip="ذهاب الى الخزينة" display="خزينة"/>
    <hyperlink ref="HG2:HH2" location="treasury!A1" tooltip="ذهاب الى الخزينة" display="خزينة"/>
    <hyperlink ref="IF2:IG2" location="treasury!A1" tooltip="ذهاب الى الخزينة" display="خزينة"/>
    <hyperlink ref="JE2:JF2" location="treasury!A1" tooltip="ذهاب الى الخزينة" display="خزينة"/>
    <hyperlink ref="KD2:KE2" location="treasury!A1" tooltip="ذهاب الى الخزينة" display="خزينة"/>
    <hyperlink ref="AP2" location="بنك!A1" tooltip="ذهاب الى البنوك" display="بنك"/>
    <hyperlink ref="BO2" location="بنك!A1" tooltip="ذهاب الى البنوك" display="بنك"/>
    <hyperlink ref="CN2" location="بنك!A1" tooltip="ذهاب الى البنوك" display="بنك"/>
    <hyperlink ref="DM2" location="بنك!A1" tooltip="ذهاب الى البنوك" display="بنك"/>
    <hyperlink ref="EL2" location="بنك!A1" tooltip="ذهاب الى البنوك" display="بنك"/>
    <hyperlink ref="FK2" location="بنك!A1" tooltip="ذهاب الى البنوك" display="بنك"/>
    <hyperlink ref="GJ2" location="بنك!A1" tooltip="ذهاب الى البنوك" display="بنك"/>
    <hyperlink ref="HI2" location="بنك!A1" tooltip="ذهاب الى البنوك" display="بنك"/>
    <hyperlink ref="IH2" location="بنك!A1" tooltip="ذهاب الى البنوك" display="بنك"/>
    <hyperlink ref="JG2" location="بنك!A1" tooltip="ذهاب الى البنوك" display="بنك"/>
    <hyperlink ref="KF2" location="بنك!A1" tooltip="ذهاب الى البنوك" display="بنك"/>
    <hyperlink ref="AR2:AS2" location="expenses!A1" tooltip="ذهاب الى المصروفات" display="مصروفات"/>
    <hyperlink ref="BQ2:BR2" location="expenses!A1" tooltip="ذهاب الى المصروفات" display="مصروفات"/>
    <hyperlink ref="CP2:CQ2" location="expenses!A1" tooltip="ذهاب الى المصروفات" display="مصروفات"/>
    <hyperlink ref="DO2:DP2" location="expenses!A1" tooltip="ذهاب الى المصروفات" display="مصروفات"/>
    <hyperlink ref="EN2:EO2" location="expenses!A1" tooltip="ذهاب الى المصروفات" display="مصروفات"/>
    <hyperlink ref="FM2:FN2" location="expenses!A1" tooltip="ذهاب الى المصروفات" display="مصروفات"/>
    <hyperlink ref="GL2:GM2" location="expenses!A1" tooltip="ذهاب الى المصروفات" display="مصروفات"/>
    <hyperlink ref="HK2:HL2" location="expenses!A1" tooltip="ذهاب الى المصروفات" display="مصروفات"/>
    <hyperlink ref="IJ2:IK2" location="expenses!A1" tooltip="ذهاب الى المصروفات" display="مصروفات"/>
    <hyperlink ref="JI2:JJ2" location="expenses!A1" tooltip="ذهاب الى المصروفات" display="مصروفات"/>
    <hyperlink ref="KH2:KI2" location="expenses!A1" tooltip="ذهاب الى المصروفات" display="مصروفات"/>
    <hyperlink ref="AT2:AU2" location="amercan!A1" tooltip="ذهاب الى اليومية الأمريكية" display="الأمريكية"/>
    <hyperlink ref="BS2:BT2" location="amercan!A1" tooltip="ذهاب الى اليومية الأمريكية" display="الأمريكية"/>
    <hyperlink ref="CR2:CS2" location="amercan!A1" tooltip="ذهاب الى اليومية الأمريكية" display="الأمريكية"/>
    <hyperlink ref="DQ2:DR2" location="amercan!A1" tooltip="ذهاب الى اليومية الأمريكية" display="الأمريكية"/>
    <hyperlink ref="EP2:EQ2" location="amercan!A1" tooltip="ذهاب الى اليومية الأمريكية" display="الأمريكية"/>
    <hyperlink ref="FO2:FP2" location="amercan!A1" tooltip="ذهاب الى اليومية الأمريكية" display="الأمريكية"/>
    <hyperlink ref="GN2:GO2" location="amercan!A1" tooltip="ذهاب الى اليومية الأمريكية" display="الأمريكية"/>
    <hyperlink ref="HM2:HN2" location="amercan!A1" tooltip="ذهاب الى اليومية الأمريكية" display="الأمريكية"/>
    <hyperlink ref="IL2:IM2" location="amercan!A1" tooltip="ذهاب الى اليومية الأمريكية" display="الأمريكية"/>
    <hyperlink ref="JK2:JL2" location="amercan!A1" tooltip="ذهاب الى اليومية الأمريكية" display="الأمريكية"/>
    <hyperlink ref="KJ2:KK2" location="amercan!A1" tooltip="ذهاب الى اليومية الأمريكية" display="الأمريكية"/>
    <hyperlink ref="AJ2:AK2" location="customers!A1" tooltip="ذهاب الى العملاء" display="عملاء"/>
    <hyperlink ref="BI2:BJ2" location="customers!A1" tooltip="ذهاب الى العملاء" display="عملاء"/>
    <hyperlink ref="CH2:CI2" location="customers!A1" tooltip="ذهاب الى العملاء" display="عملاء"/>
    <hyperlink ref="DG2:DH2" location="customers!A1" tooltip="ذهاب الى العملاء" display="عملاء"/>
    <hyperlink ref="EF2:EG2" location="customers!A1" tooltip="ذهاب الى العملاء" display="عملاء"/>
    <hyperlink ref="FE2:FF2" location="customers!A1" tooltip="ذهاب الى العملاء" display="عملاء"/>
    <hyperlink ref="GD2:GE2" location="customers!A1" tooltip="ذهاب الى العملاء" display="عملاء"/>
    <hyperlink ref="HC2:HD2" location="customers!A1" tooltip="ذهاب الى العملاء" display="عملاء"/>
    <hyperlink ref="IB2:IC2" location="customers!A1" tooltip="ذهاب الى العملاء" display="عملاء"/>
    <hyperlink ref="JA2:JB2" location="customers!A1" tooltip="ذهاب الى العملاء" display="عملاء"/>
    <hyperlink ref="JZ2:KA2" location="customers!A1" tooltip="ذهاب الى العملاء" display="عملاء"/>
    <hyperlink ref="AV2:AW2" location="'general ledger'!A1" tooltip="ذهاب الى الأستاذ العام" display="أستاذ عام"/>
    <hyperlink ref="BU2:BV2" location="'general ledger'!A1" tooltip="ذهاب الى الأستاذ العام" display="أستاذ عام"/>
    <hyperlink ref="CT2:CU2" location="'general ledger'!A1" tooltip="ذهاب الى الأستاذ العام" display="أستاذ عام"/>
    <hyperlink ref="DS2:DT2" location="'general ledger'!A1" tooltip="ذهاب الى الأستاذ العام" display="أستاذ عام"/>
    <hyperlink ref="ER2:ES2" location="'general ledger'!A1" tooltip="ذهاب الى الأستاذ العام" display="أستاذ عام"/>
    <hyperlink ref="FQ2:FR2" location="'general ledger'!A1" tooltip="ذهاب الى الأستاذ العام" display="أستاذ عام"/>
    <hyperlink ref="GP2:GQ2" location="'general ledger'!A1" tooltip="ذهاب الى الأستاذ العام" display="أستاذ عام"/>
    <hyperlink ref="HO2:HP2" location="'general ledger'!A1" tooltip="ذهاب الى الأستاذ العام" display="أستاذ عام"/>
    <hyperlink ref="IN2:IO2" location="'general ledger'!A1" tooltip="ذهاب الى الأستاذ العام" display="أستاذ عام"/>
    <hyperlink ref="JM2:JN2" location="'general ledger'!A1" tooltip="ذهاب الى الأستاذ العام" display="أستاذ عام"/>
    <hyperlink ref="KL2:KM2" location="'general ledger'!A1" tooltip="ذهاب الى الأستاذ العام" display="أستاذ عام"/>
    <hyperlink ref="AD2:AE2" location="supliers!A1" tooltip="ذهاب الى الموردين" display="موردين"/>
    <hyperlink ref="BC2:BD2" location="supliers!A1" tooltip="ذهاب الى الموردين" display="موردين"/>
    <hyperlink ref="CB2:CC2" location="supliers!A1" tooltip="ذهاب الى الموردين" display="موردين"/>
    <hyperlink ref="DA2:DB2" location="supliers!A1" tooltip="ذهاب الى الموردين" display="موردين"/>
    <hyperlink ref="DZ2:EA2" location="supliers!A1" tooltip="ذهاب الى الموردين" display="موردين"/>
    <hyperlink ref="EY2:EZ2" location="supliers!A1" tooltip="ذهاب الى الموردين" display="موردين"/>
    <hyperlink ref="FX2:FY2" location="supliers!A1" tooltip="ذهاب الى الموردين" display="موردين"/>
    <hyperlink ref="GW2:GX2" location="supliers!A1" tooltip="ذهاب الى الموردين" display="موردين"/>
    <hyperlink ref="HV2:HW2" location="supliers!A1" tooltip="ذهاب الى الموردين" display="موردين"/>
    <hyperlink ref="IU2:IV2" location="supliers!A1" tooltip="ذهاب الى الموردين" display="موردين"/>
    <hyperlink ref="JT2:JU2" location="supliers!A1" tooltip="ذهاب الى الموردين" display="موردين"/>
    <hyperlink ref="AF2:AG2" location="'suppliers balances'!A1" tooltip="ذهاب الى ميزان الموردين" display="ميزان مورد"/>
    <hyperlink ref="BE2:BF2" location="'suppliers balances'!A1" tooltip="ذهاب الى ميزان الموردين" display="ميزان مورد"/>
    <hyperlink ref="CD2:CE2" location="'suppliers balances'!A1" tooltip="ذهاب الى ميزان الموردين" display="ميزان مورد"/>
    <hyperlink ref="DC2:DD2" location="'suppliers balances'!A1" tooltip="ذهاب الى ميزان الموردين" display="ميزان مورد"/>
    <hyperlink ref="EB2:EC2" location="'suppliers balances'!A1" tooltip="ذهاب الى ميزان الموردين" display="ميزان مورد"/>
    <hyperlink ref="FA2:FB2" location="'suppliers balances'!A1" tooltip="ذهاب الى ميزان الموردين" display="ميزان مورد"/>
    <hyperlink ref="FZ2:GA2" location="'suppliers balances'!A1" tooltip="ذهاب الى ميزان الموردين" display="ميزان مورد"/>
    <hyperlink ref="GY2:GZ2" location="'suppliers balances'!A1" tooltip="ذهاب الى ميزان الموردين" display="ميزان مورد"/>
    <hyperlink ref="HX2:HY2" location="'suppliers balances'!A1" tooltip="ذهاب الى ميزان الموردين" display="ميزان مورد"/>
    <hyperlink ref="IW2:IX2" location="'suppliers balances'!A1" tooltip="ذهاب الى ميزان الموردين" display="ميزان مورد"/>
    <hyperlink ref="JV2:JW2" location="'suppliers balances'!A1" tooltip="ذهاب الى ميزان الموردين" display="ميزان مورد"/>
    <hyperlink ref="AL2:AM2" location="'customers balances'!A1" tooltip="ذهاب الى ميزان العملاء" display="ميزان عميل"/>
    <hyperlink ref="BK2:BL2" location="'customers balances'!A1" tooltip="ذهاب الى ميزان العملاء" display="ميزان عميل"/>
    <hyperlink ref="CJ2:CK2" location="'customers balances'!A1" tooltip="ذهاب الى ميزان العملاء" display="ميزان عميل"/>
    <hyperlink ref="DI2:DJ2" location="'customers balances'!A1" tooltip="ذهاب الى ميزان العملاء" display="ميزان عميل"/>
    <hyperlink ref="EH2:EI2" location="'customers balances'!A1" tooltip="ذهاب الى ميزان العملاء" display="ميزان عميل"/>
    <hyperlink ref="FG2:FH2" location="'customers balances'!A1" tooltip="ذهاب الى ميزان العملاء" display="ميزان عميل"/>
    <hyperlink ref="GF2:GG2" location="'customers balances'!A1" tooltip="ذهاب الى ميزان العملاء" display="ميزان عميل"/>
    <hyperlink ref="HE2:HF2" location="'customers balances'!A1" tooltip="ذهاب الى ميزان العملاء" display="ميزان عميل"/>
    <hyperlink ref="ID2:IE2" location="'customers balances'!A1" tooltip="ذهاب الى ميزان العملاء" display="ميزان عميل"/>
    <hyperlink ref="JC2:JD2" location="'customers balances'!A1" tooltip="ذهاب الى ميزان العملاء" display="ميزان عميل"/>
    <hyperlink ref="KB2:KC2" location="'customers balances'!A1" tooltip="ذهاب الى ميزان العملاء" display="ميزان عميل"/>
    <hyperlink ref="AP2:AQ2" location="bank!A1" tooltip="ذهاب الى البنوك" display="بنك"/>
    <hyperlink ref="BO2:BP2" location="bank!A1" tooltip="ذهاب الى البنوك" display="بنك"/>
    <hyperlink ref="CN2:CO2" location="bank!A1" tooltip="ذهاب الى البنوك" display="بنك"/>
    <hyperlink ref="DM2:DN2" location="bank!A1" tooltip="ذهاب الى البنوك" display="بنك"/>
    <hyperlink ref="EL2:EM2" location="bank!A1" tooltip="ذهاب الى البنوك" display="بنك"/>
    <hyperlink ref="FK2:FL2" location="bank!A1" tooltip="ذهاب الى البنوك" display="بنك"/>
    <hyperlink ref="GJ2:GK2" location="bank!A1" tooltip="ذهاب الى البنوك" display="بنك"/>
    <hyperlink ref="HI2:HJ2" location="bank!A1" tooltip="ذهاب الى البنوك" display="بنك"/>
    <hyperlink ref="IH2:II2" location="bank!A1" tooltip="ذهاب الى البنوك" display="بنك"/>
    <hyperlink ref="JG2:JH2" location="bank!A1" tooltip="ذهاب الى البنوك" display="بنك"/>
    <hyperlink ref="KF2:KG2" location="bank!A1" tooltip="ذهاب الى البنوك" display="بنك"/>
    <hyperlink ref="Z3" location="'مورد جديد'!A1:R1" tooltip="يناير" display="'مورد جديد'!A1:R1"/>
    <hyperlink ref="AY3" location="'مورد جديد'!A1:R1" tooltip="يناير" display="'مورد جديد'!A1:R1"/>
    <hyperlink ref="BX3" location="'مورد جديد'!A1:R1" tooltip="يناير" display="'مورد جديد'!A1:R1"/>
    <hyperlink ref="CW3" location="'مورد جديد'!A1:R1" tooltip="يناير" display="'مورد جديد'!A1:R1"/>
    <hyperlink ref="DV3" location="'مورد جديد'!A1:R1" tooltip="يناير" display="'مورد جديد'!A1:R1"/>
    <hyperlink ref="EU3" location="'مورد جديد'!A1:R1" tooltip="يناير" display="'مورد جديد'!A1:R1"/>
    <hyperlink ref="FT3" location="'مورد جديد'!A1:R1" tooltip="يناير" display="'مورد جديد'!A1:R1"/>
    <hyperlink ref="GS3" location="'مورد جديد'!A1:R1" tooltip="يناير" display="'مورد جديد'!A1:R1"/>
    <hyperlink ref="HR3" location="'مورد جديد'!A1:R1" tooltip="يناير" display="'مورد جديد'!A1:R1"/>
    <hyperlink ref="IQ3" location="'مورد جديد'!A1:R1" tooltip="يناير" display="'مورد جديد'!A1:R1"/>
    <hyperlink ref="JP3" location="'مورد جديد'!A1:R1" tooltip="يناير" display="'مورد جديد'!A1:R1"/>
    <hyperlink ref="Z3:AA3" location="menu!A1:X1" tooltip="يناير" display="menu!A1:X1"/>
    <hyperlink ref="AY3:AZ3" location="menu!A1:X1" tooltip="يناير" display="menu!A1:X1"/>
    <hyperlink ref="BX3:BY3" location="menu!A1:X1" tooltip="يناير" display="menu!A1:X1"/>
    <hyperlink ref="CW3:CX3" location="menu!A1:X1" tooltip="يناير" display="menu!A1:X1"/>
    <hyperlink ref="DV3:DW3" location="menu!A1:X1" tooltip="يناير" display="menu!A1:X1"/>
    <hyperlink ref="EU3:EV3" location="menu!A1:X1" tooltip="يناير" display="menu!A1:X1"/>
    <hyperlink ref="FT3:FU3" location="menu!A1:X1" tooltip="يناير" display="menu!A1:X1"/>
    <hyperlink ref="GS3:GT3" location="menu!A1:X1" tooltip="يناير" display="menu!A1:X1"/>
    <hyperlink ref="HR3:HS3" location="menu!A1:X1" tooltip="يناير" display="menu!A1:X1"/>
    <hyperlink ref="IQ3:IR3" location="menu!A1:X1" tooltip="يناير" display="menu!A1:X1"/>
    <hyperlink ref="JP3:JQ3" location="menu!A1:X1" tooltip="يناير" display="menu!A1:X1"/>
    <hyperlink ref="AB3:AC3" location="menu!Z1:AW1" tooltip="فبراير" display="menu!Z1:AW1"/>
    <hyperlink ref="BA3:BB3" location="menu!Z1:AW1" tooltip="فبراير" display="menu!Z1:AW1"/>
    <hyperlink ref="BZ3:CA3" location="menu!Z1:AW1" tooltip="فبراير" display="menu!Z1:AW1"/>
    <hyperlink ref="CY3:CZ3" location="menu!Z1:AW1" tooltip="فبراير" display="menu!Z1:AW1"/>
    <hyperlink ref="DX3:DY3" location="menu!Z1:AW1" tooltip="فبراير" display="menu!Z1:AW1"/>
    <hyperlink ref="EW3:EX3" location="menu!Z1:AW1" tooltip="فبراير" display="menu!Z1:AW1"/>
    <hyperlink ref="FV3:FW3" location="menu!Z1:AW1" tooltip="فبراير" display="menu!Z1:AW1"/>
    <hyperlink ref="GU3:GV3" location="menu!Z1:AW1" tooltip="فبراير" display="menu!Z1:AW1"/>
    <hyperlink ref="HT3:HU3" location="menu!Z1:AW1" tooltip="فبراير" display="menu!Z1:AW1"/>
    <hyperlink ref="IS3:IT3" location="menu!Z1:AW1" tooltip="فبراير" display="menu!Z1:AW1"/>
    <hyperlink ref="JR3:JS3" location="menu!Z1:AW1" tooltip="فبراير" display="menu!Z1:AW1"/>
    <hyperlink ref="AD3" location="'10'!AO1:BH1" tooltip="مارس" display="'10'!AO1:BH1"/>
    <hyperlink ref="BC3" location="'10'!AO1:BH1" tooltip="مارس" display="'10'!AO1:BH1"/>
    <hyperlink ref="CB3" location="'10'!AO1:BH1" tooltip="مارس" display="'10'!AO1:BH1"/>
    <hyperlink ref="DA3" location="'10'!AO1:BH1" tooltip="مارس" display="'10'!AO1:BH1"/>
    <hyperlink ref="DZ3" location="'10'!AO1:BH1" tooltip="مارس" display="'10'!AO1:BH1"/>
    <hyperlink ref="EY3" location="'10'!AO1:BH1" tooltip="مارس" display="'10'!AO1:BH1"/>
    <hyperlink ref="FX3" location="'10'!AO1:BH1" tooltip="مارس" display="'10'!AO1:BH1"/>
    <hyperlink ref="GW3" location="'10'!AO1:BH1" tooltip="مارس" display="'10'!AO1:BH1"/>
    <hyperlink ref="HV3" location="'10'!AO1:BH1" tooltip="مارس" display="'10'!AO1:BH1"/>
    <hyperlink ref="IU3" location="'10'!AO1:BH1" tooltip="مارس" display="'10'!AO1:BH1"/>
    <hyperlink ref="JT3" location="'10'!AO1:BH1" tooltip="مارس" display="'10'!AO1:BH1"/>
    <hyperlink ref="AH3:AI3" location="menu!CW1:DT1" tooltip="مايو" display="menu!CW1:DT1"/>
    <hyperlink ref="BG3:BH3" location="menu!CW1:DT1" tooltip="مايو" display="menu!CW1:DT1"/>
    <hyperlink ref="CF3:CG3" location="menu!CW1:DT1" tooltip="مايو" display="menu!CW1:DT1"/>
    <hyperlink ref="DE3:DF3" location="menu!CW1:DT1" tooltip="مايو" display="menu!CW1:DT1"/>
    <hyperlink ref="ED3:EE3" location="menu!CW1:DT1" tooltip="مايو" display="menu!CW1:DT1"/>
    <hyperlink ref="FC3:FD3" location="menu!CW1:DT1" tooltip="مايو" display="menu!CW1:DT1"/>
    <hyperlink ref="GB3:GC3" location="menu!CW1:DT1" tooltip="مايو" display="menu!CW1:DT1"/>
    <hyperlink ref="HA3:HB3" location="menu!CW1:DT1" tooltip="مايو" display="menu!CW1:DT1"/>
    <hyperlink ref="HZ3:IA3" location="menu!CW1:DT1" tooltip="مايو" display="menu!CW1:DT1"/>
    <hyperlink ref="IY3:IZ3" location="menu!CW1:DT1" tooltip="مايو" display="menu!CW1:DT1"/>
    <hyperlink ref="JX3:JY3" location="menu!CW1:DT1" tooltip="مايو" display="menu!CW1:DT1"/>
    <hyperlink ref="AF3" location="'10'!BI1:CB1" tooltip="أبريل" display="'10'!BI1:CB1"/>
    <hyperlink ref="BE3" location="'10'!BI1:CB1" tooltip="أبريل" display="'10'!BI1:CB1"/>
    <hyperlink ref="CD3" location="'10'!BI1:CB1" tooltip="أبريل" display="'10'!BI1:CB1"/>
    <hyperlink ref="DC3" location="'10'!BI1:CB1" tooltip="أبريل" display="'10'!BI1:CB1"/>
    <hyperlink ref="EB3" location="'10'!BI1:CB1" tooltip="أبريل" display="'10'!BI1:CB1"/>
    <hyperlink ref="FA3" location="'10'!BI1:CB1" tooltip="أبريل" display="'10'!BI1:CB1"/>
    <hyperlink ref="FZ3" location="'10'!BI1:CB1" tooltip="أبريل" display="'10'!BI1:CB1"/>
    <hyperlink ref="GY3" location="'10'!BI1:CB1" tooltip="أبريل" display="'10'!BI1:CB1"/>
    <hyperlink ref="HX3" location="'10'!BI1:CB1" tooltip="أبريل" display="'10'!BI1:CB1"/>
    <hyperlink ref="IW3" location="'10'!BI1:CB1" tooltip="أبريل" display="'10'!BI1:CB1"/>
    <hyperlink ref="JV3" location="'10'!BI1:CB1" tooltip="أبريل" display="'10'!BI1:CB1"/>
    <hyperlink ref="AJ3" location="'مورد جديد'!DQ1:EN1" tooltip="يونية" display="'مورد جديد'!DQ1:EN1"/>
    <hyperlink ref="BI3" location="'مورد جديد'!DQ1:EN1" tooltip="يونية" display="'مورد جديد'!DQ1:EN1"/>
    <hyperlink ref="CH3" location="'مورد جديد'!DQ1:EN1" tooltip="يونية" display="'مورد جديد'!DQ1:EN1"/>
    <hyperlink ref="DG3" location="'مورد جديد'!DQ1:EN1" tooltip="يونية" display="'مورد جديد'!DQ1:EN1"/>
    <hyperlink ref="EF3" location="'مورد جديد'!DQ1:EN1" tooltip="يونية" display="'مورد جديد'!DQ1:EN1"/>
    <hyperlink ref="FE3" location="'مورد جديد'!DQ1:EN1" tooltip="يونية" display="'مورد جديد'!DQ1:EN1"/>
    <hyperlink ref="GD3" location="'مورد جديد'!DQ1:EN1" tooltip="يونية" display="'مورد جديد'!DQ1:EN1"/>
    <hyperlink ref="HC3" location="'مورد جديد'!DQ1:EN1" tooltip="يونية" display="'مورد جديد'!DQ1:EN1"/>
    <hyperlink ref="IB3" location="'مورد جديد'!DQ1:EN1" tooltip="يونية" display="'مورد جديد'!DQ1:EN1"/>
    <hyperlink ref="JA3" location="'مورد جديد'!DQ1:EN1" tooltip="يونية" display="'مورد جديد'!DQ1:EN1"/>
    <hyperlink ref="JZ3" location="'مورد جديد'!DQ1:EN1" tooltip="يونية" display="'مورد جديد'!DQ1:EN1"/>
    <hyperlink ref="AJ3:AK3" location="menu!DV1:ES1" tooltip="يونية" display="menu!DV1:ES1"/>
    <hyperlink ref="BI3:BJ3" location="menu!DV1:ES1" tooltip="يونية" display="menu!DV1:ES1"/>
    <hyperlink ref="CH3:CI3" location="menu!DV1:ES1" tooltip="يونية" display="menu!DV1:ES1"/>
    <hyperlink ref="DG3:DH3" location="menu!DV1:ES1" tooltip="يونية" display="menu!DV1:ES1"/>
    <hyperlink ref="EF3:EG3" location="menu!DV1:ES1" tooltip="يونية" display="menu!DV1:ES1"/>
    <hyperlink ref="FE3:FF3" location="menu!DV1:ES1" tooltip="يونية" display="menu!DV1:ES1"/>
    <hyperlink ref="GD3:GE3" location="menu!DV1:ES1" tooltip="يونية" display="menu!DV1:ES1"/>
    <hyperlink ref="HC3:HD3" location="menu!DV1:ES1" tooltip="يونية" display="menu!DV1:ES1"/>
    <hyperlink ref="IB3:IC3" location="menu!DV1:ES1" tooltip="يونية" display="menu!DV1:ES1"/>
    <hyperlink ref="JA3:JB3" location="menu!DV1:ES1" tooltip="يونية" display="menu!DV1:ES1"/>
    <hyperlink ref="JZ3:KA3" location="menu!DV1:ES1" tooltip="يونية" display="menu!DV1:ES1"/>
    <hyperlink ref="AL3" location="'10'!DQ1:EJ1" tooltip="يوليو" display="'10'!DQ1:EJ1"/>
    <hyperlink ref="BK3" location="'10'!DQ1:EJ1" tooltip="يوليو" display="'10'!DQ1:EJ1"/>
    <hyperlink ref="CJ3" location="'10'!DQ1:EJ1" tooltip="يوليو" display="'10'!DQ1:EJ1"/>
    <hyperlink ref="DI3" location="'10'!DQ1:EJ1" tooltip="يوليو" display="'10'!DQ1:EJ1"/>
    <hyperlink ref="EH3" location="'10'!DQ1:EJ1" tooltip="يوليو" display="'10'!DQ1:EJ1"/>
    <hyperlink ref="FG3" location="'10'!DQ1:EJ1" tooltip="يوليو" display="'10'!DQ1:EJ1"/>
    <hyperlink ref="GF3" location="'10'!DQ1:EJ1" tooltip="يوليو" display="'10'!DQ1:EJ1"/>
    <hyperlink ref="HE3" location="'10'!DQ1:EJ1" tooltip="يوليو" display="'10'!DQ1:EJ1"/>
    <hyperlink ref="ID3" location="'10'!DQ1:EJ1" tooltip="يوليو" display="'10'!DQ1:EJ1"/>
    <hyperlink ref="JC3" location="'10'!DQ1:EJ1" tooltip="يوليو" display="'10'!DQ1:EJ1"/>
    <hyperlink ref="KB3" location="'10'!DQ1:EJ1" tooltip="يوليو" display="'10'!DQ1:EJ1"/>
    <hyperlink ref="AN3:AO3" location="menu!FT1:GQ1" tooltip="أغسطس" display="menu!FT1:GQ1"/>
    <hyperlink ref="BM3:BN3" location="menu!FT1:GQ1" tooltip="أغسطس" display="menu!FT1:GQ1"/>
    <hyperlink ref="CL3:CM3" location="menu!FT1:GQ1" tooltip="أغسطس" display="menu!FT1:GQ1"/>
    <hyperlink ref="DK3:DL3" location="menu!FT1:GQ1" tooltip="أغسطس" display="menu!FT1:GQ1"/>
    <hyperlink ref="EJ3:EK3" location="menu!FT1:GQ1" tooltip="أغسطس" display="menu!FT1:GQ1"/>
    <hyperlink ref="FI3:FJ3" location="menu!FT1:GQ1" tooltip="أغسطس" display="menu!FT1:GQ1"/>
    <hyperlink ref="GH3:GI3" location="menu!FT1:GQ1" tooltip="أغسطس" display="menu!FT1:GQ1"/>
    <hyperlink ref="HG3:HH3" location="menu!FT1:GQ1" tooltip="أغسطس" display="menu!FT1:GQ1"/>
    <hyperlink ref="IF3:IG3" location="menu!FT1:GQ1" tooltip="أغسطس" display="menu!FT1:GQ1"/>
    <hyperlink ref="JE3:JF3" location="menu!FT1:GQ1" tooltip="أغسطس" display="menu!FT1:GQ1"/>
    <hyperlink ref="KD3:KE3" location="menu!FT1:GQ1" tooltip="أغسطس" display="menu!FT1:GQ1"/>
    <hyperlink ref="AP3" location="'10'!FE1:FX1" tooltip="سبتمبر" display="'10'!FE1:FX1"/>
    <hyperlink ref="BO3" location="'10'!FE1:FX1" tooltip="سبتمبر" display="'10'!FE1:FX1"/>
    <hyperlink ref="CN3" location="'10'!FE1:FX1" tooltip="سبتمبر" display="'10'!FE1:FX1"/>
    <hyperlink ref="DM3" location="'10'!FE1:FX1" tooltip="سبتمبر" display="'10'!FE1:FX1"/>
    <hyperlink ref="EL3" location="'10'!FE1:FX1" tooltip="سبتمبر" display="'10'!FE1:FX1"/>
    <hyperlink ref="FK3" location="'10'!FE1:FX1" tooltip="سبتمبر" display="'10'!FE1:FX1"/>
    <hyperlink ref="GJ3" location="'10'!FE1:FX1" tooltip="سبتمبر" display="'10'!FE1:FX1"/>
    <hyperlink ref="HI3" location="'10'!FE1:FX1" tooltip="سبتمبر" display="'10'!FE1:FX1"/>
    <hyperlink ref="IH3" location="'10'!FE1:FX1" tooltip="سبتمبر" display="'10'!FE1:FX1"/>
    <hyperlink ref="JG3" location="'10'!FE1:FX1" tooltip="سبتمبر" display="'10'!FE1:FX1"/>
    <hyperlink ref="KF3" location="'10'!FE1:FX1" tooltip="سبتمبر" display="'10'!FE1:FX1"/>
    <hyperlink ref="AR3:AS3" location="menu!HR1:IO1" tooltip="أكتوبر" display="menu!HR1:IO1"/>
    <hyperlink ref="BQ3:BR3" location="menu!HR1:IO1" tooltip="أكتوبر" display="menu!HR1:IO1"/>
    <hyperlink ref="CP3:CQ3" location="menu!HR1:IO1" tooltip="أكتوبر" display="menu!HR1:IO1"/>
    <hyperlink ref="DO3:DP3" location="menu!HR1:IO1" tooltip="أكتوبر" display="menu!HR1:IO1"/>
    <hyperlink ref="EN3:EO3" location="menu!HR1:IO1" tooltip="أكتوبر" display="menu!HR1:IO1"/>
    <hyperlink ref="FM3:FN3" location="menu!HR1:IO1" tooltip="أكتوبر" display="menu!HR1:IO1"/>
    <hyperlink ref="GL3:GM3" location="menu!HR1:IO1" tooltip="أكتوبر" display="menu!HR1:IO1"/>
    <hyperlink ref="HK3:HL3" location="menu!HR1:IO1" tooltip="أكتوبر" display="menu!HR1:IO1"/>
    <hyperlink ref="IJ3:IK3" location="menu!HR1:IO1" tooltip="أكتوبر" display="menu!HR1:IO1"/>
    <hyperlink ref="JI3:JJ3" location="menu!HR1:IO1" tooltip="أكتوبر" display="menu!HR1:IO1"/>
    <hyperlink ref="KH3:KI3" location="menu!HR1:IO1" tooltip="أكتوبر" display="menu!HR1:IO1"/>
    <hyperlink ref="AT3:AU3" location="menu!IQ1:JN1" tooltip="نوفمبر" display="menu!IQ1:JN1"/>
    <hyperlink ref="BS3:BT3" location="menu!IQ1:JN1" tooltip="نوفمبر" display="menu!IQ1:JN1"/>
    <hyperlink ref="CR3:CS3" location="menu!IQ1:JN1" tooltip="نوفمبر" display="menu!IQ1:JN1"/>
    <hyperlink ref="DQ3:DR3" location="menu!IQ1:JN1" tooltip="نوفمبر" display="menu!IQ1:JN1"/>
    <hyperlink ref="EP3:EQ3" location="menu!IQ1:JN1" tooltip="نوفمبر" display="menu!IQ1:JN1"/>
    <hyperlink ref="FO3:FP3" location="menu!IQ1:JN1" tooltip="نوفمبر" display="menu!IQ1:JN1"/>
    <hyperlink ref="GN3:GO3" location="menu!IQ1:JN1" tooltip="نوفمبر" display="menu!IQ1:JN1"/>
    <hyperlink ref="HM3:HN3" location="menu!IQ1:JN1" tooltip="نوفمبر" display="menu!IQ1:JN1"/>
    <hyperlink ref="IL3:IM3" location="menu!IQ1:JN1" tooltip="نوفمبر" display="menu!IQ1:JN1"/>
    <hyperlink ref="JK3:JL3" location="menu!IQ1:JN1" tooltip="نوفمبر" display="menu!IQ1:JN1"/>
    <hyperlink ref="KJ3:KK3" location="menu!IQ1:JN1" tooltip="نوفمبر" display="menu!IQ1:JN1"/>
    <hyperlink ref="AV3:AW3" location="menu!JP1:KM1" tooltip="ديسمبر" display="menu!JP1:KM1"/>
    <hyperlink ref="BU3:BV3" location="menu!JP1:KM1" tooltip="ديسمبر" display="menu!JP1:KM1"/>
    <hyperlink ref="CT3:CU3" location="menu!JP1:KM1" tooltip="ديسمبر" display="menu!JP1:KM1"/>
    <hyperlink ref="DS3:DT3" location="menu!JP1:KM1" tooltip="ديسمبر" display="menu!JP1:KM1"/>
    <hyperlink ref="ER3:ES3" location="menu!JP1:KM1" tooltip="ديسمبر" display="menu!JP1:KM1"/>
    <hyperlink ref="FQ3:FR3" location="menu!JP1:KM1" tooltip="ديسمبر" display="menu!JP1:KM1"/>
    <hyperlink ref="GP3:GQ3" location="menu!JP1:KM1" tooltip="ديسمبر" display="menu!JP1:KM1"/>
    <hyperlink ref="HO3:HP3" location="menu!JP1:KM1" tooltip="ديسمبر" display="menu!JP1:KM1"/>
    <hyperlink ref="IN3:IO3" location="menu!JP1:KM1" tooltip="ديسمبر" display="menu!JP1:KM1"/>
    <hyperlink ref="JM3:JN3" location="menu!JP1:KM1" tooltip="ديسمبر" display="menu!JP1:KM1"/>
    <hyperlink ref="KL3:KM3" location="menu!JP1:KM1" tooltip="ديسمبر" display="menu!JP1:KM1"/>
    <hyperlink ref="AD3:AE3" location="menu!AY1:BV1" tooltip="مارس" display="menu!AY1:BV1"/>
    <hyperlink ref="BC3:BD3" location="menu!AY1:BV1" tooltip="مارس" display="menu!AY1:BV1"/>
    <hyperlink ref="CB3:CC3" location="menu!AY1:BV1" tooltip="مارس" display="menu!AY1:BV1"/>
    <hyperlink ref="DA3:DB3" location="menu!AY1:BV1" tooltip="مارس" display="menu!AY1:BV1"/>
    <hyperlink ref="DZ3:EA3" location="menu!AY1:BV1" tooltip="مارس" display="menu!AY1:BV1"/>
    <hyperlink ref="EY3:EZ3" location="menu!AY1:BV1" tooltip="مارس" display="menu!AY1:BV1"/>
    <hyperlink ref="FX3:FY3" location="menu!AY1:BV1" tooltip="مارس" display="menu!AY1:BV1"/>
    <hyperlink ref="GW3:GX3" location="menu!AY1:BV1" tooltip="مارس" display="menu!AY1:BV1"/>
    <hyperlink ref="HV3:HW3" location="menu!AY1:BV1" tooltip="مارس" display="menu!AY1:BV1"/>
    <hyperlink ref="IU3:IV3" location="menu!AY1:BV1" tooltip="مارس" display="menu!AY1:BV1"/>
    <hyperlink ref="JT3:JU3" location="menu!AY1:BV1" tooltip="مارس" display="menu!AY1:BV1"/>
    <hyperlink ref="AF3:AG3" location="menu!BX1:CU1" tooltip="أبريل" display="menu!BX1:CU1"/>
    <hyperlink ref="BE3:BF3" location="menu!BX1:CU1" tooltip="أبريل" display="menu!BX1:CU1"/>
    <hyperlink ref="CD3:CE3" location="menu!BX1:CU1" tooltip="أبريل" display="menu!BX1:CU1"/>
    <hyperlink ref="DC3:DD3" location="menu!BX1:CU1" tooltip="أبريل" display="menu!BX1:CU1"/>
    <hyperlink ref="EB3:EC3" location="menu!BX1:CU1" tooltip="أبريل" display="menu!BX1:CU1"/>
    <hyperlink ref="FA3:FB3" location="menu!BX1:CU1" tooltip="أبريل" display="menu!BX1:CU1"/>
    <hyperlink ref="FZ3:GA3" location="menu!BX1:CU1" tooltip="أبريل" display="menu!BX1:CU1"/>
    <hyperlink ref="GY3:GZ3" location="menu!BX1:CU1" tooltip="أبريل" display="menu!BX1:CU1"/>
    <hyperlink ref="HX3:HY3" location="menu!BX1:CU1" tooltip="أبريل" display="menu!BX1:CU1"/>
    <hyperlink ref="IW3:IX3" location="menu!BX1:CU1" tooltip="أبريل" display="menu!BX1:CU1"/>
    <hyperlink ref="JV3:JW3" location="menu!BX1:CU1" tooltip="أبريل" display="menu!BX1:CU1"/>
    <hyperlink ref="AL3:AM3" location="menu!EU1:FR1" tooltip="يوليو" display="menu!EU1:FR1"/>
    <hyperlink ref="BK3:BL3" location="menu!EU1:FR1" tooltip="يوليو" display="menu!EU1:FR1"/>
    <hyperlink ref="CJ3:CK3" location="menu!EU1:FR1" tooltip="يوليو" display="menu!EU1:FR1"/>
    <hyperlink ref="DI3:DJ3" location="menu!EU1:FR1" tooltip="يوليو" display="menu!EU1:FR1"/>
    <hyperlink ref="EH3:EI3" location="menu!EU1:FR1" tooltip="يوليو" display="menu!EU1:FR1"/>
    <hyperlink ref="FG3:FH3" location="menu!EU1:FR1" tooltip="يوليو" display="menu!EU1:FR1"/>
    <hyperlink ref="GF3:GG3" location="menu!EU1:FR1" tooltip="يوليو" display="menu!EU1:FR1"/>
    <hyperlink ref="HE3:HF3" location="menu!EU1:FR1" tooltip="يوليو" display="menu!EU1:FR1"/>
    <hyperlink ref="ID3:IE3" location="menu!EU1:FR1" tooltip="يوليو" display="menu!EU1:FR1"/>
    <hyperlink ref="JC3:JD3" location="menu!EU1:FR1" tooltip="يوليو" display="menu!EU1:FR1"/>
    <hyperlink ref="KB3:KC3" location="menu!EU1:FR1" tooltip="يوليو" display="menu!EU1:FR1"/>
    <hyperlink ref="AP3:AQ3" location="menu!GS1:HP1" tooltip="سبتمبر" display="menu!GS1:HP1"/>
    <hyperlink ref="BO3:BP3" location="menu!GS1:HP1" tooltip="سبتمبر" display="menu!GS1:HP1"/>
    <hyperlink ref="CN3:CO3" location="menu!GS1:HP1" tooltip="سبتمبر" display="menu!GS1:HP1"/>
    <hyperlink ref="DM3:DN3" location="menu!GS1:HP1" tooltip="سبتمبر" display="menu!GS1:HP1"/>
    <hyperlink ref="EL3:EM3" location="menu!GS1:HP1" tooltip="سبتمبر" display="menu!GS1:HP1"/>
    <hyperlink ref="FK3:FL3" location="menu!GS1:HP1" tooltip="سبتمبر" display="menu!GS1:HP1"/>
    <hyperlink ref="GJ3:GK3" location="menu!GS1:HP1" tooltip="سبتمبر" display="menu!GS1:HP1"/>
    <hyperlink ref="HI3:HJ3" location="menu!GS1:HP1" tooltip="سبتمبر" display="menu!GS1:HP1"/>
    <hyperlink ref="IH3:II3" location="menu!GS1:HP1" tooltip="سبتمبر" display="menu!GS1:HP1"/>
    <hyperlink ref="JG3:JH3" location="menu!GS1:HP1" tooltip="سبتمبر" display="menu!GS1:HP1"/>
    <hyperlink ref="KF3:KG3" location="menu!GS1:HP1" tooltip="سبتمبر" display="menu!GS1:HP1"/>
    <hyperlink ref="AL16:AQ17" location="code!A1" tooltip="الأكواد" display="أكواد"/>
    <hyperlink ref="BK16:BP17" location="code!A1" tooltip="الأكواد" display="أكواد"/>
    <hyperlink ref="CJ16:CO17" location="code!A1" tooltip="الأكواد" display="أكواد"/>
    <hyperlink ref="DI16:DN17" location="code!A1" tooltip="الأكواد" display="أكواد"/>
    <hyperlink ref="EH16:EM17" location="code!A1" tooltip="الأكواد" display="أكواد"/>
    <hyperlink ref="FG16:FL17" location="code!A1" tooltip="الأكواد" display="أكواد"/>
    <hyperlink ref="GF16:GK17" location="code!A1" tooltip="الأكواد" display="أكواد"/>
    <hyperlink ref="HE16:HJ17" location="code!A1" tooltip="الأكواد" display="أكواد"/>
    <hyperlink ref="ID16:II17" location="code!A1" tooltip="الأكواد" display="أكواد"/>
    <hyperlink ref="JC16:JH17" location="code!A1" tooltip="الأكواد" display="أكواد"/>
    <hyperlink ref="KB16:KG17" location="code!A1" tooltip="الأكواد" display="أكواد"/>
    <hyperlink ref="J6" location="'1001'!A1:X1" tooltip="يناير" display="'مورد جديد'!A1:R1"/>
    <hyperlink ref="J6:K6" location="purchases!A1:X1" tooltip="يناير" display="purchases!A1:X1"/>
    <hyperlink ref="AI6:AJ6" location="purchases!Z1:AW1" tooltip="فبراير" display="purchases!Z1:AW1"/>
    <hyperlink ref="BH6" location="'1001'!AY1:BV1" tooltip="مارس" display="'10'!AO1:BH1"/>
    <hyperlink ref="BH6:BI6" location="purchases!AY1:BV1" tooltip="مارس" display="purchases!AY1:BV1"/>
    <hyperlink ref="CG6" location="'1001'!BX1:CU1" tooltip="أبريل" display="'10'!BI1:CB1"/>
    <hyperlink ref="CG6:CH6" location="purchases!BX1:CU1" tooltip="أبريل" display="purchases!BX1:CU1"/>
    <hyperlink ref="DF6:DG6" location="purchases!CW1:DT1" tooltip="مايو" display="purchases!CW1:DT1"/>
    <hyperlink ref="EE6" location="'1001'!DV1:ES1" tooltip="يونية" display="'مورد جديد'!DQ1:EN1"/>
    <hyperlink ref="EE6:EF6" location="purchases!DV1:ES1" tooltip="يونية" display="purchases!DV1:ES1"/>
    <hyperlink ref="FD6" location="'1001'!EU1:FR1" tooltip="يوليو" display="'10'!DQ1:EJ1"/>
    <hyperlink ref="FD6:FE6" location="purchases!EU1:FR1" tooltip="يوليو" display="purchases!EU1:FR1"/>
    <hyperlink ref="GC6:GD6" location="purchases!FT1:GQ1" tooltip="أغسطس" display="purchases!FT1:GQ1"/>
    <hyperlink ref="HB6" location="'1001'!GS1:HP1" tooltip="سبتمبر" display="'10'!FE1:FX1"/>
    <hyperlink ref="HB6:HC6" location="purchases!GS1:HP1" tooltip="سبتمبر" display="purchases!GS1:HP1"/>
    <hyperlink ref="IA6:IB6" location="purchases!HR1:IO1" tooltip="أكتوبر" display="purchases!HR1:IO1"/>
    <hyperlink ref="IZ6:JA6" location="purchases!IQ1:JN1" tooltip="نوفمبر" display="purchases!IQ1:JN1"/>
    <hyperlink ref="JY6:JZ6" location="purchases!JP1:KM1" tooltip="ديسمبر" display="purchases!JP1:KM1"/>
    <hyperlink ref="A4" r:id="rId1"/>
    <hyperlink ref="G20" r:id="rId2"/>
  </hyperlink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KM189"/>
  <sheetViews>
    <sheetView showGridLines="0" rightToLeft="1" showWhiteSpace="0" zoomScaleNormal="100" workbookViewId="0">
      <pane ySplit="6" topLeftCell="A7" activePane="bottomLeft" state="frozen"/>
      <selection activeCell="D12" sqref="D12"/>
      <selection pane="bottomLeft" activeCell="A2" sqref="A2:B2"/>
    </sheetView>
  </sheetViews>
  <sheetFormatPr defaultColWidth="10.7109375" defaultRowHeight="12.75" x14ac:dyDescent="0.2"/>
  <cols>
    <col min="1" max="1" width="5.5703125" style="1" customWidth="1"/>
    <col min="2" max="3" width="6.28515625" style="1" customWidth="1"/>
    <col min="4" max="4" width="6.140625" style="1" customWidth="1"/>
    <col min="5" max="6" width="5.28515625" style="1" customWidth="1"/>
    <col min="7" max="10" width="5.140625" style="1" customWidth="1"/>
    <col min="11" max="12" width="4.7109375" style="1" customWidth="1"/>
    <col min="13" max="14" width="6.7109375" style="1" customWidth="1"/>
    <col min="15" max="16" width="5.7109375" style="1" customWidth="1"/>
    <col min="17" max="20" width="6.7109375" style="1" customWidth="1"/>
    <col min="21" max="21" width="8.7109375" style="1" customWidth="1"/>
    <col min="22" max="24" width="5" style="1" customWidth="1"/>
    <col min="25" max="25" width="10.7109375" style="1"/>
    <col min="26" max="26" width="5.5703125" style="1" customWidth="1"/>
    <col min="27" max="28" width="6.28515625" style="1" customWidth="1"/>
    <col min="29" max="29" width="6.140625" style="1" customWidth="1"/>
    <col min="30" max="31" width="5.28515625" style="1" customWidth="1"/>
    <col min="32" max="35" width="5.140625" style="1" customWidth="1"/>
    <col min="36" max="37" width="4.7109375" style="1" customWidth="1"/>
    <col min="38" max="39" width="6.7109375" style="1" customWidth="1"/>
    <col min="40" max="41" width="5.7109375" style="1" customWidth="1"/>
    <col min="42" max="45" width="6.7109375" style="1" customWidth="1"/>
    <col min="46" max="46" width="8.7109375" style="1" customWidth="1"/>
    <col min="47" max="49" width="5" style="1" customWidth="1"/>
    <col min="50" max="50" width="10.7109375" style="1"/>
    <col min="51" max="51" width="5.5703125" style="1" customWidth="1"/>
    <col min="52" max="53" width="6.28515625" style="1" customWidth="1"/>
    <col min="54" max="54" width="6.140625" style="1" customWidth="1"/>
    <col min="55" max="56" width="5.28515625" style="1" customWidth="1"/>
    <col min="57" max="60" width="5.140625" style="1" customWidth="1"/>
    <col min="61" max="62" width="4.7109375" style="1" customWidth="1"/>
    <col min="63" max="64" width="6.7109375" style="1" customWidth="1"/>
    <col min="65" max="66" width="5.7109375" style="1" customWidth="1"/>
    <col min="67" max="70" width="6.7109375" style="1" customWidth="1"/>
    <col min="71" max="71" width="8.7109375" style="1" customWidth="1"/>
    <col min="72" max="74" width="5" style="1" customWidth="1"/>
    <col min="75" max="75" width="10.7109375" style="1"/>
    <col min="76" max="76" width="5.5703125" style="1" customWidth="1"/>
    <col min="77" max="78" width="6.28515625" style="1" customWidth="1"/>
    <col min="79" max="79" width="6.140625" style="1" customWidth="1"/>
    <col min="80" max="81" width="5.28515625" style="1" customWidth="1"/>
    <col min="82" max="85" width="5.140625" style="1" customWidth="1"/>
    <col min="86" max="87" width="4.7109375" style="1" customWidth="1"/>
    <col min="88" max="89" width="6.7109375" style="1" customWidth="1"/>
    <col min="90" max="91" width="5.7109375" style="1" customWidth="1"/>
    <col min="92" max="95" width="6.7109375" style="1" customWidth="1"/>
    <col min="96" max="96" width="8.7109375" style="1" customWidth="1"/>
    <col min="97" max="99" width="5" style="1" customWidth="1"/>
    <col min="100" max="100" width="10.7109375" style="1"/>
    <col min="101" max="101" width="5.5703125" style="1" customWidth="1"/>
    <col min="102" max="103" width="6.28515625" style="1" customWidth="1"/>
    <col min="104" max="104" width="6.140625" style="1" customWidth="1"/>
    <col min="105" max="106" width="5.28515625" style="1" customWidth="1"/>
    <col min="107" max="110" width="5.140625" style="1" customWidth="1"/>
    <col min="111" max="112" width="4.7109375" style="1" customWidth="1"/>
    <col min="113" max="114" width="6.7109375" style="1" customWidth="1"/>
    <col min="115" max="116" width="5.7109375" style="1" customWidth="1"/>
    <col min="117" max="120" width="6.7109375" style="1" customWidth="1"/>
    <col min="121" max="121" width="8.7109375" style="1" customWidth="1"/>
    <col min="122" max="124" width="5" style="1" customWidth="1"/>
    <col min="125" max="125" width="10.7109375" style="1"/>
    <col min="126" max="126" width="5.5703125" style="1" customWidth="1"/>
    <col min="127" max="128" width="6.28515625" style="1" customWidth="1"/>
    <col min="129" max="129" width="6.140625" style="1" customWidth="1"/>
    <col min="130" max="131" width="5.28515625" style="1" customWidth="1"/>
    <col min="132" max="135" width="5.140625" style="1" customWidth="1"/>
    <col min="136" max="137" width="4.7109375" style="1" customWidth="1"/>
    <col min="138" max="139" width="6.7109375" style="1" customWidth="1"/>
    <col min="140" max="141" width="5.7109375" style="1" customWidth="1"/>
    <col min="142" max="145" width="6.7109375" style="1" customWidth="1"/>
    <col min="146" max="146" width="8.7109375" style="1" customWidth="1"/>
    <col min="147" max="149" width="5" style="1" customWidth="1"/>
    <col min="150" max="150" width="10.7109375" style="1"/>
    <col min="151" max="151" width="5.5703125" style="1" customWidth="1"/>
    <col min="152" max="153" width="6.28515625" style="1" customWidth="1"/>
    <col min="154" max="154" width="6.140625" style="1" customWidth="1"/>
    <col min="155" max="156" width="5.28515625" style="1" customWidth="1"/>
    <col min="157" max="160" width="5.140625" style="1" customWidth="1"/>
    <col min="161" max="162" width="4.7109375" style="1" customWidth="1"/>
    <col min="163" max="164" width="6.7109375" style="1" customWidth="1"/>
    <col min="165" max="166" width="5.7109375" style="1" customWidth="1"/>
    <col min="167" max="170" width="6.7109375" style="1" customWidth="1"/>
    <col min="171" max="171" width="8.7109375" style="1" customWidth="1"/>
    <col min="172" max="174" width="5" style="1" customWidth="1"/>
    <col min="175" max="175" width="10.7109375" style="1"/>
    <col min="176" max="176" width="5.5703125" style="1" customWidth="1"/>
    <col min="177" max="178" width="6.28515625" style="1" customWidth="1"/>
    <col min="179" max="179" width="6.140625" style="1" customWidth="1"/>
    <col min="180" max="181" width="5.28515625" style="1" customWidth="1"/>
    <col min="182" max="185" width="5.140625" style="1" customWidth="1"/>
    <col min="186" max="187" width="4.7109375" style="1" customWidth="1"/>
    <col min="188" max="189" width="6.7109375" style="1" customWidth="1"/>
    <col min="190" max="191" width="5.7109375" style="1" customWidth="1"/>
    <col min="192" max="195" width="6.7109375" style="1" customWidth="1"/>
    <col min="196" max="196" width="8.7109375" style="1" customWidth="1"/>
    <col min="197" max="199" width="5" style="1" customWidth="1"/>
    <col min="200" max="200" width="10.7109375" style="1"/>
    <col min="201" max="201" width="5.5703125" style="1" customWidth="1"/>
    <col min="202" max="203" width="6.28515625" style="1" customWidth="1"/>
    <col min="204" max="204" width="6.140625" style="1" customWidth="1"/>
    <col min="205" max="206" width="5.28515625" style="1" customWidth="1"/>
    <col min="207" max="210" width="5.140625" style="1" customWidth="1"/>
    <col min="211" max="212" width="4.7109375" style="1" customWidth="1"/>
    <col min="213" max="214" width="6.7109375" style="1" customWidth="1"/>
    <col min="215" max="216" width="5.7109375" style="1" customWidth="1"/>
    <col min="217" max="220" width="6.7109375" style="1" customWidth="1"/>
    <col min="221" max="221" width="8.7109375" style="1" customWidth="1"/>
    <col min="222" max="224" width="5" style="1" customWidth="1"/>
    <col min="225" max="225" width="10.7109375" style="1"/>
    <col min="226" max="226" width="5.5703125" style="1" customWidth="1"/>
    <col min="227" max="228" width="6.28515625" style="1" customWidth="1"/>
    <col min="229" max="229" width="6.140625" style="1" customWidth="1"/>
    <col min="230" max="231" width="5.28515625" style="1" customWidth="1"/>
    <col min="232" max="235" width="5.140625" style="1" customWidth="1"/>
    <col min="236" max="237" width="4.7109375" style="1" customWidth="1"/>
    <col min="238" max="239" width="6.7109375" style="1" customWidth="1"/>
    <col min="240" max="241" width="5.7109375" style="1" customWidth="1"/>
    <col min="242" max="245" width="6.7109375" style="1" customWidth="1"/>
    <col min="246" max="246" width="8.7109375" style="1" customWidth="1"/>
    <col min="247" max="249" width="5" style="1" customWidth="1"/>
    <col min="250" max="250" width="10.7109375" style="1"/>
    <col min="251" max="251" width="5.5703125" style="1" customWidth="1"/>
    <col min="252" max="253" width="6.28515625" style="1" customWidth="1"/>
    <col min="254" max="254" width="6.140625" style="1" customWidth="1"/>
    <col min="255" max="256" width="5.28515625" style="1" customWidth="1"/>
    <col min="257" max="260" width="5.140625" style="1" customWidth="1"/>
    <col min="261" max="262" width="4.7109375" style="1" customWidth="1"/>
    <col min="263" max="264" width="6.7109375" style="1" customWidth="1"/>
    <col min="265" max="266" width="5.7109375" style="1" customWidth="1"/>
    <col min="267" max="270" width="6.7109375" style="1" customWidth="1"/>
    <col min="271" max="271" width="8.7109375" style="1" customWidth="1"/>
    <col min="272" max="274" width="5" style="1" customWidth="1"/>
    <col min="275" max="275" width="10.7109375" style="1"/>
    <col min="276" max="276" width="5.5703125" style="1" customWidth="1"/>
    <col min="277" max="278" width="6.28515625" style="1" customWidth="1"/>
    <col min="279" max="279" width="6.140625" style="1" customWidth="1"/>
    <col min="280" max="281" width="5.28515625" style="1" customWidth="1"/>
    <col min="282" max="285" width="5.140625" style="1" customWidth="1"/>
    <col min="286" max="287" width="4.7109375" style="1" customWidth="1"/>
    <col min="288" max="289" width="6.7109375" style="1" customWidth="1"/>
    <col min="290" max="291" width="5.7109375" style="1" customWidth="1"/>
    <col min="292" max="295" width="6.7109375" style="1" customWidth="1"/>
    <col min="296" max="296" width="8.7109375" style="1" customWidth="1"/>
    <col min="297" max="299" width="5" style="1" customWidth="1"/>
    <col min="300" max="16384" width="10.7109375" style="1"/>
  </cols>
  <sheetData>
    <row r="1" spans="1:299" ht="12.75" hidden="1" customHeight="1" x14ac:dyDescent="0.2"/>
    <row r="2" spans="1:299" ht="20.100000000000001" customHeight="1" x14ac:dyDescent="0.2">
      <c r="A2" s="29" t="s">
        <v>0</v>
      </c>
      <c r="B2" s="29"/>
      <c r="C2" s="30" t="s">
        <v>4</v>
      </c>
      <c r="D2" s="30"/>
      <c r="E2" s="29" t="s">
        <v>12</v>
      </c>
      <c r="F2" s="29"/>
      <c r="G2" s="29" t="s">
        <v>25</v>
      </c>
      <c r="H2" s="29"/>
      <c r="I2" s="29" t="s">
        <v>13</v>
      </c>
      <c r="J2" s="29"/>
      <c r="K2" s="29" t="s">
        <v>14</v>
      </c>
      <c r="L2" s="29"/>
      <c r="M2" s="29" t="s">
        <v>26</v>
      </c>
      <c r="N2" s="29"/>
      <c r="O2" s="29" t="s">
        <v>16</v>
      </c>
      <c r="P2" s="29"/>
      <c r="Q2" s="29" t="s">
        <v>15</v>
      </c>
      <c r="R2" s="29"/>
      <c r="S2" s="29" t="s">
        <v>17</v>
      </c>
      <c r="T2" s="29"/>
      <c r="U2" s="29" t="s">
        <v>18</v>
      </c>
      <c r="V2" s="29"/>
      <c r="W2" s="29" t="s">
        <v>19</v>
      </c>
      <c r="X2" s="29"/>
      <c r="Z2" s="29" t="s">
        <v>0</v>
      </c>
      <c r="AA2" s="29"/>
      <c r="AB2" s="30" t="s">
        <v>4</v>
      </c>
      <c r="AC2" s="30"/>
      <c r="AD2" s="29" t="s">
        <v>12</v>
      </c>
      <c r="AE2" s="29"/>
      <c r="AF2" s="29" t="s">
        <v>25</v>
      </c>
      <c r="AG2" s="29"/>
      <c r="AH2" s="29" t="s">
        <v>13</v>
      </c>
      <c r="AI2" s="29"/>
      <c r="AJ2" s="29" t="s">
        <v>14</v>
      </c>
      <c r="AK2" s="29"/>
      <c r="AL2" s="29" t="s">
        <v>26</v>
      </c>
      <c r="AM2" s="29"/>
      <c r="AN2" s="29" t="s">
        <v>16</v>
      </c>
      <c r="AO2" s="29"/>
      <c r="AP2" s="29" t="s">
        <v>15</v>
      </c>
      <c r="AQ2" s="29"/>
      <c r="AR2" s="29" t="s">
        <v>17</v>
      </c>
      <c r="AS2" s="29"/>
      <c r="AT2" s="29" t="s">
        <v>18</v>
      </c>
      <c r="AU2" s="29"/>
      <c r="AV2" s="29" t="s">
        <v>19</v>
      </c>
      <c r="AW2" s="29"/>
      <c r="AY2" s="29" t="s">
        <v>0</v>
      </c>
      <c r="AZ2" s="29"/>
      <c r="BA2" s="45" t="s">
        <v>4</v>
      </c>
      <c r="BB2" s="45"/>
      <c r="BC2" s="29" t="s">
        <v>12</v>
      </c>
      <c r="BD2" s="29"/>
      <c r="BE2" s="29" t="s">
        <v>25</v>
      </c>
      <c r="BF2" s="29"/>
      <c r="BG2" s="29" t="s">
        <v>13</v>
      </c>
      <c r="BH2" s="29"/>
      <c r="BI2" s="29" t="s">
        <v>14</v>
      </c>
      <c r="BJ2" s="29"/>
      <c r="BK2" s="29" t="s">
        <v>26</v>
      </c>
      <c r="BL2" s="29"/>
      <c r="BM2" s="29" t="s">
        <v>16</v>
      </c>
      <c r="BN2" s="29"/>
      <c r="BO2" s="29" t="s">
        <v>15</v>
      </c>
      <c r="BP2" s="29"/>
      <c r="BQ2" s="29" t="s">
        <v>17</v>
      </c>
      <c r="BR2" s="29"/>
      <c r="BS2" s="29" t="s">
        <v>18</v>
      </c>
      <c r="BT2" s="29"/>
      <c r="BU2" s="29" t="s">
        <v>19</v>
      </c>
      <c r="BV2" s="29"/>
      <c r="BX2" s="29" t="s">
        <v>0</v>
      </c>
      <c r="BY2" s="29"/>
      <c r="BZ2" s="44" t="s">
        <v>4</v>
      </c>
      <c r="CA2" s="44"/>
      <c r="CB2" s="29" t="s">
        <v>12</v>
      </c>
      <c r="CC2" s="29"/>
      <c r="CD2" s="29" t="s">
        <v>25</v>
      </c>
      <c r="CE2" s="29"/>
      <c r="CF2" s="29" t="s">
        <v>13</v>
      </c>
      <c r="CG2" s="29"/>
      <c r="CH2" s="29" t="s">
        <v>14</v>
      </c>
      <c r="CI2" s="29"/>
      <c r="CJ2" s="29" t="s">
        <v>26</v>
      </c>
      <c r="CK2" s="29"/>
      <c r="CL2" s="29" t="s">
        <v>16</v>
      </c>
      <c r="CM2" s="29"/>
      <c r="CN2" s="29" t="s">
        <v>15</v>
      </c>
      <c r="CO2" s="29"/>
      <c r="CP2" s="29" t="s">
        <v>17</v>
      </c>
      <c r="CQ2" s="29"/>
      <c r="CR2" s="29" t="s">
        <v>18</v>
      </c>
      <c r="CS2" s="29"/>
      <c r="CT2" s="29" t="s">
        <v>19</v>
      </c>
      <c r="CU2" s="29"/>
      <c r="CW2" s="29" t="s">
        <v>0</v>
      </c>
      <c r="CX2" s="29"/>
      <c r="CY2" s="43" t="s">
        <v>4</v>
      </c>
      <c r="CZ2" s="43"/>
      <c r="DA2" s="29" t="s">
        <v>12</v>
      </c>
      <c r="DB2" s="29"/>
      <c r="DC2" s="29" t="s">
        <v>25</v>
      </c>
      <c r="DD2" s="29"/>
      <c r="DE2" s="29" t="s">
        <v>13</v>
      </c>
      <c r="DF2" s="29"/>
      <c r="DG2" s="29" t="s">
        <v>14</v>
      </c>
      <c r="DH2" s="29"/>
      <c r="DI2" s="29" t="s">
        <v>26</v>
      </c>
      <c r="DJ2" s="29"/>
      <c r="DK2" s="29" t="s">
        <v>16</v>
      </c>
      <c r="DL2" s="29"/>
      <c r="DM2" s="29" t="s">
        <v>15</v>
      </c>
      <c r="DN2" s="29"/>
      <c r="DO2" s="29" t="s">
        <v>17</v>
      </c>
      <c r="DP2" s="29"/>
      <c r="DQ2" s="29" t="s">
        <v>18</v>
      </c>
      <c r="DR2" s="29"/>
      <c r="DS2" s="29" t="s">
        <v>19</v>
      </c>
      <c r="DT2" s="29"/>
      <c r="DV2" s="29" t="s">
        <v>0</v>
      </c>
      <c r="DW2" s="29"/>
      <c r="DX2" s="42" t="s">
        <v>4</v>
      </c>
      <c r="DY2" s="42"/>
      <c r="DZ2" s="29" t="s">
        <v>12</v>
      </c>
      <c r="EA2" s="29"/>
      <c r="EB2" s="29" t="s">
        <v>25</v>
      </c>
      <c r="EC2" s="29"/>
      <c r="ED2" s="29" t="s">
        <v>13</v>
      </c>
      <c r="EE2" s="29"/>
      <c r="EF2" s="29" t="s">
        <v>14</v>
      </c>
      <c r="EG2" s="29"/>
      <c r="EH2" s="29" t="s">
        <v>26</v>
      </c>
      <c r="EI2" s="29"/>
      <c r="EJ2" s="29" t="s">
        <v>16</v>
      </c>
      <c r="EK2" s="29"/>
      <c r="EL2" s="29" t="s">
        <v>15</v>
      </c>
      <c r="EM2" s="29"/>
      <c r="EN2" s="29" t="s">
        <v>17</v>
      </c>
      <c r="EO2" s="29"/>
      <c r="EP2" s="29" t="s">
        <v>18</v>
      </c>
      <c r="EQ2" s="29"/>
      <c r="ER2" s="29" t="s">
        <v>19</v>
      </c>
      <c r="ES2" s="29"/>
      <c r="EU2" s="29" t="s">
        <v>0</v>
      </c>
      <c r="EV2" s="29"/>
      <c r="EW2" s="30" t="s">
        <v>4</v>
      </c>
      <c r="EX2" s="30"/>
      <c r="EY2" s="29" t="s">
        <v>12</v>
      </c>
      <c r="EZ2" s="29"/>
      <c r="FA2" s="29" t="s">
        <v>25</v>
      </c>
      <c r="FB2" s="29"/>
      <c r="FC2" s="29" t="s">
        <v>13</v>
      </c>
      <c r="FD2" s="29"/>
      <c r="FE2" s="29" t="s">
        <v>14</v>
      </c>
      <c r="FF2" s="29"/>
      <c r="FG2" s="29" t="s">
        <v>26</v>
      </c>
      <c r="FH2" s="29"/>
      <c r="FI2" s="29" t="s">
        <v>16</v>
      </c>
      <c r="FJ2" s="29"/>
      <c r="FK2" s="29" t="s">
        <v>15</v>
      </c>
      <c r="FL2" s="29"/>
      <c r="FM2" s="29" t="s">
        <v>17</v>
      </c>
      <c r="FN2" s="29"/>
      <c r="FO2" s="29" t="s">
        <v>18</v>
      </c>
      <c r="FP2" s="29"/>
      <c r="FQ2" s="29" t="s">
        <v>19</v>
      </c>
      <c r="FR2" s="29"/>
      <c r="FT2" s="29" t="s">
        <v>0</v>
      </c>
      <c r="FU2" s="29"/>
      <c r="FV2" s="30" t="s">
        <v>4</v>
      </c>
      <c r="FW2" s="30"/>
      <c r="FX2" s="29" t="s">
        <v>12</v>
      </c>
      <c r="FY2" s="29"/>
      <c r="FZ2" s="29" t="s">
        <v>25</v>
      </c>
      <c r="GA2" s="29"/>
      <c r="GB2" s="29" t="s">
        <v>13</v>
      </c>
      <c r="GC2" s="29"/>
      <c r="GD2" s="29" t="s">
        <v>14</v>
      </c>
      <c r="GE2" s="29"/>
      <c r="GF2" s="29" t="s">
        <v>26</v>
      </c>
      <c r="GG2" s="29"/>
      <c r="GH2" s="29" t="s">
        <v>16</v>
      </c>
      <c r="GI2" s="29"/>
      <c r="GJ2" s="29" t="s">
        <v>15</v>
      </c>
      <c r="GK2" s="29"/>
      <c r="GL2" s="29" t="s">
        <v>17</v>
      </c>
      <c r="GM2" s="29"/>
      <c r="GN2" s="29" t="s">
        <v>18</v>
      </c>
      <c r="GO2" s="29"/>
      <c r="GP2" s="29" t="s">
        <v>19</v>
      </c>
      <c r="GQ2" s="29"/>
      <c r="GS2" s="29" t="s">
        <v>0</v>
      </c>
      <c r="GT2" s="29"/>
      <c r="GU2" s="45" t="s">
        <v>4</v>
      </c>
      <c r="GV2" s="45"/>
      <c r="GW2" s="29" t="s">
        <v>12</v>
      </c>
      <c r="GX2" s="29"/>
      <c r="GY2" s="29" t="s">
        <v>25</v>
      </c>
      <c r="GZ2" s="29"/>
      <c r="HA2" s="29" t="s">
        <v>13</v>
      </c>
      <c r="HB2" s="29"/>
      <c r="HC2" s="29" t="s">
        <v>14</v>
      </c>
      <c r="HD2" s="29"/>
      <c r="HE2" s="29" t="s">
        <v>26</v>
      </c>
      <c r="HF2" s="29"/>
      <c r="HG2" s="29" t="s">
        <v>16</v>
      </c>
      <c r="HH2" s="29"/>
      <c r="HI2" s="29" t="s">
        <v>15</v>
      </c>
      <c r="HJ2" s="29"/>
      <c r="HK2" s="29" t="s">
        <v>17</v>
      </c>
      <c r="HL2" s="29"/>
      <c r="HM2" s="29" t="s">
        <v>18</v>
      </c>
      <c r="HN2" s="29"/>
      <c r="HO2" s="29" t="s">
        <v>19</v>
      </c>
      <c r="HP2" s="29"/>
      <c r="HR2" s="29" t="s">
        <v>0</v>
      </c>
      <c r="HS2" s="29"/>
      <c r="HT2" s="44" t="s">
        <v>4</v>
      </c>
      <c r="HU2" s="44"/>
      <c r="HV2" s="29" t="s">
        <v>12</v>
      </c>
      <c r="HW2" s="29"/>
      <c r="HX2" s="29" t="s">
        <v>25</v>
      </c>
      <c r="HY2" s="29"/>
      <c r="HZ2" s="29" t="s">
        <v>13</v>
      </c>
      <c r="IA2" s="29"/>
      <c r="IB2" s="29" t="s">
        <v>14</v>
      </c>
      <c r="IC2" s="29"/>
      <c r="ID2" s="29" t="s">
        <v>26</v>
      </c>
      <c r="IE2" s="29"/>
      <c r="IF2" s="29" t="s">
        <v>16</v>
      </c>
      <c r="IG2" s="29"/>
      <c r="IH2" s="29" t="s">
        <v>15</v>
      </c>
      <c r="II2" s="29"/>
      <c r="IJ2" s="29" t="s">
        <v>17</v>
      </c>
      <c r="IK2" s="29"/>
      <c r="IL2" s="29" t="s">
        <v>18</v>
      </c>
      <c r="IM2" s="29"/>
      <c r="IN2" s="29" t="s">
        <v>19</v>
      </c>
      <c r="IO2" s="29"/>
      <c r="IQ2" s="29" t="s">
        <v>0</v>
      </c>
      <c r="IR2" s="29"/>
      <c r="IS2" s="43" t="s">
        <v>4</v>
      </c>
      <c r="IT2" s="43"/>
      <c r="IU2" s="29" t="s">
        <v>12</v>
      </c>
      <c r="IV2" s="29"/>
      <c r="IW2" s="29" t="s">
        <v>25</v>
      </c>
      <c r="IX2" s="29"/>
      <c r="IY2" s="29" t="s">
        <v>13</v>
      </c>
      <c r="IZ2" s="29"/>
      <c r="JA2" s="29" t="s">
        <v>14</v>
      </c>
      <c r="JB2" s="29"/>
      <c r="JC2" s="29" t="s">
        <v>26</v>
      </c>
      <c r="JD2" s="29"/>
      <c r="JE2" s="29" t="s">
        <v>16</v>
      </c>
      <c r="JF2" s="29"/>
      <c r="JG2" s="29" t="s">
        <v>15</v>
      </c>
      <c r="JH2" s="29"/>
      <c r="JI2" s="29" t="s">
        <v>17</v>
      </c>
      <c r="JJ2" s="29"/>
      <c r="JK2" s="29" t="s">
        <v>18</v>
      </c>
      <c r="JL2" s="29"/>
      <c r="JM2" s="29" t="s">
        <v>19</v>
      </c>
      <c r="JN2" s="29"/>
      <c r="JP2" s="29" t="s">
        <v>0</v>
      </c>
      <c r="JQ2" s="29"/>
      <c r="JR2" s="42" t="s">
        <v>4</v>
      </c>
      <c r="JS2" s="42"/>
      <c r="JT2" s="29" t="s">
        <v>12</v>
      </c>
      <c r="JU2" s="29"/>
      <c r="JV2" s="29" t="s">
        <v>25</v>
      </c>
      <c r="JW2" s="29"/>
      <c r="JX2" s="29" t="s">
        <v>13</v>
      </c>
      <c r="JY2" s="29"/>
      <c r="JZ2" s="29" t="s">
        <v>14</v>
      </c>
      <c r="KA2" s="29"/>
      <c r="KB2" s="29" t="s">
        <v>26</v>
      </c>
      <c r="KC2" s="29"/>
      <c r="KD2" s="29" t="s">
        <v>16</v>
      </c>
      <c r="KE2" s="29"/>
      <c r="KF2" s="29" t="s">
        <v>15</v>
      </c>
      <c r="KG2" s="29"/>
      <c r="KH2" s="29" t="s">
        <v>17</v>
      </c>
      <c r="KI2" s="29"/>
      <c r="KJ2" s="29" t="s">
        <v>18</v>
      </c>
      <c r="KK2" s="29"/>
      <c r="KL2" s="29" t="s">
        <v>19</v>
      </c>
      <c r="KM2" s="29"/>
    </row>
    <row r="3" spans="1:299" ht="20.100000000000001" customHeight="1" x14ac:dyDescent="0.2">
      <c r="A3" s="30">
        <v>1</v>
      </c>
      <c r="B3" s="30"/>
      <c r="C3" s="29">
        <v>2</v>
      </c>
      <c r="D3" s="29"/>
      <c r="E3" s="29">
        <v>3</v>
      </c>
      <c r="F3" s="29"/>
      <c r="G3" s="29">
        <v>4</v>
      </c>
      <c r="H3" s="29"/>
      <c r="I3" s="29">
        <v>5</v>
      </c>
      <c r="J3" s="29"/>
      <c r="K3" s="29">
        <v>6</v>
      </c>
      <c r="L3" s="29"/>
      <c r="M3" s="29">
        <v>7</v>
      </c>
      <c r="N3" s="29"/>
      <c r="O3" s="29">
        <v>8</v>
      </c>
      <c r="P3" s="29"/>
      <c r="Q3" s="29">
        <v>9</v>
      </c>
      <c r="R3" s="29"/>
      <c r="S3" s="29">
        <v>10</v>
      </c>
      <c r="T3" s="29"/>
      <c r="U3" s="29">
        <v>11</v>
      </c>
      <c r="V3" s="29"/>
      <c r="W3" s="29">
        <v>12</v>
      </c>
      <c r="X3" s="29"/>
      <c r="Y3" s="2"/>
      <c r="Z3" s="29">
        <v>1</v>
      </c>
      <c r="AA3" s="29"/>
      <c r="AB3" s="30">
        <v>2</v>
      </c>
      <c r="AC3" s="30"/>
      <c r="AD3" s="29">
        <v>3</v>
      </c>
      <c r="AE3" s="29"/>
      <c r="AF3" s="29">
        <v>4</v>
      </c>
      <c r="AG3" s="29"/>
      <c r="AH3" s="29">
        <v>5</v>
      </c>
      <c r="AI3" s="29"/>
      <c r="AJ3" s="29">
        <v>6</v>
      </c>
      <c r="AK3" s="29"/>
      <c r="AL3" s="29">
        <v>7</v>
      </c>
      <c r="AM3" s="29"/>
      <c r="AN3" s="29">
        <v>8</v>
      </c>
      <c r="AO3" s="29"/>
      <c r="AP3" s="29">
        <v>9</v>
      </c>
      <c r="AQ3" s="29"/>
      <c r="AR3" s="29">
        <v>10</v>
      </c>
      <c r="AS3" s="29"/>
      <c r="AT3" s="29">
        <v>11</v>
      </c>
      <c r="AU3" s="29"/>
      <c r="AV3" s="29">
        <v>12</v>
      </c>
      <c r="AW3" s="29"/>
      <c r="AX3" s="2"/>
      <c r="AY3" s="29">
        <v>1</v>
      </c>
      <c r="AZ3" s="29"/>
      <c r="BA3" s="29">
        <v>2</v>
      </c>
      <c r="BB3" s="29"/>
      <c r="BC3" s="45">
        <v>3</v>
      </c>
      <c r="BD3" s="45"/>
      <c r="BE3" s="29">
        <v>4</v>
      </c>
      <c r="BF3" s="29"/>
      <c r="BG3" s="29">
        <v>5</v>
      </c>
      <c r="BH3" s="29"/>
      <c r="BI3" s="29">
        <v>6</v>
      </c>
      <c r="BJ3" s="29"/>
      <c r="BK3" s="29">
        <v>7</v>
      </c>
      <c r="BL3" s="29"/>
      <c r="BM3" s="29">
        <v>8</v>
      </c>
      <c r="BN3" s="29"/>
      <c r="BO3" s="29">
        <v>9</v>
      </c>
      <c r="BP3" s="29"/>
      <c r="BQ3" s="29">
        <v>10</v>
      </c>
      <c r="BR3" s="29"/>
      <c r="BS3" s="29">
        <v>11</v>
      </c>
      <c r="BT3" s="29"/>
      <c r="BU3" s="29">
        <v>12</v>
      </c>
      <c r="BV3" s="29"/>
      <c r="BW3" s="2"/>
      <c r="BX3" s="29">
        <v>1</v>
      </c>
      <c r="BY3" s="29"/>
      <c r="BZ3" s="29">
        <v>2</v>
      </c>
      <c r="CA3" s="29"/>
      <c r="CB3" s="29">
        <v>3</v>
      </c>
      <c r="CC3" s="29"/>
      <c r="CD3" s="44">
        <v>4</v>
      </c>
      <c r="CE3" s="44"/>
      <c r="CF3" s="29">
        <v>5</v>
      </c>
      <c r="CG3" s="29"/>
      <c r="CH3" s="29">
        <v>6</v>
      </c>
      <c r="CI3" s="29"/>
      <c r="CJ3" s="29">
        <v>7</v>
      </c>
      <c r="CK3" s="29"/>
      <c r="CL3" s="29">
        <v>8</v>
      </c>
      <c r="CM3" s="29"/>
      <c r="CN3" s="29">
        <v>9</v>
      </c>
      <c r="CO3" s="29"/>
      <c r="CP3" s="29">
        <v>10</v>
      </c>
      <c r="CQ3" s="29"/>
      <c r="CR3" s="29">
        <v>11</v>
      </c>
      <c r="CS3" s="29"/>
      <c r="CT3" s="29">
        <v>12</v>
      </c>
      <c r="CU3" s="29"/>
      <c r="CV3" s="2"/>
      <c r="CW3" s="29">
        <v>1</v>
      </c>
      <c r="CX3" s="29"/>
      <c r="CY3" s="29">
        <v>2</v>
      </c>
      <c r="CZ3" s="29"/>
      <c r="DA3" s="29">
        <v>3</v>
      </c>
      <c r="DB3" s="29"/>
      <c r="DC3" s="29">
        <v>4</v>
      </c>
      <c r="DD3" s="29"/>
      <c r="DE3" s="43">
        <v>5</v>
      </c>
      <c r="DF3" s="43"/>
      <c r="DG3" s="29">
        <v>6</v>
      </c>
      <c r="DH3" s="29"/>
      <c r="DI3" s="29">
        <v>7</v>
      </c>
      <c r="DJ3" s="29"/>
      <c r="DK3" s="29">
        <v>8</v>
      </c>
      <c r="DL3" s="29"/>
      <c r="DM3" s="29">
        <v>9</v>
      </c>
      <c r="DN3" s="29"/>
      <c r="DO3" s="29">
        <v>10</v>
      </c>
      <c r="DP3" s="29"/>
      <c r="DQ3" s="29">
        <v>11</v>
      </c>
      <c r="DR3" s="29"/>
      <c r="DS3" s="29">
        <v>12</v>
      </c>
      <c r="DT3" s="29"/>
      <c r="DU3" s="2"/>
      <c r="DV3" s="29">
        <v>1</v>
      </c>
      <c r="DW3" s="29"/>
      <c r="DX3" s="29">
        <v>2</v>
      </c>
      <c r="DY3" s="29"/>
      <c r="DZ3" s="29">
        <v>3</v>
      </c>
      <c r="EA3" s="29"/>
      <c r="EB3" s="29">
        <v>4</v>
      </c>
      <c r="EC3" s="29"/>
      <c r="ED3" s="29">
        <v>5</v>
      </c>
      <c r="EE3" s="29"/>
      <c r="EF3" s="42">
        <v>6</v>
      </c>
      <c r="EG3" s="42"/>
      <c r="EH3" s="29">
        <v>7</v>
      </c>
      <c r="EI3" s="29"/>
      <c r="EJ3" s="29">
        <v>8</v>
      </c>
      <c r="EK3" s="29"/>
      <c r="EL3" s="29">
        <v>9</v>
      </c>
      <c r="EM3" s="29"/>
      <c r="EN3" s="29">
        <v>10</v>
      </c>
      <c r="EO3" s="29"/>
      <c r="EP3" s="29">
        <v>11</v>
      </c>
      <c r="EQ3" s="29"/>
      <c r="ER3" s="29">
        <v>12</v>
      </c>
      <c r="ES3" s="29"/>
      <c r="ET3" s="2"/>
      <c r="EU3" s="29">
        <v>1</v>
      </c>
      <c r="EV3" s="29"/>
      <c r="EW3" s="29">
        <v>2</v>
      </c>
      <c r="EX3" s="29"/>
      <c r="EY3" s="29">
        <v>3</v>
      </c>
      <c r="EZ3" s="29"/>
      <c r="FA3" s="29">
        <v>4</v>
      </c>
      <c r="FB3" s="29"/>
      <c r="FC3" s="29">
        <v>5</v>
      </c>
      <c r="FD3" s="29"/>
      <c r="FE3" s="29">
        <v>6</v>
      </c>
      <c r="FF3" s="29"/>
      <c r="FG3" s="30">
        <v>7</v>
      </c>
      <c r="FH3" s="30"/>
      <c r="FI3" s="29">
        <v>8</v>
      </c>
      <c r="FJ3" s="29"/>
      <c r="FK3" s="29">
        <v>9</v>
      </c>
      <c r="FL3" s="29"/>
      <c r="FM3" s="29">
        <v>10</v>
      </c>
      <c r="FN3" s="29"/>
      <c r="FO3" s="29">
        <v>11</v>
      </c>
      <c r="FP3" s="29"/>
      <c r="FQ3" s="29">
        <v>12</v>
      </c>
      <c r="FR3" s="29"/>
      <c r="FS3" s="2"/>
      <c r="FT3" s="29">
        <v>1</v>
      </c>
      <c r="FU3" s="29"/>
      <c r="FV3" s="29">
        <v>2</v>
      </c>
      <c r="FW3" s="29"/>
      <c r="FX3" s="29">
        <v>3</v>
      </c>
      <c r="FY3" s="29"/>
      <c r="FZ3" s="29">
        <v>4</v>
      </c>
      <c r="GA3" s="29"/>
      <c r="GB3" s="29">
        <v>5</v>
      </c>
      <c r="GC3" s="29"/>
      <c r="GD3" s="29">
        <v>6</v>
      </c>
      <c r="GE3" s="29"/>
      <c r="GF3" s="29">
        <v>7</v>
      </c>
      <c r="GG3" s="29"/>
      <c r="GH3" s="30">
        <v>8</v>
      </c>
      <c r="GI3" s="30"/>
      <c r="GJ3" s="29">
        <v>9</v>
      </c>
      <c r="GK3" s="29"/>
      <c r="GL3" s="29">
        <v>10</v>
      </c>
      <c r="GM3" s="29"/>
      <c r="GN3" s="29">
        <v>11</v>
      </c>
      <c r="GO3" s="29"/>
      <c r="GP3" s="29">
        <v>12</v>
      </c>
      <c r="GQ3" s="29"/>
      <c r="GR3" s="2"/>
      <c r="GS3" s="29">
        <v>1</v>
      </c>
      <c r="GT3" s="29"/>
      <c r="GU3" s="29">
        <v>2</v>
      </c>
      <c r="GV3" s="29"/>
      <c r="GW3" s="29">
        <v>3</v>
      </c>
      <c r="GX3" s="29"/>
      <c r="GY3" s="29">
        <v>4</v>
      </c>
      <c r="GZ3" s="29"/>
      <c r="HA3" s="29">
        <v>5</v>
      </c>
      <c r="HB3" s="29"/>
      <c r="HC3" s="29">
        <v>6</v>
      </c>
      <c r="HD3" s="29"/>
      <c r="HE3" s="29">
        <v>7</v>
      </c>
      <c r="HF3" s="29"/>
      <c r="HG3" s="29">
        <v>8</v>
      </c>
      <c r="HH3" s="29"/>
      <c r="HI3" s="45">
        <v>9</v>
      </c>
      <c r="HJ3" s="45"/>
      <c r="HK3" s="29">
        <v>10</v>
      </c>
      <c r="HL3" s="29"/>
      <c r="HM3" s="29">
        <v>11</v>
      </c>
      <c r="HN3" s="29"/>
      <c r="HO3" s="29">
        <v>12</v>
      </c>
      <c r="HP3" s="29"/>
      <c r="HQ3" s="2"/>
      <c r="HR3" s="29">
        <v>1</v>
      </c>
      <c r="HS3" s="29"/>
      <c r="HT3" s="29">
        <v>2</v>
      </c>
      <c r="HU3" s="29"/>
      <c r="HV3" s="29">
        <v>3</v>
      </c>
      <c r="HW3" s="29"/>
      <c r="HX3" s="29">
        <v>4</v>
      </c>
      <c r="HY3" s="29"/>
      <c r="HZ3" s="29">
        <v>5</v>
      </c>
      <c r="IA3" s="29"/>
      <c r="IB3" s="29">
        <v>6</v>
      </c>
      <c r="IC3" s="29"/>
      <c r="ID3" s="29">
        <v>7</v>
      </c>
      <c r="IE3" s="29"/>
      <c r="IF3" s="29">
        <v>8</v>
      </c>
      <c r="IG3" s="29"/>
      <c r="IH3" s="29">
        <v>9</v>
      </c>
      <c r="II3" s="29"/>
      <c r="IJ3" s="44">
        <v>10</v>
      </c>
      <c r="IK3" s="44"/>
      <c r="IL3" s="29">
        <v>11</v>
      </c>
      <c r="IM3" s="29"/>
      <c r="IN3" s="29">
        <v>12</v>
      </c>
      <c r="IO3" s="29"/>
      <c r="IP3" s="2"/>
      <c r="IQ3" s="29">
        <v>1</v>
      </c>
      <c r="IR3" s="29"/>
      <c r="IS3" s="29">
        <v>2</v>
      </c>
      <c r="IT3" s="29"/>
      <c r="IU3" s="29">
        <v>3</v>
      </c>
      <c r="IV3" s="29"/>
      <c r="IW3" s="29">
        <v>4</v>
      </c>
      <c r="IX3" s="29"/>
      <c r="IY3" s="29">
        <v>5</v>
      </c>
      <c r="IZ3" s="29"/>
      <c r="JA3" s="29">
        <v>6</v>
      </c>
      <c r="JB3" s="29"/>
      <c r="JC3" s="29">
        <v>7</v>
      </c>
      <c r="JD3" s="29"/>
      <c r="JE3" s="29">
        <v>8</v>
      </c>
      <c r="JF3" s="29"/>
      <c r="JG3" s="29">
        <v>9</v>
      </c>
      <c r="JH3" s="29"/>
      <c r="JI3" s="29">
        <v>10</v>
      </c>
      <c r="JJ3" s="29"/>
      <c r="JK3" s="43">
        <v>11</v>
      </c>
      <c r="JL3" s="43"/>
      <c r="JM3" s="29">
        <v>12</v>
      </c>
      <c r="JN3" s="29"/>
      <c r="JP3" s="29">
        <v>1</v>
      </c>
      <c r="JQ3" s="29"/>
      <c r="JR3" s="29">
        <v>2</v>
      </c>
      <c r="JS3" s="29"/>
      <c r="JT3" s="29">
        <v>3</v>
      </c>
      <c r="JU3" s="29"/>
      <c r="JV3" s="29">
        <v>4</v>
      </c>
      <c r="JW3" s="29"/>
      <c r="JX3" s="29">
        <v>5</v>
      </c>
      <c r="JY3" s="29"/>
      <c r="JZ3" s="29">
        <v>6</v>
      </c>
      <c r="KA3" s="29"/>
      <c r="KB3" s="29">
        <v>7</v>
      </c>
      <c r="KC3" s="29"/>
      <c r="KD3" s="29">
        <v>8</v>
      </c>
      <c r="KE3" s="29"/>
      <c r="KF3" s="29">
        <v>9</v>
      </c>
      <c r="KG3" s="29"/>
      <c r="KH3" s="29">
        <v>10</v>
      </c>
      <c r="KI3" s="29"/>
      <c r="KJ3" s="29">
        <v>11</v>
      </c>
      <c r="KK3" s="29"/>
      <c r="KL3" s="42">
        <v>12</v>
      </c>
      <c r="KM3" s="42"/>
    </row>
    <row r="4" spans="1:299" s="20" customFormat="1" ht="20.100000000000001" customHeight="1" thickBot="1" x14ac:dyDescent="0.25">
      <c r="A4" s="34" t="s">
        <v>7</v>
      </c>
      <c r="B4" s="34"/>
      <c r="C4" s="34" t="s">
        <v>10</v>
      </c>
      <c r="D4" s="34"/>
      <c r="E4" s="34" t="s">
        <v>3</v>
      </c>
      <c r="F4" s="34"/>
      <c r="G4" s="34"/>
      <c r="H4" s="34"/>
      <c r="I4" s="34"/>
      <c r="J4" s="34"/>
      <c r="K4" s="34"/>
      <c r="L4" s="34"/>
      <c r="M4" s="35">
        <f>SUM(M7:N100)</f>
        <v>550000</v>
      </c>
      <c r="N4" s="35"/>
      <c r="O4" s="35">
        <f t="shared" ref="O4" si="0">SUM(O7:P100)</f>
        <v>0</v>
      </c>
      <c r="P4" s="35"/>
      <c r="Q4" s="35">
        <f t="shared" ref="Q4" si="1">SUM(Q7:R100)</f>
        <v>550000</v>
      </c>
      <c r="R4" s="35"/>
      <c r="S4" s="35">
        <f t="shared" ref="S4" si="2">SUM(S7:T100)</f>
        <v>55000</v>
      </c>
      <c r="T4" s="35"/>
      <c r="U4" s="19">
        <f>SUM(U7:U100)</f>
        <v>0</v>
      </c>
      <c r="V4" s="35">
        <f>SUM(V7:X100)</f>
        <v>605000</v>
      </c>
      <c r="W4" s="34"/>
      <c r="X4" s="34"/>
      <c r="Z4" s="34" t="s">
        <v>7</v>
      </c>
      <c r="AA4" s="34"/>
      <c r="AB4" s="34" t="s">
        <v>20</v>
      </c>
      <c r="AC4" s="34"/>
      <c r="AD4" s="34" t="s">
        <v>3</v>
      </c>
      <c r="AE4" s="34"/>
      <c r="AF4" s="34"/>
      <c r="AG4" s="34"/>
      <c r="AH4" s="34"/>
      <c r="AI4" s="34"/>
      <c r="AJ4" s="34"/>
      <c r="AK4" s="34"/>
      <c r="AL4" s="35">
        <f t="shared" ref="AL4" si="3">SUM(AL7:AM100)</f>
        <v>550000</v>
      </c>
      <c r="AM4" s="35"/>
      <c r="AN4" s="35">
        <f t="shared" ref="AN4" si="4">SUM(AN7:AO100)</f>
        <v>0</v>
      </c>
      <c r="AO4" s="35"/>
      <c r="AP4" s="35">
        <f t="shared" ref="AP4" si="5">SUM(AP7:AQ100)</f>
        <v>550000</v>
      </c>
      <c r="AQ4" s="35"/>
      <c r="AR4" s="35">
        <f t="shared" ref="AR4" si="6">SUM(AR7:AS100)</f>
        <v>55000</v>
      </c>
      <c r="AS4" s="35"/>
      <c r="AT4" s="19">
        <f>SUM(AT7:AT100)</f>
        <v>0</v>
      </c>
      <c r="AU4" s="35">
        <f t="shared" ref="AU4" si="7">SUM(AU7:AW100)</f>
        <v>605000</v>
      </c>
      <c r="AV4" s="34"/>
      <c r="AW4" s="34"/>
      <c r="AY4" s="34" t="s">
        <v>7</v>
      </c>
      <c r="AZ4" s="34"/>
      <c r="BA4" s="34" t="s">
        <v>21</v>
      </c>
      <c r="BB4" s="34"/>
      <c r="BC4" s="34" t="s">
        <v>3</v>
      </c>
      <c r="BD4" s="34"/>
      <c r="BE4" s="34"/>
      <c r="BF4" s="34"/>
      <c r="BG4" s="34"/>
      <c r="BH4" s="34"/>
      <c r="BI4" s="34"/>
      <c r="BJ4" s="34"/>
      <c r="BK4" s="35">
        <f t="shared" ref="BK4" si="8">SUM(BK7:BL100)</f>
        <v>550000</v>
      </c>
      <c r="BL4" s="35"/>
      <c r="BM4" s="35">
        <f t="shared" ref="BM4" si="9">SUM(BM7:BN100)</f>
        <v>0</v>
      </c>
      <c r="BN4" s="35"/>
      <c r="BO4" s="35">
        <f t="shared" ref="BO4" si="10">SUM(BO7:BP100)</f>
        <v>550000</v>
      </c>
      <c r="BP4" s="35"/>
      <c r="BQ4" s="35">
        <f t="shared" ref="BQ4" si="11">SUM(BQ7:BR100)</f>
        <v>55000</v>
      </c>
      <c r="BR4" s="35"/>
      <c r="BS4" s="19">
        <f>SUM(BS7:BS100)</f>
        <v>0</v>
      </c>
      <c r="BT4" s="35">
        <f t="shared" ref="BT4" si="12">SUM(BT7:BV100)</f>
        <v>605000</v>
      </c>
      <c r="BU4" s="34"/>
      <c r="BV4" s="34"/>
      <c r="BX4" s="34" t="s">
        <v>7</v>
      </c>
      <c r="BY4" s="34"/>
      <c r="BZ4" s="34" t="s">
        <v>22</v>
      </c>
      <c r="CA4" s="34"/>
      <c r="CB4" s="34" t="s">
        <v>3</v>
      </c>
      <c r="CC4" s="34"/>
      <c r="CD4" s="34"/>
      <c r="CE4" s="34"/>
      <c r="CF4" s="34"/>
      <c r="CG4" s="34"/>
      <c r="CH4" s="34"/>
      <c r="CI4" s="34"/>
      <c r="CJ4" s="35">
        <f t="shared" ref="CJ4" si="13">SUM(CJ7:CK100)</f>
        <v>550000</v>
      </c>
      <c r="CK4" s="35"/>
      <c r="CL4" s="35">
        <f t="shared" ref="CL4" si="14">SUM(CL7:CM100)</f>
        <v>0</v>
      </c>
      <c r="CM4" s="35"/>
      <c r="CN4" s="35">
        <f t="shared" ref="CN4" si="15">SUM(CN7:CO100)</f>
        <v>550000</v>
      </c>
      <c r="CO4" s="35"/>
      <c r="CP4" s="35">
        <f t="shared" ref="CP4" si="16">SUM(CP7:CQ100)</f>
        <v>55000</v>
      </c>
      <c r="CQ4" s="35"/>
      <c r="CR4" s="19">
        <f>SUM(CR7:CR100)</f>
        <v>0</v>
      </c>
      <c r="CS4" s="35">
        <f t="shared" ref="CS4" si="17">SUM(CS7:CU100)</f>
        <v>605000</v>
      </c>
      <c r="CT4" s="34"/>
      <c r="CU4" s="34"/>
      <c r="CW4" s="34" t="s">
        <v>7</v>
      </c>
      <c r="CX4" s="34"/>
      <c r="CY4" s="34" t="s">
        <v>23</v>
      </c>
      <c r="CZ4" s="34"/>
      <c r="DA4" s="34" t="s">
        <v>3</v>
      </c>
      <c r="DB4" s="34"/>
      <c r="DC4" s="34"/>
      <c r="DD4" s="34"/>
      <c r="DE4" s="34"/>
      <c r="DF4" s="34"/>
      <c r="DG4" s="34"/>
      <c r="DH4" s="34"/>
      <c r="DI4" s="35">
        <f t="shared" ref="DI4" si="18">SUM(DI7:DJ100)</f>
        <v>550000</v>
      </c>
      <c r="DJ4" s="35"/>
      <c r="DK4" s="35">
        <f t="shared" ref="DK4" si="19">SUM(DK7:DL100)</f>
        <v>0</v>
      </c>
      <c r="DL4" s="35"/>
      <c r="DM4" s="35">
        <f t="shared" ref="DM4" si="20">SUM(DM7:DN100)</f>
        <v>550000</v>
      </c>
      <c r="DN4" s="35"/>
      <c r="DO4" s="35">
        <f t="shared" ref="DO4" si="21">SUM(DO7:DP100)</f>
        <v>55000</v>
      </c>
      <c r="DP4" s="35"/>
      <c r="DQ4" s="19">
        <f>SUM(DQ7:DQ100)</f>
        <v>0</v>
      </c>
      <c r="DR4" s="35">
        <f t="shared" ref="DR4" si="22">SUM(DR7:DT100)</f>
        <v>605000</v>
      </c>
      <c r="DS4" s="34"/>
      <c r="DT4" s="34"/>
      <c r="DV4" s="34" t="s">
        <v>7</v>
      </c>
      <c r="DW4" s="34"/>
      <c r="DX4" s="34" t="s">
        <v>27</v>
      </c>
      <c r="DY4" s="34"/>
      <c r="DZ4" s="34" t="s">
        <v>3</v>
      </c>
      <c r="EA4" s="34"/>
      <c r="EB4" s="34"/>
      <c r="EC4" s="34"/>
      <c r="ED4" s="34"/>
      <c r="EE4" s="34"/>
      <c r="EF4" s="34"/>
      <c r="EG4" s="34"/>
      <c r="EH4" s="35">
        <f t="shared" ref="EH4" si="23">SUM(EH7:EI100)</f>
        <v>550000</v>
      </c>
      <c r="EI4" s="35"/>
      <c r="EJ4" s="35">
        <f t="shared" ref="EJ4" si="24">SUM(EJ7:EK100)</f>
        <v>0</v>
      </c>
      <c r="EK4" s="35"/>
      <c r="EL4" s="35">
        <f t="shared" ref="EL4" si="25">SUM(EL7:EM100)</f>
        <v>550000</v>
      </c>
      <c r="EM4" s="35"/>
      <c r="EN4" s="35">
        <f t="shared" ref="EN4" si="26">SUM(EN7:EO100)</f>
        <v>55000</v>
      </c>
      <c r="EO4" s="35"/>
      <c r="EP4" s="19">
        <f>SUM(EP7:EP100)</f>
        <v>0</v>
      </c>
      <c r="EQ4" s="35">
        <f t="shared" ref="EQ4" si="27">SUM(EQ7:ES100)</f>
        <v>605000</v>
      </c>
      <c r="ER4" s="34"/>
      <c r="ES4" s="34"/>
      <c r="EU4" s="34" t="s">
        <v>7</v>
      </c>
      <c r="EV4" s="34"/>
      <c r="EW4" s="34" t="s">
        <v>38</v>
      </c>
      <c r="EX4" s="34"/>
      <c r="EY4" s="34" t="s">
        <v>3</v>
      </c>
      <c r="EZ4" s="34"/>
      <c r="FA4" s="34"/>
      <c r="FB4" s="34"/>
      <c r="FC4" s="34"/>
      <c r="FD4" s="34"/>
      <c r="FE4" s="34"/>
      <c r="FF4" s="34"/>
      <c r="FG4" s="35">
        <f t="shared" ref="FG4" si="28">SUM(FG7:FH100)</f>
        <v>550000</v>
      </c>
      <c r="FH4" s="35"/>
      <c r="FI4" s="35">
        <f t="shared" ref="FI4" si="29">SUM(FI7:FJ100)</f>
        <v>0</v>
      </c>
      <c r="FJ4" s="35"/>
      <c r="FK4" s="35">
        <f t="shared" ref="FK4" si="30">SUM(FK7:FL100)</f>
        <v>550000</v>
      </c>
      <c r="FL4" s="35"/>
      <c r="FM4" s="35">
        <f t="shared" ref="FM4" si="31">SUM(FM7:FN100)</f>
        <v>55000</v>
      </c>
      <c r="FN4" s="35"/>
      <c r="FO4" s="19">
        <f>SUM(FO7:FO100)</f>
        <v>0</v>
      </c>
      <c r="FP4" s="35">
        <f t="shared" ref="FP4" si="32">SUM(FP7:FR100)</f>
        <v>605000</v>
      </c>
      <c r="FQ4" s="34"/>
      <c r="FR4" s="34"/>
      <c r="FT4" s="34" t="s">
        <v>7</v>
      </c>
      <c r="FU4" s="34"/>
      <c r="FV4" s="34" t="s">
        <v>39</v>
      </c>
      <c r="FW4" s="34"/>
      <c r="FX4" s="34" t="s">
        <v>3</v>
      </c>
      <c r="FY4" s="34"/>
      <c r="FZ4" s="34"/>
      <c r="GA4" s="34"/>
      <c r="GB4" s="34"/>
      <c r="GC4" s="34"/>
      <c r="GD4" s="34"/>
      <c r="GE4" s="34"/>
      <c r="GF4" s="35">
        <f t="shared" ref="GF4" si="33">SUM(GF7:GG100)</f>
        <v>550000</v>
      </c>
      <c r="GG4" s="35"/>
      <c r="GH4" s="35">
        <f t="shared" ref="GH4" si="34">SUM(GH7:GI100)</f>
        <v>0</v>
      </c>
      <c r="GI4" s="35"/>
      <c r="GJ4" s="35">
        <f t="shared" ref="GJ4" si="35">SUM(GJ7:GK100)</f>
        <v>550000</v>
      </c>
      <c r="GK4" s="35"/>
      <c r="GL4" s="35">
        <f t="shared" ref="GL4" si="36">SUM(GL7:GM100)</f>
        <v>55000</v>
      </c>
      <c r="GM4" s="35"/>
      <c r="GN4" s="19">
        <f>SUM(GN7:GN100)</f>
        <v>0</v>
      </c>
      <c r="GO4" s="35">
        <f t="shared" ref="GO4" si="37">SUM(GO7:GQ100)</f>
        <v>605000</v>
      </c>
      <c r="GP4" s="34"/>
      <c r="GQ4" s="34"/>
      <c r="GS4" s="34" t="s">
        <v>7</v>
      </c>
      <c r="GT4" s="34"/>
      <c r="GU4" s="34" t="s">
        <v>24</v>
      </c>
      <c r="GV4" s="34"/>
      <c r="GW4" s="34" t="s">
        <v>3</v>
      </c>
      <c r="GX4" s="34"/>
      <c r="GY4" s="34"/>
      <c r="GZ4" s="34"/>
      <c r="HA4" s="34"/>
      <c r="HB4" s="34"/>
      <c r="HC4" s="34"/>
      <c r="HD4" s="34"/>
      <c r="HE4" s="35">
        <f t="shared" ref="HE4" si="38">SUM(HE7:HF100)</f>
        <v>550000</v>
      </c>
      <c r="HF4" s="35"/>
      <c r="HG4" s="35">
        <f t="shared" ref="HG4" si="39">SUM(HG7:HH100)</f>
        <v>0</v>
      </c>
      <c r="HH4" s="35"/>
      <c r="HI4" s="35">
        <f t="shared" ref="HI4" si="40">SUM(HI7:HJ100)</f>
        <v>550000</v>
      </c>
      <c r="HJ4" s="35"/>
      <c r="HK4" s="35">
        <f t="shared" ref="HK4" si="41">SUM(HK7:HL100)</f>
        <v>55000</v>
      </c>
      <c r="HL4" s="35"/>
      <c r="HM4" s="19">
        <f>SUM(HM7:HM100)</f>
        <v>0</v>
      </c>
      <c r="HN4" s="35">
        <f t="shared" ref="HN4" si="42">SUM(HN7:HP100)</f>
        <v>605000</v>
      </c>
      <c r="HO4" s="34"/>
      <c r="HP4" s="34"/>
      <c r="HR4" s="34" t="s">
        <v>7</v>
      </c>
      <c r="HS4" s="34"/>
      <c r="HT4" s="34" t="s">
        <v>112</v>
      </c>
      <c r="HU4" s="34"/>
      <c r="HV4" s="34" t="s">
        <v>3</v>
      </c>
      <c r="HW4" s="34"/>
      <c r="HX4" s="34"/>
      <c r="HY4" s="34"/>
      <c r="HZ4" s="34"/>
      <c r="IA4" s="34"/>
      <c r="IB4" s="34"/>
      <c r="IC4" s="34"/>
      <c r="ID4" s="35">
        <f t="shared" ref="ID4" si="43">SUM(ID7:IE100)</f>
        <v>550000</v>
      </c>
      <c r="IE4" s="35"/>
      <c r="IF4" s="35">
        <f t="shared" ref="IF4" si="44">SUM(IF7:IG100)</f>
        <v>0</v>
      </c>
      <c r="IG4" s="35"/>
      <c r="IH4" s="35">
        <f t="shared" ref="IH4" si="45">SUM(IH7:II100)</f>
        <v>550000</v>
      </c>
      <c r="II4" s="35"/>
      <c r="IJ4" s="35">
        <f t="shared" ref="IJ4" si="46">SUM(IJ7:IK100)</f>
        <v>55000</v>
      </c>
      <c r="IK4" s="35"/>
      <c r="IL4" s="19">
        <f>SUM(IL7:IL100)</f>
        <v>0</v>
      </c>
      <c r="IM4" s="35">
        <f t="shared" ref="IM4" si="47">SUM(IM7:IO100)</f>
        <v>605000</v>
      </c>
      <c r="IN4" s="34"/>
      <c r="IO4" s="34"/>
      <c r="IQ4" s="34" t="s">
        <v>7</v>
      </c>
      <c r="IR4" s="34"/>
      <c r="IS4" s="34" t="s">
        <v>113</v>
      </c>
      <c r="IT4" s="34"/>
      <c r="IU4" s="34" t="s">
        <v>3</v>
      </c>
      <c r="IV4" s="34"/>
      <c r="IW4" s="34"/>
      <c r="IX4" s="34"/>
      <c r="IY4" s="34"/>
      <c r="IZ4" s="34"/>
      <c r="JA4" s="34"/>
      <c r="JB4" s="34"/>
      <c r="JC4" s="35">
        <f t="shared" ref="JC4" si="48">SUM(JC7:JD100)</f>
        <v>550000</v>
      </c>
      <c r="JD4" s="35"/>
      <c r="JE4" s="35">
        <f t="shared" ref="JE4" si="49">SUM(JE7:JF100)</f>
        <v>0</v>
      </c>
      <c r="JF4" s="35"/>
      <c r="JG4" s="35">
        <f t="shared" ref="JG4" si="50">SUM(JG7:JH100)</f>
        <v>550000</v>
      </c>
      <c r="JH4" s="35"/>
      <c r="JI4" s="35">
        <f t="shared" ref="JI4" si="51">SUM(JI7:JJ100)</f>
        <v>55000</v>
      </c>
      <c r="JJ4" s="35"/>
      <c r="JK4" s="19">
        <f>SUM(JK7:JK100)</f>
        <v>0</v>
      </c>
      <c r="JL4" s="35">
        <f t="shared" ref="JL4" si="52">SUM(JL7:JN100)</f>
        <v>605000</v>
      </c>
      <c r="JM4" s="34"/>
      <c r="JN4" s="34"/>
      <c r="JP4" s="34" t="s">
        <v>7</v>
      </c>
      <c r="JQ4" s="34"/>
      <c r="JR4" s="34" t="s">
        <v>114</v>
      </c>
      <c r="JS4" s="34"/>
      <c r="JT4" s="34" t="s">
        <v>3</v>
      </c>
      <c r="JU4" s="34"/>
      <c r="JV4" s="34"/>
      <c r="JW4" s="34"/>
      <c r="JX4" s="34"/>
      <c r="JY4" s="34"/>
      <c r="JZ4" s="34"/>
      <c r="KA4" s="34"/>
      <c r="KB4" s="35">
        <f t="shared" ref="KB4" si="53">SUM(KB7:KC100)</f>
        <v>550000</v>
      </c>
      <c r="KC4" s="35"/>
      <c r="KD4" s="35">
        <f t="shared" ref="KD4" si="54">SUM(KD7:KE100)</f>
        <v>0</v>
      </c>
      <c r="KE4" s="35"/>
      <c r="KF4" s="35">
        <f t="shared" ref="KF4" si="55">SUM(KF7:KG100)</f>
        <v>550000</v>
      </c>
      <c r="KG4" s="35"/>
      <c r="KH4" s="35">
        <f t="shared" ref="KH4" si="56">SUM(KH7:KI100)</f>
        <v>55000</v>
      </c>
      <c r="KI4" s="35"/>
      <c r="KJ4" s="19">
        <f>SUM(KJ7:KJ100)</f>
        <v>0</v>
      </c>
      <c r="KK4" s="35">
        <f t="shared" ref="KK4" si="57">SUM(KK7:KM100)</f>
        <v>605000</v>
      </c>
      <c r="KL4" s="34"/>
      <c r="KM4" s="34"/>
    </row>
    <row r="5" spans="1:299" s="22" customFormat="1" ht="20.100000000000001" customHeight="1" thickTop="1" x14ac:dyDescent="0.2">
      <c r="A5" s="46" t="s">
        <v>31</v>
      </c>
      <c r="B5" s="40" t="s">
        <v>28</v>
      </c>
      <c r="C5" s="40"/>
      <c r="D5" s="40" t="s">
        <v>35</v>
      </c>
      <c r="E5" s="40" t="s">
        <v>36</v>
      </c>
      <c r="F5" s="40"/>
      <c r="G5" s="40" t="s">
        <v>32</v>
      </c>
      <c r="H5" s="40"/>
      <c r="I5" s="40"/>
      <c r="J5" s="40"/>
      <c r="K5" s="40" t="s">
        <v>8</v>
      </c>
      <c r="L5" s="40"/>
      <c r="M5" s="40" t="s">
        <v>4</v>
      </c>
      <c r="N5" s="40"/>
      <c r="O5" s="40"/>
      <c r="P5" s="40"/>
      <c r="Q5" s="40" t="s">
        <v>110</v>
      </c>
      <c r="R5" s="40"/>
      <c r="S5" s="40" t="s">
        <v>109</v>
      </c>
      <c r="T5" s="40"/>
      <c r="U5" s="40" t="s">
        <v>34</v>
      </c>
      <c r="V5" s="40" t="s">
        <v>37</v>
      </c>
      <c r="W5" s="40"/>
      <c r="X5" s="40"/>
      <c r="Z5" s="40" t="s">
        <v>31</v>
      </c>
      <c r="AA5" s="40" t="s">
        <v>28</v>
      </c>
      <c r="AB5" s="40"/>
      <c r="AC5" s="40" t="s">
        <v>35</v>
      </c>
      <c r="AD5" s="40" t="s">
        <v>36</v>
      </c>
      <c r="AE5" s="40"/>
      <c r="AF5" s="40" t="s">
        <v>32</v>
      </c>
      <c r="AG5" s="40"/>
      <c r="AH5" s="40"/>
      <c r="AI5" s="40"/>
      <c r="AJ5" s="40" t="s">
        <v>8</v>
      </c>
      <c r="AK5" s="40"/>
      <c r="AL5" s="40" t="s">
        <v>4</v>
      </c>
      <c r="AM5" s="40"/>
      <c r="AN5" s="40"/>
      <c r="AO5" s="40"/>
      <c r="AP5" s="40" t="s">
        <v>110</v>
      </c>
      <c r="AQ5" s="40"/>
      <c r="AR5" s="40" t="s">
        <v>109</v>
      </c>
      <c r="AS5" s="40"/>
      <c r="AT5" s="40" t="s">
        <v>34</v>
      </c>
      <c r="AU5" s="40" t="s">
        <v>37</v>
      </c>
      <c r="AV5" s="40"/>
      <c r="AW5" s="40"/>
      <c r="AY5" s="40" t="s">
        <v>31</v>
      </c>
      <c r="AZ5" s="40" t="s">
        <v>28</v>
      </c>
      <c r="BA5" s="40"/>
      <c r="BB5" s="40" t="s">
        <v>35</v>
      </c>
      <c r="BC5" s="40" t="s">
        <v>36</v>
      </c>
      <c r="BD5" s="40"/>
      <c r="BE5" s="40" t="s">
        <v>32</v>
      </c>
      <c r="BF5" s="40"/>
      <c r="BG5" s="40"/>
      <c r="BH5" s="40"/>
      <c r="BI5" s="40" t="s">
        <v>8</v>
      </c>
      <c r="BJ5" s="40"/>
      <c r="BK5" s="40" t="s">
        <v>4</v>
      </c>
      <c r="BL5" s="40"/>
      <c r="BM5" s="40"/>
      <c r="BN5" s="40"/>
      <c r="BO5" s="40" t="s">
        <v>110</v>
      </c>
      <c r="BP5" s="40"/>
      <c r="BQ5" s="40" t="s">
        <v>109</v>
      </c>
      <c r="BR5" s="40"/>
      <c r="BS5" s="40" t="s">
        <v>34</v>
      </c>
      <c r="BT5" s="40" t="s">
        <v>37</v>
      </c>
      <c r="BU5" s="40"/>
      <c r="BV5" s="40"/>
      <c r="BX5" s="40" t="s">
        <v>31</v>
      </c>
      <c r="BY5" s="40" t="s">
        <v>28</v>
      </c>
      <c r="BZ5" s="40"/>
      <c r="CA5" s="40" t="s">
        <v>35</v>
      </c>
      <c r="CB5" s="40" t="s">
        <v>36</v>
      </c>
      <c r="CC5" s="40"/>
      <c r="CD5" s="40" t="s">
        <v>32</v>
      </c>
      <c r="CE5" s="40"/>
      <c r="CF5" s="40"/>
      <c r="CG5" s="40"/>
      <c r="CH5" s="40" t="s">
        <v>8</v>
      </c>
      <c r="CI5" s="40"/>
      <c r="CJ5" s="40" t="s">
        <v>4</v>
      </c>
      <c r="CK5" s="40"/>
      <c r="CL5" s="40"/>
      <c r="CM5" s="40"/>
      <c r="CN5" s="40" t="s">
        <v>110</v>
      </c>
      <c r="CO5" s="40"/>
      <c r="CP5" s="40" t="s">
        <v>109</v>
      </c>
      <c r="CQ5" s="40"/>
      <c r="CR5" s="40" t="s">
        <v>34</v>
      </c>
      <c r="CS5" s="40" t="s">
        <v>37</v>
      </c>
      <c r="CT5" s="40"/>
      <c r="CU5" s="40"/>
      <c r="CW5" s="40" t="s">
        <v>31</v>
      </c>
      <c r="CX5" s="40" t="s">
        <v>28</v>
      </c>
      <c r="CY5" s="40"/>
      <c r="CZ5" s="40" t="s">
        <v>35</v>
      </c>
      <c r="DA5" s="40" t="s">
        <v>36</v>
      </c>
      <c r="DB5" s="40"/>
      <c r="DC5" s="40" t="s">
        <v>32</v>
      </c>
      <c r="DD5" s="40"/>
      <c r="DE5" s="40"/>
      <c r="DF5" s="40"/>
      <c r="DG5" s="40" t="s">
        <v>8</v>
      </c>
      <c r="DH5" s="40"/>
      <c r="DI5" s="40" t="s">
        <v>4</v>
      </c>
      <c r="DJ5" s="40"/>
      <c r="DK5" s="40"/>
      <c r="DL5" s="40"/>
      <c r="DM5" s="40" t="s">
        <v>110</v>
      </c>
      <c r="DN5" s="40"/>
      <c r="DO5" s="40" t="s">
        <v>109</v>
      </c>
      <c r="DP5" s="40"/>
      <c r="DQ5" s="40" t="s">
        <v>34</v>
      </c>
      <c r="DR5" s="40" t="s">
        <v>37</v>
      </c>
      <c r="DS5" s="40"/>
      <c r="DT5" s="40"/>
      <c r="DV5" s="40" t="s">
        <v>31</v>
      </c>
      <c r="DW5" s="40" t="s">
        <v>28</v>
      </c>
      <c r="DX5" s="40"/>
      <c r="DY5" s="40" t="s">
        <v>35</v>
      </c>
      <c r="DZ5" s="40" t="s">
        <v>36</v>
      </c>
      <c r="EA5" s="40"/>
      <c r="EB5" s="40" t="s">
        <v>32</v>
      </c>
      <c r="EC5" s="40"/>
      <c r="ED5" s="40"/>
      <c r="EE5" s="40"/>
      <c r="EF5" s="40" t="s">
        <v>8</v>
      </c>
      <c r="EG5" s="40"/>
      <c r="EH5" s="40" t="s">
        <v>4</v>
      </c>
      <c r="EI5" s="40"/>
      <c r="EJ5" s="40"/>
      <c r="EK5" s="40"/>
      <c r="EL5" s="40" t="s">
        <v>110</v>
      </c>
      <c r="EM5" s="40"/>
      <c r="EN5" s="40" t="s">
        <v>109</v>
      </c>
      <c r="EO5" s="40"/>
      <c r="EP5" s="40" t="s">
        <v>34</v>
      </c>
      <c r="EQ5" s="40" t="s">
        <v>37</v>
      </c>
      <c r="ER5" s="40"/>
      <c r="ES5" s="40"/>
      <c r="EU5" s="40" t="s">
        <v>31</v>
      </c>
      <c r="EV5" s="40" t="s">
        <v>28</v>
      </c>
      <c r="EW5" s="40"/>
      <c r="EX5" s="40" t="s">
        <v>35</v>
      </c>
      <c r="EY5" s="40" t="s">
        <v>36</v>
      </c>
      <c r="EZ5" s="40"/>
      <c r="FA5" s="40" t="s">
        <v>32</v>
      </c>
      <c r="FB5" s="40"/>
      <c r="FC5" s="40"/>
      <c r="FD5" s="40"/>
      <c r="FE5" s="40" t="s">
        <v>8</v>
      </c>
      <c r="FF5" s="40"/>
      <c r="FG5" s="40" t="s">
        <v>4</v>
      </c>
      <c r="FH5" s="40"/>
      <c r="FI5" s="40"/>
      <c r="FJ5" s="40"/>
      <c r="FK5" s="40" t="s">
        <v>110</v>
      </c>
      <c r="FL5" s="40"/>
      <c r="FM5" s="40" t="s">
        <v>109</v>
      </c>
      <c r="FN5" s="40"/>
      <c r="FO5" s="40" t="s">
        <v>34</v>
      </c>
      <c r="FP5" s="40" t="s">
        <v>37</v>
      </c>
      <c r="FQ5" s="40"/>
      <c r="FR5" s="40"/>
      <c r="FT5" s="40" t="s">
        <v>31</v>
      </c>
      <c r="FU5" s="40" t="s">
        <v>28</v>
      </c>
      <c r="FV5" s="40"/>
      <c r="FW5" s="40" t="s">
        <v>35</v>
      </c>
      <c r="FX5" s="40" t="s">
        <v>36</v>
      </c>
      <c r="FY5" s="40"/>
      <c r="FZ5" s="40" t="s">
        <v>32</v>
      </c>
      <c r="GA5" s="40"/>
      <c r="GB5" s="40"/>
      <c r="GC5" s="40"/>
      <c r="GD5" s="40" t="s">
        <v>8</v>
      </c>
      <c r="GE5" s="40"/>
      <c r="GF5" s="40" t="s">
        <v>4</v>
      </c>
      <c r="GG5" s="40"/>
      <c r="GH5" s="40"/>
      <c r="GI5" s="40"/>
      <c r="GJ5" s="40" t="s">
        <v>110</v>
      </c>
      <c r="GK5" s="40"/>
      <c r="GL5" s="40" t="s">
        <v>109</v>
      </c>
      <c r="GM5" s="40"/>
      <c r="GN5" s="40" t="s">
        <v>34</v>
      </c>
      <c r="GO5" s="40" t="s">
        <v>37</v>
      </c>
      <c r="GP5" s="40"/>
      <c r="GQ5" s="40"/>
      <c r="GS5" s="40" t="s">
        <v>31</v>
      </c>
      <c r="GT5" s="40" t="s">
        <v>28</v>
      </c>
      <c r="GU5" s="40"/>
      <c r="GV5" s="40" t="s">
        <v>35</v>
      </c>
      <c r="GW5" s="40" t="s">
        <v>36</v>
      </c>
      <c r="GX5" s="40"/>
      <c r="GY5" s="40" t="s">
        <v>32</v>
      </c>
      <c r="GZ5" s="40"/>
      <c r="HA5" s="40"/>
      <c r="HB5" s="40"/>
      <c r="HC5" s="40" t="s">
        <v>8</v>
      </c>
      <c r="HD5" s="40"/>
      <c r="HE5" s="40" t="s">
        <v>4</v>
      </c>
      <c r="HF5" s="40"/>
      <c r="HG5" s="40"/>
      <c r="HH5" s="40"/>
      <c r="HI5" s="40" t="s">
        <v>110</v>
      </c>
      <c r="HJ5" s="40"/>
      <c r="HK5" s="40" t="s">
        <v>109</v>
      </c>
      <c r="HL5" s="40"/>
      <c r="HM5" s="40" t="s">
        <v>34</v>
      </c>
      <c r="HN5" s="40" t="s">
        <v>37</v>
      </c>
      <c r="HO5" s="40"/>
      <c r="HP5" s="40"/>
      <c r="HR5" s="40" t="s">
        <v>31</v>
      </c>
      <c r="HS5" s="40" t="s">
        <v>28</v>
      </c>
      <c r="HT5" s="40"/>
      <c r="HU5" s="40" t="s">
        <v>35</v>
      </c>
      <c r="HV5" s="40" t="s">
        <v>36</v>
      </c>
      <c r="HW5" s="40"/>
      <c r="HX5" s="40" t="s">
        <v>32</v>
      </c>
      <c r="HY5" s="40"/>
      <c r="HZ5" s="40"/>
      <c r="IA5" s="40"/>
      <c r="IB5" s="40" t="s">
        <v>8</v>
      </c>
      <c r="IC5" s="40"/>
      <c r="ID5" s="40" t="s">
        <v>4</v>
      </c>
      <c r="IE5" s="40"/>
      <c r="IF5" s="40"/>
      <c r="IG5" s="40"/>
      <c r="IH5" s="40" t="s">
        <v>110</v>
      </c>
      <c r="II5" s="40"/>
      <c r="IJ5" s="40" t="s">
        <v>109</v>
      </c>
      <c r="IK5" s="40"/>
      <c r="IL5" s="40" t="s">
        <v>34</v>
      </c>
      <c r="IM5" s="40" t="s">
        <v>37</v>
      </c>
      <c r="IN5" s="40"/>
      <c r="IO5" s="40"/>
      <c r="IQ5" s="40" t="s">
        <v>31</v>
      </c>
      <c r="IR5" s="40" t="s">
        <v>28</v>
      </c>
      <c r="IS5" s="40"/>
      <c r="IT5" s="40" t="s">
        <v>35</v>
      </c>
      <c r="IU5" s="40" t="s">
        <v>36</v>
      </c>
      <c r="IV5" s="40"/>
      <c r="IW5" s="40" t="s">
        <v>32</v>
      </c>
      <c r="IX5" s="40"/>
      <c r="IY5" s="40"/>
      <c r="IZ5" s="40"/>
      <c r="JA5" s="40" t="s">
        <v>8</v>
      </c>
      <c r="JB5" s="40"/>
      <c r="JC5" s="40" t="s">
        <v>4</v>
      </c>
      <c r="JD5" s="40"/>
      <c r="JE5" s="40"/>
      <c r="JF5" s="40"/>
      <c r="JG5" s="40" t="s">
        <v>110</v>
      </c>
      <c r="JH5" s="40"/>
      <c r="JI5" s="40" t="s">
        <v>109</v>
      </c>
      <c r="JJ5" s="40"/>
      <c r="JK5" s="40" t="s">
        <v>34</v>
      </c>
      <c r="JL5" s="40" t="s">
        <v>37</v>
      </c>
      <c r="JM5" s="40"/>
      <c r="JN5" s="40"/>
      <c r="JP5" s="40" t="s">
        <v>31</v>
      </c>
      <c r="JQ5" s="40" t="s">
        <v>28</v>
      </c>
      <c r="JR5" s="40"/>
      <c r="JS5" s="40" t="s">
        <v>35</v>
      </c>
      <c r="JT5" s="40" t="s">
        <v>36</v>
      </c>
      <c r="JU5" s="40"/>
      <c r="JV5" s="40" t="s">
        <v>32</v>
      </c>
      <c r="JW5" s="40"/>
      <c r="JX5" s="40"/>
      <c r="JY5" s="40"/>
      <c r="JZ5" s="40" t="s">
        <v>8</v>
      </c>
      <c r="KA5" s="40"/>
      <c r="KB5" s="40" t="s">
        <v>4</v>
      </c>
      <c r="KC5" s="40"/>
      <c r="KD5" s="40"/>
      <c r="KE5" s="40"/>
      <c r="KF5" s="40" t="s">
        <v>110</v>
      </c>
      <c r="KG5" s="40"/>
      <c r="KH5" s="40" t="s">
        <v>109</v>
      </c>
      <c r="KI5" s="40"/>
      <c r="KJ5" s="40" t="s">
        <v>34</v>
      </c>
      <c r="KK5" s="40" t="s">
        <v>37</v>
      </c>
      <c r="KL5" s="40"/>
      <c r="KM5" s="40"/>
    </row>
    <row r="6" spans="1:299" s="23" customFormat="1" ht="20.100000000000001" customHeight="1" thickBot="1" x14ac:dyDescent="0.25">
      <c r="A6" s="47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39" t="s">
        <v>33</v>
      </c>
      <c r="N6" s="39"/>
      <c r="O6" s="39" t="s">
        <v>111</v>
      </c>
      <c r="P6" s="39"/>
      <c r="Q6" s="41"/>
      <c r="R6" s="41"/>
      <c r="S6" s="41"/>
      <c r="T6" s="41"/>
      <c r="U6" s="41"/>
      <c r="V6" s="41"/>
      <c r="W6" s="41"/>
      <c r="X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39" t="s">
        <v>33</v>
      </c>
      <c r="AM6" s="39"/>
      <c r="AN6" s="39" t="s">
        <v>111</v>
      </c>
      <c r="AO6" s="39"/>
      <c r="AP6" s="41"/>
      <c r="AQ6" s="41"/>
      <c r="AR6" s="41"/>
      <c r="AS6" s="41"/>
      <c r="AT6" s="41"/>
      <c r="AU6" s="41"/>
      <c r="AV6" s="41"/>
      <c r="AW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39" t="s">
        <v>33</v>
      </c>
      <c r="BL6" s="39"/>
      <c r="BM6" s="39" t="s">
        <v>111</v>
      </c>
      <c r="BN6" s="39"/>
      <c r="BO6" s="41"/>
      <c r="BP6" s="41"/>
      <c r="BQ6" s="41"/>
      <c r="BR6" s="41"/>
      <c r="BS6" s="41"/>
      <c r="BT6" s="41"/>
      <c r="BU6" s="41"/>
      <c r="BV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39" t="s">
        <v>33</v>
      </c>
      <c r="CK6" s="39"/>
      <c r="CL6" s="39" t="s">
        <v>111</v>
      </c>
      <c r="CM6" s="39"/>
      <c r="CN6" s="41"/>
      <c r="CO6" s="41"/>
      <c r="CP6" s="41"/>
      <c r="CQ6" s="41"/>
      <c r="CR6" s="41"/>
      <c r="CS6" s="41"/>
      <c r="CT6" s="41"/>
      <c r="CU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39" t="s">
        <v>33</v>
      </c>
      <c r="DJ6" s="39"/>
      <c r="DK6" s="39" t="s">
        <v>111</v>
      </c>
      <c r="DL6" s="39"/>
      <c r="DM6" s="41"/>
      <c r="DN6" s="41"/>
      <c r="DO6" s="41"/>
      <c r="DP6" s="41"/>
      <c r="DQ6" s="41"/>
      <c r="DR6" s="41"/>
      <c r="DS6" s="41"/>
      <c r="DT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39" t="s">
        <v>33</v>
      </c>
      <c r="EI6" s="39"/>
      <c r="EJ6" s="39" t="s">
        <v>111</v>
      </c>
      <c r="EK6" s="39"/>
      <c r="EL6" s="41"/>
      <c r="EM6" s="41"/>
      <c r="EN6" s="41"/>
      <c r="EO6" s="41"/>
      <c r="EP6" s="41"/>
      <c r="EQ6" s="41"/>
      <c r="ER6" s="41"/>
      <c r="ES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39" t="s">
        <v>33</v>
      </c>
      <c r="FH6" s="39"/>
      <c r="FI6" s="39" t="s">
        <v>111</v>
      </c>
      <c r="FJ6" s="39"/>
      <c r="FK6" s="41"/>
      <c r="FL6" s="41"/>
      <c r="FM6" s="41"/>
      <c r="FN6" s="41"/>
      <c r="FO6" s="41"/>
      <c r="FP6" s="41"/>
      <c r="FQ6" s="41"/>
      <c r="FR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39" t="s">
        <v>33</v>
      </c>
      <c r="GG6" s="39"/>
      <c r="GH6" s="39" t="s">
        <v>111</v>
      </c>
      <c r="GI6" s="39"/>
      <c r="GJ6" s="41"/>
      <c r="GK6" s="41"/>
      <c r="GL6" s="41"/>
      <c r="GM6" s="41"/>
      <c r="GN6" s="41"/>
      <c r="GO6" s="41"/>
      <c r="GP6" s="41"/>
      <c r="GQ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39" t="s">
        <v>33</v>
      </c>
      <c r="HF6" s="39"/>
      <c r="HG6" s="39" t="s">
        <v>111</v>
      </c>
      <c r="HH6" s="39"/>
      <c r="HI6" s="41"/>
      <c r="HJ6" s="41"/>
      <c r="HK6" s="41"/>
      <c r="HL6" s="41"/>
      <c r="HM6" s="41"/>
      <c r="HN6" s="41"/>
      <c r="HO6" s="41"/>
      <c r="HP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39" t="s">
        <v>33</v>
      </c>
      <c r="IE6" s="39"/>
      <c r="IF6" s="39" t="s">
        <v>111</v>
      </c>
      <c r="IG6" s="39"/>
      <c r="IH6" s="41"/>
      <c r="II6" s="41"/>
      <c r="IJ6" s="41"/>
      <c r="IK6" s="41"/>
      <c r="IL6" s="41"/>
      <c r="IM6" s="41"/>
      <c r="IN6" s="41"/>
      <c r="IO6" s="41"/>
      <c r="IQ6" s="41"/>
      <c r="IR6" s="41"/>
      <c r="IS6" s="41"/>
      <c r="IT6" s="41"/>
      <c r="IU6" s="41"/>
      <c r="IV6" s="41"/>
      <c r="IW6" s="41"/>
      <c r="IX6" s="41"/>
      <c r="IY6" s="41"/>
      <c r="IZ6" s="41"/>
      <c r="JA6" s="41"/>
      <c r="JB6" s="41"/>
      <c r="JC6" s="39" t="s">
        <v>33</v>
      </c>
      <c r="JD6" s="39"/>
      <c r="JE6" s="39" t="s">
        <v>111</v>
      </c>
      <c r="JF6" s="39"/>
      <c r="JG6" s="41"/>
      <c r="JH6" s="41"/>
      <c r="JI6" s="41"/>
      <c r="JJ6" s="41"/>
      <c r="JK6" s="41"/>
      <c r="JL6" s="41"/>
      <c r="JM6" s="41"/>
      <c r="JN6" s="41"/>
      <c r="JP6" s="41"/>
      <c r="JQ6" s="41"/>
      <c r="JR6" s="41"/>
      <c r="JS6" s="41"/>
      <c r="JT6" s="41"/>
      <c r="JU6" s="41"/>
      <c r="JV6" s="41"/>
      <c r="JW6" s="41"/>
      <c r="JX6" s="41"/>
      <c r="JY6" s="41"/>
      <c r="JZ6" s="41"/>
      <c r="KA6" s="41"/>
      <c r="KB6" s="39" t="s">
        <v>33</v>
      </c>
      <c r="KC6" s="39"/>
      <c r="KD6" s="39" t="s">
        <v>111</v>
      </c>
      <c r="KE6" s="39"/>
      <c r="KF6" s="41"/>
      <c r="KG6" s="41"/>
      <c r="KH6" s="41"/>
      <c r="KI6" s="41"/>
      <c r="KJ6" s="41"/>
      <c r="KK6" s="41"/>
      <c r="KL6" s="41"/>
      <c r="KM6" s="41"/>
    </row>
    <row r="7" spans="1:299" s="21" customFormat="1" ht="20.100000000000001" customHeight="1" thickTop="1" x14ac:dyDescent="0.25">
      <c r="A7" s="16">
        <v>1</v>
      </c>
      <c r="B7" s="36">
        <v>40179</v>
      </c>
      <c r="C7" s="36"/>
      <c r="D7" s="16"/>
      <c r="E7" s="37">
        <v>5555555</v>
      </c>
      <c r="F7" s="37"/>
      <c r="G7" s="37" t="s">
        <v>41</v>
      </c>
      <c r="H7" s="37"/>
      <c r="I7" s="37"/>
      <c r="J7" s="37"/>
      <c r="K7" s="37" t="str">
        <f>IF(G7="","",VLOOKUP(G7,code!A:B,2,0))</f>
        <v>S1</v>
      </c>
      <c r="L7" s="37"/>
      <c r="M7" s="38">
        <v>10000</v>
      </c>
      <c r="N7" s="38"/>
      <c r="O7" s="38"/>
      <c r="P7" s="38"/>
      <c r="Q7" s="38">
        <f>O7+M7</f>
        <v>10000</v>
      </c>
      <c r="R7" s="38"/>
      <c r="S7" s="38">
        <f>M7*0.1</f>
        <v>1000</v>
      </c>
      <c r="T7" s="38"/>
      <c r="U7" s="17"/>
      <c r="V7" s="38">
        <f>S7+Q7</f>
        <v>11000</v>
      </c>
      <c r="W7" s="38"/>
      <c r="X7" s="38"/>
      <c r="Z7" s="16">
        <v>1</v>
      </c>
      <c r="AA7" s="36">
        <v>40210</v>
      </c>
      <c r="AB7" s="36"/>
      <c r="AC7" s="16"/>
      <c r="AD7" s="37">
        <v>555555</v>
      </c>
      <c r="AE7" s="37"/>
      <c r="AF7" s="37" t="s">
        <v>41</v>
      </c>
      <c r="AG7" s="37"/>
      <c r="AH7" s="37"/>
      <c r="AI7" s="37"/>
      <c r="AJ7" s="37" t="str">
        <f>IF(AF7="","",VLOOKUP(AF7,code!A:B,2,0))</f>
        <v>S1</v>
      </c>
      <c r="AK7" s="37"/>
      <c r="AL7" s="38">
        <v>10000</v>
      </c>
      <c r="AM7" s="38"/>
      <c r="AN7" s="38"/>
      <c r="AO7" s="38"/>
      <c r="AP7" s="38">
        <f t="shared" ref="AP7:AP70" si="58">AN7+AL7</f>
        <v>10000</v>
      </c>
      <c r="AQ7" s="38"/>
      <c r="AR7" s="38">
        <f t="shared" ref="AR7" si="59">AL7*0.1</f>
        <v>1000</v>
      </c>
      <c r="AS7" s="38"/>
      <c r="AT7" s="17"/>
      <c r="AU7" s="38">
        <f t="shared" ref="AU7:AU70" si="60">AR7+AP7</f>
        <v>11000</v>
      </c>
      <c r="AV7" s="38"/>
      <c r="AW7" s="38"/>
      <c r="AY7" s="16">
        <v>1</v>
      </c>
      <c r="AZ7" s="36">
        <v>40238</v>
      </c>
      <c r="BA7" s="36"/>
      <c r="BB7" s="16"/>
      <c r="BC7" s="37">
        <v>555555</v>
      </c>
      <c r="BD7" s="37"/>
      <c r="BE7" s="37" t="s">
        <v>41</v>
      </c>
      <c r="BF7" s="37"/>
      <c r="BG7" s="37"/>
      <c r="BH7" s="37"/>
      <c r="BI7" s="37" t="str">
        <f>IF(BE7="","",VLOOKUP(BE7,code!A:B,2,0))</f>
        <v>S1</v>
      </c>
      <c r="BJ7" s="37"/>
      <c r="BK7" s="38">
        <v>10000</v>
      </c>
      <c r="BL7" s="38"/>
      <c r="BM7" s="38"/>
      <c r="BN7" s="38"/>
      <c r="BO7" s="38">
        <f t="shared" ref="BO7:BO70" si="61">BM7+BK7</f>
        <v>10000</v>
      </c>
      <c r="BP7" s="38"/>
      <c r="BQ7" s="38">
        <f t="shared" ref="BQ7" si="62">BK7*0.1</f>
        <v>1000</v>
      </c>
      <c r="BR7" s="38"/>
      <c r="BS7" s="17"/>
      <c r="BT7" s="38">
        <f t="shared" ref="BT7:BT70" si="63">BQ7+BO7</f>
        <v>11000</v>
      </c>
      <c r="BU7" s="38"/>
      <c r="BV7" s="38"/>
      <c r="BX7" s="16">
        <v>1</v>
      </c>
      <c r="BY7" s="36">
        <v>40269</v>
      </c>
      <c r="BZ7" s="36"/>
      <c r="CA7" s="16"/>
      <c r="CB7" s="37">
        <v>555555</v>
      </c>
      <c r="CC7" s="37"/>
      <c r="CD7" s="37" t="s">
        <v>41</v>
      </c>
      <c r="CE7" s="37"/>
      <c r="CF7" s="37"/>
      <c r="CG7" s="37"/>
      <c r="CH7" s="37" t="str">
        <f>IF(CD7="","",VLOOKUP(CD7,code!A:B,2,0))</f>
        <v>S1</v>
      </c>
      <c r="CI7" s="37"/>
      <c r="CJ7" s="38">
        <v>10000</v>
      </c>
      <c r="CK7" s="38"/>
      <c r="CL7" s="38"/>
      <c r="CM7" s="38"/>
      <c r="CN7" s="38">
        <f t="shared" ref="CN7:CN70" si="64">CL7+CJ7</f>
        <v>10000</v>
      </c>
      <c r="CO7" s="38"/>
      <c r="CP7" s="38">
        <f t="shared" ref="CP7" si="65">CJ7*0.1</f>
        <v>1000</v>
      </c>
      <c r="CQ7" s="38"/>
      <c r="CR7" s="17"/>
      <c r="CS7" s="38">
        <f t="shared" ref="CS7:CS70" si="66">CP7+CN7</f>
        <v>11000</v>
      </c>
      <c r="CT7" s="38"/>
      <c r="CU7" s="38"/>
      <c r="CW7" s="16">
        <v>1</v>
      </c>
      <c r="CX7" s="36">
        <v>40299</v>
      </c>
      <c r="CY7" s="36"/>
      <c r="CZ7" s="16"/>
      <c r="DA7" s="37">
        <v>999999</v>
      </c>
      <c r="DB7" s="37"/>
      <c r="DC7" s="37" t="s">
        <v>41</v>
      </c>
      <c r="DD7" s="37"/>
      <c r="DE7" s="37"/>
      <c r="DF7" s="37"/>
      <c r="DG7" s="37" t="str">
        <f>IF(DC7="","",VLOOKUP(DC7,code!A:B,2,0))</f>
        <v>S1</v>
      </c>
      <c r="DH7" s="37"/>
      <c r="DI7" s="38">
        <v>10000</v>
      </c>
      <c r="DJ7" s="38"/>
      <c r="DK7" s="38"/>
      <c r="DL7" s="38"/>
      <c r="DM7" s="38">
        <f t="shared" ref="DM7:DM70" si="67">DK7+DI7</f>
        <v>10000</v>
      </c>
      <c r="DN7" s="38"/>
      <c r="DO7" s="38">
        <f t="shared" ref="DO7" si="68">DI7*0.1</f>
        <v>1000</v>
      </c>
      <c r="DP7" s="38"/>
      <c r="DQ7" s="17"/>
      <c r="DR7" s="38">
        <f t="shared" ref="DR7:DR70" si="69">DO7+DM7</f>
        <v>11000</v>
      </c>
      <c r="DS7" s="38"/>
      <c r="DT7" s="38"/>
      <c r="DV7" s="16">
        <v>1</v>
      </c>
      <c r="DW7" s="36">
        <v>40330</v>
      </c>
      <c r="DX7" s="36"/>
      <c r="DY7" s="16"/>
      <c r="DZ7" s="37">
        <v>444444</v>
      </c>
      <c r="EA7" s="37"/>
      <c r="EB7" s="37" t="s">
        <v>41</v>
      </c>
      <c r="EC7" s="37"/>
      <c r="ED7" s="37"/>
      <c r="EE7" s="37"/>
      <c r="EF7" s="37" t="str">
        <f>IF(EB7="","",VLOOKUP(EB7,code!A:B,2,0))</f>
        <v>S1</v>
      </c>
      <c r="EG7" s="37"/>
      <c r="EH7" s="38">
        <v>10000</v>
      </c>
      <c r="EI7" s="38"/>
      <c r="EJ7" s="38"/>
      <c r="EK7" s="38"/>
      <c r="EL7" s="38">
        <f t="shared" ref="EL7:EL70" si="70">EJ7+EH7</f>
        <v>10000</v>
      </c>
      <c r="EM7" s="38"/>
      <c r="EN7" s="38">
        <f t="shared" ref="EN7" si="71">EH7*0.1</f>
        <v>1000</v>
      </c>
      <c r="EO7" s="38"/>
      <c r="EP7" s="17"/>
      <c r="EQ7" s="38">
        <f t="shared" ref="EQ7:EQ70" si="72">EN7+EL7</f>
        <v>11000</v>
      </c>
      <c r="ER7" s="38"/>
      <c r="ES7" s="38"/>
      <c r="EU7" s="16">
        <v>1</v>
      </c>
      <c r="EV7" s="36">
        <v>40360</v>
      </c>
      <c r="EW7" s="36"/>
      <c r="EX7" s="16"/>
      <c r="EY7" s="37">
        <v>777777</v>
      </c>
      <c r="EZ7" s="37"/>
      <c r="FA7" s="37" t="s">
        <v>41</v>
      </c>
      <c r="FB7" s="37"/>
      <c r="FC7" s="37"/>
      <c r="FD7" s="37"/>
      <c r="FE7" s="37" t="str">
        <f>IF(FA7="","",VLOOKUP(FA7,code!A:B,2,0))</f>
        <v>S1</v>
      </c>
      <c r="FF7" s="37"/>
      <c r="FG7" s="38">
        <v>10000</v>
      </c>
      <c r="FH7" s="38"/>
      <c r="FI7" s="38"/>
      <c r="FJ7" s="38"/>
      <c r="FK7" s="38">
        <f t="shared" ref="FK7:FK70" si="73">FI7+FG7</f>
        <v>10000</v>
      </c>
      <c r="FL7" s="38"/>
      <c r="FM7" s="38">
        <f t="shared" ref="FM7" si="74">FG7*0.1</f>
        <v>1000</v>
      </c>
      <c r="FN7" s="38"/>
      <c r="FO7" s="17"/>
      <c r="FP7" s="38">
        <f t="shared" ref="FP7:FP70" si="75">FM7+FK7</f>
        <v>11000</v>
      </c>
      <c r="FQ7" s="38"/>
      <c r="FR7" s="38"/>
      <c r="FT7" s="16">
        <v>1</v>
      </c>
      <c r="FU7" s="36">
        <v>40391</v>
      </c>
      <c r="FV7" s="36"/>
      <c r="FW7" s="16"/>
      <c r="FX7" s="37">
        <v>555555</v>
      </c>
      <c r="FY7" s="37"/>
      <c r="FZ7" s="37" t="s">
        <v>41</v>
      </c>
      <c r="GA7" s="37"/>
      <c r="GB7" s="37"/>
      <c r="GC7" s="37"/>
      <c r="GD7" s="37" t="str">
        <f>IF(FZ7="","",VLOOKUP(FZ7,code!A:B,2,0))</f>
        <v>S1</v>
      </c>
      <c r="GE7" s="37"/>
      <c r="GF7" s="38">
        <v>10000</v>
      </c>
      <c r="GG7" s="38"/>
      <c r="GH7" s="38"/>
      <c r="GI7" s="38"/>
      <c r="GJ7" s="38">
        <f t="shared" ref="GJ7:GJ70" si="76">GH7+GF7</f>
        <v>10000</v>
      </c>
      <c r="GK7" s="38"/>
      <c r="GL7" s="38">
        <f t="shared" ref="GL7" si="77">GF7*0.1</f>
        <v>1000</v>
      </c>
      <c r="GM7" s="38"/>
      <c r="GN7" s="17"/>
      <c r="GO7" s="38">
        <f t="shared" ref="GO7:GO70" si="78">GL7+GJ7</f>
        <v>11000</v>
      </c>
      <c r="GP7" s="38"/>
      <c r="GQ7" s="38"/>
      <c r="GS7" s="16">
        <v>1</v>
      </c>
      <c r="GT7" s="36">
        <v>40422</v>
      </c>
      <c r="GU7" s="36"/>
      <c r="GV7" s="16"/>
      <c r="GW7" s="37">
        <v>555555</v>
      </c>
      <c r="GX7" s="37"/>
      <c r="GY7" s="37" t="s">
        <v>41</v>
      </c>
      <c r="GZ7" s="37"/>
      <c r="HA7" s="37"/>
      <c r="HB7" s="37"/>
      <c r="HC7" s="37" t="str">
        <f>IF(GY7="","",VLOOKUP(GY7,code!A:B,2,0))</f>
        <v>S1</v>
      </c>
      <c r="HD7" s="37"/>
      <c r="HE7" s="38">
        <v>10000</v>
      </c>
      <c r="HF7" s="38"/>
      <c r="HG7" s="38"/>
      <c r="HH7" s="38"/>
      <c r="HI7" s="38">
        <f t="shared" ref="HI7:HI70" si="79">HG7+HE7</f>
        <v>10000</v>
      </c>
      <c r="HJ7" s="38"/>
      <c r="HK7" s="38">
        <f t="shared" ref="HK7" si="80">HE7*0.1</f>
        <v>1000</v>
      </c>
      <c r="HL7" s="38"/>
      <c r="HM7" s="17"/>
      <c r="HN7" s="38">
        <f t="shared" ref="HN7:HN70" si="81">HK7+HI7</f>
        <v>11000</v>
      </c>
      <c r="HO7" s="38"/>
      <c r="HP7" s="38"/>
      <c r="HR7" s="16">
        <v>1</v>
      </c>
      <c r="HS7" s="36">
        <v>40452</v>
      </c>
      <c r="HT7" s="36"/>
      <c r="HU7" s="16"/>
      <c r="HV7" s="37">
        <v>888888</v>
      </c>
      <c r="HW7" s="37"/>
      <c r="HX7" s="37" t="s">
        <v>41</v>
      </c>
      <c r="HY7" s="37"/>
      <c r="HZ7" s="37"/>
      <c r="IA7" s="37"/>
      <c r="IB7" s="37" t="str">
        <f>IF(HX7="","",VLOOKUP(HX7,code!A:B,2,0))</f>
        <v>S1</v>
      </c>
      <c r="IC7" s="37"/>
      <c r="ID7" s="38">
        <v>10000</v>
      </c>
      <c r="IE7" s="38"/>
      <c r="IF7" s="38"/>
      <c r="IG7" s="38"/>
      <c r="IH7" s="38">
        <f t="shared" ref="IH7:IH70" si="82">IF7+ID7</f>
        <v>10000</v>
      </c>
      <c r="II7" s="38"/>
      <c r="IJ7" s="38">
        <f t="shared" ref="IJ7" si="83">ID7*0.1</f>
        <v>1000</v>
      </c>
      <c r="IK7" s="38"/>
      <c r="IL7" s="17"/>
      <c r="IM7" s="38">
        <f t="shared" ref="IM7:IM70" si="84">IJ7+IH7</f>
        <v>11000</v>
      </c>
      <c r="IN7" s="38"/>
      <c r="IO7" s="38"/>
      <c r="IQ7" s="16">
        <v>1</v>
      </c>
      <c r="IR7" s="36">
        <v>40483</v>
      </c>
      <c r="IS7" s="36"/>
      <c r="IT7" s="16"/>
      <c r="IU7" s="37">
        <v>555555</v>
      </c>
      <c r="IV7" s="37"/>
      <c r="IW7" s="37" t="s">
        <v>41</v>
      </c>
      <c r="IX7" s="37"/>
      <c r="IY7" s="37"/>
      <c r="IZ7" s="37"/>
      <c r="JA7" s="37" t="str">
        <f>IF(IW7="","",VLOOKUP(IW7,code!A:B,2,0))</f>
        <v>S1</v>
      </c>
      <c r="JB7" s="37"/>
      <c r="JC7" s="38">
        <v>10000</v>
      </c>
      <c r="JD7" s="38"/>
      <c r="JE7" s="38"/>
      <c r="JF7" s="38"/>
      <c r="JG7" s="38">
        <f t="shared" ref="JG7:JG70" si="85">JE7+JC7</f>
        <v>10000</v>
      </c>
      <c r="JH7" s="38"/>
      <c r="JI7" s="38">
        <f t="shared" ref="JI7" si="86">JC7*0.1</f>
        <v>1000</v>
      </c>
      <c r="JJ7" s="38"/>
      <c r="JK7" s="17"/>
      <c r="JL7" s="38">
        <f t="shared" ref="JL7:JL70" si="87">JI7+JG7</f>
        <v>11000</v>
      </c>
      <c r="JM7" s="38"/>
      <c r="JN7" s="38"/>
      <c r="JP7" s="16">
        <v>1</v>
      </c>
      <c r="JQ7" s="36">
        <v>40513</v>
      </c>
      <c r="JR7" s="36"/>
      <c r="JS7" s="16"/>
      <c r="JT7" s="37">
        <v>8888888</v>
      </c>
      <c r="JU7" s="37"/>
      <c r="JV7" s="37" t="s">
        <v>41</v>
      </c>
      <c r="JW7" s="37"/>
      <c r="JX7" s="37"/>
      <c r="JY7" s="37"/>
      <c r="JZ7" s="37" t="str">
        <f>IF(JV7="","",VLOOKUP(JV7,code!A:B,2,0))</f>
        <v>S1</v>
      </c>
      <c r="KA7" s="37"/>
      <c r="KB7" s="38">
        <v>10000</v>
      </c>
      <c r="KC7" s="38"/>
      <c r="KD7" s="38"/>
      <c r="KE7" s="38"/>
      <c r="KF7" s="38">
        <f t="shared" ref="KF7:KF70" si="88">KD7+KB7</f>
        <v>10000</v>
      </c>
      <c r="KG7" s="38"/>
      <c r="KH7" s="38">
        <f t="shared" ref="KH7" si="89">KB7*0.1</f>
        <v>1000</v>
      </c>
      <c r="KI7" s="38"/>
      <c r="KJ7" s="17"/>
      <c r="KK7" s="38">
        <f t="shared" ref="KK7:KK70" si="90">KH7+KF7</f>
        <v>11000</v>
      </c>
      <c r="KL7" s="38"/>
      <c r="KM7" s="38"/>
    </row>
    <row r="8" spans="1:299" s="21" customFormat="1" ht="20.100000000000001" customHeight="1" x14ac:dyDescent="0.25">
      <c r="A8" s="16">
        <f>A7+1</f>
        <v>2</v>
      </c>
      <c r="B8" s="36">
        <v>40180</v>
      </c>
      <c r="C8" s="36"/>
      <c r="D8" s="16"/>
      <c r="E8" s="37">
        <v>999999</v>
      </c>
      <c r="F8" s="37"/>
      <c r="G8" s="37" t="s">
        <v>40</v>
      </c>
      <c r="H8" s="37"/>
      <c r="I8" s="37"/>
      <c r="J8" s="37"/>
      <c r="K8" s="37" t="str">
        <f>IF(G8="","",VLOOKUP(G8,code!A:B,2,0))</f>
        <v>S2</v>
      </c>
      <c r="L8" s="37"/>
      <c r="M8" s="38">
        <v>20000</v>
      </c>
      <c r="N8" s="38"/>
      <c r="O8" s="38"/>
      <c r="P8" s="38"/>
      <c r="Q8" s="38">
        <f t="shared" ref="Q8:Q16" si="91">O8+M8</f>
        <v>20000</v>
      </c>
      <c r="R8" s="38"/>
      <c r="S8" s="38">
        <f t="shared" ref="S8:S71" si="92">M8*0.1</f>
        <v>2000</v>
      </c>
      <c r="T8" s="38"/>
      <c r="U8" s="17"/>
      <c r="V8" s="38">
        <f>S8+Q8</f>
        <v>22000</v>
      </c>
      <c r="W8" s="38"/>
      <c r="X8" s="38"/>
      <c r="Z8" s="16">
        <f>Z7+1</f>
        <v>2</v>
      </c>
      <c r="AA8" s="36">
        <v>40211</v>
      </c>
      <c r="AB8" s="36"/>
      <c r="AC8" s="16"/>
      <c r="AD8" s="37">
        <v>888888</v>
      </c>
      <c r="AE8" s="37"/>
      <c r="AF8" s="37" t="s">
        <v>40</v>
      </c>
      <c r="AG8" s="37"/>
      <c r="AH8" s="37"/>
      <c r="AI8" s="37"/>
      <c r="AJ8" s="37" t="str">
        <f>IF(AF8="","",VLOOKUP(AF8,code!A:B,2,0))</f>
        <v>S2</v>
      </c>
      <c r="AK8" s="37"/>
      <c r="AL8" s="38">
        <v>20000</v>
      </c>
      <c r="AM8" s="38"/>
      <c r="AN8" s="38"/>
      <c r="AO8" s="38"/>
      <c r="AP8" s="38">
        <f t="shared" si="58"/>
        <v>20000</v>
      </c>
      <c r="AQ8" s="38"/>
      <c r="AR8" s="38">
        <f t="shared" ref="AR8:AR71" si="93">AL8*0.1</f>
        <v>2000</v>
      </c>
      <c r="AS8" s="38"/>
      <c r="AT8" s="17"/>
      <c r="AU8" s="38">
        <f t="shared" si="60"/>
        <v>22000</v>
      </c>
      <c r="AV8" s="38"/>
      <c r="AW8" s="38"/>
      <c r="AY8" s="16">
        <f>AY7+1</f>
        <v>2</v>
      </c>
      <c r="AZ8" s="36">
        <v>40239</v>
      </c>
      <c r="BA8" s="36"/>
      <c r="BB8" s="16"/>
      <c r="BC8" s="37">
        <v>888888</v>
      </c>
      <c r="BD8" s="37"/>
      <c r="BE8" s="37" t="s">
        <v>40</v>
      </c>
      <c r="BF8" s="37"/>
      <c r="BG8" s="37"/>
      <c r="BH8" s="37"/>
      <c r="BI8" s="37" t="str">
        <f>IF(BE8="","",VLOOKUP(BE8,code!A:B,2,0))</f>
        <v>S2</v>
      </c>
      <c r="BJ8" s="37"/>
      <c r="BK8" s="38">
        <v>20000</v>
      </c>
      <c r="BL8" s="38"/>
      <c r="BM8" s="38"/>
      <c r="BN8" s="38"/>
      <c r="BO8" s="38">
        <f t="shared" si="61"/>
        <v>20000</v>
      </c>
      <c r="BP8" s="38"/>
      <c r="BQ8" s="38">
        <f t="shared" ref="BQ8:BQ71" si="94">BK8*0.1</f>
        <v>2000</v>
      </c>
      <c r="BR8" s="38"/>
      <c r="BS8" s="17"/>
      <c r="BT8" s="38">
        <f t="shared" si="63"/>
        <v>22000</v>
      </c>
      <c r="BU8" s="38"/>
      <c r="BV8" s="38"/>
      <c r="BX8" s="16">
        <f>BX7+1</f>
        <v>2</v>
      </c>
      <c r="BY8" s="36">
        <v>40270</v>
      </c>
      <c r="BZ8" s="36"/>
      <c r="CA8" s="16"/>
      <c r="CB8" s="37">
        <v>222222</v>
      </c>
      <c r="CC8" s="37"/>
      <c r="CD8" s="37" t="s">
        <v>40</v>
      </c>
      <c r="CE8" s="37"/>
      <c r="CF8" s="37"/>
      <c r="CG8" s="37"/>
      <c r="CH8" s="37" t="str">
        <f>IF(CD8="","",VLOOKUP(CD8,code!A:B,2,0))</f>
        <v>S2</v>
      </c>
      <c r="CI8" s="37"/>
      <c r="CJ8" s="38">
        <v>20000</v>
      </c>
      <c r="CK8" s="38"/>
      <c r="CL8" s="38"/>
      <c r="CM8" s="38"/>
      <c r="CN8" s="38">
        <f t="shared" si="64"/>
        <v>20000</v>
      </c>
      <c r="CO8" s="38"/>
      <c r="CP8" s="38">
        <f>CJ8*0.1</f>
        <v>2000</v>
      </c>
      <c r="CQ8" s="38"/>
      <c r="CR8" s="17"/>
      <c r="CS8" s="38">
        <f t="shared" si="66"/>
        <v>22000</v>
      </c>
      <c r="CT8" s="38"/>
      <c r="CU8" s="38"/>
      <c r="CW8" s="16">
        <f>CW7+1</f>
        <v>2</v>
      </c>
      <c r="CX8" s="36">
        <v>40300</v>
      </c>
      <c r="CY8" s="36"/>
      <c r="CZ8" s="16"/>
      <c r="DA8" s="37">
        <v>777777</v>
      </c>
      <c r="DB8" s="37"/>
      <c r="DC8" s="37" t="s">
        <v>40</v>
      </c>
      <c r="DD8" s="37"/>
      <c r="DE8" s="37"/>
      <c r="DF8" s="37"/>
      <c r="DG8" s="37" t="str">
        <f>IF(DC8="","",VLOOKUP(DC8,code!A:B,2,0))</f>
        <v>S2</v>
      </c>
      <c r="DH8" s="37"/>
      <c r="DI8" s="38">
        <v>20000</v>
      </c>
      <c r="DJ8" s="38"/>
      <c r="DK8" s="38"/>
      <c r="DL8" s="38"/>
      <c r="DM8" s="38">
        <f t="shared" si="67"/>
        <v>20000</v>
      </c>
      <c r="DN8" s="38"/>
      <c r="DO8" s="38">
        <f>DI8*0.1</f>
        <v>2000</v>
      </c>
      <c r="DP8" s="38"/>
      <c r="DQ8" s="17"/>
      <c r="DR8" s="38">
        <f t="shared" si="69"/>
        <v>22000</v>
      </c>
      <c r="DS8" s="38"/>
      <c r="DT8" s="38"/>
      <c r="DV8" s="16">
        <f>DV7+1</f>
        <v>2</v>
      </c>
      <c r="DW8" s="36">
        <v>40331</v>
      </c>
      <c r="DX8" s="36"/>
      <c r="DY8" s="16"/>
      <c r="DZ8" s="37">
        <v>333333</v>
      </c>
      <c r="EA8" s="37"/>
      <c r="EB8" s="37" t="s">
        <v>40</v>
      </c>
      <c r="EC8" s="37"/>
      <c r="ED8" s="37"/>
      <c r="EE8" s="37"/>
      <c r="EF8" s="37" t="str">
        <f>IF(EB8="","",VLOOKUP(EB8,code!A:B,2,0))</f>
        <v>S2</v>
      </c>
      <c r="EG8" s="37"/>
      <c r="EH8" s="38">
        <v>20000</v>
      </c>
      <c r="EI8" s="38"/>
      <c r="EJ8" s="38"/>
      <c r="EK8" s="38"/>
      <c r="EL8" s="38">
        <f t="shared" si="70"/>
        <v>20000</v>
      </c>
      <c r="EM8" s="38"/>
      <c r="EN8" s="38">
        <f>EH8*0.1</f>
        <v>2000</v>
      </c>
      <c r="EO8" s="38"/>
      <c r="EP8" s="17"/>
      <c r="EQ8" s="38">
        <f t="shared" si="72"/>
        <v>22000</v>
      </c>
      <c r="ER8" s="38"/>
      <c r="ES8" s="38"/>
      <c r="EU8" s="16">
        <f>EU7+1</f>
        <v>2</v>
      </c>
      <c r="EV8" s="36">
        <v>40361</v>
      </c>
      <c r="EW8" s="36"/>
      <c r="EX8" s="16"/>
      <c r="EY8" s="37">
        <v>222222</v>
      </c>
      <c r="EZ8" s="37"/>
      <c r="FA8" s="37" t="s">
        <v>40</v>
      </c>
      <c r="FB8" s="37"/>
      <c r="FC8" s="37"/>
      <c r="FD8" s="37"/>
      <c r="FE8" s="37" t="str">
        <f>IF(FA8="","",VLOOKUP(FA8,code!A:B,2,0))</f>
        <v>S2</v>
      </c>
      <c r="FF8" s="37"/>
      <c r="FG8" s="38">
        <v>20000</v>
      </c>
      <c r="FH8" s="38"/>
      <c r="FI8" s="38"/>
      <c r="FJ8" s="38"/>
      <c r="FK8" s="38">
        <f t="shared" si="73"/>
        <v>20000</v>
      </c>
      <c r="FL8" s="38"/>
      <c r="FM8" s="38">
        <f>FG8*0.1</f>
        <v>2000</v>
      </c>
      <c r="FN8" s="38"/>
      <c r="FO8" s="17"/>
      <c r="FP8" s="38">
        <f t="shared" si="75"/>
        <v>22000</v>
      </c>
      <c r="FQ8" s="38"/>
      <c r="FR8" s="38"/>
      <c r="FT8" s="16">
        <f>FT7+1</f>
        <v>2</v>
      </c>
      <c r="FU8" s="36">
        <v>40392</v>
      </c>
      <c r="FV8" s="36"/>
      <c r="FW8" s="16"/>
      <c r="FX8" s="37">
        <v>999999</v>
      </c>
      <c r="FY8" s="37"/>
      <c r="FZ8" s="37" t="s">
        <v>40</v>
      </c>
      <c r="GA8" s="37"/>
      <c r="GB8" s="37"/>
      <c r="GC8" s="37"/>
      <c r="GD8" s="37" t="str">
        <f>IF(FZ8="","",VLOOKUP(FZ8,code!A:B,2,0))</f>
        <v>S2</v>
      </c>
      <c r="GE8" s="37"/>
      <c r="GF8" s="38">
        <v>20000</v>
      </c>
      <c r="GG8" s="38"/>
      <c r="GH8" s="38"/>
      <c r="GI8" s="38"/>
      <c r="GJ8" s="38">
        <f t="shared" si="76"/>
        <v>20000</v>
      </c>
      <c r="GK8" s="38"/>
      <c r="GL8" s="38">
        <f>GF8*0.1</f>
        <v>2000</v>
      </c>
      <c r="GM8" s="38"/>
      <c r="GN8" s="17"/>
      <c r="GO8" s="38">
        <f t="shared" si="78"/>
        <v>22000</v>
      </c>
      <c r="GP8" s="38"/>
      <c r="GQ8" s="38"/>
      <c r="GS8" s="16">
        <f>GS7+1</f>
        <v>2</v>
      </c>
      <c r="GT8" s="36">
        <v>40423</v>
      </c>
      <c r="GU8" s="36"/>
      <c r="GV8" s="16"/>
      <c r="GW8" s="37">
        <v>999999</v>
      </c>
      <c r="GX8" s="37"/>
      <c r="GY8" s="37" t="s">
        <v>40</v>
      </c>
      <c r="GZ8" s="37"/>
      <c r="HA8" s="37"/>
      <c r="HB8" s="37"/>
      <c r="HC8" s="37" t="str">
        <f>IF(GY8="","",VLOOKUP(GY8,code!A:B,2,0))</f>
        <v>S2</v>
      </c>
      <c r="HD8" s="37"/>
      <c r="HE8" s="38">
        <v>20000</v>
      </c>
      <c r="HF8" s="38"/>
      <c r="HG8" s="38"/>
      <c r="HH8" s="38"/>
      <c r="HI8" s="38">
        <f t="shared" si="79"/>
        <v>20000</v>
      </c>
      <c r="HJ8" s="38"/>
      <c r="HK8" s="38">
        <f>HE8*0.1</f>
        <v>2000</v>
      </c>
      <c r="HL8" s="38"/>
      <c r="HM8" s="17"/>
      <c r="HN8" s="38">
        <f t="shared" si="81"/>
        <v>22000</v>
      </c>
      <c r="HO8" s="38"/>
      <c r="HP8" s="38"/>
      <c r="HR8" s="16">
        <f>HR7+1</f>
        <v>2</v>
      </c>
      <c r="HS8" s="36">
        <v>40453</v>
      </c>
      <c r="HT8" s="36"/>
      <c r="HU8" s="16"/>
      <c r="HV8" s="37">
        <v>777777</v>
      </c>
      <c r="HW8" s="37"/>
      <c r="HX8" s="37" t="s">
        <v>40</v>
      </c>
      <c r="HY8" s="37"/>
      <c r="HZ8" s="37"/>
      <c r="IA8" s="37"/>
      <c r="IB8" s="37" t="str">
        <f>IF(HX8="","",VLOOKUP(HX8,code!A:B,2,0))</f>
        <v>S2</v>
      </c>
      <c r="IC8" s="37"/>
      <c r="ID8" s="38">
        <v>20000</v>
      </c>
      <c r="IE8" s="38"/>
      <c r="IF8" s="38"/>
      <c r="IG8" s="38"/>
      <c r="IH8" s="38">
        <f t="shared" si="82"/>
        <v>20000</v>
      </c>
      <c r="II8" s="38"/>
      <c r="IJ8" s="38">
        <f>ID8*0.1</f>
        <v>2000</v>
      </c>
      <c r="IK8" s="38"/>
      <c r="IL8" s="17"/>
      <c r="IM8" s="38">
        <f t="shared" si="84"/>
        <v>22000</v>
      </c>
      <c r="IN8" s="38"/>
      <c r="IO8" s="38"/>
      <c r="IQ8" s="16">
        <f>IQ7+1</f>
        <v>2</v>
      </c>
      <c r="IR8" s="36">
        <v>40484</v>
      </c>
      <c r="IS8" s="36"/>
      <c r="IT8" s="16"/>
      <c r="IU8" s="37">
        <v>333333</v>
      </c>
      <c r="IV8" s="37"/>
      <c r="IW8" s="37" t="s">
        <v>40</v>
      </c>
      <c r="IX8" s="37"/>
      <c r="IY8" s="37"/>
      <c r="IZ8" s="37"/>
      <c r="JA8" s="37" t="str">
        <f>IF(IW8="","",VLOOKUP(IW8,code!A:B,2,0))</f>
        <v>S2</v>
      </c>
      <c r="JB8" s="37"/>
      <c r="JC8" s="38">
        <v>20000</v>
      </c>
      <c r="JD8" s="38"/>
      <c r="JE8" s="38"/>
      <c r="JF8" s="38"/>
      <c r="JG8" s="38">
        <f t="shared" si="85"/>
        <v>20000</v>
      </c>
      <c r="JH8" s="38"/>
      <c r="JI8" s="38">
        <f>JC8*0.1</f>
        <v>2000</v>
      </c>
      <c r="JJ8" s="38"/>
      <c r="JK8" s="17"/>
      <c r="JL8" s="38">
        <f t="shared" si="87"/>
        <v>22000</v>
      </c>
      <c r="JM8" s="38"/>
      <c r="JN8" s="38"/>
      <c r="JP8" s="16">
        <f>JP7+1</f>
        <v>2</v>
      </c>
      <c r="JQ8" s="36">
        <v>40514</v>
      </c>
      <c r="JR8" s="36"/>
      <c r="JS8" s="16"/>
      <c r="JT8" s="37">
        <v>222222</v>
      </c>
      <c r="JU8" s="37"/>
      <c r="JV8" s="37" t="s">
        <v>40</v>
      </c>
      <c r="JW8" s="37"/>
      <c r="JX8" s="37"/>
      <c r="JY8" s="37"/>
      <c r="JZ8" s="37" t="str">
        <f>IF(JV8="","",VLOOKUP(JV8,code!A:B,2,0))</f>
        <v>S2</v>
      </c>
      <c r="KA8" s="37"/>
      <c r="KB8" s="38">
        <v>20000</v>
      </c>
      <c r="KC8" s="38"/>
      <c r="KD8" s="38"/>
      <c r="KE8" s="38"/>
      <c r="KF8" s="38">
        <f t="shared" si="88"/>
        <v>20000</v>
      </c>
      <c r="KG8" s="38"/>
      <c r="KH8" s="38">
        <f>KB8*0.1</f>
        <v>2000</v>
      </c>
      <c r="KI8" s="38"/>
      <c r="KJ8" s="17"/>
      <c r="KK8" s="38">
        <f t="shared" si="90"/>
        <v>22000</v>
      </c>
      <c r="KL8" s="38"/>
      <c r="KM8" s="38"/>
    </row>
    <row r="9" spans="1:299" s="21" customFormat="1" ht="20.100000000000001" customHeight="1" x14ac:dyDescent="0.25">
      <c r="A9" s="16">
        <f t="shared" ref="A9:A16" si="95">A8+1</f>
        <v>3</v>
      </c>
      <c r="B9" s="36">
        <v>40181</v>
      </c>
      <c r="C9" s="36"/>
      <c r="D9" s="16"/>
      <c r="E9" s="37">
        <v>1000000</v>
      </c>
      <c r="F9" s="37"/>
      <c r="G9" s="37" t="s">
        <v>42</v>
      </c>
      <c r="H9" s="37"/>
      <c r="I9" s="37"/>
      <c r="J9" s="37"/>
      <c r="K9" s="37" t="str">
        <f>IF(G9="","",VLOOKUP(G9,code!A:B,2,0))</f>
        <v>S3</v>
      </c>
      <c r="L9" s="37"/>
      <c r="M9" s="38">
        <v>30000</v>
      </c>
      <c r="N9" s="38"/>
      <c r="O9" s="38"/>
      <c r="P9" s="38"/>
      <c r="Q9" s="38">
        <f t="shared" si="91"/>
        <v>30000</v>
      </c>
      <c r="R9" s="38"/>
      <c r="S9" s="38">
        <f t="shared" si="92"/>
        <v>3000</v>
      </c>
      <c r="T9" s="38"/>
      <c r="U9" s="17"/>
      <c r="V9" s="38">
        <f t="shared" ref="V9:V72" si="96">S9+Q9</f>
        <v>33000</v>
      </c>
      <c r="W9" s="38"/>
      <c r="X9" s="38"/>
      <c r="Z9" s="16">
        <f t="shared" ref="Z9:Z16" si="97">Z8+1</f>
        <v>3</v>
      </c>
      <c r="AA9" s="36">
        <v>40212</v>
      </c>
      <c r="AB9" s="36"/>
      <c r="AC9" s="16"/>
      <c r="AD9" s="37">
        <v>888889</v>
      </c>
      <c r="AE9" s="37"/>
      <c r="AF9" s="37" t="s">
        <v>42</v>
      </c>
      <c r="AG9" s="37"/>
      <c r="AH9" s="37"/>
      <c r="AI9" s="37"/>
      <c r="AJ9" s="37" t="str">
        <f>IF(AF9="","",VLOOKUP(AF9,code!A:B,2,0))</f>
        <v>S3</v>
      </c>
      <c r="AK9" s="37"/>
      <c r="AL9" s="38">
        <v>30000</v>
      </c>
      <c r="AM9" s="38"/>
      <c r="AN9" s="38"/>
      <c r="AO9" s="38"/>
      <c r="AP9" s="38">
        <f t="shared" si="58"/>
        <v>30000</v>
      </c>
      <c r="AQ9" s="38"/>
      <c r="AR9" s="38">
        <f t="shared" si="93"/>
        <v>3000</v>
      </c>
      <c r="AS9" s="38"/>
      <c r="AT9" s="17"/>
      <c r="AU9" s="38">
        <f t="shared" si="60"/>
        <v>33000</v>
      </c>
      <c r="AV9" s="38"/>
      <c r="AW9" s="38"/>
      <c r="AY9" s="16">
        <f t="shared" ref="AY9:AY16" si="98">AY8+1</f>
        <v>3</v>
      </c>
      <c r="AZ9" s="36">
        <v>40240</v>
      </c>
      <c r="BA9" s="36"/>
      <c r="BB9" s="16"/>
      <c r="BC9" s="37">
        <v>888889</v>
      </c>
      <c r="BD9" s="37"/>
      <c r="BE9" s="37" t="s">
        <v>42</v>
      </c>
      <c r="BF9" s="37"/>
      <c r="BG9" s="37"/>
      <c r="BH9" s="37"/>
      <c r="BI9" s="37" t="str">
        <f>IF(BE9="","",VLOOKUP(BE9,code!A:B,2,0))</f>
        <v>S3</v>
      </c>
      <c r="BJ9" s="37"/>
      <c r="BK9" s="38">
        <v>30000</v>
      </c>
      <c r="BL9" s="38"/>
      <c r="BM9" s="38"/>
      <c r="BN9" s="38"/>
      <c r="BO9" s="38">
        <f t="shared" si="61"/>
        <v>30000</v>
      </c>
      <c r="BP9" s="38"/>
      <c r="BQ9" s="38">
        <f t="shared" si="94"/>
        <v>3000</v>
      </c>
      <c r="BR9" s="38"/>
      <c r="BS9" s="17"/>
      <c r="BT9" s="38">
        <f t="shared" si="63"/>
        <v>33000</v>
      </c>
      <c r="BU9" s="38"/>
      <c r="BV9" s="38"/>
      <c r="BX9" s="16">
        <f t="shared" ref="BX9:BX16" si="99">BX8+1</f>
        <v>3</v>
      </c>
      <c r="BY9" s="36">
        <v>40271</v>
      </c>
      <c r="BZ9" s="36"/>
      <c r="CA9" s="16"/>
      <c r="CB9" s="37">
        <v>222223</v>
      </c>
      <c r="CC9" s="37"/>
      <c r="CD9" s="37" t="s">
        <v>42</v>
      </c>
      <c r="CE9" s="37"/>
      <c r="CF9" s="37"/>
      <c r="CG9" s="37"/>
      <c r="CH9" s="37" t="str">
        <f>IF(CD9="","",VLOOKUP(CD9,code!A:B,2,0))</f>
        <v>S3</v>
      </c>
      <c r="CI9" s="37"/>
      <c r="CJ9" s="38">
        <v>30000</v>
      </c>
      <c r="CK9" s="38"/>
      <c r="CL9" s="38"/>
      <c r="CM9" s="38"/>
      <c r="CN9" s="38">
        <f t="shared" si="64"/>
        <v>30000</v>
      </c>
      <c r="CO9" s="38"/>
      <c r="CP9" s="38">
        <f t="shared" ref="CP9:CP72" si="100">CJ9*0.1</f>
        <v>3000</v>
      </c>
      <c r="CQ9" s="38"/>
      <c r="CR9" s="17"/>
      <c r="CS9" s="38">
        <f t="shared" si="66"/>
        <v>33000</v>
      </c>
      <c r="CT9" s="38"/>
      <c r="CU9" s="38"/>
      <c r="CW9" s="16">
        <f t="shared" ref="CW9:CW16" si="101">CW8+1</f>
        <v>3</v>
      </c>
      <c r="CX9" s="36">
        <v>40301</v>
      </c>
      <c r="CY9" s="36"/>
      <c r="CZ9" s="16"/>
      <c r="DA9" s="37">
        <v>777778</v>
      </c>
      <c r="DB9" s="37"/>
      <c r="DC9" s="37" t="s">
        <v>42</v>
      </c>
      <c r="DD9" s="37"/>
      <c r="DE9" s="37"/>
      <c r="DF9" s="37"/>
      <c r="DG9" s="37" t="str">
        <f>IF(DC9="","",VLOOKUP(DC9,code!A:B,2,0))</f>
        <v>S3</v>
      </c>
      <c r="DH9" s="37"/>
      <c r="DI9" s="38">
        <v>30000</v>
      </c>
      <c r="DJ9" s="38"/>
      <c r="DK9" s="38"/>
      <c r="DL9" s="38"/>
      <c r="DM9" s="38">
        <f t="shared" si="67"/>
        <v>30000</v>
      </c>
      <c r="DN9" s="38"/>
      <c r="DO9" s="38">
        <f t="shared" ref="DO9:DO72" si="102">DI9*0.1</f>
        <v>3000</v>
      </c>
      <c r="DP9" s="38"/>
      <c r="DQ9" s="17"/>
      <c r="DR9" s="38">
        <f t="shared" si="69"/>
        <v>33000</v>
      </c>
      <c r="DS9" s="38"/>
      <c r="DT9" s="38"/>
      <c r="DV9" s="16">
        <f t="shared" ref="DV9:DV16" si="103">DV8+1</f>
        <v>3</v>
      </c>
      <c r="DW9" s="36">
        <v>40332</v>
      </c>
      <c r="DX9" s="36"/>
      <c r="DY9" s="16"/>
      <c r="DZ9" s="37">
        <v>333334</v>
      </c>
      <c r="EA9" s="37"/>
      <c r="EB9" s="37" t="s">
        <v>42</v>
      </c>
      <c r="EC9" s="37"/>
      <c r="ED9" s="37"/>
      <c r="EE9" s="37"/>
      <c r="EF9" s="37" t="str">
        <f>IF(EB9="","",VLOOKUP(EB9,code!A:B,2,0))</f>
        <v>S3</v>
      </c>
      <c r="EG9" s="37"/>
      <c r="EH9" s="38">
        <v>30000</v>
      </c>
      <c r="EI9" s="38"/>
      <c r="EJ9" s="38"/>
      <c r="EK9" s="38"/>
      <c r="EL9" s="38">
        <f t="shared" si="70"/>
        <v>30000</v>
      </c>
      <c r="EM9" s="38"/>
      <c r="EN9" s="38">
        <f t="shared" ref="EN9:EN72" si="104">EH9*0.1</f>
        <v>3000</v>
      </c>
      <c r="EO9" s="38"/>
      <c r="EP9" s="17"/>
      <c r="EQ9" s="38">
        <f t="shared" si="72"/>
        <v>33000</v>
      </c>
      <c r="ER9" s="38"/>
      <c r="ES9" s="38"/>
      <c r="EU9" s="16">
        <f t="shared" ref="EU9:EU16" si="105">EU8+1</f>
        <v>3</v>
      </c>
      <c r="EV9" s="36">
        <v>40362</v>
      </c>
      <c r="EW9" s="36"/>
      <c r="EX9" s="16"/>
      <c r="EY9" s="37">
        <v>222223</v>
      </c>
      <c r="EZ9" s="37"/>
      <c r="FA9" s="37" t="s">
        <v>42</v>
      </c>
      <c r="FB9" s="37"/>
      <c r="FC9" s="37"/>
      <c r="FD9" s="37"/>
      <c r="FE9" s="37" t="str">
        <f>IF(FA9="","",VLOOKUP(FA9,code!A:B,2,0))</f>
        <v>S3</v>
      </c>
      <c r="FF9" s="37"/>
      <c r="FG9" s="38">
        <v>30000</v>
      </c>
      <c r="FH9" s="38"/>
      <c r="FI9" s="38"/>
      <c r="FJ9" s="38"/>
      <c r="FK9" s="38">
        <f t="shared" si="73"/>
        <v>30000</v>
      </c>
      <c r="FL9" s="38"/>
      <c r="FM9" s="38">
        <f t="shared" ref="FM9:FM72" si="106">FG9*0.1</f>
        <v>3000</v>
      </c>
      <c r="FN9" s="38"/>
      <c r="FO9" s="17"/>
      <c r="FP9" s="38">
        <f t="shared" si="75"/>
        <v>33000</v>
      </c>
      <c r="FQ9" s="38"/>
      <c r="FR9" s="38"/>
      <c r="FT9" s="16">
        <f t="shared" ref="FT9:FT16" si="107">FT8+1</f>
        <v>3</v>
      </c>
      <c r="FU9" s="36">
        <v>40393</v>
      </c>
      <c r="FV9" s="36"/>
      <c r="FW9" s="16"/>
      <c r="FX9" s="37">
        <v>1000000</v>
      </c>
      <c r="FY9" s="37"/>
      <c r="FZ9" s="37" t="s">
        <v>42</v>
      </c>
      <c r="GA9" s="37"/>
      <c r="GB9" s="37"/>
      <c r="GC9" s="37"/>
      <c r="GD9" s="37" t="str">
        <f>IF(FZ9="","",VLOOKUP(FZ9,code!A:B,2,0))</f>
        <v>S3</v>
      </c>
      <c r="GE9" s="37"/>
      <c r="GF9" s="38">
        <v>30000</v>
      </c>
      <c r="GG9" s="38"/>
      <c r="GH9" s="38"/>
      <c r="GI9" s="38"/>
      <c r="GJ9" s="38">
        <f t="shared" si="76"/>
        <v>30000</v>
      </c>
      <c r="GK9" s="38"/>
      <c r="GL9" s="38">
        <f t="shared" ref="GL9:GL72" si="108">GF9*0.1</f>
        <v>3000</v>
      </c>
      <c r="GM9" s="38"/>
      <c r="GN9" s="17"/>
      <c r="GO9" s="38">
        <f t="shared" si="78"/>
        <v>33000</v>
      </c>
      <c r="GP9" s="38"/>
      <c r="GQ9" s="38"/>
      <c r="GS9" s="16">
        <f t="shared" ref="GS9:GS16" si="109">GS8+1</f>
        <v>3</v>
      </c>
      <c r="GT9" s="36">
        <v>40424</v>
      </c>
      <c r="GU9" s="36"/>
      <c r="GV9" s="16"/>
      <c r="GW9" s="37">
        <v>1000000</v>
      </c>
      <c r="GX9" s="37"/>
      <c r="GY9" s="37" t="s">
        <v>42</v>
      </c>
      <c r="GZ9" s="37"/>
      <c r="HA9" s="37"/>
      <c r="HB9" s="37"/>
      <c r="HC9" s="37" t="str">
        <f>IF(GY9="","",VLOOKUP(GY9,code!A:B,2,0))</f>
        <v>S3</v>
      </c>
      <c r="HD9" s="37"/>
      <c r="HE9" s="38">
        <v>30000</v>
      </c>
      <c r="HF9" s="38"/>
      <c r="HG9" s="38"/>
      <c r="HH9" s="38"/>
      <c r="HI9" s="38">
        <f t="shared" si="79"/>
        <v>30000</v>
      </c>
      <c r="HJ9" s="38"/>
      <c r="HK9" s="38">
        <f t="shared" ref="HK9:HK72" si="110">HE9*0.1</f>
        <v>3000</v>
      </c>
      <c r="HL9" s="38"/>
      <c r="HM9" s="17"/>
      <c r="HN9" s="38">
        <f t="shared" si="81"/>
        <v>33000</v>
      </c>
      <c r="HO9" s="38"/>
      <c r="HP9" s="38"/>
      <c r="HR9" s="16">
        <f t="shared" ref="HR9:HR16" si="111">HR8+1</f>
        <v>3</v>
      </c>
      <c r="HS9" s="36">
        <v>40454</v>
      </c>
      <c r="HT9" s="36"/>
      <c r="HU9" s="16"/>
      <c r="HV9" s="37">
        <v>777778</v>
      </c>
      <c r="HW9" s="37"/>
      <c r="HX9" s="37" t="s">
        <v>42</v>
      </c>
      <c r="HY9" s="37"/>
      <c r="HZ9" s="37"/>
      <c r="IA9" s="37"/>
      <c r="IB9" s="37" t="str">
        <f>IF(HX9="","",VLOOKUP(HX9,code!A:B,2,0))</f>
        <v>S3</v>
      </c>
      <c r="IC9" s="37"/>
      <c r="ID9" s="38">
        <v>30000</v>
      </c>
      <c r="IE9" s="38"/>
      <c r="IF9" s="38"/>
      <c r="IG9" s="38"/>
      <c r="IH9" s="38">
        <f t="shared" si="82"/>
        <v>30000</v>
      </c>
      <c r="II9" s="38"/>
      <c r="IJ9" s="38">
        <f t="shared" ref="IJ9:IJ72" si="112">ID9*0.1</f>
        <v>3000</v>
      </c>
      <c r="IK9" s="38"/>
      <c r="IL9" s="17"/>
      <c r="IM9" s="38">
        <f t="shared" si="84"/>
        <v>33000</v>
      </c>
      <c r="IN9" s="38"/>
      <c r="IO9" s="38"/>
      <c r="IQ9" s="16">
        <f t="shared" ref="IQ9:IQ16" si="113">IQ8+1</f>
        <v>3</v>
      </c>
      <c r="IR9" s="36">
        <v>40485</v>
      </c>
      <c r="IS9" s="36"/>
      <c r="IT9" s="16"/>
      <c r="IU9" s="37">
        <v>333334</v>
      </c>
      <c r="IV9" s="37"/>
      <c r="IW9" s="37" t="s">
        <v>42</v>
      </c>
      <c r="IX9" s="37"/>
      <c r="IY9" s="37"/>
      <c r="IZ9" s="37"/>
      <c r="JA9" s="37" t="str">
        <f>IF(IW9="","",VLOOKUP(IW9,code!A:B,2,0))</f>
        <v>S3</v>
      </c>
      <c r="JB9" s="37"/>
      <c r="JC9" s="38">
        <v>30000</v>
      </c>
      <c r="JD9" s="38"/>
      <c r="JE9" s="38"/>
      <c r="JF9" s="38"/>
      <c r="JG9" s="38">
        <f t="shared" si="85"/>
        <v>30000</v>
      </c>
      <c r="JH9" s="38"/>
      <c r="JI9" s="38">
        <f t="shared" ref="JI9:JI72" si="114">JC9*0.1</f>
        <v>3000</v>
      </c>
      <c r="JJ9" s="38"/>
      <c r="JK9" s="17"/>
      <c r="JL9" s="38">
        <f t="shared" si="87"/>
        <v>33000</v>
      </c>
      <c r="JM9" s="38"/>
      <c r="JN9" s="38"/>
      <c r="JP9" s="16">
        <f t="shared" ref="JP9:JP16" si="115">JP8+1</f>
        <v>3</v>
      </c>
      <c r="JQ9" s="36">
        <v>40515</v>
      </c>
      <c r="JR9" s="36"/>
      <c r="JS9" s="16"/>
      <c r="JT9" s="37">
        <v>222223</v>
      </c>
      <c r="JU9" s="37"/>
      <c r="JV9" s="37" t="s">
        <v>42</v>
      </c>
      <c r="JW9" s="37"/>
      <c r="JX9" s="37"/>
      <c r="JY9" s="37"/>
      <c r="JZ9" s="37" t="str">
        <f>IF(JV9="","",VLOOKUP(JV9,code!A:B,2,0))</f>
        <v>S3</v>
      </c>
      <c r="KA9" s="37"/>
      <c r="KB9" s="38">
        <v>30000</v>
      </c>
      <c r="KC9" s="38"/>
      <c r="KD9" s="38"/>
      <c r="KE9" s="38"/>
      <c r="KF9" s="38">
        <f t="shared" si="88"/>
        <v>30000</v>
      </c>
      <c r="KG9" s="38"/>
      <c r="KH9" s="38">
        <f t="shared" ref="KH9:KH72" si="116">KB9*0.1</f>
        <v>3000</v>
      </c>
      <c r="KI9" s="38"/>
      <c r="KJ9" s="17"/>
      <c r="KK9" s="38">
        <f t="shared" si="90"/>
        <v>33000</v>
      </c>
      <c r="KL9" s="38"/>
      <c r="KM9" s="38"/>
    </row>
    <row r="10" spans="1:299" s="21" customFormat="1" ht="20.100000000000001" customHeight="1" x14ac:dyDescent="0.25">
      <c r="A10" s="16">
        <f t="shared" si="95"/>
        <v>4</v>
      </c>
      <c r="B10" s="36">
        <v>40182</v>
      </c>
      <c r="C10" s="36"/>
      <c r="D10" s="16"/>
      <c r="E10" s="37">
        <v>1000001</v>
      </c>
      <c r="F10" s="37"/>
      <c r="G10" s="37" t="s">
        <v>45</v>
      </c>
      <c r="H10" s="37"/>
      <c r="I10" s="37"/>
      <c r="J10" s="37"/>
      <c r="K10" s="37" t="str">
        <f>IF(G10="","",VLOOKUP(G10,code!A:B,2,0))</f>
        <v>S4</v>
      </c>
      <c r="L10" s="37"/>
      <c r="M10" s="38">
        <v>40000</v>
      </c>
      <c r="N10" s="38"/>
      <c r="O10" s="38"/>
      <c r="P10" s="38"/>
      <c r="Q10" s="38">
        <f t="shared" si="91"/>
        <v>40000</v>
      </c>
      <c r="R10" s="38"/>
      <c r="S10" s="38">
        <f t="shared" si="92"/>
        <v>4000</v>
      </c>
      <c r="T10" s="38"/>
      <c r="U10" s="17"/>
      <c r="V10" s="38">
        <f t="shared" si="96"/>
        <v>44000</v>
      </c>
      <c r="W10" s="38"/>
      <c r="X10" s="38"/>
      <c r="Z10" s="16">
        <f t="shared" si="97"/>
        <v>4</v>
      </c>
      <c r="AA10" s="36">
        <v>40213</v>
      </c>
      <c r="AB10" s="36"/>
      <c r="AC10" s="16"/>
      <c r="AD10" s="37">
        <v>888890</v>
      </c>
      <c r="AE10" s="37"/>
      <c r="AF10" s="37" t="s">
        <v>45</v>
      </c>
      <c r="AG10" s="37"/>
      <c r="AH10" s="37"/>
      <c r="AI10" s="37"/>
      <c r="AJ10" s="37" t="str">
        <f>IF(AF10="","",VLOOKUP(AF10,code!A:B,2,0))</f>
        <v>S4</v>
      </c>
      <c r="AK10" s="37"/>
      <c r="AL10" s="38">
        <v>40000</v>
      </c>
      <c r="AM10" s="38"/>
      <c r="AN10" s="38"/>
      <c r="AO10" s="38"/>
      <c r="AP10" s="38">
        <f t="shared" si="58"/>
        <v>40000</v>
      </c>
      <c r="AQ10" s="38"/>
      <c r="AR10" s="38">
        <f t="shared" si="93"/>
        <v>4000</v>
      </c>
      <c r="AS10" s="38"/>
      <c r="AT10" s="17"/>
      <c r="AU10" s="38">
        <f t="shared" si="60"/>
        <v>44000</v>
      </c>
      <c r="AV10" s="38"/>
      <c r="AW10" s="38"/>
      <c r="AY10" s="16">
        <f t="shared" si="98"/>
        <v>4</v>
      </c>
      <c r="AZ10" s="36">
        <v>40241</v>
      </c>
      <c r="BA10" s="36"/>
      <c r="BB10" s="16"/>
      <c r="BC10" s="37">
        <v>888890</v>
      </c>
      <c r="BD10" s="37"/>
      <c r="BE10" s="37" t="s">
        <v>45</v>
      </c>
      <c r="BF10" s="37"/>
      <c r="BG10" s="37"/>
      <c r="BH10" s="37"/>
      <c r="BI10" s="37" t="str">
        <f>IF(BE10="","",VLOOKUP(BE10,code!A:B,2,0))</f>
        <v>S4</v>
      </c>
      <c r="BJ10" s="37"/>
      <c r="BK10" s="38">
        <v>40000</v>
      </c>
      <c r="BL10" s="38"/>
      <c r="BM10" s="38"/>
      <c r="BN10" s="38"/>
      <c r="BO10" s="38">
        <f t="shared" si="61"/>
        <v>40000</v>
      </c>
      <c r="BP10" s="38"/>
      <c r="BQ10" s="38">
        <f t="shared" si="94"/>
        <v>4000</v>
      </c>
      <c r="BR10" s="38"/>
      <c r="BS10" s="17"/>
      <c r="BT10" s="38">
        <f t="shared" si="63"/>
        <v>44000</v>
      </c>
      <c r="BU10" s="38"/>
      <c r="BV10" s="38"/>
      <c r="BX10" s="16">
        <f t="shared" si="99"/>
        <v>4</v>
      </c>
      <c r="BY10" s="36">
        <v>40272</v>
      </c>
      <c r="BZ10" s="36"/>
      <c r="CA10" s="16"/>
      <c r="CB10" s="37">
        <v>222224</v>
      </c>
      <c r="CC10" s="37"/>
      <c r="CD10" s="37" t="s">
        <v>45</v>
      </c>
      <c r="CE10" s="37"/>
      <c r="CF10" s="37"/>
      <c r="CG10" s="37"/>
      <c r="CH10" s="37" t="str">
        <f>IF(CD10="","",VLOOKUP(CD10,code!A:B,2,0))</f>
        <v>S4</v>
      </c>
      <c r="CI10" s="37"/>
      <c r="CJ10" s="38">
        <v>40000</v>
      </c>
      <c r="CK10" s="38"/>
      <c r="CL10" s="38"/>
      <c r="CM10" s="38"/>
      <c r="CN10" s="38">
        <f t="shared" si="64"/>
        <v>40000</v>
      </c>
      <c r="CO10" s="38"/>
      <c r="CP10" s="38">
        <f t="shared" si="100"/>
        <v>4000</v>
      </c>
      <c r="CQ10" s="38"/>
      <c r="CR10" s="17"/>
      <c r="CS10" s="38">
        <f t="shared" si="66"/>
        <v>44000</v>
      </c>
      <c r="CT10" s="38"/>
      <c r="CU10" s="38"/>
      <c r="CW10" s="16">
        <f t="shared" si="101"/>
        <v>4</v>
      </c>
      <c r="CX10" s="36">
        <v>40302</v>
      </c>
      <c r="CY10" s="36"/>
      <c r="CZ10" s="16"/>
      <c r="DA10" s="37">
        <v>777779</v>
      </c>
      <c r="DB10" s="37"/>
      <c r="DC10" s="37" t="s">
        <v>45</v>
      </c>
      <c r="DD10" s="37"/>
      <c r="DE10" s="37"/>
      <c r="DF10" s="37"/>
      <c r="DG10" s="37" t="str">
        <f>IF(DC10="","",VLOOKUP(DC10,code!A:B,2,0))</f>
        <v>S4</v>
      </c>
      <c r="DH10" s="37"/>
      <c r="DI10" s="38">
        <v>40000</v>
      </c>
      <c r="DJ10" s="38"/>
      <c r="DK10" s="38"/>
      <c r="DL10" s="38"/>
      <c r="DM10" s="38">
        <f t="shared" si="67"/>
        <v>40000</v>
      </c>
      <c r="DN10" s="38"/>
      <c r="DO10" s="38">
        <f t="shared" si="102"/>
        <v>4000</v>
      </c>
      <c r="DP10" s="38"/>
      <c r="DQ10" s="17"/>
      <c r="DR10" s="38">
        <f t="shared" si="69"/>
        <v>44000</v>
      </c>
      <c r="DS10" s="38"/>
      <c r="DT10" s="38"/>
      <c r="DV10" s="16">
        <f t="shared" si="103"/>
        <v>4</v>
      </c>
      <c r="DW10" s="36">
        <v>40333</v>
      </c>
      <c r="DX10" s="36"/>
      <c r="DY10" s="16"/>
      <c r="DZ10" s="37">
        <v>333335</v>
      </c>
      <c r="EA10" s="37"/>
      <c r="EB10" s="37" t="s">
        <v>45</v>
      </c>
      <c r="EC10" s="37"/>
      <c r="ED10" s="37"/>
      <c r="EE10" s="37"/>
      <c r="EF10" s="37" t="str">
        <f>IF(EB10="","",VLOOKUP(EB10,code!A:B,2,0))</f>
        <v>S4</v>
      </c>
      <c r="EG10" s="37"/>
      <c r="EH10" s="38">
        <v>40000</v>
      </c>
      <c r="EI10" s="38"/>
      <c r="EJ10" s="38"/>
      <c r="EK10" s="38"/>
      <c r="EL10" s="38">
        <f t="shared" si="70"/>
        <v>40000</v>
      </c>
      <c r="EM10" s="38"/>
      <c r="EN10" s="38">
        <f t="shared" si="104"/>
        <v>4000</v>
      </c>
      <c r="EO10" s="38"/>
      <c r="EP10" s="17"/>
      <c r="EQ10" s="38">
        <f t="shared" si="72"/>
        <v>44000</v>
      </c>
      <c r="ER10" s="38"/>
      <c r="ES10" s="38"/>
      <c r="EU10" s="16">
        <f t="shared" si="105"/>
        <v>4</v>
      </c>
      <c r="EV10" s="36">
        <v>40363</v>
      </c>
      <c r="EW10" s="36"/>
      <c r="EX10" s="16"/>
      <c r="EY10" s="37">
        <v>222224</v>
      </c>
      <c r="EZ10" s="37"/>
      <c r="FA10" s="37" t="s">
        <v>45</v>
      </c>
      <c r="FB10" s="37"/>
      <c r="FC10" s="37"/>
      <c r="FD10" s="37"/>
      <c r="FE10" s="37" t="str">
        <f>IF(FA10="","",VLOOKUP(FA10,code!A:B,2,0))</f>
        <v>S4</v>
      </c>
      <c r="FF10" s="37"/>
      <c r="FG10" s="38">
        <v>40000</v>
      </c>
      <c r="FH10" s="38"/>
      <c r="FI10" s="38"/>
      <c r="FJ10" s="38"/>
      <c r="FK10" s="38">
        <f t="shared" si="73"/>
        <v>40000</v>
      </c>
      <c r="FL10" s="38"/>
      <c r="FM10" s="38">
        <f t="shared" si="106"/>
        <v>4000</v>
      </c>
      <c r="FN10" s="38"/>
      <c r="FO10" s="17"/>
      <c r="FP10" s="38">
        <f t="shared" si="75"/>
        <v>44000</v>
      </c>
      <c r="FQ10" s="38"/>
      <c r="FR10" s="38"/>
      <c r="FT10" s="16">
        <f t="shared" si="107"/>
        <v>4</v>
      </c>
      <c r="FU10" s="36">
        <v>40394</v>
      </c>
      <c r="FV10" s="36"/>
      <c r="FW10" s="16"/>
      <c r="FX10" s="37">
        <v>1000001</v>
      </c>
      <c r="FY10" s="37"/>
      <c r="FZ10" s="37" t="s">
        <v>45</v>
      </c>
      <c r="GA10" s="37"/>
      <c r="GB10" s="37"/>
      <c r="GC10" s="37"/>
      <c r="GD10" s="37" t="str">
        <f>IF(FZ10="","",VLOOKUP(FZ10,code!A:B,2,0))</f>
        <v>S4</v>
      </c>
      <c r="GE10" s="37"/>
      <c r="GF10" s="38">
        <v>40000</v>
      </c>
      <c r="GG10" s="38"/>
      <c r="GH10" s="38"/>
      <c r="GI10" s="38"/>
      <c r="GJ10" s="38">
        <f t="shared" si="76"/>
        <v>40000</v>
      </c>
      <c r="GK10" s="38"/>
      <c r="GL10" s="38">
        <f t="shared" si="108"/>
        <v>4000</v>
      </c>
      <c r="GM10" s="38"/>
      <c r="GN10" s="17"/>
      <c r="GO10" s="38">
        <f t="shared" si="78"/>
        <v>44000</v>
      </c>
      <c r="GP10" s="38"/>
      <c r="GQ10" s="38"/>
      <c r="GS10" s="16">
        <f t="shared" si="109"/>
        <v>4</v>
      </c>
      <c r="GT10" s="36">
        <v>40425</v>
      </c>
      <c r="GU10" s="36"/>
      <c r="GV10" s="16"/>
      <c r="GW10" s="37">
        <v>1000001</v>
      </c>
      <c r="GX10" s="37"/>
      <c r="GY10" s="37" t="s">
        <v>45</v>
      </c>
      <c r="GZ10" s="37"/>
      <c r="HA10" s="37"/>
      <c r="HB10" s="37"/>
      <c r="HC10" s="37" t="str">
        <f>IF(GY10="","",VLOOKUP(GY10,code!A:B,2,0))</f>
        <v>S4</v>
      </c>
      <c r="HD10" s="37"/>
      <c r="HE10" s="38">
        <v>40000</v>
      </c>
      <c r="HF10" s="38"/>
      <c r="HG10" s="38"/>
      <c r="HH10" s="38"/>
      <c r="HI10" s="38">
        <f t="shared" si="79"/>
        <v>40000</v>
      </c>
      <c r="HJ10" s="38"/>
      <c r="HK10" s="38">
        <f t="shared" si="110"/>
        <v>4000</v>
      </c>
      <c r="HL10" s="38"/>
      <c r="HM10" s="17"/>
      <c r="HN10" s="38">
        <f t="shared" si="81"/>
        <v>44000</v>
      </c>
      <c r="HO10" s="38"/>
      <c r="HP10" s="38"/>
      <c r="HR10" s="16">
        <f t="shared" si="111"/>
        <v>4</v>
      </c>
      <c r="HS10" s="36">
        <v>40455</v>
      </c>
      <c r="HT10" s="36"/>
      <c r="HU10" s="16"/>
      <c r="HV10" s="37">
        <v>777779</v>
      </c>
      <c r="HW10" s="37"/>
      <c r="HX10" s="37" t="s">
        <v>45</v>
      </c>
      <c r="HY10" s="37"/>
      <c r="HZ10" s="37"/>
      <c r="IA10" s="37"/>
      <c r="IB10" s="37" t="str">
        <f>IF(HX10="","",VLOOKUP(HX10,code!A:B,2,0))</f>
        <v>S4</v>
      </c>
      <c r="IC10" s="37"/>
      <c r="ID10" s="38">
        <v>40000</v>
      </c>
      <c r="IE10" s="38"/>
      <c r="IF10" s="38"/>
      <c r="IG10" s="38"/>
      <c r="IH10" s="38">
        <f t="shared" si="82"/>
        <v>40000</v>
      </c>
      <c r="II10" s="38"/>
      <c r="IJ10" s="38">
        <f t="shared" si="112"/>
        <v>4000</v>
      </c>
      <c r="IK10" s="38"/>
      <c r="IL10" s="17"/>
      <c r="IM10" s="38">
        <f t="shared" si="84"/>
        <v>44000</v>
      </c>
      <c r="IN10" s="38"/>
      <c r="IO10" s="38"/>
      <c r="IQ10" s="16">
        <f t="shared" si="113"/>
        <v>4</v>
      </c>
      <c r="IR10" s="36">
        <v>40486</v>
      </c>
      <c r="IS10" s="36"/>
      <c r="IT10" s="16"/>
      <c r="IU10" s="37">
        <v>333335</v>
      </c>
      <c r="IV10" s="37"/>
      <c r="IW10" s="37" t="s">
        <v>45</v>
      </c>
      <c r="IX10" s="37"/>
      <c r="IY10" s="37"/>
      <c r="IZ10" s="37"/>
      <c r="JA10" s="37" t="str">
        <f>IF(IW10="","",VLOOKUP(IW10,code!A:B,2,0))</f>
        <v>S4</v>
      </c>
      <c r="JB10" s="37"/>
      <c r="JC10" s="38">
        <v>40000</v>
      </c>
      <c r="JD10" s="38"/>
      <c r="JE10" s="38"/>
      <c r="JF10" s="38"/>
      <c r="JG10" s="38">
        <f t="shared" si="85"/>
        <v>40000</v>
      </c>
      <c r="JH10" s="38"/>
      <c r="JI10" s="38">
        <f t="shared" si="114"/>
        <v>4000</v>
      </c>
      <c r="JJ10" s="38"/>
      <c r="JK10" s="17"/>
      <c r="JL10" s="38">
        <f t="shared" si="87"/>
        <v>44000</v>
      </c>
      <c r="JM10" s="38"/>
      <c r="JN10" s="38"/>
      <c r="JP10" s="16">
        <f t="shared" si="115"/>
        <v>4</v>
      </c>
      <c r="JQ10" s="36">
        <v>40516</v>
      </c>
      <c r="JR10" s="36"/>
      <c r="JS10" s="16"/>
      <c r="JT10" s="37">
        <v>222224</v>
      </c>
      <c r="JU10" s="37"/>
      <c r="JV10" s="37" t="s">
        <v>45</v>
      </c>
      <c r="JW10" s="37"/>
      <c r="JX10" s="37"/>
      <c r="JY10" s="37"/>
      <c r="JZ10" s="37" t="str">
        <f>IF(JV10="","",VLOOKUP(JV10,code!A:B,2,0))</f>
        <v>S4</v>
      </c>
      <c r="KA10" s="37"/>
      <c r="KB10" s="38">
        <v>40000</v>
      </c>
      <c r="KC10" s="38"/>
      <c r="KD10" s="38"/>
      <c r="KE10" s="38"/>
      <c r="KF10" s="38">
        <f t="shared" si="88"/>
        <v>40000</v>
      </c>
      <c r="KG10" s="38"/>
      <c r="KH10" s="38">
        <f t="shared" si="116"/>
        <v>4000</v>
      </c>
      <c r="KI10" s="38"/>
      <c r="KJ10" s="17"/>
      <c r="KK10" s="38">
        <f t="shared" si="90"/>
        <v>44000</v>
      </c>
      <c r="KL10" s="38"/>
      <c r="KM10" s="38"/>
    </row>
    <row r="11" spans="1:299" s="21" customFormat="1" ht="20.100000000000001" customHeight="1" x14ac:dyDescent="0.25">
      <c r="A11" s="16">
        <f t="shared" si="95"/>
        <v>5</v>
      </c>
      <c r="B11" s="36">
        <v>40183</v>
      </c>
      <c r="C11" s="36"/>
      <c r="D11" s="16"/>
      <c r="E11" s="37">
        <v>1000002</v>
      </c>
      <c r="F11" s="37"/>
      <c r="G11" s="37" t="s">
        <v>44</v>
      </c>
      <c r="H11" s="37"/>
      <c r="I11" s="37"/>
      <c r="J11" s="37"/>
      <c r="K11" s="37" t="str">
        <f>IF(G11="","",VLOOKUP(G11,code!A:B,2,0))</f>
        <v>S5</v>
      </c>
      <c r="L11" s="37"/>
      <c r="M11" s="38">
        <v>50000</v>
      </c>
      <c r="N11" s="38"/>
      <c r="O11" s="38"/>
      <c r="P11" s="38"/>
      <c r="Q11" s="38">
        <f t="shared" si="91"/>
        <v>50000</v>
      </c>
      <c r="R11" s="38"/>
      <c r="S11" s="38">
        <f t="shared" si="92"/>
        <v>5000</v>
      </c>
      <c r="T11" s="38"/>
      <c r="U11" s="17"/>
      <c r="V11" s="38">
        <f t="shared" si="96"/>
        <v>55000</v>
      </c>
      <c r="W11" s="38"/>
      <c r="X11" s="38"/>
      <c r="Z11" s="16">
        <f t="shared" si="97"/>
        <v>5</v>
      </c>
      <c r="AA11" s="36">
        <v>40214</v>
      </c>
      <c r="AB11" s="36"/>
      <c r="AC11" s="16"/>
      <c r="AD11" s="37">
        <v>888891</v>
      </c>
      <c r="AE11" s="37"/>
      <c r="AF11" s="37" t="s">
        <v>44</v>
      </c>
      <c r="AG11" s="37"/>
      <c r="AH11" s="37"/>
      <c r="AI11" s="37"/>
      <c r="AJ11" s="37" t="str">
        <f>IF(AF11="","",VLOOKUP(AF11,code!A:B,2,0))</f>
        <v>S5</v>
      </c>
      <c r="AK11" s="37"/>
      <c r="AL11" s="38">
        <v>50000</v>
      </c>
      <c r="AM11" s="38"/>
      <c r="AN11" s="38"/>
      <c r="AO11" s="38"/>
      <c r="AP11" s="38">
        <f t="shared" si="58"/>
        <v>50000</v>
      </c>
      <c r="AQ11" s="38"/>
      <c r="AR11" s="38">
        <f t="shared" si="93"/>
        <v>5000</v>
      </c>
      <c r="AS11" s="38"/>
      <c r="AT11" s="17"/>
      <c r="AU11" s="38">
        <f t="shared" si="60"/>
        <v>55000</v>
      </c>
      <c r="AV11" s="38"/>
      <c r="AW11" s="38"/>
      <c r="AY11" s="16">
        <f t="shared" si="98"/>
        <v>5</v>
      </c>
      <c r="AZ11" s="36">
        <v>40242</v>
      </c>
      <c r="BA11" s="36"/>
      <c r="BB11" s="16"/>
      <c r="BC11" s="37">
        <v>888891</v>
      </c>
      <c r="BD11" s="37"/>
      <c r="BE11" s="37" t="s">
        <v>44</v>
      </c>
      <c r="BF11" s="37"/>
      <c r="BG11" s="37"/>
      <c r="BH11" s="37"/>
      <c r="BI11" s="37" t="str">
        <f>IF(BE11="","",VLOOKUP(BE11,code!A:B,2,0))</f>
        <v>S5</v>
      </c>
      <c r="BJ11" s="37"/>
      <c r="BK11" s="38">
        <v>50000</v>
      </c>
      <c r="BL11" s="38"/>
      <c r="BM11" s="38"/>
      <c r="BN11" s="38"/>
      <c r="BO11" s="38">
        <f t="shared" si="61"/>
        <v>50000</v>
      </c>
      <c r="BP11" s="38"/>
      <c r="BQ11" s="38">
        <f t="shared" si="94"/>
        <v>5000</v>
      </c>
      <c r="BR11" s="38"/>
      <c r="BS11" s="17"/>
      <c r="BT11" s="38">
        <f t="shared" si="63"/>
        <v>55000</v>
      </c>
      <c r="BU11" s="38"/>
      <c r="BV11" s="38"/>
      <c r="BX11" s="16">
        <f t="shared" si="99"/>
        <v>5</v>
      </c>
      <c r="BY11" s="36">
        <v>40273</v>
      </c>
      <c r="BZ11" s="36"/>
      <c r="CA11" s="16"/>
      <c r="CB11" s="37">
        <v>222225</v>
      </c>
      <c r="CC11" s="37"/>
      <c r="CD11" s="37" t="s">
        <v>44</v>
      </c>
      <c r="CE11" s="37"/>
      <c r="CF11" s="37"/>
      <c r="CG11" s="37"/>
      <c r="CH11" s="37" t="str">
        <f>IF(CD11="","",VLOOKUP(CD11,code!A:B,2,0))</f>
        <v>S5</v>
      </c>
      <c r="CI11" s="37"/>
      <c r="CJ11" s="38">
        <v>50000</v>
      </c>
      <c r="CK11" s="38"/>
      <c r="CL11" s="38"/>
      <c r="CM11" s="38"/>
      <c r="CN11" s="38">
        <f t="shared" si="64"/>
        <v>50000</v>
      </c>
      <c r="CO11" s="38"/>
      <c r="CP11" s="38">
        <f t="shared" si="100"/>
        <v>5000</v>
      </c>
      <c r="CQ11" s="38"/>
      <c r="CR11" s="17"/>
      <c r="CS11" s="38">
        <f t="shared" si="66"/>
        <v>55000</v>
      </c>
      <c r="CT11" s="38"/>
      <c r="CU11" s="38"/>
      <c r="CW11" s="16">
        <f t="shared" si="101"/>
        <v>5</v>
      </c>
      <c r="CX11" s="36">
        <v>40303</v>
      </c>
      <c r="CY11" s="36"/>
      <c r="CZ11" s="16"/>
      <c r="DA11" s="37">
        <v>777780</v>
      </c>
      <c r="DB11" s="37"/>
      <c r="DC11" s="37" t="s">
        <v>44</v>
      </c>
      <c r="DD11" s="37"/>
      <c r="DE11" s="37"/>
      <c r="DF11" s="37"/>
      <c r="DG11" s="37" t="str">
        <f>IF(DC11="","",VLOOKUP(DC11,code!A:B,2,0))</f>
        <v>S5</v>
      </c>
      <c r="DH11" s="37"/>
      <c r="DI11" s="38">
        <v>50000</v>
      </c>
      <c r="DJ11" s="38"/>
      <c r="DK11" s="38"/>
      <c r="DL11" s="38"/>
      <c r="DM11" s="38">
        <f t="shared" si="67"/>
        <v>50000</v>
      </c>
      <c r="DN11" s="38"/>
      <c r="DO11" s="38">
        <f t="shared" si="102"/>
        <v>5000</v>
      </c>
      <c r="DP11" s="38"/>
      <c r="DQ11" s="17"/>
      <c r="DR11" s="38">
        <f t="shared" si="69"/>
        <v>55000</v>
      </c>
      <c r="DS11" s="38"/>
      <c r="DT11" s="38"/>
      <c r="DV11" s="16">
        <f t="shared" si="103"/>
        <v>5</v>
      </c>
      <c r="DW11" s="36">
        <v>40334</v>
      </c>
      <c r="DX11" s="36"/>
      <c r="DY11" s="16"/>
      <c r="DZ11" s="37">
        <v>333336</v>
      </c>
      <c r="EA11" s="37"/>
      <c r="EB11" s="37" t="s">
        <v>44</v>
      </c>
      <c r="EC11" s="37"/>
      <c r="ED11" s="37"/>
      <c r="EE11" s="37"/>
      <c r="EF11" s="37" t="str">
        <f>IF(EB11="","",VLOOKUP(EB11,code!A:B,2,0))</f>
        <v>S5</v>
      </c>
      <c r="EG11" s="37"/>
      <c r="EH11" s="38">
        <v>50000</v>
      </c>
      <c r="EI11" s="38"/>
      <c r="EJ11" s="38"/>
      <c r="EK11" s="38"/>
      <c r="EL11" s="38">
        <f t="shared" si="70"/>
        <v>50000</v>
      </c>
      <c r="EM11" s="38"/>
      <c r="EN11" s="38">
        <f t="shared" si="104"/>
        <v>5000</v>
      </c>
      <c r="EO11" s="38"/>
      <c r="EP11" s="17"/>
      <c r="EQ11" s="38">
        <f t="shared" si="72"/>
        <v>55000</v>
      </c>
      <c r="ER11" s="38"/>
      <c r="ES11" s="38"/>
      <c r="EU11" s="16">
        <f t="shared" si="105"/>
        <v>5</v>
      </c>
      <c r="EV11" s="36">
        <v>40364</v>
      </c>
      <c r="EW11" s="36"/>
      <c r="EX11" s="16"/>
      <c r="EY11" s="37">
        <v>222225</v>
      </c>
      <c r="EZ11" s="37"/>
      <c r="FA11" s="37" t="s">
        <v>44</v>
      </c>
      <c r="FB11" s="37"/>
      <c r="FC11" s="37"/>
      <c r="FD11" s="37"/>
      <c r="FE11" s="37" t="str">
        <f>IF(FA11="","",VLOOKUP(FA11,code!A:B,2,0))</f>
        <v>S5</v>
      </c>
      <c r="FF11" s="37"/>
      <c r="FG11" s="38">
        <v>50000</v>
      </c>
      <c r="FH11" s="38"/>
      <c r="FI11" s="38"/>
      <c r="FJ11" s="38"/>
      <c r="FK11" s="38">
        <f t="shared" si="73"/>
        <v>50000</v>
      </c>
      <c r="FL11" s="38"/>
      <c r="FM11" s="38">
        <f t="shared" si="106"/>
        <v>5000</v>
      </c>
      <c r="FN11" s="38"/>
      <c r="FO11" s="17"/>
      <c r="FP11" s="38">
        <f t="shared" si="75"/>
        <v>55000</v>
      </c>
      <c r="FQ11" s="38"/>
      <c r="FR11" s="38"/>
      <c r="FT11" s="16">
        <f t="shared" si="107"/>
        <v>5</v>
      </c>
      <c r="FU11" s="36">
        <v>40395</v>
      </c>
      <c r="FV11" s="36"/>
      <c r="FW11" s="16"/>
      <c r="FX11" s="37">
        <v>1000002</v>
      </c>
      <c r="FY11" s="37"/>
      <c r="FZ11" s="37" t="s">
        <v>44</v>
      </c>
      <c r="GA11" s="37"/>
      <c r="GB11" s="37"/>
      <c r="GC11" s="37"/>
      <c r="GD11" s="37" t="str">
        <f>IF(FZ11="","",VLOOKUP(FZ11,code!A:B,2,0))</f>
        <v>S5</v>
      </c>
      <c r="GE11" s="37"/>
      <c r="GF11" s="38">
        <v>50000</v>
      </c>
      <c r="GG11" s="38"/>
      <c r="GH11" s="38"/>
      <c r="GI11" s="38"/>
      <c r="GJ11" s="38">
        <f t="shared" si="76"/>
        <v>50000</v>
      </c>
      <c r="GK11" s="38"/>
      <c r="GL11" s="38">
        <f t="shared" si="108"/>
        <v>5000</v>
      </c>
      <c r="GM11" s="38"/>
      <c r="GN11" s="17"/>
      <c r="GO11" s="38">
        <f t="shared" si="78"/>
        <v>55000</v>
      </c>
      <c r="GP11" s="38"/>
      <c r="GQ11" s="38"/>
      <c r="GS11" s="16">
        <f t="shared" si="109"/>
        <v>5</v>
      </c>
      <c r="GT11" s="36">
        <v>40426</v>
      </c>
      <c r="GU11" s="36"/>
      <c r="GV11" s="16"/>
      <c r="GW11" s="37">
        <v>1000002</v>
      </c>
      <c r="GX11" s="37"/>
      <c r="GY11" s="37" t="s">
        <v>44</v>
      </c>
      <c r="GZ11" s="37"/>
      <c r="HA11" s="37"/>
      <c r="HB11" s="37"/>
      <c r="HC11" s="37" t="str">
        <f>IF(GY11="","",VLOOKUP(GY11,code!A:B,2,0))</f>
        <v>S5</v>
      </c>
      <c r="HD11" s="37"/>
      <c r="HE11" s="38">
        <v>50000</v>
      </c>
      <c r="HF11" s="38"/>
      <c r="HG11" s="38"/>
      <c r="HH11" s="38"/>
      <c r="HI11" s="38">
        <f t="shared" si="79"/>
        <v>50000</v>
      </c>
      <c r="HJ11" s="38"/>
      <c r="HK11" s="38">
        <f t="shared" si="110"/>
        <v>5000</v>
      </c>
      <c r="HL11" s="38"/>
      <c r="HM11" s="17"/>
      <c r="HN11" s="38">
        <f t="shared" si="81"/>
        <v>55000</v>
      </c>
      <c r="HO11" s="38"/>
      <c r="HP11" s="38"/>
      <c r="HR11" s="16">
        <f t="shared" si="111"/>
        <v>5</v>
      </c>
      <c r="HS11" s="36">
        <v>40456</v>
      </c>
      <c r="HT11" s="36"/>
      <c r="HU11" s="16"/>
      <c r="HV11" s="37">
        <v>777780</v>
      </c>
      <c r="HW11" s="37"/>
      <c r="HX11" s="37" t="s">
        <v>44</v>
      </c>
      <c r="HY11" s="37"/>
      <c r="HZ11" s="37"/>
      <c r="IA11" s="37"/>
      <c r="IB11" s="37" t="str">
        <f>IF(HX11="","",VLOOKUP(HX11,code!A:B,2,0))</f>
        <v>S5</v>
      </c>
      <c r="IC11" s="37"/>
      <c r="ID11" s="38">
        <v>50000</v>
      </c>
      <c r="IE11" s="38"/>
      <c r="IF11" s="38"/>
      <c r="IG11" s="38"/>
      <c r="IH11" s="38">
        <f t="shared" si="82"/>
        <v>50000</v>
      </c>
      <c r="II11" s="38"/>
      <c r="IJ11" s="38">
        <f t="shared" si="112"/>
        <v>5000</v>
      </c>
      <c r="IK11" s="38"/>
      <c r="IL11" s="17"/>
      <c r="IM11" s="38">
        <f t="shared" si="84"/>
        <v>55000</v>
      </c>
      <c r="IN11" s="38"/>
      <c r="IO11" s="38"/>
      <c r="IQ11" s="16">
        <f t="shared" si="113"/>
        <v>5</v>
      </c>
      <c r="IR11" s="36">
        <v>40487</v>
      </c>
      <c r="IS11" s="36"/>
      <c r="IT11" s="16"/>
      <c r="IU11" s="37">
        <v>333336</v>
      </c>
      <c r="IV11" s="37"/>
      <c r="IW11" s="37" t="s">
        <v>44</v>
      </c>
      <c r="IX11" s="37"/>
      <c r="IY11" s="37"/>
      <c r="IZ11" s="37"/>
      <c r="JA11" s="37" t="str">
        <f>IF(IW11="","",VLOOKUP(IW11,code!A:B,2,0))</f>
        <v>S5</v>
      </c>
      <c r="JB11" s="37"/>
      <c r="JC11" s="38">
        <v>50000</v>
      </c>
      <c r="JD11" s="38"/>
      <c r="JE11" s="38"/>
      <c r="JF11" s="38"/>
      <c r="JG11" s="38">
        <f t="shared" si="85"/>
        <v>50000</v>
      </c>
      <c r="JH11" s="38"/>
      <c r="JI11" s="38">
        <f t="shared" si="114"/>
        <v>5000</v>
      </c>
      <c r="JJ11" s="38"/>
      <c r="JK11" s="17"/>
      <c r="JL11" s="38">
        <f t="shared" si="87"/>
        <v>55000</v>
      </c>
      <c r="JM11" s="38"/>
      <c r="JN11" s="38"/>
      <c r="JP11" s="16">
        <f t="shared" si="115"/>
        <v>5</v>
      </c>
      <c r="JQ11" s="36">
        <v>40517</v>
      </c>
      <c r="JR11" s="36"/>
      <c r="JS11" s="16"/>
      <c r="JT11" s="37">
        <v>222225</v>
      </c>
      <c r="JU11" s="37"/>
      <c r="JV11" s="37" t="s">
        <v>44</v>
      </c>
      <c r="JW11" s="37"/>
      <c r="JX11" s="37"/>
      <c r="JY11" s="37"/>
      <c r="JZ11" s="37" t="str">
        <f>IF(JV11="","",VLOOKUP(JV11,code!A:B,2,0))</f>
        <v>S5</v>
      </c>
      <c r="KA11" s="37"/>
      <c r="KB11" s="38">
        <v>50000</v>
      </c>
      <c r="KC11" s="38"/>
      <c r="KD11" s="38"/>
      <c r="KE11" s="38"/>
      <c r="KF11" s="38">
        <f t="shared" si="88"/>
        <v>50000</v>
      </c>
      <c r="KG11" s="38"/>
      <c r="KH11" s="38">
        <f t="shared" si="116"/>
        <v>5000</v>
      </c>
      <c r="KI11" s="38"/>
      <c r="KJ11" s="17"/>
      <c r="KK11" s="38">
        <f t="shared" si="90"/>
        <v>55000</v>
      </c>
      <c r="KL11" s="38"/>
      <c r="KM11" s="38"/>
    </row>
    <row r="12" spans="1:299" s="21" customFormat="1" ht="20.100000000000001" customHeight="1" x14ac:dyDescent="0.25">
      <c r="A12" s="16">
        <f t="shared" si="95"/>
        <v>6</v>
      </c>
      <c r="B12" s="36">
        <v>40184</v>
      </c>
      <c r="C12" s="36"/>
      <c r="D12" s="16"/>
      <c r="E12" s="37">
        <v>1000003</v>
      </c>
      <c r="F12" s="37"/>
      <c r="G12" s="37" t="s">
        <v>46</v>
      </c>
      <c r="H12" s="37"/>
      <c r="I12" s="37"/>
      <c r="J12" s="37"/>
      <c r="K12" s="37" t="str">
        <f>IF(G12="","",VLOOKUP(G12,code!A:B,2,0))</f>
        <v>S6</v>
      </c>
      <c r="L12" s="37"/>
      <c r="M12" s="38">
        <v>60000</v>
      </c>
      <c r="N12" s="38"/>
      <c r="O12" s="38"/>
      <c r="P12" s="38"/>
      <c r="Q12" s="38">
        <f t="shared" si="91"/>
        <v>60000</v>
      </c>
      <c r="R12" s="38"/>
      <c r="S12" s="38">
        <f t="shared" si="92"/>
        <v>6000</v>
      </c>
      <c r="T12" s="38"/>
      <c r="U12" s="17"/>
      <c r="V12" s="38">
        <f t="shared" si="96"/>
        <v>66000</v>
      </c>
      <c r="W12" s="38"/>
      <c r="X12" s="38"/>
      <c r="Z12" s="16">
        <f t="shared" si="97"/>
        <v>6</v>
      </c>
      <c r="AA12" s="36">
        <v>40215</v>
      </c>
      <c r="AB12" s="36"/>
      <c r="AC12" s="16"/>
      <c r="AD12" s="37">
        <v>888892</v>
      </c>
      <c r="AE12" s="37"/>
      <c r="AF12" s="37" t="s">
        <v>46</v>
      </c>
      <c r="AG12" s="37"/>
      <c r="AH12" s="37"/>
      <c r="AI12" s="37"/>
      <c r="AJ12" s="37" t="str">
        <f>IF(AF12="","",VLOOKUP(AF12,code!A:B,2,0))</f>
        <v>S6</v>
      </c>
      <c r="AK12" s="37"/>
      <c r="AL12" s="38">
        <v>60000</v>
      </c>
      <c r="AM12" s="38"/>
      <c r="AN12" s="38"/>
      <c r="AO12" s="38"/>
      <c r="AP12" s="38">
        <f t="shared" si="58"/>
        <v>60000</v>
      </c>
      <c r="AQ12" s="38"/>
      <c r="AR12" s="38">
        <f t="shared" si="93"/>
        <v>6000</v>
      </c>
      <c r="AS12" s="38"/>
      <c r="AT12" s="17"/>
      <c r="AU12" s="38">
        <f t="shared" si="60"/>
        <v>66000</v>
      </c>
      <c r="AV12" s="38"/>
      <c r="AW12" s="38"/>
      <c r="AY12" s="16">
        <f t="shared" si="98"/>
        <v>6</v>
      </c>
      <c r="AZ12" s="36">
        <v>40243</v>
      </c>
      <c r="BA12" s="36"/>
      <c r="BB12" s="16"/>
      <c r="BC12" s="37">
        <v>888892</v>
      </c>
      <c r="BD12" s="37"/>
      <c r="BE12" s="37" t="s">
        <v>46</v>
      </c>
      <c r="BF12" s="37"/>
      <c r="BG12" s="37"/>
      <c r="BH12" s="37"/>
      <c r="BI12" s="37" t="str">
        <f>IF(BE12="","",VLOOKUP(BE12,code!A:B,2,0))</f>
        <v>S6</v>
      </c>
      <c r="BJ12" s="37"/>
      <c r="BK12" s="38">
        <v>60000</v>
      </c>
      <c r="BL12" s="38"/>
      <c r="BM12" s="38"/>
      <c r="BN12" s="38"/>
      <c r="BO12" s="38">
        <f t="shared" si="61"/>
        <v>60000</v>
      </c>
      <c r="BP12" s="38"/>
      <c r="BQ12" s="38">
        <f t="shared" si="94"/>
        <v>6000</v>
      </c>
      <c r="BR12" s="38"/>
      <c r="BS12" s="17"/>
      <c r="BT12" s="38">
        <f t="shared" si="63"/>
        <v>66000</v>
      </c>
      <c r="BU12" s="38"/>
      <c r="BV12" s="38"/>
      <c r="BX12" s="16">
        <f t="shared" si="99"/>
        <v>6</v>
      </c>
      <c r="BY12" s="36">
        <v>40274</v>
      </c>
      <c r="BZ12" s="36"/>
      <c r="CA12" s="16"/>
      <c r="CB12" s="37">
        <v>222226</v>
      </c>
      <c r="CC12" s="37"/>
      <c r="CD12" s="37" t="s">
        <v>46</v>
      </c>
      <c r="CE12" s="37"/>
      <c r="CF12" s="37"/>
      <c r="CG12" s="37"/>
      <c r="CH12" s="37" t="str">
        <f>IF(CD12="","",VLOOKUP(CD12,code!A:B,2,0))</f>
        <v>S6</v>
      </c>
      <c r="CI12" s="37"/>
      <c r="CJ12" s="38">
        <v>60000</v>
      </c>
      <c r="CK12" s="38"/>
      <c r="CL12" s="38"/>
      <c r="CM12" s="38"/>
      <c r="CN12" s="38">
        <f t="shared" si="64"/>
        <v>60000</v>
      </c>
      <c r="CO12" s="38"/>
      <c r="CP12" s="38">
        <f t="shared" si="100"/>
        <v>6000</v>
      </c>
      <c r="CQ12" s="38"/>
      <c r="CR12" s="17"/>
      <c r="CS12" s="38">
        <f t="shared" si="66"/>
        <v>66000</v>
      </c>
      <c r="CT12" s="38"/>
      <c r="CU12" s="38"/>
      <c r="CW12" s="16">
        <f t="shared" si="101"/>
        <v>6</v>
      </c>
      <c r="CX12" s="36">
        <v>40304</v>
      </c>
      <c r="CY12" s="36"/>
      <c r="CZ12" s="16"/>
      <c r="DA12" s="37">
        <v>777781</v>
      </c>
      <c r="DB12" s="37"/>
      <c r="DC12" s="37" t="s">
        <v>46</v>
      </c>
      <c r="DD12" s="37"/>
      <c r="DE12" s="37"/>
      <c r="DF12" s="37"/>
      <c r="DG12" s="37" t="str">
        <f>IF(DC12="","",VLOOKUP(DC12,code!A:B,2,0))</f>
        <v>S6</v>
      </c>
      <c r="DH12" s="37"/>
      <c r="DI12" s="38">
        <v>60000</v>
      </c>
      <c r="DJ12" s="38"/>
      <c r="DK12" s="38"/>
      <c r="DL12" s="38"/>
      <c r="DM12" s="38">
        <f t="shared" si="67"/>
        <v>60000</v>
      </c>
      <c r="DN12" s="38"/>
      <c r="DO12" s="38">
        <f t="shared" si="102"/>
        <v>6000</v>
      </c>
      <c r="DP12" s="38"/>
      <c r="DQ12" s="17"/>
      <c r="DR12" s="38">
        <f t="shared" si="69"/>
        <v>66000</v>
      </c>
      <c r="DS12" s="38"/>
      <c r="DT12" s="38"/>
      <c r="DV12" s="16">
        <f t="shared" si="103"/>
        <v>6</v>
      </c>
      <c r="DW12" s="36">
        <v>40335</v>
      </c>
      <c r="DX12" s="36"/>
      <c r="DY12" s="16"/>
      <c r="DZ12" s="37">
        <v>333337</v>
      </c>
      <c r="EA12" s="37"/>
      <c r="EB12" s="37" t="s">
        <v>46</v>
      </c>
      <c r="EC12" s="37"/>
      <c r="ED12" s="37"/>
      <c r="EE12" s="37"/>
      <c r="EF12" s="37" t="str">
        <f>IF(EB12="","",VLOOKUP(EB12,code!A:B,2,0))</f>
        <v>S6</v>
      </c>
      <c r="EG12" s="37"/>
      <c r="EH12" s="38">
        <v>60000</v>
      </c>
      <c r="EI12" s="38"/>
      <c r="EJ12" s="38"/>
      <c r="EK12" s="38"/>
      <c r="EL12" s="38">
        <f t="shared" si="70"/>
        <v>60000</v>
      </c>
      <c r="EM12" s="38"/>
      <c r="EN12" s="38">
        <f t="shared" si="104"/>
        <v>6000</v>
      </c>
      <c r="EO12" s="38"/>
      <c r="EP12" s="17"/>
      <c r="EQ12" s="38">
        <f t="shared" si="72"/>
        <v>66000</v>
      </c>
      <c r="ER12" s="38"/>
      <c r="ES12" s="38"/>
      <c r="EU12" s="16">
        <f t="shared" si="105"/>
        <v>6</v>
      </c>
      <c r="EV12" s="36">
        <v>40365</v>
      </c>
      <c r="EW12" s="36"/>
      <c r="EX12" s="16"/>
      <c r="EY12" s="37">
        <v>222226</v>
      </c>
      <c r="EZ12" s="37"/>
      <c r="FA12" s="37" t="s">
        <v>46</v>
      </c>
      <c r="FB12" s="37"/>
      <c r="FC12" s="37"/>
      <c r="FD12" s="37"/>
      <c r="FE12" s="37" t="str">
        <f>IF(FA12="","",VLOOKUP(FA12,code!A:B,2,0))</f>
        <v>S6</v>
      </c>
      <c r="FF12" s="37"/>
      <c r="FG12" s="38">
        <v>60000</v>
      </c>
      <c r="FH12" s="38"/>
      <c r="FI12" s="38"/>
      <c r="FJ12" s="38"/>
      <c r="FK12" s="38">
        <f t="shared" si="73"/>
        <v>60000</v>
      </c>
      <c r="FL12" s="38"/>
      <c r="FM12" s="38">
        <f t="shared" si="106"/>
        <v>6000</v>
      </c>
      <c r="FN12" s="38"/>
      <c r="FO12" s="17"/>
      <c r="FP12" s="38">
        <f t="shared" si="75"/>
        <v>66000</v>
      </c>
      <c r="FQ12" s="38"/>
      <c r="FR12" s="38"/>
      <c r="FT12" s="16">
        <f t="shared" si="107"/>
        <v>6</v>
      </c>
      <c r="FU12" s="36">
        <v>40396</v>
      </c>
      <c r="FV12" s="36"/>
      <c r="FW12" s="16"/>
      <c r="FX12" s="37">
        <v>1000003</v>
      </c>
      <c r="FY12" s="37"/>
      <c r="FZ12" s="37" t="s">
        <v>46</v>
      </c>
      <c r="GA12" s="37"/>
      <c r="GB12" s="37"/>
      <c r="GC12" s="37"/>
      <c r="GD12" s="37" t="str">
        <f>IF(FZ12="","",VLOOKUP(FZ12,code!A:B,2,0))</f>
        <v>S6</v>
      </c>
      <c r="GE12" s="37"/>
      <c r="GF12" s="38">
        <v>60000</v>
      </c>
      <c r="GG12" s="38"/>
      <c r="GH12" s="38"/>
      <c r="GI12" s="38"/>
      <c r="GJ12" s="38">
        <f t="shared" si="76"/>
        <v>60000</v>
      </c>
      <c r="GK12" s="38"/>
      <c r="GL12" s="38">
        <f t="shared" si="108"/>
        <v>6000</v>
      </c>
      <c r="GM12" s="38"/>
      <c r="GN12" s="17"/>
      <c r="GO12" s="38">
        <f t="shared" si="78"/>
        <v>66000</v>
      </c>
      <c r="GP12" s="38"/>
      <c r="GQ12" s="38"/>
      <c r="GS12" s="16">
        <f t="shared" si="109"/>
        <v>6</v>
      </c>
      <c r="GT12" s="36">
        <v>40427</v>
      </c>
      <c r="GU12" s="36"/>
      <c r="GV12" s="16"/>
      <c r="GW12" s="37">
        <v>1000003</v>
      </c>
      <c r="GX12" s="37"/>
      <c r="GY12" s="37" t="s">
        <v>46</v>
      </c>
      <c r="GZ12" s="37"/>
      <c r="HA12" s="37"/>
      <c r="HB12" s="37"/>
      <c r="HC12" s="37" t="str">
        <f>IF(GY12="","",VLOOKUP(GY12,code!A:B,2,0))</f>
        <v>S6</v>
      </c>
      <c r="HD12" s="37"/>
      <c r="HE12" s="38">
        <v>60000</v>
      </c>
      <c r="HF12" s="38"/>
      <c r="HG12" s="38"/>
      <c r="HH12" s="38"/>
      <c r="HI12" s="38">
        <f t="shared" si="79"/>
        <v>60000</v>
      </c>
      <c r="HJ12" s="38"/>
      <c r="HK12" s="38">
        <f t="shared" si="110"/>
        <v>6000</v>
      </c>
      <c r="HL12" s="38"/>
      <c r="HM12" s="17"/>
      <c r="HN12" s="38">
        <f t="shared" si="81"/>
        <v>66000</v>
      </c>
      <c r="HO12" s="38"/>
      <c r="HP12" s="38"/>
      <c r="HR12" s="16">
        <f t="shared" si="111"/>
        <v>6</v>
      </c>
      <c r="HS12" s="36">
        <v>40457</v>
      </c>
      <c r="HT12" s="36"/>
      <c r="HU12" s="16"/>
      <c r="HV12" s="37">
        <v>777781</v>
      </c>
      <c r="HW12" s="37"/>
      <c r="HX12" s="37" t="s">
        <v>46</v>
      </c>
      <c r="HY12" s="37"/>
      <c r="HZ12" s="37"/>
      <c r="IA12" s="37"/>
      <c r="IB12" s="37" t="str">
        <f>IF(HX12="","",VLOOKUP(HX12,code!A:B,2,0))</f>
        <v>S6</v>
      </c>
      <c r="IC12" s="37"/>
      <c r="ID12" s="38">
        <v>60000</v>
      </c>
      <c r="IE12" s="38"/>
      <c r="IF12" s="38"/>
      <c r="IG12" s="38"/>
      <c r="IH12" s="38">
        <f t="shared" si="82"/>
        <v>60000</v>
      </c>
      <c r="II12" s="38"/>
      <c r="IJ12" s="38">
        <f t="shared" si="112"/>
        <v>6000</v>
      </c>
      <c r="IK12" s="38"/>
      <c r="IL12" s="17"/>
      <c r="IM12" s="38">
        <f t="shared" si="84"/>
        <v>66000</v>
      </c>
      <c r="IN12" s="38"/>
      <c r="IO12" s="38"/>
      <c r="IQ12" s="16">
        <f t="shared" si="113"/>
        <v>6</v>
      </c>
      <c r="IR12" s="36">
        <v>40488</v>
      </c>
      <c r="IS12" s="36"/>
      <c r="IT12" s="16"/>
      <c r="IU12" s="37">
        <v>333337</v>
      </c>
      <c r="IV12" s="37"/>
      <c r="IW12" s="37" t="s">
        <v>46</v>
      </c>
      <c r="IX12" s="37"/>
      <c r="IY12" s="37"/>
      <c r="IZ12" s="37"/>
      <c r="JA12" s="37" t="str">
        <f>IF(IW12="","",VLOOKUP(IW12,code!A:B,2,0))</f>
        <v>S6</v>
      </c>
      <c r="JB12" s="37"/>
      <c r="JC12" s="38">
        <v>60000</v>
      </c>
      <c r="JD12" s="38"/>
      <c r="JE12" s="38"/>
      <c r="JF12" s="38"/>
      <c r="JG12" s="38">
        <f t="shared" si="85"/>
        <v>60000</v>
      </c>
      <c r="JH12" s="38"/>
      <c r="JI12" s="38">
        <f t="shared" si="114"/>
        <v>6000</v>
      </c>
      <c r="JJ12" s="38"/>
      <c r="JK12" s="17"/>
      <c r="JL12" s="38">
        <f t="shared" si="87"/>
        <v>66000</v>
      </c>
      <c r="JM12" s="38"/>
      <c r="JN12" s="38"/>
      <c r="JP12" s="16">
        <f t="shared" si="115"/>
        <v>6</v>
      </c>
      <c r="JQ12" s="36">
        <v>40518</v>
      </c>
      <c r="JR12" s="36"/>
      <c r="JS12" s="16"/>
      <c r="JT12" s="37">
        <v>222226</v>
      </c>
      <c r="JU12" s="37"/>
      <c r="JV12" s="37" t="s">
        <v>46</v>
      </c>
      <c r="JW12" s="37"/>
      <c r="JX12" s="37"/>
      <c r="JY12" s="37"/>
      <c r="JZ12" s="37" t="str">
        <f>IF(JV12="","",VLOOKUP(JV12,code!A:B,2,0))</f>
        <v>S6</v>
      </c>
      <c r="KA12" s="37"/>
      <c r="KB12" s="38">
        <v>60000</v>
      </c>
      <c r="KC12" s="38"/>
      <c r="KD12" s="38"/>
      <c r="KE12" s="38"/>
      <c r="KF12" s="38">
        <f t="shared" si="88"/>
        <v>60000</v>
      </c>
      <c r="KG12" s="38"/>
      <c r="KH12" s="38">
        <f t="shared" si="116"/>
        <v>6000</v>
      </c>
      <c r="KI12" s="38"/>
      <c r="KJ12" s="17"/>
      <c r="KK12" s="38">
        <f t="shared" si="90"/>
        <v>66000</v>
      </c>
      <c r="KL12" s="38"/>
      <c r="KM12" s="38"/>
    </row>
    <row r="13" spans="1:299" s="21" customFormat="1" ht="20.100000000000001" customHeight="1" x14ac:dyDescent="0.25">
      <c r="A13" s="16">
        <f t="shared" si="95"/>
        <v>7</v>
      </c>
      <c r="B13" s="36">
        <v>40185</v>
      </c>
      <c r="C13" s="36"/>
      <c r="D13" s="16"/>
      <c r="E13" s="37">
        <v>1000004</v>
      </c>
      <c r="F13" s="37"/>
      <c r="G13" s="37" t="s">
        <v>47</v>
      </c>
      <c r="H13" s="37"/>
      <c r="I13" s="37"/>
      <c r="J13" s="37"/>
      <c r="K13" s="37" t="str">
        <f>IF(G13="","",VLOOKUP(G13,code!A:B,2,0))</f>
        <v>S7</v>
      </c>
      <c r="L13" s="37"/>
      <c r="M13" s="38">
        <v>70000</v>
      </c>
      <c r="N13" s="38"/>
      <c r="O13" s="38"/>
      <c r="P13" s="38"/>
      <c r="Q13" s="38">
        <f t="shared" si="91"/>
        <v>70000</v>
      </c>
      <c r="R13" s="38"/>
      <c r="S13" s="38">
        <f t="shared" si="92"/>
        <v>7000</v>
      </c>
      <c r="T13" s="38"/>
      <c r="U13" s="17"/>
      <c r="V13" s="38">
        <f t="shared" si="96"/>
        <v>77000</v>
      </c>
      <c r="W13" s="38"/>
      <c r="X13" s="38"/>
      <c r="Z13" s="16">
        <f t="shared" si="97"/>
        <v>7</v>
      </c>
      <c r="AA13" s="36">
        <v>40216</v>
      </c>
      <c r="AB13" s="36"/>
      <c r="AC13" s="16"/>
      <c r="AD13" s="37">
        <v>888893</v>
      </c>
      <c r="AE13" s="37"/>
      <c r="AF13" s="37" t="s">
        <v>47</v>
      </c>
      <c r="AG13" s="37"/>
      <c r="AH13" s="37"/>
      <c r="AI13" s="37"/>
      <c r="AJ13" s="37" t="str">
        <f>IF(AF13="","",VLOOKUP(AF13,code!A:B,2,0))</f>
        <v>S7</v>
      </c>
      <c r="AK13" s="37"/>
      <c r="AL13" s="38">
        <v>70000</v>
      </c>
      <c r="AM13" s="38"/>
      <c r="AN13" s="38"/>
      <c r="AO13" s="38"/>
      <c r="AP13" s="38">
        <f t="shared" si="58"/>
        <v>70000</v>
      </c>
      <c r="AQ13" s="38"/>
      <c r="AR13" s="38">
        <f t="shared" si="93"/>
        <v>7000</v>
      </c>
      <c r="AS13" s="38"/>
      <c r="AT13" s="17"/>
      <c r="AU13" s="38">
        <f t="shared" si="60"/>
        <v>77000</v>
      </c>
      <c r="AV13" s="38"/>
      <c r="AW13" s="38"/>
      <c r="AY13" s="16">
        <f t="shared" si="98"/>
        <v>7</v>
      </c>
      <c r="AZ13" s="36">
        <v>40244</v>
      </c>
      <c r="BA13" s="36"/>
      <c r="BB13" s="16"/>
      <c r="BC13" s="37">
        <v>888893</v>
      </c>
      <c r="BD13" s="37"/>
      <c r="BE13" s="37" t="s">
        <v>47</v>
      </c>
      <c r="BF13" s="37"/>
      <c r="BG13" s="37"/>
      <c r="BH13" s="37"/>
      <c r="BI13" s="37" t="str">
        <f>IF(BE13="","",VLOOKUP(BE13,code!A:B,2,0))</f>
        <v>S7</v>
      </c>
      <c r="BJ13" s="37"/>
      <c r="BK13" s="38">
        <v>70000</v>
      </c>
      <c r="BL13" s="38"/>
      <c r="BM13" s="38"/>
      <c r="BN13" s="38"/>
      <c r="BO13" s="38">
        <f t="shared" si="61"/>
        <v>70000</v>
      </c>
      <c r="BP13" s="38"/>
      <c r="BQ13" s="38">
        <f t="shared" si="94"/>
        <v>7000</v>
      </c>
      <c r="BR13" s="38"/>
      <c r="BS13" s="17"/>
      <c r="BT13" s="38">
        <f t="shared" si="63"/>
        <v>77000</v>
      </c>
      <c r="BU13" s="38"/>
      <c r="BV13" s="38"/>
      <c r="BX13" s="16">
        <f t="shared" si="99"/>
        <v>7</v>
      </c>
      <c r="BY13" s="36">
        <v>40275</v>
      </c>
      <c r="BZ13" s="36"/>
      <c r="CA13" s="16"/>
      <c r="CB13" s="37">
        <v>222227</v>
      </c>
      <c r="CC13" s="37"/>
      <c r="CD13" s="37" t="s">
        <v>47</v>
      </c>
      <c r="CE13" s="37"/>
      <c r="CF13" s="37"/>
      <c r="CG13" s="37"/>
      <c r="CH13" s="37" t="str">
        <f>IF(CD13="","",VLOOKUP(CD13,code!A:B,2,0))</f>
        <v>S7</v>
      </c>
      <c r="CI13" s="37"/>
      <c r="CJ13" s="38">
        <v>70000</v>
      </c>
      <c r="CK13" s="38"/>
      <c r="CL13" s="38"/>
      <c r="CM13" s="38"/>
      <c r="CN13" s="38">
        <f t="shared" si="64"/>
        <v>70000</v>
      </c>
      <c r="CO13" s="38"/>
      <c r="CP13" s="38">
        <f t="shared" si="100"/>
        <v>7000</v>
      </c>
      <c r="CQ13" s="38"/>
      <c r="CR13" s="17"/>
      <c r="CS13" s="38">
        <f t="shared" si="66"/>
        <v>77000</v>
      </c>
      <c r="CT13" s="38"/>
      <c r="CU13" s="38"/>
      <c r="CW13" s="16">
        <f t="shared" si="101"/>
        <v>7</v>
      </c>
      <c r="CX13" s="36">
        <v>40305</v>
      </c>
      <c r="CY13" s="36"/>
      <c r="CZ13" s="16"/>
      <c r="DA13" s="37">
        <v>777782</v>
      </c>
      <c r="DB13" s="37"/>
      <c r="DC13" s="37" t="s">
        <v>47</v>
      </c>
      <c r="DD13" s="37"/>
      <c r="DE13" s="37"/>
      <c r="DF13" s="37"/>
      <c r="DG13" s="37" t="str">
        <f>IF(DC13="","",VLOOKUP(DC13,code!A:B,2,0))</f>
        <v>S7</v>
      </c>
      <c r="DH13" s="37"/>
      <c r="DI13" s="38">
        <v>70000</v>
      </c>
      <c r="DJ13" s="38"/>
      <c r="DK13" s="38"/>
      <c r="DL13" s="38"/>
      <c r="DM13" s="38">
        <f t="shared" si="67"/>
        <v>70000</v>
      </c>
      <c r="DN13" s="38"/>
      <c r="DO13" s="38">
        <f t="shared" si="102"/>
        <v>7000</v>
      </c>
      <c r="DP13" s="38"/>
      <c r="DQ13" s="17"/>
      <c r="DR13" s="38">
        <f t="shared" si="69"/>
        <v>77000</v>
      </c>
      <c r="DS13" s="38"/>
      <c r="DT13" s="38"/>
      <c r="DV13" s="16">
        <f t="shared" si="103"/>
        <v>7</v>
      </c>
      <c r="DW13" s="36">
        <v>40336</v>
      </c>
      <c r="DX13" s="36"/>
      <c r="DY13" s="16"/>
      <c r="DZ13" s="37">
        <v>333338</v>
      </c>
      <c r="EA13" s="37"/>
      <c r="EB13" s="37" t="s">
        <v>47</v>
      </c>
      <c r="EC13" s="37"/>
      <c r="ED13" s="37"/>
      <c r="EE13" s="37"/>
      <c r="EF13" s="37" t="str">
        <f>IF(EB13="","",VLOOKUP(EB13,code!A:B,2,0))</f>
        <v>S7</v>
      </c>
      <c r="EG13" s="37"/>
      <c r="EH13" s="38">
        <v>70000</v>
      </c>
      <c r="EI13" s="38"/>
      <c r="EJ13" s="38"/>
      <c r="EK13" s="38"/>
      <c r="EL13" s="38">
        <f t="shared" si="70"/>
        <v>70000</v>
      </c>
      <c r="EM13" s="38"/>
      <c r="EN13" s="38">
        <f t="shared" si="104"/>
        <v>7000</v>
      </c>
      <c r="EO13" s="38"/>
      <c r="EP13" s="17"/>
      <c r="EQ13" s="38">
        <f t="shared" si="72"/>
        <v>77000</v>
      </c>
      <c r="ER13" s="38"/>
      <c r="ES13" s="38"/>
      <c r="EU13" s="16">
        <f t="shared" si="105"/>
        <v>7</v>
      </c>
      <c r="EV13" s="36">
        <v>40366</v>
      </c>
      <c r="EW13" s="36"/>
      <c r="EX13" s="16"/>
      <c r="EY13" s="37">
        <v>222227</v>
      </c>
      <c r="EZ13" s="37"/>
      <c r="FA13" s="37" t="s">
        <v>47</v>
      </c>
      <c r="FB13" s="37"/>
      <c r="FC13" s="37"/>
      <c r="FD13" s="37"/>
      <c r="FE13" s="37" t="str">
        <f>IF(FA13="","",VLOOKUP(FA13,code!A:B,2,0))</f>
        <v>S7</v>
      </c>
      <c r="FF13" s="37"/>
      <c r="FG13" s="38">
        <v>70000</v>
      </c>
      <c r="FH13" s="38"/>
      <c r="FI13" s="38"/>
      <c r="FJ13" s="38"/>
      <c r="FK13" s="38">
        <f t="shared" si="73"/>
        <v>70000</v>
      </c>
      <c r="FL13" s="38"/>
      <c r="FM13" s="38">
        <f t="shared" si="106"/>
        <v>7000</v>
      </c>
      <c r="FN13" s="38"/>
      <c r="FO13" s="17"/>
      <c r="FP13" s="38">
        <f t="shared" si="75"/>
        <v>77000</v>
      </c>
      <c r="FQ13" s="38"/>
      <c r="FR13" s="38"/>
      <c r="FT13" s="16">
        <f t="shared" si="107"/>
        <v>7</v>
      </c>
      <c r="FU13" s="36">
        <v>40397</v>
      </c>
      <c r="FV13" s="36"/>
      <c r="FW13" s="16"/>
      <c r="FX13" s="37">
        <v>1000004</v>
      </c>
      <c r="FY13" s="37"/>
      <c r="FZ13" s="37" t="s">
        <v>47</v>
      </c>
      <c r="GA13" s="37"/>
      <c r="GB13" s="37"/>
      <c r="GC13" s="37"/>
      <c r="GD13" s="37" t="str">
        <f>IF(FZ13="","",VLOOKUP(FZ13,code!A:B,2,0))</f>
        <v>S7</v>
      </c>
      <c r="GE13" s="37"/>
      <c r="GF13" s="38">
        <v>70000</v>
      </c>
      <c r="GG13" s="38"/>
      <c r="GH13" s="38"/>
      <c r="GI13" s="38"/>
      <c r="GJ13" s="38">
        <f t="shared" si="76"/>
        <v>70000</v>
      </c>
      <c r="GK13" s="38"/>
      <c r="GL13" s="38">
        <f t="shared" si="108"/>
        <v>7000</v>
      </c>
      <c r="GM13" s="38"/>
      <c r="GN13" s="17"/>
      <c r="GO13" s="38">
        <f t="shared" si="78"/>
        <v>77000</v>
      </c>
      <c r="GP13" s="38"/>
      <c r="GQ13" s="38"/>
      <c r="GS13" s="16">
        <f t="shared" si="109"/>
        <v>7</v>
      </c>
      <c r="GT13" s="36">
        <v>40428</v>
      </c>
      <c r="GU13" s="36"/>
      <c r="GV13" s="16"/>
      <c r="GW13" s="37">
        <v>1000004</v>
      </c>
      <c r="GX13" s="37"/>
      <c r="GY13" s="37" t="s">
        <v>47</v>
      </c>
      <c r="GZ13" s="37"/>
      <c r="HA13" s="37"/>
      <c r="HB13" s="37"/>
      <c r="HC13" s="37" t="str">
        <f>IF(GY13="","",VLOOKUP(GY13,code!A:B,2,0))</f>
        <v>S7</v>
      </c>
      <c r="HD13" s="37"/>
      <c r="HE13" s="38">
        <v>70000</v>
      </c>
      <c r="HF13" s="38"/>
      <c r="HG13" s="38"/>
      <c r="HH13" s="38"/>
      <c r="HI13" s="38">
        <f t="shared" si="79"/>
        <v>70000</v>
      </c>
      <c r="HJ13" s="38"/>
      <c r="HK13" s="38">
        <f t="shared" si="110"/>
        <v>7000</v>
      </c>
      <c r="HL13" s="38"/>
      <c r="HM13" s="17"/>
      <c r="HN13" s="38">
        <f t="shared" si="81"/>
        <v>77000</v>
      </c>
      <c r="HO13" s="38"/>
      <c r="HP13" s="38"/>
      <c r="HR13" s="16">
        <f t="shared" si="111"/>
        <v>7</v>
      </c>
      <c r="HS13" s="36">
        <v>40458</v>
      </c>
      <c r="HT13" s="36"/>
      <c r="HU13" s="16"/>
      <c r="HV13" s="37">
        <v>777782</v>
      </c>
      <c r="HW13" s="37"/>
      <c r="HX13" s="37" t="s">
        <v>47</v>
      </c>
      <c r="HY13" s="37"/>
      <c r="HZ13" s="37"/>
      <c r="IA13" s="37"/>
      <c r="IB13" s="37" t="str">
        <f>IF(HX13="","",VLOOKUP(HX13,code!A:B,2,0))</f>
        <v>S7</v>
      </c>
      <c r="IC13" s="37"/>
      <c r="ID13" s="38">
        <v>70000</v>
      </c>
      <c r="IE13" s="38"/>
      <c r="IF13" s="38"/>
      <c r="IG13" s="38"/>
      <c r="IH13" s="38">
        <f t="shared" si="82"/>
        <v>70000</v>
      </c>
      <c r="II13" s="38"/>
      <c r="IJ13" s="38">
        <f t="shared" si="112"/>
        <v>7000</v>
      </c>
      <c r="IK13" s="38"/>
      <c r="IL13" s="17"/>
      <c r="IM13" s="38">
        <f t="shared" si="84"/>
        <v>77000</v>
      </c>
      <c r="IN13" s="38"/>
      <c r="IO13" s="38"/>
      <c r="IQ13" s="16">
        <f t="shared" si="113"/>
        <v>7</v>
      </c>
      <c r="IR13" s="36">
        <v>40489</v>
      </c>
      <c r="IS13" s="36"/>
      <c r="IT13" s="16"/>
      <c r="IU13" s="37">
        <v>333338</v>
      </c>
      <c r="IV13" s="37"/>
      <c r="IW13" s="37" t="s">
        <v>47</v>
      </c>
      <c r="IX13" s="37"/>
      <c r="IY13" s="37"/>
      <c r="IZ13" s="37"/>
      <c r="JA13" s="37" t="str">
        <f>IF(IW13="","",VLOOKUP(IW13,code!A:B,2,0))</f>
        <v>S7</v>
      </c>
      <c r="JB13" s="37"/>
      <c r="JC13" s="38">
        <v>70000</v>
      </c>
      <c r="JD13" s="38"/>
      <c r="JE13" s="38"/>
      <c r="JF13" s="38"/>
      <c r="JG13" s="38">
        <f t="shared" si="85"/>
        <v>70000</v>
      </c>
      <c r="JH13" s="38"/>
      <c r="JI13" s="38">
        <f t="shared" si="114"/>
        <v>7000</v>
      </c>
      <c r="JJ13" s="38"/>
      <c r="JK13" s="17"/>
      <c r="JL13" s="38">
        <f t="shared" si="87"/>
        <v>77000</v>
      </c>
      <c r="JM13" s="38"/>
      <c r="JN13" s="38"/>
      <c r="JP13" s="16">
        <f t="shared" si="115"/>
        <v>7</v>
      </c>
      <c r="JQ13" s="36">
        <v>40519</v>
      </c>
      <c r="JR13" s="36"/>
      <c r="JS13" s="16"/>
      <c r="JT13" s="37">
        <v>222227</v>
      </c>
      <c r="JU13" s="37"/>
      <c r="JV13" s="37" t="s">
        <v>47</v>
      </c>
      <c r="JW13" s="37"/>
      <c r="JX13" s="37"/>
      <c r="JY13" s="37"/>
      <c r="JZ13" s="37" t="str">
        <f>IF(JV13="","",VLOOKUP(JV13,code!A:B,2,0))</f>
        <v>S7</v>
      </c>
      <c r="KA13" s="37"/>
      <c r="KB13" s="38">
        <v>70000</v>
      </c>
      <c r="KC13" s="38"/>
      <c r="KD13" s="38"/>
      <c r="KE13" s="38"/>
      <c r="KF13" s="38">
        <f t="shared" si="88"/>
        <v>70000</v>
      </c>
      <c r="KG13" s="38"/>
      <c r="KH13" s="38">
        <f t="shared" si="116"/>
        <v>7000</v>
      </c>
      <c r="KI13" s="38"/>
      <c r="KJ13" s="17"/>
      <c r="KK13" s="38">
        <f t="shared" si="90"/>
        <v>77000</v>
      </c>
      <c r="KL13" s="38"/>
      <c r="KM13" s="38"/>
    </row>
    <row r="14" spans="1:299" s="21" customFormat="1" ht="20.100000000000001" customHeight="1" x14ac:dyDescent="0.25">
      <c r="A14" s="16">
        <f t="shared" si="95"/>
        <v>8</v>
      </c>
      <c r="B14" s="36">
        <v>40186</v>
      </c>
      <c r="C14" s="36"/>
      <c r="D14" s="16"/>
      <c r="E14" s="37">
        <v>1000005</v>
      </c>
      <c r="F14" s="37"/>
      <c r="G14" s="37" t="s">
        <v>49</v>
      </c>
      <c r="H14" s="37"/>
      <c r="I14" s="37"/>
      <c r="J14" s="37"/>
      <c r="K14" s="37" t="str">
        <f>IF(G14="","",VLOOKUP(G14,code!A:B,2,0))</f>
        <v>S8</v>
      </c>
      <c r="L14" s="37"/>
      <c r="M14" s="38">
        <v>80000</v>
      </c>
      <c r="N14" s="38"/>
      <c r="O14" s="38"/>
      <c r="P14" s="38"/>
      <c r="Q14" s="38">
        <f t="shared" si="91"/>
        <v>80000</v>
      </c>
      <c r="R14" s="38"/>
      <c r="S14" s="38">
        <f t="shared" si="92"/>
        <v>8000</v>
      </c>
      <c r="T14" s="38"/>
      <c r="U14" s="17"/>
      <c r="V14" s="38">
        <f t="shared" si="96"/>
        <v>88000</v>
      </c>
      <c r="W14" s="38"/>
      <c r="X14" s="38"/>
      <c r="Z14" s="16">
        <f t="shared" si="97"/>
        <v>8</v>
      </c>
      <c r="AA14" s="36">
        <v>40217</v>
      </c>
      <c r="AB14" s="36"/>
      <c r="AC14" s="16"/>
      <c r="AD14" s="37">
        <v>888894</v>
      </c>
      <c r="AE14" s="37"/>
      <c r="AF14" s="37" t="s">
        <v>49</v>
      </c>
      <c r="AG14" s="37"/>
      <c r="AH14" s="37"/>
      <c r="AI14" s="37"/>
      <c r="AJ14" s="37" t="str">
        <f>IF(AF14="","",VLOOKUP(AF14,code!A:B,2,0))</f>
        <v>S8</v>
      </c>
      <c r="AK14" s="37"/>
      <c r="AL14" s="38">
        <v>80000</v>
      </c>
      <c r="AM14" s="38"/>
      <c r="AN14" s="38"/>
      <c r="AO14" s="38"/>
      <c r="AP14" s="38">
        <f t="shared" si="58"/>
        <v>80000</v>
      </c>
      <c r="AQ14" s="38"/>
      <c r="AR14" s="38">
        <f t="shared" si="93"/>
        <v>8000</v>
      </c>
      <c r="AS14" s="38"/>
      <c r="AT14" s="17"/>
      <c r="AU14" s="38">
        <f t="shared" si="60"/>
        <v>88000</v>
      </c>
      <c r="AV14" s="38"/>
      <c r="AW14" s="38"/>
      <c r="AY14" s="16">
        <f t="shared" si="98"/>
        <v>8</v>
      </c>
      <c r="AZ14" s="36">
        <v>40245</v>
      </c>
      <c r="BA14" s="36"/>
      <c r="BB14" s="16"/>
      <c r="BC14" s="37">
        <v>888894</v>
      </c>
      <c r="BD14" s="37"/>
      <c r="BE14" s="37" t="s">
        <v>49</v>
      </c>
      <c r="BF14" s="37"/>
      <c r="BG14" s="37"/>
      <c r="BH14" s="37"/>
      <c r="BI14" s="37" t="str">
        <f>IF(BE14="","",VLOOKUP(BE14,code!A:B,2,0))</f>
        <v>S8</v>
      </c>
      <c r="BJ14" s="37"/>
      <c r="BK14" s="38">
        <v>80000</v>
      </c>
      <c r="BL14" s="38"/>
      <c r="BM14" s="38"/>
      <c r="BN14" s="38"/>
      <c r="BO14" s="38">
        <f t="shared" si="61"/>
        <v>80000</v>
      </c>
      <c r="BP14" s="38"/>
      <c r="BQ14" s="38">
        <f t="shared" si="94"/>
        <v>8000</v>
      </c>
      <c r="BR14" s="38"/>
      <c r="BS14" s="17"/>
      <c r="BT14" s="38">
        <f t="shared" si="63"/>
        <v>88000</v>
      </c>
      <c r="BU14" s="38"/>
      <c r="BV14" s="38"/>
      <c r="BX14" s="16">
        <f t="shared" si="99"/>
        <v>8</v>
      </c>
      <c r="BY14" s="36">
        <v>40276</v>
      </c>
      <c r="BZ14" s="36"/>
      <c r="CA14" s="16"/>
      <c r="CB14" s="37">
        <v>222228</v>
      </c>
      <c r="CC14" s="37"/>
      <c r="CD14" s="37" t="s">
        <v>49</v>
      </c>
      <c r="CE14" s="37"/>
      <c r="CF14" s="37"/>
      <c r="CG14" s="37"/>
      <c r="CH14" s="37" t="str">
        <f>IF(CD14="","",VLOOKUP(CD14,code!A:B,2,0))</f>
        <v>S8</v>
      </c>
      <c r="CI14" s="37"/>
      <c r="CJ14" s="38">
        <v>80000</v>
      </c>
      <c r="CK14" s="38"/>
      <c r="CL14" s="38"/>
      <c r="CM14" s="38"/>
      <c r="CN14" s="38">
        <f t="shared" si="64"/>
        <v>80000</v>
      </c>
      <c r="CO14" s="38"/>
      <c r="CP14" s="38">
        <f t="shared" si="100"/>
        <v>8000</v>
      </c>
      <c r="CQ14" s="38"/>
      <c r="CR14" s="17"/>
      <c r="CS14" s="38">
        <f t="shared" si="66"/>
        <v>88000</v>
      </c>
      <c r="CT14" s="38"/>
      <c r="CU14" s="38"/>
      <c r="CW14" s="16">
        <f t="shared" si="101"/>
        <v>8</v>
      </c>
      <c r="CX14" s="36">
        <v>40306</v>
      </c>
      <c r="CY14" s="36"/>
      <c r="CZ14" s="16"/>
      <c r="DA14" s="37">
        <v>777783</v>
      </c>
      <c r="DB14" s="37"/>
      <c r="DC14" s="37" t="s">
        <v>49</v>
      </c>
      <c r="DD14" s="37"/>
      <c r="DE14" s="37"/>
      <c r="DF14" s="37"/>
      <c r="DG14" s="37" t="str">
        <f>IF(DC14="","",VLOOKUP(DC14,code!A:B,2,0))</f>
        <v>S8</v>
      </c>
      <c r="DH14" s="37"/>
      <c r="DI14" s="38">
        <v>80000</v>
      </c>
      <c r="DJ14" s="38"/>
      <c r="DK14" s="38"/>
      <c r="DL14" s="38"/>
      <c r="DM14" s="38">
        <f t="shared" si="67"/>
        <v>80000</v>
      </c>
      <c r="DN14" s="38"/>
      <c r="DO14" s="38">
        <f t="shared" si="102"/>
        <v>8000</v>
      </c>
      <c r="DP14" s="38"/>
      <c r="DQ14" s="17"/>
      <c r="DR14" s="38">
        <f t="shared" si="69"/>
        <v>88000</v>
      </c>
      <c r="DS14" s="38"/>
      <c r="DT14" s="38"/>
      <c r="DV14" s="16">
        <f t="shared" si="103"/>
        <v>8</v>
      </c>
      <c r="DW14" s="36">
        <v>40337</v>
      </c>
      <c r="DX14" s="36"/>
      <c r="DY14" s="16"/>
      <c r="DZ14" s="37">
        <v>333339</v>
      </c>
      <c r="EA14" s="37"/>
      <c r="EB14" s="37" t="s">
        <v>49</v>
      </c>
      <c r="EC14" s="37"/>
      <c r="ED14" s="37"/>
      <c r="EE14" s="37"/>
      <c r="EF14" s="37" t="str">
        <f>IF(EB14="","",VLOOKUP(EB14,code!A:B,2,0))</f>
        <v>S8</v>
      </c>
      <c r="EG14" s="37"/>
      <c r="EH14" s="38">
        <v>80000</v>
      </c>
      <c r="EI14" s="38"/>
      <c r="EJ14" s="38"/>
      <c r="EK14" s="38"/>
      <c r="EL14" s="38">
        <f t="shared" si="70"/>
        <v>80000</v>
      </c>
      <c r="EM14" s="38"/>
      <c r="EN14" s="38">
        <f t="shared" si="104"/>
        <v>8000</v>
      </c>
      <c r="EO14" s="38"/>
      <c r="EP14" s="17"/>
      <c r="EQ14" s="38">
        <f t="shared" si="72"/>
        <v>88000</v>
      </c>
      <c r="ER14" s="38"/>
      <c r="ES14" s="38"/>
      <c r="EU14" s="16">
        <f t="shared" si="105"/>
        <v>8</v>
      </c>
      <c r="EV14" s="36">
        <v>40367</v>
      </c>
      <c r="EW14" s="36"/>
      <c r="EX14" s="16"/>
      <c r="EY14" s="37">
        <v>222228</v>
      </c>
      <c r="EZ14" s="37"/>
      <c r="FA14" s="37" t="s">
        <v>49</v>
      </c>
      <c r="FB14" s="37"/>
      <c r="FC14" s="37"/>
      <c r="FD14" s="37"/>
      <c r="FE14" s="37" t="str">
        <f>IF(FA14="","",VLOOKUP(FA14,code!A:B,2,0))</f>
        <v>S8</v>
      </c>
      <c r="FF14" s="37"/>
      <c r="FG14" s="38">
        <v>80000</v>
      </c>
      <c r="FH14" s="38"/>
      <c r="FI14" s="38"/>
      <c r="FJ14" s="38"/>
      <c r="FK14" s="38">
        <f t="shared" si="73"/>
        <v>80000</v>
      </c>
      <c r="FL14" s="38"/>
      <c r="FM14" s="38">
        <f t="shared" si="106"/>
        <v>8000</v>
      </c>
      <c r="FN14" s="38"/>
      <c r="FO14" s="17"/>
      <c r="FP14" s="38">
        <f t="shared" si="75"/>
        <v>88000</v>
      </c>
      <c r="FQ14" s="38"/>
      <c r="FR14" s="38"/>
      <c r="FT14" s="16">
        <f t="shared" si="107"/>
        <v>8</v>
      </c>
      <c r="FU14" s="36">
        <v>40398</v>
      </c>
      <c r="FV14" s="36"/>
      <c r="FW14" s="16"/>
      <c r="FX14" s="37">
        <v>1000005</v>
      </c>
      <c r="FY14" s="37"/>
      <c r="FZ14" s="37" t="s">
        <v>49</v>
      </c>
      <c r="GA14" s="37"/>
      <c r="GB14" s="37"/>
      <c r="GC14" s="37"/>
      <c r="GD14" s="37" t="str">
        <f>IF(FZ14="","",VLOOKUP(FZ14,code!A:B,2,0))</f>
        <v>S8</v>
      </c>
      <c r="GE14" s="37"/>
      <c r="GF14" s="38">
        <v>80000</v>
      </c>
      <c r="GG14" s="38"/>
      <c r="GH14" s="38"/>
      <c r="GI14" s="38"/>
      <c r="GJ14" s="38">
        <f t="shared" si="76"/>
        <v>80000</v>
      </c>
      <c r="GK14" s="38"/>
      <c r="GL14" s="38">
        <f t="shared" si="108"/>
        <v>8000</v>
      </c>
      <c r="GM14" s="38"/>
      <c r="GN14" s="17"/>
      <c r="GO14" s="38">
        <f t="shared" si="78"/>
        <v>88000</v>
      </c>
      <c r="GP14" s="38"/>
      <c r="GQ14" s="38"/>
      <c r="GS14" s="16">
        <f t="shared" si="109"/>
        <v>8</v>
      </c>
      <c r="GT14" s="36">
        <v>40429</v>
      </c>
      <c r="GU14" s="36"/>
      <c r="GV14" s="16"/>
      <c r="GW14" s="37">
        <v>1000005</v>
      </c>
      <c r="GX14" s="37"/>
      <c r="GY14" s="37" t="s">
        <v>49</v>
      </c>
      <c r="GZ14" s="37"/>
      <c r="HA14" s="37"/>
      <c r="HB14" s="37"/>
      <c r="HC14" s="37" t="str">
        <f>IF(GY14="","",VLOOKUP(GY14,code!A:B,2,0))</f>
        <v>S8</v>
      </c>
      <c r="HD14" s="37"/>
      <c r="HE14" s="38">
        <v>80000</v>
      </c>
      <c r="HF14" s="38"/>
      <c r="HG14" s="38"/>
      <c r="HH14" s="38"/>
      <c r="HI14" s="38">
        <f t="shared" si="79"/>
        <v>80000</v>
      </c>
      <c r="HJ14" s="38"/>
      <c r="HK14" s="38">
        <f t="shared" si="110"/>
        <v>8000</v>
      </c>
      <c r="HL14" s="38"/>
      <c r="HM14" s="17"/>
      <c r="HN14" s="38">
        <f t="shared" si="81"/>
        <v>88000</v>
      </c>
      <c r="HO14" s="38"/>
      <c r="HP14" s="38"/>
      <c r="HR14" s="16">
        <f t="shared" si="111"/>
        <v>8</v>
      </c>
      <c r="HS14" s="36">
        <v>40459</v>
      </c>
      <c r="HT14" s="36"/>
      <c r="HU14" s="16"/>
      <c r="HV14" s="37">
        <v>777783</v>
      </c>
      <c r="HW14" s="37"/>
      <c r="HX14" s="37" t="s">
        <v>49</v>
      </c>
      <c r="HY14" s="37"/>
      <c r="HZ14" s="37"/>
      <c r="IA14" s="37"/>
      <c r="IB14" s="37" t="str">
        <f>IF(HX14="","",VLOOKUP(HX14,code!A:B,2,0))</f>
        <v>S8</v>
      </c>
      <c r="IC14" s="37"/>
      <c r="ID14" s="38">
        <v>80000</v>
      </c>
      <c r="IE14" s="38"/>
      <c r="IF14" s="38"/>
      <c r="IG14" s="38"/>
      <c r="IH14" s="38">
        <f t="shared" si="82"/>
        <v>80000</v>
      </c>
      <c r="II14" s="38"/>
      <c r="IJ14" s="38">
        <f t="shared" si="112"/>
        <v>8000</v>
      </c>
      <c r="IK14" s="38"/>
      <c r="IL14" s="17"/>
      <c r="IM14" s="38">
        <f t="shared" si="84"/>
        <v>88000</v>
      </c>
      <c r="IN14" s="38"/>
      <c r="IO14" s="38"/>
      <c r="IQ14" s="16">
        <f t="shared" si="113"/>
        <v>8</v>
      </c>
      <c r="IR14" s="36">
        <v>40490</v>
      </c>
      <c r="IS14" s="36"/>
      <c r="IT14" s="16"/>
      <c r="IU14" s="37">
        <v>333339</v>
      </c>
      <c r="IV14" s="37"/>
      <c r="IW14" s="37" t="s">
        <v>49</v>
      </c>
      <c r="IX14" s="37"/>
      <c r="IY14" s="37"/>
      <c r="IZ14" s="37"/>
      <c r="JA14" s="37" t="str">
        <f>IF(IW14="","",VLOOKUP(IW14,code!A:B,2,0))</f>
        <v>S8</v>
      </c>
      <c r="JB14" s="37"/>
      <c r="JC14" s="38">
        <v>80000</v>
      </c>
      <c r="JD14" s="38"/>
      <c r="JE14" s="38"/>
      <c r="JF14" s="38"/>
      <c r="JG14" s="38">
        <f t="shared" si="85"/>
        <v>80000</v>
      </c>
      <c r="JH14" s="38"/>
      <c r="JI14" s="38">
        <f t="shared" si="114"/>
        <v>8000</v>
      </c>
      <c r="JJ14" s="38"/>
      <c r="JK14" s="17"/>
      <c r="JL14" s="38">
        <f t="shared" si="87"/>
        <v>88000</v>
      </c>
      <c r="JM14" s="38"/>
      <c r="JN14" s="38"/>
      <c r="JP14" s="16">
        <f t="shared" si="115"/>
        <v>8</v>
      </c>
      <c r="JQ14" s="36">
        <v>40520</v>
      </c>
      <c r="JR14" s="36"/>
      <c r="JS14" s="16"/>
      <c r="JT14" s="37">
        <v>222228</v>
      </c>
      <c r="JU14" s="37"/>
      <c r="JV14" s="37" t="s">
        <v>49</v>
      </c>
      <c r="JW14" s="37"/>
      <c r="JX14" s="37"/>
      <c r="JY14" s="37"/>
      <c r="JZ14" s="37" t="str">
        <f>IF(JV14="","",VLOOKUP(JV14,code!A:B,2,0))</f>
        <v>S8</v>
      </c>
      <c r="KA14" s="37"/>
      <c r="KB14" s="38">
        <v>80000</v>
      </c>
      <c r="KC14" s="38"/>
      <c r="KD14" s="38"/>
      <c r="KE14" s="38"/>
      <c r="KF14" s="38">
        <f t="shared" si="88"/>
        <v>80000</v>
      </c>
      <c r="KG14" s="38"/>
      <c r="KH14" s="38">
        <f t="shared" si="116"/>
        <v>8000</v>
      </c>
      <c r="KI14" s="38"/>
      <c r="KJ14" s="17"/>
      <c r="KK14" s="38">
        <f t="shared" si="90"/>
        <v>88000</v>
      </c>
      <c r="KL14" s="38"/>
      <c r="KM14" s="38"/>
    </row>
    <row r="15" spans="1:299" s="21" customFormat="1" ht="20.100000000000001" customHeight="1" x14ac:dyDescent="0.25">
      <c r="A15" s="16">
        <f t="shared" si="95"/>
        <v>9</v>
      </c>
      <c r="B15" s="36">
        <v>40187</v>
      </c>
      <c r="C15" s="36"/>
      <c r="D15" s="16"/>
      <c r="E15" s="37">
        <v>1000006</v>
      </c>
      <c r="F15" s="37"/>
      <c r="G15" s="37" t="s">
        <v>43</v>
      </c>
      <c r="H15" s="37"/>
      <c r="I15" s="37"/>
      <c r="J15" s="37"/>
      <c r="K15" s="37" t="str">
        <f>IF(G15="","",VLOOKUP(G15,code!A:B,2,0))</f>
        <v>S9</v>
      </c>
      <c r="L15" s="37"/>
      <c r="M15" s="38">
        <v>90000</v>
      </c>
      <c r="N15" s="38"/>
      <c r="O15" s="38"/>
      <c r="P15" s="38"/>
      <c r="Q15" s="38">
        <f t="shared" si="91"/>
        <v>90000</v>
      </c>
      <c r="R15" s="38"/>
      <c r="S15" s="38">
        <f t="shared" si="92"/>
        <v>9000</v>
      </c>
      <c r="T15" s="38"/>
      <c r="U15" s="17"/>
      <c r="V15" s="38">
        <f t="shared" si="96"/>
        <v>99000</v>
      </c>
      <c r="W15" s="38"/>
      <c r="X15" s="38"/>
      <c r="Z15" s="16">
        <f t="shared" si="97"/>
        <v>9</v>
      </c>
      <c r="AA15" s="36">
        <v>40218</v>
      </c>
      <c r="AB15" s="36"/>
      <c r="AC15" s="16"/>
      <c r="AD15" s="37">
        <v>888895</v>
      </c>
      <c r="AE15" s="37"/>
      <c r="AF15" s="37" t="s">
        <v>43</v>
      </c>
      <c r="AG15" s="37"/>
      <c r="AH15" s="37"/>
      <c r="AI15" s="37"/>
      <c r="AJ15" s="37" t="str">
        <f>IF(AF15="","",VLOOKUP(AF15,code!A:B,2,0))</f>
        <v>S9</v>
      </c>
      <c r="AK15" s="37"/>
      <c r="AL15" s="38">
        <v>90000</v>
      </c>
      <c r="AM15" s="38"/>
      <c r="AN15" s="38"/>
      <c r="AO15" s="38"/>
      <c r="AP15" s="38">
        <f t="shared" si="58"/>
        <v>90000</v>
      </c>
      <c r="AQ15" s="38"/>
      <c r="AR15" s="38">
        <f t="shared" si="93"/>
        <v>9000</v>
      </c>
      <c r="AS15" s="38"/>
      <c r="AT15" s="17"/>
      <c r="AU15" s="38">
        <f t="shared" si="60"/>
        <v>99000</v>
      </c>
      <c r="AV15" s="38"/>
      <c r="AW15" s="38"/>
      <c r="AY15" s="16">
        <f t="shared" si="98"/>
        <v>9</v>
      </c>
      <c r="AZ15" s="36">
        <v>40246</v>
      </c>
      <c r="BA15" s="36"/>
      <c r="BB15" s="16"/>
      <c r="BC15" s="37">
        <v>888895</v>
      </c>
      <c r="BD15" s="37"/>
      <c r="BE15" s="37" t="s">
        <v>43</v>
      </c>
      <c r="BF15" s="37"/>
      <c r="BG15" s="37"/>
      <c r="BH15" s="37"/>
      <c r="BI15" s="37" t="str">
        <f>IF(BE15="","",VLOOKUP(BE15,code!A:B,2,0))</f>
        <v>S9</v>
      </c>
      <c r="BJ15" s="37"/>
      <c r="BK15" s="38">
        <v>90000</v>
      </c>
      <c r="BL15" s="38"/>
      <c r="BM15" s="38"/>
      <c r="BN15" s="38"/>
      <c r="BO15" s="38">
        <f t="shared" si="61"/>
        <v>90000</v>
      </c>
      <c r="BP15" s="38"/>
      <c r="BQ15" s="38">
        <f t="shared" si="94"/>
        <v>9000</v>
      </c>
      <c r="BR15" s="38"/>
      <c r="BS15" s="17"/>
      <c r="BT15" s="38">
        <f t="shared" si="63"/>
        <v>99000</v>
      </c>
      <c r="BU15" s="38"/>
      <c r="BV15" s="38"/>
      <c r="BX15" s="16">
        <f t="shared" si="99"/>
        <v>9</v>
      </c>
      <c r="BY15" s="36">
        <v>40277</v>
      </c>
      <c r="BZ15" s="36"/>
      <c r="CA15" s="16"/>
      <c r="CB15" s="37">
        <v>222229</v>
      </c>
      <c r="CC15" s="37"/>
      <c r="CD15" s="37" t="s">
        <v>43</v>
      </c>
      <c r="CE15" s="37"/>
      <c r="CF15" s="37"/>
      <c r="CG15" s="37"/>
      <c r="CH15" s="37" t="str">
        <f>IF(CD15="","",VLOOKUP(CD15,code!A:B,2,0))</f>
        <v>S9</v>
      </c>
      <c r="CI15" s="37"/>
      <c r="CJ15" s="38">
        <v>90000</v>
      </c>
      <c r="CK15" s="38"/>
      <c r="CL15" s="38"/>
      <c r="CM15" s="38"/>
      <c r="CN15" s="38">
        <f t="shared" si="64"/>
        <v>90000</v>
      </c>
      <c r="CO15" s="38"/>
      <c r="CP15" s="38">
        <f t="shared" si="100"/>
        <v>9000</v>
      </c>
      <c r="CQ15" s="38"/>
      <c r="CR15" s="17"/>
      <c r="CS15" s="38">
        <f t="shared" si="66"/>
        <v>99000</v>
      </c>
      <c r="CT15" s="38"/>
      <c r="CU15" s="38"/>
      <c r="CW15" s="16">
        <f t="shared" si="101"/>
        <v>9</v>
      </c>
      <c r="CX15" s="36">
        <v>40307</v>
      </c>
      <c r="CY15" s="36"/>
      <c r="CZ15" s="16"/>
      <c r="DA15" s="37">
        <v>777784</v>
      </c>
      <c r="DB15" s="37"/>
      <c r="DC15" s="37" t="s">
        <v>43</v>
      </c>
      <c r="DD15" s="37"/>
      <c r="DE15" s="37"/>
      <c r="DF15" s="37"/>
      <c r="DG15" s="37" t="str">
        <f>IF(DC15="","",VLOOKUP(DC15,code!A:B,2,0))</f>
        <v>S9</v>
      </c>
      <c r="DH15" s="37"/>
      <c r="DI15" s="38">
        <v>90000</v>
      </c>
      <c r="DJ15" s="38"/>
      <c r="DK15" s="38"/>
      <c r="DL15" s="38"/>
      <c r="DM15" s="38">
        <f t="shared" si="67"/>
        <v>90000</v>
      </c>
      <c r="DN15" s="38"/>
      <c r="DO15" s="38">
        <f t="shared" si="102"/>
        <v>9000</v>
      </c>
      <c r="DP15" s="38"/>
      <c r="DQ15" s="17"/>
      <c r="DR15" s="38">
        <f t="shared" si="69"/>
        <v>99000</v>
      </c>
      <c r="DS15" s="38"/>
      <c r="DT15" s="38"/>
      <c r="DV15" s="16">
        <f t="shared" si="103"/>
        <v>9</v>
      </c>
      <c r="DW15" s="36">
        <v>40338</v>
      </c>
      <c r="DX15" s="36"/>
      <c r="DY15" s="16"/>
      <c r="DZ15" s="37">
        <v>333340</v>
      </c>
      <c r="EA15" s="37"/>
      <c r="EB15" s="37" t="s">
        <v>43</v>
      </c>
      <c r="EC15" s="37"/>
      <c r="ED15" s="37"/>
      <c r="EE15" s="37"/>
      <c r="EF15" s="37" t="str">
        <f>IF(EB15="","",VLOOKUP(EB15,code!A:B,2,0))</f>
        <v>S9</v>
      </c>
      <c r="EG15" s="37"/>
      <c r="EH15" s="38">
        <v>90000</v>
      </c>
      <c r="EI15" s="38"/>
      <c r="EJ15" s="38"/>
      <c r="EK15" s="38"/>
      <c r="EL15" s="38">
        <f t="shared" si="70"/>
        <v>90000</v>
      </c>
      <c r="EM15" s="38"/>
      <c r="EN15" s="38">
        <f t="shared" si="104"/>
        <v>9000</v>
      </c>
      <c r="EO15" s="38"/>
      <c r="EP15" s="17"/>
      <c r="EQ15" s="38">
        <f t="shared" si="72"/>
        <v>99000</v>
      </c>
      <c r="ER15" s="38"/>
      <c r="ES15" s="38"/>
      <c r="EU15" s="16">
        <f t="shared" si="105"/>
        <v>9</v>
      </c>
      <c r="EV15" s="36">
        <v>40368</v>
      </c>
      <c r="EW15" s="36"/>
      <c r="EX15" s="16"/>
      <c r="EY15" s="37">
        <v>222229</v>
      </c>
      <c r="EZ15" s="37"/>
      <c r="FA15" s="37" t="s">
        <v>43</v>
      </c>
      <c r="FB15" s="37"/>
      <c r="FC15" s="37"/>
      <c r="FD15" s="37"/>
      <c r="FE15" s="37" t="str">
        <f>IF(FA15="","",VLOOKUP(FA15,code!A:B,2,0))</f>
        <v>S9</v>
      </c>
      <c r="FF15" s="37"/>
      <c r="FG15" s="38">
        <v>90000</v>
      </c>
      <c r="FH15" s="38"/>
      <c r="FI15" s="38"/>
      <c r="FJ15" s="38"/>
      <c r="FK15" s="38">
        <f t="shared" si="73"/>
        <v>90000</v>
      </c>
      <c r="FL15" s="38"/>
      <c r="FM15" s="38">
        <f t="shared" si="106"/>
        <v>9000</v>
      </c>
      <c r="FN15" s="38"/>
      <c r="FO15" s="17"/>
      <c r="FP15" s="38">
        <f t="shared" si="75"/>
        <v>99000</v>
      </c>
      <c r="FQ15" s="38"/>
      <c r="FR15" s="38"/>
      <c r="FT15" s="16">
        <f t="shared" si="107"/>
        <v>9</v>
      </c>
      <c r="FU15" s="36">
        <v>40399</v>
      </c>
      <c r="FV15" s="36"/>
      <c r="FW15" s="16"/>
      <c r="FX15" s="37">
        <v>1000006</v>
      </c>
      <c r="FY15" s="37"/>
      <c r="FZ15" s="37" t="s">
        <v>43</v>
      </c>
      <c r="GA15" s="37"/>
      <c r="GB15" s="37"/>
      <c r="GC15" s="37"/>
      <c r="GD15" s="37" t="str">
        <f>IF(FZ15="","",VLOOKUP(FZ15,code!A:B,2,0))</f>
        <v>S9</v>
      </c>
      <c r="GE15" s="37"/>
      <c r="GF15" s="38">
        <v>90000</v>
      </c>
      <c r="GG15" s="38"/>
      <c r="GH15" s="38"/>
      <c r="GI15" s="38"/>
      <c r="GJ15" s="38">
        <f t="shared" si="76"/>
        <v>90000</v>
      </c>
      <c r="GK15" s="38"/>
      <c r="GL15" s="38">
        <f t="shared" si="108"/>
        <v>9000</v>
      </c>
      <c r="GM15" s="38"/>
      <c r="GN15" s="17"/>
      <c r="GO15" s="38">
        <f t="shared" si="78"/>
        <v>99000</v>
      </c>
      <c r="GP15" s="38"/>
      <c r="GQ15" s="38"/>
      <c r="GS15" s="16">
        <f t="shared" si="109"/>
        <v>9</v>
      </c>
      <c r="GT15" s="36">
        <v>40430</v>
      </c>
      <c r="GU15" s="36"/>
      <c r="GV15" s="16"/>
      <c r="GW15" s="37">
        <v>1000006</v>
      </c>
      <c r="GX15" s="37"/>
      <c r="GY15" s="37" t="s">
        <v>43</v>
      </c>
      <c r="GZ15" s="37"/>
      <c r="HA15" s="37"/>
      <c r="HB15" s="37"/>
      <c r="HC15" s="37" t="str">
        <f>IF(GY15="","",VLOOKUP(GY15,code!A:B,2,0))</f>
        <v>S9</v>
      </c>
      <c r="HD15" s="37"/>
      <c r="HE15" s="38">
        <v>90000</v>
      </c>
      <c r="HF15" s="38"/>
      <c r="HG15" s="38"/>
      <c r="HH15" s="38"/>
      <c r="HI15" s="38">
        <f t="shared" si="79"/>
        <v>90000</v>
      </c>
      <c r="HJ15" s="38"/>
      <c r="HK15" s="38">
        <f t="shared" si="110"/>
        <v>9000</v>
      </c>
      <c r="HL15" s="38"/>
      <c r="HM15" s="17"/>
      <c r="HN15" s="38">
        <f t="shared" si="81"/>
        <v>99000</v>
      </c>
      <c r="HO15" s="38"/>
      <c r="HP15" s="38"/>
      <c r="HR15" s="16">
        <f t="shared" si="111"/>
        <v>9</v>
      </c>
      <c r="HS15" s="36">
        <v>40460</v>
      </c>
      <c r="HT15" s="36"/>
      <c r="HU15" s="16"/>
      <c r="HV15" s="37">
        <v>777784</v>
      </c>
      <c r="HW15" s="37"/>
      <c r="HX15" s="37" t="s">
        <v>43</v>
      </c>
      <c r="HY15" s="37"/>
      <c r="HZ15" s="37"/>
      <c r="IA15" s="37"/>
      <c r="IB15" s="37" t="str">
        <f>IF(HX15="","",VLOOKUP(HX15,code!A:B,2,0))</f>
        <v>S9</v>
      </c>
      <c r="IC15" s="37"/>
      <c r="ID15" s="38">
        <v>90000</v>
      </c>
      <c r="IE15" s="38"/>
      <c r="IF15" s="38"/>
      <c r="IG15" s="38"/>
      <c r="IH15" s="38">
        <f t="shared" si="82"/>
        <v>90000</v>
      </c>
      <c r="II15" s="38"/>
      <c r="IJ15" s="38">
        <f t="shared" si="112"/>
        <v>9000</v>
      </c>
      <c r="IK15" s="38"/>
      <c r="IL15" s="17"/>
      <c r="IM15" s="38">
        <f t="shared" si="84"/>
        <v>99000</v>
      </c>
      <c r="IN15" s="38"/>
      <c r="IO15" s="38"/>
      <c r="IQ15" s="16">
        <f t="shared" si="113"/>
        <v>9</v>
      </c>
      <c r="IR15" s="36">
        <v>40491</v>
      </c>
      <c r="IS15" s="36"/>
      <c r="IT15" s="16"/>
      <c r="IU15" s="37">
        <v>333340</v>
      </c>
      <c r="IV15" s="37"/>
      <c r="IW15" s="37" t="s">
        <v>43</v>
      </c>
      <c r="IX15" s="37"/>
      <c r="IY15" s="37"/>
      <c r="IZ15" s="37"/>
      <c r="JA15" s="37" t="str">
        <f>IF(IW15="","",VLOOKUP(IW15,code!A:B,2,0))</f>
        <v>S9</v>
      </c>
      <c r="JB15" s="37"/>
      <c r="JC15" s="38">
        <v>90000</v>
      </c>
      <c r="JD15" s="38"/>
      <c r="JE15" s="38"/>
      <c r="JF15" s="38"/>
      <c r="JG15" s="38">
        <f t="shared" si="85"/>
        <v>90000</v>
      </c>
      <c r="JH15" s="38"/>
      <c r="JI15" s="38">
        <f t="shared" si="114"/>
        <v>9000</v>
      </c>
      <c r="JJ15" s="38"/>
      <c r="JK15" s="17"/>
      <c r="JL15" s="38">
        <f t="shared" si="87"/>
        <v>99000</v>
      </c>
      <c r="JM15" s="38"/>
      <c r="JN15" s="38"/>
      <c r="JP15" s="16">
        <f t="shared" si="115"/>
        <v>9</v>
      </c>
      <c r="JQ15" s="36">
        <v>40521</v>
      </c>
      <c r="JR15" s="36"/>
      <c r="JS15" s="16"/>
      <c r="JT15" s="37">
        <v>222229</v>
      </c>
      <c r="JU15" s="37"/>
      <c r="JV15" s="37" t="s">
        <v>43</v>
      </c>
      <c r="JW15" s="37"/>
      <c r="JX15" s="37"/>
      <c r="JY15" s="37"/>
      <c r="JZ15" s="37" t="str">
        <f>IF(JV15="","",VLOOKUP(JV15,code!A:B,2,0))</f>
        <v>S9</v>
      </c>
      <c r="KA15" s="37"/>
      <c r="KB15" s="38">
        <v>90000</v>
      </c>
      <c r="KC15" s="38"/>
      <c r="KD15" s="38"/>
      <c r="KE15" s="38"/>
      <c r="KF15" s="38">
        <f t="shared" si="88"/>
        <v>90000</v>
      </c>
      <c r="KG15" s="38"/>
      <c r="KH15" s="38">
        <f t="shared" si="116"/>
        <v>9000</v>
      </c>
      <c r="KI15" s="38"/>
      <c r="KJ15" s="17"/>
      <c r="KK15" s="38">
        <f t="shared" si="90"/>
        <v>99000</v>
      </c>
      <c r="KL15" s="38"/>
      <c r="KM15" s="38"/>
    </row>
    <row r="16" spans="1:299" s="21" customFormat="1" ht="20.100000000000001" customHeight="1" x14ac:dyDescent="0.25">
      <c r="A16" s="16">
        <f t="shared" si="95"/>
        <v>10</v>
      </c>
      <c r="B16" s="36">
        <v>40188</v>
      </c>
      <c r="C16" s="36"/>
      <c r="D16" s="16"/>
      <c r="E16" s="37">
        <v>1000007</v>
      </c>
      <c r="F16" s="37"/>
      <c r="G16" s="37" t="s">
        <v>5</v>
      </c>
      <c r="H16" s="37"/>
      <c r="I16" s="37"/>
      <c r="J16" s="37"/>
      <c r="K16" s="37" t="str">
        <f>IF(G16="","",VLOOKUP(G16,code!A:B,2,0))</f>
        <v>S10</v>
      </c>
      <c r="L16" s="37"/>
      <c r="M16" s="38">
        <v>100000</v>
      </c>
      <c r="N16" s="38"/>
      <c r="O16" s="38"/>
      <c r="P16" s="38"/>
      <c r="Q16" s="38">
        <f t="shared" si="91"/>
        <v>100000</v>
      </c>
      <c r="R16" s="38"/>
      <c r="S16" s="38">
        <f t="shared" si="92"/>
        <v>10000</v>
      </c>
      <c r="T16" s="38"/>
      <c r="U16" s="17"/>
      <c r="V16" s="38">
        <f t="shared" si="96"/>
        <v>110000</v>
      </c>
      <c r="W16" s="38"/>
      <c r="X16" s="38"/>
      <c r="Z16" s="16">
        <f t="shared" si="97"/>
        <v>10</v>
      </c>
      <c r="AA16" s="36">
        <v>40219</v>
      </c>
      <c r="AB16" s="36"/>
      <c r="AC16" s="16"/>
      <c r="AD16" s="37">
        <v>888896</v>
      </c>
      <c r="AE16" s="37"/>
      <c r="AF16" s="37" t="s">
        <v>5</v>
      </c>
      <c r="AG16" s="37"/>
      <c r="AH16" s="37"/>
      <c r="AI16" s="37"/>
      <c r="AJ16" s="37" t="str">
        <f>IF(AF16="","",VLOOKUP(AF16,code!A:B,2,0))</f>
        <v>S10</v>
      </c>
      <c r="AK16" s="37"/>
      <c r="AL16" s="38">
        <v>100000</v>
      </c>
      <c r="AM16" s="38"/>
      <c r="AN16" s="38"/>
      <c r="AO16" s="38"/>
      <c r="AP16" s="38">
        <f t="shared" si="58"/>
        <v>100000</v>
      </c>
      <c r="AQ16" s="38"/>
      <c r="AR16" s="38">
        <f t="shared" si="93"/>
        <v>10000</v>
      </c>
      <c r="AS16" s="38"/>
      <c r="AT16" s="17"/>
      <c r="AU16" s="38">
        <f t="shared" si="60"/>
        <v>110000</v>
      </c>
      <c r="AV16" s="38"/>
      <c r="AW16" s="38"/>
      <c r="AY16" s="16">
        <f t="shared" si="98"/>
        <v>10</v>
      </c>
      <c r="AZ16" s="36">
        <v>40247</v>
      </c>
      <c r="BA16" s="36"/>
      <c r="BB16" s="16"/>
      <c r="BC16" s="37">
        <v>888896</v>
      </c>
      <c r="BD16" s="37"/>
      <c r="BE16" s="37" t="s">
        <v>5</v>
      </c>
      <c r="BF16" s="37"/>
      <c r="BG16" s="37"/>
      <c r="BH16" s="37"/>
      <c r="BI16" s="37" t="str">
        <f>IF(BE16="","",VLOOKUP(BE16,code!A:B,2,0))</f>
        <v>S10</v>
      </c>
      <c r="BJ16" s="37"/>
      <c r="BK16" s="38">
        <v>100000</v>
      </c>
      <c r="BL16" s="38"/>
      <c r="BM16" s="38"/>
      <c r="BN16" s="38"/>
      <c r="BO16" s="38">
        <f t="shared" si="61"/>
        <v>100000</v>
      </c>
      <c r="BP16" s="38"/>
      <c r="BQ16" s="38">
        <f t="shared" si="94"/>
        <v>10000</v>
      </c>
      <c r="BR16" s="38"/>
      <c r="BS16" s="17"/>
      <c r="BT16" s="38">
        <f t="shared" si="63"/>
        <v>110000</v>
      </c>
      <c r="BU16" s="38"/>
      <c r="BV16" s="38"/>
      <c r="BX16" s="16">
        <f t="shared" si="99"/>
        <v>10</v>
      </c>
      <c r="BY16" s="36">
        <v>40278</v>
      </c>
      <c r="BZ16" s="36"/>
      <c r="CA16" s="16"/>
      <c r="CB16" s="37">
        <v>222230</v>
      </c>
      <c r="CC16" s="37"/>
      <c r="CD16" s="37" t="s">
        <v>5</v>
      </c>
      <c r="CE16" s="37"/>
      <c r="CF16" s="37"/>
      <c r="CG16" s="37"/>
      <c r="CH16" s="37" t="str">
        <f>IF(CD16="","",VLOOKUP(CD16,code!A:B,2,0))</f>
        <v>S10</v>
      </c>
      <c r="CI16" s="37"/>
      <c r="CJ16" s="38">
        <v>100000</v>
      </c>
      <c r="CK16" s="38"/>
      <c r="CL16" s="38"/>
      <c r="CM16" s="38"/>
      <c r="CN16" s="38">
        <f t="shared" si="64"/>
        <v>100000</v>
      </c>
      <c r="CO16" s="38"/>
      <c r="CP16" s="38">
        <f t="shared" si="100"/>
        <v>10000</v>
      </c>
      <c r="CQ16" s="38"/>
      <c r="CR16" s="17"/>
      <c r="CS16" s="38">
        <f t="shared" si="66"/>
        <v>110000</v>
      </c>
      <c r="CT16" s="38"/>
      <c r="CU16" s="38"/>
      <c r="CW16" s="16">
        <f t="shared" si="101"/>
        <v>10</v>
      </c>
      <c r="CX16" s="36">
        <v>40308</v>
      </c>
      <c r="CY16" s="36"/>
      <c r="CZ16" s="16"/>
      <c r="DA16" s="37">
        <v>777785</v>
      </c>
      <c r="DB16" s="37"/>
      <c r="DC16" s="37" t="s">
        <v>5</v>
      </c>
      <c r="DD16" s="37"/>
      <c r="DE16" s="37"/>
      <c r="DF16" s="37"/>
      <c r="DG16" s="37" t="str">
        <f>IF(DC16="","",VLOOKUP(DC16,code!A:B,2,0))</f>
        <v>S10</v>
      </c>
      <c r="DH16" s="37"/>
      <c r="DI16" s="38">
        <v>100000</v>
      </c>
      <c r="DJ16" s="38"/>
      <c r="DK16" s="38"/>
      <c r="DL16" s="38"/>
      <c r="DM16" s="38">
        <f t="shared" si="67"/>
        <v>100000</v>
      </c>
      <c r="DN16" s="38"/>
      <c r="DO16" s="38">
        <f t="shared" si="102"/>
        <v>10000</v>
      </c>
      <c r="DP16" s="38"/>
      <c r="DQ16" s="17"/>
      <c r="DR16" s="38">
        <f t="shared" si="69"/>
        <v>110000</v>
      </c>
      <c r="DS16" s="38"/>
      <c r="DT16" s="38"/>
      <c r="DV16" s="16">
        <f t="shared" si="103"/>
        <v>10</v>
      </c>
      <c r="DW16" s="36">
        <v>40339</v>
      </c>
      <c r="DX16" s="36"/>
      <c r="DY16" s="16"/>
      <c r="DZ16" s="37">
        <v>333341</v>
      </c>
      <c r="EA16" s="37"/>
      <c r="EB16" s="37" t="s">
        <v>5</v>
      </c>
      <c r="EC16" s="37"/>
      <c r="ED16" s="37"/>
      <c r="EE16" s="37"/>
      <c r="EF16" s="37" t="str">
        <f>IF(EB16="","",VLOOKUP(EB16,code!A:B,2,0))</f>
        <v>S10</v>
      </c>
      <c r="EG16" s="37"/>
      <c r="EH16" s="38">
        <v>100000</v>
      </c>
      <c r="EI16" s="38"/>
      <c r="EJ16" s="38"/>
      <c r="EK16" s="38"/>
      <c r="EL16" s="38">
        <f t="shared" si="70"/>
        <v>100000</v>
      </c>
      <c r="EM16" s="38"/>
      <c r="EN16" s="38">
        <f t="shared" si="104"/>
        <v>10000</v>
      </c>
      <c r="EO16" s="38"/>
      <c r="EP16" s="17"/>
      <c r="EQ16" s="38">
        <f t="shared" si="72"/>
        <v>110000</v>
      </c>
      <c r="ER16" s="38"/>
      <c r="ES16" s="38"/>
      <c r="EU16" s="16">
        <f t="shared" si="105"/>
        <v>10</v>
      </c>
      <c r="EV16" s="36">
        <v>40369</v>
      </c>
      <c r="EW16" s="36"/>
      <c r="EX16" s="16"/>
      <c r="EY16" s="37">
        <v>222230</v>
      </c>
      <c r="EZ16" s="37"/>
      <c r="FA16" s="37" t="s">
        <v>5</v>
      </c>
      <c r="FB16" s="37"/>
      <c r="FC16" s="37"/>
      <c r="FD16" s="37"/>
      <c r="FE16" s="37" t="str">
        <f>IF(FA16="","",VLOOKUP(FA16,code!A:B,2,0))</f>
        <v>S10</v>
      </c>
      <c r="FF16" s="37"/>
      <c r="FG16" s="38">
        <v>100000</v>
      </c>
      <c r="FH16" s="38"/>
      <c r="FI16" s="38"/>
      <c r="FJ16" s="38"/>
      <c r="FK16" s="38">
        <f t="shared" si="73"/>
        <v>100000</v>
      </c>
      <c r="FL16" s="38"/>
      <c r="FM16" s="38">
        <f t="shared" si="106"/>
        <v>10000</v>
      </c>
      <c r="FN16" s="38"/>
      <c r="FO16" s="17"/>
      <c r="FP16" s="38">
        <f t="shared" si="75"/>
        <v>110000</v>
      </c>
      <c r="FQ16" s="38"/>
      <c r="FR16" s="38"/>
      <c r="FT16" s="16">
        <f t="shared" si="107"/>
        <v>10</v>
      </c>
      <c r="FU16" s="36">
        <v>40400</v>
      </c>
      <c r="FV16" s="36"/>
      <c r="FW16" s="16"/>
      <c r="FX16" s="37">
        <v>1000007</v>
      </c>
      <c r="FY16" s="37"/>
      <c r="FZ16" s="37" t="s">
        <v>5</v>
      </c>
      <c r="GA16" s="37"/>
      <c r="GB16" s="37"/>
      <c r="GC16" s="37"/>
      <c r="GD16" s="37" t="str">
        <f>IF(FZ16="","",VLOOKUP(FZ16,code!A:B,2,0))</f>
        <v>S10</v>
      </c>
      <c r="GE16" s="37"/>
      <c r="GF16" s="38">
        <v>100000</v>
      </c>
      <c r="GG16" s="38"/>
      <c r="GH16" s="38"/>
      <c r="GI16" s="38"/>
      <c r="GJ16" s="38">
        <f t="shared" si="76"/>
        <v>100000</v>
      </c>
      <c r="GK16" s="38"/>
      <c r="GL16" s="38">
        <f t="shared" si="108"/>
        <v>10000</v>
      </c>
      <c r="GM16" s="38"/>
      <c r="GN16" s="17"/>
      <c r="GO16" s="38">
        <f t="shared" si="78"/>
        <v>110000</v>
      </c>
      <c r="GP16" s="38"/>
      <c r="GQ16" s="38"/>
      <c r="GS16" s="16">
        <f t="shared" si="109"/>
        <v>10</v>
      </c>
      <c r="GT16" s="36">
        <v>40431</v>
      </c>
      <c r="GU16" s="36"/>
      <c r="GV16" s="16"/>
      <c r="GW16" s="37">
        <v>1000007</v>
      </c>
      <c r="GX16" s="37"/>
      <c r="GY16" s="37" t="s">
        <v>5</v>
      </c>
      <c r="GZ16" s="37"/>
      <c r="HA16" s="37"/>
      <c r="HB16" s="37"/>
      <c r="HC16" s="37" t="str">
        <f>IF(GY16="","",VLOOKUP(GY16,code!A:B,2,0))</f>
        <v>S10</v>
      </c>
      <c r="HD16" s="37"/>
      <c r="HE16" s="38">
        <v>100000</v>
      </c>
      <c r="HF16" s="38"/>
      <c r="HG16" s="38"/>
      <c r="HH16" s="38"/>
      <c r="HI16" s="38">
        <f t="shared" si="79"/>
        <v>100000</v>
      </c>
      <c r="HJ16" s="38"/>
      <c r="HK16" s="38">
        <f t="shared" si="110"/>
        <v>10000</v>
      </c>
      <c r="HL16" s="38"/>
      <c r="HM16" s="17"/>
      <c r="HN16" s="38">
        <f t="shared" si="81"/>
        <v>110000</v>
      </c>
      <c r="HO16" s="38"/>
      <c r="HP16" s="38"/>
      <c r="HR16" s="16">
        <f t="shared" si="111"/>
        <v>10</v>
      </c>
      <c r="HS16" s="36">
        <v>40461</v>
      </c>
      <c r="HT16" s="36"/>
      <c r="HU16" s="16"/>
      <c r="HV16" s="37">
        <v>777785</v>
      </c>
      <c r="HW16" s="37"/>
      <c r="HX16" s="37" t="s">
        <v>5</v>
      </c>
      <c r="HY16" s="37"/>
      <c r="HZ16" s="37"/>
      <c r="IA16" s="37"/>
      <c r="IB16" s="37" t="str">
        <f>IF(HX16="","",VLOOKUP(HX16,code!A:B,2,0))</f>
        <v>S10</v>
      </c>
      <c r="IC16" s="37"/>
      <c r="ID16" s="38">
        <v>100000</v>
      </c>
      <c r="IE16" s="38"/>
      <c r="IF16" s="38"/>
      <c r="IG16" s="38"/>
      <c r="IH16" s="38">
        <f t="shared" si="82"/>
        <v>100000</v>
      </c>
      <c r="II16" s="38"/>
      <c r="IJ16" s="38">
        <f t="shared" si="112"/>
        <v>10000</v>
      </c>
      <c r="IK16" s="38"/>
      <c r="IL16" s="17"/>
      <c r="IM16" s="38">
        <f t="shared" si="84"/>
        <v>110000</v>
      </c>
      <c r="IN16" s="38"/>
      <c r="IO16" s="38"/>
      <c r="IQ16" s="16">
        <f t="shared" si="113"/>
        <v>10</v>
      </c>
      <c r="IR16" s="36">
        <v>40492</v>
      </c>
      <c r="IS16" s="36"/>
      <c r="IT16" s="16"/>
      <c r="IU16" s="37">
        <v>333341</v>
      </c>
      <c r="IV16" s="37"/>
      <c r="IW16" s="37" t="s">
        <v>5</v>
      </c>
      <c r="IX16" s="37"/>
      <c r="IY16" s="37"/>
      <c r="IZ16" s="37"/>
      <c r="JA16" s="37" t="str">
        <f>IF(IW16="","",VLOOKUP(IW16,code!A:B,2,0))</f>
        <v>S10</v>
      </c>
      <c r="JB16" s="37"/>
      <c r="JC16" s="38">
        <v>100000</v>
      </c>
      <c r="JD16" s="38"/>
      <c r="JE16" s="38"/>
      <c r="JF16" s="38"/>
      <c r="JG16" s="38">
        <f t="shared" si="85"/>
        <v>100000</v>
      </c>
      <c r="JH16" s="38"/>
      <c r="JI16" s="38">
        <f t="shared" si="114"/>
        <v>10000</v>
      </c>
      <c r="JJ16" s="38"/>
      <c r="JK16" s="17"/>
      <c r="JL16" s="38">
        <f t="shared" si="87"/>
        <v>110000</v>
      </c>
      <c r="JM16" s="38"/>
      <c r="JN16" s="38"/>
      <c r="JP16" s="16">
        <f t="shared" si="115"/>
        <v>10</v>
      </c>
      <c r="JQ16" s="36">
        <v>40522</v>
      </c>
      <c r="JR16" s="36"/>
      <c r="JS16" s="16"/>
      <c r="JT16" s="37">
        <v>222230</v>
      </c>
      <c r="JU16" s="37"/>
      <c r="JV16" s="37" t="s">
        <v>5</v>
      </c>
      <c r="JW16" s="37"/>
      <c r="JX16" s="37"/>
      <c r="JY16" s="37"/>
      <c r="JZ16" s="37" t="str">
        <f>IF(JV16="","",VLOOKUP(JV16,code!A:B,2,0))</f>
        <v>S10</v>
      </c>
      <c r="KA16" s="37"/>
      <c r="KB16" s="38">
        <v>100000</v>
      </c>
      <c r="KC16" s="38"/>
      <c r="KD16" s="38"/>
      <c r="KE16" s="38"/>
      <c r="KF16" s="38">
        <f t="shared" si="88"/>
        <v>100000</v>
      </c>
      <c r="KG16" s="38"/>
      <c r="KH16" s="38">
        <f t="shared" si="116"/>
        <v>10000</v>
      </c>
      <c r="KI16" s="38"/>
      <c r="KJ16" s="17"/>
      <c r="KK16" s="38">
        <f t="shared" si="90"/>
        <v>110000</v>
      </c>
      <c r="KL16" s="38"/>
      <c r="KM16" s="38"/>
    </row>
    <row r="17" spans="1:299" s="21" customFormat="1" ht="20.100000000000001" customHeight="1" x14ac:dyDescent="0.25">
      <c r="A17" s="16"/>
      <c r="B17" s="36"/>
      <c r="C17" s="36"/>
      <c r="D17" s="16"/>
      <c r="E17" s="37"/>
      <c r="F17" s="37"/>
      <c r="G17" s="37"/>
      <c r="H17" s="37"/>
      <c r="I17" s="37"/>
      <c r="J17" s="37"/>
      <c r="K17" s="37" t="str">
        <f>IF(G17="","",VLOOKUP(G17,code!A:B,2,0))</f>
        <v/>
      </c>
      <c r="L17" s="37"/>
      <c r="M17" s="38"/>
      <c r="N17" s="38"/>
      <c r="O17" s="38"/>
      <c r="P17" s="38"/>
      <c r="Q17" s="38">
        <f t="shared" ref="Q17:Q72" si="117">O17+M17</f>
        <v>0</v>
      </c>
      <c r="R17" s="38"/>
      <c r="S17" s="38">
        <f t="shared" si="92"/>
        <v>0</v>
      </c>
      <c r="T17" s="38"/>
      <c r="U17" s="17"/>
      <c r="V17" s="38">
        <f t="shared" si="96"/>
        <v>0</v>
      </c>
      <c r="W17" s="38"/>
      <c r="X17" s="38"/>
      <c r="Z17" s="16"/>
      <c r="AA17" s="36"/>
      <c r="AB17" s="36"/>
      <c r="AC17" s="16"/>
      <c r="AD17" s="37"/>
      <c r="AE17" s="37"/>
      <c r="AF17" s="37"/>
      <c r="AG17" s="37"/>
      <c r="AH17" s="37"/>
      <c r="AI17" s="37"/>
      <c r="AJ17" s="37" t="str">
        <f>IF(AF17="","",VLOOKUP(AF17,code!A:B,2,0))</f>
        <v/>
      </c>
      <c r="AK17" s="37"/>
      <c r="AL17" s="38"/>
      <c r="AM17" s="38"/>
      <c r="AN17" s="38"/>
      <c r="AO17" s="38"/>
      <c r="AP17" s="38">
        <f t="shared" si="58"/>
        <v>0</v>
      </c>
      <c r="AQ17" s="38"/>
      <c r="AR17" s="38">
        <f t="shared" si="93"/>
        <v>0</v>
      </c>
      <c r="AS17" s="38"/>
      <c r="AT17" s="17"/>
      <c r="AU17" s="38">
        <f t="shared" si="60"/>
        <v>0</v>
      </c>
      <c r="AV17" s="38"/>
      <c r="AW17" s="38"/>
      <c r="AY17" s="16"/>
      <c r="AZ17" s="36"/>
      <c r="BA17" s="36"/>
      <c r="BB17" s="16"/>
      <c r="BC17" s="37"/>
      <c r="BD17" s="37"/>
      <c r="BE17" s="37"/>
      <c r="BF17" s="37"/>
      <c r="BG17" s="37"/>
      <c r="BH17" s="37"/>
      <c r="BI17" s="37" t="str">
        <f>IF(BE17="","",VLOOKUP(BE17,code!A:B,2,0))</f>
        <v/>
      </c>
      <c r="BJ17" s="37"/>
      <c r="BK17" s="38"/>
      <c r="BL17" s="38"/>
      <c r="BM17" s="38"/>
      <c r="BN17" s="38"/>
      <c r="BO17" s="38">
        <f t="shared" si="61"/>
        <v>0</v>
      </c>
      <c r="BP17" s="38"/>
      <c r="BQ17" s="38">
        <f t="shared" si="94"/>
        <v>0</v>
      </c>
      <c r="BR17" s="38"/>
      <c r="BS17" s="17"/>
      <c r="BT17" s="38">
        <f t="shared" si="63"/>
        <v>0</v>
      </c>
      <c r="BU17" s="38"/>
      <c r="BV17" s="38"/>
      <c r="BX17" s="16"/>
      <c r="BY17" s="36"/>
      <c r="BZ17" s="36"/>
      <c r="CA17" s="16"/>
      <c r="CB17" s="37"/>
      <c r="CC17" s="37"/>
      <c r="CD17" s="37"/>
      <c r="CE17" s="37"/>
      <c r="CF17" s="37"/>
      <c r="CG17" s="37"/>
      <c r="CH17" s="37" t="str">
        <f>IF(CD17="","",VLOOKUP(CD17,code!A:B,2,0))</f>
        <v/>
      </c>
      <c r="CI17" s="37"/>
      <c r="CJ17" s="38"/>
      <c r="CK17" s="38"/>
      <c r="CL17" s="38"/>
      <c r="CM17" s="38"/>
      <c r="CN17" s="38">
        <f t="shared" si="64"/>
        <v>0</v>
      </c>
      <c r="CO17" s="38"/>
      <c r="CP17" s="38">
        <f t="shared" si="100"/>
        <v>0</v>
      </c>
      <c r="CQ17" s="38"/>
      <c r="CR17" s="17"/>
      <c r="CS17" s="38">
        <f t="shared" si="66"/>
        <v>0</v>
      </c>
      <c r="CT17" s="38"/>
      <c r="CU17" s="38"/>
      <c r="CW17" s="16"/>
      <c r="CX17" s="36"/>
      <c r="CY17" s="36"/>
      <c r="CZ17" s="16"/>
      <c r="DA17" s="37"/>
      <c r="DB17" s="37"/>
      <c r="DC17" s="37"/>
      <c r="DD17" s="37"/>
      <c r="DE17" s="37"/>
      <c r="DF17" s="37"/>
      <c r="DG17" s="37" t="str">
        <f>IF(DC17="","",VLOOKUP(DC17,code!A:B,2,0))</f>
        <v/>
      </c>
      <c r="DH17" s="37"/>
      <c r="DI17" s="38"/>
      <c r="DJ17" s="38"/>
      <c r="DK17" s="38"/>
      <c r="DL17" s="38"/>
      <c r="DM17" s="38">
        <f t="shared" si="67"/>
        <v>0</v>
      </c>
      <c r="DN17" s="38"/>
      <c r="DO17" s="38">
        <f t="shared" si="102"/>
        <v>0</v>
      </c>
      <c r="DP17" s="38"/>
      <c r="DQ17" s="17"/>
      <c r="DR17" s="38">
        <f t="shared" si="69"/>
        <v>0</v>
      </c>
      <c r="DS17" s="38"/>
      <c r="DT17" s="38"/>
      <c r="DV17" s="16"/>
      <c r="DW17" s="36"/>
      <c r="DX17" s="36"/>
      <c r="DY17" s="16"/>
      <c r="DZ17" s="37"/>
      <c r="EA17" s="37"/>
      <c r="EB17" s="37"/>
      <c r="EC17" s="37"/>
      <c r="ED17" s="37"/>
      <c r="EE17" s="37"/>
      <c r="EF17" s="37" t="str">
        <f>IF(EB17="","",VLOOKUP(EB17,code!A:B,2,0))</f>
        <v/>
      </c>
      <c r="EG17" s="37"/>
      <c r="EH17" s="38"/>
      <c r="EI17" s="38"/>
      <c r="EJ17" s="38"/>
      <c r="EK17" s="38"/>
      <c r="EL17" s="38">
        <f t="shared" si="70"/>
        <v>0</v>
      </c>
      <c r="EM17" s="38"/>
      <c r="EN17" s="38">
        <f t="shared" si="104"/>
        <v>0</v>
      </c>
      <c r="EO17" s="38"/>
      <c r="EP17" s="17"/>
      <c r="EQ17" s="38">
        <f t="shared" si="72"/>
        <v>0</v>
      </c>
      <c r="ER17" s="38"/>
      <c r="ES17" s="38"/>
      <c r="EU17" s="16"/>
      <c r="EV17" s="36"/>
      <c r="EW17" s="36"/>
      <c r="EX17" s="16"/>
      <c r="EY17" s="37"/>
      <c r="EZ17" s="37"/>
      <c r="FA17" s="37"/>
      <c r="FB17" s="37"/>
      <c r="FC17" s="37"/>
      <c r="FD17" s="37"/>
      <c r="FE17" s="37" t="str">
        <f>IF(FA17="","",VLOOKUP(FA17,code!A:B,2,0))</f>
        <v/>
      </c>
      <c r="FF17" s="37"/>
      <c r="FG17" s="38"/>
      <c r="FH17" s="38"/>
      <c r="FI17" s="38"/>
      <c r="FJ17" s="38"/>
      <c r="FK17" s="38">
        <f t="shared" si="73"/>
        <v>0</v>
      </c>
      <c r="FL17" s="38"/>
      <c r="FM17" s="38">
        <f t="shared" si="106"/>
        <v>0</v>
      </c>
      <c r="FN17" s="38"/>
      <c r="FO17" s="17"/>
      <c r="FP17" s="38">
        <f t="shared" si="75"/>
        <v>0</v>
      </c>
      <c r="FQ17" s="38"/>
      <c r="FR17" s="38"/>
      <c r="FT17" s="16"/>
      <c r="FU17" s="36"/>
      <c r="FV17" s="36"/>
      <c r="FW17" s="16"/>
      <c r="FX17" s="37"/>
      <c r="FY17" s="37"/>
      <c r="FZ17" s="37"/>
      <c r="GA17" s="37"/>
      <c r="GB17" s="37"/>
      <c r="GC17" s="37"/>
      <c r="GD17" s="37" t="str">
        <f>IF(FZ17="","",VLOOKUP(FZ17,code!A:B,2,0))</f>
        <v/>
      </c>
      <c r="GE17" s="37"/>
      <c r="GF17" s="38"/>
      <c r="GG17" s="38"/>
      <c r="GH17" s="38"/>
      <c r="GI17" s="38"/>
      <c r="GJ17" s="38">
        <f t="shared" si="76"/>
        <v>0</v>
      </c>
      <c r="GK17" s="38"/>
      <c r="GL17" s="38">
        <f t="shared" si="108"/>
        <v>0</v>
      </c>
      <c r="GM17" s="38"/>
      <c r="GN17" s="17"/>
      <c r="GO17" s="38">
        <f t="shared" si="78"/>
        <v>0</v>
      </c>
      <c r="GP17" s="38"/>
      <c r="GQ17" s="38"/>
      <c r="GS17" s="16"/>
      <c r="GT17" s="36"/>
      <c r="GU17" s="36"/>
      <c r="GV17" s="16"/>
      <c r="GW17" s="37"/>
      <c r="GX17" s="37"/>
      <c r="GY17" s="37"/>
      <c r="GZ17" s="37"/>
      <c r="HA17" s="37"/>
      <c r="HB17" s="37"/>
      <c r="HC17" s="37" t="str">
        <f>IF(GY17="","",VLOOKUP(GY17,code!A:B,2,0))</f>
        <v/>
      </c>
      <c r="HD17" s="37"/>
      <c r="HE17" s="38"/>
      <c r="HF17" s="38"/>
      <c r="HG17" s="38"/>
      <c r="HH17" s="38"/>
      <c r="HI17" s="38">
        <f t="shared" si="79"/>
        <v>0</v>
      </c>
      <c r="HJ17" s="38"/>
      <c r="HK17" s="38">
        <f t="shared" si="110"/>
        <v>0</v>
      </c>
      <c r="HL17" s="38"/>
      <c r="HM17" s="17"/>
      <c r="HN17" s="38">
        <f t="shared" si="81"/>
        <v>0</v>
      </c>
      <c r="HO17" s="38"/>
      <c r="HP17" s="38"/>
      <c r="HR17" s="16"/>
      <c r="HS17" s="36"/>
      <c r="HT17" s="36"/>
      <c r="HU17" s="16"/>
      <c r="HV17" s="37"/>
      <c r="HW17" s="37"/>
      <c r="HX17" s="37"/>
      <c r="HY17" s="37"/>
      <c r="HZ17" s="37"/>
      <c r="IA17" s="37"/>
      <c r="IB17" s="37" t="str">
        <f>IF(HX17="","",VLOOKUP(HX17,code!A:B,2,0))</f>
        <v/>
      </c>
      <c r="IC17" s="37"/>
      <c r="ID17" s="38"/>
      <c r="IE17" s="38"/>
      <c r="IF17" s="38"/>
      <c r="IG17" s="38"/>
      <c r="IH17" s="38">
        <f t="shared" si="82"/>
        <v>0</v>
      </c>
      <c r="II17" s="38"/>
      <c r="IJ17" s="38">
        <f t="shared" si="112"/>
        <v>0</v>
      </c>
      <c r="IK17" s="38"/>
      <c r="IL17" s="17"/>
      <c r="IM17" s="38">
        <f t="shared" si="84"/>
        <v>0</v>
      </c>
      <c r="IN17" s="38"/>
      <c r="IO17" s="38"/>
      <c r="IQ17" s="16"/>
      <c r="IR17" s="36"/>
      <c r="IS17" s="36"/>
      <c r="IT17" s="16"/>
      <c r="IU17" s="37"/>
      <c r="IV17" s="37"/>
      <c r="IW17" s="37"/>
      <c r="IX17" s="37"/>
      <c r="IY17" s="37"/>
      <c r="IZ17" s="37"/>
      <c r="JA17" s="37" t="str">
        <f>IF(IW17="","",VLOOKUP(IW17,code!A:B,2,0))</f>
        <v/>
      </c>
      <c r="JB17" s="37"/>
      <c r="JC17" s="38"/>
      <c r="JD17" s="38"/>
      <c r="JE17" s="38"/>
      <c r="JF17" s="38"/>
      <c r="JG17" s="38">
        <f t="shared" si="85"/>
        <v>0</v>
      </c>
      <c r="JH17" s="38"/>
      <c r="JI17" s="38">
        <f t="shared" si="114"/>
        <v>0</v>
      </c>
      <c r="JJ17" s="38"/>
      <c r="JK17" s="17"/>
      <c r="JL17" s="38">
        <f t="shared" si="87"/>
        <v>0</v>
      </c>
      <c r="JM17" s="38"/>
      <c r="JN17" s="38"/>
      <c r="JP17" s="16"/>
      <c r="JQ17" s="36"/>
      <c r="JR17" s="36"/>
      <c r="JS17" s="16"/>
      <c r="JT17" s="37"/>
      <c r="JU17" s="37"/>
      <c r="JV17" s="37"/>
      <c r="JW17" s="37"/>
      <c r="JX17" s="37"/>
      <c r="JY17" s="37"/>
      <c r="JZ17" s="37" t="str">
        <f>IF(JV17="","",VLOOKUP(JV17,code!A:B,2,0))</f>
        <v/>
      </c>
      <c r="KA17" s="37"/>
      <c r="KB17" s="38"/>
      <c r="KC17" s="38"/>
      <c r="KD17" s="38"/>
      <c r="KE17" s="38"/>
      <c r="KF17" s="38">
        <f t="shared" si="88"/>
        <v>0</v>
      </c>
      <c r="KG17" s="38"/>
      <c r="KH17" s="38">
        <f t="shared" si="116"/>
        <v>0</v>
      </c>
      <c r="KI17" s="38"/>
      <c r="KJ17" s="17"/>
      <c r="KK17" s="38">
        <f t="shared" si="90"/>
        <v>0</v>
      </c>
      <c r="KL17" s="38"/>
      <c r="KM17" s="38"/>
    </row>
    <row r="18" spans="1:299" s="21" customFormat="1" ht="20.100000000000001" customHeight="1" x14ac:dyDescent="0.25">
      <c r="A18" s="16"/>
      <c r="B18" s="36"/>
      <c r="C18" s="36"/>
      <c r="D18" s="16"/>
      <c r="E18" s="37"/>
      <c r="F18" s="37"/>
      <c r="G18" s="37"/>
      <c r="H18" s="37"/>
      <c r="I18" s="37"/>
      <c r="J18" s="37"/>
      <c r="K18" s="37" t="str">
        <f>IF(G18="","",VLOOKUP(G18,code!A:B,2,0))</f>
        <v/>
      </c>
      <c r="L18" s="37"/>
      <c r="M18" s="38"/>
      <c r="N18" s="38"/>
      <c r="O18" s="38"/>
      <c r="P18" s="38"/>
      <c r="Q18" s="38">
        <f t="shared" si="117"/>
        <v>0</v>
      </c>
      <c r="R18" s="38"/>
      <c r="S18" s="38">
        <f t="shared" si="92"/>
        <v>0</v>
      </c>
      <c r="T18" s="38"/>
      <c r="U18" s="17"/>
      <c r="V18" s="38">
        <f t="shared" si="96"/>
        <v>0</v>
      </c>
      <c r="W18" s="38"/>
      <c r="X18" s="38"/>
      <c r="Z18" s="16"/>
      <c r="AA18" s="36"/>
      <c r="AB18" s="36"/>
      <c r="AC18" s="16"/>
      <c r="AD18" s="37"/>
      <c r="AE18" s="37"/>
      <c r="AF18" s="37"/>
      <c r="AG18" s="37"/>
      <c r="AH18" s="37"/>
      <c r="AI18" s="37"/>
      <c r="AJ18" s="37" t="str">
        <f>IF(AF18="","",VLOOKUP(AF18,code!A:B,2,0))</f>
        <v/>
      </c>
      <c r="AK18" s="37"/>
      <c r="AL18" s="38"/>
      <c r="AM18" s="38"/>
      <c r="AN18" s="38"/>
      <c r="AO18" s="38"/>
      <c r="AP18" s="38">
        <f t="shared" si="58"/>
        <v>0</v>
      </c>
      <c r="AQ18" s="38"/>
      <c r="AR18" s="38">
        <f t="shared" si="93"/>
        <v>0</v>
      </c>
      <c r="AS18" s="38"/>
      <c r="AT18" s="17"/>
      <c r="AU18" s="38">
        <f t="shared" si="60"/>
        <v>0</v>
      </c>
      <c r="AV18" s="38"/>
      <c r="AW18" s="38"/>
      <c r="AY18" s="16"/>
      <c r="AZ18" s="36"/>
      <c r="BA18" s="36"/>
      <c r="BB18" s="16"/>
      <c r="BC18" s="37"/>
      <c r="BD18" s="37"/>
      <c r="BE18" s="37"/>
      <c r="BF18" s="37"/>
      <c r="BG18" s="37"/>
      <c r="BH18" s="37"/>
      <c r="BI18" s="37" t="str">
        <f>IF(BE18="","",VLOOKUP(BE18,code!A:B,2,0))</f>
        <v/>
      </c>
      <c r="BJ18" s="37"/>
      <c r="BK18" s="38"/>
      <c r="BL18" s="38"/>
      <c r="BM18" s="38"/>
      <c r="BN18" s="38"/>
      <c r="BO18" s="38">
        <f t="shared" si="61"/>
        <v>0</v>
      </c>
      <c r="BP18" s="38"/>
      <c r="BQ18" s="38">
        <f t="shared" si="94"/>
        <v>0</v>
      </c>
      <c r="BR18" s="38"/>
      <c r="BS18" s="17"/>
      <c r="BT18" s="38">
        <f t="shared" si="63"/>
        <v>0</v>
      </c>
      <c r="BU18" s="38"/>
      <c r="BV18" s="38"/>
      <c r="BX18" s="16"/>
      <c r="BY18" s="36"/>
      <c r="BZ18" s="36"/>
      <c r="CA18" s="16"/>
      <c r="CB18" s="37"/>
      <c r="CC18" s="37"/>
      <c r="CD18" s="37"/>
      <c r="CE18" s="37"/>
      <c r="CF18" s="37"/>
      <c r="CG18" s="37"/>
      <c r="CH18" s="37" t="str">
        <f>IF(CD18="","",VLOOKUP(CD18,code!A:B,2,0))</f>
        <v/>
      </c>
      <c r="CI18" s="37"/>
      <c r="CJ18" s="38"/>
      <c r="CK18" s="38"/>
      <c r="CL18" s="38"/>
      <c r="CM18" s="38"/>
      <c r="CN18" s="38">
        <f t="shared" si="64"/>
        <v>0</v>
      </c>
      <c r="CO18" s="38"/>
      <c r="CP18" s="38">
        <f t="shared" si="100"/>
        <v>0</v>
      </c>
      <c r="CQ18" s="38"/>
      <c r="CR18" s="17"/>
      <c r="CS18" s="38">
        <f t="shared" si="66"/>
        <v>0</v>
      </c>
      <c r="CT18" s="38"/>
      <c r="CU18" s="38"/>
      <c r="CW18" s="16"/>
      <c r="CX18" s="36"/>
      <c r="CY18" s="36"/>
      <c r="CZ18" s="16"/>
      <c r="DA18" s="37"/>
      <c r="DB18" s="37"/>
      <c r="DC18" s="37"/>
      <c r="DD18" s="37"/>
      <c r="DE18" s="37"/>
      <c r="DF18" s="37"/>
      <c r="DG18" s="37" t="str">
        <f>IF(DC18="","",VLOOKUP(DC18,code!A:B,2,0))</f>
        <v/>
      </c>
      <c r="DH18" s="37"/>
      <c r="DI18" s="38"/>
      <c r="DJ18" s="38"/>
      <c r="DK18" s="38"/>
      <c r="DL18" s="38"/>
      <c r="DM18" s="38">
        <f t="shared" si="67"/>
        <v>0</v>
      </c>
      <c r="DN18" s="38"/>
      <c r="DO18" s="38">
        <f t="shared" si="102"/>
        <v>0</v>
      </c>
      <c r="DP18" s="38"/>
      <c r="DQ18" s="17"/>
      <c r="DR18" s="38">
        <f t="shared" si="69"/>
        <v>0</v>
      </c>
      <c r="DS18" s="38"/>
      <c r="DT18" s="38"/>
      <c r="DV18" s="16"/>
      <c r="DW18" s="36"/>
      <c r="DX18" s="36"/>
      <c r="DY18" s="16"/>
      <c r="DZ18" s="37"/>
      <c r="EA18" s="37"/>
      <c r="EB18" s="37"/>
      <c r="EC18" s="37"/>
      <c r="ED18" s="37"/>
      <c r="EE18" s="37"/>
      <c r="EF18" s="37" t="str">
        <f>IF(EB18="","",VLOOKUP(EB18,code!A:B,2,0))</f>
        <v/>
      </c>
      <c r="EG18" s="37"/>
      <c r="EH18" s="38"/>
      <c r="EI18" s="38"/>
      <c r="EJ18" s="38"/>
      <c r="EK18" s="38"/>
      <c r="EL18" s="38">
        <f t="shared" si="70"/>
        <v>0</v>
      </c>
      <c r="EM18" s="38"/>
      <c r="EN18" s="38">
        <f t="shared" si="104"/>
        <v>0</v>
      </c>
      <c r="EO18" s="38"/>
      <c r="EP18" s="17"/>
      <c r="EQ18" s="38">
        <f t="shared" si="72"/>
        <v>0</v>
      </c>
      <c r="ER18" s="38"/>
      <c r="ES18" s="38"/>
      <c r="EU18" s="16"/>
      <c r="EV18" s="36"/>
      <c r="EW18" s="36"/>
      <c r="EX18" s="16"/>
      <c r="EY18" s="37"/>
      <c r="EZ18" s="37"/>
      <c r="FA18" s="37"/>
      <c r="FB18" s="37"/>
      <c r="FC18" s="37"/>
      <c r="FD18" s="37"/>
      <c r="FE18" s="37" t="str">
        <f>IF(FA18="","",VLOOKUP(FA18,code!A:B,2,0))</f>
        <v/>
      </c>
      <c r="FF18" s="37"/>
      <c r="FG18" s="38"/>
      <c r="FH18" s="38"/>
      <c r="FI18" s="38"/>
      <c r="FJ18" s="38"/>
      <c r="FK18" s="38">
        <f t="shared" si="73"/>
        <v>0</v>
      </c>
      <c r="FL18" s="38"/>
      <c r="FM18" s="38">
        <f t="shared" si="106"/>
        <v>0</v>
      </c>
      <c r="FN18" s="38"/>
      <c r="FO18" s="17"/>
      <c r="FP18" s="38">
        <f t="shared" si="75"/>
        <v>0</v>
      </c>
      <c r="FQ18" s="38"/>
      <c r="FR18" s="38"/>
      <c r="FT18" s="16"/>
      <c r="FU18" s="36"/>
      <c r="FV18" s="36"/>
      <c r="FW18" s="16"/>
      <c r="FX18" s="37"/>
      <c r="FY18" s="37"/>
      <c r="FZ18" s="37"/>
      <c r="GA18" s="37"/>
      <c r="GB18" s="37"/>
      <c r="GC18" s="37"/>
      <c r="GD18" s="37" t="str">
        <f>IF(FZ18="","",VLOOKUP(FZ18,code!A:B,2,0))</f>
        <v/>
      </c>
      <c r="GE18" s="37"/>
      <c r="GF18" s="38"/>
      <c r="GG18" s="38"/>
      <c r="GH18" s="38"/>
      <c r="GI18" s="38"/>
      <c r="GJ18" s="38">
        <f t="shared" si="76"/>
        <v>0</v>
      </c>
      <c r="GK18" s="38"/>
      <c r="GL18" s="38">
        <f t="shared" si="108"/>
        <v>0</v>
      </c>
      <c r="GM18" s="38"/>
      <c r="GN18" s="17"/>
      <c r="GO18" s="38">
        <f t="shared" si="78"/>
        <v>0</v>
      </c>
      <c r="GP18" s="38"/>
      <c r="GQ18" s="38"/>
      <c r="GS18" s="16"/>
      <c r="GT18" s="36"/>
      <c r="GU18" s="36"/>
      <c r="GV18" s="16"/>
      <c r="GW18" s="37"/>
      <c r="GX18" s="37"/>
      <c r="GY18" s="37"/>
      <c r="GZ18" s="37"/>
      <c r="HA18" s="37"/>
      <c r="HB18" s="37"/>
      <c r="HC18" s="37" t="str">
        <f>IF(GY18="","",VLOOKUP(GY18,code!A:B,2,0))</f>
        <v/>
      </c>
      <c r="HD18" s="37"/>
      <c r="HE18" s="38"/>
      <c r="HF18" s="38"/>
      <c r="HG18" s="38"/>
      <c r="HH18" s="38"/>
      <c r="HI18" s="38">
        <f t="shared" si="79"/>
        <v>0</v>
      </c>
      <c r="HJ18" s="38"/>
      <c r="HK18" s="38">
        <f t="shared" si="110"/>
        <v>0</v>
      </c>
      <c r="HL18" s="38"/>
      <c r="HM18" s="17"/>
      <c r="HN18" s="38">
        <f t="shared" si="81"/>
        <v>0</v>
      </c>
      <c r="HO18" s="38"/>
      <c r="HP18" s="38"/>
      <c r="HR18" s="16"/>
      <c r="HS18" s="36"/>
      <c r="HT18" s="36"/>
      <c r="HU18" s="16"/>
      <c r="HV18" s="37"/>
      <c r="HW18" s="37"/>
      <c r="HX18" s="37"/>
      <c r="HY18" s="37"/>
      <c r="HZ18" s="37"/>
      <c r="IA18" s="37"/>
      <c r="IB18" s="37" t="str">
        <f>IF(HX18="","",VLOOKUP(HX18,code!A:B,2,0))</f>
        <v/>
      </c>
      <c r="IC18" s="37"/>
      <c r="ID18" s="38"/>
      <c r="IE18" s="38"/>
      <c r="IF18" s="38"/>
      <c r="IG18" s="38"/>
      <c r="IH18" s="38">
        <f t="shared" si="82"/>
        <v>0</v>
      </c>
      <c r="II18" s="38"/>
      <c r="IJ18" s="38">
        <f t="shared" si="112"/>
        <v>0</v>
      </c>
      <c r="IK18" s="38"/>
      <c r="IL18" s="17"/>
      <c r="IM18" s="38">
        <f t="shared" si="84"/>
        <v>0</v>
      </c>
      <c r="IN18" s="38"/>
      <c r="IO18" s="38"/>
      <c r="IQ18" s="16"/>
      <c r="IR18" s="36"/>
      <c r="IS18" s="36"/>
      <c r="IT18" s="16"/>
      <c r="IU18" s="37"/>
      <c r="IV18" s="37"/>
      <c r="IW18" s="37"/>
      <c r="IX18" s="37"/>
      <c r="IY18" s="37"/>
      <c r="IZ18" s="37"/>
      <c r="JA18" s="37" t="str">
        <f>IF(IW18="","",VLOOKUP(IW18,code!A:B,2,0))</f>
        <v/>
      </c>
      <c r="JB18" s="37"/>
      <c r="JC18" s="38"/>
      <c r="JD18" s="38"/>
      <c r="JE18" s="38"/>
      <c r="JF18" s="38"/>
      <c r="JG18" s="38">
        <f t="shared" si="85"/>
        <v>0</v>
      </c>
      <c r="JH18" s="38"/>
      <c r="JI18" s="38">
        <f t="shared" si="114"/>
        <v>0</v>
      </c>
      <c r="JJ18" s="38"/>
      <c r="JK18" s="17"/>
      <c r="JL18" s="38">
        <f t="shared" si="87"/>
        <v>0</v>
      </c>
      <c r="JM18" s="38"/>
      <c r="JN18" s="38"/>
      <c r="JP18" s="16"/>
      <c r="JQ18" s="36"/>
      <c r="JR18" s="36"/>
      <c r="JS18" s="16"/>
      <c r="JT18" s="37"/>
      <c r="JU18" s="37"/>
      <c r="JV18" s="37"/>
      <c r="JW18" s="37"/>
      <c r="JX18" s="37"/>
      <c r="JY18" s="37"/>
      <c r="JZ18" s="37" t="str">
        <f>IF(JV18="","",VLOOKUP(JV18,code!A:B,2,0))</f>
        <v/>
      </c>
      <c r="KA18" s="37"/>
      <c r="KB18" s="38"/>
      <c r="KC18" s="38"/>
      <c r="KD18" s="38"/>
      <c r="KE18" s="38"/>
      <c r="KF18" s="38">
        <f t="shared" si="88"/>
        <v>0</v>
      </c>
      <c r="KG18" s="38"/>
      <c r="KH18" s="38">
        <f t="shared" si="116"/>
        <v>0</v>
      </c>
      <c r="KI18" s="38"/>
      <c r="KJ18" s="17"/>
      <c r="KK18" s="38">
        <f t="shared" si="90"/>
        <v>0</v>
      </c>
      <c r="KL18" s="38"/>
      <c r="KM18" s="38"/>
    </row>
    <row r="19" spans="1:299" s="21" customFormat="1" ht="20.100000000000001" customHeight="1" x14ac:dyDescent="0.25">
      <c r="A19" s="16"/>
      <c r="B19" s="36"/>
      <c r="C19" s="36"/>
      <c r="D19" s="16"/>
      <c r="E19" s="37"/>
      <c r="F19" s="37"/>
      <c r="G19" s="37"/>
      <c r="H19" s="37"/>
      <c r="I19" s="37"/>
      <c r="J19" s="37"/>
      <c r="K19" s="37" t="str">
        <f>IF(G19="","",VLOOKUP(G19,code!A:B,2,0))</f>
        <v/>
      </c>
      <c r="L19" s="37"/>
      <c r="M19" s="38"/>
      <c r="N19" s="38"/>
      <c r="O19" s="38"/>
      <c r="P19" s="38"/>
      <c r="Q19" s="38">
        <f t="shared" si="117"/>
        <v>0</v>
      </c>
      <c r="R19" s="38"/>
      <c r="S19" s="38">
        <f t="shared" si="92"/>
        <v>0</v>
      </c>
      <c r="T19" s="38"/>
      <c r="U19" s="17"/>
      <c r="V19" s="38">
        <f t="shared" si="96"/>
        <v>0</v>
      </c>
      <c r="W19" s="38"/>
      <c r="X19" s="38"/>
      <c r="Z19" s="16"/>
      <c r="AA19" s="36"/>
      <c r="AB19" s="36"/>
      <c r="AC19" s="16"/>
      <c r="AD19" s="37"/>
      <c r="AE19" s="37"/>
      <c r="AF19" s="37"/>
      <c r="AG19" s="37"/>
      <c r="AH19" s="37"/>
      <c r="AI19" s="37"/>
      <c r="AJ19" s="37" t="str">
        <f>IF(AF19="","",VLOOKUP(AF19,code!A:B,2,0))</f>
        <v/>
      </c>
      <c r="AK19" s="37"/>
      <c r="AL19" s="38"/>
      <c r="AM19" s="38"/>
      <c r="AN19" s="38"/>
      <c r="AO19" s="38"/>
      <c r="AP19" s="38">
        <f t="shared" si="58"/>
        <v>0</v>
      </c>
      <c r="AQ19" s="38"/>
      <c r="AR19" s="38">
        <f t="shared" si="93"/>
        <v>0</v>
      </c>
      <c r="AS19" s="38"/>
      <c r="AT19" s="17"/>
      <c r="AU19" s="38">
        <f t="shared" si="60"/>
        <v>0</v>
      </c>
      <c r="AV19" s="38"/>
      <c r="AW19" s="38"/>
      <c r="AY19" s="16"/>
      <c r="AZ19" s="36"/>
      <c r="BA19" s="36"/>
      <c r="BB19" s="16"/>
      <c r="BC19" s="37"/>
      <c r="BD19" s="37"/>
      <c r="BE19" s="37"/>
      <c r="BF19" s="37"/>
      <c r="BG19" s="37"/>
      <c r="BH19" s="37"/>
      <c r="BI19" s="37" t="str">
        <f>IF(BE19="","",VLOOKUP(BE19,code!A:B,2,0))</f>
        <v/>
      </c>
      <c r="BJ19" s="37"/>
      <c r="BK19" s="38"/>
      <c r="BL19" s="38"/>
      <c r="BM19" s="38"/>
      <c r="BN19" s="38"/>
      <c r="BO19" s="38">
        <f t="shared" si="61"/>
        <v>0</v>
      </c>
      <c r="BP19" s="38"/>
      <c r="BQ19" s="38">
        <f t="shared" si="94"/>
        <v>0</v>
      </c>
      <c r="BR19" s="38"/>
      <c r="BS19" s="17"/>
      <c r="BT19" s="38">
        <f t="shared" si="63"/>
        <v>0</v>
      </c>
      <c r="BU19" s="38"/>
      <c r="BV19" s="38"/>
      <c r="BX19" s="16"/>
      <c r="BY19" s="36"/>
      <c r="BZ19" s="36"/>
      <c r="CA19" s="16"/>
      <c r="CB19" s="37"/>
      <c r="CC19" s="37"/>
      <c r="CD19" s="37"/>
      <c r="CE19" s="37"/>
      <c r="CF19" s="37"/>
      <c r="CG19" s="37"/>
      <c r="CH19" s="37" t="str">
        <f>IF(CD19="","",VLOOKUP(CD19,code!A:B,2,0))</f>
        <v/>
      </c>
      <c r="CI19" s="37"/>
      <c r="CJ19" s="38"/>
      <c r="CK19" s="38"/>
      <c r="CL19" s="38"/>
      <c r="CM19" s="38"/>
      <c r="CN19" s="38">
        <f t="shared" si="64"/>
        <v>0</v>
      </c>
      <c r="CO19" s="38"/>
      <c r="CP19" s="38">
        <f t="shared" si="100"/>
        <v>0</v>
      </c>
      <c r="CQ19" s="38"/>
      <c r="CR19" s="17"/>
      <c r="CS19" s="38">
        <f t="shared" si="66"/>
        <v>0</v>
      </c>
      <c r="CT19" s="38"/>
      <c r="CU19" s="38"/>
      <c r="CW19" s="16"/>
      <c r="CX19" s="36"/>
      <c r="CY19" s="36"/>
      <c r="CZ19" s="16"/>
      <c r="DA19" s="37"/>
      <c r="DB19" s="37"/>
      <c r="DC19" s="37"/>
      <c r="DD19" s="37"/>
      <c r="DE19" s="37"/>
      <c r="DF19" s="37"/>
      <c r="DG19" s="37" t="str">
        <f>IF(DC19="","",VLOOKUP(DC19,code!A:B,2,0))</f>
        <v/>
      </c>
      <c r="DH19" s="37"/>
      <c r="DI19" s="38"/>
      <c r="DJ19" s="38"/>
      <c r="DK19" s="38"/>
      <c r="DL19" s="38"/>
      <c r="DM19" s="38">
        <f t="shared" si="67"/>
        <v>0</v>
      </c>
      <c r="DN19" s="38"/>
      <c r="DO19" s="38">
        <f t="shared" si="102"/>
        <v>0</v>
      </c>
      <c r="DP19" s="38"/>
      <c r="DQ19" s="17"/>
      <c r="DR19" s="38">
        <f t="shared" si="69"/>
        <v>0</v>
      </c>
      <c r="DS19" s="38"/>
      <c r="DT19" s="38"/>
      <c r="DV19" s="16"/>
      <c r="DW19" s="36"/>
      <c r="DX19" s="36"/>
      <c r="DY19" s="16"/>
      <c r="DZ19" s="37"/>
      <c r="EA19" s="37"/>
      <c r="EB19" s="37"/>
      <c r="EC19" s="37"/>
      <c r="ED19" s="37"/>
      <c r="EE19" s="37"/>
      <c r="EF19" s="37" t="str">
        <f>IF(EB19="","",VLOOKUP(EB19,code!A:B,2,0))</f>
        <v/>
      </c>
      <c r="EG19" s="37"/>
      <c r="EH19" s="38"/>
      <c r="EI19" s="38"/>
      <c r="EJ19" s="38"/>
      <c r="EK19" s="38"/>
      <c r="EL19" s="38">
        <f t="shared" si="70"/>
        <v>0</v>
      </c>
      <c r="EM19" s="38"/>
      <c r="EN19" s="38">
        <f t="shared" si="104"/>
        <v>0</v>
      </c>
      <c r="EO19" s="38"/>
      <c r="EP19" s="17"/>
      <c r="EQ19" s="38">
        <f t="shared" si="72"/>
        <v>0</v>
      </c>
      <c r="ER19" s="38"/>
      <c r="ES19" s="38"/>
      <c r="EU19" s="16"/>
      <c r="EV19" s="36"/>
      <c r="EW19" s="36"/>
      <c r="EX19" s="16"/>
      <c r="EY19" s="37"/>
      <c r="EZ19" s="37"/>
      <c r="FA19" s="37"/>
      <c r="FB19" s="37"/>
      <c r="FC19" s="37"/>
      <c r="FD19" s="37"/>
      <c r="FE19" s="37" t="str">
        <f>IF(FA19="","",VLOOKUP(FA19,code!A:B,2,0))</f>
        <v/>
      </c>
      <c r="FF19" s="37"/>
      <c r="FG19" s="38"/>
      <c r="FH19" s="38"/>
      <c r="FI19" s="38"/>
      <c r="FJ19" s="38"/>
      <c r="FK19" s="38">
        <f t="shared" si="73"/>
        <v>0</v>
      </c>
      <c r="FL19" s="38"/>
      <c r="FM19" s="38">
        <f t="shared" si="106"/>
        <v>0</v>
      </c>
      <c r="FN19" s="38"/>
      <c r="FO19" s="17"/>
      <c r="FP19" s="38">
        <f t="shared" si="75"/>
        <v>0</v>
      </c>
      <c r="FQ19" s="38"/>
      <c r="FR19" s="38"/>
      <c r="FT19" s="16"/>
      <c r="FU19" s="36"/>
      <c r="FV19" s="36"/>
      <c r="FW19" s="16"/>
      <c r="FX19" s="37"/>
      <c r="FY19" s="37"/>
      <c r="FZ19" s="37"/>
      <c r="GA19" s="37"/>
      <c r="GB19" s="37"/>
      <c r="GC19" s="37"/>
      <c r="GD19" s="37" t="str">
        <f>IF(FZ19="","",VLOOKUP(FZ19,code!A:B,2,0))</f>
        <v/>
      </c>
      <c r="GE19" s="37"/>
      <c r="GF19" s="38"/>
      <c r="GG19" s="38"/>
      <c r="GH19" s="38"/>
      <c r="GI19" s="38"/>
      <c r="GJ19" s="38">
        <f t="shared" si="76"/>
        <v>0</v>
      </c>
      <c r="GK19" s="38"/>
      <c r="GL19" s="38">
        <f t="shared" si="108"/>
        <v>0</v>
      </c>
      <c r="GM19" s="38"/>
      <c r="GN19" s="17"/>
      <c r="GO19" s="38">
        <f t="shared" si="78"/>
        <v>0</v>
      </c>
      <c r="GP19" s="38"/>
      <c r="GQ19" s="38"/>
      <c r="GS19" s="16"/>
      <c r="GT19" s="36"/>
      <c r="GU19" s="36"/>
      <c r="GV19" s="16"/>
      <c r="GW19" s="37"/>
      <c r="GX19" s="37"/>
      <c r="GY19" s="37"/>
      <c r="GZ19" s="37"/>
      <c r="HA19" s="37"/>
      <c r="HB19" s="37"/>
      <c r="HC19" s="37" t="str">
        <f>IF(GY19="","",VLOOKUP(GY19,code!A:B,2,0))</f>
        <v/>
      </c>
      <c r="HD19" s="37"/>
      <c r="HE19" s="38"/>
      <c r="HF19" s="38"/>
      <c r="HG19" s="38"/>
      <c r="HH19" s="38"/>
      <c r="HI19" s="38">
        <f t="shared" si="79"/>
        <v>0</v>
      </c>
      <c r="HJ19" s="38"/>
      <c r="HK19" s="38">
        <f t="shared" si="110"/>
        <v>0</v>
      </c>
      <c r="HL19" s="38"/>
      <c r="HM19" s="17"/>
      <c r="HN19" s="38">
        <f t="shared" si="81"/>
        <v>0</v>
      </c>
      <c r="HO19" s="38"/>
      <c r="HP19" s="38"/>
      <c r="HR19" s="16"/>
      <c r="HS19" s="36"/>
      <c r="HT19" s="36"/>
      <c r="HU19" s="16"/>
      <c r="HV19" s="37"/>
      <c r="HW19" s="37"/>
      <c r="HX19" s="37"/>
      <c r="HY19" s="37"/>
      <c r="HZ19" s="37"/>
      <c r="IA19" s="37"/>
      <c r="IB19" s="37" t="str">
        <f>IF(HX19="","",VLOOKUP(HX19,code!A:B,2,0))</f>
        <v/>
      </c>
      <c r="IC19" s="37"/>
      <c r="ID19" s="38"/>
      <c r="IE19" s="38"/>
      <c r="IF19" s="38"/>
      <c r="IG19" s="38"/>
      <c r="IH19" s="38">
        <f t="shared" si="82"/>
        <v>0</v>
      </c>
      <c r="II19" s="38"/>
      <c r="IJ19" s="38">
        <f t="shared" si="112"/>
        <v>0</v>
      </c>
      <c r="IK19" s="38"/>
      <c r="IL19" s="17"/>
      <c r="IM19" s="38">
        <f t="shared" si="84"/>
        <v>0</v>
      </c>
      <c r="IN19" s="38"/>
      <c r="IO19" s="38"/>
      <c r="IQ19" s="16"/>
      <c r="IR19" s="36"/>
      <c r="IS19" s="36"/>
      <c r="IT19" s="16"/>
      <c r="IU19" s="37"/>
      <c r="IV19" s="37"/>
      <c r="IW19" s="37"/>
      <c r="IX19" s="37"/>
      <c r="IY19" s="37"/>
      <c r="IZ19" s="37"/>
      <c r="JA19" s="37" t="str">
        <f>IF(IW19="","",VLOOKUP(IW19,code!A:B,2,0))</f>
        <v/>
      </c>
      <c r="JB19" s="37"/>
      <c r="JC19" s="38"/>
      <c r="JD19" s="38"/>
      <c r="JE19" s="38"/>
      <c r="JF19" s="38"/>
      <c r="JG19" s="38">
        <f t="shared" si="85"/>
        <v>0</v>
      </c>
      <c r="JH19" s="38"/>
      <c r="JI19" s="38">
        <f t="shared" si="114"/>
        <v>0</v>
      </c>
      <c r="JJ19" s="38"/>
      <c r="JK19" s="17"/>
      <c r="JL19" s="38">
        <f t="shared" si="87"/>
        <v>0</v>
      </c>
      <c r="JM19" s="38"/>
      <c r="JN19" s="38"/>
      <c r="JP19" s="16"/>
      <c r="JQ19" s="36"/>
      <c r="JR19" s="36"/>
      <c r="JS19" s="16"/>
      <c r="JT19" s="37"/>
      <c r="JU19" s="37"/>
      <c r="JV19" s="37"/>
      <c r="JW19" s="37"/>
      <c r="JX19" s="37"/>
      <c r="JY19" s="37"/>
      <c r="JZ19" s="37" t="str">
        <f>IF(JV19="","",VLOOKUP(JV19,code!A:B,2,0))</f>
        <v/>
      </c>
      <c r="KA19" s="37"/>
      <c r="KB19" s="38"/>
      <c r="KC19" s="38"/>
      <c r="KD19" s="38"/>
      <c r="KE19" s="38"/>
      <c r="KF19" s="38">
        <f t="shared" si="88"/>
        <v>0</v>
      </c>
      <c r="KG19" s="38"/>
      <c r="KH19" s="38">
        <f t="shared" si="116"/>
        <v>0</v>
      </c>
      <c r="KI19" s="38"/>
      <c r="KJ19" s="17"/>
      <c r="KK19" s="38">
        <f t="shared" si="90"/>
        <v>0</v>
      </c>
      <c r="KL19" s="38"/>
      <c r="KM19" s="38"/>
    </row>
    <row r="20" spans="1:299" s="21" customFormat="1" ht="20.100000000000001" customHeight="1" x14ac:dyDescent="0.25">
      <c r="A20" s="16"/>
      <c r="B20" s="36"/>
      <c r="C20" s="36"/>
      <c r="D20" s="16"/>
      <c r="E20" s="37"/>
      <c r="F20" s="37"/>
      <c r="G20" s="37"/>
      <c r="H20" s="37"/>
      <c r="I20" s="37"/>
      <c r="J20" s="37"/>
      <c r="K20" s="37" t="str">
        <f>IF(G20="","",VLOOKUP(G20,code!A:B,2,0))</f>
        <v/>
      </c>
      <c r="L20" s="37"/>
      <c r="M20" s="38"/>
      <c r="N20" s="38"/>
      <c r="O20" s="38"/>
      <c r="P20" s="38"/>
      <c r="Q20" s="38">
        <f t="shared" si="117"/>
        <v>0</v>
      </c>
      <c r="R20" s="38"/>
      <c r="S20" s="38">
        <f t="shared" si="92"/>
        <v>0</v>
      </c>
      <c r="T20" s="38"/>
      <c r="U20" s="17"/>
      <c r="V20" s="38">
        <f t="shared" si="96"/>
        <v>0</v>
      </c>
      <c r="W20" s="38"/>
      <c r="X20" s="38"/>
      <c r="Z20" s="16"/>
      <c r="AA20" s="36"/>
      <c r="AB20" s="36"/>
      <c r="AC20" s="16"/>
      <c r="AD20" s="37"/>
      <c r="AE20" s="37"/>
      <c r="AF20" s="37"/>
      <c r="AG20" s="37"/>
      <c r="AH20" s="37"/>
      <c r="AI20" s="37"/>
      <c r="AJ20" s="37" t="str">
        <f>IF(AF20="","",VLOOKUP(AF20,code!A:B,2,0))</f>
        <v/>
      </c>
      <c r="AK20" s="37"/>
      <c r="AL20" s="38"/>
      <c r="AM20" s="38"/>
      <c r="AN20" s="38"/>
      <c r="AO20" s="38"/>
      <c r="AP20" s="38">
        <f t="shared" si="58"/>
        <v>0</v>
      </c>
      <c r="AQ20" s="38"/>
      <c r="AR20" s="38">
        <f t="shared" si="93"/>
        <v>0</v>
      </c>
      <c r="AS20" s="38"/>
      <c r="AT20" s="17"/>
      <c r="AU20" s="38">
        <f t="shared" si="60"/>
        <v>0</v>
      </c>
      <c r="AV20" s="38"/>
      <c r="AW20" s="38"/>
      <c r="AY20" s="16"/>
      <c r="AZ20" s="36"/>
      <c r="BA20" s="36"/>
      <c r="BB20" s="16"/>
      <c r="BC20" s="37"/>
      <c r="BD20" s="37"/>
      <c r="BE20" s="37"/>
      <c r="BF20" s="37"/>
      <c r="BG20" s="37"/>
      <c r="BH20" s="37"/>
      <c r="BI20" s="37" t="str">
        <f>IF(BE20="","",VLOOKUP(BE20,code!A:B,2,0))</f>
        <v/>
      </c>
      <c r="BJ20" s="37"/>
      <c r="BK20" s="38"/>
      <c r="BL20" s="38"/>
      <c r="BM20" s="38"/>
      <c r="BN20" s="38"/>
      <c r="BO20" s="38">
        <f t="shared" si="61"/>
        <v>0</v>
      </c>
      <c r="BP20" s="38"/>
      <c r="BQ20" s="38">
        <f t="shared" si="94"/>
        <v>0</v>
      </c>
      <c r="BR20" s="38"/>
      <c r="BS20" s="17"/>
      <c r="BT20" s="38">
        <f t="shared" si="63"/>
        <v>0</v>
      </c>
      <c r="BU20" s="38"/>
      <c r="BV20" s="38"/>
      <c r="BX20" s="16"/>
      <c r="BY20" s="36"/>
      <c r="BZ20" s="36"/>
      <c r="CA20" s="16"/>
      <c r="CB20" s="37"/>
      <c r="CC20" s="37"/>
      <c r="CD20" s="37"/>
      <c r="CE20" s="37"/>
      <c r="CF20" s="37"/>
      <c r="CG20" s="37"/>
      <c r="CH20" s="37" t="str">
        <f>IF(CD20="","",VLOOKUP(CD20,code!A:B,2,0))</f>
        <v/>
      </c>
      <c r="CI20" s="37"/>
      <c r="CJ20" s="38"/>
      <c r="CK20" s="38"/>
      <c r="CL20" s="38"/>
      <c r="CM20" s="38"/>
      <c r="CN20" s="38">
        <f t="shared" si="64"/>
        <v>0</v>
      </c>
      <c r="CO20" s="38"/>
      <c r="CP20" s="38">
        <f t="shared" si="100"/>
        <v>0</v>
      </c>
      <c r="CQ20" s="38"/>
      <c r="CR20" s="17"/>
      <c r="CS20" s="38">
        <f t="shared" si="66"/>
        <v>0</v>
      </c>
      <c r="CT20" s="38"/>
      <c r="CU20" s="38"/>
      <c r="CW20" s="16"/>
      <c r="CX20" s="36"/>
      <c r="CY20" s="36"/>
      <c r="CZ20" s="16"/>
      <c r="DA20" s="37"/>
      <c r="DB20" s="37"/>
      <c r="DC20" s="37"/>
      <c r="DD20" s="37"/>
      <c r="DE20" s="37"/>
      <c r="DF20" s="37"/>
      <c r="DG20" s="37" t="str">
        <f>IF(DC20="","",VLOOKUP(DC20,code!A:B,2,0))</f>
        <v/>
      </c>
      <c r="DH20" s="37"/>
      <c r="DI20" s="38"/>
      <c r="DJ20" s="38"/>
      <c r="DK20" s="38"/>
      <c r="DL20" s="38"/>
      <c r="DM20" s="38">
        <f t="shared" si="67"/>
        <v>0</v>
      </c>
      <c r="DN20" s="38"/>
      <c r="DO20" s="38">
        <f t="shared" si="102"/>
        <v>0</v>
      </c>
      <c r="DP20" s="38"/>
      <c r="DQ20" s="17"/>
      <c r="DR20" s="38">
        <f t="shared" si="69"/>
        <v>0</v>
      </c>
      <c r="DS20" s="38"/>
      <c r="DT20" s="38"/>
      <c r="DV20" s="16"/>
      <c r="DW20" s="36"/>
      <c r="DX20" s="36"/>
      <c r="DY20" s="16"/>
      <c r="DZ20" s="37"/>
      <c r="EA20" s="37"/>
      <c r="EB20" s="37"/>
      <c r="EC20" s="37"/>
      <c r="ED20" s="37"/>
      <c r="EE20" s="37"/>
      <c r="EF20" s="37" t="str">
        <f>IF(EB20="","",VLOOKUP(EB20,code!A:B,2,0))</f>
        <v/>
      </c>
      <c r="EG20" s="37"/>
      <c r="EH20" s="38"/>
      <c r="EI20" s="38"/>
      <c r="EJ20" s="38"/>
      <c r="EK20" s="38"/>
      <c r="EL20" s="38">
        <f t="shared" si="70"/>
        <v>0</v>
      </c>
      <c r="EM20" s="38"/>
      <c r="EN20" s="38">
        <f t="shared" si="104"/>
        <v>0</v>
      </c>
      <c r="EO20" s="38"/>
      <c r="EP20" s="17"/>
      <c r="EQ20" s="38">
        <f t="shared" si="72"/>
        <v>0</v>
      </c>
      <c r="ER20" s="38"/>
      <c r="ES20" s="38"/>
      <c r="EU20" s="16"/>
      <c r="EV20" s="36"/>
      <c r="EW20" s="36"/>
      <c r="EX20" s="16"/>
      <c r="EY20" s="37"/>
      <c r="EZ20" s="37"/>
      <c r="FA20" s="37"/>
      <c r="FB20" s="37"/>
      <c r="FC20" s="37"/>
      <c r="FD20" s="37"/>
      <c r="FE20" s="37" t="str">
        <f>IF(FA20="","",VLOOKUP(FA20,code!A:B,2,0))</f>
        <v/>
      </c>
      <c r="FF20" s="37"/>
      <c r="FG20" s="38"/>
      <c r="FH20" s="38"/>
      <c r="FI20" s="38"/>
      <c r="FJ20" s="38"/>
      <c r="FK20" s="38">
        <f t="shared" si="73"/>
        <v>0</v>
      </c>
      <c r="FL20" s="38"/>
      <c r="FM20" s="38">
        <f t="shared" si="106"/>
        <v>0</v>
      </c>
      <c r="FN20" s="38"/>
      <c r="FO20" s="17"/>
      <c r="FP20" s="38">
        <f t="shared" si="75"/>
        <v>0</v>
      </c>
      <c r="FQ20" s="38"/>
      <c r="FR20" s="38"/>
      <c r="FT20" s="16"/>
      <c r="FU20" s="36"/>
      <c r="FV20" s="36"/>
      <c r="FW20" s="16"/>
      <c r="FX20" s="37"/>
      <c r="FY20" s="37"/>
      <c r="FZ20" s="37"/>
      <c r="GA20" s="37"/>
      <c r="GB20" s="37"/>
      <c r="GC20" s="37"/>
      <c r="GD20" s="37" t="str">
        <f>IF(FZ20="","",VLOOKUP(FZ20,code!A:B,2,0))</f>
        <v/>
      </c>
      <c r="GE20" s="37"/>
      <c r="GF20" s="38"/>
      <c r="GG20" s="38"/>
      <c r="GH20" s="38"/>
      <c r="GI20" s="38"/>
      <c r="GJ20" s="38">
        <f t="shared" si="76"/>
        <v>0</v>
      </c>
      <c r="GK20" s="38"/>
      <c r="GL20" s="38">
        <f t="shared" si="108"/>
        <v>0</v>
      </c>
      <c r="GM20" s="38"/>
      <c r="GN20" s="17"/>
      <c r="GO20" s="38">
        <f t="shared" si="78"/>
        <v>0</v>
      </c>
      <c r="GP20" s="38"/>
      <c r="GQ20" s="38"/>
      <c r="GS20" s="16"/>
      <c r="GT20" s="36"/>
      <c r="GU20" s="36"/>
      <c r="GV20" s="16"/>
      <c r="GW20" s="37"/>
      <c r="GX20" s="37"/>
      <c r="GY20" s="37"/>
      <c r="GZ20" s="37"/>
      <c r="HA20" s="37"/>
      <c r="HB20" s="37"/>
      <c r="HC20" s="37" t="str">
        <f>IF(GY20="","",VLOOKUP(GY20,code!A:B,2,0))</f>
        <v/>
      </c>
      <c r="HD20" s="37"/>
      <c r="HE20" s="38"/>
      <c r="HF20" s="38"/>
      <c r="HG20" s="38"/>
      <c r="HH20" s="38"/>
      <c r="HI20" s="38">
        <f t="shared" si="79"/>
        <v>0</v>
      </c>
      <c r="HJ20" s="38"/>
      <c r="HK20" s="38">
        <f t="shared" si="110"/>
        <v>0</v>
      </c>
      <c r="HL20" s="38"/>
      <c r="HM20" s="17"/>
      <c r="HN20" s="38">
        <f t="shared" si="81"/>
        <v>0</v>
      </c>
      <c r="HO20" s="38"/>
      <c r="HP20" s="38"/>
      <c r="HR20" s="16"/>
      <c r="HS20" s="36"/>
      <c r="HT20" s="36"/>
      <c r="HU20" s="16"/>
      <c r="HV20" s="37"/>
      <c r="HW20" s="37"/>
      <c r="HX20" s="37"/>
      <c r="HY20" s="37"/>
      <c r="HZ20" s="37"/>
      <c r="IA20" s="37"/>
      <c r="IB20" s="37" t="str">
        <f>IF(HX20="","",VLOOKUP(HX20,code!A:B,2,0))</f>
        <v/>
      </c>
      <c r="IC20" s="37"/>
      <c r="ID20" s="38"/>
      <c r="IE20" s="38"/>
      <c r="IF20" s="38"/>
      <c r="IG20" s="38"/>
      <c r="IH20" s="38">
        <f t="shared" si="82"/>
        <v>0</v>
      </c>
      <c r="II20" s="38"/>
      <c r="IJ20" s="38">
        <f t="shared" si="112"/>
        <v>0</v>
      </c>
      <c r="IK20" s="38"/>
      <c r="IL20" s="17"/>
      <c r="IM20" s="38">
        <f t="shared" si="84"/>
        <v>0</v>
      </c>
      <c r="IN20" s="38"/>
      <c r="IO20" s="38"/>
      <c r="IQ20" s="16"/>
      <c r="IR20" s="36"/>
      <c r="IS20" s="36"/>
      <c r="IT20" s="16"/>
      <c r="IU20" s="37"/>
      <c r="IV20" s="37"/>
      <c r="IW20" s="37"/>
      <c r="IX20" s="37"/>
      <c r="IY20" s="37"/>
      <c r="IZ20" s="37"/>
      <c r="JA20" s="37" t="str">
        <f>IF(IW20="","",VLOOKUP(IW20,code!A:B,2,0))</f>
        <v/>
      </c>
      <c r="JB20" s="37"/>
      <c r="JC20" s="38"/>
      <c r="JD20" s="38"/>
      <c r="JE20" s="38"/>
      <c r="JF20" s="38"/>
      <c r="JG20" s="38">
        <f t="shared" si="85"/>
        <v>0</v>
      </c>
      <c r="JH20" s="38"/>
      <c r="JI20" s="38">
        <f t="shared" si="114"/>
        <v>0</v>
      </c>
      <c r="JJ20" s="38"/>
      <c r="JK20" s="17"/>
      <c r="JL20" s="38">
        <f t="shared" si="87"/>
        <v>0</v>
      </c>
      <c r="JM20" s="38"/>
      <c r="JN20" s="38"/>
      <c r="JP20" s="16"/>
      <c r="JQ20" s="36"/>
      <c r="JR20" s="36"/>
      <c r="JS20" s="16"/>
      <c r="JT20" s="37"/>
      <c r="JU20" s="37"/>
      <c r="JV20" s="37"/>
      <c r="JW20" s="37"/>
      <c r="JX20" s="37"/>
      <c r="JY20" s="37"/>
      <c r="JZ20" s="37" t="str">
        <f>IF(JV20="","",VLOOKUP(JV20,code!A:B,2,0))</f>
        <v/>
      </c>
      <c r="KA20" s="37"/>
      <c r="KB20" s="38"/>
      <c r="KC20" s="38"/>
      <c r="KD20" s="38"/>
      <c r="KE20" s="38"/>
      <c r="KF20" s="38">
        <f t="shared" si="88"/>
        <v>0</v>
      </c>
      <c r="KG20" s="38"/>
      <c r="KH20" s="38">
        <f t="shared" si="116"/>
        <v>0</v>
      </c>
      <c r="KI20" s="38"/>
      <c r="KJ20" s="17"/>
      <c r="KK20" s="38">
        <f t="shared" si="90"/>
        <v>0</v>
      </c>
      <c r="KL20" s="38"/>
      <c r="KM20" s="38"/>
    </row>
    <row r="21" spans="1:299" s="21" customFormat="1" ht="20.100000000000001" customHeight="1" x14ac:dyDescent="0.25">
      <c r="A21" s="16"/>
      <c r="B21" s="36"/>
      <c r="C21" s="36"/>
      <c r="D21" s="16"/>
      <c r="E21" s="37"/>
      <c r="F21" s="37"/>
      <c r="G21" s="37"/>
      <c r="H21" s="37"/>
      <c r="I21" s="37"/>
      <c r="J21" s="37"/>
      <c r="K21" s="37" t="str">
        <f>IF(G21="","",VLOOKUP(G21,code!A:B,2,0))</f>
        <v/>
      </c>
      <c r="L21" s="37"/>
      <c r="M21" s="38"/>
      <c r="N21" s="38"/>
      <c r="O21" s="38"/>
      <c r="P21" s="38"/>
      <c r="Q21" s="38">
        <f t="shared" si="117"/>
        <v>0</v>
      </c>
      <c r="R21" s="38"/>
      <c r="S21" s="38">
        <f t="shared" si="92"/>
        <v>0</v>
      </c>
      <c r="T21" s="38"/>
      <c r="U21" s="17"/>
      <c r="V21" s="38">
        <f t="shared" si="96"/>
        <v>0</v>
      </c>
      <c r="W21" s="38"/>
      <c r="X21" s="38"/>
      <c r="Z21" s="16"/>
      <c r="AA21" s="36"/>
      <c r="AB21" s="36"/>
      <c r="AC21" s="16"/>
      <c r="AD21" s="37"/>
      <c r="AE21" s="37"/>
      <c r="AF21" s="37"/>
      <c r="AG21" s="37"/>
      <c r="AH21" s="37"/>
      <c r="AI21" s="37"/>
      <c r="AJ21" s="37" t="str">
        <f>IF(AF21="","",VLOOKUP(AF21,code!A:B,2,0))</f>
        <v/>
      </c>
      <c r="AK21" s="37"/>
      <c r="AL21" s="38"/>
      <c r="AM21" s="38"/>
      <c r="AN21" s="38"/>
      <c r="AO21" s="38"/>
      <c r="AP21" s="38">
        <f t="shared" si="58"/>
        <v>0</v>
      </c>
      <c r="AQ21" s="38"/>
      <c r="AR21" s="38">
        <f t="shared" si="93"/>
        <v>0</v>
      </c>
      <c r="AS21" s="38"/>
      <c r="AT21" s="17"/>
      <c r="AU21" s="38">
        <f t="shared" si="60"/>
        <v>0</v>
      </c>
      <c r="AV21" s="38"/>
      <c r="AW21" s="38"/>
      <c r="AY21" s="16"/>
      <c r="AZ21" s="36"/>
      <c r="BA21" s="36"/>
      <c r="BB21" s="16"/>
      <c r="BC21" s="37"/>
      <c r="BD21" s="37"/>
      <c r="BE21" s="37"/>
      <c r="BF21" s="37"/>
      <c r="BG21" s="37"/>
      <c r="BH21" s="37"/>
      <c r="BI21" s="37" t="str">
        <f>IF(BE21="","",VLOOKUP(BE21,code!A:B,2,0))</f>
        <v/>
      </c>
      <c r="BJ21" s="37"/>
      <c r="BK21" s="38"/>
      <c r="BL21" s="38"/>
      <c r="BM21" s="38"/>
      <c r="BN21" s="38"/>
      <c r="BO21" s="38">
        <f t="shared" si="61"/>
        <v>0</v>
      </c>
      <c r="BP21" s="38"/>
      <c r="BQ21" s="38">
        <f t="shared" si="94"/>
        <v>0</v>
      </c>
      <c r="BR21" s="38"/>
      <c r="BS21" s="17"/>
      <c r="BT21" s="38">
        <f t="shared" si="63"/>
        <v>0</v>
      </c>
      <c r="BU21" s="38"/>
      <c r="BV21" s="38"/>
      <c r="BX21" s="16"/>
      <c r="BY21" s="36"/>
      <c r="BZ21" s="36"/>
      <c r="CA21" s="16"/>
      <c r="CB21" s="37"/>
      <c r="CC21" s="37"/>
      <c r="CD21" s="37"/>
      <c r="CE21" s="37"/>
      <c r="CF21" s="37"/>
      <c r="CG21" s="37"/>
      <c r="CH21" s="37" t="str">
        <f>IF(CD21="","",VLOOKUP(CD21,code!A:B,2,0))</f>
        <v/>
      </c>
      <c r="CI21" s="37"/>
      <c r="CJ21" s="38"/>
      <c r="CK21" s="38"/>
      <c r="CL21" s="38"/>
      <c r="CM21" s="38"/>
      <c r="CN21" s="38">
        <f t="shared" si="64"/>
        <v>0</v>
      </c>
      <c r="CO21" s="38"/>
      <c r="CP21" s="38">
        <f t="shared" si="100"/>
        <v>0</v>
      </c>
      <c r="CQ21" s="38"/>
      <c r="CR21" s="17"/>
      <c r="CS21" s="38">
        <f t="shared" si="66"/>
        <v>0</v>
      </c>
      <c r="CT21" s="38"/>
      <c r="CU21" s="38"/>
      <c r="CW21" s="16"/>
      <c r="CX21" s="36"/>
      <c r="CY21" s="36"/>
      <c r="CZ21" s="16"/>
      <c r="DA21" s="37"/>
      <c r="DB21" s="37"/>
      <c r="DC21" s="37"/>
      <c r="DD21" s="37"/>
      <c r="DE21" s="37"/>
      <c r="DF21" s="37"/>
      <c r="DG21" s="37" t="str">
        <f>IF(DC21="","",VLOOKUP(DC21,code!A:B,2,0))</f>
        <v/>
      </c>
      <c r="DH21" s="37"/>
      <c r="DI21" s="38"/>
      <c r="DJ21" s="38"/>
      <c r="DK21" s="38"/>
      <c r="DL21" s="38"/>
      <c r="DM21" s="38">
        <f t="shared" si="67"/>
        <v>0</v>
      </c>
      <c r="DN21" s="38"/>
      <c r="DO21" s="38">
        <f t="shared" si="102"/>
        <v>0</v>
      </c>
      <c r="DP21" s="38"/>
      <c r="DQ21" s="17"/>
      <c r="DR21" s="38">
        <f t="shared" si="69"/>
        <v>0</v>
      </c>
      <c r="DS21" s="38"/>
      <c r="DT21" s="38"/>
      <c r="DV21" s="16"/>
      <c r="DW21" s="36"/>
      <c r="DX21" s="36"/>
      <c r="DY21" s="16"/>
      <c r="DZ21" s="37"/>
      <c r="EA21" s="37"/>
      <c r="EB21" s="37"/>
      <c r="EC21" s="37"/>
      <c r="ED21" s="37"/>
      <c r="EE21" s="37"/>
      <c r="EF21" s="37" t="str">
        <f>IF(EB21="","",VLOOKUP(EB21,code!A:B,2,0))</f>
        <v/>
      </c>
      <c r="EG21" s="37"/>
      <c r="EH21" s="38"/>
      <c r="EI21" s="38"/>
      <c r="EJ21" s="38"/>
      <c r="EK21" s="38"/>
      <c r="EL21" s="38">
        <f t="shared" si="70"/>
        <v>0</v>
      </c>
      <c r="EM21" s="38"/>
      <c r="EN21" s="38">
        <f t="shared" si="104"/>
        <v>0</v>
      </c>
      <c r="EO21" s="38"/>
      <c r="EP21" s="17"/>
      <c r="EQ21" s="38">
        <f t="shared" si="72"/>
        <v>0</v>
      </c>
      <c r="ER21" s="38"/>
      <c r="ES21" s="38"/>
      <c r="EU21" s="16"/>
      <c r="EV21" s="36"/>
      <c r="EW21" s="36"/>
      <c r="EX21" s="16"/>
      <c r="EY21" s="37"/>
      <c r="EZ21" s="37"/>
      <c r="FA21" s="37"/>
      <c r="FB21" s="37"/>
      <c r="FC21" s="37"/>
      <c r="FD21" s="37"/>
      <c r="FE21" s="37" t="str">
        <f>IF(FA21="","",VLOOKUP(FA21,code!A:B,2,0))</f>
        <v/>
      </c>
      <c r="FF21" s="37"/>
      <c r="FG21" s="38"/>
      <c r="FH21" s="38"/>
      <c r="FI21" s="38"/>
      <c r="FJ21" s="38"/>
      <c r="FK21" s="38">
        <f t="shared" si="73"/>
        <v>0</v>
      </c>
      <c r="FL21" s="38"/>
      <c r="FM21" s="38">
        <f t="shared" si="106"/>
        <v>0</v>
      </c>
      <c r="FN21" s="38"/>
      <c r="FO21" s="17"/>
      <c r="FP21" s="38">
        <f t="shared" si="75"/>
        <v>0</v>
      </c>
      <c r="FQ21" s="38"/>
      <c r="FR21" s="38"/>
      <c r="FT21" s="16"/>
      <c r="FU21" s="36"/>
      <c r="FV21" s="36"/>
      <c r="FW21" s="16"/>
      <c r="FX21" s="37"/>
      <c r="FY21" s="37"/>
      <c r="FZ21" s="37"/>
      <c r="GA21" s="37"/>
      <c r="GB21" s="37"/>
      <c r="GC21" s="37"/>
      <c r="GD21" s="37" t="str">
        <f>IF(FZ21="","",VLOOKUP(FZ21,code!A:B,2,0))</f>
        <v/>
      </c>
      <c r="GE21" s="37"/>
      <c r="GF21" s="38"/>
      <c r="GG21" s="38"/>
      <c r="GH21" s="38"/>
      <c r="GI21" s="38"/>
      <c r="GJ21" s="38">
        <f t="shared" si="76"/>
        <v>0</v>
      </c>
      <c r="GK21" s="38"/>
      <c r="GL21" s="38">
        <f t="shared" si="108"/>
        <v>0</v>
      </c>
      <c r="GM21" s="38"/>
      <c r="GN21" s="17"/>
      <c r="GO21" s="38">
        <f t="shared" si="78"/>
        <v>0</v>
      </c>
      <c r="GP21" s="38"/>
      <c r="GQ21" s="38"/>
      <c r="GS21" s="16"/>
      <c r="GT21" s="36"/>
      <c r="GU21" s="36"/>
      <c r="GV21" s="16"/>
      <c r="GW21" s="37"/>
      <c r="GX21" s="37"/>
      <c r="GY21" s="37"/>
      <c r="GZ21" s="37"/>
      <c r="HA21" s="37"/>
      <c r="HB21" s="37"/>
      <c r="HC21" s="37" t="str">
        <f>IF(GY21="","",VLOOKUP(GY21,code!A:B,2,0))</f>
        <v/>
      </c>
      <c r="HD21" s="37"/>
      <c r="HE21" s="38"/>
      <c r="HF21" s="38"/>
      <c r="HG21" s="38"/>
      <c r="HH21" s="38"/>
      <c r="HI21" s="38">
        <f t="shared" si="79"/>
        <v>0</v>
      </c>
      <c r="HJ21" s="38"/>
      <c r="HK21" s="38">
        <f t="shared" si="110"/>
        <v>0</v>
      </c>
      <c r="HL21" s="38"/>
      <c r="HM21" s="17"/>
      <c r="HN21" s="38">
        <f t="shared" si="81"/>
        <v>0</v>
      </c>
      <c r="HO21" s="38"/>
      <c r="HP21" s="38"/>
      <c r="HR21" s="16"/>
      <c r="HS21" s="36"/>
      <c r="HT21" s="36"/>
      <c r="HU21" s="16"/>
      <c r="HV21" s="37"/>
      <c r="HW21" s="37"/>
      <c r="HX21" s="37"/>
      <c r="HY21" s="37"/>
      <c r="HZ21" s="37"/>
      <c r="IA21" s="37"/>
      <c r="IB21" s="37" t="str">
        <f>IF(HX21="","",VLOOKUP(HX21,code!A:B,2,0))</f>
        <v/>
      </c>
      <c r="IC21" s="37"/>
      <c r="ID21" s="38"/>
      <c r="IE21" s="38"/>
      <c r="IF21" s="38"/>
      <c r="IG21" s="38"/>
      <c r="IH21" s="38">
        <f t="shared" si="82"/>
        <v>0</v>
      </c>
      <c r="II21" s="38"/>
      <c r="IJ21" s="38">
        <f t="shared" si="112"/>
        <v>0</v>
      </c>
      <c r="IK21" s="38"/>
      <c r="IL21" s="17"/>
      <c r="IM21" s="38">
        <f t="shared" si="84"/>
        <v>0</v>
      </c>
      <c r="IN21" s="38"/>
      <c r="IO21" s="38"/>
      <c r="IQ21" s="16"/>
      <c r="IR21" s="36"/>
      <c r="IS21" s="36"/>
      <c r="IT21" s="16"/>
      <c r="IU21" s="37"/>
      <c r="IV21" s="37"/>
      <c r="IW21" s="37"/>
      <c r="IX21" s="37"/>
      <c r="IY21" s="37"/>
      <c r="IZ21" s="37"/>
      <c r="JA21" s="37" t="str">
        <f>IF(IW21="","",VLOOKUP(IW21,code!A:B,2,0))</f>
        <v/>
      </c>
      <c r="JB21" s="37"/>
      <c r="JC21" s="38"/>
      <c r="JD21" s="38"/>
      <c r="JE21" s="38"/>
      <c r="JF21" s="38"/>
      <c r="JG21" s="38">
        <f t="shared" si="85"/>
        <v>0</v>
      </c>
      <c r="JH21" s="38"/>
      <c r="JI21" s="38">
        <f t="shared" si="114"/>
        <v>0</v>
      </c>
      <c r="JJ21" s="38"/>
      <c r="JK21" s="17"/>
      <c r="JL21" s="38">
        <f t="shared" si="87"/>
        <v>0</v>
      </c>
      <c r="JM21" s="38"/>
      <c r="JN21" s="38"/>
      <c r="JP21" s="16"/>
      <c r="JQ21" s="36"/>
      <c r="JR21" s="36"/>
      <c r="JS21" s="16"/>
      <c r="JT21" s="37"/>
      <c r="JU21" s="37"/>
      <c r="JV21" s="37"/>
      <c r="JW21" s="37"/>
      <c r="JX21" s="37"/>
      <c r="JY21" s="37"/>
      <c r="JZ21" s="37" t="str">
        <f>IF(JV21="","",VLOOKUP(JV21,code!A:B,2,0))</f>
        <v/>
      </c>
      <c r="KA21" s="37"/>
      <c r="KB21" s="38"/>
      <c r="KC21" s="38"/>
      <c r="KD21" s="38"/>
      <c r="KE21" s="38"/>
      <c r="KF21" s="38">
        <f t="shared" si="88"/>
        <v>0</v>
      </c>
      <c r="KG21" s="38"/>
      <c r="KH21" s="38">
        <f t="shared" si="116"/>
        <v>0</v>
      </c>
      <c r="KI21" s="38"/>
      <c r="KJ21" s="17"/>
      <c r="KK21" s="38">
        <f t="shared" si="90"/>
        <v>0</v>
      </c>
      <c r="KL21" s="38"/>
      <c r="KM21" s="38"/>
    </row>
    <row r="22" spans="1:299" s="21" customFormat="1" ht="20.100000000000001" customHeight="1" x14ac:dyDescent="0.25">
      <c r="A22" s="16"/>
      <c r="B22" s="36"/>
      <c r="C22" s="36"/>
      <c r="D22" s="16"/>
      <c r="E22" s="37"/>
      <c r="F22" s="37"/>
      <c r="G22" s="37"/>
      <c r="H22" s="37"/>
      <c r="I22" s="37"/>
      <c r="J22" s="37"/>
      <c r="K22" s="37" t="str">
        <f>IF(G22="","",VLOOKUP(G22,code!A:B,2,0))</f>
        <v/>
      </c>
      <c r="L22" s="37"/>
      <c r="M22" s="38"/>
      <c r="N22" s="38"/>
      <c r="O22" s="38"/>
      <c r="P22" s="38"/>
      <c r="Q22" s="38">
        <f t="shared" si="117"/>
        <v>0</v>
      </c>
      <c r="R22" s="38"/>
      <c r="S22" s="38">
        <f t="shared" si="92"/>
        <v>0</v>
      </c>
      <c r="T22" s="38"/>
      <c r="U22" s="17"/>
      <c r="V22" s="38">
        <f t="shared" si="96"/>
        <v>0</v>
      </c>
      <c r="W22" s="38"/>
      <c r="X22" s="38"/>
      <c r="Z22" s="16"/>
      <c r="AA22" s="36"/>
      <c r="AB22" s="36"/>
      <c r="AC22" s="16"/>
      <c r="AD22" s="37"/>
      <c r="AE22" s="37"/>
      <c r="AF22" s="37"/>
      <c r="AG22" s="37"/>
      <c r="AH22" s="37"/>
      <c r="AI22" s="37"/>
      <c r="AJ22" s="37" t="str">
        <f>IF(AF22="","",VLOOKUP(AF22,code!A:B,2,0))</f>
        <v/>
      </c>
      <c r="AK22" s="37"/>
      <c r="AL22" s="38"/>
      <c r="AM22" s="38"/>
      <c r="AN22" s="38"/>
      <c r="AO22" s="38"/>
      <c r="AP22" s="38">
        <f t="shared" si="58"/>
        <v>0</v>
      </c>
      <c r="AQ22" s="38"/>
      <c r="AR22" s="38">
        <f t="shared" si="93"/>
        <v>0</v>
      </c>
      <c r="AS22" s="38"/>
      <c r="AT22" s="17"/>
      <c r="AU22" s="38">
        <f t="shared" si="60"/>
        <v>0</v>
      </c>
      <c r="AV22" s="38"/>
      <c r="AW22" s="38"/>
      <c r="AY22" s="16"/>
      <c r="AZ22" s="36"/>
      <c r="BA22" s="36"/>
      <c r="BB22" s="16"/>
      <c r="BC22" s="37"/>
      <c r="BD22" s="37"/>
      <c r="BE22" s="37"/>
      <c r="BF22" s="37"/>
      <c r="BG22" s="37"/>
      <c r="BH22" s="37"/>
      <c r="BI22" s="37" t="str">
        <f>IF(BE22="","",VLOOKUP(BE22,code!A:B,2,0))</f>
        <v/>
      </c>
      <c r="BJ22" s="37"/>
      <c r="BK22" s="38"/>
      <c r="BL22" s="38"/>
      <c r="BM22" s="38"/>
      <c r="BN22" s="38"/>
      <c r="BO22" s="38">
        <f t="shared" si="61"/>
        <v>0</v>
      </c>
      <c r="BP22" s="38"/>
      <c r="BQ22" s="38">
        <f t="shared" si="94"/>
        <v>0</v>
      </c>
      <c r="BR22" s="38"/>
      <c r="BS22" s="17"/>
      <c r="BT22" s="38">
        <f t="shared" si="63"/>
        <v>0</v>
      </c>
      <c r="BU22" s="38"/>
      <c r="BV22" s="38"/>
      <c r="BX22" s="16"/>
      <c r="BY22" s="36"/>
      <c r="BZ22" s="36"/>
      <c r="CA22" s="16"/>
      <c r="CB22" s="37"/>
      <c r="CC22" s="37"/>
      <c r="CD22" s="37"/>
      <c r="CE22" s="37"/>
      <c r="CF22" s="37"/>
      <c r="CG22" s="37"/>
      <c r="CH22" s="37" t="str">
        <f>IF(CD22="","",VLOOKUP(CD22,code!A:B,2,0))</f>
        <v/>
      </c>
      <c r="CI22" s="37"/>
      <c r="CJ22" s="38"/>
      <c r="CK22" s="38"/>
      <c r="CL22" s="38"/>
      <c r="CM22" s="38"/>
      <c r="CN22" s="38">
        <f t="shared" si="64"/>
        <v>0</v>
      </c>
      <c r="CO22" s="38"/>
      <c r="CP22" s="38">
        <f t="shared" si="100"/>
        <v>0</v>
      </c>
      <c r="CQ22" s="38"/>
      <c r="CR22" s="17"/>
      <c r="CS22" s="38">
        <f t="shared" si="66"/>
        <v>0</v>
      </c>
      <c r="CT22" s="38"/>
      <c r="CU22" s="38"/>
      <c r="CW22" s="16"/>
      <c r="CX22" s="36"/>
      <c r="CY22" s="36"/>
      <c r="CZ22" s="16"/>
      <c r="DA22" s="37"/>
      <c r="DB22" s="37"/>
      <c r="DC22" s="37"/>
      <c r="DD22" s="37"/>
      <c r="DE22" s="37"/>
      <c r="DF22" s="37"/>
      <c r="DG22" s="37" t="str">
        <f>IF(DC22="","",VLOOKUP(DC22,code!A:B,2,0))</f>
        <v/>
      </c>
      <c r="DH22" s="37"/>
      <c r="DI22" s="38"/>
      <c r="DJ22" s="38"/>
      <c r="DK22" s="38"/>
      <c r="DL22" s="38"/>
      <c r="DM22" s="38">
        <f t="shared" si="67"/>
        <v>0</v>
      </c>
      <c r="DN22" s="38"/>
      <c r="DO22" s="38">
        <f t="shared" si="102"/>
        <v>0</v>
      </c>
      <c r="DP22" s="38"/>
      <c r="DQ22" s="17"/>
      <c r="DR22" s="38">
        <f t="shared" si="69"/>
        <v>0</v>
      </c>
      <c r="DS22" s="38"/>
      <c r="DT22" s="38"/>
      <c r="DV22" s="16"/>
      <c r="DW22" s="36"/>
      <c r="DX22" s="36"/>
      <c r="DY22" s="16"/>
      <c r="DZ22" s="37"/>
      <c r="EA22" s="37"/>
      <c r="EB22" s="37"/>
      <c r="EC22" s="37"/>
      <c r="ED22" s="37"/>
      <c r="EE22" s="37"/>
      <c r="EF22" s="37" t="str">
        <f>IF(EB22="","",VLOOKUP(EB22,code!A:B,2,0))</f>
        <v/>
      </c>
      <c r="EG22" s="37"/>
      <c r="EH22" s="38"/>
      <c r="EI22" s="38"/>
      <c r="EJ22" s="38"/>
      <c r="EK22" s="38"/>
      <c r="EL22" s="38">
        <f t="shared" si="70"/>
        <v>0</v>
      </c>
      <c r="EM22" s="38"/>
      <c r="EN22" s="38">
        <f t="shared" si="104"/>
        <v>0</v>
      </c>
      <c r="EO22" s="38"/>
      <c r="EP22" s="17"/>
      <c r="EQ22" s="38">
        <f t="shared" si="72"/>
        <v>0</v>
      </c>
      <c r="ER22" s="38"/>
      <c r="ES22" s="38"/>
      <c r="EU22" s="16"/>
      <c r="EV22" s="36"/>
      <c r="EW22" s="36"/>
      <c r="EX22" s="16"/>
      <c r="EY22" s="37"/>
      <c r="EZ22" s="37"/>
      <c r="FA22" s="37"/>
      <c r="FB22" s="37"/>
      <c r="FC22" s="37"/>
      <c r="FD22" s="37"/>
      <c r="FE22" s="37" t="str">
        <f>IF(FA22="","",VLOOKUP(FA22,code!A:B,2,0))</f>
        <v/>
      </c>
      <c r="FF22" s="37"/>
      <c r="FG22" s="38"/>
      <c r="FH22" s="38"/>
      <c r="FI22" s="38"/>
      <c r="FJ22" s="38"/>
      <c r="FK22" s="38">
        <f t="shared" si="73"/>
        <v>0</v>
      </c>
      <c r="FL22" s="38"/>
      <c r="FM22" s="38">
        <f t="shared" si="106"/>
        <v>0</v>
      </c>
      <c r="FN22" s="38"/>
      <c r="FO22" s="17"/>
      <c r="FP22" s="38">
        <f t="shared" si="75"/>
        <v>0</v>
      </c>
      <c r="FQ22" s="38"/>
      <c r="FR22" s="38"/>
      <c r="FT22" s="16"/>
      <c r="FU22" s="36"/>
      <c r="FV22" s="36"/>
      <c r="FW22" s="16"/>
      <c r="FX22" s="37"/>
      <c r="FY22" s="37"/>
      <c r="FZ22" s="37"/>
      <c r="GA22" s="37"/>
      <c r="GB22" s="37"/>
      <c r="GC22" s="37"/>
      <c r="GD22" s="37" t="str">
        <f>IF(FZ22="","",VLOOKUP(FZ22,code!A:B,2,0))</f>
        <v/>
      </c>
      <c r="GE22" s="37"/>
      <c r="GF22" s="38"/>
      <c r="GG22" s="38"/>
      <c r="GH22" s="38"/>
      <c r="GI22" s="38"/>
      <c r="GJ22" s="38">
        <f t="shared" si="76"/>
        <v>0</v>
      </c>
      <c r="GK22" s="38"/>
      <c r="GL22" s="38">
        <f t="shared" si="108"/>
        <v>0</v>
      </c>
      <c r="GM22" s="38"/>
      <c r="GN22" s="17"/>
      <c r="GO22" s="38">
        <f t="shared" si="78"/>
        <v>0</v>
      </c>
      <c r="GP22" s="38"/>
      <c r="GQ22" s="38"/>
      <c r="GS22" s="16"/>
      <c r="GT22" s="36"/>
      <c r="GU22" s="36"/>
      <c r="GV22" s="16"/>
      <c r="GW22" s="37"/>
      <c r="GX22" s="37"/>
      <c r="GY22" s="37"/>
      <c r="GZ22" s="37"/>
      <c r="HA22" s="37"/>
      <c r="HB22" s="37"/>
      <c r="HC22" s="37" t="str">
        <f>IF(GY22="","",VLOOKUP(GY22,code!A:B,2,0))</f>
        <v/>
      </c>
      <c r="HD22" s="37"/>
      <c r="HE22" s="38"/>
      <c r="HF22" s="38"/>
      <c r="HG22" s="38"/>
      <c r="HH22" s="38"/>
      <c r="HI22" s="38">
        <f t="shared" si="79"/>
        <v>0</v>
      </c>
      <c r="HJ22" s="38"/>
      <c r="HK22" s="38">
        <f t="shared" si="110"/>
        <v>0</v>
      </c>
      <c r="HL22" s="38"/>
      <c r="HM22" s="17"/>
      <c r="HN22" s="38">
        <f t="shared" si="81"/>
        <v>0</v>
      </c>
      <c r="HO22" s="38"/>
      <c r="HP22" s="38"/>
      <c r="HR22" s="16"/>
      <c r="HS22" s="36"/>
      <c r="HT22" s="36"/>
      <c r="HU22" s="16"/>
      <c r="HV22" s="37"/>
      <c r="HW22" s="37"/>
      <c r="HX22" s="37"/>
      <c r="HY22" s="37"/>
      <c r="HZ22" s="37"/>
      <c r="IA22" s="37"/>
      <c r="IB22" s="37" t="str">
        <f>IF(HX22="","",VLOOKUP(HX22,code!A:B,2,0))</f>
        <v/>
      </c>
      <c r="IC22" s="37"/>
      <c r="ID22" s="38"/>
      <c r="IE22" s="38"/>
      <c r="IF22" s="38"/>
      <c r="IG22" s="38"/>
      <c r="IH22" s="38">
        <f t="shared" si="82"/>
        <v>0</v>
      </c>
      <c r="II22" s="38"/>
      <c r="IJ22" s="38">
        <f t="shared" si="112"/>
        <v>0</v>
      </c>
      <c r="IK22" s="38"/>
      <c r="IL22" s="17"/>
      <c r="IM22" s="38">
        <f t="shared" si="84"/>
        <v>0</v>
      </c>
      <c r="IN22" s="38"/>
      <c r="IO22" s="38"/>
      <c r="IQ22" s="16"/>
      <c r="IR22" s="36"/>
      <c r="IS22" s="36"/>
      <c r="IT22" s="16"/>
      <c r="IU22" s="37"/>
      <c r="IV22" s="37"/>
      <c r="IW22" s="37"/>
      <c r="IX22" s="37"/>
      <c r="IY22" s="37"/>
      <c r="IZ22" s="37"/>
      <c r="JA22" s="37" t="str">
        <f>IF(IW22="","",VLOOKUP(IW22,code!A:B,2,0))</f>
        <v/>
      </c>
      <c r="JB22" s="37"/>
      <c r="JC22" s="38"/>
      <c r="JD22" s="38"/>
      <c r="JE22" s="38"/>
      <c r="JF22" s="38"/>
      <c r="JG22" s="38">
        <f t="shared" si="85"/>
        <v>0</v>
      </c>
      <c r="JH22" s="38"/>
      <c r="JI22" s="38">
        <f t="shared" si="114"/>
        <v>0</v>
      </c>
      <c r="JJ22" s="38"/>
      <c r="JK22" s="17"/>
      <c r="JL22" s="38">
        <f t="shared" si="87"/>
        <v>0</v>
      </c>
      <c r="JM22" s="38"/>
      <c r="JN22" s="38"/>
      <c r="JP22" s="16"/>
      <c r="JQ22" s="36"/>
      <c r="JR22" s="36"/>
      <c r="JS22" s="16"/>
      <c r="JT22" s="37"/>
      <c r="JU22" s="37"/>
      <c r="JV22" s="37"/>
      <c r="JW22" s="37"/>
      <c r="JX22" s="37"/>
      <c r="JY22" s="37"/>
      <c r="JZ22" s="37" t="str">
        <f>IF(JV22="","",VLOOKUP(JV22,code!A:B,2,0))</f>
        <v/>
      </c>
      <c r="KA22" s="37"/>
      <c r="KB22" s="38"/>
      <c r="KC22" s="38"/>
      <c r="KD22" s="38"/>
      <c r="KE22" s="38"/>
      <c r="KF22" s="38">
        <f t="shared" si="88"/>
        <v>0</v>
      </c>
      <c r="KG22" s="38"/>
      <c r="KH22" s="38">
        <f t="shared" si="116"/>
        <v>0</v>
      </c>
      <c r="KI22" s="38"/>
      <c r="KJ22" s="17"/>
      <c r="KK22" s="38">
        <f t="shared" si="90"/>
        <v>0</v>
      </c>
      <c r="KL22" s="38"/>
      <c r="KM22" s="38"/>
    </row>
    <row r="23" spans="1:299" s="21" customFormat="1" ht="20.100000000000001" customHeight="1" x14ac:dyDescent="0.25">
      <c r="A23" s="16"/>
      <c r="B23" s="36"/>
      <c r="C23" s="36"/>
      <c r="D23" s="16"/>
      <c r="E23" s="37"/>
      <c r="F23" s="37"/>
      <c r="G23" s="37"/>
      <c r="H23" s="37"/>
      <c r="I23" s="37"/>
      <c r="J23" s="37"/>
      <c r="K23" s="37" t="str">
        <f>IF(G23="","",VLOOKUP(G23,code!A:B,2,0))</f>
        <v/>
      </c>
      <c r="L23" s="37"/>
      <c r="M23" s="38"/>
      <c r="N23" s="38"/>
      <c r="O23" s="38"/>
      <c r="P23" s="38"/>
      <c r="Q23" s="38">
        <f t="shared" si="117"/>
        <v>0</v>
      </c>
      <c r="R23" s="38"/>
      <c r="S23" s="38">
        <f t="shared" si="92"/>
        <v>0</v>
      </c>
      <c r="T23" s="38"/>
      <c r="U23" s="17"/>
      <c r="V23" s="38">
        <f t="shared" si="96"/>
        <v>0</v>
      </c>
      <c r="W23" s="38"/>
      <c r="X23" s="38"/>
      <c r="Z23" s="16"/>
      <c r="AA23" s="36"/>
      <c r="AB23" s="36"/>
      <c r="AC23" s="16"/>
      <c r="AD23" s="37"/>
      <c r="AE23" s="37"/>
      <c r="AF23" s="37"/>
      <c r="AG23" s="37"/>
      <c r="AH23" s="37"/>
      <c r="AI23" s="37"/>
      <c r="AJ23" s="37" t="str">
        <f>IF(AF23="","",VLOOKUP(AF23,code!A:B,2,0))</f>
        <v/>
      </c>
      <c r="AK23" s="37"/>
      <c r="AL23" s="38"/>
      <c r="AM23" s="38"/>
      <c r="AN23" s="38"/>
      <c r="AO23" s="38"/>
      <c r="AP23" s="38">
        <f t="shared" si="58"/>
        <v>0</v>
      </c>
      <c r="AQ23" s="38"/>
      <c r="AR23" s="38">
        <f t="shared" si="93"/>
        <v>0</v>
      </c>
      <c r="AS23" s="38"/>
      <c r="AT23" s="17"/>
      <c r="AU23" s="38">
        <f t="shared" si="60"/>
        <v>0</v>
      </c>
      <c r="AV23" s="38"/>
      <c r="AW23" s="38"/>
      <c r="AY23" s="16"/>
      <c r="AZ23" s="36"/>
      <c r="BA23" s="36"/>
      <c r="BB23" s="16"/>
      <c r="BC23" s="37"/>
      <c r="BD23" s="37"/>
      <c r="BE23" s="37"/>
      <c r="BF23" s="37"/>
      <c r="BG23" s="37"/>
      <c r="BH23" s="37"/>
      <c r="BI23" s="37" t="str">
        <f>IF(BE23="","",VLOOKUP(BE23,code!A:B,2,0))</f>
        <v/>
      </c>
      <c r="BJ23" s="37"/>
      <c r="BK23" s="38"/>
      <c r="BL23" s="38"/>
      <c r="BM23" s="38"/>
      <c r="BN23" s="38"/>
      <c r="BO23" s="38">
        <f t="shared" si="61"/>
        <v>0</v>
      </c>
      <c r="BP23" s="38"/>
      <c r="BQ23" s="38">
        <f t="shared" si="94"/>
        <v>0</v>
      </c>
      <c r="BR23" s="38"/>
      <c r="BS23" s="17"/>
      <c r="BT23" s="38">
        <f t="shared" si="63"/>
        <v>0</v>
      </c>
      <c r="BU23" s="38"/>
      <c r="BV23" s="38"/>
      <c r="BX23" s="16"/>
      <c r="BY23" s="36"/>
      <c r="BZ23" s="36"/>
      <c r="CA23" s="16"/>
      <c r="CB23" s="37"/>
      <c r="CC23" s="37"/>
      <c r="CD23" s="37"/>
      <c r="CE23" s="37"/>
      <c r="CF23" s="37"/>
      <c r="CG23" s="37"/>
      <c r="CH23" s="37" t="str">
        <f>IF(CD23="","",VLOOKUP(CD23,code!A:B,2,0))</f>
        <v/>
      </c>
      <c r="CI23" s="37"/>
      <c r="CJ23" s="38"/>
      <c r="CK23" s="38"/>
      <c r="CL23" s="38"/>
      <c r="CM23" s="38"/>
      <c r="CN23" s="38">
        <f t="shared" si="64"/>
        <v>0</v>
      </c>
      <c r="CO23" s="38"/>
      <c r="CP23" s="38">
        <f t="shared" si="100"/>
        <v>0</v>
      </c>
      <c r="CQ23" s="38"/>
      <c r="CR23" s="17"/>
      <c r="CS23" s="38">
        <f t="shared" si="66"/>
        <v>0</v>
      </c>
      <c r="CT23" s="38"/>
      <c r="CU23" s="38"/>
      <c r="CW23" s="16"/>
      <c r="CX23" s="36"/>
      <c r="CY23" s="36"/>
      <c r="CZ23" s="16"/>
      <c r="DA23" s="37"/>
      <c r="DB23" s="37"/>
      <c r="DC23" s="37"/>
      <c r="DD23" s="37"/>
      <c r="DE23" s="37"/>
      <c r="DF23" s="37"/>
      <c r="DG23" s="37" t="str">
        <f>IF(DC23="","",VLOOKUP(DC23,code!A:B,2,0))</f>
        <v/>
      </c>
      <c r="DH23" s="37"/>
      <c r="DI23" s="38"/>
      <c r="DJ23" s="38"/>
      <c r="DK23" s="38"/>
      <c r="DL23" s="38"/>
      <c r="DM23" s="38">
        <f t="shared" si="67"/>
        <v>0</v>
      </c>
      <c r="DN23" s="38"/>
      <c r="DO23" s="38">
        <f t="shared" si="102"/>
        <v>0</v>
      </c>
      <c r="DP23" s="38"/>
      <c r="DQ23" s="17"/>
      <c r="DR23" s="38">
        <f t="shared" si="69"/>
        <v>0</v>
      </c>
      <c r="DS23" s="38"/>
      <c r="DT23" s="38"/>
      <c r="DV23" s="16"/>
      <c r="DW23" s="36"/>
      <c r="DX23" s="36"/>
      <c r="DY23" s="16"/>
      <c r="DZ23" s="37"/>
      <c r="EA23" s="37"/>
      <c r="EB23" s="37"/>
      <c r="EC23" s="37"/>
      <c r="ED23" s="37"/>
      <c r="EE23" s="37"/>
      <c r="EF23" s="37" t="str">
        <f>IF(EB23="","",VLOOKUP(EB23,code!A:B,2,0))</f>
        <v/>
      </c>
      <c r="EG23" s="37"/>
      <c r="EH23" s="38"/>
      <c r="EI23" s="38"/>
      <c r="EJ23" s="38"/>
      <c r="EK23" s="38"/>
      <c r="EL23" s="38">
        <f t="shared" si="70"/>
        <v>0</v>
      </c>
      <c r="EM23" s="38"/>
      <c r="EN23" s="38">
        <f t="shared" si="104"/>
        <v>0</v>
      </c>
      <c r="EO23" s="38"/>
      <c r="EP23" s="17"/>
      <c r="EQ23" s="38">
        <f t="shared" si="72"/>
        <v>0</v>
      </c>
      <c r="ER23" s="38"/>
      <c r="ES23" s="38"/>
      <c r="EU23" s="16"/>
      <c r="EV23" s="36"/>
      <c r="EW23" s="36"/>
      <c r="EX23" s="16"/>
      <c r="EY23" s="37"/>
      <c r="EZ23" s="37"/>
      <c r="FA23" s="37"/>
      <c r="FB23" s="37"/>
      <c r="FC23" s="37"/>
      <c r="FD23" s="37"/>
      <c r="FE23" s="37" t="str">
        <f>IF(FA23="","",VLOOKUP(FA23,code!A:B,2,0))</f>
        <v/>
      </c>
      <c r="FF23" s="37"/>
      <c r="FG23" s="38"/>
      <c r="FH23" s="38"/>
      <c r="FI23" s="38"/>
      <c r="FJ23" s="38"/>
      <c r="FK23" s="38">
        <f t="shared" si="73"/>
        <v>0</v>
      </c>
      <c r="FL23" s="38"/>
      <c r="FM23" s="38">
        <f t="shared" si="106"/>
        <v>0</v>
      </c>
      <c r="FN23" s="38"/>
      <c r="FO23" s="17"/>
      <c r="FP23" s="38">
        <f t="shared" si="75"/>
        <v>0</v>
      </c>
      <c r="FQ23" s="38"/>
      <c r="FR23" s="38"/>
      <c r="FT23" s="16"/>
      <c r="FU23" s="36"/>
      <c r="FV23" s="36"/>
      <c r="FW23" s="16"/>
      <c r="FX23" s="37"/>
      <c r="FY23" s="37"/>
      <c r="FZ23" s="37"/>
      <c r="GA23" s="37"/>
      <c r="GB23" s="37"/>
      <c r="GC23" s="37"/>
      <c r="GD23" s="37" t="str">
        <f>IF(FZ23="","",VLOOKUP(FZ23,code!A:B,2,0))</f>
        <v/>
      </c>
      <c r="GE23" s="37"/>
      <c r="GF23" s="38"/>
      <c r="GG23" s="38"/>
      <c r="GH23" s="38"/>
      <c r="GI23" s="38"/>
      <c r="GJ23" s="38">
        <f t="shared" si="76"/>
        <v>0</v>
      </c>
      <c r="GK23" s="38"/>
      <c r="GL23" s="38">
        <f t="shared" si="108"/>
        <v>0</v>
      </c>
      <c r="GM23" s="38"/>
      <c r="GN23" s="17"/>
      <c r="GO23" s="38">
        <f t="shared" si="78"/>
        <v>0</v>
      </c>
      <c r="GP23" s="38"/>
      <c r="GQ23" s="38"/>
      <c r="GS23" s="16"/>
      <c r="GT23" s="36"/>
      <c r="GU23" s="36"/>
      <c r="GV23" s="16"/>
      <c r="GW23" s="37"/>
      <c r="GX23" s="37"/>
      <c r="GY23" s="37"/>
      <c r="GZ23" s="37"/>
      <c r="HA23" s="37"/>
      <c r="HB23" s="37"/>
      <c r="HC23" s="37" t="str">
        <f>IF(GY23="","",VLOOKUP(GY23,code!A:B,2,0))</f>
        <v/>
      </c>
      <c r="HD23" s="37"/>
      <c r="HE23" s="38"/>
      <c r="HF23" s="38"/>
      <c r="HG23" s="38"/>
      <c r="HH23" s="38"/>
      <c r="HI23" s="38">
        <f t="shared" si="79"/>
        <v>0</v>
      </c>
      <c r="HJ23" s="38"/>
      <c r="HK23" s="38">
        <f t="shared" si="110"/>
        <v>0</v>
      </c>
      <c r="HL23" s="38"/>
      <c r="HM23" s="17"/>
      <c r="HN23" s="38">
        <f t="shared" si="81"/>
        <v>0</v>
      </c>
      <c r="HO23" s="38"/>
      <c r="HP23" s="38"/>
      <c r="HR23" s="16"/>
      <c r="HS23" s="36"/>
      <c r="HT23" s="36"/>
      <c r="HU23" s="16"/>
      <c r="HV23" s="37"/>
      <c r="HW23" s="37"/>
      <c r="HX23" s="37"/>
      <c r="HY23" s="37"/>
      <c r="HZ23" s="37"/>
      <c r="IA23" s="37"/>
      <c r="IB23" s="37" t="str">
        <f>IF(HX23="","",VLOOKUP(HX23,code!A:B,2,0))</f>
        <v/>
      </c>
      <c r="IC23" s="37"/>
      <c r="ID23" s="38"/>
      <c r="IE23" s="38"/>
      <c r="IF23" s="38"/>
      <c r="IG23" s="38"/>
      <c r="IH23" s="38">
        <f t="shared" si="82"/>
        <v>0</v>
      </c>
      <c r="II23" s="38"/>
      <c r="IJ23" s="38">
        <f t="shared" si="112"/>
        <v>0</v>
      </c>
      <c r="IK23" s="38"/>
      <c r="IL23" s="17"/>
      <c r="IM23" s="38">
        <f t="shared" si="84"/>
        <v>0</v>
      </c>
      <c r="IN23" s="38"/>
      <c r="IO23" s="38"/>
      <c r="IQ23" s="16"/>
      <c r="IR23" s="36"/>
      <c r="IS23" s="36"/>
      <c r="IT23" s="16"/>
      <c r="IU23" s="37"/>
      <c r="IV23" s="37"/>
      <c r="IW23" s="37"/>
      <c r="IX23" s="37"/>
      <c r="IY23" s="37"/>
      <c r="IZ23" s="37"/>
      <c r="JA23" s="37" t="str">
        <f>IF(IW23="","",VLOOKUP(IW23,code!A:B,2,0))</f>
        <v/>
      </c>
      <c r="JB23" s="37"/>
      <c r="JC23" s="38"/>
      <c r="JD23" s="38"/>
      <c r="JE23" s="38"/>
      <c r="JF23" s="38"/>
      <c r="JG23" s="38">
        <f t="shared" si="85"/>
        <v>0</v>
      </c>
      <c r="JH23" s="38"/>
      <c r="JI23" s="38">
        <f t="shared" si="114"/>
        <v>0</v>
      </c>
      <c r="JJ23" s="38"/>
      <c r="JK23" s="17"/>
      <c r="JL23" s="38">
        <f t="shared" si="87"/>
        <v>0</v>
      </c>
      <c r="JM23" s="38"/>
      <c r="JN23" s="38"/>
      <c r="JP23" s="16"/>
      <c r="JQ23" s="36"/>
      <c r="JR23" s="36"/>
      <c r="JS23" s="16"/>
      <c r="JT23" s="37"/>
      <c r="JU23" s="37"/>
      <c r="JV23" s="37"/>
      <c r="JW23" s="37"/>
      <c r="JX23" s="37"/>
      <c r="JY23" s="37"/>
      <c r="JZ23" s="37" t="str">
        <f>IF(JV23="","",VLOOKUP(JV23,code!A:B,2,0))</f>
        <v/>
      </c>
      <c r="KA23" s="37"/>
      <c r="KB23" s="38"/>
      <c r="KC23" s="38"/>
      <c r="KD23" s="38"/>
      <c r="KE23" s="38"/>
      <c r="KF23" s="38">
        <f t="shared" si="88"/>
        <v>0</v>
      </c>
      <c r="KG23" s="38"/>
      <c r="KH23" s="38">
        <f t="shared" si="116"/>
        <v>0</v>
      </c>
      <c r="KI23" s="38"/>
      <c r="KJ23" s="17"/>
      <c r="KK23" s="38">
        <f t="shared" si="90"/>
        <v>0</v>
      </c>
      <c r="KL23" s="38"/>
      <c r="KM23" s="38"/>
    </row>
    <row r="24" spans="1:299" s="21" customFormat="1" ht="20.100000000000001" customHeight="1" x14ac:dyDescent="0.25">
      <c r="A24" s="16"/>
      <c r="B24" s="36"/>
      <c r="C24" s="36"/>
      <c r="D24" s="16"/>
      <c r="E24" s="37"/>
      <c r="F24" s="37"/>
      <c r="G24" s="37"/>
      <c r="H24" s="37"/>
      <c r="I24" s="37"/>
      <c r="J24" s="37"/>
      <c r="K24" s="37" t="str">
        <f>IF(G24="","",VLOOKUP(G24,code!A:B,2,0))</f>
        <v/>
      </c>
      <c r="L24" s="37"/>
      <c r="M24" s="38"/>
      <c r="N24" s="38"/>
      <c r="O24" s="38"/>
      <c r="P24" s="38"/>
      <c r="Q24" s="38">
        <f t="shared" si="117"/>
        <v>0</v>
      </c>
      <c r="R24" s="38"/>
      <c r="S24" s="38">
        <f t="shared" si="92"/>
        <v>0</v>
      </c>
      <c r="T24" s="38"/>
      <c r="U24" s="17"/>
      <c r="V24" s="38">
        <f t="shared" si="96"/>
        <v>0</v>
      </c>
      <c r="W24" s="38"/>
      <c r="X24" s="38"/>
      <c r="Z24" s="16"/>
      <c r="AA24" s="36"/>
      <c r="AB24" s="36"/>
      <c r="AC24" s="16"/>
      <c r="AD24" s="37"/>
      <c r="AE24" s="37"/>
      <c r="AF24" s="37"/>
      <c r="AG24" s="37"/>
      <c r="AH24" s="37"/>
      <c r="AI24" s="37"/>
      <c r="AJ24" s="37" t="str">
        <f>IF(AF24="","",VLOOKUP(AF24,code!A:B,2,0))</f>
        <v/>
      </c>
      <c r="AK24" s="37"/>
      <c r="AL24" s="38"/>
      <c r="AM24" s="38"/>
      <c r="AN24" s="38"/>
      <c r="AO24" s="38"/>
      <c r="AP24" s="38">
        <f t="shared" si="58"/>
        <v>0</v>
      </c>
      <c r="AQ24" s="38"/>
      <c r="AR24" s="38">
        <f t="shared" si="93"/>
        <v>0</v>
      </c>
      <c r="AS24" s="38"/>
      <c r="AT24" s="17"/>
      <c r="AU24" s="38">
        <f t="shared" si="60"/>
        <v>0</v>
      </c>
      <c r="AV24" s="38"/>
      <c r="AW24" s="38"/>
      <c r="AY24" s="16"/>
      <c r="AZ24" s="36"/>
      <c r="BA24" s="36"/>
      <c r="BB24" s="16"/>
      <c r="BC24" s="37"/>
      <c r="BD24" s="37"/>
      <c r="BE24" s="37"/>
      <c r="BF24" s="37"/>
      <c r="BG24" s="37"/>
      <c r="BH24" s="37"/>
      <c r="BI24" s="37" t="str">
        <f>IF(BE24="","",VLOOKUP(BE24,code!A:B,2,0))</f>
        <v/>
      </c>
      <c r="BJ24" s="37"/>
      <c r="BK24" s="38"/>
      <c r="BL24" s="38"/>
      <c r="BM24" s="38"/>
      <c r="BN24" s="38"/>
      <c r="BO24" s="38">
        <f t="shared" si="61"/>
        <v>0</v>
      </c>
      <c r="BP24" s="38"/>
      <c r="BQ24" s="38">
        <f t="shared" si="94"/>
        <v>0</v>
      </c>
      <c r="BR24" s="38"/>
      <c r="BS24" s="17"/>
      <c r="BT24" s="38">
        <f t="shared" si="63"/>
        <v>0</v>
      </c>
      <c r="BU24" s="38"/>
      <c r="BV24" s="38"/>
      <c r="BX24" s="16"/>
      <c r="BY24" s="36"/>
      <c r="BZ24" s="36"/>
      <c r="CA24" s="16"/>
      <c r="CB24" s="37"/>
      <c r="CC24" s="37"/>
      <c r="CD24" s="37"/>
      <c r="CE24" s="37"/>
      <c r="CF24" s="37"/>
      <c r="CG24" s="37"/>
      <c r="CH24" s="37" t="str">
        <f>IF(CD24="","",VLOOKUP(CD24,code!A:B,2,0))</f>
        <v/>
      </c>
      <c r="CI24" s="37"/>
      <c r="CJ24" s="38"/>
      <c r="CK24" s="38"/>
      <c r="CL24" s="38"/>
      <c r="CM24" s="38"/>
      <c r="CN24" s="38">
        <f t="shared" si="64"/>
        <v>0</v>
      </c>
      <c r="CO24" s="38"/>
      <c r="CP24" s="38">
        <f t="shared" si="100"/>
        <v>0</v>
      </c>
      <c r="CQ24" s="38"/>
      <c r="CR24" s="17"/>
      <c r="CS24" s="38">
        <f t="shared" si="66"/>
        <v>0</v>
      </c>
      <c r="CT24" s="38"/>
      <c r="CU24" s="38"/>
      <c r="CW24" s="16"/>
      <c r="CX24" s="36"/>
      <c r="CY24" s="36"/>
      <c r="CZ24" s="16"/>
      <c r="DA24" s="37"/>
      <c r="DB24" s="37"/>
      <c r="DC24" s="37"/>
      <c r="DD24" s="37"/>
      <c r="DE24" s="37"/>
      <c r="DF24" s="37"/>
      <c r="DG24" s="37" t="str">
        <f>IF(DC24="","",VLOOKUP(DC24,code!A:B,2,0))</f>
        <v/>
      </c>
      <c r="DH24" s="37"/>
      <c r="DI24" s="38"/>
      <c r="DJ24" s="38"/>
      <c r="DK24" s="38"/>
      <c r="DL24" s="38"/>
      <c r="DM24" s="38">
        <f t="shared" si="67"/>
        <v>0</v>
      </c>
      <c r="DN24" s="38"/>
      <c r="DO24" s="38">
        <f t="shared" si="102"/>
        <v>0</v>
      </c>
      <c r="DP24" s="38"/>
      <c r="DQ24" s="17"/>
      <c r="DR24" s="38">
        <f t="shared" si="69"/>
        <v>0</v>
      </c>
      <c r="DS24" s="38"/>
      <c r="DT24" s="38"/>
      <c r="DV24" s="16"/>
      <c r="DW24" s="36"/>
      <c r="DX24" s="36"/>
      <c r="DY24" s="16"/>
      <c r="DZ24" s="37"/>
      <c r="EA24" s="37"/>
      <c r="EB24" s="37"/>
      <c r="EC24" s="37"/>
      <c r="ED24" s="37"/>
      <c r="EE24" s="37"/>
      <c r="EF24" s="37" t="str">
        <f>IF(EB24="","",VLOOKUP(EB24,code!A:B,2,0))</f>
        <v/>
      </c>
      <c r="EG24" s="37"/>
      <c r="EH24" s="38"/>
      <c r="EI24" s="38"/>
      <c r="EJ24" s="38"/>
      <c r="EK24" s="38"/>
      <c r="EL24" s="38">
        <f t="shared" si="70"/>
        <v>0</v>
      </c>
      <c r="EM24" s="38"/>
      <c r="EN24" s="38">
        <f t="shared" si="104"/>
        <v>0</v>
      </c>
      <c r="EO24" s="38"/>
      <c r="EP24" s="17"/>
      <c r="EQ24" s="38">
        <f t="shared" si="72"/>
        <v>0</v>
      </c>
      <c r="ER24" s="38"/>
      <c r="ES24" s="38"/>
      <c r="EU24" s="16"/>
      <c r="EV24" s="36"/>
      <c r="EW24" s="36"/>
      <c r="EX24" s="16"/>
      <c r="EY24" s="37"/>
      <c r="EZ24" s="37"/>
      <c r="FA24" s="37"/>
      <c r="FB24" s="37"/>
      <c r="FC24" s="37"/>
      <c r="FD24" s="37"/>
      <c r="FE24" s="37" t="str">
        <f>IF(FA24="","",VLOOKUP(FA24,code!A:B,2,0))</f>
        <v/>
      </c>
      <c r="FF24" s="37"/>
      <c r="FG24" s="38"/>
      <c r="FH24" s="38"/>
      <c r="FI24" s="38"/>
      <c r="FJ24" s="38"/>
      <c r="FK24" s="38">
        <f t="shared" si="73"/>
        <v>0</v>
      </c>
      <c r="FL24" s="38"/>
      <c r="FM24" s="38">
        <f t="shared" si="106"/>
        <v>0</v>
      </c>
      <c r="FN24" s="38"/>
      <c r="FO24" s="17"/>
      <c r="FP24" s="38">
        <f t="shared" si="75"/>
        <v>0</v>
      </c>
      <c r="FQ24" s="38"/>
      <c r="FR24" s="38"/>
      <c r="FT24" s="16"/>
      <c r="FU24" s="36"/>
      <c r="FV24" s="36"/>
      <c r="FW24" s="16"/>
      <c r="FX24" s="37"/>
      <c r="FY24" s="37"/>
      <c r="FZ24" s="37"/>
      <c r="GA24" s="37"/>
      <c r="GB24" s="37"/>
      <c r="GC24" s="37"/>
      <c r="GD24" s="37" t="str">
        <f>IF(FZ24="","",VLOOKUP(FZ24,code!A:B,2,0))</f>
        <v/>
      </c>
      <c r="GE24" s="37"/>
      <c r="GF24" s="38"/>
      <c r="GG24" s="38"/>
      <c r="GH24" s="38"/>
      <c r="GI24" s="38"/>
      <c r="GJ24" s="38">
        <f t="shared" si="76"/>
        <v>0</v>
      </c>
      <c r="GK24" s="38"/>
      <c r="GL24" s="38">
        <f t="shared" si="108"/>
        <v>0</v>
      </c>
      <c r="GM24" s="38"/>
      <c r="GN24" s="17"/>
      <c r="GO24" s="38">
        <f t="shared" si="78"/>
        <v>0</v>
      </c>
      <c r="GP24" s="38"/>
      <c r="GQ24" s="38"/>
      <c r="GS24" s="16"/>
      <c r="GT24" s="36"/>
      <c r="GU24" s="36"/>
      <c r="GV24" s="16"/>
      <c r="GW24" s="37"/>
      <c r="GX24" s="37"/>
      <c r="GY24" s="37"/>
      <c r="GZ24" s="37"/>
      <c r="HA24" s="37"/>
      <c r="HB24" s="37"/>
      <c r="HC24" s="37" t="str">
        <f>IF(GY24="","",VLOOKUP(GY24,code!A:B,2,0))</f>
        <v/>
      </c>
      <c r="HD24" s="37"/>
      <c r="HE24" s="38"/>
      <c r="HF24" s="38"/>
      <c r="HG24" s="38"/>
      <c r="HH24" s="38"/>
      <c r="HI24" s="38">
        <f t="shared" si="79"/>
        <v>0</v>
      </c>
      <c r="HJ24" s="38"/>
      <c r="HK24" s="38">
        <f t="shared" si="110"/>
        <v>0</v>
      </c>
      <c r="HL24" s="38"/>
      <c r="HM24" s="17"/>
      <c r="HN24" s="38">
        <f t="shared" si="81"/>
        <v>0</v>
      </c>
      <c r="HO24" s="38"/>
      <c r="HP24" s="38"/>
      <c r="HR24" s="16"/>
      <c r="HS24" s="36"/>
      <c r="HT24" s="36"/>
      <c r="HU24" s="16"/>
      <c r="HV24" s="37"/>
      <c r="HW24" s="37"/>
      <c r="HX24" s="37"/>
      <c r="HY24" s="37"/>
      <c r="HZ24" s="37"/>
      <c r="IA24" s="37"/>
      <c r="IB24" s="37" t="str">
        <f>IF(HX24="","",VLOOKUP(HX24,code!A:B,2,0))</f>
        <v/>
      </c>
      <c r="IC24" s="37"/>
      <c r="ID24" s="38"/>
      <c r="IE24" s="38"/>
      <c r="IF24" s="38"/>
      <c r="IG24" s="38"/>
      <c r="IH24" s="38">
        <f t="shared" si="82"/>
        <v>0</v>
      </c>
      <c r="II24" s="38"/>
      <c r="IJ24" s="38">
        <f t="shared" si="112"/>
        <v>0</v>
      </c>
      <c r="IK24" s="38"/>
      <c r="IL24" s="17"/>
      <c r="IM24" s="38">
        <f t="shared" si="84"/>
        <v>0</v>
      </c>
      <c r="IN24" s="38"/>
      <c r="IO24" s="38"/>
      <c r="IQ24" s="16"/>
      <c r="IR24" s="36"/>
      <c r="IS24" s="36"/>
      <c r="IT24" s="16"/>
      <c r="IU24" s="37"/>
      <c r="IV24" s="37"/>
      <c r="IW24" s="37"/>
      <c r="IX24" s="37"/>
      <c r="IY24" s="37"/>
      <c r="IZ24" s="37"/>
      <c r="JA24" s="37" t="str">
        <f>IF(IW24="","",VLOOKUP(IW24,code!A:B,2,0))</f>
        <v/>
      </c>
      <c r="JB24" s="37"/>
      <c r="JC24" s="38"/>
      <c r="JD24" s="38"/>
      <c r="JE24" s="38"/>
      <c r="JF24" s="38"/>
      <c r="JG24" s="38">
        <f t="shared" si="85"/>
        <v>0</v>
      </c>
      <c r="JH24" s="38"/>
      <c r="JI24" s="38">
        <f t="shared" si="114"/>
        <v>0</v>
      </c>
      <c r="JJ24" s="38"/>
      <c r="JK24" s="17"/>
      <c r="JL24" s="38">
        <f t="shared" si="87"/>
        <v>0</v>
      </c>
      <c r="JM24" s="38"/>
      <c r="JN24" s="38"/>
      <c r="JP24" s="16"/>
      <c r="JQ24" s="36"/>
      <c r="JR24" s="36"/>
      <c r="JS24" s="16"/>
      <c r="JT24" s="37"/>
      <c r="JU24" s="37"/>
      <c r="JV24" s="37"/>
      <c r="JW24" s="37"/>
      <c r="JX24" s="37"/>
      <c r="JY24" s="37"/>
      <c r="JZ24" s="37" t="str">
        <f>IF(JV24="","",VLOOKUP(JV24,code!A:B,2,0))</f>
        <v/>
      </c>
      <c r="KA24" s="37"/>
      <c r="KB24" s="38"/>
      <c r="KC24" s="38"/>
      <c r="KD24" s="38"/>
      <c r="KE24" s="38"/>
      <c r="KF24" s="38">
        <f t="shared" si="88"/>
        <v>0</v>
      </c>
      <c r="KG24" s="38"/>
      <c r="KH24" s="38">
        <f t="shared" si="116"/>
        <v>0</v>
      </c>
      <c r="KI24" s="38"/>
      <c r="KJ24" s="17"/>
      <c r="KK24" s="38">
        <f t="shared" si="90"/>
        <v>0</v>
      </c>
      <c r="KL24" s="38"/>
      <c r="KM24" s="38"/>
    </row>
    <row r="25" spans="1:299" s="21" customFormat="1" ht="20.100000000000001" customHeight="1" x14ac:dyDescent="0.25">
      <c r="A25" s="16"/>
      <c r="B25" s="36"/>
      <c r="C25" s="36"/>
      <c r="D25" s="16"/>
      <c r="E25" s="37"/>
      <c r="F25" s="37"/>
      <c r="G25" s="37"/>
      <c r="H25" s="37"/>
      <c r="I25" s="37"/>
      <c r="J25" s="37"/>
      <c r="K25" s="37" t="str">
        <f>IF(G25="","",VLOOKUP(G25,code!A:B,2,0))</f>
        <v/>
      </c>
      <c r="L25" s="37"/>
      <c r="M25" s="38"/>
      <c r="N25" s="38"/>
      <c r="O25" s="38"/>
      <c r="P25" s="38"/>
      <c r="Q25" s="38">
        <f t="shared" si="117"/>
        <v>0</v>
      </c>
      <c r="R25" s="38"/>
      <c r="S25" s="38">
        <f t="shared" si="92"/>
        <v>0</v>
      </c>
      <c r="T25" s="38"/>
      <c r="U25" s="17"/>
      <c r="V25" s="38">
        <f t="shared" si="96"/>
        <v>0</v>
      </c>
      <c r="W25" s="38"/>
      <c r="X25" s="38"/>
      <c r="Z25" s="16"/>
      <c r="AA25" s="36"/>
      <c r="AB25" s="36"/>
      <c r="AC25" s="16"/>
      <c r="AD25" s="37"/>
      <c r="AE25" s="37"/>
      <c r="AF25" s="37"/>
      <c r="AG25" s="37"/>
      <c r="AH25" s="37"/>
      <c r="AI25" s="37"/>
      <c r="AJ25" s="37" t="str">
        <f>IF(AF25="","",VLOOKUP(AF25,code!A:B,2,0))</f>
        <v/>
      </c>
      <c r="AK25" s="37"/>
      <c r="AL25" s="38"/>
      <c r="AM25" s="38"/>
      <c r="AN25" s="38"/>
      <c r="AO25" s="38"/>
      <c r="AP25" s="38">
        <f t="shared" si="58"/>
        <v>0</v>
      </c>
      <c r="AQ25" s="38"/>
      <c r="AR25" s="38">
        <f t="shared" si="93"/>
        <v>0</v>
      </c>
      <c r="AS25" s="38"/>
      <c r="AT25" s="17"/>
      <c r="AU25" s="38">
        <f t="shared" si="60"/>
        <v>0</v>
      </c>
      <c r="AV25" s="38"/>
      <c r="AW25" s="38"/>
      <c r="AY25" s="16"/>
      <c r="AZ25" s="36"/>
      <c r="BA25" s="36"/>
      <c r="BB25" s="16"/>
      <c r="BC25" s="37"/>
      <c r="BD25" s="37"/>
      <c r="BE25" s="37"/>
      <c r="BF25" s="37"/>
      <c r="BG25" s="37"/>
      <c r="BH25" s="37"/>
      <c r="BI25" s="37" t="str">
        <f>IF(BE25="","",VLOOKUP(BE25,code!A:B,2,0))</f>
        <v/>
      </c>
      <c r="BJ25" s="37"/>
      <c r="BK25" s="38"/>
      <c r="BL25" s="38"/>
      <c r="BM25" s="38"/>
      <c r="BN25" s="38"/>
      <c r="BO25" s="38">
        <f t="shared" si="61"/>
        <v>0</v>
      </c>
      <c r="BP25" s="38"/>
      <c r="BQ25" s="38">
        <f t="shared" si="94"/>
        <v>0</v>
      </c>
      <c r="BR25" s="38"/>
      <c r="BS25" s="17"/>
      <c r="BT25" s="38">
        <f t="shared" si="63"/>
        <v>0</v>
      </c>
      <c r="BU25" s="38"/>
      <c r="BV25" s="38"/>
      <c r="BX25" s="16"/>
      <c r="BY25" s="36"/>
      <c r="BZ25" s="36"/>
      <c r="CA25" s="16"/>
      <c r="CB25" s="37"/>
      <c r="CC25" s="37"/>
      <c r="CD25" s="37"/>
      <c r="CE25" s="37"/>
      <c r="CF25" s="37"/>
      <c r="CG25" s="37"/>
      <c r="CH25" s="37" t="str">
        <f>IF(CD25="","",VLOOKUP(CD25,code!A:B,2,0))</f>
        <v/>
      </c>
      <c r="CI25" s="37"/>
      <c r="CJ25" s="38"/>
      <c r="CK25" s="38"/>
      <c r="CL25" s="38"/>
      <c r="CM25" s="38"/>
      <c r="CN25" s="38">
        <f t="shared" si="64"/>
        <v>0</v>
      </c>
      <c r="CO25" s="38"/>
      <c r="CP25" s="38">
        <f t="shared" si="100"/>
        <v>0</v>
      </c>
      <c r="CQ25" s="38"/>
      <c r="CR25" s="17"/>
      <c r="CS25" s="38">
        <f t="shared" si="66"/>
        <v>0</v>
      </c>
      <c r="CT25" s="38"/>
      <c r="CU25" s="38"/>
      <c r="CW25" s="16"/>
      <c r="CX25" s="36"/>
      <c r="CY25" s="36"/>
      <c r="CZ25" s="16"/>
      <c r="DA25" s="37"/>
      <c r="DB25" s="37"/>
      <c r="DC25" s="37"/>
      <c r="DD25" s="37"/>
      <c r="DE25" s="37"/>
      <c r="DF25" s="37"/>
      <c r="DG25" s="37" t="str">
        <f>IF(DC25="","",VLOOKUP(DC25,code!A:B,2,0))</f>
        <v/>
      </c>
      <c r="DH25" s="37"/>
      <c r="DI25" s="38"/>
      <c r="DJ25" s="38"/>
      <c r="DK25" s="38"/>
      <c r="DL25" s="38"/>
      <c r="DM25" s="38">
        <f t="shared" si="67"/>
        <v>0</v>
      </c>
      <c r="DN25" s="38"/>
      <c r="DO25" s="38">
        <f t="shared" si="102"/>
        <v>0</v>
      </c>
      <c r="DP25" s="38"/>
      <c r="DQ25" s="17"/>
      <c r="DR25" s="38">
        <f t="shared" si="69"/>
        <v>0</v>
      </c>
      <c r="DS25" s="38"/>
      <c r="DT25" s="38"/>
      <c r="DV25" s="16"/>
      <c r="DW25" s="36"/>
      <c r="DX25" s="36"/>
      <c r="DY25" s="16"/>
      <c r="DZ25" s="37"/>
      <c r="EA25" s="37"/>
      <c r="EB25" s="37"/>
      <c r="EC25" s="37"/>
      <c r="ED25" s="37"/>
      <c r="EE25" s="37"/>
      <c r="EF25" s="37" t="str">
        <f>IF(EB25="","",VLOOKUP(EB25,code!A:B,2,0))</f>
        <v/>
      </c>
      <c r="EG25" s="37"/>
      <c r="EH25" s="38"/>
      <c r="EI25" s="38"/>
      <c r="EJ25" s="38"/>
      <c r="EK25" s="38"/>
      <c r="EL25" s="38">
        <f t="shared" si="70"/>
        <v>0</v>
      </c>
      <c r="EM25" s="38"/>
      <c r="EN25" s="38">
        <f t="shared" si="104"/>
        <v>0</v>
      </c>
      <c r="EO25" s="38"/>
      <c r="EP25" s="17"/>
      <c r="EQ25" s="38">
        <f t="shared" si="72"/>
        <v>0</v>
      </c>
      <c r="ER25" s="38"/>
      <c r="ES25" s="38"/>
      <c r="EU25" s="16"/>
      <c r="EV25" s="36"/>
      <c r="EW25" s="36"/>
      <c r="EX25" s="16"/>
      <c r="EY25" s="37"/>
      <c r="EZ25" s="37"/>
      <c r="FA25" s="37"/>
      <c r="FB25" s="37"/>
      <c r="FC25" s="37"/>
      <c r="FD25" s="37"/>
      <c r="FE25" s="37" t="str">
        <f>IF(FA25="","",VLOOKUP(FA25,code!A:B,2,0))</f>
        <v/>
      </c>
      <c r="FF25" s="37"/>
      <c r="FG25" s="38"/>
      <c r="FH25" s="38"/>
      <c r="FI25" s="38"/>
      <c r="FJ25" s="38"/>
      <c r="FK25" s="38">
        <f t="shared" si="73"/>
        <v>0</v>
      </c>
      <c r="FL25" s="38"/>
      <c r="FM25" s="38">
        <f t="shared" si="106"/>
        <v>0</v>
      </c>
      <c r="FN25" s="38"/>
      <c r="FO25" s="17"/>
      <c r="FP25" s="38">
        <f t="shared" si="75"/>
        <v>0</v>
      </c>
      <c r="FQ25" s="38"/>
      <c r="FR25" s="38"/>
      <c r="FT25" s="16"/>
      <c r="FU25" s="36"/>
      <c r="FV25" s="36"/>
      <c r="FW25" s="16"/>
      <c r="FX25" s="37"/>
      <c r="FY25" s="37"/>
      <c r="FZ25" s="37"/>
      <c r="GA25" s="37"/>
      <c r="GB25" s="37"/>
      <c r="GC25" s="37"/>
      <c r="GD25" s="37" t="str">
        <f>IF(FZ25="","",VLOOKUP(FZ25,code!A:B,2,0))</f>
        <v/>
      </c>
      <c r="GE25" s="37"/>
      <c r="GF25" s="38"/>
      <c r="GG25" s="38"/>
      <c r="GH25" s="38"/>
      <c r="GI25" s="38"/>
      <c r="GJ25" s="38">
        <f t="shared" si="76"/>
        <v>0</v>
      </c>
      <c r="GK25" s="38"/>
      <c r="GL25" s="38">
        <f t="shared" si="108"/>
        <v>0</v>
      </c>
      <c r="GM25" s="38"/>
      <c r="GN25" s="17"/>
      <c r="GO25" s="38">
        <f t="shared" si="78"/>
        <v>0</v>
      </c>
      <c r="GP25" s="38"/>
      <c r="GQ25" s="38"/>
      <c r="GS25" s="16"/>
      <c r="GT25" s="36"/>
      <c r="GU25" s="36"/>
      <c r="GV25" s="16"/>
      <c r="GW25" s="37"/>
      <c r="GX25" s="37"/>
      <c r="GY25" s="37"/>
      <c r="GZ25" s="37"/>
      <c r="HA25" s="37"/>
      <c r="HB25" s="37"/>
      <c r="HC25" s="37" t="str">
        <f>IF(GY25="","",VLOOKUP(GY25,code!A:B,2,0))</f>
        <v/>
      </c>
      <c r="HD25" s="37"/>
      <c r="HE25" s="38"/>
      <c r="HF25" s="38"/>
      <c r="HG25" s="38"/>
      <c r="HH25" s="38"/>
      <c r="HI25" s="38">
        <f t="shared" si="79"/>
        <v>0</v>
      </c>
      <c r="HJ25" s="38"/>
      <c r="HK25" s="38">
        <f t="shared" si="110"/>
        <v>0</v>
      </c>
      <c r="HL25" s="38"/>
      <c r="HM25" s="17"/>
      <c r="HN25" s="38">
        <f t="shared" si="81"/>
        <v>0</v>
      </c>
      <c r="HO25" s="38"/>
      <c r="HP25" s="38"/>
      <c r="HR25" s="16"/>
      <c r="HS25" s="36"/>
      <c r="HT25" s="36"/>
      <c r="HU25" s="16"/>
      <c r="HV25" s="37"/>
      <c r="HW25" s="37"/>
      <c r="HX25" s="37"/>
      <c r="HY25" s="37"/>
      <c r="HZ25" s="37"/>
      <c r="IA25" s="37"/>
      <c r="IB25" s="37" t="str">
        <f>IF(HX25="","",VLOOKUP(HX25,code!A:B,2,0))</f>
        <v/>
      </c>
      <c r="IC25" s="37"/>
      <c r="ID25" s="38"/>
      <c r="IE25" s="38"/>
      <c r="IF25" s="38"/>
      <c r="IG25" s="38"/>
      <c r="IH25" s="38">
        <f t="shared" si="82"/>
        <v>0</v>
      </c>
      <c r="II25" s="38"/>
      <c r="IJ25" s="38">
        <f t="shared" si="112"/>
        <v>0</v>
      </c>
      <c r="IK25" s="38"/>
      <c r="IL25" s="17"/>
      <c r="IM25" s="38">
        <f t="shared" si="84"/>
        <v>0</v>
      </c>
      <c r="IN25" s="38"/>
      <c r="IO25" s="38"/>
      <c r="IQ25" s="16"/>
      <c r="IR25" s="36"/>
      <c r="IS25" s="36"/>
      <c r="IT25" s="16"/>
      <c r="IU25" s="37"/>
      <c r="IV25" s="37"/>
      <c r="IW25" s="37"/>
      <c r="IX25" s="37"/>
      <c r="IY25" s="37"/>
      <c r="IZ25" s="37"/>
      <c r="JA25" s="37" t="str">
        <f>IF(IW25="","",VLOOKUP(IW25,code!A:B,2,0))</f>
        <v/>
      </c>
      <c r="JB25" s="37"/>
      <c r="JC25" s="38"/>
      <c r="JD25" s="38"/>
      <c r="JE25" s="38"/>
      <c r="JF25" s="38"/>
      <c r="JG25" s="38">
        <f t="shared" si="85"/>
        <v>0</v>
      </c>
      <c r="JH25" s="38"/>
      <c r="JI25" s="38">
        <f t="shared" si="114"/>
        <v>0</v>
      </c>
      <c r="JJ25" s="38"/>
      <c r="JK25" s="17"/>
      <c r="JL25" s="38">
        <f t="shared" si="87"/>
        <v>0</v>
      </c>
      <c r="JM25" s="38"/>
      <c r="JN25" s="38"/>
      <c r="JP25" s="16"/>
      <c r="JQ25" s="36"/>
      <c r="JR25" s="36"/>
      <c r="JS25" s="16"/>
      <c r="JT25" s="37"/>
      <c r="JU25" s="37"/>
      <c r="JV25" s="37"/>
      <c r="JW25" s="37"/>
      <c r="JX25" s="37"/>
      <c r="JY25" s="37"/>
      <c r="JZ25" s="37" t="str">
        <f>IF(JV25="","",VLOOKUP(JV25,code!A:B,2,0))</f>
        <v/>
      </c>
      <c r="KA25" s="37"/>
      <c r="KB25" s="38"/>
      <c r="KC25" s="38"/>
      <c r="KD25" s="38"/>
      <c r="KE25" s="38"/>
      <c r="KF25" s="38">
        <f t="shared" si="88"/>
        <v>0</v>
      </c>
      <c r="KG25" s="38"/>
      <c r="KH25" s="38">
        <f t="shared" si="116"/>
        <v>0</v>
      </c>
      <c r="KI25" s="38"/>
      <c r="KJ25" s="17"/>
      <c r="KK25" s="38">
        <f t="shared" si="90"/>
        <v>0</v>
      </c>
      <c r="KL25" s="38"/>
      <c r="KM25" s="38"/>
    </row>
    <row r="26" spans="1:299" s="21" customFormat="1" ht="20.100000000000001" customHeight="1" x14ac:dyDescent="0.25">
      <c r="A26" s="16"/>
      <c r="B26" s="36"/>
      <c r="C26" s="36"/>
      <c r="D26" s="16"/>
      <c r="E26" s="37"/>
      <c r="F26" s="37"/>
      <c r="G26" s="37"/>
      <c r="H26" s="37"/>
      <c r="I26" s="37"/>
      <c r="J26" s="37"/>
      <c r="K26" s="37" t="str">
        <f>IF(G26="","",VLOOKUP(G26,code!A:B,2,0))</f>
        <v/>
      </c>
      <c r="L26" s="37"/>
      <c r="M26" s="38"/>
      <c r="N26" s="38"/>
      <c r="O26" s="38"/>
      <c r="P26" s="38"/>
      <c r="Q26" s="38">
        <f t="shared" si="117"/>
        <v>0</v>
      </c>
      <c r="R26" s="38"/>
      <c r="S26" s="38">
        <f t="shared" si="92"/>
        <v>0</v>
      </c>
      <c r="T26" s="38"/>
      <c r="U26" s="17"/>
      <c r="V26" s="38">
        <f t="shared" si="96"/>
        <v>0</v>
      </c>
      <c r="W26" s="38"/>
      <c r="X26" s="38"/>
      <c r="Z26" s="16"/>
      <c r="AA26" s="36"/>
      <c r="AB26" s="36"/>
      <c r="AC26" s="16"/>
      <c r="AD26" s="37"/>
      <c r="AE26" s="37"/>
      <c r="AF26" s="37"/>
      <c r="AG26" s="37"/>
      <c r="AH26" s="37"/>
      <c r="AI26" s="37"/>
      <c r="AJ26" s="37" t="str">
        <f>IF(AF26="","",VLOOKUP(AF26,code!A:B,2,0))</f>
        <v/>
      </c>
      <c r="AK26" s="37"/>
      <c r="AL26" s="38"/>
      <c r="AM26" s="38"/>
      <c r="AN26" s="38"/>
      <c r="AO26" s="38"/>
      <c r="AP26" s="38">
        <f t="shared" si="58"/>
        <v>0</v>
      </c>
      <c r="AQ26" s="38"/>
      <c r="AR26" s="38">
        <f t="shared" si="93"/>
        <v>0</v>
      </c>
      <c r="AS26" s="38"/>
      <c r="AT26" s="17"/>
      <c r="AU26" s="38">
        <f t="shared" si="60"/>
        <v>0</v>
      </c>
      <c r="AV26" s="38"/>
      <c r="AW26" s="38"/>
      <c r="AY26" s="16"/>
      <c r="AZ26" s="36"/>
      <c r="BA26" s="36"/>
      <c r="BB26" s="16"/>
      <c r="BC26" s="37"/>
      <c r="BD26" s="37"/>
      <c r="BE26" s="37"/>
      <c r="BF26" s="37"/>
      <c r="BG26" s="37"/>
      <c r="BH26" s="37"/>
      <c r="BI26" s="37" t="str">
        <f>IF(BE26="","",VLOOKUP(BE26,code!A:B,2,0))</f>
        <v/>
      </c>
      <c r="BJ26" s="37"/>
      <c r="BK26" s="38"/>
      <c r="BL26" s="38"/>
      <c r="BM26" s="38"/>
      <c r="BN26" s="38"/>
      <c r="BO26" s="38">
        <f t="shared" si="61"/>
        <v>0</v>
      </c>
      <c r="BP26" s="38"/>
      <c r="BQ26" s="38">
        <f t="shared" si="94"/>
        <v>0</v>
      </c>
      <c r="BR26" s="38"/>
      <c r="BS26" s="17"/>
      <c r="BT26" s="38">
        <f t="shared" si="63"/>
        <v>0</v>
      </c>
      <c r="BU26" s="38"/>
      <c r="BV26" s="38"/>
      <c r="BX26" s="16"/>
      <c r="BY26" s="36"/>
      <c r="BZ26" s="36"/>
      <c r="CA26" s="16"/>
      <c r="CB26" s="37"/>
      <c r="CC26" s="37"/>
      <c r="CD26" s="37"/>
      <c r="CE26" s="37"/>
      <c r="CF26" s="37"/>
      <c r="CG26" s="37"/>
      <c r="CH26" s="37" t="str">
        <f>IF(CD26="","",VLOOKUP(CD26,code!A:B,2,0))</f>
        <v/>
      </c>
      <c r="CI26" s="37"/>
      <c r="CJ26" s="38"/>
      <c r="CK26" s="38"/>
      <c r="CL26" s="38"/>
      <c r="CM26" s="38"/>
      <c r="CN26" s="38">
        <f t="shared" si="64"/>
        <v>0</v>
      </c>
      <c r="CO26" s="38"/>
      <c r="CP26" s="38">
        <f t="shared" si="100"/>
        <v>0</v>
      </c>
      <c r="CQ26" s="38"/>
      <c r="CR26" s="17"/>
      <c r="CS26" s="38">
        <f t="shared" si="66"/>
        <v>0</v>
      </c>
      <c r="CT26" s="38"/>
      <c r="CU26" s="38"/>
      <c r="CW26" s="16"/>
      <c r="CX26" s="36"/>
      <c r="CY26" s="36"/>
      <c r="CZ26" s="16"/>
      <c r="DA26" s="37"/>
      <c r="DB26" s="37"/>
      <c r="DC26" s="37"/>
      <c r="DD26" s="37"/>
      <c r="DE26" s="37"/>
      <c r="DF26" s="37"/>
      <c r="DG26" s="37" t="str">
        <f>IF(DC26="","",VLOOKUP(DC26,code!A:B,2,0))</f>
        <v/>
      </c>
      <c r="DH26" s="37"/>
      <c r="DI26" s="38"/>
      <c r="DJ26" s="38"/>
      <c r="DK26" s="38"/>
      <c r="DL26" s="38"/>
      <c r="DM26" s="38">
        <f t="shared" si="67"/>
        <v>0</v>
      </c>
      <c r="DN26" s="38"/>
      <c r="DO26" s="38">
        <f t="shared" si="102"/>
        <v>0</v>
      </c>
      <c r="DP26" s="38"/>
      <c r="DQ26" s="17"/>
      <c r="DR26" s="38">
        <f t="shared" si="69"/>
        <v>0</v>
      </c>
      <c r="DS26" s="38"/>
      <c r="DT26" s="38"/>
      <c r="DV26" s="16"/>
      <c r="DW26" s="36"/>
      <c r="DX26" s="36"/>
      <c r="DY26" s="16"/>
      <c r="DZ26" s="37"/>
      <c r="EA26" s="37"/>
      <c r="EB26" s="37"/>
      <c r="EC26" s="37"/>
      <c r="ED26" s="37"/>
      <c r="EE26" s="37"/>
      <c r="EF26" s="37" t="str">
        <f>IF(EB26="","",VLOOKUP(EB26,code!A:B,2,0))</f>
        <v/>
      </c>
      <c r="EG26" s="37"/>
      <c r="EH26" s="38"/>
      <c r="EI26" s="38"/>
      <c r="EJ26" s="38"/>
      <c r="EK26" s="38"/>
      <c r="EL26" s="38">
        <f t="shared" si="70"/>
        <v>0</v>
      </c>
      <c r="EM26" s="38"/>
      <c r="EN26" s="38">
        <f t="shared" si="104"/>
        <v>0</v>
      </c>
      <c r="EO26" s="38"/>
      <c r="EP26" s="17"/>
      <c r="EQ26" s="38">
        <f t="shared" si="72"/>
        <v>0</v>
      </c>
      <c r="ER26" s="38"/>
      <c r="ES26" s="38"/>
      <c r="EU26" s="16"/>
      <c r="EV26" s="36"/>
      <c r="EW26" s="36"/>
      <c r="EX26" s="16"/>
      <c r="EY26" s="37"/>
      <c r="EZ26" s="37"/>
      <c r="FA26" s="37"/>
      <c r="FB26" s="37"/>
      <c r="FC26" s="37"/>
      <c r="FD26" s="37"/>
      <c r="FE26" s="37" t="str">
        <f>IF(FA26="","",VLOOKUP(FA26,code!A:B,2,0))</f>
        <v/>
      </c>
      <c r="FF26" s="37"/>
      <c r="FG26" s="38"/>
      <c r="FH26" s="38"/>
      <c r="FI26" s="38"/>
      <c r="FJ26" s="38"/>
      <c r="FK26" s="38">
        <f t="shared" si="73"/>
        <v>0</v>
      </c>
      <c r="FL26" s="38"/>
      <c r="FM26" s="38">
        <f t="shared" si="106"/>
        <v>0</v>
      </c>
      <c r="FN26" s="38"/>
      <c r="FO26" s="17"/>
      <c r="FP26" s="38">
        <f t="shared" si="75"/>
        <v>0</v>
      </c>
      <c r="FQ26" s="38"/>
      <c r="FR26" s="38"/>
      <c r="FT26" s="16"/>
      <c r="FU26" s="36"/>
      <c r="FV26" s="36"/>
      <c r="FW26" s="16"/>
      <c r="FX26" s="37"/>
      <c r="FY26" s="37"/>
      <c r="FZ26" s="37"/>
      <c r="GA26" s="37"/>
      <c r="GB26" s="37"/>
      <c r="GC26" s="37"/>
      <c r="GD26" s="37" t="str">
        <f>IF(FZ26="","",VLOOKUP(FZ26,code!A:B,2,0))</f>
        <v/>
      </c>
      <c r="GE26" s="37"/>
      <c r="GF26" s="38"/>
      <c r="GG26" s="38"/>
      <c r="GH26" s="38"/>
      <c r="GI26" s="38"/>
      <c r="GJ26" s="38">
        <f t="shared" si="76"/>
        <v>0</v>
      </c>
      <c r="GK26" s="38"/>
      <c r="GL26" s="38">
        <f t="shared" si="108"/>
        <v>0</v>
      </c>
      <c r="GM26" s="38"/>
      <c r="GN26" s="17"/>
      <c r="GO26" s="38">
        <f t="shared" si="78"/>
        <v>0</v>
      </c>
      <c r="GP26" s="38"/>
      <c r="GQ26" s="38"/>
      <c r="GS26" s="16"/>
      <c r="GT26" s="36"/>
      <c r="GU26" s="36"/>
      <c r="GV26" s="16"/>
      <c r="GW26" s="37"/>
      <c r="GX26" s="37"/>
      <c r="GY26" s="37"/>
      <c r="GZ26" s="37"/>
      <c r="HA26" s="37"/>
      <c r="HB26" s="37"/>
      <c r="HC26" s="37" t="str">
        <f>IF(GY26="","",VLOOKUP(GY26,code!A:B,2,0))</f>
        <v/>
      </c>
      <c r="HD26" s="37"/>
      <c r="HE26" s="38"/>
      <c r="HF26" s="38"/>
      <c r="HG26" s="38"/>
      <c r="HH26" s="38"/>
      <c r="HI26" s="38">
        <f t="shared" si="79"/>
        <v>0</v>
      </c>
      <c r="HJ26" s="38"/>
      <c r="HK26" s="38">
        <f t="shared" si="110"/>
        <v>0</v>
      </c>
      <c r="HL26" s="38"/>
      <c r="HM26" s="17"/>
      <c r="HN26" s="38">
        <f t="shared" si="81"/>
        <v>0</v>
      </c>
      <c r="HO26" s="38"/>
      <c r="HP26" s="38"/>
      <c r="HR26" s="16"/>
      <c r="HS26" s="36"/>
      <c r="HT26" s="36"/>
      <c r="HU26" s="16"/>
      <c r="HV26" s="37"/>
      <c r="HW26" s="37"/>
      <c r="HX26" s="37"/>
      <c r="HY26" s="37"/>
      <c r="HZ26" s="37"/>
      <c r="IA26" s="37"/>
      <c r="IB26" s="37" t="str">
        <f>IF(HX26="","",VLOOKUP(HX26,code!A:B,2,0))</f>
        <v/>
      </c>
      <c r="IC26" s="37"/>
      <c r="ID26" s="38"/>
      <c r="IE26" s="38"/>
      <c r="IF26" s="38"/>
      <c r="IG26" s="38"/>
      <c r="IH26" s="38">
        <f t="shared" si="82"/>
        <v>0</v>
      </c>
      <c r="II26" s="38"/>
      <c r="IJ26" s="38">
        <f t="shared" si="112"/>
        <v>0</v>
      </c>
      <c r="IK26" s="38"/>
      <c r="IL26" s="17"/>
      <c r="IM26" s="38">
        <f t="shared" si="84"/>
        <v>0</v>
      </c>
      <c r="IN26" s="38"/>
      <c r="IO26" s="38"/>
      <c r="IQ26" s="16"/>
      <c r="IR26" s="36"/>
      <c r="IS26" s="36"/>
      <c r="IT26" s="16"/>
      <c r="IU26" s="37"/>
      <c r="IV26" s="37"/>
      <c r="IW26" s="37"/>
      <c r="IX26" s="37"/>
      <c r="IY26" s="37"/>
      <c r="IZ26" s="37"/>
      <c r="JA26" s="37" t="str">
        <f>IF(IW26="","",VLOOKUP(IW26,code!A:B,2,0))</f>
        <v/>
      </c>
      <c r="JB26" s="37"/>
      <c r="JC26" s="38"/>
      <c r="JD26" s="38"/>
      <c r="JE26" s="38"/>
      <c r="JF26" s="38"/>
      <c r="JG26" s="38">
        <f t="shared" si="85"/>
        <v>0</v>
      </c>
      <c r="JH26" s="38"/>
      <c r="JI26" s="38">
        <f t="shared" si="114"/>
        <v>0</v>
      </c>
      <c r="JJ26" s="38"/>
      <c r="JK26" s="17"/>
      <c r="JL26" s="38">
        <f t="shared" si="87"/>
        <v>0</v>
      </c>
      <c r="JM26" s="38"/>
      <c r="JN26" s="38"/>
      <c r="JP26" s="16"/>
      <c r="JQ26" s="36"/>
      <c r="JR26" s="36"/>
      <c r="JS26" s="16"/>
      <c r="JT26" s="37"/>
      <c r="JU26" s="37"/>
      <c r="JV26" s="37"/>
      <c r="JW26" s="37"/>
      <c r="JX26" s="37"/>
      <c r="JY26" s="37"/>
      <c r="JZ26" s="37" t="str">
        <f>IF(JV26="","",VLOOKUP(JV26,code!A:B,2,0))</f>
        <v/>
      </c>
      <c r="KA26" s="37"/>
      <c r="KB26" s="38"/>
      <c r="KC26" s="38"/>
      <c r="KD26" s="38"/>
      <c r="KE26" s="38"/>
      <c r="KF26" s="38">
        <f t="shared" si="88"/>
        <v>0</v>
      </c>
      <c r="KG26" s="38"/>
      <c r="KH26" s="38">
        <f t="shared" si="116"/>
        <v>0</v>
      </c>
      <c r="KI26" s="38"/>
      <c r="KJ26" s="17"/>
      <c r="KK26" s="38">
        <f t="shared" si="90"/>
        <v>0</v>
      </c>
      <c r="KL26" s="38"/>
      <c r="KM26" s="38"/>
    </row>
    <row r="27" spans="1:299" s="21" customFormat="1" ht="20.100000000000001" customHeight="1" x14ac:dyDescent="0.25">
      <c r="A27" s="16"/>
      <c r="B27" s="36"/>
      <c r="C27" s="36"/>
      <c r="D27" s="16"/>
      <c r="E27" s="37"/>
      <c r="F27" s="37"/>
      <c r="G27" s="37"/>
      <c r="H27" s="37"/>
      <c r="I27" s="37"/>
      <c r="J27" s="37"/>
      <c r="K27" s="37" t="str">
        <f>IF(G27="","",VLOOKUP(G27,code!A:B,2,0))</f>
        <v/>
      </c>
      <c r="L27" s="37"/>
      <c r="M27" s="38"/>
      <c r="N27" s="38"/>
      <c r="O27" s="38"/>
      <c r="P27" s="38"/>
      <c r="Q27" s="38">
        <f t="shared" si="117"/>
        <v>0</v>
      </c>
      <c r="R27" s="38"/>
      <c r="S27" s="38">
        <f t="shared" si="92"/>
        <v>0</v>
      </c>
      <c r="T27" s="38"/>
      <c r="U27" s="17"/>
      <c r="V27" s="38">
        <f t="shared" si="96"/>
        <v>0</v>
      </c>
      <c r="W27" s="38"/>
      <c r="X27" s="38"/>
      <c r="Z27" s="16"/>
      <c r="AA27" s="36"/>
      <c r="AB27" s="36"/>
      <c r="AC27" s="16"/>
      <c r="AD27" s="37"/>
      <c r="AE27" s="37"/>
      <c r="AF27" s="37"/>
      <c r="AG27" s="37"/>
      <c r="AH27" s="37"/>
      <c r="AI27" s="37"/>
      <c r="AJ27" s="37" t="str">
        <f>IF(AF27="","",VLOOKUP(AF27,code!A:B,2,0))</f>
        <v/>
      </c>
      <c r="AK27" s="37"/>
      <c r="AL27" s="38"/>
      <c r="AM27" s="38"/>
      <c r="AN27" s="38"/>
      <c r="AO27" s="38"/>
      <c r="AP27" s="38">
        <f t="shared" si="58"/>
        <v>0</v>
      </c>
      <c r="AQ27" s="38"/>
      <c r="AR27" s="38">
        <f t="shared" si="93"/>
        <v>0</v>
      </c>
      <c r="AS27" s="38"/>
      <c r="AT27" s="17"/>
      <c r="AU27" s="38">
        <f t="shared" si="60"/>
        <v>0</v>
      </c>
      <c r="AV27" s="38"/>
      <c r="AW27" s="38"/>
      <c r="AY27" s="16"/>
      <c r="AZ27" s="36"/>
      <c r="BA27" s="36"/>
      <c r="BB27" s="16"/>
      <c r="BC27" s="37"/>
      <c r="BD27" s="37"/>
      <c r="BE27" s="37"/>
      <c r="BF27" s="37"/>
      <c r="BG27" s="37"/>
      <c r="BH27" s="37"/>
      <c r="BI27" s="37" t="str">
        <f>IF(BE27="","",VLOOKUP(BE27,code!A:B,2,0))</f>
        <v/>
      </c>
      <c r="BJ27" s="37"/>
      <c r="BK27" s="38"/>
      <c r="BL27" s="38"/>
      <c r="BM27" s="38"/>
      <c r="BN27" s="38"/>
      <c r="BO27" s="38">
        <f t="shared" si="61"/>
        <v>0</v>
      </c>
      <c r="BP27" s="38"/>
      <c r="BQ27" s="38">
        <f t="shared" si="94"/>
        <v>0</v>
      </c>
      <c r="BR27" s="38"/>
      <c r="BS27" s="17"/>
      <c r="BT27" s="38">
        <f t="shared" si="63"/>
        <v>0</v>
      </c>
      <c r="BU27" s="38"/>
      <c r="BV27" s="38"/>
      <c r="BX27" s="16"/>
      <c r="BY27" s="36"/>
      <c r="BZ27" s="36"/>
      <c r="CA27" s="16"/>
      <c r="CB27" s="37"/>
      <c r="CC27" s="37"/>
      <c r="CD27" s="37"/>
      <c r="CE27" s="37"/>
      <c r="CF27" s="37"/>
      <c r="CG27" s="37"/>
      <c r="CH27" s="37" t="str">
        <f>IF(CD27="","",VLOOKUP(CD27,code!A:B,2,0))</f>
        <v/>
      </c>
      <c r="CI27" s="37"/>
      <c r="CJ27" s="38"/>
      <c r="CK27" s="38"/>
      <c r="CL27" s="38"/>
      <c r="CM27" s="38"/>
      <c r="CN27" s="38">
        <f t="shared" si="64"/>
        <v>0</v>
      </c>
      <c r="CO27" s="38"/>
      <c r="CP27" s="38">
        <f t="shared" si="100"/>
        <v>0</v>
      </c>
      <c r="CQ27" s="38"/>
      <c r="CR27" s="17"/>
      <c r="CS27" s="38">
        <f t="shared" si="66"/>
        <v>0</v>
      </c>
      <c r="CT27" s="38"/>
      <c r="CU27" s="38"/>
      <c r="CW27" s="16"/>
      <c r="CX27" s="36"/>
      <c r="CY27" s="36"/>
      <c r="CZ27" s="16"/>
      <c r="DA27" s="37"/>
      <c r="DB27" s="37"/>
      <c r="DC27" s="37"/>
      <c r="DD27" s="37"/>
      <c r="DE27" s="37"/>
      <c r="DF27" s="37"/>
      <c r="DG27" s="37" t="str">
        <f>IF(DC27="","",VLOOKUP(DC27,code!A:B,2,0))</f>
        <v/>
      </c>
      <c r="DH27" s="37"/>
      <c r="DI27" s="38"/>
      <c r="DJ27" s="38"/>
      <c r="DK27" s="38"/>
      <c r="DL27" s="38"/>
      <c r="DM27" s="38">
        <f t="shared" si="67"/>
        <v>0</v>
      </c>
      <c r="DN27" s="38"/>
      <c r="DO27" s="38">
        <f t="shared" si="102"/>
        <v>0</v>
      </c>
      <c r="DP27" s="38"/>
      <c r="DQ27" s="17"/>
      <c r="DR27" s="38">
        <f t="shared" si="69"/>
        <v>0</v>
      </c>
      <c r="DS27" s="38"/>
      <c r="DT27" s="38"/>
      <c r="DV27" s="16"/>
      <c r="DW27" s="36"/>
      <c r="DX27" s="36"/>
      <c r="DY27" s="16"/>
      <c r="DZ27" s="37"/>
      <c r="EA27" s="37"/>
      <c r="EB27" s="37"/>
      <c r="EC27" s="37"/>
      <c r="ED27" s="37"/>
      <c r="EE27" s="37"/>
      <c r="EF27" s="37" t="str">
        <f>IF(EB27="","",VLOOKUP(EB27,code!A:B,2,0))</f>
        <v/>
      </c>
      <c r="EG27" s="37"/>
      <c r="EH27" s="38"/>
      <c r="EI27" s="38"/>
      <c r="EJ27" s="38"/>
      <c r="EK27" s="38"/>
      <c r="EL27" s="38">
        <f t="shared" si="70"/>
        <v>0</v>
      </c>
      <c r="EM27" s="38"/>
      <c r="EN27" s="38">
        <f t="shared" si="104"/>
        <v>0</v>
      </c>
      <c r="EO27" s="38"/>
      <c r="EP27" s="17"/>
      <c r="EQ27" s="38">
        <f t="shared" si="72"/>
        <v>0</v>
      </c>
      <c r="ER27" s="38"/>
      <c r="ES27" s="38"/>
      <c r="EU27" s="16"/>
      <c r="EV27" s="36"/>
      <c r="EW27" s="36"/>
      <c r="EX27" s="16"/>
      <c r="EY27" s="37"/>
      <c r="EZ27" s="37"/>
      <c r="FA27" s="37"/>
      <c r="FB27" s="37"/>
      <c r="FC27" s="37"/>
      <c r="FD27" s="37"/>
      <c r="FE27" s="37" t="str">
        <f>IF(FA27="","",VLOOKUP(FA27,code!A:B,2,0))</f>
        <v/>
      </c>
      <c r="FF27" s="37"/>
      <c r="FG27" s="38"/>
      <c r="FH27" s="38"/>
      <c r="FI27" s="38"/>
      <c r="FJ27" s="38"/>
      <c r="FK27" s="38">
        <f t="shared" si="73"/>
        <v>0</v>
      </c>
      <c r="FL27" s="38"/>
      <c r="FM27" s="38">
        <f t="shared" si="106"/>
        <v>0</v>
      </c>
      <c r="FN27" s="38"/>
      <c r="FO27" s="17"/>
      <c r="FP27" s="38">
        <f t="shared" si="75"/>
        <v>0</v>
      </c>
      <c r="FQ27" s="38"/>
      <c r="FR27" s="38"/>
      <c r="FT27" s="16"/>
      <c r="FU27" s="36"/>
      <c r="FV27" s="36"/>
      <c r="FW27" s="16"/>
      <c r="FX27" s="37"/>
      <c r="FY27" s="37"/>
      <c r="FZ27" s="37"/>
      <c r="GA27" s="37"/>
      <c r="GB27" s="37"/>
      <c r="GC27" s="37"/>
      <c r="GD27" s="37" t="str">
        <f>IF(FZ27="","",VLOOKUP(FZ27,code!A:B,2,0))</f>
        <v/>
      </c>
      <c r="GE27" s="37"/>
      <c r="GF27" s="38"/>
      <c r="GG27" s="38"/>
      <c r="GH27" s="38"/>
      <c r="GI27" s="38"/>
      <c r="GJ27" s="38">
        <f t="shared" si="76"/>
        <v>0</v>
      </c>
      <c r="GK27" s="38"/>
      <c r="GL27" s="38">
        <f t="shared" si="108"/>
        <v>0</v>
      </c>
      <c r="GM27" s="38"/>
      <c r="GN27" s="17"/>
      <c r="GO27" s="38">
        <f t="shared" si="78"/>
        <v>0</v>
      </c>
      <c r="GP27" s="38"/>
      <c r="GQ27" s="38"/>
      <c r="GS27" s="16"/>
      <c r="GT27" s="36"/>
      <c r="GU27" s="36"/>
      <c r="GV27" s="16"/>
      <c r="GW27" s="37"/>
      <c r="GX27" s="37"/>
      <c r="GY27" s="37"/>
      <c r="GZ27" s="37"/>
      <c r="HA27" s="37"/>
      <c r="HB27" s="37"/>
      <c r="HC27" s="37" t="str">
        <f>IF(GY27="","",VLOOKUP(GY27,code!A:B,2,0))</f>
        <v/>
      </c>
      <c r="HD27" s="37"/>
      <c r="HE27" s="38"/>
      <c r="HF27" s="38"/>
      <c r="HG27" s="38"/>
      <c r="HH27" s="38"/>
      <c r="HI27" s="38">
        <f t="shared" si="79"/>
        <v>0</v>
      </c>
      <c r="HJ27" s="38"/>
      <c r="HK27" s="38">
        <f t="shared" si="110"/>
        <v>0</v>
      </c>
      <c r="HL27" s="38"/>
      <c r="HM27" s="17"/>
      <c r="HN27" s="38">
        <f t="shared" si="81"/>
        <v>0</v>
      </c>
      <c r="HO27" s="38"/>
      <c r="HP27" s="38"/>
      <c r="HR27" s="16"/>
      <c r="HS27" s="36"/>
      <c r="HT27" s="36"/>
      <c r="HU27" s="16"/>
      <c r="HV27" s="37"/>
      <c r="HW27" s="37"/>
      <c r="HX27" s="37"/>
      <c r="HY27" s="37"/>
      <c r="HZ27" s="37"/>
      <c r="IA27" s="37"/>
      <c r="IB27" s="37" t="str">
        <f>IF(HX27="","",VLOOKUP(HX27,code!A:B,2,0))</f>
        <v/>
      </c>
      <c r="IC27" s="37"/>
      <c r="ID27" s="38"/>
      <c r="IE27" s="38"/>
      <c r="IF27" s="38"/>
      <c r="IG27" s="38"/>
      <c r="IH27" s="38">
        <f t="shared" si="82"/>
        <v>0</v>
      </c>
      <c r="II27" s="38"/>
      <c r="IJ27" s="38">
        <f t="shared" si="112"/>
        <v>0</v>
      </c>
      <c r="IK27" s="38"/>
      <c r="IL27" s="17"/>
      <c r="IM27" s="38">
        <f t="shared" si="84"/>
        <v>0</v>
      </c>
      <c r="IN27" s="38"/>
      <c r="IO27" s="38"/>
      <c r="IQ27" s="16"/>
      <c r="IR27" s="36"/>
      <c r="IS27" s="36"/>
      <c r="IT27" s="16"/>
      <c r="IU27" s="37"/>
      <c r="IV27" s="37"/>
      <c r="IW27" s="37"/>
      <c r="IX27" s="37"/>
      <c r="IY27" s="37"/>
      <c r="IZ27" s="37"/>
      <c r="JA27" s="37" t="str">
        <f>IF(IW27="","",VLOOKUP(IW27,code!A:B,2,0))</f>
        <v/>
      </c>
      <c r="JB27" s="37"/>
      <c r="JC27" s="38"/>
      <c r="JD27" s="38"/>
      <c r="JE27" s="38"/>
      <c r="JF27" s="38"/>
      <c r="JG27" s="38">
        <f t="shared" si="85"/>
        <v>0</v>
      </c>
      <c r="JH27" s="38"/>
      <c r="JI27" s="38">
        <f t="shared" si="114"/>
        <v>0</v>
      </c>
      <c r="JJ27" s="38"/>
      <c r="JK27" s="17"/>
      <c r="JL27" s="38">
        <f t="shared" si="87"/>
        <v>0</v>
      </c>
      <c r="JM27" s="38"/>
      <c r="JN27" s="38"/>
      <c r="JP27" s="16"/>
      <c r="JQ27" s="36"/>
      <c r="JR27" s="36"/>
      <c r="JS27" s="16"/>
      <c r="JT27" s="37"/>
      <c r="JU27" s="37"/>
      <c r="JV27" s="37"/>
      <c r="JW27" s="37"/>
      <c r="JX27" s="37"/>
      <c r="JY27" s="37"/>
      <c r="JZ27" s="37" t="str">
        <f>IF(JV27="","",VLOOKUP(JV27,code!A:B,2,0))</f>
        <v/>
      </c>
      <c r="KA27" s="37"/>
      <c r="KB27" s="38"/>
      <c r="KC27" s="38"/>
      <c r="KD27" s="38"/>
      <c r="KE27" s="38"/>
      <c r="KF27" s="38">
        <f t="shared" si="88"/>
        <v>0</v>
      </c>
      <c r="KG27" s="38"/>
      <c r="KH27" s="38">
        <f t="shared" si="116"/>
        <v>0</v>
      </c>
      <c r="KI27" s="38"/>
      <c r="KJ27" s="17"/>
      <c r="KK27" s="38">
        <f t="shared" si="90"/>
        <v>0</v>
      </c>
      <c r="KL27" s="38"/>
      <c r="KM27" s="38"/>
    </row>
    <row r="28" spans="1:299" s="21" customFormat="1" ht="20.100000000000001" customHeight="1" x14ac:dyDescent="0.25">
      <c r="A28" s="16"/>
      <c r="B28" s="36"/>
      <c r="C28" s="36"/>
      <c r="D28" s="16"/>
      <c r="E28" s="37"/>
      <c r="F28" s="37"/>
      <c r="G28" s="37"/>
      <c r="H28" s="37"/>
      <c r="I28" s="37"/>
      <c r="J28" s="37"/>
      <c r="K28" s="37" t="str">
        <f>IF(G28="","",VLOOKUP(G28,code!A:B,2,0))</f>
        <v/>
      </c>
      <c r="L28" s="37"/>
      <c r="M28" s="38"/>
      <c r="N28" s="38"/>
      <c r="O28" s="38"/>
      <c r="P28" s="38"/>
      <c r="Q28" s="38">
        <f t="shared" si="117"/>
        <v>0</v>
      </c>
      <c r="R28" s="38"/>
      <c r="S28" s="38">
        <f t="shared" si="92"/>
        <v>0</v>
      </c>
      <c r="T28" s="38"/>
      <c r="U28" s="17"/>
      <c r="V28" s="38">
        <f t="shared" si="96"/>
        <v>0</v>
      </c>
      <c r="W28" s="38"/>
      <c r="X28" s="38"/>
      <c r="Z28" s="16"/>
      <c r="AA28" s="36"/>
      <c r="AB28" s="36"/>
      <c r="AC28" s="16"/>
      <c r="AD28" s="37"/>
      <c r="AE28" s="37"/>
      <c r="AF28" s="37"/>
      <c r="AG28" s="37"/>
      <c r="AH28" s="37"/>
      <c r="AI28" s="37"/>
      <c r="AJ28" s="37" t="str">
        <f>IF(AF28="","",VLOOKUP(AF28,code!A:B,2,0))</f>
        <v/>
      </c>
      <c r="AK28" s="37"/>
      <c r="AL28" s="38"/>
      <c r="AM28" s="38"/>
      <c r="AN28" s="38"/>
      <c r="AO28" s="38"/>
      <c r="AP28" s="38">
        <f t="shared" si="58"/>
        <v>0</v>
      </c>
      <c r="AQ28" s="38"/>
      <c r="AR28" s="38">
        <f t="shared" si="93"/>
        <v>0</v>
      </c>
      <c r="AS28" s="38"/>
      <c r="AT28" s="17"/>
      <c r="AU28" s="38">
        <f t="shared" si="60"/>
        <v>0</v>
      </c>
      <c r="AV28" s="38"/>
      <c r="AW28" s="38"/>
      <c r="AY28" s="16"/>
      <c r="AZ28" s="36"/>
      <c r="BA28" s="36"/>
      <c r="BB28" s="16"/>
      <c r="BC28" s="37"/>
      <c r="BD28" s="37"/>
      <c r="BE28" s="37"/>
      <c r="BF28" s="37"/>
      <c r="BG28" s="37"/>
      <c r="BH28" s="37"/>
      <c r="BI28" s="37" t="str">
        <f>IF(BE28="","",VLOOKUP(BE28,code!A:B,2,0))</f>
        <v/>
      </c>
      <c r="BJ28" s="37"/>
      <c r="BK28" s="38"/>
      <c r="BL28" s="38"/>
      <c r="BM28" s="38"/>
      <c r="BN28" s="38"/>
      <c r="BO28" s="38">
        <f t="shared" si="61"/>
        <v>0</v>
      </c>
      <c r="BP28" s="38"/>
      <c r="BQ28" s="38">
        <f t="shared" si="94"/>
        <v>0</v>
      </c>
      <c r="BR28" s="38"/>
      <c r="BS28" s="17"/>
      <c r="BT28" s="38">
        <f t="shared" si="63"/>
        <v>0</v>
      </c>
      <c r="BU28" s="38"/>
      <c r="BV28" s="38"/>
      <c r="BX28" s="16"/>
      <c r="BY28" s="36"/>
      <c r="BZ28" s="36"/>
      <c r="CA28" s="16"/>
      <c r="CB28" s="37"/>
      <c r="CC28" s="37"/>
      <c r="CD28" s="37"/>
      <c r="CE28" s="37"/>
      <c r="CF28" s="37"/>
      <c r="CG28" s="37"/>
      <c r="CH28" s="37" t="str">
        <f>IF(CD28="","",VLOOKUP(CD28,code!A:B,2,0))</f>
        <v/>
      </c>
      <c r="CI28" s="37"/>
      <c r="CJ28" s="38"/>
      <c r="CK28" s="38"/>
      <c r="CL28" s="38"/>
      <c r="CM28" s="38"/>
      <c r="CN28" s="38">
        <f t="shared" si="64"/>
        <v>0</v>
      </c>
      <c r="CO28" s="38"/>
      <c r="CP28" s="38">
        <f t="shared" si="100"/>
        <v>0</v>
      </c>
      <c r="CQ28" s="38"/>
      <c r="CR28" s="17"/>
      <c r="CS28" s="38">
        <f t="shared" si="66"/>
        <v>0</v>
      </c>
      <c r="CT28" s="38"/>
      <c r="CU28" s="38"/>
      <c r="CW28" s="16"/>
      <c r="CX28" s="36"/>
      <c r="CY28" s="36"/>
      <c r="CZ28" s="16"/>
      <c r="DA28" s="37"/>
      <c r="DB28" s="37"/>
      <c r="DC28" s="37"/>
      <c r="DD28" s="37"/>
      <c r="DE28" s="37"/>
      <c r="DF28" s="37"/>
      <c r="DG28" s="37" t="str">
        <f>IF(DC28="","",VLOOKUP(DC28,code!A:B,2,0))</f>
        <v/>
      </c>
      <c r="DH28" s="37"/>
      <c r="DI28" s="38"/>
      <c r="DJ28" s="38"/>
      <c r="DK28" s="38"/>
      <c r="DL28" s="38"/>
      <c r="DM28" s="38">
        <f t="shared" si="67"/>
        <v>0</v>
      </c>
      <c r="DN28" s="38"/>
      <c r="DO28" s="38">
        <f t="shared" si="102"/>
        <v>0</v>
      </c>
      <c r="DP28" s="38"/>
      <c r="DQ28" s="17"/>
      <c r="DR28" s="38">
        <f t="shared" si="69"/>
        <v>0</v>
      </c>
      <c r="DS28" s="38"/>
      <c r="DT28" s="38"/>
      <c r="DV28" s="16"/>
      <c r="DW28" s="36"/>
      <c r="DX28" s="36"/>
      <c r="DY28" s="16"/>
      <c r="DZ28" s="37"/>
      <c r="EA28" s="37"/>
      <c r="EB28" s="37"/>
      <c r="EC28" s="37"/>
      <c r="ED28" s="37"/>
      <c r="EE28" s="37"/>
      <c r="EF28" s="37" t="str">
        <f>IF(EB28="","",VLOOKUP(EB28,code!A:B,2,0))</f>
        <v/>
      </c>
      <c r="EG28" s="37"/>
      <c r="EH28" s="38"/>
      <c r="EI28" s="38"/>
      <c r="EJ28" s="38"/>
      <c r="EK28" s="38"/>
      <c r="EL28" s="38">
        <f t="shared" si="70"/>
        <v>0</v>
      </c>
      <c r="EM28" s="38"/>
      <c r="EN28" s="38">
        <f t="shared" si="104"/>
        <v>0</v>
      </c>
      <c r="EO28" s="38"/>
      <c r="EP28" s="17"/>
      <c r="EQ28" s="38">
        <f t="shared" si="72"/>
        <v>0</v>
      </c>
      <c r="ER28" s="38"/>
      <c r="ES28" s="38"/>
      <c r="EU28" s="16"/>
      <c r="EV28" s="36"/>
      <c r="EW28" s="36"/>
      <c r="EX28" s="16"/>
      <c r="EY28" s="37"/>
      <c r="EZ28" s="37"/>
      <c r="FA28" s="37"/>
      <c r="FB28" s="37"/>
      <c r="FC28" s="37"/>
      <c r="FD28" s="37"/>
      <c r="FE28" s="37" t="str">
        <f>IF(FA28="","",VLOOKUP(FA28,code!A:B,2,0))</f>
        <v/>
      </c>
      <c r="FF28" s="37"/>
      <c r="FG28" s="38"/>
      <c r="FH28" s="38"/>
      <c r="FI28" s="38"/>
      <c r="FJ28" s="38"/>
      <c r="FK28" s="38">
        <f t="shared" si="73"/>
        <v>0</v>
      </c>
      <c r="FL28" s="38"/>
      <c r="FM28" s="38">
        <f t="shared" si="106"/>
        <v>0</v>
      </c>
      <c r="FN28" s="38"/>
      <c r="FO28" s="17"/>
      <c r="FP28" s="38">
        <f t="shared" si="75"/>
        <v>0</v>
      </c>
      <c r="FQ28" s="38"/>
      <c r="FR28" s="38"/>
      <c r="FT28" s="16"/>
      <c r="FU28" s="36"/>
      <c r="FV28" s="36"/>
      <c r="FW28" s="16"/>
      <c r="FX28" s="37"/>
      <c r="FY28" s="37"/>
      <c r="FZ28" s="37"/>
      <c r="GA28" s="37"/>
      <c r="GB28" s="37"/>
      <c r="GC28" s="37"/>
      <c r="GD28" s="37" t="str">
        <f>IF(FZ28="","",VLOOKUP(FZ28,code!A:B,2,0))</f>
        <v/>
      </c>
      <c r="GE28" s="37"/>
      <c r="GF28" s="38"/>
      <c r="GG28" s="38"/>
      <c r="GH28" s="38"/>
      <c r="GI28" s="38"/>
      <c r="GJ28" s="38">
        <f t="shared" si="76"/>
        <v>0</v>
      </c>
      <c r="GK28" s="38"/>
      <c r="GL28" s="38">
        <f t="shared" si="108"/>
        <v>0</v>
      </c>
      <c r="GM28" s="38"/>
      <c r="GN28" s="17"/>
      <c r="GO28" s="38">
        <f t="shared" si="78"/>
        <v>0</v>
      </c>
      <c r="GP28" s="38"/>
      <c r="GQ28" s="38"/>
      <c r="GS28" s="16"/>
      <c r="GT28" s="36"/>
      <c r="GU28" s="36"/>
      <c r="GV28" s="16"/>
      <c r="GW28" s="37"/>
      <c r="GX28" s="37"/>
      <c r="GY28" s="37"/>
      <c r="GZ28" s="37"/>
      <c r="HA28" s="37"/>
      <c r="HB28" s="37"/>
      <c r="HC28" s="37" t="str">
        <f>IF(GY28="","",VLOOKUP(GY28,code!A:B,2,0))</f>
        <v/>
      </c>
      <c r="HD28" s="37"/>
      <c r="HE28" s="38"/>
      <c r="HF28" s="38"/>
      <c r="HG28" s="38"/>
      <c r="HH28" s="38"/>
      <c r="HI28" s="38">
        <f t="shared" si="79"/>
        <v>0</v>
      </c>
      <c r="HJ28" s="38"/>
      <c r="HK28" s="38">
        <f t="shared" si="110"/>
        <v>0</v>
      </c>
      <c r="HL28" s="38"/>
      <c r="HM28" s="17"/>
      <c r="HN28" s="38">
        <f t="shared" si="81"/>
        <v>0</v>
      </c>
      <c r="HO28" s="38"/>
      <c r="HP28" s="38"/>
      <c r="HR28" s="16"/>
      <c r="HS28" s="36"/>
      <c r="HT28" s="36"/>
      <c r="HU28" s="16"/>
      <c r="HV28" s="37"/>
      <c r="HW28" s="37"/>
      <c r="HX28" s="37"/>
      <c r="HY28" s="37"/>
      <c r="HZ28" s="37"/>
      <c r="IA28" s="37"/>
      <c r="IB28" s="37" t="str">
        <f>IF(HX28="","",VLOOKUP(HX28,code!A:B,2,0))</f>
        <v/>
      </c>
      <c r="IC28" s="37"/>
      <c r="ID28" s="38"/>
      <c r="IE28" s="38"/>
      <c r="IF28" s="38"/>
      <c r="IG28" s="38"/>
      <c r="IH28" s="38">
        <f t="shared" si="82"/>
        <v>0</v>
      </c>
      <c r="II28" s="38"/>
      <c r="IJ28" s="38">
        <f t="shared" si="112"/>
        <v>0</v>
      </c>
      <c r="IK28" s="38"/>
      <c r="IL28" s="17"/>
      <c r="IM28" s="38">
        <f t="shared" si="84"/>
        <v>0</v>
      </c>
      <c r="IN28" s="38"/>
      <c r="IO28" s="38"/>
      <c r="IQ28" s="16"/>
      <c r="IR28" s="36"/>
      <c r="IS28" s="36"/>
      <c r="IT28" s="16"/>
      <c r="IU28" s="37"/>
      <c r="IV28" s="37"/>
      <c r="IW28" s="37"/>
      <c r="IX28" s="37"/>
      <c r="IY28" s="37"/>
      <c r="IZ28" s="37"/>
      <c r="JA28" s="37" t="str">
        <f>IF(IW28="","",VLOOKUP(IW28,code!A:B,2,0))</f>
        <v/>
      </c>
      <c r="JB28" s="37"/>
      <c r="JC28" s="38"/>
      <c r="JD28" s="38"/>
      <c r="JE28" s="38"/>
      <c r="JF28" s="38"/>
      <c r="JG28" s="38">
        <f t="shared" si="85"/>
        <v>0</v>
      </c>
      <c r="JH28" s="38"/>
      <c r="JI28" s="38">
        <f t="shared" si="114"/>
        <v>0</v>
      </c>
      <c r="JJ28" s="38"/>
      <c r="JK28" s="17"/>
      <c r="JL28" s="38">
        <f t="shared" si="87"/>
        <v>0</v>
      </c>
      <c r="JM28" s="38"/>
      <c r="JN28" s="38"/>
      <c r="JP28" s="16"/>
      <c r="JQ28" s="36"/>
      <c r="JR28" s="36"/>
      <c r="JS28" s="16"/>
      <c r="JT28" s="37"/>
      <c r="JU28" s="37"/>
      <c r="JV28" s="37"/>
      <c r="JW28" s="37"/>
      <c r="JX28" s="37"/>
      <c r="JY28" s="37"/>
      <c r="JZ28" s="37" t="str">
        <f>IF(JV28="","",VLOOKUP(JV28,code!A:B,2,0))</f>
        <v/>
      </c>
      <c r="KA28" s="37"/>
      <c r="KB28" s="38"/>
      <c r="KC28" s="38"/>
      <c r="KD28" s="38"/>
      <c r="KE28" s="38"/>
      <c r="KF28" s="38">
        <f t="shared" si="88"/>
        <v>0</v>
      </c>
      <c r="KG28" s="38"/>
      <c r="KH28" s="38">
        <f t="shared" si="116"/>
        <v>0</v>
      </c>
      <c r="KI28" s="38"/>
      <c r="KJ28" s="17"/>
      <c r="KK28" s="38">
        <f t="shared" si="90"/>
        <v>0</v>
      </c>
      <c r="KL28" s="38"/>
      <c r="KM28" s="38"/>
    </row>
    <row r="29" spans="1:299" s="21" customFormat="1" ht="20.100000000000001" customHeight="1" x14ac:dyDescent="0.25">
      <c r="A29" s="16"/>
      <c r="B29" s="36"/>
      <c r="C29" s="36"/>
      <c r="D29" s="16"/>
      <c r="E29" s="37"/>
      <c r="F29" s="37"/>
      <c r="G29" s="37"/>
      <c r="H29" s="37"/>
      <c r="I29" s="37"/>
      <c r="J29" s="37"/>
      <c r="K29" s="37" t="str">
        <f>IF(G29="","",VLOOKUP(G29,code!A:B,2,0))</f>
        <v/>
      </c>
      <c r="L29" s="37"/>
      <c r="M29" s="38"/>
      <c r="N29" s="38"/>
      <c r="O29" s="38"/>
      <c r="P29" s="38"/>
      <c r="Q29" s="38">
        <f t="shared" si="117"/>
        <v>0</v>
      </c>
      <c r="R29" s="38"/>
      <c r="S29" s="38">
        <f t="shared" si="92"/>
        <v>0</v>
      </c>
      <c r="T29" s="38"/>
      <c r="U29" s="17"/>
      <c r="V29" s="38">
        <f t="shared" si="96"/>
        <v>0</v>
      </c>
      <c r="W29" s="38"/>
      <c r="X29" s="38"/>
      <c r="Z29" s="16"/>
      <c r="AA29" s="36"/>
      <c r="AB29" s="36"/>
      <c r="AC29" s="16"/>
      <c r="AD29" s="37"/>
      <c r="AE29" s="37"/>
      <c r="AF29" s="37"/>
      <c r="AG29" s="37"/>
      <c r="AH29" s="37"/>
      <c r="AI29" s="37"/>
      <c r="AJ29" s="37" t="str">
        <f>IF(AF29="","",VLOOKUP(AF29,code!A:B,2,0))</f>
        <v/>
      </c>
      <c r="AK29" s="37"/>
      <c r="AL29" s="38"/>
      <c r="AM29" s="38"/>
      <c r="AN29" s="38"/>
      <c r="AO29" s="38"/>
      <c r="AP29" s="38">
        <f t="shared" si="58"/>
        <v>0</v>
      </c>
      <c r="AQ29" s="38"/>
      <c r="AR29" s="38">
        <f t="shared" si="93"/>
        <v>0</v>
      </c>
      <c r="AS29" s="38"/>
      <c r="AT29" s="17"/>
      <c r="AU29" s="38">
        <f t="shared" si="60"/>
        <v>0</v>
      </c>
      <c r="AV29" s="38"/>
      <c r="AW29" s="38"/>
      <c r="AY29" s="16"/>
      <c r="AZ29" s="36"/>
      <c r="BA29" s="36"/>
      <c r="BB29" s="16"/>
      <c r="BC29" s="37"/>
      <c r="BD29" s="37"/>
      <c r="BE29" s="37"/>
      <c r="BF29" s="37"/>
      <c r="BG29" s="37"/>
      <c r="BH29" s="37"/>
      <c r="BI29" s="37" t="str">
        <f>IF(BE29="","",VLOOKUP(BE29,code!A:B,2,0))</f>
        <v/>
      </c>
      <c r="BJ29" s="37"/>
      <c r="BK29" s="38"/>
      <c r="BL29" s="38"/>
      <c r="BM29" s="38"/>
      <c r="BN29" s="38"/>
      <c r="BO29" s="38">
        <f t="shared" si="61"/>
        <v>0</v>
      </c>
      <c r="BP29" s="38"/>
      <c r="BQ29" s="38">
        <f t="shared" si="94"/>
        <v>0</v>
      </c>
      <c r="BR29" s="38"/>
      <c r="BS29" s="17"/>
      <c r="BT29" s="38">
        <f t="shared" si="63"/>
        <v>0</v>
      </c>
      <c r="BU29" s="38"/>
      <c r="BV29" s="38"/>
      <c r="BX29" s="16"/>
      <c r="BY29" s="36"/>
      <c r="BZ29" s="36"/>
      <c r="CA29" s="16"/>
      <c r="CB29" s="37"/>
      <c r="CC29" s="37"/>
      <c r="CD29" s="37"/>
      <c r="CE29" s="37"/>
      <c r="CF29" s="37"/>
      <c r="CG29" s="37"/>
      <c r="CH29" s="37" t="str">
        <f>IF(CD29="","",VLOOKUP(CD29,code!A:B,2,0))</f>
        <v/>
      </c>
      <c r="CI29" s="37"/>
      <c r="CJ29" s="38"/>
      <c r="CK29" s="38"/>
      <c r="CL29" s="38"/>
      <c r="CM29" s="38"/>
      <c r="CN29" s="38">
        <f t="shared" si="64"/>
        <v>0</v>
      </c>
      <c r="CO29" s="38"/>
      <c r="CP29" s="38">
        <f t="shared" si="100"/>
        <v>0</v>
      </c>
      <c r="CQ29" s="38"/>
      <c r="CR29" s="17"/>
      <c r="CS29" s="38">
        <f t="shared" si="66"/>
        <v>0</v>
      </c>
      <c r="CT29" s="38"/>
      <c r="CU29" s="38"/>
      <c r="CW29" s="16"/>
      <c r="CX29" s="36"/>
      <c r="CY29" s="36"/>
      <c r="CZ29" s="16"/>
      <c r="DA29" s="37"/>
      <c r="DB29" s="37"/>
      <c r="DC29" s="37"/>
      <c r="DD29" s="37"/>
      <c r="DE29" s="37"/>
      <c r="DF29" s="37"/>
      <c r="DG29" s="37" t="str">
        <f>IF(DC29="","",VLOOKUP(DC29,code!A:B,2,0))</f>
        <v/>
      </c>
      <c r="DH29" s="37"/>
      <c r="DI29" s="38"/>
      <c r="DJ29" s="38"/>
      <c r="DK29" s="38"/>
      <c r="DL29" s="38"/>
      <c r="DM29" s="38">
        <f t="shared" si="67"/>
        <v>0</v>
      </c>
      <c r="DN29" s="38"/>
      <c r="DO29" s="38">
        <f t="shared" si="102"/>
        <v>0</v>
      </c>
      <c r="DP29" s="38"/>
      <c r="DQ29" s="17"/>
      <c r="DR29" s="38">
        <f t="shared" si="69"/>
        <v>0</v>
      </c>
      <c r="DS29" s="38"/>
      <c r="DT29" s="38"/>
      <c r="DV29" s="16"/>
      <c r="DW29" s="36"/>
      <c r="DX29" s="36"/>
      <c r="DY29" s="16"/>
      <c r="DZ29" s="37"/>
      <c r="EA29" s="37"/>
      <c r="EB29" s="37"/>
      <c r="EC29" s="37"/>
      <c r="ED29" s="37"/>
      <c r="EE29" s="37"/>
      <c r="EF29" s="37" t="str">
        <f>IF(EB29="","",VLOOKUP(EB29,code!A:B,2,0))</f>
        <v/>
      </c>
      <c r="EG29" s="37"/>
      <c r="EH29" s="38"/>
      <c r="EI29" s="38"/>
      <c r="EJ29" s="38"/>
      <c r="EK29" s="38"/>
      <c r="EL29" s="38">
        <f t="shared" si="70"/>
        <v>0</v>
      </c>
      <c r="EM29" s="38"/>
      <c r="EN29" s="38">
        <f t="shared" si="104"/>
        <v>0</v>
      </c>
      <c r="EO29" s="38"/>
      <c r="EP29" s="17"/>
      <c r="EQ29" s="38">
        <f t="shared" si="72"/>
        <v>0</v>
      </c>
      <c r="ER29" s="38"/>
      <c r="ES29" s="38"/>
      <c r="EU29" s="16"/>
      <c r="EV29" s="36"/>
      <c r="EW29" s="36"/>
      <c r="EX29" s="16"/>
      <c r="EY29" s="37"/>
      <c r="EZ29" s="37"/>
      <c r="FA29" s="37"/>
      <c r="FB29" s="37"/>
      <c r="FC29" s="37"/>
      <c r="FD29" s="37"/>
      <c r="FE29" s="37" t="str">
        <f>IF(FA29="","",VLOOKUP(FA29,code!A:B,2,0))</f>
        <v/>
      </c>
      <c r="FF29" s="37"/>
      <c r="FG29" s="38"/>
      <c r="FH29" s="38"/>
      <c r="FI29" s="38"/>
      <c r="FJ29" s="38"/>
      <c r="FK29" s="38">
        <f t="shared" si="73"/>
        <v>0</v>
      </c>
      <c r="FL29" s="38"/>
      <c r="FM29" s="38">
        <f t="shared" si="106"/>
        <v>0</v>
      </c>
      <c r="FN29" s="38"/>
      <c r="FO29" s="17"/>
      <c r="FP29" s="38">
        <f t="shared" si="75"/>
        <v>0</v>
      </c>
      <c r="FQ29" s="38"/>
      <c r="FR29" s="38"/>
      <c r="FT29" s="16"/>
      <c r="FU29" s="36"/>
      <c r="FV29" s="36"/>
      <c r="FW29" s="16"/>
      <c r="FX29" s="37"/>
      <c r="FY29" s="37"/>
      <c r="FZ29" s="37"/>
      <c r="GA29" s="37"/>
      <c r="GB29" s="37"/>
      <c r="GC29" s="37"/>
      <c r="GD29" s="37" t="str">
        <f>IF(FZ29="","",VLOOKUP(FZ29,code!A:B,2,0))</f>
        <v/>
      </c>
      <c r="GE29" s="37"/>
      <c r="GF29" s="38"/>
      <c r="GG29" s="38"/>
      <c r="GH29" s="38"/>
      <c r="GI29" s="38"/>
      <c r="GJ29" s="38">
        <f t="shared" si="76"/>
        <v>0</v>
      </c>
      <c r="GK29" s="38"/>
      <c r="GL29" s="38">
        <f t="shared" si="108"/>
        <v>0</v>
      </c>
      <c r="GM29" s="38"/>
      <c r="GN29" s="17"/>
      <c r="GO29" s="38">
        <f t="shared" si="78"/>
        <v>0</v>
      </c>
      <c r="GP29" s="38"/>
      <c r="GQ29" s="38"/>
      <c r="GS29" s="16"/>
      <c r="GT29" s="36"/>
      <c r="GU29" s="36"/>
      <c r="GV29" s="16"/>
      <c r="GW29" s="37"/>
      <c r="GX29" s="37"/>
      <c r="GY29" s="37"/>
      <c r="GZ29" s="37"/>
      <c r="HA29" s="37"/>
      <c r="HB29" s="37"/>
      <c r="HC29" s="37" t="str">
        <f>IF(GY29="","",VLOOKUP(GY29,code!A:B,2,0))</f>
        <v/>
      </c>
      <c r="HD29" s="37"/>
      <c r="HE29" s="38"/>
      <c r="HF29" s="38"/>
      <c r="HG29" s="38"/>
      <c r="HH29" s="38"/>
      <c r="HI29" s="38">
        <f t="shared" si="79"/>
        <v>0</v>
      </c>
      <c r="HJ29" s="38"/>
      <c r="HK29" s="38">
        <f t="shared" si="110"/>
        <v>0</v>
      </c>
      <c r="HL29" s="38"/>
      <c r="HM29" s="17"/>
      <c r="HN29" s="38">
        <f t="shared" si="81"/>
        <v>0</v>
      </c>
      <c r="HO29" s="38"/>
      <c r="HP29" s="38"/>
      <c r="HR29" s="16"/>
      <c r="HS29" s="36"/>
      <c r="HT29" s="36"/>
      <c r="HU29" s="16"/>
      <c r="HV29" s="37"/>
      <c r="HW29" s="37"/>
      <c r="HX29" s="37"/>
      <c r="HY29" s="37"/>
      <c r="HZ29" s="37"/>
      <c r="IA29" s="37"/>
      <c r="IB29" s="37" t="str">
        <f>IF(HX29="","",VLOOKUP(HX29,code!A:B,2,0))</f>
        <v/>
      </c>
      <c r="IC29" s="37"/>
      <c r="ID29" s="38"/>
      <c r="IE29" s="38"/>
      <c r="IF29" s="38"/>
      <c r="IG29" s="38"/>
      <c r="IH29" s="38">
        <f t="shared" si="82"/>
        <v>0</v>
      </c>
      <c r="II29" s="38"/>
      <c r="IJ29" s="38">
        <f t="shared" si="112"/>
        <v>0</v>
      </c>
      <c r="IK29" s="38"/>
      <c r="IL29" s="17"/>
      <c r="IM29" s="38">
        <f t="shared" si="84"/>
        <v>0</v>
      </c>
      <c r="IN29" s="38"/>
      <c r="IO29" s="38"/>
      <c r="IQ29" s="16"/>
      <c r="IR29" s="36"/>
      <c r="IS29" s="36"/>
      <c r="IT29" s="16"/>
      <c r="IU29" s="37"/>
      <c r="IV29" s="37"/>
      <c r="IW29" s="37"/>
      <c r="IX29" s="37"/>
      <c r="IY29" s="37"/>
      <c r="IZ29" s="37"/>
      <c r="JA29" s="37" t="str">
        <f>IF(IW29="","",VLOOKUP(IW29,code!A:B,2,0))</f>
        <v/>
      </c>
      <c r="JB29" s="37"/>
      <c r="JC29" s="38"/>
      <c r="JD29" s="38"/>
      <c r="JE29" s="38"/>
      <c r="JF29" s="38"/>
      <c r="JG29" s="38">
        <f t="shared" si="85"/>
        <v>0</v>
      </c>
      <c r="JH29" s="38"/>
      <c r="JI29" s="38">
        <f t="shared" si="114"/>
        <v>0</v>
      </c>
      <c r="JJ29" s="38"/>
      <c r="JK29" s="17"/>
      <c r="JL29" s="38">
        <f t="shared" si="87"/>
        <v>0</v>
      </c>
      <c r="JM29" s="38"/>
      <c r="JN29" s="38"/>
      <c r="JP29" s="16"/>
      <c r="JQ29" s="36"/>
      <c r="JR29" s="36"/>
      <c r="JS29" s="16"/>
      <c r="JT29" s="37"/>
      <c r="JU29" s="37"/>
      <c r="JV29" s="37"/>
      <c r="JW29" s="37"/>
      <c r="JX29" s="37"/>
      <c r="JY29" s="37"/>
      <c r="JZ29" s="37" t="str">
        <f>IF(JV29="","",VLOOKUP(JV29,code!A:B,2,0))</f>
        <v/>
      </c>
      <c r="KA29" s="37"/>
      <c r="KB29" s="38"/>
      <c r="KC29" s="38"/>
      <c r="KD29" s="38"/>
      <c r="KE29" s="38"/>
      <c r="KF29" s="38">
        <f t="shared" si="88"/>
        <v>0</v>
      </c>
      <c r="KG29" s="38"/>
      <c r="KH29" s="38">
        <f t="shared" si="116"/>
        <v>0</v>
      </c>
      <c r="KI29" s="38"/>
      <c r="KJ29" s="17"/>
      <c r="KK29" s="38">
        <f t="shared" si="90"/>
        <v>0</v>
      </c>
      <c r="KL29" s="38"/>
      <c r="KM29" s="38"/>
    </row>
    <row r="30" spans="1:299" s="21" customFormat="1" ht="20.100000000000001" customHeight="1" x14ac:dyDescent="0.25">
      <c r="A30" s="16"/>
      <c r="B30" s="36"/>
      <c r="C30" s="36"/>
      <c r="D30" s="16"/>
      <c r="E30" s="37"/>
      <c r="F30" s="37"/>
      <c r="G30" s="37"/>
      <c r="H30" s="37"/>
      <c r="I30" s="37"/>
      <c r="J30" s="37"/>
      <c r="K30" s="37" t="str">
        <f>IF(G30="","",VLOOKUP(G30,code!A:B,2,0))</f>
        <v/>
      </c>
      <c r="L30" s="37"/>
      <c r="M30" s="38"/>
      <c r="N30" s="38"/>
      <c r="O30" s="38"/>
      <c r="P30" s="38"/>
      <c r="Q30" s="38">
        <f t="shared" si="117"/>
        <v>0</v>
      </c>
      <c r="R30" s="38"/>
      <c r="S30" s="38">
        <f t="shared" si="92"/>
        <v>0</v>
      </c>
      <c r="T30" s="38"/>
      <c r="U30" s="17"/>
      <c r="V30" s="38">
        <f t="shared" si="96"/>
        <v>0</v>
      </c>
      <c r="W30" s="38"/>
      <c r="X30" s="38"/>
      <c r="Z30" s="16"/>
      <c r="AA30" s="36"/>
      <c r="AB30" s="36"/>
      <c r="AC30" s="16"/>
      <c r="AD30" s="37"/>
      <c r="AE30" s="37"/>
      <c r="AF30" s="37"/>
      <c r="AG30" s="37"/>
      <c r="AH30" s="37"/>
      <c r="AI30" s="37"/>
      <c r="AJ30" s="37" t="str">
        <f>IF(AF30="","",VLOOKUP(AF30,code!A:B,2,0))</f>
        <v/>
      </c>
      <c r="AK30" s="37"/>
      <c r="AL30" s="38"/>
      <c r="AM30" s="38"/>
      <c r="AN30" s="38"/>
      <c r="AO30" s="38"/>
      <c r="AP30" s="38">
        <f t="shared" si="58"/>
        <v>0</v>
      </c>
      <c r="AQ30" s="38"/>
      <c r="AR30" s="38">
        <f t="shared" si="93"/>
        <v>0</v>
      </c>
      <c r="AS30" s="38"/>
      <c r="AT30" s="17"/>
      <c r="AU30" s="38">
        <f t="shared" si="60"/>
        <v>0</v>
      </c>
      <c r="AV30" s="38"/>
      <c r="AW30" s="38"/>
      <c r="AY30" s="16"/>
      <c r="AZ30" s="36"/>
      <c r="BA30" s="36"/>
      <c r="BB30" s="16"/>
      <c r="BC30" s="37"/>
      <c r="BD30" s="37"/>
      <c r="BE30" s="37"/>
      <c r="BF30" s="37"/>
      <c r="BG30" s="37"/>
      <c r="BH30" s="37"/>
      <c r="BI30" s="37" t="str">
        <f>IF(BE30="","",VLOOKUP(BE30,code!A:B,2,0))</f>
        <v/>
      </c>
      <c r="BJ30" s="37"/>
      <c r="BK30" s="38"/>
      <c r="BL30" s="38"/>
      <c r="BM30" s="38"/>
      <c r="BN30" s="38"/>
      <c r="BO30" s="38">
        <f t="shared" si="61"/>
        <v>0</v>
      </c>
      <c r="BP30" s="38"/>
      <c r="BQ30" s="38">
        <f t="shared" si="94"/>
        <v>0</v>
      </c>
      <c r="BR30" s="38"/>
      <c r="BS30" s="17"/>
      <c r="BT30" s="38">
        <f t="shared" si="63"/>
        <v>0</v>
      </c>
      <c r="BU30" s="38"/>
      <c r="BV30" s="38"/>
      <c r="BX30" s="16"/>
      <c r="BY30" s="36"/>
      <c r="BZ30" s="36"/>
      <c r="CA30" s="16"/>
      <c r="CB30" s="37"/>
      <c r="CC30" s="37"/>
      <c r="CD30" s="37"/>
      <c r="CE30" s="37"/>
      <c r="CF30" s="37"/>
      <c r="CG30" s="37"/>
      <c r="CH30" s="37" t="str">
        <f>IF(CD30="","",VLOOKUP(CD30,code!A:B,2,0))</f>
        <v/>
      </c>
      <c r="CI30" s="37"/>
      <c r="CJ30" s="38"/>
      <c r="CK30" s="38"/>
      <c r="CL30" s="38"/>
      <c r="CM30" s="38"/>
      <c r="CN30" s="38">
        <f t="shared" si="64"/>
        <v>0</v>
      </c>
      <c r="CO30" s="38"/>
      <c r="CP30" s="38">
        <f t="shared" si="100"/>
        <v>0</v>
      </c>
      <c r="CQ30" s="38"/>
      <c r="CR30" s="17"/>
      <c r="CS30" s="38">
        <f t="shared" si="66"/>
        <v>0</v>
      </c>
      <c r="CT30" s="38"/>
      <c r="CU30" s="38"/>
      <c r="CW30" s="16"/>
      <c r="CX30" s="36"/>
      <c r="CY30" s="36"/>
      <c r="CZ30" s="16"/>
      <c r="DA30" s="37"/>
      <c r="DB30" s="37"/>
      <c r="DC30" s="37"/>
      <c r="DD30" s="37"/>
      <c r="DE30" s="37"/>
      <c r="DF30" s="37"/>
      <c r="DG30" s="37" t="str">
        <f>IF(DC30="","",VLOOKUP(DC30,code!A:B,2,0))</f>
        <v/>
      </c>
      <c r="DH30" s="37"/>
      <c r="DI30" s="38"/>
      <c r="DJ30" s="38"/>
      <c r="DK30" s="38"/>
      <c r="DL30" s="38"/>
      <c r="DM30" s="38">
        <f t="shared" si="67"/>
        <v>0</v>
      </c>
      <c r="DN30" s="38"/>
      <c r="DO30" s="38">
        <f t="shared" si="102"/>
        <v>0</v>
      </c>
      <c r="DP30" s="38"/>
      <c r="DQ30" s="17"/>
      <c r="DR30" s="38">
        <f t="shared" si="69"/>
        <v>0</v>
      </c>
      <c r="DS30" s="38"/>
      <c r="DT30" s="38"/>
      <c r="DV30" s="16"/>
      <c r="DW30" s="36"/>
      <c r="DX30" s="36"/>
      <c r="DY30" s="16"/>
      <c r="DZ30" s="37"/>
      <c r="EA30" s="37"/>
      <c r="EB30" s="37"/>
      <c r="EC30" s="37"/>
      <c r="ED30" s="37"/>
      <c r="EE30" s="37"/>
      <c r="EF30" s="37" t="str">
        <f>IF(EB30="","",VLOOKUP(EB30,code!A:B,2,0))</f>
        <v/>
      </c>
      <c r="EG30" s="37"/>
      <c r="EH30" s="38"/>
      <c r="EI30" s="38"/>
      <c r="EJ30" s="38"/>
      <c r="EK30" s="38"/>
      <c r="EL30" s="38">
        <f t="shared" si="70"/>
        <v>0</v>
      </c>
      <c r="EM30" s="38"/>
      <c r="EN30" s="38">
        <f t="shared" si="104"/>
        <v>0</v>
      </c>
      <c r="EO30" s="38"/>
      <c r="EP30" s="17"/>
      <c r="EQ30" s="38">
        <f t="shared" si="72"/>
        <v>0</v>
      </c>
      <c r="ER30" s="38"/>
      <c r="ES30" s="38"/>
      <c r="EU30" s="16"/>
      <c r="EV30" s="36"/>
      <c r="EW30" s="36"/>
      <c r="EX30" s="16"/>
      <c r="EY30" s="37"/>
      <c r="EZ30" s="37"/>
      <c r="FA30" s="37"/>
      <c r="FB30" s="37"/>
      <c r="FC30" s="37"/>
      <c r="FD30" s="37"/>
      <c r="FE30" s="37" t="str">
        <f>IF(FA30="","",VLOOKUP(FA30,code!A:B,2,0))</f>
        <v/>
      </c>
      <c r="FF30" s="37"/>
      <c r="FG30" s="38"/>
      <c r="FH30" s="38"/>
      <c r="FI30" s="38"/>
      <c r="FJ30" s="38"/>
      <c r="FK30" s="38">
        <f t="shared" si="73"/>
        <v>0</v>
      </c>
      <c r="FL30" s="38"/>
      <c r="FM30" s="38">
        <f t="shared" si="106"/>
        <v>0</v>
      </c>
      <c r="FN30" s="38"/>
      <c r="FO30" s="17"/>
      <c r="FP30" s="38">
        <f t="shared" si="75"/>
        <v>0</v>
      </c>
      <c r="FQ30" s="38"/>
      <c r="FR30" s="38"/>
      <c r="FT30" s="16"/>
      <c r="FU30" s="36"/>
      <c r="FV30" s="36"/>
      <c r="FW30" s="16"/>
      <c r="FX30" s="37"/>
      <c r="FY30" s="37"/>
      <c r="FZ30" s="37"/>
      <c r="GA30" s="37"/>
      <c r="GB30" s="37"/>
      <c r="GC30" s="37"/>
      <c r="GD30" s="37" t="str">
        <f>IF(FZ30="","",VLOOKUP(FZ30,code!A:B,2,0))</f>
        <v/>
      </c>
      <c r="GE30" s="37"/>
      <c r="GF30" s="38"/>
      <c r="GG30" s="38"/>
      <c r="GH30" s="38"/>
      <c r="GI30" s="38"/>
      <c r="GJ30" s="38">
        <f t="shared" si="76"/>
        <v>0</v>
      </c>
      <c r="GK30" s="38"/>
      <c r="GL30" s="38">
        <f t="shared" si="108"/>
        <v>0</v>
      </c>
      <c r="GM30" s="38"/>
      <c r="GN30" s="17"/>
      <c r="GO30" s="38">
        <f t="shared" si="78"/>
        <v>0</v>
      </c>
      <c r="GP30" s="38"/>
      <c r="GQ30" s="38"/>
      <c r="GS30" s="16"/>
      <c r="GT30" s="36"/>
      <c r="GU30" s="36"/>
      <c r="GV30" s="16"/>
      <c r="GW30" s="37"/>
      <c r="GX30" s="37"/>
      <c r="GY30" s="37"/>
      <c r="GZ30" s="37"/>
      <c r="HA30" s="37"/>
      <c r="HB30" s="37"/>
      <c r="HC30" s="37" t="str">
        <f>IF(GY30="","",VLOOKUP(GY30,code!A:B,2,0))</f>
        <v/>
      </c>
      <c r="HD30" s="37"/>
      <c r="HE30" s="38"/>
      <c r="HF30" s="38"/>
      <c r="HG30" s="38"/>
      <c r="HH30" s="38"/>
      <c r="HI30" s="38">
        <f t="shared" si="79"/>
        <v>0</v>
      </c>
      <c r="HJ30" s="38"/>
      <c r="HK30" s="38">
        <f t="shared" si="110"/>
        <v>0</v>
      </c>
      <c r="HL30" s="38"/>
      <c r="HM30" s="17"/>
      <c r="HN30" s="38">
        <f t="shared" si="81"/>
        <v>0</v>
      </c>
      <c r="HO30" s="38"/>
      <c r="HP30" s="38"/>
      <c r="HR30" s="16"/>
      <c r="HS30" s="36"/>
      <c r="HT30" s="36"/>
      <c r="HU30" s="16"/>
      <c r="HV30" s="37"/>
      <c r="HW30" s="37"/>
      <c r="HX30" s="37"/>
      <c r="HY30" s="37"/>
      <c r="HZ30" s="37"/>
      <c r="IA30" s="37"/>
      <c r="IB30" s="37" t="str">
        <f>IF(HX30="","",VLOOKUP(HX30,code!A:B,2,0))</f>
        <v/>
      </c>
      <c r="IC30" s="37"/>
      <c r="ID30" s="38"/>
      <c r="IE30" s="38"/>
      <c r="IF30" s="38"/>
      <c r="IG30" s="38"/>
      <c r="IH30" s="38">
        <f t="shared" si="82"/>
        <v>0</v>
      </c>
      <c r="II30" s="38"/>
      <c r="IJ30" s="38">
        <f t="shared" si="112"/>
        <v>0</v>
      </c>
      <c r="IK30" s="38"/>
      <c r="IL30" s="17"/>
      <c r="IM30" s="38">
        <f t="shared" si="84"/>
        <v>0</v>
      </c>
      <c r="IN30" s="38"/>
      <c r="IO30" s="38"/>
      <c r="IQ30" s="16"/>
      <c r="IR30" s="36"/>
      <c r="IS30" s="36"/>
      <c r="IT30" s="16"/>
      <c r="IU30" s="37"/>
      <c r="IV30" s="37"/>
      <c r="IW30" s="37"/>
      <c r="IX30" s="37"/>
      <c r="IY30" s="37"/>
      <c r="IZ30" s="37"/>
      <c r="JA30" s="37" t="str">
        <f>IF(IW30="","",VLOOKUP(IW30,code!A:B,2,0))</f>
        <v/>
      </c>
      <c r="JB30" s="37"/>
      <c r="JC30" s="38"/>
      <c r="JD30" s="38"/>
      <c r="JE30" s="38"/>
      <c r="JF30" s="38"/>
      <c r="JG30" s="38">
        <f t="shared" si="85"/>
        <v>0</v>
      </c>
      <c r="JH30" s="38"/>
      <c r="JI30" s="38">
        <f t="shared" si="114"/>
        <v>0</v>
      </c>
      <c r="JJ30" s="38"/>
      <c r="JK30" s="17"/>
      <c r="JL30" s="38">
        <f t="shared" si="87"/>
        <v>0</v>
      </c>
      <c r="JM30" s="38"/>
      <c r="JN30" s="38"/>
      <c r="JP30" s="16"/>
      <c r="JQ30" s="36"/>
      <c r="JR30" s="36"/>
      <c r="JS30" s="16"/>
      <c r="JT30" s="37"/>
      <c r="JU30" s="37"/>
      <c r="JV30" s="37"/>
      <c r="JW30" s="37"/>
      <c r="JX30" s="37"/>
      <c r="JY30" s="37"/>
      <c r="JZ30" s="37" t="str">
        <f>IF(JV30="","",VLOOKUP(JV30,code!A:B,2,0))</f>
        <v/>
      </c>
      <c r="KA30" s="37"/>
      <c r="KB30" s="38"/>
      <c r="KC30" s="38"/>
      <c r="KD30" s="38"/>
      <c r="KE30" s="38"/>
      <c r="KF30" s="38">
        <f t="shared" si="88"/>
        <v>0</v>
      </c>
      <c r="KG30" s="38"/>
      <c r="KH30" s="38">
        <f t="shared" si="116"/>
        <v>0</v>
      </c>
      <c r="KI30" s="38"/>
      <c r="KJ30" s="17"/>
      <c r="KK30" s="38">
        <f t="shared" si="90"/>
        <v>0</v>
      </c>
      <c r="KL30" s="38"/>
      <c r="KM30" s="38"/>
    </row>
    <row r="31" spans="1:299" s="21" customFormat="1" ht="20.100000000000001" customHeight="1" x14ac:dyDescent="0.25">
      <c r="A31" s="16"/>
      <c r="B31" s="36"/>
      <c r="C31" s="36"/>
      <c r="D31" s="16"/>
      <c r="E31" s="37"/>
      <c r="F31" s="37"/>
      <c r="G31" s="37"/>
      <c r="H31" s="37"/>
      <c r="I31" s="37"/>
      <c r="J31" s="37"/>
      <c r="K31" s="37" t="str">
        <f>IF(G31="","",VLOOKUP(G31,code!A:B,2,0))</f>
        <v/>
      </c>
      <c r="L31" s="37"/>
      <c r="M31" s="38"/>
      <c r="N31" s="38"/>
      <c r="O31" s="38"/>
      <c r="P31" s="38"/>
      <c r="Q31" s="38">
        <f t="shared" si="117"/>
        <v>0</v>
      </c>
      <c r="R31" s="38"/>
      <c r="S31" s="38">
        <f t="shared" si="92"/>
        <v>0</v>
      </c>
      <c r="T31" s="38"/>
      <c r="U31" s="17"/>
      <c r="V31" s="38">
        <f t="shared" si="96"/>
        <v>0</v>
      </c>
      <c r="W31" s="38"/>
      <c r="X31" s="38"/>
      <c r="Z31" s="16"/>
      <c r="AA31" s="36"/>
      <c r="AB31" s="36"/>
      <c r="AC31" s="16"/>
      <c r="AD31" s="37"/>
      <c r="AE31" s="37"/>
      <c r="AF31" s="37"/>
      <c r="AG31" s="37"/>
      <c r="AH31" s="37"/>
      <c r="AI31" s="37"/>
      <c r="AJ31" s="37" t="str">
        <f>IF(AF31="","",VLOOKUP(AF31,code!A:B,2,0))</f>
        <v/>
      </c>
      <c r="AK31" s="37"/>
      <c r="AL31" s="38"/>
      <c r="AM31" s="38"/>
      <c r="AN31" s="38"/>
      <c r="AO31" s="38"/>
      <c r="AP31" s="38">
        <f t="shared" si="58"/>
        <v>0</v>
      </c>
      <c r="AQ31" s="38"/>
      <c r="AR31" s="38">
        <f t="shared" si="93"/>
        <v>0</v>
      </c>
      <c r="AS31" s="38"/>
      <c r="AT31" s="17"/>
      <c r="AU31" s="38">
        <f t="shared" si="60"/>
        <v>0</v>
      </c>
      <c r="AV31" s="38"/>
      <c r="AW31" s="38"/>
      <c r="AY31" s="16"/>
      <c r="AZ31" s="36"/>
      <c r="BA31" s="36"/>
      <c r="BB31" s="16"/>
      <c r="BC31" s="37"/>
      <c r="BD31" s="37"/>
      <c r="BE31" s="37"/>
      <c r="BF31" s="37"/>
      <c r="BG31" s="37"/>
      <c r="BH31" s="37"/>
      <c r="BI31" s="37" t="str">
        <f>IF(BE31="","",VLOOKUP(BE31,code!A:B,2,0))</f>
        <v/>
      </c>
      <c r="BJ31" s="37"/>
      <c r="BK31" s="38"/>
      <c r="BL31" s="38"/>
      <c r="BM31" s="38"/>
      <c r="BN31" s="38"/>
      <c r="BO31" s="38">
        <f t="shared" si="61"/>
        <v>0</v>
      </c>
      <c r="BP31" s="38"/>
      <c r="BQ31" s="38">
        <f t="shared" si="94"/>
        <v>0</v>
      </c>
      <c r="BR31" s="38"/>
      <c r="BS31" s="17"/>
      <c r="BT31" s="38">
        <f t="shared" si="63"/>
        <v>0</v>
      </c>
      <c r="BU31" s="38"/>
      <c r="BV31" s="38"/>
      <c r="BX31" s="16"/>
      <c r="BY31" s="36"/>
      <c r="BZ31" s="36"/>
      <c r="CA31" s="16"/>
      <c r="CB31" s="37"/>
      <c r="CC31" s="37"/>
      <c r="CD31" s="37"/>
      <c r="CE31" s="37"/>
      <c r="CF31" s="37"/>
      <c r="CG31" s="37"/>
      <c r="CH31" s="37" t="str">
        <f>IF(CD31="","",VLOOKUP(CD31,code!A:B,2,0))</f>
        <v/>
      </c>
      <c r="CI31" s="37"/>
      <c r="CJ31" s="38"/>
      <c r="CK31" s="38"/>
      <c r="CL31" s="38"/>
      <c r="CM31" s="38"/>
      <c r="CN31" s="38">
        <f t="shared" si="64"/>
        <v>0</v>
      </c>
      <c r="CO31" s="38"/>
      <c r="CP31" s="38">
        <f t="shared" si="100"/>
        <v>0</v>
      </c>
      <c r="CQ31" s="38"/>
      <c r="CR31" s="17"/>
      <c r="CS31" s="38">
        <f t="shared" si="66"/>
        <v>0</v>
      </c>
      <c r="CT31" s="38"/>
      <c r="CU31" s="38"/>
      <c r="CW31" s="16"/>
      <c r="CX31" s="36"/>
      <c r="CY31" s="36"/>
      <c r="CZ31" s="16"/>
      <c r="DA31" s="37"/>
      <c r="DB31" s="37"/>
      <c r="DC31" s="37"/>
      <c r="DD31" s="37"/>
      <c r="DE31" s="37"/>
      <c r="DF31" s="37"/>
      <c r="DG31" s="37" t="str">
        <f>IF(DC31="","",VLOOKUP(DC31,code!A:B,2,0))</f>
        <v/>
      </c>
      <c r="DH31" s="37"/>
      <c r="DI31" s="38"/>
      <c r="DJ31" s="38"/>
      <c r="DK31" s="38"/>
      <c r="DL31" s="38"/>
      <c r="DM31" s="38">
        <f t="shared" si="67"/>
        <v>0</v>
      </c>
      <c r="DN31" s="38"/>
      <c r="DO31" s="38">
        <f t="shared" si="102"/>
        <v>0</v>
      </c>
      <c r="DP31" s="38"/>
      <c r="DQ31" s="17"/>
      <c r="DR31" s="38">
        <f t="shared" si="69"/>
        <v>0</v>
      </c>
      <c r="DS31" s="38"/>
      <c r="DT31" s="38"/>
      <c r="DV31" s="16"/>
      <c r="DW31" s="36"/>
      <c r="DX31" s="36"/>
      <c r="DY31" s="16"/>
      <c r="DZ31" s="37"/>
      <c r="EA31" s="37"/>
      <c r="EB31" s="37"/>
      <c r="EC31" s="37"/>
      <c r="ED31" s="37"/>
      <c r="EE31" s="37"/>
      <c r="EF31" s="37" t="str">
        <f>IF(EB31="","",VLOOKUP(EB31,code!A:B,2,0))</f>
        <v/>
      </c>
      <c r="EG31" s="37"/>
      <c r="EH31" s="38"/>
      <c r="EI31" s="38"/>
      <c r="EJ31" s="38"/>
      <c r="EK31" s="38"/>
      <c r="EL31" s="38">
        <f t="shared" si="70"/>
        <v>0</v>
      </c>
      <c r="EM31" s="38"/>
      <c r="EN31" s="38">
        <f t="shared" si="104"/>
        <v>0</v>
      </c>
      <c r="EO31" s="38"/>
      <c r="EP31" s="17"/>
      <c r="EQ31" s="38">
        <f t="shared" si="72"/>
        <v>0</v>
      </c>
      <c r="ER31" s="38"/>
      <c r="ES31" s="38"/>
      <c r="EU31" s="16"/>
      <c r="EV31" s="36"/>
      <c r="EW31" s="36"/>
      <c r="EX31" s="16"/>
      <c r="EY31" s="37"/>
      <c r="EZ31" s="37"/>
      <c r="FA31" s="37"/>
      <c r="FB31" s="37"/>
      <c r="FC31" s="37"/>
      <c r="FD31" s="37"/>
      <c r="FE31" s="37" t="str">
        <f>IF(FA31="","",VLOOKUP(FA31,code!A:B,2,0))</f>
        <v/>
      </c>
      <c r="FF31" s="37"/>
      <c r="FG31" s="38"/>
      <c r="FH31" s="38"/>
      <c r="FI31" s="38"/>
      <c r="FJ31" s="38"/>
      <c r="FK31" s="38">
        <f t="shared" si="73"/>
        <v>0</v>
      </c>
      <c r="FL31" s="38"/>
      <c r="FM31" s="38">
        <f t="shared" si="106"/>
        <v>0</v>
      </c>
      <c r="FN31" s="38"/>
      <c r="FO31" s="17"/>
      <c r="FP31" s="38">
        <f t="shared" si="75"/>
        <v>0</v>
      </c>
      <c r="FQ31" s="38"/>
      <c r="FR31" s="38"/>
      <c r="FT31" s="16"/>
      <c r="FU31" s="36"/>
      <c r="FV31" s="36"/>
      <c r="FW31" s="16"/>
      <c r="FX31" s="37"/>
      <c r="FY31" s="37"/>
      <c r="FZ31" s="37"/>
      <c r="GA31" s="37"/>
      <c r="GB31" s="37"/>
      <c r="GC31" s="37"/>
      <c r="GD31" s="37" t="str">
        <f>IF(FZ31="","",VLOOKUP(FZ31,code!A:B,2,0))</f>
        <v/>
      </c>
      <c r="GE31" s="37"/>
      <c r="GF31" s="38"/>
      <c r="GG31" s="38"/>
      <c r="GH31" s="38"/>
      <c r="GI31" s="38"/>
      <c r="GJ31" s="38">
        <f t="shared" si="76"/>
        <v>0</v>
      </c>
      <c r="GK31" s="38"/>
      <c r="GL31" s="38">
        <f t="shared" si="108"/>
        <v>0</v>
      </c>
      <c r="GM31" s="38"/>
      <c r="GN31" s="17"/>
      <c r="GO31" s="38">
        <f t="shared" si="78"/>
        <v>0</v>
      </c>
      <c r="GP31" s="38"/>
      <c r="GQ31" s="38"/>
      <c r="GS31" s="16"/>
      <c r="GT31" s="36"/>
      <c r="GU31" s="36"/>
      <c r="GV31" s="16"/>
      <c r="GW31" s="37"/>
      <c r="GX31" s="37"/>
      <c r="GY31" s="37"/>
      <c r="GZ31" s="37"/>
      <c r="HA31" s="37"/>
      <c r="HB31" s="37"/>
      <c r="HC31" s="37" t="str">
        <f>IF(GY31="","",VLOOKUP(GY31,code!A:B,2,0))</f>
        <v/>
      </c>
      <c r="HD31" s="37"/>
      <c r="HE31" s="38"/>
      <c r="HF31" s="38"/>
      <c r="HG31" s="38"/>
      <c r="HH31" s="38"/>
      <c r="HI31" s="38">
        <f t="shared" si="79"/>
        <v>0</v>
      </c>
      <c r="HJ31" s="38"/>
      <c r="HK31" s="38">
        <f t="shared" si="110"/>
        <v>0</v>
      </c>
      <c r="HL31" s="38"/>
      <c r="HM31" s="17"/>
      <c r="HN31" s="38">
        <f t="shared" si="81"/>
        <v>0</v>
      </c>
      <c r="HO31" s="38"/>
      <c r="HP31" s="38"/>
      <c r="HR31" s="16"/>
      <c r="HS31" s="36"/>
      <c r="HT31" s="36"/>
      <c r="HU31" s="16"/>
      <c r="HV31" s="37"/>
      <c r="HW31" s="37"/>
      <c r="HX31" s="37"/>
      <c r="HY31" s="37"/>
      <c r="HZ31" s="37"/>
      <c r="IA31" s="37"/>
      <c r="IB31" s="37" t="str">
        <f>IF(HX31="","",VLOOKUP(HX31,code!A:B,2,0))</f>
        <v/>
      </c>
      <c r="IC31" s="37"/>
      <c r="ID31" s="38"/>
      <c r="IE31" s="38"/>
      <c r="IF31" s="38"/>
      <c r="IG31" s="38"/>
      <c r="IH31" s="38">
        <f t="shared" si="82"/>
        <v>0</v>
      </c>
      <c r="II31" s="38"/>
      <c r="IJ31" s="38">
        <f t="shared" si="112"/>
        <v>0</v>
      </c>
      <c r="IK31" s="38"/>
      <c r="IL31" s="17"/>
      <c r="IM31" s="38">
        <f t="shared" si="84"/>
        <v>0</v>
      </c>
      <c r="IN31" s="38"/>
      <c r="IO31" s="38"/>
      <c r="IQ31" s="16"/>
      <c r="IR31" s="36"/>
      <c r="IS31" s="36"/>
      <c r="IT31" s="16"/>
      <c r="IU31" s="37"/>
      <c r="IV31" s="37"/>
      <c r="IW31" s="37"/>
      <c r="IX31" s="37"/>
      <c r="IY31" s="37"/>
      <c r="IZ31" s="37"/>
      <c r="JA31" s="37" t="str">
        <f>IF(IW31="","",VLOOKUP(IW31,code!A:B,2,0))</f>
        <v/>
      </c>
      <c r="JB31" s="37"/>
      <c r="JC31" s="38"/>
      <c r="JD31" s="38"/>
      <c r="JE31" s="38"/>
      <c r="JF31" s="38"/>
      <c r="JG31" s="38">
        <f t="shared" si="85"/>
        <v>0</v>
      </c>
      <c r="JH31" s="38"/>
      <c r="JI31" s="38">
        <f t="shared" si="114"/>
        <v>0</v>
      </c>
      <c r="JJ31" s="38"/>
      <c r="JK31" s="17"/>
      <c r="JL31" s="38">
        <f t="shared" si="87"/>
        <v>0</v>
      </c>
      <c r="JM31" s="38"/>
      <c r="JN31" s="38"/>
      <c r="JP31" s="16"/>
      <c r="JQ31" s="36"/>
      <c r="JR31" s="36"/>
      <c r="JS31" s="16"/>
      <c r="JT31" s="37"/>
      <c r="JU31" s="37"/>
      <c r="JV31" s="37"/>
      <c r="JW31" s="37"/>
      <c r="JX31" s="37"/>
      <c r="JY31" s="37"/>
      <c r="JZ31" s="37" t="str">
        <f>IF(JV31="","",VLOOKUP(JV31,code!A:B,2,0))</f>
        <v/>
      </c>
      <c r="KA31" s="37"/>
      <c r="KB31" s="38"/>
      <c r="KC31" s="38"/>
      <c r="KD31" s="38"/>
      <c r="KE31" s="38"/>
      <c r="KF31" s="38">
        <f t="shared" si="88"/>
        <v>0</v>
      </c>
      <c r="KG31" s="38"/>
      <c r="KH31" s="38">
        <f t="shared" si="116"/>
        <v>0</v>
      </c>
      <c r="KI31" s="38"/>
      <c r="KJ31" s="17"/>
      <c r="KK31" s="38">
        <f t="shared" si="90"/>
        <v>0</v>
      </c>
      <c r="KL31" s="38"/>
      <c r="KM31" s="38"/>
    </row>
    <row r="32" spans="1:299" s="21" customFormat="1" ht="20.100000000000001" customHeight="1" x14ac:dyDescent="0.25">
      <c r="A32" s="16"/>
      <c r="B32" s="36"/>
      <c r="C32" s="36"/>
      <c r="D32" s="16"/>
      <c r="E32" s="37"/>
      <c r="F32" s="37"/>
      <c r="G32" s="37"/>
      <c r="H32" s="37"/>
      <c r="I32" s="37"/>
      <c r="J32" s="37"/>
      <c r="K32" s="37" t="str">
        <f>IF(G32="","",VLOOKUP(G32,code!A:B,2,0))</f>
        <v/>
      </c>
      <c r="L32" s="37"/>
      <c r="M32" s="38"/>
      <c r="N32" s="38"/>
      <c r="O32" s="38"/>
      <c r="P32" s="38"/>
      <c r="Q32" s="38">
        <f t="shared" si="117"/>
        <v>0</v>
      </c>
      <c r="R32" s="38"/>
      <c r="S32" s="38">
        <f t="shared" si="92"/>
        <v>0</v>
      </c>
      <c r="T32" s="38"/>
      <c r="U32" s="17"/>
      <c r="V32" s="38">
        <f t="shared" si="96"/>
        <v>0</v>
      </c>
      <c r="W32" s="38"/>
      <c r="X32" s="38"/>
      <c r="Z32" s="16"/>
      <c r="AA32" s="36"/>
      <c r="AB32" s="36"/>
      <c r="AC32" s="16"/>
      <c r="AD32" s="37"/>
      <c r="AE32" s="37"/>
      <c r="AF32" s="37"/>
      <c r="AG32" s="37"/>
      <c r="AH32" s="37"/>
      <c r="AI32" s="37"/>
      <c r="AJ32" s="37" t="str">
        <f>IF(AF32="","",VLOOKUP(AF32,code!A:B,2,0))</f>
        <v/>
      </c>
      <c r="AK32" s="37"/>
      <c r="AL32" s="38"/>
      <c r="AM32" s="38"/>
      <c r="AN32" s="38"/>
      <c r="AO32" s="38"/>
      <c r="AP32" s="38">
        <f t="shared" si="58"/>
        <v>0</v>
      </c>
      <c r="AQ32" s="38"/>
      <c r="AR32" s="38">
        <f t="shared" si="93"/>
        <v>0</v>
      </c>
      <c r="AS32" s="38"/>
      <c r="AT32" s="17"/>
      <c r="AU32" s="38">
        <f t="shared" si="60"/>
        <v>0</v>
      </c>
      <c r="AV32" s="38"/>
      <c r="AW32" s="38"/>
      <c r="AY32" s="16"/>
      <c r="AZ32" s="36"/>
      <c r="BA32" s="36"/>
      <c r="BB32" s="16"/>
      <c r="BC32" s="37"/>
      <c r="BD32" s="37"/>
      <c r="BE32" s="37"/>
      <c r="BF32" s="37"/>
      <c r="BG32" s="37"/>
      <c r="BH32" s="37"/>
      <c r="BI32" s="37" t="str">
        <f>IF(BE32="","",VLOOKUP(BE32,code!A:B,2,0))</f>
        <v/>
      </c>
      <c r="BJ32" s="37"/>
      <c r="BK32" s="38"/>
      <c r="BL32" s="38"/>
      <c r="BM32" s="38"/>
      <c r="BN32" s="38"/>
      <c r="BO32" s="38">
        <f t="shared" si="61"/>
        <v>0</v>
      </c>
      <c r="BP32" s="38"/>
      <c r="BQ32" s="38">
        <f t="shared" si="94"/>
        <v>0</v>
      </c>
      <c r="BR32" s="38"/>
      <c r="BS32" s="17"/>
      <c r="BT32" s="38">
        <f t="shared" si="63"/>
        <v>0</v>
      </c>
      <c r="BU32" s="38"/>
      <c r="BV32" s="38"/>
      <c r="BX32" s="16"/>
      <c r="BY32" s="36"/>
      <c r="BZ32" s="36"/>
      <c r="CA32" s="16"/>
      <c r="CB32" s="37"/>
      <c r="CC32" s="37"/>
      <c r="CD32" s="37"/>
      <c r="CE32" s="37"/>
      <c r="CF32" s="37"/>
      <c r="CG32" s="37"/>
      <c r="CH32" s="37" t="str">
        <f>IF(CD32="","",VLOOKUP(CD32,code!A:B,2,0))</f>
        <v/>
      </c>
      <c r="CI32" s="37"/>
      <c r="CJ32" s="38"/>
      <c r="CK32" s="38"/>
      <c r="CL32" s="38"/>
      <c r="CM32" s="38"/>
      <c r="CN32" s="38">
        <f t="shared" si="64"/>
        <v>0</v>
      </c>
      <c r="CO32" s="38"/>
      <c r="CP32" s="38">
        <f t="shared" si="100"/>
        <v>0</v>
      </c>
      <c r="CQ32" s="38"/>
      <c r="CR32" s="17"/>
      <c r="CS32" s="38">
        <f t="shared" si="66"/>
        <v>0</v>
      </c>
      <c r="CT32" s="38"/>
      <c r="CU32" s="38"/>
      <c r="CW32" s="16"/>
      <c r="CX32" s="36"/>
      <c r="CY32" s="36"/>
      <c r="CZ32" s="16"/>
      <c r="DA32" s="37"/>
      <c r="DB32" s="37"/>
      <c r="DC32" s="37"/>
      <c r="DD32" s="37"/>
      <c r="DE32" s="37"/>
      <c r="DF32" s="37"/>
      <c r="DG32" s="37" t="str">
        <f>IF(DC32="","",VLOOKUP(DC32,code!A:B,2,0))</f>
        <v/>
      </c>
      <c r="DH32" s="37"/>
      <c r="DI32" s="38"/>
      <c r="DJ32" s="38"/>
      <c r="DK32" s="38"/>
      <c r="DL32" s="38"/>
      <c r="DM32" s="38">
        <f t="shared" si="67"/>
        <v>0</v>
      </c>
      <c r="DN32" s="38"/>
      <c r="DO32" s="38">
        <f t="shared" si="102"/>
        <v>0</v>
      </c>
      <c r="DP32" s="38"/>
      <c r="DQ32" s="17"/>
      <c r="DR32" s="38">
        <f t="shared" si="69"/>
        <v>0</v>
      </c>
      <c r="DS32" s="38"/>
      <c r="DT32" s="38"/>
      <c r="DV32" s="16"/>
      <c r="DW32" s="36"/>
      <c r="DX32" s="36"/>
      <c r="DY32" s="16"/>
      <c r="DZ32" s="37"/>
      <c r="EA32" s="37"/>
      <c r="EB32" s="37"/>
      <c r="EC32" s="37"/>
      <c r="ED32" s="37"/>
      <c r="EE32" s="37"/>
      <c r="EF32" s="37" t="str">
        <f>IF(EB32="","",VLOOKUP(EB32,code!A:B,2,0))</f>
        <v/>
      </c>
      <c r="EG32" s="37"/>
      <c r="EH32" s="38"/>
      <c r="EI32" s="38"/>
      <c r="EJ32" s="38"/>
      <c r="EK32" s="38"/>
      <c r="EL32" s="38">
        <f t="shared" si="70"/>
        <v>0</v>
      </c>
      <c r="EM32" s="38"/>
      <c r="EN32" s="38">
        <f t="shared" si="104"/>
        <v>0</v>
      </c>
      <c r="EO32" s="38"/>
      <c r="EP32" s="17"/>
      <c r="EQ32" s="38">
        <f t="shared" si="72"/>
        <v>0</v>
      </c>
      <c r="ER32" s="38"/>
      <c r="ES32" s="38"/>
      <c r="EU32" s="16"/>
      <c r="EV32" s="36"/>
      <c r="EW32" s="36"/>
      <c r="EX32" s="16"/>
      <c r="EY32" s="37"/>
      <c r="EZ32" s="37"/>
      <c r="FA32" s="37"/>
      <c r="FB32" s="37"/>
      <c r="FC32" s="37"/>
      <c r="FD32" s="37"/>
      <c r="FE32" s="37" t="str">
        <f>IF(FA32="","",VLOOKUP(FA32,code!A:B,2,0))</f>
        <v/>
      </c>
      <c r="FF32" s="37"/>
      <c r="FG32" s="38"/>
      <c r="FH32" s="38"/>
      <c r="FI32" s="38"/>
      <c r="FJ32" s="38"/>
      <c r="FK32" s="38">
        <f t="shared" si="73"/>
        <v>0</v>
      </c>
      <c r="FL32" s="38"/>
      <c r="FM32" s="38">
        <f t="shared" si="106"/>
        <v>0</v>
      </c>
      <c r="FN32" s="38"/>
      <c r="FO32" s="17"/>
      <c r="FP32" s="38">
        <f t="shared" si="75"/>
        <v>0</v>
      </c>
      <c r="FQ32" s="38"/>
      <c r="FR32" s="38"/>
      <c r="FT32" s="16"/>
      <c r="FU32" s="36"/>
      <c r="FV32" s="36"/>
      <c r="FW32" s="16"/>
      <c r="FX32" s="37"/>
      <c r="FY32" s="37"/>
      <c r="FZ32" s="37"/>
      <c r="GA32" s="37"/>
      <c r="GB32" s="37"/>
      <c r="GC32" s="37"/>
      <c r="GD32" s="37" t="str">
        <f>IF(FZ32="","",VLOOKUP(FZ32,code!A:B,2,0))</f>
        <v/>
      </c>
      <c r="GE32" s="37"/>
      <c r="GF32" s="38"/>
      <c r="GG32" s="38"/>
      <c r="GH32" s="38"/>
      <c r="GI32" s="38"/>
      <c r="GJ32" s="38">
        <f t="shared" si="76"/>
        <v>0</v>
      </c>
      <c r="GK32" s="38"/>
      <c r="GL32" s="38">
        <f t="shared" si="108"/>
        <v>0</v>
      </c>
      <c r="GM32" s="38"/>
      <c r="GN32" s="17"/>
      <c r="GO32" s="38">
        <f t="shared" si="78"/>
        <v>0</v>
      </c>
      <c r="GP32" s="38"/>
      <c r="GQ32" s="38"/>
      <c r="GS32" s="16"/>
      <c r="GT32" s="36"/>
      <c r="GU32" s="36"/>
      <c r="GV32" s="16"/>
      <c r="GW32" s="37"/>
      <c r="GX32" s="37"/>
      <c r="GY32" s="37"/>
      <c r="GZ32" s="37"/>
      <c r="HA32" s="37"/>
      <c r="HB32" s="37"/>
      <c r="HC32" s="37" t="str">
        <f>IF(GY32="","",VLOOKUP(GY32,code!A:B,2,0))</f>
        <v/>
      </c>
      <c r="HD32" s="37"/>
      <c r="HE32" s="38"/>
      <c r="HF32" s="38"/>
      <c r="HG32" s="38"/>
      <c r="HH32" s="38"/>
      <c r="HI32" s="38">
        <f t="shared" si="79"/>
        <v>0</v>
      </c>
      <c r="HJ32" s="38"/>
      <c r="HK32" s="38">
        <f t="shared" si="110"/>
        <v>0</v>
      </c>
      <c r="HL32" s="38"/>
      <c r="HM32" s="17"/>
      <c r="HN32" s="38">
        <f t="shared" si="81"/>
        <v>0</v>
      </c>
      <c r="HO32" s="38"/>
      <c r="HP32" s="38"/>
      <c r="HR32" s="16"/>
      <c r="HS32" s="36"/>
      <c r="HT32" s="36"/>
      <c r="HU32" s="16"/>
      <c r="HV32" s="37"/>
      <c r="HW32" s="37"/>
      <c r="HX32" s="37"/>
      <c r="HY32" s="37"/>
      <c r="HZ32" s="37"/>
      <c r="IA32" s="37"/>
      <c r="IB32" s="37" t="str">
        <f>IF(HX32="","",VLOOKUP(HX32,code!A:B,2,0))</f>
        <v/>
      </c>
      <c r="IC32" s="37"/>
      <c r="ID32" s="38"/>
      <c r="IE32" s="38"/>
      <c r="IF32" s="38"/>
      <c r="IG32" s="38"/>
      <c r="IH32" s="38">
        <f t="shared" si="82"/>
        <v>0</v>
      </c>
      <c r="II32" s="38"/>
      <c r="IJ32" s="38">
        <f t="shared" si="112"/>
        <v>0</v>
      </c>
      <c r="IK32" s="38"/>
      <c r="IL32" s="17"/>
      <c r="IM32" s="38">
        <f t="shared" si="84"/>
        <v>0</v>
      </c>
      <c r="IN32" s="38"/>
      <c r="IO32" s="38"/>
      <c r="IQ32" s="16"/>
      <c r="IR32" s="36"/>
      <c r="IS32" s="36"/>
      <c r="IT32" s="16"/>
      <c r="IU32" s="37"/>
      <c r="IV32" s="37"/>
      <c r="IW32" s="37"/>
      <c r="IX32" s="37"/>
      <c r="IY32" s="37"/>
      <c r="IZ32" s="37"/>
      <c r="JA32" s="37" t="str">
        <f>IF(IW32="","",VLOOKUP(IW32,code!A:B,2,0))</f>
        <v/>
      </c>
      <c r="JB32" s="37"/>
      <c r="JC32" s="38"/>
      <c r="JD32" s="38"/>
      <c r="JE32" s="38"/>
      <c r="JF32" s="38"/>
      <c r="JG32" s="38">
        <f t="shared" si="85"/>
        <v>0</v>
      </c>
      <c r="JH32" s="38"/>
      <c r="JI32" s="38">
        <f t="shared" si="114"/>
        <v>0</v>
      </c>
      <c r="JJ32" s="38"/>
      <c r="JK32" s="17"/>
      <c r="JL32" s="38">
        <f t="shared" si="87"/>
        <v>0</v>
      </c>
      <c r="JM32" s="38"/>
      <c r="JN32" s="38"/>
      <c r="JP32" s="16"/>
      <c r="JQ32" s="36"/>
      <c r="JR32" s="36"/>
      <c r="JS32" s="16"/>
      <c r="JT32" s="37"/>
      <c r="JU32" s="37"/>
      <c r="JV32" s="37"/>
      <c r="JW32" s="37"/>
      <c r="JX32" s="37"/>
      <c r="JY32" s="37"/>
      <c r="JZ32" s="37" t="str">
        <f>IF(JV32="","",VLOOKUP(JV32,code!A:B,2,0))</f>
        <v/>
      </c>
      <c r="KA32" s="37"/>
      <c r="KB32" s="38"/>
      <c r="KC32" s="38"/>
      <c r="KD32" s="38"/>
      <c r="KE32" s="38"/>
      <c r="KF32" s="38">
        <f t="shared" si="88"/>
        <v>0</v>
      </c>
      <c r="KG32" s="38"/>
      <c r="KH32" s="38">
        <f t="shared" si="116"/>
        <v>0</v>
      </c>
      <c r="KI32" s="38"/>
      <c r="KJ32" s="17"/>
      <c r="KK32" s="38">
        <f t="shared" si="90"/>
        <v>0</v>
      </c>
      <c r="KL32" s="38"/>
      <c r="KM32" s="38"/>
    </row>
    <row r="33" spans="1:299" s="21" customFormat="1" ht="20.100000000000001" customHeight="1" x14ac:dyDescent="0.25">
      <c r="A33" s="16"/>
      <c r="B33" s="36"/>
      <c r="C33" s="36"/>
      <c r="D33" s="16"/>
      <c r="E33" s="37"/>
      <c r="F33" s="37"/>
      <c r="G33" s="37"/>
      <c r="H33" s="37"/>
      <c r="I33" s="37"/>
      <c r="J33" s="37"/>
      <c r="K33" s="37" t="str">
        <f>IF(G33="","",VLOOKUP(G33,code!A:B,2,0))</f>
        <v/>
      </c>
      <c r="L33" s="37"/>
      <c r="M33" s="38"/>
      <c r="N33" s="38"/>
      <c r="O33" s="38"/>
      <c r="P33" s="38"/>
      <c r="Q33" s="38">
        <f t="shared" si="117"/>
        <v>0</v>
      </c>
      <c r="R33" s="38"/>
      <c r="S33" s="38">
        <f t="shared" si="92"/>
        <v>0</v>
      </c>
      <c r="T33" s="38"/>
      <c r="U33" s="17"/>
      <c r="V33" s="38">
        <f t="shared" si="96"/>
        <v>0</v>
      </c>
      <c r="W33" s="38"/>
      <c r="X33" s="38"/>
      <c r="Z33" s="16"/>
      <c r="AA33" s="36"/>
      <c r="AB33" s="36"/>
      <c r="AC33" s="16"/>
      <c r="AD33" s="37"/>
      <c r="AE33" s="37"/>
      <c r="AF33" s="37"/>
      <c r="AG33" s="37"/>
      <c r="AH33" s="37"/>
      <c r="AI33" s="37"/>
      <c r="AJ33" s="37" t="str">
        <f>IF(AF33="","",VLOOKUP(AF33,code!A:B,2,0))</f>
        <v/>
      </c>
      <c r="AK33" s="37"/>
      <c r="AL33" s="38"/>
      <c r="AM33" s="38"/>
      <c r="AN33" s="38"/>
      <c r="AO33" s="38"/>
      <c r="AP33" s="38">
        <f t="shared" si="58"/>
        <v>0</v>
      </c>
      <c r="AQ33" s="38"/>
      <c r="AR33" s="38">
        <f t="shared" si="93"/>
        <v>0</v>
      </c>
      <c r="AS33" s="38"/>
      <c r="AT33" s="17"/>
      <c r="AU33" s="38">
        <f t="shared" si="60"/>
        <v>0</v>
      </c>
      <c r="AV33" s="38"/>
      <c r="AW33" s="38"/>
      <c r="AY33" s="16"/>
      <c r="AZ33" s="36"/>
      <c r="BA33" s="36"/>
      <c r="BB33" s="16"/>
      <c r="BC33" s="37"/>
      <c r="BD33" s="37"/>
      <c r="BE33" s="37"/>
      <c r="BF33" s="37"/>
      <c r="BG33" s="37"/>
      <c r="BH33" s="37"/>
      <c r="BI33" s="37" t="str">
        <f>IF(BE33="","",VLOOKUP(BE33,code!A:B,2,0))</f>
        <v/>
      </c>
      <c r="BJ33" s="37"/>
      <c r="BK33" s="38"/>
      <c r="BL33" s="38"/>
      <c r="BM33" s="38"/>
      <c r="BN33" s="38"/>
      <c r="BO33" s="38">
        <f t="shared" si="61"/>
        <v>0</v>
      </c>
      <c r="BP33" s="38"/>
      <c r="BQ33" s="38">
        <f t="shared" si="94"/>
        <v>0</v>
      </c>
      <c r="BR33" s="38"/>
      <c r="BS33" s="17"/>
      <c r="BT33" s="38">
        <f t="shared" si="63"/>
        <v>0</v>
      </c>
      <c r="BU33" s="38"/>
      <c r="BV33" s="38"/>
      <c r="BX33" s="16"/>
      <c r="BY33" s="36"/>
      <c r="BZ33" s="36"/>
      <c r="CA33" s="16"/>
      <c r="CB33" s="37"/>
      <c r="CC33" s="37"/>
      <c r="CD33" s="37"/>
      <c r="CE33" s="37"/>
      <c r="CF33" s="37"/>
      <c r="CG33" s="37"/>
      <c r="CH33" s="37" t="str">
        <f>IF(CD33="","",VLOOKUP(CD33,code!A:B,2,0))</f>
        <v/>
      </c>
      <c r="CI33" s="37"/>
      <c r="CJ33" s="38"/>
      <c r="CK33" s="38"/>
      <c r="CL33" s="38"/>
      <c r="CM33" s="38"/>
      <c r="CN33" s="38">
        <f t="shared" si="64"/>
        <v>0</v>
      </c>
      <c r="CO33" s="38"/>
      <c r="CP33" s="38">
        <f t="shared" si="100"/>
        <v>0</v>
      </c>
      <c r="CQ33" s="38"/>
      <c r="CR33" s="17"/>
      <c r="CS33" s="38">
        <f t="shared" si="66"/>
        <v>0</v>
      </c>
      <c r="CT33" s="38"/>
      <c r="CU33" s="38"/>
      <c r="CW33" s="16"/>
      <c r="CX33" s="36"/>
      <c r="CY33" s="36"/>
      <c r="CZ33" s="16"/>
      <c r="DA33" s="37"/>
      <c r="DB33" s="37"/>
      <c r="DC33" s="37"/>
      <c r="DD33" s="37"/>
      <c r="DE33" s="37"/>
      <c r="DF33" s="37"/>
      <c r="DG33" s="37" t="str">
        <f>IF(DC33="","",VLOOKUP(DC33,code!A:B,2,0))</f>
        <v/>
      </c>
      <c r="DH33" s="37"/>
      <c r="DI33" s="38"/>
      <c r="DJ33" s="38"/>
      <c r="DK33" s="38"/>
      <c r="DL33" s="38"/>
      <c r="DM33" s="38">
        <f t="shared" si="67"/>
        <v>0</v>
      </c>
      <c r="DN33" s="38"/>
      <c r="DO33" s="38">
        <f t="shared" si="102"/>
        <v>0</v>
      </c>
      <c r="DP33" s="38"/>
      <c r="DQ33" s="17"/>
      <c r="DR33" s="38">
        <f t="shared" si="69"/>
        <v>0</v>
      </c>
      <c r="DS33" s="38"/>
      <c r="DT33" s="38"/>
      <c r="DV33" s="16"/>
      <c r="DW33" s="36"/>
      <c r="DX33" s="36"/>
      <c r="DY33" s="16"/>
      <c r="DZ33" s="37"/>
      <c r="EA33" s="37"/>
      <c r="EB33" s="37"/>
      <c r="EC33" s="37"/>
      <c r="ED33" s="37"/>
      <c r="EE33" s="37"/>
      <c r="EF33" s="37" t="str">
        <f>IF(EB33="","",VLOOKUP(EB33,code!A:B,2,0))</f>
        <v/>
      </c>
      <c r="EG33" s="37"/>
      <c r="EH33" s="38"/>
      <c r="EI33" s="38"/>
      <c r="EJ33" s="38"/>
      <c r="EK33" s="38"/>
      <c r="EL33" s="38">
        <f t="shared" si="70"/>
        <v>0</v>
      </c>
      <c r="EM33" s="38"/>
      <c r="EN33" s="38">
        <f t="shared" si="104"/>
        <v>0</v>
      </c>
      <c r="EO33" s="38"/>
      <c r="EP33" s="17"/>
      <c r="EQ33" s="38">
        <f t="shared" si="72"/>
        <v>0</v>
      </c>
      <c r="ER33" s="38"/>
      <c r="ES33" s="38"/>
      <c r="EU33" s="16"/>
      <c r="EV33" s="36"/>
      <c r="EW33" s="36"/>
      <c r="EX33" s="16"/>
      <c r="EY33" s="37"/>
      <c r="EZ33" s="37"/>
      <c r="FA33" s="37"/>
      <c r="FB33" s="37"/>
      <c r="FC33" s="37"/>
      <c r="FD33" s="37"/>
      <c r="FE33" s="37" t="str">
        <f>IF(FA33="","",VLOOKUP(FA33,code!A:B,2,0))</f>
        <v/>
      </c>
      <c r="FF33" s="37"/>
      <c r="FG33" s="38"/>
      <c r="FH33" s="38"/>
      <c r="FI33" s="38"/>
      <c r="FJ33" s="38"/>
      <c r="FK33" s="38">
        <f t="shared" si="73"/>
        <v>0</v>
      </c>
      <c r="FL33" s="38"/>
      <c r="FM33" s="38">
        <f t="shared" si="106"/>
        <v>0</v>
      </c>
      <c r="FN33" s="38"/>
      <c r="FO33" s="17"/>
      <c r="FP33" s="38">
        <f t="shared" si="75"/>
        <v>0</v>
      </c>
      <c r="FQ33" s="38"/>
      <c r="FR33" s="38"/>
      <c r="FT33" s="16"/>
      <c r="FU33" s="36"/>
      <c r="FV33" s="36"/>
      <c r="FW33" s="16"/>
      <c r="FX33" s="37"/>
      <c r="FY33" s="37"/>
      <c r="FZ33" s="37"/>
      <c r="GA33" s="37"/>
      <c r="GB33" s="37"/>
      <c r="GC33" s="37"/>
      <c r="GD33" s="37" t="str">
        <f>IF(FZ33="","",VLOOKUP(FZ33,code!A:B,2,0))</f>
        <v/>
      </c>
      <c r="GE33" s="37"/>
      <c r="GF33" s="38"/>
      <c r="GG33" s="38"/>
      <c r="GH33" s="38"/>
      <c r="GI33" s="38"/>
      <c r="GJ33" s="38">
        <f t="shared" si="76"/>
        <v>0</v>
      </c>
      <c r="GK33" s="38"/>
      <c r="GL33" s="38">
        <f t="shared" si="108"/>
        <v>0</v>
      </c>
      <c r="GM33" s="38"/>
      <c r="GN33" s="17"/>
      <c r="GO33" s="38">
        <f t="shared" si="78"/>
        <v>0</v>
      </c>
      <c r="GP33" s="38"/>
      <c r="GQ33" s="38"/>
      <c r="GS33" s="16"/>
      <c r="GT33" s="36"/>
      <c r="GU33" s="36"/>
      <c r="GV33" s="16"/>
      <c r="GW33" s="37"/>
      <c r="GX33" s="37"/>
      <c r="GY33" s="37"/>
      <c r="GZ33" s="37"/>
      <c r="HA33" s="37"/>
      <c r="HB33" s="37"/>
      <c r="HC33" s="37" t="str">
        <f>IF(GY33="","",VLOOKUP(GY33,code!A:B,2,0))</f>
        <v/>
      </c>
      <c r="HD33" s="37"/>
      <c r="HE33" s="38"/>
      <c r="HF33" s="38"/>
      <c r="HG33" s="38"/>
      <c r="HH33" s="38"/>
      <c r="HI33" s="38">
        <f t="shared" si="79"/>
        <v>0</v>
      </c>
      <c r="HJ33" s="38"/>
      <c r="HK33" s="38">
        <f t="shared" si="110"/>
        <v>0</v>
      </c>
      <c r="HL33" s="38"/>
      <c r="HM33" s="17"/>
      <c r="HN33" s="38">
        <f t="shared" si="81"/>
        <v>0</v>
      </c>
      <c r="HO33" s="38"/>
      <c r="HP33" s="38"/>
      <c r="HR33" s="16"/>
      <c r="HS33" s="36"/>
      <c r="HT33" s="36"/>
      <c r="HU33" s="16"/>
      <c r="HV33" s="37"/>
      <c r="HW33" s="37"/>
      <c r="HX33" s="37"/>
      <c r="HY33" s="37"/>
      <c r="HZ33" s="37"/>
      <c r="IA33" s="37"/>
      <c r="IB33" s="37" t="str">
        <f>IF(HX33="","",VLOOKUP(HX33,code!A:B,2,0))</f>
        <v/>
      </c>
      <c r="IC33" s="37"/>
      <c r="ID33" s="38"/>
      <c r="IE33" s="38"/>
      <c r="IF33" s="38"/>
      <c r="IG33" s="38"/>
      <c r="IH33" s="38">
        <f t="shared" si="82"/>
        <v>0</v>
      </c>
      <c r="II33" s="38"/>
      <c r="IJ33" s="38">
        <f t="shared" si="112"/>
        <v>0</v>
      </c>
      <c r="IK33" s="38"/>
      <c r="IL33" s="17"/>
      <c r="IM33" s="38">
        <f t="shared" si="84"/>
        <v>0</v>
      </c>
      <c r="IN33" s="38"/>
      <c r="IO33" s="38"/>
      <c r="IQ33" s="16"/>
      <c r="IR33" s="36"/>
      <c r="IS33" s="36"/>
      <c r="IT33" s="16"/>
      <c r="IU33" s="37"/>
      <c r="IV33" s="37"/>
      <c r="IW33" s="37"/>
      <c r="IX33" s="37"/>
      <c r="IY33" s="37"/>
      <c r="IZ33" s="37"/>
      <c r="JA33" s="37" t="str">
        <f>IF(IW33="","",VLOOKUP(IW33,code!A:B,2,0))</f>
        <v/>
      </c>
      <c r="JB33" s="37"/>
      <c r="JC33" s="38"/>
      <c r="JD33" s="38"/>
      <c r="JE33" s="38"/>
      <c r="JF33" s="38"/>
      <c r="JG33" s="38">
        <f t="shared" si="85"/>
        <v>0</v>
      </c>
      <c r="JH33" s="38"/>
      <c r="JI33" s="38">
        <f t="shared" si="114"/>
        <v>0</v>
      </c>
      <c r="JJ33" s="38"/>
      <c r="JK33" s="17"/>
      <c r="JL33" s="38">
        <f t="shared" si="87"/>
        <v>0</v>
      </c>
      <c r="JM33" s="38"/>
      <c r="JN33" s="38"/>
      <c r="JP33" s="16"/>
      <c r="JQ33" s="36"/>
      <c r="JR33" s="36"/>
      <c r="JS33" s="16"/>
      <c r="JT33" s="37"/>
      <c r="JU33" s="37"/>
      <c r="JV33" s="37"/>
      <c r="JW33" s="37"/>
      <c r="JX33" s="37"/>
      <c r="JY33" s="37"/>
      <c r="JZ33" s="37" t="str">
        <f>IF(JV33="","",VLOOKUP(JV33,code!A:B,2,0))</f>
        <v/>
      </c>
      <c r="KA33" s="37"/>
      <c r="KB33" s="38"/>
      <c r="KC33" s="38"/>
      <c r="KD33" s="38"/>
      <c r="KE33" s="38"/>
      <c r="KF33" s="38">
        <f t="shared" si="88"/>
        <v>0</v>
      </c>
      <c r="KG33" s="38"/>
      <c r="KH33" s="38">
        <f t="shared" si="116"/>
        <v>0</v>
      </c>
      <c r="KI33" s="38"/>
      <c r="KJ33" s="17"/>
      <c r="KK33" s="38">
        <f t="shared" si="90"/>
        <v>0</v>
      </c>
      <c r="KL33" s="38"/>
      <c r="KM33" s="38"/>
    </row>
    <row r="34" spans="1:299" s="21" customFormat="1" ht="20.100000000000001" customHeight="1" x14ac:dyDescent="0.25">
      <c r="A34" s="16"/>
      <c r="B34" s="36"/>
      <c r="C34" s="36"/>
      <c r="D34" s="16"/>
      <c r="E34" s="37"/>
      <c r="F34" s="37"/>
      <c r="G34" s="37"/>
      <c r="H34" s="37"/>
      <c r="I34" s="37"/>
      <c r="J34" s="37"/>
      <c r="K34" s="37" t="str">
        <f>IF(G34="","",VLOOKUP(G34,code!A:B,2,0))</f>
        <v/>
      </c>
      <c r="L34" s="37"/>
      <c r="M34" s="38"/>
      <c r="N34" s="38"/>
      <c r="O34" s="38"/>
      <c r="P34" s="38"/>
      <c r="Q34" s="38">
        <f t="shared" si="117"/>
        <v>0</v>
      </c>
      <c r="R34" s="38"/>
      <c r="S34" s="38">
        <f t="shared" si="92"/>
        <v>0</v>
      </c>
      <c r="T34" s="38"/>
      <c r="U34" s="17"/>
      <c r="V34" s="38">
        <f t="shared" si="96"/>
        <v>0</v>
      </c>
      <c r="W34" s="38"/>
      <c r="X34" s="38"/>
      <c r="Z34" s="16"/>
      <c r="AA34" s="36"/>
      <c r="AB34" s="36"/>
      <c r="AC34" s="16"/>
      <c r="AD34" s="37"/>
      <c r="AE34" s="37"/>
      <c r="AF34" s="37"/>
      <c r="AG34" s="37"/>
      <c r="AH34" s="37"/>
      <c r="AI34" s="37"/>
      <c r="AJ34" s="37" t="str">
        <f>IF(AF34="","",VLOOKUP(AF34,code!A:B,2,0))</f>
        <v/>
      </c>
      <c r="AK34" s="37"/>
      <c r="AL34" s="38"/>
      <c r="AM34" s="38"/>
      <c r="AN34" s="38"/>
      <c r="AO34" s="38"/>
      <c r="AP34" s="38">
        <f t="shared" si="58"/>
        <v>0</v>
      </c>
      <c r="AQ34" s="38"/>
      <c r="AR34" s="38">
        <f t="shared" si="93"/>
        <v>0</v>
      </c>
      <c r="AS34" s="38"/>
      <c r="AT34" s="17"/>
      <c r="AU34" s="38">
        <f t="shared" si="60"/>
        <v>0</v>
      </c>
      <c r="AV34" s="38"/>
      <c r="AW34" s="38"/>
      <c r="AY34" s="16"/>
      <c r="AZ34" s="36"/>
      <c r="BA34" s="36"/>
      <c r="BB34" s="16"/>
      <c r="BC34" s="37"/>
      <c r="BD34" s="37"/>
      <c r="BE34" s="37"/>
      <c r="BF34" s="37"/>
      <c r="BG34" s="37"/>
      <c r="BH34" s="37"/>
      <c r="BI34" s="37" t="str">
        <f>IF(BE34="","",VLOOKUP(BE34,code!A:B,2,0))</f>
        <v/>
      </c>
      <c r="BJ34" s="37"/>
      <c r="BK34" s="38"/>
      <c r="BL34" s="38"/>
      <c r="BM34" s="38"/>
      <c r="BN34" s="38"/>
      <c r="BO34" s="38">
        <f t="shared" si="61"/>
        <v>0</v>
      </c>
      <c r="BP34" s="38"/>
      <c r="BQ34" s="38">
        <f t="shared" si="94"/>
        <v>0</v>
      </c>
      <c r="BR34" s="38"/>
      <c r="BS34" s="17"/>
      <c r="BT34" s="38">
        <f t="shared" si="63"/>
        <v>0</v>
      </c>
      <c r="BU34" s="38"/>
      <c r="BV34" s="38"/>
      <c r="BX34" s="16"/>
      <c r="BY34" s="36"/>
      <c r="BZ34" s="36"/>
      <c r="CA34" s="16"/>
      <c r="CB34" s="37"/>
      <c r="CC34" s="37"/>
      <c r="CD34" s="37"/>
      <c r="CE34" s="37"/>
      <c r="CF34" s="37"/>
      <c r="CG34" s="37"/>
      <c r="CH34" s="37" t="str">
        <f>IF(CD34="","",VLOOKUP(CD34,code!A:B,2,0))</f>
        <v/>
      </c>
      <c r="CI34" s="37"/>
      <c r="CJ34" s="38"/>
      <c r="CK34" s="38"/>
      <c r="CL34" s="38"/>
      <c r="CM34" s="38"/>
      <c r="CN34" s="38">
        <f t="shared" si="64"/>
        <v>0</v>
      </c>
      <c r="CO34" s="38"/>
      <c r="CP34" s="38">
        <f t="shared" si="100"/>
        <v>0</v>
      </c>
      <c r="CQ34" s="38"/>
      <c r="CR34" s="17"/>
      <c r="CS34" s="38">
        <f t="shared" si="66"/>
        <v>0</v>
      </c>
      <c r="CT34" s="38"/>
      <c r="CU34" s="38"/>
      <c r="CW34" s="16"/>
      <c r="CX34" s="36"/>
      <c r="CY34" s="36"/>
      <c r="CZ34" s="16"/>
      <c r="DA34" s="37"/>
      <c r="DB34" s="37"/>
      <c r="DC34" s="37"/>
      <c r="DD34" s="37"/>
      <c r="DE34" s="37"/>
      <c r="DF34" s="37"/>
      <c r="DG34" s="37" t="str">
        <f>IF(DC34="","",VLOOKUP(DC34,code!A:B,2,0))</f>
        <v/>
      </c>
      <c r="DH34" s="37"/>
      <c r="DI34" s="38"/>
      <c r="DJ34" s="38"/>
      <c r="DK34" s="38"/>
      <c r="DL34" s="38"/>
      <c r="DM34" s="38">
        <f t="shared" si="67"/>
        <v>0</v>
      </c>
      <c r="DN34" s="38"/>
      <c r="DO34" s="38">
        <f t="shared" si="102"/>
        <v>0</v>
      </c>
      <c r="DP34" s="38"/>
      <c r="DQ34" s="17"/>
      <c r="DR34" s="38">
        <f t="shared" si="69"/>
        <v>0</v>
      </c>
      <c r="DS34" s="38"/>
      <c r="DT34" s="38"/>
      <c r="DV34" s="16"/>
      <c r="DW34" s="36"/>
      <c r="DX34" s="36"/>
      <c r="DY34" s="16"/>
      <c r="DZ34" s="37"/>
      <c r="EA34" s="37"/>
      <c r="EB34" s="37"/>
      <c r="EC34" s="37"/>
      <c r="ED34" s="37"/>
      <c r="EE34" s="37"/>
      <c r="EF34" s="37" t="str">
        <f>IF(EB34="","",VLOOKUP(EB34,code!A:B,2,0))</f>
        <v/>
      </c>
      <c r="EG34" s="37"/>
      <c r="EH34" s="38"/>
      <c r="EI34" s="38"/>
      <c r="EJ34" s="38"/>
      <c r="EK34" s="38"/>
      <c r="EL34" s="38">
        <f t="shared" si="70"/>
        <v>0</v>
      </c>
      <c r="EM34" s="38"/>
      <c r="EN34" s="38">
        <f t="shared" si="104"/>
        <v>0</v>
      </c>
      <c r="EO34" s="38"/>
      <c r="EP34" s="17"/>
      <c r="EQ34" s="38">
        <f t="shared" si="72"/>
        <v>0</v>
      </c>
      <c r="ER34" s="38"/>
      <c r="ES34" s="38"/>
      <c r="EU34" s="16"/>
      <c r="EV34" s="36"/>
      <c r="EW34" s="36"/>
      <c r="EX34" s="16"/>
      <c r="EY34" s="37"/>
      <c r="EZ34" s="37"/>
      <c r="FA34" s="37"/>
      <c r="FB34" s="37"/>
      <c r="FC34" s="37"/>
      <c r="FD34" s="37"/>
      <c r="FE34" s="37" t="str">
        <f>IF(FA34="","",VLOOKUP(FA34,code!A:B,2,0))</f>
        <v/>
      </c>
      <c r="FF34" s="37"/>
      <c r="FG34" s="38"/>
      <c r="FH34" s="38"/>
      <c r="FI34" s="38"/>
      <c r="FJ34" s="38"/>
      <c r="FK34" s="38">
        <f t="shared" si="73"/>
        <v>0</v>
      </c>
      <c r="FL34" s="38"/>
      <c r="FM34" s="38">
        <f t="shared" si="106"/>
        <v>0</v>
      </c>
      <c r="FN34" s="38"/>
      <c r="FO34" s="17"/>
      <c r="FP34" s="38">
        <f t="shared" si="75"/>
        <v>0</v>
      </c>
      <c r="FQ34" s="38"/>
      <c r="FR34" s="38"/>
      <c r="FT34" s="16"/>
      <c r="FU34" s="36"/>
      <c r="FV34" s="36"/>
      <c r="FW34" s="16"/>
      <c r="FX34" s="37"/>
      <c r="FY34" s="37"/>
      <c r="FZ34" s="37"/>
      <c r="GA34" s="37"/>
      <c r="GB34" s="37"/>
      <c r="GC34" s="37"/>
      <c r="GD34" s="37" t="str">
        <f>IF(FZ34="","",VLOOKUP(FZ34,code!A:B,2,0))</f>
        <v/>
      </c>
      <c r="GE34" s="37"/>
      <c r="GF34" s="38"/>
      <c r="GG34" s="38"/>
      <c r="GH34" s="38"/>
      <c r="GI34" s="38"/>
      <c r="GJ34" s="38">
        <f t="shared" si="76"/>
        <v>0</v>
      </c>
      <c r="GK34" s="38"/>
      <c r="GL34" s="38">
        <f t="shared" si="108"/>
        <v>0</v>
      </c>
      <c r="GM34" s="38"/>
      <c r="GN34" s="17"/>
      <c r="GO34" s="38">
        <f t="shared" si="78"/>
        <v>0</v>
      </c>
      <c r="GP34" s="38"/>
      <c r="GQ34" s="38"/>
      <c r="GS34" s="16"/>
      <c r="GT34" s="36"/>
      <c r="GU34" s="36"/>
      <c r="GV34" s="16"/>
      <c r="GW34" s="37"/>
      <c r="GX34" s="37"/>
      <c r="GY34" s="37"/>
      <c r="GZ34" s="37"/>
      <c r="HA34" s="37"/>
      <c r="HB34" s="37"/>
      <c r="HC34" s="37" t="str">
        <f>IF(GY34="","",VLOOKUP(GY34,code!A:B,2,0))</f>
        <v/>
      </c>
      <c r="HD34" s="37"/>
      <c r="HE34" s="38"/>
      <c r="HF34" s="38"/>
      <c r="HG34" s="38"/>
      <c r="HH34" s="38"/>
      <c r="HI34" s="38">
        <f t="shared" si="79"/>
        <v>0</v>
      </c>
      <c r="HJ34" s="38"/>
      <c r="HK34" s="38">
        <f t="shared" si="110"/>
        <v>0</v>
      </c>
      <c r="HL34" s="38"/>
      <c r="HM34" s="17"/>
      <c r="HN34" s="38">
        <f t="shared" si="81"/>
        <v>0</v>
      </c>
      <c r="HO34" s="38"/>
      <c r="HP34" s="38"/>
      <c r="HR34" s="16"/>
      <c r="HS34" s="36"/>
      <c r="HT34" s="36"/>
      <c r="HU34" s="16"/>
      <c r="HV34" s="37"/>
      <c r="HW34" s="37"/>
      <c r="HX34" s="37"/>
      <c r="HY34" s="37"/>
      <c r="HZ34" s="37"/>
      <c r="IA34" s="37"/>
      <c r="IB34" s="37" t="str">
        <f>IF(HX34="","",VLOOKUP(HX34,code!A:B,2,0))</f>
        <v/>
      </c>
      <c r="IC34" s="37"/>
      <c r="ID34" s="38"/>
      <c r="IE34" s="38"/>
      <c r="IF34" s="38"/>
      <c r="IG34" s="38"/>
      <c r="IH34" s="38">
        <f t="shared" si="82"/>
        <v>0</v>
      </c>
      <c r="II34" s="38"/>
      <c r="IJ34" s="38">
        <f t="shared" si="112"/>
        <v>0</v>
      </c>
      <c r="IK34" s="38"/>
      <c r="IL34" s="17"/>
      <c r="IM34" s="38">
        <f t="shared" si="84"/>
        <v>0</v>
      </c>
      <c r="IN34" s="38"/>
      <c r="IO34" s="38"/>
      <c r="IQ34" s="16"/>
      <c r="IR34" s="36"/>
      <c r="IS34" s="36"/>
      <c r="IT34" s="16"/>
      <c r="IU34" s="37"/>
      <c r="IV34" s="37"/>
      <c r="IW34" s="37"/>
      <c r="IX34" s="37"/>
      <c r="IY34" s="37"/>
      <c r="IZ34" s="37"/>
      <c r="JA34" s="37" t="str">
        <f>IF(IW34="","",VLOOKUP(IW34,code!A:B,2,0))</f>
        <v/>
      </c>
      <c r="JB34" s="37"/>
      <c r="JC34" s="38"/>
      <c r="JD34" s="38"/>
      <c r="JE34" s="38"/>
      <c r="JF34" s="38"/>
      <c r="JG34" s="38">
        <f t="shared" si="85"/>
        <v>0</v>
      </c>
      <c r="JH34" s="38"/>
      <c r="JI34" s="38">
        <f t="shared" si="114"/>
        <v>0</v>
      </c>
      <c r="JJ34" s="38"/>
      <c r="JK34" s="17"/>
      <c r="JL34" s="38">
        <f t="shared" si="87"/>
        <v>0</v>
      </c>
      <c r="JM34" s="38"/>
      <c r="JN34" s="38"/>
      <c r="JP34" s="16"/>
      <c r="JQ34" s="36"/>
      <c r="JR34" s="36"/>
      <c r="JS34" s="16"/>
      <c r="JT34" s="37"/>
      <c r="JU34" s="37"/>
      <c r="JV34" s="37"/>
      <c r="JW34" s="37"/>
      <c r="JX34" s="37"/>
      <c r="JY34" s="37"/>
      <c r="JZ34" s="37" t="str">
        <f>IF(JV34="","",VLOOKUP(JV34,code!A:B,2,0))</f>
        <v/>
      </c>
      <c r="KA34" s="37"/>
      <c r="KB34" s="38"/>
      <c r="KC34" s="38"/>
      <c r="KD34" s="38"/>
      <c r="KE34" s="38"/>
      <c r="KF34" s="38">
        <f t="shared" si="88"/>
        <v>0</v>
      </c>
      <c r="KG34" s="38"/>
      <c r="KH34" s="38">
        <f t="shared" si="116"/>
        <v>0</v>
      </c>
      <c r="KI34" s="38"/>
      <c r="KJ34" s="17"/>
      <c r="KK34" s="38">
        <f t="shared" si="90"/>
        <v>0</v>
      </c>
      <c r="KL34" s="38"/>
      <c r="KM34" s="38"/>
    </row>
    <row r="35" spans="1:299" s="21" customFormat="1" ht="20.100000000000001" customHeight="1" x14ac:dyDescent="0.25">
      <c r="A35" s="16"/>
      <c r="B35" s="36"/>
      <c r="C35" s="36"/>
      <c r="D35" s="16"/>
      <c r="E35" s="37"/>
      <c r="F35" s="37"/>
      <c r="G35" s="37"/>
      <c r="H35" s="37"/>
      <c r="I35" s="37"/>
      <c r="J35" s="37"/>
      <c r="K35" s="37" t="str">
        <f>IF(G35="","",VLOOKUP(G35,code!A:B,2,0))</f>
        <v/>
      </c>
      <c r="L35" s="37"/>
      <c r="M35" s="38"/>
      <c r="N35" s="38"/>
      <c r="O35" s="38"/>
      <c r="P35" s="38"/>
      <c r="Q35" s="38">
        <f t="shared" si="117"/>
        <v>0</v>
      </c>
      <c r="R35" s="38"/>
      <c r="S35" s="38">
        <f t="shared" si="92"/>
        <v>0</v>
      </c>
      <c r="T35" s="38"/>
      <c r="U35" s="17"/>
      <c r="V35" s="38">
        <f t="shared" si="96"/>
        <v>0</v>
      </c>
      <c r="W35" s="38"/>
      <c r="X35" s="38"/>
      <c r="Z35" s="16"/>
      <c r="AA35" s="36"/>
      <c r="AB35" s="36"/>
      <c r="AC35" s="16"/>
      <c r="AD35" s="37"/>
      <c r="AE35" s="37"/>
      <c r="AF35" s="37"/>
      <c r="AG35" s="37"/>
      <c r="AH35" s="37"/>
      <c r="AI35" s="37"/>
      <c r="AJ35" s="37" t="str">
        <f>IF(AF35="","",VLOOKUP(AF35,code!A:B,2,0))</f>
        <v/>
      </c>
      <c r="AK35" s="37"/>
      <c r="AL35" s="38"/>
      <c r="AM35" s="38"/>
      <c r="AN35" s="38"/>
      <c r="AO35" s="38"/>
      <c r="AP35" s="38">
        <f t="shared" si="58"/>
        <v>0</v>
      </c>
      <c r="AQ35" s="38"/>
      <c r="AR35" s="38">
        <f t="shared" si="93"/>
        <v>0</v>
      </c>
      <c r="AS35" s="38"/>
      <c r="AT35" s="17"/>
      <c r="AU35" s="38">
        <f t="shared" si="60"/>
        <v>0</v>
      </c>
      <c r="AV35" s="38"/>
      <c r="AW35" s="38"/>
      <c r="AY35" s="16"/>
      <c r="AZ35" s="36"/>
      <c r="BA35" s="36"/>
      <c r="BB35" s="16"/>
      <c r="BC35" s="37"/>
      <c r="BD35" s="37"/>
      <c r="BE35" s="37"/>
      <c r="BF35" s="37"/>
      <c r="BG35" s="37"/>
      <c r="BH35" s="37"/>
      <c r="BI35" s="37" t="str">
        <f>IF(BE35="","",VLOOKUP(BE35,code!A:B,2,0))</f>
        <v/>
      </c>
      <c r="BJ35" s="37"/>
      <c r="BK35" s="38"/>
      <c r="BL35" s="38"/>
      <c r="BM35" s="38"/>
      <c r="BN35" s="38"/>
      <c r="BO35" s="38">
        <f t="shared" si="61"/>
        <v>0</v>
      </c>
      <c r="BP35" s="38"/>
      <c r="BQ35" s="38">
        <f t="shared" si="94"/>
        <v>0</v>
      </c>
      <c r="BR35" s="38"/>
      <c r="BS35" s="17"/>
      <c r="BT35" s="38">
        <f t="shared" si="63"/>
        <v>0</v>
      </c>
      <c r="BU35" s="38"/>
      <c r="BV35" s="38"/>
      <c r="BX35" s="16"/>
      <c r="BY35" s="36"/>
      <c r="BZ35" s="36"/>
      <c r="CA35" s="16"/>
      <c r="CB35" s="37"/>
      <c r="CC35" s="37"/>
      <c r="CD35" s="37"/>
      <c r="CE35" s="37"/>
      <c r="CF35" s="37"/>
      <c r="CG35" s="37"/>
      <c r="CH35" s="37" t="str">
        <f>IF(CD35="","",VLOOKUP(CD35,code!A:B,2,0))</f>
        <v/>
      </c>
      <c r="CI35" s="37"/>
      <c r="CJ35" s="38"/>
      <c r="CK35" s="38"/>
      <c r="CL35" s="38"/>
      <c r="CM35" s="38"/>
      <c r="CN35" s="38">
        <f t="shared" si="64"/>
        <v>0</v>
      </c>
      <c r="CO35" s="38"/>
      <c r="CP35" s="38">
        <f t="shared" si="100"/>
        <v>0</v>
      </c>
      <c r="CQ35" s="38"/>
      <c r="CR35" s="17"/>
      <c r="CS35" s="38">
        <f t="shared" si="66"/>
        <v>0</v>
      </c>
      <c r="CT35" s="38"/>
      <c r="CU35" s="38"/>
      <c r="CW35" s="16"/>
      <c r="CX35" s="36"/>
      <c r="CY35" s="36"/>
      <c r="CZ35" s="16"/>
      <c r="DA35" s="37"/>
      <c r="DB35" s="37"/>
      <c r="DC35" s="37"/>
      <c r="DD35" s="37"/>
      <c r="DE35" s="37"/>
      <c r="DF35" s="37"/>
      <c r="DG35" s="37" t="str">
        <f>IF(DC35="","",VLOOKUP(DC35,code!A:B,2,0))</f>
        <v/>
      </c>
      <c r="DH35" s="37"/>
      <c r="DI35" s="38"/>
      <c r="DJ35" s="38"/>
      <c r="DK35" s="38"/>
      <c r="DL35" s="38"/>
      <c r="DM35" s="38">
        <f t="shared" si="67"/>
        <v>0</v>
      </c>
      <c r="DN35" s="38"/>
      <c r="DO35" s="38">
        <f t="shared" si="102"/>
        <v>0</v>
      </c>
      <c r="DP35" s="38"/>
      <c r="DQ35" s="17"/>
      <c r="DR35" s="38">
        <f t="shared" si="69"/>
        <v>0</v>
      </c>
      <c r="DS35" s="38"/>
      <c r="DT35" s="38"/>
      <c r="DV35" s="16"/>
      <c r="DW35" s="36"/>
      <c r="DX35" s="36"/>
      <c r="DY35" s="16"/>
      <c r="DZ35" s="37"/>
      <c r="EA35" s="37"/>
      <c r="EB35" s="37"/>
      <c r="EC35" s="37"/>
      <c r="ED35" s="37"/>
      <c r="EE35" s="37"/>
      <c r="EF35" s="37" t="str">
        <f>IF(EB35="","",VLOOKUP(EB35,code!A:B,2,0))</f>
        <v/>
      </c>
      <c r="EG35" s="37"/>
      <c r="EH35" s="38"/>
      <c r="EI35" s="38"/>
      <c r="EJ35" s="38"/>
      <c r="EK35" s="38"/>
      <c r="EL35" s="38">
        <f t="shared" si="70"/>
        <v>0</v>
      </c>
      <c r="EM35" s="38"/>
      <c r="EN35" s="38">
        <f t="shared" si="104"/>
        <v>0</v>
      </c>
      <c r="EO35" s="38"/>
      <c r="EP35" s="17"/>
      <c r="EQ35" s="38">
        <f t="shared" si="72"/>
        <v>0</v>
      </c>
      <c r="ER35" s="38"/>
      <c r="ES35" s="38"/>
      <c r="EU35" s="16"/>
      <c r="EV35" s="36"/>
      <c r="EW35" s="36"/>
      <c r="EX35" s="16"/>
      <c r="EY35" s="37"/>
      <c r="EZ35" s="37"/>
      <c r="FA35" s="37"/>
      <c r="FB35" s="37"/>
      <c r="FC35" s="37"/>
      <c r="FD35" s="37"/>
      <c r="FE35" s="37" t="str">
        <f>IF(FA35="","",VLOOKUP(FA35,code!A:B,2,0))</f>
        <v/>
      </c>
      <c r="FF35" s="37"/>
      <c r="FG35" s="38"/>
      <c r="FH35" s="38"/>
      <c r="FI35" s="38"/>
      <c r="FJ35" s="38"/>
      <c r="FK35" s="38">
        <f t="shared" si="73"/>
        <v>0</v>
      </c>
      <c r="FL35" s="38"/>
      <c r="FM35" s="38">
        <f t="shared" si="106"/>
        <v>0</v>
      </c>
      <c r="FN35" s="38"/>
      <c r="FO35" s="17"/>
      <c r="FP35" s="38">
        <f t="shared" si="75"/>
        <v>0</v>
      </c>
      <c r="FQ35" s="38"/>
      <c r="FR35" s="38"/>
      <c r="FT35" s="16"/>
      <c r="FU35" s="36"/>
      <c r="FV35" s="36"/>
      <c r="FW35" s="16"/>
      <c r="FX35" s="37"/>
      <c r="FY35" s="37"/>
      <c r="FZ35" s="37"/>
      <c r="GA35" s="37"/>
      <c r="GB35" s="37"/>
      <c r="GC35" s="37"/>
      <c r="GD35" s="37" t="str">
        <f>IF(FZ35="","",VLOOKUP(FZ35,code!A:B,2,0))</f>
        <v/>
      </c>
      <c r="GE35" s="37"/>
      <c r="GF35" s="38"/>
      <c r="GG35" s="38"/>
      <c r="GH35" s="38"/>
      <c r="GI35" s="38"/>
      <c r="GJ35" s="38">
        <f t="shared" si="76"/>
        <v>0</v>
      </c>
      <c r="GK35" s="38"/>
      <c r="GL35" s="38">
        <f t="shared" si="108"/>
        <v>0</v>
      </c>
      <c r="GM35" s="38"/>
      <c r="GN35" s="17"/>
      <c r="GO35" s="38">
        <f t="shared" si="78"/>
        <v>0</v>
      </c>
      <c r="GP35" s="38"/>
      <c r="GQ35" s="38"/>
      <c r="GS35" s="16"/>
      <c r="GT35" s="36"/>
      <c r="GU35" s="36"/>
      <c r="GV35" s="16"/>
      <c r="GW35" s="37"/>
      <c r="GX35" s="37"/>
      <c r="GY35" s="37"/>
      <c r="GZ35" s="37"/>
      <c r="HA35" s="37"/>
      <c r="HB35" s="37"/>
      <c r="HC35" s="37" t="str">
        <f>IF(GY35="","",VLOOKUP(GY35,code!A:B,2,0))</f>
        <v/>
      </c>
      <c r="HD35" s="37"/>
      <c r="HE35" s="38"/>
      <c r="HF35" s="38"/>
      <c r="HG35" s="38"/>
      <c r="HH35" s="38"/>
      <c r="HI35" s="38">
        <f t="shared" si="79"/>
        <v>0</v>
      </c>
      <c r="HJ35" s="38"/>
      <c r="HK35" s="38">
        <f t="shared" si="110"/>
        <v>0</v>
      </c>
      <c r="HL35" s="38"/>
      <c r="HM35" s="17"/>
      <c r="HN35" s="38">
        <f t="shared" si="81"/>
        <v>0</v>
      </c>
      <c r="HO35" s="38"/>
      <c r="HP35" s="38"/>
      <c r="HR35" s="16"/>
      <c r="HS35" s="36"/>
      <c r="HT35" s="36"/>
      <c r="HU35" s="16"/>
      <c r="HV35" s="37"/>
      <c r="HW35" s="37"/>
      <c r="HX35" s="37"/>
      <c r="HY35" s="37"/>
      <c r="HZ35" s="37"/>
      <c r="IA35" s="37"/>
      <c r="IB35" s="37" t="str">
        <f>IF(HX35="","",VLOOKUP(HX35,code!A:B,2,0))</f>
        <v/>
      </c>
      <c r="IC35" s="37"/>
      <c r="ID35" s="38"/>
      <c r="IE35" s="38"/>
      <c r="IF35" s="38"/>
      <c r="IG35" s="38"/>
      <c r="IH35" s="38">
        <f t="shared" si="82"/>
        <v>0</v>
      </c>
      <c r="II35" s="38"/>
      <c r="IJ35" s="38">
        <f t="shared" si="112"/>
        <v>0</v>
      </c>
      <c r="IK35" s="38"/>
      <c r="IL35" s="17"/>
      <c r="IM35" s="38">
        <f t="shared" si="84"/>
        <v>0</v>
      </c>
      <c r="IN35" s="38"/>
      <c r="IO35" s="38"/>
      <c r="IQ35" s="16"/>
      <c r="IR35" s="36"/>
      <c r="IS35" s="36"/>
      <c r="IT35" s="16"/>
      <c r="IU35" s="37"/>
      <c r="IV35" s="37"/>
      <c r="IW35" s="37"/>
      <c r="IX35" s="37"/>
      <c r="IY35" s="37"/>
      <c r="IZ35" s="37"/>
      <c r="JA35" s="37" t="str">
        <f>IF(IW35="","",VLOOKUP(IW35,code!A:B,2,0))</f>
        <v/>
      </c>
      <c r="JB35" s="37"/>
      <c r="JC35" s="38"/>
      <c r="JD35" s="38"/>
      <c r="JE35" s="38"/>
      <c r="JF35" s="38"/>
      <c r="JG35" s="38">
        <f t="shared" si="85"/>
        <v>0</v>
      </c>
      <c r="JH35" s="38"/>
      <c r="JI35" s="38">
        <f t="shared" si="114"/>
        <v>0</v>
      </c>
      <c r="JJ35" s="38"/>
      <c r="JK35" s="17"/>
      <c r="JL35" s="38">
        <f t="shared" si="87"/>
        <v>0</v>
      </c>
      <c r="JM35" s="38"/>
      <c r="JN35" s="38"/>
      <c r="JP35" s="16"/>
      <c r="JQ35" s="36"/>
      <c r="JR35" s="36"/>
      <c r="JS35" s="16"/>
      <c r="JT35" s="37"/>
      <c r="JU35" s="37"/>
      <c r="JV35" s="37"/>
      <c r="JW35" s="37"/>
      <c r="JX35" s="37"/>
      <c r="JY35" s="37"/>
      <c r="JZ35" s="37" t="str">
        <f>IF(JV35="","",VLOOKUP(JV35,code!A:B,2,0))</f>
        <v/>
      </c>
      <c r="KA35" s="37"/>
      <c r="KB35" s="38"/>
      <c r="KC35" s="38"/>
      <c r="KD35" s="38"/>
      <c r="KE35" s="38"/>
      <c r="KF35" s="38">
        <f t="shared" si="88"/>
        <v>0</v>
      </c>
      <c r="KG35" s="38"/>
      <c r="KH35" s="38">
        <f t="shared" si="116"/>
        <v>0</v>
      </c>
      <c r="KI35" s="38"/>
      <c r="KJ35" s="17"/>
      <c r="KK35" s="38">
        <f t="shared" si="90"/>
        <v>0</v>
      </c>
      <c r="KL35" s="38"/>
      <c r="KM35" s="38"/>
    </row>
    <row r="36" spans="1:299" s="21" customFormat="1" ht="20.100000000000001" customHeight="1" x14ac:dyDescent="0.25">
      <c r="A36" s="16"/>
      <c r="B36" s="36"/>
      <c r="C36" s="36"/>
      <c r="D36" s="16"/>
      <c r="E36" s="37"/>
      <c r="F36" s="37"/>
      <c r="G36" s="37"/>
      <c r="H36" s="37"/>
      <c r="I36" s="37"/>
      <c r="J36" s="37"/>
      <c r="K36" s="37" t="str">
        <f>IF(G36="","",VLOOKUP(G36,code!A:B,2,0))</f>
        <v/>
      </c>
      <c r="L36" s="37"/>
      <c r="M36" s="38"/>
      <c r="N36" s="38"/>
      <c r="O36" s="38"/>
      <c r="P36" s="38"/>
      <c r="Q36" s="38">
        <f t="shared" si="117"/>
        <v>0</v>
      </c>
      <c r="R36" s="38"/>
      <c r="S36" s="38">
        <f t="shared" si="92"/>
        <v>0</v>
      </c>
      <c r="T36" s="38"/>
      <c r="U36" s="17"/>
      <c r="V36" s="38">
        <f t="shared" si="96"/>
        <v>0</v>
      </c>
      <c r="W36" s="38"/>
      <c r="X36" s="38"/>
      <c r="Z36" s="16"/>
      <c r="AA36" s="36"/>
      <c r="AB36" s="36"/>
      <c r="AC36" s="16"/>
      <c r="AD36" s="37"/>
      <c r="AE36" s="37"/>
      <c r="AF36" s="37"/>
      <c r="AG36" s="37"/>
      <c r="AH36" s="37"/>
      <c r="AI36" s="37"/>
      <c r="AJ36" s="37" t="str">
        <f>IF(AF36="","",VLOOKUP(AF36,code!A:B,2,0))</f>
        <v/>
      </c>
      <c r="AK36" s="37"/>
      <c r="AL36" s="38"/>
      <c r="AM36" s="38"/>
      <c r="AN36" s="38"/>
      <c r="AO36" s="38"/>
      <c r="AP36" s="38">
        <f t="shared" si="58"/>
        <v>0</v>
      </c>
      <c r="AQ36" s="38"/>
      <c r="AR36" s="38">
        <f t="shared" si="93"/>
        <v>0</v>
      </c>
      <c r="AS36" s="38"/>
      <c r="AT36" s="17"/>
      <c r="AU36" s="38">
        <f t="shared" si="60"/>
        <v>0</v>
      </c>
      <c r="AV36" s="38"/>
      <c r="AW36" s="38"/>
      <c r="AY36" s="16"/>
      <c r="AZ36" s="36"/>
      <c r="BA36" s="36"/>
      <c r="BB36" s="16"/>
      <c r="BC36" s="37"/>
      <c r="BD36" s="37"/>
      <c r="BE36" s="37"/>
      <c r="BF36" s="37"/>
      <c r="BG36" s="37"/>
      <c r="BH36" s="37"/>
      <c r="BI36" s="37" t="str">
        <f>IF(BE36="","",VLOOKUP(BE36,code!A:B,2,0))</f>
        <v/>
      </c>
      <c r="BJ36" s="37"/>
      <c r="BK36" s="38"/>
      <c r="BL36" s="38"/>
      <c r="BM36" s="38"/>
      <c r="BN36" s="38"/>
      <c r="BO36" s="38">
        <f t="shared" si="61"/>
        <v>0</v>
      </c>
      <c r="BP36" s="38"/>
      <c r="BQ36" s="38">
        <f t="shared" si="94"/>
        <v>0</v>
      </c>
      <c r="BR36" s="38"/>
      <c r="BS36" s="17"/>
      <c r="BT36" s="38">
        <f t="shared" si="63"/>
        <v>0</v>
      </c>
      <c r="BU36" s="38"/>
      <c r="BV36" s="38"/>
      <c r="BX36" s="16"/>
      <c r="BY36" s="36"/>
      <c r="BZ36" s="36"/>
      <c r="CA36" s="16"/>
      <c r="CB36" s="37"/>
      <c r="CC36" s="37"/>
      <c r="CD36" s="37"/>
      <c r="CE36" s="37"/>
      <c r="CF36" s="37"/>
      <c r="CG36" s="37"/>
      <c r="CH36" s="37" t="str">
        <f>IF(CD36="","",VLOOKUP(CD36,code!A:B,2,0))</f>
        <v/>
      </c>
      <c r="CI36" s="37"/>
      <c r="CJ36" s="38"/>
      <c r="CK36" s="38"/>
      <c r="CL36" s="38"/>
      <c r="CM36" s="38"/>
      <c r="CN36" s="38">
        <f t="shared" si="64"/>
        <v>0</v>
      </c>
      <c r="CO36" s="38"/>
      <c r="CP36" s="38">
        <f t="shared" si="100"/>
        <v>0</v>
      </c>
      <c r="CQ36" s="38"/>
      <c r="CR36" s="17"/>
      <c r="CS36" s="38">
        <f t="shared" si="66"/>
        <v>0</v>
      </c>
      <c r="CT36" s="38"/>
      <c r="CU36" s="38"/>
      <c r="CW36" s="16"/>
      <c r="CX36" s="36"/>
      <c r="CY36" s="36"/>
      <c r="CZ36" s="16"/>
      <c r="DA36" s="37"/>
      <c r="DB36" s="37"/>
      <c r="DC36" s="37"/>
      <c r="DD36" s="37"/>
      <c r="DE36" s="37"/>
      <c r="DF36" s="37"/>
      <c r="DG36" s="37" t="str">
        <f>IF(DC36="","",VLOOKUP(DC36,code!A:B,2,0))</f>
        <v/>
      </c>
      <c r="DH36" s="37"/>
      <c r="DI36" s="38"/>
      <c r="DJ36" s="38"/>
      <c r="DK36" s="38"/>
      <c r="DL36" s="38"/>
      <c r="DM36" s="38">
        <f t="shared" si="67"/>
        <v>0</v>
      </c>
      <c r="DN36" s="38"/>
      <c r="DO36" s="38">
        <f t="shared" si="102"/>
        <v>0</v>
      </c>
      <c r="DP36" s="38"/>
      <c r="DQ36" s="17"/>
      <c r="DR36" s="38">
        <f t="shared" si="69"/>
        <v>0</v>
      </c>
      <c r="DS36" s="38"/>
      <c r="DT36" s="38"/>
      <c r="DV36" s="16"/>
      <c r="DW36" s="36"/>
      <c r="DX36" s="36"/>
      <c r="DY36" s="16"/>
      <c r="DZ36" s="37"/>
      <c r="EA36" s="37"/>
      <c r="EB36" s="37"/>
      <c r="EC36" s="37"/>
      <c r="ED36" s="37"/>
      <c r="EE36" s="37"/>
      <c r="EF36" s="37" t="str">
        <f>IF(EB36="","",VLOOKUP(EB36,code!A:B,2,0))</f>
        <v/>
      </c>
      <c r="EG36" s="37"/>
      <c r="EH36" s="38"/>
      <c r="EI36" s="38"/>
      <c r="EJ36" s="38"/>
      <c r="EK36" s="38"/>
      <c r="EL36" s="38">
        <f t="shared" si="70"/>
        <v>0</v>
      </c>
      <c r="EM36" s="38"/>
      <c r="EN36" s="38">
        <f t="shared" si="104"/>
        <v>0</v>
      </c>
      <c r="EO36" s="38"/>
      <c r="EP36" s="17"/>
      <c r="EQ36" s="38">
        <f t="shared" si="72"/>
        <v>0</v>
      </c>
      <c r="ER36" s="38"/>
      <c r="ES36" s="38"/>
      <c r="EU36" s="16"/>
      <c r="EV36" s="36"/>
      <c r="EW36" s="36"/>
      <c r="EX36" s="16"/>
      <c r="EY36" s="37"/>
      <c r="EZ36" s="37"/>
      <c r="FA36" s="37"/>
      <c r="FB36" s="37"/>
      <c r="FC36" s="37"/>
      <c r="FD36" s="37"/>
      <c r="FE36" s="37" t="str">
        <f>IF(FA36="","",VLOOKUP(FA36,code!A:B,2,0))</f>
        <v/>
      </c>
      <c r="FF36" s="37"/>
      <c r="FG36" s="38"/>
      <c r="FH36" s="38"/>
      <c r="FI36" s="38"/>
      <c r="FJ36" s="38"/>
      <c r="FK36" s="38">
        <f t="shared" si="73"/>
        <v>0</v>
      </c>
      <c r="FL36" s="38"/>
      <c r="FM36" s="38">
        <f t="shared" si="106"/>
        <v>0</v>
      </c>
      <c r="FN36" s="38"/>
      <c r="FO36" s="17"/>
      <c r="FP36" s="38">
        <f t="shared" si="75"/>
        <v>0</v>
      </c>
      <c r="FQ36" s="38"/>
      <c r="FR36" s="38"/>
      <c r="FT36" s="16"/>
      <c r="FU36" s="36"/>
      <c r="FV36" s="36"/>
      <c r="FW36" s="16"/>
      <c r="FX36" s="37"/>
      <c r="FY36" s="37"/>
      <c r="FZ36" s="37"/>
      <c r="GA36" s="37"/>
      <c r="GB36" s="37"/>
      <c r="GC36" s="37"/>
      <c r="GD36" s="37" t="str">
        <f>IF(FZ36="","",VLOOKUP(FZ36,code!A:B,2,0))</f>
        <v/>
      </c>
      <c r="GE36" s="37"/>
      <c r="GF36" s="38"/>
      <c r="GG36" s="38"/>
      <c r="GH36" s="38"/>
      <c r="GI36" s="38"/>
      <c r="GJ36" s="38">
        <f t="shared" si="76"/>
        <v>0</v>
      </c>
      <c r="GK36" s="38"/>
      <c r="GL36" s="38">
        <f t="shared" si="108"/>
        <v>0</v>
      </c>
      <c r="GM36" s="38"/>
      <c r="GN36" s="17"/>
      <c r="GO36" s="38">
        <f t="shared" si="78"/>
        <v>0</v>
      </c>
      <c r="GP36" s="38"/>
      <c r="GQ36" s="38"/>
      <c r="GS36" s="16"/>
      <c r="GT36" s="36"/>
      <c r="GU36" s="36"/>
      <c r="GV36" s="16"/>
      <c r="GW36" s="37"/>
      <c r="GX36" s="37"/>
      <c r="GY36" s="37"/>
      <c r="GZ36" s="37"/>
      <c r="HA36" s="37"/>
      <c r="HB36" s="37"/>
      <c r="HC36" s="37" t="str">
        <f>IF(GY36="","",VLOOKUP(GY36,code!A:B,2,0))</f>
        <v/>
      </c>
      <c r="HD36" s="37"/>
      <c r="HE36" s="38"/>
      <c r="HF36" s="38"/>
      <c r="HG36" s="38"/>
      <c r="HH36" s="38"/>
      <c r="HI36" s="38">
        <f t="shared" si="79"/>
        <v>0</v>
      </c>
      <c r="HJ36" s="38"/>
      <c r="HK36" s="38">
        <f t="shared" si="110"/>
        <v>0</v>
      </c>
      <c r="HL36" s="38"/>
      <c r="HM36" s="17"/>
      <c r="HN36" s="38">
        <f t="shared" si="81"/>
        <v>0</v>
      </c>
      <c r="HO36" s="38"/>
      <c r="HP36" s="38"/>
      <c r="HR36" s="16"/>
      <c r="HS36" s="36"/>
      <c r="HT36" s="36"/>
      <c r="HU36" s="16"/>
      <c r="HV36" s="37"/>
      <c r="HW36" s="37"/>
      <c r="HX36" s="37"/>
      <c r="HY36" s="37"/>
      <c r="HZ36" s="37"/>
      <c r="IA36" s="37"/>
      <c r="IB36" s="37" t="str">
        <f>IF(HX36="","",VLOOKUP(HX36,code!A:B,2,0))</f>
        <v/>
      </c>
      <c r="IC36" s="37"/>
      <c r="ID36" s="38"/>
      <c r="IE36" s="38"/>
      <c r="IF36" s="38"/>
      <c r="IG36" s="38"/>
      <c r="IH36" s="38">
        <f t="shared" si="82"/>
        <v>0</v>
      </c>
      <c r="II36" s="38"/>
      <c r="IJ36" s="38">
        <f t="shared" si="112"/>
        <v>0</v>
      </c>
      <c r="IK36" s="38"/>
      <c r="IL36" s="17"/>
      <c r="IM36" s="38">
        <f t="shared" si="84"/>
        <v>0</v>
      </c>
      <c r="IN36" s="38"/>
      <c r="IO36" s="38"/>
      <c r="IQ36" s="16"/>
      <c r="IR36" s="36"/>
      <c r="IS36" s="36"/>
      <c r="IT36" s="16"/>
      <c r="IU36" s="37"/>
      <c r="IV36" s="37"/>
      <c r="IW36" s="37"/>
      <c r="IX36" s="37"/>
      <c r="IY36" s="37"/>
      <c r="IZ36" s="37"/>
      <c r="JA36" s="37" t="str">
        <f>IF(IW36="","",VLOOKUP(IW36,code!A:B,2,0))</f>
        <v/>
      </c>
      <c r="JB36" s="37"/>
      <c r="JC36" s="38"/>
      <c r="JD36" s="38"/>
      <c r="JE36" s="38"/>
      <c r="JF36" s="38"/>
      <c r="JG36" s="38">
        <f t="shared" si="85"/>
        <v>0</v>
      </c>
      <c r="JH36" s="38"/>
      <c r="JI36" s="38">
        <f t="shared" si="114"/>
        <v>0</v>
      </c>
      <c r="JJ36" s="38"/>
      <c r="JK36" s="17"/>
      <c r="JL36" s="38">
        <f t="shared" si="87"/>
        <v>0</v>
      </c>
      <c r="JM36" s="38"/>
      <c r="JN36" s="38"/>
      <c r="JP36" s="16"/>
      <c r="JQ36" s="36"/>
      <c r="JR36" s="36"/>
      <c r="JS36" s="16"/>
      <c r="JT36" s="37"/>
      <c r="JU36" s="37"/>
      <c r="JV36" s="37"/>
      <c r="JW36" s="37"/>
      <c r="JX36" s="37"/>
      <c r="JY36" s="37"/>
      <c r="JZ36" s="37" t="str">
        <f>IF(JV36="","",VLOOKUP(JV36,code!A:B,2,0))</f>
        <v/>
      </c>
      <c r="KA36" s="37"/>
      <c r="KB36" s="38"/>
      <c r="KC36" s="38"/>
      <c r="KD36" s="38"/>
      <c r="KE36" s="38"/>
      <c r="KF36" s="38">
        <f t="shared" si="88"/>
        <v>0</v>
      </c>
      <c r="KG36" s="38"/>
      <c r="KH36" s="38">
        <f t="shared" si="116"/>
        <v>0</v>
      </c>
      <c r="KI36" s="38"/>
      <c r="KJ36" s="17"/>
      <c r="KK36" s="38">
        <f t="shared" si="90"/>
        <v>0</v>
      </c>
      <c r="KL36" s="38"/>
      <c r="KM36" s="38"/>
    </row>
    <row r="37" spans="1:299" s="21" customFormat="1" ht="20.100000000000001" customHeight="1" x14ac:dyDescent="0.25">
      <c r="A37" s="16"/>
      <c r="B37" s="36"/>
      <c r="C37" s="36"/>
      <c r="D37" s="16"/>
      <c r="E37" s="37"/>
      <c r="F37" s="37"/>
      <c r="G37" s="37"/>
      <c r="H37" s="37"/>
      <c r="I37" s="37"/>
      <c r="J37" s="37"/>
      <c r="K37" s="37" t="str">
        <f>IF(G37="","",VLOOKUP(G37,code!A:B,2,0))</f>
        <v/>
      </c>
      <c r="L37" s="37"/>
      <c r="M37" s="38"/>
      <c r="N37" s="38"/>
      <c r="O37" s="38"/>
      <c r="P37" s="38"/>
      <c r="Q37" s="38">
        <f t="shared" si="117"/>
        <v>0</v>
      </c>
      <c r="R37" s="38"/>
      <c r="S37" s="38">
        <f t="shared" si="92"/>
        <v>0</v>
      </c>
      <c r="T37" s="38"/>
      <c r="U37" s="17"/>
      <c r="V37" s="38">
        <f t="shared" si="96"/>
        <v>0</v>
      </c>
      <c r="W37" s="38"/>
      <c r="X37" s="38"/>
      <c r="Z37" s="16"/>
      <c r="AA37" s="36"/>
      <c r="AB37" s="36"/>
      <c r="AC37" s="16"/>
      <c r="AD37" s="37"/>
      <c r="AE37" s="37"/>
      <c r="AF37" s="37"/>
      <c r="AG37" s="37"/>
      <c r="AH37" s="37"/>
      <c r="AI37" s="37"/>
      <c r="AJ37" s="37" t="str">
        <f>IF(AF37="","",VLOOKUP(AF37,code!A:B,2,0))</f>
        <v/>
      </c>
      <c r="AK37" s="37"/>
      <c r="AL37" s="38"/>
      <c r="AM37" s="38"/>
      <c r="AN37" s="38"/>
      <c r="AO37" s="38"/>
      <c r="AP37" s="38">
        <f t="shared" si="58"/>
        <v>0</v>
      </c>
      <c r="AQ37" s="38"/>
      <c r="AR37" s="38">
        <f t="shared" si="93"/>
        <v>0</v>
      </c>
      <c r="AS37" s="38"/>
      <c r="AT37" s="17"/>
      <c r="AU37" s="38">
        <f t="shared" si="60"/>
        <v>0</v>
      </c>
      <c r="AV37" s="38"/>
      <c r="AW37" s="38"/>
      <c r="AY37" s="16"/>
      <c r="AZ37" s="36"/>
      <c r="BA37" s="36"/>
      <c r="BB37" s="16"/>
      <c r="BC37" s="37"/>
      <c r="BD37" s="37"/>
      <c r="BE37" s="37"/>
      <c r="BF37" s="37"/>
      <c r="BG37" s="37"/>
      <c r="BH37" s="37"/>
      <c r="BI37" s="37" t="str">
        <f>IF(BE37="","",VLOOKUP(BE37,code!A:B,2,0))</f>
        <v/>
      </c>
      <c r="BJ37" s="37"/>
      <c r="BK37" s="38"/>
      <c r="BL37" s="38"/>
      <c r="BM37" s="38"/>
      <c r="BN37" s="38"/>
      <c r="BO37" s="38">
        <f t="shared" si="61"/>
        <v>0</v>
      </c>
      <c r="BP37" s="38"/>
      <c r="BQ37" s="38">
        <f t="shared" si="94"/>
        <v>0</v>
      </c>
      <c r="BR37" s="38"/>
      <c r="BS37" s="17"/>
      <c r="BT37" s="38">
        <f t="shared" si="63"/>
        <v>0</v>
      </c>
      <c r="BU37" s="38"/>
      <c r="BV37" s="38"/>
      <c r="BX37" s="16"/>
      <c r="BY37" s="36"/>
      <c r="BZ37" s="36"/>
      <c r="CA37" s="16"/>
      <c r="CB37" s="37"/>
      <c r="CC37" s="37"/>
      <c r="CD37" s="37"/>
      <c r="CE37" s="37"/>
      <c r="CF37" s="37"/>
      <c r="CG37" s="37"/>
      <c r="CH37" s="37" t="str">
        <f>IF(CD37="","",VLOOKUP(CD37,code!A:B,2,0))</f>
        <v/>
      </c>
      <c r="CI37" s="37"/>
      <c r="CJ37" s="38"/>
      <c r="CK37" s="38"/>
      <c r="CL37" s="38"/>
      <c r="CM37" s="38"/>
      <c r="CN37" s="38">
        <f t="shared" si="64"/>
        <v>0</v>
      </c>
      <c r="CO37" s="38"/>
      <c r="CP37" s="38">
        <f t="shared" si="100"/>
        <v>0</v>
      </c>
      <c r="CQ37" s="38"/>
      <c r="CR37" s="17"/>
      <c r="CS37" s="38">
        <f t="shared" si="66"/>
        <v>0</v>
      </c>
      <c r="CT37" s="38"/>
      <c r="CU37" s="38"/>
      <c r="CW37" s="16"/>
      <c r="CX37" s="36"/>
      <c r="CY37" s="36"/>
      <c r="CZ37" s="16"/>
      <c r="DA37" s="37"/>
      <c r="DB37" s="37"/>
      <c r="DC37" s="37"/>
      <c r="DD37" s="37"/>
      <c r="DE37" s="37"/>
      <c r="DF37" s="37"/>
      <c r="DG37" s="37" t="str">
        <f>IF(DC37="","",VLOOKUP(DC37,code!A:B,2,0))</f>
        <v/>
      </c>
      <c r="DH37" s="37"/>
      <c r="DI37" s="38"/>
      <c r="DJ37" s="38"/>
      <c r="DK37" s="38"/>
      <c r="DL37" s="38"/>
      <c r="DM37" s="38">
        <f t="shared" si="67"/>
        <v>0</v>
      </c>
      <c r="DN37" s="38"/>
      <c r="DO37" s="38">
        <f t="shared" si="102"/>
        <v>0</v>
      </c>
      <c r="DP37" s="38"/>
      <c r="DQ37" s="17"/>
      <c r="DR37" s="38">
        <f t="shared" si="69"/>
        <v>0</v>
      </c>
      <c r="DS37" s="38"/>
      <c r="DT37" s="38"/>
      <c r="DV37" s="16"/>
      <c r="DW37" s="36"/>
      <c r="DX37" s="36"/>
      <c r="DY37" s="16"/>
      <c r="DZ37" s="37"/>
      <c r="EA37" s="37"/>
      <c r="EB37" s="37"/>
      <c r="EC37" s="37"/>
      <c r="ED37" s="37"/>
      <c r="EE37" s="37"/>
      <c r="EF37" s="37" t="str">
        <f>IF(EB37="","",VLOOKUP(EB37,code!A:B,2,0))</f>
        <v/>
      </c>
      <c r="EG37" s="37"/>
      <c r="EH37" s="38"/>
      <c r="EI37" s="38"/>
      <c r="EJ37" s="38"/>
      <c r="EK37" s="38"/>
      <c r="EL37" s="38">
        <f t="shared" si="70"/>
        <v>0</v>
      </c>
      <c r="EM37" s="38"/>
      <c r="EN37" s="38">
        <f t="shared" si="104"/>
        <v>0</v>
      </c>
      <c r="EO37" s="38"/>
      <c r="EP37" s="17"/>
      <c r="EQ37" s="38">
        <f t="shared" si="72"/>
        <v>0</v>
      </c>
      <c r="ER37" s="38"/>
      <c r="ES37" s="38"/>
      <c r="EU37" s="16"/>
      <c r="EV37" s="36"/>
      <c r="EW37" s="36"/>
      <c r="EX37" s="16"/>
      <c r="EY37" s="37"/>
      <c r="EZ37" s="37"/>
      <c r="FA37" s="37"/>
      <c r="FB37" s="37"/>
      <c r="FC37" s="37"/>
      <c r="FD37" s="37"/>
      <c r="FE37" s="37" t="str">
        <f>IF(FA37="","",VLOOKUP(FA37,code!A:B,2,0))</f>
        <v/>
      </c>
      <c r="FF37" s="37"/>
      <c r="FG37" s="38"/>
      <c r="FH37" s="38"/>
      <c r="FI37" s="38"/>
      <c r="FJ37" s="38"/>
      <c r="FK37" s="38">
        <f t="shared" si="73"/>
        <v>0</v>
      </c>
      <c r="FL37" s="38"/>
      <c r="FM37" s="38">
        <f t="shared" si="106"/>
        <v>0</v>
      </c>
      <c r="FN37" s="38"/>
      <c r="FO37" s="17"/>
      <c r="FP37" s="38">
        <f t="shared" si="75"/>
        <v>0</v>
      </c>
      <c r="FQ37" s="38"/>
      <c r="FR37" s="38"/>
      <c r="FT37" s="16"/>
      <c r="FU37" s="36"/>
      <c r="FV37" s="36"/>
      <c r="FW37" s="16"/>
      <c r="FX37" s="37"/>
      <c r="FY37" s="37"/>
      <c r="FZ37" s="37"/>
      <c r="GA37" s="37"/>
      <c r="GB37" s="37"/>
      <c r="GC37" s="37"/>
      <c r="GD37" s="37" t="str">
        <f>IF(FZ37="","",VLOOKUP(FZ37,code!A:B,2,0))</f>
        <v/>
      </c>
      <c r="GE37" s="37"/>
      <c r="GF37" s="38"/>
      <c r="GG37" s="38"/>
      <c r="GH37" s="38"/>
      <c r="GI37" s="38"/>
      <c r="GJ37" s="38">
        <f t="shared" si="76"/>
        <v>0</v>
      </c>
      <c r="GK37" s="38"/>
      <c r="GL37" s="38">
        <f t="shared" si="108"/>
        <v>0</v>
      </c>
      <c r="GM37" s="38"/>
      <c r="GN37" s="17"/>
      <c r="GO37" s="38">
        <f t="shared" si="78"/>
        <v>0</v>
      </c>
      <c r="GP37" s="38"/>
      <c r="GQ37" s="38"/>
      <c r="GS37" s="16"/>
      <c r="GT37" s="36"/>
      <c r="GU37" s="36"/>
      <c r="GV37" s="16"/>
      <c r="GW37" s="37"/>
      <c r="GX37" s="37"/>
      <c r="GY37" s="37"/>
      <c r="GZ37" s="37"/>
      <c r="HA37" s="37"/>
      <c r="HB37" s="37"/>
      <c r="HC37" s="37" t="str">
        <f>IF(GY37="","",VLOOKUP(GY37,code!A:B,2,0))</f>
        <v/>
      </c>
      <c r="HD37" s="37"/>
      <c r="HE37" s="38"/>
      <c r="HF37" s="38"/>
      <c r="HG37" s="38"/>
      <c r="HH37" s="38"/>
      <c r="HI37" s="38">
        <f t="shared" si="79"/>
        <v>0</v>
      </c>
      <c r="HJ37" s="38"/>
      <c r="HK37" s="38">
        <f t="shared" si="110"/>
        <v>0</v>
      </c>
      <c r="HL37" s="38"/>
      <c r="HM37" s="17"/>
      <c r="HN37" s="38">
        <f t="shared" si="81"/>
        <v>0</v>
      </c>
      <c r="HO37" s="38"/>
      <c r="HP37" s="38"/>
      <c r="HR37" s="16"/>
      <c r="HS37" s="36"/>
      <c r="HT37" s="36"/>
      <c r="HU37" s="16"/>
      <c r="HV37" s="37"/>
      <c r="HW37" s="37"/>
      <c r="HX37" s="37"/>
      <c r="HY37" s="37"/>
      <c r="HZ37" s="37"/>
      <c r="IA37" s="37"/>
      <c r="IB37" s="37" t="str">
        <f>IF(HX37="","",VLOOKUP(HX37,code!A:B,2,0))</f>
        <v/>
      </c>
      <c r="IC37" s="37"/>
      <c r="ID37" s="38"/>
      <c r="IE37" s="38"/>
      <c r="IF37" s="38"/>
      <c r="IG37" s="38"/>
      <c r="IH37" s="38">
        <f t="shared" si="82"/>
        <v>0</v>
      </c>
      <c r="II37" s="38"/>
      <c r="IJ37" s="38">
        <f t="shared" si="112"/>
        <v>0</v>
      </c>
      <c r="IK37" s="38"/>
      <c r="IL37" s="17"/>
      <c r="IM37" s="38">
        <f t="shared" si="84"/>
        <v>0</v>
      </c>
      <c r="IN37" s="38"/>
      <c r="IO37" s="38"/>
      <c r="IQ37" s="16"/>
      <c r="IR37" s="36"/>
      <c r="IS37" s="36"/>
      <c r="IT37" s="16"/>
      <c r="IU37" s="37"/>
      <c r="IV37" s="37"/>
      <c r="IW37" s="37"/>
      <c r="IX37" s="37"/>
      <c r="IY37" s="37"/>
      <c r="IZ37" s="37"/>
      <c r="JA37" s="37" t="str">
        <f>IF(IW37="","",VLOOKUP(IW37,code!A:B,2,0))</f>
        <v/>
      </c>
      <c r="JB37" s="37"/>
      <c r="JC37" s="38"/>
      <c r="JD37" s="38"/>
      <c r="JE37" s="38"/>
      <c r="JF37" s="38"/>
      <c r="JG37" s="38">
        <f t="shared" si="85"/>
        <v>0</v>
      </c>
      <c r="JH37" s="38"/>
      <c r="JI37" s="38">
        <f t="shared" si="114"/>
        <v>0</v>
      </c>
      <c r="JJ37" s="38"/>
      <c r="JK37" s="17"/>
      <c r="JL37" s="38">
        <f t="shared" si="87"/>
        <v>0</v>
      </c>
      <c r="JM37" s="38"/>
      <c r="JN37" s="38"/>
      <c r="JP37" s="16"/>
      <c r="JQ37" s="36"/>
      <c r="JR37" s="36"/>
      <c r="JS37" s="16"/>
      <c r="JT37" s="37"/>
      <c r="JU37" s="37"/>
      <c r="JV37" s="37"/>
      <c r="JW37" s="37"/>
      <c r="JX37" s="37"/>
      <c r="JY37" s="37"/>
      <c r="JZ37" s="37" t="str">
        <f>IF(JV37="","",VLOOKUP(JV37,code!A:B,2,0))</f>
        <v/>
      </c>
      <c r="KA37" s="37"/>
      <c r="KB37" s="38"/>
      <c r="KC37" s="38"/>
      <c r="KD37" s="38"/>
      <c r="KE37" s="38"/>
      <c r="KF37" s="38">
        <f t="shared" si="88"/>
        <v>0</v>
      </c>
      <c r="KG37" s="38"/>
      <c r="KH37" s="38">
        <f t="shared" si="116"/>
        <v>0</v>
      </c>
      <c r="KI37" s="38"/>
      <c r="KJ37" s="17"/>
      <c r="KK37" s="38">
        <f t="shared" si="90"/>
        <v>0</v>
      </c>
      <c r="KL37" s="38"/>
      <c r="KM37" s="38"/>
    </row>
    <row r="38" spans="1:299" s="21" customFormat="1" ht="20.100000000000001" customHeight="1" x14ac:dyDescent="0.25">
      <c r="A38" s="16"/>
      <c r="B38" s="36"/>
      <c r="C38" s="36"/>
      <c r="D38" s="16"/>
      <c r="E38" s="37"/>
      <c r="F38" s="37"/>
      <c r="G38" s="37"/>
      <c r="H38" s="37"/>
      <c r="I38" s="37"/>
      <c r="J38" s="37"/>
      <c r="K38" s="37" t="str">
        <f>IF(G38="","",VLOOKUP(G38,code!A:B,2,0))</f>
        <v/>
      </c>
      <c r="L38" s="37"/>
      <c r="M38" s="38"/>
      <c r="N38" s="38"/>
      <c r="O38" s="38"/>
      <c r="P38" s="38"/>
      <c r="Q38" s="38">
        <f t="shared" si="117"/>
        <v>0</v>
      </c>
      <c r="R38" s="38"/>
      <c r="S38" s="38">
        <f t="shared" si="92"/>
        <v>0</v>
      </c>
      <c r="T38" s="38"/>
      <c r="U38" s="17"/>
      <c r="V38" s="38">
        <f t="shared" si="96"/>
        <v>0</v>
      </c>
      <c r="W38" s="38"/>
      <c r="X38" s="38"/>
      <c r="Z38" s="16"/>
      <c r="AA38" s="36"/>
      <c r="AB38" s="36"/>
      <c r="AC38" s="16"/>
      <c r="AD38" s="37"/>
      <c r="AE38" s="37"/>
      <c r="AF38" s="37"/>
      <c r="AG38" s="37"/>
      <c r="AH38" s="37"/>
      <c r="AI38" s="37"/>
      <c r="AJ38" s="37" t="str">
        <f>IF(AF38="","",VLOOKUP(AF38,code!A:B,2,0))</f>
        <v/>
      </c>
      <c r="AK38" s="37"/>
      <c r="AL38" s="38"/>
      <c r="AM38" s="38"/>
      <c r="AN38" s="38"/>
      <c r="AO38" s="38"/>
      <c r="AP38" s="38">
        <f t="shared" si="58"/>
        <v>0</v>
      </c>
      <c r="AQ38" s="38"/>
      <c r="AR38" s="38">
        <f t="shared" si="93"/>
        <v>0</v>
      </c>
      <c r="AS38" s="38"/>
      <c r="AT38" s="17"/>
      <c r="AU38" s="38">
        <f t="shared" si="60"/>
        <v>0</v>
      </c>
      <c r="AV38" s="38"/>
      <c r="AW38" s="38"/>
      <c r="AY38" s="16"/>
      <c r="AZ38" s="36"/>
      <c r="BA38" s="36"/>
      <c r="BB38" s="16"/>
      <c r="BC38" s="37"/>
      <c r="BD38" s="37"/>
      <c r="BE38" s="37"/>
      <c r="BF38" s="37"/>
      <c r="BG38" s="37"/>
      <c r="BH38" s="37"/>
      <c r="BI38" s="37" t="str">
        <f>IF(BE38="","",VLOOKUP(BE38,code!A:B,2,0))</f>
        <v/>
      </c>
      <c r="BJ38" s="37"/>
      <c r="BK38" s="38"/>
      <c r="BL38" s="38"/>
      <c r="BM38" s="38"/>
      <c r="BN38" s="38"/>
      <c r="BO38" s="38">
        <f t="shared" si="61"/>
        <v>0</v>
      </c>
      <c r="BP38" s="38"/>
      <c r="BQ38" s="38">
        <f t="shared" si="94"/>
        <v>0</v>
      </c>
      <c r="BR38" s="38"/>
      <c r="BS38" s="17"/>
      <c r="BT38" s="38">
        <f t="shared" si="63"/>
        <v>0</v>
      </c>
      <c r="BU38" s="38"/>
      <c r="BV38" s="38"/>
      <c r="BX38" s="16"/>
      <c r="BY38" s="36"/>
      <c r="BZ38" s="36"/>
      <c r="CA38" s="16"/>
      <c r="CB38" s="37"/>
      <c r="CC38" s="37"/>
      <c r="CD38" s="37"/>
      <c r="CE38" s="37"/>
      <c r="CF38" s="37"/>
      <c r="CG38" s="37"/>
      <c r="CH38" s="37" t="str">
        <f>IF(CD38="","",VLOOKUP(CD38,code!A:B,2,0))</f>
        <v/>
      </c>
      <c r="CI38" s="37"/>
      <c r="CJ38" s="38"/>
      <c r="CK38" s="38"/>
      <c r="CL38" s="38"/>
      <c r="CM38" s="38"/>
      <c r="CN38" s="38">
        <f t="shared" si="64"/>
        <v>0</v>
      </c>
      <c r="CO38" s="38"/>
      <c r="CP38" s="38">
        <f t="shared" si="100"/>
        <v>0</v>
      </c>
      <c r="CQ38" s="38"/>
      <c r="CR38" s="17"/>
      <c r="CS38" s="38">
        <f t="shared" si="66"/>
        <v>0</v>
      </c>
      <c r="CT38" s="38"/>
      <c r="CU38" s="38"/>
      <c r="CW38" s="16"/>
      <c r="CX38" s="36"/>
      <c r="CY38" s="36"/>
      <c r="CZ38" s="16"/>
      <c r="DA38" s="37"/>
      <c r="DB38" s="37"/>
      <c r="DC38" s="37"/>
      <c r="DD38" s="37"/>
      <c r="DE38" s="37"/>
      <c r="DF38" s="37"/>
      <c r="DG38" s="37" t="str">
        <f>IF(DC38="","",VLOOKUP(DC38,code!A:B,2,0))</f>
        <v/>
      </c>
      <c r="DH38" s="37"/>
      <c r="DI38" s="38"/>
      <c r="DJ38" s="38"/>
      <c r="DK38" s="38"/>
      <c r="DL38" s="38"/>
      <c r="DM38" s="38">
        <f t="shared" si="67"/>
        <v>0</v>
      </c>
      <c r="DN38" s="38"/>
      <c r="DO38" s="38">
        <f t="shared" si="102"/>
        <v>0</v>
      </c>
      <c r="DP38" s="38"/>
      <c r="DQ38" s="17"/>
      <c r="DR38" s="38">
        <f t="shared" si="69"/>
        <v>0</v>
      </c>
      <c r="DS38" s="38"/>
      <c r="DT38" s="38"/>
      <c r="DV38" s="16"/>
      <c r="DW38" s="36"/>
      <c r="DX38" s="36"/>
      <c r="DY38" s="16"/>
      <c r="DZ38" s="37"/>
      <c r="EA38" s="37"/>
      <c r="EB38" s="37"/>
      <c r="EC38" s="37"/>
      <c r="ED38" s="37"/>
      <c r="EE38" s="37"/>
      <c r="EF38" s="37" t="str">
        <f>IF(EB38="","",VLOOKUP(EB38,code!A:B,2,0))</f>
        <v/>
      </c>
      <c r="EG38" s="37"/>
      <c r="EH38" s="38"/>
      <c r="EI38" s="38"/>
      <c r="EJ38" s="38"/>
      <c r="EK38" s="38"/>
      <c r="EL38" s="38">
        <f t="shared" si="70"/>
        <v>0</v>
      </c>
      <c r="EM38" s="38"/>
      <c r="EN38" s="38">
        <f t="shared" si="104"/>
        <v>0</v>
      </c>
      <c r="EO38" s="38"/>
      <c r="EP38" s="17"/>
      <c r="EQ38" s="38">
        <f t="shared" si="72"/>
        <v>0</v>
      </c>
      <c r="ER38" s="38"/>
      <c r="ES38" s="38"/>
      <c r="EU38" s="16"/>
      <c r="EV38" s="36"/>
      <c r="EW38" s="36"/>
      <c r="EX38" s="16"/>
      <c r="EY38" s="37"/>
      <c r="EZ38" s="37"/>
      <c r="FA38" s="37"/>
      <c r="FB38" s="37"/>
      <c r="FC38" s="37"/>
      <c r="FD38" s="37"/>
      <c r="FE38" s="37" t="str">
        <f>IF(FA38="","",VLOOKUP(FA38,code!A:B,2,0))</f>
        <v/>
      </c>
      <c r="FF38" s="37"/>
      <c r="FG38" s="38"/>
      <c r="FH38" s="38"/>
      <c r="FI38" s="38"/>
      <c r="FJ38" s="38"/>
      <c r="FK38" s="38">
        <f t="shared" si="73"/>
        <v>0</v>
      </c>
      <c r="FL38" s="38"/>
      <c r="FM38" s="38">
        <f t="shared" si="106"/>
        <v>0</v>
      </c>
      <c r="FN38" s="38"/>
      <c r="FO38" s="17"/>
      <c r="FP38" s="38">
        <f t="shared" si="75"/>
        <v>0</v>
      </c>
      <c r="FQ38" s="38"/>
      <c r="FR38" s="38"/>
      <c r="FT38" s="16"/>
      <c r="FU38" s="36"/>
      <c r="FV38" s="36"/>
      <c r="FW38" s="16"/>
      <c r="FX38" s="37"/>
      <c r="FY38" s="37"/>
      <c r="FZ38" s="37"/>
      <c r="GA38" s="37"/>
      <c r="GB38" s="37"/>
      <c r="GC38" s="37"/>
      <c r="GD38" s="37" t="str">
        <f>IF(FZ38="","",VLOOKUP(FZ38,code!A:B,2,0))</f>
        <v/>
      </c>
      <c r="GE38" s="37"/>
      <c r="GF38" s="38"/>
      <c r="GG38" s="38"/>
      <c r="GH38" s="38"/>
      <c r="GI38" s="38"/>
      <c r="GJ38" s="38">
        <f t="shared" si="76"/>
        <v>0</v>
      </c>
      <c r="GK38" s="38"/>
      <c r="GL38" s="38">
        <f t="shared" si="108"/>
        <v>0</v>
      </c>
      <c r="GM38" s="38"/>
      <c r="GN38" s="17"/>
      <c r="GO38" s="38">
        <f t="shared" si="78"/>
        <v>0</v>
      </c>
      <c r="GP38" s="38"/>
      <c r="GQ38" s="38"/>
      <c r="GS38" s="16"/>
      <c r="GT38" s="36"/>
      <c r="GU38" s="36"/>
      <c r="GV38" s="16"/>
      <c r="GW38" s="37"/>
      <c r="GX38" s="37"/>
      <c r="GY38" s="37"/>
      <c r="GZ38" s="37"/>
      <c r="HA38" s="37"/>
      <c r="HB38" s="37"/>
      <c r="HC38" s="37" t="str">
        <f>IF(GY38="","",VLOOKUP(GY38,code!A:B,2,0))</f>
        <v/>
      </c>
      <c r="HD38" s="37"/>
      <c r="HE38" s="38"/>
      <c r="HF38" s="38"/>
      <c r="HG38" s="38"/>
      <c r="HH38" s="38"/>
      <c r="HI38" s="38">
        <f t="shared" si="79"/>
        <v>0</v>
      </c>
      <c r="HJ38" s="38"/>
      <c r="HK38" s="38">
        <f t="shared" si="110"/>
        <v>0</v>
      </c>
      <c r="HL38" s="38"/>
      <c r="HM38" s="17"/>
      <c r="HN38" s="38">
        <f t="shared" si="81"/>
        <v>0</v>
      </c>
      <c r="HO38" s="38"/>
      <c r="HP38" s="38"/>
      <c r="HR38" s="16"/>
      <c r="HS38" s="36"/>
      <c r="HT38" s="36"/>
      <c r="HU38" s="16"/>
      <c r="HV38" s="37"/>
      <c r="HW38" s="37"/>
      <c r="HX38" s="37"/>
      <c r="HY38" s="37"/>
      <c r="HZ38" s="37"/>
      <c r="IA38" s="37"/>
      <c r="IB38" s="37" t="str">
        <f>IF(HX38="","",VLOOKUP(HX38,code!A:B,2,0))</f>
        <v/>
      </c>
      <c r="IC38" s="37"/>
      <c r="ID38" s="38"/>
      <c r="IE38" s="38"/>
      <c r="IF38" s="38"/>
      <c r="IG38" s="38"/>
      <c r="IH38" s="38">
        <f t="shared" si="82"/>
        <v>0</v>
      </c>
      <c r="II38" s="38"/>
      <c r="IJ38" s="38">
        <f t="shared" si="112"/>
        <v>0</v>
      </c>
      <c r="IK38" s="38"/>
      <c r="IL38" s="17"/>
      <c r="IM38" s="38">
        <f t="shared" si="84"/>
        <v>0</v>
      </c>
      <c r="IN38" s="38"/>
      <c r="IO38" s="38"/>
      <c r="IQ38" s="16"/>
      <c r="IR38" s="36"/>
      <c r="IS38" s="36"/>
      <c r="IT38" s="16"/>
      <c r="IU38" s="37"/>
      <c r="IV38" s="37"/>
      <c r="IW38" s="37"/>
      <c r="IX38" s="37"/>
      <c r="IY38" s="37"/>
      <c r="IZ38" s="37"/>
      <c r="JA38" s="37" t="str">
        <f>IF(IW38="","",VLOOKUP(IW38,code!A:B,2,0))</f>
        <v/>
      </c>
      <c r="JB38" s="37"/>
      <c r="JC38" s="38"/>
      <c r="JD38" s="38"/>
      <c r="JE38" s="38"/>
      <c r="JF38" s="38"/>
      <c r="JG38" s="38">
        <f t="shared" si="85"/>
        <v>0</v>
      </c>
      <c r="JH38" s="38"/>
      <c r="JI38" s="38">
        <f t="shared" si="114"/>
        <v>0</v>
      </c>
      <c r="JJ38" s="38"/>
      <c r="JK38" s="17"/>
      <c r="JL38" s="38">
        <f t="shared" si="87"/>
        <v>0</v>
      </c>
      <c r="JM38" s="38"/>
      <c r="JN38" s="38"/>
      <c r="JP38" s="16"/>
      <c r="JQ38" s="36"/>
      <c r="JR38" s="36"/>
      <c r="JS38" s="16"/>
      <c r="JT38" s="37"/>
      <c r="JU38" s="37"/>
      <c r="JV38" s="37"/>
      <c r="JW38" s="37"/>
      <c r="JX38" s="37"/>
      <c r="JY38" s="37"/>
      <c r="JZ38" s="37" t="str">
        <f>IF(JV38="","",VLOOKUP(JV38,code!A:B,2,0))</f>
        <v/>
      </c>
      <c r="KA38" s="37"/>
      <c r="KB38" s="38"/>
      <c r="KC38" s="38"/>
      <c r="KD38" s="38"/>
      <c r="KE38" s="38"/>
      <c r="KF38" s="38">
        <f t="shared" si="88"/>
        <v>0</v>
      </c>
      <c r="KG38" s="38"/>
      <c r="KH38" s="38">
        <f t="shared" si="116"/>
        <v>0</v>
      </c>
      <c r="KI38" s="38"/>
      <c r="KJ38" s="17"/>
      <c r="KK38" s="38">
        <f t="shared" si="90"/>
        <v>0</v>
      </c>
      <c r="KL38" s="38"/>
      <c r="KM38" s="38"/>
    </row>
    <row r="39" spans="1:299" s="21" customFormat="1" ht="20.100000000000001" customHeight="1" x14ac:dyDescent="0.25">
      <c r="A39" s="16"/>
      <c r="B39" s="36"/>
      <c r="C39" s="36"/>
      <c r="D39" s="16"/>
      <c r="E39" s="37"/>
      <c r="F39" s="37"/>
      <c r="G39" s="37"/>
      <c r="H39" s="37"/>
      <c r="I39" s="37"/>
      <c r="J39" s="37"/>
      <c r="K39" s="37" t="str">
        <f>IF(G39="","",VLOOKUP(G39,code!A:B,2,0))</f>
        <v/>
      </c>
      <c r="L39" s="37"/>
      <c r="M39" s="38"/>
      <c r="N39" s="38"/>
      <c r="O39" s="38"/>
      <c r="P39" s="38"/>
      <c r="Q39" s="38">
        <f t="shared" si="117"/>
        <v>0</v>
      </c>
      <c r="R39" s="38"/>
      <c r="S39" s="38">
        <f t="shared" si="92"/>
        <v>0</v>
      </c>
      <c r="T39" s="38"/>
      <c r="U39" s="17"/>
      <c r="V39" s="38">
        <f t="shared" si="96"/>
        <v>0</v>
      </c>
      <c r="W39" s="38"/>
      <c r="X39" s="38"/>
      <c r="Z39" s="16"/>
      <c r="AA39" s="36"/>
      <c r="AB39" s="36"/>
      <c r="AC39" s="16"/>
      <c r="AD39" s="37"/>
      <c r="AE39" s="37"/>
      <c r="AF39" s="37"/>
      <c r="AG39" s="37"/>
      <c r="AH39" s="37"/>
      <c r="AI39" s="37"/>
      <c r="AJ39" s="37" t="str">
        <f>IF(AF39="","",VLOOKUP(AF39,code!A:B,2,0))</f>
        <v/>
      </c>
      <c r="AK39" s="37"/>
      <c r="AL39" s="38"/>
      <c r="AM39" s="38"/>
      <c r="AN39" s="38"/>
      <c r="AO39" s="38"/>
      <c r="AP39" s="38">
        <f t="shared" si="58"/>
        <v>0</v>
      </c>
      <c r="AQ39" s="38"/>
      <c r="AR39" s="38">
        <f t="shared" si="93"/>
        <v>0</v>
      </c>
      <c r="AS39" s="38"/>
      <c r="AT39" s="17"/>
      <c r="AU39" s="38">
        <f t="shared" si="60"/>
        <v>0</v>
      </c>
      <c r="AV39" s="38"/>
      <c r="AW39" s="38"/>
      <c r="AY39" s="16"/>
      <c r="AZ39" s="36"/>
      <c r="BA39" s="36"/>
      <c r="BB39" s="16"/>
      <c r="BC39" s="37"/>
      <c r="BD39" s="37"/>
      <c r="BE39" s="37"/>
      <c r="BF39" s="37"/>
      <c r="BG39" s="37"/>
      <c r="BH39" s="37"/>
      <c r="BI39" s="37" t="str">
        <f>IF(BE39="","",VLOOKUP(BE39,code!A:B,2,0))</f>
        <v/>
      </c>
      <c r="BJ39" s="37"/>
      <c r="BK39" s="38"/>
      <c r="BL39" s="38"/>
      <c r="BM39" s="38"/>
      <c r="BN39" s="38"/>
      <c r="BO39" s="38">
        <f t="shared" si="61"/>
        <v>0</v>
      </c>
      <c r="BP39" s="38"/>
      <c r="BQ39" s="38">
        <f t="shared" si="94"/>
        <v>0</v>
      </c>
      <c r="BR39" s="38"/>
      <c r="BS39" s="17"/>
      <c r="BT39" s="38">
        <f t="shared" si="63"/>
        <v>0</v>
      </c>
      <c r="BU39" s="38"/>
      <c r="BV39" s="38"/>
      <c r="BX39" s="16"/>
      <c r="BY39" s="36"/>
      <c r="BZ39" s="36"/>
      <c r="CA39" s="16"/>
      <c r="CB39" s="37"/>
      <c r="CC39" s="37"/>
      <c r="CD39" s="37"/>
      <c r="CE39" s="37"/>
      <c r="CF39" s="37"/>
      <c r="CG39" s="37"/>
      <c r="CH39" s="37" t="str">
        <f>IF(CD39="","",VLOOKUP(CD39,code!A:B,2,0))</f>
        <v/>
      </c>
      <c r="CI39" s="37"/>
      <c r="CJ39" s="38"/>
      <c r="CK39" s="38"/>
      <c r="CL39" s="38"/>
      <c r="CM39" s="38"/>
      <c r="CN39" s="38">
        <f t="shared" si="64"/>
        <v>0</v>
      </c>
      <c r="CO39" s="38"/>
      <c r="CP39" s="38">
        <f t="shared" si="100"/>
        <v>0</v>
      </c>
      <c r="CQ39" s="38"/>
      <c r="CR39" s="17"/>
      <c r="CS39" s="38">
        <f t="shared" si="66"/>
        <v>0</v>
      </c>
      <c r="CT39" s="38"/>
      <c r="CU39" s="38"/>
      <c r="CW39" s="16"/>
      <c r="CX39" s="36"/>
      <c r="CY39" s="36"/>
      <c r="CZ39" s="16"/>
      <c r="DA39" s="37"/>
      <c r="DB39" s="37"/>
      <c r="DC39" s="37"/>
      <c r="DD39" s="37"/>
      <c r="DE39" s="37"/>
      <c r="DF39" s="37"/>
      <c r="DG39" s="37" t="str">
        <f>IF(DC39="","",VLOOKUP(DC39,code!A:B,2,0))</f>
        <v/>
      </c>
      <c r="DH39" s="37"/>
      <c r="DI39" s="38"/>
      <c r="DJ39" s="38"/>
      <c r="DK39" s="38"/>
      <c r="DL39" s="38"/>
      <c r="DM39" s="38">
        <f t="shared" si="67"/>
        <v>0</v>
      </c>
      <c r="DN39" s="38"/>
      <c r="DO39" s="38">
        <f t="shared" si="102"/>
        <v>0</v>
      </c>
      <c r="DP39" s="38"/>
      <c r="DQ39" s="17"/>
      <c r="DR39" s="38">
        <f t="shared" si="69"/>
        <v>0</v>
      </c>
      <c r="DS39" s="38"/>
      <c r="DT39" s="38"/>
      <c r="DV39" s="16"/>
      <c r="DW39" s="36"/>
      <c r="DX39" s="36"/>
      <c r="DY39" s="16"/>
      <c r="DZ39" s="37"/>
      <c r="EA39" s="37"/>
      <c r="EB39" s="37"/>
      <c r="EC39" s="37"/>
      <c r="ED39" s="37"/>
      <c r="EE39" s="37"/>
      <c r="EF39" s="37" t="str">
        <f>IF(EB39="","",VLOOKUP(EB39,code!A:B,2,0))</f>
        <v/>
      </c>
      <c r="EG39" s="37"/>
      <c r="EH39" s="38"/>
      <c r="EI39" s="38"/>
      <c r="EJ39" s="38"/>
      <c r="EK39" s="38"/>
      <c r="EL39" s="38">
        <f t="shared" si="70"/>
        <v>0</v>
      </c>
      <c r="EM39" s="38"/>
      <c r="EN39" s="38">
        <f t="shared" si="104"/>
        <v>0</v>
      </c>
      <c r="EO39" s="38"/>
      <c r="EP39" s="17"/>
      <c r="EQ39" s="38">
        <f t="shared" si="72"/>
        <v>0</v>
      </c>
      <c r="ER39" s="38"/>
      <c r="ES39" s="38"/>
      <c r="EU39" s="16"/>
      <c r="EV39" s="36"/>
      <c r="EW39" s="36"/>
      <c r="EX39" s="16"/>
      <c r="EY39" s="37"/>
      <c r="EZ39" s="37"/>
      <c r="FA39" s="37"/>
      <c r="FB39" s="37"/>
      <c r="FC39" s="37"/>
      <c r="FD39" s="37"/>
      <c r="FE39" s="37" t="str">
        <f>IF(FA39="","",VLOOKUP(FA39,code!A:B,2,0))</f>
        <v/>
      </c>
      <c r="FF39" s="37"/>
      <c r="FG39" s="38"/>
      <c r="FH39" s="38"/>
      <c r="FI39" s="38"/>
      <c r="FJ39" s="38"/>
      <c r="FK39" s="38">
        <f t="shared" si="73"/>
        <v>0</v>
      </c>
      <c r="FL39" s="38"/>
      <c r="FM39" s="38">
        <f t="shared" si="106"/>
        <v>0</v>
      </c>
      <c r="FN39" s="38"/>
      <c r="FO39" s="17"/>
      <c r="FP39" s="38">
        <f t="shared" si="75"/>
        <v>0</v>
      </c>
      <c r="FQ39" s="38"/>
      <c r="FR39" s="38"/>
      <c r="FT39" s="16"/>
      <c r="FU39" s="36"/>
      <c r="FV39" s="36"/>
      <c r="FW39" s="16"/>
      <c r="FX39" s="37"/>
      <c r="FY39" s="37"/>
      <c r="FZ39" s="37"/>
      <c r="GA39" s="37"/>
      <c r="GB39" s="37"/>
      <c r="GC39" s="37"/>
      <c r="GD39" s="37" t="str">
        <f>IF(FZ39="","",VLOOKUP(FZ39,code!A:B,2,0))</f>
        <v/>
      </c>
      <c r="GE39" s="37"/>
      <c r="GF39" s="38"/>
      <c r="GG39" s="38"/>
      <c r="GH39" s="38"/>
      <c r="GI39" s="38"/>
      <c r="GJ39" s="38">
        <f t="shared" si="76"/>
        <v>0</v>
      </c>
      <c r="GK39" s="38"/>
      <c r="GL39" s="38">
        <f t="shared" si="108"/>
        <v>0</v>
      </c>
      <c r="GM39" s="38"/>
      <c r="GN39" s="17"/>
      <c r="GO39" s="38">
        <f t="shared" si="78"/>
        <v>0</v>
      </c>
      <c r="GP39" s="38"/>
      <c r="GQ39" s="38"/>
      <c r="GS39" s="16"/>
      <c r="GT39" s="36"/>
      <c r="GU39" s="36"/>
      <c r="GV39" s="16"/>
      <c r="GW39" s="37"/>
      <c r="GX39" s="37"/>
      <c r="GY39" s="37"/>
      <c r="GZ39" s="37"/>
      <c r="HA39" s="37"/>
      <c r="HB39" s="37"/>
      <c r="HC39" s="37" t="str">
        <f>IF(GY39="","",VLOOKUP(GY39,code!A:B,2,0))</f>
        <v/>
      </c>
      <c r="HD39" s="37"/>
      <c r="HE39" s="38"/>
      <c r="HF39" s="38"/>
      <c r="HG39" s="38"/>
      <c r="HH39" s="38"/>
      <c r="HI39" s="38">
        <f t="shared" si="79"/>
        <v>0</v>
      </c>
      <c r="HJ39" s="38"/>
      <c r="HK39" s="38">
        <f t="shared" si="110"/>
        <v>0</v>
      </c>
      <c r="HL39" s="38"/>
      <c r="HM39" s="17"/>
      <c r="HN39" s="38">
        <f t="shared" si="81"/>
        <v>0</v>
      </c>
      <c r="HO39" s="38"/>
      <c r="HP39" s="38"/>
      <c r="HR39" s="16"/>
      <c r="HS39" s="36"/>
      <c r="HT39" s="36"/>
      <c r="HU39" s="16"/>
      <c r="HV39" s="37"/>
      <c r="HW39" s="37"/>
      <c r="HX39" s="37"/>
      <c r="HY39" s="37"/>
      <c r="HZ39" s="37"/>
      <c r="IA39" s="37"/>
      <c r="IB39" s="37" t="str">
        <f>IF(HX39="","",VLOOKUP(HX39,code!A:B,2,0))</f>
        <v/>
      </c>
      <c r="IC39" s="37"/>
      <c r="ID39" s="38"/>
      <c r="IE39" s="38"/>
      <c r="IF39" s="38"/>
      <c r="IG39" s="38"/>
      <c r="IH39" s="38">
        <f t="shared" si="82"/>
        <v>0</v>
      </c>
      <c r="II39" s="38"/>
      <c r="IJ39" s="38">
        <f t="shared" si="112"/>
        <v>0</v>
      </c>
      <c r="IK39" s="38"/>
      <c r="IL39" s="17"/>
      <c r="IM39" s="38">
        <f t="shared" si="84"/>
        <v>0</v>
      </c>
      <c r="IN39" s="38"/>
      <c r="IO39" s="38"/>
      <c r="IQ39" s="16"/>
      <c r="IR39" s="36"/>
      <c r="IS39" s="36"/>
      <c r="IT39" s="16"/>
      <c r="IU39" s="37"/>
      <c r="IV39" s="37"/>
      <c r="IW39" s="37"/>
      <c r="IX39" s="37"/>
      <c r="IY39" s="37"/>
      <c r="IZ39" s="37"/>
      <c r="JA39" s="37" t="str">
        <f>IF(IW39="","",VLOOKUP(IW39,code!A:B,2,0))</f>
        <v/>
      </c>
      <c r="JB39" s="37"/>
      <c r="JC39" s="38"/>
      <c r="JD39" s="38"/>
      <c r="JE39" s="38"/>
      <c r="JF39" s="38"/>
      <c r="JG39" s="38">
        <f t="shared" si="85"/>
        <v>0</v>
      </c>
      <c r="JH39" s="38"/>
      <c r="JI39" s="38">
        <f t="shared" si="114"/>
        <v>0</v>
      </c>
      <c r="JJ39" s="38"/>
      <c r="JK39" s="17"/>
      <c r="JL39" s="38">
        <f t="shared" si="87"/>
        <v>0</v>
      </c>
      <c r="JM39" s="38"/>
      <c r="JN39" s="38"/>
      <c r="JP39" s="16"/>
      <c r="JQ39" s="36"/>
      <c r="JR39" s="36"/>
      <c r="JS39" s="16"/>
      <c r="JT39" s="37"/>
      <c r="JU39" s="37"/>
      <c r="JV39" s="37"/>
      <c r="JW39" s="37"/>
      <c r="JX39" s="37"/>
      <c r="JY39" s="37"/>
      <c r="JZ39" s="37" t="str">
        <f>IF(JV39="","",VLOOKUP(JV39,code!A:B,2,0))</f>
        <v/>
      </c>
      <c r="KA39" s="37"/>
      <c r="KB39" s="38"/>
      <c r="KC39" s="38"/>
      <c r="KD39" s="38"/>
      <c r="KE39" s="38"/>
      <c r="KF39" s="38">
        <f t="shared" si="88"/>
        <v>0</v>
      </c>
      <c r="KG39" s="38"/>
      <c r="KH39" s="38">
        <f t="shared" si="116"/>
        <v>0</v>
      </c>
      <c r="KI39" s="38"/>
      <c r="KJ39" s="17"/>
      <c r="KK39" s="38">
        <f t="shared" si="90"/>
        <v>0</v>
      </c>
      <c r="KL39" s="38"/>
      <c r="KM39" s="38"/>
    </row>
    <row r="40" spans="1:299" s="21" customFormat="1" ht="20.100000000000001" customHeight="1" x14ac:dyDescent="0.25">
      <c r="A40" s="16"/>
      <c r="B40" s="36"/>
      <c r="C40" s="36"/>
      <c r="D40" s="16"/>
      <c r="E40" s="37"/>
      <c r="F40" s="37"/>
      <c r="G40" s="37"/>
      <c r="H40" s="37"/>
      <c r="I40" s="37"/>
      <c r="J40" s="37"/>
      <c r="K40" s="37" t="str">
        <f>IF(G40="","",VLOOKUP(G40,code!A:B,2,0))</f>
        <v/>
      </c>
      <c r="L40" s="37"/>
      <c r="M40" s="38"/>
      <c r="N40" s="38"/>
      <c r="O40" s="38"/>
      <c r="P40" s="38"/>
      <c r="Q40" s="38">
        <f t="shared" si="117"/>
        <v>0</v>
      </c>
      <c r="R40" s="38"/>
      <c r="S40" s="38">
        <f t="shared" si="92"/>
        <v>0</v>
      </c>
      <c r="T40" s="38"/>
      <c r="U40" s="17"/>
      <c r="V40" s="38">
        <f t="shared" si="96"/>
        <v>0</v>
      </c>
      <c r="W40" s="38"/>
      <c r="X40" s="38"/>
      <c r="Z40" s="16"/>
      <c r="AA40" s="36"/>
      <c r="AB40" s="36"/>
      <c r="AC40" s="16"/>
      <c r="AD40" s="37"/>
      <c r="AE40" s="37"/>
      <c r="AF40" s="37"/>
      <c r="AG40" s="37"/>
      <c r="AH40" s="37"/>
      <c r="AI40" s="37"/>
      <c r="AJ40" s="37" t="str">
        <f>IF(AF40="","",VLOOKUP(AF40,code!A:B,2,0))</f>
        <v/>
      </c>
      <c r="AK40" s="37"/>
      <c r="AL40" s="38"/>
      <c r="AM40" s="38"/>
      <c r="AN40" s="38"/>
      <c r="AO40" s="38"/>
      <c r="AP40" s="38">
        <f t="shared" si="58"/>
        <v>0</v>
      </c>
      <c r="AQ40" s="38"/>
      <c r="AR40" s="38">
        <f t="shared" si="93"/>
        <v>0</v>
      </c>
      <c r="AS40" s="38"/>
      <c r="AT40" s="17"/>
      <c r="AU40" s="38">
        <f t="shared" si="60"/>
        <v>0</v>
      </c>
      <c r="AV40" s="38"/>
      <c r="AW40" s="38"/>
      <c r="AY40" s="16"/>
      <c r="AZ40" s="36"/>
      <c r="BA40" s="36"/>
      <c r="BB40" s="16"/>
      <c r="BC40" s="37"/>
      <c r="BD40" s="37"/>
      <c r="BE40" s="37"/>
      <c r="BF40" s="37"/>
      <c r="BG40" s="37"/>
      <c r="BH40" s="37"/>
      <c r="BI40" s="37" t="str">
        <f>IF(BE40="","",VLOOKUP(BE40,code!A:B,2,0))</f>
        <v/>
      </c>
      <c r="BJ40" s="37"/>
      <c r="BK40" s="38"/>
      <c r="BL40" s="38"/>
      <c r="BM40" s="38"/>
      <c r="BN40" s="38"/>
      <c r="BO40" s="38">
        <f t="shared" si="61"/>
        <v>0</v>
      </c>
      <c r="BP40" s="38"/>
      <c r="BQ40" s="38">
        <f t="shared" si="94"/>
        <v>0</v>
      </c>
      <c r="BR40" s="38"/>
      <c r="BS40" s="17"/>
      <c r="BT40" s="38">
        <f t="shared" si="63"/>
        <v>0</v>
      </c>
      <c r="BU40" s="38"/>
      <c r="BV40" s="38"/>
      <c r="BX40" s="16"/>
      <c r="BY40" s="36"/>
      <c r="BZ40" s="36"/>
      <c r="CA40" s="16"/>
      <c r="CB40" s="37"/>
      <c r="CC40" s="37"/>
      <c r="CD40" s="37"/>
      <c r="CE40" s="37"/>
      <c r="CF40" s="37"/>
      <c r="CG40" s="37"/>
      <c r="CH40" s="37" t="str">
        <f>IF(CD40="","",VLOOKUP(CD40,code!A:B,2,0))</f>
        <v/>
      </c>
      <c r="CI40" s="37"/>
      <c r="CJ40" s="38"/>
      <c r="CK40" s="38"/>
      <c r="CL40" s="38"/>
      <c r="CM40" s="38"/>
      <c r="CN40" s="38">
        <f t="shared" si="64"/>
        <v>0</v>
      </c>
      <c r="CO40" s="38"/>
      <c r="CP40" s="38">
        <f t="shared" si="100"/>
        <v>0</v>
      </c>
      <c r="CQ40" s="38"/>
      <c r="CR40" s="17"/>
      <c r="CS40" s="38">
        <f t="shared" si="66"/>
        <v>0</v>
      </c>
      <c r="CT40" s="38"/>
      <c r="CU40" s="38"/>
      <c r="CW40" s="16"/>
      <c r="CX40" s="36"/>
      <c r="CY40" s="36"/>
      <c r="CZ40" s="16"/>
      <c r="DA40" s="37"/>
      <c r="DB40" s="37"/>
      <c r="DC40" s="37"/>
      <c r="DD40" s="37"/>
      <c r="DE40" s="37"/>
      <c r="DF40" s="37"/>
      <c r="DG40" s="37" t="str">
        <f>IF(DC40="","",VLOOKUP(DC40,code!A:B,2,0))</f>
        <v/>
      </c>
      <c r="DH40" s="37"/>
      <c r="DI40" s="38"/>
      <c r="DJ40" s="38"/>
      <c r="DK40" s="38"/>
      <c r="DL40" s="38"/>
      <c r="DM40" s="38">
        <f t="shared" si="67"/>
        <v>0</v>
      </c>
      <c r="DN40" s="38"/>
      <c r="DO40" s="38">
        <f t="shared" si="102"/>
        <v>0</v>
      </c>
      <c r="DP40" s="38"/>
      <c r="DQ40" s="17"/>
      <c r="DR40" s="38">
        <f t="shared" si="69"/>
        <v>0</v>
      </c>
      <c r="DS40" s="38"/>
      <c r="DT40" s="38"/>
      <c r="DV40" s="16"/>
      <c r="DW40" s="36"/>
      <c r="DX40" s="36"/>
      <c r="DY40" s="16"/>
      <c r="DZ40" s="37"/>
      <c r="EA40" s="37"/>
      <c r="EB40" s="37"/>
      <c r="EC40" s="37"/>
      <c r="ED40" s="37"/>
      <c r="EE40" s="37"/>
      <c r="EF40" s="37" t="str">
        <f>IF(EB40="","",VLOOKUP(EB40,code!A:B,2,0))</f>
        <v/>
      </c>
      <c r="EG40" s="37"/>
      <c r="EH40" s="38"/>
      <c r="EI40" s="38"/>
      <c r="EJ40" s="38"/>
      <c r="EK40" s="38"/>
      <c r="EL40" s="38">
        <f t="shared" si="70"/>
        <v>0</v>
      </c>
      <c r="EM40" s="38"/>
      <c r="EN40" s="38">
        <f t="shared" si="104"/>
        <v>0</v>
      </c>
      <c r="EO40" s="38"/>
      <c r="EP40" s="17"/>
      <c r="EQ40" s="38">
        <f t="shared" si="72"/>
        <v>0</v>
      </c>
      <c r="ER40" s="38"/>
      <c r="ES40" s="38"/>
      <c r="EU40" s="16"/>
      <c r="EV40" s="36"/>
      <c r="EW40" s="36"/>
      <c r="EX40" s="16"/>
      <c r="EY40" s="37"/>
      <c r="EZ40" s="37"/>
      <c r="FA40" s="37"/>
      <c r="FB40" s="37"/>
      <c r="FC40" s="37"/>
      <c r="FD40" s="37"/>
      <c r="FE40" s="37" t="str">
        <f>IF(FA40="","",VLOOKUP(FA40,code!A:B,2,0))</f>
        <v/>
      </c>
      <c r="FF40" s="37"/>
      <c r="FG40" s="38"/>
      <c r="FH40" s="38"/>
      <c r="FI40" s="38"/>
      <c r="FJ40" s="38"/>
      <c r="FK40" s="38">
        <f t="shared" si="73"/>
        <v>0</v>
      </c>
      <c r="FL40" s="38"/>
      <c r="FM40" s="38">
        <f t="shared" si="106"/>
        <v>0</v>
      </c>
      <c r="FN40" s="38"/>
      <c r="FO40" s="17"/>
      <c r="FP40" s="38">
        <f t="shared" si="75"/>
        <v>0</v>
      </c>
      <c r="FQ40" s="38"/>
      <c r="FR40" s="38"/>
      <c r="FT40" s="16"/>
      <c r="FU40" s="36"/>
      <c r="FV40" s="36"/>
      <c r="FW40" s="16"/>
      <c r="FX40" s="37"/>
      <c r="FY40" s="37"/>
      <c r="FZ40" s="37"/>
      <c r="GA40" s="37"/>
      <c r="GB40" s="37"/>
      <c r="GC40" s="37"/>
      <c r="GD40" s="37" t="str">
        <f>IF(FZ40="","",VLOOKUP(FZ40,code!A:B,2,0))</f>
        <v/>
      </c>
      <c r="GE40" s="37"/>
      <c r="GF40" s="38"/>
      <c r="GG40" s="38"/>
      <c r="GH40" s="38"/>
      <c r="GI40" s="38"/>
      <c r="GJ40" s="38">
        <f t="shared" si="76"/>
        <v>0</v>
      </c>
      <c r="GK40" s="38"/>
      <c r="GL40" s="38">
        <f t="shared" si="108"/>
        <v>0</v>
      </c>
      <c r="GM40" s="38"/>
      <c r="GN40" s="17"/>
      <c r="GO40" s="38">
        <f t="shared" si="78"/>
        <v>0</v>
      </c>
      <c r="GP40" s="38"/>
      <c r="GQ40" s="38"/>
      <c r="GS40" s="16"/>
      <c r="GT40" s="36"/>
      <c r="GU40" s="36"/>
      <c r="GV40" s="16"/>
      <c r="GW40" s="37"/>
      <c r="GX40" s="37"/>
      <c r="GY40" s="37"/>
      <c r="GZ40" s="37"/>
      <c r="HA40" s="37"/>
      <c r="HB40" s="37"/>
      <c r="HC40" s="37" t="str">
        <f>IF(GY40="","",VLOOKUP(GY40,code!A:B,2,0))</f>
        <v/>
      </c>
      <c r="HD40" s="37"/>
      <c r="HE40" s="38"/>
      <c r="HF40" s="38"/>
      <c r="HG40" s="38"/>
      <c r="HH40" s="38"/>
      <c r="HI40" s="38">
        <f t="shared" si="79"/>
        <v>0</v>
      </c>
      <c r="HJ40" s="38"/>
      <c r="HK40" s="38">
        <f t="shared" si="110"/>
        <v>0</v>
      </c>
      <c r="HL40" s="38"/>
      <c r="HM40" s="17"/>
      <c r="HN40" s="38">
        <f t="shared" si="81"/>
        <v>0</v>
      </c>
      <c r="HO40" s="38"/>
      <c r="HP40" s="38"/>
      <c r="HR40" s="16"/>
      <c r="HS40" s="36"/>
      <c r="HT40" s="36"/>
      <c r="HU40" s="16"/>
      <c r="HV40" s="37"/>
      <c r="HW40" s="37"/>
      <c r="HX40" s="37"/>
      <c r="HY40" s="37"/>
      <c r="HZ40" s="37"/>
      <c r="IA40" s="37"/>
      <c r="IB40" s="37" t="str">
        <f>IF(HX40="","",VLOOKUP(HX40,code!A:B,2,0))</f>
        <v/>
      </c>
      <c r="IC40" s="37"/>
      <c r="ID40" s="38"/>
      <c r="IE40" s="38"/>
      <c r="IF40" s="38"/>
      <c r="IG40" s="38"/>
      <c r="IH40" s="38">
        <f t="shared" si="82"/>
        <v>0</v>
      </c>
      <c r="II40" s="38"/>
      <c r="IJ40" s="38">
        <f t="shared" si="112"/>
        <v>0</v>
      </c>
      <c r="IK40" s="38"/>
      <c r="IL40" s="17"/>
      <c r="IM40" s="38">
        <f t="shared" si="84"/>
        <v>0</v>
      </c>
      <c r="IN40" s="38"/>
      <c r="IO40" s="38"/>
      <c r="IQ40" s="16"/>
      <c r="IR40" s="36"/>
      <c r="IS40" s="36"/>
      <c r="IT40" s="16"/>
      <c r="IU40" s="37"/>
      <c r="IV40" s="37"/>
      <c r="IW40" s="37"/>
      <c r="IX40" s="37"/>
      <c r="IY40" s="37"/>
      <c r="IZ40" s="37"/>
      <c r="JA40" s="37" t="str">
        <f>IF(IW40="","",VLOOKUP(IW40,code!A:B,2,0))</f>
        <v/>
      </c>
      <c r="JB40" s="37"/>
      <c r="JC40" s="38"/>
      <c r="JD40" s="38"/>
      <c r="JE40" s="38"/>
      <c r="JF40" s="38"/>
      <c r="JG40" s="38">
        <f t="shared" si="85"/>
        <v>0</v>
      </c>
      <c r="JH40" s="38"/>
      <c r="JI40" s="38">
        <f t="shared" si="114"/>
        <v>0</v>
      </c>
      <c r="JJ40" s="38"/>
      <c r="JK40" s="17"/>
      <c r="JL40" s="38">
        <f t="shared" si="87"/>
        <v>0</v>
      </c>
      <c r="JM40" s="38"/>
      <c r="JN40" s="38"/>
      <c r="JP40" s="16"/>
      <c r="JQ40" s="36"/>
      <c r="JR40" s="36"/>
      <c r="JS40" s="16"/>
      <c r="JT40" s="37"/>
      <c r="JU40" s="37"/>
      <c r="JV40" s="37"/>
      <c r="JW40" s="37"/>
      <c r="JX40" s="37"/>
      <c r="JY40" s="37"/>
      <c r="JZ40" s="37" t="str">
        <f>IF(JV40="","",VLOOKUP(JV40,code!A:B,2,0))</f>
        <v/>
      </c>
      <c r="KA40" s="37"/>
      <c r="KB40" s="38"/>
      <c r="KC40" s="38"/>
      <c r="KD40" s="38"/>
      <c r="KE40" s="38"/>
      <c r="KF40" s="38">
        <f t="shared" si="88"/>
        <v>0</v>
      </c>
      <c r="KG40" s="38"/>
      <c r="KH40" s="38">
        <f t="shared" si="116"/>
        <v>0</v>
      </c>
      <c r="KI40" s="38"/>
      <c r="KJ40" s="17"/>
      <c r="KK40" s="38">
        <f t="shared" si="90"/>
        <v>0</v>
      </c>
      <c r="KL40" s="38"/>
      <c r="KM40" s="38"/>
    </row>
    <row r="41" spans="1:299" s="21" customFormat="1" ht="20.100000000000001" customHeight="1" x14ac:dyDescent="0.25">
      <c r="A41" s="16"/>
      <c r="B41" s="36"/>
      <c r="C41" s="36"/>
      <c r="D41" s="16"/>
      <c r="E41" s="37"/>
      <c r="F41" s="37"/>
      <c r="G41" s="37"/>
      <c r="H41" s="37"/>
      <c r="I41" s="37"/>
      <c r="J41" s="37"/>
      <c r="K41" s="37" t="str">
        <f>IF(G41="","",VLOOKUP(G41,code!A:B,2,0))</f>
        <v/>
      </c>
      <c r="L41" s="37"/>
      <c r="M41" s="38"/>
      <c r="N41" s="38"/>
      <c r="O41" s="38"/>
      <c r="P41" s="38"/>
      <c r="Q41" s="38">
        <f t="shared" si="117"/>
        <v>0</v>
      </c>
      <c r="R41" s="38"/>
      <c r="S41" s="38">
        <f t="shared" si="92"/>
        <v>0</v>
      </c>
      <c r="T41" s="38"/>
      <c r="U41" s="17"/>
      <c r="V41" s="38">
        <f t="shared" si="96"/>
        <v>0</v>
      </c>
      <c r="W41" s="38"/>
      <c r="X41" s="38"/>
      <c r="Z41" s="16"/>
      <c r="AA41" s="36"/>
      <c r="AB41" s="36"/>
      <c r="AC41" s="16"/>
      <c r="AD41" s="37"/>
      <c r="AE41" s="37"/>
      <c r="AF41" s="37"/>
      <c r="AG41" s="37"/>
      <c r="AH41" s="37"/>
      <c r="AI41" s="37"/>
      <c r="AJ41" s="37" t="str">
        <f>IF(AF41="","",VLOOKUP(AF41,code!A:B,2,0))</f>
        <v/>
      </c>
      <c r="AK41" s="37"/>
      <c r="AL41" s="38"/>
      <c r="AM41" s="38"/>
      <c r="AN41" s="38"/>
      <c r="AO41" s="38"/>
      <c r="AP41" s="38">
        <f t="shared" si="58"/>
        <v>0</v>
      </c>
      <c r="AQ41" s="38"/>
      <c r="AR41" s="38">
        <f t="shared" si="93"/>
        <v>0</v>
      </c>
      <c r="AS41" s="38"/>
      <c r="AT41" s="17"/>
      <c r="AU41" s="38">
        <f t="shared" si="60"/>
        <v>0</v>
      </c>
      <c r="AV41" s="38"/>
      <c r="AW41" s="38"/>
      <c r="AY41" s="16"/>
      <c r="AZ41" s="36"/>
      <c r="BA41" s="36"/>
      <c r="BB41" s="16"/>
      <c r="BC41" s="37"/>
      <c r="BD41" s="37"/>
      <c r="BE41" s="37"/>
      <c r="BF41" s="37"/>
      <c r="BG41" s="37"/>
      <c r="BH41" s="37"/>
      <c r="BI41" s="37" t="str">
        <f>IF(BE41="","",VLOOKUP(BE41,code!A:B,2,0))</f>
        <v/>
      </c>
      <c r="BJ41" s="37"/>
      <c r="BK41" s="38"/>
      <c r="BL41" s="38"/>
      <c r="BM41" s="38"/>
      <c r="BN41" s="38"/>
      <c r="BO41" s="38">
        <f t="shared" si="61"/>
        <v>0</v>
      </c>
      <c r="BP41" s="38"/>
      <c r="BQ41" s="38">
        <f t="shared" si="94"/>
        <v>0</v>
      </c>
      <c r="BR41" s="38"/>
      <c r="BS41" s="17"/>
      <c r="BT41" s="38">
        <f t="shared" si="63"/>
        <v>0</v>
      </c>
      <c r="BU41" s="38"/>
      <c r="BV41" s="38"/>
      <c r="BX41" s="16"/>
      <c r="BY41" s="36"/>
      <c r="BZ41" s="36"/>
      <c r="CA41" s="16"/>
      <c r="CB41" s="37"/>
      <c r="CC41" s="37"/>
      <c r="CD41" s="37"/>
      <c r="CE41" s="37"/>
      <c r="CF41" s="37"/>
      <c r="CG41" s="37"/>
      <c r="CH41" s="37" t="str">
        <f>IF(CD41="","",VLOOKUP(CD41,code!A:B,2,0))</f>
        <v/>
      </c>
      <c r="CI41" s="37"/>
      <c r="CJ41" s="38"/>
      <c r="CK41" s="38"/>
      <c r="CL41" s="38"/>
      <c r="CM41" s="38"/>
      <c r="CN41" s="38">
        <f t="shared" si="64"/>
        <v>0</v>
      </c>
      <c r="CO41" s="38"/>
      <c r="CP41" s="38">
        <f t="shared" si="100"/>
        <v>0</v>
      </c>
      <c r="CQ41" s="38"/>
      <c r="CR41" s="17"/>
      <c r="CS41" s="38">
        <f t="shared" si="66"/>
        <v>0</v>
      </c>
      <c r="CT41" s="38"/>
      <c r="CU41" s="38"/>
      <c r="CW41" s="16"/>
      <c r="CX41" s="36"/>
      <c r="CY41" s="36"/>
      <c r="CZ41" s="16"/>
      <c r="DA41" s="37"/>
      <c r="DB41" s="37"/>
      <c r="DC41" s="37"/>
      <c r="DD41" s="37"/>
      <c r="DE41" s="37"/>
      <c r="DF41" s="37"/>
      <c r="DG41" s="37" t="str">
        <f>IF(DC41="","",VLOOKUP(DC41,code!A:B,2,0))</f>
        <v/>
      </c>
      <c r="DH41" s="37"/>
      <c r="DI41" s="38"/>
      <c r="DJ41" s="38"/>
      <c r="DK41" s="38"/>
      <c r="DL41" s="38"/>
      <c r="DM41" s="38">
        <f t="shared" si="67"/>
        <v>0</v>
      </c>
      <c r="DN41" s="38"/>
      <c r="DO41" s="38">
        <f t="shared" si="102"/>
        <v>0</v>
      </c>
      <c r="DP41" s="38"/>
      <c r="DQ41" s="17"/>
      <c r="DR41" s="38">
        <f t="shared" si="69"/>
        <v>0</v>
      </c>
      <c r="DS41" s="38"/>
      <c r="DT41" s="38"/>
      <c r="DV41" s="16"/>
      <c r="DW41" s="36"/>
      <c r="DX41" s="36"/>
      <c r="DY41" s="16"/>
      <c r="DZ41" s="37"/>
      <c r="EA41" s="37"/>
      <c r="EB41" s="37"/>
      <c r="EC41" s="37"/>
      <c r="ED41" s="37"/>
      <c r="EE41" s="37"/>
      <c r="EF41" s="37" t="str">
        <f>IF(EB41="","",VLOOKUP(EB41,code!A:B,2,0))</f>
        <v/>
      </c>
      <c r="EG41" s="37"/>
      <c r="EH41" s="38"/>
      <c r="EI41" s="38"/>
      <c r="EJ41" s="38"/>
      <c r="EK41" s="38"/>
      <c r="EL41" s="38">
        <f t="shared" si="70"/>
        <v>0</v>
      </c>
      <c r="EM41" s="38"/>
      <c r="EN41" s="38">
        <f t="shared" si="104"/>
        <v>0</v>
      </c>
      <c r="EO41" s="38"/>
      <c r="EP41" s="17"/>
      <c r="EQ41" s="38">
        <f t="shared" si="72"/>
        <v>0</v>
      </c>
      <c r="ER41" s="38"/>
      <c r="ES41" s="38"/>
      <c r="EU41" s="16"/>
      <c r="EV41" s="36"/>
      <c r="EW41" s="36"/>
      <c r="EX41" s="16"/>
      <c r="EY41" s="37"/>
      <c r="EZ41" s="37"/>
      <c r="FA41" s="37"/>
      <c r="FB41" s="37"/>
      <c r="FC41" s="37"/>
      <c r="FD41" s="37"/>
      <c r="FE41" s="37" t="str">
        <f>IF(FA41="","",VLOOKUP(FA41,code!A:B,2,0))</f>
        <v/>
      </c>
      <c r="FF41" s="37"/>
      <c r="FG41" s="38"/>
      <c r="FH41" s="38"/>
      <c r="FI41" s="38"/>
      <c r="FJ41" s="38"/>
      <c r="FK41" s="38">
        <f t="shared" si="73"/>
        <v>0</v>
      </c>
      <c r="FL41" s="38"/>
      <c r="FM41" s="38">
        <f t="shared" si="106"/>
        <v>0</v>
      </c>
      <c r="FN41" s="38"/>
      <c r="FO41" s="17"/>
      <c r="FP41" s="38">
        <f t="shared" si="75"/>
        <v>0</v>
      </c>
      <c r="FQ41" s="38"/>
      <c r="FR41" s="38"/>
      <c r="FT41" s="16"/>
      <c r="FU41" s="36"/>
      <c r="FV41" s="36"/>
      <c r="FW41" s="16"/>
      <c r="FX41" s="37"/>
      <c r="FY41" s="37"/>
      <c r="FZ41" s="37"/>
      <c r="GA41" s="37"/>
      <c r="GB41" s="37"/>
      <c r="GC41" s="37"/>
      <c r="GD41" s="37" t="str">
        <f>IF(FZ41="","",VLOOKUP(FZ41,code!A:B,2,0))</f>
        <v/>
      </c>
      <c r="GE41" s="37"/>
      <c r="GF41" s="38"/>
      <c r="GG41" s="38"/>
      <c r="GH41" s="38"/>
      <c r="GI41" s="38"/>
      <c r="GJ41" s="38">
        <f t="shared" si="76"/>
        <v>0</v>
      </c>
      <c r="GK41" s="38"/>
      <c r="GL41" s="38">
        <f t="shared" si="108"/>
        <v>0</v>
      </c>
      <c r="GM41" s="38"/>
      <c r="GN41" s="17"/>
      <c r="GO41" s="38">
        <f t="shared" si="78"/>
        <v>0</v>
      </c>
      <c r="GP41" s="38"/>
      <c r="GQ41" s="38"/>
      <c r="GS41" s="16"/>
      <c r="GT41" s="36"/>
      <c r="GU41" s="36"/>
      <c r="GV41" s="16"/>
      <c r="GW41" s="37"/>
      <c r="GX41" s="37"/>
      <c r="GY41" s="37"/>
      <c r="GZ41" s="37"/>
      <c r="HA41" s="37"/>
      <c r="HB41" s="37"/>
      <c r="HC41" s="37" t="str">
        <f>IF(GY41="","",VLOOKUP(GY41,code!A:B,2,0))</f>
        <v/>
      </c>
      <c r="HD41" s="37"/>
      <c r="HE41" s="38"/>
      <c r="HF41" s="38"/>
      <c r="HG41" s="38"/>
      <c r="HH41" s="38"/>
      <c r="HI41" s="38">
        <f t="shared" si="79"/>
        <v>0</v>
      </c>
      <c r="HJ41" s="38"/>
      <c r="HK41" s="38">
        <f t="shared" si="110"/>
        <v>0</v>
      </c>
      <c r="HL41" s="38"/>
      <c r="HM41" s="17"/>
      <c r="HN41" s="38">
        <f t="shared" si="81"/>
        <v>0</v>
      </c>
      <c r="HO41" s="38"/>
      <c r="HP41" s="38"/>
      <c r="HR41" s="16"/>
      <c r="HS41" s="36"/>
      <c r="HT41" s="36"/>
      <c r="HU41" s="16"/>
      <c r="HV41" s="37"/>
      <c r="HW41" s="37"/>
      <c r="HX41" s="37"/>
      <c r="HY41" s="37"/>
      <c r="HZ41" s="37"/>
      <c r="IA41" s="37"/>
      <c r="IB41" s="37" t="str">
        <f>IF(HX41="","",VLOOKUP(HX41,code!A:B,2,0))</f>
        <v/>
      </c>
      <c r="IC41" s="37"/>
      <c r="ID41" s="38"/>
      <c r="IE41" s="38"/>
      <c r="IF41" s="38"/>
      <c r="IG41" s="38"/>
      <c r="IH41" s="38">
        <f t="shared" si="82"/>
        <v>0</v>
      </c>
      <c r="II41" s="38"/>
      <c r="IJ41" s="38">
        <f t="shared" si="112"/>
        <v>0</v>
      </c>
      <c r="IK41" s="38"/>
      <c r="IL41" s="17"/>
      <c r="IM41" s="38">
        <f t="shared" si="84"/>
        <v>0</v>
      </c>
      <c r="IN41" s="38"/>
      <c r="IO41" s="38"/>
      <c r="IQ41" s="16"/>
      <c r="IR41" s="36"/>
      <c r="IS41" s="36"/>
      <c r="IT41" s="16"/>
      <c r="IU41" s="37"/>
      <c r="IV41" s="37"/>
      <c r="IW41" s="37"/>
      <c r="IX41" s="37"/>
      <c r="IY41" s="37"/>
      <c r="IZ41" s="37"/>
      <c r="JA41" s="37" t="str">
        <f>IF(IW41="","",VLOOKUP(IW41,code!A:B,2,0))</f>
        <v/>
      </c>
      <c r="JB41" s="37"/>
      <c r="JC41" s="38"/>
      <c r="JD41" s="38"/>
      <c r="JE41" s="38"/>
      <c r="JF41" s="38"/>
      <c r="JG41" s="38">
        <f t="shared" si="85"/>
        <v>0</v>
      </c>
      <c r="JH41" s="38"/>
      <c r="JI41" s="38">
        <f t="shared" si="114"/>
        <v>0</v>
      </c>
      <c r="JJ41" s="38"/>
      <c r="JK41" s="17"/>
      <c r="JL41" s="38">
        <f t="shared" si="87"/>
        <v>0</v>
      </c>
      <c r="JM41" s="38"/>
      <c r="JN41" s="38"/>
      <c r="JP41" s="16"/>
      <c r="JQ41" s="36"/>
      <c r="JR41" s="36"/>
      <c r="JS41" s="16"/>
      <c r="JT41" s="37"/>
      <c r="JU41" s="37"/>
      <c r="JV41" s="37"/>
      <c r="JW41" s="37"/>
      <c r="JX41" s="37"/>
      <c r="JY41" s="37"/>
      <c r="JZ41" s="37" t="str">
        <f>IF(JV41="","",VLOOKUP(JV41,code!A:B,2,0))</f>
        <v/>
      </c>
      <c r="KA41" s="37"/>
      <c r="KB41" s="38"/>
      <c r="KC41" s="38"/>
      <c r="KD41" s="38"/>
      <c r="KE41" s="38"/>
      <c r="KF41" s="38">
        <f t="shared" si="88"/>
        <v>0</v>
      </c>
      <c r="KG41" s="38"/>
      <c r="KH41" s="38">
        <f t="shared" si="116"/>
        <v>0</v>
      </c>
      <c r="KI41" s="38"/>
      <c r="KJ41" s="17"/>
      <c r="KK41" s="38">
        <f t="shared" si="90"/>
        <v>0</v>
      </c>
      <c r="KL41" s="38"/>
      <c r="KM41" s="38"/>
    </row>
    <row r="42" spans="1:299" s="21" customFormat="1" ht="20.100000000000001" customHeight="1" x14ac:dyDescent="0.25">
      <c r="A42" s="16"/>
      <c r="B42" s="36"/>
      <c r="C42" s="36"/>
      <c r="D42" s="16"/>
      <c r="E42" s="37"/>
      <c r="F42" s="37"/>
      <c r="G42" s="37"/>
      <c r="H42" s="37"/>
      <c r="I42" s="37"/>
      <c r="J42" s="37"/>
      <c r="K42" s="37" t="str">
        <f>IF(G42="","",VLOOKUP(G42,code!A:B,2,0))</f>
        <v/>
      </c>
      <c r="L42" s="37"/>
      <c r="M42" s="38"/>
      <c r="N42" s="38"/>
      <c r="O42" s="38"/>
      <c r="P42" s="38"/>
      <c r="Q42" s="38">
        <f t="shared" si="117"/>
        <v>0</v>
      </c>
      <c r="R42" s="38"/>
      <c r="S42" s="38">
        <f t="shared" si="92"/>
        <v>0</v>
      </c>
      <c r="T42" s="38"/>
      <c r="U42" s="17"/>
      <c r="V42" s="38">
        <f t="shared" si="96"/>
        <v>0</v>
      </c>
      <c r="W42" s="38"/>
      <c r="X42" s="38"/>
      <c r="Z42" s="16"/>
      <c r="AA42" s="36"/>
      <c r="AB42" s="36"/>
      <c r="AC42" s="16"/>
      <c r="AD42" s="37"/>
      <c r="AE42" s="37"/>
      <c r="AF42" s="37"/>
      <c r="AG42" s="37"/>
      <c r="AH42" s="37"/>
      <c r="AI42" s="37"/>
      <c r="AJ42" s="37" t="str">
        <f>IF(AF42="","",VLOOKUP(AF42,code!A:B,2,0))</f>
        <v/>
      </c>
      <c r="AK42" s="37"/>
      <c r="AL42" s="38"/>
      <c r="AM42" s="38"/>
      <c r="AN42" s="38"/>
      <c r="AO42" s="38"/>
      <c r="AP42" s="38">
        <f t="shared" si="58"/>
        <v>0</v>
      </c>
      <c r="AQ42" s="38"/>
      <c r="AR42" s="38">
        <f t="shared" si="93"/>
        <v>0</v>
      </c>
      <c r="AS42" s="38"/>
      <c r="AT42" s="17"/>
      <c r="AU42" s="38">
        <f t="shared" si="60"/>
        <v>0</v>
      </c>
      <c r="AV42" s="38"/>
      <c r="AW42" s="38"/>
      <c r="AY42" s="16"/>
      <c r="AZ42" s="36"/>
      <c r="BA42" s="36"/>
      <c r="BB42" s="16"/>
      <c r="BC42" s="37"/>
      <c r="BD42" s="37"/>
      <c r="BE42" s="37"/>
      <c r="BF42" s="37"/>
      <c r="BG42" s="37"/>
      <c r="BH42" s="37"/>
      <c r="BI42" s="37" t="str">
        <f>IF(BE42="","",VLOOKUP(BE42,code!A:B,2,0))</f>
        <v/>
      </c>
      <c r="BJ42" s="37"/>
      <c r="BK42" s="38"/>
      <c r="BL42" s="38"/>
      <c r="BM42" s="38"/>
      <c r="BN42" s="38"/>
      <c r="BO42" s="38">
        <f t="shared" si="61"/>
        <v>0</v>
      </c>
      <c r="BP42" s="38"/>
      <c r="BQ42" s="38">
        <f t="shared" si="94"/>
        <v>0</v>
      </c>
      <c r="BR42" s="38"/>
      <c r="BS42" s="17"/>
      <c r="BT42" s="38">
        <f t="shared" si="63"/>
        <v>0</v>
      </c>
      <c r="BU42" s="38"/>
      <c r="BV42" s="38"/>
      <c r="BX42" s="16"/>
      <c r="BY42" s="36"/>
      <c r="BZ42" s="36"/>
      <c r="CA42" s="16"/>
      <c r="CB42" s="37"/>
      <c r="CC42" s="37"/>
      <c r="CD42" s="37"/>
      <c r="CE42" s="37"/>
      <c r="CF42" s="37"/>
      <c r="CG42" s="37"/>
      <c r="CH42" s="37" t="str">
        <f>IF(CD42="","",VLOOKUP(CD42,code!A:B,2,0))</f>
        <v/>
      </c>
      <c r="CI42" s="37"/>
      <c r="CJ42" s="38"/>
      <c r="CK42" s="38"/>
      <c r="CL42" s="38"/>
      <c r="CM42" s="38"/>
      <c r="CN42" s="38">
        <f t="shared" si="64"/>
        <v>0</v>
      </c>
      <c r="CO42" s="38"/>
      <c r="CP42" s="38">
        <f t="shared" si="100"/>
        <v>0</v>
      </c>
      <c r="CQ42" s="38"/>
      <c r="CR42" s="17"/>
      <c r="CS42" s="38">
        <f t="shared" si="66"/>
        <v>0</v>
      </c>
      <c r="CT42" s="38"/>
      <c r="CU42" s="38"/>
      <c r="CW42" s="16"/>
      <c r="CX42" s="36"/>
      <c r="CY42" s="36"/>
      <c r="CZ42" s="16"/>
      <c r="DA42" s="37"/>
      <c r="DB42" s="37"/>
      <c r="DC42" s="37"/>
      <c r="DD42" s="37"/>
      <c r="DE42" s="37"/>
      <c r="DF42" s="37"/>
      <c r="DG42" s="37" t="str">
        <f>IF(DC42="","",VLOOKUP(DC42,code!A:B,2,0))</f>
        <v/>
      </c>
      <c r="DH42" s="37"/>
      <c r="DI42" s="38"/>
      <c r="DJ42" s="38"/>
      <c r="DK42" s="38"/>
      <c r="DL42" s="38"/>
      <c r="DM42" s="38">
        <f t="shared" si="67"/>
        <v>0</v>
      </c>
      <c r="DN42" s="38"/>
      <c r="DO42" s="38">
        <f t="shared" si="102"/>
        <v>0</v>
      </c>
      <c r="DP42" s="38"/>
      <c r="DQ42" s="17"/>
      <c r="DR42" s="38">
        <f t="shared" si="69"/>
        <v>0</v>
      </c>
      <c r="DS42" s="38"/>
      <c r="DT42" s="38"/>
      <c r="DV42" s="16"/>
      <c r="DW42" s="36"/>
      <c r="DX42" s="36"/>
      <c r="DY42" s="16"/>
      <c r="DZ42" s="37"/>
      <c r="EA42" s="37"/>
      <c r="EB42" s="37"/>
      <c r="EC42" s="37"/>
      <c r="ED42" s="37"/>
      <c r="EE42" s="37"/>
      <c r="EF42" s="37" t="str">
        <f>IF(EB42="","",VLOOKUP(EB42,code!A:B,2,0))</f>
        <v/>
      </c>
      <c r="EG42" s="37"/>
      <c r="EH42" s="38"/>
      <c r="EI42" s="38"/>
      <c r="EJ42" s="38"/>
      <c r="EK42" s="38"/>
      <c r="EL42" s="38">
        <f t="shared" si="70"/>
        <v>0</v>
      </c>
      <c r="EM42" s="38"/>
      <c r="EN42" s="38">
        <f t="shared" si="104"/>
        <v>0</v>
      </c>
      <c r="EO42" s="38"/>
      <c r="EP42" s="17"/>
      <c r="EQ42" s="38">
        <f t="shared" si="72"/>
        <v>0</v>
      </c>
      <c r="ER42" s="38"/>
      <c r="ES42" s="38"/>
      <c r="EU42" s="16"/>
      <c r="EV42" s="36"/>
      <c r="EW42" s="36"/>
      <c r="EX42" s="16"/>
      <c r="EY42" s="37"/>
      <c r="EZ42" s="37"/>
      <c r="FA42" s="37"/>
      <c r="FB42" s="37"/>
      <c r="FC42" s="37"/>
      <c r="FD42" s="37"/>
      <c r="FE42" s="37" t="str">
        <f>IF(FA42="","",VLOOKUP(FA42,code!A:B,2,0))</f>
        <v/>
      </c>
      <c r="FF42" s="37"/>
      <c r="FG42" s="38"/>
      <c r="FH42" s="38"/>
      <c r="FI42" s="38"/>
      <c r="FJ42" s="38"/>
      <c r="FK42" s="38">
        <f t="shared" si="73"/>
        <v>0</v>
      </c>
      <c r="FL42" s="38"/>
      <c r="FM42" s="38">
        <f t="shared" si="106"/>
        <v>0</v>
      </c>
      <c r="FN42" s="38"/>
      <c r="FO42" s="17"/>
      <c r="FP42" s="38">
        <f t="shared" si="75"/>
        <v>0</v>
      </c>
      <c r="FQ42" s="38"/>
      <c r="FR42" s="38"/>
      <c r="FT42" s="16"/>
      <c r="FU42" s="36"/>
      <c r="FV42" s="36"/>
      <c r="FW42" s="16"/>
      <c r="FX42" s="37"/>
      <c r="FY42" s="37"/>
      <c r="FZ42" s="37"/>
      <c r="GA42" s="37"/>
      <c r="GB42" s="37"/>
      <c r="GC42" s="37"/>
      <c r="GD42" s="37" t="str">
        <f>IF(FZ42="","",VLOOKUP(FZ42,code!A:B,2,0))</f>
        <v/>
      </c>
      <c r="GE42" s="37"/>
      <c r="GF42" s="38"/>
      <c r="GG42" s="38"/>
      <c r="GH42" s="38"/>
      <c r="GI42" s="38"/>
      <c r="GJ42" s="38">
        <f t="shared" si="76"/>
        <v>0</v>
      </c>
      <c r="GK42" s="38"/>
      <c r="GL42" s="38">
        <f t="shared" si="108"/>
        <v>0</v>
      </c>
      <c r="GM42" s="38"/>
      <c r="GN42" s="17"/>
      <c r="GO42" s="38">
        <f t="shared" si="78"/>
        <v>0</v>
      </c>
      <c r="GP42" s="38"/>
      <c r="GQ42" s="38"/>
      <c r="GS42" s="16"/>
      <c r="GT42" s="36"/>
      <c r="GU42" s="36"/>
      <c r="GV42" s="16"/>
      <c r="GW42" s="37"/>
      <c r="GX42" s="37"/>
      <c r="GY42" s="37"/>
      <c r="GZ42" s="37"/>
      <c r="HA42" s="37"/>
      <c r="HB42" s="37"/>
      <c r="HC42" s="37" t="str">
        <f>IF(GY42="","",VLOOKUP(GY42,code!A:B,2,0))</f>
        <v/>
      </c>
      <c r="HD42" s="37"/>
      <c r="HE42" s="38"/>
      <c r="HF42" s="38"/>
      <c r="HG42" s="38"/>
      <c r="HH42" s="38"/>
      <c r="HI42" s="38">
        <f t="shared" si="79"/>
        <v>0</v>
      </c>
      <c r="HJ42" s="38"/>
      <c r="HK42" s="38">
        <f t="shared" si="110"/>
        <v>0</v>
      </c>
      <c r="HL42" s="38"/>
      <c r="HM42" s="17"/>
      <c r="HN42" s="38">
        <f t="shared" si="81"/>
        <v>0</v>
      </c>
      <c r="HO42" s="38"/>
      <c r="HP42" s="38"/>
      <c r="HR42" s="16"/>
      <c r="HS42" s="36"/>
      <c r="HT42" s="36"/>
      <c r="HU42" s="16"/>
      <c r="HV42" s="37"/>
      <c r="HW42" s="37"/>
      <c r="HX42" s="37"/>
      <c r="HY42" s="37"/>
      <c r="HZ42" s="37"/>
      <c r="IA42" s="37"/>
      <c r="IB42" s="37" t="str">
        <f>IF(HX42="","",VLOOKUP(HX42,code!A:B,2,0))</f>
        <v/>
      </c>
      <c r="IC42" s="37"/>
      <c r="ID42" s="38"/>
      <c r="IE42" s="38"/>
      <c r="IF42" s="38"/>
      <c r="IG42" s="38"/>
      <c r="IH42" s="38">
        <f t="shared" si="82"/>
        <v>0</v>
      </c>
      <c r="II42" s="38"/>
      <c r="IJ42" s="38">
        <f t="shared" si="112"/>
        <v>0</v>
      </c>
      <c r="IK42" s="38"/>
      <c r="IL42" s="17"/>
      <c r="IM42" s="38">
        <f t="shared" si="84"/>
        <v>0</v>
      </c>
      <c r="IN42" s="38"/>
      <c r="IO42" s="38"/>
      <c r="IQ42" s="16"/>
      <c r="IR42" s="36"/>
      <c r="IS42" s="36"/>
      <c r="IT42" s="16"/>
      <c r="IU42" s="37"/>
      <c r="IV42" s="37"/>
      <c r="IW42" s="37"/>
      <c r="IX42" s="37"/>
      <c r="IY42" s="37"/>
      <c r="IZ42" s="37"/>
      <c r="JA42" s="37" t="str">
        <f>IF(IW42="","",VLOOKUP(IW42,code!A:B,2,0))</f>
        <v/>
      </c>
      <c r="JB42" s="37"/>
      <c r="JC42" s="38"/>
      <c r="JD42" s="38"/>
      <c r="JE42" s="38"/>
      <c r="JF42" s="38"/>
      <c r="JG42" s="38">
        <f t="shared" si="85"/>
        <v>0</v>
      </c>
      <c r="JH42" s="38"/>
      <c r="JI42" s="38">
        <f t="shared" si="114"/>
        <v>0</v>
      </c>
      <c r="JJ42" s="38"/>
      <c r="JK42" s="17"/>
      <c r="JL42" s="38">
        <f t="shared" si="87"/>
        <v>0</v>
      </c>
      <c r="JM42" s="38"/>
      <c r="JN42" s="38"/>
      <c r="JP42" s="16"/>
      <c r="JQ42" s="36"/>
      <c r="JR42" s="36"/>
      <c r="JS42" s="16"/>
      <c r="JT42" s="37"/>
      <c r="JU42" s="37"/>
      <c r="JV42" s="37"/>
      <c r="JW42" s="37"/>
      <c r="JX42" s="37"/>
      <c r="JY42" s="37"/>
      <c r="JZ42" s="37" t="str">
        <f>IF(JV42="","",VLOOKUP(JV42,code!A:B,2,0))</f>
        <v/>
      </c>
      <c r="KA42" s="37"/>
      <c r="KB42" s="38"/>
      <c r="KC42" s="38"/>
      <c r="KD42" s="38"/>
      <c r="KE42" s="38"/>
      <c r="KF42" s="38">
        <f t="shared" si="88"/>
        <v>0</v>
      </c>
      <c r="KG42" s="38"/>
      <c r="KH42" s="38">
        <f t="shared" si="116"/>
        <v>0</v>
      </c>
      <c r="KI42" s="38"/>
      <c r="KJ42" s="17"/>
      <c r="KK42" s="38">
        <f t="shared" si="90"/>
        <v>0</v>
      </c>
      <c r="KL42" s="38"/>
      <c r="KM42" s="38"/>
    </row>
    <row r="43" spans="1:299" s="21" customFormat="1" ht="20.100000000000001" customHeight="1" x14ac:dyDescent="0.25">
      <c r="A43" s="16"/>
      <c r="B43" s="36"/>
      <c r="C43" s="36"/>
      <c r="D43" s="16"/>
      <c r="E43" s="37"/>
      <c r="F43" s="37"/>
      <c r="G43" s="37"/>
      <c r="H43" s="37"/>
      <c r="I43" s="37"/>
      <c r="J43" s="37"/>
      <c r="K43" s="37" t="str">
        <f>IF(G43="","",VLOOKUP(G43,code!A:B,2,0))</f>
        <v/>
      </c>
      <c r="L43" s="37"/>
      <c r="M43" s="38"/>
      <c r="N43" s="38"/>
      <c r="O43" s="38"/>
      <c r="P43" s="38"/>
      <c r="Q43" s="38">
        <f t="shared" si="117"/>
        <v>0</v>
      </c>
      <c r="R43" s="38"/>
      <c r="S43" s="38">
        <f t="shared" si="92"/>
        <v>0</v>
      </c>
      <c r="T43" s="38"/>
      <c r="U43" s="17"/>
      <c r="V43" s="38">
        <f t="shared" si="96"/>
        <v>0</v>
      </c>
      <c r="W43" s="38"/>
      <c r="X43" s="38"/>
      <c r="Z43" s="16"/>
      <c r="AA43" s="36"/>
      <c r="AB43" s="36"/>
      <c r="AC43" s="16"/>
      <c r="AD43" s="37"/>
      <c r="AE43" s="37"/>
      <c r="AF43" s="37"/>
      <c r="AG43" s="37"/>
      <c r="AH43" s="37"/>
      <c r="AI43" s="37"/>
      <c r="AJ43" s="37" t="str">
        <f>IF(AF43="","",VLOOKUP(AF43,code!A:B,2,0))</f>
        <v/>
      </c>
      <c r="AK43" s="37"/>
      <c r="AL43" s="38"/>
      <c r="AM43" s="38"/>
      <c r="AN43" s="38"/>
      <c r="AO43" s="38"/>
      <c r="AP43" s="38">
        <f t="shared" si="58"/>
        <v>0</v>
      </c>
      <c r="AQ43" s="38"/>
      <c r="AR43" s="38">
        <f t="shared" si="93"/>
        <v>0</v>
      </c>
      <c r="AS43" s="38"/>
      <c r="AT43" s="17"/>
      <c r="AU43" s="38">
        <f t="shared" si="60"/>
        <v>0</v>
      </c>
      <c r="AV43" s="38"/>
      <c r="AW43" s="38"/>
      <c r="AY43" s="16"/>
      <c r="AZ43" s="36"/>
      <c r="BA43" s="36"/>
      <c r="BB43" s="16"/>
      <c r="BC43" s="37"/>
      <c r="BD43" s="37"/>
      <c r="BE43" s="37"/>
      <c r="BF43" s="37"/>
      <c r="BG43" s="37"/>
      <c r="BH43" s="37"/>
      <c r="BI43" s="37" t="str">
        <f>IF(BE43="","",VLOOKUP(BE43,code!A:B,2,0))</f>
        <v/>
      </c>
      <c r="BJ43" s="37"/>
      <c r="BK43" s="38"/>
      <c r="BL43" s="38"/>
      <c r="BM43" s="38"/>
      <c r="BN43" s="38"/>
      <c r="BO43" s="38">
        <f t="shared" si="61"/>
        <v>0</v>
      </c>
      <c r="BP43" s="38"/>
      <c r="BQ43" s="38">
        <f t="shared" si="94"/>
        <v>0</v>
      </c>
      <c r="BR43" s="38"/>
      <c r="BS43" s="17"/>
      <c r="BT43" s="38">
        <f t="shared" si="63"/>
        <v>0</v>
      </c>
      <c r="BU43" s="38"/>
      <c r="BV43" s="38"/>
      <c r="BX43" s="16"/>
      <c r="BY43" s="36"/>
      <c r="BZ43" s="36"/>
      <c r="CA43" s="16"/>
      <c r="CB43" s="37"/>
      <c r="CC43" s="37"/>
      <c r="CD43" s="37"/>
      <c r="CE43" s="37"/>
      <c r="CF43" s="37"/>
      <c r="CG43" s="37"/>
      <c r="CH43" s="37" t="str">
        <f>IF(CD43="","",VLOOKUP(CD43,code!A:B,2,0))</f>
        <v/>
      </c>
      <c r="CI43" s="37"/>
      <c r="CJ43" s="38"/>
      <c r="CK43" s="38"/>
      <c r="CL43" s="38"/>
      <c r="CM43" s="38"/>
      <c r="CN43" s="38">
        <f t="shared" si="64"/>
        <v>0</v>
      </c>
      <c r="CO43" s="38"/>
      <c r="CP43" s="38">
        <f t="shared" si="100"/>
        <v>0</v>
      </c>
      <c r="CQ43" s="38"/>
      <c r="CR43" s="17"/>
      <c r="CS43" s="38">
        <f t="shared" si="66"/>
        <v>0</v>
      </c>
      <c r="CT43" s="38"/>
      <c r="CU43" s="38"/>
      <c r="CW43" s="16"/>
      <c r="CX43" s="36"/>
      <c r="CY43" s="36"/>
      <c r="CZ43" s="16"/>
      <c r="DA43" s="37"/>
      <c r="DB43" s="37"/>
      <c r="DC43" s="37"/>
      <c r="DD43" s="37"/>
      <c r="DE43" s="37"/>
      <c r="DF43" s="37"/>
      <c r="DG43" s="37" t="str">
        <f>IF(DC43="","",VLOOKUP(DC43,code!A:B,2,0))</f>
        <v/>
      </c>
      <c r="DH43" s="37"/>
      <c r="DI43" s="38"/>
      <c r="DJ43" s="38"/>
      <c r="DK43" s="38"/>
      <c r="DL43" s="38"/>
      <c r="DM43" s="38">
        <f t="shared" si="67"/>
        <v>0</v>
      </c>
      <c r="DN43" s="38"/>
      <c r="DO43" s="38">
        <f t="shared" si="102"/>
        <v>0</v>
      </c>
      <c r="DP43" s="38"/>
      <c r="DQ43" s="17"/>
      <c r="DR43" s="38">
        <f t="shared" si="69"/>
        <v>0</v>
      </c>
      <c r="DS43" s="38"/>
      <c r="DT43" s="38"/>
      <c r="DV43" s="16"/>
      <c r="DW43" s="36"/>
      <c r="DX43" s="36"/>
      <c r="DY43" s="16"/>
      <c r="DZ43" s="37"/>
      <c r="EA43" s="37"/>
      <c r="EB43" s="37"/>
      <c r="EC43" s="37"/>
      <c r="ED43" s="37"/>
      <c r="EE43" s="37"/>
      <c r="EF43" s="37" t="str">
        <f>IF(EB43="","",VLOOKUP(EB43,code!A:B,2,0))</f>
        <v/>
      </c>
      <c r="EG43" s="37"/>
      <c r="EH43" s="38"/>
      <c r="EI43" s="38"/>
      <c r="EJ43" s="38"/>
      <c r="EK43" s="38"/>
      <c r="EL43" s="38">
        <f t="shared" si="70"/>
        <v>0</v>
      </c>
      <c r="EM43" s="38"/>
      <c r="EN43" s="38">
        <f t="shared" si="104"/>
        <v>0</v>
      </c>
      <c r="EO43" s="38"/>
      <c r="EP43" s="17"/>
      <c r="EQ43" s="38">
        <f t="shared" si="72"/>
        <v>0</v>
      </c>
      <c r="ER43" s="38"/>
      <c r="ES43" s="38"/>
      <c r="EU43" s="16"/>
      <c r="EV43" s="36"/>
      <c r="EW43" s="36"/>
      <c r="EX43" s="16"/>
      <c r="EY43" s="37"/>
      <c r="EZ43" s="37"/>
      <c r="FA43" s="37"/>
      <c r="FB43" s="37"/>
      <c r="FC43" s="37"/>
      <c r="FD43" s="37"/>
      <c r="FE43" s="37" t="str">
        <f>IF(FA43="","",VLOOKUP(FA43,code!A:B,2,0))</f>
        <v/>
      </c>
      <c r="FF43" s="37"/>
      <c r="FG43" s="38"/>
      <c r="FH43" s="38"/>
      <c r="FI43" s="38"/>
      <c r="FJ43" s="38"/>
      <c r="FK43" s="38">
        <f t="shared" si="73"/>
        <v>0</v>
      </c>
      <c r="FL43" s="38"/>
      <c r="FM43" s="38">
        <f t="shared" si="106"/>
        <v>0</v>
      </c>
      <c r="FN43" s="38"/>
      <c r="FO43" s="17"/>
      <c r="FP43" s="38">
        <f t="shared" si="75"/>
        <v>0</v>
      </c>
      <c r="FQ43" s="38"/>
      <c r="FR43" s="38"/>
      <c r="FT43" s="16"/>
      <c r="FU43" s="36"/>
      <c r="FV43" s="36"/>
      <c r="FW43" s="16"/>
      <c r="FX43" s="37"/>
      <c r="FY43" s="37"/>
      <c r="FZ43" s="37"/>
      <c r="GA43" s="37"/>
      <c r="GB43" s="37"/>
      <c r="GC43" s="37"/>
      <c r="GD43" s="37" t="str">
        <f>IF(FZ43="","",VLOOKUP(FZ43,code!A:B,2,0))</f>
        <v/>
      </c>
      <c r="GE43" s="37"/>
      <c r="GF43" s="38"/>
      <c r="GG43" s="38"/>
      <c r="GH43" s="38"/>
      <c r="GI43" s="38"/>
      <c r="GJ43" s="38">
        <f t="shared" si="76"/>
        <v>0</v>
      </c>
      <c r="GK43" s="38"/>
      <c r="GL43" s="38">
        <f t="shared" si="108"/>
        <v>0</v>
      </c>
      <c r="GM43" s="38"/>
      <c r="GN43" s="17"/>
      <c r="GO43" s="38">
        <f t="shared" si="78"/>
        <v>0</v>
      </c>
      <c r="GP43" s="38"/>
      <c r="GQ43" s="38"/>
      <c r="GS43" s="16"/>
      <c r="GT43" s="36"/>
      <c r="GU43" s="36"/>
      <c r="GV43" s="16"/>
      <c r="GW43" s="37"/>
      <c r="GX43" s="37"/>
      <c r="GY43" s="37"/>
      <c r="GZ43" s="37"/>
      <c r="HA43" s="37"/>
      <c r="HB43" s="37"/>
      <c r="HC43" s="37" t="str">
        <f>IF(GY43="","",VLOOKUP(GY43,code!A:B,2,0))</f>
        <v/>
      </c>
      <c r="HD43" s="37"/>
      <c r="HE43" s="38"/>
      <c r="HF43" s="38"/>
      <c r="HG43" s="38"/>
      <c r="HH43" s="38"/>
      <c r="HI43" s="38">
        <f t="shared" si="79"/>
        <v>0</v>
      </c>
      <c r="HJ43" s="38"/>
      <c r="HK43" s="38">
        <f t="shared" si="110"/>
        <v>0</v>
      </c>
      <c r="HL43" s="38"/>
      <c r="HM43" s="17"/>
      <c r="HN43" s="38">
        <f t="shared" si="81"/>
        <v>0</v>
      </c>
      <c r="HO43" s="38"/>
      <c r="HP43" s="38"/>
      <c r="HR43" s="16"/>
      <c r="HS43" s="36"/>
      <c r="HT43" s="36"/>
      <c r="HU43" s="16"/>
      <c r="HV43" s="37"/>
      <c r="HW43" s="37"/>
      <c r="HX43" s="37"/>
      <c r="HY43" s="37"/>
      <c r="HZ43" s="37"/>
      <c r="IA43" s="37"/>
      <c r="IB43" s="37" t="str">
        <f>IF(HX43="","",VLOOKUP(HX43,code!A:B,2,0))</f>
        <v/>
      </c>
      <c r="IC43" s="37"/>
      <c r="ID43" s="38"/>
      <c r="IE43" s="38"/>
      <c r="IF43" s="38"/>
      <c r="IG43" s="38"/>
      <c r="IH43" s="38">
        <f t="shared" si="82"/>
        <v>0</v>
      </c>
      <c r="II43" s="38"/>
      <c r="IJ43" s="38">
        <f t="shared" si="112"/>
        <v>0</v>
      </c>
      <c r="IK43" s="38"/>
      <c r="IL43" s="17"/>
      <c r="IM43" s="38">
        <f t="shared" si="84"/>
        <v>0</v>
      </c>
      <c r="IN43" s="38"/>
      <c r="IO43" s="38"/>
      <c r="IQ43" s="16"/>
      <c r="IR43" s="36"/>
      <c r="IS43" s="36"/>
      <c r="IT43" s="16"/>
      <c r="IU43" s="37"/>
      <c r="IV43" s="37"/>
      <c r="IW43" s="37"/>
      <c r="IX43" s="37"/>
      <c r="IY43" s="37"/>
      <c r="IZ43" s="37"/>
      <c r="JA43" s="37" t="str">
        <f>IF(IW43="","",VLOOKUP(IW43,code!A:B,2,0))</f>
        <v/>
      </c>
      <c r="JB43" s="37"/>
      <c r="JC43" s="38"/>
      <c r="JD43" s="38"/>
      <c r="JE43" s="38"/>
      <c r="JF43" s="38"/>
      <c r="JG43" s="38">
        <f t="shared" si="85"/>
        <v>0</v>
      </c>
      <c r="JH43" s="38"/>
      <c r="JI43" s="38">
        <f t="shared" si="114"/>
        <v>0</v>
      </c>
      <c r="JJ43" s="38"/>
      <c r="JK43" s="17"/>
      <c r="JL43" s="38">
        <f t="shared" si="87"/>
        <v>0</v>
      </c>
      <c r="JM43" s="38"/>
      <c r="JN43" s="38"/>
      <c r="JP43" s="16"/>
      <c r="JQ43" s="36"/>
      <c r="JR43" s="36"/>
      <c r="JS43" s="16"/>
      <c r="JT43" s="37"/>
      <c r="JU43" s="37"/>
      <c r="JV43" s="37"/>
      <c r="JW43" s="37"/>
      <c r="JX43" s="37"/>
      <c r="JY43" s="37"/>
      <c r="JZ43" s="37" t="str">
        <f>IF(JV43="","",VLOOKUP(JV43,code!A:B,2,0))</f>
        <v/>
      </c>
      <c r="KA43" s="37"/>
      <c r="KB43" s="38"/>
      <c r="KC43" s="38"/>
      <c r="KD43" s="38"/>
      <c r="KE43" s="38"/>
      <c r="KF43" s="38">
        <f t="shared" si="88"/>
        <v>0</v>
      </c>
      <c r="KG43" s="38"/>
      <c r="KH43" s="38">
        <f t="shared" si="116"/>
        <v>0</v>
      </c>
      <c r="KI43" s="38"/>
      <c r="KJ43" s="17"/>
      <c r="KK43" s="38">
        <f t="shared" si="90"/>
        <v>0</v>
      </c>
      <c r="KL43" s="38"/>
      <c r="KM43" s="38"/>
    </row>
    <row r="44" spans="1:299" s="21" customFormat="1" ht="20.100000000000001" customHeight="1" x14ac:dyDescent="0.25">
      <c r="A44" s="16"/>
      <c r="B44" s="36"/>
      <c r="C44" s="36"/>
      <c r="D44" s="16"/>
      <c r="E44" s="37"/>
      <c r="F44" s="37"/>
      <c r="G44" s="37"/>
      <c r="H44" s="37"/>
      <c r="I44" s="37"/>
      <c r="J44" s="37"/>
      <c r="K44" s="37" t="str">
        <f>IF(G44="","",VLOOKUP(G44,code!A:B,2,0))</f>
        <v/>
      </c>
      <c r="L44" s="37"/>
      <c r="M44" s="38"/>
      <c r="N44" s="38"/>
      <c r="O44" s="38"/>
      <c r="P44" s="38"/>
      <c r="Q44" s="38">
        <f t="shared" si="117"/>
        <v>0</v>
      </c>
      <c r="R44" s="38"/>
      <c r="S44" s="38">
        <f t="shared" si="92"/>
        <v>0</v>
      </c>
      <c r="T44" s="38"/>
      <c r="U44" s="17"/>
      <c r="V44" s="38">
        <f t="shared" si="96"/>
        <v>0</v>
      </c>
      <c r="W44" s="38"/>
      <c r="X44" s="38"/>
      <c r="Z44" s="16"/>
      <c r="AA44" s="36"/>
      <c r="AB44" s="36"/>
      <c r="AC44" s="16"/>
      <c r="AD44" s="37"/>
      <c r="AE44" s="37"/>
      <c r="AF44" s="37"/>
      <c r="AG44" s="37"/>
      <c r="AH44" s="37"/>
      <c r="AI44" s="37"/>
      <c r="AJ44" s="37" t="str">
        <f>IF(AF44="","",VLOOKUP(AF44,code!A:B,2,0))</f>
        <v/>
      </c>
      <c r="AK44" s="37"/>
      <c r="AL44" s="38"/>
      <c r="AM44" s="38"/>
      <c r="AN44" s="38"/>
      <c r="AO44" s="38"/>
      <c r="AP44" s="38">
        <f t="shared" si="58"/>
        <v>0</v>
      </c>
      <c r="AQ44" s="38"/>
      <c r="AR44" s="38">
        <f t="shared" si="93"/>
        <v>0</v>
      </c>
      <c r="AS44" s="38"/>
      <c r="AT44" s="17"/>
      <c r="AU44" s="38">
        <f t="shared" si="60"/>
        <v>0</v>
      </c>
      <c r="AV44" s="38"/>
      <c r="AW44" s="38"/>
      <c r="AY44" s="16"/>
      <c r="AZ44" s="36"/>
      <c r="BA44" s="36"/>
      <c r="BB44" s="16"/>
      <c r="BC44" s="37"/>
      <c r="BD44" s="37"/>
      <c r="BE44" s="37"/>
      <c r="BF44" s="37"/>
      <c r="BG44" s="37"/>
      <c r="BH44" s="37"/>
      <c r="BI44" s="37" t="str">
        <f>IF(BE44="","",VLOOKUP(BE44,code!A:B,2,0))</f>
        <v/>
      </c>
      <c r="BJ44" s="37"/>
      <c r="BK44" s="38"/>
      <c r="BL44" s="38"/>
      <c r="BM44" s="38"/>
      <c r="BN44" s="38"/>
      <c r="BO44" s="38">
        <f t="shared" si="61"/>
        <v>0</v>
      </c>
      <c r="BP44" s="38"/>
      <c r="BQ44" s="38">
        <f t="shared" si="94"/>
        <v>0</v>
      </c>
      <c r="BR44" s="38"/>
      <c r="BS44" s="17"/>
      <c r="BT44" s="38">
        <f t="shared" si="63"/>
        <v>0</v>
      </c>
      <c r="BU44" s="38"/>
      <c r="BV44" s="38"/>
      <c r="BX44" s="16"/>
      <c r="BY44" s="36"/>
      <c r="BZ44" s="36"/>
      <c r="CA44" s="16"/>
      <c r="CB44" s="37"/>
      <c r="CC44" s="37"/>
      <c r="CD44" s="37"/>
      <c r="CE44" s="37"/>
      <c r="CF44" s="37"/>
      <c r="CG44" s="37"/>
      <c r="CH44" s="37" t="str">
        <f>IF(CD44="","",VLOOKUP(CD44,code!A:B,2,0))</f>
        <v/>
      </c>
      <c r="CI44" s="37"/>
      <c r="CJ44" s="38"/>
      <c r="CK44" s="38"/>
      <c r="CL44" s="38"/>
      <c r="CM44" s="38"/>
      <c r="CN44" s="38">
        <f t="shared" si="64"/>
        <v>0</v>
      </c>
      <c r="CO44" s="38"/>
      <c r="CP44" s="38">
        <f t="shared" si="100"/>
        <v>0</v>
      </c>
      <c r="CQ44" s="38"/>
      <c r="CR44" s="17"/>
      <c r="CS44" s="38">
        <f t="shared" si="66"/>
        <v>0</v>
      </c>
      <c r="CT44" s="38"/>
      <c r="CU44" s="38"/>
      <c r="CW44" s="16"/>
      <c r="CX44" s="36"/>
      <c r="CY44" s="36"/>
      <c r="CZ44" s="16"/>
      <c r="DA44" s="37"/>
      <c r="DB44" s="37"/>
      <c r="DC44" s="37"/>
      <c r="DD44" s="37"/>
      <c r="DE44" s="37"/>
      <c r="DF44" s="37"/>
      <c r="DG44" s="37" t="str">
        <f>IF(DC44="","",VLOOKUP(DC44,code!A:B,2,0))</f>
        <v/>
      </c>
      <c r="DH44" s="37"/>
      <c r="DI44" s="38"/>
      <c r="DJ44" s="38"/>
      <c r="DK44" s="38"/>
      <c r="DL44" s="38"/>
      <c r="DM44" s="38">
        <f t="shared" si="67"/>
        <v>0</v>
      </c>
      <c r="DN44" s="38"/>
      <c r="DO44" s="38">
        <f t="shared" si="102"/>
        <v>0</v>
      </c>
      <c r="DP44" s="38"/>
      <c r="DQ44" s="17"/>
      <c r="DR44" s="38">
        <f t="shared" si="69"/>
        <v>0</v>
      </c>
      <c r="DS44" s="38"/>
      <c r="DT44" s="38"/>
      <c r="DV44" s="16"/>
      <c r="DW44" s="36"/>
      <c r="DX44" s="36"/>
      <c r="DY44" s="16"/>
      <c r="DZ44" s="37"/>
      <c r="EA44" s="37"/>
      <c r="EB44" s="37"/>
      <c r="EC44" s="37"/>
      <c r="ED44" s="37"/>
      <c r="EE44" s="37"/>
      <c r="EF44" s="37" t="str">
        <f>IF(EB44="","",VLOOKUP(EB44,code!A:B,2,0))</f>
        <v/>
      </c>
      <c r="EG44" s="37"/>
      <c r="EH44" s="38"/>
      <c r="EI44" s="38"/>
      <c r="EJ44" s="38"/>
      <c r="EK44" s="38"/>
      <c r="EL44" s="38">
        <f t="shared" si="70"/>
        <v>0</v>
      </c>
      <c r="EM44" s="38"/>
      <c r="EN44" s="38">
        <f t="shared" si="104"/>
        <v>0</v>
      </c>
      <c r="EO44" s="38"/>
      <c r="EP44" s="17"/>
      <c r="EQ44" s="38">
        <f t="shared" si="72"/>
        <v>0</v>
      </c>
      <c r="ER44" s="38"/>
      <c r="ES44" s="38"/>
      <c r="EU44" s="16"/>
      <c r="EV44" s="36"/>
      <c r="EW44" s="36"/>
      <c r="EX44" s="16"/>
      <c r="EY44" s="37"/>
      <c r="EZ44" s="37"/>
      <c r="FA44" s="37"/>
      <c r="FB44" s="37"/>
      <c r="FC44" s="37"/>
      <c r="FD44" s="37"/>
      <c r="FE44" s="37" t="str">
        <f>IF(FA44="","",VLOOKUP(FA44,code!A:B,2,0))</f>
        <v/>
      </c>
      <c r="FF44" s="37"/>
      <c r="FG44" s="38"/>
      <c r="FH44" s="38"/>
      <c r="FI44" s="38"/>
      <c r="FJ44" s="38"/>
      <c r="FK44" s="38">
        <f t="shared" si="73"/>
        <v>0</v>
      </c>
      <c r="FL44" s="38"/>
      <c r="FM44" s="38">
        <f t="shared" si="106"/>
        <v>0</v>
      </c>
      <c r="FN44" s="38"/>
      <c r="FO44" s="17"/>
      <c r="FP44" s="38">
        <f t="shared" si="75"/>
        <v>0</v>
      </c>
      <c r="FQ44" s="38"/>
      <c r="FR44" s="38"/>
      <c r="FT44" s="16"/>
      <c r="FU44" s="36"/>
      <c r="FV44" s="36"/>
      <c r="FW44" s="16"/>
      <c r="FX44" s="37"/>
      <c r="FY44" s="37"/>
      <c r="FZ44" s="37"/>
      <c r="GA44" s="37"/>
      <c r="GB44" s="37"/>
      <c r="GC44" s="37"/>
      <c r="GD44" s="37" t="str">
        <f>IF(FZ44="","",VLOOKUP(FZ44,code!A:B,2,0))</f>
        <v/>
      </c>
      <c r="GE44" s="37"/>
      <c r="GF44" s="38"/>
      <c r="GG44" s="38"/>
      <c r="GH44" s="38"/>
      <c r="GI44" s="38"/>
      <c r="GJ44" s="38">
        <f t="shared" si="76"/>
        <v>0</v>
      </c>
      <c r="GK44" s="38"/>
      <c r="GL44" s="38">
        <f t="shared" si="108"/>
        <v>0</v>
      </c>
      <c r="GM44" s="38"/>
      <c r="GN44" s="17"/>
      <c r="GO44" s="38">
        <f t="shared" si="78"/>
        <v>0</v>
      </c>
      <c r="GP44" s="38"/>
      <c r="GQ44" s="38"/>
      <c r="GS44" s="16"/>
      <c r="GT44" s="36"/>
      <c r="GU44" s="36"/>
      <c r="GV44" s="16"/>
      <c r="GW44" s="37"/>
      <c r="GX44" s="37"/>
      <c r="GY44" s="37"/>
      <c r="GZ44" s="37"/>
      <c r="HA44" s="37"/>
      <c r="HB44" s="37"/>
      <c r="HC44" s="37" t="str">
        <f>IF(GY44="","",VLOOKUP(GY44,code!A:B,2,0))</f>
        <v/>
      </c>
      <c r="HD44" s="37"/>
      <c r="HE44" s="38"/>
      <c r="HF44" s="38"/>
      <c r="HG44" s="38"/>
      <c r="HH44" s="38"/>
      <c r="HI44" s="38">
        <f t="shared" si="79"/>
        <v>0</v>
      </c>
      <c r="HJ44" s="38"/>
      <c r="HK44" s="38">
        <f t="shared" si="110"/>
        <v>0</v>
      </c>
      <c r="HL44" s="38"/>
      <c r="HM44" s="17"/>
      <c r="HN44" s="38">
        <f t="shared" si="81"/>
        <v>0</v>
      </c>
      <c r="HO44" s="38"/>
      <c r="HP44" s="38"/>
      <c r="HR44" s="16"/>
      <c r="HS44" s="36"/>
      <c r="HT44" s="36"/>
      <c r="HU44" s="16"/>
      <c r="HV44" s="37"/>
      <c r="HW44" s="37"/>
      <c r="HX44" s="37"/>
      <c r="HY44" s="37"/>
      <c r="HZ44" s="37"/>
      <c r="IA44" s="37"/>
      <c r="IB44" s="37" t="str">
        <f>IF(HX44="","",VLOOKUP(HX44,code!A:B,2,0))</f>
        <v/>
      </c>
      <c r="IC44" s="37"/>
      <c r="ID44" s="38"/>
      <c r="IE44" s="38"/>
      <c r="IF44" s="38"/>
      <c r="IG44" s="38"/>
      <c r="IH44" s="38">
        <f t="shared" si="82"/>
        <v>0</v>
      </c>
      <c r="II44" s="38"/>
      <c r="IJ44" s="38">
        <f t="shared" si="112"/>
        <v>0</v>
      </c>
      <c r="IK44" s="38"/>
      <c r="IL44" s="17"/>
      <c r="IM44" s="38">
        <f t="shared" si="84"/>
        <v>0</v>
      </c>
      <c r="IN44" s="38"/>
      <c r="IO44" s="38"/>
      <c r="IQ44" s="16"/>
      <c r="IR44" s="36"/>
      <c r="IS44" s="36"/>
      <c r="IT44" s="16"/>
      <c r="IU44" s="37"/>
      <c r="IV44" s="37"/>
      <c r="IW44" s="37"/>
      <c r="IX44" s="37"/>
      <c r="IY44" s="37"/>
      <c r="IZ44" s="37"/>
      <c r="JA44" s="37" t="str">
        <f>IF(IW44="","",VLOOKUP(IW44,code!A:B,2,0))</f>
        <v/>
      </c>
      <c r="JB44" s="37"/>
      <c r="JC44" s="38"/>
      <c r="JD44" s="38"/>
      <c r="JE44" s="38"/>
      <c r="JF44" s="38"/>
      <c r="JG44" s="38">
        <f t="shared" si="85"/>
        <v>0</v>
      </c>
      <c r="JH44" s="38"/>
      <c r="JI44" s="38">
        <f t="shared" si="114"/>
        <v>0</v>
      </c>
      <c r="JJ44" s="38"/>
      <c r="JK44" s="17"/>
      <c r="JL44" s="38">
        <f t="shared" si="87"/>
        <v>0</v>
      </c>
      <c r="JM44" s="38"/>
      <c r="JN44" s="38"/>
      <c r="JP44" s="16"/>
      <c r="JQ44" s="36"/>
      <c r="JR44" s="36"/>
      <c r="JS44" s="16"/>
      <c r="JT44" s="37"/>
      <c r="JU44" s="37"/>
      <c r="JV44" s="37"/>
      <c r="JW44" s="37"/>
      <c r="JX44" s="37"/>
      <c r="JY44" s="37"/>
      <c r="JZ44" s="37" t="str">
        <f>IF(JV44="","",VLOOKUP(JV44,code!A:B,2,0))</f>
        <v/>
      </c>
      <c r="KA44" s="37"/>
      <c r="KB44" s="38"/>
      <c r="KC44" s="38"/>
      <c r="KD44" s="38"/>
      <c r="KE44" s="38"/>
      <c r="KF44" s="38">
        <f t="shared" si="88"/>
        <v>0</v>
      </c>
      <c r="KG44" s="38"/>
      <c r="KH44" s="38">
        <f t="shared" si="116"/>
        <v>0</v>
      </c>
      <c r="KI44" s="38"/>
      <c r="KJ44" s="17"/>
      <c r="KK44" s="38">
        <f t="shared" si="90"/>
        <v>0</v>
      </c>
      <c r="KL44" s="38"/>
      <c r="KM44" s="38"/>
    </row>
    <row r="45" spans="1:299" s="21" customFormat="1" ht="20.100000000000001" customHeight="1" x14ac:dyDescent="0.25">
      <c r="A45" s="16"/>
      <c r="B45" s="36"/>
      <c r="C45" s="36"/>
      <c r="D45" s="16"/>
      <c r="E45" s="37"/>
      <c r="F45" s="37"/>
      <c r="G45" s="37"/>
      <c r="H45" s="37"/>
      <c r="I45" s="37"/>
      <c r="J45" s="37"/>
      <c r="K45" s="37" t="str">
        <f>IF(G45="","",VLOOKUP(G45,code!A:B,2,0))</f>
        <v/>
      </c>
      <c r="L45" s="37"/>
      <c r="M45" s="38"/>
      <c r="N45" s="38"/>
      <c r="O45" s="38"/>
      <c r="P45" s="38"/>
      <c r="Q45" s="38">
        <f t="shared" si="117"/>
        <v>0</v>
      </c>
      <c r="R45" s="38"/>
      <c r="S45" s="38">
        <f t="shared" si="92"/>
        <v>0</v>
      </c>
      <c r="T45" s="38"/>
      <c r="U45" s="17"/>
      <c r="V45" s="38">
        <f t="shared" si="96"/>
        <v>0</v>
      </c>
      <c r="W45" s="38"/>
      <c r="X45" s="38"/>
      <c r="Z45" s="16"/>
      <c r="AA45" s="36"/>
      <c r="AB45" s="36"/>
      <c r="AC45" s="16"/>
      <c r="AD45" s="37"/>
      <c r="AE45" s="37"/>
      <c r="AF45" s="37"/>
      <c r="AG45" s="37"/>
      <c r="AH45" s="37"/>
      <c r="AI45" s="37"/>
      <c r="AJ45" s="37" t="str">
        <f>IF(AF45="","",VLOOKUP(AF45,code!A:B,2,0))</f>
        <v/>
      </c>
      <c r="AK45" s="37"/>
      <c r="AL45" s="38"/>
      <c r="AM45" s="38"/>
      <c r="AN45" s="38"/>
      <c r="AO45" s="38"/>
      <c r="AP45" s="38">
        <f t="shared" si="58"/>
        <v>0</v>
      </c>
      <c r="AQ45" s="38"/>
      <c r="AR45" s="38">
        <f t="shared" si="93"/>
        <v>0</v>
      </c>
      <c r="AS45" s="38"/>
      <c r="AT45" s="17"/>
      <c r="AU45" s="38">
        <f t="shared" si="60"/>
        <v>0</v>
      </c>
      <c r="AV45" s="38"/>
      <c r="AW45" s="38"/>
      <c r="AY45" s="16"/>
      <c r="AZ45" s="36"/>
      <c r="BA45" s="36"/>
      <c r="BB45" s="16"/>
      <c r="BC45" s="37"/>
      <c r="BD45" s="37"/>
      <c r="BE45" s="37"/>
      <c r="BF45" s="37"/>
      <c r="BG45" s="37"/>
      <c r="BH45" s="37"/>
      <c r="BI45" s="37" t="str">
        <f>IF(BE45="","",VLOOKUP(BE45,code!A:B,2,0))</f>
        <v/>
      </c>
      <c r="BJ45" s="37"/>
      <c r="BK45" s="38"/>
      <c r="BL45" s="38"/>
      <c r="BM45" s="38"/>
      <c r="BN45" s="38"/>
      <c r="BO45" s="38">
        <f t="shared" si="61"/>
        <v>0</v>
      </c>
      <c r="BP45" s="38"/>
      <c r="BQ45" s="38">
        <f t="shared" si="94"/>
        <v>0</v>
      </c>
      <c r="BR45" s="38"/>
      <c r="BS45" s="17"/>
      <c r="BT45" s="38">
        <f t="shared" si="63"/>
        <v>0</v>
      </c>
      <c r="BU45" s="38"/>
      <c r="BV45" s="38"/>
      <c r="BX45" s="16"/>
      <c r="BY45" s="36"/>
      <c r="BZ45" s="36"/>
      <c r="CA45" s="16"/>
      <c r="CB45" s="37"/>
      <c r="CC45" s="37"/>
      <c r="CD45" s="37"/>
      <c r="CE45" s="37"/>
      <c r="CF45" s="37"/>
      <c r="CG45" s="37"/>
      <c r="CH45" s="37" t="str">
        <f>IF(CD45="","",VLOOKUP(CD45,code!A:B,2,0))</f>
        <v/>
      </c>
      <c r="CI45" s="37"/>
      <c r="CJ45" s="38"/>
      <c r="CK45" s="38"/>
      <c r="CL45" s="38"/>
      <c r="CM45" s="38"/>
      <c r="CN45" s="38">
        <f t="shared" si="64"/>
        <v>0</v>
      </c>
      <c r="CO45" s="38"/>
      <c r="CP45" s="38">
        <f t="shared" si="100"/>
        <v>0</v>
      </c>
      <c r="CQ45" s="38"/>
      <c r="CR45" s="17"/>
      <c r="CS45" s="38">
        <f t="shared" si="66"/>
        <v>0</v>
      </c>
      <c r="CT45" s="38"/>
      <c r="CU45" s="38"/>
      <c r="CW45" s="16"/>
      <c r="CX45" s="36"/>
      <c r="CY45" s="36"/>
      <c r="CZ45" s="16"/>
      <c r="DA45" s="37"/>
      <c r="DB45" s="37"/>
      <c r="DC45" s="37"/>
      <c r="DD45" s="37"/>
      <c r="DE45" s="37"/>
      <c r="DF45" s="37"/>
      <c r="DG45" s="37" t="str">
        <f>IF(DC45="","",VLOOKUP(DC45,code!A:B,2,0))</f>
        <v/>
      </c>
      <c r="DH45" s="37"/>
      <c r="DI45" s="38"/>
      <c r="DJ45" s="38"/>
      <c r="DK45" s="38"/>
      <c r="DL45" s="38"/>
      <c r="DM45" s="38">
        <f t="shared" si="67"/>
        <v>0</v>
      </c>
      <c r="DN45" s="38"/>
      <c r="DO45" s="38">
        <f t="shared" si="102"/>
        <v>0</v>
      </c>
      <c r="DP45" s="38"/>
      <c r="DQ45" s="17"/>
      <c r="DR45" s="38">
        <f t="shared" si="69"/>
        <v>0</v>
      </c>
      <c r="DS45" s="38"/>
      <c r="DT45" s="38"/>
      <c r="DV45" s="16"/>
      <c r="DW45" s="36"/>
      <c r="DX45" s="36"/>
      <c r="DY45" s="16"/>
      <c r="DZ45" s="37"/>
      <c r="EA45" s="37"/>
      <c r="EB45" s="37"/>
      <c r="EC45" s="37"/>
      <c r="ED45" s="37"/>
      <c r="EE45" s="37"/>
      <c r="EF45" s="37" t="str">
        <f>IF(EB45="","",VLOOKUP(EB45,code!A:B,2,0))</f>
        <v/>
      </c>
      <c r="EG45" s="37"/>
      <c r="EH45" s="38"/>
      <c r="EI45" s="38"/>
      <c r="EJ45" s="38"/>
      <c r="EK45" s="38"/>
      <c r="EL45" s="38">
        <f t="shared" si="70"/>
        <v>0</v>
      </c>
      <c r="EM45" s="38"/>
      <c r="EN45" s="38">
        <f t="shared" si="104"/>
        <v>0</v>
      </c>
      <c r="EO45" s="38"/>
      <c r="EP45" s="17"/>
      <c r="EQ45" s="38">
        <f t="shared" si="72"/>
        <v>0</v>
      </c>
      <c r="ER45" s="38"/>
      <c r="ES45" s="38"/>
      <c r="EU45" s="16"/>
      <c r="EV45" s="36"/>
      <c r="EW45" s="36"/>
      <c r="EX45" s="16"/>
      <c r="EY45" s="37"/>
      <c r="EZ45" s="37"/>
      <c r="FA45" s="37"/>
      <c r="FB45" s="37"/>
      <c r="FC45" s="37"/>
      <c r="FD45" s="37"/>
      <c r="FE45" s="37" t="str">
        <f>IF(FA45="","",VLOOKUP(FA45,code!A:B,2,0))</f>
        <v/>
      </c>
      <c r="FF45" s="37"/>
      <c r="FG45" s="38"/>
      <c r="FH45" s="38"/>
      <c r="FI45" s="38"/>
      <c r="FJ45" s="38"/>
      <c r="FK45" s="38">
        <f t="shared" si="73"/>
        <v>0</v>
      </c>
      <c r="FL45" s="38"/>
      <c r="FM45" s="38">
        <f t="shared" si="106"/>
        <v>0</v>
      </c>
      <c r="FN45" s="38"/>
      <c r="FO45" s="17"/>
      <c r="FP45" s="38">
        <f t="shared" si="75"/>
        <v>0</v>
      </c>
      <c r="FQ45" s="38"/>
      <c r="FR45" s="38"/>
      <c r="FT45" s="16"/>
      <c r="FU45" s="36"/>
      <c r="FV45" s="36"/>
      <c r="FW45" s="16"/>
      <c r="FX45" s="37"/>
      <c r="FY45" s="37"/>
      <c r="FZ45" s="37"/>
      <c r="GA45" s="37"/>
      <c r="GB45" s="37"/>
      <c r="GC45" s="37"/>
      <c r="GD45" s="37" t="str">
        <f>IF(FZ45="","",VLOOKUP(FZ45,code!A:B,2,0))</f>
        <v/>
      </c>
      <c r="GE45" s="37"/>
      <c r="GF45" s="38"/>
      <c r="GG45" s="38"/>
      <c r="GH45" s="38"/>
      <c r="GI45" s="38"/>
      <c r="GJ45" s="38">
        <f t="shared" si="76"/>
        <v>0</v>
      </c>
      <c r="GK45" s="38"/>
      <c r="GL45" s="38">
        <f t="shared" si="108"/>
        <v>0</v>
      </c>
      <c r="GM45" s="38"/>
      <c r="GN45" s="17"/>
      <c r="GO45" s="38">
        <f t="shared" si="78"/>
        <v>0</v>
      </c>
      <c r="GP45" s="38"/>
      <c r="GQ45" s="38"/>
      <c r="GS45" s="16"/>
      <c r="GT45" s="36"/>
      <c r="GU45" s="36"/>
      <c r="GV45" s="16"/>
      <c r="GW45" s="37"/>
      <c r="GX45" s="37"/>
      <c r="GY45" s="37"/>
      <c r="GZ45" s="37"/>
      <c r="HA45" s="37"/>
      <c r="HB45" s="37"/>
      <c r="HC45" s="37" t="str">
        <f>IF(GY45="","",VLOOKUP(GY45,code!A:B,2,0))</f>
        <v/>
      </c>
      <c r="HD45" s="37"/>
      <c r="HE45" s="38"/>
      <c r="HF45" s="38"/>
      <c r="HG45" s="38"/>
      <c r="HH45" s="38"/>
      <c r="HI45" s="38">
        <f t="shared" si="79"/>
        <v>0</v>
      </c>
      <c r="HJ45" s="38"/>
      <c r="HK45" s="38">
        <f t="shared" si="110"/>
        <v>0</v>
      </c>
      <c r="HL45" s="38"/>
      <c r="HM45" s="17"/>
      <c r="HN45" s="38">
        <f t="shared" si="81"/>
        <v>0</v>
      </c>
      <c r="HO45" s="38"/>
      <c r="HP45" s="38"/>
      <c r="HR45" s="16"/>
      <c r="HS45" s="36"/>
      <c r="HT45" s="36"/>
      <c r="HU45" s="16"/>
      <c r="HV45" s="37"/>
      <c r="HW45" s="37"/>
      <c r="HX45" s="37"/>
      <c r="HY45" s="37"/>
      <c r="HZ45" s="37"/>
      <c r="IA45" s="37"/>
      <c r="IB45" s="37" t="str">
        <f>IF(HX45="","",VLOOKUP(HX45,code!A:B,2,0))</f>
        <v/>
      </c>
      <c r="IC45" s="37"/>
      <c r="ID45" s="38"/>
      <c r="IE45" s="38"/>
      <c r="IF45" s="38"/>
      <c r="IG45" s="38"/>
      <c r="IH45" s="38">
        <f t="shared" si="82"/>
        <v>0</v>
      </c>
      <c r="II45" s="38"/>
      <c r="IJ45" s="38">
        <f t="shared" si="112"/>
        <v>0</v>
      </c>
      <c r="IK45" s="38"/>
      <c r="IL45" s="17"/>
      <c r="IM45" s="38">
        <f t="shared" si="84"/>
        <v>0</v>
      </c>
      <c r="IN45" s="38"/>
      <c r="IO45" s="38"/>
      <c r="IQ45" s="16"/>
      <c r="IR45" s="36"/>
      <c r="IS45" s="36"/>
      <c r="IT45" s="16"/>
      <c r="IU45" s="37"/>
      <c r="IV45" s="37"/>
      <c r="IW45" s="37"/>
      <c r="IX45" s="37"/>
      <c r="IY45" s="37"/>
      <c r="IZ45" s="37"/>
      <c r="JA45" s="37" t="str">
        <f>IF(IW45="","",VLOOKUP(IW45,code!A:B,2,0))</f>
        <v/>
      </c>
      <c r="JB45" s="37"/>
      <c r="JC45" s="38"/>
      <c r="JD45" s="38"/>
      <c r="JE45" s="38"/>
      <c r="JF45" s="38"/>
      <c r="JG45" s="38">
        <f t="shared" si="85"/>
        <v>0</v>
      </c>
      <c r="JH45" s="38"/>
      <c r="JI45" s="38">
        <f t="shared" si="114"/>
        <v>0</v>
      </c>
      <c r="JJ45" s="38"/>
      <c r="JK45" s="17"/>
      <c r="JL45" s="38">
        <f t="shared" si="87"/>
        <v>0</v>
      </c>
      <c r="JM45" s="38"/>
      <c r="JN45" s="38"/>
      <c r="JP45" s="16"/>
      <c r="JQ45" s="36"/>
      <c r="JR45" s="36"/>
      <c r="JS45" s="16"/>
      <c r="JT45" s="37"/>
      <c r="JU45" s="37"/>
      <c r="JV45" s="37"/>
      <c r="JW45" s="37"/>
      <c r="JX45" s="37"/>
      <c r="JY45" s="37"/>
      <c r="JZ45" s="37" t="str">
        <f>IF(JV45="","",VLOOKUP(JV45,code!A:B,2,0))</f>
        <v/>
      </c>
      <c r="KA45" s="37"/>
      <c r="KB45" s="38"/>
      <c r="KC45" s="38"/>
      <c r="KD45" s="38"/>
      <c r="KE45" s="38"/>
      <c r="KF45" s="38">
        <f t="shared" si="88"/>
        <v>0</v>
      </c>
      <c r="KG45" s="38"/>
      <c r="KH45" s="38">
        <f t="shared" si="116"/>
        <v>0</v>
      </c>
      <c r="KI45" s="38"/>
      <c r="KJ45" s="17"/>
      <c r="KK45" s="38">
        <f t="shared" si="90"/>
        <v>0</v>
      </c>
      <c r="KL45" s="38"/>
      <c r="KM45" s="38"/>
    </row>
    <row r="46" spans="1:299" s="21" customFormat="1" ht="20.100000000000001" customHeight="1" x14ac:dyDescent="0.25">
      <c r="A46" s="16"/>
      <c r="B46" s="36"/>
      <c r="C46" s="36"/>
      <c r="D46" s="16"/>
      <c r="E46" s="37"/>
      <c r="F46" s="37"/>
      <c r="G46" s="37"/>
      <c r="H46" s="37"/>
      <c r="I46" s="37"/>
      <c r="J46" s="37"/>
      <c r="K46" s="37" t="str">
        <f>IF(G46="","",VLOOKUP(G46,code!A:B,2,0))</f>
        <v/>
      </c>
      <c r="L46" s="37"/>
      <c r="M46" s="38"/>
      <c r="N46" s="38"/>
      <c r="O46" s="38"/>
      <c r="P46" s="38"/>
      <c r="Q46" s="38">
        <f t="shared" si="117"/>
        <v>0</v>
      </c>
      <c r="R46" s="38"/>
      <c r="S46" s="38">
        <f t="shared" si="92"/>
        <v>0</v>
      </c>
      <c r="T46" s="38"/>
      <c r="U46" s="17"/>
      <c r="V46" s="38">
        <f t="shared" si="96"/>
        <v>0</v>
      </c>
      <c r="W46" s="38"/>
      <c r="X46" s="38"/>
      <c r="Z46" s="16"/>
      <c r="AA46" s="36"/>
      <c r="AB46" s="36"/>
      <c r="AC46" s="16"/>
      <c r="AD46" s="37"/>
      <c r="AE46" s="37"/>
      <c r="AF46" s="37"/>
      <c r="AG46" s="37"/>
      <c r="AH46" s="37"/>
      <c r="AI46" s="37"/>
      <c r="AJ46" s="37" t="str">
        <f>IF(AF46="","",VLOOKUP(AF46,code!A:B,2,0))</f>
        <v/>
      </c>
      <c r="AK46" s="37"/>
      <c r="AL46" s="38"/>
      <c r="AM46" s="38"/>
      <c r="AN46" s="38"/>
      <c r="AO46" s="38"/>
      <c r="AP46" s="38">
        <f t="shared" si="58"/>
        <v>0</v>
      </c>
      <c r="AQ46" s="38"/>
      <c r="AR46" s="38">
        <f t="shared" si="93"/>
        <v>0</v>
      </c>
      <c r="AS46" s="38"/>
      <c r="AT46" s="17"/>
      <c r="AU46" s="38">
        <f t="shared" si="60"/>
        <v>0</v>
      </c>
      <c r="AV46" s="38"/>
      <c r="AW46" s="38"/>
      <c r="AY46" s="16"/>
      <c r="AZ46" s="36"/>
      <c r="BA46" s="36"/>
      <c r="BB46" s="16"/>
      <c r="BC46" s="37"/>
      <c r="BD46" s="37"/>
      <c r="BE46" s="37"/>
      <c r="BF46" s="37"/>
      <c r="BG46" s="37"/>
      <c r="BH46" s="37"/>
      <c r="BI46" s="37" t="str">
        <f>IF(BE46="","",VLOOKUP(BE46,code!A:B,2,0))</f>
        <v/>
      </c>
      <c r="BJ46" s="37"/>
      <c r="BK46" s="38"/>
      <c r="BL46" s="38"/>
      <c r="BM46" s="38"/>
      <c r="BN46" s="38"/>
      <c r="BO46" s="38">
        <f t="shared" si="61"/>
        <v>0</v>
      </c>
      <c r="BP46" s="38"/>
      <c r="BQ46" s="38">
        <f t="shared" si="94"/>
        <v>0</v>
      </c>
      <c r="BR46" s="38"/>
      <c r="BS46" s="17"/>
      <c r="BT46" s="38">
        <f t="shared" si="63"/>
        <v>0</v>
      </c>
      <c r="BU46" s="38"/>
      <c r="BV46" s="38"/>
      <c r="BX46" s="16"/>
      <c r="BY46" s="36"/>
      <c r="BZ46" s="36"/>
      <c r="CA46" s="16"/>
      <c r="CB46" s="37"/>
      <c r="CC46" s="37"/>
      <c r="CD46" s="37"/>
      <c r="CE46" s="37"/>
      <c r="CF46" s="37"/>
      <c r="CG46" s="37"/>
      <c r="CH46" s="37" t="str">
        <f>IF(CD46="","",VLOOKUP(CD46,code!A:B,2,0))</f>
        <v/>
      </c>
      <c r="CI46" s="37"/>
      <c r="CJ46" s="38"/>
      <c r="CK46" s="38"/>
      <c r="CL46" s="38"/>
      <c r="CM46" s="38"/>
      <c r="CN46" s="38">
        <f t="shared" si="64"/>
        <v>0</v>
      </c>
      <c r="CO46" s="38"/>
      <c r="CP46" s="38">
        <f t="shared" si="100"/>
        <v>0</v>
      </c>
      <c r="CQ46" s="38"/>
      <c r="CR46" s="17"/>
      <c r="CS46" s="38">
        <f t="shared" si="66"/>
        <v>0</v>
      </c>
      <c r="CT46" s="38"/>
      <c r="CU46" s="38"/>
      <c r="CW46" s="16"/>
      <c r="CX46" s="36"/>
      <c r="CY46" s="36"/>
      <c r="CZ46" s="16"/>
      <c r="DA46" s="37"/>
      <c r="DB46" s="37"/>
      <c r="DC46" s="37"/>
      <c r="DD46" s="37"/>
      <c r="DE46" s="37"/>
      <c r="DF46" s="37"/>
      <c r="DG46" s="37" t="str">
        <f>IF(DC46="","",VLOOKUP(DC46,code!A:B,2,0))</f>
        <v/>
      </c>
      <c r="DH46" s="37"/>
      <c r="DI46" s="38"/>
      <c r="DJ46" s="38"/>
      <c r="DK46" s="38"/>
      <c r="DL46" s="38"/>
      <c r="DM46" s="38">
        <f t="shared" si="67"/>
        <v>0</v>
      </c>
      <c r="DN46" s="38"/>
      <c r="DO46" s="38">
        <f t="shared" si="102"/>
        <v>0</v>
      </c>
      <c r="DP46" s="38"/>
      <c r="DQ46" s="17"/>
      <c r="DR46" s="38">
        <f t="shared" si="69"/>
        <v>0</v>
      </c>
      <c r="DS46" s="38"/>
      <c r="DT46" s="38"/>
      <c r="DV46" s="16"/>
      <c r="DW46" s="36"/>
      <c r="DX46" s="36"/>
      <c r="DY46" s="16"/>
      <c r="DZ46" s="37"/>
      <c r="EA46" s="37"/>
      <c r="EB46" s="37"/>
      <c r="EC46" s="37"/>
      <c r="ED46" s="37"/>
      <c r="EE46" s="37"/>
      <c r="EF46" s="37" t="str">
        <f>IF(EB46="","",VLOOKUP(EB46,code!A:B,2,0))</f>
        <v/>
      </c>
      <c r="EG46" s="37"/>
      <c r="EH46" s="38"/>
      <c r="EI46" s="38"/>
      <c r="EJ46" s="38"/>
      <c r="EK46" s="38"/>
      <c r="EL46" s="38">
        <f t="shared" si="70"/>
        <v>0</v>
      </c>
      <c r="EM46" s="38"/>
      <c r="EN46" s="38">
        <f t="shared" si="104"/>
        <v>0</v>
      </c>
      <c r="EO46" s="38"/>
      <c r="EP46" s="17"/>
      <c r="EQ46" s="38">
        <f t="shared" si="72"/>
        <v>0</v>
      </c>
      <c r="ER46" s="38"/>
      <c r="ES46" s="38"/>
      <c r="EU46" s="16"/>
      <c r="EV46" s="36"/>
      <c r="EW46" s="36"/>
      <c r="EX46" s="16"/>
      <c r="EY46" s="37"/>
      <c r="EZ46" s="37"/>
      <c r="FA46" s="37"/>
      <c r="FB46" s="37"/>
      <c r="FC46" s="37"/>
      <c r="FD46" s="37"/>
      <c r="FE46" s="37" t="str">
        <f>IF(FA46="","",VLOOKUP(FA46,code!A:B,2,0))</f>
        <v/>
      </c>
      <c r="FF46" s="37"/>
      <c r="FG46" s="38"/>
      <c r="FH46" s="38"/>
      <c r="FI46" s="38"/>
      <c r="FJ46" s="38"/>
      <c r="FK46" s="38">
        <f t="shared" si="73"/>
        <v>0</v>
      </c>
      <c r="FL46" s="38"/>
      <c r="FM46" s="38">
        <f t="shared" si="106"/>
        <v>0</v>
      </c>
      <c r="FN46" s="38"/>
      <c r="FO46" s="17"/>
      <c r="FP46" s="38">
        <f t="shared" si="75"/>
        <v>0</v>
      </c>
      <c r="FQ46" s="38"/>
      <c r="FR46" s="38"/>
      <c r="FT46" s="16"/>
      <c r="FU46" s="36"/>
      <c r="FV46" s="36"/>
      <c r="FW46" s="16"/>
      <c r="FX46" s="37"/>
      <c r="FY46" s="37"/>
      <c r="FZ46" s="37"/>
      <c r="GA46" s="37"/>
      <c r="GB46" s="37"/>
      <c r="GC46" s="37"/>
      <c r="GD46" s="37" t="str">
        <f>IF(FZ46="","",VLOOKUP(FZ46,code!A:B,2,0))</f>
        <v/>
      </c>
      <c r="GE46" s="37"/>
      <c r="GF46" s="38"/>
      <c r="GG46" s="38"/>
      <c r="GH46" s="38"/>
      <c r="GI46" s="38"/>
      <c r="GJ46" s="38">
        <f t="shared" si="76"/>
        <v>0</v>
      </c>
      <c r="GK46" s="38"/>
      <c r="GL46" s="38">
        <f t="shared" si="108"/>
        <v>0</v>
      </c>
      <c r="GM46" s="38"/>
      <c r="GN46" s="17"/>
      <c r="GO46" s="38">
        <f t="shared" si="78"/>
        <v>0</v>
      </c>
      <c r="GP46" s="38"/>
      <c r="GQ46" s="38"/>
      <c r="GS46" s="16"/>
      <c r="GT46" s="36"/>
      <c r="GU46" s="36"/>
      <c r="GV46" s="16"/>
      <c r="GW46" s="37"/>
      <c r="GX46" s="37"/>
      <c r="GY46" s="37"/>
      <c r="GZ46" s="37"/>
      <c r="HA46" s="37"/>
      <c r="HB46" s="37"/>
      <c r="HC46" s="37" t="str">
        <f>IF(GY46="","",VLOOKUP(GY46,code!A:B,2,0))</f>
        <v/>
      </c>
      <c r="HD46" s="37"/>
      <c r="HE46" s="38"/>
      <c r="HF46" s="38"/>
      <c r="HG46" s="38"/>
      <c r="HH46" s="38"/>
      <c r="HI46" s="38">
        <f t="shared" si="79"/>
        <v>0</v>
      </c>
      <c r="HJ46" s="38"/>
      <c r="HK46" s="38">
        <f t="shared" si="110"/>
        <v>0</v>
      </c>
      <c r="HL46" s="38"/>
      <c r="HM46" s="17"/>
      <c r="HN46" s="38">
        <f t="shared" si="81"/>
        <v>0</v>
      </c>
      <c r="HO46" s="38"/>
      <c r="HP46" s="38"/>
      <c r="HR46" s="16"/>
      <c r="HS46" s="36"/>
      <c r="HT46" s="36"/>
      <c r="HU46" s="16"/>
      <c r="HV46" s="37"/>
      <c r="HW46" s="37"/>
      <c r="HX46" s="37"/>
      <c r="HY46" s="37"/>
      <c r="HZ46" s="37"/>
      <c r="IA46" s="37"/>
      <c r="IB46" s="37" t="str">
        <f>IF(HX46="","",VLOOKUP(HX46,code!A:B,2,0))</f>
        <v/>
      </c>
      <c r="IC46" s="37"/>
      <c r="ID46" s="38"/>
      <c r="IE46" s="38"/>
      <c r="IF46" s="38"/>
      <c r="IG46" s="38"/>
      <c r="IH46" s="38">
        <f t="shared" si="82"/>
        <v>0</v>
      </c>
      <c r="II46" s="38"/>
      <c r="IJ46" s="38">
        <f t="shared" si="112"/>
        <v>0</v>
      </c>
      <c r="IK46" s="38"/>
      <c r="IL46" s="17"/>
      <c r="IM46" s="38">
        <f t="shared" si="84"/>
        <v>0</v>
      </c>
      <c r="IN46" s="38"/>
      <c r="IO46" s="38"/>
      <c r="IQ46" s="16"/>
      <c r="IR46" s="36"/>
      <c r="IS46" s="36"/>
      <c r="IT46" s="16"/>
      <c r="IU46" s="37"/>
      <c r="IV46" s="37"/>
      <c r="IW46" s="37"/>
      <c r="IX46" s="37"/>
      <c r="IY46" s="37"/>
      <c r="IZ46" s="37"/>
      <c r="JA46" s="37" t="str">
        <f>IF(IW46="","",VLOOKUP(IW46,code!A:B,2,0))</f>
        <v/>
      </c>
      <c r="JB46" s="37"/>
      <c r="JC46" s="38"/>
      <c r="JD46" s="38"/>
      <c r="JE46" s="38"/>
      <c r="JF46" s="38"/>
      <c r="JG46" s="38">
        <f t="shared" si="85"/>
        <v>0</v>
      </c>
      <c r="JH46" s="38"/>
      <c r="JI46" s="38">
        <f t="shared" si="114"/>
        <v>0</v>
      </c>
      <c r="JJ46" s="38"/>
      <c r="JK46" s="17"/>
      <c r="JL46" s="38">
        <f t="shared" si="87"/>
        <v>0</v>
      </c>
      <c r="JM46" s="38"/>
      <c r="JN46" s="38"/>
      <c r="JP46" s="16"/>
      <c r="JQ46" s="36"/>
      <c r="JR46" s="36"/>
      <c r="JS46" s="16"/>
      <c r="JT46" s="37"/>
      <c r="JU46" s="37"/>
      <c r="JV46" s="37"/>
      <c r="JW46" s="37"/>
      <c r="JX46" s="37"/>
      <c r="JY46" s="37"/>
      <c r="JZ46" s="37" t="str">
        <f>IF(JV46="","",VLOOKUP(JV46,code!A:B,2,0))</f>
        <v/>
      </c>
      <c r="KA46" s="37"/>
      <c r="KB46" s="38"/>
      <c r="KC46" s="38"/>
      <c r="KD46" s="38"/>
      <c r="KE46" s="38"/>
      <c r="KF46" s="38">
        <f t="shared" si="88"/>
        <v>0</v>
      </c>
      <c r="KG46" s="38"/>
      <c r="KH46" s="38">
        <f t="shared" si="116"/>
        <v>0</v>
      </c>
      <c r="KI46" s="38"/>
      <c r="KJ46" s="17"/>
      <c r="KK46" s="38">
        <f t="shared" si="90"/>
        <v>0</v>
      </c>
      <c r="KL46" s="38"/>
      <c r="KM46" s="38"/>
    </row>
    <row r="47" spans="1:299" s="21" customFormat="1" ht="20.100000000000001" customHeight="1" x14ac:dyDescent="0.25">
      <c r="A47" s="16"/>
      <c r="B47" s="36"/>
      <c r="C47" s="36"/>
      <c r="D47" s="16"/>
      <c r="E47" s="37"/>
      <c r="F47" s="37"/>
      <c r="G47" s="37"/>
      <c r="H47" s="37"/>
      <c r="I47" s="37"/>
      <c r="J47" s="37"/>
      <c r="K47" s="37" t="str">
        <f>IF(G47="","",VLOOKUP(G47,code!A:B,2,0))</f>
        <v/>
      </c>
      <c r="L47" s="37"/>
      <c r="M47" s="38"/>
      <c r="N47" s="38"/>
      <c r="O47" s="38"/>
      <c r="P47" s="38"/>
      <c r="Q47" s="38">
        <f t="shared" si="117"/>
        <v>0</v>
      </c>
      <c r="R47" s="38"/>
      <c r="S47" s="38">
        <f t="shared" si="92"/>
        <v>0</v>
      </c>
      <c r="T47" s="38"/>
      <c r="U47" s="17"/>
      <c r="V47" s="38">
        <f t="shared" si="96"/>
        <v>0</v>
      </c>
      <c r="W47" s="38"/>
      <c r="X47" s="38"/>
      <c r="Z47" s="16"/>
      <c r="AA47" s="36"/>
      <c r="AB47" s="36"/>
      <c r="AC47" s="16"/>
      <c r="AD47" s="37"/>
      <c r="AE47" s="37"/>
      <c r="AF47" s="37"/>
      <c r="AG47" s="37"/>
      <c r="AH47" s="37"/>
      <c r="AI47" s="37"/>
      <c r="AJ47" s="37" t="str">
        <f>IF(AF47="","",VLOOKUP(AF47,code!A:B,2,0))</f>
        <v/>
      </c>
      <c r="AK47" s="37"/>
      <c r="AL47" s="38"/>
      <c r="AM47" s="38"/>
      <c r="AN47" s="38"/>
      <c r="AO47" s="38"/>
      <c r="AP47" s="38">
        <f t="shared" si="58"/>
        <v>0</v>
      </c>
      <c r="AQ47" s="38"/>
      <c r="AR47" s="38">
        <f t="shared" si="93"/>
        <v>0</v>
      </c>
      <c r="AS47" s="38"/>
      <c r="AT47" s="17"/>
      <c r="AU47" s="38">
        <f t="shared" si="60"/>
        <v>0</v>
      </c>
      <c r="AV47" s="38"/>
      <c r="AW47" s="38"/>
      <c r="AY47" s="16"/>
      <c r="AZ47" s="36"/>
      <c r="BA47" s="36"/>
      <c r="BB47" s="16"/>
      <c r="BC47" s="37"/>
      <c r="BD47" s="37"/>
      <c r="BE47" s="37"/>
      <c r="BF47" s="37"/>
      <c r="BG47" s="37"/>
      <c r="BH47" s="37"/>
      <c r="BI47" s="37" t="str">
        <f>IF(BE47="","",VLOOKUP(BE47,code!A:B,2,0))</f>
        <v/>
      </c>
      <c r="BJ47" s="37"/>
      <c r="BK47" s="38"/>
      <c r="BL47" s="38"/>
      <c r="BM47" s="38"/>
      <c r="BN47" s="38"/>
      <c r="BO47" s="38">
        <f t="shared" si="61"/>
        <v>0</v>
      </c>
      <c r="BP47" s="38"/>
      <c r="BQ47" s="38">
        <f t="shared" si="94"/>
        <v>0</v>
      </c>
      <c r="BR47" s="38"/>
      <c r="BS47" s="17"/>
      <c r="BT47" s="38">
        <f t="shared" si="63"/>
        <v>0</v>
      </c>
      <c r="BU47" s="38"/>
      <c r="BV47" s="38"/>
      <c r="BX47" s="16"/>
      <c r="BY47" s="36"/>
      <c r="BZ47" s="36"/>
      <c r="CA47" s="16"/>
      <c r="CB47" s="37"/>
      <c r="CC47" s="37"/>
      <c r="CD47" s="37"/>
      <c r="CE47" s="37"/>
      <c r="CF47" s="37"/>
      <c r="CG47" s="37"/>
      <c r="CH47" s="37" t="str">
        <f>IF(CD47="","",VLOOKUP(CD47,code!A:B,2,0))</f>
        <v/>
      </c>
      <c r="CI47" s="37"/>
      <c r="CJ47" s="38"/>
      <c r="CK47" s="38"/>
      <c r="CL47" s="38"/>
      <c r="CM47" s="38"/>
      <c r="CN47" s="38">
        <f t="shared" si="64"/>
        <v>0</v>
      </c>
      <c r="CO47" s="38"/>
      <c r="CP47" s="38">
        <f t="shared" si="100"/>
        <v>0</v>
      </c>
      <c r="CQ47" s="38"/>
      <c r="CR47" s="17"/>
      <c r="CS47" s="38">
        <f t="shared" si="66"/>
        <v>0</v>
      </c>
      <c r="CT47" s="38"/>
      <c r="CU47" s="38"/>
      <c r="CW47" s="16"/>
      <c r="CX47" s="36"/>
      <c r="CY47" s="36"/>
      <c r="CZ47" s="16"/>
      <c r="DA47" s="37"/>
      <c r="DB47" s="37"/>
      <c r="DC47" s="37"/>
      <c r="DD47" s="37"/>
      <c r="DE47" s="37"/>
      <c r="DF47" s="37"/>
      <c r="DG47" s="37" t="str">
        <f>IF(DC47="","",VLOOKUP(DC47,code!A:B,2,0))</f>
        <v/>
      </c>
      <c r="DH47" s="37"/>
      <c r="DI47" s="38"/>
      <c r="DJ47" s="38"/>
      <c r="DK47" s="38"/>
      <c r="DL47" s="38"/>
      <c r="DM47" s="38">
        <f t="shared" si="67"/>
        <v>0</v>
      </c>
      <c r="DN47" s="38"/>
      <c r="DO47" s="38">
        <f t="shared" si="102"/>
        <v>0</v>
      </c>
      <c r="DP47" s="38"/>
      <c r="DQ47" s="17"/>
      <c r="DR47" s="38">
        <f t="shared" si="69"/>
        <v>0</v>
      </c>
      <c r="DS47" s="38"/>
      <c r="DT47" s="38"/>
      <c r="DV47" s="16"/>
      <c r="DW47" s="36"/>
      <c r="DX47" s="36"/>
      <c r="DY47" s="16"/>
      <c r="DZ47" s="37"/>
      <c r="EA47" s="37"/>
      <c r="EB47" s="37"/>
      <c r="EC47" s="37"/>
      <c r="ED47" s="37"/>
      <c r="EE47" s="37"/>
      <c r="EF47" s="37" t="str">
        <f>IF(EB47="","",VLOOKUP(EB47,code!A:B,2,0))</f>
        <v/>
      </c>
      <c r="EG47" s="37"/>
      <c r="EH47" s="38"/>
      <c r="EI47" s="38"/>
      <c r="EJ47" s="38"/>
      <c r="EK47" s="38"/>
      <c r="EL47" s="38">
        <f t="shared" si="70"/>
        <v>0</v>
      </c>
      <c r="EM47" s="38"/>
      <c r="EN47" s="38">
        <f t="shared" si="104"/>
        <v>0</v>
      </c>
      <c r="EO47" s="38"/>
      <c r="EP47" s="17"/>
      <c r="EQ47" s="38">
        <f t="shared" si="72"/>
        <v>0</v>
      </c>
      <c r="ER47" s="38"/>
      <c r="ES47" s="38"/>
      <c r="EU47" s="16"/>
      <c r="EV47" s="36"/>
      <c r="EW47" s="36"/>
      <c r="EX47" s="16"/>
      <c r="EY47" s="37"/>
      <c r="EZ47" s="37"/>
      <c r="FA47" s="37"/>
      <c r="FB47" s="37"/>
      <c r="FC47" s="37"/>
      <c r="FD47" s="37"/>
      <c r="FE47" s="37" t="str">
        <f>IF(FA47="","",VLOOKUP(FA47,code!A:B,2,0))</f>
        <v/>
      </c>
      <c r="FF47" s="37"/>
      <c r="FG47" s="38"/>
      <c r="FH47" s="38"/>
      <c r="FI47" s="38"/>
      <c r="FJ47" s="38"/>
      <c r="FK47" s="38">
        <f t="shared" si="73"/>
        <v>0</v>
      </c>
      <c r="FL47" s="38"/>
      <c r="FM47" s="38">
        <f t="shared" si="106"/>
        <v>0</v>
      </c>
      <c r="FN47" s="38"/>
      <c r="FO47" s="17"/>
      <c r="FP47" s="38">
        <f t="shared" si="75"/>
        <v>0</v>
      </c>
      <c r="FQ47" s="38"/>
      <c r="FR47" s="38"/>
      <c r="FT47" s="16"/>
      <c r="FU47" s="36"/>
      <c r="FV47" s="36"/>
      <c r="FW47" s="16"/>
      <c r="FX47" s="37"/>
      <c r="FY47" s="37"/>
      <c r="FZ47" s="37"/>
      <c r="GA47" s="37"/>
      <c r="GB47" s="37"/>
      <c r="GC47" s="37"/>
      <c r="GD47" s="37" t="str">
        <f>IF(FZ47="","",VLOOKUP(FZ47,code!A:B,2,0))</f>
        <v/>
      </c>
      <c r="GE47" s="37"/>
      <c r="GF47" s="38"/>
      <c r="GG47" s="38"/>
      <c r="GH47" s="38"/>
      <c r="GI47" s="38"/>
      <c r="GJ47" s="38">
        <f t="shared" si="76"/>
        <v>0</v>
      </c>
      <c r="GK47" s="38"/>
      <c r="GL47" s="38">
        <f t="shared" si="108"/>
        <v>0</v>
      </c>
      <c r="GM47" s="38"/>
      <c r="GN47" s="17"/>
      <c r="GO47" s="38">
        <f t="shared" si="78"/>
        <v>0</v>
      </c>
      <c r="GP47" s="38"/>
      <c r="GQ47" s="38"/>
      <c r="GS47" s="16"/>
      <c r="GT47" s="36"/>
      <c r="GU47" s="36"/>
      <c r="GV47" s="16"/>
      <c r="GW47" s="37"/>
      <c r="GX47" s="37"/>
      <c r="GY47" s="37"/>
      <c r="GZ47" s="37"/>
      <c r="HA47" s="37"/>
      <c r="HB47" s="37"/>
      <c r="HC47" s="37" t="str">
        <f>IF(GY47="","",VLOOKUP(GY47,code!A:B,2,0))</f>
        <v/>
      </c>
      <c r="HD47" s="37"/>
      <c r="HE47" s="38"/>
      <c r="HF47" s="38"/>
      <c r="HG47" s="38"/>
      <c r="HH47" s="38"/>
      <c r="HI47" s="38">
        <f t="shared" si="79"/>
        <v>0</v>
      </c>
      <c r="HJ47" s="38"/>
      <c r="HK47" s="38">
        <f t="shared" si="110"/>
        <v>0</v>
      </c>
      <c r="HL47" s="38"/>
      <c r="HM47" s="17"/>
      <c r="HN47" s="38">
        <f t="shared" si="81"/>
        <v>0</v>
      </c>
      <c r="HO47" s="38"/>
      <c r="HP47" s="38"/>
      <c r="HR47" s="16"/>
      <c r="HS47" s="36"/>
      <c r="HT47" s="36"/>
      <c r="HU47" s="16"/>
      <c r="HV47" s="37"/>
      <c r="HW47" s="37"/>
      <c r="HX47" s="37"/>
      <c r="HY47" s="37"/>
      <c r="HZ47" s="37"/>
      <c r="IA47" s="37"/>
      <c r="IB47" s="37" t="str">
        <f>IF(HX47="","",VLOOKUP(HX47,code!A:B,2,0))</f>
        <v/>
      </c>
      <c r="IC47" s="37"/>
      <c r="ID47" s="38"/>
      <c r="IE47" s="38"/>
      <c r="IF47" s="38"/>
      <c r="IG47" s="38"/>
      <c r="IH47" s="38">
        <f t="shared" si="82"/>
        <v>0</v>
      </c>
      <c r="II47" s="38"/>
      <c r="IJ47" s="38">
        <f t="shared" si="112"/>
        <v>0</v>
      </c>
      <c r="IK47" s="38"/>
      <c r="IL47" s="17"/>
      <c r="IM47" s="38">
        <f t="shared" si="84"/>
        <v>0</v>
      </c>
      <c r="IN47" s="38"/>
      <c r="IO47" s="38"/>
      <c r="IQ47" s="16"/>
      <c r="IR47" s="36"/>
      <c r="IS47" s="36"/>
      <c r="IT47" s="16"/>
      <c r="IU47" s="37"/>
      <c r="IV47" s="37"/>
      <c r="IW47" s="37"/>
      <c r="IX47" s="37"/>
      <c r="IY47" s="37"/>
      <c r="IZ47" s="37"/>
      <c r="JA47" s="37" t="str">
        <f>IF(IW47="","",VLOOKUP(IW47,code!A:B,2,0))</f>
        <v/>
      </c>
      <c r="JB47" s="37"/>
      <c r="JC47" s="38"/>
      <c r="JD47" s="38"/>
      <c r="JE47" s="38"/>
      <c r="JF47" s="38"/>
      <c r="JG47" s="38">
        <f t="shared" si="85"/>
        <v>0</v>
      </c>
      <c r="JH47" s="38"/>
      <c r="JI47" s="38">
        <f t="shared" si="114"/>
        <v>0</v>
      </c>
      <c r="JJ47" s="38"/>
      <c r="JK47" s="17"/>
      <c r="JL47" s="38">
        <f t="shared" si="87"/>
        <v>0</v>
      </c>
      <c r="JM47" s="38"/>
      <c r="JN47" s="38"/>
      <c r="JP47" s="16"/>
      <c r="JQ47" s="36"/>
      <c r="JR47" s="36"/>
      <c r="JS47" s="16"/>
      <c r="JT47" s="37"/>
      <c r="JU47" s="37"/>
      <c r="JV47" s="37"/>
      <c r="JW47" s="37"/>
      <c r="JX47" s="37"/>
      <c r="JY47" s="37"/>
      <c r="JZ47" s="37" t="str">
        <f>IF(JV47="","",VLOOKUP(JV47,code!A:B,2,0))</f>
        <v/>
      </c>
      <c r="KA47" s="37"/>
      <c r="KB47" s="38"/>
      <c r="KC47" s="38"/>
      <c r="KD47" s="38"/>
      <c r="KE47" s="38"/>
      <c r="KF47" s="38">
        <f t="shared" si="88"/>
        <v>0</v>
      </c>
      <c r="KG47" s="38"/>
      <c r="KH47" s="38">
        <f t="shared" si="116"/>
        <v>0</v>
      </c>
      <c r="KI47" s="38"/>
      <c r="KJ47" s="17"/>
      <c r="KK47" s="38">
        <f t="shared" si="90"/>
        <v>0</v>
      </c>
      <c r="KL47" s="38"/>
      <c r="KM47" s="38"/>
    </row>
    <row r="48" spans="1:299" s="21" customFormat="1" ht="20.100000000000001" customHeight="1" x14ac:dyDescent="0.25">
      <c r="A48" s="16"/>
      <c r="B48" s="36"/>
      <c r="C48" s="36"/>
      <c r="D48" s="16"/>
      <c r="E48" s="37"/>
      <c r="F48" s="37"/>
      <c r="G48" s="37"/>
      <c r="H48" s="37"/>
      <c r="I48" s="37"/>
      <c r="J48" s="37"/>
      <c r="K48" s="37" t="str">
        <f>IF(G48="","",VLOOKUP(G48,code!A:B,2,0))</f>
        <v/>
      </c>
      <c r="L48" s="37"/>
      <c r="M48" s="38"/>
      <c r="N48" s="38"/>
      <c r="O48" s="38"/>
      <c r="P48" s="38"/>
      <c r="Q48" s="38">
        <f t="shared" si="117"/>
        <v>0</v>
      </c>
      <c r="R48" s="38"/>
      <c r="S48" s="38">
        <f t="shared" si="92"/>
        <v>0</v>
      </c>
      <c r="T48" s="38"/>
      <c r="U48" s="17"/>
      <c r="V48" s="38">
        <f t="shared" si="96"/>
        <v>0</v>
      </c>
      <c r="W48" s="38"/>
      <c r="X48" s="38"/>
      <c r="Z48" s="16"/>
      <c r="AA48" s="36"/>
      <c r="AB48" s="36"/>
      <c r="AC48" s="16"/>
      <c r="AD48" s="37"/>
      <c r="AE48" s="37"/>
      <c r="AF48" s="37"/>
      <c r="AG48" s="37"/>
      <c r="AH48" s="37"/>
      <c r="AI48" s="37"/>
      <c r="AJ48" s="37" t="str">
        <f>IF(AF48="","",VLOOKUP(AF48,code!A:B,2,0))</f>
        <v/>
      </c>
      <c r="AK48" s="37"/>
      <c r="AL48" s="38"/>
      <c r="AM48" s="38"/>
      <c r="AN48" s="38"/>
      <c r="AO48" s="38"/>
      <c r="AP48" s="38">
        <f t="shared" si="58"/>
        <v>0</v>
      </c>
      <c r="AQ48" s="38"/>
      <c r="AR48" s="38">
        <f t="shared" si="93"/>
        <v>0</v>
      </c>
      <c r="AS48" s="38"/>
      <c r="AT48" s="17"/>
      <c r="AU48" s="38">
        <f t="shared" si="60"/>
        <v>0</v>
      </c>
      <c r="AV48" s="38"/>
      <c r="AW48" s="38"/>
      <c r="AY48" s="16"/>
      <c r="AZ48" s="36"/>
      <c r="BA48" s="36"/>
      <c r="BB48" s="16"/>
      <c r="BC48" s="37"/>
      <c r="BD48" s="37"/>
      <c r="BE48" s="37"/>
      <c r="BF48" s="37"/>
      <c r="BG48" s="37"/>
      <c r="BH48" s="37"/>
      <c r="BI48" s="37" t="str">
        <f>IF(BE48="","",VLOOKUP(BE48,code!A:B,2,0))</f>
        <v/>
      </c>
      <c r="BJ48" s="37"/>
      <c r="BK48" s="38"/>
      <c r="BL48" s="38"/>
      <c r="BM48" s="38"/>
      <c r="BN48" s="38"/>
      <c r="BO48" s="38">
        <f t="shared" si="61"/>
        <v>0</v>
      </c>
      <c r="BP48" s="38"/>
      <c r="BQ48" s="38">
        <f t="shared" si="94"/>
        <v>0</v>
      </c>
      <c r="BR48" s="38"/>
      <c r="BS48" s="17"/>
      <c r="BT48" s="38">
        <f t="shared" si="63"/>
        <v>0</v>
      </c>
      <c r="BU48" s="38"/>
      <c r="BV48" s="38"/>
      <c r="BX48" s="16"/>
      <c r="BY48" s="36"/>
      <c r="BZ48" s="36"/>
      <c r="CA48" s="16"/>
      <c r="CB48" s="37"/>
      <c r="CC48" s="37"/>
      <c r="CD48" s="37"/>
      <c r="CE48" s="37"/>
      <c r="CF48" s="37"/>
      <c r="CG48" s="37"/>
      <c r="CH48" s="37" t="str">
        <f>IF(CD48="","",VLOOKUP(CD48,code!A:B,2,0))</f>
        <v/>
      </c>
      <c r="CI48" s="37"/>
      <c r="CJ48" s="38"/>
      <c r="CK48" s="38"/>
      <c r="CL48" s="38"/>
      <c r="CM48" s="38"/>
      <c r="CN48" s="38">
        <f t="shared" si="64"/>
        <v>0</v>
      </c>
      <c r="CO48" s="38"/>
      <c r="CP48" s="38">
        <f t="shared" si="100"/>
        <v>0</v>
      </c>
      <c r="CQ48" s="38"/>
      <c r="CR48" s="17"/>
      <c r="CS48" s="38">
        <f t="shared" si="66"/>
        <v>0</v>
      </c>
      <c r="CT48" s="38"/>
      <c r="CU48" s="38"/>
      <c r="CW48" s="16"/>
      <c r="CX48" s="36"/>
      <c r="CY48" s="36"/>
      <c r="CZ48" s="16"/>
      <c r="DA48" s="37"/>
      <c r="DB48" s="37"/>
      <c r="DC48" s="37"/>
      <c r="DD48" s="37"/>
      <c r="DE48" s="37"/>
      <c r="DF48" s="37"/>
      <c r="DG48" s="37" t="str">
        <f>IF(DC48="","",VLOOKUP(DC48,code!A:B,2,0))</f>
        <v/>
      </c>
      <c r="DH48" s="37"/>
      <c r="DI48" s="38"/>
      <c r="DJ48" s="38"/>
      <c r="DK48" s="38"/>
      <c r="DL48" s="38"/>
      <c r="DM48" s="38">
        <f t="shared" si="67"/>
        <v>0</v>
      </c>
      <c r="DN48" s="38"/>
      <c r="DO48" s="38">
        <f t="shared" si="102"/>
        <v>0</v>
      </c>
      <c r="DP48" s="38"/>
      <c r="DQ48" s="17"/>
      <c r="DR48" s="38">
        <f t="shared" si="69"/>
        <v>0</v>
      </c>
      <c r="DS48" s="38"/>
      <c r="DT48" s="38"/>
      <c r="DV48" s="16"/>
      <c r="DW48" s="36"/>
      <c r="DX48" s="36"/>
      <c r="DY48" s="16"/>
      <c r="DZ48" s="37"/>
      <c r="EA48" s="37"/>
      <c r="EB48" s="37"/>
      <c r="EC48" s="37"/>
      <c r="ED48" s="37"/>
      <c r="EE48" s="37"/>
      <c r="EF48" s="37" t="str">
        <f>IF(EB48="","",VLOOKUP(EB48,code!A:B,2,0))</f>
        <v/>
      </c>
      <c r="EG48" s="37"/>
      <c r="EH48" s="38"/>
      <c r="EI48" s="38"/>
      <c r="EJ48" s="38"/>
      <c r="EK48" s="38"/>
      <c r="EL48" s="38">
        <f t="shared" si="70"/>
        <v>0</v>
      </c>
      <c r="EM48" s="38"/>
      <c r="EN48" s="38">
        <f t="shared" si="104"/>
        <v>0</v>
      </c>
      <c r="EO48" s="38"/>
      <c r="EP48" s="17"/>
      <c r="EQ48" s="38">
        <f t="shared" si="72"/>
        <v>0</v>
      </c>
      <c r="ER48" s="38"/>
      <c r="ES48" s="38"/>
      <c r="EU48" s="16"/>
      <c r="EV48" s="36"/>
      <c r="EW48" s="36"/>
      <c r="EX48" s="16"/>
      <c r="EY48" s="37"/>
      <c r="EZ48" s="37"/>
      <c r="FA48" s="37"/>
      <c r="FB48" s="37"/>
      <c r="FC48" s="37"/>
      <c r="FD48" s="37"/>
      <c r="FE48" s="37" t="str">
        <f>IF(FA48="","",VLOOKUP(FA48,code!A:B,2,0))</f>
        <v/>
      </c>
      <c r="FF48" s="37"/>
      <c r="FG48" s="38"/>
      <c r="FH48" s="38"/>
      <c r="FI48" s="38"/>
      <c r="FJ48" s="38"/>
      <c r="FK48" s="38">
        <f t="shared" si="73"/>
        <v>0</v>
      </c>
      <c r="FL48" s="38"/>
      <c r="FM48" s="38">
        <f t="shared" si="106"/>
        <v>0</v>
      </c>
      <c r="FN48" s="38"/>
      <c r="FO48" s="17"/>
      <c r="FP48" s="38">
        <f t="shared" si="75"/>
        <v>0</v>
      </c>
      <c r="FQ48" s="38"/>
      <c r="FR48" s="38"/>
      <c r="FT48" s="16"/>
      <c r="FU48" s="36"/>
      <c r="FV48" s="36"/>
      <c r="FW48" s="16"/>
      <c r="FX48" s="37"/>
      <c r="FY48" s="37"/>
      <c r="FZ48" s="37"/>
      <c r="GA48" s="37"/>
      <c r="GB48" s="37"/>
      <c r="GC48" s="37"/>
      <c r="GD48" s="37" t="str">
        <f>IF(FZ48="","",VLOOKUP(FZ48,code!A:B,2,0))</f>
        <v/>
      </c>
      <c r="GE48" s="37"/>
      <c r="GF48" s="38"/>
      <c r="GG48" s="38"/>
      <c r="GH48" s="38"/>
      <c r="GI48" s="38"/>
      <c r="GJ48" s="38">
        <f t="shared" si="76"/>
        <v>0</v>
      </c>
      <c r="GK48" s="38"/>
      <c r="GL48" s="38">
        <f t="shared" si="108"/>
        <v>0</v>
      </c>
      <c r="GM48" s="38"/>
      <c r="GN48" s="17"/>
      <c r="GO48" s="38">
        <f t="shared" si="78"/>
        <v>0</v>
      </c>
      <c r="GP48" s="38"/>
      <c r="GQ48" s="38"/>
      <c r="GS48" s="16"/>
      <c r="GT48" s="36"/>
      <c r="GU48" s="36"/>
      <c r="GV48" s="16"/>
      <c r="GW48" s="37"/>
      <c r="GX48" s="37"/>
      <c r="GY48" s="37"/>
      <c r="GZ48" s="37"/>
      <c r="HA48" s="37"/>
      <c r="HB48" s="37"/>
      <c r="HC48" s="37" t="str">
        <f>IF(GY48="","",VLOOKUP(GY48,code!A:B,2,0))</f>
        <v/>
      </c>
      <c r="HD48" s="37"/>
      <c r="HE48" s="38"/>
      <c r="HF48" s="38"/>
      <c r="HG48" s="38"/>
      <c r="HH48" s="38"/>
      <c r="HI48" s="38">
        <f t="shared" si="79"/>
        <v>0</v>
      </c>
      <c r="HJ48" s="38"/>
      <c r="HK48" s="38">
        <f t="shared" si="110"/>
        <v>0</v>
      </c>
      <c r="HL48" s="38"/>
      <c r="HM48" s="17"/>
      <c r="HN48" s="38">
        <f t="shared" si="81"/>
        <v>0</v>
      </c>
      <c r="HO48" s="38"/>
      <c r="HP48" s="38"/>
      <c r="HR48" s="16"/>
      <c r="HS48" s="36"/>
      <c r="HT48" s="36"/>
      <c r="HU48" s="16"/>
      <c r="HV48" s="37"/>
      <c r="HW48" s="37"/>
      <c r="HX48" s="37"/>
      <c r="HY48" s="37"/>
      <c r="HZ48" s="37"/>
      <c r="IA48" s="37"/>
      <c r="IB48" s="37" t="str">
        <f>IF(HX48="","",VLOOKUP(HX48,code!A:B,2,0))</f>
        <v/>
      </c>
      <c r="IC48" s="37"/>
      <c r="ID48" s="38"/>
      <c r="IE48" s="38"/>
      <c r="IF48" s="38"/>
      <c r="IG48" s="38"/>
      <c r="IH48" s="38">
        <f t="shared" si="82"/>
        <v>0</v>
      </c>
      <c r="II48" s="38"/>
      <c r="IJ48" s="38">
        <f t="shared" si="112"/>
        <v>0</v>
      </c>
      <c r="IK48" s="38"/>
      <c r="IL48" s="17"/>
      <c r="IM48" s="38">
        <f t="shared" si="84"/>
        <v>0</v>
      </c>
      <c r="IN48" s="38"/>
      <c r="IO48" s="38"/>
      <c r="IQ48" s="16"/>
      <c r="IR48" s="36"/>
      <c r="IS48" s="36"/>
      <c r="IT48" s="16"/>
      <c r="IU48" s="37"/>
      <c r="IV48" s="37"/>
      <c r="IW48" s="37"/>
      <c r="IX48" s="37"/>
      <c r="IY48" s="37"/>
      <c r="IZ48" s="37"/>
      <c r="JA48" s="37" t="str">
        <f>IF(IW48="","",VLOOKUP(IW48,code!A:B,2,0))</f>
        <v/>
      </c>
      <c r="JB48" s="37"/>
      <c r="JC48" s="38"/>
      <c r="JD48" s="38"/>
      <c r="JE48" s="38"/>
      <c r="JF48" s="38"/>
      <c r="JG48" s="38">
        <f t="shared" si="85"/>
        <v>0</v>
      </c>
      <c r="JH48" s="38"/>
      <c r="JI48" s="38">
        <f t="shared" si="114"/>
        <v>0</v>
      </c>
      <c r="JJ48" s="38"/>
      <c r="JK48" s="17"/>
      <c r="JL48" s="38">
        <f t="shared" si="87"/>
        <v>0</v>
      </c>
      <c r="JM48" s="38"/>
      <c r="JN48" s="38"/>
      <c r="JP48" s="16"/>
      <c r="JQ48" s="36"/>
      <c r="JR48" s="36"/>
      <c r="JS48" s="16"/>
      <c r="JT48" s="37"/>
      <c r="JU48" s="37"/>
      <c r="JV48" s="37"/>
      <c r="JW48" s="37"/>
      <c r="JX48" s="37"/>
      <c r="JY48" s="37"/>
      <c r="JZ48" s="37" t="str">
        <f>IF(JV48="","",VLOOKUP(JV48,code!A:B,2,0))</f>
        <v/>
      </c>
      <c r="KA48" s="37"/>
      <c r="KB48" s="38"/>
      <c r="KC48" s="38"/>
      <c r="KD48" s="38"/>
      <c r="KE48" s="38"/>
      <c r="KF48" s="38">
        <f t="shared" si="88"/>
        <v>0</v>
      </c>
      <c r="KG48" s="38"/>
      <c r="KH48" s="38">
        <f t="shared" si="116"/>
        <v>0</v>
      </c>
      <c r="KI48" s="38"/>
      <c r="KJ48" s="17"/>
      <c r="KK48" s="38">
        <f t="shared" si="90"/>
        <v>0</v>
      </c>
      <c r="KL48" s="38"/>
      <c r="KM48" s="38"/>
    </row>
    <row r="49" spans="1:299" s="21" customFormat="1" ht="20.100000000000001" customHeight="1" x14ac:dyDescent="0.25">
      <c r="A49" s="16"/>
      <c r="B49" s="36"/>
      <c r="C49" s="36"/>
      <c r="D49" s="16"/>
      <c r="E49" s="37"/>
      <c r="F49" s="37"/>
      <c r="G49" s="37"/>
      <c r="H49" s="37"/>
      <c r="I49" s="37"/>
      <c r="J49" s="37"/>
      <c r="K49" s="37" t="str">
        <f>IF(G49="","",VLOOKUP(G49,code!A:B,2,0))</f>
        <v/>
      </c>
      <c r="L49" s="37"/>
      <c r="M49" s="38"/>
      <c r="N49" s="38"/>
      <c r="O49" s="38"/>
      <c r="P49" s="38"/>
      <c r="Q49" s="38">
        <f t="shared" si="117"/>
        <v>0</v>
      </c>
      <c r="R49" s="38"/>
      <c r="S49" s="38">
        <f t="shared" si="92"/>
        <v>0</v>
      </c>
      <c r="T49" s="38"/>
      <c r="U49" s="17"/>
      <c r="V49" s="38">
        <f t="shared" si="96"/>
        <v>0</v>
      </c>
      <c r="W49" s="38"/>
      <c r="X49" s="38"/>
      <c r="Z49" s="16"/>
      <c r="AA49" s="36"/>
      <c r="AB49" s="36"/>
      <c r="AC49" s="16"/>
      <c r="AD49" s="37"/>
      <c r="AE49" s="37"/>
      <c r="AF49" s="37"/>
      <c r="AG49" s="37"/>
      <c r="AH49" s="37"/>
      <c r="AI49" s="37"/>
      <c r="AJ49" s="37" t="str">
        <f>IF(AF49="","",VLOOKUP(AF49,code!A:B,2,0))</f>
        <v/>
      </c>
      <c r="AK49" s="37"/>
      <c r="AL49" s="38"/>
      <c r="AM49" s="38"/>
      <c r="AN49" s="38"/>
      <c r="AO49" s="38"/>
      <c r="AP49" s="38">
        <f t="shared" si="58"/>
        <v>0</v>
      </c>
      <c r="AQ49" s="38"/>
      <c r="AR49" s="38">
        <f t="shared" si="93"/>
        <v>0</v>
      </c>
      <c r="AS49" s="38"/>
      <c r="AT49" s="17"/>
      <c r="AU49" s="38">
        <f t="shared" si="60"/>
        <v>0</v>
      </c>
      <c r="AV49" s="38"/>
      <c r="AW49" s="38"/>
      <c r="AY49" s="16"/>
      <c r="AZ49" s="36"/>
      <c r="BA49" s="36"/>
      <c r="BB49" s="16"/>
      <c r="BC49" s="37"/>
      <c r="BD49" s="37"/>
      <c r="BE49" s="37"/>
      <c r="BF49" s="37"/>
      <c r="BG49" s="37"/>
      <c r="BH49" s="37"/>
      <c r="BI49" s="37" t="str">
        <f>IF(BE49="","",VLOOKUP(BE49,code!A:B,2,0))</f>
        <v/>
      </c>
      <c r="BJ49" s="37"/>
      <c r="BK49" s="38"/>
      <c r="BL49" s="38"/>
      <c r="BM49" s="38"/>
      <c r="BN49" s="38"/>
      <c r="BO49" s="38">
        <f t="shared" si="61"/>
        <v>0</v>
      </c>
      <c r="BP49" s="38"/>
      <c r="BQ49" s="38">
        <f t="shared" si="94"/>
        <v>0</v>
      </c>
      <c r="BR49" s="38"/>
      <c r="BS49" s="17"/>
      <c r="BT49" s="38">
        <f t="shared" si="63"/>
        <v>0</v>
      </c>
      <c r="BU49" s="38"/>
      <c r="BV49" s="38"/>
      <c r="BX49" s="16"/>
      <c r="BY49" s="36"/>
      <c r="BZ49" s="36"/>
      <c r="CA49" s="16"/>
      <c r="CB49" s="37"/>
      <c r="CC49" s="37"/>
      <c r="CD49" s="37"/>
      <c r="CE49" s="37"/>
      <c r="CF49" s="37"/>
      <c r="CG49" s="37"/>
      <c r="CH49" s="37" t="str">
        <f>IF(CD49="","",VLOOKUP(CD49,code!A:B,2,0))</f>
        <v/>
      </c>
      <c r="CI49" s="37"/>
      <c r="CJ49" s="38"/>
      <c r="CK49" s="38"/>
      <c r="CL49" s="38"/>
      <c r="CM49" s="38"/>
      <c r="CN49" s="38">
        <f t="shared" si="64"/>
        <v>0</v>
      </c>
      <c r="CO49" s="38"/>
      <c r="CP49" s="38">
        <f t="shared" si="100"/>
        <v>0</v>
      </c>
      <c r="CQ49" s="38"/>
      <c r="CR49" s="17"/>
      <c r="CS49" s="38">
        <f t="shared" si="66"/>
        <v>0</v>
      </c>
      <c r="CT49" s="38"/>
      <c r="CU49" s="38"/>
      <c r="CW49" s="16"/>
      <c r="CX49" s="36"/>
      <c r="CY49" s="36"/>
      <c r="CZ49" s="16"/>
      <c r="DA49" s="37"/>
      <c r="DB49" s="37"/>
      <c r="DC49" s="37"/>
      <c r="DD49" s="37"/>
      <c r="DE49" s="37"/>
      <c r="DF49" s="37"/>
      <c r="DG49" s="37" t="str">
        <f>IF(DC49="","",VLOOKUP(DC49,code!A:B,2,0))</f>
        <v/>
      </c>
      <c r="DH49" s="37"/>
      <c r="DI49" s="38"/>
      <c r="DJ49" s="38"/>
      <c r="DK49" s="38"/>
      <c r="DL49" s="38"/>
      <c r="DM49" s="38">
        <f t="shared" si="67"/>
        <v>0</v>
      </c>
      <c r="DN49" s="38"/>
      <c r="DO49" s="38">
        <f t="shared" si="102"/>
        <v>0</v>
      </c>
      <c r="DP49" s="38"/>
      <c r="DQ49" s="17"/>
      <c r="DR49" s="38">
        <f t="shared" si="69"/>
        <v>0</v>
      </c>
      <c r="DS49" s="38"/>
      <c r="DT49" s="38"/>
      <c r="DV49" s="16"/>
      <c r="DW49" s="36"/>
      <c r="DX49" s="36"/>
      <c r="DY49" s="16"/>
      <c r="DZ49" s="37"/>
      <c r="EA49" s="37"/>
      <c r="EB49" s="37"/>
      <c r="EC49" s="37"/>
      <c r="ED49" s="37"/>
      <c r="EE49" s="37"/>
      <c r="EF49" s="37" t="str">
        <f>IF(EB49="","",VLOOKUP(EB49,code!A:B,2,0))</f>
        <v/>
      </c>
      <c r="EG49" s="37"/>
      <c r="EH49" s="38"/>
      <c r="EI49" s="38"/>
      <c r="EJ49" s="38"/>
      <c r="EK49" s="38"/>
      <c r="EL49" s="38">
        <f t="shared" si="70"/>
        <v>0</v>
      </c>
      <c r="EM49" s="38"/>
      <c r="EN49" s="38">
        <f t="shared" si="104"/>
        <v>0</v>
      </c>
      <c r="EO49" s="38"/>
      <c r="EP49" s="17"/>
      <c r="EQ49" s="38">
        <f t="shared" si="72"/>
        <v>0</v>
      </c>
      <c r="ER49" s="38"/>
      <c r="ES49" s="38"/>
      <c r="EU49" s="16"/>
      <c r="EV49" s="36"/>
      <c r="EW49" s="36"/>
      <c r="EX49" s="16"/>
      <c r="EY49" s="37"/>
      <c r="EZ49" s="37"/>
      <c r="FA49" s="37"/>
      <c r="FB49" s="37"/>
      <c r="FC49" s="37"/>
      <c r="FD49" s="37"/>
      <c r="FE49" s="37" t="str">
        <f>IF(FA49="","",VLOOKUP(FA49,code!A:B,2,0))</f>
        <v/>
      </c>
      <c r="FF49" s="37"/>
      <c r="FG49" s="38"/>
      <c r="FH49" s="38"/>
      <c r="FI49" s="38"/>
      <c r="FJ49" s="38"/>
      <c r="FK49" s="38">
        <f t="shared" si="73"/>
        <v>0</v>
      </c>
      <c r="FL49" s="38"/>
      <c r="FM49" s="38">
        <f t="shared" si="106"/>
        <v>0</v>
      </c>
      <c r="FN49" s="38"/>
      <c r="FO49" s="17"/>
      <c r="FP49" s="38">
        <f t="shared" si="75"/>
        <v>0</v>
      </c>
      <c r="FQ49" s="38"/>
      <c r="FR49" s="38"/>
      <c r="FT49" s="16"/>
      <c r="FU49" s="36"/>
      <c r="FV49" s="36"/>
      <c r="FW49" s="16"/>
      <c r="FX49" s="37"/>
      <c r="FY49" s="37"/>
      <c r="FZ49" s="37"/>
      <c r="GA49" s="37"/>
      <c r="GB49" s="37"/>
      <c r="GC49" s="37"/>
      <c r="GD49" s="37" t="str">
        <f>IF(FZ49="","",VLOOKUP(FZ49,code!A:B,2,0))</f>
        <v/>
      </c>
      <c r="GE49" s="37"/>
      <c r="GF49" s="38"/>
      <c r="GG49" s="38"/>
      <c r="GH49" s="38"/>
      <c r="GI49" s="38"/>
      <c r="GJ49" s="38">
        <f t="shared" si="76"/>
        <v>0</v>
      </c>
      <c r="GK49" s="38"/>
      <c r="GL49" s="38">
        <f t="shared" si="108"/>
        <v>0</v>
      </c>
      <c r="GM49" s="38"/>
      <c r="GN49" s="17"/>
      <c r="GO49" s="38">
        <f t="shared" si="78"/>
        <v>0</v>
      </c>
      <c r="GP49" s="38"/>
      <c r="GQ49" s="38"/>
      <c r="GS49" s="16"/>
      <c r="GT49" s="36"/>
      <c r="GU49" s="36"/>
      <c r="GV49" s="16"/>
      <c r="GW49" s="37"/>
      <c r="GX49" s="37"/>
      <c r="GY49" s="37"/>
      <c r="GZ49" s="37"/>
      <c r="HA49" s="37"/>
      <c r="HB49" s="37"/>
      <c r="HC49" s="37" t="str">
        <f>IF(GY49="","",VLOOKUP(GY49,code!A:B,2,0))</f>
        <v/>
      </c>
      <c r="HD49" s="37"/>
      <c r="HE49" s="38"/>
      <c r="HF49" s="38"/>
      <c r="HG49" s="38"/>
      <c r="HH49" s="38"/>
      <c r="HI49" s="38">
        <f t="shared" si="79"/>
        <v>0</v>
      </c>
      <c r="HJ49" s="38"/>
      <c r="HK49" s="38">
        <f t="shared" si="110"/>
        <v>0</v>
      </c>
      <c r="HL49" s="38"/>
      <c r="HM49" s="17"/>
      <c r="HN49" s="38">
        <f t="shared" si="81"/>
        <v>0</v>
      </c>
      <c r="HO49" s="38"/>
      <c r="HP49" s="38"/>
      <c r="HR49" s="16"/>
      <c r="HS49" s="36"/>
      <c r="HT49" s="36"/>
      <c r="HU49" s="16"/>
      <c r="HV49" s="37"/>
      <c r="HW49" s="37"/>
      <c r="HX49" s="37"/>
      <c r="HY49" s="37"/>
      <c r="HZ49" s="37"/>
      <c r="IA49" s="37"/>
      <c r="IB49" s="37" t="str">
        <f>IF(HX49="","",VLOOKUP(HX49,code!A:B,2,0))</f>
        <v/>
      </c>
      <c r="IC49" s="37"/>
      <c r="ID49" s="38"/>
      <c r="IE49" s="38"/>
      <c r="IF49" s="38"/>
      <c r="IG49" s="38"/>
      <c r="IH49" s="38">
        <f t="shared" si="82"/>
        <v>0</v>
      </c>
      <c r="II49" s="38"/>
      <c r="IJ49" s="38">
        <f t="shared" si="112"/>
        <v>0</v>
      </c>
      <c r="IK49" s="38"/>
      <c r="IL49" s="17"/>
      <c r="IM49" s="38">
        <f t="shared" si="84"/>
        <v>0</v>
      </c>
      <c r="IN49" s="38"/>
      <c r="IO49" s="38"/>
      <c r="IQ49" s="16"/>
      <c r="IR49" s="36"/>
      <c r="IS49" s="36"/>
      <c r="IT49" s="16"/>
      <c r="IU49" s="37"/>
      <c r="IV49" s="37"/>
      <c r="IW49" s="37"/>
      <c r="IX49" s="37"/>
      <c r="IY49" s="37"/>
      <c r="IZ49" s="37"/>
      <c r="JA49" s="37" t="str">
        <f>IF(IW49="","",VLOOKUP(IW49,code!A:B,2,0))</f>
        <v/>
      </c>
      <c r="JB49" s="37"/>
      <c r="JC49" s="38"/>
      <c r="JD49" s="38"/>
      <c r="JE49" s="38"/>
      <c r="JF49" s="38"/>
      <c r="JG49" s="38">
        <f t="shared" si="85"/>
        <v>0</v>
      </c>
      <c r="JH49" s="38"/>
      <c r="JI49" s="38">
        <f t="shared" si="114"/>
        <v>0</v>
      </c>
      <c r="JJ49" s="38"/>
      <c r="JK49" s="17"/>
      <c r="JL49" s="38">
        <f t="shared" si="87"/>
        <v>0</v>
      </c>
      <c r="JM49" s="38"/>
      <c r="JN49" s="38"/>
      <c r="JP49" s="16"/>
      <c r="JQ49" s="36"/>
      <c r="JR49" s="36"/>
      <c r="JS49" s="16"/>
      <c r="JT49" s="37"/>
      <c r="JU49" s="37"/>
      <c r="JV49" s="37"/>
      <c r="JW49" s="37"/>
      <c r="JX49" s="37"/>
      <c r="JY49" s="37"/>
      <c r="JZ49" s="37" t="str">
        <f>IF(JV49="","",VLOOKUP(JV49,code!A:B,2,0))</f>
        <v/>
      </c>
      <c r="KA49" s="37"/>
      <c r="KB49" s="38"/>
      <c r="KC49" s="38"/>
      <c r="KD49" s="38"/>
      <c r="KE49" s="38"/>
      <c r="KF49" s="38">
        <f t="shared" si="88"/>
        <v>0</v>
      </c>
      <c r="KG49" s="38"/>
      <c r="KH49" s="38">
        <f t="shared" si="116"/>
        <v>0</v>
      </c>
      <c r="KI49" s="38"/>
      <c r="KJ49" s="17"/>
      <c r="KK49" s="38">
        <f t="shared" si="90"/>
        <v>0</v>
      </c>
      <c r="KL49" s="38"/>
      <c r="KM49" s="38"/>
    </row>
    <row r="50" spans="1:299" s="21" customFormat="1" ht="20.100000000000001" customHeight="1" x14ac:dyDescent="0.25">
      <c r="A50" s="16"/>
      <c r="B50" s="36"/>
      <c r="C50" s="36"/>
      <c r="D50" s="16"/>
      <c r="E50" s="37"/>
      <c r="F50" s="37"/>
      <c r="G50" s="37"/>
      <c r="H50" s="37"/>
      <c r="I50" s="37"/>
      <c r="J50" s="37"/>
      <c r="K50" s="37" t="str">
        <f>IF(G50="","",VLOOKUP(G50,code!A:B,2,0))</f>
        <v/>
      </c>
      <c r="L50" s="37"/>
      <c r="M50" s="38"/>
      <c r="N50" s="38"/>
      <c r="O50" s="38"/>
      <c r="P50" s="38"/>
      <c r="Q50" s="38">
        <f t="shared" si="117"/>
        <v>0</v>
      </c>
      <c r="R50" s="38"/>
      <c r="S50" s="38">
        <f t="shared" si="92"/>
        <v>0</v>
      </c>
      <c r="T50" s="38"/>
      <c r="U50" s="17"/>
      <c r="V50" s="38">
        <f t="shared" si="96"/>
        <v>0</v>
      </c>
      <c r="W50" s="38"/>
      <c r="X50" s="38"/>
      <c r="Z50" s="16"/>
      <c r="AA50" s="36"/>
      <c r="AB50" s="36"/>
      <c r="AC50" s="16"/>
      <c r="AD50" s="37"/>
      <c r="AE50" s="37"/>
      <c r="AF50" s="37"/>
      <c r="AG50" s="37"/>
      <c r="AH50" s="37"/>
      <c r="AI50" s="37"/>
      <c r="AJ50" s="37" t="str">
        <f>IF(AF50="","",VLOOKUP(AF50,code!A:B,2,0))</f>
        <v/>
      </c>
      <c r="AK50" s="37"/>
      <c r="AL50" s="38"/>
      <c r="AM50" s="38"/>
      <c r="AN50" s="38"/>
      <c r="AO50" s="38"/>
      <c r="AP50" s="38">
        <f t="shared" si="58"/>
        <v>0</v>
      </c>
      <c r="AQ50" s="38"/>
      <c r="AR50" s="38">
        <f t="shared" si="93"/>
        <v>0</v>
      </c>
      <c r="AS50" s="38"/>
      <c r="AT50" s="17"/>
      <c r="AU50" s="38">
        <f t="shared" si="60"/>
        <v>0</v>
      </c>
      <c r="AV50" s="38"/>
      <c r="AW50" s="38"/>
      <c r="AY50" s="16"/>
      <c r="AZ50" s="36"/>
      <c r="BA50" s="36"/>
      <c r="BB50" s="16"/>
      <c r="BC50" s="37"/>
      <c r="BD50" s="37"/>
      <c r="BE50" s="37"/>
      <c r="BF50" s="37"/>
      <c r="BG50" s="37"/>
      <c r="BH50" s="37"/>
      <c r="BI50" s="37" t="str">
        <f>IF(BE50="","",VLOOKUP(BE50,code!A:B,2,0))</f>
        <v/>
      </c>
      <c r="BJ50" s="37"/>
      <c r="BK50" s="38"/>
      <c r="BL50" s="38"/>
      <c r="BM50" s="38"/>
      <c r="BN50" s="38"/>
      <c r="BO50" s="38">
        <f t="shared" si="61"/>
        <v>0</v>
      </c>
      <c r="BP50" s="38"/>
      <c r="BQ50" s="38">
        <f t="shared" si="94"/>
        <v>0</v>
      </c>
      <c r="BR50" s="38"/>
      <c r="BS50" s="17"/>
      <c r="BT50" s="38">
        <f t="shared" si="63"/>
        <v>0</v>
      </c>
      <c r="BU50" s="38"/>
      <c r="BV50" s="38"/>
      <c r="BX50" s="16"/>
      <c r="BY50" s="36"/>
      <c r="BZ50" s="36"/>
      <c r="CA50" s="16"/>
      <c r="CB50" s="37"/>
      <c r="CC50" s="37"/>
      <c r="CD50" s="37"/>
      <c r="CE50" s="37"/>
      <c r="CF50" s="37"/>
      <c r="CG50" s="37"/>
      <c r="CH50" s="37" t="str">
        <f>IF(CD50="","",VLOOKUP(CD50,code!A:B,2,0))</f>
        <v/>
      </c>
      <c r="CI50" s="37"/>
      <c r="CJ50" s="38"/>
      <c r="CK50" s="38"/>
      <c r="CL50" s="38"/>
      <c r="CM50" s="38"/>
      <c r="CN50" s="38">
        <f t="shared" si="64"/>
        <v>0</v>
      </c>
      <c r="CO50" s="38"/>
      <c r="CP50" s="38">
        <f t="shared" si="100"/>
        <v>0</v>
      </c>
      <c r="CQ50" s="38"/>
      <c r="CR50" s="17"/>
      <c r="CS50" s="38">
        <f t="shared" si="66"/>
        <v>0</v>
      </c>
      <c r="CT50" s="38"/>
      <c r="CU50" s="38"/>
      <c r="CW50" s="16"/>
      <c r="CX50" s="36"/>
      <c r="CY50" s="36"/>
      <c r="CZ50" s="16"/>
      <c r="DA50" s="37"/>
      <c r="DB50" s="37"/>
      <c r="DC50" s="37"/>
      <c r="DD50" s="37"/>
      <c r="DE50" s="37"/>
      <c r="DF50" s="37"/>
      <c r="DG50" s="37" t="str">
        <f>IF(DC50="","",VLOOKUP(DC50,code!A:B,2,0))</f>
        <v/>
      </c>
      <c r="DH50" s="37"/>
      <c r="DI50" s="38"/>
      <c r="DJ50" s="38"/>
      <c r="DK50" s="38"/>
      <c r="DL50" s="38"/>
      <c r="DM50" s="38">
        <f t="shared" si="67"/>
        <v>0</v>
      </c>
      <c r="DN50" s="38"/>
      <c r="DO50" s="38">
        <f t="shared" si="102"/>
        <v>0</v>
      </c>
      <c r="DP50" s="38"/>
      <c r="DQ50" s="17"/>
      <c r="DR50" s="38">
        <f t="shared" si="69"/>
        <v>0</v>
      </c>
      <c r="DS50" s="38"/>
      <c r="DT50" s="38"/>
      <c r="DV50" s="16"/>
      <c r="DW50" s="36"/>
      <c r="DX50" s="36"/>
      <c r="DY50" s="16"/>
      <c r="DZ50" s="37"/>
      <c r="EA50" s="37"/>
      <c r="EB50" s="37"/>
      <c r="EC50" s="37"/>
      <c r="ED50" s="37"/>
      <c r="EE50" s="37"/>
      <c r="EF50" s="37" t="str">
        <f>IF(EB50="","",VLOOKUP(EB50,code!A:B,2,0))</f>
        <v/>
      </c>
      <c r="EG50" s="37"/>
      <c r="EH50" s="38"/>
      <c r="EI50" s="38"/>
      <c r="EJ50" s="38"/>
      <c r="EK50" s="38"/>
      <c r="EL50" s="38">
        <f t="shared" si="70"/>
        <v>0</v>
      </c>
      <c r="EM50" s="38"/>
      <c r="EN50" s="38">
        <f t="shared" si="104"/>
        <v>0</v>
      </c>
      <c r="EO50" s="38"/>
      <c r="EP50" s="17"/>
      <c r="EQ50" s="38">
        <f t="shared" si="72"/>
        <v>0</v>
      </c>
      <c r="ER50" s="38"/>
      <c r="ES50" s="38"/>
      <c r="EU50" s="16"/>
      <c r="EV50" s="36"/>
      <c r="EW50" s="36"/>
      <c r="EX50" s="16"/>
      <c r="EY50" s="37"/>
      <c r="EZ50" s="37"/>
      <c r="FA50" s="37"/>
      <c r="FB50" s="37"/>
      <c r="FC50" s="37"/>
      <c r="FD50" s="37"/>
      <c r="FE50" s="37" t="str">
        <f>IF(FA50="","",VLOOKUP(FA50,code!A:B,2,0))</f>
        <v/>
      </c>
      <c r="FF50" s="37"/>
      <c r="FG50" s="38"/>
      <c r="FH50" s="38"/>
      <c r="FI50" s="38"/>
      <c r="FJ50" s="38"/>
      <c r="FK50" s="38">
        <f t="shared" si="73"/>
        <v>0</v>
      </c>
      <c r="FL50" s="38"/>
      <c r="FM50" s="38">
        <f t="shared" si="106"/>
        <v>0</v>
      </c>
      <c r="FN50" s="38"/>
      <c r="FO50" s="17"/>
      <c r="FP50" s="38">
        <f t="shared" si="75"/>
        <v>0</v>
      </c>
      <c r="FQ50" s="38"/>
      <c r="FR50" s="38"/>
      <c r="FT50" s="16"/>
      <c r="FU50" s="36"/>
      <c r="FV50" s="36"/>
      <c r="FW50" s="16"/>
      <c r="FX50" s="37"/>
      <c r="FY50" s="37"/>
      <c r="FZ50" s="37"/>
      <c r="GA50" s="37"/>
      <c r="GB50" s="37"/>
      <c r="GC50" s="37"/>
      <c r="GD50" s="37" t="str">
        <f>IF(FZ50="","",VLOOKUP(FZ50,code!A:B,2,0))</f>
        <v/>
      </c>
      <c r="GE50" s="37"/>
      <c r="GF50" s="38"/>
      <c r="GG50" s="38"/>
      <c r="GH50" s="38"/>
      <c r="GI50" s="38"/>
      <c r="GJ50" s="38">
        <f t="shared" si="76"/>
        <v>0</v>
      </c>
      <c r="GK50" s="38"/>
      <c r="GL50" s="38">
        <f t="shared" si="108"/>
        <v>0</v>
      </c>
      <c r="GM50" s="38"/>
      <c r="GN50" s="17"/>
      <c r="GO50" s="38">
        <f t="shared" si="78"/>
        <v>0</v>
      </c>
      <c r="GP50" s="38"/>
      <c r="GQ50" s="38"/>
      <c r="GS50" s="16"/>
      <c r="GT50" s="36"/>
      <c r="GU50" s="36"/>
      <c r="GV50" s="16"/>
      <c r="GW50" s="37"/>
      <c r="GX50" s="37"/>
      <c r="GY50" s="37"/>
      <c r="GZ50" s="37"/>
      <c r="HA50" s="37"/>
      <c r="HB50" s="37"/>
      <c r="HC50" s="37" t="str">
        <f>IF(GY50="","",VLOOKUP(GY50,code!A:B,2,0))</f>
        <v/>
      </c>
      <c r="HD50" s="37"/>
      <c r="HE50" s="38"/>
      <c r="HF50" s="38"/>
      <c r="HG50" s="38"/>
      <c r="HH50" s="38"/>
      <c r="HI50" s="38">
        <f t="shared" si="79"/>
        <v>0</v>
      </c>
      <c r="HJ50" s="38"/>
      <c r="HK50" s="38">
        <f t="shared" si="110"/>
        <v>0</v>
      </c>
      <c r="HL50" s="38"/>
      <c r="HM50" s="17"/>
      <c r="HN50" s="38">
        <f t="shared" si="81"/>
        <v>0</v>
      </c>
      <c r="HO50" s="38"/>
      <c r="HP50" s="38"/>
      <c r="HR50" s="16"/>
      <c r="HS50" s="36"/>
      <c r="HT50" s="36"/>
      <c r="HU50" s="16"/>
      <c r="HV50" s="37"/>
      <c r="HW50" s="37"/>
      <c r="HX50" s="37"/>
      <c r="HY50" s="37"/>
      <c r="HZ50" s="37"/>
      <c r="IA50" s="37"/>
      <c r="IB50" s="37" t="str">
        <f>IF(HX50="","",VLOOKUP(HX50,code!A:B,2,0))</f>
        <v/>
      </c>
      <c r="IC50" s="37"/>
      <c r="ID50" s="38"/>
      <c r="IE50" s="38"/>
      <c r="IF50" s="38"/>
      <c r="IG50" s="38"/>
      <c r="IH50" s="38">
        <f t="shared" si="82"/>
        <v>0</v>
      </c>
      <c r="II50" s="38"/>
      <c r="IJ50" s="38">
        <f t="shared" si="112"/>
        <v>0</v>
      </c>
      <c r="IK50" s="38"/>
      <c r="IL50" s="17"/>
      <c r="IM50" s="38">
        <f t="shared" si="84"/>
        <v>0</v>
      </c>
      <c r="IN50" s="38"/>
      <c r="IO50" s="38"/>
      <c r="IQ50" s="16"/>
      <c r="IR50" s="36"/>
      <c r="IS50" s="36"/>
      <c r="IT50" s="16"/>
      <c r="IU50" s="37"/>
      <c r="IV50" s="37"/>
      <c r="IW50" s="37"/>
      <c r="IX50" s="37"/>
      <c r="IY50" s="37"/>
      <c r="IZ50" s="37"/>
      <c r="JA50" s="37" t="str">
        <f>IF(IW50="","",VLOOKUP(IW50,code!A:B,2,0))</f>
        <v/>
      </c>
      <c r="JB50" s="37"/>
      <c r="JC50" s="38"/>
      <c r="JD50" s="38"/>
      <c r="JE50" s="38"/>
      <c r="JF50" s="38"/>
      <c r="JG50" s="38">
        <f t="shared" si="85"/>
        <v>0</v>
      </c>
      <c r="JH50" s="38"/>
      <c r="JI50" s="38">
        <f t="shared" si="114"/>
        <v>0</v>
      </c>
      <c r="JJ50" s="38"/>
      <c r="JK50" s="17"/>
      <c r="JL50" s="38">
        <f t="shared" si="87"/>
        <v>0</v>
      </c>
      <c r="JM50" s="38"/>
      <c r="JN50" s="38"/>
      <c r="JP50" s="16"/>
      <c r="JQ50" s="36"/>
      <c r="JR50" s="36"/>
      <c r="JS50" s="16"/>
      <c r="JT50" s="37"/>
      <c r="JU50" s="37"/>
      <c r="JV50" s="37"/>
      <c r="JW50" s="37"/>
      <c r="JX50" s="37"/>
      <c r="JY50" s="37"/>
      <c r="JZ50" s="37" t="str">
        <f>IF(JV50="","",VLOOKUP(JV50,code!A:B,2,0))</f>
        <v/>
      </c>
      <c r="KA50" s="37"/>
      <c r="KB50" s="38"/>
      <c r="KC50" s="38"/>
      <c r="KD50" s="38"/>
      <c r="KE50" s="38"/>
      <c r="KF50" s="38">
        <f t="shared" si="88"/>
        <v>0</v>
      </c>
      <c r="KG50" s="38"/>
      <c r="KH50" s="38">
        <f t="shared" si="116"/>
        <v>0</v>
      </c>
      <c r="KI50" s="38"/>
      <c r="KJ50" s="17"/>
      <c r="KK50" s="38">
        <f t="shared" si="90"/>
        <v>0</v>
      </c>
      <c r="KL50" s="38"/>
      <c r="KM50" s="38"/>
    </row>
    <row r="51" spans="1:299" s="21" customFormat="1" ht="20.100000000000001" customHeight="1" x14ac:dyDescent="0.25">
      <c r="A51" s="16"/>
      <c r="B51" s="36"/>
      <c r="C51" s="36"/>
      <c r="D51" s="16"/>
      <c r="E51" s="37"/>
      <c r="F51" s="37"/>
      <c r="G51" s="37"/>
      <c r="H51" s="37"/>
      <c r="I51" s="37"/>
      <c r="J51" s="37"/>
      <c r="K51" s="37" t="str">
        <f>IF(G51="","",VLOOKUP(G51,code!A:B,2,0))</f>
        <v/>
      </c>
      <c r="L51" s="37"/>
      <c r="M51" s="38"/>
      <c r="N51" s="38"/>
      <c r="O51" s="38"/>
      <c r="P51" s="38"/>
      <c r="Q51" s="38">
        <f t="shared" si="117"/>
        <v>0</v>
      </c>
      <c r="R51" s="38"/>
      <c r="S51" s="38">
        <f t="shared" si="92"/>
        <v>0</v>
      </c>
      <c r="T51" s="38"/>
      <c r="U51" s="17"/>
      <c r="V51" s="38">
        <f t="shared" si="96"/>
        <v>0</v>
      </c>
      <c r="W51" s="38"/>
      <c r="X51" s="38"/>
      <c r="Z51" s="16"/>
      <c r="AA51" s="36"/>
      <c r="AB51" s="36"/>
      <c r="AC51" s="16"/>
      <c r="AD51" s="37"/>
      <c r="AE51" s="37"/>
      <c r="AF51" s="37"/>
      <c r="AG51" s="37"/>
      <c r="AH51" s="37"/>
      <c r="AI51" s="37"/>
      <c r="AJ51" s="37" t="str">
        <f>IF(AF51="","",VLOOKUP(AF51,code!A:B,2,0))</f>
        <v/>
      </c>
      <c r="AK51" s="37"/>
      <c r="AL51" s="38"/>
      <c r="AM51" s="38"/>
      <c r="AN51" s="38"/>
      <c r="AO51" s="38"/>
      <c r="AP51" s="38">
        <f t="shared" si="58"/>
        <v>0</v>
      </c>
      <c r="AQ51" s="38"/>
      <c r="AR51" s="38">
        <f t="shared" si="93"/>
        <v>0</v>
      </c>
      <c r="AS51" s="38"/>
      <c r="AT51" s="17"/>
      <c r="AU51" s="38">
        <f t="shared" si="60"/>
        <v>0</v>
      </c>
      <c r="AV51" s="38"/>
      <c r="AW51" s="38"/>
      <c r="AY51" s="16"/>
      <c r="AZ51" s="36"/>
      <c r="BA51" s="36"/>
      <c r="BB51" s="16"/>
      <c r="BC51" s="37"/>
      <c r="BD51" s="37"/>
      <c r="BE51" s="37"/>
      <c r="BF51" s="37"/>
      <c r="BG51" s="37"/>
      <c r="BH51" s="37"/>
      <c r="BI51" s="37" t="str">
        <f>IF(BE51="","",VLOOKUP(BE51,code!A:B,2,0))</f>
        <v/>
      </c>
      <c r="BJ51" s="37"/>
      <c r="BK51" s="38"/>
      <c r="BL51" s="38"/>
      <c r="BM51" s="38"/>
      <c r="BN51" s="38"/>
      <c r="BO51" s="38">
        <f t="shared" si="61"/>
        <v>0</v>
      </c>
      <c r="BP51" s="38"/>
      <c r="BQ51" s="38">
        <f t="shared" si="94"/>
        <v>0</v>
      </c>
      <c r="BR51" s="38"/>
      <c r="BS51" s="17"/>
      <c r="BT51" s="38">
        <f t="shared" si="63"/>
        <v>0</v>
      </c>
      <c r="BU51" s="38"/>
      <c r="BV51" s="38"/>
      <c r="BX51" s="16"/>
      <c r="BY51" s="36"/>
      <c r="BZ51" s="36"/>
      <c r="CA51" s="16"/>
      <c r="CB51" s="37"/>
      <c r="CC51" s="37"/>
      <c r="CD51" s="37"/>
      <c r="CE51" s="37"/>
      <c r="CF51" s="37"/>
      <c r="CG51" s="37"/>
      <c r="CH51" s="37" t="str">
        <f>IF(CD51="","",VLOOKUP(CD51,code!A:B,2,0))</f>
        <v/>
      </c>
      <c r="CI51" s="37"/>
      <c r="CJ51" s="38"/>
      <c r="CK51" s="38"/>
      <c r="CL51" s="38"/>
      <c r="CM51" s="38"/>
      <c r="CN51" s="38">
        <f t="shared" si="64"/>
        <v>0</v>
      </c>
      <c r="CO51" s="38"/>
      <c r="CP51" s="38">
        <f t="shared" si="100"/>
        <v>0</v>
      </c>
      <c r="CQ51" s="38"/>
      <c r="CR51" s="17"/>
      <c r="CS51" s="38">
        <f t="shared" si="66"/>
        <v>0</v>
      </c>
      <c r="CT51" s="38"/>
      <c r="CU51" s="38"/>
      <c r="CW51" s="16"/>
      <c r="CX51" s="36"/>
      <c r="CY51" s="36"/>
      <c r="CZ51" s="16"/>
      <c r="DA51" s="37"/>
      <c r="DB51" s="37"/>
      <c r="DC51" s="37"/>
      <c r="DD51" s="37"/>
      <c r="DE51" s="37"/>
      <c r="DF51" s="37"/>
      <c r="DG51" s="37" t="str">
        <f>IF(DC51="","",VLOOKUP(DC51,code!A:B,2,0))</f>
        <v/>
      </c>
      <c r="DH51" s="37"/>
      <c r="DI51" s="38"/>
      <c r="DJ51" s="38"/>
      <c r="DK51" s="38"/>
      <c r="DL51" s="38"/>
      <c r="DM51" s="38">
        <f t="shared" si="67"/>
        <v>0</v>
      </c>
      <c r="DN51" s="38"/>
      <c r="DO51" s="38">
        <f t="shared" si="102"/>
        <v>0</v>
      </c>
      <c r="DP51" s="38"/>
      <c r="DQ51" s="17"/>
      <c r="DR51" s="38">
        <f t="shared" si="69"/>
        <v>0</v>
      </c>
      <c r="DS51" s="38"/>
      <c r="DT51" s="38"/>
      <c r="DV51" s="16"/>
      <c r="DW51" s="36"/>
      <c r="DX51" s="36"/>
      <c r="DY51" s="16"/>
      <c r="DZ51" s="37"/>
      <c r="EA51" s="37"/>
      <c r="EB51" s="37"/>
      <c r="EC51" s="37"/>
      <c r="ED51" s="37"/>
      <c r="EE51" s="37"/>
      <c r="EF51" s="37" t="str">
        <f>IF(EB51="","",VLOOKUP(EB51,code!A:B,2,0))</f>
        <v/>
      </c>
      <c r="EG51" s="37"/>
      <c r="EH51" s="38"/>
      <c r="EI51" s="38"/>
      <c r="EJ51" s="38"/>
      <c r="EK51" s="38"/>
      <c r="EL51" s="38">
        <f t="shared" si="70"/>
        <v>0</v>
      </c>
      <c r="EM51" s="38"/>
      <c r="EN51" s="38">
        <f t="shared" si="104"/>
        <v>0</v>
      </c>
      <c r="EO51" s="38"/>
      <c r="EP51" s="17"/>
      <c r="EQ51" s="38">
        <f t="shared" si="72"/>
        <v>0</v>
      </c>
      <c r="ER51" s="38"/>
      <c r="ES51" s="38"/>
      <c r="EU51" s="16"/>
      <c r="EV51" s="36"/>
      <c r="EW51" s="36"/>
      <c r="EX51" s="16"/>
      <c r="EY51" s="37"/>
      <c r="EZ51" s="37"/>
      <c r="FA51" s="37"/>
      <c r="FB51" s="37"/>
      <c r="FC51" s="37"/>
      <c r="FD51" s="37"/>
      <c r="FE51" s="37" t="str">
        <f>IF(FA51="","",VLOOKUP(FA51,code!A:B,2,0))</f>
        <v/>
      </c>
      <c r="FF51" s="37"/>
      <c r="FG51" s="38"/>
      <c r="FH51" s="38"/>
      <c r="FI51" s="38"/>
      <c r="FJ51" s="38"/>
      <c r="FK51" s="38">
        <f t="shared" si="73"/>
        <v>0</v>
      </c>
      <c r="FL51" s="38"/>
      <c r="FM51" s="38">
        <f t="shared" si="106"/>
        <v>0</v>
      </c>
      <c r="FN51" s="38"/>
      <c r="FO51" s="17"/>
      <c r="FP51" s="38">
        <f t="shared" si="75"/>
        <v>0</v>
      </c>
      <c r="FQ51" s="38"/>
      <c r="FR51" s="38"/>
      <c r="FT51" s="16"/>
      <c r="FU51" s="36"/>
      <c r="FV51" s="36"/>
      <c r="FW51" s="16"/>
      <c r="FX51" s="37"/>
      <c r="FY51" s="37"/>
      <c r="FZ51" s="37"/>
      <c r="GA51" s="37"/>
      <c r="GB51" s="37"/>
      <c r="GC51" s="37"/>
      <c r="GD51" s="37" t="str">
        <f>IF(FZ51="","",VLOOKUP(FZ51,code!A:B,2,0))</f>
        <v/>
      </c>
      <c r="GE51" s="37"/>
      <c r="GF51" s="38"/>
      <c r="GG51" s="38"/>
      <c r="GH51" s="38"/>
      <c r="GI51" s="38"/>
      <c r="GJ51" s="38">
        <f t="shared" si="76"/>
        <v>0</v>
      </c>
      <c r="GK51" s="38"/>
      <c r="GL51" s="38">
        <f t="shared" si="108"/>
        <v>0</v>
      </c>
      <c r="GM51" s="38"/>
      <c r="GN51" s="17"/>
      <c r="GO51" s="38">
        <f t="shared" si="78"/>
        <v>0</v>
      </c>
      <c r="GP51" s="38"/>
      <c r="GQ51" s="38"/>
      <c r="GS51" s="16"/>
      <c r="GT51" s="36"/>
      <c r="GU51" s="36"/>
      <c r="GV51" s="16"/>
      <c r="GW51" s="37"/>
      <c r="GX51" s="37"/>
      <c r="GY51" s="37"/>
      <c r="GZ51" s="37"/>
      <c r="HA51" s="37"/>
      <c r="HB51" s="37"/>
      <c r="HC51" s="37" t="str">
        <f>IF(GY51="","",VLOOKUP(GY51,code!A:B,2,0))</f>
        <v/>
      </c>
      <c r="HD51" s="37"/>
      <c r="HE51" s="38"/>
      <c r="HF51" s="38"/>
      <c r="HG51" s="38"/>
      <c r="HH51" s="38"/>
      <c r="HI51" s="38">
        <f t="shared" si="79"/>
        <v>0</v>
      </c>
      <c r="HJ51" s="38"/>
      <c r="HK51" s="38">
        <f t="shared" si="110"/>
        <v>0</v>
      </c>
      <c r="HL51" s="38"/>
      <c r="HM51" s="17"/>
      <c r="HN51" s="38">
        <f t="shared" si="81"/>
        <v>0</v>
      </c>
      <c r="HO51" s="38"/>
      <c r="HP51" s="38"/>
      <c r="HR51" s="16"/>
      <c r="HS51" s="36"/>
      <c r="HT51" s="36"/>
      <c r="HU51" s="16"/>
      <c r="HV51" s="37"/>
      <c r="HW51" s="37"/>
      <c r="HX51" s="37"/>
      <c r="HY51" s="37"/>
      <c r="HZ51" s="37"/>
      <c r="IA51" s="37"/>
      <c r="IB51" s="37" t="str">
        <f>IF(HX51="","",VLOOKUP(HX51,code!A:B,2,0))</f>
        <v/>
      </c>
      <c r="IC51" s="37"/>
      <c r="ID51" s="38"/>
      <c r="IE51" s="38"/>
      <c r="IF51" s="38"/>
      <c r="IG51" s="38"/>
      <c r="IH51" s="38">
        <f t="shared" si="82"/>
        <v>0</v>
      </c>
      <c r="II51" s="38"/>
      <c r="IJ51" s="38">
        <f t="shared" si="112"/>
        <v>0</v>
      </c>
      <c r="IK51" s="38"/>
      <c r="IL51" s="17"/>
      <c r="IM51" s="38">
        <f t="shared" si="84"/>
        <v>0</v>
      </c>
      <c r="IN51" s="38"/>
      <c r="IO51" s="38"/>
      <c r="IQ51" s="16"/>
      <c r="IR51" s="36"/>
      <c r="IS51" s="36"/>
      <c r="IT51" s="16"/>
      <c r="IU51" s="37"/>
      <c r="IV51" s="37"/>
      <c r="IW51" s="37"/>
      <c r="IX51" s="37"/>
      <c r="IY51" s="37"/>
      <c r="IZ51" s="37"/>
      <c r="JA51" s="37" t="str">
        <f>IF(IW51="","",VLOOKUP(IW51,code!A:B,2,0))</f>
        <v/>
      </c>
      <c r="JB51" s="37"/>
      <c r="JC51" s="38"/>
      <c r="JD51" s="38"/>
      <c r="JE51" s="38"/>
      <c r="JF51" s="38"/>
      <c r="JG51" s="38">
        <f t="shared" si="85"/>
        <v>0</v>
      </c>
      <c r="JH51" s="38"/>
      <c r="JI51" s="38">
        <f t="shared" si="114"/>
        <v>0</v>
      </c>
      <c r="JJ51" s="38"/>
      <c r="JK51" s="17"/>
      <c r="JL51" s="38">
        <f t="shared" si="87"/>
        <v>0</v>
      </c>
      <c r="JM51" s="38"/>
      <c r="JN51" s="38"/>
      <c r="JP51" s="16"/>
      <c r="JQ51" s="36"/>
      <c r="JR51" s="36"/>
      <c r="JS51" s="16"/>
      <c r="JT51" s="37"/>
      <c r="JU51" s="37"/>
      <c r="JV51" s="37"/>
      <c r="JW51" s="37"/>
      <c r="JX51" s="37"/>
      <c r="JY51" s="37"/>
      <c r="JZ51" s="37" t="str">
        <f>IF(JV51="","",VLOOKUP(JV51,code!A:B,2,0))</f>
        <v/>
      </c>
      <c r="KA51" s="37"/>
      <c r="KB51" s="38"/>
      <c r="KC51" s="38"/>
      <c r="KD51" s="38"/>
      <c r="KE51" s="38"/>
      <c r="KF51" s="38">
        <f t="shared" si="88"/>
        <v>0</v>
      </c>
      <c r="KG51" s="38"/>
      <c r="KH51" s="38">
        <f t="shared" si="116"/>
        <v>0</v>
      </c>
      <c r="KI51" s="38"/>
      <c r="KJ51" s="17"/>
      <c r="KK51" s="38">
        <f t="shared" si="90"/>
        <v>0</v>
      </c>
      <c r="KL51" s="38"/>
      <c r="KM51" s="38"/>
    </row>
    <row r="52" spans="1:299" s="21" customFormat="1" ht="20.100000000000001" customHeight="1" x14ac:dyDescent="0.25">
      <c r="A52" s="16"/>
      <c r="B52" s="36"/>
      <c r="C52" s="36"/>
      <c r="D52" s="16"/>
      <c r="E52" s="37"/>
      <c r="F52" s="37"/>
      <c r="G52" s="37"/>
      <c r="H52" s="37"/>
      <c r="I52" s="37"/>
      <c r="J52" s="37"/>
      <c r="K52" s="37" t="str">
        <f>IF(G52="","",VLOOKUP(G52,code!A:B,2,0))</f>
        <v/>
      </c>
      <c r="L52" s="37"/>
      <c r="M52" s="38"/>
      <c r="N52" s="38"/>
      <c r="O52" s="38"/>
      <c r="P52" s="38"/>
      <c r="Q52" s="38">
        <f t="shared" si="117"/>
        <v>0</v>
      </c>
      <c r="R52" s="38"/>
      <c r="S52" s="38">
        <f t="shared" si="92"/>
        <v>0</v>
      </c>
      <c r="T52" s="38"/>
      <c r="U52" s="17"/>
      <c r="V52" s="38">
        <f t="shared" si="96"/>
        <v>0</v>
      </c>
      <c r="W52" s="38"/>
      <c r="X52" s="38"/>
      <c r="Z52" s="16"/>
      <c r="AA52" s="36"/>
      <c r="AB52" s="36"/>
      <c r="AC52" s="16"/>
      <c r="AD52" s="37"/>
      <c r="AE52" s="37"/>
      <c r="AF52" s="37"/>
      <c r="AG52" s="37"/>
      <c r="AH52" s="37"/>
      <c r="AI52" s="37"/>
      <c r="AJ52" s="37" t="str">
        <f>IF(AF52="","",VLOOKUP(AF52,code!A:B,2,0))</f>
        <v/>
      </c>
      <c r="AK52" s="37"/>
      <c r="AL52" s="38"/>
      <c r="AM52" s="38"/>
      <c r="AN52" s="38"/>
      <c r="AO52" s="38"/>
      <c r="AP52" s="38">
        <f t="shared" si="58"/>
        <v>0</v>
      </c>
      <c r="AQ52" s="38"/>
      <c r="AR52" s="38">
        <f t="shared" si="93"/>
        <v>0</v>
      </c>
      <c r="AS52" s="38"/>
      <c r="AT52" s="17"/>
      <c r="AU52" s="38">
        <f t="shared" si="60"/>
        <v>0</v>
      </c>
      <c r="AV52" s="38"/>
      <c r="AW52" s="38"/>
      <c r="AY52" s="16"/>
      <c r="AZ52" s="36"/>
      <c r="BA52" s="36"/>
      <c r="BB52" s="16"/>
      <c r="BC52" s="37"/>
      <c r="BD52" s="37"/>
      <c r="BE52" s="37"/>
      <c r="BF52" s="37"/>
      <c r="BG52" s="37"/>
      <c r="BH52" s="37"/>
      <c r="BI52" s="37" t="str">
        <f>IF(BE52="","",VLOOKUP(BE52,code!A:B,2,0))</f>
        <v/>
      </c>
      <c r="BJ52" s="37"/>
      <c r="BK52" s="38"/>
      <c r="BL52" s="38"/>
      <c r="BM52" s="38"/>
      <c r="BN52" s="38"/>
      <c r="BO52" s="38">
        <f t="shared" si="61"/>
        <v>0</v>
      </c>
      <c r="BP52" s="38"/>
      <c r="BQ52" s="38">
        <f t="shared" si="94"/>
        <v>0</v>
      </c>
      <c r="BR52" s="38"/>
      <c r="BS52" s="17"/>
      <c r="BT52" s="38">
        <f t="shared" si="63"/>
        <v>0</v>
      </c>
      <c r="BU52" s="38"/>
      <c r="BV52" s="38"/>
      <c r="BX52" s="16"/>
      <c r="BY52" s="36"/>
      <c r="BZ52" s="36"/>
      <c r="CA52" s="16"/>
      <c r="CB52" s="37"/>
      <c r="CC52" s="37"/>
      <c r="CD52" s="37"/>
      <c r="CE52" s="37"/>
      <c r="CF52" s="37"/>
      <c r="CG52" s="37"/>
      <c r="CH52" s="37" t="str">
        <f>IF(CD52="","",VLOOKUP(CD52,code!A:B,2,0))</f>
        <v/>
      </c>
      <c r="CI52" s="37"/>
      <c r="CJ52" s="38"/>
      <c r="CK52" s="38"/>
      <c r="CL52" s="38"/>
      <c r="CM52" s="38"/>
      <c r="CN52" s="38">
        <f t="shared" si="64"/>
        <v>0</v>
      </c>
      <c r="CO52" s="38"/>
      <c r="CP52" s="38">
        <f t="shared" si="100"/>
        <v>0</v>
      </c>
      <c r="CQ52" s="38"/>
      <c r="CR52" s="17"/>
      <c r="CS52" s="38">
        <f t="shared" si="66"/>
        <v>0</v>
      </c>
      <c r="CT52" s="38"/>
      <c r="CU52" s="38"/>
      <c r="CW52" s="16"/>
      <c r="CX52" s="36"/>
      <c r="CY52" s="36"/>
      <c r="CZ52" s="16"/>
      <c r="DA52" s="37"/>
      <c r="DB52" s="37"/>
      <c r="DC52" s="37"/>
      <c r="DD52" s="37"/>
      <c r="DE52" s="37"/>
      <c r="DF52" s="37"/>
      <c r="DG52" s="37" t="str">
        <f>IF(DC52="","",VLOOKUP(DC52,code!A:B,2,0))</f>
        <v/>
      </c>
      <c r="DH52" s="37"/>
      <c r="DI52" s="38"/>
      <c r="DJ52" s="38"/>
      <c r="DK52" s="38"/>
      <c r="DL52" s="38"/>
      <c r="DM52" s="38">
        <f t="shared" si="67"/>
        <v>0</v>
      </c>
      <c r="DN52" s="38"/>
      <c r="DO52" s="38">
        <f t="shared" si="102"/>
        <v>0</v>
      </c>
      <c r="DP52" s="38"/>
      <c r="DQ52" s="17"/>
      <c r="DR52" s="38">
        <f t="shared" si="69"/>
        <v>0</v>
      </c>
      <c r="DS52" s="38"/>
      <c r="DT52" s="38"/>
      <c r="DV52" s="16"/>
      <c r="DW52" s="36"/>
      <c r="DX52" s="36"/>
      <c r="DY52" s="16"/>
      <c r="DZ52" s="37"/>
      <c r="EA52" s="37"/>
      <c r="EB52" s="37"/>
      <c r="EC52" s="37"/>
      <c r="ED52" s="37"/>
      <c r="EE52" s="37"/>
      <c r="EF52" s="37" t="str">
        <f>IF(EB52="","",VLOOKUP(EB52,code!A:B,2,0))</f>
        <v/>
      </c>
      <c r="EG52" s="37"/>
      <c r="EH52" s="38"/>
      <c r="EI52" s="38"/>
      <c r="EJ52" s="38"/>
      <c r="EK52" s="38"/>
      <c r="EL52" s="38">
        <f t="shared" si="70"/>
        <v>0</v>
      </c>
      <c r="EM52" s="38"/>
      <c r="EN52" s="38">
        <f t="shared" si="104"/>
        <v>0</v>
      </c>
      <c r="EO52" s="38"/>
      <c r="EP52" s="17"/>
      <c r="EQ52" s="38">
        <f t="shared" si="72"/>
        <v>0</v>
      </c>
      <c r="ER52" s="38"/>
      <c r="ES52" s="38"/>
      <c r="EU52" s="16"/>
      <c r="EV52" s="36"/>
      <c r="EW52" s="36"/>
      <c r="EX52" s="16"/>
      <c r="EY52" s="37"/>
      <c r="EZ52" s="37"/>
      <c r="FA52" s="37"/>
      <c r="FB52" s="37"/>
      <c r="FC52" s="37"/>
      <c r="FD52" s="37"/>
      <c r="FE52" s="37" t="str">
        <f>IF(FA52="","",VLOOKUP(FA52,code!A:B,2,0))</f>
        <v/>
      </c>
      <c r="FF52" s="37"/>
      <c r="FG52" s="38"/>
      <c r="FH52" s="38"/>
      <c r="FI52" s="38"/>
      <c r="FJ52" s="38"/>
      <c r="FK52" s="38">
        <f t="shared" si="73"/>
        <v>0</v>
      </c>
      <c r="FL52" s="38"/>
      <c r="FM52" s="38">
        <f t="shared" si="106"/>
        <v>0</v>
      </c>
      <c r="FN52" s="38"/>
      <c r="FO52" s="17"/>
      <c r="FP52" s="38">
        <f t="shared" si="75"/>
        <v>0</v>
      </c>
      <c r="FQ52" s="38"/>
      <c r="FR52" s="38"/>
      <c r="FT52" s="16"/>
      <c r="FU52" s="36"/>
      <c r="FV52" s="36"/>
      <c r="FW52" s="16"/>
      <c r="FX52" s="37"/>
      <c r="FY52" s="37"/>
      <c r="FZ52" s="37"/>
      <c r="GA52" s="37"/>
      <c r="GB52" s="37"/>
      <c r="GC52" s="37"/>
      <c r="GD52" s="37" t="str">
        <f>IF(FZ52="","",VLOOKUP(FZ52,code!A:B,2,0))</f>
        <v/>
      </c>
      <c r="GE52" s="37"/>
      <c r="GF52" s="38"/>
      <c r="GG52" s="38"/>
      <c r="GH52" s="38"/>
      <c r="GI52" s="38"/>
      <c r="GJ52" s="38">
        <f t="shared" si="76"/>
        <v>0</v>
      </c>
      <c r="GK52" s="38"/>
      <c r="GL52" s="38">
        <f t="shared" si="108"/>
        <v>0</v>
      </c>
      <c r="GM52" s="38"/>
      <c r="GN52" s="17"/>
      <c r="GO52" s="38">
        <f t="shared" si="78"/>
        <v>0</v>
      </c>
      <c r="GP52" s="38"/>
      <c r="GQ52" s="38"/>
      <c r="GS52" s="16"/>
      <c r="GT52" s="36"/>
      <c r="GU52" s="36"/>
      <c r="GV52" s="16"/>
      <c r="GW52" s="37"/>
      <c r="GX52" s="37"/>
      <c r="GY52" s="37"/>
      <c r="GZ52" s="37"/>
      <c r="HA52" s="37"/>
      <c r="HB52" s="37"/>
      <c r="HC52" s="37" t="str">
        <f>IF(GY52="","",VLOOKUP(GY52,code!A:B,2,0))</f>
        <v/>
      </c>
      <c r="HD52" s="37"/>
      <c r="HE52" s="38"/>
      <c r="HF52" s="38"/>
      <c r="HG52" s="38"/>
      <c r="HH52" s="38"/>
      <c r="HI52" s="38">
        <f t="shared" si="79"/>
        <v>0</v>
      </c>
      <c r="HJ52" s="38"/>
      <c r="HK52" s="38">
        <f t="shared" si="110"/>
        <v>0</v>
      </c>
      <c r="HL52" s="38"/>
      <c r="HM52" s="17"/>
      <c r="HN52" s="38">
        <f t="shared" si="81"/>
        <v>0</v>
      </c>
      <c r="HO52" s="38"/>
      <c r="HP52" s="38"/>
      <c r="HR52" s="16"/>
      <c r="HS52" s="36"/>
      <c r="HT52" s="36"/>
      <c r="HU52" s="16"/>
      <c r="HV52" s="37"/>
      <c r="HW52" s="37"/>
      <c r="HX52" s="37"/>
      <c r="HY52" s="37"/>
      <c r="HZ52" s="37"/>
      <c r="IA52" s="37"/>
      <c r="IB52" s="37" t="str">
        <f>IF(HX52="","",VLOOKUP(HX52,code!A:B,2,0))</f>
        <v/>
      </c>
      <c r="IC52" s="37"/>
      <c r="ID52" s="38"/>
      <c r="IE52" s="38"/>
      <c r="IF52" s="38"/>
      <c r="IG52" s="38"/>
      <c r="IH52" s="38">
        <f t="shared" si="82"/>
        <v>0</v>
      </c>
      <c r="II52" s="38"/>
      <c r="IJ52" s="38">
        <f t="shared" si="112"/>
        <v>0</v>
      </c>
      <c r="IK52" s="38"/>
      <c r="IL52" s="17"/>
      <c r="IM52" s="38">
        <f t="shared" si="84"/>
        <v>0</v>
      </c>
      <c r="IN52" s="38"/>
      <c r="IO52" s="38"/>
      <c r="IQ52" s="16"/>
      <c r="IR52" s="36"/>
      <c r="IS52" s="36"/>
      <c r="IT52" s="16"/>
      <c r="IU52" s="37"/>
      <c r="IV52" s="37"/>
      <c r="IW52" s="37"/>
      <c r="IX52" s="37"/>
      <c r="IY52" s="37"/>
      <c r="IZ52" s="37"/>
      <c r="JA52" s="37" t="str">
        <f>IF(IW52="","",VLOOKUP(IW52,code!A:B,2,0))</f>
        <v/>
      </c>
      <c r="JB52" s="37"/>
      <c r="JC52" s="38"/>
      <c r="JD52" s="38"/>
      <c r="JE52" s="38"/>
      <c r="JF52" s="38"/>
      <c r="JG52" s="38">
        <f t="shared" si="85"/>
        <v>0</v>
      </c>
      <c r="JH52" s="38"/>
      <c r="JI52" s="38">
        <f t="shared" si="114"/>
        <v>0</v>
      </c>
      <c r="JJ52" s="38"/>
      <c r="JK52" s="17"/>
      <c r="JL52" s="38">
        <f t="shared" si="87"/>
        <v>0</v>
      </c>
      <c r="JM52" s="38"/>
      <c r="JN52" s="38"/>
      <c r="JP52" s="16"/>
      <c r="JQ52" s="36"/>
      <c r="JR52" s="36"/>
      <c r="JS52" s="16"/>
      <c r="JT52" s="37"/>
      <c r="JU52" s="37"/>
      <c r="JV52" s="37"/>
      <c r="JW52" s="37"/>
      <c r="JX52" s="37"/>
      <c r="JY52" s="37"/>
      <c r="JZ52" s="37" t="str">
        <f>IF(JV52="","",VLOOKUP(JV52,code!A:B,2,0))</f>
        <v/>
      </c>
      <c r="KA52" s="37"/>
      <c r="KB52" s="38"/>
      <c r="KC52" s="38"/>
      <c r="KD52" s="38"/>
      <c r="KE52" s="38"/>
      <c r="KF52" s="38">
        <f t="shared" si="88"/>
        <v>0</v>
      </c>
      <c r="KG52" s="38"/>
      <c r="KH52" s="38">
        <f t="shared" si="116"/>
        <v>0</v>
      </c>
      <c r="KI52" s="38"/>
      <c r="KJ52" s="17"/>
      <c r="KK52" s="38">
        <f t="shared" si="90"/>
        <v>0</v>
      </c>
      <c r="KL52" s="38"/>
      <c r="KM52" s="38"/>
    </row>
    <row r="53" spans="1:299" s="21" customFormat="1" ht="20.100000000000001" customHeight="1" x14ac:dyDescent="0.25">
      <c r="A53" s="16"/>
      <c r="B53" s="36"/>
      <c r="C53" s="36"/>
      <c r="D53" s="16"/>
      <c r="E53" s="37"/>
      <c r="F53" s="37"/>
      <c r="G53" s="37"/>
      <c r="H53" s="37"/>
      <c r="I53" s="37"/>
      <c r="J53" s="37"/>
      <c r="K53" s="37" t="str">
        <f>IF(G53="","",VLOOKUP(G53,code!A:B,2,0))</f>
        <v/>
      </c>
      <c r="L53" s="37"/>
      <c r="M53" s="38"/>
      <c r="N53" s="38"/>
      <c r="O53" s="38"/>
      <c r="P53" s="38"/>
      <c r="Q53" s="38">
        <f t="shared" si="117"/>
        <v>0</v>
      </c>
      <c r="R53" s="38"/>
      <c r="S53" s="38">
        <f t="shared" si="92"/>
        <v>0</v>
      </c>
      <c r="T53" s="38"/>
      <c r="U53" s="17"/>
      <c r="V53" s="38">
        <f t="shared" si="96"/>
        <v>0</v>
      </c>
      <c r="W53" s="38"/>
      <c r="X53" s="38"/>
      <c r="Z53" s="16"/>
      <c r="AA53" s="36"/>
      <c r="AB53" s="36"/>
      <c r="AC53" s="16"/>
      <c r="AD53" s="37"/>
      <c r="AE53" s="37"/>
      <c r="AF53" s="37"/>
      <c r="AG53" s="37"/>
      <c r="AH53" s="37"/>
      <c r="AI53" s="37"/>
      <c r="AJ53" s="37" t="str">
        <f>IF(AF53="","",VLOOKUP(AF53,code!A:B,2,0))</f>
        <v/>
      </c>
      <c r="AK53" s="37"/>
      <c r="AL53" s="38"/>
      <c r="AM53" s="38"/>
      <c r="AN53" s="38"/>
      <c r="AO53" s="38"/>
      <c r="AP53" s="38">
        <f t="shared" si="58"/>
        <v>0</v>
      </c>
      <c r="AQ53" s="38"/>
      <c r="AR53" s="38">
        <f t="shared" si="93"/>
        <v>0</v>
      </c>
      <c r="AS53" s="38"/>
      <c r="AT53" s="17"/>
      <c r="AU53" s="38">
        <f t="shared" si="60"/>
        <v>0</v>
      </c>
      <c r="AV53" s="38"/>
      <c r="AW53" s="38"/>
      <c r="AY53" s="16"/>
      <c r="AZ53" s="36"/>
      <c r="BA53" s="36"/>
      <c r="BB53" s="16"/>
      <c r="BC53" s="37"/>
      <c r="BD53" s="37"/>
      <c r="BE53" s="37"/>
      <c r="BF53" s="37"/>
      <c r="BG53" s="37"/>
      <c r="BH53" s="37"/>
      <c r="BI53" s="37" t="str">
        <f>IF(BE53="","",VLOOKUP(BE53,code!A:B,2,0))</f>
        <v/>
      </c>
      <c r="BJ53" s="37"/>
      <c r="BK53" s="38"/>
      <c r="BL53" s="38"/>
      <c r="BM53" s="38"/>
      <c r="BN53" s="38"/>
      <c r="BO53" s="38">
        <f t="shared" si="61"/>
        <v>0</v>
      </c>
      <c r="BP53" s="38"/>
      <c r="BQ53" s="38">
        <f t="shared" si="94"/>
        <v>0</v>
      </c>
      <c r="BR53" s="38"/>
      <c r="BS53" s="17"/>
      <c r="BT53" s="38">
        <f t="shared" si="63"/>
        <v>0</v>
      </c>
      <c r="BU53" s="38"/>
      <c r="BV53" s="38"/>
      <c r="BX53" s="16"/>
      <c r="BY53" s="36"/>
      <c r="BZ53" s="36"/>
      <c r="CA53" s="16"/>
      <c r="CB53" s="37"/>
      <c r="CC53" s="37"/>
      <c r="CD53" s="37"/>
      <c r="CE53" s="37"/>
      <c r="CF53" s="37"/>
      <c r="CG53" s="37"/>
      <c r="CH53" s="37" t="str">
        <f>IF(CD53="","",VLOOKUP(CD53,code!A:B,2,0))</f>
        <v/>
      </c>
      <c r="CI53" s="37"/>
      <c r="CJ53" s="38"/>
      <c r="CK53" s="38"/>
      <c r="CL53" s="38"/>
      <c r="CM53" s="38"/>
      <c r="CN53" s="38">
        <f t="shared" si="64"/>
        <v>0</v>
      </c>
      <c r="CO53" s="38"/>
      <c r="CP53" s="38">
        <f t="shared" si="100"/>
        <v>0</v>
      </c>
      <c r="CQ53" s="38"/>
      <c r="CR53" s="17"/>
      <c r="CS53" s="38">
        <f t="shared" si="66"/>
        <v>0</v>
      </c>
      <c r="CT53" s="38"/>
      <c r="CU53" s="38"/>
      <c r="CW53" s="16"/>
      <c r="CX53" s="36"/>
      <c r="CY53" s="36"/>
      <c r="CZ53" s="16"/>
      <c r="DA53" s="37"/>
      <c r="DB53" s="37"/>
      <c r="DC53" s="37"/>
      <c r="DD53" s="37"/>
      <c r="DE53" s="37"/>
      <c r="DF53" s="37"/>
      <c r="DG53" s="37" t="str">
        <f>IF(DC53="","",VLOOKUP(DC53,code!A:B,2,0))</f>
        <v/>
      </c>
      <c r="DH53" s="37"/>
      <c r="DI53" s="38"/>
      <c r="DJ53" s="38"/>
      <c r="DK53" s="38"/>
      <c r="DL53" s="38"/>
      <c r="DM53" s="38">
        <f t="shared" si="67"/>
        <v>0</v>
      </c>
      <c r="DN53" s="38"/>
      <c r="DO53" s="38">
        <f t="shared" si="102"/>
        <v>0</v>
      </c>
      <c r="DP53" s="38"/>
      <c r="DQ53" s="17"/>
      <c r="DR53" s="38">
        <f t="shared" si="69"/>
        <v>0</v>
      </c>
      <c r="DS53" s="38"/>
      <c r="DT53" s="38"/>
      <c r="DV53" s="16"/>
      <c r="DW53" s="36"/>
      <c r="DX53" s="36"/>
      <c r="DY53" s="16"/>
      <c r="DZ53" s="37"/>
      <c r="EA53" s="37"/>
      <c r="EB53" s="37"/>
      <c r="EC53" s="37"/>
      <c r="ED53" s="37"/>
      <c r="EE53" s="37"/>
      <c r="EF53" s="37" t="str">
        <f>IF(EB53="","",VLOOKUP(EB53,code!A:B,2,0))</f>
        <v/>
      </c>
      <c r="EG53" s="37"/>
      <c r="EH53" s="38"/>
      <c r="EI53" s="38"/>
      <c r="EJ53" s="38"/>
      <c r="EK53" s="38"/>
      <c r="EL53" s="38">
        <f t="shared" si="70"/>
        <v>0</v>
      </c>
      <c r="EM53" s="38"/>
      <c r="EN53" s="38">
        <f t="shared" si="104"/>
        <v>0</v>
      </c>
      <c r="EO53" s="38"/>
      <c r="EP53" s="17"/>
      <c r="EQ53" s="38">
        <f t="shared" si="72"/>
        <v>0</v>
      </c>
      <c r="ER53" s="38"/>
      <c r="ES53" s="38"/>
      <c r="EU53" s="16"/>
      <c r="EV53" s="36"/>
      <c r="EW53" s="36"/>
      <c r="EX53" s="16"/>
      <c r="EY53" s="37"/>
      <c r="EZ53" s="37"/>
      <c r="FA53" s="37"/>
      <c r="FB53" s="37"/>
      <c r="FC53" s="37"/>
      <c r="FD53" s="37"/>
      <c r="FE53" s="37" t="str">
        <f>IF(FA53="","",VLOOKUP(FA53,code!A:B,2,0))</f>
        <v/>
      </c>
      <c r="FF53" s="37"/>
      <c r="FG53" s="38"/>
      <c r="FH53" s="38"/>
      <c r="FI53" s="38"/>
      <c r="FJ53" s="38"/>
      <c r="FK53" s="38">
        <f t="shared" si="73"/>
        <v>0</v>
      </c>
      <c r="FL53" s="38"/>
      <c r="FM53" s="38">
        <f t="shared" si="106"/>
        <v>0</v>
      </c>
      <c r="FN53" s="38"/>
      <c r="FO53" s="17"/>
      <c r="FP53" s="38">
        <f t="shared" si="75"/>
        <v>0</v>
      </c>
      <c r="FQ53" s="38"/>
      <c r="FR53" s="38"/>
      <c r="FT53" s="16"/>
      <c r="FU53" s="36"/>
      <c r="FV53" s="36"/>
      <c r="FW53" s="16"/>
      <c r="FX53" s="37"/>
      <c r="FY53" s="37"/>
      <c r="FZ53" s="37"/>
      <c r="GA53" s="37"/>
      <c r="GB53" s="37"/>
      <c r="GC53" s="37"/>
      <c r="GD53" s="37" t="str">
        <f>IF(FZ53="","",VLOOKUP(FZ53,code!A:B,2,0))</f>
        <v/>
      </c>
      <c r="GE53" s="37"/>
      <c r="GF53" s="38"/>
      <c r="GG53" s="38"/>
      <c r="GH53" s="38"/>
      <c r="GI53" s="38"/>
      <c r="GJ53" s="38">
        <f t="shared" si="76"/>
        <v>0</v>
      </c>
      <c r="GK53" s="38"/>
      <c r="GL53" s="38">
        <f t="shared" si="108"/>
        <v>0</v>
      </c>
      <c r="GM53" s="38"/>
      <c r="GN53" s="17"/>
      <c r="GO53" s="38">
        <f t="shared" si="78"/>
        <v>0</v>
      </c>
      <c r="GP53" s="38"/>
      <c r="GQ53" s="38"/>
      <c r="GS53" s="16"/>
      <c r="GT53" s="36"/>
      <c r="GU53" s="36"/>
      <c r="GV53" s="16"/>
      <c r="GW53" s="37"/>
      <c r="GX53" s="37"/>
      <c r="GY53" s="37"/>
      <c r="GZ53" s="37"/>
      <c r="HA53" s="37"/>
      <c r="HB53" s="37"/>
      <c r="HC53" s="37" t="str">
        <f>IF(GY53="","",VLOOKUP(GY53,code!A:B,2,0))</f>
        <v/>
      </c>
      <c r="HD53" s="37"/>
      <c r="HE53" s="38"/>
      <c r="HF53" s="38"/>
      <c r="HG53" s="38"/>
      <c r="HH53" s="38"/>
      <c r="HI53" s="38">
        <f t="shared" si="79"/>
        <v>0</v>
      </c>
      <c r="HJ53" s="38"/>
      <c r="HK53" s="38">
        <f t="shared" si="110"/>
        <v>0</v>
      </c>
      <c r="HL53" s="38"/>
      <c r="HM53" s="17"/>
      <c r="HN53" s="38">
        <f t="shared" si="81"/>
        <v>0</v>
      </c>
      <c r="HO53" s="38"/>
      <c r="HP53" s="38"/>
      <c r="HR53" s="16"/>
      <c r="HS53" s="36"/>
      <c r="HT53" s="36"/>
      <c r="HU53" s="16"/>
      <c r="HV53" s="37"/>
      <c r="HW53" s="37"/>
      <c r="HX53" s="37"/>
      <c r="HY53" s="37"/>
      <c r="HZ53" s="37"/>
      <c r="IA53" s="37"/>
      <c r="IB53" s="37" t="str">
        <f>IF(HX53="","",VLOOKUP(HX53,code!A:B,2,0))</f>
        <v/>
      </c>
      <c r="IC53" s="37"/>
      <c r="ID53" s="38"/>
      <c r="IE53" s="38"/>
      <c r="IF53" s="38"/>
      <c r="IG53" s="38"/>
      <c r="IH53" s="38">
        <f t="shared" si="82"/>
        <v>0</v>
      </c>
      <c r="II53" s="38"/>
      <c r="IJ53" s="38">
        <f t="shared" si="112"/>
        <v>0</v>
      </c>
      <c r="IK53" s="38"/>
      <c r="IL53" s="17"/>
      <c r="IM53" s="38">
        <f t="shared" si="84"/>
        <v>0</v>
      </c>
      <c r="IN53" s="38"/>
      <c r="IO53" s="38"/>
      <c r="IQ53" s="16"/>
      <c r="IR53" s="36"/>
      <c r="IS53" s="36"/>
      <c r="IT53" s="16"/>
      <c r="IU53" s="37"/>
      <c r="IV53" s="37"/>
      <c r="IW53" s="37"/>
      <c r="IX53" s="37"/>
      <c r="IY53" s="37"/>
      <c r="IZ53" s="37"/>
      <c r="JA53" s="37" t="str">
        <f>IF(IW53="","",VLOOKUP(IW53,code!A:B,2,0))</f>
        <v/>
      </c>
      <c r="JB53" s="37"/>
      <c r="JC53" s="38"/>
      <c r="JD53" s="38"/>
      <c r="JE53" s="38"/>
      <c r="JF53" s="38"/>
      <c r="JG53" s="38">
        <f t="shared" si="85"/>
        <v>0</v>
      </c>
      <c r="JH53" s="38"/>
      <c r="JI53" s="38">
        <f t="shared" si="114"/>
        <v>0</v>
      </c>
      <c r="JJ53" s="38"/>
      <c r="JK53" s="17"/>
      <c r="JL53" s="38">
        <f t="shared" si="87"/>
        <v>0</v>
      </c>
      <c r="JM53" s="38"/>
      <c r="JN53" s="38"/>
      <c r="JP53" s="16"/>
      <c r="JQ53" s="36"/>
      <c r="JR53" s="36"/>
      <c r="JS53" s="16"/>
      <c r="JT53" s="37"/>
      <c r="JU53" s="37"/>
      <c r="JV53" s="37"/>
      <c r="JW53" s="37"/>
      <c r="JX53" s="37"/>
      <c r="JY53" s="37"/>
      <c r="JZ53" s="37" t="str">
        <f>IF(JV53="","",VLOOKUP(JV53,code!A:B,2,0))</f>
        <v/>
      </c>
      <c r="KA53" s="37"/>
      <c r="KB53" s="38"/>
      <c r="KC53" s="38"/>
      <c r="KD53" s="38"/>
      <c r="KE53" s="38"/>
      <c r="KF53" s="38">
        <f t="shared" si="88"/>
        <v>0</v>
      </c>
      <c r="KG53" s="38"/>
      <c r="KH53" s="38">
        <f t="shared" si="116"/>
        <v>0</v>
      </c>
      <c r="KI53" s="38"/>
      <c r="KJ53" s="17"/>
      <c r="KK53" s="38">
        <f t="shared" si="90"/>
        <v>0</v>
      </c>
      <c r="KL53" s="38"/>
      <c r="KM53" s="38"/>
    </row>
    <row r="54" spans="1:299" s="21" customFormat="1" ht="20.100000000000001" customHeight="1" x14ac:dyDescent="0.25">
      <c r="A54" s="16"/>
      <c r="B54" s="36"/>
      <c r="C54" s="36"/>
      <c r="D54" s="16"/>
      <c r="E54" s="37"/>
      <c r="F54" s="37"/>
      <c r="G54" s="37"/>
      <c r="H54" s="37"/>
      <c r="I54" s="37"/>
      <c r="J54" s="37"/>
      <c r="K54" s="37" t="str">
        <f>IF(G54="","",VLOOKUP(G54,code!A:B,2,0))</f>
        <v/>
      </c>
      <c r="L54" s="37"/>
      <c r="M54" s="38"/>
      <c r="N54" s="38"/>
      <c r="O54" s="38"/>
      <c r="P54" s="38"/>
      <c r="Q54" s="38">
        <f t="shared" si="117"/>
        <v>0</v>
      </c>
      <c r="R54" s="38"/>
      <c r="S54" s="38">
        <f t="shared" si="92"/>
        <v>0</v>
      </c>
      <c r="T54" s="38"/>
      <c r="U54" s="17"/>
      <c r="V54" s="38">
        <f t="shared" si="96"/>
        <v>0</v>
      </c>
      <c r="W54" s="38"/>
      <c r="X54" s="38"/>
      <c r="Z54" s="16"/>
      <c r="AA54" s="36"/>
      <c r="AB54" s="36"/>
      <c r="AC54" s="16"/>
      <c r="AD54" s="37"/>
      <c r="AE54" s="37"/>
      <c r="AF54" s="37"/>
      <c r="AG54" s="37"/>
      <c r="AH54" s="37"/>
      <c r="AI54" s="37"/>
      <c r="AJ54" s="37" t="str">
        <f>IF(AF54="","",VLOOKUP(AF54,code!A:B,2,0))</f>
        <v/>
      </c>
      <c r="AK54" s="37"/>
      <c r="AL54" s="38"/>
      <c r="AM54" s="38"/>
      <c r="AN54" s="38"/>
      <c r="AO54" s="38"/>
      <c r="AP54" s="38">
        <f t="shared" si="58"/>
        <v>0</v>
      </c>
      <c r="AQ54" s="38"/>
      <c r="AR54" s="38">
        <f t="shared" si="93"/>
        <v>0</v>
      </c>
      <c r="AS54" s="38"/>
      <c r="AT54" s="17"/>
      <c r="AU54" s="38">
        <f t="shared" si="60"/>
        <v>0</v>
      </c>
      <c r="AV54" s="38"/>
      <c r="AW54" s="38"/>
      <c r="AY54" s="16"/>
      <c r="AZ54" s="36"/>
      <c r="BA54" s="36"/>
      <c r="BB54" s="16"/>
      <c r="BC54" s="37"/>
      <c r="BD54" s="37"/>
      <c r="BE54" s="37"/>
      <c r="BF54" s="37"/>
      <c r="BG54" s="37"/>
      <c r="BH54" s="37"/>
      <c r="BI54" s="37" t="str">
        <f>IF(BE54="","",VLOOKUP(BE54,code!A:B,2,0))</f>
        <v/>
      </c>
      <c r="BJ54" s="37"/>
      <c r="BK54" s="38"/>
      <c r="BL54" s="38"/>
      <c r="BM54" s="38"/>
      <c r="BN54" s="38"/>
      <c r="BO54" s="38">
        <f t="shared" si="61"/>
        <v>0</v>
      </c>
      <c r="BP54" s="38"/>
      <c r="BQ54" s="38">
        <f t="shared" si="94"/>
        <v>0</v>
      </c>
      <c r="BR54" s="38"/>
      <c r="BS54" s="17"/>
      <c r="BT54" s="38">
        <f t="shared" si="63"/>
        <v>0</v>
      </c>
      <c r="BU54" s="38"/>
      <c r="BV54" s="38"/>
      <c r="BX54" s="16"/>
      <c r="BY54" s="36"/>
      <c r="BZ54" s="36"/>
      <c r="CA54" s="16"/>
      <c r="CB54" s="37"/>
      <c r="CC54" s="37"/>
      <c r="CD54" s="37"/>
      <c r="CE54" s="37"/>
      <c r="CF54" s="37"/>
      <c r="CG54" s="37"/>
      <c r="CH54" s="37" t="str">
        <f>IF(CD54="","",VLOOKUP(CD54,code!A:B,2,0))</f>
        <v/>
      </c>
      <c r="CI54" s="37"/>
      <c r="CJ54" s="38"/>
      <c r="CK54" s="38"/>
      <c r="CL54" s="38"/>
      <c r="CM54" s="38"/>
      <c r="CN54" s="38">
        <f t="shared" si="64"/>
        <v>0</v>
      </c>
      <c r="CO54" s="38"/>
      <c r="CP54" s="38">
        <f t="shared" si="100"/>
        <v>0</v>
      </c>
      <c r="CQ54" s="38"/>
      <c r="CR54" s="17"/>
      <c r="CS54" s="38">
        <f t="shared" si="66"/>
        <v>0</v>
      </c>
      <c r="CT54" s="38"/>
      <c r="CU54" s="38"/>
      <c r="CW54" s="16"/>
      <c r="CX54" s="36"/>
      <c r="CY54" s="36"/>
      <c r="CZ54" s="16"/>
      <c r="DA54" s="37"/>
      <c r="DB54" s="37"/>
      <c r="DC54" s="37"/>
      <c r="DD54" s="37"/>
      <c r="DE54" s="37"/>
      <c r="DF54" s="37"/>
      <c r="DG54" s="37" t="str">
        <f>IF(DC54="","",VLOOKUP(DC54,code!A:B,2,0))</f>
        <v/>
      </c>
      <c r="DH54" s="37"/>
      <c r="DI54" s="38"/>
      <c r="DJ54" s="38"/>
      <c r="DK54" s="38"/>
      <c r="DL54" s="38"/>
      <c r="DM54" s="38">
        <f t="shared" si="67"/>
        <v>0</v>
      </c>
      <c r="DN54" s="38"/>
      <c r="DO54" s="38">
        <f t="shared" si="102"/>
        <v>0</v>
      </c>
      <c r="DP54" s="38"/>
      <c r="DQ54" s="17"/>
      <c r="DR54" s="38">
        <f t="shared" si="69"/>
        <v>0</v>
      </c>
      <c r="DS54" s="38"/>
      <c r="DT54" s="38"/>
      <c r="DV54" s="16"/>
      <c r="DW54" s="36"/>
      <c r="DX54" s="36"/>
      <c r="DY54" s="16"/>
      <c r="DZ54" s="37"/>
      <c r="EA54" s="37"/>
      <c r="EB54" s="37"/>
      <c r="EC54" s="37"/>
      <c r="ED54" s="37"/>
      <c r="EE54" s="37"/>
      <c r="EF54" s="37" t="str">
        <f>IF(EB54="","",VLOOKUP(EB54,code!A:B,2,0))</f>
        <v/>
      </c>
      <c r="EG54" s="37"/>
      <c r="EH54" s="38"/>
      <c r="EI54" s="38"/>
      <c r="EJ54" s="38"/>
      <c r="EK54" s="38"/>
      <c r="EL54" s="38">
        <f t="shared" si="70"/>
        <v>0</v>
      </c>
      <c r="EM54" s="38"/>
      <c r="EN54" s="38">
        <f t="shared" si="104"/>
        <v>0</v>
      </c>
      <c r="EO54" s="38"/>
      <c r="EP54" s="17"/>
      <c r="EQ54" s="38">
        <f t="shared" si="72"/>
        <v>0</v>
      </c>
      <c r="ER54" s="38"/>
      <c r="ES54" s="38"/>
      <c r="EU54" s="16"/>
      <c r="EV54" s="36"/>
      <c r="EW54" s="36"/>
      <c r="EX54" s="16"/>
      <c r="EY54" s="37"/>
      <c r="EZ54" s="37"/>
      <c r="FA54" s="37"/>
      <c r="FB54" s="37"/>
      <c r="FC54" s="37"/>
      <c r="FD54" s="37"/>
      <c r="FE54" s="37" t="str">
        <f>IF(FA54="","",VLOOKUP(FA54,code!A:B,2,0))</f>
        <v/>
      </c>
      <c r="FF54" s="37"/>
      <c r="FG54" s="38"/>
      <c r="FH54" s="38"/>
      <c r="FI54" s="38"/>
      <c r="FJ54" s="38"/>
      <c r="FK54" s="38">
        <f t="shared" si="73"/>
        <v>0</v>
      </c>
      <c r="FL54" s="38"/>
      <c r="FM54" s="38">
        <f t="shared" si="106"/>
        <v>0</v>
      </c>
      <c r="FN54" s="38"/>
      <c r="FO54" s="17"/>
      <c r="FP54" s="38">
        <f t="shared" si="75"/>
        <v>0</v>
      </c>
      <c r="FQ54" s="38"/>
      <c r="FR54" s="38"/>
      <c r="FT54" s="16"/>
      <c r="FU54" s="36"/>
      <c r="FV54" s="36"/>
      <c r="FW54" s="16"/>
      <c r="FX54" s="37"/>
      <c r="FY54" s="37"/>
      <c r="FZ54" s="37"/>
      <c r="GA54" s="37"/>
      <c r="GB54" s="37"/>
      <c r="GC54" s="37"/>
      <c r="GD54" s="37" t="str">
        <f>IF(FZ54="","",VLOOKUP(FZ54,code!A:B,2,0))</f>
        <v/>
      </c>
      <c r="GE54" s="37"/>
      <c r="GF54" s="38"/>
      <c r="GG54" s="38"/>
      <c r="GH54" s="38"/>
      <c r="GI54" s="38"/>
      <c r="GJ54" s="38">
        <f t="shared" si="76"/>
        <v>0</v>
      </c>
      <c r="GK54" s="38"/>
      <c r="GL54" s="38">
        <f t="shared" si="108"/>
        <v>0</v>
      </c>
      <c r="GM54" s="38"/>
      <c r="GN54" s="17"/>
      <c r="GO54" s="38">
        <f t="shared" si="78"/>
        <v>0</v>
      </c>
      <c r="GP54" s="38"/>
      <c r="GQ54" s="38"/>
      <c r="GS54" s="16"/>
      <c r="GT54" s="36"/>
      <c r="GU54" s="36"/>
      <c r="GV54" s="16"/>
      <c r="GW54" s="37"/>
      <c r="GX54" s="37"/>
      <c r="GY54" s="37"/>
      <c r="GZ54" s="37"/>
      <c r="HA54" s="37"/>
      <c r="HB54" s="37"/>
      <c r="HC54" s="37" t="str">
        <f>IF(GY54="","",VLOOKUP(GY54,code!A:B,2,0))</f>
        <v/>
      </c>
      <c r="HD54" s="37"/>
      <c r="HE54" s="38"/>
      <c r="HF54" s="38"/>
      <c r="HG54" s="38"/>
      <c r="HH54" s="38"/>
      <c r="HI54" s="38">
        <f t="shared" si="79"/>
        <v>0</v>
      </c>
      <c r="HJ54" s="38"/>
      <c r="HK54" s="38">
        <f t="shared" si="110"/>
        <v>0</v>
      </c>
      <c r="HL54" s="38"/>
      <c r="HM54" s="17"/>
      <c r="HN54" s="38">
        <f t="shared" si="81"/>
        <v>0</v>
      </c>
      <c r="HO54" s="38"/>
      <c r="HP54" s="38"/>
      <c r="HR54" s="16"/>
      <c r="HS54" s="36"/>
      <c r="HT54" s="36"/>
      <c r="HU54" s="16"/>
      <c r="HV54" s="37"/>
      <c r="HW54" s="37"/>
      <c r="HX54" s="37"/>
      <c r="HY54" s="37"/>
      <c r="HZ54" s="37"/>
      <c r="IA54" s="37"/>
      <c r="IB54" s="37" t="str">
        <f>IF(HX54="","",VLOOKUP(HX54,code!A:B,2,0))</f>
        <v/>
      </c>
      <c r="IC54" s="37"/>
      <c r="ID54" s="38"/>
      <c r="IE54" s="38"/>
      <c r="IF54" s="38"/>
      <c r="IG54" s="38"/>
      <c r="IH54" s="38">
        <f t="shared" si="82"/>
        <v>0</v>
      </c>
      <c r="II54" s="38"/>
      <c r="IJ54" s="38">
        <f t="shared" si="112"/>
        <v>0</v>
      </c>
      <c r="IK54" s="38"/>
      <c r="IL54" s="17"/>
      <c r="IM54" s="38">
        <f t="shared" si="84"/>
        <v>0</v>
      </c>
      <c r="IN54" s="38"/>
      <c r="IO54" s="38"/>
      <c r="IQ54" s="16"/>
      <c r="IR54" s="36"/>
      <c r="IS54" s="36"/>
      <c r="IT54" s="16"/>
      <c r="IU54" s="37"/>
      <c r="IV54" s="37"/>
      <c r="IW54" s="37"/>
      <c r="IX54" s="37"/>
      <c r="IY54" s="37"/>
      <c r="IZ54" s="37"/>
      <c r="JA54" s="37" t="str">
        <f>IF(IW54="","",VLOOKUP(IW54,code!A:B,2,0))</f>
        <v/>
      </c>
      <c r="JB54" s="37"/>
      <c r="JC54" s="38"/>
      <c r="JD54" s="38"/>
      <c r="JE54" s="38"/>
      <c r="JF54" s="38"/>
      <c r="JG54" s="38">
        <f t="shared" si="85"/>
        <v>0</v>
      </c>
      <c r="JH54" s="38"/>
      <c r="JI54" s="38">
        <f t="shared" si="114"/>
        <v>0</v>
      </c>
      <c r="JJ54" s="38"/>
      <c r="JK54" s="17"/>
      <c r="JL54" s="38">
        <f t="shared" si="87"/>
        <v>0</v>
      </c>
      <c r="JM54" s="38"/>
      <c r="JN54" s="38"/>
      <c r="JP54" s="16"/>
      <c r="JQ54" s="36"/>
      <c r="JR54" s="36"/>
      <c r="JS54" s="16"/>
      <c r="JT54" s="37"/>
      <c r="JU54" s="37"/>
      <c r="JV54" s="37"/>
      <c r="JW54" s="37"/>
      <c r="JX54" s="37"/>
      <c r="JY54" s="37"/>
      <c r="JZ54" s="37" t="str">
        <f>IF(JV54="","",VLOOKUP(JV54,code!A:B,2,0))</f>
        <v/>
      </c>
      <c r="KA54" s="37"/>
      <c r="KB54" s="38"/>
      <c r="KC54" s="38"/>
      <c r="KD54" s="38"/>
      <c r="KE54" s="38"/>
      <c r="KF54" s="38">
        <f t="shared" si="88"/>
        <v>0</v>
      </c>
      <c r="KG54" s="38"/>
      <c r="KH54" s="38">
        <f t="shared" si="116"/>
        <v>0</v>
      </c>
      <c r="KI54" s="38"/>
      <c r="KJ54" s="17"/>
      <c r="KK54" s="38">
        <f t="shared" si="90"/>
        <v>0</v>
      </c>
      <c r="KL54" s="38"/>
      <c r="KM54" s="38"/>
    </row>
    <row r="55" spans="1:299" s="21" customFormat="1" ht="20.100000000000001" customHeight="1" x14ac:dyDescent="0.25">
      <c r="A55" s="16"/>
      <c r="B55" s="36"/>
      <c r="C55" s="36"/>
      <c r="D55" s="16"/>
      <c r="E55" s="37"/>
      <c r="F55" s="37"/>
      <c r="G55" s="37"/>
      <c r="H55" s="37"/>
      <c r="I55" s="37"/>
      <c r="J55" s="37"/>
      <c r="K55" s="37" t="str">
        <f>IF(G55="","",VLOOKUP(G55,code!A:B,2,0))</f>
        <v/>
      </c>
      <c r="L55" s="37"/>
      <c r="M55" s="38"/>
      <c r="N55" s="38"/>
      <c r="O55" s="38"/>
      <c r="P55" s="38"/>
      <c r="Q55" s="38">
        <f t="shared" si="117"/>
        <v>0</v>
      </c>
      <c r="R55" s="38"/>
      <c r="S55" s="38">
        <f t="shared" si="92"/>
        <v>0</v>
      </c>
      <c r="T55" s="38"/>
      <c r="U55" s="17"/>
      <c r="V55" s="38">
        <f t="shared" si="96"/>
        <v>0</v>
      </c>
      <c r="W55" s="38"/>
      <c r="X55" s="38"/>
      <c r="Z55" s="16"/>
      <c r="AA55" s="36"/>
      <c r="AB55" s="36"/>
      <c r="AC55" s="16"/>
      <c r="AD55" s="37"/>
      <c r="AE55" s="37"/>
      <c r="AF55" s="37"/>
      <c r="AG55" s="37"/>
      <c r="AH55" s="37"/>
      <c r="AI55" s="37"/>
      <c r="AJ55" s="37" t="str">
        <f>IF(AF55="","",VLOOKUP(AF55,code!A:B,2,0))</f>
        <v/>
      </c>
      <c r="AK55" s="37"/>
      <c r="AL55" s="38"/>
      <c r="AM55" s="38"/>
      <c r="AN55" s="38"/>
      <c r="AO55" s="38"/>
      <c r="AP55" s="38">
        <f t="shared" si="58"/>
        <v>0</v>
      </c>
      <c r="AQ55" s="38"/>
      <c r="AR55" s="38">
        <f t="shared" si="93"/>
        <v>0</v>
      </c>
      <c r="AS55" s="38"/>
      <c r="AT55" s="17"/>
      <c r="AU55" s="38">
        <f t="shared" si="60"/>
        <v>0</v>
      </c>
      <c r="AV55" s="38"/>
      <c r="AW55" s="38"/>
      <c r="AY55" s="16"/>
      <c r="AZ55" s="36"/>
      <c r="BA55" s="36"/>
      <c r="BB55" s="16"/>
      <c r="BC55" s="37"/>
      <c r="BD55" s="37"/>
      <c r="BE55" s="37"/>
      <c r="BF55" s="37"/>
      <c r="BG55" s="37"/>
      <c r="BH55" s="37"/>
      <c r="BI55" s="37" t="str">
        <f>IF(BE55="","",VLOOKUP(BE55,code!A:B,2,0))</f>
        <v/>
      </c>
      <c r="BJ55" s="37"/>
      <c r="BK55" s="38"/>
      <c r="BL55" s="38"/>
      <c r="BM55" s="38"/>
      <c r="BN55" s="38"/>
      <c r="BO55" s="38">
        <f t="shared" si="61"/>
        <v>0</v>
      </c>
      <c r="BP55" s="38"/>
      <c r="BQ55" s="38">
        <f t="shared" si="94"/>
        <v>0</v>
      </c>
      <c r="BR55" s="38"/>
      <c r="BS55" s="17"/>
      <c r="BT55" s="38">
        <f t="shared" si="63"/>
        <v>0</v>
      </c>
      <c r="BU55" s="38"/>
      <c r="BV55" s="38"/>
      <c r="BX55" s="16"/>
      <c r="BY55" s="36"/>
      <c r="BZ55" s="36"/>
      <c r="CA55" s="16"/>
      <c r="CB55" s="37"/>
      <c r="CC55" s="37"/>
      <c r="CD55" s="37"/>
      <c r="CE55" s="37"/>
      <c r="CF55" s="37"/>
      <c r="CG55" s="37"/>
      <c r="CH55" s="37" t="str">
        <f>IF(CD55="","",VLOOKUP(CD55,code!A:B,2,0))</f>
        <v/>
      </c>
      <c r="CI55" s="37"/>
      <c r="CJ55" s="38"/>
      <c r="CK55" s="38"/>
      <c r="CL55" s="38"/>
      <c r="CM55" s="38"/>
      <c r="CN55" s="38">
        <f t="shared" si="64"/>
        <v>0</v>
      </c>
      <c r="CO55" s="38"/>
      <c r="CP55" s="38">
        <f t="shared" si="100"/>
        <v>0</v>
      </c>
      <c r="CQ55" s="38"/>
      <c r="CR55" s="17"/>
      <c r="CS55" s="38">
        <f t="shared" si="66"/>
        <v>0</v>
      </c>
      <c r="CT55" s="38"/>
      <c r="CU55" s="38"/>
      <c r="CW55" s="16"/>
      <c r="CX55" s="36"/>
      <c r="CY55" s="36"/>
      <c r="CZ55" s="16"/>
      <c r="DA55" s="37"/>
      <c r="DB55" s="37"/>
      <c r="DC55" s="37"/>
      <c r="DD55" s="37"/>
      <c r="DE55" s="37"/>
      <c r="DF55" s="37"/>
      <c r="DG55" s="37" t="str">
        <f>IF(DC55="","",VLOOKUP(DC55,code!A:B,2,0))</f>
        <v/>
      </c>
      <c r="DH55" s="37"/>
      <c r="DI55" s="38"/>
      <c r="DJ55" s="38"/>
      <c r="DK55" s="38"/>
      <c r="DL55" s="38"/>
      <c r="DM55" s="38">
        <f t="shared" si="67"/>
        <v>0</v>
      </c>
      <c r="DN55" s="38"/>
      <c r="DO55" s="38">
        <f t="shared" si="102"/>
        <v>0</v>
      </c>
      <c r="DP55" s="38"/>
      <c r="DQ55" s="17"/>
      <c r="DR55" s="38">
        <f t="shared" si="69"/>
        <v>0</v>
      </c>
      <c r="DS55" s="38"/>
      <c r="DT55" s="38"/>
      <c r="DV55" s="16"/>
      <c r="DW55" s="36"/>
      <c r="DX55" s="36"/>
      <c r="DY55" s="16"/>
      <c r="DZ55" s="37"/>
      <c r="EA55" s="37"/>
      <c r="EB55" s="37"/>
      <c r="EC55" s="37"/>
      <c r="ED55" s="37"/>
      <c r="EE55" s="37"/>
      <c r="EF55" s="37" t="str">
        <f>IF(EB55="","",VLOOKUP(EB55,code!A:B,2,0))</f>
        <v/>
      </c>
      <c r="EG55" s="37"/>
      <c r="EH55" s="38"/>
      <c r="EI55" s="38"/>
      <c r="EJ55" s="38"/>
      <c r="EK55" s="38"/>
      <c r="EL55" s="38">
        <f t="shared" si="70"/>
        <v>0</v>
      </c>
      <c r="EM55" s="38"/>
      <c r="EN55" s="38">
        <f t="shared" si="104"/>
        <v>0</v>
      </c>
      <c r="EO55" s="38"/>
      <c r="EP55" s="17"/>
      <c r="EQ55" s="38">
        <f t="shared" si="72"/>
        <v>0</v>
      </c>
      <c r="ER55" s="38"/>
      <c r="ES55" s="38"/>
      <c r="EU55" s="16"/>
      <c r="EV55" s="36"/>
      <c r="EW55" s="36"/>
      <c r="EX55" s="16"/>
      <c r="EY55" s="37"/>
      <c r="EZ55" s="37"/>
      <c r="FA55" s="37"/>
      <c r="FB55" s="37"/>
      <c r="FC55" s="37"/>
      <c r="FD55" s="37"/>
      <c r="FE55" s="37" t="str">
        <f>IF(FA55="","",VLOOKUP(FA55,code!A:B,2,0))</f>
        <v/>
      </c>
      <c r="FF55" s="37"/>
      <c r="FG55" s="38"/>
      <c r="FH55" s="38"/>
      <c r="FI55" s="38"/>
      <c r="FJ55" s="38"/>
      <c r="FK55" s="38">
        <f t="shared" si="73"/>
        <v>0</v>
      </c>
      <c r="FL55" s="38"/>
      <c r="FM55" s="38">
        <f t="shared" si="106"/>
        <v>0</v>
      </c>
      <c r="FN55" s="38"/>
      <c r="FO55" s="17"/>
      <c r="FP55" s="38">
        <f t="shared" si="75"/>
        <v>0</v>
      </c>
      <c r="FQ55" s="38"/>
      <c r="FR55" s="38"/>
      <c r="FT55" s="16"/>
      <c r="FU55" s="36"/>
      <c r="FV55" s="36"/>
      <c r="FW55" s="16"/>
      <c r="FX55" s="37"/>
      <c r="FY55" s="37"/>
      <c r="FZ55" s="37"/>
      <c r="GA55" s="37"/>
      <c r="GB55" s="37"/>
      <c r="GC55" s="37"/>
      <c r="GD55" s="37" t="str">
        <f>IF(FZ55="","",VLOOKUP(FZ55,code!A:B,2,0))</f>
        <v/>
      </c>
      <c r="GE55" s="37"/>
      <c r="GF55" s="38"/>
      <c r="GG55" s="38"/>
      <c r="GH55" s="38"/>
      <c r="GI55" s="38"/>
      <c r="GJ55" s="38">
        <f t="shared" si="76"/>
        <v>0</v>
      </c>
      <c r="GK55" s="38"/>
      <c r="GL55" s="38">
        <f t="shared" si="108"/>
        <v>0</v>
      </c>
      <c r="GM55" s="38"/>
      <c r="GN55" s="17"/>
      <c r="GO55" s="38">
        <f t="shared" si="78"/>
        <v>0</v>
      </c>
      <c r="GP55" s="38"/>
      <c r="GQ55" s="38"/>
      <c r="GS55" s="16"/>
      <c r="GT55" s="36"/>
      <c r="GU55" s="36"/>
      <c r="GV55" s="16"/>
      <c r="GW55" s="37"/>
      <c r="GX55" s="37"/>
      <c r="GY55" s="37"/>
      <c r="GZ55" s="37"/>
      <c r="HA55" s="37"/>
      <c r="HB55" s="37"/>
      <c r="HC55" s="37" t="str">
        <f>IF(GY55="","",VLOOKUP(GY55,code!A:B,2,0))</f>
        <v/>
      </c>
      <c r="HD55" s="37"/>
      <c r="HE55" s="38"/>
      <c r="HF55" s="38"/>
      <c r="HG55" s="38"/>
      <c r="HH55" s="38"/>
      <c r="HI55" s="38">
        <f t="shared" si="79"/>
        <v>0</v>
      </c>
      <c r="HJ55" s="38"/>
      <c r="HK55" s="38">
        <f t="shared" si="110"/>
        <v>0</v>
      </c>
      <c r="HL55" s="38"/>
      <c r="HM55" s="17"/>
      <c r="HN55" s="38">
        <f t="shared" si="81"/>
        <v>0</v>
      </c>
      <c r="HO55" s="38"/>
      <c r="HP55" s="38"/>
      <c r="HR55" s="16"/>
      <c r="HS55" s="36"/>
      <c r="HT55" s="36"/>
      <c r="HU55" s="16"/>
      <c r="HV55" s="37"/>
      <c r="HW55" s="37"/>
      <c r="HX55" s="37"/>
      <c r="HY55" s="37"/>
      <c r="HZ55" s="37"/>
      <c r="IA55" s="37"/>
      <c r="IB55" s="37" t="str">
        <f>IF(HX55="","",VLOOKUP(HX55,code!A:B,2,0))</f>
        <v/>
      </c>
      <c r="IC55" s="37"/>
      <c r="ID55" s="38"/>
      <c r="IE55" s="38"/>
      <c r="IF55" s="38"/>
      <c r="IG55" s="38"/>
      <c r="IH55" s="38">
        <f t="shared" si="82"/>
        <v>0</v>
      </c>
      <c r="II55" s="38"/>
      <c r="IJ55" s="38">
        <f t="shared" si="112"/>
        <v>0</v>
      </c>
      <c r="IK55" s="38"/>
      <c r="IL55" s="17"/>
      <c r="IM55" s="38">
        <f t="shared" si="84"/>
        <v>0</v>
      </c>
      <c r="IN55" s="38"/>
      <c r="IO55" s="38"/>
      <c r="IQ55" s="16"/>
      <c r="IR55" s="36"/>
      <c r="IS55" s="36"/>
      <c r="IT55" s="16"/>
      <c r="IU55" s="37"/>
      <c r="IV55" s="37"/>
      <c r="IW55" s="37"/>
      <c r="IX55" s="37"/>
      <c r="IY55" s="37"/>
      <c r="IZ55" s="37"/>
      <c r="JA55" s="37" t="str">
        <f>IF(IW55="","",VLOOKUP(IW55,code!A:B,2,0))</f>
        <v/>
      </c>
      <c r="JB55" s="37"/>
      <c r="JC55" s="38"/>
      <c r="JD55" s="38"/>
      <c r="JE55" s="38"/>
      <c r="JF55" s="38"/>
      <c r="JG55" s="38">
        <f t="shared" si="85"/>
        <v>0</v>
      </c>
      <c r="JH55" s="38"/>
      <c r="JI55" s="38">
        <f t="shared" si="114"/>
        <v>0</v>
      </c>
      <c r="JJ55" s="38"/>
      <c r="JK55" s="17"/>
      <c r="JL55" s="38">
        <f t="shared" si="87"/>
        <v>0</v>
      </c>
      <c r="JM55" s="38"/>
      <c r="JN55" s="38"/>
      <c r="JP55" s="16"/>
      <c r="JQ55" s="36"/>
      <c r="JR55" s="36"/>
      <c r="JS55" s="16"/>
      <c r="JT55" s="37"/>
      <c r="JU55" s="37"/>
      <c r="JV55" s="37"/>
      <c r="JW55" s="37"/>
      <c r="JX55" s="37"/>
      <c r="JY55" s="37"/>
      <c r="JZ55" s="37" t="str">
        <f>IF(JV55="","",VLOOKUP(JV55,code!A:B,2,0))</f>
        <v/>
      </c>
      <c r="KA55" s="37"/>
      <c r="KB55" s="38"/>
      <c r="KC55" s="38"/>
      <c r="KD55" s="38"/>
      <c r="KE55" s="38"/>
      <c r="KF55" s="38">
        <f t="shared" si="88"/>
        <v>0</v>
      </c>
      <c r="KG55" s="38"/>
      <c r="KH55" s="38">
        <f t="shared" si="116"/>
        <v>0</v>
      </c>
      <c r="KI55" s="38"/>
      <c r="KJ55" s="17"/>
      <c r="KK55" s="38">
        <f t="shared" si="90"/>
        <v>0</v>
      </c>
      <c r="KL55" s="38"/>
      <c r="KM55" s="38"/>
    </row>
    <row r="56" spans="1:299" s="21" customFormat="1" ht="20.100000000000001" customHeight="1" x14ac:dyDescent="0.25">
      <c r="A56" s="16"/>
      <c r="B56" s="36"/>
      <c r="C56" s="36"/>
      <c r="D56" s="16"/>
      <c r="E56" s="37"/>
      <c r="F56" s="37"/>
      <c r="G56" s="37"/>
      <c r="H56" s="37"/>
      <c r="I56" s="37"/>
      <c r="J56" s="37"/>
      <c r="K56" s="37" t="str">
        <f>IF(G56="","",VLOOKUP(G56,code!A:B,2,0))</f>
        <v/>
      </c>
      <c r="L56" s="37"/>
      <c r="M56" s="38"/>
      <c r="N56" s="38"/>
      <c r="O56" s="38"/>
      <c r="P56" s="38"/>
      <c r="Q56" s="38">
        <f t="shared" si="117"/>
        <v>0</v>
      </c>
      <c r="R56" s="38"/>
      <c r="S56" s="38">
        <f t="shared" si="92"/>
        <v>0</v>
      </c>
      <c r="T56" s="38"/>
      <c r="U56" s="17"/>
      <c r="V56" s="38">
        <f t="shared" si="96"/>
        <v>0</v>
      </c>
      <c r="W56" s="38"/>
      <c r="X56" s="38"/>
      <c r="Z56" s="16"/>
      <c r="AA56" s="36"/>
      <c r="AB56" s="36"/>
      <c r="AC56" s="16"/>
      <c r="AD56" s="37"/>
      <c r="AE56" s="37"/>
      <c r="AF56" s="37"/>
      <c r="AG56" s="37"/>
      <c r="AH56" s="37"/>
      <c r="AI56" s="37"/>
      <c r="AJ56" s="37" t="str">
        <f>IF(AF56="","",VLOOKUP(AF56,code!A:B,2,0))</f>
        <v/>
      </c>
      <c r="AK56" s="37"/>
      <c r="AL56" s="38"/>
      <c r="AM56" s="38"/>
      <c r="AN56" s="38"/>
      <c r="AO56" s="38"/>
      <c r="AP56" s="38">
        <f t="shared" si="58"/>
        <v>0</v>
      </c>
      <c r="AQ56" s="38"/>
      <c r="AR56" s="38">
        <f t="shared" si="93"/>
        <v>0</v>
      </c>
      <c r="AS56" s="38"/>
      <c r="AT56" s="17"/>
      <c r="AU56" s="38">
        <f t="shared" si="60"/>
        <v>0</v>
      </c>
      <c r="AV56" s="38"/>
      <c r="AW56" s="38"/>
      <c r="AY56" s="16"/>
      <c r="AZ56" s="36"/>
      <c r="BA56" s="36"/>
      <c r="BB56" s="16"/>
      <c r="BC56" s="37"/>
      <c r="BD56" s="37"/>
      <c r="BE56" s="37"/>
      <c r="BF56" s="37"/>
      <c r="BG56" s="37"/>
      <c r="BH56" s="37"/>
      <c r="BI56" s="37" t="str">
        <f>IF(BE56="","",VLOOKUP(BE56,code!A:B,2,0))</f>
        <v/>
      </c>
      <c r="BJ56" s="37"/>
      <c r="BK56" s="38"/>
      <c r="BL56" s="38"/>
      <c r="BM56" s="38"/>
      <c r="BN56" s="38"/>
      <c r="BO56" s="38">
        <f t="shared" si="61"/>
        <v>0</v>
      </c>
      <c r="BP56" s="38"/>
      <c r="BQ56" s="38">
        <f t="shared" si="94"/>
        <v>0</v>
      </c>
      <c r="BR56" s="38"/>
      <c r="BS56" s="17"/>
      <c r="BT56" s="38">
        <f t="shared" si="63"/>
        <v>0</v>
      </c>
      <c r="BU56" s="38"/>
      <c r="BV56" s="38"/>
      <c r="BX56" s="16"/>
      <c r="BY56" s="36"/>
      <c r="BZ56" s="36"/>
      <c r="CA56" s="16"/>
      <c r="CB56" s="37"/>
      <c r="CC56" s="37"/>
      <c r="CD56" s="37"/>
      <c r="CE56" s="37"/>
      <c r="CF56" s="37"/>
      <c r="CG56" s="37"/>
      <c r="CH56" s="37" t="str">
        <f>IF(CD56="","",VLOOKUP(CD56,code!A:B,2,0))</f>
        <v/>
      </c>
      <c r="CI56" s="37"/>
      <c r="CJ56" s="38"/>
      <c r="CK56" s="38"/>
      <c r="CL56" s="38"/>
      <c r="CM56" s="38"/>
      <c r="CN56" s="38">
        <f t="shared" si="64"/>
        <v>0</v>
      </c>
      <c r="CO56" s="38"/>
      <c r="CP56" s="38">
        <f t="shared" si="100"/>
        <v>0</v>
      </c>
      <c r="CQ56" s="38"/>
      <c r="CR56" s="17"/>
      <c r="CS56" s="38">
        <f t="shared" si="66"/>
        <v>0</v>
      </c>
      <c r="CT56" s="38"/>
      <c r="CU56" s="38"/>
      <c r="CW56" s="16"/>
      <c r="CX56" s="36"/>
      <c r="CY56" s="36"/>
      <c r="CZ56" s="16"/>
      <c r="DA56" s="37"/>
      <c r="DB56" s="37"/>
      <c r="DC56" s="37"/>
      <c r="DD56" s="37"/>
      <c r="DE56" s="37"/>
      <c r="DF56" s="37"/>
      <c r="DG56" s="37" t="str">
        <f>IF(DC56="","",VLOOKUP(DC56,code!A:B,2,0))</f>
        <v/>
      </c>
      <c r="DH56" s="37"/>
      <c r="DI56" s="38"/>
      <c r="DJ56" s="38"/>
      <c r="DK56" s="38"/>
      <c r="DL56" s="38"/>
      <c r="DM56" s="38">
        <f t="shared" si="67"/>
        <v>0</v>
      </c>
      <c r="DN56" s="38"/>
      <c r="DO56" s="38">
        <f t="shared" si="102"/>
        <v>0</v>
      </c>
      <c r="DP56" s="38"/>
      <c r="DQ56" s="17"/>
      <c r="DR56" s="38">
        <f t="shared" si="69"/>
        <v>0</v>
      </c>
      <c r="DS56" s="38"/>
      <c r="DT56" s="38"/>
      <c r="DV56" s="16"/>
      <c r="DW56" s="36"/>
      <c r="DX56" s="36"/>
      <c r="DY56" s="16"/>
      <c r="DZ56" s="37"/>
      <c r="EA56" s="37"/>
      <c r="EB56" s="37"/>
      <c r="EC56" s="37"/>
      <c r="ED56" s="37"/>
      <c r="EE56" s="37"/>
      <c r="EF56" s="37" t="str">
        <f>IF(EB56="","",VLOOKUP(EB56,code!A:B,2,0))</f>
        <v/>
      </c>
      <c r="EG56" s="37"/>
      <c r="EH56" s="38"/>
      <c r="EI56" s="38"/>
      <c r="EJ56" s="38"/>
      <c r="EK56" s="38"/>
      <c r="EL56" s="38">
        <f t="shared" si="70"/>
        <v>0</v>
      </c>
      <c r="EM56" s="38"/>
      <c r="EN56" s="38">
        <f t="shared" si="104"/>
        <v>0</v>
      </c>
      <c r="EO56" s="38"/>
      <c r="EP56" s="17"/>
      <c r="EQ56" s="38">
        <f t="shared" si="72"/>
        <v>0</v>
      </c>
      <c r="ER56" s="38"/>
      <c r="ES56" s="38"/>
      <c r="EU56" s="16"/>
      <c r="EV56" s="36"/>
      <c r="EW56" s="36"/>
      <c r="EX56" s="16"/>
      <c r="EY56" s="37"/>
      <c r="EZ56" s="37"/>
      <c r="FA56" s="37"/>
      <c r="FB56" s="37"/>
      <c r="FC56" s="37"/>
      <c r="FD56" s="37"/>
      <c r="FE56" s="37" t="str">
        <f>IF(FA56="","",VLOOKUP(FA56,code!A:B,2,0))</f>
        <v/>
      </c>
      <c r="FF56" s="37"/>
      <c r="FG56" s="38"/>
      <c r="FH56" s="38"/>
      <c r="FI56" s="38"/>
      <c r="FJ56" s="38"/>
      <c r="FK56" s="38">
        <f t="shared" si="73"/>
        <v>0</v>
      </c>
      <c r="FL56" s="38"/>
      <c r="FM56" s="38">
        <f t="shared" si="106"/>
        <v>0</v>
      </c>
      <c r="FN56" s="38"/>
      <c r="FO56" s="17"/>
      <c r="FP56" s="38">
        <f t="shared" si="75"/>
        <v>0</v>
      </c>
      <c r="FQ56" s="38"/>
      <c r="FR56" s="38"/>
      <c r="FT56" s="16"/>
      <c r="FU56" s="36"/>
      <c r="FV56" s="36"/>
      <c r="FW56" s="16"/>
      <c r="FX56" s="37"/>
      <c r="FY56" s="37"/>
      <c r="FZ56" s="37"/>
      <c r="GA56" s="37"/>
      <c r="GB56" s="37"/>
      <c r="GC56" s="37"/>
      <c r="GD56" s="37" t="str">
        <f>IF(FZ56="","",VLOOKUP(FZ56,code!A:B,2,0))</f>
        <v/>
      </c>
      <c r="GE56" s="37"/>
      <c r="GF56" s="38"/>
      <c r="GG56" s="38"/>
      <c r="GH56" s="38"/>
      <c r="GI56" s="38"/>
      <c r="GJ56" s="38">
        <f t="shared" si="76"/>
        <v>0</v>
      </c>
      <c r="GK56" s="38"/>
      <c r="GL56" s="38">
        <f t="shared" si="108"/>
        <v>0</v>
      </c>
      <c r="GM56" s="38"/>
      <c r="GN56" s="17"/>
      <c r="GO56" s="38">
        <f t="shared" si="78"/>
        <v>0</v>
      </c>
      <c r="GP56" s="38"/>
      <c r="GQ56" s="38"/>
      <c r="GS56" s="16"/>
      <c r="GT56" s="36"/>
      <c r="GU56" s="36"/>
      <c r="GV56" s="16"/>
      <c r="GW56" s="37"/>
      <c r="GX56" s="37"/>
      <c r="GY56" s="37"/>
      <c r="GZ56" s="37"/>
      <c r="HA56" s="37"/>
      <c r="HB56" s="37"/>
      <c r="HC56" s="37" t="str">
        <f>IF(GY56="","",VLOOKUP(GY56,code!A:B,2,0))</f>
        <v/>
      </c>
      <c r="HD56" s="37"/>
      <c r="HE56" s="38"/>
      <c r="HF56" s="38"/>
      <c r="HG56" s="38"/>
      <c r="HH56" s="38"/>
      <c r="HI56" s="38">
        <f t="shared" si="79"/>
        <v>0</v>
      </c>
      <c r="HJ56" s="38"/>
      <c r="HK56" s="38">
        <f t="shared" si="110"/>
        <v>0</v>
      </c>
      <c r="HL56" s="38"/>
      <c r="HM56" s="17"/>
      <c r="HN56" s="38">
        <f t="shared" si="81"/>
        <v>0</v>
      </c>
      <c r="HO56" s="38"/>
      <c r="HP56" s="38"/>
      <c r="HR56" s="16"/>
      <c r="HS56" s="36"/>
      <c r="HT56" s="36"/>
      <c r="HU56" s="16"/>
      <c r="HV56" s="37"/>
      <c r="HW56" s="37"/>
      <c r="HX56" s="37"/>
      <c r="HY56" s="37"/>
      <c r="HZ56" s="37"/>
      <c r="IA56" s="37"/>
      <c r="IB56" s="37" t="str">
        <f>IF(HX56="","",VLOOKUP(HX56,code!A:B,2,0))</f>
        <v/>
      </c>
      <c r="IC56" s="37"/>
      <c r="ID56" s="38"/>
      <c r="IE56" s="38"/>
      <c r="IF56" s="38"/>
      <c r="IG56" s="38"/>
      <c r="IH56" s="38">
        <f t="shared" si="82"/>
        <v>0</v>
      </c>
      <c r="II56" s="38"/>
      <c r="IJ56" s="38">
        <f t="shared" si="112"/>
        <v>0</v>
      </c>
      <c r="IK56" s="38"/>
      <c r="IL56" s="17"/>
      <c r="IM56" s="38">
        <f t="shared" si="84"/>
        <v>0</v>
      </c>
      <c r="IN56" s="38"/>
      <c r="IO56" s="38"/>
      <c r="IQ56" s="16"/>
      <c r="IR56" s="36"/>
      <c r="IS56" s="36"/>
      <c r="IT56" s="16"/>
      <c r="IU56" s="37"/>
      <c r="IV56" s="37"/>
      <c r="IW56" s="37"/>
      <c r="IX56" s="37"/>
      <c r="IY56" s="37"/>
      <c r="IZ56" s="37"/>
      <c r="JA56" s="37" t="str">
        <f>IF(IW56="","",VLOOKUP(IW56,code!A:B,2,0))</f>
        <v/>
      </c>
      <c r="JB56" s="37"/>
      <c r="JC56" s="38"/>
      <c r="JD56" s="38"/>
      <c r="JE56" s="38"/>
      <c r="JF56" s="38"/>
      <c r="JG56" s="38">
        <f t="shared" si="85"/>
        <v>0</v>
      </c>
      <c r="JH56" s="38"/>
      <c r="JI56" s="38">
        <f t="shared" si="114"/>
        <v>0</v>
      </c>
      <c r="JJ56" s="38"/>
      <c r="JK56" s="17"/>
      <c r="JL56" s="38">
        <f t="shared" si="87"/>
        <v>0</v>
      </c>
      <c r="JM56" s="38"/>
      <c r="JN56" s="38"/>
      <c r="JP56" s="16"/>
      <c r="JQ56" s="36"/>
      <c r="JR56" s="36"/>
      <c r="JS56" s="16"/>
      <c r="JT56" s="37"/>
      <c r="JU56" s="37"/>
      <c r="JV56" s="37"/>
      <c r="JW56" s="37"/>
      <c r="JX56" s="37"/>
      <c r="JY56" s="37"/>
      <c r="JZ56" s="37" t="str">
        <f>IF(JV56="","",VLOOKUP(JV56,code!A:B,2,0))</f>
        <v/>
      </c>
      <c r="KA56" s="37"/>
      <c r="KB56" s="38"/>
      <c r="KC56" s="38"/>
      <c r="KD56" s="38"/>
      <c r="KE56" s="38"/>
      <c r="KF56" s="38">
        <f t="shared" si="88"/>
        <v>0</v>
      </c>
      <c r="KG56" s="38"/>
      <c r="KH56" s="38">
        <f t="shared" si="116"/>
        <v>0</v>
      </c>
      <c r="KI56" s="38"/>
      <c r="KJ56" s="17"/>
      <c r="KK56" s="38">
        <f t="shared" si="90"/>
        <v>0</v>
      </c>
      <c r="KL56" s="38"/>
      <c r="KM56" s="38"/>
    </row>
    <row r="57" spans="1:299" s="21" customFormat="1" ht="20.100000000000001" customHeight="1" x14ac:dyDescent="0.25">
      <c r="A57" s="16"/>
      <c r="B57" s="36"/>
      <c r="C57" s="36"/>
      <c r="D57" s="16"/>
      <c r="E57" s="37"/>
      <c r="F57" s="37"/>
      <c r="G57" s="37"/>
      <c r="H57" s="37"/>
      <c r="I57" s="37"/>
      <c r="J57" s="37"/>
      <c r="K57" s="37" t="str">
        <f>IF(G57="","",VLOOKUP(G57,code!A:B,2,0))</f>
        <v/>
      </c>
      <c r="L57" s="37"/>
      <c r="M57" s="38"/>
      <c r="N57" s="38"/>
      <c r="O57" s="38"/>
      <c r="P57" s="38"/>
      <c r="Q57" s="38">
        <f t="shared" si="117"/>
        <v>0</v>
      </c>
      <c r="R57" s="38"/>
      <c r="S57" s="38">
        <f t="shared" si="92"/>
        <v>0</v>
      </c>
      <c r="T57" s="38"/>
      <c r="U57" s="17"/>
      <c r="V57" s="38">
        <f t="shared" si="96"/>
        <v>0</v>
      </c>
      <c r="W57" s="38"/>
      <c r="X57" s="38"/>
      <c r="Z57" s="16"/>
      <c r="AA57" s="36"/>
      <c r="AB57" s="36"/>
      <c r="AC57" s="16"/>
      <c r="AD57" s="37"/>
      <c r="AE57" s="37"/>
      <c r="AF57" s="37"/>
      <c r="AG57" s="37"/>
      <c r="AH57" s="37"/>
      <c r="AI57" s="37"/>
      <c r="AJ57" s="37" t="str">
        <f>IF(AF57="","",VLOOKUP(AF57,code!A:B,2,0))</f>
        <v/>
      </c>
      <c r="AK57" s="37"/>
      <c r="AL57" s="38"/>
      <c r="AM57" s="38"/>
      <c r="AN57" s="38"/>
      <c r="AO57" s="38"/>
      <c r="AP57" s="38">
        <f t="shared" si="58"/>
        <v>0</v>
      </c>
      <c r="AQ57" s="38"/>
      <c r="AR57" s="38">
        <f t="shared" si="93"/>
        <v>0</v>
      </c>
      <c r="AS57" s="38"/>
      <c r="AT57" s="17"/>
      <c r="AU57" s="38">
        <f t="shared" si="60"/>
        <v>0</v>
      </c>
      <c r="AV57" s="38"/>
      <c r="AW57" s="38"/>
      <c r="AY57" s="16"/>
      <c r="AZ57" s="36"/>
      <c r="BA57" s="36"/>
      <c r="BB57" s="16"/>
      <c r="BC57" s="37"/>
      <c r="BD57" s="37"/>
      <c r="BE57" s="37"/>
      <c r="BF57" s="37"/>
      <c r="BG57" s="37"/>
      <c r="BH57" s="37"/>
      <c r="BI57" s="37" t="str">
        <f>IF(BE57="","",VLOOKUP(BE57,code!A:B,2,0))</f>
        <v/>
      </c>
      <c r="BJ57" s="37"/>
      <c r="BK57" s="38"/>
      <c r="BL57" s="38"/>
      <c r="BM57" s="38"/>
      <c r="BN57" s="38"/>
      <c r="BO57" s="38">
        <f t="shared" si="61"/>
        <v>0</v>
      </c>
      <c r="BP57" s="38"/>
      <c r="BQ57" s="38">
        <f t="shared" si="94"/>
        <v>0</v>
      </c>
      <c r="BR57" s="38"/>
      <c r="BS57" s="17"/>
      <c r="BT57" s="38">
        <f t="shared" si="63"/>
        <v>0</v>
      </c>
      <c r="BU57" s="38"/>
      <c r="BV57" s="38"/>
      <c r="BX57" s="16"/>
      <c r="BY57" s="36"/>
      <c r="BZ57" s="36"/>
      <c r="CA57" s="16"/>
      <c r="CB57" s="37"/>
      <c r="CC57" s="37"/>
      <c r="CD57" s="37"/>
      <c r="CE57" s="37"/>
      <c r="CF57" s="37"/>
      <c r="CG57" s="37"/>
      <c r="CH57" s="37" t="str">
        <f>IF(CD57="","",VLOOKUP(CD57,code!A:B,2,0))</f>
        <v/>
      </c>
      <c r="CI57" s="37"/>
      <c r="CJ57" s="38"/>
      <c r="CK57" s="38"/>
      <c r="CL57" s="38"/>
      <c r="CM57" s="38"/>
      <c r="CN57" s="38">
        <f t="shared" si="64"/>
        <v>0</v>
      </c>
      <c r="CO57" s="38"/>
      <c r="CP57" s="38">
        <f t="shared" si="100"/>
        <v>0</v>
      </c>
      <c r="CQ57" s="38"/>
      <c r="CR57" s="17"/>
      <c r="CS57" s="38">
        <f t="shared" si="66"/>
        <v>0</v>
      </c>
      <c r="CT57" s="38"/>
      <c r="CU57" s="38"/>
      <c r="CW57" s="16"/>
      <c r="CX57" s="36"/>
      <c r="CY57" s="36"/>
      <c r="CZ57" s="16"/>
      <c r="DA57" s="37"/>
      <c r="DB57" s="37"/>
      <c r="DC57" s="37"/>
      <c r="DD57" s="37"/>
      <c r="DE57" s="37"/>
      <c r="DF57" s="37"/>
      <c r="DG57" s="37" t="str">
        <f>IF(DC57="","",VLOOKUP(DC57,code!A:B,2,0))</f>
        <v/>
      </c>
      <c r="DH57" s="37"/>
      <c r="DI57" s="38"/>
      <c r="DJ57" s="38"/>
      <c r="DK57" s="38"/>
      <c r="DL57" s="38"/>
      <c r="DM57" s="38">
        <f t="shared" si="67"/>
        <v>0</v>
      </c>
      <c r="DN57" s="38"/>
      <c r="DO57" s="38">
        <f t="shared" si="102"/>
        <v>0</v>
      </c>
      <c r="DP57" s="38"/>
      <c r="DQ57" s="17"/>
      <c r="DR57" s="38">
        <f t="shared" si="69"/>
        <v>0</v>
      </c>
      <c r="DS57" s="38"/>
      <c r="DT57" s="38"/>
      <c r="DV57" s="16"/>
      <c r="DW57" s="36"/>
      <c r="DX57" s="36"/>
      <c r="DY57" s="16"/>
      <c r="DZ57" s="37"/>
      <c r="EA57" s="37"/>
      <c r="EB57" s="37"/>
      <c r="EC57" s="37"/>
      <c r="ED57" s="37"/>
      <c r="EE57" s="37"/>
      <c r="EF57" s="37" t="str">
        <f>IF(EB57="","",VLOOKUP(EB57,code!A:B,2,0))</f>
        <v/>
      </c>
      <c r="EG57" s="37"/>
      <c r="EH57" s="38"/>
      <c r="EI57" s="38"/>
      <c r="EJ57" s="38"/>
      <c r="EK57" s="38"/>
      <c r="EL57" s="38">
        <f t="shared" si="70"/>
        <v>0</v>
      </c>
      <c r="EM57" s="38"/>
      <c r="EN57" s="38">
        <f t="shared" si="104"/>
        <v>0</v>
      </c>
      <c r="EO57" s="38"/>
      <c r="EP57" s="17"/>
      <c r="EQ57" s="38">
        <f t="shared" si="72"/>
        <v>0</v>
      </c>
      <c r="ER57" s="38"/>
      <c r="ES57" s="38"/>
      <c r="EU57" s="16"/>
      <c r="EV57" s="36"/>
      <c r="EW57" s="36"/>
      <c r="EX57" s="16"/>
      <c r="EY57" s="37"/>
      <c r="EZ57" s="37"/>
      <c r="FA57" s="37"/>
      <c r="FB57" s="37"/>
      <c r="FC57" s="37"/>
      <c r="FD57" s="37"/>
      <c r="FE57" s="37" t="str">
        <f>IF(FA57="","",VLOOKUP(FA57,code!A:B,2,0))</f>
        <v/>
      </c>
      <c r="FF57" s="37"/>
      <c r="FG57" s="38"/>
      <c r="FH57" s="38"/>
      <c r="FI57" s="38"/>
      <c r="FJ57" s="38"/>
      <c r="FK57" s="38">
        <f t="shared" si="73"/>
        <v>0</v>
      </c>
      <c r="FL57" s="38"/>
      <c r="FM57" s="38">
        <f t="shared" si="106"/>
        <v>0</v>
      </c>
      <c r="FN57" s="38"/>
      <c r="FO57" s="17"/>
      <c r="FP57" s="38">
        <f t="shared" si="75"/>
        <v>0</v>
      </c>
      <c r="FQ57" s="38"/>
      <c r="FR57" s="38"/>
      <c r="FT57" s="16"/>
      <c r="FU57" s="36"/>
      <c r="FV57" s="36"/>
      <c r="FW57" s="16"/>
      <c r="FX57" s="37"/>
      <c r="FY57" s="37"/>
      <c r="FZ57" s="37"/>
      <c r="GA57" s="37"/>
      <c r="GB57" s="37"/>
      <c r="GC57" s="37"/>
      <c r="GD57" s="37" t="str">
        <f>IF(FZ57="","",VLOOKUP(FZ57,code!A:B,2,0))</f>
        <v/>
      </c>
      <c r="GE57" s="37"/>
      <c r="GF57" s="38"/>
      <c r="GG57" s="38"/>
      <c r="GH57" s="38"/>
      <c r="GI57" s="38"/>
      <c r="GJ57" s="38">
        <f t="shared" si="76"/>
        <v>0</v>
      </c>
      <c r="GK57" s="38"/>
      <c r="GL57" s="38">
        <f t="shared" si="108"/>
        <v>0</v>
      </c>
      <c r="GM57" s="38"/>
      <c r="GN57" s="17"/>
      <c r="GO57" s="38">
        <f t="shared" si="78"/>
        <v>0</v>
      </c>
      <c r="GP57" s="38"/>
      <c r="GQ57" s="38"/>
      <c r="GS57" s="16"/>
      <c r="GT57" s="36"/>
      <c r="GU57" s="36"/>
      <c r="GV57" s="16"/>
      <c r="GW57" s="37"/>
      <c r="GX57" s="37"/>
      <c r="GY57" s="37"/>
      <c r="GZ57" s="37"/>
      <c r="HA57" s="37"/>
      <c r="HB57" s="37"/>
      <c r="HC57" s="37" t="str">
        <f>IF(GY57="","",VLOOKUP(GY57,code!A:B,2,0))</f>
        <v/>
      </c>
      <c r="HD57" s="37"/>
      <c r="HE57" s="38"/>
      <c r="HF57" s="38"/>
      <c r="HG57" s="38"/>
      <c r="HH57" s="38"/>
      <c r="HI57" s="38">
        <f t="shared" si="79"/>
        <v>0</v>
      </c>
      <c r="HJ57" s="38"/>
      <c r="HK57" s="38">
        <f t="shared" si="110"/>
        <v>0</v>
      </c>
      <c r="HL57" s="38"/>
      <c r="HM57" s="17"/>
      <c r="HN57" s="38">
        <f t="shared" si="81"/>
        <v>0</v>
      </c>
      <c r="HO57" s="38"/>
      <c r="HP57" s="38"/>
      <c r="HR57" s="16"/>
      <c r="HS57" s="36"/>
      <c r="HT57" s="36"/>
      <c r="HU57" s="16"/>
      <c r="HV57" s="37"/>
      <c r="HW57" s="37"/>
      <c r="HX57" s="37"/>
      <c r="HY57" s="37"/>
      <c r="HZ57" s="37"/>
      <c r="IA57" s="37"/>
      <c r="IB57" s="37" t="str">
        <f>IF(HX57="","",VLOOKUP(HX57,code!A:B,2,0))</f>
        <v/>
      </c>
      <c r="IC57" s="37"/>
      <c r="ID57" s="38"/>
      <c r="IE57" s="38"/>
      <c r="IF57" s="38"/>
      <c r="IG57" s="38"/>
      <c r="IH57" s="38">
        <f t="shared" si="82"/>
        <v>0</v>
      </c>
      <c r="II57" s="38"/>
      <c r="IJ57" s="38">
        <f t="shared" si="112"/>
        <v>0</v>
      </c>
      <c r="IK57" s="38"/>
      <c r="IL57" s="17"/>
      <c r="IM57" s="38">
        <f t="shared" si="84"/>
        <v>0</v>
      </c>
      <c r="IN57" s="38"/>
      <c r="IO57" s="38"/>
      <c r="IQ57" s="16"/>
      <c r="IR57" s="36"/>
      <c r="IS57" s="36"/>
      <c r="IT57" s="16"/>
      <c r="IU57" s="37"/>
      <c r="IV57" s="37"/>
      <c r="IW57" s="37"/>
      <c r="IX57" s="37"/>
      <c r="IY57" s="37"/>
      <c r="IZ57" s="37"/>
      <c r="JA57" s="37" t="str">
        <f>IF(IW57="","",VLOOKUP(IW57,code!A:B,2,0))</f>
        <v/>
      </c>
      <c r="JB57" s="37"/>
      <c r="JC57" s="38"/>
      <c r="JD57" s="38"/>
      <c r="JE57" s="38"/>
      <c r="JF57" s="38"/>
      <c r="JG57" s="38">
        <f t="shared" si="85"/>
        <v>0</v>
      </c>
      <c r="JH57" s="38"/>
      <c r="JI57" s="38">
        <f t="shared" si="114"/>
        <v>0</v>
      </c>
      <c r="JJ57" s="38"/>
      <c r="JK57" s="17"/>
      <c r="JL57" s="38">
        <f t="shared" si="87"/>
        <v>0</v>
      </c>
      <c r="JM57" s="38"/>
      <c r="JN57" s="38"/>
      <c r="JP57" s="16"/>
      <c r="JQ57" s="36"/>
      <c r="JR57" s="36"/>
      <c r="JS57" s="16"/>
      <c r="JT57" s="37"/>
      <c r="JU57" s="37"/>
      <c r="JV57" s="37"/>
      <c r="JW57" s="37"/>
      <c r="JX57" s="37"/>
      <c r="JY57" s="37"/>
      <c r="JZ57" s="37" t="str">
        <f>IF(JV57="","",VLOOKUP(JV57,code!A:B,2,0))</f>
        <v/>
      </c>
      <c r="KA57" s="37"/>
      <c r="KB57" s="38"/>
      <c r="KC57" s="38"/>
      <c r="KD57" s="38"/>
      <c r="KE57" s="38"/>
      <c r="KF57" s="38">
        <f t="shared" si="88"/>
        <v>0</v>
      </c>
      <c r="KG57" s="38"/>
      <c r="KH57" s="38">
        <f t="shared" si="116"/>
        <v>0</v>
      </c>
      <c r="KI57" s="38"/>
      <c r="KJ57" s="17"/>
      <c r="KK57" s="38">
        <f t="shared" si="90"/>
        <v>0</v>
      </c>
      <c r="KL57" s="38"/>
      <c r="KM57" s="38"/>
    </row>
    <row r="58" spans="1:299" s="21" customFormat="1" ht="20.100000000000001" customHeight="1" x14ac:dyDescent="0.25">
      <c r="A58" s="16"/>
      <c r="B58" s="36"/>
      <c r="C58" s="36"/>
      <c r="D58" s="16"/>
      <c r="E58" s="37"/>
      <c r="F58" s="37"/>
      <c r="G58" s="37"/>
      <c r="H58" s="37"/>
      <c r="I58" s="37"/>
      <c r="J58" s="37"/>
      <c r="K58" s="37" t="str">
        <f>IF(G58="","",VLOOKUP(G58,code!A:B,2,0))</f>
        <v/>
      </c>
      <c r="L58" s="37"/>
      <c r="M58" s="38"/>
      <c r="N58" s="38"/>
      <c r="O58" s="38"/>
      <c r="P58" s="38"/>
      <c r="Q58" s="38">
        <f t="shared" si="117"/>
        <v>0</v>
      </c>
      <c r="R58" s="38"/>
      <c r="S58" s="38">
        <f t="shared" si="92"/>
        <v>0</v>
      </c>
      <c r="T58" s="38"/>
      <c r="U58" s="17"/>
      <c r="V58" s="38">
        <f t="shared" si="96"/>
        <v>0</v>
      </c>
      <c r="W58" s="38"/>
      <c r="X58" s="38"/>
      <c r="Z58" s="16"/>
      <c r="AA58" s="36"/>
      <c r="AB58" s="36"/>
      <c r="AC58" s="16"/>
      <c r="AD58" s="37"/>
      <c r="AE58" s="37"/>
      <c r="AF58" s="37"/>
      <c r="AG58" s="37"/>
      <c r="AH58" s="37"/>
      <c r="AI58" s="37"/>
      <c r="AJ58" s="37" t="str">
        <f>IF(AF58="","",VLOOKUP(AF58,code!A:B,2,0))</f>
        <v/>
      </c>
      <c r="AK58" s="37"/>
      <c r="AL58" s="38"/>
      <c r="AM58" s="38"/>
      <c r="AN58" s="38"/>
      <c r="AO58" s="38"/>
      <c r="AP58" s="38">
        <f t="shared" si="58"/>
        <v>0</v>
      </c>
      <c r="AQ58" s="38"/>
      <c r="AR58" s="38">
        <f t="shared" si="93"/>
        <v>0</v>
      </c>
      <c r="AS58" s="38"/>
      <c r="AT58" s="17"/>
      <c r="AU58" s="38">
        <f t="shared" si="60"/>
        <v>0</v>
      </c>
      <c r="AV58" s="38"/>
      <c r="AW58" s="38"/>
      <c r="AY58" s="16"/>
      <c r="AZ58" s="36"/>
      <c r="BA58" s="36"/>
      <c r="BB58" s="16"/>
      <c r="BC58" s="37"/>
      <c r="BD58" s="37"/>
      <c r="BE58" s="37"/>
      <c r="BF58" s="37"/>
      <c r="BG58" s="37"/>
      <c r="BH58" s="37"/>
      <c r="BI58" s="37" t="str">
        <f>IF(BE58="","",VLOOKUP(BE58,code!A:B,2,0))</f>
        <v/>
      </c>
      <c r="BJ58" s="37"/>
      <c r="BK58" s="38"/>
      <c r="BL58" s="38"/>
      <c r="BM58" s="38"/>
      <c r="BN58" s="38"/>
      <c r="BO58" s="38">
        <f t="shared" si="61"/>
        <v>0</v>
      </c>
      <c r="BP58" s="38"/>
      <c r="BQ58" s="38">
        <f t="shared" si="94"/>
        <v>0</v>
      </c>
      <c r="BR58" s="38"/>
      <c r="BS58" s="17"/>
      <c r="BT58" s="38">
        <f t="shared" si="63"/>
        <v>0</v>
      </c>
      <c r="BU58" s="38"/>
      <c r="BV58" s="38"/>
      <c r="BX58" s="16"/>
      <c r="BY58" s="36"/>
      <c r="BZ58" s="36"/>
      <c r="CA58" s="16"/>
      <c r="CB58" s="37"/>
      <c r="CC58" s="37"/>
      <c r="CD58" s="37"/>
      <c r="CE58" s="37"/>
      <c r="CF58" s="37"/>
      <c r="CG58" s="37"/>
      <c r="CH58" s="37" t="str">
        <f>IF(CD58="","",VLOOKUP(CD58,code!A:B,2,0))</f>
        <v/>
      </c>
      <c r="CI58" s="37"/>
      <c r="CJ58" s="38"/>
      <c r="CK58" s="38"/>
      <c r="CL58" s="38"/>
      <c r="CM58" s="38"/>
      <c r="CN58" s="38">
        <f t="shared" si="64"/>
        <v>0</v>
      </c>
      <c r="CO58" s="38"/>
      <c r="CP58" s="38">
        <f t="shared" si="100"/>
        <v>0</v>
      </c>
      <c r="CQ58" s="38"/>
      <c r="CR58" s="17"/>
      <c r="CS58" s="38">
        <f t="shared" si="66"/>
        <v>0</v>
      </c>
      <c r="CT58" s="38"/>
      <c r="CU58" s="38"/>
      <c r="CW58" s="16"/>
      <c r="CX58" s="36"/>
      <c r="CY58" s="36"/>
      <c r="CZ58" s="16"/>
      <c r="DA58" s="37"/>
      <c r="DB58" s="37"/>
      <c r="DC58" s="37"/>
      <c r="DD58" s="37"/>
      <c r="DE58" s="37"/>
      <c r="DF58" s="37"/>
      <c r="DG58" s="37" t="str">
        <f>IF(DC58="","",VLOOKUP(DC58,code!A:B,2,0))</f>
        <v/>
      </c>
      <c r="DH58" s="37"/>
      <c r="DI58" s="38"/>
      <c r="DJ58" s="38"/>
      <c r="DK58" s="38"/>
      <c r="DL58" s="38"/>
      <c r="DM58" s="38">
        <f t="shared" si="67"/>
        <v>0</v>
      </c>
      <c r="DN58" s="38"/>
      <c r="DO58" s="38">
        <f t="shared" si="102"/>
        <v>0</v>
      </c>
      <c r="DP58" s="38"/>
      <c r="DQ58" s="17"/>
      <c r="DR58" s="38">
        <f t="shared" si="69"/>
        <v>0</v>
      </c>
      <c r="DS58" s="38"/>
      <c r="DT58" s="38"/>
      <c r="DV58" s="16"/>
      <c r="DW58" s="36"/>
      <c r="DX58" s="36"/>
      <c r="DY58" s="16"/>
      <c r="DZ58" s="37"/>
      <c r="EA58" s="37"/>
      <c r="EB58" s="37"/>
      <c r="EC58" s="37"/>
      <c r="ED58" s="37"/>
      <c r="EE58" s="37"/>
      <c r="EF58" s="37" t="str">
        <f>IF(EB58="","",VLOOKUP(EB58,code!A:B,2,0))</f>
        <v/>
      </c>
      <c r="EG58" s="37"/>
      <c r="EH58" s="38"/>
      <c r="EI58" s="38"/>
      <c r="EJ58" s="38"/>
      <c r="EK58" s="38"/>
      <c r="EL58" s="38">
        <f t="shared" si="70"/>
        <v>0</v>
      </c>
      <c r="EM58" s="38"/>
      <c r="EN58" s="38">
        <f t="shared" si="104"/>
        <v>0</v>
      </c>
      <c r="EO58" s="38"/>
      <c r="EP58" s="17"/>
      <c r="EQ58" s="38">
        <f t="shared" si="72"/>
        <v>0</v>
      </c>
      <c r="ER58" s="38"/>
      <c r="ES58" s="38"/>
      <c r="EU58" s="16"/>
      <c r="EV58" s="36"/>
      <c r="EW58" s="36"/>
      <c r="EX58" s="16"/>
      <c r="EY58" s="37"/>
      <c r="EZ58" s="37"/>
      <c r="FA58" s="37"/>
      <c r="FB58" s="37"/>
      <c r="FC58" s="37"/>
      <c r="FD58" s="37"/>
      <c r="FE58" s="37" t="str">
        <f>IF(FA58="","",VLOOKUP(FA58,code!A:B,2,0))</f>
        <v/>
      </c>
      <c r="FF58" s="37"/>
      <c r="FG58" s="38"/>
      <c r="FH58" s="38"/>
      <c r="FI58" s="38"/>
      <c r="FJ58" s="38"/>
      <c r="FK58" s="38">
        <f t="shared" si="73"/>
        <v>0</v>
      </c>
      <c r="FL58" s="38"/>
      <c r="FM58" s="38">
        <f t="shared" si="106"/>
        <v>0</v>
      </c>
      <c r="FN58" s="38"/>
      <c r="FO58" s="17"/>
      <c r="FP58" s="38">
        <f t="shared" si="75"/>
        <v>0</v>
      </c>
      <c r="FQ58" s="38"/>
      <c r="FR58" s="38"/>
      <c r="FT58" s="16"/>
      <c r="FU58" s="36"/>
      <c r="FV58" s="36"/>
      <c r="FW58" s="16"/>
      <c r="FX58" s="37"/>
      <c r="FY58" s="37"/>
      <c r="FZ58" s="37"/>
      <c r="GA58" s="37"/>
      <c r="GB58" s="37"/>
      <c r="GC58" s="37"/>
      <c r="GD58" s="37" t="str">
        <f>IF(FZ58="","",VLOOKUP(FZ58,code!A:B,2,0))</f>
        <v/>
      </c>
      <c r="GE58" s="37"/>
      <c r="GF58" s="38"/>
      <c r="GG58" s="38"/>
      <c r="GH58" s="38"/>
      <c r="GI58" s="38"/>
      <c r="GJ58" s="38">
        <f t="shared" si="76"/>
        <v>0</v>
      </c>
      <c r="GK58" s="38"/>
      <c r="GL58" s="38">
        <f t="shared" si="108"/>
        <v>0</v>
      </c>
      <c r="GM58" s="38"/>
      <c r="GN58" s="17"/>
      <c r="GO58" s="38">
        <f t="shared" si="78"/>
        <v>0</v>
      </c>
      <c r="GP58" s="38"/>
      <c r="GQ58" s="38"/>
      <c r="GS58" s="16"/>
      <c r="GT58" s="36"/>
      <c r="GU58" s="36"/>
      <c r="GV58" s="16"/>
      <c r="GW58" s="37"/>
      <c r="GX58" s="37"/>
      <c r="GY58" s="37"/>
      <c r="GZ58" s="37"/>
      <c r="HA58" s="37"/>
      <c r="HB58" s="37"/>
      <c r="HC58" s="37" t="str">
        <f>IF(GY58="","",VLOOKUP(GY58,code!A:B,2,0))</f>
        <v/>
      </c>
      <c r="HD58" s="37"/>
      <c r="HE58" s="38"/>
      <c r="HF58" s="38"/>
      <c r="HG58" s="38"/>
      <c r="HH58" s="38"/>
      <c r="HI58" s="38">
        <f t="shared" si="79"/>
        <v>0</v>
      </c>
      <c r="HJ58" s="38"/>
      <c r="HK58" s="38">
        <f t="shared" si="110"/>
        <v>0</v>
      </c>
      <c r="HL58" s="38"/>
      <c r="HM58" s="17"/>
      <c r="HN58" s="38">
        <f t="shared" si="81"/>
        <v>0</v>
      </c>
      <c r="HO58" s="38"/>
      <c r="HP58" s="38"/>
      <c r="HR58" s="16"/>
      <c r="HS58" s="36"/>
      <c r="HT58" s="36"/>
      <c r="HU58" s="16"/>
      <c r="HV58" s="37"/>
      <c r="HW58" s="37"/>
      <c r="HX58" s="37"/>
      <c r="HY58" s="37"/>
      <c r="HZ58" s="37"/>
      <c r="IA58" s="37"/>
      <c r="IB58" s="37" t="str">
        <f>IF(HX58="","",VLOOKUP(HX58,code!A:B,2,0))</f>
        <v/>
      </c>
      <c r="IC58" s="37"/>
      <c r="ID58" s="38"/>
      <c r="IE58" s="38"/>
      <c r="IF58" s="38"/>
      <c r="IG58" s="38"/>
      <c r="IH58" s="38">
        <f t="shared" si="82"/>
        <v>0</v>
      </c>
      <c r="II58" s="38"/>
      <c r="IJ58" s="38">
        <f t="shared" si="112"/>
        <v>0</v>
      </c>
      <c r="IK58" s="38"/>
      <c r="IL58" s="17"/>
      <c r="IM58" s="38">
        <f t="shared" si="84"/>
        <v>0</v>
      </c>
      <c r="IN58" s="38"/>
      <c r="IO58" s="38"/>
      <c r="IQ58" s="16"/>
      <c r="IR58" s="36"/>
      <c r="IS58" s="36"/>
      <c r="IT58" s="16"/>
      <c r="IU58" s="37"/>
      <c r="IV58" s="37"/>
      <c r="IW58" s="37"/>
      <c r="IX58" s="37"/>
      <c r="IY58" s="37"/>
      <c r="IZ58" s="37"/>
      <c r="JA58" s="37" t="str">
        <f>IF(IW58="","",VLOOKUP(IW58,code!A:B,2,0))</f>
        <v/>
      </c>
      <c r="JB58" s="37"/>
      <c r="JC58" s="38"/>
      <c r="JD58" s="38"/>
      <c r="JE58" s="38"/>
      <c r="JF58" s="38"/>
      <c r="JG58" s="38">
        <f t="shared" si="85"/>
        <v>0</v>
      </c>
      <c r="JH58" s="38"/>
      <c r="JI58" s="38">
        <f t="shared" si="114"/>
        <v>0</v>
      </c>
      <c r="JJ58" s="38"/>
      <c r="JK58" s="17"/>
      <c r="JL58" s="38">
        <f t="shared" si="87"/>
        <v>0</v>
      </c>
      <c r="JM58" s="38"/>
      <c r="JN58" s="38"/>
      <c r="JP58" s="16"/>
      <c r="JQ58" s="36"/>
      <c r="JR58" s="36"/>
      <c r="JS58" s="16"/>
      <c r="JT58" s="37"/>
      <c r="JU58" s="37"/>
      <c r="JV58" s="37"/>
      <c r="JW58" s="37"/>
      <c r="JX58" s="37"/>
      <c r="JY58" s="37"/>
      <c r="JZ58" s="37" t="str">
        <f>IF(JV58="","",VLOOKUP(JV58,code!A:B,2,0))</f>
        <v/>
      </c>
      <c r="KA58" s="37"/>
      <c r="KB58" s="38"/>
      <c r="KC58" s="38"/>
      <c r="KD58" s="38"/>
      <c r="KE58" s="38"/>
      <c r="KF58" s="38">
        <f t="shared" si="88"/>
        <v>0</v>
      </c>
      <c r="KG58" s="38"/>
      <c r="KH58" s="38">
        <f t="shared" si="116"/>
        <v>0</v>
      </c>
      <c r="KI58" s="38"/>
      <c r="KJ58" s="17"/>
      <c r="KK58" s="38">
        <f t="shared" si="90"/>
        <v>0</v>
      </c>
      <c r="KL58" s="38"/>
      <c r="KM58" s="38"/>
    </row>
    <row r="59" spans="1:299" s="21" customFormat="1" ht="20.100000000000001" customHeight="1" x14ac:dyDescent="0.25">
      <c r="A59" s="16"/>
      <c r="B59" s="36"/>
      <c r="C59" s="36"/>
      <c r="D59" s="16"/>
      <c r="E59" s="37"/>
      <c r="F59" s="37"/>
      <c r="G59" s="37"/>
      <c r="H59" s="37"/>
      <c r="I59" s="37"/>
      <c r="J59" s="37"/>
      <c r="K59" s="37" t="str">
        <f>IF(G59="","",VLOOKUP(G59,code!A:B,2,0))</f>
        <v/>
      </c>
      <c r="L59" s="37"/>
      <c r="M59" s="38"/>
      <c r="N59" s="38"/>
      <c r="O59" s="38"/>
      <c r="P59" s="38"/>
      <c r="Q59" s="38">
        <f t="shared" si="117"/>
        <v>0</v>
      </c>
      <c r="R59" s="38"/>
      <c r="S59" s="38">
        <f t="shared" si="92"/>
        <v>0</v>
      </c>
      <c r="T59" s="38"/>
      <c r="U59" s="17"/>
      <c r="V59" s="38">
        <f t="shared" si="96"/>
        <v>0</v>
      </c>
      <c r="W59" s="38"/>
      <c r="X59" s="38"/>
      <c r="Z59" s="16"/>
      <c r="AA59" s="36"/>
      <c r="AB59" s="36"/>
      <c r="AC59" s="16"/>
      <c r="AD59" s="37"/>
      <c r="AE59" s="37"/>
      <c r="AF59" s="37"/>
      <c r="AG59" s="37"/>
      <c r="AH59" s="37"/>
      <c r="AI59" s="37"/>
      <c r="AJ59" s="37" t="str">
        <f>IF(AF59="","",VLOOKUP(AF59,code!A:B,2,0))</f>
        <v/>
      </c>
      <c r="AK59" s="37"/>
      <c r="AL59" s="38"/>
      <c r="AM59" s="38"/>
      <c r="AN59" s="38"/>
      <c r="AO59" s="38"/>
      <c r="AP59" s="38">
        <f t="shared" si="58"/>
        <v>0</v>
      </c>
      <c r="AQ59" s="38"/>
      <c r="AR59" s="38">
        <f t="shared" si="93"/>
        <v>0</v>
      </c>
      <c r="AS59" s="38"/>
      <c r="AT59" s="17"/>
      <c r="AU59" s="38">
        <f t="shared" si="60"/>
        <v>0</v>
      </c>
      <c r="AV59" s="38"/>
      <c r="AW59" s="38"/>
      <c r="AY59" s="16"/>
      <c r="AZ59" s="36"/>
      <c r="BA59" s="36"/>
      <c r="BB59" s="16"/>
      <c r="BC59" s="37"/>
      <c r="BD59" s="37"/>
      <c r="BE59" s="37"/>
      <c r="BF59" s="37"/>
      <c r="BG59" s="37"/>
      <c r="BH59" s="37"/>
      <c r="BI59" s="37" t="str">
        <f>IF(BE59="","",VLOOKUP(BE59,code!A:B,2,0))</f>
        <v/>
      </c>
      <c r="BJ59" s="37"/>
      <c r="BK59" s="38"/>
      <c r="BL59" s="38"/>
      <c r="BM59" s="38"/>
      <c r="BN59" s="38"/>
      <c r="BO59" s="38">
        <f t="shared" si="61"/>
        <v>0</v>
      </c>
      <c r="BP59" s="38"/>
      <c r="BQ59" s="38">
        <f t="shared" si="94"/>
        <v>0</v>
      </c>
      <c r="BR59" s="38"/>
      <c r="BS59" s="17"/>
      <c r="BT59" s="38">
        <f t="shared" si="63"/>
        <v>0</v>
      </c>
      <c r="BU59" s="38"/>
      <c r="BV59" s="38"/>
      <c r="BX59" s="16"/>
      <c r="BY59" s="36"/>
      <c r="BZ59" s="36"/>
      <c r="CA59" s="16"/>
      <c r="CB59" s="37"/>
      <c r="CC59" s="37"/>
      <c r="CD59" s="37"/>
      <c r="CE59" s="37"/>
      <c r="CF59" s="37"/>
      <c r="CG59" s="37"/>
      <c r="CH59" s="37" t="str">
        <f>IF(CD59="","",VLOOKUP(CD59,code!A:B,2,0))</f>
        <v/>
      </c>
      <c r="CI59" s="37"/>
      <c r="CJ59" s="38"/>
      <c r="CK59" s="38"/>
      <c r="CL59" s="38"/>
      <c r="CM59" s="38"/>
      <c r="CN59" s="38">
        <f t="shared" si="64"/>
        <v>0</v>
      </c>
      <c r="CO59" s="38"/>
      <c r="CP59" s="38">
        <f t="shared" si="100"/>
        <v>0</v>
      </c>
      <c r="CQ59" s="38"/>
      <c r="CR59" s="17"/>
      <c r="CS59" s="38">
        <f t="shared" si="66"/>
        <v>0</v>
      </c>
      <c r="CT59" s="38"/>
      <c r="CU59" s="38"/>
      <c r="CW59" s="16"/>
      <c r="CX59" s="36"/>
      <c r="CY59" s="36"/>
      <c r="CZ59" s="16"/>
      <c r="DA59" s="37"/>
      <c r="DB59" s="37"/>
      <c r="DC59" s="37"/>
      <c r="DD59" s="37"/>
      <c r="DE59" s="37"/>
      <c r="DF59" s="37"/>
      <c r="DG59" s="37" t="str">
        <f>IF(DC59="","",VLOOKUP(DC59,code!A:B,2,0))</f>
        <v/>
      </c>
      <c r="DH59" s="37"/>
      <c r="DI59" s="38"/>
      <c r="DJ59" s="38"/>
      <c r="DK59" s="38"/>
      <c r="DL59" s="38"/>
      <c r="DM59" s="38">
        <f t="shared" si="67"/>
        <v>0</v>
      </c>
      <c r="DN59" s="38"/>
      <c r="DO59" s="38">
        <f t="shared" si="102"/>
        <v>0</v>
      </c>
      <c r="DP59" s="38"/>
      <c r="DQ59" s="17"/>
      <c r="DR59" s="38">
        <f t="shared" si="69"/>
        <v>0</v>
      </c>
      <c r="DS59" s="38"/>
      <c r="DT59" s="38"/>
      <c r="DV59" s="16"/>
      <c r="DW59" s="36"/>
      <c r="DX59" s="36"/>
      <c r="DY59" s="16"/>
      <c r="DZ59" s="37"/>
      <c r="EA59" s="37"/>
      <c r="EB59" s="37"/>
      <c r="EC59" s="37"/>
      <c r="ED59" s="37"/>
      <c r="EE59" s="37"/>
      <c r="EF59" s="37" t="str">
        <f>IF(EB59="","",VLOOKUP(EB59,code!A:B,2,0))</f>
        <v/>
      </c>
      <c r="EG59" s="37"/>
      <c r="EH59" s="38"/>
      <c r="EI59" s="38"/>
      <c r="EJ59" s="38"/>
      <c r="EK59" s="38"/>
      <c r="EL59" s="38">
        <f t="shared" si="70"/>
        <v>0</v>
      </c>
      <c r="EM59" s="38"/>
      <c r="EN59" s="38">
        <f t="shared" si="104"/>
        <v>0</v>
      </c>
      <c r="EO59" s="38"/>
      <c r="EP59" s="17"/>
      <c r="EQ59" s="38">
        <f t="shared" si="72"/>
        <v>0</v>
      </c>
      <c r="ER59" s="38"/>
      <c r="ES59" s="38"/>
      <c r="EU59" s="16"/>
      <c r="EV59" s="36"/>
      <c r="EW59" s="36"/>
      <c r="EX59" s="16"/>
      <c r="EY59" s="37"/>
      <c r="EZ59" s="37"/>
      <c r="FA59" s="37"/>
      <c r="FB59" s="37"/>
      <c r="FC59" s="37"/>
      <c r="FD59" s="37"/>
      <c r="FE59" s="37" t="str">
        <f>IF(FA59="","",VLOOKUP(FA59,code!A:B,2,0))</f>
        <v/>
      </c>
      <c r="FF59" s="37"/>
      <c r="FG59" s="38"/>
      <c r="FH59" s="38"/>
      <c r="FI59" s="38"/>
      <c r="FJ59" s="38"/>
      <c r="FK59" s="38">
        <f t="shared" si="73"/>
        <v>0</v>
      </c>
      <c r="FL59" s="38"/>
      <c r="FM59" s="38">
        <f t="shared" si="106"/>
        <v>0</v>
      </c>
      <c r="FN59" s="38"/>
      <c r="FO59" s="17"/>
      <c r="FP59" s="38">
        <f t="shared" si="75"/>
        <v>0</v>
      </c>
      <c r="FQ59" s="38"/>
      <c r="FR59" s="38"/>
      <c r="FT59" s="16"/>
      <c r="FU59" s="36"/>
      <c r="FV59" s="36"/>
      <c r="FW59" s="16"/>
      <c r="FX59" s="37"/>
      <c r="FY59" s="37"/>
      <c r="FZ59" s="37"/>
      <c r="GA59" s="37"/>
      <c r="GB59" s="37"/>
      <c r="GC59" s="37"/>
      <c r="GD59" s="37" t="str">
        <f>IF(FZ59="","",VLOOKUP(FZ59,code!A:B,2,0))</f>
        <v/>
      </c>
      <c r="GE59" s="37"/>
      <c r="GF59" s="38"/>
      <c r="GG59" s="38"/>
      <c r="GH59" s="38"/>
      <c r="GI59" s="38"/>
      <c r="GJ59" s="38">
        <f t="shared" si="76"/>
        <v>0</v>
      </c>
      <c r="GK59" s="38"/>
      <c r="GL59" s="38">
        <f t="shared" si="108"/>
        <v>0</v>
      </c>
      <c r="GM59" s="38"/>
      <c r="GN59" s="17"/>
      <c r="GO59" s="38">
        <f t="shared" si="78"/>
        <v>0</v>
      </c>
      <c r="GP59" s="38"/>
      <c r="GQ59" s="38"/>
      <c r="GS59" s="16"/>
      <c r="GT59" s="36"/>
      <c r="GU59" s="36"/>
      <c r="GV59" s="16"/>
      <c r="GW59" s="37"/>
      <c r="GX59" s="37"/>
      <c r="GY59" s="37"/>
      <c r="GZ59" s="37"/>
      <c r="HA59" s="37"/>
      <c r="HB59" s="37"/>
      <c r="HC59" s="37" t="str">
        <f>IF(GY59="","",VLOOKUP(GY59,code!A:B,2,0))</f>
        <v/>
      </c>
      <c r="HD59" s="37"/>
      <c r="HE59" s="38"/>
      <c r="HF59" s="38"/>
      <c r="HG59" s="38"/>
      <c r="HH59" s="38"/>
      <c r="HI59" s="38">
        <f t="shared" si="79"/>
        <v>0</v>
      </c>
      <c r="HJ59" s="38"/>
      <c r="HK59" s="38">
        <f t="shared" si="110"/>
        <v>0</v>
      </c>
      <c r="HL59" s="38"/>
      <c r="HM59" s="17"/>
      <c r="HN59" s="38">
        <f t="shared" si="81"/>
        <v>0</v>
      </c>
      <c r="HO59" s="38"/>
      <c r="HP59" s="38"/>
      <c r="HR59" s="16"/>
      <c r="HS59" s="36"/>
      <c r="HT59" s="36"/>
      <c r="HU59" s="16"/>
      <c r="HV59" s="37"/>
      <c r="HW59" s="37"/>
      <c r="HX59" s="37"/>
      <c r="HY59" s="37"/>
      <c r="HZ59" s="37"/>
      <c r="IA59" s="37"/>
      <c r="IB59" s="37" t="str">
        <f>IF(HX59="","",VLOOKUP(HX59,code!A:B,2,0))</f>
        <v/>
      </c>
      <c r="IC59" s="37"/>
      <c r="ID59" s="38"/>
      <c r="IE59" s="38"/>
      <c r="IF59" s="38"/>
      <c r="IG59" s="38"/>
      <c r="IH59" s="38">
        <f t="shared" si="82"/>
        <v>0</v>
      </c>
      <c r="II59" s="38"/>
      <c r="IJ59" s="38">
        <f t="shared" si="112"/>
        <v>0</v>
      </c>
      <c r="IK59" s="38"/>
      <c r="IL59" s="17"/>
      <c r="IM59" s="38">
        <f t="shared" si="84"/>
        <v>0</v>
      </c>
      <c r="IN59" s="38"/>
      <c r="IO59" s="38"/>
      <c r="IQ59" s="16"/>
      <c r="IR59" s="36"/>
      <c r="IS59" s="36"/>
      <c r="IT59" s="16"/>
      <c r="IU59" s="37"/>
      <c r="IV59" s="37"/>
      <c r="IW59" s="37"/>
      <c r="IX59" s="37"/>
      <c r="IY59" s="37"/>
      <c r="IZ59" s="37"/>
      <c r="JA59" s="37" t="str">
        <f>IF(IW59="","",VLOOKUP(IW59,code!A:B,2,0))</f>
        <v/>
      </c>
      <c r="JB59" s="37"/>
      <c r="JC59" s="38"/>
      <c r="JD59" s="38"/>
      <c r="JE59" s="38"/>
      <c r="JF59" s="38"/>
      <c r="JG59" s="38">
        <f t="shared" si="85"/>
        <v>0</v>
      </c>
      <c r="JH59" s="38"/>
      <c r="JI59" s="38">
        <f t="shared" si="114"/>
        <v>0</v>
      </c>
      <c r="JJ59" s="38"/>
      <c r="JK59" s="17"/>
      <c r="JL59" s="38">
        <f t="shared" si="87"/>
        <v>0</v>
      </c>
      <c r="JM59" s="38"/>
      <c r="JN59" s="38"/>
      <c r="JP59" s="16"/>
      <c r="JQ59" s="36"/>
      <c r="JR59" s="36"/>
      <c r="JS59" s="16"/>
      <c r="JT59" s="37"/>
      <c r="JU59" s="37"/>
      <c r="JV59" s="37"/>
      <c r="JW59" s="37"/>
      <c r="JX59" s="37"/>
      <c r="JY59" s="37"/>
      <c r="JZ59" s="37" t="str">
        <f>IF(JV59="","",VLOOKUP(JV59,code!A:B,2,0))</f>
        <v/>
      </c>
      <c r="KA59" s="37"/>
      <c r="KB59" s="38"/>
      <c r="KC59" s="38"/>
      <c r="KD59" s="38"/>
      <c r="KE59" s="38"/>
      <c r="KF59" s="38">
        <f t="shared" si="88"/>
        <v>0</v>
      </c>
      <c r="KG59" s="38"/>
      <c r="KH59" s="38">
        <f t="shared" si="116"/>
        <v>0</v>
      </c>
      <c r="KI59" s="38"/>
      <c r="KJ59" s="17"/>
      <c r="KK59" s="38">
        <f t="shared" si="90"/>
        <v>0</v>
      </c>
      <c r="KL59" s="38"/>
      <c r="KM59" s="38"/>
    </row>
    <row r="60" spans="1:299" s="21" customFormat="1" ht="20.100000000000001" customHeight="1" x14ac:dyDescent="0.25">
      <c r="A60" s="16"/>
      <c r="B60" s="36"/>
      <c r="C60" s="36"/>
      <c r="D60" s="16"/>
      <c r="E60" s="37"/>
      <c r="F60" s="37"/>
      <c r="G60" s="37"/>
      <c r="H60" s="37"/>
      <c r="I60" s="37"/>
      <c r="J60" s="37"/>
      <c r="K60" s="37" t="str">
        <f>IF(G60="","",VLOOKUP(G60,code!A:B,2,0))</f>
        <v/>
      </c>
      <c r="L60" s="37"/>
      <c r="M60" s="38"/>
      <c r="N60" s="38"/>
      <c r="O60" s="38"/>
      <c r="P60" s="38"/>
      <c r="Q60" s="38">
        <f t="shared" si="117"/>
        <v>0</v>
      </c>
      <c r="R60" s="38"/>
      <c r="S60" s="38">
        <f t="shared" si="92"/>
        <v>0</v>
      </c>
      <c r="T60" s="38"/>
      <c r="U60" s="17"/>
      <c r="V60" s="38">
        <f t="shared" si="96"/>
        <v>0</v>
      </c>
      <c r="W60" s="38"/>
      <c r="X60" s="38"/>
      <c r="Z60" s="16"/>
      <c r="AA60" s="36"/>
      <c r="AB60" s="36"/>
      <c r="AC60" s="16"/>
      <c r="AD60" s="37"/>
      <c r="AE60" s="37"/>
      <c r="AF60" s="37"/>
      <c r="AG60" s="37"/>
      <c r="AH60" s="37"/>
      <c r="AI60" s="37"/>
      <c r="AJ60" s="37" t="str">
        <f>IF(AF60="","",VLOOKUP(AF60,code!A:B,2,0))</f>
        <v/>
      </c>
      <c r="AK60" s="37"/>
      <c r="AL60" s="38"/>
      <c r="AM60" s="38"/>
      <c r="AN60" s="38"/>
      <c r="AO60" s="38"/>
      <c r="AP60" s="38">
        <f t="shared" si="58"/>
        <v>0</v>
      </c>
      <c r="AQ60" s="38"/>
      <c r="AR60" s="38">
        <f t="shared" si="93"/>
        <v>0</v>
      </c>
      <c r="AS60" s="38"/>
      <c r="AT60" s="17"/>
      <c r="AU60" s="38">
        <f t="shared" si="60"/>
        <v>0</v>
      </c>
      <c r="AV60" s="38"/>
      <c r="AW60" s="38"/>
      <c r="AY60" s="16"/>
      <c r="AZ60" s="36"/>
      <c r="BA60" s="36"/>
      <c r="BB60" s="16"/>
      <c r="BC60" s="37"/>
      <c r="BD60" s="37"/>
      <c r="BE60" s="37"/>
      <c r="BF60" s="37"/>
      <c r="BG60" s="37"/>
      <c r="BH60" s="37"/>
      <c r="BI60" s="37" t="str">
        <f>IF(BE60="","",VLOOKUP(BE60,code!A:B,2,0))</f>
        <v/>
      </c>
      <c r="BJ60" s="37"/>
      <c r="BK60" s="38"/>
      <c r="BL60" s="38"/>
      <c r="BM60" s="38"/>
      <c r="BN60" s="38"/>
      <c r="BO60" s="38">
        <f t="shared" si="61"/>
        <v>0</v>
      </c>
      <c r="BP60" s="38"/>
      <c r="BQ60" s="38">
        <f t="shared" si="94"/>
        <v>0</v>
      </c>
      <c r="BR60" s="38"/>
      <c r="BS60" s="17"/>
      <c r="BT60" s="38">
        <f t="shared" si="63"/>
        <v>0</v>
      </c>
      <c r="BU60" s="38"/>
      <c r="BV60" s="38"/>
      <c r="BX60" s="16"/>
      <c r="BY60" s="36"/>
      <c r="BZ60" s="36"/>
      <c r="CA60" s="16"/>
      <c r="CB60" s="37"/>
      <c r="CC60" s="37"/>
      <c r="CD60" s="37"/>
      <c r="CE60" s="37"/>
      <c r="CF60" s="37"/>
      <c r="CG60" s="37"/>
      <c r="CH60" s="37" t="str">
        <f>IF(CD60="","",VLOOKUP(CD60,code!A:B,2,0))</f>
        <v/>
      </c>
      <c r="CI60" s="37"/>
      <c r="CJ60" s="38"/>
      <c r="CK60" s="38"/>
      <c r="CL60" s="38"/>
      <c r="CM60" s="38"/>
      <c r="CN60" s="38">
        <f t="shared" si="64"/>
        <v>0</v>
      </c>
      <c r="CO60" s="38"/>
      <c r="CP60" s="38">
        <f t="shared" si="100"/>
        <v>0</v>
      </c>
      <c r="CQ60" s="38"/>
      <c r="CR60" s="17"/>
      <c r="CS60" s="38">
        <f t="shared" si="66"/>
        <v>0</v>
      </c>
      <c r="CT60" s="38"/>
      <c r="CU60" s="38"/>
      <c r="CW60" s="16"/>
      <c r="CX60" s="36"/>
      <c r="CY60" s="36"/>
      <c r="CZ60" s="16"/>
      <c r="DA60" s="37"/>
      <c r="DB60" s="37"/>
      <c r="DC60" s="37"/>
      <c r="DD60" s="37"/>
      <c r="DE60" s="37"/>
      <c r="DF60" s="37"/>
      <c r="DG60" s="37" t="str">
        <f>IF(DC60="","",VLOOKUP(DC60,code!A:B,2,0))</f>
        <v/>
      </c>
      <c r="DH60" s="37"/>
      <c r="DI60" s="38"/>
      <c r="DJ60" s="38"/>
      <c r="DK60" s="38"/>
      <c r="DL60" s="38"/>
      <c r="DM60" s="38">
        <f t="shared" si="67"/>
        <v>0</v>
      </c>
      <c r="DN60" s="38"/>
      <c r="DO60" s="38">
        <f t="shared" si="102"/>
        <v>0</v>
      </c>
      <c r="DP60" s="38"/>
      <c r="DQ60" s="17"/>
      <c r="DR60" s="38">
        <f t="shared" si="69"/>
        <v>0</v>
      </c>
      <c r="DS60" s="38"/>
      <c r="DT60" s="38"/>
      <c r="DV60" s="16"/>
      <c r="DW60" s="36"/>
      <c r="DX60" s="36"/>
      <c r="DY60" s="16"/>
      <c r="DZ60" s="37"/>
      <c r="EA60" s="37"/>
      <c r="EB60" s="37"/>
      <c r="EC60" s="37"/>
      <c r="ED60" s="37"/>
      <c r="EE60" s="37"/>
      <c r="EF60" s="37" t="str">
        <f>IF(EB60="","",VLOOKUP(EB60,code!A:B,2,0))</f>
        <v/>
      </c>
      <c r="EG60" s="37"/>
      <c r="EH60" s="38"/>
      <c r="EI60" s="38"/>
      <c r="EJ60" s="38"/>
      <c r="EK60" s="38"/>
      <c r="EL60" s="38">
        <f t="shared" si="70"/>
        <v>0</v>
      </c>
      <c r="EM60" s="38"/>
      <c r="EN60" s="38">
        <f t="shared" si="104"/>
        <v>0</v>
      </c>
      <c r="EO60" s="38"/>
      <c r="EP60" s="17"/>
      <c r="EQ60" s="38">
        <f t="shared" si="72"/>
        <v>0</v>
      </c>
      <c r="ER60" s="38"/>
      <c r="ES60" s="38"/>
      <c r="EU60" s="16"/>
      <c r="EV60" s="36"/>
      <c r="EW60" s="36"/>
      <c r="EX60" s="16"/>
      <c r="EY60" s="37"/>
      <c r="EZ60" s="37"/>
      <c r="FA60" s="37"/>
      <c r="FB60" s="37"/>
      <c r="FC60" s="37"/>
      <c r="FD60" s="37"/>
      <c r="FE60" s="37" t="str">
        <f>IF(FA60="","",VLOOKUP(FA60,code!A:B,2,0))</f>
        <v/>
      </c>
      <c r="FF60" s="37"/>
      <c r="FG60" s="38"/>
      <c r="FH60" s="38"/>
      <c r="FI60" s="38"/>
      <c r="FJ60" s="38"/>
      <c r="FK60" s="38">
        <f t="shared" si="73"/>
        <v>0</v>
      </c>
      <c r="FL60" s="38"/>
      <c r="FM60" s="38">
        <f t="shared" si="106"/>
        <v>0</v>
      </c>
      <c r="FN60" s="38"/>
      <c r="FO60" s="17"/>
      <c r="FP60" s="38">
        <f t="shared" si="75"/>
        <v>0</v>
      </c>
      <c r="FQ60" s="38"/>
      <c r="FR60" s="38"/>
      <c r="FT60" s="16"/>
      <c r="FU60" s="36"/>
      <c r="FV60" s="36"/>
      <c r="FW60" s="16"/>
      <c r="FX60" s="37"/>
      <c r="FY60" s="37"/>
      <c r="FZ60" s="37"/>
      <c r="GA60" s="37"/>
      <c r="GB60" s="37"/>
      <c r="GC60" s="37"/>
      <c r="GD60" s="37" t="str">
        <f>IF(FZ60="","",VLOOKUP(FZ60,code!A:B,2,0))</f>
        <v/>
      </c>
      <c r="GE60" s="37"/>
      <c r="GF60" s="38"/>
      <c r="GG60" s="38"/>
      <c r="GH60" s="38"/>
      <c r="GI60" s="38"/>
      <c r="GJ60" s="38">
        <f t="shared" si="76"/>
        <v>0</v>
      </c>
      <c r="GK60" s="38"/>
      <c r="GL60" s="38">
        <f t="shared" si="108"/>
        <v>0</v>
      </c>
      <c r="GM60" s="38"/>
      <c r="GN60" s="17"/>
      <c r="GO60" s="38">
        <f t="shared" si="78"/>
        <v>0</v>
      </c>
      <c r="GP60" s="38"/>
      <c r="GQ60" s="38"/>
      <c r="GS60" s="16"/>
      <c r="GT60" s="36"/>
      <c r="GU60" s="36"/>
      <c r="GV60" s="16"/>
      <c r="GW60" s="37"/>
      <c r="GX60" s="37"/>
      <c r="GY60" s="37"/>
      <c r="GZ60" s="37"/>
      <c r="HA60" s="37"/>
      <c r="HB60" s="37"/>
      <c r="HC60" s="37" t="str">
        <f>IF(GY60="","",VLOOKUP(GY60,code!A:B,2,0))</f>
        <v/>
      </c>
      <c r="HD60" s="37"/>
      <c r="HE60" s="38"/>
      <c r="HF60" s="38"/>
      <c r="HG60" s="38"/>
      <c r="HH60" s="38"/>
      <c r="HI60" s="38">
        <f t="shared" si="79"/>
        <v>0</v>
      </c>
      <c r="HJ60" s="38"/>
      <c r="HK60" s="38">
        <f t="shared" si="110"/>
        <v>0</v>
      </c>
      <c r="HL60" s="38"/>
      <c r="HM60" s="17"/>
      <c r="HN60" s="38">
        <f t="shared" si="81"/>
        <v>0</v>
      </c>
      <c r="HO60" s="38"/>
      <c r="HP60" s="38"/>
      <c r="HR60" s="16"/>
      <c r="HS60" s="36"/>
      <c r="HT60" s="36"/>
      <c r="HU60" s="16"/>
      <c r="HV60" s="37"/>
      <c r="HW60" s="37"/>
      <c r="HX60" s="37"/>
      <c r="HY60" s="37"/>
      <c r="HZ60" s="37"/>
      <c r="IA60" s="37"/>
      <c r="IB60" s="37" t="str">
        <f>IF(HX60="","",VLOOKUP(HX60,code!A:B,2,0))</f>
        <v/>
      </c>
      <c r="IC60" s="37"/>
      <c r="ID60" s="38"/>
      <c r="IE60" s="38"/>
      <c r="IF60" s="38"/>
      <c r="IG60" s="38"/>
      <c r="IH60" s="38">
        <f t="shared" si="82"/>
        <v>0</v>
      </c>
      <c r="II60" s="38"/>
      <c r="IJ60" s="38">
        <f t="shared" si="112"/>
        <v>0</v>
      </c>
      <c r="IK60" s="38"/>
      <c r="IL60" s="17"/>
      <c r="IM60" s="38">
        <f t="shared" si="84"/>
        <v>0</v>
      </c>
      <c r="IN60" s="38"/>
      <c r="IO60" s="38"/>
      <c r="IQ60" s="16"/>
      <c r="IR60" s="36"/>
      <c r="IS60" s="36"/>
      <c r="IT60" s="16"/>
      <c r="IU60" s="37"/>
      <c r="IV60" s="37"/>
      <c r="IW60" s="37"/>
      <c r="IX60" s="37"/>
      <c r="IY60" s="37"/>
      <c r="IZ60" s="37"/>
      <c r="JA60" s="37" t="str">
        <f>IF(IW60="","",VLOOKUP(IW60,code!A:B,2,0))</f>
        <v/>
      </c>
      <c r="JB60" s="37"/>
      <c r="JC60" s="38"/>
      <c r="JD60" s="38"/>
      <c r="JE60" s="38"/>
      <c r="JF60" s="38"/>
      <c r="JG60" s="38">
        <f t="shared" si="85"/>
        <v>0</v>
      </c>
      <c r="JH60" s="38"/>
      <c r="JI60" s="38">
        <f t="shared" si="114"/>
        <v>0</v>
      </c>
      <c r="JJ60" s="38"/>
      <c r="JK60" s="17"/>
      <c r="JL60" s="38">
        <f t="shared" si="87"/>
        <v>0</v>
      </c>
      <c r="JM60" s="38"/>
      <c r="JN60" s="38"/>
      <c r="JP60" s="16"/>
      <c r="JQ60" s="36"/>
      <c r="JR60" s="36"/>
      <c r="JS60" s="16"/>
      <c r="JT60" s="37"/>
      <c r="JU60" s="37"/>
      <c r="JV60" s="37"/>
      <c r="JW60" s="37"/>
      <c r="JX60" s="37"/>
      <c r="JY60" s="37"/>
      <c r="JZ60" s="37" t="str">
        <f>IF(JV60="","",VLOOKUP(JV60,code!A:B,2,0))</f>
        <v/>
      </c>
      <c r="KA60" s="37"/>
      <c r="KB60" s="38"/>
      <c r="KC60" s="38"/>
      <c r="KD60" s="38"/>
      <c r="KE60" s="38"/>
      <c r="KF60" s="38">
        <f t="shared" si="88"/>
        <v>0</v>
      </c>
      <c r="KG60" s="38"/>
      <c r="KH60" s="38">
        <f t="shared" si="116"/>
        <v>0</v>
      </c>
      <c r="KI60" s="38"/>
      <c r="KJ60" s="17"/>
      <c r="KK60" s="38">
        <f t="shared" si="90"/>
        <v>0</v>
      </c>
      <c r="KL60" s="38"/>
      <c r="KM60" s="38"/>
    </row>
    <row r="61" spans="1:299" s="21" customFormat="1" ht="20.100000000000001" customHeight="1" x14ac:dyDescent="0.25">
      <c r="A61" s="16"/>
      <c r="B61" s="36"/>
      <c r="C61" s="36"/>
      <c r="D61" s="16"/>
      <c r="E61" s="37"/>
      <c r="F61" s="37"/>
      <c r="G61" s="37"/>
      <c r="H61" s="37"/>
      <c r="I61" s="37"/>
      <c r="J61" s="37"/>
      <c r="K61" s="37" t="str">
        <f>IF(G61="","",VLOOKUP(G61,code!A:B,2,0))</f>
        <v/>
      </c>
      <c r="L61" s="37"/>
      <c r="M61" s="38"/>
      <c r="N61" s="38"/>
      <c r="O61" s="38"/>
      <c r="P61" s="38"/>
      <c r="Q61" s="38">
        <f t="shared" si="117"/>
        <v>0</v>
      </c>
      <c r="R61" s="38"/>
      <c r="S61" s="38">
        <f t="shared" si="92"/>
        <v>0</v>
      </c>
      <c r="T61" s="38"/>
      <c r="U61" s="17"/>
      <c r="V61" s="38">
        <f t="shared" si="96"/>
        <v>0</v>
      </c>
      <c r="W61" s="38"/>
      <c r="X61" s="38"/>
      <c r="Z61" s="16"/>
      <c r="AA61" s="36"/>
      <c r="AB61" s="36"/>
      <c r="AC61" s="16"/>
      <c r="AD61" s="37"/>
      <c r="AE61" s="37"/>
      <c r="AF61" s="37"/>
      <c r="AG61" s="37"/>
      <c r="AH61" s="37"/>
      <c r="AI61" s="37"/>
      <c r="AJ61" s="37" t="str">
        <f>IF(AF61="","",VLOOKUP(AF61,code!A:B,2,0))</f>
        <v/>
      </c>
      <c r="AK61" s="37"/>
      <c r="AL61" s="38"/>
      <c r="AM61" s="38"/>
      <c r="AN61" s="38"/>
      <c r="AO61" s="38"/>
      <c r="AP61" s="38">
        <f t="shared" si="58"/>
        <v>0</v>
      </c>
      <c r="AQ61" s="38"/>
      <c r="AR61" s="38">
        <f t="shared" si="93"/>
        <v>0</v>
      </c>
      <c r="AS61" s="38"/>
      <c r="AT61" s="17"/>
      <c r="AU61" s="38">
        <f t="shared" si="60"/>
        <v>0</v>
      </c>
      <c r="AV61" s="38"/>
      <c r="AW61" s="38"/>
      <c r="AY61" s="16"/>
      <c r="AZ61" s="36"/>
      <c r="BA61" s="36"/>
      <c r="BB61" s="16"/>
      <c r="BC61" s="37"/>
      <c r="BD61" s="37"/>
      <c r="BE61" s="37"/>
      <c r="BF61" s="37"/>
      <c r="BG61" s="37"/>
      <c r="BH61" s="37"/>
      <c r="BI61" s="37" t="str">
        <f>IF(BE61="","",VLOOKUP(BE61,code!A:B,2,0))</f>
        <v/>
      </c>
      <c r="BJ61" s="37"/>
      <c r="BK61" s="38"/>
      <c r="BL61" s="38"/>
      <c r="BM61" s="38"/>
      <c r="BN61" s="38"/>
      <c r="BO61" s="38">
        <f t="shared" si="61"/>
        <v>0</v>
      </c>
      <c r="BP61" s="38"/>
      <c r="BQ61" s="38">
        <f t="shared" si="94"/>
        <v>0</v>
      </c>
      <c r="BR61" s="38"/>
      <c r="BS61" s="17"/>
      <c r="BT61" s="38">
        <f t="shared" si="63"/>
        <v>0</v>
      </c>
      <c r="BU61" s="38"/>
      <c r="BV61" s="38"/>
      <c r="BX61" s="16"/>
      <c r="BY61" s="36"/>
      <c r="BZ61" s="36"/>
      <c r="CA61" s="16"/>
      <c r="CB61" s="37"/>
      <c r="CC61" s="37"/>
      <c r="CD61" s="37"/>
      <c r="CE61" s="37"/>
      <c r="CF61" s="37"/>
      <c r="CG61" s="37"/>
      <c r="CH61" s="37" t="str">
        <f>IF(CD61="","",VLOOKUP(CD61,code!A:B,2,0))</f>
        <v/>
      </c>
      <c r="CI61" s="37"/>
      <c r="CJ61" s="38"/>
      <c r="CK61" s="38"/>
      <c r="CL61" s="38"/>
      <c r="CM61" s="38"/>
      <c r="CN61" s="38">
        <f t="shared" si="64"/>
        <v>0</v>
      </c>
      <c r="CO61" s="38"/>
      <c r="CP61" s="38">
        <f t="shared" si="100"/>
        <v>0</v>
      </c>
      <c r="CQ61" s="38"/>
      <c r="CR61" s="17"/>
      <c r="CS61" s="38">
        <f t="shared" si="66"/>
        <v>0</v>
      </c>
      <c r="CT61" s="38"/>
      <c r="CU61" s="38"/>
      <c r="CW61" s="16"/>
      <c r="CX61" s="36"/>
      <c r="CY61" s="36"/>
      <c r="CZ61" s="16"/>
      <c r="DA61" s="37"/>
      <c r="DB61" s="37"/>
      <c r="DC61" s="37"/>
      <c r="DD61" s="37"/>
      <c r="DE61" s="37"/>
      <c r="DF61" s="37"/>
      <c r="DG61" s="37" t="str">
        <f>IF(DC61="","",VLOOKUP(DC61,code!A:B,2,0))</f>
        <v/>
      </c>
      <c r="DH61" s="37"/>
      <c r="DI61" s="38"/>
      <c r="DJ61" s="38"/>
      <c r="DK61" s="38"/>
      <c r="DL61" s="38"/>
      <c r="DM61" s="38">
        <f t="shared" si="67"/>
        <v>0</v>
      </c>
      <c r="DN61" s="38"/>
      <c r="DO61" s="38">
        <f t="shared" si="102"/>
        <v>0</v>
      </c>
      <c r="DP61" s="38"/>
      <c r="DQ61" s="17"/>
      <c r="DR61" s="38">
        <f t="shared" si="69"/>
        <v>0</v>
      </c>
      <c r="DS61" s="38"/>
      <c r="DT61" s="38"/>
      <c r="DV61" s="16"/>
      <c r="DW61" s="36"/>
      <c r="DX61" s="36"/>
      <c r="DY61" s="16"/>
      <c r="DZ61" s="37"/>
      <c r="EA61" s="37"/>
      <c r="EB61" s="37"/>
      <c r="EC61" s="37"/>
      <c r="ED61" s="37"/>
      <c r="EE61" s="37"/>
      <c r="EF61" s="37" t="str">
        <f>IF(EB61="","",VLOOKUP(EB61,code!A:B,2,0))</f>
        <v/>
      </c>
      <c r="EG61" s="37"/>
      <c r="EH61" s="38"/>
      <c r="EI61" s="38"/>
      <c r="EJ61" s="38"/>
      <c r="EK61" s="38"/>
      <c r="EL61" s="38">
        <f t="shared" si="70"/>
        <v>0</v>
      </c>
      <c r="EM61" s="38"/>
      <c r="EN61" s="38">
        <f t="shared" si="104"/>
        <v>0</v>
      </c>
      <c r="EO61" s="38"/>
      <c r="EP61" s="17"/>
      <c r="EQ61" s="38">
        <f t="shared" si="72"/>
        <v>0</v>
      </c>
      <c r="ER61" s="38"/>
      <c r="ES61" s="38"/>
      <c r="EU61" s="16"/>
      <c r="EV61" s="36"/>
      <c r="EW61" s="36"/>
      <c r="EX61" s="16"/>
      <c r="EY61" s="37"/>
      <c r="EZ61" s="37"/>
      <c r="FA61" s="37"/>
      <c r="FB61" s="37"/>
      <c r="FC61" s="37"/>
      <c r="FD61" s="37"/>
      <c r="FE61" s="37" t="str">
        <f>IF(FA61="","",VLOOKUP(FA61,code!A:B,2,0))</f>
        <v/>
      </c>
      <c r="FF61" s="37"/>
      <c r="FG61" s="38"/>
      <c r="FH61" s="38"/>
      <c r="FI61" s="38"/>
      <c r="FJ61" s="38"/>
      <c r="FK61" s="38">
        <f t="shared" si="73"/>
        <v>0</v>
      </c>
      <c r="FL61" s="38"/>
      <c r="FM61" s="38">
        <f t="shared" si="106"/>
        <v>0</v>
      </c>
      <c r="FN61" s="38"/>
      <c r="FO61" s="17"/>
      <c r="FP61" s="38">
        <f t="shared" si="75"/>
        <v>0</v>
      </c>
      <c r="FQ61" s="38"/>
      <c r="FR61" s="38"/>
      <c r="FT61" s="16"/>
      <c r="FU61" s="36"/>
      <c r="FV61" s="36"/>
      <c r="FW61" s="16"/>
      <c r="FX61" s="37"/>
      <c r="FY61" s="37"/>
      <c r="FZ61" s="37"/>
      <c r="GA61" s="37"/>
      <c r="GB61" s="37"/>
      <c r="GC61" s="37"/>
      <c r="GD61" s="37" t="str">
        <f>IF(FZ61="","",VLOOKUP(FZ61,code!A:B,2,0))</f>
        <v/>
      </c>
      <c r="GE61" s="37"/>
      <c r="GF61" s="38"/>
      <c r="GG61" s="38"/>
      <c r="GH61" s="38"/>
      <c r="GI61" s="38"/>
      <c r="GJ61" s="38">
        <f t="shared" si="76"/>
        <v>0</v>
      </c>
      <c r="GK61" s="38"/>
      <c r="GL61" s="38">
        <f t="shared" si="108"/>
        <v>0</v>
      </c>
      <c r="GM61" s="38"/>
      <c r="GN61" s="17"/>
      <c r="GO61" s="38">
        <f t="shared" si="78"/>
        <v>0</v>
      </c>
      <c r="GP61" s="38"/>
      <c r="GQ61" s="38"/>
      <c r="GS61" s="16"/>
      <c r="GT61" s="36"/>
      <c r="GU61" s="36"/>
      <c r="GV61" s="16"/>
      <c r="GW61" s="37"/>
      <c r="GX61" s="37"/>
      <c r="GY61" s="37"/>
      <c r="GZ61" s="37"/>
      <c r="HA61" s="37"/>
      <c r="HB61" s="37"/>
      <c r="HC61" s="37" t="str">
        <f>IF(GY61="","",VLOOKUP(GY61,code!A:B,2,0))</f>
        <v/>
      </c>
      <c r="HD61" s="37"/>
      <c r="HE61" s="38"/>
      <c r="HF61" s="38"/>
      <c r="HG61" s="38"/>
      <c r="HH61" s="38"/>
      <c r="HI61" s="38">
        <f t="shared" si="79"/>
        <v>0</v>
      </c>
      <c r="HJ61" s="38"/>
      <c r="HK61" s="38">
        <f t="shared" si="110"/>
        <v>0</v>
      </c>
      <c r="HL61" s="38"/>
      <c r="HM61" s="17"/>
      <c r="HN61" s="38">
        <f t="shared" si="81"/>
        <v>0</v>
      </c>
      <c r="HO61" s="38"/>
      <c r="HP61" s="38"/>
      <c r="HR61" s="16"/>
      <c r="HS61" s="36"/>
      <c r="HT61" s="36"/>
      <c r="HU61" s="16"/>
      <c r="HV61" s="37"/>
      <c r="HW61" s="37"/>
      <c r="HX61" s="37"/>
      <c r="HY61" s="37"/>
      <c r="HZ61" s="37"/>
      <c r="IA61" s="37"/>
      <c r="IB61" s="37" t="str">
        <f>IF(HX61="","",VLOOKUP(HX61,code!A:B,2,0))</f>
        <v/>
      </c>
      <c r="IC61" s="37"/>
      <c r="ID61" s="38"/>
      <c r="IE61" s="38"/>
      <c r="IF61" s="38"/>
      <c r="IG61" s="38"/>
      <c r="IH61" s="38">
        <f t="shared" si="82"/>
        <v>0</v>
      </c>
      <c r="II61" s="38"/>
      <c r="IJ61" s="38">
        <f t="shared" si="112"/>
        <v>0</v>
      </c>
      <c r="IK61" s="38"/>
      <c r="IL61" s="17"/>
      <c r="IM61" s="38">
        <f t="shared" si="84"/>
        <v>0</v>
      </c>
      <c r="IN61" s="38"/>
      <c r="IO61" s="38"/>
      <c r="IQ61" s="16"/>
      <c r="IR61" s="36"/>
      <c r="IS61" s="36"/>
      <c r="IT61" s="16"/>
      <c r="IU61" s="37"/>
      <c r="IV61" s="37"/>
      <c r="IW61" s="37"/>
      <c r="IX61" s="37"/>
      <c r="IY61" s="37"/>
      <c r="IZ61" s="37"/>
      <c r="JA61" s="37" t="str">
        <f>IF(IW61="","",VLOOKUP(IW61,code!A:B,2,0))</f>
        <v/>
      </c>
      <c r="JB61" s="37"/>
      <c r="JC61" s="38"/>
      <c r="JD61" s="38"/>
      <c r="JE61" s="38"/>
      <c r="JF61" s="38"/>
      <c r="JG61" s="38">
        <f t="shared" si="85"/>
        <v>0</v>
      </c>
      <c r="JH61" s="38"/>
      <c r="JI61" s="38">
        <f t="shared" si="114"/>
        <v>0</v>
      </c>
      <c r="JJ61" s="38"/>
      <c r="JK61" s="17"/>
      <c r="JL61" s="38">
        <f t="shared" si="87"/>
        <v>0</v>
      </c>
      <c r="JM61" s="38"/>
      <c r="JN61" s="38"/>
      <c r="JP61" s="16"/>
      <c r="JQ61" s="36"/>
      <c r="JR61" s="36"/>
      <c r="JS61" s="16"/>
      <c r="JT61" s="37"/>
      <c r="JU61" s="37"/>
      <c r="JV61" s="37"/>
      <c r="JW61" s="37"/>
      <c r="JX61" s="37"/>
      <c r="JY61" s="37"/>
      <c r="JZ61" s="37" t="str">
        <f>IF(JV61="","",VLOOKUP(JV61,code!A:B,2,0))</f>
        <v/>
      </c>
      <c r="KA61" s="37"/>
      <c r="KB61" s="38"/>
      <c r="KC61" s="38"/>
      <c r="KD61" s="38"/>
      <c r="KE61" s="38"/>
      <c r="KF61" s="38">
        <f t="shared" si="88"/>
        <v>0</v>
      </c>
      <c r="KG61" s="38"/>
      <c r="KH61" s="38">
        <f t="shared" si="116"/>
        <v>0</v>
      </c>
      <c r="KI61" s="38"/>
      <c r="KJ61" s="17"/>
      <c r="KK61" s="38">
        <f t="shared" si="90"/>
        <v>0</v>
      </c>
      <c r="KL61" s="38"/>
      <c r="KM61" s="38"/>
    </row>
    <row r="62" spans="1:299" s="21" customFormat="1" ht="20.100000000000001" customHeight="1" x14ac:dyDescent="0.25">
      <c r="A62" s="16"/>
      <c r="B62" s="36"/>
      <c r="C62" s="36"/>
      <c r="D62" s="16"/>
      <c r="E62" s="37"/>
      <c r="F62" s="37"/>
      <c r="G62" s="37"/>
      <c r="H62" s="37"/>
      <c r="I62" s="37"/>
      <c r="J62" s="37"/>
      <c r="K62" s="37" t="str">
        <f>IF(G62="","",VLOOKUP(G62,code!A:B,2,0))</f>
        <v/>
      </c>
      <c r="L62" s="37"/>
      <c r="M62" s="38"/>
      <c r="N62" s="38"/>
      <c r="O62" s="38"/>
      <c r="P62" s="38"/>
      <c r="Q62" s="38">
        <f t="shared" si="117"/>
        <v>0</v>
      </c>
      <c r="R62" s="38"/>
      <c r="S62" s="38">
        <f t="shared" si="92"/>
        <v>0</v>
      </c>
      <c r="T62" s="38"/>
      <c r="U62" s="17"/>
      <c r="V62" s="38">
        <f t="shared" si="96"/>
        <v>0</v>
      </c>
      <c r="W62" s="38"/>
      <c r="X62" s="38"/>
      <c r="Z62" s="16"/>
      <c r="AA62" s="36"/>
      <c r="AB62" s="36"/>
      <c r="AC62" s="16"/>
      <c r="AD62" s="37"/>
      <c r="AE62" s="37"/>
      <c r="AF62" s="37"/>
      <c r="AG62" s="37"/>
      <c r="AH62" s="37"/>
      <c r="AI62" s="37"/>
      <c r="AJ62" s="37" t="str">
        <f>IF(AF62="","",VLOOKUP(AF62,code!A:B,2,0))</f>
        <v/>
      </c>
      <c r="AK62" s="37"/>
      <c r="AL62" s="38"/>
      <c r="AM62" s="38"/>
      <c r="AN62" s="38"/>
      <c r="AO62" s="38"/>
      <c r="AP62" s="38">
        <f t="shared" si="58"/>
        <v>0</v>
      </c>
      <c r="AQ62" s="38"/>
      <c r="AR62" s="38">
        <f t="shared" si="93"/>
        <v>0</v>
      </c>
      <c r="AS62" s="38"/>
      <c r="AT62" s="17"/>
      <c r="AU62" s="38">
        <f t="shared" si="60"/>
        <v>0</v>
      </c>
      <c r="AV62" s="38"/>
      <c r="AW62" s="38"/>
      <c r="AY62" s="16"/>
      <c r="AZ62" s="36"/>
      <c r="BA62" s="36"/>
      <c r="BB62" s="16"/>
      <c r="BC62" s="37"/>
      <c r="BD62" s="37"/>
      <c r="BE62" s="37"/>
      <c r="BF62" s="37"/>
      <c r="BG62" s="37"/>
      <c r="BH62" s="37"/>
      <c r="BI62" s="37" t="str">
        <f>IF(BE62="","",VLOOKUP(BE62,code!A:B,2,0))</f>
        <v/>
      </c>
      <c r="BJ62" s="37"/>
      <c r="BK62" s="38"/>
      <c r="BL62" s="38"/>
      <c r="BM62" s="38"/>
      <c r="BN62" s="38"/>
      <c r="BO62" s="38">
        <f t="shared" si="61"/>
        <v>0</v>
      </c>
      <c r="BP62" s="38"/>
      <c r="BQ62" s="38">
        <f t="shared" si="94"/>
        <v>0</v>
      </c>
      <c r="BR62" s="38"/>
      <c r="BS62" s="17"/>
      <c r="BT62" s="38">
        <f t="shared" si="63"/>
        <v>0</v>
      </c>
      <c r="BU62" s="38"/>
      <c r="BV62" s="38"/>
      <c r="BX62" s="16"/>
      <c r="BY62" s="36"/>
      <c r="BZ62" s="36"/>
      <c r="CA62" s="16"/>
      <c r="CB62" s="37"/>
      <c r="CC62" s="37"/>
      <c r="CD62" s="37"/>
      <c r="CE62" s="37"/>
      <c r="CF62" s="37"/>
      <c r="CG62" s="37"/>
      <c r="CH62" s="37" t="str">
        <f>IF(CD62="","",VLOOKUP(CD62,code!A:B,2,0))</f>
        <v/>
      </c>
      <c r="CI62" s="37"/>
      <c r="CJ62" s="38"/>
      <c r="CK62" s="38"/>
      <c r="CL62" s="38"/>
      <c r="CM62" s="38"/>
      <c r="CN62" s="38">
        <f t="shared" si="64"/>
        <v>0</v>
      </c>
      <c r="CO62" s="38"/>
      <c r="CP62" s="38">
        <f t="shared" si="100"/>
        <v>0</v>
      </c>
      <c r="CQ62" s="38"/>
      <c r="CR62" s="17"/>
      <c r="CS62" s="38">
        <f t="shared" si="66"/>
        <v>0</v>
      </c>
      <c r="CT62" s="38"/>
      <c r="CU62" s="38"/>
      <c r="CW62" s="16"/>
      <c r="CX62" s="36"/>
      <c r="CY62" s="36"/>
      <c r="CZ62" s="16"/>
      <c r="DA62" s="37"/>
      <c r="DB62" s="37"/>
      <c r="DC62" s="37"/>
      <c r="DD62" s="37"/>
      <c r="DE62" s="37"/>
      <c r="DF62" s="37"/>
      <c r="DG62" s="37" t="str">
        <f>IF(DC62="","",VLOOKUP(DC62,code!A:B,2,0))</f>
        <v/>
      </c>
      <c r="DH62" s="37"/>
      <c r="DI62" s="38"/>
      <c r="DJ62" s="38"/>
      <c r="DK62" s="38"/>
      <c r="DL62" s="38"/>
      <c r="DM62" s="38">
        <f t="shared" si="67"/>
        <v>0</v>
      </c>
      <c r="DN62" s="38"/>
      <c r="DO62" s="38">
        <f t="shared" si="102"/>
        <v>0</v>
      </c>
      <c r="DP62" s="38"/>
      <c r="DQ62" s="17"/>
      <c r="DR62" s="38">
        <f t="shared" si="69"/>
        <v>0</v>
      </c>
      <c r="DS62" s="38"/>
      <c r="DT62" s="38"/>
      <c r="DV62" s="16"/>
      <c r="DW62" s="36"/>
      <c r="DX62" s="36"/>
      <c r="DY62" s="16"/>
      <c r="DZ62" s="37"/>
      <c r="EA62" s="37"/>
      <c r="EB62" s="37"/>
      <c r="EC62" s="37"/>
      <c r="ED62" s="37"/>
      <c r="EE62" s="37"/>
      <c r="EF62" s="37" t="str">
        <f>IF(EB62="","",VLOOKUP(EB62,code!A:B,2,0))</f>
        <v/>
      </c>
      <c r="EG62" s="37"/>
      <c r="EH62" s="38"/>
      <c r="EI62" s="38"/>
      <c r="EJ62" s="38"/>
      <c r="EK62" s="38"/>
      <c r="EL62" s="38">
        <f t="shared" si="70"/>
        <v>0</v>
      </c>
      <c r="EM62" s="38"/>
      <c r="EN62" s="38">
        <f t="shared" si="104"/>
        <v>0</v>
      </c>
      <c r="EO62" s="38"/>
      <c r="EP62" s="17"/>
      <c r="EQ62" s="38">
        <f t="shared" si="72"/>
        <v>0</v>
      </c>
      <c r="ER62" s="38"/>
      <c r="ES62" s="38"/>
      <c r="EU62" s="16"/>
      <c r="EV62" s="36"/>
      <c r="EW62" s="36"/>
      <c r="EX62" s="16"/>
      <c r="EY62" s="37"/>
      <c r="EZ62" s="37"/>
      <c r="FA62" s="37"/>
      <c r="FB62" s="37"/>
      <c r="FC62" s="37"/>
      <c r="FD62" s="37"/>
      <c r="FE62" s="37" t="str">
        <f>IF(FA62="","",VLOOKUP(FA62,code!A:B,2,0))</f>
        <v/>
      </c>
      <c r="FF62" s="37"/>
      <c r="FG62" s="38"/>
      <c r="FH62" s="38"/>
      <c r="FI62" s="38"/>
      <c r="FJ62" s="38"/>
      <c r="FK62" s="38">
        <f t="shared" si="73"/>
        <v>0</v>
      </c>
      <c r="FL62" s="38"/>
      <c r="FM62" s="38">
        <f t="shared" si="106"/>
        <v>0</v>
      </c>
      <c r="FN62" s="38"/>
      <c r="FO62" s="17"/>
      <c r="FP62" s="38">
        <f t="shared" si="75"/>
        <v>0</v>
      </c>
      <c r="FQ62" s="38"/>
      <c r="FR62" s="38"/>
      <c r="FT62" s="16"/>
      <c r="FU62" s="36"/>
      <c r="FV62" s="36"/>
      <c r="FW62" s="16"/>
      <c r="FX62" s="37"/>
      <c r="FY62" s="37"/>
      <c r="FZ62" s="37"/>
      <c r="GA62" s="37"/>
      <c r="GB62" s="37"/>
      <c r="GC62" s="37"/>
      <c r="GD62" s="37" t="str">
        <f>IF(FZ62="","",VLOOKUP(FZ62,code!A:B,2,0))</f>
        <v/>
      </c>
      <c r="GE62" s="37"/>
      <c r="GF62" s="38"/>
      <c r="GG62" s="38"/>
      <c r="GH62" s="38"/>
      <c r="GI62" s="38"/>
      <c r="GJ62" s="38">
        <f t="shared" si="76"/>
        <v>0</v>
      </c>
      <c r="GK62" s="38"/>
      <c r="GL62" s="38">
        <f t="shared" si="108"/>
        <v>0</v>
      </c>
      <c r="GM62" s="38"/>
      <c r="GN62" s="17"/>
      <c r="GO62" s="38">
        <f t="shared" si="78"/>
        <v>0</v>
      </c>
      <c r="GP62" s="38"/>
      <c r="GQ62" s="38"/>
      <c r="GS62" s="16"/>
      <c r="GT62" s="36"/>
      <c r="GU62" s="36"/>
      <c r="GV62" s="16"/>
      <c r="GW62" s="37"/>
      <c r="GX62" s="37"/>
      <c r="GY62" s="37"/>
      <c r="GZ62" s="37"/>
      <c r="HA62" s="37"/>
      <c r="HB62" s="37"/>
      <c r="HC62" s="37" t="str">
        <f>IF(GY62="","",VLOOKUP(GY62,code!A:B,2,0))</f>
        <v/>
      </c>
      <c r="HD62" s="37"/>
      <c r="HE62" s="38"/>
      <c r="HF62" s="38"/>
      <c r="HG62" s="38"/>
      <c r="HH62" s="38"/>
      <c r="HI62" s="38">
        <f t="shared" si="79"/>
        <v>0</v>
      </c>
      <c r="HJ62" s="38"/>
      <c r="HK62" s="38">
        <f t="shared" si="110"/>
        <v>0</v>
      </c>
      <c r="HL62" s="38"/>
      <c r="HM62" s="17"/>
      <c r="HN62" s="38">
        <f t="shared" si="81"/>
        <v>0</v>
      </c>
      <c r="HO62" s="38"/>
      <c r="HP62" s="38"/>
      <c r="HR62" s="16"/>
      <c r="HS62" s="36"/>
      <c r="HT62" s="36"/>
      <c r="HU62" s="16"/>
      <c r="HV62" s="37"/>
      <c r="HW62" s="37"/>
      <c r="HX62" s="37"/>
      <c r="HY62" s="37"/>
      <c r="HZ62" s="37"/>
      <c r="IA62" s="37"/>
      <c r="IB62" s="37" t="str">
        <f>IF(HX62="","",VLOOKUP(HX62,code!A:B,2,0))</f>
        <v/>
      </c>
      <c r="IC62" s="37"/>
      <c r="ID62" s="38"/>
      <c r="IE62" s="38"/>
      <c r="IF62" s="38"/>
      <c r="IG62" s="38"/>
      <c r="IH62" s="38">
        <f t="shared" si="82"/>
        <v>0</v>
      </c>
      <c r="II62" s="38"/>
      <c r="IJ62" s="38">
        <f t="shared" si="112"/>
        <v>0</v>
      </c>
      <c r="IK62" s="38"/>
      <c r="IL62" s="17"/>
      <c r="IM62" s="38">
        <f t="shared" si="84"/>
        <v>0</v>
      </c>
      <c r="IN62" s="38"/>
      <c r="IO62" s="38"/>
      <c r="IQ62" s="16"/>
      <c r="IR62" s="36"/>
      <c r="IS62" s="36"/>
      <c r="IT62" s="16"/>
      <c r="IU62" s="37"/>
      <c r="IV62" s="37"/>
      <c r="IW62" s="37"/>
      <c r="IX62" s="37"/>
      <c r="IY62" s="37"/>
      <c r="IZ62" s="37"/>
      <c r="JA62" s="37" t="str">
        <f>IF(IW62="","",VLOOKUP(IW62,code!A:B,2,0))</f>
        <v/>
      </c>
      <c r="JB62" s="37"/>
      <c r="JC62" s="38"/>
      <c r="JD62" s="38"/>
      <c r="JE62" s="38"/>
      <c r="JF62" s="38"/>
      <c r="JG62" s="38">
        <f t="shared" si="85"/>
        <v>0</v>
      </c>
      <c r="JH62" s="38"/>
      <c r="JI62" s="38">
        <f t="shared" si="114"/>
        <v>0</v>
      </c>
      <c r="JJ62" s="38"/>
      <c r="JK62" s="17"/>
      <c r="JL62" s="38">
        <f t="shared" si="87"/>
        <v>0</v>
      </c>
      <c r="JM62" s="38"/>
      <c r="JN62" s="38"/>
      <c r="JP62" s="16"/>
      <c r="JQ62" s="36"/>
      <c r="JR62" s="36"/>
      <c r="JS62" s="16"/>
      <c r="JT62" s="37"/>
      <c r="JU62" s="37"/>
      <c r="JV62" s="37"/>
      <c r="JW62" s="37"/>
      <c r="JX62" s="37"/>
      <c r="JY62" s="37"/>
      <c r="JZ62" s="37" t="str">
        <f>IF(JV62="","",VLOOKUP(JV62,code!A:B,2,0))</f>
        <v/>
      </c>
      <c r="KA62" s="37"/>
      <c r="KB62" s="38"/>
      <c r="KC62" s="38"/>
      <c r="KD62" s="38"/>
      <c r="KE62" s="38"/>
      <c r="KF62" s="38">
        <f t="shared" si="88"/>
        <v>0</v>
      </c>
      <c r="KG62" s="38"/>
      <c r="KH62" s="38">
        <f t="shared" si="116"/>
        <v>0</v>
      </c>
      <c r="KI62" s="38"/>
      <c r="KJ62" s="17"/>
      <c r="KK62" s="38">
        <f t="shared" si="90"/>
        <v>0</v>
      </c>
      <c r="KL62" s="38"/>
      <c r="KM62" s="38"/>
    </row>
    <row r="63" spans="1:299" s="21" customFormat="1" ht="20.100000000000001" customHeight="1" x14ac:dyDescent="0.25">
      <c r="A63" s="16"/>
      <c r="B63" s="36"/>
      <c r="C63" s="36"/>
      <c r="D63" s="16"/>
      <c r="E63" s="37"/>
      <c r="F63" s="37"/>
      <c r="G63" s="37"/>
      <c r="H63" s="37"/>
      <c r="I63" s="37"/>
      <c r="J63" s="37"/>
      <c r="K63" s="37" t="str">
        <f>IF(G63="","",VLOOKUP(G63,code!A:B,2,0))</f>
        <v/>
      </c>
      <c r="L63" s="37"/>
      <c r="M63" s="38"/>
      <c r="N63" s="38"/>
      <c r="O63" s="38"/>
      <c r="P63" s="38"/>
      <c r="Q63" s="38">
        <f t="shared" si="117"/>
        <v>0</v>
      </c>
      <c r="R63" s="38"/>
      <c r="S63" s="38">
        <f t="shared" si="92"/>
        <v>0</v>
      </c>
      <c r="T63" s="38"/>
      <c r="U63" s="17"/>
      <c r="V63" s="38">
        <f t="shared" si="96"/>
        <v>0</v>
      </c>
      <c r="W63" s="38"/>
      <c r="X63" s="38"/>
      <c r="Z63" s="16"/>
      <c r="AA63" s="36"/>
      <c r="AB63" s="36"/>
      <c r="AC63" s="16"/>
      <c r="AD63" s="37"/>
      <c r="AE63" s="37"/>
      <c r="AF63" s="37"/>
      <c r="AG63" s="37"/>
      <c r="AH63" s="37"/>
      <c r="AI63" s="37"/>
      <c r="AJ63" s="37" t="str">
        <f>IF(AF63="","",VLOOKUP(AF63,code!A:B,2,0))</f>
        <v/>
      </c>
      <c r="AK63" s="37"/>
      <c r="AL63" s="38"/>
      <c r="AM63" s="38"/>
      <c r="AN63" s="38"/>
      <c r="AO63" s="38"/>
      <c r="AP63" s="38">
        <f t="shared" si="58"/>
        <v>0</v>
      </c>
      <c r="AQ63" s="38"/>
      <c r="AR63" s="38">
        <f t="shared" si="93"/>
        <v>0</v>
      </c>
      <c r="AS63" s="38"/>
      <c r="AT63" s="17"/>
      <c r="AU63" s="38">
        <f t="shared" si="60"/>
        <v>0</v>
      </c>
      <c r="AV63" s="38"/>
      <c r="AW63" s="38"/>
      <c r="AY63" s="16"/>
      <c r="AZ63" s="36"/>
      <c r="BA63" s="36"/>
      <c r="BB63" s="16"/>
      <c r="BC63" s="37"/>
      <c r="BD63" s="37"/>
      <c r="BE63" s="37"/>
      <c r="BF63" s="37"/>
      <c r="BG63" s="37"/>
      <c r="BH63" s="37"/>
      <c r="BI63" s="37" t="str">
        <f>IF(BE63="","",VLOOKUP(BE63,code!A:B,2,0))</f>
        <v/>
      </c>
      <c r="BJ63" s="37"/>
      <c r="BK63" s="38"/>
      <c r="BL63" s="38"/>
      <c r="BM63" s="38"/>
      <c r="BN63" s="38"/>
      <c r="BO63" s="38">
        <f t="shared" si="61"/>
        <v>0</v>
      </c>
      <c r="BP63" s="38"/>
      <c r="BQ63" s="38">
        <f t="shared" si="94"/>
        <v>0</v>
      </c>
      <c r="BR63" s="38"/>
      <c r="BS63" s="17"/>
      <c r="BT63" s="38">
        <f t="shared" si="63"/>
        <v>0</v>
      </c>
      <c r="BU63" s="38"/>
      <c r="BV63" s="38"/>
      <c r="BX63" s="16"/>
      <c r="BY63" s="36"/>
      <c r="BZ63" s="36"/>
      <c r="CA63" s="16"/>
      <c r="CB63" s="37"/>
      <c r="CC63" s="37"/>
      <c r="CD63" s="37"/>
      <c r="CE63" s="37"/>
      <c r="CF63" s="37"/>
      <c r="CG63" s="37"/>
      <c r="CH63" s="37" t="str">
        <f>IF(CD63="","",VLOOKUP(CD63,code!A:B,2,0))</f>
        <v/>
      </c>
      <c r="CI63" s="37"/>
      <c r="CJ63" s="38"/>
      <c r="CK63" s="38"/>
      <c r="CL63" s="38"/>
      <c r="CM63" s="38"/>
      <c r="CN63" s="38">
        <f t="shared" si="64"/>
        <v>0</v>
      </c>
      <c r="CO63" s="38"/>
      <c r="CP63" s="38">
        <f t="shared" si="100"/>
        <v>0</v>
      </c>
      <c r="CQ63" s="38"/>
      <c r="CR63" s="17"/>
      <c r="CS63" s="38">
        <f t="shared" si="66"/>
        <v>0</v>
      </c>
      <c r="CT63" s="38"/>
      <c r="CU63" s="38"/>
      <c r="CW63" s="16"/>
      <c r="CX63" s="36"/>
      <c r="CY63" s="36"/>
      <c r="CZ63" s="16"/>
      <c r="DA63" s="37"/>
      <c r="DB63" s="37"/>
      <c r="DC63" s="37"/>
      <c r="DD63" s="37"/>
      <c r="DE63" s="37"/>
      <c r="DF63" s="37"/>
      <c r="DG63" s="37" t="str">
        <f>IF(DC63="","",VLOOKUP(DC63,code!A:B,2,0))</f>
        <v/>
      </c>
      <c r="DH63" s="37"/>
      <c r="DI63" s="38"/>
      <c r="DJ63" s="38"/>
      <c r="DK63" s="38"/>
      <c r="DL63" s="38"/>
      <c r="DM63" s="38">
        <f t="shared" si="67"/>
        <v>0</v>
      </c>
      <c r="DN63" s="38"/>
      <c r="DO63" s="38">
        <f t="shared" si="102"/>
        <v>0</v>
      </c>
      <c r="DP63" s="38"/>
      <c r="DQ63" s="17"/>
      <c r="DR63" s="38">
        <f t="shared" si="69"/>
        <v>0</v>
      </c>
      <c r="DS63" s="38"/>
      <c r="DT63" s="38"/>
      <c r="DV63" s="16"/>
      <c r="DW63" s="36"/>
      <c r="DX63" s="36"/>
      <c r="DY63" s="16"/>
      <c r="DZ63" s="37"/>
      <c r="EA63" s="37"/>
      <c r="EB63" s="37"/>
      <c r="EC63" s="37"/>
      <c r="ED63" s="37"/>
      <c r="EE63" s="37"/>
      <c r="EF63" s="37" t="str">
        <f>IF(EB63="","",VLOOKUP(EB63,code!A:B,2,0))</f>
        <v/>
      </c>
      <c r="EG63" s="37"/>
      <c r="EH63" s="38"/>
      <c r="EI63" s="38"/>
      <c r="EJ63" s="38"/>
      <c r="EK63" s="38"/>
      <c r="EL63" s="38">
        <f t="shared" si="70"/>
        <v>0</v>
      </c>
      <c r="EM63" s="38"/>
      <c r="EN63" s="38">
        <f t="shared" si="104"/>
        <v>0</v>
      </c>
      <c r="EO63" s="38"/>
      <c r="EP63" s="17"/>
      <c r="EQ63" s="38">
        <f t="shared" si="72"/>
        <v>0</v>
      </c>
      <c r="ER63" s="38"/>
      <c r="ES63" s="38"/>
      <c r="EU63" s="16"/>
      <c r="EV63" s="36"/>
      <c r="EW63" s="36"/>
      <c r="EX63" s="16"/>
      <c r="EY63" s="37"/>
      <c r="EZ63" s="37"/>
      <c r="FA63" s="37"/>
      <c r="FB63" s="37"/>
      <c r="FC63" s="37"/>
      <c r="FD63" s="37"/>
      <c r="FE63" s="37" t="str">
        <f>IF(FA63="","",VLOOKUP(FA63,code!A:B,2,0))</f>
        <v/>
      </c>
      <c r="FF63" s="37"/>
      <c r="FG63" s="38"/>
      <c r="FH63" s="38"/>
      <c r="FI63" s="38"/>
      <c r="FJ63" s="38"/>
      <c r="FK63" s="38">
        <f t="shared" si="73"/>
        <v>0</v>
      </c>
      <c r="FL63" s="38"/>
      <c r="FM63" s="38">
        <f t="shared" si="106"/>
        <v>0</v>
      </c>
      <c r="FN63" s="38"/>
      <c r="FO63" s="17"/>
      <c r="FP63" s="38">
        <f t="shared" si="75"/>
        <v>0</v>
      </c>
      <c r="FQ63" s="38"/>
      <c r="FR63" s="38"/>
      <c r="FT63" s="16"/>
      <c r="FU63" s="36"/>
      <c r="FV63" s="36"/>
      <c r="FW63" s="16"/>
      <c r="FX63" s="37"/>
      <c r="FY63" s="37"/>
      <c r="FZ63" s="37"/>
      <c r="GA63" s="37"/>
      <c r="GB63" s="37"/>
      <c r="GC63" s="37"/>
      <c r="GD63" s="37" t="str">
        <f>IF(FZ63="","",VLOOKUP(FZ63,code!A:B,2,0))</f>
        <v/>
      </c>
      <c r="GE63" s="37"/>
      <c r="GF63" s="38"/>
      <c r="GG63" s="38"/>
      <c r="GH63" s="38"/>
      <c r="GI63" s="38"/>
      <c r="GJ63" s="38">
        <f t="shared" si="76"/>
        <v>0</v>
      </c>
      <c r="GK63" s="38"/>
      <c r="GL63" s="38">
        <f t="shared" si="108"/>
        <v>0</v>
      </c>
      <c r="GM63" s="38"/>
      <c r="GN63" s="17"/>
      <c r="GO63" s="38">
        <f t="shared" si="78"/>
        <v>0</v>
      </c>
      <c r="GP63" s="38"/>
      <c r="GQ63" s="38"/>
      <c r="GS63" s="16"/>
      <c r="GT63" s="36"/>
      <c r="GU63" s="36"/>
      <c r="GV63" s="16"/>
      <c r="GW63" s="37"/>
      <c r="GX63" s="37"/>
      <c r="GY63" s="37"/>
      <c r="GZ63" s="37"/>
      <c r="HA63" s="37"/>
      <c r="HB63" s="37"/>
      <c r="HC63" s="37" t="str">
        <f>IF(GY63="","",VLOOKUP(GY63,code!A:B,2,0))</f>
        <v/>
      </c>
      <c r="HD63" s="37"/>
      <c r="HE63" s="38"/>
      <c r="HF63" s="38"/>
      <c r="HG63" s="38"/>
      <c r="HH63" s="38"/>
      <c r="HI63" s="38">
        <f t="shared" si="79"/>
        <v>0</v>
      </c>
      <c r="HJ63" s="38"/>
      <c r="HK63" s="38">
        <f t="shared" si="110"/>
        <v>0</v>
      </c>
      <c r="HL63" s="38"/>
      <c r="HM63" s="17"/>
      <c r="HN63" s="38">
        <f t="shared" si="81"/>
        <v>0</v>
      </c>
      <c r="HO63" s="38"/>
      <c r="HP63" s="38"/>
      <c r="HR63" s="16"/>
      <c r="HS63" s="36"/>
      <c r="HT63" s="36"/>
      <c r="HU63" s="16"/>
      <c r="HV63" s="37"/>
      <c r="HW63" s="37"/>
      <c r="HX63" s="37"/>
      <c r="HY63" s="37"/>
      <c r="HZ63" s="37"/>
      <c r="IA63" s="37"/>
      <c r="IB63" s="37" t="str">
        <f>IF(HX63="","",VLOOKUP(HX63,code!A:B,2,0))</f>
        <v/>
      </c>
      <c r="IC63" s="37"/>
      <c r="ID63" s="38"/>
      <c r="IE63" s="38"/>
      <c r="IF63" s="38"/>
      <c r="IG63" s="38"/>
      <c r="IH63" s="38">
        <f t="shared" si="82"/>
        <v>0</v>
      </c>
      <c r="II63" s="38"/>
      <c r="IJ63" s="38">
        <f t="shared" si="112"/>
        <v>0</v>
      </c>
      <c r="IK63" s="38"/>
      <c r="IL63" s="17"/>
      <c r="IM63" s="38">
        <f t="shared" si="84"/>
        <v>0</v>
      </c>
      <c r="IN63" s="38"/>
      <c r="IO63" s="38"/>
      <c r="IQ63" s="16"/>
      <c r="IR63" s="36"/>
      <c r="IS63" s="36"/>
      <c r="IT63" s="16"/>
      <c r="IU63" s="37"/>
      <c r="IV63" s="37"/>
      <c r="IW63" s="37"/>
      <c r="IX63" s="37"/>
      <c r="IY63" s="37"/>
      <c r="IZ63" s="37"/>
      <c r="JA63" s="37" t="str">
        <f>IF(IW63="","",VLOOKUP(IW63,code!A:B,2,0))</f>
        <v/>
      </c>
      <c r="JB63" s="37"/>
      <c r="JC63" s="38"/>
      <c r="JD63" s="38"/>
      <c r="JE63" s="38"/>
      <c r="JF63" s="38"/>
      <c r="JG63" s="38">
        <f t="shared" si="85"/>
        <v>0</v>
      </c>
      <c r="JH63" s="38"/>
      <c r="JI63" s="38">
        <f t="shared" si="114"/>
        <v>0</v>
      </c>
      <c r="JJ63" s="38"/>
      <c r="JK63" s="17"/>
      <c r="JL63" s="38">
        <f t="shared" si="87"/>
        <v>0</v>
      </c>
      <c r="JM63" s="38"/>
      <c r="JN63" s="38"/>
      <c r="JP63" s="16"/>
      <c r="JQ63" s="36"/>
      <c r="JR63" s="36"/>
      <c r="JS63" s="16"/>
      <c r="JT63" s="37"/>
      <c r="JU63" s="37"/>
      <c r="JV63" s="37"/>
      <c r="JW63" s="37"/>
      <c r="JX63" s="37"/>
      <c r="JY63" s="37"/>
      <c r="JZ63" s="37" t="str">
        <f>IF(JV63="","",VLOOKUP(JV63,code!A:B,2,0))</f>
        <v/>
      </c>
      <c r="KA63" s="37"/>
      <c r="KB63" s="38"/>
      <c r="KC63" s="38"/>
      <c r="KD63" s="38"/>
      <c r="KE63" s="38"/>
      <c r="KF63" s="38">
        <f t="shared" si="88"/>
        <v>0</v>
      </c>
      <c r="KG63" s="38"/>
      <c r="KH63" s="38">
        <f t="shared" si="116"/>
        <v>0</v>
      </c>
      <c r="KI63" s="38"/>
      <c r="KJ63" s="17"/>
      <c r="KK63" s="38">
        <f t="shared" si="90"/>
        <v>0</v>
      </c>
      <c r="KL63" s="38"/>
      <c r="KM63" s="38"/>
    </row>
    <row r="64" spans="1:299" s="21" customFormat="1" ht="20.100000000000001" customHeight="1" x14ac:dyDescent="0.25">
      <c r="A64" s="16"/>
      <c r="B64" s="36"/>
      <c r="C64" s="36"/>
      <c r="D64" s="16"/>
      <c r="E64" s="37"/>
      <c r="F64" s="37"/>
      <c r="G64" s="37"/>
      <c r="H64" s="37"/>
      <c r="I64" s="37"/>
      <c r="J64" s="37"/>
      <c r="K64" s="37" t="str">
        <f>IF(G64="","",VLOOKUP(G64,code!A:B,2,0))</f>
        <v/>
      </c>
      <c r="L64" s="37"/>
      <c r="M64" s="38"/>
      <c r="N64" s="38"/>
      <c r="O64" s="38"/>
      <c r="P64" s="38"/>
      <c r="Q64" s="38">
        <f t="shared" si="117"/>
        <v>0</v>
      </c>
      <c r="R64" s="38"/>
      <c r="S64" s="38">
        <f t="shared" si="92"/>
        <v>0</v>
      </c>
      <c r="T64" s="38"/>
      <c r="U64" s="17"/>
      <c r="V64" s="38">
        <f t="shared" si="96"/>
        <v>0</v>
      </c>
      <c r="W64" s="38"/>
      <c r="X64" s="38"/>
      <c r="Z64" s="16"/>
      <c r="AA64" s="36"/>
      <c r="AB64" s="36"/>
      <c r="AC64" s="16"/>
      <c r="AD64" s="37"/>
      <c r="AE64" s="37"/>
      <c r="AF64" s="37"/>
      <c r="AG64" s="37"/>
      <c r="AH64" s="37"/>
      <c r="AI64" s="37"/>
      <c r="AJ64" s="37" t="str">
        <f>IF(AF64="","",VLOOKUP(AF64,code!A:B,2,0))</f>
        <v/>
      </c>
      <c r="AK64" s="37"/>
      <c r="AL64" s="38"/>
      <c r="AM64" s="38"/>
      <c r="AN64" s="38"/>
      <c r="AO64" s="38"/>
      <c r="AP64" s="38">
        <f t="shared" si="58"/>
        <v>0</v>
      </c>
      <c r="AQ64" s="38"/>
      <c r="AR64" s="38">
        <f t="shared" si="93"/>
        <v>0</v>
      </c>
      <c r="AS64" s="38"/>
      <c r="AT64" s="17"/>
      <c r="AU64" s="38">
        <f t="shared" si="60"/>
        <v>0</v>
      </c>
      <c r="AV64" s="38"/>
      <c r="AW64" s="38"/>
      <c r="AY64" s="16"/>
      <c r="AZ64" s="36"/>
      <c r="BA64" s="36"/>
      <c r="BB64" s="16"/>
      <c r="BC64" s="37"/>
      <c r="BD64" s="37"/>
      <c r="BE64" s="37"/>
      <c r="BF64" s="37"/>
      <c r="BG64" s="37"/>
      <c r="BH64" s="37"/>
      <c r="BI64" s="37" t="str">
        <f>IF(BE64="","",VLOOKUP(BE64,code!A:B,2,0))</f>
        <v/>
      </c>
      <c r="BJ64" s="37"/>
      <c r="BK64" s="38"/>
      <c r="BL64" s="38"/>
      <c r="BM64" s="38"/>
      <c r="BN64" s="38"/>
      <c r="BO64" s="38">
        <f t="shared" si="61"/>
        <v>0</v>
      </c>
      <c r="BP64" s="38"/>
      <c r="BQ64" s="38">
        <f t="shared" si="94"/>
        <v>0</v>
      </c>
      <c r="BR64" s="38"/>
      <c r="BS64" s="17"/>
      <c r="BT64" s="38">
        <f t="shared" si="63"/>
        <v>0</v>
      </c>
      <c r="BU64" s="38"/>
      <c r="BV64" s="38"/>
      <c r="BX64" s="16"/>
      <c r="BY64" s="36"/>
      <c r="BZ64" s="36"/>
      <c r="CA64" s="16"/>
      <c r="CB64" s="37"/>
      <c r="CC64" s="37"/>
      <c r="CD64" s="37"/>
      <c r="CE64" s="37"/>
      <c r="CF64" s="37"/>
      <c r="CG64" s="37"/>
      <c r="CH64" s="37" t="str">
        <f>IF(CD64="","",VLOOKUP(CD64,code!A:B,2,0))</f>
        <v/>
      </c>
      <c r="CI64" s="37"/>
      <c r="CJ64" s="38"/>
      <c r="CK64" s="38"/>
      <c r="CL64" s="38"/>
      <c r="CM64" s="38"/>
      <c r="CN64" s="38">
        <f t="shared" si="64"/>
        <v>0</v>
      </c>
      <c r="CO64" s="38"/>
      <c r="CP64" s="38">
        <f t="shared" si="100"/>
        <v>0</v>
      </c>
      <c r="CQ64" s="38"/>
      <c r="CR64" s="17"/>
      <c r="CS64" s="38">
        <f t="shared" si="66"/>
        <v>0</v>
      </c>
      <c r="CT64" s="38"/>
      <c r="CU64" s="38"/>
      <c r="CW64" s="16"/>
      <c r="CX64" s="36"/>
      <c r="CY64" s="36"/>
      <c r="CZ64" s="16"/>
      <c r="DA64" s="37"/>
      <c r="DB64" s="37"/>
      <c r="DC64" s="37"/>
      <c r="DD64" s="37"/>
      <c r="DE64" s="37"/>
      <c r="DF64" s="37"/>
      <c r="DG64" s="37" t="str">
        <f>IF(DC64="","",VLOOKUP(DC64,code!A:B,2,0))</f>
        <v/>
      </c>
      <c r="DH64" s="37"/>
      <c r="DI64" s="38"/>
      <c r="DJ64" s="38"/>
      <c r="DK64" s="38"/>
      <c r="DL64" s="38"/>
      <c r="DM64" s="38">
        <f t="shared" si="67"/>
        <v>0</v>
      </c>
      <c r="DN64" s="38"/>
      <c r="DO64" s="38">
        <f t="shared" si="102"/>
        <v>0</v>
      </c>
      <c r="DP64" s="38"/>
      <c r="DQ64" s="17"/>
      <c r="DR64" s="38">
        <f t="shared" si="69"/>
        <v>0</v>
      </c>
      <c r="DS64" s="38"/>
      <c r="DT64" s="38"/>
      <c r="DV64" s="16"/>
      <c r="DW64" s="36"/>
      <c r="DX64" s="36"/>
      <c r="DY64" s="16"/>
      <c r="DZ64" s="37"/>
      <c r="EA64" s="37"/>
      <c r="EB64" s="37"/>
      <c r="EC64" s="37"/>
      <c r="ED64" s="37"/>
      <c r="EE64" s="37"/>
      <c r="EF64" s="37" t="str">
        <f>IF(EB64="","",VLOOKUP(EB64,code!A:B,2,0))</f>
        <v/>
      </c>
      <c r="EG64" s="37"/>
      <c r="EH64" s="38"/>
      <c r="EI64" s="38"/>
      <c r="EJ64" s="38"/>
      <c r="EK64" s="38"/>
      <c r="EL64" s="38">
        <f t="shared" si="70"/>
        <v>0</v>
      </c>
      <c r="EM64" s="38"/>
      <c r="EN64" s="38">
        <f t="shared" si="104"/>
        <v>0</v>
      </c>
      <c r="EO64" s="38"/>
      <c r="EP64" s="17"/>
      <c r="EQ64" s="38">
        <f t="shared" si="72"/>
        <v>0</v>
      </c>
      <c r="ER64" s="38"/>
      <c r="ES64" s="38"/>
      <c r="EU64" s="16"/>
      <c r="EV64" s="36"/>
      <c r="EW64" s="36"/>
      <c r="EX64" s="16"/>
      <c r="EY64" s="37"/>
      <c r="EZ64" s="37"/>
      <c r="FA64" s="37"/>
      <c r="FB64" s="37"/>
      <c r="FC64" s="37"/>
      <c r="FD64" s="37"/>
      <c r="FE64" s="37" t="str">
        <f>IF(FA64="","",VLOOKUP(FA64,code!A:B,2,0))</f>
        <v/>
      </c>
      <c r="FF64" s="37"/>
      <c r="FG64" s="38"/>
      <c r="FH64" s="38"/>
      <c r="FI64" s="38"/>
      <c r="FJ64" s="38"/>
      <c r="FK64" s="38">
        <f t="shared" si="73"/>
        <v>0</v>
      </c>
      <c r="FL64" s="38"/>
      <c r="FM64" s="38">
        <f t="shared" si="106"/>
        <v>0</v>
      </c>
      <c r="FN64" s="38"/>
      <c r="FO64" s="17"/>
      <c r="FP64" s="38">
        <f t="shared" si="75"/>
        <v>0</v>
      </c>
      <c r="FQ64" s="38"/>
      <c r="FR64" s="38"/>
      <c r="FT64" s="16"/>
      <c r="FU64" s="36"/>
      <c r="FV64" s="36"/>
      <c r="FW64" s="16"/>
      <c r="FX64" s="37"/>
      <c r="FY64" s="37"/>
      <c r="FZ64" s="37"/>
      <c r="GA64" s="37"/>
      <c r="GB64" s="37"/>
      <c r="GC64" s="37"/>
      <c r="GD64" s="37" t="str">
        <f>IF(FZ64="","",VLOOKUP(FZ64,code!A:B,2,0))</f>
        <v/>
      </c>
      <c r="GE64" s="37"/>
      <c r="GF64" s="38"/>
      <c r="GG64" s="38"/>
      <c r="GH64" s="38"/>
      <c r="GI64" s="38"/>
      <c r="GJ64" s="38">
        <f t="shared" si="76"/>
        <v>0</v>
      </c>
      <c r="GK64" s="38"/>
      <c r="GL64" s="38">
        <f t="shared" si="108"/>
        <v>0</v>
      </c>
      <c r="GM64" s="38"/>
      <c r="GN64" s="17"/>
      <c r="GO64" s="38">
        <f t="shared" si="78"/>
        <v>0</v>
      </c>
      <c r="GP64" s="38"/>
      <c r="GQ64" s="38"/>
      <c r="GS64" s="16"/>
      <c r="GT64" s="36"/>
      <c r="GU64" s="36"/>
      <c r="GV64" s="16"/>
      <c r="GW64" s="37"/>
      <c r="GX64" s="37"/>
      <c r="GY64" s="37"/>
      <c r="GZ64" s="37"/>
      <c r="HA64" s="37"/>
      <c r="HB64" s="37"/>
      <c r="HC64" s="37" t="str">
        <f>IF(GY64="","",VLOOKUP(GY64,code!A:B,2,0))</f>
        <v/>
      </c>
      <c r="HD64" s="37"/>
      <c r="HE64" s="38"/>
      <c r="HF64" s="38"/>
      <c r="HG64" s="38"/>
      <c r="HH64" s="38"/>
      <c r="HI64" s="38">
        <f t="shared" si="79"/>
        <v>0</v>
      </c>
      <c r="HJ64" s="38"/>
      <c r="HK64" s="38">
        <f t="shared" si="110"/>
        <v>0</v>
      </c>
      <c r="HL64" s="38"/>
      <c r="HM64" s="17"/>
      <c r="HN64" s="38">
        <f t="shared" si="81"/>
        <v>0</v>
      </c>
      <c r="HO64" s="38"/>
      <c r="HP64" s="38"/>
      <c r="HR64" s="16"/>
      <c r="HS64" s="36"/>
      <c r="HT64" s="36"/>
      <c r="HU64" s="16"/>
      <c r="HV64" s="37"/>
      <c r="HW64" s="37"/>
      <c r="HX64" s="37"/>
      <c r="HY64" s="37"/>
      <c r="HZ64" s="37"/>
      <c r="IA64" s="37"/>
      <c r="IB64" s="37" t="str">
        <f>IF(HX64="","",VLOOKUP(HX64,code!A:B,2,0))</f>
        <v/>
      </c>
      <c r="IC64" s="37"/>
      <c r="ID64" s="38"/>
      <c r="IE64" s="38"/>
      <c r="IF64" s="38"/>
      <c r="IG64" s="38"/>
      <c r="IH64" s="38">
        <f t="shared" si="82"/>
        <v>0</v>
      </c>
      <c r="II64" s="38"/>
      <c r="IJ64" s="38">
        <f t="shared" si="112"/>
        <v>0</v>
      </c>
      <c r="IK64" s="38"/>
      <c r="IL64" s="17"/>
      <c r="IM64" s="38">
        <f t="shared" si="84"/>
        <v>0</v>
      </c>
      <c r="IN64" s="38"/>
      <c r="IO64" s="38"/>
      <c r="IQ64" s="16"/>
      <c r="IR64" s="36"/>
      <c r="IS64" s="36"/>
      <c r="IT64" s="16"/>
      <c r="IU64" s="37"/>
      <c r="IV64" s="37"/>
      <c r="IW64" s="37"/>
      <c r="IX64" s="37"/>
      <c r="IY64" s="37"/>
      <c r="IZ64" s="37"/>
      <c r="JA64" s="37" t="str">
        <f>IF(IW64="","",VLOOKUP(IW64,code!A:B,2,0))</f>
        <v/>
      </c>
      <c r="JB64" s="37"/>
      <c r="JC64" s="38"/>
      <c r="JD64" s="38"/>
      <c r="JE64" s="38"/>
      <c r="JF64" s="38"/>
      <c r="JG64" s="38">
        <f t="shared" si="85"/>
        <v>0</v>
      </c>
      <c r="JH64" s="38"/>
      <c r="JI64" s="38">
        <f t="shared" si="114"/>
        <v>0</v>
      </c>
      <c r="JJ64" s="38"/>
      <c r="JK64" s="17"/>
      <c r="JL64" s="38">
        <f t="shared" si="87"/>
        <v>0</v>
      </c>
      <c r="JM64" s="38"/>
      <c r="JN64" s="38"/>
      <c r="JP64" s="16"/>
      <c r="JQ64" s="36"/>
      <c r="JR64" s="36"/>
      <c r="JS64" s="16"/>
      <c r="JT64" s="37"/>
      <c r="JU64" s="37"/>
      <c r="JV64" s="37"/>
      <c r="JW64" s="37"/>
      <c r="JX64" s="37"/>
      <c r="JY64" s="37"/>
      <c r="JZ64" s="37" t="str">
        <f>IF(JV64="","",VLOOKUP(JV64,code!A:B,2,0))</f>
        <v/>
      </c>
      <c r="KA64" s="37"/>
      <c r="KB64" s="38"/>
      <c r="KC64" s="38"/>
      <c r="KD64" s="38"/>
      <c r="KE64" s="38"/>
      <c r="KF64" s="38">
        <f t="shared" si="88"/>
        <v>0</v>
      </c>
      <c r="KG64" s="38"/>
      <c r="KH64" s="38">
        <f t="shared" si="116"/>
        <v>0</v>
      </c>
      <c r="KI64" s="38"/>
      <c r="KJ64" s="17"/>
      <c r="KK64" s="38">
        <f t="shared" si="90"/>
        <v>0</v>
      </c>
      <c r="KL64" s="38"/>
      <c r="KM64" s="38"/>
    </row>
    <row r="65" spans="1:299" s="21" customFormat="1" ht="20.100000000000001" customHeight="1" x14ac:dyDescent="0.25">
      <c r="A65" s="16"/>
      <c r="B65" s="36"/>
      <c r="C65" s="36"/>
      <c r="D65" s="16"/>
      <c r="E65" s="37"/>
      <c r="F65" s="37"/>
      <c r="G65" s="37"/>
      <c r="H65" s="37"/>
      <c r="I65" s="37"/>
      <c r="J65" s="37"/>
      <c r="K65" s="37" t="str">
        <f>IF(G65="","",VLOOKUP(G65,code!A:B,2,0))</f>
        <v/>
      </c>
      <c r="L65" s="37"/>
      <c r="M65" s="38"/>
      <c r="N65" s="38"/>
      <c r="O65" s="38"/>
      <c r="P65" s="38"/>
      <c r="Q65" s="38">
        <f t="shared" si="117"/>
        <v>0</v>
      </c>
      <c r="R65" s="38"/>
      <c r="S65" s="38">
        <f t="shared" si="92"/>
        <v>0</v>
      </c>
      <c r="T65" s="38"/>
      <c r="U65" s="17"/>
      <c r="V65" s="38">
        <f t="shared" si="96"/>
        <v>0</v>
      </c>
      <c r="W65" s="38"/>
      <c r="X65" s="38"/>
      <c r="Z65" s="16"/>
      <c r="AA65" s="36"/>
      <c r="AB65" s="36"/>
      <c r="AC65" s="16"/>
      <c r="AD65" s="37"/>
      <c r="AE65" s="37"/>
      <c r="AF65" s="37"/>
      <c r="AG65" s="37"/>
      <c r="AH65" s="37"/>
      <c r="AI65" s="37"/>
      <c r="AJ65" s="37" t="str">
        <f>IF(AF65="","",VLOOKUP(AF65,code!A:B,2,0))</f>
        <v/>
      </c>
      <c r="AK65" s="37"/>
      <c r="AL65" s="38"/>
      <c r="AM65" s="38"/>
      <c r="AN65" s="38"/>
      <c r="AO65" s="38"/>
      <c r="AP65" s="38">
        <f t="shared" si="58"/>
        <v>0</v>
      </c>
      <c r="AQ65" s="38"/>
      <c r="AR65" s="38">
        <f t="shared" si="93"/>
        <v>0</v>
      </c>
      <c r="AS65" s="38"/>
      <c r="AT65" s="17"/>
      <c r="AU65" s="38">
        <f t="shared" si="60"/>
        <v>0</v>
      </c>
      <c r="AV65" s="38"/>
      <c r="AW65" s="38"/>
      <c r="AY65" s="16"/>
      <c r="AZ65" s="36"/>
      <c r="BA65" s="36"/>
      <c r="BB65" s="16"/>
      <c r="BC65" s="37"/>
      <c r="BD65" s="37"/>
      <c r="BE65" s="37"/>
      <c r="BF65" s="37"/>
      <c r="BG65" s="37"/>
      <c r="BH65" s="37"/>
      <c r="BI65" s="37" t="str">
        <f>IF(BE65="","",VLOOKUP(BE65,code!A:B,2,0))</f>
        <v/>
      </c>
      <c r="BJ65" s="37"/>
      <c r="BK65" s="38"/>
      <c r="BL65" s="38"/>
      <c r="BM65" s="38"/>
      <c r="BN65" s="38"/>
      <c r="BO65" s="38">
        <f t="shared" si="61"/>
        <v>0</v>
      </c>
      <c r="BP65" s="38"/>
      <c r="BQ65" s="38">
        <f t="shared" si="94"/>
        <v>0</v>
      </c>
      <c r="BR65" s="38"/>
      <c r="BS65" s="17"/>
      <c r="BT65" s="38">
        <f t="shared" si="63"/>
        <v>0</v>
      </c>
      <c r="BU65" s="38"/>
      <c r="BV65" s="38"/>
      <c r="BX65" s="16"/>
      <c r="BY65" s="36"/>
      <c r="BZ65" s="36"/>
      <c r="CA65" s="16"/>
      <c r="CB65" s="37"/>
      <c r="CC65" s="37"/>
      <c r="CD65" s="37"/>
      <c r="CE65" s="37"/>
      <c r="CF65" s="37"/>
      <c r="CG65" s="37"/>
      <c r="CH65" s="37" t="str">
        <f>IF(CD65="","",VLOOKUP(CD65,code!A:B,2,0))</f>
        <v/>
      </c>
      <c r="CI65" s="37"/>
      <c r="CJ65" s="38"/>
      <c r="CK65" s="38"/>
      <c r="CL65" s="38"/>
      <c r="CM65" s="38"/>
      <c r="CN65" s="38">
        <f t="shared" si="64"/>
        <v>0</v>
      </c>
      <c r="CO65" s="38"/>
      <c r="CP65" s="38">
        <f t="shared" si="100"/>
        <v>0</v>
      </c>
      <c r="CQ65" s="38"/>
      <c r="CR65" s="17"/>
      <c r="CS65" s="38">
        <f t="shared" si="66"/>
        <v>0</v>
      </c>
      <c r="CT65" s="38"/>
      <c r="CU65" s="38"/>
      <c r="CW65" s="16"/>
      <c r="CX65" s="36"/>
      <c r="CY65" s="36"/>
      <c r="CZ65" s="16"/>
      <c r="DA65" s="37"/>
      <c r="DB65" s="37"/>
      <c r="DC65" s="37"/>
      <c r="DD65" s="37"/>
      <c r="DE65" s="37"/>
      <c r="DF65" s="37"/>
      <c r="DG65" s="37" t="str">
        <f>IF(DC65="","",VLOOKUP(DC65,code!A:B,2,0))</f>
        <v/>
      </c>
      <c r="DH65" s="37"/>
      <c r="DI65" s="38"/>
      <c r="DJ65" s="38"/>
      <c r="DK65" s="38"/>
      <c r="DL65" s="38"/>
      <c r="DM65" s="38">
        <f t="shared" si="67"/>
        <v>0</v>
      </c>
      <c r="DN65" s="38"/>
      <c r="DO65" s="38">
        <f t="shared" si="102"/>
        <v>0</v>
      </c>
      <c r="DP65" s="38"/>
      <c r="DQ65" s="17"/>
      <c r="DR65" s="38">
        <f t="shared" si="69"/>
        <v>0</v>
      </c>
      <c r="DS65" s="38"/>
      <c r="DT65" s="38"/>
      <c r="DV65" s="16"/>
      <c r="DW65" s="36"/>
      <c r="DX65" s="36"/>
      <c r="DY65" s="16"/>
      <c r="DZ65" s="37"/>
      <c r="EA65" s="37"/>
      <c r="EB65" s="37"/>
      <c r="EC65" s="37"/>
      <c r="ED65" s="37"/>
      <c r="EE65" s="37"/>
      <c r="EF65" s="37" t="str">
        <f>IF(EB65="","",VLOOKUP(EB65,code!A:B,2,0))</f>
        <v/>
      </c>
      <c r="EG65" s="37"/>
      <c r="EH65" s="38"/>
      <c r="EI65" s="38"/>
      <c r="EJ65" s="38"/>
      <c r="EK65" s="38"/>
      <c r="EL65" s="38">
        <f t="shared" si="70"/>
        <v>0</v>
      </c>
      <c r="EM65" s="38"/>
      <c r="EN65" s="38">
        <f t="shared" si="104"/>
        <v>0</v>
      </c>
      <c r="EO65" s="38"/>
      <c r="EP65" s="17"/>
      <c r="EQ65" s="38">
        <f t="shared" si="72"/>
        <v>0</v>
      </c>
      <c r="ER65" s="38"/>
      <c r="ES65" s="38"/>
      <c r="EU65" s="16"/>
      <c r="EV65" s="36"/>
      <c r="EW65" s="36"/>
      <c r="EX65" s="16"/>
      <c r="EY65" s="37"/>
      <c r="EZ65" s="37"/>
      <c r="FA65" s="37"/>
      <c r="FB65" s="37"/>
      <c r="FC65" s="37"/>
      <c r="FD65" s="37"/>
      <c r="FE65" s="37" t="str">
        <f>IF(FA65="","",VLOOKUP(FA65,code!A:B,2,0))</f>
        <v/>
      </c>
      <c r="FF65" s="37"/>
      <c r="FG65" s="38"/>
      <c r="FH65" s="38"/>
      <c r="FI65" s="38"/>
      <c r="FJ65" s="38"/>
      <c r="FK65" s="38">
        <f t="shared" si="73"/>
        <v>0</v>
      </c>
      <c r="FL65" s="38"/>
      <c r="FM65" s="38">
        <f t="shared" si="106"/>
        <v>0</v>
      </c>
      <c r="FN65" s="38"/>
      <c r="FO65" s="17"/>
      <c r="FP65" s="38">
        <f t="shared" si="75"/>
        <v>0</v>
      </c>
      <c r="FQ65" s="38"/>
      <c r="FR65" s="38"/>
      <c r="FT65" s="16"/>
      <c r="FU65" s="36"/>
      <c r="FV65" s="36"/>
      <c r="FW65" s="16"/>
      <c r="FX65" s="37"/>
      <c r="FY65" s="37"/>
      <c r="FZ65" s="37"/>
      <c r="GA65" s="37"/>
      <c r="GB65" s="37"/>
      <c r="GC65" s="37"/>
      <c r="GD65" s="37" t="str">
        <f>IF(FZ65="","",VLOOKUP(FZ65,code!A:B,2,0))</f>
        <v/>
      </c>
      <c r="GE65" s="37"/>
      <c r="GF65" s="38"/>
      <c r="GG65" s="38"/>
      <c r="GH65" s="38"/>
      <c r="GI65" s="38"/>
      <c r="GJ65" s="38">
        <f t="shared" si="76"/>
        <v>0</v>
      </c>
      <c r="GK65" s="38"/>
      <c r="GL65" s="38">
        <f t="shared" si="108"/>
        <v>0</v>
      </c>
      <c r="GM65" s="38"/>
      <c r="GN65" s="17"/>
      <c r="GO65" s="38">
        <f t="shared" si="78"/>
        <v>0</v>
      </c>
      <c r="GP65" s="38"/>
      <c r="GQ65" s="38"/>
      <c r="GS65" s="16"/>
      <c r="GT65" s="36"/>
      <c r="GU65" s="36"/>
      <c r="GV65" s="16"/>
      <c r="GW65" s="37"/>
      <c r="GX65" s="37"/>
      <c r="GY65" s="37"/>
      <c r="GZ65" s="37"/>
      <c r="HA65" s="37"/>
      <c r="HB65" s="37"/>
      <c r="HC65" s="37" t="str">
        <f>IF(GY65="","",VLOOKUP(GY65,code!A:B,2,0))</f>
        <v/>
      </c>
      <c r="HD65" s="37"/>
      <c r="HE65" s="38"/>
      <c r="HF65" s="38"/>
      <c r="HG65" s="38"/>
      <c r="HH65" s="38"/>
      <c r="HI65" s="38">
        <f t="shared" si="79"/>
        <v>0</v>
      </c>
      <c r="HJ65" s="38"/>
      <c r="HK65" s="38">
        <f t="shared" si="110"/>
        <v>0</v>
      </c>
      <c r="HL65" s="38"/>
      <c r="HM65" s="17"/>
      <c r="HN65" s="38">
        <f t="shared" si="81"/>
        <v>0</v>
      </c>
      <c r="HO65" s="38"/>
      <c r="HP65" s="38"/>
      <c r="HR65" s="16"/>
      <c r="HS65" s="36"/>
      <c r="HT65" s="36"/>
      <c r="HU65" s="16"/>
      <c r="HV65" s="37"/>
      <c r="HW65" s="37"/>
      <c r="HX65" s="37"/>
      <c r="HY65" s="37"/>
      <c r="HZ65" s="37"/>
      <c r="IA65" s="37"/>
      <c r="IB65" s="37" t="str">
        <f>IF(HX65="","",VLOOKUP(HX65,code!A:B,2,0))</f>
        <v/>
      </c>
      <c r="IC65" s="37"/>
      <c r="ID65" s="38"/>
      <c r="IE65" s="38"/>
      <c r="IF65" s="38"/>
      <c r="IG65" s="38"/>
      <c r="IH65" s="38">
        <f t="shared" si="82"/>
        <v>0</v>
      </c>
      <c r="II65" s="38"/>
      <c r="IJ65" s="38">
        <f t="shared" si="112"/>
        <v>0</v>
      </c>
      <c r="IK65" s="38"/>
      <c r="IL65" s="17"/>
      <c r="IM65" s="38">
        <f t="shared" si="84"/>
        <v>0</v>
      </c>
      <c r="IN65" s="38"/>
      <c r="IO65" s="38"/>
      <c r="IQ65" s="16"/>
      <c r="IR65" s="36"/>
      <c r="IS65" s="36"/>
      <c r="IT65" s="16"/>
      <c r="IU65" s="37"/>
      <c r="IV65" s="37"/>
      <c r="IW65" s="37"/>
      <c r="IX65" s="37"/>
      <c r="IY65" s="37"/>
      <c r="IZ65" s="37"/>
      <c r="JA65" s="37" t="str">
        <f>IF(IW65="","",VLOOKUP(IW65,code!A:B,2,0))</f>
        <v/>
      </c>
      <c r="JB65" s="37"/>
      <c r="JC65" s="38"/>
      <c r="JD65" s="38"/>
      <c r="JE65" s="38"/>
      <c r="JF65" s="38"/>
      <c r="JG65" s="38">
        <f t="shared" si="85"/>
        <v>0</v>
      </c>
      <c r="JH65" s="38"/>
      <c r="JI65" s="38">
        <f t="shared" si="114"/>
        <v>0</v>
      </c>
      <c r="JJ65" s="38"/>
      <c r="JK65" s="17"/>
      <c r="JL65" s="38">
        <f t="shared" si="87"/>
        <v>0</v>
      </c>
      <c r="JM65" s="38"/>
      <c r="JN65" s="38"/>
      <c r="JP65" s="16"/>
      <c r="JQ65" s="36"/>
      <c r="JR65" s="36"/>
      <c r="JS65" s="16"/>
      <c r="JT65" s="37"/>
      <c r="JU65" s="37"/>
      <c r="JV65" s="37"/>
      <c r="JW65" s="37"/>
      <c r="JX65" s="37"/>
      <c r="JY65" s="37"/>
      <c r="JZ65" s="37" t="str">
        <f>IF(JV65="","",VLOOKUP(JV65,code!A:B,2,0))</f>
        <v/>
      </c>
      <c r="KA65" s="37"/>
      <c r="KB65" s="38"/>
      <c r="KC65" s="38"/>
      <c r="KD65" s="38"/>
      <c r="KE65" s="38"/>
      <c r="KF65" s="38">
        <f t="shared" si="88"/>
        <v>0</v>
      </c>
      <c r="KG65" s="38"/>
      <c r="KH65" s="38">
        <f t="shared" si="116"/>
        <v>0</v>
      </c>
      <c r="KI65" s="38"/>
      <c r="KJ65" s="17"/>
      <c r="KK65" s="38">
        <f t="shared" si="90"/>
        <v>0</v>
      </c>
      <c r="KL65" s="38"/>
      <c r="KM65" s="38"/>
    </row>
    <row r="66" spans="1:299" s="21" customFormat="1" ht="20.100000000000001" customHeight="1" x14ac:dyDescent="0.25">
      <c r="A66" s="16"/>
      <c r="B66" s="36"/>
      <c r="C66" s="36"/>
      <c r="D66" s="16"/>
      <c r="E66" s="37"/>
      <c r="F66" s="37"/>
      <c r="G66" s="37"/>
      <c r="H66" s="37"/>
      <c r="I66" s="37"/>
      <c r="J66" s="37"/>
      <c r="K66" s="37" t="str">
        <f>IF(G66="","",VLOOKUP(G66,code!A:B,2,0))</f>
        <v/>
      </c>
      <c r="L66" s="37"/>
      <c r="M66" s="38"/>
      <c r="N66" s="38"/>
      <c r="O66" s="38"/>
      <c r="P66" s="38"/>
      <c r="Q66" s="38">
        <f t="shared" si="117"/>
        <v>0</v>
      </c>
      <c r="R66" s="38"/>
      <c r="S66" s="38">
        <f t="shared" si="92"/>
        <v>0</v>
      </c>
      <c r="T66" s="38"/>
      <c r="U66" s="17"/>
      <c r="V66" s="38">
        <f t="shared" si="96"/>
        <v>0</v>
      </c>
      <c r="W66" s="38"/>
      <c r="X66" s="38"/>
      <c r="Z66" s="16"/>
      <c r="AA66" s="36"/>
      <c r="AB66" s="36"/>
      <c r="AC66" s="16"/>
      <c r="AD66" s="37"/>
      <c r="AE66" s="37"/>
      <c r="AF66" s="37"/>
      <c r="AG66" s="37"/>
      <c r="AH66" s="37"/>
      <c r="AI66" s="37"/>
      <c r="AJ66" s="37" t="str">
        <f>IF(AF66="","",VLOOKUP(AF66,code!A:B,2,0))</f>
        <v/>
      </c>
      <c r="AK66" s="37"/>
      <c r="AL66" s="38"/>
      <c r="AM66" s="38"/>
      <c r="AN66" s="38"/>
      <c r="AO66" s="38"/>
      <c r="AP66" s="38">
        <f t="shared" si="58"/>
        <v>0</v>
      </c>
      <c r="AQ66" s="38"/>
      <c r="AR66" s="38">
        <f t="shared" si="93"/>
        <v>0</v>
      </c>
      <c r="AS66" s="38"/>
      <c r="AT66" s="17"/>
      <c r="AU66" s="38">
        <f t="shared" si="60"/>
        <v>0</v>
      </c>
      <c r="AV66" s="38"/>
      <c r="AW66" s="38"/>
      <c r="AY66" s="16"/>
      <c r="AZ66" s="36"/>
      <c r="BA66" s="36"/>
      <c r="BB66" s="16"/>
      <c r="BC66" s="37"/>
      <c r="BD66" s="37"/>
      <c r="BE66" s="37"/>
      <c r="BF66" s="37"/>
      <c r="BG66" s="37"/>
      <c r="BH66" s="37"/>
      <c r="BI66" s="37" t="str">
        <f>IF(BE66="","",VLOOKUP(BE66,code!A:B,2,0))</f>
        <v/>
      </c>
      <c r="BJ66" s="37"/>
      <c r="BK66" s="38"/>
      <c r="BL66" s="38"/>
      <c r="BM66" s="38"/>
      <c r="BN66" s="38"/>
      <c r="BO66" s="38">
        <f t="shared" si="61"/>
        <v>0</v>
      </c>
      <c r="BP66" s="38"/>
      <c r="BQ66" s="38">
        <f t="shared" si="94"/>
        <v>0</v>
      </c>
      <c r="BR66" s="38"/>
      <c r="BS66" s="17"/>
      <c r="BT66" s="38">
        <f t="shared" si="63"/>
        <v>0</v>
      </c>
      <c r="BU66" s="38"/>
      <c r="BV66" s="38"/>
      <c r="BX66" s="16"/>
      <c r="BY66" s="36"/>
      <c r="BZ66" s="36"/>
      <c r="CA66" s="16"/>
      <c r="CB66" s="37"/>
      <c r="CC66" s="37"/>
      <c r="CD66" s="37"/>
      <c r="CE66" s="37"/>
      <c r="CF66" s="37"/>
      <c r="CG66" s="37"/>
      <c r="CH66" s="37" t="str">
        <f>IF(CD66="","",VLOOKUP(CD66,code!A:B,2,0))</f>
        <v/>
      </c>
      <c r="CI66" s="37"/>
      <c r="CJ66" s="38"/>
      <c r="CK66" s="38"/>
      <c r="CL66" s="38"/>
      <c r="CM66" s="38"/>
      <c r="CN66" s="38">
        <f t="shared" si="64"/>
        <v>0</v>
      </c>
      <c r="CO66" s="38"/>
      <c r="CP66" s="38">
        <f t="shared" si="100"/>
        <v>0</v>
      </c>
      <c r="CQ66" s="38"/>
      <c r="CR66" s="17"/>
      <c r="CS66" s="38">
        <f t="shared" si="66"/>
        <v>0</v>
      </c>
      <c r="CT66" s="38"/>
      <c r="CU66" s="38"/>
      <c r="CW66" s="16"/>
      <c r="CX66" s="36"/>
      <c r="CY66" s="36"/>
      <c r="CZ66" s="16"/>
      <c r="DA66" s="37"/>
      <c r="DB66" s="37"/>
      <c r="DC66" s="37"/>
      <c r="DD66" s="37"/>
      <c r="DE66" s="37"/>
      <c r="DF66" s="37"/>
      <c r="DG66" s="37" t="str">
        <f>IF(DC66="","",VLOOKUP(DC66,code!A:B,2,0))</f>
        <v/>
      </c>
      <c r="DH66" s="37"/>
      <c r="DI66" s="38"/>
      <c r="DJ66" s="38"/>
      <c r="DK66" s="38"/>
      <c r="DL66" s="38"/>
      <c r="DM66" s="38">
        <f t="shared" si="67"/>
        <v>0</v>
      </c>
      <c r="DN66" s="38"/>
      <c r="DO66" s="38">
        <f t="shared" si="102"/>
        <v>0</v>
      </c>
      <c r="DP66" s="38"/>
      <c r="DQ66" s="17"/>
      <c r="DR66" s="38">
        <f t="shared" si="69"/>
        <v>0</v>
      </c>
      <c r="DS66" s="38"/>
      <c r="DT66" s="38"/>
      <c r="DV66" s="16"/>
      <c r="DW66" s="36"/>
      <c r="DX66" s="36"/>
      <c r="DY66" s="16"/>
      <c r="DZ66" s="37"/>
      <c r="EA66" s="37"/>
      <c r="EB66" s="37"/>
      <c r="EC66" s="37"/>
      <c r="ED66" s="37"/>
      <c r="EE66" s="37"/>
      <c r="EF66" s="37" t="str">
        <f>IF(EB66="","",VLOOKUP(EB66,code!A:B,2,0))</f>
        <v/>
      </c>
      <c r="EG66" s="37"/>
      <c r="EH66" s="38"/>
      <c r="EI66" s="38"/>
      <c r="EJ66" s="38"/>
      <c r="EK66" s="38"/>
      <c r="EL66" s="38">
        <f t="shared" si="70"/>
        <v>0</v>
      </c>
      <c r="EM66" s="38"/>
      <c r="EN66" s="38">
        <f t="shared" si="104"/>
        <v>0</v>
      </c>
      <c r="EO66" s="38"/>
      <c r="EP66" s="17"/>
      <c r="EQ66" s="38">
        <f t="shared" si="72"/>
        <v>0</v>
      </c>
      <c r="ER66" s="38"/>
      <c r="ES66" s="38"/>
      <c r="EU66" s="16"/>
      <c r="EV66" s="36"/>
      <c r="EW66" s="36"/>
      <c r="EX66" s="16"/>
      <c r="EY66" s="37"/>
      <c r="EZ66" s="37"/>
      <c r="FA66" s="37"/>
      <c r="FB66" s="37"/>
      <c r="FC66" s="37"/>
      <c r="FD66" s="37"/>
      <c r="FE66" s="37" t="str">
        <f>IF(FA66="","",VLOOKUP(FA66,code!A:B,2,0))</f>
        <v/>
      </c>
      <c r="FF66" s="37"/>
      <c r="FG66" s="38"/>
      <c r="FH66" s="38"/>
      <c r="FI66" s="38"/>
      <c r="FJ66" s="38"/>
      <c r="FK66" s="38">
        <f t="shared" si="73"/>
        <v>0</v>
      </c>
      <c r="FL66" s="38"/>
      <c r="FM66" s="38">
        <f t="shared" si="106"/>
        <v>0</v>
      </c>
      <c r="FN66" s="38"/>
      <c r="FO66" s="17"/>
      <c r="FP66" s="38">
        <f t="shared" si="75"/>
        <v>0</v>
      </c>
      <c r="FQ66" s="38"/>
      <c r="FR66" s="38"/>
      <c r="FT66" s="16"/>
      <c r="FU66" s="36"/>
      <c r="FV66" s="36"/>
      <c r="FW66" s="16"/>
      <c r="FX66" s="37"/>
      <c r="FY66" s="37"/>
      <c r="FZ66" s="37"/>
      <c r="GA66" s="37"/>
      <c r="GB66" s="37"/>
      <c r="GC66" s="37"/>
      <c r="GD66" s="37" t="str">
        <f>IF(FZ66="","",VLOOKUP(FZ66,code!A:B,2,0))</f>
        <v/>
      </c>
      <c r="GE66" s="37"/>
      <c r="GF66" s="38"/>
      <c r="GG66" s="38"/>
      <c r="GH66" s="38"/>
      <c r="GI66" s="38"/>
      <c r="GJ66" s="38">
        <f t="shared" si="76"/>
        <v>0</v>
      </c>
      <c r="GK66" s="38"/>
      <c r="GL66" s="38">
        <f t="shared" si="108"/>
        <v>0</v>
      </c>
      <c r="GM66" s="38"/>
      <c r="GN66" s="17"/>
      <c r="GO66" s="38">
        <f t="shared" si="78"/>
        <v>0</v>
      </c>
      <c r="GP66" s="38"/>
      <c r="GQ66" s="38"/>
      <c r="GS66" s="16"/>
      <c r="GT66" s="36"/>
      <c r="GU66" s="36"/>
      <c r="GV66" s="16"/>
      <c r="GW66" s="37"/>
      <c r="GX66" s="37"/>
      <c r="GY66" s="37"/>
      <c r="GZ66" s="37"/>
      <c r="HA66" s="37"/>
      <c r="HB66" s="37"/>
      <c r="HC66" s="37" t="str">
        <f>IF(GY66="","",VLOOKUP(GY66,code!A:B,2,0))</f>
        <v/>
      </c>
      <c r="HD66" s="37"/>
      <c r="HE66" s="38"/>
      <c r="HF66" s="38"/>
      <c r="HG66" s="38"/>
      <c r="HH66" s="38"/>
      <c r="HI66" s="38">
        <f t="shared" si="79"/>
        <v>0</v>
      </c>
      <c r="HJ66" s="38"/>
      <c r="HK66" s="38">
        <f t="shared" si="110"/>
        <v>0</v>
      </c>
      <c r="HL66" s="38"/>
      <c r="HM66" s="17"/>
      <c r="HN66" s="38">
        <f t="shared" si="81"/>
        <v>0</v>
      </c>
      <c r="HO66" s="38"/>
      <c r="HP66" s="38"/>
      <c r="HR66" s="16"/>
      <c r="HS66" s="36"/>
      <c r="HT66" s="36"/>
      <c r="HU66" s="16"/>
      <c r="HV66" s="37"/>
      <c r="HW66" s="37"/>
      <c r="HX66" s="37"/>
      <c r="HY66" s="37"/>
      <c r="HZ66" s="37"/>
      <c r="IA66" s="37"/>
      <c r="IB66" s="37" t="str">
        <f>IF(HX66="","",VLOOKUP(HX66,code!A:B,2,0))</f>
        <v/>
      </c>
      <c r="IC66" s="37"/>
      <c r="ID66" s="38"/>
      <c r="IE66" s="38"/>
      <c r="IF66" s="38"/>
      <c r="IG66" s="38"/>
      <c r="IH66" s="38">
        <f t="shared" si="82"/>
        <v>0</v>
      </c>
      <c r="II66" s="38"/>
      <c r="IJ66" s="38">
        <f t="shared" si="112"/>
        <v>0</v>
      </c>
      <c r="IK66" s="38"/>
      <c r="IL66" s="17"/>
      <c r="IM66" s="38">
        <f t="shared" si="84"/>
        <v>0</v>
      </c>
      <c r="IN66" s="38"/>
      <c r="IO66" s="38"/>
      <c r="IQ66" s="16"/>
      <c r="IR66" s="36"/>
      <c r="IS66" s="36"/>
      <c r="IT66" s="16"/>
      <c r="IU66" s="37"/>
      <c r="IV66" s="37"/>
      <c r="IW66" s="37"/>
      <c r="IX66" s="37"/>
      <c r="IY66" s="37"/>
      <c r="IZ66" s="37"/>
      <c r="JA66" s="37" t="str">
        <f>IF(IW66="","",VLOOKUP(IW66,code!A:B,2,0))</f>
        <v/>
      </c>
      <c r="JB66" s="37"/>
      <c r="JC66" s="38"/>
      <c r="JD66" s="38"/>
      <c r="JE66" s="38"/>
      <c r="JF66" s="38"/>
      <c r="JG66" s="38">
        <f t="shared" si="85"/>
        <v>0</v>
      </c>
      <c r="JH66" s="38"/>
      <c r="JI66" s="38">
        <f t="shared" si="114"/>
        <v>0</v>
      </c>
      <c r="JJ66" s="38"/>
      <c r="JK66" s="17"/>
      <c r="JL66" s="38">
        <f t="shared" si="87"/>
        <v>0</v>
      </c>
      <c r="JM66" s="38"/>
      <c r="JN66" s="38"/>
      <c r="JP66" s="16"/>
      <c r="JQ66" s="36"/>
      <c r="JR66" s="36"/>
      <c r="JS66" s="16"/>
      <c r="JT66" s="37"/>
      <c r="JU66" s="37"/>
      <c r="JV66" s="37"/>
      <c r="JW66" s="37"/>
      <c r="JX66" s="37"/>
      <c r="JY66" s="37"/>
      <c r="JZ66" s="37" t="str">
        <f>IF(JV66="","",VLOOKUP(JV66,code!A:B,2,0))</f>
        <v/>
      </c>
      <c r="KA66" s="37"/>
      <c r="KB66" s="38"/>
      <c r="KC66" s="38"/>
      <c r="KD66" s="38"/>
      <c r="KE66" s="38"/>
      <c r="KF66" s="38">
        <f t="shared" si="88"/>
        <v>0</v>
      </c>
      <c r="KG66" s="38"/>
      <c r="KH66" s="38">
        <f t="shared" si="116"/>
        <v>0</v>
      </c>
      <c r="KI66" s="38"/>
      <c r="KJ66" s="17"/>
      <c r="KK66" s="38">
        <f t="shared" si="90"/>
        <v>0</v>
      </c>
      <c r="KL66" s="38"/>
      <c r="KM66" s="38"/>
    </row>
    <row r="67" spans="1:299" s="21" customFormat="1" ht="20.100000000000001" customHeight="1" x14ac:dyDescent="0.25">
      <c r="A67" s="16"/>
      <c r="B67" s="36"/>
      <c r="C67" s="36"/>
      <c r="D67" s="16"/>
      <c r="E67" s="37"/>
      <c r="F67" s="37"/>
      <c r="G67" s="37"/>
      <c r="H67" s="37"/>
      <c r="I67" s="37"/>
      <c r="J67" s="37"/>
      <c r="K67" s="37" t="str">
        <f>IF(G67="","",VLOOKUP(G67,code!A:B,2,0))</f>
        <v/>
      </c>
      <c r="L67" s="37"/>
      <c r="M67" s="38"/>
      <c r="N67" s="38"/>
      <c r="O67" s="38"/>
      <c r="P67" s="38"/>
      <c r="Q67" s="38">
        <f t="shared" si="117"/>
        <v>0</v>
      </c>
      <c r="R67" s="38"/>
      <c r="S67" s="38">
        <f t="shared" si="92"/>
        <v>0</v>
      </c>
      <c r="T67" s="38"/>
      <c r="U67" s="17"/>
      <c r="V67" s="38">
        <f t="shared" si="96"/>
        <v>0</v>
      </c>
      <c r="W67" s="38"/>
      <c r="X67" s="38"/>
      <c r="Z67" s="16"/>
      <c r="AA67" s="36"/>
      <c r="AB67" s="36"/>
      <c r="AC67" s="16"/>
      <c r="AD67" s="37"/>
      <c r="AE67" s="37"/>
      <c r="AF67" s="37"/>
      <c r="AG67" s="37"/>
      <c r="AH67" s="37"/>
      <c r="AI67" s="37"/>
      <c r="AJ67" s="37" t="str">
        <f>IF(AF67="","",VLOOKUP(AF67,code!A:B,2,0))</f>
        <v/>
      </c>
      <c r="AK67" s="37"/>
      <c r="AL67" s="38"/>
      <c r="AM67" s="38"/>
      <c r="AN67" s="38"/>
      <c r="AO67" s="38"/>
      <c r="AP67" s="38">
        <f t="shared" si="58"/>
        <v>0</v>
      </c>
      <c r="AQ67" s="38"/>
      <c r="AR67" s="38">
        <f t="shared" si="93"/>
        <v>0</v>
      </c>
      <c r="AS67" s="38"/>
      <c r="AT67" s="17"/>
      <c r="AU67" s="38">
        <f t="shared" si="60"/>
        <v>0</v>
      </c>
      <c r="AV67" s="38"/>
      <c r="AW67" s="38"/>
      <c r="AY67" s="16"/>
      <c r="AZ67" s="36"/>
      <c r="BA67" s="36"/>
      <c r="BB67" s="16"/>
      <c r="BC67" s="37"/>
      <c r="BD67" s="37"/>
      <c r="BE67" s="37"/>
      <c r="BF67" s="37"/>
      <c r="BG67" s="37"/>
      <c r="BH67" s="37"/>
      <c r="BI67" s="37" t="str">
        <f>IF(BE67="","",VLOOKUP(BE67,code!A:B,2,0))</f>
        <v/>
      </c>
      <c r="BJ67" s="37"/>
      <c r="BK67" s="38"/>
      <c r="BL67" s="38"/>
      <c r="BM67" s="38"/>
      <c r="BN67" s="38"/>
      <c r="BO67" s="38">
        <f t="shared" si="61"/>
        <v>0</v>
      </c>
      <c r="BP67" s="38"/>
      <c r="BQ67" s="38">
        <f t="shared" si="94"/>
        <v>0</v>
      </c>
      <c r="BR67" s="38"/>
      <c r="BS67" s="17"/>
      <c r="BT67" s="38">
        <f t="shared" si="63"/>
        <v>0</v>
      </c>
      <c r="BU67" s="38"/>
      <c r="BV67" s="38"/>
      <c r="BX67" s="16"/>
      <c r="BY67" s="36"/>
      <c r="BZ67" s="36"/>
      <c r="CA67" s="16"/>
      <c r="CB67" s="37"/>
      <c r="CC67" s="37"/>
      <c r="CD67" s="37"/>
      <c r="CE67" s="37"/>
      <c r="CF67" s="37"/>
      <c r="CG67" s="37"/>
      <c r="CH67" s="37" t="str">
        <f>IF(CD67="","",VLOOKUP(CD67,code!A:B,2,0))</f>
        <v/>
      </c>
      <c r="CI67" s="37"/>
      <c r="CJ67" s="38"/>
      <c r="CK67" s="38"/>
      <c r="CL67" s="38"/>
      <c r="CM67" s="38"/>
      <c r="CN67" s="38">
        <f t="shared" si="64"/>
        <v>0</v>
      </c>
      <c r="CO67" s="38"/>
      <c r="CP67" s="38">
        <f t="shared" si="100"/>
        <v>0</v>
      </c>
      <c r="CQ67" s="38"/>
      <c r="CR67" s="17"/>
      <c r="CS67" s="38">
        <f t="shared" si="66"/>
        <v>0</v>
      </c>
      <c r="CT67" s="38"/>
      <c r="CU67" s="38"/>
      <c r="CW67" s="16"/>
      <c r="CX67" s="36"/>
      <c r="CY67" s="36"/>
      <c r="CZ67" s="16"/>
      <c r="DA67" s="37"/>
      <c r="DB67" s="37"/>
      <c r="DC67" s="37"/>
      <c r="DD67" s="37"/>
      <c r="DE67" s="37"/>
      <c r="DF67" s="37"/>
      <c r="DG67" s="37" t="str">
        <f>IF(DC67="","",VLOOKUP(DC67,code!A:B,2,0))</f>
        <v/>
      </c>
      <c r="DH67" s="37"/>
      <c r="DI67" s="38"/>
      <c r="DJ67" s="38"/>
      <c r="DK67" s="38"/>
      <c r="DL67" s="38"/>
      <c r="DM67" s="38">
        <f t="shared" si="67"/>
        <v>0</v>
      </c>
      <c r="DN67" s="38"/>
      <c r="DO67" s="38">
        <f t="shared" si="102"/>
        <v>0</v>
      </c>
      <c r="DP67" s="38"/>
      <c r="DQ67" s="17"/>
      <c r="DR67" s="38">
        <f t="shared" si="69"/>
        <v>0</v>
      </c>
      <c r="DS67" s="38"/>
      <c r="DT67" s="38"/>
      <c r="DV67" s="16"/>
      <c r="DW67" s="36"/>
      <c r="DX67" s="36"/>
      <c r="DY67" s="16"/>
      <c r="DZ67" s="37"/>
      <c r="EA67" s="37"/>
      <c r="EB67" s="37"/>
      <c r="EC67" s="37"/>
      <c r="ED67" s="37"/>
      <c r="EE67" s="37"/>
      <c r="EF67" s="37" t="str">
        <f>IF(EB67="","",VLOOKUP(EB67,code!A:B,2,0))</f>
        <v/>
      </c>
      <c r="EG67" s="37"/>
      <c r="EH67" s="38"/>
      <c r="EI67" s="38"/>
      <c r="EJ67" s="38"/>
      <c r="EK67" s="38"/>
      <c r="EL67" s="38">
        <f t="shared" si="70"/>
        <v>0</v>
      </c>
      <c r="EM67" s="38"/>
      <c r="EN67" s="38">
        <f t="shared" si="104"/>
        <v>0</v>
      </c>
      <c r="EO67" s="38"/>
      <c r="EP67" s="17"/>
      <c r="EQ67" s="38">
        <f t="shared" si="72"/>
        <v>0</v>
      </c>
      <c r="ER67" s="38"/>
      <c r="ES67" s="38"/>
      <c r="EU67" s="16"/>
      <c r="EV67" s="36"/>
      <c r="EW67" s="36"/>
      <c r="EX67" s="16"/>
      <c r="EY67" s="37"/>
      <c r="EZ67" s="37"/>
      <c r="FA67" s="37"/>
      <c r="FB67" s="37"/>
      <c r="FC67" s="37"/>
      <c r="FD67" s="37"/>
      <c r="FE67" s="37" t="str">
        <f>IF(FA67="","",VLOOKUP(FA67,code!A:B,2,0))</f>
        <v/>
      </c>
      <c r="FF67" s="37"/>
      <c r="FG67" s="38"/>
      <c r="FH67" s="38"/>
      <c r="FI67" s="38"/>
      <c r="FJ67" s="38"/>
      <c r="FK67" s="38">
        <f t="shared" si="73"/>
        <v>0</v>
      </c>
      <c r="FL67" s="38"/>
      <c r="FM67" s="38">
        <f t="shared" si="106"/>
        <v>0</v>
      </c>
      <c r="FN67" s="38"/>
      <c r="FO67" s="17"/>
      <c r="FP67" s="38">
        <f t="shared" si="75"/>
        <v>0</v>
      </c>
      <c r="FQ67" s="38"/>
      <c r="FR67" s="38"/>
      <c r="FT67" s="16"/>
      <c r="FU67" s="36"/>
      <c r="FV67" s="36"/>
      <c r="FW67" s="16"/>
      <c r="FX67" s="37"/>
      <c r="FY67" s="37"/>
      <c r="FZ67" s="37"/>
      <c r="GA67" s="37"/>
      <c r="GB67" s="37"/>
      <c r="GC67" s="37"/>
      <c r="GD67" s="37" t="str">
        <f>IF(FZ67="","",VLOOKUP(FZ67,code!A:B,2,0))</f>
        <v/>
      </c>
      <c r="GE67" s="37"/>
      <c r="GF67" s="38"/>
      <c r="GG67" s="38"/>
      <c r="GH67" s="38"/>
      <c r="GI67" s="38"/>
      <c r="GJ67" s="38">
        <f t="shared" si="76"/>
        <v>0</v>
      </c>
      <c r="GK67" s="38"/>
      <c r="GL67" s="38">
        <f t="shared" si="108"/>
        <v>0</v>
      </c>
      <c r="GM67" s="38"/>
      <c r="GN67" s="17"/>
      <c r="GO67" s="38">
        <f t="shared" si="78"/>
        <v>0</v>
      </c>
      <c r="GP67" s="38"/>
      <c r="GQ67" s="38"/>
      <c r="GS67" s="16"/>
      <c r="GT67" s="36"/>
      <c r="GU67" s="36"/>
      <c r="GV67" s="16"/>
      <c r="GW67" s="37"/>
      <c r="GX67" s="37"/>
      <c r="GY67" s="37"/>
      <c r="GZ67" s="37"/>
      <c r="HA67" s="37"/>
      <c r="HB67" s="37"/>
      <c r="HC67" s="37" t="str">
        <f>IF(GY67="","",VLOOKUP(GY67,code!A:B,2,0))</f>
        <v/>
      </c>
      <c r="HD67" s="37"/>
      <c r="HE67" s="38"/>
      <c r="HF67" s="38"/>
      <c r="HG67" s="38"/>
      <c r="HH67" s="38"/>
      <c r="HI67" s="38">
        <f t="shared" si="79"/>
        <v>0</v>
      </c>
      <c r="HJ67" s="38"/>
      <c r="HK67" s="38">
        <f t="shared" si="110"/>
        <v>0</v>
      </c>
      <c r="HL67" s="38"/>
      <c r="HM67" s="17"/>
      <c r="HN67" s="38">
        <f t="shared" si="81"/>
        <v>0</v>
      </c>
      <c r="HO67" s="38"/>
      <c r="HP67" s="38"/>
      <c r="HR67" s="16"/>
      <c r="HS67" s="36"/>
      <c r="HT67" s="36"/>
      <c r="HU67" s="16"/>
      <c r="HV67" s="37"/>
      <c r="HW67" s="37"/>
      <c r="HX67" s="37"/>
      <c r="HY67" s="37"/>
      <c r="HZ67" s="37"/>
      <c r="IA67" s="37"/>
      <c r="IB67" s="37" t="str">
        <f>IF(HX67="","",VLOOKUP(HX67,code!A:B,2,0))</f>
        <v/>
      </c>
      <c r="IC67" s="37"/>
      <c r="ID67" s="38"/>
      <c r="IE67" s="38"/>
      <c r="IF67" s="38"/>
      <c r="IG67" s="38"/>
      <c r="IH67" s="38">
        <f t="shared" si="82"/>
        <v>0</v>
      </c>
      <c r="II67" s="38"/>
      <c r="IJ67" s="38">
        <f t="shared" si="112"/>
        <v>0</v>
      </c>
      <c r="IK67" s="38"/>
      <c r="IL67" s="17"/>
      <c r="IM67" s="38">
        <f t="shared" si="84"/>
        <v>0</v>
      </c>
      <c r="IN67" s="38"/>
      <c r="IO67" s="38"/>
      <c r="IQ67" s="16"/>
      <c r="IR67" s="36"/>
      <c r="IS67" s="36"/>
      <c r="IT67" s="16"/>
      <c r="IU67" s="37"/>
      <c r="IV67" s="37"/>
      <c r="IW67" s="37"/>
      <c r="IX67" s="37"/>
      <c r="IY67" s="37"/>
      <c r="IZ67" s="37"/>
      <c r="JA67" s="37" t="str">
        <f>IF(IW67="","",VLOOKUP(IW67,code!A:B,2,0))</f>
        <v/>
      </c>
      <c r="JB67" s="37"/>
      <c r="JC67" s="38"/>
      <c r="JD67" s="38"/>
      <c r="JE67" s="38"/>
      <c r="JF67" s="38"/>
      <c r="JG67" s="38">
        <f t="shared" si="85"/>
        <v>0</v>
      </c>
      <c r="JH67" s="38"/>
      <c r="JI67" s="38">
        <f t="shared" si="114"/>
        <v>0</v>
      </c>
      <c r="JJ67" s="38"/>
      <c r="JK67" s="17"/>
      <c r="JL67" s="38">
        <f t="shared" si="87"/>
        <v>0</v>
      </c>
      <c r="JM67" s="38"/>
      <c r="JN67" s="38"/>
      <c r="JP67" s="16"/>
      <c r="JQ67" s="36"/>
      <c r="JR67" s="36"/>
      <c r="JS67" s="16"/>
      <c r="JT67" s="37"/>
      <c r="JU67" s="37"/>
      <c r="JV67" s="37"/>
      <c r="JW67" s="37"/>
      <c r="JX67" s="37"/>
      <c r="JY67" s="37"/>
      <c r="JZ67" s="37" t="str">
        <f>IF(JV67="","",VLOOKUP(JV67,code!A:B,2,0))</f>
        <v/>
      </c>
      <c r="KA67" s="37"/>
      <c r="KB67" s="38"/>
      <c r="KC67" s="38"/>
      <c r="KD67" s="38"/>
      <c r="KE67" s="38"/>
      <c r="KF67" s="38">
        <f t="shared" si="88"/>
        <v>0</v>
      </c>
      <c r="KG67" s="38"/>
      <c r="KH67" s="38">
        <f t="shared" si="116"/>
        <v>0</v>
      </c>
      <c r="KI67" s="38"/>
      <c r="KJ67" s="17"/>
      <c r="KK67" s="38">
        <f t="shared" si="90"/>
        <v>0</v>
      </c>
      <c r="KL67" s="38"/>
      <c r="KM67" s="38"/>
    </row>
    <row r="68" spans="1:299" s="21" customFormat="1" ht="20.100000000000001" customHeight="1" x14ac:dyDescent="0.25">
      <c r="A68" s="16"/>
      <c r="B68" s="36"/>
      <c r="C68" s="36"/>
      <c r="D68" s="16"/>
      <c r="E68" s="37"/>
      <c r="F68" s="37"/>
      <c r="G68" s="37"/>
      <c r="H68" s="37"/>
      <c r="I68" s="37"/>
      <c r="J68" s="37"/>
      <c r="K68" s="37" t="str">
        <f>IF(G68="","",VLOOKUP(G68,code!A:B,2,0))</f>
        <v/>
      </c>
      <c r="L68" s="37"/>
      <c r="M68" s="38"/>
      <c r="N68" s="38"/>
      <c r="O68" s="38"/>
      <c r="P68" s="38"/>
      <c r="Q68" s="38">
        <f t="shared" si="117"/>
        <v>0</v>
      </c>
      <c r="R68" s="38"/>
      <c r="S68" s="38">
        <f t="shared" si="92"/>
        <v>0</v>
      </c>
      <c r="T68" s="38"/>
      <c r="U68" s="17"/>
      <c r="V68" s="38">
        <f t="shared" si="96"/>
        <v>0</v>
      </c>
      <c r="W68" s="38"/>
      <c r="X68" s="38"/>
      <c r="Z68" s="16"/>
      <c r="AA68" s="36"/>
      <c r="AB68" s="36"/>
      <c r="AC68" s="16"/>
      <c r="AD68" s="37"/>
      <c r="AE68" s="37"/>
      <c r="AF68" s="37"/>
      <c r="AG68" s="37"/>
      <c r="AH68" s="37"/>
      <c r="AI68" s="37"/>
      <c r="AJ68" s="37" t="str">
        <f>IF(AF68="","",VLOOKUP(AF68,code!A:B,2,0))</f>
        <v/>
      </c>
      <c r="AK68" s="37"/>
      <c r="AL68" s="38"/>
      <c r="AM68" s="38"/>
      <c r="AN68" s="38"/>
      <c r="AO68" s="38"/>
      <c r="AP68" s="38">
        <f t="shared" si="58"/>
        <v>0</v>
      </c>
      <c r="AQ68" s="38"/>
      <c r="AR68" s="38">
        <f t="shared" si="93"/>
        <v>0</v>
      </c>
      <c r="AS68" s="38"/>
      <c r="AT68" s="17"/>
      <c r="AU68" s="38">
        <f t="shared" si="60"/>
        <v>0</v>
      </c>
      <c r="AV68" s="38"/>
      <c r="AW68" s="38"/>
      <c r="AY68" s="16"/>
      <c r="AZ68" s="36"/>
      <c r="BA68" s="36"/>
      <c r="BB68" s="16"/>
      <c r="BC68" s="37"/>
      <c r="BD68" s="37"/>
      <c r="BE68" s="37"/>
      <c r="BF68" s="37"/>
      <c r="BG68" s="37"/>
      <c r="BH68" s="37"/>
      <c r="BI68" s="37" t="str">
        <f>IF(BE68="","",VLOOKUP(BE68,code!A:B,2,0))</f>
        <v/>
      </c>
      <c r="BJ68" s="37"/>
      <c r="BK68" s="38"/>
      <c r="BL68" s="38"/>
      <c r="BM68" s="38"/>
      <c r="BN68" s="38"/>
      <c r="BO68" s="38">
        <f t="shared" si="61"/>
        <v>0</v>
      </c>
      <c r="BP68" s="38"/>
      <c r="BQ68" s="38">
        <f t="shared" si="94"/>
        <v>0</v>
      </c>
      <c r="BR68" s="38"/>
      <c r="BS68" s="17"/>
      <c r="BT68" s="38">
        <f t="shared" si="63"/>
        <v>0</v>
      </c>
      <c r="BU68" s="38"/>
      <c r="BV68" s="38"/>
      <c r="BX68" s="16"/>
      <c r="BY68" s="36"/>
      <c r="BZ68" s="36"/>
      <c r="CA68" s="16"/>
      <c r="CB68" s="37"/>
      <c r="CC68" s="37"/>
      <c r="CD68" s="37"/>
      <c r="CE68" s="37"/>
      <c r="CF68" s="37"/>
      <c r="CG68" s="37"/>
      <c r="CH68" s="37" t="str">
        <f>IF(CD68="","",VLOOKUP(CD68,code!A:B,2,0))</f>
        <v/>
      </c>
      <c r="CI68" s="37"/>
      <c r="CJ68" s="38"/>
      <c r="CK68" s="38"/>
      <c r="CL68" s="38"/>
      <c r="CM68" s="38"/>
      <c r="CN68" s="38">
        <f t="shared" si="64"/>
        <v>0</v>
      </c>
      <c r="CO68" s="38"/>
      <c r="CP68" s="38">
        <f t="shared" si="100"/>
        <v>0</v>
      </c>
      <c r="CQ68" s="38"/>
      <c r="CR68" s="17"/>
      <c r="CS68" s="38">
        <f t="shared" si="66"/>
        <v>0</v>
      </c>
      <c r="CT68" s="38"/>
      <c r="CU68" s="38"/>
      <c r="CW68" s="16"/>
      <c r="CX68" s="36"/>
      <c r="CY68" s="36"/>
      <c r="CZ68" s="16"/>
      <c r="DA68" s="37"/>
      <c r="DB68" s="37"/>
      <c r="DC68" s="37"/>
      <c r="DD68" s="37"/>
      <c r="DE68" s="37"/>
      <c r="DF68" s="37"/>
      <c r="DG68" s="37" t="str">
        <f>IF(DC68="","",VLOOKUP(DC68,code!A:B,2,0))</f>
        <v/>
      </c>
      <c r="DH68" s="37"/>
      <c r="DI68" s="38"/>
      <c r="DJ68" s="38"/>
      <c r="DK68" s="38"/>
      <c r="DL68" s="38"/>
      <c r="DM68" s="38">
        <f t="shared" si="67"/>
        <v>0</v>
      </c>
      <c r="DN68" s="38"/>
      <c r="DO68" s="38">
        <f t="shared" si="102"/>
        <v>0</v>
      </c>
      <c r="DP68" s="38"/>
      <c r="DQ68" s="17"/>
      <c r="DR68" s="38">
        <f t="shared" si="69"/>
        <v>0</v>
      </c>
      <c r="DS68" s="38"/>
      <c r="DT68" s="38"/>
      <c r="DV68" s="16"/>
      <c r="DW68" s="36"/>
      <c r="DX68" s="36"/>
      <c r="DY68" s="16"/>
      <c r="DZ68" s="37"/>
      <c r="EA68" s="37"/>
      <c r="EB68" s="37"/>
      <c r="EC68" s="37"/>
      <c r="ED68" s="37"/>
      <c r="EE68" s="37"/>
      <c r="EF68" s="37" t="str">
        <f>IF(EB68="","",VLOOKUP(EB68,code!A:B,2,0))</f>
        <v/>
      </c>
      <c r="EG68" s="37"/>
      <c r="EH68" s="38"/>
      <c r="EI68" s="38"/>
      <c r="EJ68" s="38"/>
      <c r="EK68" s="38"/>
      <c r="EL68" s="38">
        <f t="shared" si="70"/>
        <v>0</v>
      </c>
      <c r="EM68" s="38"/>
      <c r="EN68" s="38">
        <f t="shared" si="104"/>
        <v>0</v>
      </c>
      <c r="EO68" s="38"/>
      <c r="EP68" s="17"/>
      <c r="EQ68" s="38">
        <f t="shared" si="72"/>
        <v>0</v>
      </c>
      <c r="ER68" s="38"/>
      <c r="ES68" s="38"/>
      <c r="EU68" s="16"/>
      <c r="EV68" s="36"/>
      <c r="EW68" s="36"/>
      <c r="EX68" s="16"/>
      <c r="EY68" s="37"/>
      <c r="EZ68" s="37"/>
      <c r="FA68" s="37"/>
      <c r="FB68" s="37"/>
      <c r="FC68" s="37"/>
      <c r="FD68" s="37"/>
      <c r="FE68" s="37" t="str">
        <f>IF(FA68="","",VLOOKUP(FA68,code!A:B,2,0))</f>
        <v/>
      </c>
      <c r="FF68" s="37"/>
      <c r="FG68" s="38"/>
      <c r="FH68" s="38"/>
      <c r="FI68" s="38"/>
      <c r="FJ68" s="38"/>
      <c r="FK68" s="38">
        <f t="shared" si="73"/>
        <v>0</v>
      </c>
      <c r="FL68" s="38"/>
      <c r="FM68" s="38">
        <f t="shared" si="106"/>
        <v>0</v>
      </c>
      <c r="FN68" s="38"/>
      <c r="FO68" s="17"/>
      <c r="FP68" s="38">
        <f t="shared" si="75"/>
        <v>0</v>
      </c>
      <c r="FQ68" s="38"/>
      <c r="FR68" s="38"/>
      <c r="FT68" s="16"/>
      <c r="FU68" s="36"/>
      <c r="FV68" s="36"/>
      <c r="FW68" s="16"/>
      <c r="FX68" s="37"/>
      <c r="FY68" s="37"/>
      <c r="FZ68" s="37"/>
      <c r="GA68" s="37"/>
      <c r="GB68" s="37"/>
      <c r="GC68" s="37"/>
      <c r="GD68" s="37" t="str">
        <f>IF(FZ68="","",VLOOKUP(FZ68,code!A:B,2,0))</f>
        <v/>
      </c>
      <c r="GE68" s="37"/>
      <c r="GF68" s="38"/>
      <c r="GG68" s="38"/>
      <c r="GH68" s="38"/>
      <c r="GI68" s="38"/>
      <c r="GJ68" s="38">
        <f t="shared" si="76"/>
        <v>0</v>
      </c>
      <c r="GK68" s="38"/>
      <c r="GL68" s="38">
        <f t="shared" si="108"/>
        <v>0</v>
      </c>
      <c r="GM68" s="38"/>
      <c r="GN68" s="17"/>
      <c r="GO68" s="38">
        <f t="shared" si="78"/>
        <v>0</v>
      </c>
      <c r="GP68" s="38"/>
      <c r="GQ68" s="38"/>
      <c r="GS68" s="16"/>
      <c r="GT68" s="36"/>
      <c r="GU68" s="36"/>
      <c r="GV68" s="16"/>
      <c r="GW68" s="37"/>
      <c r="GX68" s="37"/>
      <c r="GY68" s="37"/>
      <c r="GZ68" s="37"/>
      <c r="HA68" s="37"/>
      <c r="HB68" s="37"/>
      <c r="HC68" s="37" t="str">
        <f>IF(GY68="","",VLOOKUP(GY68,code!A:B,2,0))</f>
        <v/>
      </c>
      <c r="HD68" s="37"/>
      <c r="HE68" s="38"/>
      <c r="HF68" s="38"/>
      <c r="HG68" s="38"/>
      <c r="HH68" s="38"/>
      <c r="HI68" s="38">
        <f t="shared" si="79"/>
        <v>0</v>
      </c>
      <c r="HJ68" s="38"/>
      <c r="HK68" s="38">
        <f t="shared" si="110"/>
        <v>0</v>
      </c>
      <c r="HL68" s="38"/>
      <c r="HM68" s="17"/>
      <c r="HN68" s="38">
        <f t="shared" si="81"/>
        <v>0</v>
      </c>
      <c r="HO68" s="38"/>
      <c r="HP68" s="38"/>
      <c r="HR68" s="16"/>
      <c r="HS68" s="36"/>
      <c r="HT68" s="36"/>
      <c r="HU68" s="16"/>
      <c r="HV68" s="37"/>
      <c r="HW68" s="37"/>
      <c r="HX68" s="37"/>
      <c r="HY68" s="37"/>
      <c r="HZ68" s="37"/>
      <c r="IA68" s="37"/>
      <c r="IB68" s="37" t="str">
        <f>IF(HX68="","",VLOOKUP(HX68,code!A:B,2,0))</f>
        <v/>
      </c>
      <c r="IC68" s="37"/>
      <c r="ID68" s="38"/>
      <c r="IE68" s="38"/>
      <c r="IF68" s="38"/>
      <c r="IG68" s="38"/>
      <c r="IH68" s="38">
        <f t="shared" si="82"/>
        <v>0</v>
      </c>
      <c r="II68" s="38"/>
      <c r="IJ68" s="38">
        <f t="shared" si="112"/>
        <v>0</v>
      </c>
      <c r="IK68" s="38"/>
      <c r="IL68" s="17"/>
      <c r="IM68" s="38">
        <f t="shared" si="84"/>
        <v>0</v>
      </c>
      <c r="IN68" s="38"/>
      <c r="IO68" s="38"/>
      <c r="IQ68" s="16"/>
      <c r="IR68" s="36"/>
      <c r="IS68" s="36"/>
      <c r="IT68" s="16"/>
      <c r="IU68" s="37"/>
      <c r="IV68" s="37"/>
      <c r="IW68" s="37"/>
      <c r="IX68" s="37"/>
      <c r="IY68" s="37"/>
      <c r="IZ68" s="37"/>
      <c r="JA68" s="37" t="str">
        <f>IF(IW68="","",VLOOKUP(IW68,code!A:B,2,0))</f>
        <v/>
      </c>
      <c r="JB68" s="37"/>
      <c r="JC68" s="38"/>
      <c r="JD68" s="38"/>
      <c r="JE68" s="38"/>
      <c r="JF68" s="38"/>
      <c r="JG68" s="38">
        <f t="shared" si="85"/>
        <v>0</v>
      </c>
      <c r="JH68" s="38"/>
      <c r="JI68" s="38">
        <f t="shared" si="114"/>
        <v>0</v>
      </c>
      <c r="JJ68" s="38"/>
      <c r="JK68" s="17"/>
      <c r="JL68" s="38">
        <f t="shared" si="87"/>
        <v>0</v>
      </c>
      <c r="JM68" s="38"/>
      <c r="JN68" s="38"/>
      <c r="JP68" s="16"/>
      <c r="JQ68" s="36"/>
      <c r="JR68" s="36"/>
      <c r="JS68" s="16"/>
      <c r="JT68" s="37"/>
      <c r="JU68" s="37"/>
      <c r="JV68" s="37"/>
      <c r="JW68" s="37"/>
      <c r="JX68" s="37"/>
      <c r="JY68" s="37"/>
      <c r="JZ68" s="37" t="str">
        <f>IF(JV68="","",VLOOKUP(JV68,code!A:B,2,0))</f>
        <v/>
      </c>
      <c r="KA68" s="37"/>
      <c r="KB68" s="38"/>
      <c r="KC68" s="38"/>
      <c r="KD68" s="38"/>
      <c r="KE68" s="38"/>
      <c r="KF68" s="38">
        <f t="shared" si="88"/>
        <v>0</v>
      </c>
      <c r="KG68" s="38"/>
      <c r="KH68" s="38">
        <f t="shared" si="116"/>
        <v>0</v>
      </c>
      <c r="KI68" s="38"/>
      <c r="KJ68" s="17"/>
      <c r="KK68" s="38">
        <f t="shared" si="90"/>
        <v>0</v>
      </c>
      <c r="KL68" s="38"/>
      <c r="KM68" s="38"/>
    </row>
    <row r="69" spans="1:299" s="21" customFormat="1" ht="20.100000000000001" customHeight="1" x14ac:dyDescent="0.25">
      <c r="A69" s="16"/>
      <c r="B69" s="36"/>
      <c r="C69" s="36"/>
      <c r="D69" s="16"/>
      <c r="E69" s="37"/>
      <c r="F69" s="37"/>
      <c r="G69" s="37"/>
      <c r="H69" s="37"/>
      <c r="I69" s="37"/>
      <c r="J69" s="37"/>
      <c r="K69" s="37" t="str">
        <f>IF(G69="","",VLOOKUP(G69,code!A:B,2,0))</f>
        <v/>
      </c>
      <c r="L69" s="37"/>
      <c r="M69" s="38"/>
      <c r="N69" s="38"/>
      <c r="O69" s="38"/>
      <c r="P69" s="38"/>
      <c r="Q69" s="38">
        <f t="shared" si="117"/>
        <v>0</v>
      </c>
      <c r="R69" s="38"/>
      <c r="S69" s="38">
        <f t="shared" si="92"/>
        <v>0</v>
      </c>
      <c r="T69" s="38"/>
      <c r="U69" s="17"/>
      <c r="V69" s="38">
        <f t="shared" si="96"/>
        <v>0</v>
      </c>
      <c r="W69" s="38"/>
      <c r="X69" s="38"/>
      <c r="Z69" s="16"/>
      <c r="AA69" s="36"/>
      <c r="AB69" s="36"/>
      <c r="AC69" s="16"/>
      <c r="AD69" s="37"/>
      <c r="AE69" s="37"/>
      <c r="AF69" s="37"/>
      <c r="AG69" s="37"/>
      <c r="AH69" s="37"/>
      <c r="AI69" s="37"/>
      <c r="AJ69" s="37" t="str">
        <f>IF(AF69="","",VLOOKUP(AF69,code!A:B,2,0))</f>
        <v/>
      </c>
      <c r="AK69" s="37"/>
      <c r="AL69" s="38"/>
      <c r="AM69" s="38"/>
      <c r="AN69" s="38"/>
      <c r="AO69" s="38"/>
      <c r="AP69" s="38">
        <f t="shared" si="58"/>
        <v>0</v>
      </c>
      <c r="AQ69" s="38"/>
      <c r="AR69" s="38">
        <f t="shared" si="93"/>
        <v>0</v>
      </c>
      <c r="AS69" s="38"/>
      <c r="AT69" s="17"/>
      <c r="AU69" s="38">
        <f t="shared" si="60"/>
        <v>0</v>
      </c>
      <c r="AV69" s="38"/>
      <c r="AW69" s="38"/>
      <c r="AY69" s="16"/>
      <c r="AZ69" s="36"/>
      <c r="BA69" s="36"/>
      <c r="BB69" s="16"/>
      <c r="BC69" s="37"/>
      <c r="BD69" s="37"/>
      <c r="BE69" s="37"/>
      <c r="BF69" s="37"/>
      <c r="BG69" s="37"/>
      <c r="BH69" s="37"/>
      <c r="BI69" s="37" t="str">
        <f>IF(BE69="","",VLOOKUP(BE69,code!A:B,2,0))</f>
        <v/>
      </c>
      <c r="BJ69" s="37"/>
      <c r="BK69" s="38"/>
      <c r="BL69" s="38"/>
      <c r="BM69" s="38"/>
      <c r="BN69" s="38"/>
      <c r="BO69" s="38">
        <f t="shared" si="61"/>
        <v>0</v>
      </c>
      <c r="BP69" s="38"/>
      <c r="BQ69" s="38">
        <f t="shared" si="94"/>
        <v>0</v>
      </c>
      <c r="BR69" s="38"/>
      <c r="BS69" s="17"/>
      <c r="BT69" s="38">
        <f t="shared" si="63"/>
        <v>0</v>
      </c>
      <c r="BU69" s="38"/>
      <c r="BV69" s="38"/>
      <c r="BX69" s="16"/>
      <c r="BY69" s="36"/>
      <c r="BZ69" s="36"/>
      <c r="CA69" s="16"/>
      <c r="CB69" s="37"/>
      <c r="CC69" s="37"/>
      <c r="CD69" s="37"/>
      <c r="CE69" s="37"/>
      <c r="CF69" s="37"/>
      <c r="CG69" s="37"/>
      <c r="CH69" s="37" t="str">
        <f>IF(CD69="","",VLOOKUP(CD69,code!A:B,2,0))</f>
        <v/>
      </c>
      <c r="CI69" s="37"/>
      <c r="CJ69" s="38"/>
      <c r="CK69" s="38"/>
      <c r="CL69" s="38"/>
      <c r="CM69" s="38"/>
      <c r="CN69" s="38">
        <f t="shared" si="64"/>
        <v>0</v>
      </c>
      <c r="CO69" s="38"/>
      <c r="CP69" s="38">
        <f t="shared" si="100"/>
        <v>0</v>
      </c>
      <c r="CQ69" s="38"/>
      <c r="CR69" s="17"/>
      <c r="CS69" s="38">
        <f t="shared" si="66"/>
        <v>0</v>
      </c>
      <c r="CT69" s="38"/>
      <c r="CU69" s="38"/>
      <c r="CW69" s="16"/>
      <c r="CX69" s="36"/>
      <c r="CY69" s="36"/>
      <c r="CZ69" s="16"/>
      <c r="DA69" s="37"/>
      <c r="DB69" s="37"/>
      <c r="DC69" s="37"/>
      <c r="DD69" s="37"/>
      <c r="DE69" s="37"/>
      <c r="DF69" s="37"/>
      <c r="DG69" s="37" t="str">
        <f>IF(DC69="","",VLOOKUP(DC69,code!A:B,2,0))</f>
        <v/>
      </c>
      <c r="DH69" s="37"/>
      <c r="DI69" s="38"/>
      <c r="DJ69" s="38"/>
      <c r="DK69" s="38"/>
      <c r="DL69" s="38"/>
      <c r="DM69" s="38">
        <f t="shared" si="67"/>
        <v>0</v>
      </c>
      <c r="DN69" s="38"/>
      <c r="DO69" s="38">
        <f t="shared" si="102"/>
        <v>0</v>
      </c>
      <c r="DP69" s="38"/>
      <c r="DQ69" s="17"/>
      <c r="DR69" s="38">
        <f t="shared" si="69"/>
        <v>0</v>
      </c>
      <c r="DS69" s="38"/>
      <c r="DT69" s="38"/>
      <c r="DV69" s="16"/>
      <c r="DW69" s="36"/>
      <c r="DX69" s="36"/>
      <c r="DY69" s="16"/>
      <c r="DZ69" s="37"/>
      <c r="EA69" s="37"/>
      <c r="EB69" s="37"/>
      <c r="EC69" s="37"/>
      <c r="ED69" s="37"/>
      <c r="EE69" s="37"/>
      <c r="EF69" s="37" t="str">
        <f>IF(EB69="","",VLOOKUP(EB69,code!A:B,2,0))</f>
        <v/>
      </c>
      <c r="EG69" s="37"/>
      <c r="EH69" s="38"/>
      <c r="EI69" s="38"/>
      <c r="EJ69" s="38"/>
      <c r="EK69" s="38"/>
      <c r="EL69" s="38">
        <f t="shared" si="70"/>
        <v>0</v>
      </c>
      <c r="EM69" s="38"/>
      <c r="EN69" s="38">
        <f t="shared" si="104"/>
        <v>0</v>
      </c>
      <c r="EO69" s="38"/>
      <c r="EP69" s="17"/>
      <c r="EQ69" s="38">
        <f t="shared" si="72"/>
        <v>0</v>
      </c>
      <c r="ER69" s="38"/>
      <c r="ES69" s="38"/>
      <c r="EU69" s="16"/>
      <c r="EV69" s="36"/>
      <c r="EW69" s="36"/>
      <c r="EX69" s="16"/>
      <c r="EY69" s="37"/>
      <c r="EZ69" s="37"/>
      <c r="FA69" s="37"/>
      <c r="FB69" s="37"/>
      <c r="FC69" s="37"/>
      <c r="FD69" s="37"/>
      <c r="FE69" s="37" t="str">
        <f>IF(FA69="","",VLOOKUP(FA69,code!A:B,2,0))</f>
        <v/>
      </c>
      <c r="FF69" s="37"/>
      <c r="FG69" s="38"/>
      <c r="FH69" s="38"/>
      <c r="FI69" s="38"/>
      <c r="FJ69" s="38"/>
      <c r="FK69" s="38">
        <f t="shared" si="73"/>
        <v>0</v>
      </c>
      <c r="FL69" s="38"/>
      <c r="FM69" s="38">
        <f t="shared" si="106"/>
        <v>0</v>
      </c>
      <c r="FN69" s="38"/>
      <c r="FO69" s="17"/>
      <c r="FP69" s="38">
        <f t="shared" si="75"/>
        <v>0</v>
      </c>
      <c r="FQ69" s="38"/>
      <c r="FR69" s="38"/>
      <c r="FT69" s="16"/>
      <c r="FU69" s="36"/>
      <c r="FV69" s="36"/>
      <c r="FW69" s="16"/>
      <c r="FX69" s="37"/>
      <c r="FY69" s="37"/>
      <c r="FZ69" s="37"/>
      <c r="GA69" s="37"/>
      <c r="GB69" s="37"/>
      <c r="GC69" s="37"/>
      <c r="GD69" s="37" t="str">
        <f>IF(FZ69="","",VLOOKUP(FZ69,code!A:B,2,0))</f>
        <v/>
      </c>
      <c r="GE69" s="37"/>
      <c r="GF69" s="38"/>
      <c r="GG69" s="38"/>
      <c r="GH69" s="38"/>
      <c r="GI69" s="38"/>
      <c r="GJ69" s="38">
        <f t="shared" si="76"/>
        <v>0</v>
      </c>
      <c r="GK69" s="38"/>
      <c r="GL69" s="38">
        <f t="shared" si="108"/>
        <v>0</v>
      </c>
      <c r="GM69" s="38"/>
      <c r="GN69" s="17"/>
      <c r="GO69" s="38">
        <f t="shared" si="78"/>
        <v>0</v>
      </c>
      <c r="GP69" s="38"/>
      <c r="GQ69" s="38"/>
      <c r="GS69" s="16"/>
      <c r="GT69" s="36"/>
      <c r="GU69" s="36"/>
      <c r="GV69" s="16"/>
      <c r="GW69" s="37"/>
      <c r="GX69" s="37"/>
      <c r="GY69" s="37"/>
      <c r="GZ69" s="37"/>
      <c r="HA69" s="37"/>
      <c r="HB69" s="37"/>
      <c r="HC69" s="37" t="str">
        <f>IF(GY69="","",VLOOKUP(GY69,code!A:B,2,0))</f>
        <v/>
      </c>
      <c r="HD69" s="37"/>
      <c r="HE69" s="38"/>
      <c r="HF69" s="38"/>
      <c r="HG69" s="38"/>
      <c r="HH69" s="38"/>
      <c r="HI69" s="38">
        <f t="shared" si="79"/>
        <v>0</v>
      </c>
      <c r="HJ69" s="38"/>
      <c r="HK69" s="38">
        <f t="shared" si="110"/>
        <v>0</v>
      </c>
      <c r="HL69" s="38"/>
      <c r="HM69" s="17"/>
      <c r="HN69" s="38">
        <f t="shared" si="81"/>
        <v>0</v>
      </c>
      <c r="HO69" s="38"/>
      <c r="HP69" s="38"/>
      <c r="HR69" s="16"/>
      <c r="HS69" s="36"/>
      <c r="HT69" s="36"/>
      <c r="HU69" s="16"/>
      <c r="HV69" s="37"/>
      <c r="HW69" s="37"/>
      <c r="HX69" s="37"/>
      <c r="HY69" s="37"/>
      <c r="HZ69" s="37"/>
      <c r="IA69" s="37"/>
      <c r="IB69" s="37" t="str">
        <f>IF(HX69="","",VLOOKUP(HX69,code!A:B,2,0))</f>
        <v/>
      </c>
      <c r="IC69" s="37"/>
      <c r="ID69" s="38"/>
      <c r="IE69" s="38"/>
      <c r="IF69" s="38"/>
      <c r="IG69" s="38"/>
      <c r="IH69" s="38">
        <f t="shared" si="82"/>
        <v>0</v>
      </c>
      <c r="II69" s="38"/>
      <c r="IJ69" s="38">
        <f t="shared" si="112"/>
        <v>0</v>
      </c>
      <c r="IK69" s="38"/>
      <c r="IL69" s="17"/>
      <c r="IM69" s="38">
        <f t="shared" si="84"/>
        <v>0</v>
      </c>
      <c r="IN69" s="38"/>
      <c r="IO69" s="38"/>
      <c r="IQ69" s="16"/>
      <c r="IR69" s="36"/>
      <c r="IS69" s="36"/>
      <c r="IT69" s="16"/>
      <c r="IU69" s="37"/>
      <c r="IV69" s="37"/>
      <c r="IW69" s="37"/>
      <c r="IX69" s="37"/>
      <c r="IY69" s="37"/>
      <c r="IZ69" s="37"/>
      <c r="JA69" s="37" t="str">
        <f>IF(IW69="","",VLOOKUP(IW69,code!A:B,2,0))</f>
        <v/>
      </c>
      <c r="JB69" s="37"/>
      <c r="JC69" s="38"/>
      <c r="JD69" s="38"/>
      <c r="JE69" s="38"/>
      <c r="JF69" s="38"/>
      <c r="JG69" s="38">
        <f t="shared" si="85"/>
        <v>0</v>
      </c>
      <c r="JH69" s="38"/>
      <c r="JI69" s="38">
        <f t="shared" si="114"/>
        <v>0</v>
      </c>
      <c r="JJ69" s="38"/>
      <c r="JK69" s="17"/>
      <c r="JL69" s="38">
        <f t="shared" si="87"/>
        <v>0</v>
      </c>
      <c r="JM69" s="38"/>
      <c r="JN69" s="38"/>
      <c r="JP69" s="16"/>
      <c r="JQ69" s="36"/>
      <c r="JR69" s="36"/>
      <c r="JS69" s="16"/>
      <c r="JT69" s="37"/>
      <c r="JU69" s="37"/>
      <c r="JV69" s="37"/>
      <c r="JW69" s="37"/>
      <c r="JX69" s="37"/>
      <c r="JY69" s="37"/>
      <c r="JZ69" s="37" t="str">
        <f>IF(JV69="","",VLOOKUP(JV69,code!A:B,2,0))</f>
        <v/>
      </c>
      <c r="KA69" s="37"/>
      <c r="KB69" s="38"/>
      <c r="KC69" s="38"/>
      <c r="KD69" s="38"/>
      <c r="KE69" s="38"/>
      <c r="KF69" s="38">
        <f t="shared" si="88"/>
        <v>0</v>
      </c>
      <c r="KG69" s="38"/>
      <c r="KH69" s="38">
        <f t="shared" si="116"/>
        <v>0</v>
      </c>
      <c r="KI69" s="38"/>
      <c r="KJ69" s="17"/>
      <c r="KK69" s="38">
        <f t="shared" si="90"/>
        <v>0</v>
      </c>
      <c r="KL69" s="38"/>
      <c r="KM69" s="38"/>
    </row>
    <row r="70" spans="1:299" s="21" customFormat="1" ht="20.100000000000001" customHeight="1" x14ac:dyDescent="0.25">
      <c r="A70" s="16"/>
      <c r="B70" s="36"/>
      <c r="C70" s="36"/>
      <c r="D70" s="16"/>
      <c r="E70" s="37"/>
      <c r="F70" s="37"/>
      <c r="G70" s="37"/>
      <c r="H70" s="37"/>
      <c r="I70" s="37"/>
      <c r="J70" s="37"/>
      <c r="K70" s="37" t="str">
        <f>IF(G70="","",VLOOKUP(G70,code!A:B,2,0))</f>
        <v/>
      </c>
      <c r="L70" s="37"/>
      <c r="M70" s="38"/>
      <c r="N70" s="38"/>
      <c r="O70" s="38"/>
      <c r="P70" s="38"/>
      <c r="Q70" s="38">
        <f t="shared" si="117"/>
        <v>0</v>
      </c>
      <c r="R70" s="38"/>
      <c r="S70" s="38">
        <f t="shared" si="92"/>
        <v>0</v>
      </c>
      <c r="T70" s="38"/>
      <c r="U70" s="17"/>
      <c r="V70" s="38">
        <f t="shared" si="96"/>
        <v>0</v>
      </c>
      <c r="W70" s="38"/>
      <c r="X70" s="38"/>
      <c r="Z70" s="16"/>
      <c r="AA70" s="36"/>
      <c r="AB70" s="36"/>
      <c r="AC70" s="16"/>
      <c r="AD70" s="37"/>
      <c r="AE70" s="37"/>
      <c r="AF70" s="37"/>
      <c r="AG70" s="37"/>
      <c r="AH70" s="37"/>
      <c r="AI70" s="37"/>
      <c r="AJ70" s="37" t="str">
        <f>IF(AF70="","",VLOOKUP(AF70,code!A:B,2,0))</f>
        <v/>
      </c>
      <c r="AK70" s="37"/>
      <c r="AL70" s="38"/>
      <c r="AM70" s="38"/>
      <c r="AN70" s="38"/>
      <c r="AO70" s="38"/>
      <c r="AP70" s="38">
        <f t="shared" si="58"/>
        <v>0</v>
      </c>
      <c r="AQ70" s="38"/>
      <c r="AR70" s="38">
        <f t="shared" si="93"/>
        <v>0</v>
      </c>
      <c r="AS70" s="38"/>
      <c r="AT70" s="17"/>
      <c r="AU70" s="38">
        <f t="shared" si="60"/>
        <v>0</v>
      </c>
      <c r="AV70" s="38"/>
      <c r="AW70" s="38"/>
      <c r="AY70" s="16"/>
      <c r="AZ70" s="36"/>
      <c r="BA70" s="36"/>
      <c r="BB70" s="16"/>
      <c r="BC70" s="37"/>
      <c r="BD70" s="37"/>
      <c r="BE70" s="37"/>
      <c r="BF70" s="37"/>
      <c r="BG70" s="37"/>
      <c r="BH70" s="37"/>
      <c r="BI70" s="37" t="str">
        <f>IF(BE70="","",VLOOKUP(BE70,code!A:B,2,0))</f>
        <v/>
      </c>
      <c r="BJ70" s="37"/>
      <c r="BK70" s="38"/>
      <c r="BL70" s="38"/>
      <c r="BM70" s="38"/>
      <c r="BN70" s="38"/>
      <c r="BO70" s="38">
        <f t="shared" si="61"/>
        <v>0</v>
      </c>
      <c r="BP70" s="38"/>
      <c r="BQ70" s="38">
        <f t="shared" si="94"/>
        <v>0</v>
      </c>
      <c r="BR70" s="38"/>
      <c r="BS70" s="17"/>
      <c r="BT70" s="38">
        <f t="shared" si="63"/>
        <v>0</v>
      </c>
      <c r="BU70" s="38"/>
      <c r="BV70" s="38"/>
      <c r="BX70" s="16"/>
      <c r="BY70" s="36"/>
      <c r="BZ70" s="36"/>
      <c r="CA70" s="16"/>
      <c r="CB70" s="37"/>
      <c r="CC70" s="37"/>
      <c r="CD70" s="37"/>
      <c r="CE70" s="37"/>
      <c r="CF70" s="37"/>
      <c r="CG70" s="37"/>
      <c r="CH70" s="37" t="str">
        <f>IF(CD70="","",VLOOKUP(CD70,code!A:B,2,0))</f>
        <v/>
      </c>
      <c r="CI70" s="37"/>
      <c r="CJ70" s="38"/>
      <c r="CK70" s="38"/>
      <c r="CL70" s="38"/>
      <c r="CM70" s="38"/>
      <c r="CN70" s="38">
        <f t="shared" si="64"/>
        <v>0</v>
      </c>
      <c r="CO70" s="38"/>
      <c r="CP70" s="38">
        <f t="shared" si="100"/>
        <v>0</v>
      </c>
      <c r="CQ70" s="38"/>
      <c r="CR70" s="17"/>
      <c r="CS70" s="38">
        <f t="shared" si="66"/>
        <v>0</v>
      </c>
      <c r="CT70" s="38"/>
      <c r="CU70" s="38"/>
      <c r="CW70" s="16"/>
      <c r="CX70" s="36"/>
      <c r="CY70" s="36"/>
      <c r="CZ70" s="16"/>
      <c r="DA70" s="37"/>
      <c r="DB70" s="37"/>
      <c r="DC70" s="37"/>
      <c r="DD70" s="37"/>
      <c r="DE70" s="37"/>
      <c r="DF70" s="37"/>
      <c r="DG70" s="37" t="str">
        <f>IF(DC70="","",VLOOKUP(DC70,code!A:B,2,0))</f>
        <v/>
      </c>
      <c r="DH70" s="37"/>
      <c r="DI70" s="38"/>
      <c r="DJ70" s="38"/>
      <c r="DK70" s="38"/>
      <c r="DL70" s="38"/>
      <c r="DM70" s="38">
        <f t="shared" si="67"/>
        <v>0</v>
      </c>
      <c r="DN70" s="38"/>
      <c r="DO70" s="38">
        <f t="shared" si="102"/>
        <v>0</v>
      </c>
      <c r="DP70" s="38"/>
      <c r="DQ70" s="17"/>
      <c r="DR70" s="38">
        <f t="shared" si="69"/>
        <v>0</v>
      </c>
      <c r="DS70" s="38"/>
      <c r="DT70" s="38"/>
      <c r="DV70" s="16"/>
      <c r="DW70" s="36"/>
      <c r="DX70" s="36"/>
      <c r="DY70" s="16"/>
      <c r="DZ70" s="37"/>
      <c r="EA70" s="37"/>
      <c r="EB70" s="37"/>
      <c r="EC70" s="37"/>
      <c r="ED70" s="37"/>
      <c r="EE70" s="37"/>
      <c r="EF70" s="37" t="str">
        <f>IF(EB70="","",VLOOKUP(EB70,code!A:B,2,0))</f>
        <v/>
      </c>
      <c r="EG70" s="37"/>
      <c r="EH70" s="38"/>
      <c r="EI70" s="38"/>
      <c r="EJ70" s="38"/>
      <c r="EK70" s="38"/>
      <c r="EL70" s="38">
        <f t="shared" si="70"/>
        <v>0</v>
      </c>
      <c r="EM70" s="38"/>
      <c r="EN70" s="38">
        <f t="shared" si="104"/>
        <v>0</v>
      </c>
      <c r="EO70" s="38"/>
      <c r="EP70" s="17"/>
      <c r="EQ70" s="38">
        <f t="shared" si="72"/>
        <v>0</v>
      </c>
      <c r="ER70" s="38"/>
      <c r="ES70" s="38"/>
      <c r="EU70" s="16"/>
      <c r="EV70" s="36"/>
      <c r="EW70" s="36"/>
      <c r="EX70" s="16"/>
      <c r="EY70" s="37"/>
      <c r="EZ70" s="37"/>
      <c r="FA70" s="37"/>
      <c r="FB70" s="37"/>
      <c r="FC70" s="37"/>
      <c r="FD70" s="37"/>
      <c r="FE70" s="37" t="str">
        <f>IF(FA70="","",VLOOKUP(FA70,code!A:B,2,0))</f>
        <v/>
      </c>
      <c r="FF70" s="37"/>
      <c r="FG70" s="38"/>
      <c r="FH70" s="38"/>
      <c r="FI70" s="38"/>
      <c r="FJ70" s="38"/>
      <c r="FK70" s="38">
        <f t="shared" si="73"/>
        <v>0</v>
      </c>
      <c r="FL70" s="38"/>
      <c r="FM70" s="38">
        <f t="shared" si="106"/>
        <v>0</v>
      </c>
      <c r="FN70" s="38"/>
      <c r="FO70" s="17"/>
      <c r="FP70" s="38">
        <f t="shared" si="75"/>
        <v>0</v>
      </c>
      <c r="FQ70" s="38"/>
      <c r="FR70" s="38"/>
      <c r="FT70" s="16"/>
      <c r="FU70" s="36"/>
      <c r="FV70" s="36"/>
      <c r="FW70" s="16"/>
      <c r="FX70" s="37"/>
      <c r="FY70" s="37"/>
      <c r="FZ70" s="37"/>
      <c r="GA70" s="37"/>
      <c r="GB70" s="37"/>
      <c r="GC70" s="37"/>
      <c r="GD70" s="37" t="str">
        <f>IF(FZ70="","",VLOOKUP(FZ70,code!A:B,2,0))</f>
        <v/>
      </c>
      <c r="GE70" s="37"/>
      <c r="GF70" s="38"/>
      <c r="GG70" s="38"/>
      <c r="GH70" s="38"/>
      <c r="GI70" s="38"/>
      <c r="GJ70" s="38">
        <f t="shared" si="76"/>
        <v>0</v>
      </c>
      <c r="GK70" s="38"/>
      <c r="GL70" s="38">
        <f t="shared" si="108"/>
        <v>0</v>
      </c>
      <c r="GM70" s="38"/>
      <c r="GN70" s="17"/>
      <c r="GO70" s="38">
        <f t="shared" si="78"/>
        <v>0</v>
      </c>
      <c r="GP70" s="38"/>
      <c r="GQ70" s="38"/>
      <c r="GS70" s="16"/>
      <c r="GT70" s="36"/>
      <c r="GU70" s="36"/>
      <c r="GV70" s="16"/>
      <c r="GW70" s="37"/>
      <c r="GX70" s="37"/>
      <c r="GY70" s="37"/>
      <c r="GZ70" s="37"/>
      <c r="HA70" s="37"/>
      <c r="HB70" s="37"/>
      <c r="HC70" s="37" t="str">
        <f>IF(GY70="","",VLOOKUP(GY70,code!A:B,2,0))</f>
        <v/>
      </c>
      <c r="HD70" s="37"/>
      <c r="HE70" s="38"/>
      <c r="HF70" s="38"/>
      <c r="HG70" s="38"/>
      <c r="HH70" s="38"/>
      <c r="HI70" s="38">
        <f t="shared" si="79"/>
        <v>0</v>
      </c>
      <c r="HJ70" s="38"/>
      <c r="HK70" s="38">
        <f t="shared" si="110"/>
        <v>0</v>
      </c>
      <c r="HL70" s="38"/>
      <c r="HM70" s="17"/>
      <c r="HN70" s="38">
        <f t="shared" si="81"/>
        <v>0</v>
      </c>
      <c r="HO70" s="38"/>
      <c r="HP70" s="38"/>
      <c r="HR70" s="16"/>
      <c r="HS70" s="36"/>
      <c r="HT70" s="36"/>
      <c r="HU70" s="16"/>
      <c r="HV70" s="37"/>
      <c r="HW70" s="37"/>
      <c r="HX70" s="37"/>
      <c r="HY70" s="37"/>
      <c r="HZ70" s="37"/>
      <c r="IA70" s="37"/>
      <c r="IB70" s="37" t="str">
        <f>IF(HX70="","",VLOOKUP(HX70,code!A:B,2,0))</f>
        <v/>
      </c>
      <c r="IC70" s="37"/>
      <c r="ID70" s="38"/>
      <c r="IE70" s="38"/>
      <c r="IF70" s="38"/>
      <c r="IG70" s="38"/>
      <c r="IH70" s="38">
        <f t="shared" si="82"/>
        <v>0</v>
      </c>
      <c r="II70" s="38"/>
      <c r="IJ70" s="38">
        <f t="shared" si="112"/>
        <v>0</v>
      </c>
      <c r="IK70" s="38"/>
      <c r="IL70" s="17"/>
      <c r="IM70" s="38">
        <f t="shared" si="84"/>
        <v>0</v>
      </c>
      <c r="IN70" s="38"/>
      <c r="IO70" s="38"/>
      <c r="IQ70" s="16"/>
      <c r="IR70" s="36"/>
      <c r="IS70" s="36"/>
      <c r="IT70" s="16"/>
      <c r="IU70" s="37"/>
      <c r="IV70" s="37"/>
      <c r="IW70" s="37"/>
      <c r="IX70" s="37"/>
      <c r="IY70" s="37"/>
      <c r="IZ70" s="37"/>
      <c r="JA70" s="37" t="str">
        <f>IF(IW70="","",VLOOKUP(IW70,code!A:B,2,0))</f>
        <v/>
      </c>
      <c r="JB70" s="37"/>
      <c r="JC70" s="38"/>
      <c r="JD70" s="38"/>
      <c r="JE70" s="38"/>
      <c r="JF70" s="38"/>
      <c r="JG70" s="38">
        <f t="shared" si="85"/>
        <v>0</v>
      </c>
      <c r="JH70" s="38"/>
      <c r="JI70" s="38">
        <f t="shared" si="114"/>
        <v>0</v>
      </c>
      <c r="JJ70" s="38"/>
      <c r="JK70" s="17"/>
      <c r="JL70" s="38">
        <f t="shared" si="87"/>
        <v>0</v>
      </c>
      <c r="JM70" s="38"/>
      <c r="JN70" s="38"/>
      <c r="JP70" s="16"/>
      <c r="JQ70" s="36"/>
      <c r="JR70" s="36"/>
      <c r="JS70" s="16"/>
      <c r="JT70" s="37"/>
      <c r="JU70" s="37"/>
      <c r="JV70" s="37"/>
      <c r="JW70" s="37"/>
      <c r="JX70" s="37"/>
      <c r="JY70" s="37"/>
      <c r="JZ70" s="37" t="str">
        <f>IF(JV70="","",VLOOKUP(JV70,code!A:B,2,0))</f>
        <v/>
      </c>
      <c r="KA70" s="37"/>
      <c r="KB70" s="38"/>
      <c r="KC70" s="38"/>
      <c r="KD70" s="38"/>
      <c r="KE70" s="38"/>
      <c r="KF70" s="38">
        <f t="shared" si="88"/>
        <v>0</v>
      </c>
      <c r="KG70" s="38"/>
      <c r="KH70" s="38">
        <f t="shared" si="116"/>
        <v>0</v>
      </c>
      <c r="KI70" s="38"/>
      <c r="KJ70" s="17"/>
      <c r="KK70" s="38">
        <f t="shared" si="90"/>
        <v>0</v>
      </c>
      <c r="KL70" s="38"/>
      <c r="KM70" s="38"/>
    </row>
    <row r="71" spans="1:299" s="21" customFormat="1" ht="20.100000000000001" customHeight="1" x14ac:dyDescent="0.25">
      <c r="A71" s="16"/>
      <c r="B71" s="36"/>
      <c r="C71" s="36"/>
      <c r="D71" s="16"/>
      <c r="E71" s="37"/>
      <c r="F71" s="37"/>
      <c r="G71" s="37"/>
      <c r="H71" s="37"/>
      <c r="I71" s="37"/>
      <c r="J71" s="37"/>
      <c r="K71" s="37" t="str">
        <f>IF(G71="","",VLOOKUP(G71,code!A:B,2,0))</f>
        <v/>
      </c>
      <c r="L71" s="37"/>
      <c r="M71" s="38"/>
      <c r="N71" s="38"/>
      <c r="O71" s="38"/>
      <c r="P71" s="38"/>
      <c r="Q71" s="38">
        <f t="shared" si="117"/>
        <v>0</v>
      </c>
      <c r="R71" s="38"/>
      <c r="S71" s="38">
        <f t="shared" si="92"/>
        <v>0</v>
      </c>
      <c r="T71" s="38"/>
      <c r="U71" s="17"/>
      <c r="V71" s="38">
        <f t="shared" si="96"/>
        <v>0</v>
      </c>
      <c r="W71" s="38"/>
      <c r="X71" s="38"/>
      <c r="Z71" s="16"/>
      <c r="AA71" s="36"/>
      <c r="AB71" s="36"/>
      <c r="AC71" s="16"/>
      <c r="AD71" s="37"/>
      <c r="AE71" s="37"/>
      <c r="AF71" s="37"/>
      <c r="AG71" s="37"/>
      <c r="AH71" s="37"/>
      <c r="AI71" s="37"/>
      <c r="AJ71" s="37" t="str">
        <f>IF(AF71="","",VLOOKUP(AF71,code!A:B,2,0))</f>
        <v/>
      </c>
      <c r="AK71" s="37"/>
      <c r="AL71" s="38"/>
      <c r="AM71" s="38"/>
      <c r="AN71" s="38"/>
      <c r="AO71" s="38"/>
      <c r="AP71" s="38">
        <f t="shared" ref="AP71:AP100" si="118">AN71+AL71</f>
        <v>0</v>
      </c>
      <c r="AQ71" s="38"/>
      <c r="AR71" s="38">
        <f t="shared" si="93"/>
        <v>0</v>
      </c>
      <c r="AS71" s="38"/>
      <c r="AT71" s="17"/>
      <c r="AU71" s="38">
        <f t="shared" ref="AU71:AU100" si="119">AR71+AP71</f>
        <v>0</v>
      </c>
      <c r="AV71" s="38"/>
      <c r="AW71" s="38"/>
      <c r="AY71" s="16"/>
      <c r="AZ71" s="36"/>
      <c r="BA71" s="36"/>
      <c r="BB71" s="16"/>
      <c r="BC71" s="37"/>
      <c r="BD71" s="37"/>
      <c r="BE71" s="37"/>
      <c r="BF71" s="37"/>
      <c r="BG71" s="37"/>
      <c r="BH71" s="37"/>
      <c r="BI71" s="37" t="str">
        <f>IF(BE71="","",VLOOKUP(BE71,code!A:B,2,0))</f>
        <v/>
      </c>
      <c r="BJ71" s="37"/>
      <c r="BK71" s="38"/>
      <c r="BL71" s="38"/>
      <c r="BM71" s="38"/>
      <c r="BN71" s="38"/>
      <c r="BO71" s="38">
        <f t="shared" ref="BO71:BO100" si="120">BM71+BK71</f>
        <v>0</v>
      </c>
      <c r="BP71" s="38"/>
      <c r="BQ71" s="38">
        <f t="shared" si="94"/>
        <v>0</v>
      </c>
      <c r="BR71" s="38"/>
      <c r="BS71" s="17"/>
      <c r="BT71" s="38">
        <f t="shared" ref="BT71:BT100" si="121">BQ71+BO71</f>
        <v>0</v>
      </c>
      <c r="BU71" s="38"/>
      <c r="BV71" s="38"/>
      <c r="BX71" s="16"/>
      <c r="BY71" s="36"/>
      <c r="BZ71" s="36"/>
      <c r="CA71" s="16"/>
      <c r="CB71" s="37"/>
      <c r="CC71" s="37"/>
      <c r="CD71" s="37"/>
      <c r="CE71" s="37"/>
      <c r="CF71" s="37"/>
      <c r="CG71" s="37"/>
      <c r="CH71" s="37" t="str">
        <f>IF(CD71="","",VLOOKUP(CD71,code!A:B,2,0))</f>
        <v/>
      </c>
      <c r="CI71" s="37"/>
      <c r="CJ71" s="38"/>
      <c r="CK71" s="38"/>
      <c r="CL71" s="38"/>
      <c r="CM71" s="38"/>
      <c r="CN71" s="38">
        <f t="shared" ref="CN71:CN100" si="122">CL71+CJ71</f>
        <v>0</v>
      </c>
      <c r="CO71" s="38"/>
      <c r="CP71" s="38">
        <f t="shared" si="100"/>
        <v>0</v>
      </c>
      <c r="CQ71" s="38"/>
      <c r="CR71" s="17"/>
      <c r="CS71" s="38">
        <f t="shared" ref="CS71:CS100" si="123">CP71+CN71</f>
        <v>0</v>
      </c>
      <c r="CT71" s="38"/>
      <c r="CU71" s="38"/>
      <c r="CW71" s="16"/>
      <c r="CX71" s="36"/>
      <c r="CY71" s="36"/>
      <c r="CZ71" s="16"/>
      <c r="DA71" s="37"/>
      <c r="DB71" s="37"/>
      <c r="DC71" s="37"/>
      <c r="DD71" s="37"/>
      <c r="DE71" s="37"/>
      <c r="DF71" s="37"/>
      <c r="DG71" s="37" t="str">
        <f>IF(DC71="","",VLOOKUP(DC71,code!A:B,2,0))</f>
        <v/>
      </c>
      <c r="DH71" s="37"/>
      <c r="DI71" s="38"/>
      <c r="DJ71" s="38"/>
      <c r="DK71" s="38"/>
      <c r="DL71" s="38"/>
      <c r="DM71" s="38">
        <f t="shared" ref="DM71:DM100" si="124">DK71+DI71</f>
        <v>0</v>
      </c>
      <c r="DN71" s="38"/>
      <c r="DO71" s="38">
        <f t="shared" si="102"/>
        <v>0</v>
      </c>
      <c r="DP71" s="38"/>
      <c r="DQ71" s="17"/>
      <c r="DR71" s="38">
        <f t="shared" ref="DR71:DR100" si="125">DO71+DM71</f>
        <v>0</v>
      </c>
      <c r="DS71" s="38"/>
      <c r="DT71" s="38"/>
      <c r="DV71" s="16"/>
      <c r="DW71" s="36"/>
      <c r="DX71" s="36"/>
      <c r="DY71" s="16"/>
      <c r="DZ71" s="37"/>
      <c r="EA71" s="37"/>
      <c r="EB71" s="37"/>
      <c r="EC71" s="37"/>
      <c r="ED71" s="37"/>
      <c r="EE71" s="37"/>
      <c r="EF71" s="37" t="str">
        <f>IF(EB71="","",VLOOKUP(EB71,code!A:B,2,0))</f>
        <v/>
      </c>
      <c r="EG71" s="37"/>
      <c r="EH71" s="38"/>
      <c r="EI71" s="38"/>
      <c r="EJ71" s="38"/>
      <c r="EK71" s="38"/>
      <c r="EL71" s="38">
        <f t="shared" ref="EL71:EL100" si="126">EJ71+EH71</f>
        <v>0</v>
      </c>
      <c r="EM71" s="38"/>
      <c r="EN71" s="38">
        <f t="shared" si="104"/>
        <v>0</v>
      </c>
      <c r="EO71" s="38"/>
      <c r="EP71" s="17"/>
      <c r="EQ71" s="38">
        <f t="shared" ref="EQ71:EQ100" si="127">EN71+EL71</f>
        <v>0</v>
      </c>
      <c r="ER71" s="38"/>
      <c r="ES71" s="38"/>
      <c r="EU71" s="16"/>
      <c r="EV71" s="36"/>
      <c r="EW71" s="36"/>
      <c r="EX71" s="16"/>
      <c r="EY71" s="37"/>
      <c r="EZ71" s="37"/>
      <c r="FA71" s="37"/>
      <c r="FB71" s="37"/>
      <c r="FC71" s="37"/>
      <c r="FD71" s="37"/>
      <c r="FE71" s="37" t="str">
        <f>IF(FA71="","",VLOOKUP(FA71,code!A:B,2,0))</f>
        <v/>
      </c>
      <c r="FF71" s="37"/>
      <c r="FG71" s="38"/>
      <c r="FH71" s="38"/>
      <c r="FI71" s="38"/>
      <c r="FJ71" s="38"/>
      <c r="FK71" s="38">
        <f t="shared" ref="FK71:FK100" si="128">FI71+FG71</f>
        <v>0</v>
      </c>
      <c r="FL71" s="38"/>
      <c r="FM71" s="38">
        <f t="shared" si="106"/>
        <v>0</v>
      </c>
      <c r="FN71" s="38"/>
      <c r="FO71" s="17"/>
      <c r="FP71" s="38">
        <f t="shared" ref="FP71:FP100" si="129">FM71+FK71</f>
        <v>0</v>
      </c>
      <c r="FQ71" s="38"/>
      <c r="FR71" s="38"/>
      <c r="FT71" s="16"/>
      <c r="FU71" s="36"/>
      <c r="FV71" s="36"/>
      <c r="FW71" s="16"/>
      <c r="FX71" s="37"/>
      <c r="FY71" s="37"/>
      <c r="FZ71" s="37"/>
      <c r="GA71" s="37"/>
      <c r="GB71" s="37"/>
      <c r="GC71" s="37"/>
      <c r="GD71" s="37" t="str">
        <f>IF(FZ71="","",VLOOKUP(FZ71,code!A:B,2,0))</f>
        <v/>
      </c>
      <c r="GE71" s="37"/>
      <c r="GF71" s="38"/>
      <c r="GG71" s="38"/>
      <c r="GH71" s="38"/>
      <c r="GI71" s="38"/>
      <c r="GJ71" s="38">
        <f t="shared" ref="GJ71:GJ100" si="130">GH71+GF71</f>
        <v>0</v>
      </c>
      <c r="GK71" s="38"/>
      <c r="GL71" s="38">
        <f t="shared" si="108"/>
        <v>0</v>
      </c>
      <c r="GM71" s="38"/>
      <c r="GN71" s="17"/>
      <c r="GO71" s="38">
        <f t="shared" ref="GO71:GO100" si="131">GL71+GJ71</f>
        <v>0</v>
      </c>
      <c r="GP71" s="38"/>
      <c r="GQ71" s="38"/>
      <c r="GS71" s="16"/>
      <c r="GT71" s="36"/>
      <c r="GU71" s="36"/>
      <c r="GV71" s="16"/>
      <c r="GW71" s="37"/>
      <c r="GX71" s="37"/>
      <c r="GY71" s="37"/>
      <c r="GZ71" s="37"/>
      <c r="HA71" s="37"/>
      <c r="HB71" s="37"/>
      <c r="HC71" s="37" t="str">
        <f>IF(GY71="","",VLOOKUP(GY71,code!A:B,2,0))</f>
        <v/>
      </c>
      <c r="HD71" s="37"/>
      <c r="HE71" s="38"/>
      <c r="HF71" s="38"/>
      <c r="HG71" s="38"/>
      <c r="HH71" s="38"/>
      <c r="HI71" s="38">
        <f t="shared" ref="HI71:HI100" si="132">HG71+HE71</f>
        <v>0</v>
      </c>
      <c r="HJ71" s="38"/>
      <c r="HK71" s="38">
        <f t="shared" si="110"/>
        <v>0</v>
      </c>
      <c r="HL71" s="38"/>
      <c r="HM71" s="17"/>
      <c r="HN71" s="38">
        <f t="shared" ref="HN71:HN100" si="133">HK71+HI71</f>
        <v>0</v>
      </c>
      <c r="HO71" s="38"/>
      <c r="HP71" s="38"/>
      <c r="HR71" s="16"/>
      <c r="HS71" s="36"/>
      <c r="HT71" s="36"/>
      <c r="HU71" s="16"/>
      <c r="HV71" s="37"/>
      <c r="HW71" s="37"/>
      <c r="HX71" s="37"/>
      <c r="HY71" s="37"/>
      <c r="HZ71" s="37"/>
      <c r="IA71" s="37"/>
      <c r="IB71" s="37" t="str">
        <f>IF(HX71="","",VLOOKUP(HX71,code!A:B,2,0))</f>
        <v/>
      </c>
      <c r="IC71" s="37"/>
      <c r="ID71" s="38"/>
      <c r="IE71" s="38"/>
      <c r="IF71" s="38"/>
      <c r="IG71" s="38"/>
      <c r="IH71" s="38">
        <f t="shared" ref="IH71:IH100" si="134">IF71+ID71</f>
        <v>0</v>
      </c>
      <c r="II71" s="38"/>
      <c r="IJ71" s="38">
        <f t="shared" si="112"/>
        <v>0</v>
      </c>
      <c r="IK71" s="38"/>
      <c r="IL71" s="17"/>
      <c r="IM71" s="38">
        <f t="shared" ref="IM71:IM100" si="135">IJ71+IH71</f>
        <v>0</v>
      </c>
      <c r="IN71" s="38"/>
      <c r="IO71" s="38"/>
      <c r="IQ71" s="16"/>
      <c r="IR71" s="36"/>
      <c r="IS71" s="36"/>
      <c r="IT71" s="16"/>
      <c r="IU71" s="37"/>
      <c r="IV71" s="37"/>
      <c r="IW71" s="37"/>
      <c r="IX71" s="37"/>
      <c r="IY71" s="37"/>
      <c r="IZ71" s="37"/>
      <c r="JA71" s="37" t="str">
        <f>IF(IW71="","",VLOOKUP(IW71,code!A:B,2,0))</f>
        <v/>
      </c>
      <c r="JB71" s="37"/>
      <c r="JC71" s="38"/>
      <c r="JD71" s="38"/>
      <c r="JE71" s="38"/>
      <c r="JF71" s="38"/>
      <c r="JG71" s="38">
        <f t="shared" ref="JG71:JG100" si="136">JE71+JC71</f>
        <v>0</v>
      </c>
      <c r="JH71" s="38"/>
      <c r="JI71" s="38">
        <f t="shared" si="114"/>
        <v>0</v>
      </c>
      <c r="JJ71" s="38"/>
      <c r="JK71" s="17"/>
      <c r="JL71" s="38">
        <f t="shared" ref="JL71:JL100" si="137">JI71+JG71</f>
        <v>0</v>
      </c>
      <c r="JM71" s="38"/>
      <c r="JN71" s="38"/>
      <c r="JP71" s="16"/>
      <c r="JQ71" s="36"/>
      <c r="JR71" s="36"/>
      <c r="JS71" s="16"/>
      <c r="JT71" s="37"/>
      <c r="JU71" s="37"/>
      <c r="JV71" s="37"/>
      <c r="JW71" s="37"/>
      <c r="JX71" s="37"/>
      <c r="JY71" s="37"/>
      <c r="JZ71" s="37" t="str">
        <f>IF(JV71="","",VLOOKUP(JV71,code!A:B,2,0))</f>
        <v/>
      </c>
      <c r="KA71" s="37"/>
      <c r="KB71" s="38"/>
      <c r="KC71" s="38"/>
      <c r="KD71" s="38"/>
      <c r="KE71" s="38"/>
      <c r="KF71" s="38">
        <f t="shared" ref="KF71:KF100" si="138">KD71+KB71</f>
        <v>0</v>
      </c>
      <c r="KG71" s="38"/>
      <c r="KH71" s="38">
        <f t="shared" si="116"/>
        <v>0</v>
      </c>
      <c r="KI71" s="38"/>
      <c r="KJ71" s="17"/>
      <c r="KK71" s="38">
        <f t="shared" ref="KK71:KK100" si="139">KH71+KF71</f>
        <v>0</v>
      </c>
      <c r="KL71" s="38"/>
      <c r="KM71" s="38"/>
    </row>
    <row r="72" spans="1:299" s="21" customFormat="1" ht="20.100000000000001" customHeight="1" x14ac:dyDescent="0.25">
      <c r="A72" s="16"/>
      <c r="B72" s="36"/>
      <c r="C72" s="36"/>
      <c r="D72" s="16"/>
      <c r="E72" s="37"/>
      <c r="F72" s="37"/>
      <c r="G72" s="37"/>
      <c r="H72" s="37"/>
      <c r="I72" s="37"/>
      <c r="J72" s="37"/>
      <c r="K72" s="37" t="str">
        <f>IF(G72="","",VLOOKUP(G72,code!A:B,2,0))</f>
        <v/>
      </c>
      <c r="L72" s="37"/>
      <c r="M72" s="38"/>
      <c r="N72" s="38"/>
      <c r="O72" s="38"/>
      <c r="P72" s="38"/>
      <c r="Q72" s="38">
        <f t="shared" si="117"/>
        <v>0</v>
      </c>
      <c r="R72" s="38"/>
      <c r="S72" s="38">
        <f t="shared" ref="S72:S100" si="140">M72*0.1</f>
        <v>0</v>
      </c>
      <c r="T72" s="38"/>
      <c r="U72" s="17"/>
      <c r="V72" s="38">
        <f t="shared" si="96"/>
        <v>0</v>
      </c>
      <c r="W72" s="38"/>
      <c r="X72" s="38"/>
      <c r="Z72" s="16"/>
      <c r="AA72" s="36"/>
      <c r="AB72" s="36"/>
      <c r="AC72" s="16"/>
      <c r="AD72" s="37"/>
      <c r="AE72" s="37"/>
      <c r="AF72" s="37"/>
      <c r="AG72" s="37"/>
      <c r="AH72" s="37"/>
      <c r="AI72" s="37"/>
      <c r="AJ72" s="37" t="str">
        <f>IF(AF72="","",VLOOKUP(AF72,code!A:B,2,0))</f>
        <v/>
      </c>
      <c r="AK72" s="37"/>
      <c r="AL72" s="38"/>
      <c r="AM72" s="38"/>
      <c r="AN72" s="38"/>
      <c r="AO72" s="38"/>
      <c r="AP72" s="38">
        <f t="shared" si="118"/>
        <v>0</v>
      </c>
      <c r="AQ72" s="38"/>
      <c r="AR72" s="38">
        <f t="shared" ref="AR72:AR100" si="141">AL72*0.1</f>
        <v>0</v>
      </c>
      <c r="AS72" s="38"/>
      <c r="AT72" s="17"/>
      <c r="AU72" s="38">
        <f t="shared" si="119"/>
        <v>0</v>
      </c>
      <c r="AV72" s="38"/>
      <c r="AW72" s="38"/>
      <c r="AY72" s="16"/>
      <c r="AZ72" s="36"/>
      <c r="BA72" s="36"/>
      <c r="BB72" s="16"/>
      <c r="BC72" s="37"/>
      <c r="BD72" s="37"/>
      <c r="BE72" s="37"/>
      <c r="BF72" s="37"/>
      <c r="BG72" s="37"/>
      <c r="BH72" s="37"/>
      <c r="BI72" s="37" t="str">
        <f>IF(BE72="","",VLOOKUP(BE72,code!A:B,2,0))</f>
        <v/>
      </c>
      <c r="BJ72" s="37"/>
      <c r="BK72" s="38"/>
      <c r="BL72" s="38"/>
      <c r="BM72" s="38"/>
      <c r="BN72" s="38"/>
      <c r="BO72" s="38">
        <f t="shared" si="120"/>
        <v>0</v>
      </c>
      <c r="BP72" s="38"/>
      <c r="BQ72" s="38">
        <f t="shared" ref="BQ72:BQ100" si="142">BK72*0.1</f>
        <v>0</v>
      </c>
      <c r="BR72" s="38"/>
      <c r="BS72" s="17"/>
      <c r="BT72" s="38">
        <f t="shared" si="121"/>
        <v>0</v>
      </c>
      <c r="BU72" s="38"/>
      <c r="BV72" s="38"/>
      <c r="BX72" s="16"/>
      <c r="BY72" s="36"/>
      <c r="BZ72" s="36"/>
      <c r="CA72" s="16"/>
      <c r="CB72" s="37"/>
      <c r="CC72" s="37"/>
      <c r="CD72" s="37"/>
      <c r="CE72" s="37"/>
      <c r="CF72" s="37"/>
      <c r="CG72" s="37"/>
      <c r="CH72" s="37" t="str">
        <f>IF(CD72="","",VLOOKUP(CD72,code!A:B,2,0))</f>
        <v/>
      </c>
      <c r="CI72" s="37"/>
      <c r="CJ72" s="38"/>
      <c r="CK72" s="38"/>
      <c r="CL72" s="38"/>
      <c r="CM72" s="38"/>
      <c r="CN72" s="38">
        <f t="shared" si="122"/>
        <v>0</v>
      </c>
      <c r="CO72" s="38"/>
      <c r="CP72" s="38">
        <f t="shared" si="100"/>
        <v>0</v>
      </c>
      <c r="CQ72" s="38"/>
      <c r="CR72" s="17"/>
      <c r="CS72" s="38">
        <f t="shared" si="123"/>
        <v>0</v>
      </c>
      <c r="CT72" s="38"/>
      <c r="CU72" s="38"/>
      <c r="CW72" s="16"/>
      <c r="CX72" s="36"/>
      <c r="CY72" s="36"/>
      <c r="CZ72" s="16"/>
      <c r="DA72" s="37"/>
      <c r="DB72" s="37"/>
      <c r="DC72" s="37"/>
      <c r="DD72" s="37"/>
      <c r="DE72" s="37"/>
      <c r="DF72" s="37"/>
      <c r="DG72" s="37" t="str">
        <f>IF(DC72="","",VLOOKUP(DC72,code!A:B,2,0))</f>
        <v/>
      </c>
      <c r="DH72" s="37"/>
      <c r="DI72" s="38"/>
      <c r="DJ72" s="38"/>
      <c r="DK72" s="38"/>
      <c r="DL72" s="38"/>
      <c r="DM72" s="38">
        <f t="shared" si="124"/>
        <v>0</v>
      </c>
      <c r="DN72" s="38"/>
      <c r="DO72" s="38">
        <f t="shared" si="102"/>
        <v>0</v>
      </c>
      <c r="DP72" s="38"/>
      <c r="DQ72" s="17"/>
      <c r="DR72" s="38">
        <f t="shared" si="125"/>
        <v>0</v>
      </c>
      <c r="DS72" s="38"/>
      <c r="DT72" s="38"/>
      <c r="DV72" s="16"/>
      <c r="DW72" s="36"/>
      <c r="DX72" s="36"/>
      <c r="DY72" s="16"/>
      <c r="DZ72" s="37"/>
      <c r="EA72" s="37"/>
      <c r="EB72" s="37"/>
      <c r="EC72" s="37"/>
      <c r="ED72" s="37"/>
      <c r="EE72" s="37"/>
      <c r="EF72" s="37" t="str">
        <f>IF(EB72="","",VLOOKUP(EB72,code!A:B,2,0))</f>
        <v/>
      </c>
      <c r="EG72" s="37"/>
      <c r="EH72" s="38"/>
      <c r="EI72" s="38"/>
      <c r="EJ72" s="38"/>
      <c r="EK72" s="38"/>
      <c r="EL72" s="38">
        <f t="shared" si="126"/>
        <v>0</v>
      </c>
      <c r="EM72" s="38"/>
      <c r="EN72" s="38">
        <f t="shared" si="104"/>
        <v>0</v>
      </c>
      <c r="EO72" s="38"/>
      <c r="EP72" s="17"/>
      <c r="EQ72" s="38">
        <f t="shared" si="127"/>
        <v>0</v>
      </c>
      <c r="ER72" s="38"/>
      <c r="ES72" s="38"/>
      <c r="EU72" s="16"/>
      <c r="EV72" s="36"/>
      <c r="EW72" s="36"/>
      <c r="EX72" s="16"/>
      <c r="EY72" s="37"/>
      <c r="EZ72" s="37"/>
      <c r="FA72" s="37"/>
      <c r="FB72" s="37"/>
      <c r="FC72" s="37"/>
      <c r="FD72" s="37"/>
      <c r="FE72" s="37" t="str">
        <f>IF(FA72="","",VLOOKUP(FA72,code!A:B,2,0))</f>
        <v/>
      </c>
      <c r="FF72" s="37"/>
      <c r="FG72" s="38"/>
      <c r="FH72" s="38"/>
      <c r="FI72" s="38"/>
      <c r="FJ72" s="38"/>
      <c r="FK72" s="38">
        <f t="shared" si="128"/>
        <v>0</v>
      </c>
      <c r="FL72" s="38"/>
      <c r="FM72" s="38">
        <f t="shared" si="106"/>
        <v>0</v>
      </c>
      <c r="FN72" s="38"/>
      <c r="FO72" s="17"/>
      <c r="FP72" s="38">
        <f t="shared" si="129"/>
        <v>0</v>
      </c>
      <c r="FQ72" s="38"/>
      <c r="FR72" s="38"/>
      <c r="FT72" s="16"/>
      <c r="FU72" s="36"/>
      <c r="FV72" s="36"/>
      <c r="FW72" s="16"/>
      <c r="FX72" s="37"/>
      <c r="FY72" s="37"/>
      <c r="FZ72" s="37"/>
      <c r="GA72" s="37"/>
      <c r="GB72" s="37"/>
      <c r="GC72" s="37"/>
      <c r="GD72" s="37" t="str">
        <f>IF(FZ72="","",VLOOKUP(FZ72,code!A:B,2,0))</f>
        <v/>
      </c>
      <c r="GE72" s="37"/>
      <c r="GF72" s="38"/>
      <c r="GG72" s="38"/>
      <c r="GH72" s="38"/>
      <c r="GI72" s="38"/>
      <c r="GJ72" s="38">
        <f t="shared" si="130"/>
        <v>0</v>
      </c>
      <c r="GK72" s="38"/>
      <c r="GL72" s="38">
        <f t="shared" si="108"/>
        <v>0</v>
      </c>
      <c r="GM72" s="38"/>
      <c r="GN72" s="17"/>
      <c r="GO72" s="38">
        <f t="shared" si="131"/>
        <v>0</v>
      </c>
      <c r="GP72" s="38"/>
      <c r="GQ72" s="38"/>
      <c r="GS72" s="16"/>
      <c r="GT72" s="36"/>
      <c r="GU72" s="36"/>
      <c r="GV72" s="16"/>
      <c r="GW72" s="37"/>
      <c r="GX72" s="37"/>
      <c r="GY72" s="37"/>
      <c r="GZ72" s="37"/>
      <c r="HA72" s="37"/>
      <c r="HB72" s="37"/>
      <c r="HC72" s="37" t="str">
        <f>IF(GY72="","",VLOOKUP(GY72,code!A:B,2,0))</f>
        <v/>
      </c>
      <c r="HD72" s="37"/>
      <c r="HE72" s="38"/>
      <c r="HF72" s="38"/>
      <c r="HG72" s="38"/>
      <c r="HH72" s="38"/>
      <c r="HI72" s="38">
        <f t="shared" si="132"/>
        <v>0</v>
      </c>
      <c r="HJ72" s="38"/>
      <c r="HK72" s="38">
        <f t="shared" si="110"/>
        <v>0</v>
      </c>
      <c r="HL72" s="38"/>
      <c r="HM72" s="17"/>
      <c r="HN72" s="38">
        <f t="shared" si="133"/>
        <v>0</v>
      </c>
      <c r="HO72" s="38"/>
      <c r="HP72" s="38"/>
      <c r="HR72" s="16"/>
      <c r="HS72" s="36"/>
      <c r="HT72" s="36"/>
      <c r="HU72" s="16"/>
      <c r="HV72" s="37"/>
      <c r="HW72" s="37"/>
      <c r="HX72" s="37"/>
      <c r="HY72" s="37"/>
      <c r="HZ72" s="37"/>
      <c r="IA72" s="37"/>
      <c r="IB72" s="37" t="str">
        <f>IF(HX72="","",VLOOKUP(HX72,code!A:B,2,0))</f>
        <v/>
      </c>
      <c r="IC72" s="37"/>
      <c r="ID72" s="38"/>
      <c r="IE72" s="38"/>
      <c r="IF72" s="38"/>
      <c r="IG72" s="38"/>
      <c r="IH72" s="38">
        <f t="shared" si="134"/>
        <v>0</v>
      </c>
      <c r="II72" s="38"/>
      <c r="IJ72" s="38">
        <f t="shared" si="112"/>
        <v>0</v>
      </c>
      <c r="IK72" s="38"/>
      <c r="IL72" s="17"/>
      <c r="IM72" s="38">
        <f t="shared" si="135"/>
        <v>0</v>
      </c>
      <c r="IN72" s="38"/>
      <c r="IO72" s="38"/>
      <c r="IQ72" s="16"/>
      <c r="IR72" s="36"/>
      <c r="IS72" s="36"/>
      <c r="IT72" s="16"/>
      <c r="IU72" s="37"/>
      <c r="IV72" s="37"/>
      <c r="IW72" s="37"/>
      <c r="IX72" s="37"/>
      <c r="IY72" s="37"/>
      <c r="IZ72" s="37"/>
      <c r="JA72" s="37" t="str">
        <f>IF(IW72="","",VLOOKUP(IW72,code!A:B,2,0))</f>
        <v/>
      </c>
      <c r="JB72" s="37"/>
      <c r="JC72" s="38"/>
      <c r="JD72" s="38"/>
      <c r="JE72" s="38"/>
      <c r="JF72" s="38"/>
      <c r="JG72" s="38">
        <f t="shared" si="136"/>
        <v>0</v>
      </c>
      <c r="JH72" s="38"/>
      <c r="JI72" s="38">
        <f t="shared" si="114"/>
        <v>0</v>
      </c>
      <c r="JJ72" s="38"/>
      <c r="JK72" s="17"/>
      <c r="JL72" s="38">
        <f t="shared" si="137"/>
        <v>0</v>
      </c>
      <c r="JM72" s="38"/>
      <c r="JN72" s="38"/>
      <c r="JP72" s="16"/>
      <c r="JQ72" s="36"/>
      <c r="JR72" s="36"/>
      <c r="JS72" s="16"/>
      <c r="JT72" s="37"/>
      <c r="JU72" s="37"/>
      <c r="JV72" s="37"/>
      <c r="JW72" s="37"/>
      <c r="JX72" s="37"/>
      <c r="JY72" s="37"/>
      <c r="JZ72" s="37" t="str">
        <f>IF(JV72="","",VLOOKUP(JV72,code!A:B,2,0))</f>
        <v/>
      </c>
      <c r="KA72" s="37"/>
      <c r="KB72" s="38"/>
      <c r="KC72" s="38"/>
      <c r="KD72" s="38"/>
      <c r="KE72" s="38"/>
      <c r="KF72" s="38">
        <f t="shared" si="138"/>
        <v>0</v>
      </c>
      <c r="KG72" s="38"/>
      <c r="KH72" s="38">
        <f t="shared" si="116"/>
        <v>0</v>
      </c>
      <c r="KI72" s="38"/>
      <c r="KJ72" s="17"/>
      <c r="KK72" s="38">
        <f t="shared" si="139"/>
        <v>0</v>
      </c>
      <c r="KL72" s="38"/>
      <c r="KM72" s="38"/>
    </row>
    <row r="73" spans="1:299" s="21" customFormat="1" ht="20.100000000000001" customHeight="1" x14ac:dyDescent="0.25">
      <c r="A73" s="16"/>
      <c r="B73" s="36"/>
      <c r="C73" s="36"/>
      <c r="D73" s="16"/>
      <c r="E73" s="37"/>
      <c r="F73" s="37"/>
      <c r="G73" s="37"/>
      <c r="H73" s="37"/>
      <c r="I73" s="37"/>
      <c r="J73" s="37"/>
      <c r="K73" s="37" t="str">
        <f>IF(G73="","",VLOOKUP(G73,code!A:B,2,0))</f>
        <v/>
      </c>
      <c r="L73" s="37"/>
      <c r="M73" s="38"/>
      <c r="N73" s="38"/>
      <c r="O73" s="38"/>
      <c r="P73" s="38"/>
      <c r="Q73" s="38">
        <f t="shared" ref="Q73:Q100" si="143">O73+M73</f>
        <v>0</v>
      </c>
      <c r="R73" s="38"/>
      <c r="S73" s="38">
        <f t="shared" si="140"/>
        <v>0</v>
      </c>
      <c r="T73" s="38"/>
      <c r="U73" s="17"/>
      <c r="V73" s="38">
        <f t="shared" ref="V73:V100" si="144">S73+Q73</f>
        <v>0</v>
      </c>
      <c r="W73" s="38"/>
      <c r="X73" s="38"/>
      <c r="Z73" s="16"/>
      <c r="AA73" s="36"/>
      <c r="AB73" s="36"/>
      <c r="AC73" s="16"/>
      <c r="AD73" s="37"/>
      <c r="AE73" s="37"/>
      <c r="AF73" s="37"/>
      <c r="AG73" s="37"/>
      <c r="AH73" s="37"/>
      <c r="AI73" s="37"/>
      <c r="AJ73" s="37" t="str">
        <f>IF(AF73="","",VLOOKUP(AF73,code!A:B,2,0))</f>
        <v/>
      </c>
      <c r="AK73" s="37"/>
      <c r="AL73" s="38"/>
      <c r="AM73" s="38"/>
      <c r="AN73" s="38"/>
      <c r="AO73" s="38"/>
      <c r="AP73" s="38">
        <f t="shared" si="118"/>
        <v>0</v>
      </c>
      <c r="AQ73" s="38"/>
      <c r="AR73" s="38">
        <f t="shared" si="141"/>
        <v>0</v>
      </c>
      <c r="AS73" s="38"/>
      <c r="AT73" s="17"/>
      <c r="AU73" s="38">
        <f t="shared" si="119"/>
        <v>0</v>
      </c>
      <c r="AV73" s="38"/>
      <c r="AW73" s="38"/>
      <c r="AY73" s="16"/>
      <c r="AZ73" s="36"/>
      <c r="BA73" s="36"/>
      <c r="BB73" s="16"/>
      <c r="BC73" s="37"/>
      <c r="BD73" s="37"/>
      <c r="BE73" s="37"/>
      <c r="BF73" s="37"/>
      <c r="BG73" s="37"/>
      <c r="BH73" s="37"/>
      <c r="BI73" s="37" t="str">
        <f>IF(BE73="","",VLOOKUP(BE73,code!A:B,2,0))</f>
        <v/>
      </c>
      <c r="BJ73" s="37"/>
      <c r="BK73" s="38"/>
      <c r="BL73" s="38"/>
      <c r="BM73" s="38"/>
      <c r="BN73" s="38"/>
      <c r="BO73" s="38">
        <f t="shared" si="120"/>
        <v>0</v>
      </c>
      <c r="BP73" s="38"/>
      <c r="BQ73" s="38">
        <f t="shared" si="142"/>
        <v>0</v>
      </c>
      <c r="BR73" s="38"/>
      <c r="BS73" s="17"/>
      <c r="BT73" s="38">
        <f t="shared" si="121"/>
        <v>0</v>
      </c>
      <c r="BU73" s="38"/>
      <c r="BV73" s="38"/>
      <c r="BX73" s="16"/>
      <c r="BY73" s="36"/>
      <c r="BZ73" s="36"/>
      <c r="CA73" s="16"/>
      <c r="CB73" s="37"/>
      <c r="CC73" s="37"/>
      <c r="CD73" s="37"/>
      <c r="CE73" s="37"/>
      <c r="CF73" s="37"/>
      <c r="CG73" s="37"/>
      <c r="CH73" s="37" t="str">
        <f>IF(CD73="","",VLOOKUP(CD73,code!A:B,2,0))</f>
        <v/>
      </c>
      <c r="CI73" s="37"/>
      <c r="CJ73" s="38"/>
      <c r="CK73" s="38"/>
      <c r="CL73" s="38"/>
      <c r="CM73" s="38"/>
      <c r="CN73" s="38">
        <f t="shared" si="122"/>
        <v>0</v>
      </c>
      <c r="CO73" s="38"/>
      <c r="CP73" s="38">
        <f t="shared" ref="CP73:CP100" si="145">CJ73*0.1</f>
        <v>0</v>
      </c>
      <c r="CQ73" s="38"/>
      <c r="CR73" s="17"/>
      <c r="CS73" s="38">
        <f t="shared" si="123"/>
        <v>0</v>
      </c>
      <c r="CT73" s="38"/>
      <c r="CU73" s="38"/>
      <c r="CW73" s="16"/>
      <c r="CX73" s="36"/>
      <c r="CY73" s="36"/>
      <c r="CZ73" s="16"/>
      <c r="DA73" s="37"/>
      <c r="DB73" s="37"/>
      <c r="DC73" s="37"/>
      <c r="DD73" s="37"/>
      <c r="DE73" s="37"/>
      <c r="DF73" s="37"/>
      <c r="DG73" s="37" t="str">
        <f>IF(DC73="","",VLOOKUP(DC73,code!A:B,2,0))</f>
        <v/>
      </c>
      <c r="DH73" s="37"/>
      <c r="DI73" s="38"/>
      <c r="DJ73" s="38"/>
      <c r="DK73" s="38"/>
      <c r="DL73" s="38"/>
      <c r="DM73" s="38">
        <f t="shared" si="124"/>
        <v>0</v>
      </c>
      <c r="DN73" s="38"/>
      <c r="DO73" s="38">
        <f t="shared" ref="DO73:DO100" si="146">DI73*0.1</f>
        <v>0</v>
      </c>
      <c r="DP73" s="38"/>
      <c r="DQ73" s="17"/>
      <c r="DR73" s="38">
        <f t="shared" si="125"/>
        <v>0</v>
      </c>
      <c r="DS73" s="38"/>
      <c r="DT73" s="38"/>
      <c r="DV73" s="16"/>
      <c r="DW73" s="36"/>
      <c r="DX73" s="36"/>
      <c r="DY73" s="16"/>
      <c r="DZ73" s="37"/>
      <c r="EA73" s="37"/>
      <c r="EB73" s="37"/>
      <c r="EC73" s="37"/>
      <c r="ED73" s="37"/>
      <c r="EE73" s="37"/>
      <c r="EF73" s="37" t="str">
        <f>IF(EB73="","",VLOOKUP(EB73,code!A:B,2,0))</f>
        <v/>
      </c>
      <c r="EG73" s="37"/>
      <c r="EH73" s="38"/>
      <c r="EI73" s="38"/>
      <c r="EJ73" s="38"/>
      <c r="EK73" s="38"/>
      <c r="EL73" s="38">
        <f t="shared" si="126"/>
        <v>0</v>
      </c>
      <c r="EM73" s="38"/>
      <c r="EN73" s="38">
        <f t="shared" ref="EN73:EN100" si="147">EH73*0.1</f>
        <v>0</v>
      </c>
      <c r="EO73" s="38"/>
      <c r="EP73" s="17"/>
      <c r="EQ73" s="38">
        <f t="shared" si="127"/>
        <v>0</v>
      </c>
      <c r="ER73" s="38"/>
      <c r="ES73" s="38"/>
      <c r="EU73" s="16"/>
      <c r="EV73" s="36"/>
      <c r="EW73" s="36"/>
      <c r="EX73" s="16"/>
      <c r="EY73" s="37"/>
      <c r="EZ73" s="37"/>
      <c r="FA73" s="37"/>
      <c r="FB73" s="37"/>
      <c r="FC73" s="37"/>
      <c r="FD73" s="37"/>
      <c r="FE73" s="37" t="str">
        <f>IF(FA73="","",VLOOKUP(FA73,code!A:B,2,0))</f>
        <v/>
      </c>
      <c r="FF73" s="37"/>
      <c r="FG73" s="38"/>
      <c r="FH73" s="38"/>
      <c r="FI73" s="38"/>
      <c r="FJ73" s="38"/>
      <c r="FK73" s="38">
        <f t="shared" si="128"/>
        <v>0</v>
      </c>
      <c r="FL73" s="38"/>
      <c r="FM73" s="38">
        <f t="shared" ref="FM73:FM100" si="148">FG73*0.1</f>
        <v>0</v>
      </c>
      <c r="FN73" s="38"/>
      <c r="FO73" s="17"/>
      <c r="FP73" s="38">
        <f t="shared" si="129"/>
        <v>0</v>
      </c>
      <c r="FQ73" s="38"/>
      <c r="FR73" s="38"/>
      <c r="FT73" s="16"/>
      <c r="FU73" s="36"/>
      <c r="FV73" s="36"/>
      <c r="FW73" s="16"/>
      <c r="FX73" s="37"/>
      <c r="FY73" s="37"/>
      <c r="FZ73" s="37"/>
      <c r="GA73" s="37"/>
      <c r="GB73" s="37"/>
      <c r="GC73" s="37"/>
      <c r="GD73" s="37" t="str">
        <f>IF(FZ73="","",VLOOKUP(FZ73,code!A:B,2,0))</f>
        <v/>
      </c>
      <c r="GE73" s="37"/>
      <c r="GF73" s="38"/>
      <c r="GG73" s="38"/>
      <c r="GH73" s="38"/>
      <c r="GI73" s="38"/>
      <c r="GJ73" s="38">
        <f t="shared" si="130"/>
        <v>0</v>
      </c>
      <c r="GK73" s="38"/>
      <c r="GL73" s="38">
        <f t="shared" ref="GL73:GL100" si="149">GF73*0.1</f>
        <v>0</v>
      </c>
      <c r="GM73" s="38"/>
      <c r="GN73" s="17"/>
      <c r="GO73" s="38">
        <f t="shared" si="131"/>
        <v>0</v>
      </c>
      <c r="GP73" s="38"/>
      <c r="GQ73" s="38"/>
      <c r="GS73" s="16"/>
      <c r="GT73" s="36"/>
      <c r="GU73" s="36"/>
      <c r="GV73" s="16"/>
      <c r="GW73" s="37"/>
      <c r="GX73" s="37"/>
      <c r="GY73" s="37"/>
      <c r="GZ73" s="37"/>
      <c r="HA73" s="37"/>
      <c r="HB73" s="37"/>
      <c r="HC73" s="37" t="str">
        <f>IF(GY73="","",VLOOKUP(GY73,code!A:B,2,0))</f>
        <v/>
      </c>
      <c r="HD73" s="37"/>
      <c r="HE73" s="38"/>
      <c r="HF73" s="38"/>
      <c r="HG73" s="38"/>
      <c r="HH73" s="38"/>
      <c r="HI73" s="38">
        <f t="shared" si="132"/>
        <v>0</v>
      </c>
      <c r="HJ73" s="38"/>
      <c r="HK73" s="38">
        <f t="shared" ref="HK73:HK100" si="150">HE73*0.1</f>
        <v>0</v>
      </c>
      <c r="HL73" s="38"/>
      <c r="HM73" s="17"/>
      <c r="HN73" s="38">
        <f t="shared" si="133"/>
        <v>0</v>
      </c>
      <c r="HO73" s="38"/>
      <c r="HP73" s="38"/>
      <c r="HR73" s="16"/>
      <c r="HS73" s="36"/>
      <c r="HT73" s="36"/>
      <c r="HU73" s="16"/>
      <c r="HV73" s="37"/>
      <c r="HW73" s="37"/>
      <c r="HX73" s="37"/>
      <c r="HY73" s="37"/>
      <c r="HZ73" s="37"/>
      <c r="IA73" s="37"/>
      <c r="IB73" s="37" t="str">
        <f>IF(HX73="","",VLOOKUP(HX73,code!A:B,2,0))</f>
        <v/>
      </c>
      <c r="IC73" s="37"/>
      <c r="ID73" s="38"/>
      <c r="IE73" s="38"/>
      <c r="IF73" s="38"/>
      <c r="IG73" s="38"/>
      <c r="IH73" s="38">
        <f t="shared" si="134"/>
        <v>0</v>
      </c>
      <c r="II73" s="38"/>
      <c r="IJ73" s="38">
        <f t="shared" ref="IJ73:IJ100" si="151">ID73*0.1</f>
        <v>0</v>
      </c>
      <c r="IK73" s="38"/>
      <c r="IL73" s="17"/>
      <c r="IM73" s="38">
        <f t="shared" si="135"/>
        <v>0</v>
      </c>
      <c r="IN73" s="38"/>
      <c r="IO73" s="38"/>
      <c r="IQ73" s="16"/>
      <c r="IR73" s="36"/>
      <c r="IS73" s="36"/>
      <c r="IT73" s="16"/>
      <c r="IU73" s="37"/>
      <c r="IV73" s="37"/>
      <c r="IW73" s="37"/>
      <c r="IX73" s="37"/>
      <c r="IY73" s="37"/>
      <c r="IZ73" s="37"/>
      <c r="JA73" s="37" t="str">
        <f>IF(IW73="","",VLOOKUP(IW73,code!A:B,2,0))</f>
        <v/>
      </c>
      <c r="JB73" s="37"/>
      <c r="JC73" s="38"/>
      <c r="JD73" s="38"/>
      <c r="JE73" s="38"/>
      <c r="JF73" s="38"/>
      <c r="JG73" s="38">
        <f t="shared" si="136"/>
        <v>0</v>
      </c>
      <c r="JH73" s="38"/>
      <c r="JI73" s="38">
        <f t="shared" ref="JI73:JI100" si="152">JC73*0.1</f>
        <v>0</v>
      </c>
      <c r="JJ73" s="38"/>
      <c r="JK73" s="17"/>
      <c r="JL73" s="38">
        <f t="shared" si="137"/>
        <v>0</v>
      </c>
      <c r="JM73" s="38"/>
      <c r="JN73" s="38"/>
      <c r="JP73" s="16"/>
      <c r="JQ73" s="36"/>
      <c r="JR73" s="36"/>
      <c r="JS73" s="16"/>
      <c r="JT73" s="37"/>
      <c r="JU73" s="37"/>
      <c r="JV73" s="37"/>
      <c r="JW73" s="37"/>
      <c r="JX73" s="37"/>
      <c r="JY73" s="37"/>
      <c r="JZ73" s="37" t="str">
        <f>IF(JV73="","",VLOOKUP(JV73,code!A:B,2,0))</f>
        <v/>
      </c>
      <c r="KA73" s="37"/>
      <c r="KB73" s="38"/>
      <c r="KC73" s="38"/>
      <c r="KD73" s="38"/>
      <c r="KE73" s="38"/>
      <c r="KF73" s="38">
        <f t="shared" si="138"/>
        <v>0</v>
      </c>
      <c r="KG73" s="38"/>
      <c r="KH73" s="38">
        <f t="shared" ref="KH73:KH100" si="153">KB73*0.1</f>
        <v>0</v>
      </c>
      <c r="KI73" s="38"/>
      <c r="KJ73" s="17"/>
      <c r="KK73" s="38">
        <f t="shared" si="139"/>
        <v>0</v>
      </c>
      <c r="KL73" s="38"/>
      <c r="KM73" s="38"/>
    </row>
    <row r="74" spans="1:299" s="21" customFormat="1" ht="20.100000000000001" customHeight="1" x14ac:dyDescent="0.25">
      <c r="A74" s="16"/>
      <c r="B74" s="36"/>
      <c r="C74" s="36"/>
      <c r="D74" s="16"/>
      <c r="E74" s="37"/>
      <c r="F74" s="37"/>
      <c r="G74" s="37"/>
      <c r="H74" s="37"/>
      <c r="I74" s="37"/>
      <c r="J74" s="37"/>
      <c r="K74" s="37" t="str">
        <f>IF(G74="","",VLOOKUP(G74,code!A:B,2,0))</f>
        <v/>
      </c>
      <c r="L74" s="37"/>
      <c r="M74" s="38"/>
      <c r="N74" s="38"/>
      <c r="O74" s="38"/>
      <c r="P74" s="38"/>
      <c r="Q74" s="38">
        <f t="shared" si="143"/>
        <v>0</v>
      </c>
      <c r="R74" s="38"/>
      <c r="S74" s="38">
        <f t="shared" si="140"/>
        <v>0</v>
      </c>
      <c r="T74" s="38"/>
      <c r="U74" s="17"/>
      <c r="V74" s="38">
        <f t="shared" si="144"/>
        <v>0</v>
      </c>
      <c r="W74" s="38"/>
      <c r="X74" s="38"/>
      <c r="Z74" s="16"/>
      <c r="AA74" s="36"/>
      <c r="AB74" s="36"/>
      <c r="AC74" s="16"/>
      <c r="AD74" s="37"/>
      <c r="AE74" s="37"/>
      <c r="AF74" s="37"/>
      <c r="AG74" s="37"/>
      <c r="AH74" s="37"/>
      <c r="AI74" s="37"/>
      <c r="AJ74" s="37" t="str">
        <f>IF(AF74="","",VLOOKUP(AF74,code!A:B,2,0))</f>
        <v/>
      </c>
      <c r="AK74" s="37"/>
      <c r="AL74" s="38"/>
      <c r="AM74" s="38"/>
      <c r="AN74" s="38"/>
      <c r="AO74" s="38"/>
      <c r="AP74" s="38">
        <f t="shared" si="118"/>
        <v>0</v>
      </c>
      <c r="AQ74" s="38"/>
      <c r="AR74" s="38">
        <f t="shared" si="141"/>
        <v>0</v>
      </c>
      <c r="AS74" s="38"/>
      <c r="AT74" s="17"/>
      <c r="AU74" s="38">
        <f t="shared" si="119"/>
        <v>0</v>
      </c>
      <c r="AV74" s="38"/>
      <c r="AW74" s="38"/>
      <c r="AY74" s="16"/>
      <c r="AZ74" s="36"/>
      <c r="BA74" s="36"/>
      <c r="BB74" s="16"/>
      <c r="BC74" s="37"/>
      <c r="BD74" s="37"/>
      <c r="BE74" s="37"/>
      <c r="BF74" s="37"/>
      <c r="BG74" s="37"/>
      <c r="BH74" s="37"/>
      <c r="BI74" s="37" t="str">
        <f>IF(BE74="","",VLOOKUP(BE74,code!A:B,2,0))</f>
        <v/>
      </c>
      <c r="BJ74" s="37"/>
      <c r="BK74" s="38"/>
      <c r="BL74" s="38"/>
      <c r="BM74" s="38"/>
      <c r="BN74" s="38"/>
      <c r="BO74" s="38">
        <f t="shared" si="120"/>
        <v>0</v>
      </c>
      <c r="BP74" s="38"/>
      <c r="BQ74" s="38">
        <f t="shared" si="142"/>
        <v>0</v>
      </c>
      <c r="BR74" s="38"/>
      <c r="BS74" s="17"/>
      <c r="BT74" s="38">
        <f t="shared" si="121"/>
        <v>0</v>
      </c>
      <c r="BU74" s="38"/>
      <c r="BV74" s="38"/>
      <c r="BX74" s="16"/>
      <c r="BY74" s="36"/>
      <c r="BZ74" s="36"/>
      <c r="CA74" s="16"/>
      <c r="CB74" s="37"/>
      <c r="CC74" s="37"/>
      <c r="CD74" s="37"/>
      <c r="CE74" s="37"/>
      <c r="CF74" s="37"/>
      <c r="CG74" s="37"/>
      <c r="CH74" s="37" t="str">
        <f>IF(CD74="","",VLOOKUP(CD74,code!A:B,2,0))</f>
        <v/>
      </c>
      <c r="CI74" s="37"/>
      <c r="CJ74" s="38"/>
      <c r="CK74" s="38"/>
      <c r="CL74" s="38"/>
      <c r="CM74" s="38"/>
      <c r="CN74" s="38">
        <f t="shared" si="122"/>
        <v>0</v>
      </c>
      <c r="CO74" s="38"/>
      <c r="CP74" s="38">
        <f t="shared" si="145"/>
        <v>0</v>
      </c>
      <c r="CQ74" s="38"/>
      <c r="CR74" s="17"/>
      <c r="CS74" s="38">
        <f t="shared" si="123"/>
        <v>0</v>
      </c>
      <c r="CT74" s="38"/>
      <c r="CU74" s="38"/>
      <c r="CW74" s="16"/>
      <c r="CX74" s="36"/>
      <c r="CY74" s="36"/>
      <c r="CZ74" s="16"/>
      <c r="DA74" s="37"/>
      <c r="DB74" s="37"/>
      <c r="DC74" s="37"/>
      <c r="DD74" s="37"/>
      <c r="DE74" s="37"/>
      <c r="DF74" s="37"/>
      <c r="DG74" s="37" t="str">
        <f>IF(DC74="","",VLOOKUP(DC74,code!A:B,2,0))</f>
        <v/>
      </c>
      <c r="DH74" s="37"/>
      <c r="DI74" s="38"/>
      <c r="DJ74" s="38"/>
      <c r="DK74" s="38"/>
      <c r="DL74" s="38"/>
      <c r="DM74" s="38">
        <f t="shared" si="124"/>
        <v>0</v>
      </c>
      <c r="DN74" s="38"/>
      <c r="DO74" s="38">
        <f t="shared" si="146"/>
        <v>0</v>
      </c>
      <c r="DP74" s="38"/>
      <c r="DQ74" s="17"/>
      <c r="DR74" s="38">
        <f t="shared" si="125"/>
        <v>0</v>
      </c>
      <c r="DS74" s="38"/>
      <c r="DT74" s="38"/>
      <c r="DV74" s="16"/>
      <c r="DW74" s="36"/>
      <c r="DX74" s="36"/>
      <c r="DY74" s="16"/>
      <c r="DZ74" s="37"/>
      <c r="EA74" s="37"/>
      <c r="EB74" s="37"/>
      <c r="EC74" s="37"/>
      <c r="ED74" s="37"/>
      <c r="EE74" s="37"/>
      <c r="EF74" s="37" t="str">
        <f>IF(EB74="","",VLOOKUP(EB74,code!A:B,2,0))</f>
        <v/>
      </c>
      <c r="EG74" s="37"/>
      <c r="EH74" s="38"/>
      <c r="EI74" s="38"/>
      <c r="EJ74" s="38"/>
      <c r="EK74" s="38"/>
      <c r="EL74" s="38">
        <f t="shared" si="126"/>
        <v>0</v>
      </c>
      <c r="EM74" s="38"/>
      <c r="EN74" s="38">
        <f t="shared" si="147"/>
        <v>0</v>
      </c>
      <c r="EO74" s="38"/>
      <c r="EP74" s="17"/>
      <c r="EQ74" s="38">
        <f t="shared" si="127"/>
        <v>0</v>
      </c>
      <c r="ER74" s="38"/>
      <c r="ES74" s="38"/>
      <c r="EU74" s="16"/>
      <c r="EV74" s="36"/>
      <c r="EW74" s="36"/>
      <c r="EX74" s="16"/>
      <c r="EY74" s="37"/>
      <c r="EZ74" s="37"/>
      <c r="FA74" s="37"/>
      <c r="FB74" s="37"/>
      <c r="FC74" s="37"/>
      <c r="FD74" s="37"/>
      <c r="FE74" s="37" t="str">
        <f>IF(FA74="","",VLOOKUP(FA74,code!A:B,2,0))</f>
        <v/>
      </c>
      <c r="FF74" s="37"/>
      <c r="FG74" s="38"/>
      <c r="FH74" s="38"/>
      <c r="FI74" s="38"/>
      <c r="FJ74" s="38"/>
      <c r="FK74" s="38">
        <f t="shared" si="128"/>
        <v>0</v>
      </c>
      <c r="FL74" s="38"/>
      <c r="FM74" s="38">
        <f t="shared" si="148"/>
        <v>0</v>
      </c>
      <c r="FN74" s="38"/>
      <c r="FO74" s="17"/>
      <c r="FP74" s="38">
        <f t="shared" si="129"/>
        <v>0</v>
      </c>
      <c r="FQ74" s="38"/>
      <c r="FR74" s="38"/>
      <c r="FT74" s="16"/>
      <c r="FU74" s="36"/>
      <c r="FV74" s="36"/>
      <c r="FW74" s="16"/>
      <c r="FX74" s="37"/>
      <c r="FY74" s="37"/>
      <c r="FZ74" s="37"/>
      <c r="GA74" s="37"/>
      <c r="GB74" s="37"/>
      <c r="GC74" s="37"/>
      <c r="GD74" s="37" t="str">
        <f>IF(FZ74="","",VLOOKUP(FZ74,code!A:B,2,0))</f>
        <v/>
      </c>
      <c r="GE74" s="37"/>
      <c r="GF74" s="38"/>
      <c r="GG74" s="38"/>
      <c r="GH74" s="38"/>
      <c r="GI74" s="38"/>
      <c r="GJ74" s="38">
        <f t="shared" si="130"/>
        <v>0</v>
      </c>
      <c r="GK74" s="38"/>
      <c r="GL74" s="38">
        <f t="shared" si="149"/>
        <v>0</v>
      </c>
      <c r="GM74" s="38"/>
      <c r="GN74" s="17"/>
      <c r="GO74" s="38">
        <f t="shared" si="131"/>
        <v>0</v>
      </c>
      <c r="GP74" s="38"/>
      <c r="GQ74" s="38"/>
      <c r="GS74" s="16"/>
      <c r="GT74" s="36"/>
      <c r="GU74" s="36"/>
      <c r="GV74" s="16"/>
      <c r="GW74" s="37"/>
      <c r="GX74" s="37"/>
      <c r="GY74" s="37"/>
      <c r="GZ74" s="37"/>
      <c r="HA74" s="37"/>
      <c r="HB74" s="37"/>
      <c r="HC74" s="37" t="str">
        <f>IF(GY74="","",VLOOKUP(GY74,code!A:B,2,0))</f>
        <v/>
      </c>
      <c r="HD74" s="37"/>
      <c r="HE74" s="38"/>
      <c r="HF74" s="38"/>
      <c r="HG74" s="38"/>
      <c r="HH74" s="38"/>
      <c r="HI74" s="38">
        <f t="shared" si="132"/>
        <v>0</v>
      </c>
      <c r="HJ74" s="38"/>
      <c r="HK74" s="38">
        <f t="shared" si="150"/>
        <v>0</v>
      </c>
      <c r="HL74" s="38"/>
      <c r="HM74" s="17"/>
      <c r="HN74" s="38">
        <f t="shared" si="133"/>
        <v>0</v>
      </c>
      <c r="HO74" s="38"/>
      <c r="HP74" s="38"/>
      <c r="HR74" s="16"/>
      <c r="HS74" s="36"/>
      <c r="HT74" s="36"/>
      <c r="HU74" s="16"/>
      <c r="HV74" s="37"/>
      <c r="HW74" s="37"/>
      <c r="HX74" s="37"/>
      <c r="HY74" s="37"/>
      <c r="HZ74" s="37"/>
      <c r="IA74" s="37"/>
      <c r="IB74" s="37" t="str">
        <f>IF(HX74="","",VLOOKUP(HX74,code!A:B,2,0))</f>
        <v/>
      </c>
      <c r="IC74" s="37"/>
      <c r="ID74" s="38"/>
      <c r="IE74" s="38"/>
      <c r="IF74" s="38"/>
      <c r="IG74" s="38"/>
      <c r="IH74" s="38">
        <f t="shared" si="134"/>
        <v>0</v>
      </c>
      <c r="II74" s="38"/>
      <c r="IJ74" s="38">
        <f t="shared" si="151"/>
        <v>0</v>
      </c>
      <c r="IK74" s="38"/>
      <c r="IL74" s="17"/>
      <c r="IM74" s="38">
        <f t="shared" si="135"/>
        <v>0</v>
      </c>
      <c r="IN74" s="38"/>
      <c r="IO74" s="38"/>
      <c r="IQ74" s="16"/>
      <c r="IR74" s="36"/>
      <c r="IS74" s="36"/>
      <c r="IT74" s="16"/>
      <c r="IU74" s="37"/>
      <c r="IV74" s="37"/>
      <c r="IW74" s="37"/>
      <c r="IX74" s="37"/>
      <c r="IY74" s="37"/>
      <c r="IZ74" s="37"/>
      <c r="JA74" s="37" t="str">
        <f>IF(IW74="","",VLOOKUP(IW74,code!A:B,2,0))</f>
        <v/>
      </c>
      <c r="JB74" s="37"/>
      <c r="JC74" s="38"/>
      <c r="JD74" s="38"/>
      <c r="JE74" s="38"/>
      <c r="JF74" s="38"/>
      <c r="JG74" s="38">
        <f t="shared" si="136"/>
        <v>0</v>
      </c>
      <c r="JH74" s="38"/>
      <c r="JI74" s="38">
        <f t="shared" si="152"/>
        <v>0</v>
      </c>
      <c r="JJ74" s="38"/>
      <c r="JK74" s="17"/>
      <c r="JL74" s="38">
        <f t="shared" si="137"/>
        <v>0</v>
      </c>
      <c r="JM74" s="38"/>
      <c r="JN74" s="38"/>
      <c r="JP74" s="16"/>
      <c r="JQ74" s="36"/>
      <c r="JR74" s="36"/>
      <c r="JS74" s="16"/>
      <c r="JT74" s="37"/>
      <c r="JU74" s="37"/>
      <c r="JV74" s="37"/>
      <c r="JW74" s="37"/>
      <c r="JX74" s="37"/>
      <c r="JY74" s="37"/>
      <c r="JZ74" s="37" t="str">
        <f>IF(JV74="","",VLOOKUP(JV74,code!A:B,2,0))</f>
        <v/>
      </c>
      <c r="KA74" s="37"/>
      <c r="KB74" s="38"/>
      <c r="KC74" s="38"/>
      <c r="KD74" s="38"/>
      <c r="KE74" s="38"/>
      <c r="KF74" s="38">
        <f t="shared" si="138"/>
        <v>0</v>
      </c>
      <c r="KG74" s="38"/>
      <c r="KH74" s="38">
        <f t="shared" si="153"/>
        <v>0</v>
      </c>
      <c r="KI74" s="38"/>
      <c r="KJ74" s="17"/>
      <c r="KK74" s="38">
        <f t="shared" si="139"/>
        <v>0</v>
      </c>
      <c r="KL74" s="38"/>
      <c r="KM74" s="38"/>
    </row>
    <row r="75" spans="1:299" s="21" customFormat="1" ht="20.100000000000001" customHeight="1" x14ac:dyDescent="0.25">
      <c r="A75" s="16"/>
      <c r="B75" s="36"/>
      <c r="C75" s="36"/>
      <c r="D75" s="16"/>
      <c r="E75" s="37"/>
      <c r="F75" s="37"/>
      <c r="G75" s="37"/>
      <c r="H75" s="37"/>
      <c r="I75" s="37"/>
      <c r="J75" s="37"/>
      <c r="K75" s="37" t="str">
        <f>IF(G75="","",VLOOKUP(G75,code!A:B,2,0))</f>
        <v/>
      </c>
      <c r="L75" s="37"/>
      <c r="M75" s="38"/>
      <c r="N75" s="38"/>
      <c r="O75" s="38"/>
      <c r="P75" s="38"/>
      <c r="Q75" s="38">
        <f t="shared" si="143"/>
        <v>0</v>
      </c>
      <c r="R75" s="38"/>
      <c r="S75" s="38">
        <f t="shared" si="140"/>
        <v>0</v>
      </c>
      <c r="T75" s="38"/>
      <c r="U75" s="17"/>
      <c r="V75" s="38">
        <f t="shared" si="144"/>
        <v>0</v>
      </c>
      <c r="W75" s="38"/>
      <c r="X75" s="38"/>
      <c r="Z75" s="16"/>
      <c r="AA75" s="36"/>
      <c r="AB75" s="36"/>
      <c r="AC75" s="16"/>
      <c r="AD75" s="37"/>
      <c r="AE75" s="37"/>
      <c r="AF75" s="37"/>
      <c r="AG75" s="37"/>
      <c r="AH75" s="37"/>
      <c r="AI75" s="37"/>
      <c r="AJ75" s="37" t="str">
        <f>IF(AF75="","",VLOOKUP(AF75,code!A:B,2,0))</f>
        <v/>
      </c>
      <c r="AK75" s="37"/>
      <c r="AL75" s="38"/>
      <c r="AM75" s="38"/>
      <c r="AN75" s="38"/>
      <c r="AO75" s="38"/>
      <c r="AP75" s="38">
        <f t="shared" si="118"/>
        <v>0</v>
      </c>
      <c r="AQ75" s="38"/>
      <c r="AR75" s="38">
        <f t="shared" si="141"/>
        <v>0</v>
      </c>
      <c r="AS75" s="38"/>
      <c r="AT75" s="17"/>
      <c r="AU75" s="38">
        <f t="shared" si="119"/>
        <v>0</v>
      </c>
      <c r="AV75" s="38"/>
      <c r="AW75" s="38"/>
      <c r="AY75" s="16"/>
      <c r="AZ75" s="36"/>
      <c r="BA75" s="36"/>
      <c r="BB75" s="16"/>
      <c r="BC75" s="37"/>
      <c r="BD75" s="37"/>
      <c r="BE75" s="37"/>
      <c r="BF75" s="37"/>
      <c r="BG75" s="37"/>
      <c r="BH75" s="37"/>
      <c r="BI75" s="37" t="str">
        <f>IF(BE75="","",VLOOKUP(BE75,code!A:B,2,0))</f>
        <v/>
      </c>
      <c r="BJ75" s="37"/>
      <c r="BK75" s="38"/>
      <c r="BL75" s="38"/>
      <c r="BM75" s="38"/>
      <c r="BN75" s="38"/>
      <c r="BO75" s="38">
        <f t="shared" si="120"/>
        <v>0</v>
      </c>
      <c r="BP75" s="38"/>
      <c r="BQ75" s="38">
        <f t="shared" si="142"/>
        <v>0</v>
      </c>
      <c r="BR75" s="38"/>
      <c r="BS75" s="17"/>
      <c r="BT75" s="38">
        <f t="shared" si="121"/>
        <v>0</v>
      </c>
      <c r="BU75" s="38"/>
      <c r="BV75" s="38"/>
      <c r="BX75" s="16"/>
      <c r="BY75" s="36"/>
      <c r="BZ75" s="36"/>
      <c r="CA75" s="16"/>
      <c r="CB75" s="37"/>
      <c r="CC75" s="37"/>
      <c r="CD75" s="37"/>
      <c r="CE75" s="37"/>
      <c r="CF75" s="37"/>
      <c r="CG75" s="37"/>
      <c r="CH75" s="37" t="str">
        <f>IF(CD75="","",VLOOKUP(CD75,code!A:B,2,0))</f>
        <v/>
      </c>
      <c r="CI75" s="37"/>
      <c r="CJ75" s="38"/>
      <c r="CK75" s="38"/>
      <c r="CL75" s="38"/>
      <c r="CM75" s="38"/>
      <c r="CN75" s="38">
        <f t="shared" si="122"/>
        <v>0</v>
      </c>
      <c r="CO75" s="38"/>
      <c r="CP75" s="38">
        <f t="shared" si="145"/>
        <v>0</v>
      </c>
      <c r="CQ75" s="38"/>
      <c r="CR75" s="17"/>
      <c r="CS75" s="38">
        <f t="shared" si="123"/>
        <v>0</v>
      </c>
      <c r="CT75" s="38"/>
      <c r="CU75" s="38"/>
      <c r="CW75" s="16"/>
      <c r="CX75" s="36"/>
      <c r="CY75" s="36"/>
      <c r="CZ75" s="16"/>
      <c r="DA75" s="37"/>
      <c r="DB75" s="37"/>
      <c r="DC75" s="37"/>
      <c r="DD75" s="37"/>
      <c r="DE75" s="37"/>
      <c r="DF75" s="37"/>
      <c r="DG75" s="37" t="str">
        <f>IF(DC75="","",VLOOKUP(DC75,code!A:B,2,0))</f>
        <v/>
      </c>
      <c r="DH75" s="37"/>
      <c r="DI75" s="38"/>
      <c r="DJ75" s="38"/>
      <c r="DK75" s="38"/>
      <c r="DL75" s="38"/>
      <c r="DM75" s="38">
        <f t="shared" si="124"/>
        <v>0</v>
      </c>
      <c r="DN75" s="38"/>
      <c r="DO75" s="38">
        <f t="shared" si="146"/>
        <v>0</v>
      </c>
      <c r="DP75" s="38"/>
      <c r="DQ75" s="17"/>
      <c r="DR75" s="38">
        <f t="shared" si="125"/>
        <v>0</v>
      </c>
      <c r="DS75" s="38"/>
      <c r="DT75" s="38"/>
      <c r="DV75" s="16"/>
      <c r="DW75" s="36"/>
      <c r="DX75" s="36"/>
      <c r="DY75" s="16"/>
      <c r="DZ75" s="37"/>
      <c r="EA75" s="37"/>
      <c r="EB75" s="37"/>
      <c r="EC75" s="37"/>
      <c r="ED75" s="37"/>
      <c r="EE75" s="37"/>
      <c r="EF75" s="37" t="str">
        <f>IF(EB75="","",VLOOKUP(EB75,code!A:B,2,0))</f>
        <v/>
      </c>
      <c r="EG75" s="37"/>
      <c r="EH75" s="38"/>
      <c r="EI75" s="38"/>
      <c r="EJ75" s="38"/>
      <c r="EK75" s="38"/>
      <c r="EL75" s="38">
        <f t="shared" si="126"/>
        <v>0</v>
      </c>
      <c r="EM75" s="38"/>
      <c r="EN75" s="38">
        <f t="shared" si="147"/>
        <v>0</v>
      </c>
      <c r="EO75" s="38"/>
      <c r="EP75" s="17"/>
      <c r="EQ75" s="38">
        <f t="shared" si="127"/>
        <v>0</v>
      </c>
      <c r="ER75" s="38"/>
      <c r="ES75" s="38"/>
      <c r="EU75" s="16"/>
      <c r="EV75" s="36"/>
      <c r="EW75" s="36"/>
      <c r="EX75" s="16"/>
      <c r="EY75" s="37"/>
      <c r="EZ75" s="37"/>
      <c r="FA75" s="37"/>
      <c r="FB75" s="37"/>
      <c r="FC75" s="37"/>
      <c r="FD75" s="37"/>
      <c r="FE75" s="37" t="str">
        <f>IF(FA75="","",VLOOKUP(FA75,code!A:B,2,0))</f>
        <v/>
      </c>
      <c r="FF75" s="37"/>
      <c r="FG75" s="38"/>
      <c r="FH75" s="38"/>
      <c r="FI75" s="38"/>
      <c r="FJ75" s="38"/>
      <c r="FK75" s="38">
        <f t="shared" si="128"/>
        <v>0</v>
      </c>
      <c r="FL75" s="38"/>
      <c r="FM75" s="38">
        <f t="shared" si="148"/>
        <v>0</v>
      </c>
      <c r="FN75" s="38"/>
      <c r="FO75" s="17"/>
      <c r="FP75" s="38">
        <f t="shared" si="129"/>
        <v>0</v>
      </c>
      <c r="FQ75" s="38"/>
      <c r="FR75" s="38"/>
      <c r="FT75" s="16"/>
      <c r="FU75" s="36"/>
      <c r="FV75" s="36"/>
      <c r="FW75" s="16"/>
      <c r="FX75" s="37"/>
      <c r="FY75" s="37"/>
      <c r="FZ75" s="37"/>
      <c r="GA75" s="37"/>
      <c r="GB75" s="37"/>
      <c r="GC75" s="37"/>
      <c r="GD75" s="37" t="str">
        <f>IF(FZ75="","",VLOOKUP(FZ75,code!A:B,2,0))</f>
        <v/>
      </c>
      <c r="GE75" s="37"/>
      <c r="GF75" s="38"/>
      <c r="GG75" s="38"/>
      <c r="GH75" s="38"/>
      <c r="GI75" s="38"/>
      <c r="GJ75" s="38">
        <f t="shared" si="130"/>
        <v>0</v>
      </c>
      <c r="GK75" s="38"/>
      <c r="GL75" s="38">
        <f t="shared" si="149"/>
        <v>0</v>
      </c>
      <c r="GM75" s="38"/>
      <c r="GN75" s="17"/>
      <c r="GO75" s="38">
        <f t="shared" si="131"/>
        <v>0</v>
      </c>
      <c r="GP75" s="38"/>
      <c r="GQ75" s="38"/>
      <c r="GS75" s="16"/>
      <c r="GT75" s="36"/>
      <c r="GU75" s="36"/>
      <c r="GV75" s="16"/>
      <c r="GW75" s="37"/>
      <c r="GX75" s="37"/>
      <c r="GY75" s="37"/>
      <c r="GZ75" s="37"/>
      <c r="HA75" s="37"/>
      <c r="HB75" s="37"/>
      <c r="HC75" s="37" t="str">
        <f>IF(GY75="","",VLOOKUP(GY75,code!A:B,2,0))</f>
        <v/>
      </c>
      <c r="HD75" s="37"/>
      <c r="HE75" s="38"/>
      <c r="HF75" s="38"/>
      <c r="HG75" s="38"/>
      <c r="HH75" s="38"/>
      <c r="HI75" s="38">
        <f t="shared" si="132"/>
        <v>0</v>
      </c>
      <c r="HJ75" s="38"/>
      <c r="HK75" s="38">
        <f t="shared" si="150"/>
        <v>0</v>
      </c>
      <c r="HL75" s="38"/>
      <c r="HM75" s="17"/>
      <c r="HN75" s="38">
        <f t="shared" si="133"/>
        <v>0</v>
      </c>
      <c r="HO75" s="38"/>
      <c r="HP75" s="38"/>
      <c r="HR75" s="16"/>
      <c r="HS75" s="36"/>
      <c r="HT75" s="36"/>
      <c r="HU75" s="16"/>
      <c r="HV75" s="37"/>
      <c r="HW75" s="37"/>
      <c r="HX75" s="37"/>
      <c r="HY75" s="37"/>
      <c r="HZ75" s="37"/>
      <c r="IA75" s="37"/>
      <c r="IB75" s="37" t="str">
        <f>IF(HX75="","",VLOOKUP(HX75,code!A:B,2,0))</f>
        <v/>
      </c>
      <c r="IC75" s="37"/>
      <c r="ID75" s="38"/>
      <c r="IE75" s="38"/>
      <c r="IF75" s="38"/>
      <c r="IG75" s="38"/>
      <c r="IH75" s="38">
        <f t="shared" si="134"/>
        <v>0</v>
      </c>
      <c r="II75" s="38"/>
      <c r="IJ75" s="38">
        <f t="shared" si="151"/>
        <v>0</v>
      </c>
      <c r="IK75" s="38"/>
      <c r="IL75" s="17"/>
      <c r="IM75" s="38">
        <f t="shared" si="135"/>
        <v>0</v>
      </c>
      <c r="IN75" s="38"/>
      <c r="IO75" s="38"/>
      <c r="IQ75" s="16"/>
      <c r="IR75" s="36"/>
      <c r="IS75" s="36"/>
      <c r="IT75" s="16"/>
      <c r="IU75" s="37"/>
      <c r="IV75" s="37"/>
      <c r="IW75" s="37"/>
      <c r="IX75" s="37"/>
      <c r="IY75" s="37"/>
      <c r="IZ75" s="37"/>
      <c r="JA75" s="37" t="str">
        <f>IF(IW75="","",VLOOKUP(IW75,code!A:B,2,0))</f>
        <v/>
      </c>
      <c r="JB75" s="37"/>
      <c r="JC75" s="38"/>
      <c r="JD75" s="38"/>
      <c r="JE75" s="38"/>
      <c r="JF75" s="38"/>
      <c r="JG75" s="38">
        <f t="shared" si="136"/>
        <v>0</v>
      </c>
      <c r="JH75" s="38"/>
      <c r="JI75" s="38">
        <f t="shared" si="152"/>
        <v>0</v>
      </c>
      <c r="JJ75" s="38"/>
      <c r="JK75" s="17"/>
      <c r="JL75" s="38">
        <f t="shared" si="137"/>
        <v>0</v>
      </c>
      <c r="JM75" s="38"/>
      <c r="JN75" s="38"/>
      <c r="JP75" s="16"/>
      <c r="JQ75" s="36"/>
      <c r="JR75" s="36"/>
      <c r="JS75" s="16"/>
      <c r="JT75" s="37"/>
      <c r="JU75" s="37"/>
      <c r="JV75" s="37"/>
      <c r="JW75" s="37"/>
      <c r="JX75" s="37"/>
      <c r="JY75" s="37"/>
      <c r="JZ75" s="37" t="str">
        <f>IF(JV75="","",VLOOKUP(JV75,code!A:B,2,0))</f>
        <v/>
      </c>
      <c r="KA75" s="37"/>
      <c r="KB75" s="38"/>
      <c r="KC75" s="38"/>
      <c r="KD75" s="38"/>
      <c r="KE75" s="38"/>
      <c r="KF75" s="38">
        <f t="shared" si="138"/>
        <v>0</v>
      </c>
      <c r="KG75" s="38"/>
      <c r="KH75" s="38">
        <f t="shared" si="153"/>
        <v>0</v>
      </c>
      <c r="KI75" s="38"/>
      <c r="KJ75" s="17"/>
      <c r="KK75" s="38">
        <f t="shared" si="139"/>
        <v>0</v>
      </c>
      <c r="KL75" s="38"/>
      <c r="KM75" s="38"/>
    </row>
    <row r="76" spans="1:299" s="21" customFormat="1" ht="20.100000000000001" customHeight="1" x14ac:dyDescent="0.25">
      <c r="A76" s="16"/>
      <c r="B76" s="36"/>
      <c r="C76" s="36"/>
      <c r="D76" s="16"/>
      <c r="E76" s="37"/>
      <c r="F76" s="37"/>
      <c r="G76" s="37"/>
      <c r="H76" s="37"/>
      <c r="I76" s="37"/>
      <c r="J76" s="37"/>
      <c r="K76" s="37" t="str">
        <f>IF(G76="","",VLOOKUP(G76,code!A:B,2,0))</f>
        <v/>
      </c>
      <c r="L76" s="37"/>
      <c r="M76" s="38"/>
      <c r="N76" s="38"/>
      <c r="O76" s="38"/>
      <c r="P76" s="38"/>
      <c r="Q76" s="38">
        <f t="shared" si="143"/>
        <v>0</v>
      </c>
      <c r="R76" s="38"/>
      <c r="S76" s="38">
        <f t="shared" si="140"/>
        <v>0</v>
      </c>
      <c r="T76" s="38"/>
      <c r="U76" s="17"/>
      <c r="V76" s="38">
        <f t="shared" si="144"/>
        <v>0</v>
      </c>
      <c r="W76" s="38"/>
      <c r="X76" s="38"/>
      <c r="Z76" s="16"/>
      <c r="AA76" s="36"/>
      <c r="AB76" s="36"/>
      <c r="AC76" s="16"/>
      <c r="AD76" s="37"/>
      <c r="AE76" s="37"/>
      <c r="AF76" s="37"/>
      <c r="AG76" s="37"/>
      <c r="AH76" s="37"/>
      <c r="AI76" s="37"/>
      <c r="AJ76" s="37" t="str">
        <f>IF(AF76="","",VLOOKUP(AF76,code!A:B,2,0))</f>
        <v/>
      </c>
      <c r="AK76" s="37"/>
      <c r="AL76" s="38"/>
      <c r="AM76" s="38"/>
      <c r="AN76" s="38"/>
      <c r="AO76" s="38"/>
      <c r="AP76" s="38">
        <f t="shared" si="118"/>
        <v>0</v>
      </c>
      <c r="AQ76" s="38"/>
      <c r="AR76" s="38">
        <f t="shared" si="141"/>
        <v>0</v>
      </c>
      <c r="AS76" s="38"/>
      <c r="AT76" s="17"/>
      <c r="AU76" s="38">
        <f t="shared" si="119"/>
        <v>0</v>
      </c>
      <c r="AV76" s="38"/>
      <c r="AW76" s="38"/>
      <c r="AY76" s="16"/>
      <c r="AZ76" s="36"/>
      <c r="BA76" s="36"/>
      <c r="BB76" s="16"/>
      <c r="BC76" s="37"/>
      <c r="BD76" s="37"/>
      <c r="BE76" s="37"/>
      <c r="BF76" s="37"/>
      <c r="BG76" s="37"/>
      <c r="BH76" s="37"/>
      <c r="BI76" s="37" t="str">
        <f>IF(BE76="","",VLOOKUP(BE76,code!A:B,2,0))</f>
        <v/>
      </c>
      <c r="BJ76" s="37"/>
      <c r="BK76" s="38"/>
      <c r="BL76" s="38"/>
      <c r="BM76" s="38"/>
      <c r="BN76" s="38"/>
      <c r="BO76" s="38">
        <f t="shared" si="120"/>
        <v>0</v>
      </c>
      <c r="BP76" s="38"/>
      <c r="BQ76" s="38">
        <f t="shared" si="142"/>
        <v>0</v>
      </c>
      <c r="BR76" s="38"/>
      <c r="BS76" s="17"/>
      <c r="BT76" s="38">
        <f t="shared" si="121"/>
        <v>0</v>
      </c>
      <c r="BU76" s="38"/>
      <c r="BV76" s="38"/>
      <c r="BX76" s="16"/>
      <c r="BY76" s="36"/>
      <c r="BZ76" s="36"/>
      <c r="CA76" s="16"/>
      <c r="CB76" s="37"/>
      <c r="CC76" s="37"/>
      <c r="CD76" s="37"/>
      <c r="CE76" s="37"/>
      <c r="CF76" s="37"/>
      <c r="CG76" s="37"/>
      <c r="CH76" s="37" t="str">
        <f>IF(CD76="","",VLOOKUP(CD76,code!A:B,2,0))</f>
        <v/>
      </c>
      <c r="CI76" s="37"/>
      <c r="CJ76" s="38"/>
      <c r="CK76" s="38"/>
      <c r="CL76" s="38"/>
      <c r="CM76" s="38"/>
      <c r="CN76" s="38">
        <f t="shared" si="122"/>
        <v>0</v>
      </c>
      <c r="CO76" s="38"/>
      <c r="CP76" s="38">
        <f t="shared" si="145"/>
        <v>0</v>
      </c>
      <c r="CQ76" s="38"/>
      <c r="CR76" s="17"/>
      <c r="CS76" s="38">
        <f t="shared" si="123"/>
        <v>0</v>
      </c>
      <c r="CT76" s="38"/>
      <c r="CU76" s="38"/>
      <c r="CW76" s="16"/>
      <c r="CX76" s="36"/>
      <c r="CY76" s="36"/>
      <c r="CZ76" s="16"/>
      <c r="DA76" s="37"/>
      <c r="DB76" s="37"/>
      <c r="DC76" s="37"/>
      <c r="DD76" s="37"/>
      <c r="DE76" s="37"/>
      <c r="DF76" s="37"/>
      <c r="DG76" s="37" t="str">
        <f>IF(DC76="","",VLOOKUP(DC76,code!A:B,2,0))</f>
        <v/>
      </c>
      <c r="DH76" s="37"/>
      <c r="DI76" s="38"/>
      <c r="DJ76" s="38"/>
      <c r="DK76" s="38"/>
      <c r="DL76" s="38"/>
      <c r="DM76" s="38">
        <f t="shared" si="124"/>
        <v>0</v>
      </c>
      <c r="DN76" s="38"/>
      <c r="DO76" s="38">
        <f t="shared" si="146"/>
        <v>0</v>
      </c>
      <c r="DP76" s="38"/>
      <c r="DQ76" s="17"/>
      <c r="DR76" s="38">
        <f t="shared" si="125"/>
        <v>0</v>
      </c>
      <c r="DS76" s="38"/>
      <c r="DT76" s="38"/>
      <c r="DV76" s="16"/>
      <c r="DW76" s="36"/>
      <c r="DX76" s="36"/>
      <c r="DY76" s="16"/>
      <c r="DZ76" s="37"/>
      <c r="EA76" s="37"/>
      <c r="EB76" s="37"/>
      <c r="EC76" s="37"/>
      <c r="ED76" s="37"/>
      <c r="EE76" s="37"/>
      <c r="EF76" s="37" t="str">
        <f>IF(EB76="","",VLOOKUP(EB76,code!A:B,2,0))</f>
        <v/>
      </c>
      <c r="EG76" s="37"/>
      <c r="EH76" s="38"/>
      <c r="EI76" s="38"/>
      <c r="EJ76" s="38"/>
      <c r="EK76" s="38"/>
      <c r="EL76" s="38">
        <f t="shared" si="126"/>
        <v>0</v>
      </c>
      <c r="EM76" s="38"/>
      <c r="EN76" s="38">
        <f t="shared" si="147"/>
        <v>0</v>
      </c>
      <c r="EO76" s="38"/>
      <c r="EP76" s="17"/>
      <c r="EQ76" s="38">
        <f t="shared" si="127"/>
        <v>0</v>
      </c>
      <c r="ER76" s="38"/>
      <c r="ES76" s="38"/>
      <c r="EU76" s="16"/>
      <c r="EV76" s="36"/>
      <c r="EW76" s="36"/>
      <c r="EX76" s="16"/>
      <c r="EY76" s="37"/>
      <c r="EZ76" s="37"/>
      <c r="FA76" s="37"/>
      <c r="FB76" s="37"/>
      <c r="FC76" s="37"/>
      <c r="FD76" s="37"/>
      <c r="FE76" s="37" t="str">
        <f>IF(FA76="","",VLOOKUP(FA76,code!A:B,2,0))</f>
        <v/>
      </c>
      <c r="FF76" s="37"/>
      <c r="FG76" s="38"/>
      <c r="FH76" s="38"/>
      <c r="FI76" s="38"/>
      <c r="FJ76" s="38"/>
      <c r="FK76" s="38">
        <f t="shared" si="128"/>
        <v>0</v>
      </c>
      <c r="FL76" s="38"/>
      <c r="FM76" s="38">
        <f t="shared" si="148"/>
        <v>0</v>
      </c>
      <c r="FN76" s="38"/>
      <c r="FO76" s="17"/>
      <c r="FP76" s="38">
        <f t="shared" si="129"/>
        <v>0</v>
      </c>
      <c r="FQ76" s="38"/>
      <c r="FR76" s="38"/>
      <c r="FT76" s="16"/>
      <c r="FU76" s="36"/>
      <c r="FV76" s="36"/>
      <c r="FW76" s="16"/>
      <c r="FX76" s="37"/>
      <c r="FY76" s="37"/>
      <c r="FZ76" s="37"/>
      <c r="GA76" s="37"/>
      <c r="GB76" s="37"/>
      <c r="GC76" s="37"/>
      <c r="GD76" s="37" t="str">
        <f>IF(FZ76="","",VLOOKUP(FZ76,code!A:B,2,0))</f>
        <v/>
      </c>
      <c r="GE76" s="37"/>
      <c r="GF76" s="38"/>
      <c r="GG76" s="38"/>
      <c r="GH76" s="38"/>
      <c r="GI76" s="38"/>
      <c r="GJ76" s="38">
        <f t="shared" si="130"/>
        <v>0</v>
      </c>
      <c r="GK76" s="38"/>
      <c r="GL76" s="38">
        <f t="shared" si="149"/>
        <v>0</v>
      </c>
      <c r="GM76" s="38"/>
      <c r="GN76" s="17"/>
      <c r="GO76" s="38">
        <f t="shared" si="131"/>
        <v>0</v>
      </c>
      <c r="GP76" s="38"/>
      <c r="GQ76" s="38"/>
      <c r="GS76" s="16"/>
      <c r="GT76" s="36"/>
      <c r="GU76" s="36"/>
      <c r="GV76" s="16"/>
      <c r="GW76" s="37"/>
      <c r="GX76" s="37"/>
      <c r="GY76" s="37"/>
      <c r="GZ76" s="37"/>
      <c r="HA76" s="37"/>
      <c r="HB76" s="37"/>
      <c r="HC76" s="37" t="str">
        <f>IF(GY76="","",VLOOKUP(GY76,code!A:B,2,0))</f>
        <v/>
      </c>
      <c r="HD76" s="37"/>
      <c r="HE76" s="38"/>
      <c r="HF76" s="38"/>
      <c r="HG76" s="38"/>
      <c r="HH76" s="38"/>
      <c r="HI76" s="38">
        <f t="shared" si="132"/>
        <v>0</v>
      </c>
      <c r="HJ76" s="38"/>
      <c r="HK76" s="38">
        <f t="shared" si="150"/>
        <v>0</v>
      </c>
      <c r="HL76" s="38"/>
      <c r="HM76" s="17"/>
      <c r="HN76" s="38">
        <f t="shared" si="133"/>
        <v>0</v>
      </c>
      <c r="HO76" s="38"/>
      <c r="HP76" s="38"/>
      <c r="HR76" s="16"/>
      <c r="HS76" s="36"/>
      <c r="HT76" s="36"/>
      <c r="HU76" s="16"/>
      <c r="HV76" s="37"/>
      <c r="HW76" s="37"/>
      <c r="HX76" s="37"/>
      <c r="HY76" s="37"/>
      <c r="HZ76" s="37"/>
      <c r="IA76" s="37"/>
      <c r="IB76" s="37" t="str">
        <f>IF(HX76="","",VLOOKUP(HX76,code!A:B,2,0))</f>
        <v/>
      </c>
      <c r="IC76" s="37"/>
      <c r="ID76" s="38"/>
      <c r="IE76" s="38"/>
      <c r="IF76" s="38"/>
      <c r="IG76" s="38"/>
      <c r="IH76" s="38">
        <f t="shared" si="134"/>
        <v>0</v>
      </c>
      <c r="II76" s="38"/>
      <c r="IJ76" s="38">
        <f t="shared" si="151"/>
        <v>0</v>
      </c>
      <c r="IK76" s="38"/>
      <c r="IL76" s="17"/>
      <c r="IM76" s="38">
        <f t="shared" si="135"/>
        <v>0</v>
      </c>
      <c r="IN76" s="38"/>
      <c r="IO76" s="38"/>
      <c r="IQ76" s="16"/>
      <c r="IR76" s="36"/>
      <c r="IS76" s="36"/>
      <c r="IT76" s="16"/>
      <c r="IU76" s="37"/>
      <c r="IV76" s="37"/>
      <c r="IW76" s="37"/>
      <c r="IX76" s="37"/>
      <c r="IY76" s="37"/>
      <c r="IZ76" s="37"/>
      <c r="JA76" s="37" t="str">
        <f>IF(IW76="","",VLOOKUP(IW76,code!A:B,2,0))</f>
        <v/>
      </c>
      <c r="JB76" s="37"/>
      <c r="JC76" s="38"/>
      <c r="JD76" s="38"/>
      <c r="JE76" s="38"/>
      <c r="JF76" s="38"/>
      <c r="JG76" s="38">
        <f t="shared" si="136"/>
        <v>0</v>
      </c>
      <c r="JH76" s="38"/>
      <c r="JI76" s="38">
        <f t="shared" si="152"/>
        <v>0</v>
      </c>
      <c r="JJ76" s="38"/>
      <c r="JK76" s="17"/>
      <c r="JL76" s="38">
        <f t="shared" si="137"/>
        <v>0</v>
      </c>
      <c r="JM76" s="38"/>
      <c r="JN76" s="38"/>
      <c r="JP76" s="16"/>
      <c r="JQ76" s="36"/>
      <c r="JR76" s="36"/>
      <c r="JS76" s="16"/>
      <c r="JT76" s="37"/>
      <c r="JU76" s="37"/>
      <c r="JV76" s="37"/>
      <c r="JW76" s="37"/>
      <c r="JX76" s="37"/>
      <c r="JY76" s="37"/>
      <c r="JZ76" s="37" t="str">
        <f>IF(JV76="","",VLOOKUP(JV76,code!A:B,2,0))</f>
        <v/>
      </c>
      <c r="KA76" s="37"/>
      <c r="KB76" s="38"/>
      <c r="KC76" s="38"/>
      <c r="KD76" s="38"/>
      <c r="KE76" s="38"/>
      <c r="KF76" s="38">
        <f t="shared" si="138"/>
        <v>0</v>
      </c>
      <c r="KG76" s="38"/>
      <c r="KH76" s="38">
        <f t="shared" si="153"/>
        <v>0</v>
      </c>
      <c r="KI76" s="38"/>
      <c r="KJ76" s="17"/>
      <c r="KK76" s="38">
        <f t="shared" si="139"/>
        <v>0</v>
      </c>
      <c r="KL76" s="38"/>
      <c r="KM76" s="38"/>
    </row>
    <row r="77" spans="1:299" s="21" customFormat="1" ht="20.100000000000001" customHeight="1" x14ac:dyDescent="0.25">
      <c r="A77" s="16"/>
      <c r="B77" s="36"/>
      <c r="C77" s="36"/>
      <c r="D77" s="16"/>
      <c r="E77" s="37"/>
      <c r="F77" s="37"/>
      <c r="G77" s="37"/>
      <c r="H77" s="37"/>
      <c r="I77" s="37"/>
      <c r="J77" s="37"/>
      <c r="K77" s="37" t="str">
        <f>IF(G77="","",VLOOKUP(G77,code!A:B,2,0))</f>
        <v/>
      </c>
      <c r="L77" s="37"/>
      <c r="M77" s="38"/>
      <c r="N77" s="38"/>
      <c r="O77" s="38"/>
      <c r="P77" s="38"/>
      <c r="Q77" s="38">
        <f t="shared" si="143"/>
        <v>0</v>
      </c>
      <c r="R77" s="38"/>
      <c r="S77" s="38">
        <f t="shared" si="140"/>
        <v>0</v>
      </c>
      <c r="T77" s="38"/>
      <c r="U77" s="17"/>
      <c r="V77" s="38">
        <f t="shared" si="144"/>
        <v>0</v>
      </c>
      <c r="W77" s="38"/>
      <c r="X77" s="38"/>
      <c r="Z77" s="16"/>
      <c r="AA77" s="36"/>
      <c r="AB77" s="36"/>
      <c r="AC77" s="16"/>
      <c r="AD77" s="37"/>
      <c r="AE77" s="37"/>
      <c r="AF77" s="37"/>
      <c r="AG77" s="37"/>
      <c r="AH77" s="37"/>
      <c r="AI77" s="37"/>
      <c r="AJ77" s="37" t="str">
        <f>IF(AF77="","",VLOOKUP(AF77,code!A:B,2,0))</f>
        <v/>
      </c>
      <c r="AK77" s="37"/>
      <c r="AL77" s="38"/>
      <c r="AM77" s="38"/>
      <c r="AN77" s="38"/>
      <c r="AO77" s="38"/>
      <c r="AP77" s="38">
        <f t="shared" si="118"/>
        <v>0</v>
      </c>
      <c r="AQ77" s="38"/>
      <c r="AR77" s="38">
        <f t="shared" si="141"/>
        <v>0</v>
      </c>
      <c r="AS77" s="38"/>
      <c r="AT77" s="17"/>
      <c r="AU77" s="38">
        <f t="shared" si="119"/>
        <v>0</v>
      </c>
      <c r="AV77" s="38"/>
      <c r="AW77" s="38"/>
      <c r="AY77" s="16"/>
      <c r="AZ77" s="36"/>
      <c r="BA77" s="36"/>
      <c r="BB77" s="16"/>
      <c r="BC77" s="37"/>
      <c r="BD77" s="37"/>
      <c r="BE77" s="37"/>
      <c r="BF77" s="37"/>
      <c r="BG77" s="37"/>
      <c r="BH77" s="37"/>
      <c r="BI77" s="37" t="str">
        <f>IF(BE77="","",VLOOKUP(BE77,code!A:B,2,0))</f>
        <v/>
      </c>
      <c r="BJ77" s="37"/>
      <c r="BK77" s="38"/>
      <c r="BL77" s="38"/>
      <c r="BM77" s="38"/>
      <c r="BN77" s="38"/>
      <c r="BO77" s="38">
        <f t="shared" si="120"/>
        <v>0</v>
      </c>
      <c r="BP77" s="38"/>
      <c r="BQ77" s="38">
        <f t="shared" si="142"/>
        <v>0</v>
      </c>
      <c r="BR77" s="38"/>
      <c r="BS77" s="17"/>
      <c r="BT77" s="38">
        <f t="shared" si="121"/>
        <v>0</v>
      </c>
      <c r="BU77" s="38"/>
      <c r="BV77" s="38"/>
      <c r="BX77" s="16"/>
      <c r="BY77" s="36"/>
      <c r="BZ77" s="36"/>
      <c r="CA77" s="16"/>
      <c r="CB77" s="37"/>
      <c r="CC77" s="37"/>
      <c r="CD77" s="37"/>
      <c r="CE77" s="37"/>
      <c r="CF77" s="37"/>
      <c r="CG77" s="37"/>
      <c r="CH77" s="37" t="str">
        <f>IF(CD77="","",VLOOKUP(CD77,code!A:B,2,0))</f>
        <v/>
      </c>
      <c r="CI77" s="37"/>
      <c r="CJ77" s="38"/>
      <c r="CK77" s="38"/>
      <c r="CL77" s="38"/>
      <c r="CM77" s="38"/>
      <c r="CN77" s="38">
        <f t="shared" si="122"/>
        <v>0</v>
      </c>
      <c r="CO77" s="38"/>
      <c r="CP77" s="38">
        <f t="shared" si="145"/>
        <v>0</v>
      </c>
      <c r="CQ77" s="38"/>
      <c r="CR77" s="17"/>
      <c r="CS77" s="38">
        <f t="shared" si="123"/>
        <v>0</v>
      </c>
      <c r="CT77" s="38"/>
      <c r="CU77" s="38"/>
      <c r="CW77" s="16"/>
      <c r="CX77" s="36"/>
      <c r="CY77" s="36"/>
      <c r="CZ77" s="16"/>
      <c r="DA77" s="37"/>
      <c r="DB77" s="37"/>
      <c r="DC77" s="37"/>
      <c r="DD77" s="37"/>
      <c r="DE77" s="37"/>
      <c r="DF77" s="37"/>
      <c r="DG77" s="37" t="str">
        <f>IF(DC77="","",VLOOKUP(DC77,code!A:B,2,0))</f>
        <v/>
      </c>
      <c r="DH77" s="37"/>
      <c r="DI77" s="38"/>
      <c r="DJ77" s="38"/>
      <c r="DK77" s="38"/>
      <c r="DL77" s="38"/>
      <c r="DM77" s="38">
        <f t="shared" si="124"/>
        <v>0</v>
      </c>
      <c r="DN77" s="38"/>
      <c r="DO77" s="38">
        <f t="shared" si="146"/>
        <v>0</v>
      </c>
      <c r="DP77" s="38"/>
      <c r="DQ77" s="17"/>
      <c r="DR77" s="38">
        <f t="shared" si="125"/>
        <v>0</v>
      </c>
      <c r="DS77" s="38"/>
      <c r="DT77" s="38"/>
      <c r="DV77" s="16"/>
      <c r="DW77" s="36"/>
      <c r="DX77" s="36"/>
      <c r="DY77" s="16"/>
      <c r="DZ77" s="37"/>
      <c r="EA77" s="37"/>
      <c r="EB77" s="37"/>
      <c r="EC77" s="37"/>
      <c r="ED77" s="37"/>
      <c r="EE77" s="37"/>
      <c r="EF77" s="37" t="str">
        <f>IF(EB77="","",VLOOKUP(EB77,code!A:B,2,0))</f>
        <v/>
      </c>
      <c r="EG77" s="37"/>
      <c r="EH77" s="38"/>
      <c r="EI77" s="38"/>
      <c r="EJ77" s="38"/>
      <c r="EK77" s="38"/>
      <c r="EL77" s="38">
        <f t="shared" si="126"/>
        <v>0</v>
      </c>
      <c r="EM77" s="38"/>
      <c r="EN77" s="38">
        <f t="shared" si="147"/>
        <v>0</v>
      </c>
      <c r="EO77" s="38"/>
      <c r="EP77" s="17"/>
      <c r="EQ77" s="38">
        <f t="shared" si="127"/>
        <v>0</v>
      </c>
      <c r="ER77" s="38"/>
      <c r="ES77" s="38"/>
      <c r="EU77" s="16"/>
      <c r="EV77" s="36"/>
      <c r="EW77" s="36"/>
      <c r="EX77" s="16"/>
      <c r="EY77" s="37"/>
      <c r="EZ77" s="37"/>
      <c r="FA77" s="37"/>
      <c r="FB77" s="37"/>
      <c r="FC77" s="37"/>
      <c r="FD77" s="37"/>
      <c r="FE77" s="37" t="str">
        <f>IF(FA77="","",VLOOKUP(FA77,code!A:B,2,0))</f>
        <v/>
      </c>
      <c r="FF77" s="37"/>
      <c r="FG77" s="38"/>
      <c r="FH77" s="38"/>
      <c r="FI77" s="38"/>
      <c r="FJ77" s="38"/>
      <c r="FK77" s="38">
        <f t="shared" si="128"/>
        <v>0</v>
      </c>
      <c r="FL77" s="38"/>
      <c r="FM77" s="38">
        <f t="shared" si="148"/>
        <v>0</v>
      </c>
      <c r="FN77" s="38"/>
      <c r="FO77" s="17"/>
      <c r="FP77" s="38">
        <f t="shared" si="129"/>
        <v>0</v>
      </c>
      <c r="FQ77" s="38"/>
      <c r="FR77" s="38"/>
      <c r="FT77" s="16"/>
      <c r="FU77" s="36"/>
      <c r="FV77" s="36"/>
      <c r="FW77" s="16"/>
      <c r="FX77" s="37"/>
      <c r="FY77" s="37"/>
      <c r="FZ77" s="37"/>
      <c r="GA77" s="37"/>
      <c r="GB77" s="37"/>
      <c r="GC77" s="37"/>
      <c r="GD77" s="37" t="str">
        <f>IF(FZ77="","",VLOOKUP(FZ77,code!A:B,2,0))</f>
        <v/>
      </c>
      <c r="GE77" s="37"/>
      <c r="GF77" s="38"/>
      <c r="GG77" s="38"/>
      <c r="GH77" s="38"/>
      <c r="GI77" s="38"/>
      <c r="GJ77" s="38">
        <f t="shared" si="130"/>
        <v>0</v>
      </c>
      <c r="GK77" s="38"/>
      <c r="GL77" s="38">
        <f t="shared" si="149"/>
        <v>0</v>
      </c>
      <c r="GM77" s="38"/>
      <c r="GN77" s="17"/>
      <c r="GO77" s="38">
        <f t="shared" si="131"/>
        <v>0</v>
      </c>
      <c r="GP77" s="38"/>
      <c r="GQ77" s="38"/>
      <c r="GS77" s="16"/>
      <c r="GT77" s="36"/>
      <c r="GU77" s="36"/>
      <c r="GV77" s="16"/>
      <c r="GW77" s="37"/>
      <c r="GX77" s="37"/>
      <c r="GY77" s="37"/>
      <c r="GZ77" s="37"/>
      <c r="HA77" s="37"/>
      <c r="HB77" s="37"/>
      <c r="HC77" s="37" t="str">
        <f>IF(GY77="","",VLOOKUP(GY77,code!A:B,2,0))</f>
        <v/>
      </c>
      <c r="HD77" s="37"/>
      <c r="HE77" s="38"/>
      <c r="HF77" s="38"/>
      <c r="HG77" s="38"/>
      <c r="HH77" s="38"/>
      <c r="HI77" s="38">
        <f t="shared" si="132"/>
        <v>0</v>
      </c>
      <c r="HJ77" s="38"/>
      <c r="HK77" s="38">
        <f t="shared" si="150"/>
        <v>0</v>
      </c>
      <c r="HL77" s="38"/>
      <c r="HM77" s="17"/>
      <c r="HN77" s="38">
        <f t="shared" si="133"/>
        <v>0</v>
      </c>
      <c r="HO77" s="38"/>
      <c r="HP77" s="38"/>
      <c r="HR77" s="16"/>
      <c r="HS77" s="36"/>
      <c r="HT77" s="36"/>
      <c r="HU77" s="16"/>
      <c r="HV77" s="37"/>
      <c r="HW77" s="37"/>
      <c r="HX77" s="37"/>
      <c r="HY77" s="37"/>
      <c r="HZ77" s="37"/>
      <c r="IA77" s="37"/>
      <c r="IB77" s="37" t="str">
        <f>IF(HX77="","",VLOOKUP(HX77,code!A:B,2,0))</f>
        <v/>
      </c>
      <c r="IC77" s="37"/>
      <c r="ID77" s="38"/>
      <c r="IE77" s="38"/>
      <c r="IF77" s="38"/>
      <c r="IG77" s="38"/>
      <c r="IH77" s="38">
        <f t="shared" si="134"/>
        <v>0</v>
      </c>
      <c r="II77" s="38"/>
      <c r="IJ77" s="38">
        <f t="shared" si="151"/>
        <v>0</v>
      </c>
      <c r="IK77" s="38"/>
      <c r="IL77" s="17"/>
      <c r="IM77" s="38">
        <f t="shared" si="135"/>
        <v>0</v>
      </c>
      <c r="IN77" s="38"/>
      <c r="IO77" s="38"/>
      <c r="IQ77" s="16"/>
      <c r="IR77" s="36"/>
      <c r="IS77" s="36"/>
      <c r="IT77" s="16"/>
      <c r="IU77" s="37"/>
      <c r="IV77" s="37"/>
      <c r="IW77" s="37"/>
      <c r="IX77" s="37"/>
      <c r="IY77" s="37"/>
      <c r="IZ77" s="37"/>
      <c r="JA77" s="37" t="str">
        <f>IF(IW77="","",VLOOKUP(IW77,code!A:B,2,0))</f>
        <v/>
      </c>
      <c r="JB77" s="37"/>
      <c r="JC77" s="38"/>
      <c r="JD77" s="38"/>
      <c r="JE77" s="38"/>
      <c r="JF77" s="38"/>
      <c r="JG77" s="38">
        <f t="shared" si="136"/>
        <v>0</v>
      </c>
      <c r="JH77" s="38"/>
      <c r="JI77" s="38">
        <f t="shared" si="152"/>
        <v>0</v>
      </c>
      <c r="JJ77" s="38"/>
      <c r="JK77" s="17"/>
      <c r="JL77" s="38">
        <f t="shared" si="137"/>
        <v>0</v>
      </c>
      <c r="JM77" s="38"/>
      <c r="JN77" s="38"/>
      <c r="JP77" s="16"/>
      <c r="JQ77" s="36"/>
      <c r="JR77" s="36"/>
      <c r="JS77" s="16"/>
      <c r="JT77" s="37"/>
      <c r="JU77" s="37"/>
      <c r="JV77" s="37"/>
      <c r="JW77" s="37"/>
      <c r="JX77" s="37"/>
      <c r="JY77" s="37"/>
      <c r="JZ77" s="37" t="str">
        <f>IF(JV77="","",VLOOKUP(JV77,code!A:B,2,0))</f>
        <v/>
      </c>
      <c r="KA77" s="37"/>
      <c r="KB77" s="38"/>
      <c r="KC77" s="38"/>
      <c r="KD77" s="38"/>
      <c r="KE77" s="38"/>
      <c r="KF77" s="38">
        <f t="shared" si="138"/>
        <v>0</v>
      </c>
      <c r="KG77" s="38"/>
      <c r="KH77" s="38">
        <f t="shared" si="153"/>
        <v>0</v>
      </c>
      <c r="KI77" s="38"/>
      <c r="KJ77" s="17"/>
      <c r="KK77" s="38">
        <f t="shared" si="139"/>
        <v>0</v>
      </c>
      <c r="KL77" s="38"/>
      <c r="KM77" s="38"/>
    </row>
    <row r="78" spans="1:299" s="21" customFormat="1" ht="20.100000000000001" customHeight="1" x14ac:dyDescent="0.25">
      <c r="A78" s="16"/>
      <c r="B78" s="36"/>
      <c r="C78" s="36"/>
      <c r="D78" s="16"/>
      <c r="E78" s="37"/>
      <c r="F78" s="37"/>
      <c r="G78" s="37"/>
      <c r="H78" s="37"/>
      <c r="I78" s="37"/>
      <c r="J78" s="37"/>
      <c r="K78" s="37" t="str">
        <f>IF(G78="","",VLOOKUP(G78,code!A:B,2,0))</f>
        <v/>
      </c>
      <c r="L78" s="37"/>
      <c r="M78" s="38"/>
      <c r="N78" s="38"/>
      <c r="O78" s="38"/>
      <c r="P78" s="38"/>
      <c r="Q78" s="38">
        <f t="shared" si="143"/>
        <v>0</v>
      </c>
      <c r="R78" s="38"/>
      <c r="S78" s="38">
        <f t="shared" si="140"/>
        <v>0</v>
      </c>
      <c r="T78" s="38"/>
      <c r="U78" s="17"/>
      <c r="V78" s="38">
        <f t="shared" si="144"/>
        <v>0</v>
      </c>
      <c r="W78" s="38"/>
      <c r="X78" s="38"/>
      <c r="Z78" s="16"/>
      <c r="AA78" s="36"/>
      <c r="AB78" s="36"/>
      <c r="AC78" s="16"/>
      <c r="AD78" s="37"/>
      <c r="AE78" s="37"/>
      <c r="AF78" s="37"/>
      <c r="AG78" s="37"/>
      <c r="AH78" s="37"/>
      <c r="AI78" s="37"/>
      <c r="AJ78" s="37" t="str">
        <f>IF(AF78="","",VLOOKUP(AF78,code!A:B,2,0))</f>
        <v/>
      </c>
      <c r="AK78" s="37"/>
      <c r="AL78" s="38"/>
      <c r="AM78" s="38"/>
      <c r="AN78" s="38"/>
      <c r="AO78" s="38"/>
      <c r="AP78" s="38">
        <f t="shared" si="118"/>
        <v>0</v>
      </c>
      <c r="AQ78" s="38"/>
      <c r="AR78" s="38">
        <f t="shared" si="141"/>
        <v>0</v>
      </c>
      <c r="AS78" s="38"/>
      <c r="AT78" s="17"/>
      <c r="AU78" s="38">
        <f t="shared" si="119"/>
        <v>0</v>
      </c>
      <c r="AV78" s="38"/>
      <c r="AW78" s="38"/>
      <c r="AY78" s="16"/>
      <c r="AZ78" s="36"/>
      <c r="BA78" s="36"/>
      <c r="BB78" s="16"/>
      <c r="BC78" s="37"/>
      <c r="BD78" s="37"/>
      <c r="BE78" s="37"/>
      <c r="BF78" s="37"/>
      <c r="BG78" s="37"/>
      <c r="BH78" s="37"/>
      <c r="BI78" s="37" t="str">
        <f>IF(BE78="","",VLOOKUP(BE78,code!A:B,2,0))</f>
        <v/>
      </c>
      <c r="BJ78" s="37"/>
      <c r="BK78" s="38"/>
      <c r="BL78" s="38"/>
      <c r="BM78" s="38"/>
      <c r="BN78" s="38"/>
      <c r="BO78" s="38">
        <f t="shared" si="120"/>
        <v>0</v>
      </c>
      <c r="BP78" s="38"/>
      <c r="BQ78" s="38">
        <f t="shared" si="142"/>
        <v>0</v>
      </c>
      <c r="BR78" s="38"/>
      <c r="BS78" s="17"/>
      <c r="BT78" s="38">
        <f t="shared" si="121"/>
        <v>0</v>
      </c>
      <c r="BU78" s="38"/>
      <c r="BV78" s="38"/>
      <c r="BX78" s="16"/>
      <c r="BY78" s="36"/>
      <c r="BZ78" s="36"/>
      <c r="CA78" s="16"/>
      <c r="CB78" s="37"/>
      <c r="CC78" s="37"/>
      <c r="CD78" s="37"/>
      <c r="CE78" s="37"/>
      <c r="CF78" s="37"/>
      <c r="CG78" s="37"/>
      <c r="CH78" s="37" t="str">
        <f>IF(CD78="","",VLOOKUP(CD78,code!A:B,2,0))</f>
        <v/>
      </c>
      <c r="CI78" s="37"/>
      <c r="CJ78" s="38"/>
      <c r="CK78" s="38"/>
      <c r="CL78" s="38"/>
      <c r="CM78" s="38"/>
      <c r="CN78" s="38">
        <f t="shared" si="122"/>
        <v>0</v>
      </c>
      <c r="CO78" s="38"/>
      <c r="CP78" s="38">
        <f t="shared" si="145"/>
        <v>0</v>
      </c>
      <c r="CQ78" s="38"/>
      <c r="CR78" s="17"/>
      <c r="CS78" s="38">
        <f t="shared" si="123"/>
        <v>0</v>
      </c>
      <c r="CT78" s="38"/>
      <c r="CU78" s="38"/>
      <c r="CW78" s="16"/>
      <c r="CX78" s="36"/>
      <c r="CY78" s="36"/>
      <c r="CZ78" s="16"/>
      <c r="DA78" s="37"/>
      <c r="DB78" s="37"/>
      <c r="DC78" s="37"/>
      <c r="DD78" s="37"/>
      <c r="DE78" s="37"/>
      <c r="DF78" s="37"/>
      <c r="DG78" s="37" t="str">
        <f>IF(DC78="","",VLOOKUP(DC78,code!A:B,2,0))</f>
        <v/>
      </c>
      <c r="DH78" s="37"/>
      <c r="DI78" s="38"/>
      <c r="DJ78" s="38"/>
      <c r="DK78" s="38"/>
      <c r="DL78" s="38"/>
      <c r="DM78" s="38">
        <f t="shared" si="124"/>
        <v>0</v>
      </c>
      <c r="DN78" s="38"/>
      <c r="DO78" s="38">
        <f t="shared" si="146"/>
        <v>0</v>
      </c>
      <c r="DP78" s="38"/>
      <c r="DQ78" s="17"/>
      <c r="DR78" s="38">
        <f t="shared" si="125"/>
        <v>0</v>
      </c>
      <c r="DS78" s="38"/>
      <c r="DT78" s="38"/>
      <c r="DV78" s="16"/>
      <c r="DW78" s="36"/>
      <c r="DX78" s="36"/>
      <c r="DY78" s="16"/>
      <c r="DZ78" s="37"/>
      <c r="EA78" s="37"/>
      <c r="EB78" s="37"/>
      <c r="EC78" s="37"/>
      <c r="ED78" s="37"/>
      <c r="EE78" s="37"/>
      <c r="EF78" s="37" t="str">
        <f>IF(EB78="","",VLOOKUP(EB78,code!A:B,2,0))</f>
        <v/>
      </c>
      <c r="EG78" s="37"/>
      <c r="EH78" s="38"/>
      <c r="EI78" s="38"/>
      <c r="EJ78" s="38"/>
      <c r="EK78" s="38"/>
      <c r="EL78" s="38">
        <f t="shared" si="126"/>
        <v>0</v>
      </c>
      <c r="EM78" s="38"/>
      <c r="EN78" s="38">
        <f t="shared" si="147"/>
        <v>0</v>
      </c>
      <c r="EO78" s="38"/>
      <c r="EP78" s="17"/>
      <c r="EQ78" s="38">
        <f t="shared" si="127"/>
        <v>0</v>
      </c>
      <c r="ER78" s="38"/>
      <c r="ES78" s="38"/>
      <c r="EU78" s="16"/>
      <c r="EV78" s="36"/>
      <c r="EW78" s="36"/>
      <c r="EX78" s="16"/>
      <c r="EY78" s="37"/>
      <c r="EZ78" s="37"/>
      <c r="FA78" s="37"/>
      <c r="FB78" s="37"/>
      <c r="FC78" s="37"/>
      <c r="FD78" s="37"/>
      <c r="FE78" s="37" t="str">
        <f>IF(FA78="","",VLOOKUP(FA78,code!A:B,2,0))</f>
        <v/>
      </c>
      <c r="FF78" s="37"/>
      <c r="FG78" s="38"/>
      <c r="FH78" s="38"/>
      <c r="FI78" s="38"/>
      <c r="FJ78" s="38"/>
      <c r="FK78" s="38">
        <f t="shared" si="128"/>
        <v>0</v>
      </c>
      <c r="FL78" s="38"/>
      <c r="FM78" s="38">
        <f t="shared" si="148"/>
        <v>0</v>
      </c>
      <c r="FN78" s="38"/>
      <c r="FO78" s="17"/>
      <c r="FP78" s="38">
        <f t="shared" si="129"/>
        <v>0</v>
      </c>
      <c r="FQ78" s="38"/>
      <c r="FR78" s="38"/>
      <c r="FT78" s="16"/>
      <c r="FU78" s="36"/>
      <c r="FV78" s="36"/>
      <c r="FW78" s="16"/>
      <c r="FX78" s="37"/>
      <c r="FY78" s="37"/>
      <c r="FZ78" s="37"/>
      <c r="GA78" s="37"/>
      <c r="GB78" s="37"/>
      <c r="GC78" s="37"/>
      <c r="GD78" s="37" t="str">
        <f>IF(FZ78="","",VLOOKUP(FZ78,code!A:B,2,0))</f>
        <v/>
      </c>
      <c r="GE78" s="37"/>
      <c r="GF78" s="38"/>
      <c r="GG78" s="38"/>
      <c r="GH78" s="38"/>
      <c r="GI78" s="38"/>
      <c r="GJ78" s="38">
        <f t="shared" si="130"/>
        <v>0</v>
      </c>
      <c r="GK78" s="38"/>
      <c r="GL78" s="38">
        <f t="shared" si="149"/>
        <v>0</v>
      </c>
      <c r="GM78" s="38"/>
      <c r="GN78" s="17"/>
      <c r="GO78" s="38">
        <f t="shared" si="131"/>
        <v>0</v>
      </c>
      <c r="GP78" s="38"/>
      <c r="GQ78" s="38"/>
      <c r="GS78" s="16"/>
      <c r="GT78" s="36"/>
      <c r="GU78" s="36"/>
      <c r="GV78" s="16"/>
      <c r="GW78" s="37"/>
      <c r="GX78" s="37"/>
      <c r="GY78" s="37"/>
      <c r="GZ78" s="37"/>
      <c r="HA78" s="37"/>
      <c r="HB78" s="37"/>
      <c r="HC78" s="37" t="str">
        <f>IF(GY78="","",VLOOKUP(GY78,code!A:B,2,0))</f>
        <v/>
      </c>
      <c r="HD78" s="37"/>
      <c r="HE78" s="38"/>
      <c r="HF78" s="38"/>
      <c r="HG78" s="38"/>
      <c r="HH78" s="38"/>
      <c r="HI78" s="38">
        <f t="shared" si="132"/>
        <v>0</v>
      </c>
      <c r="HJ78" s="38"/>
      <c r="HK78" s="38">
        <f t="shared" si="150"/>
        <v>0</v>
      </c>
      <c r="HL78" s="38"/>
      <c r="HM78" s="17"/>
      <c r="HN78" s="38">
        <f t="shared" si="133"/>
        <v>0</v>
      </c>
      <c r="HO78" s="38"/>
      <c r="HP78" s="38"/>
      <c r="HR78" s="16"/>
      <c r="HS78" s="36"/>
      <c r="HT78" s="36"/>
      <c r="HU78" s="16"/>
      <c r="HV78" s="37"/>
      <c r="HW78" s="37"/>
      <c r="HX78" s="37"/>
      <c r="HY78" s="37"/>
      <c r="HZ78" s="37"/>
      <c r="IA78" s="37"/>
      <c r="IB78" s="37" t="str">
        <f>IF(HX78="","",VLOOKUP(HX78,code!A:B,2,0))</f>
        <v/>
      </c>
      <c r="IC78" s="37"/>
      <c r="ID78" s="38"/>
      <c r="IE78" s="38"/>
      <c r="IF78" s="38"/>
      <c r="IG78" s="38"/>
      <c r="IH78" s="38">
        <f t="shared" si="134"/>
        <v>0</v>
      </c>
      <c r="II78" s="38"/>
      <c r="IJ78" s="38">
        <f t="shared" si="151"/>
        <v>0</v>
      </c>
      <c r="IK78" s="38"/>
      <c r="IL78" s="17"/>
      <c r="IM78" s="38">
        <f t="shared" si="135"/>
        <v>0</v>
      </c>
      <c r="IN78" s="38"/>
      <c r="IO78" s="38"/>
      <c r="IQ78" s="16"/>
      <c r="IR78" s="36"/>
      <c r="IS78" s="36"/>
      <c r="IT78" s="16"/>
      <c r="IU78" s="37"/>
      <c r="IV78" s="37"/>
      <c r="IW78" s="37"/>
      <c r="IX78" s="37"/>
      <c r="IY78" s="37"/>
      <c r="IZ78" s="37"/>
      <c r="JA78" s="37" t="str">
        <f>IF(IW78="","",VLOOKUP(IW78,code!A:B,2,0))</f>
        <v/>
      </c>
      <c r="JB78" s="37"/>
      <c r="JC78" s="38"/>
      <c r="JD78" s="38"/>
      <c r="JE78" s="38"/>
      <c r="JF78" s="38"/>
      <c r="JG78" s="38">
        <f t="shared" si="136"/>
        <v>0</v>
      </c>
      <c r="JH78" s="38"/>
      <c r="JI78" s="38">
        <f t="shared" si="152"/>
        <v>0</v>
      </c>
      <c r="JJ78" s="38"/>
      <c r="JK78" s="17"/>
      <c r="JL78" s="38">
        <f t="shared" si="137"/>
        <v>0</v>
      </c>
      <c r="JM78" s="38"/>
      <c r="JN78" s="38"/>
      <c r="JP78" s="16"/>
      <c r="JQ78" s="36"/>
      <c r="JR78" s="36"/>
      <c r="JS78" s="16"/>
      <c r="JT78" s="37"/>
      <c r="JU78" s="37"/>
      <c r="JV78" s="37"/>
      <c r="JW78" s="37"/>
      <c r="JX78" s="37"/>
      <c r="JY78" s="37"/>
      <c r="JZ78" s="37" t="str">
        <f>IF(JV78="","",VLOOKUP(JV78,code!A:B,2,0))</f>
        <v/>
      </c>
      <c r="KA78" s="37"/>
      <c r="KB78" s="38"/>
      <c r="KC78" s="38"/>
      <c r="KD78" s="38"/>
      <c r="KE78" s="38"/>
      <c r="KF78" s="38">
        <f t="shared" si="138"/>
        <v>0</v>
      </c>
      <c r="KG78" s="38"/>
      <c r="KH78" s="38">
        <f t="shared" si="153"/>
        <v>0</v>
      </c>
      <c r="KI78" s="38"/>
      <c r="KJ78" s="17"/>
      <c r="KK78" s="38">
        <f t="shared" si="139"/>
        <v>0</v>
      </c>
      <c r="KL78" s="38"/>
      <c r="KM78" s="38"/>
    </row>
    <row r="79" spans="1:299" s="21" customFormat="1" ht="20.100000000000001" customHeight="1" x14ac:dyDescent="0.25">
      <c r="A79" s="16"/>
      <c r="B79" s="36"/>
      <c r="C79" s="36"/>
      <c r="D79" s="16"/>
      <c r="E79" s="37"/>
      <c r="F79" s="37"/>
      <c r="G79" s="37"/>
      <c r="H79" s="37"/>
      <c r="I79" s="37"/>
      <c r="J79" s="37"/>
      <c r="K79" s="37" t="str">
        <f>IF(G79="","",VLOOKUP(G79,code!A:B,2,0))</f>
        <v/>
      </c>
      <c r="L79" s="37"/>
      <c r="M79" s="38"/>
      <c r="N79" s="38"/>
      <c r="O79" s="38"/>
      <c r="P79" s="38"/>
      <c r="Q79" s="38">
        <f t="shared" si="143"/>
        <v>0</v>
      </c>
      <c r="R79" s="38"/>
      <c r="S79" s="38">
        <f t="shared" si="140"/>
        <v>0</v>
      </c>
      <c r="T79" s="38"/>
      <c r="U79" s="17"/>
      <c r="V79" s="38">
        <f t="shared" si="144"/>
        <v>0</v>
      </c>
      <c r="W79" s="38"/>
      <c r="X79" s="38"/>
      <c r="Z79" s="16"/>
      <c r="AA79" s="36"/>
      <c r="AB79" s="36"/>
      <c r="AC79" s="16"/>
      <c r="AD79" s="37"/>
      <c r="AE79" s="37"/>
      <c r="AF79" s="37"/>
      <c r="AG79" s="37"/>
      <c r="AH79" s="37"/>
      <c r="AI79" s="37"/>
      <c r="AJ79" s="37" t="str">
        <f>IF(AF79="","",VLOOKUP(AF79,code!A:B,2,0))</f>
        <v/>
      </c>
      <c r="AK79" s="37"/>
      <c r="AL79" s="38"/>
      <c r="AM79" s="38"/>
      <c r="AN79" s="38"/>
      <c r="AO79" s="38"/>
      <c r="AP79" s="38">
        <f t="shared" si="118"/>
        <v>0</v>
      </c>
      <c r="AQ79" s="38"/>
      <c r="AR79" s="38">
        <f t="shared" si="141"/>
        <v>0</v>
      </c>
      <c r="AS79" s="38"/>
      <c r="AT79" s="17"/>
      <c r="AU79" s="38">
        <f t="shared" si="119"/>
        <v>0</v>
      </c>
      <c r="AV79" s="38"/>
      <c r="AW79" s="38"/>
      <c r="AY79" s="16"/>
      <c r="AZ79" s="36"/>
      <c r="BA79" s="36"/>
      <c r="BB79" s="16"/>
      <c r="BC79" s="37"/>
      <c r="BD79" s="37"/>
      <c r="BE79" s="37"/>
      <c r="BF79" s="37"/>
      <c r="BG79" s="37"/>
      <c r="BH79" s="37"/>
      <c r="BI79" s="37" t="str">
        <f>IF(BE79="","",VLOOKUP(BE79,code!A:B,2,0))</f>
        <v/>
      </c>
      <c r="BJ79" s="37"/>
      <c r="BK79" s="38"/>
      <c r="BL79" s="38"/>
      <c r="BM79" s="38"/>
      <c r="BN79" s="38"/>
      <c r="BO79" s="38">
        <f t="shared" si="120"/>
        <v>0</v>
      </c>
      <c r="BP79" s="38"/>
      <c r="BQ79" s="38">
        <f t="shared" si="142"/>
        <v>0</v>
      </c>
      <c r="BR79" s="38"/>
      <c r="BS79" s="17"/>
      <c r="BT79" s="38">
        <f t="shared" si="121"/>
        <v>0</v>
      </c>
      <c r="BU79" s="38"/>
      <c r="BV79" s="38"/>
      <c r="BX79" s="16"/>
      <c r="BY79" s="36"/>
      <c r="BZ79" s="36"/>
      <c r="CA79" s="16"/>
      <c r="CB79" s="37"/>
      <c r="CC79" s="37"/>
      <c r="CD79" s="37"/>
      <c r="CE79" s="37"/>
      <c r="CF79" s="37"/>
      <c r="CG79" s="37"/>
      <c r="CH79" s="37" t="str">
        <f>IF(CD79="","",VLOOKUP(CD79,code!A:B,2,0))</f>
        <v/>
      </c>
      <c r="CI79" s="37"/>
      <c r="CJ79" s="38"/>
      <c r="CK79" s="38"/>
      <c r="CL79" s="38"/>
      <c r="CM79" s="38"/>
      <c r="CN79" s="38">
        <f t="shared" si="122"/>
        <v>0</v>
      </c>
      <c r="CO79" s="38"/>
      <c r="CP79" s="38">
        <f t="shared" si="145"/>
        <v>0</v>
      </c>
      <c r="CQ79" s="38"/>
      <c r="CR79" s="17"/>
      <c r="CS79" s="38">
        <f t="shared" si="123"/>
        <v>0</v>
      </c>
      <c r="CT79" s="38"/>
      <c r="CU79" s="38"/>
      <c r="CW79" s="16"/>
      <c r="CX79" s="36"/>
      <c r="CY79" s="36"/>
      <c r="CZ79" s="16"/>
      <c r="DA79" s="37"/>
      <c r="DB79" s="37"/>
      <c r="DC79" s="37"/>
      <c r="DD79" s="37"/>
      <c r="DE79" s="37"/>
      <c r="DF79" s="37"/>
      <c r="DG79" s="37" t="str">
        <f>IF(DC79="","",VLOOKUP(DC79,code!A:B,2,0))</f>
        <v/>
      </c>
      <c r="DH79" s="37"/>
      <c r="DI79" s="38"/>
      <c r="DJ79" s="38"/>
      <c r="DK79" s="38"/>
      <c r="DL79" s="38"/>
      <c r="DM79" s="38">
        <f t="shared" si="124"/>
        <v>0</v>
      </c>
      <c r="DN79" s="38"/>
      <c r="DO79" s="38">
        <f t="shared" si="146"/>
        <v>0</v>
      </c>
      <c r="DP79" s="38"/>
      <c r="DQ79" s="17"/>
      <c r="DR79" s="38">
        <f t="shared" si="125"/>
        <v>0</v>
      </c>
      <c r="DS79" s="38"/>
      <c r="DT79" s="38"/>
      <c r="DV79" s="16"/>
      <c r="DW79" s="36"/>
      <c r="DX79" s="36"/>
      <c r="DY79" s="16"/>
      <c r="DZ79" s="37"/>
      <c r="EA79" s="37"/>
      <c r="EB79" s="37"/>
      <c r="EC79" s="37"/>
      <c r="ED79" s="37"/>
      <c r="EE79" s="37"/>
      <c r="EF79" s="37" t="str">
        <f>IF(EB79="","",VLOOKUP(EB79,code!A:B,2,0))</f>
        <v/>
      </c>
      <c r="EG79" s="37"/>
      <c r="EH79" s="38"/>
      <c r="EI79" s="38"/>
      <c r="EJ79" s="38"/>
      <c r="EK79" s="38"/>
      <c r="EL79" s="38">
        <f t="shared" si="126"/>
        <v>0</v>
      </c>
      <c r="EM79" s="38"/>
      <c r="EN79" s="38">
        <f t="shared" si="147"/>
        <v>0</v>
      </c>
      <c r="EO79" s="38"/>
      <c r="EP79" s="17"/>
      <c r="EQ79" s="38">
        <f t="shared" si="127"/>
        <v>0</v>
      </c>
      <c r="ER79" s="38"/>
      <c r="ES79" s="38"/>
      <c r="EU79" s="16"/>
      <c r="EV79" s="36"/>
      <c r="EW79" s="36"/>
      <c r="EX79" s="16"/>
      <c r="EY79" s="37"/>
      <c r="EZ79" s="37"/>
      <c r="FA79" s="37"/>
      <c r="FB79" s="37"/>
      <c r="FC79" s="37"/>
      <c r="FD79" s="37"/>
      <c r="FE79" s="37" t="str">
        <f>IF(FA79="","",VLOOKUP(FA79,code!A:B,2,0))</f>
        <v/>
      </c>
      <c r="FF79" s="37"/>
      <c r="FG79" s="38"/>
      <c r="FH79" s="38"/>
      <c r="FI79" s="38"/>
      <c r="FJ79" s="38"/>
      <c r="FK79" s="38">
        <f t="shared" si="128"/>
        <v>0</v>
      </c>
      <c r="FL79" s="38"/>
      <c r="FM79" s="38">
        <f t="shared" si="148"/>
        <v>0</v>
      </c>
      <c r="FN79" s="38"/>
      <c r="FO79" s="17"/>
      <c r="FP79" s="38">
        <f t="shared" si="129"/>
        <v>0</v>
      </c>
      <c r="FQ79" s="38"/>
      <c r="FR79" s="38"/>
      <c r="FT79" s="16"/>
      <c r="FU79" s="36"/>
      <c r="FV79" s="36"/>
      <c r="FW79" s="16"/>
      <c r="FX79" s="37"/>
      <c r="FY79" s="37"/>
      <c r="FZ79" s="37"/>
      <c r="GA79" s="37"/>
      <c r="GB79" s="37"/>
      <c r="GC79" s="37"/>
      <c r="GD79" s="37" t="str">
        <f>IF(FZ79="","",VLOOKUP(FZ79,code!A:B,2,0))</f>
        <v/>
      </c>
      <c r="GE79" s="37"/>
      <c r="GF79" s="38"/>
      <c r="GG79" s="38"/>
      <c r="GH79" s="38"/>
      <c r="GI79" s="38"/>
      <c r="GJ79" s="38">
        <f t="shared" si="130"/>
        <v>0</v>
      </c>
      <c r="GK79" s="38"/>
      <c r="GL79" s="38">
        <f t="shared" si="149"/>
        <v>0</v>
      </c>
      <c r="GM79" s="38"/>
      <c r="GN79" s="17"/>
      <c r="GO79" s="38">
        <f t="shared" si="131"/>
        <v>0</v>
      </c>
      <c r="GP79" s="38"/>
      <c r="GQ79" s="38"/>
      <c r="GS79" s="16"/>
      <c r="GT79" s="36"/>
      <c r="GU79" s="36"/>
      <c r="GV79" s="16"/>
      <c r="GW79" s="37"/>
      <c r="GX79" s="37"/>
      <c r="GY79" s="37"/>
      <c r="GZ79" s="37"/>
      <c r="HA79" s="37"/>
      <c r="HB79" s="37"/>
      <c r="HC79" s="37" t="str">
        <f>IF(GY79="","",VLOOKUP(GY79,code!A:B,2,0))</f>
        <v/>
      </c>
      <c r="HD79" s="37"/>
      <c r="HE79" s="38"/>
      <c r="HF79" s="38"/>
      <c r="HG79" s="38"/>
      <c r="HH79" s="38"/>
      <c r="HI79" s="38">
        <f t="shared" si="132"/>
        <v>0</v>
      </c>
      <c r="HJ79" s="38"/>
      <c r="HK79" s="38">
        <f t="shared" si="150"/>
        <v>0</v>
      </c>
      <c r="HL79" s="38"/>
      <c r="HM79" s="17"/>
      <c r="HN79" s="38">
        <f t="shared" si="133"/>
        <v>0</v>
      </c>
      <c r="HO79" s="38"/>
      <c r="HP79" s="38"/>
      <c r="HR79" s="16"/>
      <c r="HS79" s="36"/>
      <c r="HT79" s="36"/>
      <c r="HU79" s="16"/>
      <c r="HV79" s="37"/>
      <c r="HW79" s="37"/>
      <c r="HX79" s="37"/>
      <c r="HY79" s="37"/>
      <c r="HZ79" s="37"/>
      <c r="IA79" s="37"/>
      <c r="IB79" s="37" t="str">
        <f>IF(HX79="","",VLOOKUP(HX79,code!A:B,2,0))</f>
        <v/>
      </c>
      <c r="IC79" s="37"/>
      <c r="ID79" s="38"/>
      <c r="IE79" s="38"/>
      <c r="IF79" s="38"/>
      <c r="IG79" s="38"/>
      <c r="IH79" s="38">
        <f t="shared" si="134"/>
        <v>0</v>
      </c>
      <c r="II79" s="38"/>
      <c r="IJ79" s="38">
        <f t="shared" si="151"/>
        <v>0</v>
      </c>
      <c r="IK79" s="38"/>
      <c r="IL79" s="17"/>
      <c r="IM79" s="38">
        <f t="shared" si="135"/>
        <v>0</v>
      </c>
      <c r="IN79" s="38"/>
      <c r="IO79" s="38"/>
      <c r="IQ79" s="16"/>
      <c r="IR79" s="36"/>
      <c r="IS79" s="36"/>
      <c r="IT79" s="16"/>
      <c r="IU79" s="37"/>
      <c r="IV79" s="37"/>
      <c r="IW79" s="37"/>
      <c r="IX79" s="37"/>
      <c r="IY79" s="37"/>
      <c r="IZ79" s="37"/>
      <c r="JA79" s="37" t="str">
        <f>IF(IW79="","",VLOOKUP(IW79,code!A:B,2,0))</f>
        <v/>
      </c>
      <c r="JB79" s="37"/>
      <c r="JC79" s="38"/>
      <c r="JD79" s="38"/>
      <c r="JE79" s="38"/>
      <c r="JF79" s="38"/>
      <c r="JG79" s="38">
        <f t="shared" si="136"/>
        <v>0</v>
      </c>
      <c r="JH79" s="38"/>
      <c r="JI79" s="38">
        <f t="shared" si="152"/>
        <v>0</v>
      </c>
      <c r="JJ79" s="38"/>
      <c r="JK79" s="17"/>
      <c r="JL79" s="38">
        <f t="shared" si="137"/>
        <v>0</v>
      </c>
      <c r="JM79" s="38"/>
      <c r="JN79" s="38"/>
      <c r="JP79" s="16"/>
      <c r="JQ79" s="36"/>
      <c r="JR79" s="36"/>
      <c r="JS79" s="16"/>
      <c r="JT79" s="37"/>
      <c r="JU79" s="37"/>
      <c r="JV79" s="37"/>
      <c r="JW79" s="37"/>
      <c r="JX79" s="37"/>
      <c r="JY79" s="37"/>
      <c r="JZ79" s="37" t="str">
        <f>IF(JV79="","",VLOOKUP(JV79,code!A:B,2,0))</f>
        <v/>
      </c>
      <c r="KA79" s="37"/>
      <c r="KB79" s="38"/>
      <c r="KC79" s="38"/>
      <c r="KD79" s="38"/>
      <c r="KE79" s="38"/>
      <c r="KF79" s="38">
        <f t="shared" si="138"/>
        <v>0</v>
      </c>
      <c r="KG79" s="38"/>
      <c r="KH79" s="38">
        <f t="shared" si="153"/>
        <v>0</v>
      </c>
      <c r="KI79" s="38"/>
      <c r="KJ79" s="17"/>
      <c r="KK79" s="38">
        <f t="shared" si="139"/>
        <v>0</v>
      </c>
      <c r="KL79" s="38"/>
      <c r="KM79" s="38"/>
    </row>
    <row r="80" spans="1:299" s="21" customFormat="1" ht="20.100000000000001" customHeight="1" x14ac:dyDescent="0.25">
      <c r="A80" s="16"/>
      <c r="B80" s="36"/>
      <c r="C80" s="36"/>
      <c r="D80" s="16"/>
      <c r="E80" s="37"/>
      <c r="F80" s="37"/>
      <c r="G80" s="37"/>
      <c r="H80" s="37"/>
      <c r="I80" s="37"/>
      <c r="J80" s="37"/>
      <c r="K80" s="37" t="str">
        <f>IF(G80="","",VLOOKUP(G80,code!A:B,2,0))</f>
        <v/>
      </c>
      <c r="L80" s="37"/>
      <c r="M80" s="38"/>
      <c r="N80" s="38"/>
      <c r="O80" s="38"/>
      <c r="P80" s="38"/>
      <c r="Q80" s="38">
        <f t="shared" si="143"/>
        <v>0</v>
      </c>
      <c r="R80" s="38"/>
      <c r="S80" s="38">
        <f t="shared" si="140"/>
        <v>0</v>
      </c>
      <c r="T80" s="38"/>
      <c r="U80" s="17"/>
      <c r="V80" s="38">
        <f t="shared" si="144"/>
        <v>0</v>
      </c>
      <c r="W80" s="38"/>
      <c r="X80" s="38"/>
      <c r="Z80" s="16"/>
      <c r="AA80" s="36"/>
      <c r="AB80" s="36"/>
      <c r="AC80" s="16"/>
      <c r="AD80" s="37"/>
      <c r="AE80" s="37"/>
      <c r="AF80" s="37"/>
      <c r="AG80" s="37"/>
      <c r="AH80" s="37"/>
      <c r="AI80" s="37"/>
      <c r="AJ80" s="37" t="str">
        <f>IF(AF80="","",VLOOKUP(AF80,code!A:B,2,0))</f>
        <v/>
      </c>
      <c r="AK80" s="37"/>
      <c r="AL80" s="38"/>
      <c r="AM80" s="38"/>
      <c r="AN80" s="38"/>
      <c r="AO80" s="38"/>
      <c r="AP80" s="38">
        <f t="shared" si="118"/>
        <v>0</v>
      </c>
      <c r="AQ80" s="38"/>
      <c r="AR80" s="38">
        <f t="shared" si="141"/>
        <v>0</v>
      </c>
      <c r="AS80" s="38"/>
      <c r="AT80" s="17"/>
      <c r="AU80" s="38">
        <f t="shared" si="119"/>
        <v>0</v>
      </c>
      <c r="AV80" s="38"/>
      <c r="AW80" s="38"/>
      <c r="AY80" s="16"/>
      <c r="AZ80" s="36"/>
      <c r="BA80" s="36"/>
      <c r="BB80" s="16"/>
      <c r="BC80" s="37"/>
      <c r="BD80" s="37"/>
      <c r="BE80" s="37"/>
      <c r="BF80" s="37"/>
      <c r="BG80" s="37"/>
      <c r="BH80" s="37"/>
      <c r="BI80" s="37" t="str">
        <f>IF(BE80="","",VLOOKUP(BE80,code!A:B,2,0))</f>
        <v/>
      </c>
      <c r="BJ80" s="37"/>
      <c r="BK80" s="38"/>
      <c r="BL80" s="38"/>
      <c r="BM80" s="38"/>
      <c r="BN80" s="38"/>
      <c r="BO80" s="38">
        <f t="shared" si="120"/>
        <v>0</v>
      </c>
      <c r="BP80" s="38"/>
      <c r="BQ80" s="38">
        <f t="shared" si="142"/>
        <v>0</v>
      </c>
      <c r="BR80" s="38"/>
      <c r="BS80" s="17"/>
      <c r="BT80" s="38">
        <f t="shared" si="121"/>
        <v>0</v>
      </c>
      <c r="BU80" s="38"/>
      <c r="BV80" s="38"/>
      <c r="BX80" s="16"/>
      <c r="BY80" s="36"/>
      <c r="BZ80" s="36"/>
      <c r="CA80" s="16"/>
      <c r="CB80" s="37"/>
      <c r="CC80" s="37"/>
      <c r="CD80" s="37"/>
      <c r="CE80" s="37"/>
      <c r="CF80" s="37"/>
      <c r="CG80" s="37"/>
      <c r="CH80" s="37" t="str">
        <f>IF(CD80="","",VLOOKUP(CD80,code!A:B,2,0))</f>
        <v/>
      </c>
      <c r="CI80" s="37"/>
      <c r="CJ80" s="38"/>
      <c r="CK80" s="38"/>
      <c r="CL80" s="38"/>
      <c r="CM80" s="38"/>
      <c r="CN80" s="38">
        <f t="shared" si="122"/>
        <v>0</v>
      </c>
      <c r="CO80" s="38"/>
      <c r="CP80" s="38">
        <f t="shared" si="145"/>
        <v>0</v>
      </c>
      <c r="CQ80" s="38"/>
      <c r="CR80" s="17"/>
      <c r="CS80" s="38">
        <f t="shared" si="123"/>
        <v>0</v>
      </c>
      <c r="CT80" s="38"/>
      <c r="CU80" s="38"/>
      <c r="CW80" s="16"/>
      <c r="CX80" s="36"/>
      <c r="CY80" s="36"/>
      <c r="CZ80" s="16"/>
      <c r="DA80" s="37"/>
      <c r="DB80" s="37"/>
      <c r="DC80" s="37"/>
      <c r="DD80" s="37"/>
      <c r="DE80" s="37"/>
      <c r="DF80" s="37"/>
      <c r="DG80" s="37" t="str">
        <f>IF(DC80="","",VLOOKUP(DC80,code!A:B,2,0))</f>
        <v/>
      </c>
      <c r="DH80" s="37"/>
      <c r="DI80" s="38"/>
      <c r="DJ80" s="38"/>
      <c r="DK80" s="38"/>
      <c r="DL80" s="38"/>
      <c r="DM80" s="38">
        <f t="shared" si="124"/>
        <v>0</v>
      </c>
      <c r="DN80" s="38"/>
      <c r="DO80" s="38">
        <f t="shared" si="146"/>
        <v>0</v>
      </c>
      <c r="DP80" s="38"/>
      <c r="DQ80" s="17"/>
      <c r="DR80" s="38">
        <f t="shared" si="125"/>
        <v>0</v>
      </c>
      <c r="DS80" s="38"/>
      <c r="DT80" s="38"/>
      <c r="DV80" s="16"/>
      <c r="DW80" s="36"/>
      <c r="DX80" s="36"/>
      <c r="DY80" s="16"/>
      <c r="DZ80" s="37"/>
      <c r="EA80" s="37"/>
      <c r="EB80" s="37"/>
      <c r="EC80" s="37"/>
      <c r="ED80" s="37"/>
      <c r="EE80" s="37"/>
      <c r="EF80" s="37" t="str">
        <f>IF(EB80="","",VLOOKUP(EB80,code!A:B,2,0))</f>
        <v/>
      </c>
      <c r="EG80" s="37"/>
      <c r="EH80" s="38"/>
      <c r="EI80" s="38"/>
      <c r="EJ80" s="38"/>
      <c r="EK80" s="38"/>
      <c r="EL80" s="38">
        <f t="shared" si="126"/>
        <v>0</v>
      </c>
      <c r="EM80" s="38"/>
      <c r="EN80" s="38">
        <f t="shared" si="147"/>
        <v>0</v>
      </c>
      <c r="EO80" s="38"/>
      <c r="EP80" s="17"/>
      <c r="EQ80" s="38">
        <f t="shared" si="127"/>
        <v>0</v>
      </c>
      <c r="ER80" s="38"/>
      <c r="ES80" s="38"/>
      <c r="EU80" s="16"/>
      <c r="EV80" s="36"/>
      <c r="EW80" s="36"/>
      <c r="EX80" s="16"/>
      <c r="EY80" s="37"/>
      <c r="EZ80" s="37"/>
      <c r="FA80" s="37"/>
      <c r="FB80" s="37"/>
      <c r="FC80" s="37"/>
      <c r="FD80" s="37"/>
      <c r="FE80" s="37" t="str">
        <f>IF(FA80="","",VLOOKUP(FA80,code!A:B,2,0))</f>
        <v/>
      </c>
      <c r="FF80" s="37"/>
      <c r="FG80" s="38"/>
      <c r="FH80" s="38"/>
      <c r="FI80" s="38"/>
      <c r="FJ80" s="38"/>
      <c r="FK80" s="38">
        <f t="shared" si="128"/>
        <v>0</v>
      </c>
      <c r="FL80" s="38"/>
      <c r="FM80" s="38">
        <f t="shared" si="148"/>
        <v>0</v>
      </c>
      <c r="FN80" s="38"/>
      <c r="FO80" s="17"/>
      <c r="FP80" s="38">
        <f t="shared" si="129"/>
        <v>0</v>
      </c>
      <c r="FQ80" s="38"/>
      <c r="FR80" s="38"/>
      <c r="FT80" s="16"/>
      <c r="FU80" s="36"/>
      <c r="FV80" s="36"/>
      <c r="FW80" s="16"/>
      <c r="FX80" s="37"/>
      <c r="FY80" s="37"/>
      <c r="FZ80" s="37"/>
      <c r="GA80" s="37"/>
      <c r="GB80" s="37"/>
      <c r="GC80" s="37"/>
      <c r="GD80" s="37" t="str">
        <f>IF(FZ80="","",VLOOKUP(FZ80,code!A:B,2,0))</f>
        <v/>
      </c>
      <c r="GE80" s="37"/>
      <c r="GF80" s="38"/>
      <c r="GG80" s="38"/>
      <c r="GH80" s="38"/>
      <c r="GI80" s="38"/>
      <c r="GJ80" s="38">
        <f t="shared" si="130"/>
        <v>0</v>
      </c>
      <c r="GK80" s="38"/>
      <c r="GL80" s="38">
        <f t="shared" si="149"/>
        <v>0</v>
      </c>
      <c r="GM80" s="38"/>
      <c r="GN80" s="17"/>
      <c r="GO80" s="38">
        <f t="shared" si="131"/>
        <v>0</v>
      </c>
      <c r="GP80" s="38"/>
      <c r="GQ80" s="38"/>
      <c r="GS80" s="16"/>
      <c r="GT80" s="36"/>
      <c r="GU80" s="36"/>
      <c r="GV80" s="16"/>
      <c r="GW80" s="37"/>
      <c r="GX80" s="37"/>
      <c r="GY80" s="37"/>
      <c r="GZ80" s="37"/>
      <c r="HA80" s="37"/>
      <c r="HB80" s="37"/>
      <c r="HC80" s="37" t="str">
        <f>IF(GY80="","",VLOOKUP(GY80,code!A:B,2,0))</f>
        <v/>
      </c>
      <c r="HD80" s="37"/>
      <c r="HE80" s="38"/>
      <c r="HF80" s="38"/>
      <c r="HG80" s="38"/>
      <c r="HH80" s="38"/>
      <c r="HI80" s="38">
        <f t="shared" si="132"/>
        <v>0</v>
      </c>
      <c r="HJ80" s="38"/>
      <c r="HK80" s="38">
        <f t="shared" si="150"/>
        <v>0</v>
      </c>
      <c r="HL80" s="38"/>
      <c r="HM80" s="17"/>
      <c r="HN80" s="38">
        <f t="shared" si="133"/>
        <v>0</v>
      </c>
      <c r="HO80" s="38"/>
      <c r="HP80" s="38"/>
      <c r="HR80" s="16"/>
      <c r="HS80" s="36"/>
      <c r="HT80" s="36"/>
      <c r="HU80" s="16"/>
      <c r="HV80" s="37"/>
      <c r="HW80" s="37"/>
      <c r="HX80" s="37"/>
      <c r="HY80" s="37"/>
      <c r="HZ80" s="37"/>
      <c r="IA80" s="37"/>
      <c r="IB80" s="37" t="str">
        <f>IF(HX80="","",VLOOKUP(HX80,code!A:B,2,0))</f>
        <v/>
      </c>
      <c r="IC80" s="37"/>
      <c r="ID80" s="38"/>
      <c r="IE80" s="38"/>
      <c r="IF80" s="38"/>
      <c r="IG80" s="38"/>
      <c r="IH80" s="38">
        <f t="shared" si="134"/>
        <v>0</v>
      </c>
      <c r="II80" s="38"/>
      <c r="IJ80" s="38">
        <f t="shared" si="151"/>
        <v>0</v>
      </c>
      <c r="IK80" s="38"/>
      <c r="IL80" s="17"/>
      <c r="IM80" s="38">
        <f t="shared" si="135"/>
        <v>0</v>
      </c>
      <c r="IN80" s="38"/>
      <c r="IO80" s="38"/>
      <c r="IQ80" s="16"/>
      <c r="IR80" s="36"/>
      <c r="IS80" s="36"/>
      <c r="IT80" s="16"/>
      <c r="IU80" s="37"/>
      <c r="IV80" s="37"/>
      <c r="IW80" s="37"/>
      <c r="IX80" s="37"/>
      <c r="IY80" s="37"/>
      <c r="IZ80" s="37"/>
      <c r="JA80" s="37" t="str">
        <f>IF(IW80="","",VLOOKUP(IW80,code!A:B,2,0))</f>
        <v/>
      </c>
      <c r="JB80" s="37"/>
      <c r="JC80" s="38"/>
      <c r="JD80" s="38"/>
      <c r="JE80" s="38"/>
      <c r="JF80" s="38"/>
      <c r="JG80" s="38">
        <f t="shared" si="136"/>
        <v>0</v>
      </c>
      <c r="JH80" s="38"/>
      <c r="JI80" s="38">
        <f t="shared" si="152"/>
        <v>0</v>
      </c>
      <c r="JJ80" s="38"/>
      <c r="JK80" s="17"/>
      <c r="JL80" s="38">
        <f t="shared" si="137"/>
        <v>0</v>
      </c>
      <c r="JM80" s="38"/>
      <c r="JN80" s="38"/>
      <c r="JP80" s="16"/>
      <c r="JQ80" s="36"/>
      <c r="JR80" s="36"/>
      <c r="JS80" s="16"/>
      <c r="JT80" s="37"/>
      <c r="JU80" s="37"/>
      <c r="JV80" s="37"/>
      <c r="JW80" s="37"/>
      <c r="JX80" s="37"/>
      <c r="JY80" s="37"/>
      <c r="JZ80" s="37" t="str">
        <f>IF(JV80="","",VLOOKUP(JV80,code!A:B,2,0))</f>
        <v/>
      </c>
      <c r="KA80" s="37"/>
      <c r="KB80" s="38"/>
      <c r="KC80" s="38"/>
      <c r="KD80" s="38"/>
      <c r="KE80" s="38"/>
      <c r="KF80" s="38">
        <f t="shared" si="138"/>
        <v>0</v>
      </c>
      <c r="KG80" s="38"/>
      <c r="KH80" s="38">
        <f t="shared" si="153"/>
        <v>0</v>
      </c>
      <c r="KI80" s="38"/>
      <c r="KJ80" s="17"/>
      <c r="KK80" s="38">
        <f t="shared" si="139"/>
        <v>0</v>
      </c>
      <c r="KL80" s="38"/>
      <c r="KM80" s="38"/>
    </row>
    <row r="81" spans="1:299" s="21" customFormat="1" ht="20.100000000000001" customHeight="1" x14ac:dyDescent="0.25">
      <c r="A81" s="16"/>
      <c r="B81" s="36"/>
      <c r="C81" s="36"/>
      <c r="D81" s="16"/>
      <c r="E81" s="37"/>
      <c r="F81" s="37"/>
      <c r="G81" s="37"/>
      <c r="H81" s="37"/>
      <c r="I81" s="37"/>
      <c r="J81" s="37"/>
      <c r="K81" s="37" t="str">
        <f>IF(G81="","",VLOOKUP(G81,code!A:B,2,0))</f>
        <v/>
      </c>
      <c r="L81" s="37"/>
      <c r="M81" s="38"/>
      <c r="N81" s="38"/>
      <c r="O81" s="38"/>
      <c r="P81" s="38"/>
      <c r="Q81" s="38">
        <f t="shared" si="143"/>
        <v>0</v>
      </c>
      <c r="R81" s="38"/>
      <c r="S81" s="38">
        <f t="shared" si="140"/>
        <v>0</v>
      </c>
      <c r="T81" s="38"/>
      <c r="U81" s="17"/>
      <c r="V81" s="38">
        <f t="shared" si="144"/>
        <v>0</v>
      </c>
      <c r="W81" s="38"/>
      <c r="X81" s="38"/>
      <c r="Z81" s="16"/>
      <c r="AA81" s="36"/>
      <c r="AB81" s="36"/>
      <c r="AC81" s="16"/>
      <c r="AD81" s="37"/>
      <c r="AE81" s="37"/>
      <c r="AF81" s="37"/>
      <c r="AG81" s="37"/>
      <c r="AH81" s="37"/>
      <c r="AI81" s="37"/>
      <c r="AJ81" s="37" t="str">
        <f>IF(AF81="","",VLOOKUP(AF81,code!A:B,2,0))</f>
        <v/>
      </c>
      <c r="AK81" s="37"/>
      <c r="AL81" s="38"/>
      <c r="AM81" s="38"/>
      <c r="AN81" s="38"/>
      <c r="AO81" s="38"/>
      <c r="AP81" s="38">
        <f t="shared" si="118"/>
        <v>0</v>
      </c>
      <c r="AQ81" s="38"/>
      <c r="AR81" s="38">
        <f t="shared" si="141"/>
        <v>0</v>
      </c>
      <c r="AS81" s="38"/>
      <c r="AT81" s="17"/>
      <c r="AU81" s="38">
        <f t="shared" si="119"/>
        <v>0</v>
      </c>
      <c r="AV81" s="38"/>
      <c r="AW81" s="38"/>
      <c r="AY81" s="16"/>
      <c r="AZ81" s="36"/>
      <c r="BA81" s="36"/>
      <c r="BB81" s="16"/>
      <c r="BC81" s="37"/>
      <c r="BD81" s="37"/>
      <c r="BE81" s="37"/>
      <c r="BF81" s="37"/>
      <c r="BG81" s="37"/>
      <c r="BH81" s="37"/>
      <c r="BI81" s="37" t="str">
        <f>IF(BE81="","",VLOOKUP(BE81,code!A:B,2,0))</f>
        <v/>
      </c>
      <c r="BJ81" s="37"/>
      <c r="BK81" s="38"/>
      <c r="BL81" s="38"/>
      <c r="BM81" s="38"/>
      <c r="BN81" s="38"/>
      <c r="BO81" s="38">
        <f t="shared" si="120"/>
        <v>0</v>
      </c>
      <c r="BP81" s="38"/>
      <c r="BQ81" s="38">
        <f t="shared" si="142"/>
        <v>0</v>
      </c>
      <c r="BR81" s="38"/>
      <c r="BS81" s="17"/>
      <c r="BT81" s="38">
        <f t="shared" si="121"/>
        <v>0</v>
      </c>
      <c r="BU81" s="38"/>
      <c r="BV81" s="38"/>
      <c r="BX81" s="16"/>
      <c r="BY81" s="36"/>
      <c r="BZ81" s="36"/>
      <c r="CA81" s="16"/>
      <c r="CB81" s="37"/>
      <c r="CC81" s="37"/>
      <c r="CD81" s="37"/>
      <c r="CE81" s="37"/>
      <c r="CF81" s="37"/>
      <c r="CG81" s="37"/>
      <c r="CH81" s="37" t="str">
        <f>IF(CD81="","",VLOOKUP(CD81,code!A:B,2,0))</f>
        <v/>
      </c>
      <c r="CI81" s="37"/>
      <c r="CJ81" s="38"/>
      <c r="CK81" s="38"/>
      <c r="CL81" s="38"/>
      <c r="CM81" s="38"/>
      <c r="CN81" s="38">
        <f t="shared" si="122"/>
        <v>0</v>
      </c>
      <c r="CO81" s="38"/>
      <c r="CP81" s="38">
        <f t="shared" si="145"/>
        <v>0</v>
      </c>
      <c r="CQ81" s="38"/>
      <c r="CR81" s="17"/>
      <c r="CS81" s="38">
        <f t="shared" si="123"/>
        <v>0</v>
      </c>
      <c r="CT81" s="38"/>
      <c r="CU81" s="38"/>
      <c r="CW81" s="16"/>
      <c r="CX81" s="36"/>
      <c r="CY81" s="36"/>
      <c r="CZ81" s="16"/>
      <c r="DA81" s="37"/>
      <c r="DB81" s="37"/>
      <c r="DC81" s="37"/>
      <c r="DD81" s="37"/>
      <c r="DE81" s="37"/>
      <c r="DF81" s="37"/>
      <c r="DG81" s="37" t="str">
        <f>IF(DC81="","",VLOOKUP(DC81,code!A:B,2,0))</f>
        <v/>
      </c>
      <c r="DH81" s="37"/>
      <c r="DI81" s="38"/>
      <c r="DJ81" s="38"/>
      <c r="DK81" s="38"/>
      <c r="DL81" s="38"/>
      <c r="DM81" s="38">
        <f t="shared" si="124"/>
        <v>0</v>
      </c>
      <c r="DN81" s="38"/>
      <c r="DO81" s="38">
        <f t="shared" si="146"/>
        <v>0</v>
      </c>
      <c r="DP81" s="38"/>
      <c r="DQ81" s="17"/>
      <c r="DR81" s="38">
        <f t="shared" si="125"/>
        <v>0</v>
      </c>
      <c r="DS81" s="38"/>
      <c r="DT81" s="38"/>
      <c r="DV81" s="16"/>
      <c r="DW81" s="36"/>
      <c r="DX81" s="36"/>
      <c r="DY81" s="16"/>
      <c r="DZ81" s="37"/>
      <c r="EA81" s="37"/>
      <c r="EB81" s="37"/>
      <c r="EC81" s="37"/>
      <c r="ED81" s="37"/>
      <c r="EE81" s="37"/>
      <c r="EF81" s="37" t="str">
        <f>IF(EB81="","",VLOOKUP(EB81,code!A:B,2,0))</f>
        <v/>
      </c>
      <c r="EG81" s="37"/>
      <c r="EH81" s="38"/>
      <c r="EI81" s="38"/>
      <c r="EJ81" s="38"/>
      <c r="EK81" s="38"/>
      <c r="EL81" s="38">
        <f t="shared" si="126"/>
        <v>0</v>
      </c>
      <c r="EM81" s="38"/>
      <c r="EN81" s="38">
        <f t="shared" si="147"/>
        <v>0</v>
      </c>
      <c r="EO81" s="38"/>
      <c r="EP81" s="17"/>
      <c r="EQ81" s="38">
        <f t="shared" si="127"/>
        <v>0</v>
      </c>
      <c r="ER81" s="38"/>
      <c r="ES81" s="38"/>
      <c r="EU81" s="16"/>
      <c r="EV81" s="36"/>
      <c r="EW81" s="36"/>
      <c r="EX81" s="16"/>
      <c r="EY81" s="37"/>
      <c r="EZ81" s="37"/>
      <c r="FA81" s="37"/>
      <c r="FB81" s="37"/>
      <c r="FC81" s="37"/>
      <c r="FD81" s="37"/>
      <c r="FE81" s="37" t="str">
        <f>IF(FA81="","",VLOOKUP(FA81,code!A:B,2,0))</f>
        <v/>
      </c>
      <c r="FF81" s="37"/>
      <c r="FG81" s="38"/>
      <c r="FH81" s="38"/>
      <c r="FI81" s="38"/>
      <c r="FJ81" s="38"/>
      <c r="FK81" s="38">
        <f t="shared" si="128"/>
        <v>0</v>
      </c>
      <c r="FL81" s="38"/>
      <c r="FM81" s="38">
        <f t="shared" si="148"/>
        <v>0</v>
      </c>
      <c r="FN81" s="38"/>
      <c r="FO81" s="17"/>
      <c r="FP81" s="38">
        <f t="shared" si="129"/>
        <v>0</v>
      </c>
      <c r="FQ81" s="38"/>
      <c r="FR81" s="38"/>
      <c r="FT81" s="16"/>
      <c r="FU81" s="36"/>
      <c r="FV81" s="36"/>
      <c r="FW81" s="16"/>
      <c r="FX81" s="37"/>
      <c r="FY81" s="37"/>
      <c r="FZ81" s="37"/>
      <c r="GA81" s="37"/>
      <c r="GB81" s="37"/>
      <c r="GC81" s="37"/>
      <c r="GD81" s="37" t="str">
        <f>IF(FZ81="","",VLOOKUP(FZ81,code!A:B,2,0))</f>
        <v/>
      </c>
      <c r="GE81" s="37"/>
      <c r="GF81" s="38"/>
      <c r="GG81" s="38"/>
      <c r="GH81" s="38"/>
      <c r="GI81" s="38"/>
      <c r="GJ81" s="38">
        <f t="shared" si="130"/>
        <v>0</v>
      </c>
      <c r="GK81" s="38"/>
      <c r="GL81" s="38">
        <f t="shared" si="149"/>
        <v>0</v>
      </c>
      <c r="GM81" s="38"/>
      <c r="GN81" s="17"/>
      <c r="GO81" s="38">
        <f t="shared" si="131"/>
        <v>0</v>
      </c>
      <c r="GP81" s="38"/>
      <c r="GQ81" s="38"/>
      <c r="GS81" s="16"/>
      <c r="GT81" s="36"/>
      <c r="GU81" s="36"/>
      <c r="GV81" s="16"/>
      <c r="GW81" s="37"/>
      <c r="GX81" s="37"/>
      <c r="GY81" s="37"/>
      <c r="GZ81" s="37"/>
      <c r="HA81" s="37"/>
      <c r="HB81" s="37"/>
      <c r="HC81" s="37" t="str">
        <f>IF(GY81="","",VLOOKUP(GY81,code!A:B,2,0))</f>
        <v/>
      </c>
      <c r="HD81" s="37"/>
      <c r="HE81" s="38"/>
      <c r="HF81" s="38"/>
      <c r="HG81" s="38"/>
      <c r="HH81" s="38"/>
      <c r="HI81" s="38">
        <f t="shared" si="132"/>
        <v>0</v>
      </c>
      <c r="HJ81" s="38"/>
      <c r="HK81" s="38">
        <f t="shared" si="150"/>
        <v>0</v>
      </c>
      <c r="HL81" s="38"/>
      <c r="HM81" s="17"/>
      <c r="HN81" s="38">
        <f t="shared" si="133"/>
        <v>0</v>
      </c>
      <c r="HO81" s="38"/>
      <c r="HP81" s="38"/>
      <c r="HR81" s="16"/>
      <c r="HS81" s="36"/>
      <c r="HT81" s="36"/>
      <c r="HU81" s="16"/>
      <c r="HV81" s="37"/>
      <c r="HW81" s="37"/>
      <c r="HX81" s="37"/>
      <c r="HY81" s="37"/>
      <c r="HZ81" s="37"/>
      <c r="IA81" s="37"/>
      <c r="IB81" s="37" t="str">
        <f>IF(HX81="","",VLOOKUP(HX81,code!A:B,2,0))</f>
        <v/>
      </c>
      <c r="IC81" s="37"/>
      <c r="ID81" s="38"/>
      <c r="IE81" s="38"/>
      <c r="IF81" s="38"/>
      <c r="IG81" s="38"/>
      <c r="IH81" s="38">
        <f t="shared" si="134"/>
        <v>0</v>
      </c>
      <c r="II81" s="38"/>
      <c r="IJ81" s="38">
        <f t="shared" si="151"/>
        <v>0</v>
      </c>
      <c r="IK81" s="38"/>
      <c r="IL81" s="17"/>
      <c r="IM81" s="38">
        <f t="shared" si="135"/>
        <v>0</v>
      </c>
      <c r="IN81" s="38"/>
      <c r="IO81" s="38"/>
      <c r="IQ81" s="16"/>
      <c r="IR81" s="36"/>
      <c r="IS81" s="36"/>
      <c r="IT81" s="16"/>
      <c r="IU81" s="37"/>
      <c r="IV81" s="37"/>
      <c r="IW81" s="37"/>
      <c r="IX81" s="37"/>
      <c r="IY81" s="37"/>
      <c r="IZ81" s="37"/>
      <c r="JA81" s="37" t="str">
        <f>IF(IW81="","",VLOOKUP(IW81,code!A:B,2,0))</f>
        <v/>
      </c>
      <c r="JB81" s="37"/>
      <c r="JC81" s="38"/>
      <c r="JD81" s="38"/>
      <c r="JE81" s="38"/>
      <c r="JF81" s="38"/>
      <c r="JG81" s="38">
        <f t="shared" si="136"/>
        <v>0</v>
      </c>
      <c r="JH81" s="38"/>
      <c r="JI81" s="38">
        <f t="shared" si="152"/>
        <v>0</v>
      </c>
      <c r="JJ81" s="38"/>
      <c r="JK81" s="17"/>
      <c r="JL81" s="38">
        <f t="shared" si="137"/>
        <v>0</v>
      </c>
      <c r="JM81" s="38"/>
      <c r="JN81" s="38"/>
      <c r="JP81" s="16"/>
      <c r="JQ81" s="36"/>
      <c r="JR81" s="36"/>
      <c r="JS81" s="16"/>
      <c r="JT81" s="37"/>
      <c r="JU81" s="37"/>
      <c r="JV81" s="37"/>
      <c r="JW81" s="37"/>
      <c r="JX81" s="37"/>
      <c r="JY81" s="37"/>
      <c r="JZ81" s="37" t="str">
        <f>IF(JV81="","",VLOOKUP(JV81,code!A:B,2,0))</f>
        <v/>
      </c>
      <c r="KA81" s="37"/>
      <c r="KB81" s="38"/>
      <c r="KC81" s="38"/>
      <c r="KD81" s="38"/>
      <c r="KE81" s="38"/>
      <c r="KF81" s="38">
        <f t="shared" si="138"/>
        <v>0</v>
      </c>
      <c r="KG81" s="38"/>
      <c r="KH81" s="38">
        <f t="shared" si="153"/>
        <v>0</v>
      </c>
      <c r="KI81" s="38"/>
      <c r="KJ81" s="17"/>
      <c r="KK81" s="38">
        <f t="shared" si="139"/>
        <v>0</v>
      </c>
      <c r="KL81" s="38"/>
      <c r="KM81" s="38"/>
    </row>
    <row r="82" spans="1:299" s="21" customFormat="1" ht="20.100000000000001" customHeight="1" x14ac:dyDescent="0.25">
      <c r="A82" s="16"/>
      <c r="B82" s="36"/>
      <c r="C82" s="36"/>
      <c r="D82" s="16"/>
      <c r="E82" s="37"/>
      <c r="F82" s="37"/>
      <c r="G82" s="37"/>
      <c r="H82" s="37"/>
      <c r="I82" s="37"/>
      <c r="J82" s="37"/>
      <c r="K82" s="37" t="str">
        <f>IF(G82="","",VLOOKUP(G82,code!A:B,2,0))</f>
        <v/>
      </c>
      <c r="L82" s="37"/>
      <c r="M82" s="38"/>
      <c r="N82" s="38"/>
      <c r="O82" s="38"/>
      <c r="P82" s="38"/>
      <c r="Q82" s="38">
        <f t="shared" si="143"/>
        <v>0</v>
      </c>
      <c r="R82" s="38"/>
      <c r="S82" s="38">
        <f t="shared" si="140"/>
        <v>0</v>
      </c>
      <c r="T82" s="38"/>
      <c r="U82" s="17"/>
      <c r="V82" s="38">
        <f t="shared" si="144"/>
        <v>0</v>
      </c>
      <c r="W82" s="38"/>
      <c r="X82" s="38"/>
      <c r="Z82" s="16"/>
      <c r="AA82" s="36"/>
      <c r="AB82" s="36"/>
      <c r="AC82" s="16"/>
      <c r="AD82" s="37"/>
      <c r="AE82" s="37"/>
      <c r="AF82" s="37"/>
      <c r="AG82" s="37"/>
      <c r="AH82" s="37"/>
      <c r="AI82" s="37"/>
      <c r="AJ82" s="37" t="str">
        <f>IF(AF82="","",VLOOKUP(AF82,code!A:B,2,0))</f>
        <v/>
      </c>
      <c r="AK82" s="37"/>
      <c r="AL82" s="38"/>
      <c r="AM82" s="38"/>
      <c r="AN82" s="38"/>
      <c r="AO82" s="38"/>
      <c r="AP82" s="38">
        <f t="shared" si="118"/>
        <v>0</v>
      </c>
      <c r="AQ82" s="38"/>
      <c r="AR82" s="38">
        <f t="shared" si="141"/>
        <v>0</v>
      </c>
      <c r="AS82" s="38"/>
      <c r="AT82" s="17"/>
      <c r="AU82" s="38">
        <f t="shared" si="119"/>
        <v>0</v>
      </c>
      <c r="AV82" s="38"/>
      <c r="AW82" s="38"/>
      <c r="AY82" s="16"/>
      <c r="AZ82" s="36"/>
      <c r="BA82" s="36"/>
      <c r="BB82" s="16"/>
      <c r="BC82" s="37"/>
      <c r="BD82" s="37"/>
      <c r="BE82" s="37"/>
      <c r="BF82" s="37"/>
      <c r="BG82" s="37"/>
      <c r="BH82" s="37"/>
      <c r="BI82" s="37" t="str">
        <f>IF(BE82="","",VLOOKUP(BE82,code!A:B,2,0))</f>
        <v/>
      </c>
      <c r="BJ82" s="37"/>
      <c r="BK82" s="38"/>
      <c r="BL82" s="38"/>
      <c r="BM82" s="38"/>
      <c r="BN82" s="38"/>
      <c r="BO82" s="38">
        <f t="shared" si="120"/>
        <v>0</v>
      </c>
      <c r="BP82" s="38"/>
      <c r="BQ82" s="38">
        <f t="shared" si="142"/>
        <v>0</v>
      </c>
      <c r="BR82" s="38"/>
      <c r="BS82" s="17"/>
      <c r="BT82" s="38">
        <f t="shared" si="121"/>
        <v>0</v>
      </c>
      <c r="BU82" s="38"/>
      <c r="BV82" s="38"/>
      <c r="BX82" s="16"/>
      <c r="BY82" s="36"/>
      <c r="BZ82" s="36"/>
      <c r="CA82" s="16"/>
      <c r="CB82" s="37"/>
      <c r="CC82" s="37"/>
      <c r="CD82" s="37"/>
      <c r="CE82" s="37"/>
      <c r="CF82" s="37"/>
      <c r="CG82" s="37"/>
      <c r="CH82" s="37" t="str">
        <f>IF(CD82="","",VLOOKUP(CD82,code!A:B,2,0))</f>
        <v/>
      </c>
      <c r="CI82" s="37"/>
      <c r="CJ82" s="38"/>
      <c r="CK82" s="38"/>
      <c r="CL82" s="38"/>
      <c r="CM82" s="38"/>
      <c r="CN82" s="38">
        <f t="shared" si="122"/>
        <v>0</v>
      </c>
      <c r="CO82" s="38"/>
      <c r="CP82" s="38">
        <f t="shared" si="145"/>
        <v>0</v>
      </c>
      <c r="CQ82" s="38"/>
      <c r="CR82" s="17"/>
      <c r="CS82" s="38">
        <f t="shared" si="123"/>
        <v>0</v>
      </c>
      <c r="CT82" s="38"/>
      <c r="CU82" s="38"/>
      <c r="CW82" s="16"/>
      <c r="CX82" s="36"/>
      <c r="CY82" s="36"/>
      <c r="CZ82" s="16"/>
      <c r="DA82" s="37"/>
      <c r="DB82" s="37"/>
      <c r="DC82" s="37"/>
      <c r="DD82" s="37"/>
      <c r="DE82" s="37"/>
      <c r="DF82" s="37"/>
      <c r="DG82" s="37" t="str">
        <f>IF(DC82="","",VLOOKUP(DC82,code!A:B,2,0))</f>
        <v/>
      </c>
      <c r="DH82" s="37"/>
      <c r="DI82" s="38"/>
      <c r="DJ82" s="38"/>
      <c r="DK82" s="38"/>
      <c r="DL82" s="38"/>
      <c r="DM82" s="38">
        <f t="shared" si="124"/>
        <v>0</v>
      </c>
      <c r="DN82" s="38"/>
      <c r="DO82" s="38">
        <f t="shared" si="146"/>
        <v>0</v>
      </c>
      <c r="DP82" s="38"/>
      <c r="DQ82" s="17"/>
      <c r="DR82" s="38">
        <f t="shared" si="125"/>
        <v>0</v>
      </c>
      <c r="DS82" s="38"/>
      <c r="DT82" s="38"/>
      <c r="DV82" s="16"/>
      <c r="DW82" s="36"/>
      <c r="DX82" s="36"/>
      <c r="DY82" s="16"/>
      <c r="DZ82" s="37"/>
      <c r="EA82" s="37"/>
      <c r="EB82" s="37"/>
      <c r="EC82" s="37"/>
      <c r="ED82" s="37"/>
      <c r="EE82" s="37"/>
      <c r="EF82" s="37" t="str">
        <f>IF(EB82="","",VLOOKUP(EB82,code!A:B,2,0))</f>
        <v/>
      </c>
      <c r="EG82" s="37"/>
      <c r="EH82" s="38"/>
      <c r="EI82" s="38"/>
      <c r="EJ82" s="38"/>
      <c r="EK82" s="38"/>
      <c r="EL82" s="38">
        <f t="shared" si="126"/>
        <v>0</v>
      </c>
      <c r="EM82" s="38"/>
      <c r="EN82" s="38">
        <f t="shared" si="147"/>
        <v>0</v>
      </c>
      <c r="EO82" s="38"/>
      <c r="EP82" s="17"/>
      <c r="EQ82" s="38">
        <f t="shared" si="127"/>
        <v>0</v>
      </c>
      <c r="ER82" s="38"/>
      <c r="ES82" s="38"/>
      <c r="EU82" s="16"/>
      <c r="EV82" s="36"/>
      <c r="EW82" s="36"/>
      <c r="EX82" s="16"/>
      <c r="EY82" s="37"/>
      <c r="EZ82" s="37"/>
      <c r="FA82" s="37"/>
      <c r="FB82" s="37"/>
      <c r="FC82" s="37"/>
      <c r="FD82" s="37"/>
      <c r="FE82" s="37" t="str">
        <f>IF(FA82="","",VLOOKUP(FA82,code!A:B,2,0))</f>
        <v/>
      </c>
      <c r="FF82" s="37"/>
      <c r="FG82" s="38"/>
      <c r="FH82" s="38"/>
      <c r="FI82" s="38"/>
      <c r="FJ82" s="38"/>
      <c r="FK82" s="38">
        <f t="shared" si="128"/>
        <v>0</v>
      </c>
      <c r="FL82" s="38"/>
      <c r="FM82" s="38">
        <f t="shared" si="148"/>
        <v>0</v>
      </c>
      <c r="FN82" s="38"/>
      <c r="FO82" s="17"/>
      <c r="FP82" s="38">
        <f t="shared" si="129"/>
        <v>0</v>
      </c>
      <c r="FQ82" s="38"/>
      <c r="FR82" s="38"/>
      <c r="FT82" s="16"/>
      <c r="FU82" s="36"/>
      <c r="FV82" s="36"/>
      <c r="FW82" s="16"/>
      <c r="FX82" s="37"/>
      <c r="FY82" s="37"/>
      <c r="FZ82" s="37"/>
      <c r="GA82" s="37"/>
      <c r="GB82" s="37"/>
      <c r="GC82" s="37"/>
      <c r="GD82" s="37" t="str">
        <f>IF(FZ82="","",VLOOKUP(FZ82,code!A:B,2,0))</f>
        <v/>
      </c>
      <c r="GE82" s="37"/>
      <c r="GF82" s="38"/>
      <c r="GG82" s="38"/>
      <c r="GH82" s="38"/>
      <c r="GI82" s="38"/>
      <c r="GJ82" s="38">
        <f t="shared" si="130"/>
        <v>0</v>
      </c>
      <c r="GK82" s="38"/>
      <c r="GL82" s="38">
        <f t="shared" si="149"/>
        <v>0</v>
      </c>
      <c r="GM82" s="38"/>
      <c r="GN82" s="17"/>
      <c r="GO82" s="38">
        <f t="shared" si="131"/>
        <v>0</v>
      </c>
      <c r="GP82" s="38"/>
      <c r="GQ82" s="38"/>
      <c r="GS82" s="16"/>
      <c r="GT82" s="36"/>
      <c r="GU82" s="36"/>
      <c r="GV82" s="16"/>
      <c r="GW82" s="37"/>
      <c r="GX82" s="37"/>
      <c r="GY82" s="37"/>
      <c r="GZ82" s="37"/>
      <c r="HA82" s="37"/>
      <c r="HB82" s="37"/>
      <c r="HC82" s="37" t="str">
        <f>IF(GY82="","",VLOOKUP(GY82,code!A:B,2,0))</f>
        <v/>
      </c>
      <c r="HD82" s="37"/>
      <c r="HE82" s="38"/>
      <c r="HF82" s="38"/>
      <c r="HG82" s="38"/>
      <c r="HH82" s="38"/>
      <c r="HI82" s="38">
        <f t="shared" si="132"/>
        <v>0</v>
      </c>
      <c r="HJ82" s="38"/>
      <c r="HK82" s="38">
        <f t="shared" si="150"/>
        <v>0</v>
      </c>
      <c r="HL82" s="38"/>
      <c r="HM82" s="17"/>
      <c r="HN82" s="38">
        <f t="shared" si="133"/>
        <v>0</v>
      </c>
      <c r="HO82" s="38"/>
      <c r="HP82" s="38"/>
      <c r="HR82" s="16"/>
      <c r="HS82" s="36"/>
      <c r="HT82" s="36"/>
      <c r="HU82" s="16"/>
      <c r="HV82" s="37"/>
      <c r="HW82" s="37"/>
      <c r="HX82" s="37"/>
      <c r="HY82" s="37"/>
      <c r="HZ82" s="37"/>
      <c r="IA82" s="37"/>
      <c r="IB82" s="37" t="str">
        <f>IF(HX82="","",VLOOKUP(HX82,code!A:B,2,0))</f>
        <v/>
      </c>
      <c r="IC82" s="37"/>
      <c r="ID82" s="38"/>
      <c r="IE82" s="38"/>
      <c r="IF82" s="38"/>
      <c r="IG82" s="38"/>
      <c r="IH82" s="38">
        <f t="shared" si="134"/>
        <v>0</v>
      </c>
      <c r="II82" s="38"/>
      <c r="IJ82" s="38">
        <f t="shared" si="151"/>
        <v>0</v>
      </c>
      <c r="IK82" s="38"/>
      <c r="IL82" s="17"/>
      <c r="IM82" s="38">
        <f t="shared" si="135"/>
        <v>0</v>
      </c>
      <c r="IN82" s="38"/>
      <c r="IO82" s="38"/>
      <c r="IQ82" s="16"/>
      <c r="IR82" s="36"/>
      <c r="IS82" s="36"/>
      <c r="IT82" s="16"/>
      <c r="IU82" s="37"/>
      <c r="IV82" s="37"/>
      <c r="IW82" s="37"/>
      <c r="IX82" s="37"/>
      <c r="IY82" s="37"/>
      <c r="IZ82" s="37"/>
      <c r="JA82" s="37" t="str">
        <f>IF(IW82="","",VLOOKUP(IW82,code!A:B,2,0))</f>
        <v/>
      </c>
      <c r="JB82" s="37"/>
      <c r="JC82" s="38"/>
      <c r="JD82" s="38"/>
      <c r="JE82" s="38"/>
      <c r="JF82" s="38"/>
      <c r="JG82" s="38">
        <f t="shared" si="136"/>
        <v>0</v>
      </c>
      <c r="JH82" s="38"/>
      <c r="JI82" s="38">
        <f t="shared" si="152"/>
        <v>0</v>
      </c>
      <c r="JJ82" s="38"/>
      <c r="JK82" s="17"/>
      <c r="JL82" s="38">
        <f t="shared" si="137"/>
        <v>0</v>
      </c>
      <c r="JM82" s="38"/>
      <c r="JN82" s="38"/>
      <c r="JP82" s="16"/>
      <c r="JQ82" s="36"/>
      <c r="JR82" s="36"/>
      <c r="JS82" s="16"/>
      <c r="JT82" s="37"/>
      <c r="JU82" s="37"/>
      <c r="JV82" s="37"/>
      <c r="JW82" s="37"/>
      <c r="JX82" s="37"/>
      <c r="JY82" s="37"/>
      <c r="JZ82" s="37" t="str">
        <f>IF(JV82="","",VLOOKUP(JV82,code!A:B,2,0))</f>
        <v/>
      </c>
      <c r="KA82" s="37"/>
      <c r="KB82" s="38"/>
      <c r="KC82" s="38"/>
      <c r="KD82" s="38"/>
      <c r="KE82" s="38"/>
      <c r="KF82" s="38">
        <f t="shared" si="138"/>
        <v>0</v>
      </c>
      <c r="KG82" s="38"/>
      <c r="KH82" s="38">
        <f t="shared" si="153"/>
        <v>0</v>
      </c>
      <c r="KI82" s="38"/>
      <c r="KJ82" s="17"/>
      <c r="KK82" s="38">
        <f t="shared" si="139"/>
        <v>0</v>
      </c>
      <c r="KL82" s="38"/>
      <c r="KM82" s="38"/>
    </row>
    <row r="83" spans="1:299" s="21" customFormat="1" ht="20.100000000000001" customHeight="1" x14ac:dyDescent="0.25">
      <c r="A83" s="16"/>
      <c r="B83" s="36"/>
      <c r="C83" s="36"/>
      <c r="D83" s="16"/>
      <c r="E83" s="37"/>
      <c r="F83" s="37"/>
      <c r="G83" s="37"/>
      <c r="H83" s="37"/>
      <c r="I83" s="37"/>
      <c r="J83" s="37"/>
      <c r="K83" s="37" t="str">
        <f>IF(G83="","",VLOOKUP(G83,code!A:B,2,0))</f>
        <v/>
      </c>
      <c r="L83" s="37"/>
      <c r="M83" s="38"/>
      <c r="N83" s="38"/>
      <c r="O83" s="38"/>
      <c r="P83" s="38"/>
      <c r="Q83" s="38">
        <f t="shared" si="143"/>
        <v>0</v>
      </c>
      <c r="R83" s="38"/>
      <c r="S83" s="38">
        <f t="shared" si="140"/>
        <v>0</v>
      </c>
      <c r="T83" s="38"/>
      <c r="U83" s="17"/>
      <c r="V83" s="38">
        <f t="shared" si="144"/>
        <v>0</v>
      </c>
      <c r="W83" s="38"/>
      <c r="X83" s="38"/>
      <c r="Z83" s="16"/>
      <c r="AA83" s="36"/>
      <c r="AB83" s="36"/>
      <c r="AC83" s="16"/>
      <c r="AD83" s="37"/>
      <c r="AE83" s="37"/>
      <c r="AF83" s="37"/>
      <c r="AG83" s="37"/>
      <c r="AH83" s="37"/>
      <c r="AI83" s="37"/>
      <c r="AJ83" s="37" t="str">
        <f>IF(AF83="","",VLOOKUP(AF83,code!A:B,2,0))</f>
        <v/>
      </c>
      <c r="AK83" s="37"/>
      <c r="AL83" s="38"/>
      <c r="AM83" s="38"/>
      <c r="AN83" s="38"/>
      <c r="AO83" s="38"/>
      <c r="AP83" s="38">
        <f t="shared" si="118"/>
        <v>0</v>
      </c>
      <c r="AQ83" s="38"/>
      <c r="AR83" s="38">
        <f t="shared" si="141"/>
        <v>0</v>
      </c>
      <c r="AS83" s="38"/>
      <c r="AT83" s="17"/>
      <c r="AU83" s="38">
        <f t="shared" si="119"/>
        <v>0</v>
      </c>
      <c r="AV83" s="38"/>
      <c r="AW83" s="38"/>
      <c r="AY83" s="16"/>
      <c r="AZ83" s="36"/>
      <c r="BA83" s="36"/>
      <c r="BB83" s="16"/>
      <c r="BC83" s="37"/>
      <c r="BD83" s="37"/>
      <c r="BE83" s="37"/>
      <c r="BF83" s="37"/>
      <c r="BG83" s="37"/>
      <c r="BH83" s="37"/>
      <c r="BI83" s="37" t="str">
        <f>IF(BE83="","",VLOOKUP(BE83,code!A:B,2,0))</f>
        <v/>
      </c>
      <c r="BJ83" s="37"/>
      <c r="BK83" s="38"/>
      <c r="BL83" s="38"/>
      <c r="BM83" s="38"/>
      <c r="BN83" s="38"/>
      <c r="BO83" s="38">
        <f t="shared" si="120"/>
        <v>0</v>
      </c>
      <c r="BP83" s="38"/>
      <c r="BQ83" s="38">
        <f t="shared" si="142"/>
        <v>0</v>
      </c>
      <c r="BR83" s="38"/>
      <c r="BS83" s="17"/>
      <c r="BT83" s="38">
        <f t="shared" si="121"/>
        <v>0</v>
      </c>
      <c r="BU83" s="38"/>
      <c r="BV83" s="38"/>
      <c r="BX83" s="16"/>
      <c r="BY83" s="36"/>
      <c r="BZ83" s="36"/>
      <c r="CA83" s="16"/>
      <c r="CB83" s="37"/>
      <c r="CC83" s="37"/>
      <c r="CD83" s="37"/>
      <c r="CE83" s="37"/>
      <c r="CF83" s="37"/>
      <c r="CG83" s="37"/>
      <c r="CH83" s="37" t="str">
        <f>IF(CD83="","",VLOOKUP(CD83,code!A:B,2,0))</f>
        <v/>
      </c>
      <c r="CI83" s="37"/>
      <c r="CJ83" s="38"/>
      <c r="CK83" s="38"/>
      <c r="CL83" s="38"/>
      <c r="CM83" s="38"/>
      <c r="CN83" s="38">
        <f t="shared" si="122"/>
        <v>0</v>
      </c>
      <c r="CO83" s="38"/>
      <c r="CP83" s="38">
        <f t="shared" si="145"/>
        <v>0</v>
      </c>
      <c r="CQ83" s="38"/>
      <c r="CR83" s="17"/>
      <c r="CS83" s="38">
        <f t="shared" si="123"/>
        <v>0</v>
      </c>
      <c r="CT83" s="38"/>
      <c r="CU83" s="38"/>
      <c r="CW83" s="16"/>
      <c r="CX83" s="36"/>
      <c r="CY83" s="36"/>
      <c r="CZ83" s="16"/>
      <c r="DA83" s="37"/>
      <c r="DB83" s="37"/>
      <c r="DC83" s="37"/>
      <c r="DD83" s="37"/>
      <c r="DE83" s="37"/>
      <c r="DF83" s="37"/>
      <c r="DG83" s="37" t="str">
        <f>IF(DC83="","",VLOOKUP(DC83,code!A:B,2,0))</f>
        <v/>
      </c>
      <c r="DH83" s="37"/>
      <c r="DI83" s="38"/>
      <c r="DJ83" s="38"/>
      <c r="DK83" s="38"/>
      <c r="DL83" s="38"/>
      <c r="DM83" s="38">
        <f t="shared" si="124"/>
        <v>0</v>
      </c>
      <c r="DN83" s="38"/>
      <c r="DO83" s="38">
        <f t="shared" si="146"/>
        <v>0</v>
      </c>
      <c r="DP83" s="38"/>
      <c r="DQ83" s="17"/>
      <c r="DR83" s="38">
        <f t="shared" si="125"/>
        <v>0</v>
      </c>
      <c r="DS83" s="38"/>
      <c r="DT83" s="38"/>
      <c r="DV83" s="16"/>
      <c r="DW83" s="36"/>
      <c r="DX83" s="36"/>
      <c r="DY83" s="16"/>
      <c r="DZ83" s="37"/>
      <c r="EA83" s="37"/>
      <c r="EB83" s="37"/>
      <c r="EC83" s="37"/>
      <c r="ED83" s="37"/>
      <c r="EE83" s="37"/>
      <c r="EF83" s="37" t="str">
        <f>IF(EB83="","",VLOOKUP(EB83,code!A:B,2,0))</f>
        <v/>
      </c>
      <c r="EG83" s="37"/>
      <c r="EH83" s="38"/>
      <c r="EI83" s="38"/>
      <c r="EJ83" s="38"/>
      <c r="EK83" s="38"/>
      <c r="EL83" s="38">
        <f t="shared" si="126"/>
        <v>0</v>
      </c>
      <c r="EM83" s="38"/>
      <c r="EN83" s="38">
        <f t="shared" si="147"/>
        <v>0</v>
      </c>
      <c r="EO83" s="38"/>
      <c r="EP83" s="17"/>
      <c r="EQ83" s="38">
        <f t="shared" si="127"/>
        <v>0</v>
      </c>
      <c r="ER83" s="38"/>
      <c r="ES83" s="38"/>
      <c r="EU83" s="16"/>
      <c r="EV83" s="36"/>
      <c r="EW83" s="36"/>
      <c r="EX83" s="16"/>
      <c r="EY83" s="37"/>
      <c r="EZ83" s="37"/>
      <c r="FA83" s="37"/>
      <c r="FB83" s="37"/>
      <c r="FC83" s="37"/>
      <c r="FD83" s="37"/>
      <c r="FE83" s="37" t="str">
        <f>IF(FA83="","",VLOOKUP(FA83,code!A:B,2,0))</f>
        <v/>
      </c>
      <c r="FF83" s="37"/>
      <c r="FG83" s="38"/>
      <c r="FH83" s="38"/>
      <c r="FI83" s="38"/>
      <c r="FJ83" s="38"/>
      <c r="FK83" s="38">
        <f t="shared" si="128"/>
        <v>0</v>
      </c>
      <c r="FL83" s="38"/>
      <c r="FM83" s="38">
        <f t="shared" si="148"/>
        <v>0</v>
      </c>
      <c r="FN83" s="38"/>
      <c r="FO83" s="17"/>
      <c r="FP83" s="38">
        <f t="shared" si="129"/>
        <v>0</v>
      </c>
      <c r="FQ83" s="38"/>
      <c r="FR83" s="38"/>
      <c r="FT83" s="16"/>
      <c r="FU83" s="36"/>
      <c r="FV83" s="36"/>
      <c r="FW83" s="16"/>
      <c r="FX83" s="37"/>
      <c r="FY83" s="37"/>
      <c r="FZ83" s="37"/>
      <c r="GA83" s="37"/>
      <c r="GB83" s="37"/>
      <c r="GC83" s="37"/>
      <c r="GD83" s="37" t="str">
        <f>IF(FZ83="","",VLOOKUP(FZ83,code!A:B,2,0))</f>
        <v/>
      </c>
      <c r="GE83" s="37"/>
      <c r="GF83" s="38"/>
      <c r="GG83" s="38"/>
      <c r="GH83" s="38"/>
      <c r="GI83" s="38"/>
      <c r="GJ83" s="38">
        <f t="shared" si="130"/>
        <v>0</v>
      </c>
      <c r="GK83" s="38"/>
      <c r="GL83" s="38">
        <f t="shared" si="149"/>
        <v>0</v>
      </c>
      <c r="GM83" s="38"/>
      <c r="GN83" s="17"/>
      <c r="GO83" s="38">
        <f t="shared" si="131"/>
        <v>0</v>
      </c>
      <c r="GP83" s="38"/>
      <c r="GQ83" s="38"/>
      <c r="GS83" s="16"/>
      <c r="GT83" s="36"/>
      <c r="GU83" s="36"/>
      <c r="GV83" s="16"/>
      <c r="GW83" s="37"/>
      <c r="GX83" s="37"/>
      <c r="GY83" s="37"/>
      <c r="GZ83" s="37"/>
      <c r="HA83" s="37"/>
      <c r="HB83" s="37"/>
      <c r="HC83" s="37" t="str">
        <f>IF(GY83="","",VLOOKUP(GY83,code!A:B,2,0))</f>
        <v/>
      </c>
      <c r="HD83" s="37"/>
      <c r="HE83" s="38"/>
      <c r="HF83" s="38"/>
      <c r="HG83" s="38"/>
      <c r="HH83" s="38"/>
      <c r="HI83" s="38">
        <f t="shared" si="132"/>
        <v>0</v>
      </c>
      <c r="HJ83" s="38"/>
      <c r="HK83" s="38">
        <f t="shared" si="150"/>
        <v>0</v>
      </c>
      <c r="HL83" s="38"/>
      <c r="HM83" s="17"/>
      <c r="HN83" s="38">
        <f t="shared" si="133"/>
        <v>0</v>
      </c>
      <c r="HO83" s="38"/>
      <c r="HP83" s="38"/>
      <c r="HR83" s="16"/>
      <c r="HS83" s="36"/>
      <c r="HT83" s="36"/>
      <c r="HU83" s="16"/>
      <c r="HV83" s="37"/>
      <c r="HW83" s="37"/>
      <c r="HX83" s="37"/>
      <c r="HY83" s="37"/>
      <c r="HZ83" s="37"/>
      <c r="IA83" s="37"/>
      <c r="IB83" s="37" t="str">
        <f>IF(HX83="","",VLOOKUP(HX83,code!A:B,2,0))</f>
        <v/>
      </c>
      <c r="IC83" s="37"/>
      <c r="ID83" s="38"/>
      <c r="IE83" s="38"/>
      <c r="IF83" s="38"/>
      <c r="IG83" s="38"/>
      <c r="IH83" s="38">
        <f t="shared" si="134"/>
        <v>0</v>
      </c>
      <c r="II83" s="38"/>
      <c r="IJ83" s="38">
        <f t="shared" si="151"/>
        <v>0</v>
      </c>
      <c r="IK83" s="38"/>
      <c r="IL83" s="17"/>
      <c r="IM83" s="38">
        <f t="shared" si="135"/>
        <v>0</v>
      </c>
      <c r="IN83" s="38"/>
      <c r="IO83" s="38"/>
      <c r="IQ83" s="16"/>
      <c r="IR83" s="36"/>
      <c r="IS83" s="36"/>
      <c r="IT83" s="16"/>
      <c r="IU83" s="37"/>
      <c r="IV83" s="37"/>
      <c r="IW83" s="37"/>
      <c r="IX83" s="37"/>
      <c r="IY83" s="37"/>
      <c r="IZ83" s="37"/>
      <c r="JA83" s="37" t="str">
        <f>IF(IW83="","",VLOOKUP(IW83,code!A:B,2,0))</f>
        <v/>
      </c>
      <c r="JB83" s="37"/>
      <c r="JC83" s="38"/>
      <c r="JD83" s="38"/>
      <c r="JE83" s="38"/>
      <c r="JF83" s="38"/>
      <c r="JG83" s="38">
        <f t="shared" si="136"/>
        <v>0</v>
      </c>
      <c r="JH83" s="38"/>
      <c r="JI83" s="38">
        <f t="shared" si="152"/>
        <v>0</v>
      </c>
      <c r="JJ83" s="38"/>
      <c r="JK83" s="17"/>
      <c r="JL83" s="38">
        <f t="shared" si="137"/>
        <v>0</v>
      </c>
      <c r="JM83" s="38"/>
      <c r="JN83" s="38"/>
      <c r="JP83" s="16"/>
      <c r="JQ83" s="36"/>
      <c r="JR83" s="36"/>
      <c r="JS83" s="16"/>
      <c r="JT83" s="37"/>
      <c r="JU83" s="37"/>
      <c r="JV83" s="37"/>
      <c r="JW83" s="37"/>
      <c r="JX83" s="37"/>
      <c r="JY83" s="37"/>
      <c r="JZ83" s="37" t="str">
        <f>IF(JV83="","",VLOOKUP(JV83,code!A:B,2,0))</f>
        <v/>
      </c>
      <c r="KA83" s="37"/>
      <c r="KB83" s="38"/>
      <c r="KC83" s="38"/>
      <c r="KD83" s="38"/>
      <c r="KE83" s="38"/>
      <c r="KF83" s="38">
        <f t="shared" si="138"/>
        <v>0</v>
      </c>
      <c r="KG83" s="38"/>
      <c r="KH83" s="38">
        <f t="shared" si="153"/>
        <v>0</v>
      </c>
      <c r="KI83" s="38"/>
      <c r="KJ83" s="17"/>
      <c r="KK83" s="38">
        <f t="shared" si="139"/>
        <v>0</v>
      </c>
      <c r="KL83" s="38"/>
      <c r="KM83" s="38"/>
    </row>
    <row r="84" spans="1:299" s="21" customFormat="1" ht="20.100000000000001" customHeight="1" x14ac:dyDescent="0.25">
      <c r="A84" s="16"/>
      <c r="B84" s="36"/>
      <c r="C84" s="36"/>
      <c r="D84" s="16"/>
      <c r="E84" s="37"/>
      <c r="F84" s="37"/>
      <c r="G84" s="37"/>
      <c r="H84" s="37"/>
      <c r="I84" s="37"/>
      <c r="J84" s="37"/>
      <c r="K84" s="37" t="str">
        <f>IF(G84="","",VLOOKUP(G84,code!A:B,2,0))</f>
        <v/>
      </c>
      <c r="L84" s="37"/>
      <c r="M84" s="38"/>
      <c r="N84" s="38"/>
      <c r="O84" s="38"/>
      <c r="P84" s="38"/>
      <c r="Q84" s="38">
        <f t="shared" si="143"/>
        <v>0</v>
      </c>
      <c r="R84" s="38"/>
      <c r="S84" s="38">
        <f t="shared" si="140"/>
        <v>0</v>
      </c>
      <c r="T84" s="38"/>
      <c r="U84" s="17"/>
      <c r="V84" s="38">
        <f t="shared" si="144"/>
        <v>0</v>
      </c>
      <c r="W84" s="38"/>
      <c r="X84" s="38"/>
      <c r="Z84" s="16"/>
      <c r="AA84" s="36"/>
      <c r="AB84" s="36"/>
      <c r="AC84" s="16"/>
      <c r="AD84" s="37"/>
      <c r="AE84" s="37"/>
      <c r="AF84" s="37"/>
      <c r="AG84" s="37"/>
      <c r="AH84" s="37"/>
      <c r="AI84" s="37"/>
      <c r="AJ84" s="37" t="str">
        <f>IF(AF84="","",VLOOKUP(AF84,code!A:B,2,0))</f>
        <v/>
      </c>
      <c r="AK84" s="37"/>
      <c r="AL84" s="38"/>
      <c r="AM84" s="38"/>
      <c r="AN84" s="38"/>
      <c r="AO84" s="38"/>
      <c r="AP84" s="38">
        <f t="shared" si="118"/>
        <v>0</v>
      </c>
      <c r="AQ84" s="38"/>
      <c r="AR84" s="38">
        <f t="shared" si="141"/>
        <v>0</v>
      </c>
      <c r="AS84" s="38"/>
      <c r="AT84" s="17"/>
      <c r="AU84" s="38">
        <f t="shared" si="119"/>
        <v>0</v>
      </c>
      <c r="AV84" s="38"/>
      <c r="AW84" s="38"/>
      <c r="AY84" s="16"/>
      <c r="AZ84" s="36"/>
      <c r="BA84" s="36"/>
      <c r="BB84" s="16"/>
      <c r="BC84" s="37"/>
      <c r="BD84" s="37"/>
      <c r="BE84" s="37"/>
      <c r="BF84" s="37"/>
      <c r="BG84" s="37"/>
      <c r="BH84" s="37"/>
      <c r="BI84" s="37" t="str">
        <f>IF(BE84="","",VLOOKUP(BE84,code!A:B,2,0))</f>
        <v/>
      </c>
      <c r="BJ84" s="37"/>
      <c r="BK84" s="38"/>
      <c r="BL84" s="38"/>
      <c r="BM84" s="38"/>
      <c r="BN84" s="38"/>
      <c r="BO84" s="38">
        <f t="shared" si="120"/>
        <v>0</v>
      </c>
      <c r="BP84" s="38"/>
      <c r="BQ84" s="38">
        <f t="shared" si="142"/>
        <v>0</v>
      </c>
      <c r="BR84" s="38"/>
      <c r="BS84" s="17"/>
      <c r="BT84" s="38">
        <f t="shared" si="121"/>
        <v>0</v>
      </c>
      <c r="BU84" s="38"/>
      <c r="BV84" s="38"/>
      <c r="BX84" s="16"/>
      <c r="BY84" s="36"/>
      <c r="BZ84" s="36"/>
      <c r="CA84" s="16"/>
      <c r="CB84" s="37"/>
      <c r="CC84" s="37"/>
      <c r="CD84" s="37"/>
      <c r="CE84" s="37"/>
      <c r="CF84" s="37"/>
      <c r="CG84" s="37"/>
      <c r="CH84" s="37" t="str">
        <f>IF(CD84="","",VLOOKUP(CD84,code!A:B,2,0))</f>
        <v/>
      </c>
      <c r="CI84" s="37"/>
      <c r="CJ84" s="38"/>
      <c r="CK84" s="38"/>
      <c r="CL84" s="38"/>
      <c r="CM84" s="38"/>
      <c r="CN84" s="38">
        <f t="shared" si="122"/>
        <v>0</v>
      </c>
      <c r="CO84" s="38"/>
      <c r="CP84" s="38">
        <f t="shared" si="145"/>
        <v>0</v>
      </c>
      <c r="CQ84" s="38"/>
      <c r="CR84" s="17"/>
      <c r="CS84" s="38">
        <f t="shared" si="123"/>
        <v>0</v>
      </c>
      <c r="CT84" s="38"/>
      <c r="CU84" s="38"/>
      <c r="CW84" s="16"/>
      <c r="CX84" s="36"/>
      <c r="CY84" s="36"/>
      <c r="CZ84" s="16"/>
      <c r="DA84" s="37"/>
      <c r="DB84" s="37"/>
      <c r="DC84" s="37"/>
      <c r="DD84" s="37"/>
      <c r="DE84" s="37"/>
      <c r="DF84" s="37"/>
      <c r="DG84" s="37" t="str">
        <f>IF(DC84="","",VLOOKUP(DC84,code!A:B,2,0))</f>
        <v/>
      </c>
      <c r="DH84" s="37"/>
      <c r="DI84" s="38"/>
      <c r="DJ84" s="38"/>
      <c r="DK84" s="38"/>
      <c r="DL84" s="38"/>
      <c r="DM84" s="38">
        <f t="shared" si="124"/>
        <v>0</v>
      </c>
      <c r="DN84" s="38"/>
      <c r="DO84" s="38">
        <f t="shared" si="146"/>
        <v>0</v>
      </c>
      <c r="DP84" s="38"/>
      <c r="DQ84" s="17"/>
      <c r="DR84" s="38">
        <f t="shared" si="125"/>
        <v>0</v>
      </c>
      <c r="DS84" s="38"/>
      <c r="DT84" s="38"/>
      <c r="DV84" s="16"/>
      <c r="DW84" s="36"/>
      <c r="DX84" s="36"/>
      <c r="DY84" s="16"/>
      <c r="DZ84" s="37"/>
      <c r="EA84" s="37"/>
      <c r="EB84" s="37"/>
      <c r="EC84" s="37"/>
      <c r="ED84" s="37"/>
      <c r="EE84" s="37"/>
      <c r="EF84" s="37" t="str">
        <f>IF(EB84="","",VLOOKUP(EB84,code!A:B,2,0))</f>
        <v/>
      </c>
      <c r="EG84" s="37"/>
      <c r="EH84" s="38"/>
      <c r="EI84" s="38"/>
      <c r="EJ84" s="38"/>
      <c r="EK84" s="38"/>
      <c r="EL84" s="38">
        <f t="shared" si="126"/>
        <v>0</v>
      </c>
      <c r="EM84" s="38"/>
      <c r="EN84" s="38">
        <f t="shared" si="147"/>
        <v>0</v>
      </c>
      <c r="EO84" s="38"/>
      <c r="EP84" s="17"/>
      <c r="EQ84" s="38">
        <f t="shared" si="127"/>
        <v>0</v>
      </c>
      <c r="ER84" s="38"/>
      <c r="ES84" s="38"/>
      <c r="EU84" s="16"/>
      <c r="EV84" s="36"/>
      <c r="EW84" s="36"/>
      <c r="EX84" s="16"/>
      <c r="EY84" s="37"/>
      <c r="EZ84" s="37"/>
      <c r="FA84" s="37"/>
      <c r="FB84" s="37"/>
      <c r="FC84" s="37"/>
      <c r="FD84" s="37"/>
      <c r="FE84" s="37" t="str">
        <f>IF(FA84="","",VLOOKUP(FA84,code!A:B,2,0))</f>
        <v/>
      </c>
      <c r="FF84" s="37"/>
      <c r="FG84" s="38"/>
      <c r="FH84" s="38"/>
      <c r="FI84" s="38"/>
      <c r="FJ84" s="38"/>
      <c r="FK84" s="38">
        <f t="shared" si="128"/>
        <v>0</v>
      </c>
      <c r="FL84" s="38"/>
      <c r="FM84" s="38">
        <f t="shared" si="148"/>
        <v>0</v>
      </c>
      <c r="FN84" s="38"/>
      <c r="FO84" s="17"/>
      <c r="FP84" s="38">
        <f t="shared" si="129"/>
        <v>0</v>
      </c>
      <c r="FQ84" s="38"/>
      <c r="FR84" s="38"/>
      <c r="FT84" s="16"/>
      <c r="FU84" s="36"/>
      <c r="FV84" s="36"/>
      <c r="FW84" s="16"/>
      <c r="FX84" s="37"/>
      <c r="FY84" s="37"/>
      <c r="FZ84" s="37"/>
      <c r="GA84" s="37"/>
      <c r="GB84" s="37"/>
      <c r="GC84" s="37"/>
      <c r="GD84" s="37" t="str">
        <f>IF(FZ84="","",VLOOKUP(FZ84,code!A:B,2,0))</f>
        <v/>
      </c>
      <c r="GE84" s="37"/>
      <c r="GF84" s="38"/>
      <c r="GG84" s="38"/>
      <c r="GH84" s="38"/>
      <c r="GI84" s="38"/>
      <c r="GJ84" s="38">
        <f t="shared" si="130"/>
        <v>0</v>
      </c>
      <c r="GK84" s="38"/>
      <c r="GL84" s="38">
        <f t="shared" si="149"/>
        <v>0</v>
      </c>
      <c r="GM84" s="38"/>
      <c r="GN84" s="17"/>
      <c r="GO84" s="38">
        <f t="shared" si="131"/>
        <v>0</v>
      </c>
      <c r="GP84" s="38"/>
      <c r="GQ84" s="38"/>
      <c r="GS84" s="16"/>
      <c r="GT84" s="36"/>
      <c r="GU84" s="36"/>
      <c r="GV84" s="16"/>
      <c r="GW84" s="37"/>
      <c r="GX84" s="37"/>
      <c r="GY84" s="37"/>
      <c r="GZ84" s="37"/>
      <c r="HA84" s="37"/>
      <c r="HB84" s="37"/>
      <c r="HC84" s="37" t="str">
        <f>IF(GY84="","",VLOOKUP(GY84,code!A:B,2,0))</f>
        <v/>
      </c>
      <c r="HD84" s="37"/>
      <c r="HE84" s="38"/>
      <c r="HF84" s="38"/>
      <c r="HG84" s="38"/>
      <c r="HH84" s="38"/>
      <c r="HI84" s="38">
        <f t="shared" si="132"/>
        <v>0</v>
      </c>
      <c r="HJ84" s="38"/>
      <c r="HK84" s="38">
        <f t="shared" si="150"/>
        <v>0</v>
      </c>
      <c r="HL84" s="38"/>
      <c r="HM84" s="17"/>
      <c r="HN84" s="38">
        <f t="shared" si="133"/>
        <v>0</v>
      </c>
      <c r="HO84" s="38"/>
      <c r="HP84" s="38"/>
      <c r="HR84" s="16"/>
      <c r="HS84" s="36"/>
      <c r="HT84" s="36"/>
      <c r="HU84" s="16"/>
      <c r="HV84" s="37"/>
      <c r="HW84" s="37"/>
      <c r="HX84" s="37"/>
      <c r="HY84" s="37"/>
      <c r="HZ84" s="37"/>
      <c r="IA84" s="37"/>
      <c r="IB84" s="37" t="str">
        <f>IF(HX84="","",VLOOKUP(HX84,code!A:B,2,0))</f>
        <v/>
      </c>
      <c r="IC84" s="37"/>
      <c r="ID84" s="38"/>
      <c r="IE84" s="38"/>
      <c r="IF84" s="38"/>
      <c r="IG84" s="38"/>
      <c r="IH84" s="38">
        <f t="shared" si="134"/>
        <v>0</v>
      </c>
      <c r="II84" s="38"/>
      <c r="IJ84" s="38">
        <f t="shared" si="151"/>
        <v>0</v>
      </c>
      <c r="IK84" s="38"/>
      <c r="IL84" s="17"/>
      <c r="IM84" s="38">
        <f t="shared" si="135"/>
        <v>0</v>
      </c>
      <c r="IN84" s="38"/>
      <c r="IO84" s="38"/>
      <c r="IQ84" s="16"/>
      <c r="IR84" s="36"/>
      <c r="IS84" s="36"/>
      <c r="IT84" s="16"/>
      <c r="IU84" s="37"/>
      <c r="IV84" s="37"/>
      <c r="IW84" s="37"/>
      <c r="IX84" s="37"/>
      <c r="IY84" s="37"/>
      <c r="IZ84" s="37"/>
      <c r="JA84" s="37" t="str">
        <f>IF(IW84="","",VLOOKUP(IW84,code!A:B,2,0))</f>
        <v/>
      </c>
      <c r="JB84" s="37"/>
      <c r="JC84" s="38"/>
      <c r="JD84" s="38"/>
      <c r="JE84" s="38"/>
      <c r="JF84" s="38"/>
      <c r="JG84" s="38">
        <f t="shared" si="136"/>
        <v>0</v>
      </c>
      <c r="JH84" s="38"/>
      <c r="JI84" s="38">
        <f t="shared" si="152"/>
        <v>0</v>
      </c>
      <c r="JJ84" s="38"/>
      <c r="JK84" s="17"/>
      <c r="JL84" s="38">
        <f t="shared" si="137"/>
        <v>0</v>
      </c>
      <c r="JM84" s="38"/>
      <c r="JN84" s="38"/>
      <c r="JP84" s="16"/>
      <c r="JQ84" s="36"/>
      <c r="JR84" s="36"/>
      <c r="JS84" s="16"/>
      <c r="JT84" s="37"/>
      <c r="JU84" s="37"/>
      <c r="JV84" s="37"/>
      <c r="JW84" s="37"/>
      <c r="JX84" s="37"/>
      <c r="JY84" s="37"/>
      <c r="JZ84" s="37" t="str">
        <f>IF(JV84="","",VLOOKUP(JV84,code!A:B,2,0))</f>
        <v/>
      </c>
      <c r="KA84" s="37"/>
      <c r="KB84" s="38"/>
      <c r="KC84" s="38"/>
      <c r="KD84" s="38"/>
      <c r="KE84" s="38"/>
      <c r="KF84" s="38">
        <f t="shared" si="138"/>
        <v>0</v>
      </c>
      <c r="KG84" s="38"/>
      <c r="KH84" s="38">
        <f t="shared" si="153"/>
        <v>0</v>
      </c>
      <c r="KI84" s="38"/>
      <c r="KJ84" s="17"/>
      <c r="KK84" s="38">
        <f t="shared" si="139"/>
        <v>0</v>
      </c>
      <c r="KL84" s="38"/>
      <c r="KM84" s="38"/>
    </row>
    <row r="85" spans="1:299" s="21" customFormat="1" ht="20.100000000000001" customHeight="1" x14ac:dyDescent="0.25">
      <c r="A85" s="16"/>
      <c r="B85" s="36"/>
      <c r="C85" s="36"/>
      <c r="D85" s="16"/>
      <c r="E85" s="37"/>
      <c r="F85" s="37"/>
      <c r="G85" s="37"/>
      <c r="H85" s="37"/>
      <c r="I85" s="37"/>
      <c r="J85" s="37"/>
      <c r="K85" s="37" t="str">
        <f>IF(G85="","",VLOOKUP(G85,code!A:B,2,0))</f>
        <v/>
      </c>
      <c r="L85" s="37"/>
      <c r="M85" s="38"/>
      <c r="N85" s="38"/>
      <c r="O85" s="38"/>
      <c r="P85" s="38"/>
      <c r="Q85" s="38">
        <f t="shared" si="143"/>
        <v>0</v>
      </c>
      <c r="R85" s="38"/>
      <c r="S85" s="38">
        <f t="shared" si="140"/>
        <v>0</v>
      </c>
      <c r="T85" s="38"/>
      <c r="U85" s="17"/>
      <c r="V85" s="38">
        <f t="shared" si="144"/>
        <v>0</v>
      </c>
      <c r="W85" s="38"/>
      <c r="X85" s="38"/>
      <c r="Z85" s="16"/>
      <c r="AA85" s="36"/>
      <c r="AB85" s="36"/>
      <c r="AC85" s="16"/>
      <c r="AD85" s="37"/>
      <c r="AE85" s="37"/>
      <c r="AF85" s="37"/>
      <c r="AG85" s="37"/>
      <c r="AH85" s="37"/>
      <c r="AI85" s="37"/>
      <c r="AJ85" s="37" t="str">
        <f>IF(AF85="","",VLOOKUP(AF85,code!A:B,2,0))</f>
        <v/>
      </c>
      <c r="AK85" s="37"/>
      <c r="AL85" s="38"/>
      <c r="AM85" s="38"/>
      <c r="AN85" s="38"/>
      <c r="AO85" s="38"/>
      <c r="AP85" s="38">
        <f t="shared" si="118"/>
        <v>0</v>
      </c>
      <c r="AQ85" s="38"/>
      <c r="AR85" s="38">
        <f t="shared" si="141"/>
        <v>0</v>
      </c>
      <c r="AS85" s="38"/>
      <c r="AT85" s="17"/>
      <c r="AU85" s="38">
        <f t="shared" si="119"/>
        <v>0</v>
      </c>
      <c r="AV85" s="38"/>
      <c r="AW85" s="38"/>
      <c r="AY85" s="16"/>
      <c r="AZ85" s="36"/>
      <c r="BA85" s="36"/>
      <c r="BB85" s="16"/>
      <c r="BC85" s="37"/>
      <c r="BD85" s="37"/>
      <c r="BE85" s="37"/>
      <c r="BF85" s="37"/>
      <c r="BG85" s="37"/>
      <c r="BH85" s="37"/>
      <c r="BI85" s="37" t="str">
        <f>IF(BE85="","",VLOOKUP(BE85,code!A:B,2,0))</f>
        <v/>
      </c>
      <c r="BJ85" s="37"/>
      <c r="BK85" s="38"/>
      <c r="BL85" s="38"/>
      <c r="BM85" s="38"/>
      <c r="BN85" s="38"/>
      <c r="BO85" s="38">
        <f t="shared" si="120"/>
        <v>0</v>
      </c>
      <c r="BP85" s="38"/>
      <c r="BQ85" s="38">
        <f t="shared" si="142"/>
        <v>0</v>
      </c>
      <c r="BR85" s="38"/>
      <c r="BS85" s="17"/>
      <c r="BT85" s="38">
        <f t="shared" si="121"/>
        <v>0</v>
      </c>
      <c r="BU85" s="38"/>
      <c r="BV85" s="38"/>
      <c r="BX85" s="16"/>
      <c r="BY85" s="36"/>
      <c r="BZ85" s="36"/>
      <c r="CA85" s="16"/>
      <c r="CB85" s="37"/>
      <c r="CC85" s="37"/>
      <c r="CD85" s="37"/>
      <c r="CE85" s="37"/>
      <c r="CF85" s="37"/>
      <c r="CG85" s="37"/>
      <c r="CH85" s="37" t="str">
        <f>IF(CD85="","",VLOOKUP(CD85,code!A:B,2,0))</f>
        <v/>
      </c>
      <c r="CI85" s="37"/>
      <c r="CJ85" s="38"/>
      <c r="CK85" s="38"/>
      <c r="CL85" s="38"/>
      <c r="CM85" s="38"/>
      <c r="CN85" s="38">
        <f t="shared" si="122"/>
        <v>0</v>
      </c>
      <c r="CO85" s="38"/>
      <c r="CP85" s="38">
        <f t="shared" si="145"/>
        <v>0</v>
      </c>
      <c r="CQ85" s="38"/>
      <c r="CR85" s="17"/>
      <c r="CS85" s="38">
        <f t="shared" si="123"/>
        <v>0</v>
      </c>
      <c r="CT85" s="38"/>
      <c r="CU85" s="38"/>
      <c r="CW85" s="16"/>
      <c r="CX85" s="36"/>
      <c r="CY85" s="36"/>
      <c r="CZ85" s="16"/>
      <c r="DA85" s="37"/>
      <c r="DB85" s="37"/>
      <c r="DC85" s="37"/>
      <c r="DD85" s="37"/>
      <c r="DE85" s="37"/>
      <c r="DF85" s="37"/>
      <c r="DG85" s="37" t="str">
        <f>IF(DC85="","",VLOOKUP(DC85,code!A:B,2,0))</f>
        <v/>
      </c>
      <c r="DH85" s="37"/>
      <c r="DI85" s="38"/>
      <c r="DJ85" s="38"/>
      <c r="DK85" s="38"/>
      <c r="DL85" s="38"/>
      <c r="DM85" s="38">
        <f t="shared" si="124"/>
        <v>0</v>
      </c>
      <c r="DN85" s="38"/>
      <c r="DO85" s="38">
        <f t="shared" si="146"/>
        <v>0</v>
      </c>
      <c r="DP85" s="38"/>
      <c r="DQ85" s="17"/>
      <c r="DR85" s="38">
        <f t="shared" si="125"/>
        <v>0</v>
      </c>
      <c r="DS85" s="38"/>
      <c r="DT85" s="38"/>
      <c r="DV85" s="16"/>
      <c r="DW85" s="36"/>
      <c r="DX85" s="36"/>
      <c r="DY85" s="16"/>
      <c r="DZ85" s="37"/>
      <c r="EA85" s="37"/>
      <c r="EB85" s="37"/>
      <c r="EC85" s="37"/>
      <c r="ED85" s="37"/>
      <c r="EE85" s="37"/>
      <c r="EF85" s="37" t="str">
        <f>IF(EB85="","",VLOOKUP(EB85,code!A:B,2,0))</f>
        <v/>
      </c>
      <c r="EG85" s="37"/>
      <c r="EH85" s="38"/>
      <c r="EI85" s="38"/>
      <c r="EJ85" s="38"/>
      <c r="EK85" s="38"/>
      <c r="EL85" s="38">
        <f t="shared" si="126"/>
        <v>0</v>
      </c>
      <c r="EM85" s="38"/>
      <c r="EN85" s="38">
        <f t="shared" si="147"/>
        <v>0</v>
      </c>
      <c r="EO85" s="38"/>
      <c r="EP85" s="17"/>
      <c r="EQ85" s="38">
        <f t="shared" si="127"/>
        <v>0</v>
      </c>
      <c r="ER85" s="38"/>
      <c r="ES85" s="38"/>
      <c r="EU85" s="16"/>
      <c r="EV85" s="36"/>
      <c r="EW85" s="36"/>
      <c r="EX85" s="16"/>
      <c r="EY85" s="37"/>
      <c r="EZ85" s="37"/>
      <c r="FA85" s="37"/>
      <c r="FB85" s="37"/>
      <c r="FC85" s="37"/>
      <c r="FD85" s="37"/>
      <c r="FE85" s="37" t="str">
        <f>IF(FA85="","",VLOOKUP(FA85,code!A:B,2,0))</f>
        <v/>
      </c>
      <c r="FF85" s="37"/>
      <c r="FG85" s="38"/>
      <c r="FH85" s="38"/>
      <c r="FI85" s="38"/>
      <c r="FJ85" s="38"/>
      <c r="FK85" s="38">
        <f t="shared" si="128"/>
        <v>0</v>
      </c>
      <c r="FL85" s="38"/>
      <c r="FM85" s="38">
        <f t="shared" si="148"/>
        <v>0</v>
      </c>
      <c r="FN85" s="38"/>
      <c r="FO85" s="17"/>
      <c r="FP85" s="38">
        <f t="shared" si="129"/>
        <v>0</v>
      </c>
      <c r="FQ85" s="38"/>
      <c r="FR85" s="38"/>
      <c r="FT85" s="16"/>
      <c r="FU85" s="36"/>
      <c r="FV85" s="36"/>
      <c r="FW85" s="16"/>
      <c r="FX85" s="37"/>
      <c r="FY85" s="37"/>
      <c r="FZ85" s="37"/>
      <c r="GA85" s="37"/>
      <c r="GB85" s="37"/>
      <c r="GC85" s="37"/>
      <c r="GD85" s="37" t="str">
        <f>IF(FZ85="","",VLOOKUP(FZ85,code!A:B,2,0))</f>
        <v/>
      </c>
      <c r="GE85" s="37"/>
      <c r="GF85" s="38"/>
      <c r="GG85" s="38"/>
      <c r="GH85" s="38"/>
      <c r="GI85" s="38"/>
      <c r="GJ85" s="38">
        <f t="shared" si="130"/>
        <v>0</v>
      </c>
      <c r="GK85" s="38"/>
      <c r="GL85" s="38">
        <f t="shared" si="149"/>
        <v>0</v>
      </c>
      <c r="GM85" s="38"/>
      <c r="GN85" s="17"/>
      <c r="GO85" s="38">
        <f t="shared" si="131"/>
        <v>0</v>
      </c>
      <c r="GP85" s="38"/>
      <c r="GQ85" s="38"/>
      <c r="GS85" s="16"/>
      <c r="GT85" s="36"/>
      <c r="GU85" s="36"/>
      <c r="GV85" s="16"/>
      <c r="GW85" s="37"/>
      <c r="GX85" s="37"/>
      <c r="GY85" s="37"/>
      <c r="GZ85" s="37"/>
      <c r="HA85" s="37"/>
      <c r="HB85" s="37"/>
      <c r="HC85" s="37" t="str">
        <f>IF(GY85="","",VLOOKUP(GY85,code!A:B,2,0))</f>
        <v/>
      </c>
      <c r="HD85" s="37"/>
      <c r="HE85" s="38"/>
      <c r="HF85" s="38"/>
      <c r="HG85" s="38"/>
      <c r="HH85" s="38"/>
      <c r="HI85" s="38">
        <f t="shared" si="132"/>
        <v>0</v>
      </c>
      <c r="HJ85" s="38"/>
      <c r="HK85" s="38">
        <f t="shared" si="150"/>
        <v>0</v>
      </c>
      <c r="HL85" s="38"/>
      <c r="HM85" s="17"/>
      <c r="HN85" s="38">
        <f t="shared" si="133"/>
        <v>0</v>
      </c>
      <c r="HO85" s="38"/>
      <c r="HP85" s="38"/>
      <c r="HR85" s="16"/>
      <c r="HS85" s="36"/>
      <c r="HT85" s="36"/>
      <c r="HU85" s="16"/>
      <c r="HV85" s="37"/>
      <c r="HW85" s="37"/>
      <c r="HX85" s="37"/>
      <c r="HY85" s="37"/>
      <c r="HZ85" s="37"/>
      <c r="IA85" s="37"/>
      <c r="IB85" s="37" t="str">
        <f>IF(HX85="","",VLOOKUP(HX85,code!A:B,2,0))</f>
        <v/>
      </c>
      <c r="IC85" s="37"/>
      <c r="ID85" s="38"/>
      <c r="IE85" s="38"/>
      <c r="IF85" s="38"/>
      <c r="IG85" s="38"/>
      <c r="IH85" s="38">
        <f t="shared" si="134"/>
        <v>0</v>
      </c>
      <c r="II85" s="38"/>
      <c r="IJ85" s="38">
        <f t="shared" si="151"/>
        <v>0</v>
      </c>
      <c r="IK85" s="38"/>
      <c r="IL85" s="17"/>
      <c r="IM85" s="38">
        <f t="shared" si="135"/>
        <v>0</v>
      </c>
      <c r="IN85" s="38"/>
      <c r="IO85" s="38"/>
      <c r="IQ85" s="16"/>
      <c r="IR85" s="36"/>
      <c r="IS85" s="36"/>
      <c r="IT85" s="16"/>
      <c r="IU85" s="37"/>
      <c r="IV85" s="37"/>
      <c r="IW85" s="37"/>
      <c r="IX85" s="37"/>
      <c r="IY85" s="37"/>
      <c r="IZ85" s="37"/>
      <c r="JA85" s="37" t="str">
        <f>IF(IW85="","",VLOOKUP(IW85,code!A:B,2,0))</f>
        <v/>
      </c>
      <c r="JB85" s="37"/>
      <c r="JC85" s="38"/>
      <c r="JD85" s="38"/>
      <c r="JE85" s="38"/>
      <c r="JF85" s="38"/>
      <c r="JG85" s="38">
        <f t="shared" si="136"/>
        <v>0</v>
      </c>
      <c r="JH85" s="38"/>
      <c r="JI85" s="38">
        <f t="shared" si="152"/>
        <v>0</v>
      </c>
      <c r="JJ85" s="38"/>
      <c r="JK85" s="17"/>
      <c r="JL85" s="38">
        <f t="shared" si="137"/>
        <v>0</v>
      </c>
      <c r="JM85" s="38"/>
      <c r="JN85" s="38"/>
      <c r="JP85" s="16"/>
      <c r="JQ85" s="36"/>
      <c r="JR85" s="36"/>
      <c r="JS85" s="16"/>
      <c r="JT85" s="37"/>
      <c r="JU85" s="37"/>
      <c r="JV85" s="37"/>
      <c r="JW85" s="37"/>
      <c r="JX85" s="37"/>
      <c r="JY85" s="37"/>
      <c r="JZ85" s="37" t="str">
        <f>IF(JV85="","",VLOOKUP(JV85,code!A:B,2,0))</f>
        <v/>
      </c>
      <c r="KA85" s="37"/>
      <c r="KB85" s="38"/>
      <c r="KC85" s="38"/>
      <c r="KD85" s="38"/>
      <c r="KE85" s="38"/>
      <c r="KF85" s="38">
        <f t="shared" si="138"/>
        <v>0</v>
      </c>
      <c r="KG85" s="38"/>
      <c r="KH85" s="38">
        <f t="shared" si="153"/>
        <v>0</v>
      </c>
      <c r="KI85" s="38"/>
      <c r="KJ85" s="17"/>
      <c r="KK85" s="38">
        <f t="shared" si="139"/>
        <v>0</v>
      </c>
      <c r="KL85" s="38"/>
      <c r="KM85" s="38"/>
    </row>
    <row r="86" spans="1:299" s="21" customFormat="1" ht="20.100000000000001" customHeight="1" x14ac:dyDescent="0.25">
      <c r="A86" s="16"/>
      <c r="B86" s="36"/>
      <c r="C86" s="36"/>
      <c r="D86" s="16"/>
      <c r="E86" s="37"/>
      <c r="F86" s="37"/>
      <c r="G86" s="37"/>
      <c r="H86" s="37"/>
      <c r="I86" s="37"/>
      <c r="J86" s="37"/>
      <c r="K86" s="37" t="str">
        <f>IF(G86="","",VLOOKUP(G86,code!A:B,2,0))</f>
        <v/>
      </c>
      <c r="L86" s="37"/>
      <c r="M86" s="38"/>
      <c r="N86" s="38"/>
      <c r="O86" s="38"/>
      <c r="P86" s="38"/>
      <c r="Q86" s="38">
        <f t="shared" si="143"/>
        <v>0</v>
      </c>
      <c r="R86" s="38"/>
      <c r="S86" s="38">
        <f t="shared" si="140"/>
        <v>0</v>
      </c>
      <c r="T86" s="38"/>
      <c r="U86" s="17"/>
      <c r="V86" s="38">
        <f t="shared" si="144"/>
        <v>0</v>
      </c>
      <c r="W86" s="38"/>
      <c r="X86" s="38"/>
      <c r="Z86" s="16"/>
      <c r="AA86" s="36"/>
      <c r="AB86" s="36"/>
      <c r="AC86" s="16"/>
      <c r="AD86" s="37"/>
      <c r="AE86" s="37"/>
      <c r="AF86" s="37"/>
      <c r="AG86" s="37"/>
      <c r="AH86" s="37"/>
      <c r="AI86" s="37"/>
      <c r="AJ86" s="37" t="str">
        <f>IF(AF86="","",VLOOKUP(AF86,code!A:B,2,0))</f>
        <v/>
      </c>
      <c r="AK86" s="37"/>
      <c r="AL86" s="38"/>
      <c r="AM86" s="38"/>
      <c r="AN86" s="38"/>
      <c r="AO86" s="38"/>
      <c r="AP86" s="38">
        <f t="shared" si="118"/>
        <v>0</v>
      </c>
      <c r="AQ86" s="38"/>
      <c r="AR86" s="38">
        <f t="shared" si="141"/>
        <v>0</v>
      </c>
      <c r="AS86" s="38"/>
      <c r="AT86" s="17"/>
      <c r="AU86" s="38">
        <f t="shared" si="119"/>
        <v>0</v>
      </c>
      <c r="AV86" s="38"/>
      <c r="AW86" s="38"/>
      <c r="AY86" s="16"/>
      <c r="AZ86" s="36"/>
      <c r="BA86" s="36"/>
      <c r="BB86" s="16"/>
      <c r="BC86" s="37"/>
      <c r="BD86" s="37"/>
      <c r="BE86" s="37"/>
      <c r="BF86" s="37"/>
      <c r="BG86" s="37"/>
      <c r="BH86" s="37"/>
      <c r="BI86" s="37" t="str">
        <f>IF(BE86="","",VLOOKUP(BE86,code!A:B,2,0))</f>
        <v/>
      </c>
      <c r="BJ86" s="37"/>
      <c r="BK86" s="38"/>
      <c r="BL86" s="38"/>
      <c r="BM86" s="38"/>
      <c r="BN86" s="38"/>
      <c r="BO86" s="38">
        <f t="shared" si="120"/>
        <v>0</v>
      </c>
      <c r="BP86" s="38"/>
      <c r="BQ86" s="38">
        <f t="shared" si="142"/>
        <v>0</v>
      </c>
      <c r="BR86" s="38"/>
      <c r="BS86" s="17"/>
      <c r="BT86" s="38">
        <f t="shared" si="121"/>
        <v>0</v>
      </c>
      <c r="BU86" s="38"/>
      <c r="BV86" s="38"/>
      <c r="BX86" s="16"/>
      <c r="BY86" s="36"/>
      <c r="BZ86" s="36"/>
      <c r="CA86" s="16"/>
      <c r="CB86" s="37"/>
      <c r="CC86" s="37"/>
      <c r="CD86" s="37"/>
      <c r="CE86" s="37"/>
      <c r="CF86" s="37"/>
      <c r="CG86" s="37"/>
      <c r="CH86" s="37" t="str">
        <f>IF(CD86="","",VLOOKUP(CD86,code!A:B,2,0))</f>
        <v/>
      </c>
      <c r="CI86" s="37"/>
      <c r="CJ86" s="38"/>
      <c r="CK86" s="38"/>
      <c r="CL86" s="38"/>
      <c r="CM86" s="38"/>
      <c r="CN86" s="38">
        <f t="shared" si="122"/>
        <v>0</v>
      </c>
      <c r="CO86" s="38"/>
      <c r="CP86" s="38">
        <f t="shared" si="145"/>
        <v>0</v>
      </c>
      <c r="CQ86" s="38"/>
      <c r="CR86" s="17"/>
      <c r="CS86" s="38">
        <f t="shared" si="123"/>
        <v>0</v>
      </c>
      <c r="CT86" s="38"/>
      <c r="CU86" s="38"/>
      <c r="CW86" s="16"/>
      <c r="CX86" s="36"/>
      <c r="CY86" s="36"/>
      <c r="CZ86" s="16"/>
      <c r="DA86" s="37"/>
      <c r="DB86" s="37"/>
      <c r="DC86" s="37"/>
      <c r="DD86" s="37"/>
      <c r="DE86" s="37"/>
      <c r="DF86" s="37"/>
      <c r="DG86" s="37" t="str">
        <f>IF(DC86="","",VLOOKUP(DC86,code!A:B,2,0))</f>
        <v/>
      </c>
      <c r="DH86" s="37"/>
      <c r="DI86" s="38"/>
      <c r="DJ86" s="38"/>
      <c r="DK86" s="38"/>
      <c r="DL86" s="38"/>
      <c r="DM86" s="38">
        <f t="shared" si="124"/>
        <v>0</v>
      </c>
      <c r="DN86" s="38"/>
      <c r="DO86" s="38">
        <f t="shared" si="146"/>
        <v>0</v>
      </c>
      <c r="DP86" s="38"/>
      <c r="DQ86" s="17"/>
      <c r="DR86" s="38">
        <f t="shared" si="125"/>
        <v>0</v>
      </c>
      <c r="DS86" s="38"/>
      <c r="DT86" s="38"/>
      <c r="DV86" s="16"/>
      <c r="DW86" s="36"/>
      <c r="DX86" s="36"/>
      <c r="DY86" s="16"/>
      <c r="DZ86" s="37"/>
      <c r="EA86" s="37"/>
      <c r="EB86" s="37"/>
      <c r="EC86" s="37"/>
      <c r="ED86" s="37"/>
      <c r="EE86" s="37"/>
      <c r="EF86" s="37" t="str">
        <f>IF(EB86="","",VLOOKUP(EB86,code!A:B,2,0))</f>
        <v/>
      </c>
      <c r="EG86" s="37"/>
      <c r="EH86" s="38"/>
      <c r="EI86" s="38"/>
      <c r="EJ86" s="38"/>
      <c r="EK86" s="38"/>
      <c r="EL86" s="38">
        <f t="shared" si="126"/>
        <v>0</v>
      </c>
      <c r="EM86" s="38"/>
      <c r="EN86" s="38">
        <f t="shared" si="147"/>
        <v>0</v>
      </c>
      <c r="EO86" s="38"/>
      <c r="EP86" s="17"/>
      <c r="EQ86" s="38">
        <f t="shared" si="127"/>
        <v>0</v>
      </c>
      <c r="ER86" s="38"/>
      <c r="ES86" s="38"/>
      <c r="EU86" s="16"/>
      <c r="EV86" s="36"/>
      <c r="EW86" s="36"/>
      <c r="EX86" s="16"/>
      <c r="EY86" s="37"/>
      <c r="EZ86" s="37"/>
      <c r="FA86" s="37"/>
      <c r="FB86" s="37"/>
      <c r="FC86" s="37"/>
      <c r="FD86" s="37"/>
      <c r="FE86" s="37" t="str">
        <f>IF(FA86="","",VLOOKUP(FA86,code!A:B,2,0))</f>
        <v/>
      </c>
      <c r="FF86" s="37"/>
      <c r="FG86" s="38"/>
      <c r="FH86" s="38"/>
      <c r="FI86" s="38"/>
      <c r="FJ86" s="38"/>
      <c r="FK86" s="38">
        <f t="shared" si="128"/>
        <v>0</v>
      </c>
      <c r="FL86" s="38"/>
      <c r="FM86" s="38">
        <f t="shared" si="148"/>
        <v>0</v>
      </c>
      <c r="FN86" s="38"/>
      <c r="FO86" s="17"/>
      <c r="FP86" s="38">
        <f t="shared" si="129"/>
        <v>0</v>
      </c>
      <c r="FQ86" s="38"/>
      <c r="FR86" s="38"/>
      <c r="FT86" s="16"/>
      <c r="FU86" s="36"/>
      <c r="FV86" s="36"/>
      <c r="FW86" s="16"/>
      <c r="FX86" s="37"/>
      <c r="FY86" s="37"/>
      <c r="FZ86" s="37"/>
      <c r="GA86" s="37"/>
      <c r="GB86" s="37"/>
      <c r="GC86" s="37"/>
      <c r="GD86" s="37" t="str">
        <f>IF(FZ86="","",VLOOKUP(FZ86,code!A:B,2,0))</f>
        <v/>
      </c>
      <c r="GE86" s="37"/>
      <c r="GF86" s="38"/>
      <c r="GG86" s="38"/>
      <c r="GH86" s="38"/>
      <c r="GI86" s="38"/>
      <c r="GJ86" s="38">
        <f t="shared" si="130"/>
        <v>0</v>
      </c>
      <c r="GK86" s="38"/>
      <c r="GL86" s="38">
        <f t="shared" si="149"/>
        <v>0</v>
      </c>
      <c r="GM86" s="38"/>
      <c r="GN86" s="17"/>
      <c r="GO86" s="38">
        <f t="shared" si="131"/>
        <v>0</v>
      </c>
      <c r="GP86" s="38"/>
      <c r="GQ86" s="38"/>
      <c r="GS86" s="16"/>
      <c r="GT86" s="36"/>
      <c r="GU86" s="36"/>
      <c r="GV86" s="16"/>
      <c r="GW86" s="37"/>
      <c r="GX86" s="37"/>
      <c r="GY86" s="37"/>
      <c r="GZ86" s="37"/>
      <c r="HA86" s="37"/>
      <c r="HB86" s="37"/>
      <c r="HC86" s="37" t="str">
        <f>IF(GY86="","",VLOOKUP(GY86,code!A:B,2,0))</f>
        <v/>
      </c>
      <c r="HD86" s="37"/>
      <c r="HE86" s="38"/>
      <c r="HF86" s="38"/>
      <c r="HG86" s="38"/>
      <c r="HH86" s="38"/>
      <c r="HI86" s="38">
        <f t="shared" si="132"/>
        <v>0</v>
      </c>
      <c r="HJ86" s="38"/>
      <c r="HK86" s="38">
        <f t="shared" si="150"/>
        <v>0</v>
      </c>
      <c r="HL86" s="38"/>
      <c r="HM86" s="17"/>
      <c r="HN86" s="38">
        <f t="shared" si="133"/>
        <v>0</v>
      </c>
      <c r="HO86" s="38"/>
      <c r="HP86" s="38"/>
      <c r="HR86" s="16"/>
      <c r="HS86" s="36"/>
      <c r="HT86" s="36"/>
      <c r="HU86" s="16"/>
      <c r="HV86" s="37"/>
      <c r="HW86" s="37"/>
      <c r="HX86" s="37"/>
      <c r="HY86" s="37"/>
      <c r="HZ86" s="37"/>
      <c r="IA86" s="37"/>
      <c r="IB86" s="37" t="str">
        <f>IF(HX86="","",VLOOKUP(HX86,code!A:B,2,0))</f>
        <v/>
      </c>
      <c r="IC86" s="37"/>
      <c r="ID86" s="38"/>
      <c r="IE86" s="38"/>
      <c r="IF86" s="38"/>
      <c r="IG86" s="38"/>
      <c r="IH86" s="38">
        <f t="shared" si="134"/>
        <v>0</v>
      </c>
      <c r="II86" s="38"/>
      <c r="IJ86" s="38">
        <f t="shared" si="151"/>
        <v>0</v>
      </c>
      <c r="IK86" s="38"/>
      <c r="IL86" s="17"/>
      <c r="IM86" s="38">
        <f t="shared" si="135"/>
        <v>0</v>
      </c>
      <c r="IN86" s="38"/>
      <c r="IO86" s="38"/>
      <c r="IQ86" s="16"/>
      <c r="IR86" s="36"/>
      <c r="IS86" s="36"/>
      <c r="IT86" s="16"/>
      <c r="IU86" s="37"/>
      <c r="IV86" s="37"/>
      <c r="IW86" s="37"/>
      <c r="IX86" s="37"/>
      <c r="IY86" s="37"/>
      <c r="IZ86" s="37"/>
      <c r="JA86" s="37" t="str">
        <f>IF(IW86="","",VLOOKUP(IW86,code!A:B,2,0))</f>
        <v/>
      </c>
      <c r="JB86" s="37"/>
      <c r="JC86" s="38"/>
      <c r="JD86" s="38"/>
      <c r="JE86" s="38"/>
      <c r="JF86" s="38"/>
      <c r="JG86" s="38">
        <f t="shared" si="136"/>
        <v>0</v>
      </c>
      <c r="JH86" s="38"/>
      <c r="JI86" s="38">
        <f t="shared" si="152"/>
        <v>0</v>
      </c>
      <c r="JJ86" s="38"/>
      <c r="JK86" s="17"/>
      <c r="JL86" s="38">
        <f t="shared" si="137"/>
        <v>0</v>
      </c>
      <c r="JM86" s="38"/>
      <c r="JN86" s="38"/>
      <c r="JP86" s="16"/>
      <c r="JQ86" s="36"/>
      <c r="JR86" s="36"/>
      <c r="JS86" s="16"/>
      <c r="JT86" s="37"/>
      <c r="JU86" s="37"/>
      <c r="JV86" s="37"/>
      <c r="JW86" s="37"/>
      <c r="JX86" s="37"/>
      <c r="JY86" s="37"/>
      <c r="JZ86" s="37" t="str">
        <f>IF(JV86="","",VLOOKUP(JV86,code!A:B,2,0))</f>
        <v/>
      </c>
      <c r="KA86" s="37"/>
      <c r="KB86" s="38"/>
      <c r="KC86" s="38"/>
      <c r="KD86" s="38"/>
      <c r="KE86" s="38"/>
      <c r="KF86" s="38">
        <f t="shared" si="138"/>
        <v>0</v>
      </c>
      <c r="KG86" s="38"/>
      <c r="KH86" s="38">
        <f t="shared" si="153"/>
        <v>0</v>
      </c>
      <c r="KI86" s="38"/>
      <c r="KJ86" s="17"/>
      <c r="KK86" s="38">
        <f t="shared" si="139"/>
        <v>0</v>
      </c>
      <c r="KL86" s="38"/>
      <c r="KM86" s="38"/>
    </row>
    <row r="87" spans="1:299" s="21" customFormat="1" ht="20.100000000000001" customHeight="1" x14ac:dyDescent="0.25">
      <c r="A87" s="16"/>
      <c r="B87" s="36"/>
      <c r="C87" s="36"/>
      <c r="D87" s="16"/>
      <c r="E87" s="37"/>
      <c r="F87" s="37"/>
      <c r="G87" s="37"/>
      <c r="H87" s="37"/>
      <c r="I87" s="37"/>
      <c r="J87" s="37"/>
      <c r="K87" s="37" t="str">
        <f>IF(G87="","",VLOOKUP(G87,code!A:B,2,0))</f>
        <v/>
      </c>
      <c r="L87" s="37"/>
      <c r="M87" s="38"/>
      <c r="N87" s="38"/>
      <c r="O87" s="38"/>
      <c r="P87" s="38"/>
      <c r="Q87" s="38">
        <f t="shared" si="143"/>
        <v>0</v>
      </c>
      <c r="R87" s="38"/>
      <c r="S87" s="38">
        <f t="shared" si="140"/>
        <v>0</v>
      </c>
      <c r="T87" s="38"/>
      <c r="U87" s="17"/>
      <c r="V87" s="38">
        <f t="shared" si="144"/>
        <v>0</v>
      </c>
      <c r="W87" s="38"/>
      <c r="X87" s="38"/>
      <c r="Z87" s="16"/>
      <c r="AA87" s="36"/>
      <c r="AB87" s="36"/>
      <c r="AC87" s="16"/>
      <c r="AD87" s="37"/>
      <c r="AE87" s="37"/>
      <c r="AF87" s="37"/>
      <c r="AG87" s="37"/>
      <c r="AH87" s="37"/>
      <c r="AI87" s="37"/>
      <c r="AJ87" s="37" t="str">
        <f>IF(AF87="","",VLOOKUP(AF87,code!A:B,2,0))</f>
        <v/>
      </c>
      <c r="AK87" s="37"/>
      <c r="AL87" s="38"/>
      <c r="AM87" s="38"/>
      <c r="AN87" s="38"/>
      <c r="AO87" s="38"/>
      <c r="AP87" s="38">
        <f t="shared" si="118"/>
        <v>0</v>
      </c>
      <c r="AQ87" s="38"/>
      <c r="AR87" s="38">
        <f t="shared" si="141"/>
        <v>0</v>
      </c>
      <c r="AS87" s="38"/>
      <c r="AT87" s="17"/>
      <c r="AU87" s="38">
        <f t="shared" si="119"/>
        <v>0</v>
      </c>
      <c r="AV87" s="38"/>
      <c r="AW87" s="38"/>
      <c r="AY87" s="16"/>
      <c r="AZ87" s="36"/>
      <c r="BA87" s="36"/>
      <c r="BB87" s="16"/>
      <c r="BC87" s="37"/>
      <c r="BD87" s="37"/>
      <c r="BE87" s="37"/>
      <c r="BF87" s="37"/>
      <c r="BG87" s="37"/>
      <c r="BH87" s="37"/>
      <c r="BI87" s="37" t="str">
        <f>IF(BE87="","",VLOOKUP(BE87,code!A:B,2,0))</f>
        <v/>
      </c>
      <c r="BJ87" s="37"/>
      <c r="BK87" s="38"/>
      <c r="BL87" s="38"/>
      <c r="BM87" s="38"/>
      <c r="BN87" s="38"/>
      <c r="BO87" s="38">
        <f t="shared" si="120"/>
        <v>0</v>
      </c>
      <c r="BP87" s="38"/>
      <c r="BQ87" s="38">
        <f t="shared" si="142"/>
        <v>0</v>
      </c>
      <c r="BR87" s="38"/>
      <c r="BS87" s="17"/>
      <c r="BT87" s="38">
        <f t="shared" si="121"/>
        <v>0</v>
      </c>
      <c r="BU87" s="38"/>
      <c r="BV87" s="38"/>
      <c r="BX87" s="16"/>
      <c r="BY87" s="36"/>
      <c r="BZ87" s="36"/>
      <c r="CA87" s="16"/>
      <c r="CB87" s="37"/>
      <c r="CC87" s="37"/>
      <c r="CD87" s="37"/>
      <c r="CE87" s="37"/>
      <c r="CF87" s="37"/>
      <c r="CG87" s="37"/>
      <c r="CH87" s="37" t="str">
        <f>IF(CD87="","",VLOOKUP(CD87,code!A:B,2,0))</f>
        <v/>
      </c>
      <c r="CI87" s="37"/>
      <c r="CJ87" s="38"/>
      <c r="CK87" s="38"/>
      <c r="CL87" s="38"/>
      <c r="CM87" s="38"/>
      <c r="CN87" s="38">
        <f t="shared" si="122"/>
        <v>0</v>
      </c>
      <c r="CO87" s="38"/>
      <c r="CP87" s="38">
        <f t="shared" si="145"/>
        <v>0</v>
      </c>
      <c r="CQ87" s="38"/>
      <c r="CR87" s="17"/>
      <c r="CS87" s="38">
        <f t="shared" si="123"/>
        <v>0</v>
      </c>
      <c r="CT87" s="38"/>
      <c r="CU87" s="38"/>
      <c r="CW87" s="16"/>
      <c r="CX87" s="36"/>
      <c r="CY87" s="36"/>
      <c r="CZ87" s="16"/>
      <c r="DA87" s="37"/>
      <c r="DB87" s="37"/>
      <c r="DC87" s="37"/>
      <c r="DD87" s="37"/>
      <c r="DE87" s="37"/>
      <c r="DF87" s="37"/>
      <c r="DG87" s="37" t="str">
        <f>IF(DC87="","",VLOOKUP(DC87,code!A:B,2,0))</f>
        <v/>
      </c>
      <c r="DH87" s="37"/>
      <c r="DI87" s="38"/>
      <c r="DJ87" s="38"/>
      <c r="DK87" s="38"/>
      <c r="DL87" s="38"/>
      <c r="DM87" s="38">
        <f t="shared" si="124"/>
        <v>0</v>
      </c>
      <c r="DN87" s="38"/>
      <c r="DO87" s="38">
        <f t="shared" si="146"/>
        <v>0</v>
      </c>
      <c r="DP87" s="38"/>
      <c r="DQ87" s="17"/>
      <c r="DR87" s="38">
        <f t="shared" si="125"/>
        <v>0</v>
      </c>
      <c r="DS87" s="38"/>
      <c r="DT87" s="38"/>
      <c r="DV87" s="16"/>
      <c r="DW87" s="36"/>
      <c r="DX87" s="36"/>
      <c r="DY87" s="16"/>
      <c r="DZ87" s="37"/>
      <c r="EA87" s="37"/>
      <c r="EB87" s="37"/>
      <c r="EC87" s="37"/>
      <c r="ED87" s="37"/>
      <c r="EE87" s="37"/>
      <c r="EF87" s="37" t="str">
        <f>IF(EB87="","",VLOOKUP(EB87,code!A:B,2,0))</f>
        <v/>
      </c>
      <c r="EG87" s="37"/>
      <c r="EH87" s="38"/>
      <c r="EI87" s="38"/>
      <c r="EJ87" s="38"/>
      <c r="EK87" s="38"/>
      <c r="EL87" s="38">
        <f t="shared" si="126"/>
        <v>0</v>
      </c>
      <c r="EM87" s="38"/>
      <c r="EN87" s="38">
        <f t="shared" si="147"/>
        <v>0</v>
      </c>
      <c r="EO87" s="38"/>
      <c r="EP87" s="17"/>
      <c r="EQ87" s="38">
        <f t="shared" si="127"/>
        <v>0</v>
      </c>
      <c r="ER87" s="38"/>
      <c r="ES87" s="38"/>
      <c r="EU87" s="16"/>
      <c r="EV87" s="36"/>
      <c r="EW87" s="36"/>
      <c r="EX87" s="16"/>
      <c r="EY87" s="37"/>
      <c r="EZ87" s="37"/>
      <c r="FA87" s="37"/>
      <c r="FB87" s="37"/>
      <c r="FC87" s="37"/>
      <c r="FD87" s="37"/>
      <c r="FE87" s="37" t="str">
        <f>IF(FA87="","",VLOOKUP(FA87,code!A:B,2,0))</f>
        <v/>
      </c>
      <c r="FF87" s="37"/>
      <c r="FG87" s="38"/>
      <c r="FH87" s="38"/>
      <c r="FI87" s="38"/>
      <c r="FJ87" s="38"/>
      <c r="FK87" s="38">
        <f t="shared" si="128"/>
        <v>0</v>
      </c>
      <c r="FL87" s="38"/>
      <c r="FM87" s="38">
        <f t="shared" si="148"/>
        <v>0</v>
      </c>
      <c r="FN87" s="38"/>
      <c r="FO87" s="17"/>
      <c r="FP87" s="38">
        <f t="shared" si="129"/>
        <v>0</v>
      </c>
      <c r="FQ87" s="38"/>
      <c r="FR87" s="38"/>
      <c r="FT87" s="16"/>
      <c r="FU87" s="36"/>
      <c r="FV87" s="36"/>
      <c r="FW87" s="16"/>
      <c r="FX87" s="37"/>
      <c r="FY87" s="37"/>
      <c r="FZ87" s="37"/>
      <c r="GA87" s="37"/>
      <c r="GB87" s="37"/>
      <c r="GC87" s="37"/>
      <c r="GD87" s="37" t="str">
        <f>IF(FZ87="","",VLOOKUP(FZ87,code!A:B,2,0))</f>
        <v/>
      </c>
      <c r="GE87" s="37"/>
      <c r="GF87" s="38"/>
      <c r="GG87" s="38"/>
      <c r="GH87" s="38"/>
      <c r="GI87" s="38"/>
      <c r="GJ87" s="38">
        <f t="shared" si="130"/>
        <v>0</v>
      </c>
      <c r="GK87" s="38"/>
      <c r="GL87" s="38">
        <f t="shared" si="149"/>
        <v>0</v>
      </c>
      <c r="GM87" s="38"/>
      <c r="GN87" s="17"/>
      <c r="GO87" s="38">
        <f t="shared" si="131"/>
        <v>0</v>
      </c>
      <c r="GP87" s="38"/>
      <c r="GQ87" s="38"/>
      <c r="GS87" s="16"/>
      <c r="GT87" s="36"/>
      <c r="GU87" s="36"/>
      <c r="GV87" s="16"/>
      <c r="GW87" s="37"/>
      <c r="GX87" s="37"/>
      <c r="GY87" s="37"/>
      <c r="GZ87" s="37"/>
      <c r="HA87" s="37"/>
      <c r="HB87" s="37"/>
      <c r="HC87" s="37" t="str">
        <f>IF(GY87="","",VLOOKUP(GY87,code!A:B,2,0))</f>
        <v/>
      </c>
      <c r="HD87" s="37"/>
      <c r="HE87" s="38"/>
      <c r="HF87" s="38"/>
      <c r="HG87" s="38"/>
      <c r="HH87" s="38"/>
      <c r="HI87" s="38">
        <f t="shared" si="132"/>
        <v>0</v>
      </c>
      <c r="HJ87" s="38"/>
      <c r="HK87" s="38">
        <f t="shared" si="150"/>
        <v>0</v>
      </c>
      <c r="HL87" s="38"/>
      <c r="HM87" s="17"/>
      <c r="HN87" s="38">
        <f t="shared" si="133"/>
        <v>0</v>
      </c>
      <c r="HO87" s="38"/>
      <c r="HP87" s="38"/>
      <c r="HR87" s="16"/>
      <c r="HS87" s="36"/>
      <c r="HT87" s="36"/>
      <c r="HU87" s="16"/>
      <c r="HV87" s="37"/>
      <c r="HW87" s="37"/>
      <c r="HX87" s="37"/>
      <c r="HY87" s="37"/>
      <c r="HZ87" s="37"/>
      <c r="IA87" s="37"/>
      <c r="IB87" s="37" t="str">
        <f>IF(HX87="","",VLOOKUP(HX87,code!A:B,2,0))</f>
        <v/>
      </c>
      <c r="IC87" s="37"/>
      <c r="ID87" s="38"/>
      <c r="IE87" s="38"/>
      <c r="IF87" s="38"/>
      <c r="IG87" s="38"/>
      <c r="IH87" s="38">
        <f t="shared" si="134"/>
        <v>0</v>
      </c>
      <c r="II87" s="38"/>
      <c r="IJ87" s="38">
        <f t="shared" si="151"/>
        <v>0</v>
      </c>
      <c r="IK87" s="38"/>
      <c r="IL87" s="17"/>
      <c r="IM87" s="38">
        <f t="shared" si="135"/>
        <v>0</v>
      </c>
      <c r="IN87" s="38"/>
      <c r="IO87" s="38"/>
      <c r="IQ87" s="16"/>
      <c r="IR87" s="36"/>
      <c r="IS87" s="36"/>
      <c r="IT87" s="16"/>
      <c r="IU87" s="37"/>
      <c r="IV87" s="37"/>
      <c r="IW87" s="37"/>
      <c r="IX87" s="37"/>
      <c r="IY87" s="37"/>
      <c r="IZ87" s="37"/>
      <c r="JA87" s="37" t="str">
        <f>IF(IW87="","",VLOOKUP(IW87,code!A:B,2,0))</f>
        <v/>
      </c>
      <c r="JB87" s="37"/>
      <c r="JC87" s="38"/>
      <c r="JD87" s="38"/>
      <c r="JE87" s="38"/>
      <c r="JF87" s="38"/>
      <c r="JG87" s="38">
        <f t="shared" si="136"/>
        <v>0</v>
      </c>
      <c r="JH87" s="38"/>
      <c r="JI87" s="38">
        <f t="shared" si="152"/>
        <v>0</v>
      </c>
      <c r="JJ87" s="38"/>
      <c r="JK87" s="17"/>
      <c r="JL87" s="38">
        <f t="shared" si="137"/>
        <v>0</v>
      </c>
      <c r="JM87" s="38"/>
      <c r="JN87" s="38"/>
      <c r="JP87" s="16"/>
      <c r="JQ87" s="36"/>
      <c r="JR87" s="36"/>
      <c r="JS87" s="16"/>
      <c r="JT87" s="37"/>
      <c r="JU87" s="37"/>
      <c r="JV87" s="37"/>
      <c r="JW87" s="37"/>
      <c r="JX87" s="37"/>
      <c r="JY87" s="37"/>
      <c r="JZ87" s="37" t="str">
        <f>IF(JV87="","",VLOOKUP(JV87,code!A:B,2,0))</f>
        <v/>
      </c>
      <c r="KA87" s="37"/>
      <c r="KB87" s="38"/>
      <c r="KC87" s="38"/>
      <c r="KD87" s="38"/>
      <c r="KE87" s="38"/>
      <c r="KF87" s="38">
        <f t="shared" si="138"/>
        <v>0</v>
      </c>
      <c r="KG87" s="38"/>
      <c r="KH87" s="38">
        <f t="shared" si="153"/>
        <v>0</v>
      </c>
      <c r="KI87" s="38"/>
      <c r="KJ87" s="17"/>
      <c r="KK87" s="38">
        <f t="shared" si="139"/>
        <v>0</v>
      </c>
      <c r="KL87" s="38"/>
      <c r="KM87" s="38"/>
    </row>
    <row r="88" spans="1:299" s="21" customFormat="1" ht="20.100000000000001" customHeight="1" x14ac:dyDescent="0.25">
      <c r="A88" s="16"/>
      <c r="B88" s="36"/>
      <c r="C88" s="36"/>
      <c r="D88" s="16"/>
      <c r="E88" s="37"/>
      <c r="F88" s="37"/>
      <c r="G88" s="37"/>
      <c r="H88" s="37"/>
      <c r="I88" s="37"/>
      <c r="J88" s="37"/>
      <c r="K88" s="37" t="str">
        <f>IF(G88="","",VLOOKUP(G88,code!A:B,2,0))</f>
        <v/>
      </c>
      <c r="L88" s="37"/>
      <c r="M88" s="38"/>
      <c r="N88" s="38"/>
      <c r="O88" s="38"/>
      <c r="P88" s="38"/>
      <c r="Q88" s="38">
        <f t="shared" si="143"/>
        <v>0</v>
      </c>
      <c r="R88" s="38"/>
      <c r="S88" s="38">
        <f t="shared" si="140"/>
        <v>0</v>
      </c>
      <c r="T88" s="38"/>
      <c r="U88" s="17"/>
      <c r="V88" s="38">
        <f t="shared" si="144"/>
        <v>0</v>
      </c>
      <c r="W88" s="38"/>
      <c r="X88" s="38"/>
      <c r="Z88" s="16"/>
      <c r="AA88" s="36"/>
      <c r="AB88" s="36"/>
      <c r="AC88" s="16"/>
      <c r="AD88" s="37"/>
      <c r="AE88" s="37"/>
      <c r="AF88" s="37"/>
      <c r="AG88" s="37"/>
      <c r="AH88" s="37"/>
      <c r="AI88" s="37"/>
      <c r="AJ88" s="37" t="str">
        <f>IF(AF88="","",VLOOKUP(AF88,code!A:B,2,0))</f>
        <v/>
      </c>
      <c r="AK88" s="37"/>
      <c r="AL88" s="38"/>
      <c r="AM88" s="38"/>
      <c r="AN88" s="38"/>
      <c r="AO88" s="38"/>
      <c r="AP88" s="38">
        <f t="shared" si="118"/>
        <v>0</v>
      </c>
      <c r="AQ88" s="38"/>
      <c r="AR88" s="38">
        <f t="shared" si="141"/>
        <v>0</v>
      </c>
      <c r="AS88" s="38"/>
      <c r="AT88" s="17"/>
      <c r="AU88" s="38">
        <f t="shared" si="119"/>
        <v>0</v>
      </c>
      <c r="AV88" s="38"/>
      <c r="AW88" s="38"/>
      <c r="AY88" s="16"/>
      <c r="AZ88" s="36"/>
      <c r="BA88" s="36"/>
      <c r="BB88" s="16"/>
      <c r="BC88" s="37"/>
      <c r="BD88" s="37"/>
      <c r="BE88" s="37"/>
      <c r="BF88" s="37"/>
      <c r="BG88" s="37"/>
      <c r="BH88" s="37"/>
      <c r="BI88" s="37" t="str">
        <f>IF(BE88="","",VLOOKUP(BE88,code!A:B,2,0))</f>
        <v/>
      </c>
      <c r="BJ88" s="37"/>
      <c r="BK88" s="38"/>
      <c r="BL88" s="38"/>
      <c r="BM88" s="38"/>
      <c r="BN88" s="38"/>
      <c r="BO88" s="38">
        <f t="shared" si="120"/>
        <v>0</v>
      </c>
      <c r="BP88" s="38"/>
      <c r="BQ88" s="38">
        <f t="shared" si="142"/>
        <v>0</v>
      </c>
      <c r="BR88" s="38"/>
      <c r="BS88" s="17"/>
      <c r="BT88" s="38">
        <f t="shared" si="121"/>
        <v>0</v>
      </c>
      <c r="BU88" s="38"/>
      <c r="BV88" s="38"/>
      <c r="BX88" s="16"/>
      <c r="BY88" s="36"/>
      <c r="BZ88" s="36"/>
      <c r="CA88" s="16"/>
      <c r="CB88" s="37"/>
      <c r="CC88" s="37"/>
      <c r="CD88" s="37"/>
      <c r="CE88" s="37"/>
      <c r="CF88" s="37"/>
      <c r="CG88" s="37"/>
      <c r="CH88" s="37" t="str">
        <f>IF(CD88="","",VLOOKUP(CD88,code!A:B,2,0))</f>
        <v/>
      </c>
      <c r="CI88" s="37"/>
      <c r="CJ88" s="38"/>
      <c r="CK88" s="38"/>
      <c r="CL88" s="38"/>
      <c r="CM88" s="38"/>
      <c r="CN88" s="38">
        <f t="shared" si="122"/>
        <v>0</v>
      </c>
      <c r="CO88" s="38"/>
      <c r="CP88" s="38">
        <f t="shared" si="145"/>
        <v>0</v>
      </c>
      <c r="CQ88" s="38"/>
      <c r="CR88" s="17"/>
      <c r="CS88" s="38">
        <f t="shared" si="123"/>
        <v>0</v>
      </c>
      <c r="CT88" s="38"/>
      <c r="CU88" s="38"/>
      <c r="CW88" s="16"/>
      <c r="CX88" s="36"/>
      <c r="CY88" s="36"/>
      <c r="CZ88" s="16"/>
      <c r="DA88" s="37"/>
      <c r="DB88" s="37"/>
      <c r="DC88" s="37"/>
      <c r="DD88" s="37"/>
      <c r="DE88" s="37"/>
      <c r="DF88" s="37"/>
      <c r="DG88" s="37" t="str">
        <f>IF(DC88="","",VLOOKUP(DC88,code!A:B,2,0))</f>
        <v/>
      </c>
      <c r="DH88" s="37"/>
      <c r="DI88" s="38"/>
      <c r="DJ88" s="38"/>
      <c r="DK88" s="38"/>
      <c r="DL88" s="38"/>
      <c r="DM88" s="38">
        <f t="shared" si="124"/>
        <v>0</v>
      </c>
      <c r="DN88" s="38"/>
      <c r="DO88" s="38">
        <f t="shared" si="146"/>
        <v>0</v>
      </c>
      <c r="DP88" s="38"/>
      <c r="DQ88" s="17"/>
      <c r="DR88" s="38">
        <f t="shared" si="125"/>
        <v>0</v>
      </c>
      <c r="DS88" s="38"/>
      <c r="DT88" s="38"/>
      <c r="DV88" s="16"/>
      <c r="DW88" s="36"/>
      <c r="DX88" s="36"/>
      <c r="DY88" s="16"/>
      <c r="DZ88" s="37"/>
      <c r="EA88" s="37"/>
      <c r="EB88" s="37"/>
      <c r="EC88" s="37"/>
      <c r="ED88" s="37"/>
      <c r="EE88" s="37"/>
      <c r="EF88" s="37" t="str">
        <f>IF(EB88="","",VLOOKUP(EB88,code!A:B,2,0))</f>
        <v/>
      </c>
      <c r="EG88" s="37"/>
      <c r="EH88" s="38"/>
      <c r="EI88" s="38"/>
      <c r="EJ88" s="38"/>
      <c r="EK88" s="38"/>
      <c r="EL88" s="38">
        <f t="shared" si="126"/>
        <v>0</v>
      </c>
      <c r="EM88" s="38"/>
      <c r="EN88" s="38">
        <f t="shared" si="147"/>
        <v>0</v>
      </c>
      <c r="EO88" s="38"/>
      <c r="EP88" s="17"/>
      <c r="EQ88" s="38">
        <f t="shared" si="127"/>
        <v>0</v>
      </c>
      <c r="ER88" s="38"/>
      <c r="ES88" s="38"/>
      <c r="EU88" s="16"/>
      <c r="EV88" s="36"/>
      <c r="EW88" s="36"/>
      <c r="EX88" s="16"/>
      <c r="EY88" s="37"/>
      <c r="EZ88" s="37"/>
      <c r="FA88" s="37"/>
      <c r="FB88" s="37"/>
      <c r="FC88" s="37"/>
      <c r="FD88" s="37"/>
      <c r="FE88" s="37" t="str">
        <f>IF(FA88="","",VLOOKUP(FA88,code!A:B,2,0))</f>
        <v/>
      </c>
      <c r="FF88" s="37"/>
      <c r="FG88" s="38"/>
      <c r="FH88" s="38"/>
      <c r="FI88" s="38"/>
      <c r="FJ88" s="38"/>
      <c r="FK88" s="38">
        <f t="shared" si="128"/>
        <v>0</v>
      </c>
      <c r="FL88" s="38"/>
      <c r="FM88" s="38">
        <f t="shared" si="148"/>
        <v>0</v>
      </c>
      <c r="FN88" s="38"/>
      <c r="FO88" s="17"/>
      <c r="FP88" s="38">
        <f t="shared" si="129"/>
        <v>0</v>
      </c>
      <c r="FQ88" s="38"/>
      <c r="FR88" s="38"/>
      <c r="FT88" s="16"/>
      <c r="FU88" s="36"/>
      <c r="FV88" s="36"/>
      <c r="FW88" s="16"/>
      <c r="FX88" s="37"/>
      <c r="FY88" s="37"/>
      <c r="FZ88" s="37"/>
      <c r="GA88" s="37"/>
      <c r="GB88" s="37"/>
      <c r="GC88" s="37"/>
      <c r="GD88" s="37" t="str">
        <f>IF(FZ88="","",VLOOKUP(FZ88,code!A:B,2,0))</f>
        <v/>
      </c>
      <c r="GE88" s="37"/>
      <c r="GF88" s="38"/>
      <c r="GG88" s="38"/>
      <c r="GH88" s="38"/>
      <c r="GI88" s="38"/>
      <c r="GJ88" s="38">
        <f t="shared" si="130"/>
        <v>0</v>
      </c>
      <c r="GK88" s="38"/>
      <c r="GL88" s="38">
        <f t="shared" si="149"/>
        <v>0</v>
      </c>
      <c r="GM88" s="38"/>
      <c r="GN88" s="17"/>
      <c r="GO88" s="38">
        <f t="shared" si="131"/>
        <v>0</v>
      </c>
      <c r="GP88" s="38"/>
      <c r="GQ88" s="38"/>
      <c r="GS88" s="16"/>
      <c r="GT88" s="36"/>
      <c r="GU88" s="36"/>
      <c r="GV88" s="16"/>
      <c r="GW88" s="37"/>
      <c r="GX88" s="37"/>
      <c r="GY88" s="37"/>
      <c r="GZ88" s="37"/>
      <c r="HA88" s="37"/>
      <c r="HB88" s="37"/>
      <c r="HC88" s="37" t="str">
        <f>IF(GY88="","",VLOOKUP(GY88,code!A:B,2,0))</f>
        <v/>
      </c>
      <c r="HD88" s="37"/>
      <c r="HE88" s="38"/>
      <c r="HF88" s="38"/>
      <c r="HG88" s="38"/>
      <c r="HH88" s="38"/>
      <c r="HI88" s="38">
        <f t="shared" si="132"/>
        <v>0</v>
      </c>
      <c r="HJ88" s="38"/>
      <c r="HK88" s="38">
        <f t="shared" si="150"/>
        <v>0</v>
      </c>
      <c r="HL88" s="38"/>
      <c r="HM88" s="17"/>
      <c r="HN88" s="38">
        <f t="shared" si="133"/>
        <v>0</v>
      </c>
      <c r="HO88" s="38"/>
      <c r="HP88" s="38"/>
      <c r="HR88" s="16"/>
      <c r="HS88" s="36"/>
      <c r="HT88" s="36"/>
      <c r="HU88" s="16"/>
      <c r="HV88" s="37"/>
      <c r="HW88" s="37"/>
      <c r="HX88" s="37"/>
      <c r="HY88" s="37"/>
      <c r="HZ88" s="37"/>
      <c r="IA88" s="37"/>
      <c r="IB88" s="37" t="str">
        <f>IF(HX88="","",VLOOKUP(HX88,code!A:B,2,0))</f>
        <v/>
      </c>
      <c r="IC88" s="37"/>
      <c r="ID88" s="38"/>
      <c r="IE88" s="38"/>
      <c r="IF88" s="38"/>
      <c r="IG88" s="38"/>
      <c r="IH88" s="38">
        <f t="shared" si="134"/>
        <v>0</v>
      </c>
      <c r="II88" s="38"/>
      <c r="IJ88" s="38">
        <f t="shared" si="151"/>
        <v>0</v>
      </c>
      <c r="IK88" s="38"/>
      <c r="IL88" s="17"/>
      <c r="IM88" s="38">
        <f t="shared" si="135"/>
        <v>0</v>
      </c>
      <c r="IN88" s="38"/>
      <c r="IO88" s="38"/>
      <c r="IQ88" s="16"/>
      <c r="IR88" s="36"/>
      <c r="IS88" s="36"/>
      <c r="IT88" s="16"/>
      <c r="IU88" s="37"/>
      <c r="IV88" s="37"/>
      <c r="IW88" s="37"/>
      <c r="IX88" s="37"/>
      <c r="IY88" s="37"/>
      <c r="IZ88" s="37"/>
      <c r="JA88" s="37" t="str">
        <f>IF(IW88="","",VLOOKUP(IW88,code!A:B,2,0))</f>
        <v/>
      </c>
      <c r="JB88" s="37"/>
      <c r="JC88" s="38"/>
      <c r="JD88" s="38"/>
      <c r="JE88" s="38"/>
      <c r="JF88" s="38"/>
      <c r="JG88" s="38">
        <f t="shared" si="136"/>
        <v>0</v>
      </c>
      <c r="JH88" s="38"/>
      <c r="JI88" s="38">
        <f t="shared" si="152"/>
        <v>0</v>
      </c>
      <c r="JJ88" s="38"/>
      <c r="JK88" s="17"/>
      <c r="JL88" s="38">
        <f t="shared" si="137"/>
        <v>0</v>
      </c>
      <c r="JM88" s="38"/>
      <c r="JN88" s="38"/>
      <c r="JP88" s="16"/>
      <c r="JQ88" s="36"/>
      <c r="JR88" s="36"/>
      <c r="JS88" s="16"/>
      <c r="JT88" s="37"/>
      <c r="JU88" s="37"/>
      <c r="JV88" s="37"/>
      <c r="JW88" s="37"/>
      <c r="JX88" s="37"/>
      <c r="JY88" s="37"/>
      <c r="JZ88" s="37" t="str">
        <f>IF(JV88="","",VLOOKUP(JV88,code!A:B,2,0))</f>
        <v/>
      </c>
      <c r="KA88" s="37"/>
      <c r="KB88" s="38"/>
      <c r="KC88" s="38"/>
      <c r="KD88" s="38"/>
      <c r="KE88" s="38"/>
      <c r="KF88" s="38">
        <f t="shared" si="138"/>
        <v>0</v>
      </c>
      <c r="KG88" s="38"/>
      <c r="KH88" s="38">
        <f t="shared" si="153"/>
        <v>0</v>
      </c>
      <c r="KI88" s="38"/>
      <c r="KJ88" s="17"/>
      <c r="KK88" s="38">
        <f t="shared" si="139"/>
        <v>0</v>
      </c>
      <c r="KL88" s="38"/>
      <c r="KM88" s="38"/>
    </row>
    <row r="89" spans="1:299" s="21" customFormat="1" ht="20.100000000000001" customHeight="1" x14ac:dyDescent="0.25">
      <c r="A89" s="16"/>
      <c r="B89" s="36"/>
      <c r="C89" s="36"/>
      <c r="D89" s="16"/>
      <c r="E89" s="37"/>
      <c r="F89" s="37"/>
      <c r="G89" s="37"/>
      <c r="H89" s="37"/>
      <c r="I89" s="37"/>
      <c r="J89" s="37"/>
      <c r="K89" s="37" t="str">
        <f>IF(G89="","",VLOOKUP(G89,code!A:B,2,0))</f>
        <v/>
      </c>
      <c r="L89" s="37"/>
      <c r="M89" s="38"/>
      <c r="N89" s="38"/>
      <c r="O89" s="38"/>
      <c r="P89" s="38"/>
      <c r="Q89" s="38">
        <f t="shared" si="143"/>
        <v>0</v>
      </c>
      <c r="R89" s="38"/>
      <c r="S89" s="38">
        <f t="shared" si="140"/>
        <v>0</v>
      </c>
      <c r="T89" s="38"/>
      <c r="U89" s="17"/>
      <c r="V89" s="38">
        <f t="shared" si="144"/>
        <v>0</v>
      </c>
      <c r="W89" s="38"/>
      <c r="X89" s="38"/>
      <c r="Z89" s="16"/>
      <c r="AA89" s="36"/>
      <c r="AB89" s="36"/>
      <c r="AC89" s="16"/>
      <c r="AD89" s="37"/>
      <c r="AE89" s="37"/>
      <c r="AF89" s="37"/>
      <c r="AG89" s="37"/>
      <c r="AH89" s="37"/>
      <c r="AI89" s="37"/>
      <c r="AJ89" s="37" t="str">
        <f>IF(AF89="","",VLOOKUP(AF89,code!A:B,2,0))</f>
        <v/>
      </c>
      <c r="AK89" s="37"/>
      <c r="AL89" s="38"/>
      <c r="AM89" s="38"/>
      <c r="AN89" s="38"/>
      <c r="AO89" s="38"/>
      <c r="AP89" s="38">
        <f t="shared" si="118"/>
        <v>0</v>
      </c>
      <c r="AQ89" s="38"/>
      <c r="AR89" s="38">
        <f t="shared" si="141"/>
        <v>0</v>
      </c>
      <c r="AS89" s="38"/>
      <c r="AT89" s="17"/>
      <c r="AU89" s="38">
        <f t="shared" si="119"/>
        <v>0</v>
      </c>
      <c r="AV89" s="38"/>
      <c r="AW89" s="38"/>
      <c r="AY89" s="16"/>
      <c r="AZ89" s="36"/>
      <c r="BA89" s="36"/>
      <c r="BB89" s="16"/>
      <c r="BC89" s="37"/>
      <c r="BD89" s="37"/>
      <c r="BE89" s="37"/>
      <c r="BF89" s="37"/>
      <c r="BG89" s="37"/>
      <c r="BH89" s="37"/>
      <c r="BI89" s="37" t="str">
        <f>IF(BE89="","",VLOOKUP(BE89,code!A:B,2,0))</f>
        <v/>
      </c>
      <c r="BJ89" s="37"/>
      <c r="BK89" s="38"/>
      <c r="BL89" s="38"/>
      <c r="BM89" s="38"/>
      <c r="BN89" s="38"/>
      <c r="BO89" s="38">
        <f t="shared" si="120"/>
        <v>0</v>
      </c>
      <c r="BP89" s="38"/>
      <c r="BQ89" s="38">
        <f t="shared" si="142"/>
        <v>0</v>
      </c>
      <c r="BR89" s="38"/>
      <c r="BS89" s="17"/>
      <c r="BT89" s="38">
        <f t="shared" si="121"/>
        <v>0</v>
      </c>
      <c r="BU89" s="38"/>
      <c r="BV89" s="38"/>
      <c r="BX89" s="16"/>
      <c r="BY89" s="36"/>
      <c r="BZ89" s="36"/>
      <c r="CA89" s="16"/>
      <c r="CB89" s="37"/>
      <c r="CC89" s="37"/>
      <c r="CD89" s="37"/>
      <c r="CE89" s="37"/>
      <c r="CF89" s="37"/>
      <c r="CG89" s="37"/>
      <c r="CH89" s="37" t="str">
        <f>IF(CD89="","",VLOOKUP(CD89,code!A:B,2,0))</f>
        <v/>
      </c>
      <c r="CI89" s="37"/>
      <c r="CJ89" s="38"/>
      <c r="CK89" s="38"/>
      <c r="CL89" s="38"/>
      <c r="CM89" s="38"/>
      <c r="CN89" s="38">
        <f t="shared" si="122"/>
        <v>0</v>
      </c>
      <c r="CO89" s="38"/>
      <c r="CP89" s="38">
        <f t="shared" si="145"/>
        <v>0</v>
      </c>
      <c r="CQ89" s="38"/>
      <c r="CR89" s="17"/>
      <c r="CS89" s="38">
        <f t="shared" si="123"/>
        <v>0</v>
      </c>
      <c r="CT89" s="38"/>
      <c r="CU89" s="38"/>
      <c r="CW89" s="16"/>
      <c r="CX89" s="36"/>
      <c r="CY89" s="36"/>
      <c r="CZ89" s="16"/>
      <c r="DA89" s="37"/>
      <c r="DB89" s="37"/>
      <c r="DC89" s="37"/>
      <c r="DD89" s="37"/>
      <c r="DE89" s="37"/>
      <c r="DF89" s="37"/>
      <c r="DG89" s="37" t="str">
        <f>IF(DC89="","",VLOOKUP(DC89,code!A:B,2,0))</f>
        <v/>
      </c>
      <c r="DH89" s="37"/>
      <c r="DI89" s="38"/>
      <c r="DJ89" s="38"/>
      <c r="DK89" s="38"/>
      <c r="DL89" s="38"/>
      <c r="DM89" s="38">
        <f t="shared" si="124"/>
        <v>0</v>
      </c>
      <c r="DN89" s="38"/>
      <c r="DO89" s="38">
        <f t="shared" si="146"/>
        <v>0</v>
      </c>
      <c r="DP89" s="38"/>
      <c r="DQ89" s="17"/>
      <c r="DR89" s="38">
        <f t="shared" si="125"/>
        <v>0</v>
      </c>
      <c r="DS89" s="38"/>
      <c r="DT89" s="38"/>
      <c r="DV89" s="16"/>
      <c r="DW89" s="36"/>
      <c r="DX89" s="36"/>
      <c r="DY89" s="16"/>
      <c r="DZ89" s="37"/>
      <c r="EA89" s="37"/>
      <c r="EB89" s="37"/>
      <c r="EC89" s="37"/>
      <c r="ED89" s="37"/>
      <c r="EE89" s="37"/>
      <c r="EF89" s="37" t="str">
        <f>IF(EB89="","",VLOOKUP(EB89,code!A:B,2,0))</f>
        <v/>
      </c>
      <c r="EG89" s="37"/>
      <c r="EH89" s="38"/>
      <c r="EI89" s="38"/>
      <c r="EJ89" s="38"/>
      <c r="EK89" s="38"/>
      <c r="EL89" s="38">
        <f t="shared" si="126"/>
        <v>0</v>
      </c>
      <c r="EM89" s="38"/>
      <c r="EN89" s="38">
        <f t="shared" si="147"/>
        <v>0</v>
      </c>
      <c r="EO89" s="38"/>
      <c r="EP89" s="17"/>
      <c r="EQ89" s="38">
        <f t="shared" si="127"/>
        <v>0</v>
      </c>
      <c r="ER89" s="38"/>
      <c r="ES89" s="38"/>
      <c r="EU89" s="16"/>
      <c r="EV89" s="36"/>
      <c r="EW89" s="36"/>
      <c r="EX89" s="16"/>
      <c r="EY89" s="37"/>
      <c r="EZ89" s="37"/>
      <c r="FA89" s="37"/>
      <c r="FB89" s="37"/>
      <c r="FC89" s="37"/>
      <c r="FD89" s="37"/>
      <c r="FE89" s="37" t="str">
        <f>IF(FA89="","",VLOOKUP(FA89,code!A:B,2,0))</f>
        <v/>
      </c>
      <c r="FF89" s="37"/>
      <c r="FG89" s="38"/>
      <c r="FH89" s="38"/>
      <c r="FI89" s="38"/>
      <c r="FJ89" s="38"/>
      <c r="FK89" s="38">
        <f t="shared" si="128"/>
        <v>0</v>
      </c>
      <c r="FL89" s="38"/>
      <c r="FM89" s="38">
        <f t="shared" si="148"/>
        <v>0</v>
      </c>
      <c r="FN89" s="38"/>
      <c r="FO89" s="17"/>
      <c r="FP89" s="38">
        <f t="shared" si="129"/>
        <v>0</v>
      </c>
      <c r="FQ89" s="38"/>
      <c r="FR89" s="38"/>
      <c r="FT89" s="16"/>
      <c r="FU89" s="36"/>
      <c r="FV89" s="36"/>
      <c r="FW89" s="16"/>
      <c r="FX89" s="37"/>
      <c r="FY89" s="37"/>
      <c r="FZ89" s="37"/>
      <c r="GA89" s="37"/>
      <c r="GB89" s="37"/>
      <c r="GC89" s="37"/>
      <c r="GD89" s="37" t="str">
        <f>IF(FZ89="","",VLOOKUP(FZ89,code!A:B,2,0))</f>
        <v/>
      </c>
      <c r="GE89" s="37"/>
      <c r="GF89" s="38"/>
      <c r="GG89" s="38"/>
      <c r="GH89" s="38"/>
      <c r="GI89" s="38"/>
      <c r="GJ89" s="38">
        <f t="shared" si="130"/>
        <v>0</v>
      </c>
      <c r="GK89" s="38"/>
      <c r="GL89" s="38">
        <f t="shared" si="149"/>
        <v>0</v>
      </c>
      <c r="GM89" s="38"/>
      <c r="GN89" s="17"/>
      <c r="GO89" s="38">
        <f t="shared" si="131"/>
        <v>0</v>
      </c>
      <c r="GP89" s="38"/>
      <c r="GQ89" s="38"/>
      <c r="GS89" s="16"/>
      <c r="GT89" s="36"/>
      <c r="GU89" s="36"/>
      <c r="GV89" s="16"/>
      <c r="GW89" s="37"/>
      <c r="GX89" s="37"/>
      <c r="GY89" s="37"/>
      <c r="GZ89" s="37"/>
      <c r="HA89" s="37"/>
      <c r="HB89" s="37"/>
      <c r="HC89" s="37" t="str">
        <f>IF(GY89="","",VLOOKUP(GY89,code!A:B,2,0))</f>
        <v/>
      </c>
      <c r="HD89" s="37"/>
      <c r="HE89" s="38"/>
      <c r="HF89" s="38"/>
      <c r="HG89" s="38"/>
      <c r="HH89" s="38"/>
      <c r="HI89" s="38">
        <f t="shared" si="132"/>
        <v>0</v>
      </c>
      <c r="HJ89" s="38"/>
      <c r="HK89" s="38">
        <f t="shared" si="150"/>
        <v>0</v>
      </c>
      <c r="HL89" s="38"/>
      <c r="HM89" s="17"/>
      <c r="HN89" s="38">
        <f t="shared" si="133"/>
        <v>0</v>
      </c>
      <c r="HO89" s="38"/>
      <c r="HP89" s="38"/>
      <c r="HR89" s="16"/>
      <c r="HS89" s="36"/>
      <c r="HT89" s="36"/>
      <c r="HU89" s="16"/>
      <c r="HV89" s="37"/>
      <c r="HW89" s="37"/>
      <c r="HX89" s="37"/>
      <c r="HY89" s="37"/>
      <c r="HZ89" s="37"/>
      <c r="IA89" s="37"/>
      <c r="IB89" s="37" t="str">
        <f>IF(HX89="","",VLOOKUP(HX89,code!A:B,2,0))</f>
        <v/>
      </c>
      <c r="IC89" s="37"/>
      <c r="ID89" s="38"/>
      <c r="IE89" s="38"/>
      <c r="IF89" s="38"/>
      <c r="IG89" s="38"/>
      <c r="IH89" s="38">
        <f t="shared" si="134"/>
        <v>0</v>
      </c>
      <c r="II89" s="38"/>
      <c r="IJ89" s="38">
        <f t="shared" si="151"/>
        <v>0</v>
      </c>
      <c r="IK89" s="38"/>
      <c r="IL89" s="17"/>
      <c r="IM89" s="38">
        <f t="shared" si="135"/>
        <v>0</v>
      </c>
      <c r="IN89" s="38"/>
      <c r="IO89" s="38"/>
      <c r="IQ89" s="16"/>
      <c r="IR89" s="36"/>
      <c r="IS89" s="36"/>
      <c r="IT89" s="16"/>
      <c r="IU89" s="37"/>
      <c r="IV89" s="37"/>
      <c r="IW89" s="37"/>
      <c r="IX89" s="37"/>
      <c r="IY89" s="37"/>
      <c r="IZ89" s="37"/>
      <c r="JA89" s="37" t="str">
        <f>IF(IW89="","",VLOOKUP(IW89,code!A:B,2,0))</f>
        <v/>
      </c>
      <c r="JB89" s="37"/>
      <c r="JC89" s="38"/>
      <c r="JD89" s="38"/>
      <c r="JE89" s="38"/>
      <c r="JF89" s="38"/>
      <c r="JG89" s="38">
        <f t="shared" si="136"/>
        <v>0</v>
      </c>
      <c r="JH89" s="38"/>
      <c r="JI89" s="38">
        <f t="shared" si="152"/>
        <v>0</v>
      </c>
      <c r="JJ89" s="38"/>
      <c r="JK89" s="17"/>
      <c r="JL89" s="38">
        <f t="shared" si="137"/>
        <v>0</v>
      </c>
      <c r="JM89" s="38"/>
      <c r="JN89" s="38"/>
      <c r="JP89" s="16"/>
      <c r="JQ89" s="36"/>
      <c r="JR89" s="36"/>
      <c r="JS89" s="16"/>
      <c r="JT89" s="37"/>
      <c r="JU89" s="37"/>
      <c r="JV89" s="37"/>
      <c r="JW89" s="37"/>
      <c r="JX89" s="37"/>
      <c r="JY89" s="37"/>
      <c r="JZ89" s="37" t="str">
        <f>IF(JV89="","",VLOOKUP(JV89,code!A:B,2,0))</f>
        <v/>
      </c>
      <c r="KA89" s="37"/>
      <c r="KB89" s="38"/>
      <c r="KC89" s="38"/>
      <c r="KD89" s="38"/>
      <c r="KE89" s="38"/>
      <c r="KF89" s="38">
        <f t="shared" si="138"/>
        <v>0</v>
      </c>
      <c r="KG89" s="38"/>
      <c r="KH89" s="38">
        <f t="shared" si="153"/>
        <v>0</v>
      </c>
      <c r="KI89" s="38"/>
      <c r="KJ89" s="17"/>
      <c r="KK89" s="38">
        <f t="shared" si="139"/>
        <v>0</v>
      </c>
      <c r="KL89" s="38"/>
      <c r="KM89" s="38"/>
    </row>
    <row r="90" spans="1:299" s="21" customFormat="1" ht="20.100000000000001" customHeight="1" x14ac:dyDescent="0.25">
      <c r="A90" s="16"/>
      <c r="B90" s="36"/>
      <c r="C90" s="36"/>
      <c r="D90" s="16"/>
      <c r="E90" s="37"/>
      <c r="F90" s="37"/>
      <c r="G90" s="37"/>
      <c r="H90" s="37"/>
      <c r="I90" s="37"/>
      <c r="J90" s="37"/>
      <c r="K90" s="37" t="str">
        <f>IF(G90="","",VLOOKUP(G90,code!A:B,2,0))</f>
        <v/>
      </c>
      <c r="L90" s="37"/>
      <c r="M90" s="38"/>
      <c r="N90" s="38"/>
      <c r="O90" s="38"/>
      <c r="P90" s="38"/>
      <c r="Q90" s="38">
        <f t="shared" si="143"/>
        <v>0</v>
      </c>
      <c r="R90" s="38"/>
      <c r="S90" s="38">
        <f t="shared" si="140"/>
        <v>0</v>
      </c>
      <c r="T90" s="38"/>
      <c r="U90" s="17"/>
      <c r="V90" s="38">
        <f t="shared" si="144"/>
        <v>0</v>
      </c>
      <c r="W90" s="38"/>
      <c r="X90" s="38"/>
      <c r="Z90" s="16"/>
      <c r="AA90" s="36"/>
      <c r="AB90" s="36"/>
      <c r="AC90" s="16"/>
      <c r="AD90" s="37"/>
      <c r="AE90" s="37"/>
      <c r="AF90" s="37"/>
      <c r="AG90" s="37"/>
      <c r="AH90" s="37"/>
      <c r="AI90" s="37"/>
      <c r="AJ90" s="37" t="str">
        <f>IF(AF90="","",VLOOKUP(AF90,code!A:B,2,0))</f>
        <v/>
      </c>
      <c r="AK90" s="37"/>
      <c r="AL90" s="38"/>
      <c r="AM90" s="38"/>
      <c r="AN90" s="38"/>
      <c r="AO90" s="38"/>
      <c r="AP90" s="38">
        <f t="shared" si="118"/>
        <v>0</v>
      </c>
      <c r="AQ90" s="38"/>
      <c r="AR90" s="38">
        <f t="shared" si="141"/>
        <v>0</v>
      </c>
      <c r="AS90" s="38"/>
      <c r="AT90" s="17"/>
      <c r="AU90" s="38">
        <f t="shared" si="119"/>
        <v>0</v>
      </c>
      <c r="AV90" s="38"/>
      <c r="AW90" s="38"/>
      <c r="AY90" s="16"/>
      <c r="AZ90" s="36"/>
      <c r="BA90" s="36"/>
      <c r="BB90" s="16"/>
      <c r="BC90" s="37"/>
      <c r="BD90" s="37"/>
      <c r="BE90" s="37"/>
      <c r="BF90" s="37"/>
      <c r="BG90" s="37"/>
      <c r="BH90" s="37"/>
      <c r="BI90" s="37" t="str">
        <f>IF(BE90="","",VLOOKUP(BE90,code!A:B,2,0))</f>
        <v/>
      </c>
      <c r="BJ90" s="37"/>
      <c r="BK90" s="38"/>
      <c r="BL90" s="38"/>
      <c r="BM90" s="38"/>
      <c r="BN90" s="38"/>
      <c r="BO90" s="38">
        <f t="shared" si="120"/>
        <v>0</v>
      </c>
      <c r="BP90" s="38"/>
      <c r="BQ90" s="38">
        <f t="shared" si="142"/>
        <v>0</v>
      </c>
      <c r="BR90" s="38"/>
      <c r="BS90" s="17"/>
      <c r="BT90" s="38">
        <f t="shared" si="121"/>
        <v>0</v>
      </c>
      <c r="BU90" s="38"/>
      <c r="BV90" s="38"/>
      <c r="BX90" s="16"/>
      <c r="BY90" s="36"/>
      <c r="BZ90" s="36"/>
      <c r="CA90" s="16"/>
      <c r="CB90" s="37"/>
      <c r="CC90" s="37"/>
      <c r="CD90" s="37"/>
      <c r="CE90" s="37"/>
      <c r="CF90" s="37"/>
      <c r="CG90" s="37"/>
      <c r="CH90" s="37" t="str">
        <f>IF(CD90="","",VLOOKUP(CD90,code!A:B,2,0))</f>
        <v/>
      </c>
      <c r="CI90" s="37"/>
      <c r="CJ90" s="38"/>
      <c r="CK90" s="38"/>
      <c r="CL90" s="38"/>
      <c r="CM90" s="38"/>
      <c r="CN90" s="38">
        <f t="shared" si="122"/>
        <v>0</v>
      </c>
      <c r="CO90" s="38"/>
      <c r="CP90" s="38">
        <f t="shared" si="145"/>
        <v>0</v>
      </c>
      <c r="CQ90" s="38"/>
      <c r="CR90" s="17"/>
      <c r="CS90" s="38">
        <f t="shared" si="123"/>
        <v>0</v>
      </c>
      <c r="CT90" s="38"/>
      <c r="CU90" s="38"/>
      <c r="CW90" s="16"/>
      <c r="CX90" s="36"/>
      <c r="CY90" s="36"/>
      <c r="CZ90" s="16"/>
      <c r="DA90" s="37"/>
      <c r="DB90" s="37"/>
      <c r="DC90" s="37"/>
      <c r="DD90" s="37"/>
      <c r="DE90" s="37"/>
      <c r="DF90" s="37"/>
      <c r="DG90" s="37" t="str">
        <f>IF(DC90="","",VLOOKUP(DC90,code!A:B,2,0))</f>
        <v/>
      </c>
      <c r="DH90" s="37"/>
      <c r="DI90" s="38"/>
      <c r="DJ90" s="38"/>
      <c r="DK90" s="38"/>
      <c r="DL90" s="38"/>
      <c r="DM90" s="38">
        <f t="shared" si="124"/>
        <v>0</v>
      </c>
      <c r="DN90" s="38"/>
      <c r="DO90" s="38">
        <f t="shared" si="146"/>
        <v>0</v>
      </c>
      <c r="DP90" s="38"/>
      <c r="DQ90" s="17"/>
      <c r="DR90" s="38">
        <f t="shared" si="125"/>
        <v>0</v>
      </c>
      <c r="DS90" s="38"/>
      <c r="DT90" s="38"/>
      <c r="DV90" s="16"/>
      <c r="DW90" s="36"/>
      <c r="DX90" s="36"/>
      <c r="DY90" s="16"/>
      <c r="DZ90" s="37"/>
      <c r="EA90" s="37"/>
      <c r="EB90" s="37"/>
      <c r="EC90" s="37"/>
      <c r="ED90" s="37"/>
      <c r="EE90" s="37"/>
      <c r="EF90" s="37" t="str">
        <f>IF(EB90="","",VLOOKUP(EB90,code!A:B,2,0))</f>
        <v/>
      </c>
      <c r="EG90" s="37"/>
      <c r="EH90" s="38"/>
      <c r="EI90" s="38"/>
      <c r="EJ90" s="38"/>
      <c r="EK90" s="38"/>
      <c r="EL90" s="38">
        <f t="shared" si="126"/>
        <v>0</v>
      </c>
      <c r="EM90" s="38"/>
      <c r="EN90" s="38">
        <f t="shared" si="147"/>
        <v>0</v>
      </c>
      <c r="EO90" s="38"/>
      <c r="EP90" s="17"/>
      <c r="EQ90" s="38">
        <f t="shared" si="127"/>
        <v>0</v>
      </c>
      <c r="ER90" s="38"/>
      <c r="ES90" s="38"/>
      <c r="EU90" s="16"/>
      <c r="EV90" s="36"/>
      <c r="EW90" s="36"/>
      <c r="EX90" s="16"/>
      <c r="EY90" s="37"/>
      <c r="EZ90" s="37"/>
      <c r="FA90" s="37"/>
      <c r="FB90" s="37"/>
      <c r="FC90" s="37"/>
      <c r="FD90" s="37"/>
      <c r="FE90" s="37" t="str">
        <f>IF(FA90="","",VLOOKUP(FA90,code!A:B,2,0))</f>
        <v/>
      </c>
      <c r="FF90" s="37"/>
      <c r="FG90" s="38"/>
      <c r="FH90" s="38"/>
      <c r="FI90" s="38"/>
      <c r="FJ90" s="38"/>
      <c r="FK90" s="38">
        <f t="shared" si="128"/>
        <v>0</v>
      </c>
      <c r="FL90" s="38"/>
      <c r="FM90" s="38">
        <f t="shared" si="148"/>
        <v>0</v>
      </c>
      <c r="FN90" s="38"/>
      <c r="FO90" s="17"/>
      <c r="FP90" s="38">
        <f t="shared" si="129"/>
        <v>0</v>
      </c>
      <c r="FQ90" s="38"/>
      <c r="FR90" s="38"/>
      <c r="FT90" s="16"/>
      <c r="FU90" s="36"/>
      <c r="FV90" s="36"/>
      <c r="FW90" s="16"/>
      <c r="FX90" s="37"/>
      <c r="FY90" s="37"/>
      <c r="FZ90" s="37"/>
      <c r="GA90" s="37"/>
      <c r="GB90" s="37"/>
      <c r="GC90" s="37"/>
      <c r="GD90" s="37" t="str">
        <f>IF(FZ90="","",VLOOKUP(FZ90,code!A:B,2,0))</f>
        <v/>
      </c>
      <c r="GE90" s="37"/>
      <c r="GF90" s="38"/>
      <c r="GG90" s="38"/>
      <c r="GH90" s="38"/>
      <c r="GI90" s="38"/>
      <c r="GJ90" s="38">
        <f t="shared" si="130"/>
        <v>0</v>
      </c>
      <c r="GK90" s="38"/>
      <c r="GL90" s="38">
        <f t="shared" si="149"/>
        <v>0</v>
      </c>
      <c r="GM90" s="38"/>
      <c r="GN90" s="17"/>
      <c r="GO90" s="38">
        <f t="shared" si="131"/>
        <v>0</v>
      </c>
      <c r="GP90" s="38"/>
      <c r="GQ90" s="38"/>
      <c r="GS90" s="16"/>
      <c r="GT90" s="36"/>
      <c r="GU90" s="36"/>
      <c r="GV90" s="16"/>
      <c r="GW90" s="37"/>
      <c r="GX90" s="37"/>
      <c r="GY90" s="37"/>
      <c r="GZ90" s="37"/>
      <c r="HA90" s="37"/>
      <c r="HB90" s="37"/>
      <c r="HC90" s="37" t="str">
        <f>IF(GY90="","",VLOOKUP(GY90,code!A:B,2,0))</f>
        <v/>
      </c>
      <c r="HD90" s="37"/>
      <c r="HE90" s="38"/>
      <c r="HF90" s="38"/>
      <c r="HG90" s="38"/>
      <c r="HH90" s="38"/>
      <c r="HI90" s="38">
        <f t="shared" si="132"/>
        <v>0</v>
      </c>
      <c r="HJ90" s="38"/>
      <c r="HK90" s="38">
        <f t="shared" si="150"/>
        <v>0</v>
      </c>
      <c r="HL90" s="38"/>
      <c r="HM90" s="17"/>
      <c r="HN90" s="38">
        <f t="shared" si="133"/>
        <v>0</v>
      </c>
      <c r="HO90" s="38"/>
      <c r="HP90" s="38"/>
      <c r="HR90" s="16"/>
      <c r="HS90" s="36"/>
      <c r="HT90" s="36"/>
      <c r="HU90" s="16"/>
      <c r="HV90" s="37"/>
      <c r="HW90" s="37"/>
      <c r="HX90" s="37"/>
      <c r="HY90" s="37"/>
      <c r="HZ90" s="37"/>
      <c r="IA90" s="37"/>
      <c r="IB90" s="37" t="str">
        <f>IF(HX90="","",VLOOKUP(HX90,code!A:B,2,0))</f>
        <v/>
      </c>
      <c r="IC90" s="37"/>
      <c r="ID90" s="38"/>
      <c r="IE90" s="38"/>
      <c r="IF90" s="38"/>
      <c r="IG90" s="38"/>
      <c r="IH90" s="38">
        <f t="shared" si="134"/>
        <v>0</v>
      </c>
      <c r="II90" s="38"/>
      <c r="IJ90" s="38">
        <f t="shared" si="151"/>
        <v>0</v>
      </c>
      <c r="IK90" s="38"/>
      <c r="IL90" s="17"/>
      <c r="IM90" s="38">
        <f t="shared" si="135"/>
        <v>0</v>
      </c>
      <c r="IN90" s="38"/>
      <c r="IO90" s="38"/>
      <c r="IQ90" s="16"/>
      <c r="IR90" s="36"/>
      <c r="IS90" s="36"/>
      <c r="IT90" s="16"/>
      <c r="IU90" s="37"/>
      <c r="IV90" s="37"/>
      <c r="IW90" s="37"/>
      <c r="IX90" s="37"/>
      <c r="IY90" s="37"/>
      <c r="IZ90" s="37"/>
      <c r="JA90" s="37" t="str">
        <f>IF(IW90="","",VLOOKUP(IW90,code!A:B,2,0))</f>
        <v/>
      </c>
      <c r="JB90" s="37"/>
      <c r="JC90" s="38"/>
      <c r="JD90" s="38"/>
      <c r="JE90" s="38"/>
      <c r="JF90" s="38"/>
      <c r="JG90" s="38">
        <f t="shared" si="136"/>
        <v>0</v>
      </c>
      <c r="JH90" s="38"/>
      <c r="JI90" s="38">
        <f t="shared" si="152"/>
        <v>0</v>
      </c>
      <c r="JJ90" s="38"/>
      <c r="JK90" s="17"/>
      <c r="JL90" s="38">
        <f t="shared" si="137"/>
        <v>0</v>
      </c>
      <c r="JM90" s="38"/>
      <c r="JN90" s="38"/>
      <c r="JP90" s="16"/>
      <c r="JQ90" s="36"/>
      <c r="JR90" s="36"/>
      <c r="JS90" s="16"/>
      <c r="JT90" s="37"/>
      <c r="JU90" s="37"/>
      <c r="JV90" s="37"/>
      <c r="JW90" s="37"/>
      <c r="JX90" s="37"/>
      <c r="JY90" s="37"/>
      <c r="JZ90" s="37" t="str">
        <f>IF(JV90="","",VLOOKUP(JV90,code!A:B,2,0))</f>
        <v/>
      </c>
      <c r="KA90" s="37"/>
      <c r="KB90" s="38"/>
      <c r="KC90" s="38"/>
      <c r="KD90" s="38"/>
      <c r="KE90" s="38"/>
      <c r="KF90" s="38">
        <f t="shared" si="138"/>
        <v>0</v>
      </c>
      <c r="KG90" s="38"/>
      <c r="KH90" s="38">
        <f t="shared" si="153"/>
        <v>0</v>
      </c>
      <c r="KI90" s="38"/>
      <c r="KJ90" s="17"/>
      <c r="KK90" s="38">
        <f t="shared" si="139"/>
        <v>0</v>
      </c>
      <c r="KL90" s="38"/>
      <c r="KM90" s="38"/>
    </row>
    <row r="91" spans="1:299" s="21" customFormat="1" ht="20.100000000000001" customHeight="1" x14ac:dyDescent="0.25">
      <c r="A91" s="16"/>
      <c r="B91" s="36"/>
      <c r="C91" s="36"/>
      <c r="D91" s="16"/>
      <c r="E91" s="37"/>
      <c r="F91" s="37"/>
      <c r="G91" s="37"/>
      <c r="H91" s="37"/>
      <c r="I91" s="37"/>
      <c r="J91" s="37"/>
      <c r="K91" s="37" t="str">
        <f>IF(G91="","",VLOOKUP(G91,code!A:B,2,0))</f>
        <v/>
      </c>
      <c r="L91" s="37"/>
      <c r="M91" s="38"/>
      <c r="N91" s="38"/>
      <c r="O91" s="38"/>
      <c r="P91" s="38"/>
      <c r="Q91" s="38">
        <f t="shared" si="143"/>
        <v>0</v>
      </c>
      <c r="R91" s="38"/>
      <c r="S91" s="38">
        <f t="shared" si="140"/>
        <v>0</v>
      </c>
      <c r="T91" s="38"/>
      <c r="U91" s="17"/>
      <c r="V91" s="38">
        <f t="shared" si="144"/>
        <v>0</v>
      </c>
      <c r="W91" s="38"/>
      <c r="X91" s="38"/>
      <c r="Z91" s="16"/>
      <c r="AA91" s="36"/>
      <c r="AB91" s="36"/>
      <c r="AC91" s="16"/>
      <c r="AD91" s="37"/>
      <c r="AE91" s="37"/>
      <c r="AF91" s="37"/>
      <c r="AG91" s="37"/>
      <c r="AH91" s="37"/>
      <c r="AI91" s="37"/>
      <c r="AJ91" s="37" t="str">
        <f>IF(AF91="","",VLOOKUP(AF91,code!A:B,2,0))</f>
        <v/>
      </c>
      <c r="AK91" s="37"/>
      <c r="AL91" s="38"/>
      <c r="AM91" s="38"/>
      <c r="AN91" s="38"/>
      <c r="AO91" s="38"/>
      <c r="AP91" s="38">
        <f t="shared" si="118"/>
        <v>0</v>
      </c>
      <c r="AQ91" s="38"/>
      <c r="AR91" s="38">
        <f t="shared" si="141"/>
        <v>0</v>
      </c>
      <c r="AS91" s="38"/>
      <c r="AT91" s="17"/>
      <c r="AU91" s="38">
        <f t="shared" si="119"/>
        <v>0</v>
      </c>
      <c r="AV91" s="38"/>
      <c r="AW91" s="38"/>
      <c r="AY91" s="16"/>
      <c r="AZ91" s="36"/>
      <c r="BA91" s="36"/>
      <c r="BB91" s="16"/>
      <c r="BC91" s="37"/>
      <c r="BD91" s="37"/>
      <c r="BE91" s="37"/>
      <c r="BF91" s="37"/>
      <c r="BG91" s="37"/>
      <c r="BH91" s="37"/>
      <c r="BI91" s="37" t="str">
        <f>IF(BE91="","",VLOOKUP(BE91,code!A:B,2,0))</f>
        <v/>
      </c>
      <c r="BJ91" s="37"/>
      <c r="BK91" s="38"/>
      <c r="BL91" s="38"/>
      <c r="BM91" s="38"/>
      <c r="BN91" s="38"/>
      <c r="BO91" s="38">
        <f t="shared" si="120"/>
        <v>0</v>
      </c>
      <c r="BP91" s="38"/>
      <c r="BQ91" s="38">
        <f t="shared" si="142"/>
        <v>0</v>
      </c>
      <c r="BR91" s="38"/>
      <c r="BS91" s="17"/>
      <c r="BT91" s="38">
        <f t="shared" si="121"/>
        <v>0</v>
      </c>
      <c r="BU91" s="38"/>
      <c r="BV91" s="38"/>
      <c r="BX91" s="16"/>
      <c r="BY91" s="36"/>
      <c r="BZ91" s="36"/>
      <c r="CA91" s="16"/>
      <c r="CB91" s="37"/>
      <c r="CC91" s="37"/>
      <c r="CD91" s="37"/>
      <c r="CE91" s="37"/>
      <c r="CF91" s="37"/>
      <c r="CG91" s="37"/>
      <c r="CH91" s="37" t="str">
        <f>IF(CD91="","",VLOOKUP(CD91,code!A:B,2,0))</f>
        <v/>
      </c>
      <c r="CI91" s="37"/>
      <c r="CJ91" s="38"/>
      <c r="CK91" s="38"/>
      <c r="CL91" s="38"/>
      <c r="CM91" s="38"/>
      <c r="CN91" s="38">
        <f t="shared" si="122"/>
        <v>0</v>
      </c>
      <c r="CO91" s="38"/>
      <c r="CP91" s="38">
        <f t="shared" si="145"/>
        <v>0</v>
      </c>
      <c r="CQ91" s="38"/>
      <c r="CR91" s="17"/>
      <c r="CS91" s="38">
        <f t="shared" si="123"/>
        <v>0</v>
      </c>
      <c r="CT91" s="38"/>
      <c r="CU91" s="38"/>
      <c r="CW91" s="16"/>
      <c r="CX91" s="36"/>
      <c r="CY91" s="36"/>
      <c r="CZ91" s="16"/>
      <c r="DA91" s="37"/>
      <c r="DB91" s="37"/>
      <c r="DC91" s="37"/>
      <c r="DD91" s="37"/>
      <c r="DE91" s="37"/>
      <c r="DF91" s="37"/>
      <c r="DG91" s="37" t="str">
        <f>IF(DC91="","",VLOOKUP(DC91,code!A:B,2,0))</f>
        <v/>
      </c>
      <c r="DH91" s="37"/>
      <c r="DI91" s="38"/>
      <c r="DJ91" s="38"/>
      <c r="DK91" s="38"/>
      <c r="DL91" s="38"/>
      <c r="DM91" s="38">
        <f t="shared" si="124"/>
        <v>0</v>
      </c>
      <c r="DN91" s="38"/>
      <c r="DO91" s="38">
        <f t="shared" si="146"/>
        <v>0</v>
      </c>
      <c r="DP91" s="38"/>
      <c r="DQ91" s="17"/>
      <c r="DR91" s="38">
        <f t="shared" si="125"/>
        <v>0</v>
      </c>
      <c r="DS91" s="38"/>
      <c r="DT91" s="38"/>
      <c r="DV91" s="16"/>
      <c r="DW91" s="36"/>
      <c r="DX91" s="36"/>
      <c r="DY91" s="16"/>
      <c r="DZ91" s="37"/>
      <c r="EA91" s="37"/>
      <c r="EB91" s="37"/>
      <c r="EC91" s="37"/>
      <c r="ED91" s="37"/>
      <c r="EE91" s="37"/>
      <c r="EF91" s="37" t="str">
        <f>IF(EB91="","",VLOOKUP(EB91,code!A:B,2,0))</f>
        <v/>
      </c>
      <c r="EG91" s="37"/>
      <c r="EH91" s="38"/>
      <c r="EI91" s="38"/>
      <c r="EJ91" s="38"/>
      <c r="EK91" s="38"/>
      <c r="EL91" s="38">
        <f t="shared" si="126"/>
        <v>0</v>
      </c>
      <c r="EM91" s="38"/>
      <c r="EN91" s="38">
        <f t="shared" si="147"/>
        <v>0</v>
      </c>
      <c r="EO91" s="38"/>
      <c r="EP91" s="17"/>
      <c r="EQ91" s="38">
        <f t="shared" si="127"/>
        <v>0</v>
      </c>
      <c r="ER91" s="38"/>
      <c r="ES91" s="38"/>
      <c r="EU91" s="16"/>
      <c r="EV91" s="36"/>
      <c r="EW91" s="36"/>
      <c r="EX91" s="16"/>
      <c r="EY91" s="37"/>
      <c r="EZ91" s="37"/>
      <c r="FA91" s="37"/>
      <c r="FB91" s="37"/>
      <c r="FC91" s="37"/>
      <c r="FD91" s="37"/>
      <c r="FE91" s="37" t="str">
        <f>IF(FA91="","",VLOOKUP(FA91,code!A:B,2,0))</f>
        <v/>
      </c>
      <c r="FF91" s="37"/>
      <c r="FG91" s="38"/>
      <c r="FH91" s="38"/>
      <c r="FI91" s="38"/>
      <c r="FJ91" s="38"/>
      <c r="FK91" s="38">
        <f t="shared" si="128"/>
        <v>0</v>
      </c>
      <c r="FL91" s="38"/>
      <c r="FM91" s="38">
        <f t="shared" si="148"/>
        <v>0</v>
      </c>
      <c r="FN91" s="38"/>
      <c r="FO91" s="17"/>
      <c r="FP91" s="38">
        <f t="shared" si="129"/>
        <v>0</v>
      </c>
      <c r="FQ91" s="38"/>
      <c r="FR91" s="38"/>
      <c r="FT91" s="16"/>
      <c r="FU91" s="36"/>
      <c r="FV91" s="36"/>
      <c r="FW91" s="16"/>
      <c r="FX91" s="37"/>
      <c r="FY91" s="37"/>
      <c r="FZ91" s="37"/>
      <c r="GA91" s="37"/>
      <c r="GB91" s="37"/>
      <c r="GC91" s="37"/>
      <c r="GD91" s="37" t="str">
        <f>IF(FZ91="","",VLOOKUP(FZ91,code!A:B,2,0))</f>
        <v/>
      </c>
      <c r="GE91" s="37"/>
      <c r="GF91" s="38"/>
      <c r="GG91" s="38"/>
      <c r="GH91" s="38"/>
      <c r="GI91" s="38"/>
      <c r="GJ91" s="38">
        <f t="shared" si="130"/>
        <v>0</v>
      </c>
      <c r="GK91" s="38"/>
      <c r="GL91" s="38">
        <f t="shared" si="149"/>
        <v>0</v>
      </c>
      <c r="GM91" s="38"/>
      <c r="GN91" s="17"/>
      <c r="GO91" s="38">
        <f t="shared" si="131"/>
        <v>0</v>
      </c>
      <c r="GP91" s="38"/>
      <c r="GQ91" s="38"/>
      <c r="GS91" s="16"/>
      <c r="GT91" s="36"/>
      <c r="GU91" s="36"/>
      <c r="GV91" s="16"/>
      <c r="GW91" s="37"/>
      <c r="GX91" s="37"/>
      <c r="GY91" s="37"/>
      <c r="GZ91" s="37"/>
      <c r="HA91" s="37"/>
      <c r="HB91" s="37"/>
      <c r="HC91" s="37" t="str">
        <f>IF(GY91="","",VLOOKUP(GY91,code!A:B,2,0))</f>
        <v/>
      </c>
      <c r="HD91" s="37"/>
      <c r="HE91" s="38"/>
      <c r="HF91" s="38"/>
      <c r="HG91" s="38"/>
      <c r="HH91" s="38"/>
      <c r="HI91" s="38">
        <f t="shared" si="132"/>
        <v>0</v>
      </c>
      <c r="HJ91" s="38"/>
      <c r="HK91" s="38">
        <f t="shared" si="150"/>
        <v>0</v>
      </c>
      <c r="HL91" s="38"/>
      <c r="HM91" s="17"/>
      <c r="HN91" s="38">
        <f t="shared" si="133"/>
        <v>0</v>
      </c>
      <c r="HO91" s="38"/>
      <c r="HP91" s="38"/>
      <c r="HR91" s="16"/>
      <c r="HS91" s="36"/>
      <c r="HT91" s="36"/>
      <c r="HU91" s="16"/>
      <c r="HV91" s="37"/>
      <c r="HW91" s="37"/>
      <c r="HX91" s="37"/>
      <c r="HY91" s="37"/>
      <c r="HZ91" s="37"/>
      <c r="IA91" s="37"/>
      <c r="IB91" s="37" t="str">
        <f>IF(HX91="","",VLOOKUP(HX91,code!A:B,2,0))</f>
        <v/>
      </c>
      <c r="IC91" s="37"/>
      <c r="ID91" s="38"/>
      <c r="IE91" s="38"/>
      <c r="IF91" s="38"/>
      <c r="IG91" s="38"/>
      <c r="IH91" s="38">
        <f t="shared" si="134"/>
        <v>0</v>
      </c>
      <c r="II91" s="38"/>
      <c r="IJ91" s="38">
        <f t="shared" si="151"/>
        <v>0</v>
      </c>
      <c r="IK91" s="38"/>
      <c r="IL91" s="17"/>
      <c r="IM91" s="38">
        <f t="shared" si="135"/>
        <v>0</v>
      </c>
      <c r="IN91" s="38"/>
      <c r="IO91" s="38"/>
      <c r="IQ91" s="16"/>
      <c r="IR91" s="36"/>
      <c r="IS91" s="36"/>
      <c r="IT91" s="16"/>
      <c r="IU91" s="37"/>
      <c r="IV91" s="37"/>
      <c r="IW91" s="37"/>
      <c r="IX91" s="37"/>
      <c r="IY91" s="37"/>
      <c r="IZ91" s="37"/>
      <c r="JA91" s="37" t="str">
        <f>IF(IW91="","",VLOOKUP(IW91,code!A:B,2,0))</f>
        <v/>
      </c>
      <c r="JB91" s="37"/>
      <c r="JC91" s="38"/>
      <c r="JD91" s="38"/>
      <c r="JE91" s="38"/>
      <c r="JF91" s="38"/>
      <c r="JG91" s="38">
        <f t="shared" si="136"/>
        <v>0</v>
      </c>
      <c r="JH91" s="38"/>
      <c r="JI91" s="38">
        <f t="shared" si="152"/>
        <v>0</v>
      </c>
      <c r="JJ91" s="38"/>
      <c r="JK91" s="17"/>
      <c r="JL91" s="38">
        <f t="shared" si="137"/>
        <v>0</v>
      </c>
      <c r="JM91" s="38"/>
      <c r="JN91" s="38"/>
      <c r="JP91" s="16"/>
      <c r="JQ91" s="36"/>
      <c r="JR91" s="36"/>
      <c r="JS91" s="16"/>
      <c r="JT91" s="37"/>
      <c r="JU91" s="37"/>
      <c r="JV91" s="37"/>
      <c r="JW91" s="37"/>
      <c r="JX91" s="37"/>
      <c r="JY91" s="37"/>
      <c r="JZ91" s="37" t="str">
        <f>IF(JV91="","",VLOOKUP(JV91,code!A:B,2,0))</f>
        <v/>
      </c>
      <c r="KA91" s="37"/>
      <c r="KB91" s="38"/>
      <c r="KC91" s="38"/>
      <c r="KD91" s="38"/>
      <c r="KE91" s="38"/>
      <c r="KF91" s="38">
        <f t="shared" si="138"/>
        <v>0</v>
      </c>
      <c r="KG91" s="38"/>
      <c r="KH91" s="38">
        <f t="shared" si="153"/>
        <v>0</v>
      </c>
      <c r="KI91" s="38"/>
      <c r="KJ91" s="17"/>
      <c r="KK91" s="38">
        <f t="shared" si="139"/>
        <v>0</v>
      </c>
      <c r="KL91" s="38"/>
      <c r="KM91" s="38"/>
    </row>
    <row r="92" spans="1:299" s="21" customFormat="1" ht="20.100000000000001" customHeight="1" x14ac:dyDescent="0.25">
      <c r="A92" s="16"/>
      <c r="B92" s="36"/>
      <c r="C92" s="36"/>
      <c r="D92" s="16"/>
      <c r="E92" s="37"/>
      <c r="F92" s="37"/>
      <c r="G92" s="37"/>
      <c r="H92" s="37"/>
      <c r="I92" s="37"/>
      <c r="J92" s="37"/>
      <c r="K92" s="37" t="str">
        <f>IF(G92="","",VLOOKUP(G92,code!A:B,2,0))</f>
        <v/>
      </c>
      <c r="L92" s="37"/>
      <c r="M92" s="38"/>
      <c r="N92" s="38"/>
      <c r="O92" s="38"/>
      <c r="P92" s="38"/>
      <c r="Q92" s="38">
        <f t="shared" si="143"/>
        <v>0</v>
      </c>
      <c r="R92" s="38"/>
      <c r="S92" s="38">
        <f t="shared" si="140"/>
        <v>0</v>
      </c>
      <c r="T92" s="38"/>
      <c r="U92" s="17"/>
      <c r="V92" s="38">
        <f t="shared" si="144"/>
        <v>0</v>
      </c>
      <c r="W92" s="38"/>
      <c r="X92" s="38"/>
      <c r="Z92" s="16"/>
      <c r="AA92" s="36"/>
      <c r="AB92" s="36"/>
      <c r="AC92" s="16"/>
      <c r="AD92" s="37"/>
      <c r="AE92" s="37"/>
      <c r="AF92" s="37"/>
      <c r="AG92" s="37"/>
      <c r="AH92" s="37"/>
      <c r="AI92" s="37"/>
      <c r="AJ92" s="37" t="str">
        <f>IF(AF92="","",VLOOKUP(AF92,code!A:B,2,0))</f>
        <v/>
      </c>
      <c r="AK92" s="37"/>
      <c r="AL92" s="38"/>
      <c r="AM92" s="38"/>
      <c r="AN92" s="38"/>
      <c r="AO92" s="38"/>
      <c r="AP92" s="38">
        <f t="shared" si="118"/>
        <v>0</v>
      </c>
      <c r="AQ92" s="38"/>
      <c r="AR92" s="38">
        <f t="shared" si="141"/>
        <v>0</v>
      </c>
      <c r="AS92" s="38"/>
      <c r="AT92" s="17"/>
      <c r="AU92" s="38">
        <f t="shared" si="119"/>
        <v>0</v>
      </c>
      <c r="AV92" s="38"/>
      <c r="AW92" s="38"/>
      <c r="AY92" s="16"/>
      <c r="AZ92" s="36"/>
      <c r="BA92" s="36"/>
      <c r="BB92" s="16"/>
      <c r="BC92" s="37"/>
      <c r="BD92" s="37"/>
      <c r="BE92" s="37"/>
      <c r="BF92" s="37"/>
      <c r="BG92" s="37"/>
      <c r="BH92" s="37"/>
      <c r="BI92" s="37" t="str">
        <f>IF(BE92="","",VLOOKUP(BE92,code!A:B,2,0))</f>
        <v/>
      </c>
      <c r="BJ92" s="37"/>
      <c r="BK92" s="38"/>
      <c r="BL92" s="38"/>
      <c r="BM92" s="38"/>
      <c r="BN92" s="38"/>
      <c r="BO92" s="38">
        <f t="shared" si="120"/>
        <v>0</v>
      </c>
      <c r="BP92" s="38"/>
      <c r="BQ92" s="38">
        <f t="shared" si="142"/>
        <v>0</v>
      </c>
      <c r="BR92" s="38"/>
      <c r="BS92" s="17"/>
      <c r="BT92" s="38">
        <f t="shared" si="121"/>
        <v>0</v>
      </c>
      <c r="BU92" s="38"/>
      <c r="BV92" s="38"/>
      <c r="BX92" s="16"/>
      <c r="BY92" s="36"/>
      <c r="BZ92" s="36"/>
      <c r="CA92" s="16"/>
      <c r="CB92" s="37"/>
      <c r="CC92" s="37"/>
      <c r="CD92" s="37"/>
      <c r="CE92" s="37"/>
      <c r="CF92" s="37"/>
      <c r="CG92" s="37"/>
      <c r="CH92" s="37" t="str">
        <f>IF(CD92="","",VLOOKUP(CD92,code!A:B,2,0))</f>
        <v/>
      </c>
      <c r="CI92" s="37"/>
      <c r="CJ92" s="38"/>
      <c r="CK92" s="38"/>
      <c r="CL92" s="38"/>
      <c r="CM92" s="38"/>
      <c r="CN92" s="38">
        <f t="shared" si="122"/>
        <v>0</v>
      </c>
      <c r="CO92" s="38"/>
      <c r="CP92" s="38">
        <f t="shared" si="145"/>
        <v>0</v>
      </c>
      <c r="CQ92" s="38"/>
      <c r="CR92" s="17"/>
      <c r="CS92" s="38">
        <f t="shared" si="123"/>
        <v>0</v>
      </c>
      <c r="CT92" s="38"/>
      <c r="CU92" s="38"/>
      <c r="CW92" s="16"/>
      <c r="CX92" s="36"/>
      <c r="CY92" s="36"/>
      <c r="CZ92" s="16"/>
      <c r="DA92" s="37"/>
      <c r="DB92" s="37"/>
      <c r="DC92" s="37"/>
      <c r="DD92" s="37"/>
      <c r="DE92" s="37"/>
      <c r="DF92" s="37"/>
      <c r="DG92" s="37" t="str">
        <f>IF(DC92="","",VLOOKUP(DC92,code!A:B,2,0))</f>
        <v/>
      </c>
      <c r="DH92" s="37"/>
      <c r="DI92" s="38"/>
      <c r="DJ92" s="38"/>
      <c r="DK92" s="38"/>
      <c r="DL92" s="38"/>
      <c r="DM92" s="38">
        <f t="shared" si="124"/>
        <v>0</v>
      </c>
      <c r="DN92" s="38"/>
      <c r="DO92" s="38">
        <f t="shared" si="146"/>
        <v>0</v>
      </c>
      <c r="DP92" s="38"/>
      <c r="DQ92" s="17"/>
      <c r="DR92" s="38">
        <f t="shared" si="125"/>
        <v>0</v>
      </c>
      <c r="DS92" s="38"/>
      <c r="DT92" s="38"/>
      <c r="DV92" s="16"/>
      <c r="DW92" s="36"/>
      <c r="DX92" s="36"/>
      <c r="DY92" s="16"/>
      <c r="DZ92" s="37"/>
      <c r="EA92" s="37"/>
      <c r="EB92" s="37"/>
      <c r="EC92" s="37"/>
      <c r="ED92" s="37"/>
      <c r="EE92" s="37"/>
      <c r="EF92" s="37" t="str">
        <f>IF(EB92="","",VLOOKUP(EB92,code!A:B,2,0))</f>
        <v/>
      </c>
      <c r="EG92" s="37"/>
      <c r="EH92" s="38"/>
      <c r="EI92" s="38"/>
      <c r="EJ92" s="38"/>
      <c r="EK92" s="38"/>
      <c r="EL92" s="38">
        <f t="shared" si="126"/>
        <v>0</v>
      </c>
      <c r="EM92" s="38"/>
      <c r="EN92" s="38">
        <f t="shared" si="147"/>
        <v>0</v>
      </c>
      <c r="EO92" s="38"/>
      <c r="EP92" s="17"/>
      <c r="EQ92" s="38">
        <f t="shared" si="127"/>
        <v>0</v>
      </c>
      <c r="ER92" s="38"/>
      <c r="ES92" s="38"/>
      <c r="EU92" s="16"/>
      <c r="EV92" s="36"/>
      <c r="EW92" s="36"/>
      <c r="EX92" s="16"/>
      <c r="EY92" s="37"/>
      <c r="EZ92" s="37"/>
      <c r="FA92" s="37"/>
      <c r="FB92" s="37"/>
      <c r="FC92" s="37"/>
      <c r="FD92" s="37"/>
      <c r="FE92" s="37" t="str">
        <f>IF(FA92="","",VLOOKUP(FA92,code!A:B,2,0))</f>
        <v/>
      </c>
      <c r="FF92" s="37"/>
      <c r="FG92" s="38"/>
      <c r="FH92" s="38"/>
      <c r="FI92" s="38"/>
      <c r="FJ92" s="38"/>
      <c r="FK92" s="38">
        <f t="shared" si="128"/>
        <v>0</v>
      </c>
      <c r="FL92" s="38"/>
      <c r="FM92" s="38">
        <f t="shared" si="148"/>
        <v>0</v>
      </c>
      <c r="FN92" s="38"/>
      <c r="FO92" s="17"/>
      <c r="FP92" s="38">
        <f t="shared" si="129"/>
        <v>0</v>
      </c>
      <c r="FQ92" s="38"/>
      <c r="FR92" s="38"/>
      <c r="FT92" s="16"/>
      <c r="FU92" s="36"/>
      <c r="FV92" s="36"/>
      <c r="FW92" s="16"/>
      <c r="FX92" s="37"/>
      <c r="FY92" s="37"/>
      <c r="FZ92" s="37"/>
      <c r="GA92" s="37"/>
      <c r="GB92" s="37"/>
      <c r="GC92" s="37"/>
      <c r="GD92" s="37" t="str">
        <f>IF(FZ92="","",VLOOKUP(FZ92,code!A:B,2,0))</f>
        <v/>
      </c>
      <c r="GE92" s="37"/>
      <c r="GF92" s="38"/>
      <c r="GG92" s="38"/>
      <c r="GH92" s="38"/>
      <c r="GI92" s="38"/>
      <c r="GJ92" s="38">
        <f t="shared" si="130"/>
        <v>0</v>
      </c>
      <c r="GK92" s="38"/>
      <c r="GL92" s="38">
        <f t="shared" si="149"/>
        <v>0</v>
      </c>
      <c r="GM92" s="38"/>
      <c r="GN92" s="17"/>
      <c r="GO92" s="38">
        <f t="shared" si="131"/>
        <v>0</v>
      </c>
      <c r="GP92" s="38"/>
      <c r="GQ92" s="38"/>
      <c r="GS92" s="16"/>
      <c r="GT92" s="36"/>
      <c r="GU92" s="36"/>
      <c r="GV92" s="16"/>
      <c r="GW92" s="37"/>
      <c r="GX92" s="37"/>
      <c r="GY92" s="37"/>
      <c r="GZ92" s="37"/>
      <c r="HA92" s="37"/>
      <c r="HB92" s="37"/>
      <c r="HC92" s="37" t="str">
        <f>IF(GY92="","",VLOOKUP(GY92,code!A:B,2,0))</f>
        <v/>
      </c>
      <c r="HD92" s="37"/>
      <c r="HE92" s="38"/>
      <c r="HF92" s="38"/>
      <c r="HG92" s="38"/>
      <c r="HH92" s="38"/>
      <c r="HI92" s="38">
        <f t="shared" si="132"/>
        <v>0</v>
      </c>
      <c r="HJ92" s="38"/>
      <c r="HK92" s="38">
        <f t="shared" si="150"/>
        <v>0</v>
      </c>
      <c r="HL92" s="38"/>
      <c r="HM92" s="17"/>
      <c r="HN92" s="38">
        <f t="shared" si="133"/>
        <v>0</v>
      </c>
      <c r="HO92" s="38"/>
      <c r="HP92" s="38"/>
      <c r="HR92" s="16"/>
      <c r="HS92" s="36"/>
      <c r="HT92" s="36"/>
      <c r="HU92" s="16"/>
      <c r="HV92" s="37"/>
      <c r="HW92" s="37"/>
      <c r="HX92" s="37"/>
      <c r="HY92" s="37"/>
      <c r="HZ92" s="37"/>
      <c r="IA92" s="37"/>
      <c r="IB92" s="37" t="str">
        <f>IF(HX92="","",VLOOKUP(HX92,code!A:B,2,0))</f>
        <v/>
      </c>
      <c r="IC92" s="37"/>
      <c r="ID92" s="38"/>
      <c r="IE92" s="38"/>
      <c r="IF92" s="38"/>
      <c r="IG92" s="38"/>
      <c r="IH92" s="38">
        <f t="shared" si="134"/>
        <v>0</v>
      </c>
      <c r="II92" s="38"/>
      <c r="IJ92" s="38">
        <f t="shared" si="151"/>
        <v>0</v>
      </c>
      <c r="IK92" s="38"/>
      <c r="IL92" s="17"/>
      <c r="IM92" s="38">
        <f t="shared" si="135"/>
        <v>0</v>
      </c>
      <c r="IN92" s="38"/>
      <c r="IO92" s="38"/>
      <c r="IQ92" s="16"/>
      <c r="IR92" s="36"/>
      <c r="IS92" s="36"/>
      <c r="IT92" s="16"/>
      <c r="IU92" s="37"/>
      <c r="IV92" s="37"/>
      <c r="IW92" s="37"/>
      <c r="IX92" s="37"/>
      <c r="IY92" s="37"/>
      <c r="IZ92" s="37"/>
      <c r="JA92" s="37" t="str">
        <f>IF(IW92="","",VLOOKUP(IW92,code!A:B,2,0))</f>
        <v/>
      </c>
      <c r="JB92" s="37"/>
      <c r="JC92" s="38"/>
      <c r="JD92" s="38"/>
      <c r="JE92" s="38"/>
      <c r="JF92" s="38"/>
      <c r="JG92" s="38">
        <f t="shared" si="136"/>
        <v>0</v>
      </c>
      <c r="JH92" s="38"/>
      <c r="JI92" s="38">
        <f t="shared" si="152"/>
        <v>0</v>
      </c>
      <c r="JJ92" s="38"/>
      <c r="JK92" s="17"/>
      <c r="JL92" s="38">
        <f t="shared" si="137"/>
        <v>0</v>
      </c>
      <c r="JM92" s="38"/>
      <c r="JN92" s="38"/>
      <c r="JP92" s="16"/>
      <c r="JQ92" s="36"/>
      <c r="JR92" s="36"/>
      <c r="JS92" s="16"/>
      <c r="JT92" s="37"/>
      <c r="JU92" s="37"/>
      <c r="JV92" s="37"/>
      <c r="JW92" s="37"/>
      <c r="JX92" s="37"/>
      <c r="JY92" s="37"/>
      <c r="JZ92" s="37" t="str">
        <f>IF(JV92="","",VLOOKUP(JV92,code!A:B,2,0))</f>
        <v/>
      </c>
      <c r="KA92" s="37"/>
      <c r="KB92" s="38"/>
      <c r="KC92" s="38"/>
      <c r="KD92" s="38"/>
      <c r="KE92" s="38"/>
      <c r="KF92" s="38">
        <f t="shared" si="138"/>
        <v>0</v>
      </c>
      <c r="KG92" s="38"/>
      <c r="KH92" s="38">
        <f t="shared" si="153"/>
        <v>0</v>
      </c>
      <c r="KI92" s="38"/>
      <c r="KJ92" s="17"/>
      <c r="KK92" s="38">
        <f t="shared" si="139"/>
        <v>0</v>
      </c>
      <c r="KL92" s="38"/>
      <c r="KM92" s="38"/>
    </row>
    <row r="93" spans="1:299" s="21" customFormat="1" ht="20.100000000000001" customHeight="1" x14ac:dyDescent="0.25">
      <c r="A93" s="16"/>
      <c r="B93" s="36"/>
      <c r="C93" s="36"/>
      <c r="D93" s="16"/>
      <c r="E93" s="37"/>
      <c r="F93" s="37"/>
      <c r="G93" s="37"/>
      <c r="H93" s="37"/>
      <c r="I93" s="37"/>
      <c r="J93" s="37"/>
      <c r="K93" s="37" t="str">
        <f>IF(G93="","",VLOOKUP(G93,code!A:B,2,0))</f>
        <v/>
      </c>
      <c r="L93" s="37"/>
      <c r="M93" s="38"/>
      <c r="N93" s="38"/>
      <c r="O93" s="38"/>
      <c r="P93" s="38"/>
      <c r="Q93" s="38">
        <f t="shared" si="143"/>
        <v>0</v>
      </c>
      <c r="R93" s="38"/>
      <c r="S93" s="38">
        <f t="shared" si="140"/>
        <v>0</v>
      </c>
      <c r="T93" s="38"/>
      <c r="U93" s="17"/>
      <c r="V93" s="38">
        <f t="shared" si="144"/>
        <v>0</v>
      </c>
      <c r="W93" s="38"/>
      <c r="X93" s="38"/>
      <c r="Z93" s="16"/>
      <c r="AA93" s="36"/>
      <c r="AB93" s="36"/>
      <c r="AC93" s="16"/>
      <c r="AD93" s="37"/>
      <c r="AE93" s="37"/>
      <c r="AF93" s="37"/>
      <c r="AG93" s="37"/>
      <c r="AH93" s="37"/>
      <c r="AI93" s="37"/>
      <c r="AJ93" s="37" t="str">
        <f>IF(AF93="","",VLOOKUP(AF93,code!A:B,2,0))</f>
        <v/>
      </c>
      <c r="AK93" s="37"/>
      <c r="AL93" s="38"/>
      <c r="AM93" s="38"/>
      <c r="AN93" s="38"/>
      <c r="AO93" s="38"/>
      <c r="AP93" s="38">
        <f t="shared" si="118"/>
        <v>0</v>
      </c>
      <c r="AQ93" s="38"/>
      <c r="AR93" s="38">
        <f t="shared" si="141"/>
        <v>0</v>
      </c>
      <c r="AS93" s="38"/>
      <c r="AT93" s="17"/>
      <c r="AU93" s="38">
        <f t="shared" si="119"/>
        <v>0</v>
      </c>
      <c r="AV93" s="38"/>
      <c r="AW93" s="38"/>
      <c r="AY93" s="16"/>
      <c r="AZ93" s="36"/>
      <c r="BA93" s="36"/>
      <c r="BB93" s="16"/>
      <c r="BC93" s="37"/>
      <c r="BD93" s="37"/>
      <c r="BE93" s="37"/>
      <c r="BF93" s="37"/>
      <c r="BG93" s="37"/>
      <c r="BH93" s="37"/>
      <c r="BI93" s="37" t="str">
        <f>IF(BE93="","",VLOOKUP(BE93,code!A:B,2,0))</f>
        <v/>
      </c>
      <c r="BJ93" s="37"/>
      <c r="BK93" s="38"/>
      <c r="BL93" s="38"/>
      <c r="BM93" s="38"/>
      <c r="BN93" s="38"/>
      <c r="BO93" s="38">
        <f t="shared" si="120"/>
        <v>0</v>
      </c>
      <c r="BP93" s="38"/>
      <c r="BQ93" s="38">
        <f t="shared" si="142"/>
        <v>0</v>
      </c>
      <c r="BR93" s="38"/>
      <c r="BS93" s="17"/>
      <c r="BT93" s="38">
        <f t="shared" si="121"/>
        <v>0</v>
      </c>
      <c r="BU93" s="38"/>
      <c r="BV93" s="38"/>
      <c r="BX93" s="16"/>
      <c r="BY93" s="36"/>
      <c r="BZ93" s="36"/>
      <c r="CA93" s="16"/>
      <c r="CB93" s="37"/>
      <c r="CC93" s="37"/>
      <c r="CD93" s="37"/>
      <c r="CE93" s="37"/>
      <c r="CF93" s="37"/>
      <c r="CG93" s="37"/>
      <c r="CH93" s="37" t="str">
        <f>IF(CD93="","",VLOOKUP(CD93,code!A:B,2,0))</f>
        <v/>
      </c>
      <c r="CI93" s="37"/>
      <c r="CJ93" s="38"/>
      <c r="CK93" s="38"/>
      <c r="CL93" s="38"/>
      <c r="CM93" s="38"/>
      <c r="CN93" s="38">
        <f t="shared" si="122"/>
        <v>0</v>
      </c>
      <c r="CO93" s="38"/>
      <c r="CP93" s="38">
        <f t="shared" si="145"/>
        <v>0</v>
      </c>
      <c r="CQ93" s="38"/>
      <c r="CR93" s="17"/>
      <c r="CS93" s="38">
        <f t="shared" si="123"/>
        <v>0</v>
      </c>
      <c r="CT93" s="38"/>
      <c r="CU93" s="38"/>
      <c r="CW93" s="16"/>
      <c r="CX93" s="36"/>
      <c r="CY93" s="36"/>
      <c r="CZ93" s="16"/>
      <c r="DA93" s="37"/>
      <c r="DB93" s="37"/>
      <c r="DC93" s="37"/>
      <c r="DD93" s="37"/>
      <c r="DE93" s="37"/>
      <c r="DF93" s="37"/>
      <c r="DG93" s="37" t="str">
        <f>IF(DC93="","",VLOOKUP(DC93,code!A:B,2,0))</f>
        <v/>
      </c>
      <c r="DH93" s="37"/>
      <c r="DI93" s="38"/>
      <c r="DJ93" s="38"/>
      <c r="DK93" s="38"/>
      <c r="DL93" s="38"/>
      <c r="DM93" s="38">
        <f t="shared" si="124"/>
        <v>0</v>
      </c>
      <c r="DN93" s="38"/>
      <c r="DO93" s="38">
        <f t="shared" si="146"/>
        <v>0</v>
      </c>
      <c r="DP93" s="38"/>
      <c r="DQ93" s="17"/>
      <c r="DR93" s="38">
        <f t="shared" si="125"/>
        <v>0</v>
      </c>
      <c r="DS93" s="38"/>
      <c r="DT93" s="38"/>
      <c r="DV93" s="16"/>
      <c r="DW93" s="36"/>
      <c r="DX93" s="36"/>
      <c r="DY93" s="16"/>
      <c r="DZ93" s="37"/>
      <c r="EA93" s="37"/>
      <c r="EB93" s="37"/>
      <c r="EC93" s="37"/>
      <c r="ED93" s="37"/>
      <c r="EE93" s="37"/>
      <c r="EF93" s="37" t="str">
        <f>IF(EB93="","",VLOOKUP(EB93,code!A:B,2,0))</f>
        <v/>
      </c>
      <c r="EG93" s="37"/>
      <c r="EH93" s="38"/>
      <c r="EI93" s="38"/>
      <c r="EJ93" s="38"/>
      <c r="EK93" s="38"/>
      <c r="EL93" s="38">
        <f t="shared" si="126"/>
        <v>0</v>
      </c>
      <c r="EM93" s="38"/>
      <c r="EN93" s="38">
        <f t="shared" si="147"/>
        <v>0</v>
      </c>
      <c r="EO93" s="38"/>
      <c r="EP93" s="17"/>
      <c r="EQ93" s="38">
        <f t="shared" si="127"/>
        <v>0</v>
      </c>
      <c r="ER93" s="38"/>
      <c r="ES93" s="38"/>
      <c r="EU93" s="16"/>
      <c r="EV93" s="36"/>
      <c r="EW93" s="36"/>
      <c r="EX93" s="16"/>
      <c r="EY93" s="37"/>
      <c r="EZ93" s="37"/>
      <c r="FA93" s="37"/>
      <c r="FB93" s="37"/>
      <c r="FC93" s="37"/>
      <c r="FD93" s="37"/>
      <c r="FE93" s="37" t="str">
        <f>IF(FA93="","",VLOOKUP(FA93,code!A:B,2,0))</f>
        <v/>
      </c>
      <c r="FF93" s="37"/>
      <c r="FG93" s="38"/>
      <c r="FH93" s="38"/>
      <c r="FI93" s="38"/>
      <c r="FJ93" s="38"/>
      <c r="FK93" s="38">
        <f t="shared" si="128"/>
        <v>0</v>
      </c>
      <c r="FL93" s="38"/>
      <c r="FM93" s="38">
        <f t="shared" si="148"/>
        <v>0</v>
      </c>
      <c r="FN93" s="38"/>
      <c r="FO93" s="17"/>
      <c r="FP93" s="38">
        <f t="shared" si="129"/>
        <v>0</v>
      </c>
      <c r="FQ93" s="38"/>
      <c r="FR93" s="38"/>
      <c r="FT93" s="16"/>
      <c r="FU93" s="36"/>
      <c r="FV93" s="36"/>
      <c r="FW93" s="16"/>
      <c r="FX93" s="37"/>
      <c r="FY93" s="37"/>
      <c r="FZ93" s="37"/>
      <c r="GA93" s="37"/>
      <c r="GB93" s="37"/>
      <c r="GC93" s="37"/>
      <c r="GD93" s="37" t="str">
        <f>IF(FZ93="","",VLOOKUP(FZ93,code!A:B,2,0))</f>
        <v/>
      </c>
      <c r="GE93" s="37"/>
      <c r="GF93" s="38"/>
      <c r="GG93" s="38"/>
      <c r="GH93" s="38"/>
      <c r="GI93" s="38"/>
      <c r="GJ93" s="38">
        <f t="shared" si="130"/>
        <v>0</v>
      </c>
      <c r="GK93" s="38"/>
      <c r="GL93" s="38">
        <f t="shared" si="149"/>
        <v>0</v>
      </c>
      <c r="GM93" s="38"/>
      <c r="GN93" s="17"/>
      <c r="GO93" s="38">
        <f t="shared" si="131"/>
        <v>0</v>
      </c>
      <c r="GP93" s="38"/>
      <c r="GQ93" s="38"/>
      <c r="GS93" s="16"/>
      <c r="GT93" s="36"/>
      <c r="GU93" s="36"/>
      <c r="GV93" s="16"/>
      <c r="GW93" s="37"/>
      <c r="GX93" s="37"/>
      <c r="GY93" s="37"/>
      <c r="GZ93" s="37"/>
      <c r="HA93" s="37"/>
      <c r="HB93" s="37"/>
      <c r="HC93" s="37" t="str">
        <f>IF(GY93="","",VLOOKUP(GY93,code!A:B,2,0))</f>
        <v/>
      </c>
      <c r="HD93" s="37"/>
      <c r="HE93" s="38"/>
      <c r="HF93" s="38"/>
      <c r="HG93" s="38"/>
      <c r="HH93" s="38"/>
      <c r="HI93" s="38">
        <f t="shared" si="132"/>
        <v>0</v>
      </c>
      <c r="HJ93" s="38"/>
      <c r="HK93" s="38">
        <f t="shared" si="150"/>
        <v>0</v>
      </c>
      <c r="HL93" s="38"/>
      <c r="HM93" s="17"/>
      <c r="HN93" s="38">
        <f t="shared" si="133"/>
        <v>0</v>
      </c>
      <c r="HO93" s="38"/>
      <c r="HP93" s="38"/>
      <c r="HR93" s="16"/>
      <c r="HS93" s="36"/>
      <c r="HT93" s="36"/>
      <c r="HU93" s="16"/>
      <c r="HV93" s="37"/>
      <c r="HW93" s="37"/>
      <c r="HX93" s="37"/>
      <c r="HY93" s="37"/>
      <c r="HZ93" s="37"/>
      <c r="IA93" s="37"/>
      <c r="IB93" s="37" t="str">
        <f>IF(HX93="","",VLOOKUP(HX93,code!A:B,2,0))</f>
        <v/>
      </c>
      <c r="IC93" s="37"/>
      <c r="ID93" s="38"/>
      <c r="IE93" s="38"/>
      <c r="IF93" s="38"/>
      <c r="IG93" s="38"/>
      <c r="IH93" s="38">
        <f t="shared" si="134"/>
        <v>0</v>
      </c>
      <c r="II93" s="38"/>
      <c r="IJ93" s="38">
        <f t="shared" si="151"/>
        <v>0</v>
      </c>
      <c r="IK93" s="38"/>
      <c r="IL93" s="17"/>
      <c r="IM93" s="38">
        <f t="shared" si="135"/>
        <v>0</v>
      </c>
      <c r="IN93" s="38"/>
      <c r="IO93" s="38"/>
      <c r="IQ93" s="16"/>
      <c r="IR93" s="36"/>
      <c r="IS93" s="36"/>
      <c r="IT93" s="16"/>
      <c r="IU93" s="37"/>
      <c r="IV93" s="37"/>
      <c r="IW93" s="37"/>
      <c r="IX93" s="37"/>
      <c r="IY93" s="37"/>
      <c r="IZ93" s="37"/>
      <c r="JA93" s="37" t="str">
        <f>IF(IW93="","",VLOOKUP(IW93,code!A:B,2,0))</f>
        <v/>
      </c>
      <c r="JB93" s="37"/>
      <c r="JC93" s="38"/>
      <c r="JD93" s="38"/>
      <c r="JE93" s="38"/>
      <c r="JF93" s="38"/>
      <c r="JG93" s="38">
        <f t="shared" si="136"/>
        <v>0</v>
      </c>
      <c r="JH93" s="38"/>
      <c r="JI93" s="38">
        <f t="shared" si="152"/>
        <v>0</v>
      </c>
      <c r="JJ93" s="38"/>
      <c r="JK93" s="17"/>
      <c r="JL93" s="38">
        <f t="shared" si="137"/>
        <v>0</v>
      </c>
      <c r="JM93" s="38"/>
      <c r="JN93" s="38"/>
      <c r="JP93" s="16"/>
      <c r="JQ93" s="36"/>
      <c r="JR93" s="36"/>
      <c r="JS93" s="16"/>
      <c r="JT93" s="37"/>
      <c r="JU93" s="37"/>
      <c r="JV93" s="37"/>
      <c r="JW93" s="37"/>
      <c r="JX93" s="37"/>
      <c r="JY93" s="37"/>
      <c r="JZ93" s="37" t="str">
        <f>IF(JV93="","",VLOOKUP(JV93,code!A:B,2,0))</f>
        <v/>
      </c>
      <c r="KA93" s="37"/>
      <c r="KB93" s="38"/>
      <c r="KC93" s="38"/>
      <c r="KD93" s="38"/>
      <c r="KE93" s="38"/>
      <c r="KF93" s="38">
        <f t="shared" si="138"/>
        <v>0</v>
      </c>
      <c r="KG93" s="38"/>
      <c r="KH93" s="38">
        <f t="shared" si="153"/>
        <v>0</v>
      </c>
      <c r="KI93" s="38"/>
      <c r="KJ93" s="17"/>
      <c r="KK93" s="38">
        <f t="shared" si="139"/>
        <v>0</v>
      </c>
      <c r="KL93" s="38"/>
      <c r="KM93" s="38"/>
    </row>
    <row r="94" spans="1:299" s="21" customFormat="1" ht="20.100000000000001" customHeight="1" x14ac:dyDescent="0.25">
      <c r="A94" s="16"/>
      <c r="B94" s="36"/>
      <c r="C94" s="36"/>
      <c r="D94" s="16"/>
      <c r="E94" s="37"/>
      <c r="F94" s="37"/>
      <c r="G94" s="37"/>
      <c r="H94" s="37"/>
      <c r="I94" s="37"/>
      <c r="J94" s="37"/>
      <c r="K94" s="37" t="str">
        <f>IF(G94="","",VLOOKUP(G94,code!A:B,2,0))</f>
        <v/>
      </c>
      <c r="L94" s="37"/>
      <c r="M94" s="38"/>
      <c r="N94" s="38"/>
      <c r="O94" s="38"/>
      <c r="P94" s="38"/>
      <c r="Q94" s="38">
        <f t="shared" si="143"/>
        <v>0</v>
      </c>
      <c r="R94" s="38"/>
      <c r="S94" s="38">
        <f t="shared" si="140"/>
        <v>0</v>
      </c>
      <c r="T94" s="38"/>
      <c r="U94" s="17"/>
      <c r="V94" s="38">
        <f t="shared" si="144"/>
        <v>0</v>
      </c>
      <c r="W94" s="38"/>
      <c r="X94" s="38"/>
      <c r="Z94" s="16"/>
      <c r="AA94" s="36"/>
      <c r="AB94" s="36"/>
      <c r="AC94" s="16"/>
      <c r="AD94" s="37"/>
      <c r="AE94" s="37"/>
      <c r="AF94" s="37"/>
      <c r="AG94" s="37"/>
      <c r="AH94" s="37"/>
      <c r="AI94" s="37"/>
      <c r="AJ94" s="37" t="str">
        <f>IF(AF94="","",VLOOKUP(AF94,code!A:B,2,0))</f>
        <v/>
      </c>
      <c r="AK94" s="37"/>
      <c r="AL94" s="38"/>
      <c r="AM94" s="38"/>
      <c r="AN94" s="38"/>
      <c r="AO94" s="38"/>
      <c r="AP94" s="38">
        <f t="shared" si="118"/>
        <v>0</v>
      </c>
      <c r="AQ94" s="38"/>
      <c r="AR94" s="38">
        <f t="shared" si="141"/>
        <v>0</v>
      </c>
      <c r="AS94" s="38"/>
      <c r="AT94" s="17"/>
      <c r="AU94" s="38">
        <f t="shared" si="119"/>
        <v>0</v>
      </c>
      <c r="AV94" s="38"/>
      <c r="AW94" s="38"/>
      <c r="AY94" s="16"/>
      <c r="AZ94" s="36"/>
      <c r="BA94" s="36"/>
      <c r="BB94" s="16"/>
      <c r="BC94" s="37"/>
      <c r="BD94" s="37"/>
      <c r="BE94" s="37"/>
      <c r="BF94" s="37"/>
      <c r="BG94" s="37"/>
      <c r="BH94" s="37"/>
      <c r="BI94" s="37" t="str">
        <f>IF(BE94="","",VLOOKUP(BE94,code!A:B,2,0))</f>
        <v/>
      </c>
      <c r="BJ94" s="37"/>
      <c r="BK94" s="38"/>
      <c r="BL94" s="38"/>
      <c r="BM94" s="38"/>
      <c r="BN94" s="38"/>
      <c r="BO94" s="38">
        <f t="shared" si="120"/>
        <v>0</v>
      </c>
      <c r="BP94" s="38"/>
      <c r="BQ94" s="38">
        <f t="shared" si="142"/>
        <v>0</v>
      </c>
      <c r="BR94" s="38"/>
      <c r="BS94" s="17"/>
      <c r="BT94" s="38">
        <f t="shared" si="121"/>
        <v>0</v>
      </c>
      <c r="BU94" s="38"/>
      <c r="BV94" s="38"/>
      <c r="BX94" s="16"/>
      <c r="BY94" s="36"/>
      <c r="BZ94" s="36"/>
      <c r="CA94" s="16"/>
      <c r="CB94" s="37"/>
      <c r="CC94" s="37"/>
      <c r="CD94" s="37"/>
      <c r="CE94" s="37"/>
      <c r="CF94" s="37"/>
      <c r="CG94" s="37"/>
      <c r="CH94" s="37" t="str">
        <f>IF(CD94="","",VLOOKUP(CD94,code!A:B,2,0))</f>
        <v/>
      </c>
      <c r="CI94" s="37"/>
      <c r="CJ94" s="38"/>
      <c r="CK94" s="38"/>
      <c r="CL94" s="38"/>
      <c r="CM94" s="38"/>
      <c r="CN94" s="38">
        <f t="shared" si="122"/>
        <v>0</v>
      </c>
      <c r="CO94" s="38"/>
      <c r="CP94" s="38">
        <f t="shared" si="145"/>
        <v>0</v>
      </c>
      <c r="CQ94" s="38"/>
      <c r="CR94" s="17"/>
      <c r="CS94" s="38">
        <f t="shared" si="123"/>
        <v>0</v>
      </c>
      <c r="CT94" s="38"/>
      <c r="CU94" s="38"/>
      <c r="CW94" s="16"/>
      <c r="CX94" s="36"/>
      <c r="CY94" s="36"/>
      <c r="CZ94" s="16"/>
      <c r="DA94" s="37"/>
      <c r="DB94" s="37"/>
      <c r="DC94" s="37"/>
      <c r="DD94" s="37"/>
      <c r="DE94" s="37"/>
      <c r="DF94" s="37"/>
      <c r="DG94" s="37" t="str">
        <f>IF(DC94="","",VLOOKUP(DC94,code!A:B,2,0))</f>
        <v/>
      </c>
      <c r="DH94" s="37"/>
      <c r="DI94" s="38"/>
      <c r="DJ94" s="38"/>
      <c r="DK94" s="38"/>
      <c r="DL94" s="38"/>
      <c r="DM94" s="38">
        <f t="shared" si="124"/>
        <v>0</v>
      </c>
      <c r="DN94" s="38"/>
      <c r="DO94" s="38">
        <f t="shared" si="146"/>
        <v>0</v>
      </c>
      <c r="DP94" s="38"/>
      <c r="DQ94" s="17"/>
      <c r="DR94" s="38">
        <f t="shared" si="125"/>
        <v>0</v>
      </c>
      <c r="DS94" s="38"/>
      <c r="DT94" s="38"/>
      <c r="DV94" s="16"/>
      <c r="DW94" s="36"/>
      <c r="DX94" s="36"/>
      <c r="DY94" s="16"/>
      <c r="DZ94" s="37"/>
      <c r="EA94" s="37"/>
      <c r="EB94" s="37"/>
      <c r="EC94" s="37"/>
      <c r="ED94" s="37"/>
      <c r="EE94" s="37"/>
      <c r="EF94" s="37" t="str">
        <f>IF(EB94="","",VLOOKUP(EB94,code!A:B,2,0))</f>
        <v/>
      </c>
      <c r="EG94" s="37"/>
      <c r="EH94" s="38"/>
      <c r="EI94" s="38"/>
      <c r="EJ94" s="38"/>
      <c r="EK94" s="38"/>
      <c r="EL94" s="38">
        <f t="shared" si="126"/>
        <v>0</v>
      </c>
      <c r="EM94" s="38"/>
      <c r="EN94" s="38">
        <f t="shared" si="147"/>
        <v>0</v>
      </c>
      <c r="EO94" s="38"/>
      <c r="EP94" s="17"/>
      <c r="EQ94" s="38">
        <f t="shared" si="127"/>
        <v>0</v>
      </c>
      <c r="ER94" s="38"/>
      <c r="ES94" s="38"/>
      <c r="EU94" s="16"/>
      <c r="EV94" s="36"/>
      <c r="EW94" s="36"/>
      <c r="EX94" s="16"/>
      <c r="EY94" s="37"/>
      <c r="EZ94" s="37"/>
      <c r="FA94" s="37"/>
      <c r="FB94" s="37"/>
      <c r="FC94" s="37"/>
      <c r="FD94" s="37"/>
      <c r="FE94" s="37" t="str">
        <f>IF(FA94="","",VLOOKUP(FA94,code!A:B,2,0))</f>
        <v/>
      </c>
      <c r="FF94" s="37"/>
      <c r="FG94" s="38"/>
      <c r="FH94" s="38"/>
      <c r="FI94" s="38"/>
      <c r="FJ94" s="38"/>
      <c r="FK94" s="38">
        <f t="shared" si="128"/>
        <v>0</v>
      </c>
      <c r="FL94" s="38"/>
      <c r="FM94" s="38">
        <f t="shared" si="148"/>
        <v>0</v>
      </c>
      <c r="FN94" s="38"/>
      <c r="FO94" s="17"/>
      <c r="FP94" s="38">
        <f t="shared" si="129"/>
        <v>0</v>
      </c>
      <c r="FQ94" s="38"/>
      <c r="FR94" s="38"/>
      <c r="FT94" s="16"/>
      <c r="FU94" s="36"/>
      <c r="FV94" s="36"/>
      <c r="FW94" s="16"/>
      <c r="FX94" s="37"/>
      <c r="FY94" s="37"/>
      <c r="FZ94" s="37"/>
      <c r="GA94" s="37"/>
      <c r="GB94" s="37"/>
      <c r="GC94" s="37"/>
      <c r="GD94" s="37" t="str">
        <f>IF(FZ94="","",VLOOKUP(FZ94,code!A:B,2,0))</f>
        <v/>
      </c>
      <c r="GE94" s="37"/>
      <c r="GF94" s="38"/>
      <c r="GG94" s="38"/>
      <c r="GH94" s="38"/>
      <c r="GI94" s="38"/>
      <c r="GJ94" s="38">
        <f t="shared" si="130"/>
        <v>0</v>
      </c>
      <c r="GK94" s="38"/>
      <c r="GL94" s="38">
        <f t="shared" si="149"/>
        <v>0</v>
      </c>
      <c r="GM94" s="38"/>
      <c r="GN94" s="17"/>
      <c r="GO94" s="38">
        <f t="shared" si="131"/>
        <v>0</v>
      </c>
      <c r="GP94" s="38"/>
      <c r="GQ94" s="38"/>
      <c r="GS94" s="16"/>
      <c r="GT94" s="36"/>
      <c r="GU94" s="36"/>
      <c r="GV94" s="16"/>
      <c r="GW94" s="37"/>
      <c r="GX94" s="37"/>
      <c r="GY94" s="37"/>
      <c r="GZ94" s="37"/>
      <c r="HA94" s="37"/>
      <c r="HB94" s="37"/>
      <c r="HC94" s="37" t="str">
        <f>IF(GY94="","",VLOOKUP(GY94,code!A:B,2,0))</f>
        <v/>
      </c>
      <c r="HD94" s="37"/>
      <c r="HE94" s="38"/>
      <c r="HF94" s="38"/>
      <c r="HG94" s="38"/>
      <c r="HH94" s="38"/>
      <c r="HI94" s="38">
        <f t="shared" si="132"/>
        <v>0</v>
      </c>
      <c r="HJ94" s="38"/>
      <c r="HK94" s="38">
        <f t="shared" si="150"/>
        <v>0</v>
      </c>
      <c r="HL94" s="38"/>
      <c r="HM94" s="17"/>
      <c r="HN94" s="38">
        <f t="shared" si="133"/>
        <v>0</v>
      </c>
      <c r="HO94" s="38"/>
      <c r="HP94" s="38"/>
      <c r="HR94" s="16"/>
      <c r="HS94" s="36"/>
      <c r="HT94" s="36"/>
      <c r="HU94" s="16"/>
      <c r="HV94" s="37"/>
      <c r="HW94" s="37"/>
      <c r="HX94" s="37"/>
      <c r="HY94" s="37"/>
      <c r="HZ94" s="37"/>
      <c r="IA94" s="37"/>
      <c r="IB94" s="37" t="str">
        <f>IF(HX94="","",VLOOKUP(HX94,code!A:B,2,0))</f>
        <v/>
      </c>
      <c r="IC94" s="37"/>
      <c r="ID94" s="38"/>
      <c r="IE94" s="38"/>
      <c r="IF94" s="38"/>
      <c r="IG94" s="38"/>
      <c r="IH94" s="38">
        <f t="shared" si="134"/>
        <v>0</v>
      </c>
      <c r="II94" s="38"/>
      <c r="IJ94" s="38">
        <f t="shared" si="151"/>
        <v>0</v>
      </c>
      <c r="IK94" s="38"/>
      <c r="IL94" s="17"/>
      <c r="IM94" s="38">
        <f t="shared" si="135"/>
        <v>0</v>
      </c>
      <c r="IN94" s="38"/>
      <c r="IO94" s="38"/>
      <c r="IQ94" s="16"/>
      <c r="IR94" s="36"/>
      <c r="IS94" s="36"/>
      <c r="IT94" s="16"/>
      <c r="IU94" s="37"/>
      <c r="IV94" s="37"/>
      <c r="IW94" s="37"/>
      <c r="IX94" s="37"/>
      <c r="IY94" s="37"/>
      <c r="IZ94" s="37"/>
      <c r="JA94" s="37" t="str">
        <f>IF(IW94="","",VLOOKUP(IW94,code!A:B,2,0))</f>
        <v/>
      </c>
      <c r="JB94" s="37"/>
      <c r="JC94" s="38"/>
      <c r="JD94" s="38"/>
      <c r="JE94" s="38"/>
      <c r="JF94" s="38"/>
      <c r="JG94" s="38">
        <f t="shared" si="136"/>
        <v>0</v>
      </c>
      <c r="JH94" s="38"/>
      <c r="JI94" s="38">
        <f t="shared" si="152"/>
        <v>0</v>
      </c>
      <c r="JJ94" s="38"/>
      <c r="JK94" s="17"/>
      <c r="JL94" s="38">
        <f t="shared" si="137"/>
        <v>0</v>
      </c>
      <c r="JM94" s="38"/>
      <c r="JN94" s="38"/>
      <c r="JP94" s="16"/>
      <c r="JQ94" s="36"/>
      <c r="JR94" s="36"/>
      <c r="JS94" s="16"/>
      <c r="JT94" s="37"/>
      <c r="JU94" s="37"/>
      <c r="JV94" s="37"/>
      <c r="JW94" s="37"/>
      <c r="JX94" s="37"/>
      <c r="JY94" s="37"/>
      <c r="JZ94" s="37" t="str">
        <f>IF(JV94="","",VLOOKUP(JV94,code!A:B,2,0))</f>
        <v/>
      </c>
      <c r="KA94" s="37"/>
      <c r="KB94" s="38"/>
      <c r="KC94" s="38"/>
      <c r="KD94" s="38"/>
      <c r="KE94" s="38"/>
      <c r="KF94" s="38">
        <f t="shared" si="138"/>
        <v>0</v>
      </c>
      <c r="KG94" s="38"/>
      <c r="KH94" s="38">
        <f t="shared" si="153"/>
        <v>0</v>
      </c>
      <c r="KI94" s="38"/>
      <c r="KJ94" s="17"/>
      <c r="KK94" s="38">
        <f t="shared" si="139"/>
        <v>0</v>
      </c>
      <c r="KL94" s="38"/>
      <c r="KM94" s="38"/>
    </row>
    <row r="95" spans="1:299" s="21" customFormat="1" ht="20.100000000000001" customHeight="1" x14ac:dyDescent="0.25">
      <c r="A95" s="16"/>
      <c r="B95" s="36"/>
      <c r="C95" s="36"/>
      <c r="D95" s="16"/>
      <c r="E95" s="37"/>
      <c r="F95" s="37"/>
      <c r="G95" s="37"/>
      <c r="H95" s="37"/>
      <c r="I95" s="37"/>
      <c r="J95" s="37"/>
      <c r="K95" s="37" t="str">
        <f>IF(G95="","",VLOOKUP(G95,code!A:B,2,0))</f>
        <v/>
      </c>
      <c r="L95" s="37"/>
      <c r="M95" s="38"/>
      <c r="N95" s="38"/>
      <c r="O95" s="38"/>
      <c r="P95" s="38"/>
      <c r="Q95" s="38">
        <f t="shared" si="143"/>
        <v>0</v>
      </c>
      <c r="R95" s="38"/>
      <c r="S95" s="38">
        <f t="shared" si="140"/>
        <v>0</v>
      </c>
      <c r="T95" s="38"/>
      <c r="U95" s="17"/>
      <c r="V95" s="38">
        <f t="shared" si="144"/>
        <v>0</v>
      </c>
      <c r="W95" s="38"/>
      <c r="X95" s="38"/>
      <c r="Z95" s="16"/>
      <c r="AA95" s="36"/>
      <c r="AB95" s="36"/>
      <c r="AC95" s="16"/>
      <c r="AD95" s="37"/>
      <c r="AE95" s="37"/>
      <c r="AF95" s="37"/>
      <c r="AG95" s="37"/>
      <c r="AH95" s="37"/>
      <c r="AI95" s="37"/>
      <c r="AJ95" s="37" t="str">
        <f>IF(AF95="","",VLOOKUP(AF95,code!A:B,2,0))</f>
        <v/>
      </c>
      <c r="AK95" s="37"/>
      <c r="AL95" s="38"/>
      <c r="AM95" s="38"/>
      <c r="AN95" s="38"/>
      <c r="AO95" s="38"/>
      <c r="AP95" s="38">
        <f t="shared" si="118"/>
        <v>0</v>
      </c>
      <c r="AQ95" s="38"/>
      <c r="AR95" s="38">
        <f t="shared" si="141"/>
        <v>0</v>
      </c>
      <c r="AS95" s="38"/>
      <c r="AT95" s="17"/>
      <c r="AU95" s="38">
        <f t="shared" si="119"/>
        <v>0</v>
      </c>
      <c r="AV95" s="38"/>
      <c r="AW95" s="38"/>
      <c r="AY95" s="16"/>
      <c r="AZ95" s="36"/>
      <c r="BA95" s="36"/>
      <c r="BB95" s="16"/>
      <c r="BC95" s="37"/>
      <c r="BD95" s="37"/>
      <c r="BE95" s="37"/>
      <c r="BF95" s="37"/>
      <c r="BG95" s="37"/>
      <c r="BH95" s="37"/>
      <c r="BI95" s="37" t="str">
        <f>IF(BE95="","",VLOOKUP(BE95,code!A:B,2,0))</f>
        <v/>
      </c>
      <c r="BJ95" s="37"/>
      <c r="BK95" s="38"/>
      <c r="BL95" s="38"/>
      <c r="BM95" s="38"/>
      <c r="BN95" s="38"/>
      <c r="BO95" s="38">
        <f t="shared" si="120"/>
        <v>0</v>
      </c>
      <c r="BP95" s="38"/>
      <c r="BQ95" s="38">
        <f t="shared" si="142"/>
        <v>0</v>
      </c>
      <c r="BR95" s="38"/>
      <c r="BS95" s="17"/>
      <c r="BT95" s="38">
        <f t="shared" si="121"/>
        <v>0</v>
      </c>
      <c r="BU95" s="38"/>
      <c r="BV95" s="38"/>
      <c r="BX95" s="16"/>
      <c r="BY95" s="36"/>
      <c r="BZ95" s="36"/>
      <c r="CA95" s="16"/>
      <c r="CB95" s="37"/>
      <c r="CC95" s="37"/>
      <c r="CD95" s="37"/>
      <c r="CE95" s="37"/>
      <c r="CF95" s="37"/>
      <c r="CG95" s="37"/>
      <c r="CH95" s="37" t="str">
        <f>IF(CD95="","",VLOOKUP(CD95,code!A:B,2,0))</f>
        <v/>
      </c>
      <c r="CI95" s="37"/>
      <c r="CJ95" s="38"/>
      <c r="CK95" s="38"/>
      <c r="CL95" s="38"/>
      <c r="CM95" s="38"/>
      <c r="CN95" s="38">
        <f t="shared" si="122"/>
        <v>0</v>
      </c>
      <c r="CO95" s="38"/>
      <c r="CP95" s="38">
        <f t="shared" si="145"/>
        <v>0</v>
      </c>
      <c r="CQ95" s="38"/>
      <c r="CR95" s="17"/>
      <c r="CS95" s="38">
        <f t="shared" si="123"/>
        <v>0</v>
      </c>
      <c r="CT95" s="38"/>
      <c r="CU95" s="38"/>
      <c r="CW95" s="16"/>
      <c r="CX95" s="36"/>
      <c r="CY95" s="36"/>
      <c r="CZ95" s="16"/>
      <c r="DA95" s="37"/>
      <c r="DB95" s="37"/>
      <c r="DC95" s="37"/>
      <c r="DD95" s="37"/>
      <c r="DE95" s="37"/>
      <c r="DF95" s="37"/>
      <c r="DG95" s="37" t="str">
        <f>IF(DC95="","",VLOOKUP(DC95,code!A:B,2,0))</f>
        <v/>
      </c>
      <c r="DH95" s="37"/>
      <c r="DI95" s="38"/>
      <c r="DJ95" s="38"/>
      <c r="DK95" s="38"/>
      <c r="DL95" s="38"/>
      <c r="DM95" s="38">
        <f t="shared" si="124"/>
        <v>0</v>
      </c>
      <c r="DN95" s="38"/>
      <c r="DO95" s="38">
        <f t="shared" si="146"/>
        <v>0</v>
      </c>
      <c r="DP95" s="38"/>
      <c r="DQ95" s="17"/>
      <c r="DR95" s="38">
        <f t="shared" si="125"/>
        <v>0</v>
      </c>
      <c r="DS95" s="38"/>
      <c r="DT95" s="38"/>
      <c r="DV95" s="16"/>
      <c r="DW95" s="36"/>
      <c r="DX95" s="36"/>
      <c r="DY95" s="16"/>
      <c r="DZ95" s="37"/>
      <c r="EA95" s="37"/>
      <c r="EB95" s="37"/>
      <c r="EC95" s="37"/>
      <c r="ED95" s="37"/>
      <c r="EE95" s="37"/>
      <c r="EF95" s="37" t="str">
        <f>IF(EB95="","",VLOOKUP(EB95,code!A:B,2,0))</f>
        <v/>
      </c>
      <c r="EG95" s="37"/>
      <c r="EH95" s="38"/>
      <c r="EI95" s="38"/>
      <c r="EJ95" s="38"/>
      <c r="EK95" s="38"/>
      <c r="EL95" s="38">
        <f t="shared" si="126"/>
        <v>0</v>
      </c>
      <c r="EM95" s="38"/>
      <c r="EN95" s="38">
        <f t="shared" si="147"/>
        <v>0</v>
      </c>
      <c r="EO95" s="38"/>
      <c r="EP95" s="17"/>
      <c r="EQ95" s="38">
        <f t="shared" si="127"/>
        <v>0</v>
      </c>
      <c r="ER95" s="38"/>
      <c r="ES95" s="38"/>
      <c r="EU95" s="16"/>
      <c r="EV95" s="36"/>
      <c r="EW95" s="36"/>
      <c r="EX95" s="16"/>
      <c r="EY95" s="37"/>
      <c r="EZ95" s="37"/>
      <c r="FA95" s="37"/>
      <c r="FB95" s="37"/>
      <c r="FC95" s="37"/>
      <c r="FD95" s="37"/>
      <c r="FE95" s="37" t="str">
        <f>IF(FA95="","",VLOOKUP(FA95,code!A:B,2,0))</f>
        <v/>
      </c>
      <c r="FF95" s="37"/>
      <c r="FG95" s="38"/>
      <c r="FH95" s="38"/>
      <c r="FI95" s="38"/>
      <c r="FJ95" s="38"/>
      <c r="FK95" s="38">
        <f t="shared" si="128"/>
        <v>0</v>
      </c>
      <c r="FL95" s="38"/>
      <c r="FM95" s="38">
        <f t="shared" si="148"/>
        <v>0</v>
      </c>
      <c r="FN95" s="38"/>
      <c r="FO95" s="17"/>
      <c r="FP95" s="38">
        <f t="shared" si="129"/>
        <v>0</v>
      </c>
      <c r="FQ95" s="38"/>
      <c r="FR95" s="38"/>
      <c r="FT95" s="16"/>
      <c r="FU95" s="36"/>
      <c r="FV95" s="36"/>
      <c r="FW95" s="16"/>
      <c r="FX95" s="37"/>
      <c r="FY95" s="37"/>
      <c r="FZ95" s="37"/>
      <c r="GA95" s="37"/>
      <c r="GB95" s="37"/>
      <c r="GC95" s="37"/>
      <c r="GD95" s="37" t="str">
        <f>IF(FZ95="","",VLOOKUP(FZ95,code!A:B,2,0))</f>
        <v/>
      </c>
      <c r="GE95" s="37"/>
      <c r="GF95" s="38"/>
      <c r="GG95" s="38"/>
      <c r="GH95" s="38"/>
      <c r="GI95" s="38"/>
      <c r="GJ95" s="38">
        <f t="shared" si="130"/>
        <v>0</v>
      </c>
      <c r="GK95" s="38"/>
      <c r="GL95" s="38">
        <f t="shared" si="149"/>
        <v>0</v>
      </c>
      <c r="GM95" s="38"/>
      <c r="GN95" s="17"/>
      <c r="GO95" s="38">
        <f t="shared" si="131"/>
        <v>0</v>
      </c>
      <c r="GP95" s="38"/>
      <c r="GQ95" s="38"/>
      <c r="GS95" s="16"/>
      <c r="GT95" s="36"/>
      <c r="GU95" s="36"/>
      <c r="GV95" s="16"/>
      <c r="GW95" s="37"/>
      <c r="GX95" s="37"/>
      <c r="GY95" s="37"/>
      <c r="GZ95" s="37"/>
      <c r="HA95" s="37"/>
      <c r="HB95" s="37"/>
      <c r="HC95" s="37" t="str">
        <f>IF(GY95="","",VLOOKUP(GY95,code!A:B,2,0))</f>
        <v/>
      </c>
      <c r="HD95" s="37"/>
      <c r="HE95" s="38"/>
      <c r="HF95" s="38"/>
      <c r="HG95" s="38"/>
      <c r="HH95" s="38"/>
      <c r="HI95" s="38">
        <f t="shared" si="132"/>
        <v>0</v>
      </c>
      <c r="HJ95" s="38"/>
      <c r="HK95" s="38">
        <f t="shared" si="150"/>
        <v>0</v>
      </c>
      <c r="HL95" s="38"/>
      <c r="HM95" s="17"/>
      <c r="HN95" s="38">
        <f t="shared" si="133"/>
        <v>0</v>
      </c>
      <c r="HO95" s="38"/>
      <c r="HP95" s="38"/>
      <c r="HR95" s="16"/>
      <c r="HS95" s="36"/>
      <c r="HT95" s="36"/>
      <c r="HU95" s="16"/>
      <c r="HV95" s="37"/>
      <c r="HW95" s="37"/>
      <c r="HX95" s="37"/>
      <c r="HY95" s="37"/>
      <c r="HZ95" s="37"/>
      <c r="IA95" s="37"/>
      <c r="IB95" s="37" t="str">
        <f>IF(HX95="","",VLOOKUP(HX95,code!A:B,2,0))</f>
        <v/>
      </c>
      <c r="IC95" s="37"/>
      <c r="ID95" s="38"/>
      <c r="IE95" s="38"/>
      <c r="IF95" s="38"/>
      <c r="IG95" s="38"/>
      <c r="IH95" s="38">
        <f t="shared" si="134"/>
        <v>0</v>
      </c>
      <c r="II95" s="38"/>
      <c r="IJ95" s="38">
        <f t="shared" si="151"/>
        <v>0</v>
      </c>
      <c r="IK95" s="38"/>
      <c r="IL95" s="17"/>
      <c r="IM95" s="38">
        <f t="shared" si="135"/>
        <v>0</v>
      </c>
      <c r="IN95" s="38"/>
      <c r="IO95" s="38"/>
      <c r="IQ95" s="16"/>
      <c r="IR95" s="36"/>
      <c r="IS95" s="36"/>
      <c r="IT95" s="16"/>
      <c r="IU95" s="37"/>
      <c r="IV95" s="37"/>
      <c r="IW95" s="37"/>
      <c r="IX95" s="37"/>
      <c r="IY95" s="37"/>
      <c r="IZ95" s="37"/>
      <c r="JA95" s="37" t="str">
        <f>IF(IW95="","",VLOOKUP(IW95,code!A:B,2,0))</f>
        <v/>
      </c>
      <c r="JB95" s="37"/>
      <c r="JC95" s="38"/>
      <c r="JD95" s="38"/>
      <c r="JE95" s="38"/>
      <c r="JF95" s="38"/>
      <c r="JG95" s="38">
        <f t="shared" si="136"/>
        <v>0</v>
      </c>
      <c r="JH95" s="38"/>
      <c r="JI95" s="38">
        <f t="shared" si="152"/>
        <v>0</v>
      </c>
      <c r="JJ95" s="38"/>
      <c r="JK95" s="17"/>
      <c r="JL95" s="38">
        <f t="shared" si="137"/>
        <v>0</v>
      </c>
      <c r="JM95" s="38"/>
      <c r="JN95" s="38"/>
      <c r="JP95" s="16"/>
      <c r="JQ95" s="36"/>
      <c r="JR95" s="36"/>
      <c r="JS95" s="16"/>
      <c r="JT95" s="37"/>
      <c r="JU95" s="37"/>
      <c r="JV95" s="37"/>
      <c r="JW95" s="37"/>
      <c r="JX95" s="37"/>
      <c r="JY95" s="37"/>
      <c r="JZ95" s="37" t="str">
        <f>IF(JV95="","",VLOOKUP(JV95,code!A:B,2,0))</f>
        <v/>
      </c>
      <c r="KA95" s="37"/>
      <c r="KB95" s="38"/>
      <c r="KC95" s="38"/>
      <c r="KD95" s="38"/>
      <c r="KE95" s="38"/>
      <c r="KF95" s="38">
        <f t="shared" si="138"/>
        <v>0</v>
      </c>
      <c r="KG95" s="38"/>
      <c r="KH95" s="38">
        <f t="shared" si="153"/>
        <v>0</v>
      </c>
      <c r="KI95" s="38"/>
      <c r="KJ95" s="17"/>
      <c r="KK95" s="38">
        <f t="shared" si="139"/>
        <v>0</v>
      </c>
      <c r="KL95" s="38"/>
      <c r="KM95" s="38"/>
    </row>
    <row r="96" spans="1:299" s="21" customFormat="1" ht="20.100000000000001" customHeight="1" x14ac:dyDescent="0.25">
      <c r="A96" s="16"/>
      <c r="B96" s="36"/>
      <c r="C96" s="36"/>
      <c r="D96" s="16"/>
      <c r="E96" s="37"/>
      <c r="F96" s="37"/>
      <c r="G96" s="37"/>
      <c r="H96" s="37"/>
      <c r="I96" s="37"/>
      <c r="J96" s="37"/>
      <c r="K96" s="37" t="str">
        <f>IF(G96="","",VLOOKUP(G96,code!A:B,2,0))</f>
        <v/>
      </c>
      <c r="L96" s="37"/>
      <c r="M96" s="38"/>
      <c r="N96" s="38"/>
      <c r="O96" s="38"/>
      <c r="P96" s="38"/>
      <c r="Q96" s="38">
        <f t="shared" si="143"/>
        <v>0</v>
      </c>
      <c r="R96" s="38"/>
      <c r="S96" s="38">
        <f t="shared" si="140"/>
        <v>0</v>
      </c>
      <c r="T96" s="38"/>
      <c r="U96" s="17"/>
      <c r="V96" s="38">
        <f t="shared" si="144"/>
        <v>0</v>
      </c>
      <c r="W96" s="38"/>
      <c r="X96" s="38"/>
      <c r="Z96" s="16"/>
      <c r="AA96" s="36"/>
      <c r="AB96" s="36"/>
      <c r="AC96" s="16"/>
      <c r="AD96" s="37"/>
      <c r="AE96" s="37"/>
      <c r="AF96" s="37"/>
      <c r="AG96" s="37"/>
      <c r="AH96" s="37"/>
      <c r="AI96" s="37"/>
      <c r="AJ96" s="37" t="str">
        <f>IF(AF96="","",VLOOKUP(AF96,code!A:B,2,0))</f>
        <v/>
      </c>
      <c r="AK96" s="37"/>
      <c r="AL96" s="38"/>
      <c r="AM96" s="38"/>
      <c r="AN96" s="38"/>
      <c r="AO96" s="38"/>
      <c r="AP96" s="38">
        <f t="shared" si="118"/>
        <v>0</v>
      </c>
      <c r="AQ96" s="38"/>
      <c r="AR96" s="38">
        <f t="shared" si="141"/>
        <v>0</v>
      </c>
      <c r="AS96" s="38"/>
      <c r="AT96" s="17"/>
      <c r="AU96" s="38">
        <f t="shared" si="119"/>
        <v>0</v>
      </c>
      <c r="AV96" s="38"/>
      <c r="AW96" s="38"/>
      <c r="AY96" s="16"/>
      <c r="AZ96" s="36"/>
      <c r="BA96" s="36"/>
      <c r="BB96" s="16"/>
      <c r="BC96" s="37"/>
      <c r="BD96" s="37"/>
      <c r="BE96" s="37"/>
      <c r="BF96" s="37"/>
      <c r="BG96" s="37"/>
      <c r="BH96" s="37"/>
      <c r="BI96" s="37" t="str">
        <f>IF(BE96="","",VLOOKUP(BE96,code!A:B,2,0))</f>
        <v/>
      </c>
      <c r="BJ96" s="37"/>
      <c r="BK96" s="38"/>
      <c r="BL96" s="38"/>
      <c r="BM96" s="38"/>
      <c r="BN96" s="38"/>
      <c r="BO96" s="38">
        <f t="shared" si="120"/>
        <v>0</v>
      </c>
      <c r="BP96" s="38"/>
      <c r="BQ96" s="38">
        <f t="shared" si="142"/>
        <v>0</v>
      </c>
      <c r="BR96" s="38"/>
      <c r="BS96" s="17"/>
      <c r="BT96" s="38">
        <f t="shared" si="121"/>
        <v>0</v>
      </c>
      <c r="BU96" s="38"/>
      <c r="BV96" s="38"/>
      <c r="BX96" s="16"/>
      <c r="BY96" s="36"/>
      <c r="BZ96" s="36"/>
      <c r="CA96" s="16"/>
      <c r="CB96" s="37"/>
      <c r="CC96" s="37"/>
      <c r="CD96" s="37"/>
      <c r="CE96" s="37"/>
      <c r="CF96" s="37"/>
      <c r="CG96" s="37"/>
      <c r="CH96" s="37" t="str">
        <f>IF(CD96="","",VLOOKUP(CD96,code!A:B,2,0))</f>
        <v/>
      </c>
      <c r="CI96" s="37"/>
      <c r="CJ96" s="38"/>
      <c r="CK96" s="38"/>
      <c r="CL96" s="38"/>
      <c r="CM96" s="38"/>
      <c r="CN96" s="38">
        <f t="shared" si="122"/>
        <v>0</v>
      </c>
      <c r="CO96" s="38"/>
      <c r="CP96" s="38">
        <f t="shared" si="145"/>
        <v>0</v>
      </c>
      <c r="CQ96" s="38"/>
      <c r="CR96" s="17"/>
      <c r="CS96" s="38">
        <f t="shared" si="123"/>
        <v>0</v>
      </c>
      <c r="CT96" s="38"/>
      <c r="CU96" s="38"/>
      <c r="CW96" s="16"/>
      <c r="CX96" s="36"/>
      <c r="CY96" s="36"/>
      <c r="CZ96" s="16"/>
      <c r="DA96" s="37"/>
      <c r="DB96" s="37"/>
      <c r="DC96" s="37"/>
      <c r="DD96" s="37"/>
      <c r="DE96" s="37"/>
      <c r="DF96" s="37"/>
      <c r="DG96" s="37" t="str">
        <f>IF(DC96="","",VLOOKUP(DC96,code!A:B,2,0))</f>
        <v/>
      </c>
      <c r="DH96" s="37"/>
      <c r="DI96" s="38"/>
      <c r="DJ96" s="38"/>
      <c r="DK96" s="38"/>
      <c r="DL96" s="38"/>
      <c r="DM96" s="38">
        <f t="shared" si="124"/>
        <v>0</v>
      </c>
      <c r="DN96" s="38"/>
      <c r="DO96" s="38">
        <f t="shared" si="146"/>
        <v>0</v>
      </c>
      <c r="DP96" s="38"/>
      <c r="DQ96" s="17"/>
      <c r="DR96" s="38">
        <f t="shared" si="125"/>
        <v>0</v>
      </c>
      <c r="DS96" s="38"/>
      <c r="DT96" s="38"/>
      <c r="DV96" s="16"/>
      <c r="DW96" s="36"/>
      <c r="DX96" s="36"/>
      <c r="DY96" s="16"/>
      <c r="DZ96" s="37"/>
      <c r="EA96" s="37"/>
      <c r="EB96" s="37"/>
      <c r="EC96" s="37"/>
      <c r="ED96" s="37"/>
      <c r="EE96" s="37"/>
      <c r="EF96" s="37" t="str">
        <f>IF(EB96="","",VLOOKUP(EB96,code!A:B,2,0))</f>
        <v/>
      </c>
      <c r="EG96" s="37"/>
      <c r="EH96" s="38"/>
      <c r="EI96" s="38"/>
      <c r="EJ96" s="38"/>
      <c r="EK96" s="38"/>
      <c r="EL96" s="38">
        <f t="shared" si="126"/>
        <v>0</v>
      </c>
      <c r="EM96" s="38"/>
      <c r="EN96" s="38">
        <f t="shared" si="147"/>
        <v>0</v>
      </c>
      <c r="EO96" s="38"/>
      <c r="EP96" s="17"/>
      <c r="EQ96" s="38">
        <f t="shared" si="127"/>
        <v>0</v>
      </c>
      <c r="ER96" s="38"/>
      <c r="ES96" s="38"/>
      <c r="EU96" s="16"/>
      <c r="EV96" s="36"/>
      <c r="EW96" s="36"/>
      <c r="EX96" s="16"/>
      <c r="EY96" s="37"/>
      <c r="EZ96" s="37"/>
      <c r="FA96" s="37"/>
      <c r="FB96" s="37"/>
      <c r="FC96" s="37"/>
      <c r="FD96" s="37"/>
      <c r="FE96" s="37" t="str">
        <f>IF(FA96="","",VLOOKUP(FA96,code!A:B,2,0))</f>
        <v/>
      </c>
      <c r="FF96" s="37"/>
      <c r="FG96" s="38"/>
      <c r="FH96" s="38"/>
      <c r="FI96" s="38"/>
      <c r="FJ96" s="38"/>
      <c r="FK96" s="38">
        <f t="shared" si="128"/>
        <v>0</v>
      </c>
      <c r="FL96" s="38"/>
      <c r="FM96" s="38">
        <f t="shared" si="148"/>
        <v>0</v>
      </c>
      <c r="FN96" s="38"/>
      <c r="FO96" s="17"/>
      <c r="FP96" s="38">
        <f t="shared" si="129"/>
        <v>0</v>
      </c>
      <c r="FQ96" s="38"/>
      <c r="FR96" s="38"/>
      <c r="FT96" s="16"/>
      <c r="FU96" s="36"/>
      <c r="FV96" s="36"/>
      <c r="FW96" s="16"/>
      <c r="FX96" s="37"/>
      <c r="FY96" s="37"/>
      <c r="FZ96" s="37"/>
      <c r="GA96" s="37"/>
      <c r="GB96" s="37"/>
      <c r="GC96" s="37"/>
      <c r="GD96" s="37" t="str">
        <f>IF(FZ96="","",VLOOKUP(FZ96,code!A:B,2,0))</f>
        <v/>
      </c>
      <c r="GE96" s="37"/>
      <c r="GF96" s="38"/>
      <c r="GG96" s="38"/>
      <c r="GH96" s="38"/>
      <c r="GI96" s="38"/>
      <c r="GJ96" s="38">
        <f t="shared" si="130"/>
        <v>0</v>
      </c>
      <c r="GK96" s="38"/>
      <c r="GL96" s="38">
        <f t="shared" si="149"/>
        <v>0</v>
      </c>
      <c r="GM96" s="38"/>
      <c r="GN96" s="17"/>
      <c r="GO96" s="38">
        <f t="shared" si="131"/>
        <v>0</v>
      </c>
      <c r="GP96" s="38"/>
      <c r="GQ96" s="38"/>
      <c r="GS96" s="16"/>
      <c r="GT96" s="36"/>
      <c r="GU96" s="36"/>
      <c r="GV96" s="16"/>
      <c r="GW96" s="37"/>
      <c r="GX96" s="37"/>
      <c r="GY96" s="37"/>
      <c r="GZ96" s="37"/>
      <c r="HA96" s="37"/>
      <c r="HB96" s="37"/>
      <c r="HC96" s="37" t="str">
        <f>IF(GY96="","",VLOOKUP(GY96,code!A:B,2,0))</f>
        <v/>
      </c>
      <c r="HD96" s="37"/>
      <c r="HE96" s="38"/>
      <c r="HF96" s="38"/>
      <c r="HG96" s="38"/>
      <c r="HH96" s="38"/>
      <c r="HI96" s="38">
        <f t="shared" si="132"/>
        <v>0</v>
      </c>
      <c r="HJ96" s="38"/>
      <c r="HK96" s="38">
        <f t="shared" si="150"/>
        <v>0</v>
      </c>
      <c r="HL96" s="38"/>
      <c r="HM96" s="17"/>
      <c r="HN96" s="38">
        <f t="shared" si="133"/>
        <v>0</v>
      </c>
      <c r="HO96" s="38"/>
      <c r="HP96" s="38"/>
      <c r="HR96" s="16"/>
      <c r="HS96" s="36"/>
      <c r="HT96" s="36"/>
      <c r="HU96" s="16"/>
      <c r="HV96" s="37"/>
      <c r="HW96" s="37"/>
      <c r="HX96" s="37"/>
      <c r="HY96" s="37"/>
      <c r="HZ96" s="37"/>
      <c r="IA96" s="37"/>
      <c r="IB96" s="37" t="str">
        <f>IF(HX96="","",VLOOKUP(HX96,code!A:B,2,0))</f>
        <v/>
      </c>
      <c r="IC96" s="37"/>
      <c r="ID96" s="38"/>
      <c r="IE96" s="38"/>
      <c r="IF96" s="38"/>
      <c r="IG96" s="38"/>
      <c r="IH96" s="38">
        <f t="shared" si="134"/>
        <v>0</v>
      </c>
      <c r="II96" s="38"/>
      <c r="IJ96" s="38">
        <f t="shared" si="151"/>
        <v>0</v>
      </c>
      <c r="IK96" s="38"/>
      <c r="IL96" s="17"/>
      <c r="IM96" s="38">
        <f t="shared" si="135"/>
        <v>0</v>
      </c>
      <c r="IN96" s="38"/>
      <c r="IO96" s="38"/>
      <c r="IQ96" s="16"/>
      <c r="IR96" s="36"/>
      <c r="IS96" s="36"/>
      <c r="IT96" s="16"/>
      <c r="IU96" s="37"/>
      <c r="IV96" s="37"/>
      <c r="IW96" s="37"/>
      <c r="IX96" s="37"/>
      <c r="IY96" s="37"/>
      <c r="IZ96" s="37"/>
      <c r="JA96" s="37" t="str">
        <f>IF(IW96="","",VLOOKUP(IW96,code!A:B,2,0))</f>
        <v/>
      </c>
      <c r="JB96" s="37"/>
      <c r="JC96" s="38"/>
      <c r="JD96" s="38"/>
      <c r="JE96" s="38"/>
      <c r="JF96" s="38"/>
      <c r="JG96" s="38">
        <f t="shared" si="136"/>
        <v>0</v>
      </c>
      <c r="JH96" s="38"/>
      <c r="JI96" s="38">
        <f t="shared" si="152"/>
        <v>0</v>
      </c>
      <c r="JJ96" s="38"/>
      <c r="JK96" s="17"/>
      <c r="JL96" s="38">
        <f t="shared" si="137"/>
        <v>0</v>
      </c>
      <c r="JM96" s="38"/>
      <c r="JN96" s="38"/>
      <c r="JP96" s="16"/>
      <c r="JQ96" s="36"/>
      <c r="JR96" s="36"/>
      <c r="JS96" s="16"/>
      <c r="JT96" s="37"/>
      <c r="JU96" s="37"/>
      <c r="JV96" s="37"/>
      <c r="JW96" s="37"/>
      <c r="JX96" s="37"/>
      <c r="JY96" s="37"/>
      <c r="JZ96" s="37" t="str">
        <f>IF(JV96="","",VLOOKUP(JV96,code!A:B,2,0))</f>
        <v/>
      </c>
      <c r="KA96" s="37"/>
      <c r="KB96" s="38"/>
      <c r="KC96" s="38"/>
      <c r="KD96" s="38"/>
      <c r="KE96" s="38"/>
      <c r="KF96" s="38">
        <f t="shared" si="138"/>
        <v>0</v>
      </c>
      <c r="KG96" s="38"/>
      <c r="KH96" s="38">
        <f t="shared" si="153"/>
        <v>0</v>
      </c>
      <c r="KI96" s="38"/>
      <c r="KJ96" s="17"/>
      <c r="KK96" s="38">
        <f t="shared" si="139"/>
        <v>0</v>
      </c>
      <c r="KL96" s="38"/>
      <c r="KM96" s="38"/>
    </row>
    <row r="97" spans="1:299" s="21" customFormat="1" ht="20.100000000000001" customHeight="1" x14ac:dyDescent="0.25">
      <c r="A97" s="16"/>
      <c r="B97" s="36"/>
      <c r="C97" s="36"/>
      <c r="D97" s="16"/>
      <c r="E97" s="37"/>
      <c r="F97" s="37"/>
      <c r="G97" s="37"/>
      <c r="H97" s="37"/>
      <c r="I97" s="37"/>
      <c r="J97" s="37"/>
      <c r="K97" s="37" t="str">
        <f>IF(G97="","",VLOOKUP(G97,code!A:B,2,0))</f>
        <v/>
      </c>
      <c r="L97" s="37"/>
      <c r="M97" s="38"/>
      <c r="N97" s="38"/>
      <c r="O97" s="38"/>
      <c r="P97" s="38"/>
      <c r="Q97" s="38">
        <f t="shared" si="143"/>
        <v>0</v>
      </c>
      <c r="R97" s="38"/>
      <c r="S97" s="38">
        <f t="shared" si="140"/>
        <v>0</v>
      </c>
      <c r="T97" s="38"/>
      <c r="U97" s="17"/>
      <c r="V97" s="38">
        <f t="shared" si="144"/>
        <v>0</v>
      </c>
      <c r="W97" s="38"/>
      <c r="X97" s="38"/>
      <c r="Z97" s="16"/>
      <c r="AA97" s="36"/>
      <c r="AB97" s="36"/>
      <c r="AC97" s="16"/>
      <c r="AD97" s="37"/>
      <c r="AE97" s="37"/>
      <c r="AF97" s="37"/>
      <c r="AG97" s="37"/>
      <c r="AH97" s="37"/>
      <c r="AI97" s="37"/>
      <c r="AJ97" s="37" t="str">
        <f>IF(AF97="","",VLOOKUP(AF97,code!A:B,2,0))</f>
        <v/>
      </c>
      <c r="AK97" s="37"/>
      <c r="AL97" s="38"/>
      <c r="AM97" s="38"/>
      <c r="AN97" s="38"/>
      <c r="AO97" s="38"/>
      <c r="AP97" s="38">
        <f t="shared" si="118"/>
        <v>0</v>
      </c>
      <c r="AQ97" s="38"/>
      <c r="AR97" s="38">
        <f t="shared" si="141"/>
        <v>0</v>
      </c>
      <c r="AS97" s="38"/>
      <c r="AT97" s="17"/>
      <c r="AU97" s="38">
        <f t="shared" si="119"/>
        <v>0</v>
      </c>
      <c r="AV97" s="38"/>
      <c r="AW97" s="38"/>
      <c r="AY97" s="16"/>
      <c r="AZ97" s="36"/>
      <c r="BA97" s="36"/>
      <c r="BB97" s="16"/>
      <c r="BC97" s="37"/>
      <c r="BD97" s="37"/>
      <c r="BE97" s="37"/>
      <c r="BF97" s="37"/>
      <c r="BG97" s="37"/>
      <c r="BH97" s="37"/>
      <c r="BI97" s="37" t="str">
        <f>IF(BE97="","",VLOOKUP(BE97,code!A:B,2,0))</f>
        <v/>
      </c>
      <c r="BJ97" s="37"/>
      <c r="BK97" s="38"/>
      <c r="BL97" s="38"/>
      <c r="BM97" s="38"/>
      <c r="BN97" s="38"/>
      <c r="BO97" s="38">
        <f t="shared" si="120"/>
        <v>0</v>
      </c>
      <c r="BP97" s="38"/>
      <c r="BQ97" s="38">
        <f t="shared" si="142"/>
        <v>0</v>
      </c>
      <c r="BR97" s="38"/>
      <c r="BS97" s="17"/>
      <c r="BT97" s="38">
        <f t="shared" si="121"/>
        <v>0</v>
      </c>
      <c r="BU97" s="38"/>
      <c r="BV97" s="38"/>
      <c r="BX97" s="16"/>
      <c r="BY97" s="36"/>
      <c r="BZ97" s="36"/>
      <c r="CA97" s="16"/>
      <c r="CB97" s="37"/>
      <c r="CC97" s="37"/>
      <c r="CD97" s="37"/>
      <c r="CE97" s="37"/>
      <c r="CF97" s="37"/>
      <c r="CG97" s="37"/>
      <c r="CH97" s="37" t="str">
        <f>IF(CD97="","",VLOOKUP(CD97,code!A:B,2,0))</f>
        <v/>
      </c>
      <c r="CI97" s="37"/>
      <c r="CJ97" s="38"/>
      <c r="CK97" s="38"/>
      <c r="CL97" s="38"/>
      <c r="CM97" s="38"/>
      <c r="CN97" s="38">
        <f t="shared" si="122"/>
        <v>0</v>
      </c>
      <c r="CO97" s="38"/>
      <c r="CP97" s="38">
        <f t="shared" si="145"/>
        <v>0</v>
      </c>
      <c r="CQ97" s="38"/>
      <c r="CR97" s="17"/>
      <c r="CS97" s="38">
        <f t="shared" si="123"/>
        <v>0</v>
      </c>
      <c r="CT97" s="38"/>
      <c r="CU97" s="38"/>
      <c r="CW97" s="16"/>
      <c r="CX97" s="36"/>
      <c r="CY97" s="36"/>
      <c r="CZ97" s="16"/>
      <c r="DA97" s="37"/>
      <c r="DB97" s="37"/>
      <c r="DC97" s="37"/>
      <c r="DD97" s="37"/>
      <c r="DE97" s="37"/>
      <c r="DF97" s="37"/>
      <c r="DG97" s="37" t="str">
        <f>IF(DC97="","",VLOOKUP(DC97,code!A:B,2,0))</f>
        <v/>
      </c>
      <c r="DH97" s="37"/>
      <c r="DI97" s="38"/>
      <c r="DJ97" s="38"/>
      <c r="DK97" s="38"/>
      <c r="DL97" s="38"/>
      <c r="DM97" s="38">
        <f t="shared" si="124"/>
        <v>0</v>
      </c>
      <c r="DN97" s="38"/>
      <c r="DO97" s="38">
        <f t="shared" si="146"/>
        <v>0</v>
      </c>
      <c r="DP97" s="38"/>
      <c r="DQ97" s="17"/>
      <c r="DR97" s="38">
        <f t="shared" si="125"/>
        <v>0</v>
      </c>
      <c r="DS97" s="38"/>
      <c r="DT97" s="38"/>
      <c r="DV97" s="16"/>
      <c r="DW97" s="36"/>
      <c r="DX97" s="36"/>
      <c r="DY97" s="16"/>
      <c r="DZ97" s="37"/>
      <c r="EA97" s="37"/>
      <c r="EB97" s="37"/>
      <c r="EC97" s="37"/>
      <c r="ED97" s="37"/>
      <c r="EE97" s="37"/>
      <c r="EF97" s="37" t="str">
        <f>IF(EB97="","",VLOOKUP(EB97,code!A:B,2,0))</f>
        <v/>
      </c>
      <c r="EG97" s="37"/>
      <c r="EH97" s="38"/>
      <c r="EI97" s="38"/>
      <c r="EJ97" s="38"/>
      <c r="EK97" s="38"/>
      <c r="EL97" s="38">
        <f t="shared" si="126"/>
        <v>0</v>
      </c>
      <c r="EM97" s="38"/>
      <c r="EN97" s="38">
        <f t="shared" si="147"/>
        <v>0</v>
      </c>
      <c r="EO97" s="38"/>
      <c r="EP97" s="17"/>
      <c r="EQ97" s="38">
        <f t="shared" si="127"/>
        <v>0</v>
      </c>
      <c r="ER97" s="38"/>
      <c r="ES97" s="38"/>
      <c r="EU97" s="16"/>
      <c r="EV97" s="36"/>
      <c r="EW97" s="36"/>
      <c r="EX97" s="16"/>
      <c r="EY97" s="37"/>
      <c r="EZ97" s="37"/>
      <c r="FA97" s="37"/>
      <c r="FB97" s="37"/>
      <c r="FC97" s="37"/>
      <c r="FD97" s="37"/>
      <c r="FE97" s="37" t="str">
        <f>IF(FA97="","",VLOOKUP(FA97,code!A:B,2,0))</f>
        <v/>
      </c>
      <c r="FF97" s="37"/>
      <c r="FG97" s="38"/>
      <c r="FH97" s="38"/>
      <c r="FI97" s="38"/>
      <c r="FJ97" s="38"/>
      <c r="FK97" s="38">
        <f t="shared" si="128"/>
        <v>0</v>
      </c>
      <c r="FL97" s="38"/>
      <c r="FM97" s="38">
        <f t="shared" si="148"/>
        <v>0</v>
      </c>
      <c r="FN97" s="38"/>
      <c r="FO97" s="17"/>
      <c r="FP97" s="38">
        <f t="shared" si="129"/>
        <v>0</v>
      </c>
      <c r="FQ97" s="38"/>
      <c r="FR97" s="38"/>
      <c r="FT97" s="16"/>
      <c r="FU97" s="36"/>
      <c r="FV97" s="36"/>
      <c r="FW97" s="16"/>
      <c r="FX97" s="37"/>
      <c r="FY97" s="37"/>
      <c r="FZ97" s="37"/>
      <c r="GA97" s="37"/>
      <c r="GB97" s="37"/>
      <c r="GC97" s="37"/>
      <c r="GD97" s="37" t="str">
        <f>IF(FZ97="","",VLOOKUP(FZ97,code!A:B,2,0))</f>
        <v/>
      </c>
      <c r="GE97" s="37"/>
      <c r="GF97" s="38"/>
      <c r="GG97" s="38"/>
      <c r="GH97" s="38"/>
      <c r="GI97" s="38"/>
      <c r="GJ97" s="38">
        <f t="shared" si="130"/>
        <v>0</v>
      </c>
      <c r="GK97" s="38"/>
      <c r="GL97" s="38">
        <f t="shared" si="149"/>
        <v>0</v>
      </c>
      <c r="GM97" s="38"/>
      <c r="GN97" s="17"/>
      <c r="GO97" s="38">
        <f t="shared" si="131"/>
        <v>0</v>
      </c>
      <c r="GP97" s="38"/>
      <c r="GQ97" s="38"/>
      <c r="GS97" s="16"/>
      <c r="GT97" s="36"/>
      <c r="GU97" s="36"/>
      <c r="GV97" s="16"/>
      <c r="GW97" s="37"/>
      <c r="GX97" s="37"/>
      <c r="GY97" s="37"/>
      <c r="GZ97" s="37"/>
      <c r="HA97" s="37"/>
      <c r="HB97" s="37"/>
      <c r="HC97" s="37" t="str">
        <f>IF(GY97="","",VLOOKUP(GY97,code!A:B,2,0))</f>
        <v/>
      </c>
      <c r="HD97" s="37"/>
      <c r="HE97" s="38"/>
      <c r="HF97" s="38"/>
      <c r="HG97" s="38"/>
      <c r="HH97" s="38"/>
      <c r="HI97" s="38">
        <f t="shared" si="132"/>
        <v>0</v>
      </c>
      <c r="HJ97" s="38"/>
      <c r="HK97" s="38">
        <f t="shared" si="150"/>
        <v>0</v>
      </c>
      <c r="HL97" s="38"/>
      <c r="HM97" s="17"/>
      <c r="HN97" s="38">
        <f t="shared" si="133"/>
        <v>0</v>
      </c>
      <c r="HO97" s="38"/>
      <c r="HP97" s="38"/>
      <c r="HR97" s="16"/>
      <c r="HS97" s="36"/>
      <c r="HT97" s="36"/>
      <c r="HU97" s="16"/>
      <c r="HV97" s="37"/>
      <c r="HW97" s="37"/>
      <c r="HX97" s="37"/>
      <c r="HY97" s="37"/>
      <c r="HZ97" s="37"/>
      <c r="IA97" s="37"/>
      <c r="IB97" s="37" t="str">
        <f>IF(HX97="","",VLOOKUP(HX97,code!A:B,2,0))</f>
        <v/>
      </c>
      <c r="IC97" s="37"/>
      <c r="ID97" s="38"/>
      <c r="IE97" s="38"/>
      <c r="IF97" s="38"/>
      <c r="IG97" s="38"/>
      <c r="IH97" s="38">
        <f t="shared" si="134"/>
        <v>0</v>
      </c>
      <c r="II97" s="38"/>
      <c r="IJ97" s="38">
        <f t="shared" si="151"/>
        <v>0</v>
      </c>
      <c r="IK97" s="38"/>
      <c r="IL97" s="17"/>
      <c r="IM97" s="38">
        <f t="shared" si="135"/>
        <v>0</v>
      </c>
      <c r="IN97" s="38"/>
      <c r="IO97" s="38"/>
      <c r="IQ97" s="16"/>
      <c r="IR97" s="36"/>
      <c r="IS97" s="36"/>
      <c r="IT97" s="16"/>
      <c r="IU97" s="37"/>
      <c r="IV97" s="37"/>
      <c r="IW97" s="37"/>
      <c r="IX97" s="37"/>
      <c r="IY97" s="37"/>
      <c r="IZ97" s="37"/>
      <c r="JA97" s="37" t="str">
        <f>IF(IW97="","",VLOOKUP(IW97,code!A:B,2,0))</f>
        <v/>
      </c>
      <c r="JB97" s="37"/>
      <c r="JC97" s="38"/>
      <c r="JD97" s="38"/>
      <c r="JE97" s="38"/>
      <c r="JF97" s="38"/>
      <c r="JG97" s="38">
        <f t="shared" si="136"/>
        <v>0</v>
      </c>
      <c r="JH97" s="38"/>
      <c r="JI97" s="38">
        <f t="shared" si="152"/>
        <v>0</v>
      </c>
      <c r="JJ97" s="38"/>
      <c r="JK97" s="17"/>
      <c r="JL97" s="38">
        <f t="shared" si="137"/>
        <v>0</v>
      </c>
      <c r="JM97" s="38"/>
      <c r="JN97" s="38"/>
      <c r="JP97" s="16"/>
      <c r="JQ97" s="36"/>
      <c r="JR97" s="36"/>
      <c r="JS97" s="16"/>
      <c r="JT97" s="37"/>
      <c r="JU97" s="37"/>
      <c r="JV97" s="37"/>
      <c r="JW97" s="37"/>
      <c r="JX97" s="37"/>
      <c r="JY97" s="37"/>
      <c r="JZ97" s="37" t="str">
        <f>IF(JV97="","",VLOOKUP(JV97,code!A:B,2,0))</f>
        <v/>
      </c>
      <c r="KA97" s="37"/>
      <c r="KB97" s="38"/>
      <c r="KC97" s="38"/>
      <c r="KD97" s="38"/>
      <c r="KE97" s="38"/>
      <c r="KF97" s="38">
        <f t="shared" si="138"/>
        <v>0</v>
      </c>
      <c r="KG97" s="38"/>
      <c r="KH97" s="38">
        <f t="shared" si="153"/>
        <v>0</v>
      </c>
      <c r="KI97" s="38"/>
      <c r="KJ97" s="17"/>
      <c r="KK97" s="38">
        <f t="shared" si="139"/>
        <v>0</v>
      </c>
      <c r="KL97" s="38"/>
      <c r="KM97" s="38"/>
    </row>
    <row r="98" spans="1:299" s="21" customFormat="1" ht="20.100000000000001" customHeight="1" x14ac:dyDescent="0.25">
      <c r="A98" s="16"/>
      <c r="B98" s="36"/>
      <c r="C98" s="36"/>
      <c r="D98" s="16"/>
      <c r="E98" s="37"/>
      <c r="F98" s="37"/>
      <c r="G98" s="37"/>
      <c r="H98" s="37"/>
      <c r="I98" s="37"/>
      <c r="J98" s="37"/>
      <c r="K98" s="37" t="str">
        <f>IF(G98="","",VLOOKUP(G98,code!A:B,2,0))</f>
        <v/>
      </c>
      <c r="L98" s="37"/>
      <c r="M98" s="38"/>
      <c r="N98" s="38"/>
      <c r="O98" s="38"/>
      <c r="P98" s="38"/>
      <c r="Q98" s="38">
        <f t="shared" si="143"/>
        <v>0</v>
      </c>
      <c r="R98" s="38"/>
      <c r="S98" s="38">
        <f t="shared" si="140"/>
        <v>0</v>
      </c>
      <c r="T98" s="38"/>
      <c r="U98" s="17"/>
      <c r="V98" s="38">
        <f t="shared" si="144"/>
        <v>0</v>
      </c>
      <c r="W98" s="38"/>
      <c r="X98" s="38"/>
      <c r="Z98" s="16"/>
      <c r="AA98" s="36"/>
      <c r="AB98" s="36"/>
      <c r="AC98" s="16"/>
      <c r="AD98" s="37"/>
      <c r="AE98" s="37"/>
      <c r="AF98" s="37"/>
      <c r="AG98" s="37"/>
      <c r="AH98" s="37"/>
      <c r="AI98" s="37"/>
      <c r="AJ98" s="37" t="str">
        <f>IF(AF98="","",VLOOKUP(AF98,code!A:B,2,0))</f>
        <v/>
      </c>
      <c r="AK98" s="37"/>
      <c r="AL98" s="38"/>
      <c r="AM98" s="38"/>
      <c r="AN98" s="38"/>
      <c r="AO98" s="38"/>
      <c r="AP98" s="38">
        <f t="shared" si="118"/>
        <v>0</v>
      </c>
      <c r="AQ98" s="38"/>
      <c r="AR98" s="38">
        <f t="shared" si="141"/>
        <v>0</v>
      </c>
      <c r="AS98" s="38"/>
      <c r="AT98" s="17"/>
      <c r="AU98" s="38">
        <f t="shared" si="119"/>
        <v>0</v>
      </c>
      <c r="AV98" s="38"/>
      <c r="AW98" s="38"/>
      <c r="AY98" s="16"/>
      <c r="AZ98" s="36"/>
      <c r="BA98" s="36"/>
      <c r="BB98" s="16"/>
      <c r="BC98" s="37"/>
      <c r="BD98" s="37"/>
      <c r="BE98" s="37"/>
      <c r="BF98" s="37"/>
      <c r="BG98" s="37"/>
      <c r="BH98" s="37"/>
      <c r="BI98" s="37" t="str">
        <f>IF(BE98="","",VLOOKUP(BE98,code!A:B,2,0))</f>
        <v/>
      </c>
      <c r="BJ98" s="37"/>
      <c r="BK98" s="38"/>
      <c r="BL98" s="38"/>
      <c r="BM98" s="38"/>
      <c r="BN98" s="38"/>
      <c r="BO98" s="38">
        <f t="shared" si="120"/>
        <v>0</v>
      </c>
      <c r="BP98" s="38"/>
      <c r="BQ98" s="38">
        <f t="shared" si="142"/>
        <v>0</v>
      </c>
      <c r="BR98" s="38"/>
      <c r="BS98" s="17"/>
      <c r="BT98" s="38">
        <f t="shared" si="121"/>
        <v>0</v>
      </c>
      <c r="BU98" s="38"/>
      <c r="BV98" s="38"/>
      <c r="BX98" s="16"/>
      <c r="BY98" s="36"/>
      <c r="BZ98" s="36"/>
      <c r="CA98" s="16"/>
      <c r="CB98" s="37"/>
      <c r="CC98" s="37"/>
      <c r="CD98" s="37"/>
      <c r="CE98" s="37"/>
      <c r="CF98" s="37"/>
      <c r="CG98" s="37"/>
      <c r="CH98" s="37" t="str">
        <f>IF(CD98="","",VLOOKUP(CD98,code!A:B,2,0))</f>
        <v/>
      </c>
      <c r="CI98" s="37"/>
      <c r="CJ98" s="38"/>
      <c r="CK98" s="38"/>
      <c r="CL98" s="38"/>
      <c r="CM98" s="38"/>
      <c r="CN98" s="38">
        <f t="shared" si="122"/>
        <v>0</v>
      </c>
      <c r="CO98" s="38"/>
      <c r="CP98" s="38">
        <f t="shared" si="145"/>
        <v>0</v>
      </c>
      <c r="CQ98" s="38"/>
      <c r="CR98" s="17"/>
      <c r="CS98" s="38">
        <f t="shared" si="123"/>
        <v>0</v>
      </c>
      <c r="CT98" s="38"/>
      <c r="CU98" s="38"/>
      <c r="CW98" s="16"/>
      <c r="CX98" s="36"/>
      <c r="CY98" s="36"/>
      <c r="CZ98" s="16"/>
      <c r="DA98" s="37"/>
      <c r="DB98" s="37"/>
      <c r="DC98" s="37"/>
      <c r="DD98" s="37"/>
      <c r="DE98" s="37"/>
      <c r="DF98" s="37"/>
      <c r="DG98" s="37" t="str">
        <f>IF(DC98="","",VLOOKUP(DC98,code!A:B,2,0))</f>
        <v/>
      </c>
      <c r="DH98" s="37"/>
      <c r="DI98" s="38"/>
      <c r="DJ98" s="38"/>
      <c r="DK98" s="38"/>
      <c r="DL98" s="38"/>
      <c r="DM98" s="38">
        <f t="shared" si="124"/>
        <v>0</v>
      </c>
      <c r="DN98" s="38"/>
      <c r="DO98" s="38">
        <f t="shared" si="146"/>
        <v>0</v>
      </c>
      <c r="DP98" s="38"/>
      <c r="DQ98" s="17"/>
      <c r="DR98" s="38">
        <f t="shared" si="125"/>
        <v>0</v>
      </c>
      <c r="DS98" s="38"/>
      <c r="DT98" s="38"/>
      <c r="DV98" s="16"/>
      <c r="DW98" s="36"/>
      <c r="DX98" s="36"/>
      <c r="DY98" s="16"/>
      <c r="DZ98" s="37"/>
      <c r="EA98" s="37"/>
      <c r="EB98" s="37"/>
      <c r="EC98" s="37"/>
      <c r="ED98" s="37"/>
      <c r="EE98" s="37"/>
      <c r="EF98" s="37" t="str">
        <f>IF(EB98="","",VLOOKUP(EB98,code!A:B,2,0))</f>
        <v/>
      </c>
      <c r="EG98" s="37"/>
      <c r="EH98" s="38"/>
      <c r="EI98" s="38"/>
      <c r="EJ98" s="38"/>
      <c r="EK98" s="38"/>
      <c r="EL98" s="38">
        <f t="shared" si="126"/>
        <v>0</v>
      </c>
      <c r="EM98" s="38"/>
      <c r="EN98" s="38">
        <f t="shared" si="147"/>
        <v>0</v>
      </c>
      <c r="EO98" s="38"/>
      <c r="EP98" s="17"/>
      <c r="EQ98" s="38">
        <f t="shared" si="127"/>
        <v>0</v>
      </c>
      <c r="ER98" s="38"/>
      <c r="ES98" s="38"/>
      <c r="EU98" s="16"/>
      <c r="EV98" s="36"/>
      <c r="EW98" s="36"/>
      <c r="EX98" s="16"/>
      <c r="EY98" s="37"/>
      <c r="EZ98" s="37"/>
      <c r="FA98" s="37"/>
      <c r="FB98" s="37"/>
      <c r="FC98" s="37"/>
      <c r="FD98" s="37"/>
      <c r="FE98" s="37" t="str">
        <f>IF(FA98="","",VLOOKUP(FA98,code!A:B,2,0))</f>
        <v/>
      </c>
      <c r="FF98" s="37"/>
      <c r="FG98" s="38"/>
      <c r="FH98" s="38"/>
      <c r="FI98" s="38"/>
      <c r="FJ98" s="38"/>
      <c r="FK98" s="38">
        <f t="shared" si="128"/>
        <v>0</v>
      </c>
      <c r="FL98" s="38"/>
      <c r="FM98" s="38">
        <f t="shared" si="148"/>
        <v>0</v>
      </c>
      <c r="FN98" s="38"/>
      <c r="FO98" s="17"/>
      <c r="FP98" s="38">
        <f t="shared" si="129"/>
        <v>0</v>
      </c>
      <c r="FQ98" s="38"/>
      <c r="FR98" s="38"/>
      <c r="FT98" s="16"/>
      <c r="FU98" s="36"/>
      <c r="FV98" s="36"/>
      <c r="FW98" s="16"/>
      <c r="FX98" s="37"/>
      <c r="FY98" s="37"/>
      <c r="FZ98" s="37"/>
      <c r="GA98" s="37"/>
      <c r="GB98" s="37"/>
      <c r="GC98" s="37"/>
      <c r="GD98" s="37" t="str">
        <f>IF(FZ98="","",VLOOKUP(FZ98,code!A:B,2,0))</f>
        <v/>
      </c>
      <c r="GE98" s="37"/>
      <c r="GF98" s="38"/>
      <c r="GG98" s="38"/>
      <c r="GH98" s="38"/>
      <c r="GI98" s="38"/>
      <c r="GJ98" s="38">
        <f t="shared" si="130"/>
        <v>0</v>
      </c>
      <c r="GK98" s="38"/>
      <c r="GL98" s="38">
        <f t="shared" si="149"/>
        <v>0</v>
      </c>
      <c r="GM98" s="38"/>
      <c r="GN98" s="17"/>
      <c r="GO98" s="38">
        <f t="shared" si="131"/>
        <v>0</v>
      </c>
      <c r="GP98" s="38"/>
      <c r="GQ98" s="38"/>
      <c r="GS98" s="16"/>
      <c r="GT98" s="36"/>
      <c r="GU98" s="36"/>
      <c r="GV98" s="16"/>
      <c r="GW98" s="37"/>
      <c r="GX98" s="37"/>
      <c r="GY98" s="37"/>
      <c r="GZ98" s="37"/>
      <c r="HA98" s="37"/>
      <c r="HB98" s="37"/>
      <c r="HC98" s="37" t="str">
        <f>IF(GY98="","",VLOOKUP(GY98,code!A:B,2,0))</f>
        <v/>
      </c>
      <c r="HD98" s="37"/>
      <c r="HE98" s="38"/>
      <c r="HF98" s="38"/>
      <c r="HG98" s="38"/>
      <c r="HH98" s="38"/>
      <c r="HI98" s="38">
        <f t="shared" si="132"/>
        <v>0</v>
      </c>
      <c r="HJ98" s="38"/>
      <c r="HK98" s="38">
        <f t="shared" si="150"/>
        <v>0</v>
      </c>
      <c r="HL98" s="38"/>
      <c r="HM98" s="17"/>
      <c r="HN98" s="38">
        <f t="shared" si="133"/>
        <v>0</v>
      </c>
      <c r="HO98" s="38"/>
      <c r="HP98" s="38"/>
      <c r="HR98" s="16"/>
      <c r="HS98" s="36"/>
      <c r="HT98" s="36"/>
      <c r="HU98" s="16"/>
      <c r="HV98" s="37"/>
      <c r="HW98" s="37"/>
      <c r="HX98" s="37"/>
      <c r="HY98" s="37"/>
      <c r="HZ98" s="37"/>
      <c r="IA98" s="37"/>
      <c r="IB98" s="37" t="str">
        <f>IF(HX98="","",VLOOKUP(HX98,code!A:B,2,0))</f>
        <v/>
      </c>
      <c r="IC98" s="37"/>
      <c r="ID98" s="38"/>
      <c r="IE98" s="38"/>
      <c r="IF98" s="38"/>
      <c r="IG98" s="38"/>
      <c r="IH98" s="38">
        <f t="shared" si="134"/>
        <v>0</v>
      </c>
      <c r="II98" s="38"/>
      <c r="IJ98" s="38">
        <f t="shared" si="151"/>
        <v>0</v>
      </c>
      <c r="IK98" s="38"/>
      <c r="IL98" s="17"/>
      <c r="IM98" s="38">
        <f t="shared" si="135"/>
        <v>0</v>
      </c>
      <c r="IN98" s="38"/>
      <c r="IO98" s="38"/>
      <c r="IQ98" s="16"/>
      <c r="IR98" s="36"/>
      <c r="IS98" s="36"/>
      <c r="IT98" s="16"/>
      <c r="IU98" s="37"/>
      <c r="IV98" s="37"/>
      <c r="IW98" s="37"/>
      <c r="IX98" s="37"/>
      <c r="IY98" s="37"/>
      <c r="IZ98" s="37"/>
      <c r="JA98" s="37" t="str">
        <f>IF(IW98="","",VLOOKUP(IW98,code!A:B,2,0))</f>
        <v/>
      </c>
      <c r="JB98" s="37"/>
      <c r="JC98" s="38"/>
      <c r="JD98" s="38"/>
      <c r="JE98" s="38"/>
      <c r="JF98" s="38"/>
      <c r="JG98" s="38">
        <f t="shared" si="136"/>
        <v>0</v>
      </c>
      <c r="JH98" s="38"/>
      <c r="JI98" s="38">
        <f t="shared" si="152"/>
        <v>0</v>
      </c>
      <c r="JJ98" s="38"/>
      <c r="JK98" s="17"/>
      <c r="JL98" s="38">
        <f t="shared" si="137"/>
        <v>0</v>
      </c>
      <c r="JM98" s="38"/>
      <c r="JN98" s="38"/>
      <c r="JP98" s="16"/>
      <c r="JQ98" s="36"/>
      <c r="JR98" s="36"/>
      <c r="JS98" s="16"/>
      <c r="JT98" s="37"/>
      <c r="JU98" s="37"/>
      <c r="JV98" s="37"/>
      <c r="JW98" s="37"/>
      <c r="JX98" s="37"/>
      <c r="JY98" s="37"/>
      <c r="JZ98" s="37" t="str">
        <f>IF(JV98="","",VLOOKUP(JV98,code!A:B,2,0))</f>
        <v/>
      </c>
      <c r="KA98" s="37"/>
      <c r="KB98" s="38"/>
      <c r="KC98" s="38"/>
      <c r="KD98" s="38"/>
      <c r="KE98" s="38"/>
      <c r="KF98" s="38">
        <f t="shared" si="138"/>
        <v>0</v>
      </c>
      <c r="KG98" s="38"/>
      <c r="KH98" s="38">
        <f t="shared" si="153"/>
        <v>0</v>
      </c>
      <c r="KI98" s="38"/>
      <c r="KJ98" s="17"/>
      <c r="KK98" s="38">
        <f t="shared" si="139"/>
        <v>0</v>
      </c>
      <c r="KL98" s="38"/>
      <c r="KM98" s="38"/>
    </row>
    <row r="99" spans="1:299" s="21" customFormat="1" ht="20.100000000000001" customHeight="1" x14ac:dyDescent="0.25">
      <c r="A99" s="16"/>
      <c r="B99" s="36"/>
      <c r="C99" s="36"/>
      <c r="D99" s="16"/>
      <c r="E99" s="37"/>
      <c r="F99" s="37"/>
      <c r="G99" s="37"/>
      <c r="H99" s="37"/>
      <c r="I99" s="37"/>
      <c r="J99" s="37"/>
      <c r="K99" s="37" t="str">
        <f>IF(G99="","",VLOOKUP(G99,code!A:B,2,0))</f>
        <v/>
      </c>
      <c r="L99" s="37"/>
      <c r="M99" s="38"/>
      <c r="N99" s="38"/>
      <c r="O99" s="38"/>
      <c r="P99" s="38"/>
      <c r="Q99" s="38">
        <f t="shared" si="143"/>
        <v>0</v>
      </c>
      <c r="R99" s="38"/>
      <c r="S99" s="38">
        <f t="shared" si="140"/>
        <v>0</v>
      </c>
      <c r="T99" s="38"/>
      <c r="U99" s="17"/>
      <c r="V99" s="38">
        <f t="shared" si="144"/>
        <v>0</v>
      </c>
      <c r="W99" s="38"/>
      <c r="X99" s="38"/>
      <c r="Z99" s="16"/>
      <c r="AA99" s="36"/>
      <c r="AB99" s="36"/>
      <c r="AC99" s="16"/>
      <c r="AD99" s="37"/>
      <c r="AE99" s="37"/>
      <c r="AF99" s="37"/>
      <c r="AG99" s="37"/>
      <c r="AH99" s="37"/>
      <c r="AI99" s="37"/>
      <c r="AJ99" s="37" t="str">
        <f>IF(AF99="","",VLOOKUP(AF99,code!A:B,2,0))</f>
        <v/>
      </c>
      <c r="AK99" s="37"/>
      <c r="AL99" s="38"/>
      <c r="AM99" s="38"/>
      <c r="AN99" s="38"/>
      <c r="AO99" s="38"/>
      <c r="AP99" s="38">
        <f t="shared" si="118"/>
        <v>0</v>
      </c>
      <c r="AQ99" s="38"/>
      <c r="AR99" s="38">
        <f t="shared" si="141"/>
        <v>0</v>
      </c>
      <c r="AS99" s="38"/>
      <c r="AT99" s="17"/>
      <c r="AU99" s="38">
        <f t="shared" si="119"/>
        <v>0</v>
      </c>
      <c r="AV99" s="38"/>
      <c r="AW99" s="38"/>
      <c r="AY99" s="16"/>
      <c r="AZ99" s="36"/>
      <c r="BA99" s="36"/>
      <c r="BB99" s="16"/>
      <c r="BC99" s="37"/>
      <c r="BD99" s="37"/>
      <c r="BE99" s="37"/>
      <c r="BF99" s="37"/>
      <c r="BG99" s="37"/>
      <c r="BH99" s="37"/>
      <c r="BI99" s="37" t="str">
        <f>IF(BE99="","",VLOOKUP(BE99,code!A:B,2,0))</f>
        <v/>
      </c>
      <c r="BJ99" s="37"/>
      <c r="BK99" s="38"/>
      <c r="BL99" s="38"/>
      <c r="BM99" s="38"/>
      <c r="BN99" s="38"/>
      <c r="BO99" s="38">
        <f t="shared" si="120"/>
        <v>0</v>
      </c>
      <c r="BP99" s="38"/>
      <c r="BQ99" s="38">
        <f t="shared" si="142"/>
        <v>0</v>
      </c>
      <c r="BR99" s="38"/>
      <c r="BS99" s="17"/>
      <c r="BT99" s="38">
        <f t="shared" si="121"/>
        <v>0</v>
      </c>
      <c r="BU99" s="38"/>
      <c r="BV99" s="38"/>
      <c r="BX99" s="16"/>
      <c r="BY99" s="36"/>
      <c r="BZ99" s="36"/>
      <c r="CA99" s="16"/>
      <c r="CB99" s="37"/>
      <c r="CC99" s="37"/>
      <c r="CD99" s="37"/>
      <c r="CE99" s="37"/>
      <c r="CF99" s="37"/>
      <c r="CG99" s="37"/>
      <c r="CH99" s="37" t="str">
        <f>IF(CD99="","",VLOOKUP(CD99,code!A:B,2,0))</f>
        <v/>
      </c>
      <c r="CI99" s="37"/>
      <c r="CJ99" s="38"/>
      <c r="CK99" s="38"/>
      <c r="CL99" s="38"/>
      <c r="CM99" s="38"/>
      <c r="CN99" s="38">
        <f t="shared" si="122"/>
        <v>0</v>
      </c>
      <c r="CO99" s="38"/>
      <c r="CP99" s="38">
        <f t="shared" si="145"/>
        <v>0</v>
      </c>
      <c r="CQ99" s="38"/>
      <c r="CR99" s="17"/>
      <c r="CS99" s="38">
        <f t="shared" si="123"/>
        <v>0</v>
      </c>
      <c r="CT99" s="38"/>
      <c r="CU99" s="38"/>
      <c r="CW99" s="16"/>
      <c r="CX99" s="36"/>
      <c r="CY99" s="36"/>
      <c r="CZ99" s="16"/>
      <c r="DA99" s="37"/>
      <c r="DB99" s="37"/>
      <c r="DC99" s="37"/>
      <c r="DD99" s="37"/>
      <c r="DE99" s="37"/>
      <c r="DF99" s="37"/>
      <c r="DG99" s="37" t="str">
        <f>IF(DC99="","",VLOOKUP(DC99,code!A:B,2,0))</f>
        <v/>
      </c>
      <c r="DH99" s="37"/>
      <c r="DI99" s="38"/>
      <c r="DJ99" s="38"/>
      <c r="DK99" s="38"/>
      <c r="DL99" s="38"/>
      <c r="DM99" s="38">
        <f t="shared" si="124"/>
        <v>0</v>
      </c>
      <c r="DN99" s="38"/>
      <c r="DO99" s="38">
        <f t="shared" si="146"/>
        <v>0</v>
      </c>
      <c r="DP99" s="38"/>
      <c r="DQ99" s="17"/>
      <c r="DR99" s="38">
        <f t="shared" si="125"/>
        <v>0</v>
      </c>
      <c r="DS99" s="38"/>
      <c r="DT99" s="38"/>
      <c r="DV99" s="16"/>
      <c r="DW99" s="36"/>
      <c r="DX99" s="36"/>
      <c r="DY99" s="16"/>
      <c r="DZ99" s="37"/>
      <c r="EA99" s="37"/>
      <c r="EB99" s="37"/>
      <c r="EC99" s="37"/>
      <c r="ED99" s="37"/>
      <c r="EE99" s="37"/>
      <c r="EF99" s="37" t="str">
        <f>IF(EB99="","",VLOOKUP(EB99,code!A:B,2,0))</f>
        <v/>
      </c>
      <c r="EG99" s="37"/>
      <c r="EH99" s="38"/>
      <c r="EI99" s="38"/>
      <c r="EJ99" s="38"/>
      <c r="EK99" s="38"/>
      <c r="EL99" s="38">
        <f t="shared" si="126"/>
        <v>0</v>
      </c>
      <c r="EM99" s="38"/>
      <c r="EN99" s="38">
        <f t="shared" si="147"/>
        <v>0</v>
      </c>
      <c r="EO99" s="38"/>
      <c r="EP99" s="17"/>
      <c r="EQ99" s="38">
        <f t="shared" si="127"/>
        <v>0</v>
      </c>
      <c r="ER99" s="38"/>
      <c r="ES99" s="38"/>
      <c r="EU99" s="16"/>
      <c r="EV99" s="36"/>
      <c r="EW99" s="36"/>
      <c r="EX99" s="16"/>
      <c r="EY99" s="37"/>
      <c r="EZ99" s="37"/>
      <c r="FA99" s="37"/>
      <c r="FB99" s="37"/>
      <c r="FC99" s="37"/>
      <c r="FD99" s="37"/>
      <c r="FE99" s="37" t="str">
        <f>IF(FA99="","",VLOOKUP(FA99,code!A:B,2,0))</f>
        <v/>
      </c>
      <c r="FF99" s="37"/>
      <c r="FG99" s="38"/>
      <c r="FH99" s="38"/>
      <c r="FI99" s="38"/>
      <c r="FJ99" s="38"/>
      <c r="FK99" s="38">
        <f t="shared" si="128"/>
        <v>0</v>
      </c>
      <c r="FL99" s="38"/>
      <c r="FM99" s="38">
        <f t="shared" si="148"/>
        <v>0</v>
      </c>
      <c r="FN99" s="38"/>
      <c r="FO99" s="17"/>
      <c r="FP99" s="38">
        <f t="shared" si="129"/>
        <v>0</v>
      </c>
      <c r="FQ99" s="38"/>
      <c r="FR99" s="38"/>
      <c r="FT99" s="16"/>
      <c r="FU99" s="36"/>
      <c r="FV99" s="36"/>
      <c r="FW99" s="16"/>
      <c r="FX99" s="37"/>
      <c r="FY99" s="37"/>
      <c r="FZ99" s="37"/>
      <c r="GA99" s="37"/>
      <c r="GB99" s="37"/>
      <c r="GC99" s="37"/>
      <c r="GD99" s="37" t="str">
        <f>IF(FZ99="","",VLOOKUP(FZ99,code!A:B,2,0))</f>
        <v/>
      </c>
      <c r="GE99" s="37"/>
      <c r="GF99" s="38"/>
      <c r="GG99" s="38"/>
      <c r="GH99" s="38"/>
      <c r="GI99" s="38"/>
      <c r="GJ99" s="38">
        <f t="shared" si="130"/>
        <v>0</v>
      </c>
      <c r="GK99" s="38"/>
      <c r="GL99" s="38">
        <f t="shared" si="149"/>
        <v>0</v>
      </c>
      <c r="GM99" s="38"/>
      <c r="GN99" s="17"/>
      <c r="GO99" s="38">
        <f t="shared" si="131"/>
        <v>0</v>
      </c>
      <c r="GP99" s="38"/>
      <c r="GQ99" s="38"/>
      <c r="GS99" s="16"/>
      <c r="GT99" s="36"/>
      <c r="GU99" s="36"/>
      <c r="GV99" s="16"/>
      <c r="GW99" s="37"/>
      <c r="GX99" s="37"/>
      <c r="GY99" s="37"/>
      <c r="GZ99" s="37"/>
      <c r="HA99" s="37"/>
      <c r="HB99" s="37"/>
      <c r="HC99" s="37" t="str">
        <f>IF(GY99="","",VLOOKUP(GY99,code!A:B,2,0))</f>
        <v/>
      </c>
      <c r="HD99" s="37"/>
      <c r="HE99" s="38"/>
      <c r="HF99" s="38"/>
      <c r="HG99" s="38"/>
      <c r="HH99" s="38"/>
      <c r="HI99" s="38">
        <f t="shared" si="132"/>
        <v>0</v>
      </c>
      <c r="HJ99" s="38"/>
      <c r="HK99" s="38">
        <f t="shared" si="150"/>
        <v>0</v>
      </c>
      <c r="HL99" s="38"/>
      <c r="HM99" s="17"/>
      <c r="HN99" s="38">
        <f t="shared" si="133"/>
        <v>0</v>
      </c>
      <c r="HO99" s="38"/>
      <c r="HP99" s="38"/>
      <c r="HR99" s="16"/>
      <c r="HS99" s="36"/>
      <c r="HT99" s="36"/>
      <c r="HU99" s="16"/>
      <c r="HV99" s="37"/>
      <c r="HW99" s="37"/>
      <c r="HX99" s="37"/>
      <c r="HY99" s="37"/>
      <c r="HZ99" s="37"/>
      <c r="IA99" s="37"/>
      <c r="IB99" s="37" t="str">
        <f>IF(HX99="","",VLOOKUP(HX99,code!A:B,2,0))</f>
        <v/>
      </c>
      <c r="IC99" s="37"/>
      <c r="ID99" s="38"/>
      <c r="IE99" s="38"/>
      <c r="IF99" s="38"/>
      <c r="IG99" s="38"/>
      <c r="IH99" s="38">
        <f t="shared" si="134"/>
        <v>0</v>
      </c>
      <c r="II99" s="38"/>
      <c r="IJ99" s="38">
        <f t="shared" si="151"/>
        <v>0</v>
      </c>
      <c r="IK99" s="38"/>
      <c r="IL99" s="17"/>
      <c r="IM99" s="38">
        <f t="shared" si="135"/>
        <v>0</v>
      </c>
      <c r="IN99" s="38"/>
      <c r="IO99" s="38"/>
      <c r="IQ99" s="16"/>
      <c r="IR99" s="36"/>
      <c r="IS99" s="36"/>
      <c r="IT99" s="16"/>
      <c r="IU99" s="37"/>
      <c r="IV99" s="37"/>
      <c r="IW99" s="37"/>
      <c r="IX99" s="37"/>
      <c r="IY99" s="37"/>
      <c r="IZ99" s="37"/>
      <c r="JA99" s="37" t="str">
        <f>IF(IW99="","",VLOOKUP(IW99,code!A:B,2,0))</f>
        <v/>
      </c>
      <c r="JB99" s="37"/>
      <c r="JC99" s="38"/>
      <c r="JD99" s="38"/>
      <c r="JE99" s="38"/>
      <c r="JF99" s="38"/>
      <c r="JG99" s="38">
        <f t="shared" si="136"/>
        <v>0</v>
      </c>
      <c r="JH99" s="38"/>
      <c r="JI99" s="38">
        <f t="shared" si="152"/>
        <v>0</v>
      </c>
      <c r="JJ99" s="38"/>
      <c r="JK99" s="17"/>
      <c r="JL99" s="38">
        <f t="shared" si="137"/>
        <v>0</v>
      </c>
      <c r="JM99" s="38"/>
      <c r="JN99" s="38"/>
      <c r="JP99" s="16"/>
      <c r="JQ99" s="36"/>
      <c r="JR99" s="36"/>
      <c r="JS99" s="16"/>
      <c r="JT99" s="37"/>
      <c r="JU99" s="37"/>
      <c r="JV99" s="37"/>
      <c r="JW99" s="37"/>
      <c r="JX99" s="37"/>
      <c r="JY99" s="37"/>
      <c r="JZ99" s="37" t="str">
        <f>IF(JV99="","",VLOOKUP(JV99,code!A:B,2,0))</f>
        <v/>
      </c>
      <c r="KA99" s="37"/>
      <c r="KB99" s="38"/>
      <c r="KC99" s="38"/>
      <c r="KD99" s="38"/>
      <c r="KE99" s="38"/>
      <c r="KF99" s="38">
        <f t="shared" si="138"/>
        <v>0</v>
      </c>
      <c r="KG99" s="38"/>
      <c r="KH99" s="38">
        <f t="shared" si="153"/>
        <v>0</v>
      </c>
      <c r="KI99" s="38"/>
      <c r="KJ99" s="17"/>
      <c r="KK99" s="38">
        <f t="shared" si="139"/>
        <v>0</v>
      </c>
      <c r="KL99" s="38"/>
      <c r="KM99" s="38"/>
    </row>
    <row r="100" spans="1:299" s="21" customFormat="1" ht="20.100000000000001" customHeight="1" x14ac:dyDescent="0.25">
      <c r="A100" s="16"/>
      <c r="B100" s="36"/>
      <c r="C100" s="36"/>
      <c r="D100" s="16"/>
      <c r="E100" s="37"/>
      <c r="F100" s="37"/>
      <c r="G100" s="37" t="s">
        <v>97</v>
      </c>
      <c r="H100" s="37"/>
      <c r="I100" s="37"/>
      <c r="J100" s="37"/>
      <c r="K100" s="37" t="str">
        <f>IF(G100="","",VLOOKUP(G100,code!A:B,2,0))</f>
        <v>S61</v>
      </c>
      <c r="L100" s="37"/>
      <c r="M100" s="38"/>
      <c r="N100" s="38"/>
      <c r="O100" s="38"/>
      <c r="P100" s="38"/>
      <c r="Q100" s="38">
        <f t="shared" si="143"/>
        <v>0</v>
      </c>
      <c r="R100" s="38"/>
      <c r="S100" s="38">
        <f t="shared" si="140"/>
        <v>0</v>
      </c>
      <c r="T100" s="38"/>
      <c r="U100" s="17"/>
      <c r="V100" s="38">
        <f t="shared" si="144"/>
        <v>0</v>
      </c>
      <c r="W100" s="38"/>
      <c r="X100" s="38"/>
      <c r="Z100" s="16"/>
      <c r="AA100" s="36"/>
      <c r="AB100" s="36"/>
      <c r="AC100" s="16"/>
      <c r="AD100" s="37"/>
      <c r="AE100" s="37"/>
      <c r="AF100" s="37" t="s">
        <v>97</v>
      </c>
      <c r="AG100" s="37"/>
      <c r="AH100" s="37"/>
      <c r="AI100" s="37"/>
      <c r="AJ100" s="37" t="str">
        <f>IF(AF100="","",VLOOKUP(AF100,code!A:B,2,0))</f>
        <v>S61</v>
      </c>
      <c r="AK100" s="37"/>
      <c r="AL100" s="38"/>
      <c r="AM100" s="38"/>
      <c r="AN100" s="38"/>
      <c r="AO100" s="38"/>
      <c r="AP100" s="38">
        <f t="shared" si="118"/>
        <v>0</v>
      </c>
      <c r="AQ100" s="38"/>
      <c r="AR100" s="38">
        <f t="shared" si="141"/>
        <v>0</v>
      </c>
      <c r="AS100" s="38"/>
      <c r="AT100" s="17"/>
      <c r="AU100" s="38">
        <f t="shared" si="119"/>
        <v>0</v>
      </c>
      <c r="AV100" s="38"/>
      <c r="AW100" s="38"/>
      <c r="AY100" s="16"/>
      <c r="AZ100" s="36"/>
      <c r="BA100" s="36"/>
      <c r="BB100" s="16"/>
      <c r="BC100" s="37"/>
      <c r="BD100" s="37"/>
      <c r="BE100" s="37" t="s">
        <v>97</v>
      </c>
      <c r="BF100" s="37"/>
      <c r="BG100" s="37"/>
      <c r="BH100" s="37"/>
      <c r="BI100" s="37" t="str">
        <f>IF(BE100="","",VLOOKUP(BE100,code!A:B,2,0))</f>
        <v>S61</v>
      </c>
      <c r="BJ100" s="37"/>
      <c r="BK100" s="38"/>
      <c r="BL100" s="38"/>
      <c r="BM100" s="38"/>
      <c r="BN100" s="38"/>
      <c r="BO100" s="38">
        <f t="shared" si="120"/>
        <v>0</v>
      </c>
      <c r="BP100" s="38"/>
      <c r="BQ100" s="38">
        <f t="shared" si="142"/>
        <v>0</v>
      </c>
      <c r="BR100" s="38"/>
      <c r="BS100" s="17"/>
      <c r="BT100" s="38">
        <f t="shared" si="121"/>
        <v>0</v>
      </c>
      <c r="BU100" s="38"/>
      <c r="BV100" s="38"/>
      <c r="BX100" s="16"/>
      <c r="BY100" s="36"/>
      <c r="BZ100" s="36"/>
      <c r="CA100" s="16"/>
      <c r="CB100" s="37"/>
      <c r="CC100" s="37"/>
      <c r="CD100" s="37" t="s">
        <v>97</v>
      </c>
      <c r="CE100" s="37"/>
      <c r="CF100" s="37"/>
      <c r="CG100" s="37"/>
      <c r="CH100" s="37" t="str">
        <f>IF(CD100="","",VLOOKUP(CD100,code!A:B,2,0))</f>
        <v>S61</v>
      </c>
      <c r="CI100" s="37"/>
      <c r="CJ100" s="38"/>
      <c r="CK100" s="38"/>
      <c r="CL100" s="38"/>
      <c r="CM100" s="38"/>
      <c r="CN100" s="38">
        <f t="shared" si="122"/>
        <v>0</v>
      </c>
      <c r="CO100" s="38"/>
      <c r="CP100" s="38">
        <f t="shared" si="145"/>
        <v>0</v>
      </c>
      <c r="CQ100" s="38"/>
      <c r="CR100" s="17"/>
      <c r="CS100" s="38">
        <f t="shared" si="123"/>
        <v>0</v>
      </c>
      <c r="CT100" s="38"/>
      <c r="CU100" s="38"/>
      <c r="CW100" s="16"/>
      <c r="CX100" s="36"/>
      <c r="CY100" s="36"/>
      <c r="CZ100" s="16"/>
      <c r="DA100" s="37"/>
      <c r="DB100" s="37"/>
      <c r="DC100" s="37" t="s">
        <v>97</v>
      </c>
      <c r="DD100" s="37"/>
      <c r="DE100" s="37"/>
      <c r="DF100" s="37"/>
      <c r="DG100" s="37" t="str">
        <f>IF(DC100="","",VLOOKUP(DC100,code!A:B,2,0))</f>
        <v>S61</v>
      </c>
      <c r="DH100" s="37"/>
      <c r="DI100" s="38"/>
      <c r="DJ100" s="38"/>
      <c r="DK100" s="38"/>
      <c r="DL100" s="38"/>
      <c r="DM100" s="38">
        <f t="shared" si="124"/>
        <v>0</v>
      </c>
      <c r="DN100" s="38"/>
      <c r="DO100" s="38">
        <f t="shared" si="146"/>
        <v>0</v>
      </c>
      <c r="DP100" s="38"/>
      <c r="DQ100" s="17"/>
      <c r="DR100" s="38">
        <f t="shared" si="125"/>
        <v>0</v>
      </c>
      <c r="DS100" s="38"/>
      <c r="DT100" s="38"/>
      <c r="DV100" s="16"/>
      <c r="DW100" s="36"/>
      <c r="DX100" s="36"/>
      <c r="DY100" s="16"/>
      <c r="DZ100" s="37"/>
      <c r="EA100" s="37"/>
      <c r="EB100" s="37" t="s">
        <v>42</v>
      </c>
      <c r="EC100" s="37"/>
      <c r="ED100" s="37"/>
      <c r="EE100" s="37"/>
      <c r="EF100" s="37" t="str">
        <f>IF(EB100="","",VLOOKUP(EB100,code!A:B,2,0))</f>
        <v>S3</v>
      </c>
      <c r="EG100" s="37"/>
      <c r="EH100" s="38"/>
      <c r="EI100" s="38"/>
      <c r="EJ100" s="38"/>
      <c r="EK100" s="38"/>
      <c r="EL100" s="38">
        <f t="shared" si="126"/>
        <v>0</v>
      </c>
      <c r="EM100" s="38"/>
      <c r="EN100" s="38">
        <f t="shared" si="147"/>
        <v>0</v>
      </c>
      <c r="EO100" s="38"/>
      <c r="EP100" s="17"/>
      <c r="EQ100" s="38">
        <f t="shared" si="127"/>
        <v>0</v>
      </c>
      <c r="ER100" s="38"/>
      <c r="ES100" s="38"/>
      <c r="EU100" s="16"/>
      <c r="EV100" s="36"/>
      <c r="EW100" s="36"/>
      <c r="EX100" s="16"/>
      <c r="EY100" s="37"/>
      <c r="EZ100" s="37"/>
      <c r="FA100" s="37" t="s">
        <v>42</v>
      </c>
      <c r="FB100" s="37"/>
      <c r="FC100" s="37"/>
      <c r="FD100" s="37"/>
      <c r="FE100" s="37" t="str">
        <f>IF(FA100="","",VLOOKUP(FA100,code!A:B,2,0))</f>
        <v>S3</v>
      </c>
      <c r="FF100" s="37"/>
      <c r="FG100" s="38"/>
      <c r="FH100" s="38"/>
      <c r="FI100" s="38"/>
      <c r="FJ100" s="38"/>
      <c r="FK100" s="38">
        <f t="shared" si="128"/>
        <v>0</v>
      </c>
      <c r="FL100" s="38"/>
      <c r="FM100" s="38">
        <f t="shared" si="148"/>
        <v>0</v>
      </c>
      <c r="FN100" s="38"/>
      <c r="FO100" s="17"/>
      <c r="FP100" s="38">
        <f t="shared" si="129"/>
        <v>0</v>
      </c>
      <c r="FQ100" s="38"/>
      <c r="FR100" s="38"/>
      <c r="FT100" s="16"/>
      <c r="FU100" s="36"/>
      <c r="FV100" s="36"/>
      <c r="FW100" s="16"/>
      <c r="FX100" s="37"/>
      <c r="FY100" s="37"/>
      <c r="FZ100" s="37" t="s">
        <v>97</v>
      </c>
      <c r="GA100" s="37"/>
      <c r="GB100" s="37"/>
      <c r="GC100" s="37"/>
      <c r="GD100" s="37" t="str">
        <f>IF(FZ100="","",VLOOKUP(FZ100,code!A:B,2,0))</f>
        <v>S61</v>
      </c>
      <c r="GE100" s="37"/>
      <c r="GF100" s="38"/>
      <c r="GG100" s="38"/>
      <c r="GH100" s="38"/>
      <c r="GI100" s="38"/>
      <c r="GJ100" s="38">
        <f t="shared" si="130"/>
        <v>0</v>
      </c>
      <c r="GK100" s="38"/>
      <c r="GL100" s="38">
        <f t="shared" si="149"/>
        <v>0</v>
      </c>
      <c r="GM100" s="38"/>
      <c r="GN100" s="17"/>
      <c r="GO100" s="38">
        <f t="shared" si="131"/>
        <v>0</v>
      </c>
      <c r="GP100" s="38"/>
      <c r="GQ100" s="38"/>
      <c r="GS100" s="16"/>
      <c r="GT100" s="36"/>
      <c r="GU100" s="36"/>
      <c r="GV100" s="16"/>
      <c r="GW100" s="37"/>
      <c r="GX100" s="37"/>
      <c r="GY100" s="37" t="s">
        <v>97</v>
      </c>
      <c r="GZ100" s="37"/>
      <c r="HA100" s="37"/>
      <c r="HB100" s="37"/>
      <c r="HC100" s="37" t="str">
        <f>IF(GY100="","",VLOOKUP(GY100,code!A:B,2,0))</f>
        <v>S61</v>
      </c>
      <c r="HD100" s="37"/>
      <c r="HE100" s="38"/>
      <c r="HF100" s="38"/>
      <c r="HG100" s="38"/>
      <c r="HH100" s="38"/>
      <c r="HI100" s="38">
        <f t="shared" si="132"/>
        <v>0</v>
      </c>
      <c r="HJ100" s="38"/>
      <c r="HK100" s="38">
        <f t="shared" si="150"/>
        <v>0</v>
      </c>
      <c r="HL100" s="38"/>
      <c r="HM100" s="17"/>
      <c r="HN100" s="38">
        <f t="shared" si="133"/>
        <v>0</v>
      </c>
      <c r="HO100" s="38"/>
      <c r="HP100" s="38"/>
      <c r="HR100" s="16"/>
      <c r="HS100" s="36"/>
      <c r="HT100" s="36"/>
      <c r="HU100" s="16"/>
      <c r="HV100" s="37"/>
      <c r="HW100" s="37"/>
      <c r="HX100" s="37" t="s">
        <v>97</v>
      </c>
      <c r="HY100" s="37"/>
      <c r="HZ100" s="37"/>
      <c r="IA100" s="37"/>
      <c r="IB100" s="37" t="str">
        <f>IF(HX100="","",VLOOKUP(HX100,code!A:B,2,0))</f>
        <v>S61</v>
      </c>
      <c r="IC100" s="37"/>
      <c r="ID100" s="38"/>
      <c r="IE100" s="38"/>
      <c r="IF100" s="38"/>
      <c r="IG100" s="38"/>
      <c r="IH100" s="38">
        <f t="shared" si="134"/>
        <v>0</v>
      </c>
      <c r="II100" s="38"/>
      <c r="IJ100" s="38">
        <f t="shared" si="151"/>
        <v>0</v>
      </c>
      <c r="IK100" s="38"/>
      <c r="IL100" s="17"/>
      <c r="IM100" s="38">
        <f t="shared" si="135"/>
        <v>0</v>
      </c>
      <c r="IN100" s="38"/>
      <c r="IO100" s="38"/>
      <c r="IQ100" s="16"/>
      <c r="IR100" s="36"/>
      <c r="IS100" s="36"/>
      <c r="IT100" s="16"/>
      <c r="IU100" s="37"/>
      <c r="IV100" s="37"/>
      <c r="IW100" s="37" t="s">
        <v>97</v>
      </c>
      <c r="IX100" s="37"/>
      <c r="IY100" s="37"/>
      <c r="IZ100" s="37"/>
      <c r="JA100" s="37" t="str">
        <f>IF(IW100="","",VLOOKUP(IW100,code!A:B,2,0))</f>
        <v>S61</v>
      </c>
      <c r="JB100" s="37"/>
      <c r="JC100" s="38"/>
      <c r="JD100" s="38"/>
      <c r="JE100" s="38"/>
      <c r="JF100" s="38"/>
      <c r="JG100" s="38">
        <f t="shared" si="136"/>
        <v>0</v>
      </c>
      <c r="JH100" s="38"/>
      <c r="JI100" s="38">
        <f t="shared" si="152"/>
        <v>0</v>
      </c>
      <c r="JJ100" s="38"/>
      <c r="JK100" s="17"/>
      <c r="JL100" s="38">
        <f t="shared" si="137"/>
        <v>0</v>
      </c>
      <c r="JM100" s="38"/>
      <c r="JN100" s="38"/>
      <c r="JP100" s="16"/>
      <c r="JQ100" s="36"/>
      <c r="JR100" s="36"/>
      <c r="JS100" s="16"/>
      <c r="JT100" s="37"/>
      <c r="JU100" s="37"/>
      <c r="JV100" s="37" t="s">
        <v>97</v>
      </c>
      <c r="JW100" s="37"/>
      <c r="JX100" s="37"/>
      <c r="JY100" s="37"/>
      <c r="JZ100" s="37" t="str">
        <f>IF(JV100="","",VLOOKUP(JV100,code!A:B,2,0))</f>
        <v>S61</v>
      </c>
      <c r="KA100" s="37"/>
      <c r="KB100" s="38"/>
      <c r="KC100" s="38"/>
      <c r="KD100" s="38"/>
      <c r="KE100" s="38"/>
      <c r="KF100" s="38">
        <f t="shared" si="138"/>
        <v>0</v>
      </c>
      <c r="KG100" s="38"/>
      <c r="KH100" s="38">
        <f t="shared" si="153"/>
        <v>0</v>
      </c>
      <c r="KI100" s="38"/>
      <c r="KJ100" s="17"/>
      <c r="KK100" s="38">
        <f t="shared" si="139"/>
        <v>0</v>
      </c>
      <c r="KL100" s="38"/>
      <c r="KM100" s="38"/>
    </row>
    <row r="101" spans="1:299" ht="20.100000000000001" customHeight="1" x14ac:dyDescent="0.2"/>
    <row r="102" spans="1:299" ht="20.100000000000001" customHeight="1" x14ac:dyDescent="0.2"/>
    <row r="103" spans="1:299" ht="20.100000000000001" customHeight="1" x14ac:dyDescent="0.2"/>
    <row r="104" spans="1:299" ht="20.100000000000001" customHeight="1" x14ac:dyDescent="0.2"/>
    <row r="105" spans="1:299" ht="20.100000000000001" customHeight="1" x14ac:dyDescent="0.2"/>
    <row r="106" spans="1:299" ht="20.100000000000001" customHeight="1" x14ac:dyDescent="0.2"/>
    <row r="107" spans="1:299" ht="20.100000000000001" customHeight="1" x14ac:dyDescent="0.2"/>
    <row r="108" spans="1:299" ht="20.100000000000001" customHeight="1" x14ac:dyDescent="0.2"/>
    <row r="109" spans="1:299" ht="20.100000000000001" customHeight="1" x14ac:dyDescent="0.2"/>
    <row r="110" spans="1:299" ht="20.100000000000001" customHeight="1" x14ac:dyDescent="0.2"/>
    <row r="111" spans="1:299" ht="20.100000000000001" customHeight="1" x14ac:dyDescent="0.2"/>
    <row r="112" spans="1:299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spans="1:299" ht="20.100000000000001" customHeight="1" x14ac:dyDescent="0.2"/>
    <row r="178" spans="1:299" ht="20.100000000000001" customHeight="1" x14ac:dyDescent="0.2"/>
    <row r="179" spans="1:299" ht="20.100000000000001" customHeight="1" x14ac:dyDescent="0.2"/>
    <row r="180" spans="1:299" ht="20.100000000000001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/>
      <c r="FR180" s="2"/>
      <c r="FT180" s="2"/>
      <c r="FU180" s="2"/>
      <c r="FV180" s="2"/>
      <c r="FW180" s="2"/>
      <c r="FX180" s="2"/>
      <c r="FY180" s="2"/>
      <c r="FZ180" s="2"/>
      <c r="GA180" s="2"/>
      <c r="GB180" s="2"/>
      <c r="GC180" s="2"/>
      <c r="GD180" s="2"/>
      <c r="GE180" s="2"/>
      <c r="GF180" s="2"/>
      <c r="GG180" s="2"/>
      <c r="GH180" s="2"/>
      <c r="GI180" s="2"/>
      <c r="GJ180" s="2"/>
      <c r="GK180" s="2"/>
      <c r="GL180" s="2"/>
      <c r="GM180" s="2"/>
      <c r="GN180" s="2"/>
      <c r="GO180" s="2"/>
      <c r="GP180" s="2"/>
      <c r="GQ180" s="2"/>
      <c r="GS180" s="2"/>
      <c r="GT180" s="2"/>
      <c r="GU180" s="2"/>
      <c r="GV180" s="2"/>
      <c r="GW180" s="2"/>
      <c r="GX180" s="2"/>
      <c r="GY180" s="2"/>
      <c r="GZ180" s="2"/>
      <c r="HA180" s="2"/>
      <c r="HB180" s="2"/>
      <c r="HC180" s="2"/>
      <c r="HD180" s="2"/>
      <c r="HE180" s="2"/>
      <c r="HF180" s="2"/>
      <c r="HG180" s="2"/>
      <c r="HH180" s="2"/>
      <c r="HI180" s="2"/>
      <c r="HJ180" s="2"/>
      <c r="HK180" s="2"/>
      <c r="HL180" s="2"/>
      <c r="HM180" s="2"/>
      <c r="HN180" s="2"/>
      <c r="HO180" s="2"/>
      <c r="HP180" s="2"/>
      <c r="HR180" s="2"/>
      <c r="HS180" s="2"/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/>
      <c r="IL180" s="2"/>
      <c r="IM180" s="2"/>
      <c r="IN180" s="2"/>
      <c r="IO180" s="2"/>
      <c r="IQ180" s="2"/>
      <c r="IR180" s="2"/>
      <c r="IS180" s="2"/>
      <c r="IT180" s="2"/>
      <c r="IU180" s="2"/>
      <c r="IV180" s="2"/>
      <c r="IW180" s="2"/>
      <c r="IX180" s="2"/>
      <c r="IY180" s="2"/>
      <c r="IZ180" s="2"/>
      <c r="JA180" s="2"/>
      <c r="JB180" s="2"/>
      <c r="JC180" s="2"/>
      <c r="JD180" s="2"/>
      <c r="JE180" s="2"/>
      <c r="JF180" s="2"/>
      <c r="JG180" s="2"/>
      <c r="JH180" s="2"/>
      <c r="JI180" s="2"/>
      <c r="JJ180" s="2"/>
      <c r="JK180" s="2"/>
      <c r="JL180" s="2"/>
      <c r="JM180" s="2"/>
      <c r="JN180" s="2"/>
      <c r="JP180" s="2"/>
      <c r="JQ180" s="2"/>
      <c r="JR180" s="2"/>
      <c r="JS180" s="2"/>
      <c r="JT180" s="2"/>
      <c r="JU180" s="2"/>
      <c r="JV180" s="2"/>
      <c r="JW180" s="2"/>
      <c r="JX180" s="2"/>
      <c r="JY180" s="2"/>
      <c r="JZ180" s="2"/>
      <c r="KA180" s="2"/>
      <c r="KB180" s="2"/>
      <c r="KC180" s="2"/>
      <c r="KD180" s="2"/>
      <c r="KE180" s="2"/>
      <c r="KF180" s="2"/>
      <c r="KG180" s="2"/>
      <c r="KH180" s="2"/>
      <c r="KI180" s="2"/>
      <c r="KJ180" s="2"/>
      <c r="KK180" s="2"/>
      <c r="KL180" s="2"/>
      <c r="KM180" s="2"/>
    </row>
    <row r="181" spans="1:299" ht="20.100000000000001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/>
      <c r="FR181" s="2"/>
      <c r="FT181" s="2"/>
      <c r="FU181" s="2"/>
      <c r="FV181" s="2"/>
      <c r="FW181" s="2"/>
      <c r="FX181" s="2"/>
      <c r="FY181" s="2"/>
      <c r="FZ181" s="2"/>
      <c r="GA181" s="2"/>
      <c r="GB181" s="2"/>
      <c r="GC181" s="2"/>
      <c r="GD181" s="2"/>
      <c r="GE181" s="2"/>
      <c r="GF181" s="2"/>
      <c r="GG181" s="2"/>
      <c r="GH181" s="2"/>
      <c r="GI181" s="2"/>
      <c r="GJ181" s="2"/>
      <c r="GK181" s="2"/>
      <c r="GL181" s="2"/>
      <c r="GM181" s="2"/>
      <c r="GN181" s="2"/>
      <c r="GO181" s="2"/>
      <c r="GP181" s="2"/>
      <c r="GQ181" s="2"/>
      <c r="GS181" s="2"/>
      <c r="GT181" s="2"/>
      <c r="GU181" s="2"/>
      <c r="GV181" s="2"/>
      <c r="GW181" s="2"/>
      <c r="GX181" s="2"/>
      <c r="GY181" s="2"/>
      <c r="GZ181" s="2"/>
      <c r="HA181" s="2"/>
      <c r="HB181" s="2"/>
      <c r="HC181" s="2"/>
      <c r="HD181" s="2"/>
      <c r="HE181" s="2"/>
      <c r="HF181" s="2"/>
      <c r="HG181" s="2"/>
      <c r="HH181" s="2"/>
      <c r="HI181" s="2"/>
      <c r="HJ181" s="2"/>
      <c r="HK181" s="2"/>
      <c r="HL181" s="2"/>
      <c r="HM181" s="2"/>
      <c r="HN181" s="2"/>
      <c r="HO181" s="2"/>
      <c r="HP181" s="2"/>
      <c r="HR181" s="2"/>
      <c r="HS181" s="2"/>
      <c r="HT181" s="2"/>
      <c r="HU181" s="2"/>
      <c r="HV181" s="2"/>
      <c r="HW181" s="2"/>
      <c r="HX181" s="2"/>
      <c r="HY181" s="2"/>
      <c r="HZ181" s="2"/>
      <c r="IA181" s="2"/>
      <c r="IB181" s="2"/>
      <c r="IC181" s="2"/>
      <c r="ID181" s="2"/>
      <c r="IE181" s="2"/>
      <c r="IF181" s="2"/>
      <c r="IG181" s="2"/>
      <c r="IH181" s="2"/>
      <c r="II181" s="2"/>
      <c r="IJ181" s="2"/>
      <c r="IK181" s="2"/>
      <c r="IL181" s="2"/>
      <c r="IM181" s="2"/>
      <c r="IN181" s="2"/>
      <c r="IO181" s="2"/>
      <c r="IQ181" s="2"/>
      <c r="IR181" s="2"/>
      <c r="IS181" s="2"/>
      <c r="IT181" s="2"/>
      <c r="IU181" s="2"/>
      <c r="IV181" s="2"/>
      <c r="IW181" s="2"/>
      <c r="IX181" s="2"/>
      <c r="IY181" s="2"/>
      <c r="IZ181" s="2"/>
      <c r="JA181" s="2"/>
      <c r="JB181" s="2"/>
      <c r="JC181" s="2"/>
      <c r="JD181" s="2"/>
      <c r="JE181" s="2"/>
      <c r="JF181" s="2"/>
      <c r="JG181" s="2"/>
      <c r="JH181" s="2"/>
      <c r="JI181" s="2"/>
      <c r="JJ181" s="2"/>
      <c r="JK181" s="2"/>
      <c r="JL181" s="2"/>
      <c r="JM181" s="2"/>
      <c r="JN181" s="2"/>
      <c r="JP181" s="2"/>
      <c r="JQ181" s="2"/>
      <c r="JR181" s="2"/>
      <c r="JS181" s="2"/>
      <c r="JT181" s="2"/>
      <c r="JU181" s="2"/>
      <c r="JV181" s="2"/>
      <c r="JW181" s="2"/>
      <c r="JX181" s="2"/>
      <c r="JY181" s="2"/>
      <c r="JZ181" s="2"/>
      <c r="KA181" s="2"/>
      <c r="KB181" s="2"/>
      <c r="KC181" s="2"/>
      <c r="KD181" s="2"/>
      <c r="KE181" s="2"/>
      <c r="KF181" s="2"/>
      <c r="KG181" s="2"/>
      <c r="KH181" s="2"/>
      <c r="KI181" s="2"/>
      <c r="KJ181" s="2"/>
      <c r="KK181" s="2"/>
      <c r="KL181" s="2"/>
      <c r="KM181" s="2"/>
    </row>
    <row r="182" spans="1:299" ht="20.100000000000001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/>
      <c r="FR182" s="2"/>
      <c r="FT182" s="2"/>
      <c r="FU182" s="2"/>
      <c r="FV182" s="2"/>
      <c r="FW182" s="2"/>
      <c r="FX182" s="2"/>
      <c r="FY182" s="2"/>
      <c r="FZ182" s="2"/>
      <c r="GA182" s="2"/>
      <c r="GB182" s="2"/>
      <c r="GC182" s="2"/>
      <c r="GD182" s="2"/>
      <c r="GE182" s="2"/>
      <c r="GF182" s="2"/>
      <c r="GG182" s="2"/>
      <c r="GH182" s="2"/>
      <c r="GI182" s="2"/>
      <c r="GJ182" s="2"/>
      <c r="GK182" s="2"/>
      <c r="GL182" s="2"/>
      <c r="GM182" s="2"/>
      <c r="GN182" s="2"/>
      <c r="GO182" s="2"/>
      <c r="GP182" s="2"/>
      <c r="GQ182" s="2"/>
      <c r="GS182" s="2"/>
      <c r="GT182" s="2"/>
      <c r="GU182" s="2"/>
      <c r="GV182" s="2"/>
      <c r="GW182" s="2"/>
      <c r="GX182" s="2"/>
      <c r="GY182" s="2"/>
      <c r="GZ182" s="2"/>
      <c r="HA182" s="2"/>
      <c r="HB182" s="2"/>
      <c r="HC182" s="2"/>
      <c r="HD182" s="2"/>
      <c r="HE182" s="2"/>
      <c r="HF182" s="2"/>
      <c r="HG182" s="2"/>
      <c r="HH182" s="2"/>
      <c r="HI182" s="2"/>
      <c r="HJ182" s="2"/>
      <c r="HK182" s="2"/>
      <c r="HL182" s="2"/>
      <c r="HM182" s="2"/>
      <c r="HN182" s="2"/>
      <c r="HO182" s="2"/>
      <c r="HP182" s="2"/>
      <c r="HR182" s="2"/>
      <c r="HS182" s="2"/>
      <c r="HT182" s="2"/>
      <c r="HU182" s="2"/>
      <c r="HV182" s="2"/>
      <c r="HW182" s="2"/>
      <c r="HX182" s="2"/>
      <c r="HY182" s="2"/>
      <c r="HZ182" s="2"/>
      <c r="IA182" s="2"/>
      <c r="IB182" s="2"/>
      <c r="IC182" s="2"/>
      <c r="ID182" s="2"/>
      <c r="IE182" s="2"/>
      <c r="IF182" s="2"/>
      <c r="IG182" s="2"/>
      <c r="IH182" s="2"/>
      <c r="II182" s="2"/>
      <c r="IJ182" s="2"/>
      <c r="IK182" s="2"/>
      <c r="IL182" s="2"/>
      <c r="IM182" s="2"/>
      <c r="IN182" s="2"/>
      <c r="IO182" s="2"/>
      <c r="IQ182" s="2"/>
      <c r="IR182" s="2"/>
      <c r="IS182" s="2"/>
      <c r="IT182" s="2"/>
      <c r="IU182" s="2"/>
      <c r="IV182" s="2"/>
      <c r="IW182" s="2"/>
      <c r="IX182" s="2"/>
      <c r="IY182" s="2"/>
      <c r="IZ182" s="2"/>
      <c r="JA182" s="2"/>
      <c r="JB182" s="2"/>
      <c r="JC182" s="2"/>
      <c r="JD182" s="2"/>
      <c r="JE182" s="2"/>
      <c r="JF182" s="2"/>
      <c r="JG182" s="2"/>
      <c r="JH182" s="2"/>
      <c r="JI182" s="2"/>
      <c r="JJ182" s="2"/>
      <c r="JK182" s="2"/>
      <c r="JL182" s="2"/>
      <c r="JM182" s="2"/>
      <c r="JN182" s="2"/>
      <c r="JP182" s="2"/>
      <c r="JQ182" s="2"/>
      <c r="JR182" s="2"/>
      <c r="JS182" s="2"/>
      <c r="JT182" s="2"/>
      <c r="JU182" s="2"/>
      <c r="JV182" s="2"/>
      <c r="JW182" s="2"/>
      <c r="JX182" s="2"/>
      <c r="JY182" s="2"/>
      <c r="JZ182" s="2"/>
      <c r="KA182" s="2"/>
      <c r="KB182" s="2"/>
      <c r="KC182" s="2"/>
      <c r="KD182" s="2"/>
      <c r="KE182" s="2"/>
      <c r="KF182" s="2"/>
      <c r="KG182" s="2"/>
      <c r="KH182" s="2"/>
      <c r="KI182" s="2"/>
      <c r="KJ182" s="2"/>
      <c r="KK182" s="2"/>
      <c r="KL182" s="2"/>
      <c r="KM182" s="2"/>
    </row>
    <row r="183" spans="1:299" ht="20.100000000000001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/>
      <c r="FR183" s="2"/>
      <c r="FT183" s="2"/>
      <c r="FU183" s="2"/>
      <c r="FV183" s="2"/>
      <c r="FW183" s="2"/>
      <c r="FX183" s="2"/>
      <c r="FY183" s="2"/>
      <c r="FZ183" s="2"/>
      <c r="GA183" s="2"/>
      <c r="GB183" s="2"/>
      <c r="GC183" s="2"/>
      <c r="GD183" s="2"/>
      <c r="GE183" s="2"/>
      <c r="GF183" s="2"/>
      <c r="GG183" s="2"/>
      <c r="GH183" s="2"/>
      <c r="GI183" s="2"/>
      <c r="GJ183" s="2"/>
      <c r="GK183" s="2"/>
      <c r="GL183" s="2"/>
      <c r="GM183" s="2"/>
      <c r="GN183" s="2"/>
      <c r="GO183" s="2"/>
      <c r="GP183" s="2"/>
      <c r="GQ183" s="2"/>
      <c r="GS183" s="2"/>
      <c r="GT183" s="2"/>
      <c r="GU183" s="2"/>
      <c r="GV183" s="2"/>
      <c r="GW183" s="2"/>
      <c r="GX183" s="2"/>
      <c r="GY183" s="2"/>
      <c r="GZ183" s="2"/>
      <c r="HA183" s="2"/>
      <c r="HB183" s="2"/>
      <c r="HC183" s="2"/>
      <c r="HD183" s="2"/>
      <c r="HE183" s="2"/>
      <c r="HF183" s="2"/>
      <c r="HG183" s="2"/>
      <c r="HH183" s="2"/>
      <c r="HI183" s="2"/>
      <c r="HJ183" s="2"/>
      <c r="HK183" s="2"/>
      <c r="HL183" s="2"/>
      <c r="HM183" s="2"/>
      <c r="HN183" s="2"/>
      <c r="HO183" s="2"/>
      <c r="HP183" s="2"/>
      <c r="HR183" s="2"/>
      <c r="HS183" s="2"/>
      <c r="HT183" s="2"/>
      <c r="HU183" s="2"/>
      <c r="HV183" s="2"/>
      <c r="HW183" s="2"/>
      <c r="HX183" s="2"/>
      <c r="HY183" s="2"/>
      <c r="HZ183" s="2"/>
      <c r="IA183" s="2"/>
      <c r="IB183" s="2"/>
      <c r="IC183" s="2"/>
      <c r="ID183" s="2"/>
      <c r="IE183" s="2"/>
      <c r="IF183" s="2"/>
      <c r="IG183" s="2"/>
      <c r="IH183" s="2"/>
      <c r="II183" s="2"/>
      <c r="IJ183" s="2"/>
      <c r="IK183" s="2"/>
      <c r="IL183" s="2"/>
      <c r="IM183" s="2"/>
      <c r="IN183" s="2"/>
      <c r="IO183" s="2"/>
      <c r="IQ183" s="2"/>
      <c r="IR183" s="2"/>
      <c r="IS183" s="2"/>
      <c r="IT183" s="2"/>
      <c r="IU183" s="2"/>
      <c r="IV183" s="2"/>
      <c r="IW183" s="2"/>
      <c r="IX183" s="2"/>
      <c r="IY183" s="2"/>
      <c r="IZ183" s="2"/>
      <c r="JA183" s="2"/>
      <c r="JB183" s="2"/>
      <c r="JC183" s="2"/>
      <c r="JD183" s="2"/>
      <c r="JE183" s="2"/>
      <c r="JF183" s="2"/>
      <c r="JG183" s="2"/>
      <c r="JH183" s="2"/>
      <c r="JI183" s="2"/>
      <c r="JJ183" s="2"/>
      <c r="JK183" s="2"/>
      <c r="JL183" s="2"/>
      <c r="JM183" s="2"/>
      <c r="JN183" s="2"/>
      <c r="JP183" s="2"/>
      <c r="JQ183" s="2"/>
      <c r="JR183" s="2"/>
      <c r="JS183" s="2"/>
      <c r="JT183" s="2"/>
      <c r="JU183" s="2"/>
      <c r="JV183" s="2"/>
      <c r="JW183" s="2"/>
      <c r="JX183" s="2"/>
      <c r="JY183" s="2"/>
      <c r="JZ183" s="2"/>
      <c r="KA183" s="2"/>
      <c r="KB183" s="2"/>
      <c r="KC183" s="2"/>
      <c r="KD183" s="2"/>
      <c r="KE183" s="2"/>
      <c r="KF183" s="2"/>
      <c r="KG183" s="2"/>
      <c r="KH183" s="2"/>
      <c r="KI183" s="2"/>
      <c r="KJ183" s="2"/>
      <c r="KK183" s="2"/>
      <c r="KL183" s="2"/>
      <c r="KM183" s="2"/>
    </row>
    <row r="184" spans="1:299" ht="20.100000000000001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/>
      <c r="FR184" s="2"/>
      <c r="FT184" s="2"/>
      <c r="FU184" s="2"/>
      <c r="FV184" s="2"/>
      <c r="FW184" s="2"/>
      <c r="FX184" s="2"/>
      <c r="FY184" s="2"/>
      <c r="FZ184" s="2"/>
      <c r="GA184" s="2"/>
      <c r="GB184" s="2"/>
      <c r="GC184" s="2"/>
      <c r="GD184" s="2"/>
      <c r="GE184" s="2"/>
      <c r="GF184" s="2"/>
      <c r="GG184" s="2"/>
      <c r="GH184" s="2"/>
      <c r="GI184" s="2"/>
      <c r="GJ184" s="2"/>
      <c r="GK184" s="2"/>
      <c r="GL184" s="2"/>
      <c r="GM184" s="2"/>
      <c r="GN184" s="2"/>
      <c r="GO184" s="2"/>
      <c r="GP184" s="2"/>
      <c r="GQ184" s="2"/>
      <c r="GS184" s="2"/>
      <c r="GT184" s="2"/>
      <c r="GU184" s="2"/>
      <c r="GV184" s="2"/>
      <c r="GW184" s="2"/>
      <c r="GX184" s="2"/>
      <c r="GY184" s="2"/>
      <c r="GZ184" s="2"/>
      <c r="HA184" s="2"/>
      <c r="HB184" s="2"/>
      <c r="HC184" s="2"/>
      <c r="HD184" s="2"/>
      <c r="HE184" s="2"/>
      <c r="HF184" s="2"/>
      <c r="HG184" s="2"/>
      <c r="HH184" s="2"/>
      <c r="HI184" s="2"/>
      <c r="HJ184" s="2"/>
      <c r="HK184" s="2"/>
      <c r="HL184" s="2"/>
      <c r="HM184" s="2"/>
      <c r="HN184" s="2"/>
      <c r="HO184" s="2"/>
      <c r="HP184" s="2"/>
      <c r="HR184" s="2"/>
      <c r="HS184" s="2"/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/>
      <c r="IL184" s="2"/>
      <c r="IM184" s="2"/>
      <c r="IN184" s="2"/>
      <c r="IO184" s="2"/>
      <c r="IQ184" s="2"/>
      <c r="IR184" s="2"/>
      <c r="IS184" s="2"/>
      <c r="IT184" s="2"/>
      <c r="IU184" s="2"/>
      <c r="IV184" s="2"/>
      <c r="IW184" s="2"/>
      <c r="IX184" s="2"/>
      <c r="IY184" s="2"/>
      <c r="IZ184" s="2"/>
      <c r="JA184" s="2"/>
      <c r="JB184" s="2"/>
      <c r="JC184" s="2"/>
      <c r="JD184" s="2"/>
      <c r="JE184" s="2"/>
      <c r="JF184" s="2"/>
      <c r="JG184" s="2"/>
      <c r="JH184" s="2"/>
      <c r="JI184" s="2"/>
      <c r="JJ184" s="2"/>
      <c r="JK184" s="2"/>
      <c r="JL184" s="2"/>
      <c r="JM184" s="2"/>
      <c r="JN184" s="2"/>
      <c r="JP184" s="2"/>
      <c r="JQ184" s="2"/>
      <c r="JR184" s="2"/>
      <c r="JS184" s="2"/>
      <c r="JT184" s="2"/>
      <c r="JU184" s="2"/>
      <c r="JV184" s="2"/>
      <c r="JW184" s="2"/>
      <c r="JX184" s="2"/>
      <c r="JY184" s="2"/>
      <c r="JZ184" s="2"/>
      <c r="KA184" s="2"/>
      <c r="KB184" s="2"/>
      <c r="KC184" s="2"/>
      <c r="KD184" s="2"/>
      <c r="KE184" s="2"/>
      <c r="KF184" s="2"/>
      <c r="KG184" s="2"/>
      <c r="KH184" s="2"/>
      <c r="KI184" s="2"/>
      <c r="KJ184" s="2"/>
      <c r="KK184" s="2"/>
      <c r="KL184" s="2"/>
      <c r="KM184" s="2"/>
    </row>
    <row r="185" spans="1:299" ht="20.100000000000001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/>
      <c r="FR185" s="2"/>
      <c r="FT185" s="2"/>
      <c r="FU185" s="2"/>
      <c r="FV185" s="2"/>
      <c r="FW185" s="2"/>
      <c r="FX185" s="2"/>
      <c r="FY185" s="2"/>
      <c r="FZ185" s="2"/>
      <c r="GA185" s="2"/>
      <c r="GB185" s="2"/>
      <c r="GC185" s="2"/>
      <c r="GD185" s="2"/>
      <c r="GE185" s="2"/>
      <c r="GF185" s="2"/>
      <c r="GG185" s="2"/>
      <c r="GH185" s="2"/>
      <c r="GI185" s="2"/>
      <c r="GJ185" s="2"/>
      <c r="GK185" s="2"/>
      <c r="GL185" s="2"/>
      <c r="GM185" s="2"/>
      <c r="GN185" s="2"/>
      <c r="GO185" s="2"/>
      <c r="GP185" s="2"/>
      <c r="GQ185" s="2"/>
      <c r="GS185" s="2"/>
      <c r="GT185" s="2"/>
      <c r="GU185" s="2"/>
      <c r="GV185" s="2"/>
      <c r="GW185" s="2"/>
      <c r="GX185" s="2"/>
      <c r="GY185" s="2"/>
      <c r="GZ185" s="2"/>
      <c r="HA185" s="2"/>
      <c r="HB185" s="2"/>
      <c r="HC185" s="2"/>
      <c r="HD185" s="2"/>
      <c r="HE185" s="2"/>
      <c r="HF185" s="2"/>
      <c r="HG185" s="2"/>
      <c r="HH185" s="2"/>
      <c r="HI185" s="2"/>
      <c r="HJ185" s="2"/>
      <c r="HK185" s="2"/>
      <c r="HL185" s="2"/>
      <c r="HM185" s="2"/>
      <c r="HN185" s="2"/>
      <c r="HO185" s="2"/>
      <c r="HP185" s="2"/>
      <c r="HR185" s="2"/>
      <c r="HS185" s="2"/>
      <c r="HT185" s="2"/>
      <c r="HU185" s="2"/>
      <c r="HV185" s="2"/>
      <c r="HW185" s="2"/>
      <c r="HX185" s="2"/>
      <c r="HY185" s="2"/>
      <c r="HZ185" s="2"/>
      <c r="IA185" s="2"/>
      <c r="IB185" s="2"/>
      <c r="IC185" s="2"/>
      <c r="ID185" s="2"/>
      <c r="IE185" s="2"/>
      <c r="IF185" s="2"/>
      <c r="IG185" s="2"/>
      <c r="IH185" s="2"/>
      <c r="II185" s="2"/>
      <c r="IJ185" s="2"/>
      <c r="IK185" s="2"/>
      <c r="IL185" s="2"/>
      <c r="IM185" s="2"/>
      <c r="IN185" s="2"/>
      <c r="IO185" s="2"/>
      <c r="IQ185" s="2"/>
      <c r="IR185" s="2"/>
      <c r="IS185" s="2"/>
      <c r="IT185" s="2"/>
      <c r="IU185" s="2"/>
      <c r="IV185" s="2"/>
      <c r="IW185" s="2"/>
      <c r="IX185" s="2"/>
      <c r="IY185" s="2"/>
      <c r="IZ185" s="2"/>
      <c r="JA185" s="2"/>
      <c r="JB185" s="2"/>
      <c r="JC185" s="2"/>
      <c r="JD185" s="2"/>
      <c r="JE185" s="2"/>
      <c r="JF185" s="2"/>
      <c r="JG185" s="2"/>
      <c r="JH185" s="2"/>
      <c r="JI185" s="2"/>
      <c r="JJ185" s="2"/>
      <c r="JK185" s="2"/>
      <c r="JL185" s="2"/>
      <c r="JM185" s="2"/>
      <c r="JN185" s="2"/>
      <c r="JP185" s="2"/>
      <c r="JQ185" s="2"/>
      <c r="JR185" s="2"/>
      <c r="JS185" s="2"/>
      <c r="JT185" s="2"/>
      <c r="JU185" s="2"/>
      <c r="JV185" s="2"/>
      <c r="JW185" s="2"/>
      <c r="JX185" s="2"/>
      <c r="JY185" s="2"/>
      <c r="JZ185" s="2"/>
      <c r="KA185" s="2"/>
      <c r="KB185" s="2"/>
      <c r="KC185" s="2"/>
      <c r="KD185" s="2"/>
      <c r="KE185" s="2"/>
      <c r="KF185" s="2"/>
      <c r="KG185" s="2"/>
      <c r="KH185" s="2"/>
      <c r="KI185" s="2"/>
      <c r="KJ185" s="2"/>
      <c r="KK185" s="2"/>
      <c r="KL185" s="2"/>
      <c r="KM185" s="2"/>
    </row>
    <row r="186" spans="1:299" ht="20.100000000000001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/>
      <c r="FR186" s="2"/>
      <c r="FT186" s="2"/>
      <c r="FU186" s="2"/>
      <c r="FV186" s="2"/>
      <c r="FW186" s="2"/>
      <c r="FX186" s="2"/>
      <c r="FY186" s="2"/>
      <c r="FZ186" s="2"/>
      <c r="GA186" s="2"/>
      <c r="GB186" s="2"/>
      <c r="GC186" s="2"/>
      <c r="GD186" s="2"/>
      <c r="GE186" s="2"/>
      <c r="GF186" s="2"/>
      <c r="GG186" s="2"/>
      <c r="GH186" s="2"/>
      <c r="GI186" s="2"/>
      <c r="GJ186" s="2"/>
      <c r="GK186" s="2"/>
      <c r="GL186" s="2"/>
      <c r="GM186" s="2"/>
      <c r="GN186" s="2"/>
      <c r="GO186" s="2"/>
      <c r="GP186" s="2"/>
      <c r="GQ186" s="2"/>
      <c r="GS186" s="2"/>
      <c r="GT186" s="2"/>
      <c r="GU186" s="2"/>
      <c r="GV186" s="2"/>
      <c r="GW186" s="2"/>
      <c r="GX186" s="2"/>
      <c r="GY186" s="2"/>
      <c r="GZ186" s="2"/>
      <c r="HA186" s="2"/>
      <c r="HB186" s="2"/>
      <c r="HC186" s="2"/>
      <c r="HD186" s="2"/>
      <c r="HE186" s="2"/>
      <c r="HF186" s="2"/>
      <c r="HG186" s="2"/>
      <c r="HH186" s="2"/>
      <c r="HI186" s="2"/>
      <c r="HJ186" s="2"/>
      <c r="HK186" s="2"/>
      <c r="HL186" s="2"/>
      <c r="HM186" s="2"/>
      <c r="HN186" s="2"/>
      <c r="HO186" s="2"/>
      <c r="HP186" s="2"/>
      <c r="HR186" s="2"/>
      <c r="HS186" s="2"/>
      <c r="HT186" s="2"/>
      <c r="HU186" s="2"/>
      <c r="HV186" s="2"/>
      <c r="HW186" s="2"/>
      <c r="HX186" s="2"/>
      <c r="HY186" s="2"/>
      <c r="HZ186" s="2"/>
      <c r="IA186" s="2"/>
      <c r="IB186" s="2"/>
      <c r="IC186" s="2"/>
      <c r="ID186" s="2"/>
      <c r="IE186" s="2"/>
      <c r="IF186" s="2"/>
      <c r="IG186" s="2"/>
      <c r="IH186" s="2"/>
      <c r="II186" s="2"/>
      <c r="IJ186" s="2"/>
      <c r="IK186" s="2"/>
      <c r="IL186" s="2"/>
      <c r="IM186" s="2"/>
      <c r="IN186" s="2"/>
      <c r="IO186" s="2"/>
      <c r="IQ186" s="2"/>
      <c r="IR186" s="2"/>
      <c r="IS186" s="2"/>
      <c r="IT186" s="2"/>
      <c r="IU186" s="2"/>
      <c r="IV186" s="2"/>
      <c r="IW186" s="2"/>
      <c r="IX186" s="2"/>
      <c r="IY186" s="2"/>
      <c r="IZ186" s="2"/>
      <c r="JA186" s="2"/>
      <c r="JB186" s="2"/>
      <c r="JC186" s="2"/>
      <c r="JD186" s="2"/>
      <c r="JE186" s="2"/>
      <c r="JF186" s="2"/>
      <c r="JG186" s="2"/>
      <c r="JH186" s="2"/>
      <c r="JI186" s="2"/>
      <c r="JJ186" s="2"/>
      <c r="JK186" s="2"/>
      <c r="JL186" s="2"/>
      <c r="JM186" s="2"/>
      <c r="JN186" s="2"/>
      <c r="JP186" s="2"/>
      <c r="JQ186" s="2"/>
      <c r="JR186" s="2"/>
      <c r="JS186" s="2"/>
      <c r="JT186" s="2"/>
      <c r="JU186" s="2"/>
      <c r="JV186" s="2"/>
      <c r="JW186" s="2"/>
      <c r="JX186" s="2"/>
      <c r="JY186" s="2"/>
      <c r="JZ186" s="2"/>
      <c r="KA186" s="2"/>
      <c r="KB186" s="2"/>
      <c r="KC186" s="2"/>
      <c r="KD186" s="2"/>
      <c r="KE186" s="2"/>
      <c r="KF186" s="2"/>
      <c r="KG186" s="2"/>
      <c r="KH186" s="2"/>
      <c r="KI186" s="2"/>
      <c r="KJ186" s="2"/>
      <c r="KK186" s="2"/>
      <c r="KL186" s="2"/>
      <c r="KM186" s="2"/>
    </row>
    <row r="187" spans="1:299" ht="20.100000000000001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/>
      <c r="FR187" s="2"/>
      <c r="FT187" s="2"/>
      <c r="FU187" s="2"/>
      <c r="FV187" s="2"/>
      <c r="FW187" s="2"/>
      <c r="FX187" s="2"/>
      <c r="FY187" s="2"/>
      <c r="FZ187" s="2"/>
      <c r="GA187" s="2"/>
      <c r="GB187" s="2"/>
      <c r="GC187" s="2"/>
      <c r="GD187" s="2"/>
      <c r="GE187" s="2"/>
      <c r="GF187" s="2"/>
      <c r="GG187" s="2"/>
      <c r="GH187" s="2"/>
      <c r="GI187" s="2"/>
      <c r="GJ187" s="2"/>
      <c r="GK187" s="2"/>
      <c r="GL187" s="2"/>
      <c r="GM187" s="2"/>
      <c r="GN187" s="2"/>
      <c r="GO187" s="2"/>
      <c r="GP187" s="2"/>
      <c r="GQ187" s="2"/>
      <c r="GS187" s="2"/>
      <c r="GT187" s="2"/>
      <c r="GU187" s="2"/>
      <c r="GV187" s="2"/>
      <c r="GW187" s="2"/>
      <c r="GX187" s="2"/>
      <c r="GY187" s="2"/>
      <c r="GZ187" s="2"/>
      <c r="HA187" s="2"/>
      <c r="HB187" s="2"/>
      <c r="HC187" s="2"/>
      <c r="HD187" s="2"/>
      <c r="HE187" s="2"/>
      <c r="HF187" s="2"/>
      <c r="HG187" s="2"/>
      <c r="HH187" s="2"/>
      <c r="HI187" s="2"/>
      <c r="HJ187" s="2"/>
      <c r="HK187" s="2"/>
      <c r="HL187" s="2"/>
      <c r="HM187" s="2"/>
      <c r="HN187" s="2"/>
      <c r="HO187" s="2"/>
      <c r="HP187" s="2"/>
      <c r="HR187" s="2"/>
      <c r="HS187" s="2"/>
      <c r="HT187" s="2"/>
      <c r="HU187" s="2"/>
      <c r="HV187" s="2"/>
      <c r="HW187" s="2"/>
      <c r="HX187" s="2"/>
      <c r="HY187" s="2"/>
      <c r="HZ187" s="2"/>
      <c r="IA187" s="2"/>
      <c r="IB187" s="2"/>
      <c r="IC187" s="2"/>
      <c r="ID187" s="2"/>
      <c r="IE187" s="2"/>
      <c r="IF187" s="2"/>
      <c r="IG187" s="2"/>
      <c r="IH187" s="2"/>
      <c r="II187" s="2"/>
      <c r="IJ187" s="2"/>
      <c r="IK187" s="2"/>
      <c r="IL187" s="2"/>
      <c r="IM187" s="2"/>
      <c r="IN187" s="2"/>
      <c r="IO187" s="2"/>
      <c r="IQ187" s="2"/>
      <c r="IR187" s="2"/>
      <c r="IS187" s="2"/>
      <c r="IT187" s="2"/>
      <c r="IU187" s="2"/>
      <c r="IV187" s="2"/>
      <c r="IW187" s="2"/>
      <c r="IX187" s="2"/>
      <c r="IY187" s="2"/>
      <c r="IZ187" s="2"/>
      <c r="JA187" s="2"/>
      <c r="JB187" s="2"/>
      <c r="JC187" s="2"/>
      <c r="JD187" s="2"/>
      <c r="JE187" s="2"/>
      <c r="JF187" s="2"/>
      <c r="JG187" s="2"/>
      <c r="JH187" s="2"/>
      <c r="JI187" s="2"/>
      <c r="JJ187" s="2"/>
      <c r="JK187" s="2"/>
      <c r="JL187" s="2"/>
      <c r="JM187" s="2"/>
      <c r="JN187" s="2"/>
      <c r="JP187" s="2"/>
      <c r="JQ187" s="2"/>
      <c r="JR187" s="2"/>
      <c r="JS187" s="2"/>
      <c r="JT187" s="2"/>
      <c r="JU187" s="2"/>
      <c r="JV187" s="2"/>
      <c r="JW187" s="2"/>
      <c r="JX187" s="2"/>
      <c r="JY187" s="2"/>
      <c r="JZ187" s="2"/>
      <c r="KA187" s="2"/>
      <c r="KB187" s="2"/>
      <c r="KC187" s="2"/>
      <c r="KD187" s="2"/>
      <c r="KE187" s="2"/>
      <c r="KF187" s="2"/>
      <c r="KG187" s="2"/>
      <c r="KH187" s="2"/>
      <c r="KI187" s="2"/>
      <c r="KJ187" s="2"/>
      <c r="KK187" s="2"/>
      <c r="KL187" s="2"/>
      <c r="KM187" s="2"/>
    </row>
    <row r="188" spans="1:299" ht="20.100000000000001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/>
      <c r="FR188" s="2"/>
      <c r="FT188" s="2"/>
      <c r="FU188" s="2"/>
      <c r="FV188" s="2"/>
      <c r="FW188" s="2"/>
      <c r="FX188" s="2"/>
      <c r="FY188" s="2"/>
      <c r="FZ188" s="2"/>
      <c r="GA188" s="2"/>
      <c r="GB188" s="2"/>
      <c r="GC188" s="2"/>
      <c r="GD188" s="2"/>
      <c r="GE188" s="2"/>
      <c r="GF188" s="2"/>
      <c r="GG188" s="2"/>
      <c r="GH188" s="2"/>
      <c r="GI188" s="2"/>
      <c r="GJ188" s="2"/>
      <c r="GK188" s="2"/>
      <c r="GL188" s="2"/>
      <c r="GM188" s="2"/>
      <c r="GN188" s="2"/>
      <c r="GO188" s="2"/>
      <c r="GP188" s="2"/>
      <c r="GQ188" s="2"/>
      <c r="GS188" s="2"/>
      <c r="GT188" s="2"/>
      <c r="GU188" s="2"/>
      <c r="GV188" s="2"/>
      <c r="GW188" s="2"/>
      <c r="GX188" s="2"/>
      <c r="GY188" s="2"/>
      <c r="GZ188" s="2"/>
      <c r="HA188" s="2"/>
      <c r="HB188" s="2"/>
      <c r="HC188" s="2"/>
      <c r="HD188" s="2"/>
      <c r="HE188" s="2"/>
      <c r="HF188" s="2"/>
      <c r="HG188" s="2"/>
      <c r="HH188" s="2"/>
      <c r="HI188" s="2"/>
      <c r="HJ188" s="2"/>
      <c r="HK188" s="2"/>
      <c r="HL188" s="2"/>
      <c r="HM188" s="2"/>
      <c r="HN188" s="2"/>
      <c r="HO188" s="2"/>
      <c r="HP188" s="2"/>
      <c r="HR188" s="2"/>
      <c r="HS188" s="2"/>
      <c r="HT188" s="2"/>
      <c r="HU188" s="2"/>
      <c r="HV188" s="2"/>
      <c r="HW188" s="2"/>
      <c r="HX188" s="2"/>
      <c r="HY188" s="2"/>
      <c r="HZ188" s="2"/>
      <c r="IA188" s="2"/>
      <c r="IB188" s="2"/>
      <c r="IC188" s="2"/>
      <c r="ID188" s="2"/>
      <c r="IE188" s="2"/>
      <c r="IF188" s="2"/>
      <c r="IG188" s="2"/>
      <c r="IH188" s="2"/>
      <c r="II188" s="2"/>
      <c r="IJ188" s="2"/>
      <c r="IK188" s="2"/>
      <c r="IL188" s="2"/>
      <c r="IM188" s="2"/>
      <c r="IN188" s="2"/>
      <c r="IO188" s="2"/>
      <c r="IQ188" s="2"/>
      <c r="IR188" s="2"/>
      <c r="IS188" s="2"/>
      <c r="IT188" s="2"/>
      <c r="IU188" s="2"/>
      <c r="IV188" s="2"/>
      <c r="IW188" s="2"/>
      <c r="IX188" s="2"/>
      <c r="IY188" s="2"/>
      <c r="IZ188" s="2"/>
      <c r="JA188" s="2"/>
      <c r="JB188" s="2"/>
      <c r="JC188" s="2"/>
      <c r="JD188" s="2"/>
      <c r="JE188" s="2"/>
      <c r="JF188" s="2"/>
      <c r="JG188" s="2"/>
      <c r="JH188" s="2"/>
      <c r="JI188" s="2"/>
      <c r="JJ188" s="2"/>
      <c r="JK188" s="2"/>
      <c r="JL188" s="2"/>
      <c r="JM188" s="2"/>
      <c r="JN188" s="2"/>
      <c r="JP188" s="2"/>
      <c r="JQ188" s="2"/>
      <c r="JR188" s="2"/>
      <c r="JS188" s="2"/>
      <c r="JT188" s="2"/>
      <c r="JU188" s="2"/>
      <c r="JV188" s="2"/>
      <c r="JW188" s="2"/>
      <c r="JX188" s="2"/>
      <c r="JY188" s="2"/>
      <c r="JZ188" s="2"/>
      <c r="KA188" s="2"/>
      <c r="KB188" s="2"/>
      <c r="KC188" s="2"/>
      <c r="KD188" s="2"/>
      <c r="KE188" s="2"/>
      <c r="KF188" s="2"/>
      <c r="KG188" s="2"/>
      <c r="KH188" s="2"/>
      <c r="KI188" s="2"/>
      <c r="KJ188" s="2"/>
      <c r="KK188" s="2"/>
      <c r="KL188" s="2"/>
      <c r="KM188" s="2"/>
    </row>
    <row r="189" spans="1:299" ht="20.100000000000001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/>
      <c r="FR189" s="2"/>
      <c r="FT189" s="2"/>
      <c r="FU189" s="2"/>
      <c r="FV189" s="2"/>
      <c r="FW189" s="2"/>
      <c r="FX189" s="2"/>
      <c r="FY189" s="2"/>
      <c r="FZ189" s="2"/>
      <c r="GA189" s="2"/>
      <c r="GB189" s="2"/>
      <c r="GC189" s="2"/>
      <c r="GD189" s="2"/>
      <c r="GE189" s="2"/>
      <c r="GF189" s="2"/>
      <c r="GG189" s="2"/>
      <c r="GH189" s="2"/>
      <c r="GI189" s="2"/>
      <c r="GJ189" s="2"/>
      <c r="GK189" s="2"/>
      <c r="GL189" s="2"/>
      <c r="GM189" s="2"/>
      <c r="GN189" s="2"/>
      <c r="GO189" s="2"/>
      <c r="GP189" s="2"/>
      <c r="GQ189" s="2"/>
      <c r="GS189" s="2"/>
      <c r="GT189" s="2"/>
      <c r="GU189" s="2"/>
      <c r="GV189" s="2"/>
      <c r="GW189" s="2"/>
      <c r="GX189" s="2"/>
      <c r="GY189" s="2"/>
      <c r="GZ189" s="2"/>
      <c r="HA189" s="2"/>
      <c r="HB189" s="2"/>
      <c r="HC189" s="2"/>
      <c r="HD189" s="2"/>
      <c r="HE189" s="2"/>
      <c r="HF189" s="2"/>
      <c r="HG189" s="2"/>
      <c r="HH189" s="2"/>
      <c r="HI189" s="2"/>
      <c r="HJ189" s="2"/>
      <c r="HK189" s="2"/>
      <c r="HL189" s="2"/>
      <c r="HM189" s="2"/>
      <c r="HN189" s="2"/>
      <c r="HO189" s="2"/>
      <c r="HP189" s="2"/>
      <c r="HR189" s="2"/>
      <c r="HS189" s="2"/>
      <c r="HT189" s="2"/>
      <c r="HU189" s="2"/>
      <c r="HV189" s="2"/>
      <c r="HW189" s="2"/>
      <c r="HX189" s="2"/>
      <c r="HY189" s="2"/>
      <c r="HZ189" s="2"/>
      <c r="IA189" s="2"/>
      <c r="IB189" s="2"/>
      <c r="IC189" s="2"/>
      <c r="ID189" s="2"/>
      <c r="IE189" s="2"/>
      <c r="IF189" s="2"/>
      <c r="IG189" s="2"/>
      <c r="IH189" s="2"/>
      <c r="II189" s="2"/>
      <c r="IJ189" s="2"/>
      <c r="IK189" s="2"/>
      <c r="IL189" s="2"/>
      <c r="IM189" s="2"/>
      <c r="IN189" s="2"/>
      <c r="IO189" s="2"/>
      <c r="IQ189" s="2"/>
      <c r="IR189" s="2"/>
      <c r="IS189" s="2"/>
      <c r="IT189" s="2"/>
      <c r="IU189" s="2"/>
      <c r="IV189" s="2"/>
      <c r="IW189" s="2"/>
      <c r="IX189" s="2"/>
      <c r="IY189" s="2"/>
      <c r="IZ189" s="2"/>
      <c r="JA189" s="2"/>
      <c r="JB189" s="2"/>
      <c r="JC189" s="2"/>
      <c r="JD189" s="2"/>
      <c r="JE189" s="2"/>
      <c r="JF189" s="2"/>
      <c r="JG189" s="2"/>
      <c r="JH189" s="2"/>
      <c r="JI189" s="2"/>
      <c r="JJ189" s="2"/>
      <c r="JK189" s="2"/>
      <c r="JL189" s="2"/>
      <c r="JM189" s="2"/>
      <c r="JN189" s="2"/>
      <c r="JP189" s="2"/>
      <c r="JQ189" s="2"/>
      <c r="JR189" s="2"/>
      <c r="JS189" s="2"/>
      <c r="JT189" s="2"/>
      <c r="JU189" s="2"/>
      <c r="JV189" s="2"/>
      <c r="JW189" s="2"/>
      <c r="JX189" s="2"/>
      <c r="JY189" s="2"/>
      <c r="JZ189" s="2"/>
      <c r="KA189" s="2"/>
      <c r="KB189" s="2"/>
      <c r="KC189" s="2"/>
      <c r="KD189" s="2"/>
      <c r="KE189" s="2"/>
      <c r="KF189" s="2"/>
      <c r="KG189" s="2"/>
      <c r="KH189" s="2"/>
      <c r="KI189" s="2"/>
      <c r="KJ189" s="2"/>
      <c r="KK189" s="2"/>
      <c r="KL189" s="2"/>
      <c r="KM189" s="2"/>
    </row>
  </sheetData>
  <mergeCells count="10692">
    <mergeCell ref="O95:P95"/>
    <mergeCell ref="V95:X95"/>
    <mergeCell ref="O96:P96"/>
    <mergeCell ref="V96:X96"/>
    <mergeCell ref="V99:X99"/>
    <mergeCell ref="O100:P100"/>
    <mergeCell ref="V100:X100"/>
    <mergeCell ref="Q100:R100"/>
    <mergeCell ref="Q99:R99"/>
    <mergeCell ref="O99:P99"/>
    <mergeCell ref="E5:F6"/>
    <mergeCell ref="M7:N7"/>
    <mergeCell ref="M76:N76"/>
    <mergeCell ref="M77:N77"/>
    <mergeCell ref="M78:N78"/>
    <mergeCell ref="M79:N79"/>
    <mergeCell ref="M80:N80"/>
    <mergeCell ref="E7:F7"/>
    <mergeCell ref="E76:F76"/>
    <mergeCell ref="E77:F77"/>
    <mergeCell ref="E78:F78"/>
    <mergeCell ref="E79:F79"/>
    <mergeCell ref="E80:F80"/>
    <mergeCell ref="M83:N83"/>
    <mergeCell ref="M84:N84"/>
    <mergeCell ref="M85:N85"/>
    <mergeCell ref="M86:N86"/>
    <mergeCell ref="O91:P91"/>
    <mergeCell ref="V93:X93"/>
    <mergeCell ref="U2:V2"/>
    <mergeCell ref="W2:X2"/>
    <mergeCell ref="A2:B2"/>
    <mergeCell ref="C2:D2"/>
    <mergeCell ref="I2:J2"/>
    <mergeCell ref="K2:L2"/>
    <mergeCell ref="O2:P2"/>
    <mergeCell ref="S2:T2"/>
    <mergeCell ref="A5:A6"/>
    <mergeCell ref="V91:X91"/>
    <mergeCell ref="O6:P6"/>
    <mergeCell ref="O77:P77"/>
    <mergeCell ref="V77:X77"/>
    <mergeCell ref="Q5:R6"/>
    <mergeCell ref="U5:U6"/>
    <mergeCell ref="V5:X6"/>
    <mergeCell ref="E8:F8"/>
    <mergeCell ref="M87:N87"/>
    <mergeCell ref="M88:N88"/>
    <mergeCell ref="M89:N89"/>
    <mergeCell ref="M90:N90"/>
    <mergeCell ref="M91:N91"/>
    <mergeCell ref="M92:N92"/>
    <mergeCell ref="M93:N93"/>
    <mergeCell ref="M94:N94"/>
    <mergeCell ref="M95:N95"/>
    <mergeCell ref="M96:N96"/>
    <mergeCell ref="M99:N99"/>
    <mergeCell ref="M100:N100"/>
    <mergeCell ref="O87:P87"/>
    <mergeCell ref="O88:P88"/>
    <mergeCell ref="V87:X87"/>
    <mergeCell ref="V88:X88"/>
    <mergeCell ref="V89:X89"/>
    <mergeCell ref="V90:X90"/>
    <mergeCell ref="O94:P94"/>
    <mergeCell ref="O89:P89"/>
    <mergeCell ref="O90:P90"/>
    <mergeCell ref="O93:P93"/>
    <mergeCell ref="O92:P92"/>
    <mergeCell ref="V94:X94"/>
    <mergeCell ref="V92:X92"/>
    <mergeCell ref="E92:F92"/>
    <mergeCell ref="E93:F93"/>
    <mergeCell ref="E94:F94"/>
    <mergeCell ref="E82:F82"/>
    <mergeCell ref="O78:P78"/>
    <mergeCell ref="V78:X78"/>
    <mergeCell ref="E98:F98"/>
    <mergeCell ref="E95:F95"/>
    <mergeCell ref="E96:F96"/>
    <mergeCell ref="E99:F99"/>
    <mergeCell ref="E100:F100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A3:B3"/>
    <mergeCell ref="C3:D3"/>
    <mergeCell ref="E3:F3"/>
    <mergeCell ref="G3:H3"/>
    <mergeCell ref="I3:J3"/>
    <mergeCell ref="K3:L3"/>
    <mergeCell ref="M3:N3"/>
    <mergeCell ref="O3:P3"/>
    <mergeCell ref="Q3:R3"/>
    <mergeCell ref="V8:X8"/>
    <mergeCell ref="O4:P4"/>
    <mergeCell ref="Q4:R4"/>
    <mergeCell ref="V4:X4"/>
    <mergeCell ref="E66:F66"/>
    <mergeCell ref="M66:N66"/>
    <mergeCell ref="O66:P66"/>
    <mergeCell ref="Q66:R66"/>
    <mergeCell ref="V66:X66"/>
    <mergeCell ref="K65:L65"/>
    <mergeCell ref="K66:L66"/>
    <mergeCell ref="K67:L67"/>
    <mergeCell ref="K68:L68"/>
    <mergeCell ref="K69:L69"/>
    <mergeCell ref="K70:L70"/>
    <mergeCell ref="E63:F63"/>
    <mergeCell ref="M63:N63"/>
    <mergeCell ref="O63:P63"/>
    <mergeCell ref="Q63:R63"/>
    <mergeCell ref="V63:X63"/>
    <mergeCell ref="E64:F64"/>
    <mergeCell ref="M64:N64"/>
    <mergeCell ref="O64:P64"/>
    <mergeCell ref="Q64:R64"/>
    <mergeCell ref="V64:X64"/>
    <mergeCell ref="E61:F61"/>
    <mergeCell ref="M61:N61"/>
    <mergeCell ref="O61:P61"/>
    <mergeCell ref="Q2:R2"/>
    <mergeCell ref="M2:N2"/>
    <mergeCell ref="G2:H2"/>
    <mergeCell ref="E2:F2"/>
    <mergeCell ref="O85:P85"/>
    <mergeCell ref="V85:X85"/>
    <mergeCell ref="O86:P86"/>
    <mergeCell ref="V86:X86"/>
    <mergeCell ref="O83:P83"/>
    <mergeCell ref="V83:X83"/>
    <mergeCell ref="O84:P84"/>
    <mergeCell ref="V84:X84"/>
    <mergeCell ref="O81:P81"/>
    <mergeCell ref="V81:X81"/>
    <mergeCell ref="O82:P82"/>
    <mergeCell ref="V82:X82"/>
    <mergeCell ref="O79:P79"/>
    <mergeCell ref="V79:X79"/>
    <mergeCell ref="O80:P80"/>
    <mergeCell ref="V80:X80"/>
    <mergeCell ref="M81:N81"/>
    <mergeCell ref="M82:N82"/>
    <mergeCell ref="E81:F81"/>
    <mergeCell ref="E59:F59"/>
    <mergeCell ref="O7:P7"/>
    <mergeCell ref="Q7:R7"/>
    <mergeCell ref="V7:X7"/>
    <mergeCell ref="O76:P76"/>
    <mergeCell ref="V76:X76"/>
    <mergeCell ref="E54:F54"/>
    <mergeCell ref="M54:N54"/>
    <mergeCell ref="O54:P54"/>
    <mergeCell ref="V54:X54"/>
    <mergeCell ref="E55:F55"/>
    <mergeCell ref="M55:N55"/>
    <mergeCell ref="M59:N59"/>
    <mergeCell ref="O59:P59"/>
    <mergeCell ref="V59:X59"/>
    <mergeCell ref="E60:F60"/>
    <mergeCell ref="M60:N60"/>
    <mergeCell ref="O60:P60"/>
    <mergeCell ref="V60:X60"/>
    <mergeCell ref="E57:F57"/>
    <mergeCell ref="M57:N57"/>
    <mergeCell ref="O57:P57"/>
    <mergeCell ref="V57:X57"/>
    <mergeCell ref="E58:F58"/>
    <mergeCell ref="M58:N58"/>
    <mergeCell ref="O58:P58"/>
    <mergeCell ref="V58:X58"/>
    <mergeCell ref="O55:P55"/>
    <mergeCell ref="V55:X55"/>
    <mergeCell ref="E56:F56"/>
    <mergeCell ref="M56:N56"/>
    <mergeCell ref="O56:P56"/>
    <mergeCell ref="V56:X56"/>
    <mergeCell ref="K55:L55"/>
    <mergeCell ref="K56:L56"/>
    <mergeCell ref="K57:L57"/>
    <mergeCell ref="K58:L58"/>
    <mergeCell ref="K59:L59"/>
    <mergeCell ref="K60:L60"/>
    <mergeCell ref="M8:N8"/>
    <mergeCell ref="O8:P8"/>
    <mergeCell ref="Q61:R61"/>
    <mergeCell ref="V61:X61"/>
    <mergeCell ref="E62:F62"/>
    <mergeCell ref="M62:N62"/>
    <mergeCell ref="O62:P62"/>
    <mergeCell ref="Q62:R62"/>
    <mergeCell ref="V62:X62"/>
    <mergeCell ref="K61:L61"/>
    <mergeCell ref="K62:L62"/>
    <mergeCell ref="K63:L63"/>
    <mergeCell ref="K64:L64"/>
    <mergeCell ref="E11:F11"/>
    <mergeCell ref="M11:N11"/>
    <mergeCell ref="O11:P11"/>
    <mergeCell ref="V11:X11"/>
    <mergeCell ref="E12:F12"/>
    <mergeCell ref="M12:N12"/>
    <mergeCell ref="O12:P12"/>
    <mergeCell ref="V12:X12"/>
    <mergeCell ref="E75:F75"/>
    <mergeCell ref="M75:N75"/>
    <mergeCell ref="O75:P75"/>
    <mergeCell ref="V75:X75"/>
    <mergeCell ref="E9:F9"/>
    <mergeCell ref="M9:N9"/>
    <mergeCell ref="O9:P9"/>
    <mergeCell ref="V9:X9"/>
    <mergeCell ref="E10:F10"/>
    <mergeCell ref="M10:N10"/>
    <mergeCell ref="O10:P10"/>
    <mergeCell ref="V10:X10"/>
    <mergeCell ref="E73:F73"/>
    <mergeCell ref="M73:N73"/>
    <mergeCell ref="O73:P73"/>
    <mergeCell ref="Q73:R73"/>
    <mergeCell ref="V73:X73"/>
    <mergeCell ref="E74:F74"/>
    <mergeCell ref="M74:N74"/>
    <mergeCell ref="O74:P74"/>
    <mergeCell ref="Q74:R74"/>
    <mergeCell ref="V74:X74"/>
    <mergeCell ref="E71:F71"/>
    <mergeCell ref="M71:N71"/>
    <mergeCell ref="O71:P71"/>
    <mergeCell ref="Q71:R71"/>
    <mergeCell ref="V71:X71"/>
    <mergeCell ref="E72:F72"/>
    <mergeCell ref="M72:N72"/>
    <mergeCell ref="O72:P72"/>
    <mergeCell ref="Q72:R72"/>
    <mergeCell ref="V72:X72"/>
    <mergeCell ref="E69:F69"/>
    <mergeCell ref="M69:N69"/>
    <mergeCell ref="O69:P69"/>
    <mergeCell ref="Q69:R69"/>
    <mergeCell ref="V69:X69"/>
    <mergeCell ref="E70:F70"/>
    <mergeCell ref="M70:N70"/>
    <mergeCell ref="O70:P70"/>
    <mergeCell ref="Q70:R70"/>
    <mergeCell ref="V70:X70"/>
    <mergeCell ref="E67:F67"/>
    <mergeCell ref="M67:N67"/>
    <mergeCell ref="O67:P67"/>
    <mergeCell ref="Q67:R67"/>
    <mergeCell ref="V67:X67"/>
    <mergeCell ref="E68:F68"/>
    <mergeCell ref="M68:N68"/>
    <mergeCell ref="O68:P68"/>
    <mergeCell ref="Q68:R68"/>
    <mergeCell ref="V68:X68"/>
    <mergeCell ref="E65:F65"/>
    <mergeCell ref="M65:N65"/>
    <mergeCell ref="O65:P65"/>
    <mergeCell ref="Q65:R65"/>
    <mergeCell ref="E21:F21"/>
    <mergeCell ref="M21:N21"/>
    <mergeCell ref="O21:P21"/>
    <mergeCell ref="V21:X21"/>
    <mergeCell ref="E22:F22"/>
    <mergeCell ref="M22:N22"/>
    <mergeCell ref="O22:P22"/>
    <mergeCell ref="V22:X22"/>
    <mergeCell ref="E19:F19"/>
    <mergeCell ref="M19:N19"/>
    <mergeCell ref="O19:P19"/>
    <mergeCell ref="V19:X19"/>
    <mergeCell ref="E20:F20"/>
    <mergeCell ref="M20:N20"/>
    <mergeCell ref="O20:P20"/>
    <mergeCell ref="V20:X20"/>
    <mergeCell ref="E17:F17"/>
    <mergeCell ref="M17:N17"/>
    <mergeCell ref="O17:P17"/>
    <mergeCell ref="V17:X17"/>
    <mergeCell ref="E18:F18"/>
    <mergeCell ref="M18:N18"/>
    <mergeCell ref="O18:P18"/>
    <mergeCell ref="V18:X18"/>
    <mergeCell ref="E37:F37"/>
    <mergeCell ref="M37:N37"/>
    <mergeCell ref="O37:P37"/>
    <mergeCell ref="Q37:R37"/>
    <mergeCell ref="V37:X37"/>
    <mergeCell ref="E38:F38"/>
    <mergeCell ref="M38:N38"/>
    <mergeCell ref="O38:P38"/>
    <mergeCell ref="Q38:R38"/>
    <mergeCell ref="V38:X38"/>
    <mergeCell ref="E35:F35"/>
    <mergeCell ref="M35:N35"/>
    <mergeCell ref="O35:P35"/>
    <mergeCell ref="Q35:R35"/>
    <mergeCell ref="V35:X35"/>
    <mergeCell ref="E36:F36"/>
    <mergeCell ref="M36:N36"/>
    <mergeCell ref="O36:P36"/>
    <mergeCell ref="Q36:R36"/>
    <mergeCell ref="V36:X36"/>
    <mergeCell ref="S38:T38"/>
    <mergeCell ref="E33:F33"/>
    <mergeCell ref="M33:N33"/>
    <mergeCell ref="O33:P33"/>
    <mergeCell ref="Q33:R33"/>
    <mergeCell ref="V33:X33"/>
    <mergeCell ref="E34:F34"/>
    <mergeCell ref="M34:N34"/>
    <mergeCell ref="O34:P34"/>
    <mergeCell ref="E15:F15"/>
    <mergeCell ref="M15:N15"/>
    <mergeCell ref="O15:P15"/>
    <mergeCell ref="V15:X15"/>
    <mergeCell ref="E16:F16"/>
    <mergeCell ref="M16:N16"/>
    <mergeCell ref="O16:P16"/>
    <mergeCell ref="V16:X16"/>
    <mergeCell ref="E13:F13"/>
    <mergeCell ref="M13:N13"/>
    <mergeCell ref="O13:P13"/>
    <mergeCell ref="V13:X13"/>
    <mergeCell ref="E14:F14"/>
    <mergeCell ref="M14:N14"/>
    <mergeCell ref="O14:P14"/>
    <mergeCell ref="V14:X14"/>
    <mergeCell ref="E29:F29"/>
    <mergeCell ref="M29:N29"/>
    <mergeCell ref="O29:P29"/>
    <mergeCell ref="Q29:R29"/>
    <mergeCell ref="V29:X29"/>
    <mergeCell ref="E30:F30"/>
    <mergeCell ref="M30:N30"/>
    <mergeCell ref="O30:P30"/>
    <mergeCell ref="Q30:R30"/>
    <mergeCell ref="V30:X30"/>
    <mergeCell ref="E27:F27"/>
    <mergeCell ref="M27:N27"/>
    <mergeCell ref="O27:P27"/>
    <mergeCell ref="Q27:R27"/>
    <mergeCell ref="V27:X27"/>
    <mergeCell ref="E28:F28"/>
    <mergeCell ref="M28:N28"/>
    <mergeCell ref="O28:P28"/>
    <mergeCell ref="Q28:R28"/>
    <mergeCell ref="V28:X28"/>
    <mergeCell ref="E25:F25"/>
    <mergeCell ref="M25:N25"/>
    <mergeCell ref="O25:P25"/>
    <mergeCell ref="Q25:R25"/>
    <mergeCell ref="V25:X25"/>
    <mergeCell ref="E26:F26"/>
    <mergeCell ref="M26:N26"/>
    <mergeCell ref="O26:P26"/>
    <mergeCell ref="Q26:R26"/>
    <mergeCell ref="V26:X26"/>
    <mergeCell ref="E23:F23"/>
    <mergeCell ref="M23:N23"/>
    <mergeCell ref="O23:P23"/>
    <mergeCell ref="Q23:R23"/>
    <mergeCell ref="V23:X23"/>
    <mergeCell ref="E24:F24"/>
    <mergeCell ref="M24:N24"/>
    <mergeCell ref="O24:P24"/>
    <mergeCell ref="Q24:R24"/>
    <mergeCell ref="V24:X24"/>
    <mergeCell ref="Q34:R34"/>
    <mergeCell ref="V34:X34"/>
    <mergeCell ref="E31:F31"/>
    <mergeCell ref="M31:N31"/>
    <mergeCell ref="O31:P31"/>
    <mergeCell ref="Q31:R31"/>
    <mergeCell ref="V31:X31"/>
    <mergeCell ref="E32:F32"/>
    <mergeCell ref="M32:N32"/>
    <mergeCell ref="O32:P32"/>
    <mergeCell ref="Q32:R32"/>
    <mergeCell ref="V32:X32"/>
    <mergeCell ref="B7:C7"/>
    <mergeCell ref="B8:C8"/>
    <mergeCell ref="B9:C9"/>
    <mergeCell ref="E49:F49"/>
    <mergeCell ref="M49:N49"/>
    <mergeCell ref="O49:P49"/>
    <mergeCell ref="Q49:R49"/>
    <mergeCell ref="V49:X49"/>
    <mergeCell ref="E50:F50"/>
    <mergeCell ref="M50:N50"/>
    <mergeCell ref="O50:P50"/>
    <mergeCell ref="Q50:R50"/>
    <mergeCell ref="V50:X50"/>
    <mergeCell ref="E47:F47"/>
    <mergeCell ref="M47:N47"/>
    <mergeCell ref="O47:P47"/>
    <mergeCell ref="Q47:R47"/>
    <mergeCell ref="V47:X47"/>
    <mergeCell ref="E48:F48"/>
    <mergeCell ref="M48:N48"/>
    <mergeCell ref="O48:P48"/>
    <mergeCell ref="Q48:R48"/>
    <mergeCell ref="V48:X48"/>
    <mergeCell ref="B47:C47"/>
    <mergeCell ref="B48:C48"/>
    <mergeCell ref="B49:C49"/>
    <mergeCell ref="B50:C50"/>
    <mergeCell ref="G48:J48"/>
    <mergeCell ref="G49:J49"/>
    <mergeCell ref="G50:J50"/>
    <mergeCell ref="S47:T47"/>
    <mergeCell ref="S48:T48"/>
    <mergeCell ref="S49:T49"/>
    <mergeCell ref="S50:T50"/>
    <mergeCell ref="E45:F45"/>
    <mergeCell ref="M45:N45"/>
    <mergeCell ref="O45:P45"/>
    <mergeCell ref="Q45:R45"/>
    <mergeCell ref="V45:X45"/>
    <mergeCell ref="E46:F46"/>
    <mergeCell ref="M46:N46"/>
    <mergeCell ref="O46:P46"/>
    <mergeCell ref="Q46:R46"/>
    <mergeCell ref="V46:X46"/>
    <mergeCell ref="E43:F43"/>
    <mergeCell ref="M43:N43"/>
    <mergeCell ref="O43:P43"/>
    <mergeCell ref="Q43:R43"/>
    <mergeCell ref="V43:X43"/>
    <mergeCell ref="E44:F44"/>
    <mergeCell ref="M44:N44"/>
    <mergeCell ref="O44:P44"/>
    <mergeCell ref="Q44:R44"/>
    <mergeCell ref="V44:X44"/>
    <mergeCell ref="B43:C43"/>
    <mergeCell ref="B44:C44"/>
    <mergeCell ref="B45:C45"/>
    <mergeCell ref="B46:C46"/>
    <mergeCell ref="S43:T43"/>
    <mergeCell ref="S44:T44"/>
    <mergeCell ref="S45:T45"/>
    <mergeCell ref="S46:T46"/>
    <mergeCell ref="E41:F41"/>
    <mergeCell ref="M41:N41"/>
    <mergeCell ref="M98:N98"/>
    <mergeCell ref="O98:P98"/>
    <mergeCell ref="Q98:R98"/>
    <mergeCell ref="V98:X98"/>
    <mergeCell ref="Q8:R8"/>
    <mergeCell ref="Q9:R9"/>
    <mergeCell ref="Q10:R10"/>
    <mergeCell ref="Q11:R11"/>
    <mergeCell ref="Q12:R12"/>
    <mergeCell ref="Q13:R13"/>
    <mergeCell ref="Q14:R14"/>
    <mergeCell ref="Q15:R15"/>
    <mergeCell ref="Q16:R16"/>
    <mergeCell ref="Q17:R17"/>
    <mergeCell ref="Q18:R18"/>
    <mergeCell ref="Q19:R19"/>
    <mergeCell ref="Q20:R20"/>
    <mergeCell ref="Q21:R21"/>
    <mergeCell ref="Q22:R22"/>
    <mergeCell ref="E53:F53"/>
    <mergeCell ref="M53:N53"/>
    <mergeCell ref="O53:P53"/>
    <mergeCell ref="Q53:R53"/>
    <mergeCell ref="V53:X53"/>
    <mergeCell ref="E97:F97"/>
    <mergeCell ref="M97:N97"/>
    <mergeCell ref="O97:P97"/>
    <mergeCell ref="Q97:R97"/>
    <mergeCell ref="V97:X97"/>
    <mergeCell ref="Q54:R54"/>
    <mergeCell ref="Q55:R55"/>
    <mergeCell ref="Q56:R56"/>
    <mergeCell ref="Q57:R57"/>
    <mergeCell ref="Q58:R58"/>
    <mergeCell ref="Q59:R59"/>
    <mergeCell ref="Q60:R60"/>
    <mergeCell ref="E51:F51"/>
    <mergeCell ref="M51:N51"/>
    <mergeCell ref="O51:P51"/>
    <mergeCell ref="V51:X51"/>
    <mergeCell ref="E52:F52"/>
    <mergeCell ref="M52:N52"/>
    <mergeCell ref="O52:P52"/>
    <mergeCell ref="V52:X52"/>
    <mergeCell ref="O41:P41"/>
    <mergeCell ref="Q41:R41"/>
    <mergeCell ref="V41:X41"/>
    <mergeCell ref="E42:F42"/>
    <mergeCell ref="M42:N42"/>
    <mergeCell ref="O42:P42"/>
    <mergeCell ref="Q42:R42"/>
    <mergeCell ref="V42:X42"/>
    <mergeCell ref="E39:F39"/>
    <mergeCell ref="M39:N39"/>
    <mergeCell ref="O39:P39"/>
    <mergeCell ref="Q39:R39"/>
    <mergeCell ref="V39:X39"/>
    <mergeCell ref="E40:F40"/>
    <mergeCell ref="M40:N40"/>
    <mergeCell ref="O40:P40"/>
    <mergeCell ref="Q40:R40"/>
    <mergeCell ref="V40:X40"/>
    <mergeCell ref="S39:T39"/>
    <mergeCell ref="S40:T40"/>
    <mergeCell ref="AR2:AS2"/>
    <mergeCell ref="AT2:AU2"/>
    <mergeCell ref="AV2:AW2"/>
    <mergeCell ref="Z3:AA3"/>
    <mergeCell ref="AB3:AC3"/>
    <mergeCell ref="AD3:AE3"/>
    <mergeCell ref="AF3:AG3"/>
    <mergeCell ref="AH3:AI3"/>
    <mergeCell ref="AJ3:AK3"/>
    <mergeCell ref="AL3:AM3"/>
    <mergeCell ref="AN3:AO3"/>
    <mergeCell ref="AP3:AQ3"/>
    <mergeCell ref="AR3:AS3"/>
    <mergeCell ref="AT3:AU3"/>
    <mergeCell ref="AV3:AW3"/>
    <mergeCell ref="Z2:AA2"/>
    <mergeCell ref="AB2:AC2"/>
    <mergeCell ref="AD2:AE2"/>
    <mergeCell ref="AF2:AG2"/>
    <mergeCell ref="AH2:AI2"/>
    <mergeCell ref="AJ2:AK2"/>
    <mergeCell ref="AL2:AM2"/>
    <mergeCell ref="AN2:AO2"/>
    <mergeCell ref="AP2:AQ2"/>
    <mergeCell ref="AR14:AS14"/>
    <mergeCell ref="AU14:AW14"/>
    <mergeCell ref="AR9:AS9"/>
    <mergeCell ref="AU9:AW9"/>
    <mergeCell ref="AR8:AS8"/>
    <mergeCell ref="AU8:AW8"/>
    <mergeCell ref="AU5:AW6"/>
    <mergeCell ref="AR7:AS7"/>
    <mergeCell ref="AU7:AW7"/>
    <mergeCell ref="AR5:AS6"/>
    <mergeCell ref="AT5:AT6"/>
    <mergeCell ref="AR13:AS13"/>
    <mergeCell ref="AU13:AW13"/>
    <mergeCell ref="AL12:AM12"/>
    <mergeCell ref="AN12:AO12"/>
    <mergeCell ref="AP12:AQ12"/>
    <mergeCell ref="AR12:AS12"/>
    <mergeCell ref="AU12:AW12"/>
    <mergeCell ref="AD11:AE11"/>
    <mergeCell ref="AL11:AM11"/>
    <mergeCell ref="AN11:AO11"/>
    <mergeCell ref="AP11:AQ11"/>
    <mergeCell ref="AR11:AS11"/>
    <mergeCell ref="AU11:AW11"/>
    <mergeCell ref="AD10:AE10"/>
    <mergeCell ref="AL10:AM10"/>
    <mergeCell ref="AN10:AO10"/>
    <mergeCell ref="AP10:AQ10"/>
    <mergeCell ref="Q93:R93"/>
    <mergeCell ref="Q94:R94"/>
    <mergeCell ref="Q95:R95"/>
    <mergeCell ref="Q96:R96"/>
    <mergeCell ref="Q84:R84"/>
    <mergeCell ref="Q85:R85"/>
    <mergeCell ref="Q86:R86"/>
    <mergeCell ref="Q87:R87"/>
    <mergeCell ref="Q88:R88"/>
    <mergeCell ref="Q89:R89"/>
    <mergeCell ref="Q90:R90"/>
    <mergeCell ref="Q91:R91"/>
    <mergeCell ref="Q92:R92"/>
    <mergeCell ref="Q75:R75"/>
    <mergeCell ref="Q76:R76"/>
    <mergeCell ref="Q77:R77"/>
    <mergeCell ref="Q78:R78"/>
    <mergeCell ref="Q79:R79"/>
    <mergeCell ref="Q80:R80"/>
    <mergeCell ref="Q81:R81"/>
    <mergeCell ref="Q82:R82"/>
    <mergeCell ref="Q83:R83"/>
    <mergeCell ref="Q51:R51"/>
    <mergeCell ref="Q52:R52"/>
    <mergeCell ref="S3:T3"/>
    <mergeCell ref="U3:V3"/>
    <mergeCell ref="W3:X3"/>
    <mergeCell ref="AD9:AE9"/>
    <mergeCell ref="AL9:AM9"/>
    <mergeCell ref="AN9:AO9"/>
    <mergeCell ref="AP9:AQ9"/>
    <mergeCell ref="S41:T41"/>
    <mergeCell ref="S42:T42"/>
    <mergeCell ref="V65:X65"/>
    <mergeCell ref="AD14:AE14"/>
    <mergeCell ref="AL14:AM14"/>
    <mergeCell ref="AN14:AO14"/>
    <mergeCell ref="AP14:AQ14"/>
    <mergeCell ref="AA14:AB14"/>
    <mergeCell ref="AF14:AI14"/>
    <mergeCell ref="AJ14:AK14"/>
    <mergeCell ref="AA15:AB15"/>
    <mergeCell ref="AF15:AI15"/>
    <mergeCell ref="AJ15:AK15"/>
    <mergeCell ref="AA16:AB16"/>
    <mergeCell ref="AF16:AI16"/>
    <mergeCell ref="AJ16:AK16"/>
    <mergeCell ref="AA17:AB17"/>
    <mergeCell ref="AF17:AI17"/>
    <mergeCell ref="AJ17:AK17"/>
    <mergeCell ref="AD8:AE8"/>
    <mergeCell ref="AL8:AM8"/>
    <mergeCell ref="AN8:AO8"/>
    <mergeCell ref="AP8:AQ8"/>
    <mergeCell ref="AN6:AO6"/>
    <mergeCell ref="AN7:AO7"/>
    <mergeCell ref="AP7:AQ7"/>
    <mergeCell ref="Z5:Z6"/>
    <mergeCell ref="AD5:AE6"/>
    <mergeCell ref="AD13:AE13"/>
    <mergeCell ref="AL13:AM13"/>
    <mergeCell ref="AN13:AO13"/>
    <mergeCell ref="AP13:AQ13"/>
    <mergeCell ref="AD12:AE12"/>
    <mergeCell ref="AR10:AS10"/>
    <mergeCell ref="AU10:AW10"/>
    <mergeCell ref="AA10:AB10"/>
    <mergeCell ref="AD18:AE18"/>
    <mergeCell ref="AL18:AM18"/>
    <mergeCell ref="AN18:AO18"/>
    <mergeCell ref="AP18:AQ18"/>
    <mergeCell ref="AR18:AS18"/>
    <mergeCell ref="AU18:AW18"/>
    <mergeCell ref="AA18:AB18"/>
    <mergeCell ref="AF18:AI18"/>
    <mergeCell ref="AJ18:AK18"/>
    <mergeCell ref="AA19:AB19"/>
    <mergeCell ref="AF19:AI19"/>
    <mergeCell ref="AJ19:AK19"/>
    <mergeCell ref="AA20:AB20"/>
    <mergeCell ref="AF20:AI20"/>
    <mergeCell ref="AJ20:AK20"/>
    <mergeCell ref="AA21:AB21"/>
    <mergeCell ref="AF21:AI21"/>
    <mergeCell ref="AJ21:AK21"/>
    <mergeCell ref="AD17:AE17"/>
    <mergeCell ref="AL17:AM17"/>
    <mergeCell ref="AN17:AO17"/>
    <mergeCell ref="AP17:AQ17"/>
    <mergeCell ref="AR17:AS17"/>
    <mergeCell ref="AU17:AW17"/>
    <mergeCell ref="AD16:AE16"/>
    <mergeCell ref="AL16:AM16"/>
    <mergeCell ref="AN16:AO16"/>
    <mergeCell ref="AP16:AQ16"/>
    <mergeCell ref="AR16:AS16"/>
    <mergeCell ref="AU16:AW16"/>
    <mergeCell ref="AD15:AE15"/>
    <mergeCell ref="AL15:AM15"/>
    <mergeCell ref="AN15:AO15"/>
    <mergeCell ref="AP15:AQ15"/>
    <mergeCell ref="AR15:AS15"/>
    <mergeCell ref="AU15:AW15"/>
    <mergeCell ref="AA12:AB12"/>
    <mergeCell ref="AF12:AI12"/>
    <mergeCell ref="AJ12:AK12"/>
    <mergeCell ref="AA13:AB13"/>
    <mergeCell ref="AF13:AI13"/>
    <mergeCell ref="AJ13:AK13"/>
    <mergeCell ref="AD22:AE22"/>
    <mergeCell ref="AL22:AM22"/>
    <mergeCell ref="AN22:AO22"/>
    <mergeCell ref="AP22:AQ22"/>
    <mergeCell ref="AR22:AS22"/>
    <mergeCell ref="AU22:AW22"/>
    <mergeCell ref="AA22:AB22"/>
    <mergeCell ref="AF22:AI22"/>
    <mergeCell ref="AJ22:AK22"/>
    <mergeCell ref="AA23:AB23"/>
    <mergeCell ref="AF23:AI23"/>
    <mergeCell ref="AJ23:AK23"/>
    <mergeCell ref="AA24:AB24"/>
    <mergeCell ref="AF24:AI24"/>
    <mergeCell ref="AJ24:AK24"/>
    <mergeCell ref="AA25:AB25"/>
    <mergeCell ref="AF25:AI25"/>
    <mergeCell ref="AJ25:AK25"/>
    <mergeCell ref="AD21:AE21"/>
    <mergeCell ref="AL21:AM21"/>
    <mergeCell ref="AN21:AO21"/>
    <mergeCell ref="AP21:AQ21"/>
    <mergeCell ref="AR21:AS21"/>
    <mergeCell ref="AU21:AW21"/>
    <mergeCell ref="AD20:AE20"/>
    <mergeCell ref="AL20:AM20"/>
    <mergeCell ref="AN20:AO20"/>
    <mergeCell ref="AP20:AQ20"/>
    <mergeCell ref="AR20:AS20"/>
    <mergeCell ref="AU20:AW20"/>
    <mergeCell ref="AD19:AE19"/>
    <mergeCell ref="AL19:AM19"/>
    <mergeCell ref="AN19:AO19"/>
    <mergeCell ref="AP19:AQ19"/>
    <mergeCell ref="AR19:AS19"/>
    <mergeCell ref="AU19:AW19"/>
    <mergeCell ref="AD26:AE26"/>
    <mergeCell ref="AL26:AM26"/>
    <mergeCell ref="AN26:AO26"/>
    <mergeCell ref="AP26:AQ26"/>
    <mergeCell ref="AR26:AS26"/>
    <mergeCell ref="AU26:AW26"/>
    <mergeCell ref="AA26:AB26"/>
    <mergeCell ref="AF26:AI26"/>
    <mergeCell ref="AJ26:AK26"/>
    <mergeCell ref="AA27:AB27"/>
    <mergeCell ref="AF27:AI27"/>
    <mergeCell ref="AJ27:AK27"/>
    <mergeCell ref="AA28:AB28"/>
    <mergeCell ref="AF28:AI28"/>
    <mergeCell ref="AJ28:AK28"/>
    <mergeCell ref="AA29:AB29"/>
    <mergeCell ref="AF29:AI29"/>
    <mergeCell ref="AJ29:AK29"/>
    <mergeCell ref="AD25:AE25"/>
    <mergeCell ref="AL25:AM25"/>
    <mergeCell ref="AN25:AO25"/>
    <mergeCell ref="AP25:AQ25"/>
    <mergeCell ref="AR25:AS25"/>
    <mergeCell ref="AU25:AW25"/>
    <mergeCell ref="AD24:AE24"/>
    <mergeCell ref="AL24:AM24"/>
    <mergeCell ref="AN24:AO24"/>
    <mergeCell ref="AP24:AQ24"/>
    <mergeCell ref="AR24:AS24"/>
    <mergeCell ref="AU24:AW24"/>
    <mergeCell ref="AD23:AE23"/>
    <mergeCell ref="AL23:AM23"/>
    <mergeCell ref="AN23:AO23"/>
    <mergeCell ref="AP23:AQ23"/>
    <mergeCell ref="AR23:AS23"/>
    <mergeCell ref="AU23:AW23"/>
    <mergeCell ref="AD30:AE30"/>
    <mergeCell ref="AL30:AM30"/>
    <mergeCell ref="AN30:AO30"/>
    <mergeCell ref="AP30:AQ30"/>
    <mergeCell ref="AR30:AS30"/>
    <mergeCell ref="AU30:AW30"/>
    <mergeCell ref="AA30:AB30"/>
    <mergeCell ref="AF30:AI30"/>
    <mergeCell ref="AJ30:AK30"/>
    <mergeCell ref="AA31:AB31"/>
    <mergeCell ref="AF31:AI31"/>
    <mergeCell ref="AJ31:AK31"/>
    <mergeCell ref="AA32:AB32"/>
    <mergeCell ref="AF32:AI32"/>
    <mergeCell ref="AJ32:AK32"/>
    <mergeCell ref="AA33:AB33"/>
    <mergeCell ref="AF33:AI33"/>
    <mergeCell ref="AJ33:AK33"/>
    <mergeCell ref="AD29:AE29"/>
    <mergeCell ref="AL29:AM29"/>
    <mergeCell ref="AN29:AO29"/>
    <mergeCell ref="AP29:AQ29"/>
    <mergeCell ref="AR29:AS29"/>
    <mergeCell ref="AU29:AW29"/>
    <mergeCell ref="AD28:AE28"/>
    <mergeCell ref="AL28:AM28"/>
    <mergeCell ref="AN28:AO28"/>
    <mergeCell ref="AP28:AQ28"/>
    <mergeCell ref="AR28:AS28"/>
    <mergeCell ref="AU28:AW28"/>
    <mergeCell ref="AD27:AE27"/>
    <mergeCell ref="AL27:AM27"/>
    <mergeCell ref="AN27:AO27"/>
    <mergeCell ref="AP27:AQ27"/>
    <mergeCell ref="AR27:AS27"/>
    <mergeCell ref="AU27:AW27"/>
    <mergeCell ref="AD34:AE34"/>
    <mergeCell ref="AL34:AM34"/>
    <mergeCell ref="AN34:AO34"/>
    <mergeCell ref="AP34:AQ34"/>
    <mergeCell ref="AR34:AS34"/>
    <mergeCell ref="AU34:AW34"/>
    <mergeCell ref="AA34:AB34"/>
    <mergeCell ref="AF34:AI34"/>
    <mergeCell ref="AJ34:AK34"/>
    <mergeCell ref="AA35:AB35"/>
    <mergeCell ref="AF35:AI35"/>
    <mergeCell ref="AJ35:AK35"/>
    <mergeCell ref="AA36:AB36"/>
    <mergeCell ref="AF36:AI36"/>
    <mergeCell ref="AJ36:AK36"/>
    <mergeCell ref="AA37:AB37"/>
    <mergeCell ref="AF37:AI37"/>
    <mergeCell ref="AJ37:AK37"/>
    <mergeCell ref="AD33:AE33"/>
    <mergeCell ref="AL33:AM33"/>
    <mergeCell ref="AN33:AO33"/>
    <mergeCell ref="AP33:AQ33"/>
    <mergeCell ref="AR33:AS33"/>
    <mergeCell ref="AU33:AW33"/>
    <mergeCell ref="AD32:AE32"/>
    <mergeCell ref="AL32:AM32"/>
    <mergeCell ref="AN32:AO32"/>
    <mergeCell ref="AP32:AQ32"/>
    <mergeCell ref="AR32:AS32"/>
    <mergeCell ref="AU32:AW32"/>
    <mergeCell ref="AD31:AE31"/>
    <mergeCell ref="AL31:AM31"/>
    <mergeCell ref="AN31:AO31"/>
    <mergeCell ref="AP31:AQ31"/>
    <mergeCell ref="AR31:AS31"/>
    <mergeCell ref="AU31:AW31"/>
    <mergeCell ref="AD38:AE38"/>
    <mergeCell ref="AL38:AM38"/>
    <mergeCell ref="AN38:AO38"/>
    <mergeCell ref="AP38:AQ38"/>
    <mergeCell ref="AR38:AS38"/>
    <mergeCell ref="AU38:AW38"/>
    <mergeCell ref="AA38:AB38"/>
    <mergeCell ref="AF38:AI38"/>
    <mergeCell ref="AJ38:AK38"/>
    <mergeCell ref="AA39:AB39"/>
    <mergeCell ref="AF39:AI39"/>
    <mergeCell ref="AJ39:AK39"/>
    <mergeCell ref="AA40:AB40"/>
    <mergeCell ref="AF40:AI40"/>
    <mergeCell ref="AJ40:AK40"/>
    <mergeCell ref="AA41:AB41"/>
    <mergeCell ref="AF41:AI41"/>
    <mergeCell ref="AJ41:AK41"/>
    <mergeCell ref="AD37:AE37"/>
    <mergeCell ref="AL37:AM37"/>
    <mergeCell ref="AN37:AO37"/>
    <mergeCell ref="AP37:AQ37"/>
    <mergeCell ref="AR37:AS37"/>
    <mergeCell ref="AU37:AW37"/>
    <mergeCell ref="AD36:AE36"/>
    <mergeCell ref="AL36:AM36"/>
    <mergeCell ref="AN36:AO36"/>
    <mergeCell ref="AP36:AQ36"/>
    <mergeCell ref="AR36:AS36"/>
    <mergeCell ref="AU36:AW36"/>
    <mergeCell ref="AD35:AE35"/>
    <mergeCell ref="AL35:AM35"/>
    <mergeCell ref="AN35:AO35"/>
    <mergeCell ref="AP35:AQ35"/>
    <mergeCell ref="AR35:AS35"/>
    <mergeCell ref="AU35:AW35"/>
    <mergeCell ref="AD42:AE42"/>
    <mergeCell ref="AL42:AM42"/>
    <mergeCell ref="AN42:AO42"/>
    <mergeCell ref="AP42:AQ42"/>
    <mergeCell ref="AR42:AS42"/>
    <mergeCell ref="AU42:AW42"/>
    <mergeCell ref="AA42:AB42"/>
    <mergeCell ref="AF42:AI42"/>
    <mergeCell ref="AJ42:AK42"/>
    <mergeCell ref="AA43:AB43"/>
    <mergeCell ref="AF43:AI43"/>
    <mergeCell ref="AJ43:AK43"/>
    <mergeCell ref="AA44:AB44"/>
    <mergeCell ref="AF44:AI44"/>
    <mergeCell ref="AJ44:AK44"/>
    <mergeCell ref="AA45:AB45"/>
    <mergeCell ref="AF45:AI45"/>
    <mergeCell ref="AJ45:AK45"/>
    <mergeCell ref="AD41:AE41"/>
    <mergeCell ref="AL41:AM41"/>
    <mergeCell ref="AN41:AO41"/>
    <mergeCell ref="AP41:AQ41"/>
    <mergeCell ref="AR41:AS41"/>
    <mergeCell ref="AU41:AW41"/>
    <mergeCell ref="AD40:AE40"/>
    <mergeCell ref="AL40:AM40"/>
    <mergeCell ref="AN40:AO40"/>
    <mergeCell ref="AP40:AQ40"/>
    <mergeCell ref="AR40:AS40"/>
    <mergeCell ref="AU40:AW40"/>
    <mergeCell ref="AD39:AE39"/>
    <mergeCell ref="AL39:AM39"/>
    <mergeCell ref="AN39:AO39"/>
    <mergeCell ref="AP39:AQ39"/>
    <mergeCell ref="AR39:AS39"/>
    <mergeCell ref="AU39:AW39"/>
    <mergeCell ref="AD46:AE46"/>
    <mergeCell ref="AL46:AM46"/>
    <mergeCell ref="AN46:AO46"/>
    <mergeCell ref="AP46:AQ46"/>
    <mergeCell ref="AR46:AS46"/>
    <mergeCell ref="AU46:AW46"/>
    <mergeCell ref="AA46:AB46"/>
    <mergeCell ref="AF46:AI46"/>
    <mergeCell ref="AJ46:AK46"/>
    <mergeCell ref="AA47:AB47"/>
    <mergeCell ref="AF47:AI47"/>
    <mergeCell ref="AJ47:AK47"/>
    <mergeCell ref="AA48:AB48"/>
    <mergeCell ref="AF48:AI48"/>
    <mergeCell ref="AJ48:AK48"/>
    <mergeCell ref="AA49:AB49"/>
    <mergeCell ref="AF49:AI49"/>
    <mergeCell ref="AJ49:AK49"/>
    <mergeCell ref="AD45:AE45"/>
    <mergeCell ref="AL45:AM45"/>
    <mergeCell ref="AN45:AO45"/>
    <mergeCell ref="AP45:AQ45"/>
    <mergeCell ref="AR45:AS45"/>
    <mergeCell ref="AU45:AW45"/>
    <mergeCell ref="AD44:AE44"/>
    <mergeCell ref="AL44:AM44"/>
    <mergeCell ref="AN44:AO44"/>
    <mergeCell ref="AP44:AQ44"/>
    <mergeCell ref="AR44:AS44"/>
    <mergeCell ref="AU44:AW44"/>
    <mergeCell ref="AD43:AE43"/>
    <mergeCell ref="AL43:AM43"/>
    <mergeCell ref="AN43:AO43"/>
    <mergeCell ref="AP43:AQ43"/>
    <mergeCell ref="AR43:AS43"/>
    <mergeCell ref="AU43:AW43"/>
    <mergeCell ref="AD50:AE50"/>
    <mergeCell ref="AL50:AM50"/>
    <mergeCell ref="AN50:AO50"/>
    <mergeCell ref="AP50:AQ50"/>
    <mergeCell ref="AR50:AS50"/>
    <mergeCell ref="AU50:AW50"/>
    <mergeCell ref="AA50:AB50"/>
    <mergeCell ref="AF50:AI50"/>
    <mergeCell ref="AJ50:AK50"/>
    <mergeCell ref="AA51:AB51"/>
    <mergeCell ref="AF51:AI51"/>
    <mergeCell ref="AJ51:AK51"/>
    <mergeCell ref="AA52:AB52"/>
    <mergeCell ref="AF52:AI52"/>
    <mergeCell ref="AJ52:AK52"/>
    <mergeCell ref="AA53:AB53"/>
    <mergeCell ref="AF53:AI53"/>
    <mergeCell ref="AJ53:AK53"/>
    <mergeCell ref="AD49:AE49"/>
    <mergeCell ref="AL49:AM49"/>
    <mergeCell ref="AN49:AO49"/>
    <mergeCell ref="AP49:AQ49"/>
    <mergeCell ref="AR49:AS49"/>
    <mergeCell ref="AU49:AW49"/>
    <mergeCell ref="AD48:AE48"/>
    <mergeCell ref="AL48:AM48"/>
    <mergeCell ref="AN48:AO48"/>
    <mergeCell ref="AP48:AQ48"/>
    <mergeCell ref="AR48:AS48"/>
    <mergeCell ref="AU48:AW48"/>
    <mergeCell ref="AD47:AE47"/>
    <mergeCell ref="AL47:AM47"/>
    <mergeCell ref="AN47:AO47"/>
    <mergeCell ref="AP47:AQ47"/>
    <mergeCell ref="AR47:AS47"/>
    <mergeCell ref="AU47:AW47"/>
    <mergeCell ref="AD54:AE54"/>
    <mergeCell ref="AL54:AM54"/>
    <mergeCell ref="AN54:AO54"/>
    <mergeCell ref="AP54:AQ54"/>
    <mergeCell ref="AR54:AS54"/>
    <mergeCell ref="AU54:AW54"/>
    <mergeCell ref="AA54:AB54"/>
    <mergeCell ref="AF54:AI54"/>
    <mergeCell ref="AJ54:AK54"/>
    <mergeCell ref="AA55:AB55"/>
    <mergeCell ref="AF55:AI55"/>
    <mergeCell ref="AJ55:AK55"/>
    <mergeCell ref="AA56:AB56"/>
    <mergeCell ref="AF56:AI56"/>
    <mergeCell ref="AJ56:AK56"/>
    <mergeCell ref="AA57:AB57"/>
    <mergeCell ref="AF57:AI57"/>
    <mergeCell ref="AJ57:AK57"/>
    <mergeCell ref="AD53:AE53"/>
    <mergeCell ref="AL53:AM53"/>
    <mergeCell ref="AN53:AO53"/>
    <mergeCell ref="AP53:AQ53"/>
    <mergeCell ref="AR53:AS53"/>
    <mergeCell ref="AU53:AW53"/>
    <mergeCell ref="AD52:AE52"/>
    <mergeCell ref="AL52:AM52"/>
    <mergeCell ref="AN52:AO52"/>
    <mergeCell ref="AP52:AQ52"/>
    <mergeCell ref="AR52:AS52"/>
    <mergeCell ref="AU52:AW52"/>
    <mergeCell ref="AD51:AE51"/>
    <mergeCell ref="AL51:AM51"/>
    <mergeCell ref="AN51:AO51"/>
    <mergeCell ref="AP51:AQ51"/>
    <mergeCell ref="AR51:AS51"/>
    <mergeCell ref="AU51:AW51"/>
    <mergeCell ref="AD58:AE58"/>
    <mergeCell ref="AL58:AM58"/>
    <mergeCell ref="AN58:AO58"/>
    <mergeCell ref="AP58:AQ58"/>
    <mergeCell ref="AR58:AS58"/>
    <mergeCell ref="AU58:AW58"/>
    <mergeCell ref="AA58:AB58"/>
    <mergeCell ref="AF58:AI58"/>
    <mergeCell ref="AJ58:AK58"/>
    <mergeCell ref="AA59:AB59"/>
    <mergeCell ref="AF59:AI59"/>
    <mergeCell ref="AJ59:AK59"/>
    <mergeCell ref="AA60:AB60"/>
    <mergeCell ref="AF60:AI60"/>
    <mergeCell ref="AJ60:AK60"/>
    <mergeCell ref="AA61:AB61"/>
    <mergeCell ref="AF61:AI61"/>
    <mergeCell ref="AJ61:AK61"/>
    <mergeCell ref="AD57:AE57"/>
    <mergeCell ref="AL57:AM57"/>
    <mergeCell ref="AN57:AO57"/>
    <mergeCell ref="AP57:AQ57"/>
    <mergeCell ref="AR57:AS57"/>
    <mergeCell ref="AU57:AW57"/>
    <mergeCell ref="AD56:AE56"/>
    <mergeCell ref="AL56:AM56"/>
    <mergeCell ref="AN56:AO56"/>
    <mergeCell ref="AP56:AQ56"/>
    <mergeCell ref="AR56:AS56"/>
    <mergeCell ref="AU56:AW56"/>
    <mergeCell ref="AD55:AE55"/>
    <mergeCell ref="AL55:AM55"/>
    <mergeCell ref="AN55:AO55"/>
    <mergeCell ref="AP55:AQ55"/>
    <mergeCell ref="AR55:AS55"/>
    <mergeCell ref="AU55:AW55"/>
    <mergeCell ref="AD62:AE62"/>
    <mergeCell ref="AL62:AM62"/>
    <mergeCell ref="AN62:AO62"/>
    <mergeCell ref="AP62:AQ62"/>
    <mergeCell ref="AR62:AS62"/>
    <mergeCell ref="AU62:AW62"/>
    <mergeCell ref="AA62:AB62"/>
    <mergeCell ref="AF62:AI62"/>
    <mergeCell ref="AJ62:AK62"/>
    <mergeCell ref="AA63:AB63"/>
    <mergeCell ref="AF63:AI63"/>
    <mergeCell ref="AJ63:AK63"/>
    <mergeCell ref="AA64:AB64"/>
    <mergeCell ref="AF64:AI64"/>
    <mergeCell ref="AJ64:AK64"/>
    <mergeCell ref="AA65:AB65"/>
    <mergeCell ref="AF65:AI65"/>
    <mergeCell ref="AJ65:AK65"/>
    <mergeCell ref="AD61:AE61"/>
    <mergeCell ref="AL61:AM61"/>
    <mergeCell ref="AN61:AO61"/>
    <mergeCell ref="AP61:AQ61"/>
    <mergeCell ref="AR61:AS61"/>
    <mergeCell ref="AU61:AW61"/>
    <mergeCell ref="AD60:AE60"/>
    <mergeCell ref="AL60:AM60"/>
    <mergeCell ref="AN60:AO60"/>
    <mergeCell ref="AP60:AQ60"/>
    <mergeCell ref="AR60:AS60"/>
    <mergeCell ref="AU60:AW60"/>
    <mergeCell ref="AD59:AE59"/>
    <mergeCell ref="AL59:AM59"/>
    <mergeCell ref="AN59:AO59"/>
    <mergeCell ref="AP59:AQ59"/>
    <mergeCell ref="AR59:AS59"/>
    <mergeCell ref="AU59:AW59"/>
    <mergeCell ref="AD66:AE66"/>
    <mergeCell ref="AL66:AM66"/>
    <mergeCell ref="AN66:AO66"/>
    <mergeCell ref="AP66:AQ66"/>
    <mergeCell ref="AR66:AS66"/>
    <mergeCell ref="AU66:AW66"/>
    <mergeCell ref="AA66:AB66"/>
    <mergeCell ref="AF66:AI66"/>
    <mergeCell ref="AJ66:AK66"/>
    <mergeCell ref="AA67:AB67"/>
    <mergeCell ref="AF67:AI67"/>
    <mergeCell ref="AJ67:AK67"/>
    <mergeCell ref="AA68:AB68"/>
    <mergeCell ref="AF68:AI68"/>
    <mergeCell ref="AJ68:AK68"/>
    <mergeCell ref="AA69:AB69"/>
    <mergeCell ref="AF69:AI69"/>
    <mergeCell ref="AJ69:AK69"/>
    <mergeCell ref="AD65:AE65"/>
    <mergeCell ref="AL65:AM65"/>
    <mergeCell ref="AN65:AO65"/>
    <mergeCell ref="AP65:AQ65"/>
    <mergeCell ref="AR65:AS65"/>
    <mergeCell ref="AU65:AW65"/>
    <mergeCell ref="AD64:AE64"/>
    <mergeCell ref="AL64:AM64"/>
    <mergeCell ref="AN64:AO64"/>
    <mergeCell ref="AP64:AQ64"/>
    <mergeCell ref="AR64:AS64"/>
    <mergeCell ref="AU64:AW64"/>
    <mergeCell ref="AD63:AE63"/>
    <mergeCell ref="AL63:AM63"/>
    <mergeCell ref="AN63:AO63"/>
    <mergeCell ref="AP63:AQ63"/>
    <mergeCell ref="AR63:AS63"/>
    <mergeCell ref="AU63:AW63"/>
    <mergeCell ref="AD70:AE70"/>
    <mergeCell ref="AL70:AM70"/>
    <mergeCell ref="AN70:AO70"/>
    <mergeCell ref="AP70:AQ70"/>
    <mergeCell ref="AR70:AS70"/>
    <mergeCell ref="AU70:AW70"/>
    <mergeCell ref="AA70:AB70"/>
    <mergeCell ref="AF70:AI70"/>
    <mergeCell ref="AJ70:AK70"/>
    <mergeCell ref="AA71:AB71"/>
    <mergeCell ref="AF71:AI71"/>
    <mergeCell ref="AJ71:AK71"/>
    <mergeCell ref="AA72:AB72"/>
    <mergeCell ref="AF72:AI72"/>
    <mergeCell ref="AJ72:AK72"/>
    <mergeCell ref="AA73:AB73"/>
    <mergeCell ref="AF73:AI73"/>
    <mergeCell ref="AJ73:AK73"/>
    <mergeCell ref="AD69:AE69"/>
    <mergeCell ref="AL69:AM69"/>
    <mergeCell ref="AN69:AO69"/>
    <mergeCell ref="AP69:AQ69"/>
    <mergeCell ref="AR69:AS69"/>
    <mergeCell ref="AU69:AW69"/>
    <mergeCell ref="AD68:AE68"/>
    <mergeCell ref="AL68:AM68"/>
    <mergeCell ref="AN68:AO68"/>
    <mergeCell ref="AP68:AQ68"/>
    <mergeCell ref="AR68:AS68"/>
    <mergeCell ref="AU68:AW68"/>
    <mergeCell ref="AD67:AE67"/>
    <mergeCell ref="AL67:AM67"/>
    <mergeCell ref="AN67:AO67"/>
    <mergeCell ref="AP67:AQ67"/>
    <mergeCell ref="AR67:AS67"/>
    <mergeCell ref="AU67:AW67"/>
    <mergeCell ref="AD74:AE74"/>
    <mergeCell ref="AL74:AM74"/>
    <mergeCell ref="AN74:AO74"/>
    <mergeCell ref="AP74:AQ74"/>
    <mergeCell ref="AR74:AS74"/>
    <mergeCell ref="AU74:AW74"/>
    <mergeCell ref="AA74:AB74"/>
    <mergeCell ref="AF74:AI74"/>
    <mergeCell ref="AJ74:AK74"/>
    <mergeCell ref="AA75:AB75"/>
    <mergeCell ref="AF75:AI75"/>
    <mergeCell ref="AJ75:AK75"/>
    <mergeCell ref="AA76:AB76"/>
    <mergeCell ref="AF76:AI76"/>
    <mergeCell ref="AJ76:AK76"/>
    <mergeCell ref="AA77:AB77"/>
    <mergeCell ref="AF77:AI77"/>
    <mergeCell ref="AJ77:AK77"/>
    <mergeCell ref="AD73:AE73"/>
    <mergeCell ref="AL73:AM73"/>
    <mergeCell ref="AN73:AO73"/>
    <mergeCell ref="AP73:AQ73"/>
    <mergeCell ref="AR73:AS73"/>
    <mergeCell ref="AU73:AW73"/>
    <mergeCell ref="AD72:AE72"/>
    <mergeCell ref="AL72:AM72"/>
    <mergeCell ref="AN72:AO72"/>
    <mergeCell ref="AP72:AQ72"/>
    <mergeCell ref="AR72:AS72"/>
    <mergeCell ref="AU72:AW72"/>
    <mergeCell ref="AD71:AE71"/>
    <mergeCell ref="AL71:AM71"/>
    <mergeCell ref="AN71:AO71"/>
    <mergeCell ref="AP71:AQ71"/>
    <mergeCell ref="AR71:AS71"/>
    <mergeCell ref="AU71:AW71"/>
    <mergeCell ref="AD78:AE78"/>
    <mergeCell ref="AL78:AM78"/>
    <mergeCell ref="AN78:AO78"/>
    <mergeCell ref="AP78:AQ78"/>
    <mergeCell ref="AR78:AS78"/>
    <mergeCell ref="AU78:AW78"/>
    <mergeCell ref="AA78:AB78"/>
    <mergeCell ref="AF78:AI78"/>
    <mergeCell ref="AJ78:AK78"/>
    <mergeCell ref="AA79:AB79"/>
    <mergeCell ref="AF79:AI79"/>
    <mergeCell ref="AJ79:AK79"/>
    <mergeCell ref="AA80:AB80"/>
    <mergeCell ref="AF80:AI80"/>
    <mergeCell ref="AJ80:AK80"/>
    <mergeCell ref="AA81:AB81"/>
    <mergeCell ref="AF81:AI81"/>
    <mergeCell ref="AJ81:AK81"/>
    <mergeCell ref="AD77:AE77"/>
    <mergeCell ref="AL77:AM77"/>
    <mergeCell ref="AN77:AO77"/>
    <mergeCell ref="AP77:AQ77"/>
    <mergeCell ref="AR77:AS77"/>
    <mergeCell ref="AU77:AW77"/>
    <mergeCell ref="AD76:AE76"/>
    <mergeCell ref="AL76:AM76"/>
    <mergeCell ref="AN76:AO76"/>
    <mergeCell ref="AP76:AQ76"/>
    <mergeCell ref="AR76:AS76"/>
    <mergeCell ref="AU76:AW76"/>
    <mergeCell ref="AD75:AE75"/>
    <mergeCell ref="AL75:AM75"/>
    <mergeCell ref="AN75:AO75"/>
    <mergeCell ref="AP75:AQ75"/>
    <mergeCell ref="AR75:AS75"/>
    <mergeCell ref="AU75:AW75"/>
    <mergeCell ref="AD82:AE82"/>
    <mergeCell ref="AL82:AM82"/>
    <mergeCell ref="AN82:AO82"/>
    <mergeCell ref="AP82:AQ82"/>
    <mergeCell ref="AR82:AS82"/>
    <mergeCell ref="AU82:AW82"/>
    <mergeCell ref="AA82:AB82"/>
    <mergeCell ref="AF82:AI82"/>
    <mergeCell ref="AJ82:AK82"/>
    <mergeCell ref="AA83:AB83"/>
    <mergeCell ref="AF83:AI83"/>
    <mergeCell ref="AJ83:AK83"/>
    <mergeCell ref="AA84:AB84"/>
    <mergeCell ref="AF84:AI84"/>
    <mergeCell ref="AJ84:AK84"/>
    <mergeCell ref="AA85:AB85"/>
    <mergeCell ref="AF85:AI85"/>
    <mergeCell ref="AJ85:AK85"/>
    <mergeCell ref="AD81:AE81"/>
    <mergeCell ref="AL81:AM81"/>
    <mergeCell ref="AN81:AO81"/>
    <mergeCell ref="AP81:AQ81"/>
    <mergeCell ref="AR81:AS81"/>
    <mergeCell ref="AU81:AW81"/>
    <mergeCell ref="AD80:AE80"/>
    <mergeCell ref="AL80:AM80"/>
    <mergeCell ref="AN80:AO80"/>
    <mergeCell ref="AP80:AQ80"/>
    <mergeCell ref="AR80:AS80"/>
    <mergeCell ref="AU80:AW80"/>
    <mergeCell ref="AD79:AE79"/>
    <mergeCell ref="AL79:AM79"/>
    <mergeCell ref="AN79:AO79"/>
    <mergeCell ref="AP79:AQ79"/>
    <mergeCell ref="AR79:AS79"/>
    <mergeCell ref="AU79:AW79"/>
    <mergeCell ref="AD86:AE86"/>
    <mergeCell ref="AL86:AM86"/>
    <mergeCell ref="AN86:AO86"/>
    <mergeCell ref="AP86:AQ86"/>
    <mergeCell ref="AR86:AS86"/>
    <mergeCell ref="AU86:AW86"/>
    <mergeCell ref="AA86:AB86"/>
    <mergeCell ref="AF86:AI86"/>
    <mergeCell ref="AJ86:AK86"/>
    <mergeCell ref="AA87:AB87"/>
    <mergeCell ref="AF87:AI87"/>
    <mergeCell ref="AJ87:AK87"/>
    <mergeCell ref="AA88:AB88"/>
    <mergeCell ref="AF88:AI88"/>
    <mergeCell ref="AJ88:AK88"/>
    <mergeCell ref="AA89:AB89"/>
    <mergeCell ref="AF89:AI89"/>
    <mergeCell ref="AJ89:AK89"/>
    <mergeCell ref="AD85:AE85"/>
    <mergeCell ref="AL85:AM85"/>
    <mergeCell ref="AN85:AO85"/>
    <mergeCell ref="AP85:AQ85"/>
    <mergeCell ref="AR85:AS85"/>
    <mergeCell ref="AU85:AW85"/>
    <mergeCell ref="AD84:AE84"/>
    <mergeCell ref="AL84:AM84"/>
    <mergeCell ref="AN84:AO84"/>
    <mergeCell ref="AP84:AQ84"/>
    <mergeCell ref="AR84:AS84"/>
    <mergeCell ref="AU84:AW84"/>
    <mergeCell ref="AD83:AE83"/>
    <mergeCell ref="AL83:AM83"/>
    <mergeCell ref="AN83:AO83"/>
    <mergeCell ref="AP83:AQ83"/>
    <mergeCell ref="AR83:AS83"/>
    <mergeCell ref="AU83:AW83"/>
    <mergeCell ref="AA90:AB90"/>
    <mergeCell ref="AF90:AI90"/>
    <mergeCell ref="AJ90:AK90"/>
    <mergeCell ref="AA91:AB91"/>
    <mergeCell ref="AF91:AI91"/>
    <mergeCell ref="AJ91:AK91"/>
    <mergeCell ref="AA92:AB92"/>
    <mergeCell ref="AF92:AI92"/>
    <mergeCell ref="AJ92:AK92"/>
    <mergeCell ref="AA93:AB93"/>
    <mergeCell ref="AF93:AI93"/>
    <mergeCell ref="AJ93:AK93"/>
    <mergeCell ref="AA94:AB94"/>
    <mergeCell ref="AF94:AI94"/>
    <mergeCell ref="AJ94:AK94"/>
    <mergeCell ref="AD89:AE89"/>
    <mergeCell ref="AL89:AM89"/>
    <mergeCell ref="AN89:AO89"/>
    <mergeCell ref="AP89:AQ89"/>
    <mergeCell ref="AR89:AS89"/>
    <mergeCell ref="AU89:AW89"/>
    <mergeCell ref="AD88:AE88"/>
    <mergeCell ref="AL88:AM88"/>
    <mergeCell ref="AN88:AO88"/>
    <mergeCell ref="AP88:AQ88"/>
    <mergeCell ref="AR88:AS88"/>
    <mergeCell ref="AU88:AW88"/>
    <mergeCell ref="AD87:AE87"/>
    <mergeCell ref="AL87:AM87"/>
    <mergeCell ref="AN87:AO87"/>
    <mergeCell ref="AP87:AQ87"/>
    <mergeCell ref="AR87:AS87"/>
    <mergeCell ref="AU87:AW87"/>
    <mergeCell ref="AU96:AW96"/>
    <mergeCell ref="AD95:AE95"/>
    <mergeCell ref="AL95:AM95"/>
    <mergeCell ref="AN95:AO95"/>
    <mergeCell ref="AP95:AQ95"/>
    <mergeCell ref="AR95:AS95"/>
    <mergeCell ref="AU95:AW95"/>
    <mergeCell ref="AD94:AE94"/>
    <mergeCell ref="AL94:AM94"/>
    <mergeCell ref="AN94:AO94"/>
    <mergeCell ref="AP94:AQ94"/>
    <mergeCell ref="AR94:AS94"/>
    <mergeCell ref="AU94:AW94"/>
    <mergeCell ref="AD93:AE93"/>
    <mergeCell ref="AL93:AM93"/>
    <mergeCell ref="AN93:AO93"/>
    <mergeCell ref="AP93:AQ93"/>
    <mergeCell ref="AR93:AS93"/>
    <mergeCell ref="AU93:AW93"/>
    <mergeCell ref="AD92:AE92"/>
    <mergeCell ref="AL92:AM92"/>
    <mergeCell ref="AN92:AO92"/>
    <mergeCell ref="AP92:AQ92"/>
    <mergeCell ref="AR92:AS92"/>
    <mergeCell ref="AU92:AW92"/>
    <mergeCell ref="AD91:AE91"/>
    <mergeCell ref="AL91:AM91"/>
    <mergeCell ref="AN91:AO91"/>
    <mergeCell ref="AP91:AQ91"/>
    <mergeCell ref="AR91:AS91"/>
    <mergeCell ref="AU91:AW91"/>
    <mergeCell ref="AD90:AE90"/>
    <mergeCell ref="AL90:AM90"/>
    <mergeCell ref="AN90:AO90"/>
    <mergeCell ref="AP90:AQ90"/>
    <mergeCell ref="AR90:AS90"/>
    <mergeCell ref="AU90:AW90"/>
    <mergeCell ref="CJ2:CK2"/>
    <mergeCell ref="CL2:CM2"/>
    <mergeCell ref="CN2:CO2"/>
    <mergeCell ref="CP2:CQ2"/>
    <mergeCell ref="CR2:CS2"/>
    <mergeCell ref="CT2:CU2"/>
    <mergeCell ref="AY3:AZ3"/>
    <mergeCell ref="BA3:BB3"/>
    <mergeCell ref="BC3:BD3"/>
    <mergeCell ref="BE3:BF3"/>
    <mergeCell ref="BG3:BH3"/>
    <mergeCell ref="BI3:BJ3"/>
    <mergeCell ref="BK3:BL3"/>
    <mergeCell ref="BM3:BN3"/>
    <mergeCell ref="BO3:BP3"/>
    <mergeCell ref="BQ3:BR3"/>
    <mergeCell ref="BS3:BT3"/>
    <mergeCell ref="BU3:BV3"/>
    <mergeCell ref="BX3:BY3"/>
    <mergeCell ref="BZ3:CA3"/>
    <mergeCell ref="CB3:CC3"/>
    <mergeCell ref="CD3:CE3"/>
    <mergeCell ref="CF3:CG3"/>
    <mergeCell ref="CH3:CI3"/>
    <mergeCell ref="BQ2:BR2"/>
    <mergeCell ref="BS2:BT2"/>
    <mergeCell ref="BU2:BV2"/>
    <mergeCell ref="BX2:BY2"/>
    <mergeCell ref="BZ2:CA2"/>
    <mergeCell ref="CB2:CC2"/>
    <mergeCell ref="CD2:CE2"/>
    <mergeCell ref="CF2:CG2"/>
    <mergeCell ref="CH2:CI2"/>
    <mergeCell ref="AY2:AZ2"/>
    <mergeCell ref="BA2:BB2"/>
    <mergeCell ref="BC2:BD2"/>
    <mergeCell ref="BE2:BF2"/>
    <mergeCell ref="BG2:BH2"/>
    <mergeCell ref="BI2:BJ2"/>
    <mergeCell ref="BK2:BL2"/>
    <mergeCell ref="BM2:BN2"/>
    <mergeCell ref="BO2:BP2"/>
    <mergeCell ref="CB8:CC8"/>
    <mergeCell ref="CJ8:CK8"/>
    <mergeCell ref="CL8:CM8"/>
    <mergeCell ref="CN8:CO8"/>
    <mergeCell ref="CP8:CQ8"/>
    <mergeCell ref="CS8:CU8"/>
    <mergeCell ref="BC8:BD8"/>
    <mergeCell ref="BK8:BL8"/>
    <mergeCell ref="BM8:BN8"/>
    <mergeCell ref="BO8:BP8"/>
    <mergeCell ref="BQ8:BR8"/>
    <mergeCell ref="BT8:BV8"/>
    <mergeCell ref="CR5:CR6"/>
    <mergeCell ref="CS5:CU6"/>
    <mergeCell ref="BM6:BN6"/>
    <mergeCell ref="CL6:CM6"/>
    <mergeCell ref="BM7:BN7"/>
    <mergeCell ref="BO7:BP7"/>
    <mergeCell ref="BQ7:BR7"/>
    <mergeCell ref="BT7:BV7"/>
    <mergeCell ref="CB7:CC7"/>
    <mergeCell ref="CJ7:CK7"/>
    <mergeCell ref="CL7:CM7"/>
    <mergeCell ref="CN7:CO7"/>
    <mergeCell ref="CP7:CQ7"/>
    <mergeCell ref="CS7:CU7"/>
    <mergeCell ref="CJ3:CK3"/>
    <mergeCell ref="CL3:CM3"/>
    <mergeCell ref="CN3:CO3"/>
    <mergeCell ref="CP3:CQ3"/>
    <mergeCell ref="CR3:CS3"/>
    <mergeCell ref="CT3:CU3"/>
    <mergeCell ref="AY5:AY6"/>
    <mergeCell ref="BC5:BD6"/>
    <mergeCell ref="BQ5:BR6"/>
    <mergeCell ref="BS5:BS6"/>
    <mergeCell ref="BT5:BV6"/>
    <mergeCell ref="BX5:BX6"/>
    <mergeCell ref="CB5:CC6"/>
    <mergeCell ref="CP5:CQ6"/>
    <mergeCell ref="CB11:CC11"/>
    <mergeCell ref="CJ11:CK11"/>
    <mergeCell ref="CL11:CM11"/>
    <mergeCell ref="CN11:CO11"/>
    <mergeCell ref="CP11:CQ11"/>
    <mergeCell ref="CS11:CU11"/>
    <mergeCell ref="BC11:BD11"/>
    <mergeCell ref="BK11:BL11"/>
    <mergeCell ref="BM11:BN11"/>
    <mergeCell ref="BO11:BP11"/>
    <mergeCell ref="BQ11:BR11"/>
    <mergeCell ref="BT11:BV11"/>
    <mergeCell ref="CB10:CC10"/>
    <mergeCell ref="CJ10:CK10"/>
    <mergeCell ref="CL10:CM10"/>
    <mergeCell ref="CN10:CO10"/>
    <mergeCell ref="CP10:CQ10"/>
    <mergeCell ref="CS10:CU10"/>
    <mergeCell ref="BC10:BD10"/>
    <mergeCell ref="BK10:BL10"/>
    <mergeCell ref="BM10:BN10"/>
    <mergeCell ref="BO10:BP10"/>
    <mergeCell ref="BQ10:BR10"/>
    <mergeCell ref="BT10:BV10"/>
    <mergeCell ref="CB9:CC9"/>
    <mergeCell ref="CJ9:CK9"/>
    <mergeCell ref="CL9:CM9"/>
    <mergeCell ref="CN9:CO9"/>
    <mergeCell ref="CP9:CQ9"/>
    <mergeCell ref="CS9:CU9"/>
    <mergeCell ref="BC9:BD9"/>
    <mergeCell ref="BK9:BL9"/>
    <mergeCell ref="BM9:BN9"/>
    <mergeCell ref="BO9:BP9"/>
    <mergeCell ref="BQ9:BR9"/>
    <mergeCell ref="BT9:BV9"/>
    <mergeCell ref="BE9:BH9"/>
    <mergeCell ref="BI9:BJ9"/>
    <mergeCell ref="BY9:BZ9"/>
    <mergeCell ref="CD9:CG9"/>
    <mergeCell ref="CH9:CI9"/>
    <mergeCell ref="BE10:BH10"/>
    <mergeCell ref="BI10:BJ10"/>
    <mergeCell ref="BY10:BZ10"/>
    <mergeCell ref="CD10:CG10"/>
    <mergeCell ref="CH10:CI10"/>
    <mergeCell ref="CB14:CC14"/>
    <mergeCell ref="CJ14:CK14"/>
    <mergeCell ref="CL14:CM14"/>
    <mergeCell ref="CN14:CO14"/>
    <mergeCell ref="CP14:CQ14"/>
    <mergeCell ref="CS14:CU14"/>
    <mergeCell ref="BC14:BD14"/>
    <mergeCell ref="BK14:BL14"/>
    <mergeCell ref="BM14:BN14"/>
    <mergeCell ref="BO14:BP14"/>
    <mergeCell ref="BQ14:BR14"/>
    <mergeCell ref="BT14:BV14"/>
    <mergeCell ref="CB13:CC13"/>
    <mergeCell ref="CJ13:CK13"/>
    <mergeCell ref="CL13:CM13"/>
    <mergeCell ref="CN13:CO13"/>
    <mergeCell ref="CP13:CQ13"/>
    <mergeCell ref="CS13:CU13"/>
    <mergeCell ref="BC13:BD13"/>
    <mergeCell ref="BK13:BL13"/>
    <mergeCell ref="BM13:BN13"/>
    <mergeCell ref="BO13:BP13"/>
    <mergeCell ref="BQ13:BR13"/>
    <mergeCell ref="BT13:BV13"/>
    <mergeCell ref="AZ14:BA14"/>
    <mergeCell ref="BE14:BH14"/>
    <mergeCell ref="BI14:BJ14"/>
    <mergeCell ref="BY14:BZ14"/>
    <mergeCell ref="CD14:CG14"/>
    <mergeCell ref="CH14:CI14"/>
    <mergeCell ref="CB12:CC12"/>
    <mergeCell ref="CJ12:CK12"/>
    <mergeCell ref="CL12:CM12"/>
    <mergeCell ref="CN12:CO12"/>
    <mergeCell ref="CP12:CQ12"/>
    <mergeCell ref="CS12:CU12"/>
    <mergeCell ref="BC12:BD12"/>
    <mergeCell ref="BK12:BL12"/>
    <mergeCell ref="BM12:BN12"/>
    <mergeCell ref="BO12:BP12"/>
    <mergeCell ref="BQ12:BR12"/>
    <mergeCell ref="BT12:BV12"/>
    <mergeCell ref="AZ12:BA12"/>
    <mergeCell ref="BE12:BH12"/>
    <mergeCell ref="BI12:BJ12"/>
    <mergeCell ref="BY12:BZ12"/>
    <mergeCell ref="CD12:CG12"/>
    <mergeCell ref="CH12:CI12"/>
    <mergeCell ref="AZ13:BA13"/>
    <mergeCell ref="BE13:BH13"/>
    <mergeCell ref="BI13:BJ13"/>
    <mergeCell ref="BY13:BZ13"/>
    <mergeCell ref="CD13:CG13"/>
    <mergeCell ref="CH13:CI13"/>
    <mergeCell ref="CB16:CC16"/>
    <mergeCell ref="CJ16:CK16"/>
    <mergeCell ref="CL16:CM16"/>
    <mergeCell ref="CN16:CO16"/>
    <mergeCell ref="CP16:CQ16"/>
    <mergeCell ref="CS16:CU16"/>
    <mergeCell ref="BC16:BD16"/>
    <mergeCell ref="BK16:BL16"/>
    <mergeCell ref="BM16:BN16"/>
    <mergeCell ref="BO16:BP16"/>
    <mergeCell ref="BQ16:BR16"/>
    <mergeCell ref="BT16:BV16"/>
    <mergeCell ref="CB15:CC15"/>
    <mergeCell ref="CJ15:CK15"/>
    <mergeCell ref="CL15:CM15"/>
    <mergeCell ref="CN15:CO15"/>
    <mergeCell ref="CP15:CQ15"/>
    <mergeCell ref="CS15:CU15"/>
    <mergeCell ref="BC15:BD15"/>
    <mergeCell ref="BK15:BL15"/>
    <mergeCell ref="BM15:BN15"/>
    <mergeCell ref="BO15:BP15"/>
    <mergeCell ref="BQ15:BR15"/>
    <mergeCell ref="BT15:BV15"/>
    <mergeCell ref="AZ15:BA15"/>
    <mergeCell ref="BE15:BH15"/>
    <mergeCell ref="BI15:BJ15"/>
    <mergeCell ref="BY15:BZ15"/>
    <mergeCell ref="CD15:CG15"/>
    <mergeCell ref="CH15:CI15"/>
    <mergeCell ref="AZ16:BA16"/>
    <mergeCell ref="BE16:BH16"/>
    <mergeCell ref="BI16:BJ16"/>
    <mergeCell ref="BY16:BZ16"/>
    <mergeCell ref="CD16:CG16"/>
    <mergeCell ref="CH16:CI16"/>
    <mergeCell ref="CB18:CC18"/>
    <mergeCell ref="CJ18:CK18"/>
    <mergeCell ref="CL18:CM18"/>
    <mergeCell ref="CN18:CO18"/>
    <mergeCell ref="CP18:CQ18"/>
    <mergeCell ref="CS18:CU18"/>
    <mergeCell ref="BC18:BD18"/>
    <mergeCell ref="BK18:BL18"/>
    <mergeCell ref="BM18:BN18"/>
    <mergeCell ref="BO18:BP18"/>
    <mergeCell ref="BQ18:BR18"/>
    <mergeCell ref="BT18:BV18"/>
    <mergeCell ref="CB17:CC17"/>
    <mergeCell ref="CJ17:CK17"/>
    <mergeCell ref="CL17:CM17"/>
    <mergeCell ref="CN17:CO17"/>
    <mergeCell ref="CP17:CQ17"/>
    <mergeCell ref="CS17:CU17"/>
    <mergeCell ref="BC17:BD17"/>
    <mergeCell ref="BK17:BL17"/>
    <mergeCell ref="BM17:BN17"/>
    <mergeCell ref="BO17:BP17"/>
    <mergeCell ref="BQ17:BR17"/>
    <mergeCell ref="BT17:BV17"/>
    <mergeCell ref="AZ17:BA17"/>
    <mergeCell ref="BE17:BH17"/>
    <mergeCell ref="BI17:BJ17"/>
    <mergeCell ref="BY17:BZ17"/>
    <mergeCell ref="CD17:CG17"/>
    <mergeCell ref="CH17:CI17"/>
    <mergeCell ref="AZ18:BA18"/>
    <mergeCell ref="BE18:BH18"/>
    <mergeCell ref="BI18:BJ18"/>
    <mergeCell ref="BY18:BZ18"/>
    <mergeCell ref="CD18:CG18"/>
    <mergeCell ref="CH18:CI18"/>
    <mergeCell ref="CB20:CC20"/>
    <mergeCell ref="CJ20:CK20"/>
    <mergeCell ref="CL20:CM20"/>
    <mergeCell ref="CN20:CO20"/>
    <mergeCell ref="CP20:CQ20"/>
    <mergeCell ref="CS20:CU20"/>
    <mergeCell ref="BC20:BD20"/>
    <mergeCell ref="BK20:BL20"/>
    <mergeCell ref="BM20:BN20"/>
    <mergeCell ref="BO20:BP20"/>
    <mergeCell ref="BQ20:BR20"/>
    <mergeCell ref="BT20:BV20"/>
    <mergeCell ref="CB19:CC19"/>
    <mergeCell ref="CJ19:CK19"/>
    <mergeCell ref="CL19:CM19"/>
    <mergeCell ref="CN19:CO19"/>
    <mergeCell ref="CP19:CQ19"/>
    <mergeCell ref="CS19:CU19"/>
    <mergeCell ref="BC19:BD19"/>
    <mergeCell ref="BK19:BL19"/>
    <mergeCell ref="BM19:BN19"/>
    <mergeCell ref="BO19:BP19"/>
    <mergeCell ref="BQ19:BR19"/>
    <mergeCell ref="BT19:BV19"/>
    <mergeCell ref="AZ19:BA19"/>
    <mergeCell ref="BE19:BH19"/>
    <mergeCell ref="BI19:BJ19"/>
    <mergeCell ref="BY19:BZ19"/>
    <mergeCell ref="CD19:CG19"/>
    <mergeCell ref="CH19:CI19"/>
    <mergeCell ref="AZ20:BA20"/>
    <mergeCell ref="BE20:BH20"/>
    <mergeCell ref="BI20:BJ20"/>
    <mergeCell ref="BY20:BZ20"/>
    <mergeCell ref="CD20:CG20"/>
    <mergeCell ref="CH20:CI20"/>
    <mergeCell ref="CB22:CC22"/>
    <mergeCell ref="CJ22:CK22"/>
    <mergeCell ref="CL22:CM22"/>
    <mergeCell ref="CN22:CO22"/>
    <mergeCell ref="CP22:CQ22"/>
    <mergeCell ref="CS22:CU22"/>
    <mergeCell ref="BC22:BD22"/>
    <mergeCell ref="BK22:BL22"/>
    <mergeCell ref="BM22:BN22"/>
    <mergeCell ref="BO22:BP22"/>
    <mergeCell ref="BQ22:BR22"/>
    <mergeCell ref="BT22:BV22"/>
    <mergeCell ref="CB21:CC21"/>
    <mergeCell ref="CJ21:CK21"/>
    <mergeCell ref="CL21:CM21"/>
    <mergeCell ref="CN21:CO21"/>
    <mergeCell ref="CP21:CQ21"/>
    <mergeCell ref="CS21:CU21"/>
    <mergeCell ref="BC21:BD21"/>
    <mergeCell ref="BK21:BL21"/>
    <mergeCell ref="BM21:BN21"/>
    <mergeCell ref="BO21:BP21"/>
    <mergeCell ref="BQ21:BR21"/>
    <mergeCell ref="BT21:BV21"/>
    <mergeCell ref="AZ21:BA21"/>
    <mergeCell ref="BE21:BH21"/>
    <mergeCell ref="BI21:BJ21"/>
    <mergeCell ref="BY21:BZ21"/>
    <mergeCell ref="CD21:CG21"/>
    <mergeCell ref="CH21:CI21"/>
    <mergeCell ref="AZ22:BA22"/>
    <mergeCell ref="BE22:BH22"/>
    <mergeCell ref="BI22:BJ22"/>
    <mergeCell ref="BY22:BZ22"/>
    <mergeCell ref="CD22:CG22"/>
    <mergeCell ref="CH22:CI22"/>
    <mergeCell ref="CB24:CC24"/>
    <mergeCell ref="CJ24:CK24"/>
    <mergeCell ref="CL24:CM24"/>
    <mergeCell ref="CN24:CO24"/>
    <mergeCell ref="CP24:CQ24"/>
    <mergeCell ref="CS24:CU24"/>
    <mergeCell ref="BC24:BD24"/>
    <mergeCell ref="BK24:BL24"/>
    <mergeCell ref="BM24:BN24"/>
    <mergeCell ref="BO24:BP24"/>
    <mergeCell ref="BQ24:BR24"/>
    <mergeCell ref="BT24:BV24"/>
    <mergeCell ref="CB23:CC23"/>
    <mergeCell ref="CJ23:CK23"/>
    <mergeCell ref="CL23:CM23"/>
    <mergeCell ref="CN23:CO23"/>
    <mergeCell ref="CP23:CQ23"/>
    <mergeCell ref="CS23:CU23"/>
    <mergeCell ref="BC23:BD23"/>
    <mergeCell ref="BK23:BL23"/>
    <mergeCell ref="BM23:BN23"/>
    <mergeCell ref="BO23:BP23"/>
    <mergeCell ref="BQ23:BR23"/>
    <mergeCell ref="BT23:BV23"/>
    <mergeCell ref="AZ23:BA23"/>
    <mergeCell ref="BE23:BH23"/>
    <mergeCell ref="BI23:BJ23"/>
    <mergeCell ref="BY23:BZ23"/>
    <mergeCell ref="CD23:CG23"/>
    <mergeCell ref="CH23:CI23"/>
    <mergeCell ref="AZ24:BA24"/>
    <mergeCell ref="BE24:BH24"/>
    <mergeCell ref="BI24:BJ24"/>
    <mergeCell ref="BY24:BZ24"/>
    <mergeCell ref="CD24:CG24"/>
    <mergeCell ref="CH24:CI24"/>
    <mergeCell ref="CB26:CC26"/>
    <mergeCell ref="CJ26:CK26"/>
    <mergeCell ref="CL26:CM26"/>
    <mergeCell ref="CN26:CO26"/>
    <mergeCell ref="CP26:CQ26"/>
    <mergeCell ref="CS26:CU26"/>
    <mergeCell ref="BC26:BD26"/>
    <mergeCell ref="BK26:BL26"/>
    <mergeCell ref="BM26:BN26"/>
    <mergeCell ref="BO26:BP26"/>
    <mergeCell ref="BQ26:BR26"/>
    <mergeCell ref="BT26:BV26"/>
    <mergeCell ref="CB25:CC25"/>
    <mergeCell ref="CJ25:CK25"/>
    <mergeCell ref="CL25:CM25"/>
    <mergeCell ref="CN25:CO25"/>
    <mergeCell ref="CP25:CQ25"/>
    <mergeCell ref="CS25:CU25"/>
    <mergeCell ref="BC25:BD25"/>
    <mergeCell ref="BK25:BL25"/>
    <mergeCell ref="BM25:BN25"/>
    <mergeCell ref="BO25:BP25"/>
    <mergeCell ref="BQ25:BR25"/>
    <mergeCell ref="BT25:BV25"/>
    <mergeCell ref="AZ25:BA25"/>
    <mergeCell ref="BE25:BH25"/>
    <mergeCell ref="BI25:BJ25"/>
    <mergeCell ref="BY25:BZ25"/>
    <mergeCell ref="CD25:CG25"/>
    <mergeCell ref="CH25:CI25"/>
    <mergeCell ref="AZ26:BA26"/>
    <mergeCell ref="BE26:BH26"/>
    <mergeCell ref="BI26:BJ26"/>
    <mergeCell ref="BY26:BZ26"/>
    <mergeCell ref="CD26:CG26"/>
    <mergeCell ref="CH26:CI26"/>
    <mergeCell ref="CB28:CC28"/>
    <mergeCell ref="CJ28:CK28"/>
    <mergeCell ref="CL28:CM28"/>
    <mergeCell ref="CN28:CO28"/>
    <mergeCell ref="CP28:CQ28"/>
    <mergeCell ref="CS28:CU28"/>
    <mergeCell ref="BC28:BD28"/>
    <mergeCell ref="BK28:BL28"/>
    <mergeCell ref="BM28:BN28"/>
    <mergeCell ref="BO28:BP28"/>
    <mergeCell ref="BQ28:BR28"/>
    <mergeCell ref="BT28:BV28"/>
    <mergeCell ref="CB27:CC27"/>
    <mergeCell ref="CJ27:CK27"/>
    <mergeCell ref="CL27:CM27"/>
    <mergeCell ref="CN27:CO27"/>
    <mergeCell ref="CP27:CQ27"/>
    <mergeCell ref="CS27:CU27"/>
    <mergeCell ref="BC27:BD27"/>
    <mergeCell ref="BK27:BL27"/>
    <mergeCell ref="BM27:BN27"/>
    <mergeCell ref="BO27:BP27"/>
    <mergeCell ref="BQ27:BR27"/>
    <mergeCell ref="BT27:BV27"/>
    <mergeCell ref="AZ27:BA27"/>
    <mergeCell ref="BE27:BH27"/>
    <mergeCell ref="BI27:BJ27"/>
    <mergeCell ref="BY27:BZ27"/>
    <mergeCell ref="CD27:CG27"/>
    <mergeCell ref="CH27:CI27"/>
    <mergeCell ref="AZ28:BA28"/>
    <mergeCell ref="BE28:BH28"/>
    <mergeCell ref="BI28:BJ28"/>
    <mergeCell ref="BY28:BZ28"/>
    <mergeCell ref="CD28:CG28"/>
    <mergeCell ref="CH28:CI28"/>
    <mergeCell ref="CB30:CC30"/>
    <mergeCell ref="CJ30:CK30"/>
    <mergeCell ref="CL30:CM30"/>
    <mergeCell ref="CN30:CO30"/>
    <mergeCell ref="CP30:CQ30"/>
    <mergeCell ref="CS30:CU30"/>
    <mergeCell ref="BC30:BD30"/>
    <mergeCell ref="BK30:BL30"/>
    <mergeCell ref="BM30:BN30"/>
    <mergeCell ref="BO30:BP30"/>
    <mergeCell ref="BQ30:BR30"/>
    <mergeCell ref="BT30:BV30"/>
    <mergeCell ref="CB29:CC29"/>
    <mergeCell ref="CJ29:CK29"/>
    <mergeCell ref="CL29:CM29"/>
    <mergeCell ref="CN29:CO29"/>
    <mergeCell ref="CP29:CQ29"/>
    <mergeCell ref="CS29:CU29"/>
    <mergeCell ref="BC29:BD29"/>
    <mergeCell ref="BK29:BL29"/>
    <mergeCell ref="BM29:BN29"/>
    <mergeCell ref="BO29:BP29"/>
    <mergeCell ref="BQ29:BR29"/>
    <mergeCell ref="BT29:BV29"/>
    <mergeCell ref="AZ29:BA29"/>
    <mergeCell ref="BE29:BH29"/>
    <mergeCell ref="BI29:BJ29"/>
    <mergeCell ref="BY29:BZ29"/>
    <mergeCell ref="CD29:CG29"/>
    <mergeCell ref="CH29:CI29"/>
    <mergeCell ref="AZ30:BA30"/>
    <mergeCell ref="BE30:BH30"/>
    <mergeCell ref="BI30:BJ30"/>
    <mergeCell ref="BY30:BZ30"/>
    <mergeCell ref="CD30:CG30"/>
    <mergeCell ref="CH30:CI30"/>
    <mergeCell ref="CB32:CC32"/>
    <mergeCell ref="CJ32:CK32"/>
    <mergeCell ref="CL32:CM32"/>
    <mergeCell ref="CN32:CO32"/>
    <mergeCell ref="CP32:CQ32"/>
    <mergeCell ref="CS32:CU32"/>
    <mergeCell ref="BC32:BD32"/>
    <mergeCell ref="BK32:BL32"/>
    <mergeCell ref="BM32:BN32"/>
    <mergeCell ref="BO32:BP32"/>
    <mergeCell ref="BQ32:BR32"/>
    <mergeCell ref="BT32:BV32"/>
    <mergeCell ref="CB31:CC31"/>
    <mergeCell ref="CJ31:CK31"/>
    <mergeCell ref="CL31:CM31"/>
    <mergeCell ref="CN31:CO31"/>
    <mergeCell ref="CP31:CQ31"/>
    <mergeCell ref="CS31:CU31"/>
    <mergeCell ref="BC31:BD31"/>
    <mergeCell ref="BK31:BL31"/>
    <mergeCell ref="BM31:BN31"/>
    <mergeCell ref="BO31:BP31"/>
    <mergeCell ref="BQ31:BR31"/>
    <mergeCell ref="BT31:BV31"/>
    <mergeCell ref="AZ31:BA31"/>
    <mergeCell ref="BE31:BH31"/>
    <mergeCell ref="BI31:BJ31"/>
    <mergeCell ref="BY31:BZ31"/>
    <mergeCell ref="CD31:CG31"/>
    <mergeCell ref="CH31:CI31"/>
    <mergeCell ref="AZ32:BA32"/>
    <mergeCell ref="BE32:BH32"/>
    <mergeCell ref="BI32:BJ32"/>
    <mergeCell ref="BY32:BZ32"/>
    <mergeCell ref="CD32:CG32"/>
    <mergeCell ref="CH32:CI32"/>
    <mergeCell ref="CB34:CC34"/>
    <mergeCell ref="CJ34:CK34"/>
    <mergeCell ref="CL34:CM34"/>
    <mergeCell ref="CN34:CO34"/>
    <mergeCell ref="CP34:CQ34"/>
    <mergeCell ref="CS34:CU34"/>
    <mergeCell ref="BC34:BD34"/>
    <mergeCell ref="BK34:BL34"/>
    <mergeCell ref="BM34:BN34"/>
    <mergeCell ref="BO34:BP34"/>
    <mergeCell ref="BQ34:BR34"/>
    <mergeCell ref="BT34:BV34"/>
    <mergeCell ref="CB33:CC33"/>
    <mergeCell ref="CJ33:CK33"/>
    <mergeCell ref="CL33:CM33"/>
    <mergeCell ref="CN33:CO33"/>
    <mergeCell ref="CP33:CQ33"/>
    <mergeCell ref="CS33:CU33"/>
    <mergeCell ref="BC33:BD33"/>
    <mergeCell ref="BK33:BL33"/>
    <mergeCell ref="BM33:BN33"/>
    <mergeCell ref="BO33:BP33"/>
    <mergeCell ref="BQ33:BR33"/>
    <mergeCell ref="BT33:BV33"/>
    <mergeCell ref="AZ33:BA33"/>
    <mergeCell ref="BE33:BH33"/>
    <mergeCell ref="BI33:BJ33"/>
    <mergeCell ref="BY33:BZ33"/>
    <mergeCell ref="CD33:CG33"/>
    <mergeCell ref="CH33:CI33"/>
    <mergeCell ref="AZ34:BA34"/>
    <mergeCell ref="BE34:BH34"/>
    <mergeCell ref="BI34:BJ34"/>
    <mergeCell ref="BY34:BZ34"/>
    <mergeCell ref="CD34:CG34"/>
    <mergeCell ref="CH34:CI34"/>
    <mergeCell ref="CB36:CC36"/>
    <mergeCell ref="CJ36:CK36"/>
    <mergeCell ref="CL36:CM36"/>
    <mergeCell ref="CN36:CO36"/>
    <mergeCell ref="CP36:CQ36"/>
    <mergeCell ref="CS36:CU36"/>
    <mergeCell ref="BC36:BD36"/>
    <mergeCell ref="BK36:BL36"/>
    <mergeCell ref="BM36:BN36"/>
    <mergeCell ref="BO36:BP36"/>
    <mergeCell ref="BQ36:BR36"/>
    <mergeCell ref="BT36:BV36"/>
    <mergeCell ref="CB35:CC35"/>
    <mergeCell ref="CJ35:CK35"/>
    <mergeCell ref="CL35:CM35"/>
    <mergeCell ref="CN35:CO35"/>
    <mergeCell ref="CP35:CQ35"/>
    <mergeCell ref="CS35:CU35"/>
    <mergeCell ref="BC35:BD35"/>
    <mergeCell ref="BK35:BL35"/>
    <mergeCell ref="BM35:BN35"/>
    <mergeCell ref="BO35:BP35"/>
    <mergeCell ref="BQ35:BR35"/>
    <mergeCell ref="BT35:BV35"/>
    <mergeCell ref="AZ35:BA35"/>
    <mergeCell ref="BE35:BH35"/>
    <mergeCell ref="BI35:BJ35"/>
    <mergeCell ref="BY35:BZ35"/>
    <mergeCell ref="CD35:CG35"/>
    <mergeCell ref="CH35:CI35"/>
    <mergeCell ref="AZ36:BA36"/>
    <mergeCell ref="BE36:BH36"/>
    <mergeCell ref="BI36:BJ36"/>
    <mergeCell ref="BY36:BZ36"/>
    <mergeCell ref="CD36:CG36"/>
    <mergeCell ref="CH36:CI36"/>
    <mergeCell ref="CB38:CC38"/>
    <mergeCell ref="CJ38:CK38"/>
    <mergeCell ref="CL38:CM38"/>
    <mergeCell ref="CN38:CO38"/>
    <mergeCell ref="CP38:CQ38"/>
    <mergeCell ref="CS38:CU38"/>
    <mergeCell ref="BC38:BD38"/>
    <mergeCell ref="BK38:BL38"/>
    <mergeCell ref="BM38:BN38"/>
    <mergeCell ref="BO38:BP38"/>
    <mergeCell ref="BQ38:BR38"/>
    <mergeCell ref="BT38:BV38"/>
    <mergeCell ref="CB37:CC37"/>
    <mergeCell ref="CJ37:CK37"/>
    <mergeCell ref="CL37:CM37"/>
    <mergeCell ref="CN37:CO37"/>
    <mergeCell ref="CP37:CQ37"/>
    <mergeCell ref="CS37:CU37"/>
    <mergeCell ref="BC37:BD37"/>
    <mergeCell ref="BK37:BL37"/>
    <mergeCell ref="BM37:BN37"/>
    <mergeCell ref="BO37:BP37"/>
    <mergeCell ref="BQ37:BR37"/>
    <mergeCell ref="BT37:BV37"/>
    <mergeCell ref="AZ37:BA37"/>
    <mergeCell ref="BE37:BH37"/>
    <mergeCell ref="BI37:BJ37"/>
    <mergeCell ref="BY37:BZ37"/>
    <mergeCell ref="CD37:CG37"/>
    <mergeCell ref="CH37:CI37"/>
    <mergeCell ref="AZ38:BA38"/>
    <mergeCell ref="BE38:BH38"/>
    <mergeCell ref="BI38:BJ38"/>
    <mergeCell ref="BY38:BZ38"/>
    <mergeCell ref="CD38:CG38"/>
    <mergeCell ref="CH38:CI38"/>
    <mergeCell ref="CB40:CC40"/>
    <mergeCell ref="CJ40:CK40"/>
    <mergeCell ref="CL40:CM40"/>
    <mergeCell ref="CN40:CO40"/>
    <mergeCell ref="CP40:CQ40"/>
    <mergeCell ref="CS40:CU40"/>
    <mergeCell ref="BC40:BD40"/>
    <mergeCell ref="BK40:BL40"/>
    <mergeCell ref="BM40:BN40"/>
    <mergeCell ref="BO40:BP40"/>
    <mergeCell ref="BQ40:BR40"/>
    <mergeCell ref="BT40:BV40"/>
    <mergeCell ref="CB39:CC39"/>
    <mergeCell ref="CJ39:CK39"/>
    <mergeCell ref="CL39:CM39"/>
    <mergeCell ref="CN39:CO39"/>
    <mergeCell ref="CP39:CQ39"/>
    <mergeCell ref="CS39:CU39"/>
    <mergeCell ref="BC39:BD39"/>
    <mergeCell ref="BK39:BL39"/>
    <mergeCell ref="BM39:BN39"/>
    <mergeCell ref="BO39:BP39"/>
    <mergeCell ref="BQ39:BR39"/>
    <mergeCell ref="BT39:BV39"/>
    <mergeCell ref="AZ39:BA39"/>
    <mergeCell ref="BE39:BH39"/>
    <mergeCell ref="BI39:BJ39"/>
    <mergeCell ref="BY39:BZ39"/>
    <mergeCell ref="CD39:CG39"/>
    <mergeCell ref="CH39:CI39"/>
    <mergeCell ref="AZ40:BA40"/>
    <mergeCell ref="BE40:BH40"/>
    <mergeCell ref="BI40:BJ40"/>
    <mergeCell ref="BY40:BZ40"/>
    <mergeCell ref="CD40:CG40"/>
    <mergeCell ref="CH40:CI40"/>
    <mergeCell ref="CB42:CC42"/>
    <mergeCell ref="CJ42:CK42"/>
    <mergeCell ref="CL42:CM42"/>
    <mergeCell ref="CN42:CO42"/>
    <mergeCell ref="CP42:CQ42"/>
    <mergeCell ref="CS42:CU42"/>
    <mergeCell ref="BC42:BD42"/>
    <mergeCell ref="BK42:BL42"/>
    <mergeCell ref="BM42:BN42"/>
    <mergeCell ref="BO42:BP42"/>
    <mergeCell ref="BQ42:BR42"/>
    <mergeCell ref="BT42:BV42"/>
    <mergeCell ref="CB41:CC41"/>
    <mergeCell ref="CJ41:CK41"/>
    <mergeCell ref="CL41:CM41"/>
    <mergeCell ref="CN41:CO41"/>
    <mergeCell ref="CP41:CQ41"/>
    <mergeCell ref="CS41:CU41"/>
    <mergeCell ref="BC41:BD41"/>
    <mergeCell ref="BK41:BL41"/>
    <mergeCell ref="BM41:BN41"/>
    <mergeCell ref="BO41:BP41"/>
    <mergeCell ref="BQ41:BR41"/>
    <mergeCell ref="BT41:BV41"/>
    <mergeCell ref="AZ41:BA41"/>
    <mergeCell ref="BE41:BH41"/>
    <mergeCell ref="BI41:BJ41"/>
    <mergeCell ref="BY41:BZ41"/>
    <mergeCell ref="CD41:CG41"/>
    <mergeCell ref="CH41:CI41"/>
    <mergeCell ref="AZ42:BA42"/>
    <mergeCell ref="BE42:BH42"/>
    <mergeCell ref="BI42:BJ42"/>
    <mergeCell ref="BY42:BZ42"/>
    <mergeCell ref="CD42:CG42"/>
    <mergeCell ref="CH42:CI42"/>
    <mergeCell ref="CB44:CC44"/>
    <mergeCell ref="CJ44:CK44"/>
    <mergeCell ref="CL44:CM44"/>
    <mergeCell ref="CN44:CO44"/>
    <mergeCell ref="CP44:CQ44"/>
    <mergeCell ref="CS44:CU44"/>
    <mergeCell ref="BC44:BD44"/>
    <mergeCell ref="BK44:BL44"/>
    <mergeCell ref="BM44:BN44"/>
    <mergeCell ref="BO44:BP44"/>
    <mergeCell ref="BQ44:BR44"/>
    <mergeCell ref="BT44:BV44"/>
    <mergeCell ref="CB43:CC43"/>
    <mergeCell ref="CJ43:CK43"/>
    <mergeCell ref="CL43:CM43"/>
    <mergeCell ref="CN43:CO43"/>
    <mergeCell ref="CP43:CQ43"/>
    <mergeCell ref="CS43:CU43"/>
    <mergeCell ref="BC43:BD43"/>
    <mergeCell ref="BK43:BL43"/>
    <mergeCell ref="BM43:BN43"/>
    <mergeCell ref="BO43:BP43"/>
    <mergeCell ref="BQ43:BR43"/>
    <mergeCell ref="BT43:BV43"/>
    <mergeCell ref="AZ43:BA43"/>
    <mergeCell ref="BE43:BH43"/>
    <mergeCell ref="BI43:BJ43"/>
    <mergeCell ref="BY43:BZ43"/>
    <mergeCell ref="CD43:CG43"/>
    <mergeCell ref="CH43:CI43"/>
    <mergeCell ref="AZ44:BA44"/>
    <mergeCell ref="BE44:BH44"/>
    <mergeCell ref="BI44:BJ44"/>
    <mergeCell ref="BY44:BZ44"/>
    <mergeCell ref="CD44:CG44"/>
    <mergeCell ref="CH44:CI44"/>
    <mergeCell ref="CB46:CC46"/>
    <mergeCell ref="CJ46:CK46"/>
    <mergeCell ref="CL46:CM46"/>
    <mergeCell ref="CN46:CO46"/>
    <mergeCell ref="CP46:CQ46"/>
    <mergeCell ref="CS46:CU46"/>
    <mergeCell ref="BC46:BD46"/>
    <mergeCell ref="BK46:BL46"/>
    <mergeCell ref="BM46:BN46"/>
    <mergeCell ref="BO46:BP46"/>
    <mergeCell ref="BQ46:BR46"/>
    <mergeCell ref="BT46:BV46"/>
    <mergeCell ref="CB45:CC45"/>
    <mergeCell ref="CJ45:CK45"/>
    <mergeCell ref="CL45:CM45"/>
    <mergeCell ref="CN45:CO45"/>
    <mergeCell ref="CP45:CQ45"/>
    <mergeCell ref="CS45:CU45"/>
    <mergeCell ref="BC45:BD45"/>
    <mergeCell ref="BK45:BL45"/>
    <mergeCell ref="BM45:BN45"/>
    <mergeCell ref="BO45:BP45"/>
    <mergeCell ref="BQ45:BR45"/>
    <mergeCell ref="BT45:BV45"/>
    <mergeCell ref="AZ45:BA45"/>
    <mergeCell ref="BE45:BH45"/>
    <mergeCell ref="BI45:BJ45"/>
    <mergeCell ref="BY45:BZ45"/>
    <mergeCell ref="CD45:CG45"/>
    <mergeCell ref="CH45:CI45"/>
    <mergeCell ref="AZ46:BA46"/>
    <mergeCell ref="BE46:BH46"/>
    <mergeCell ref="BI46:BJ46"/>
    <mergeCell ref="BY46:BZ46"/>
    <mergeCell ref="CD46:CG46"/>
    <mergeCell ref="CH46:CI46"/>
    <mergeCell ref="CB48:CC48"/>
    <mergeCell ref="CJ48:CK48"/>
    <mergeCell ref="CL48:CM48"/>
    <mergeCell ref="CN48:CO48"/>
    <mergeCell ref="CP48:CQ48"/>
    <mergeCell ref="CS48:CU48"/>
    <mergeCell ref="BC48:BD48"/>
    <mergeCell ref="BK48:BL48"/>
    <mergeCell ref="BM48:BN48"/>
    <mergeCell ref="BO48:BP48"/>
    <mergeCell ref="BQ48:BR48"/>
    <mergeCell ref="BT48:BV48"/>
    <mergeCell ref="CB47:CC47"/>
    <mergeCell ref="CJ47:CK47"/>
    <mergeCell ref="CL47:CM47"/>
    <mergeCell ref="CN47:CO47"/>
    <mergeCell ref="CP47:CQ47"/>
    <mergeCell ref="CS47:CU47"/>
    <mergeCell ref="BC47:BD47"/>
    <mergeCell ref="BK47:BL47"/>
    <mergeCell ref="BM47:BN47"/>
    <mergeCell ref="BO47:BP47"/>
    <mergeCell ref="BQ47:BR47"/>
    <mergeCell ref="BT47:BV47"/>
    <mergeCell ref="AZ47:BA47"/>
    <mergeCell ref="BE47:BH47"/>
    <mergeCell ref="BI47:BJ47"/>
    <mergeCell ref="BY47:BZ47"/>
    <mergeCell ref="CD47:CG47"/>
    <mergeCell ref="CH47:CI47"/>
    <mergeCell ref="AZ48:BA48"/>
    <mergeCell ref="BE48:BH48"/>
    <mergeCell ref="BI48:BJ48"/>
    <mergeCell ref="BY48:BZ48"/>
    <mergeCell ref="CD48:CG48"/>
    <mergeCell ref="CH48:CI48"/>
    <mergeCell ref="CB50:CC50"/>
    <mergeCell ref="CJ50:CK50"/>
    <mergeCell ref="CL50:CM50"/>
    <mergeCell ref="CN50:CO50"/>
    <mergeCell ref="CP50:CQ50"/>
    <mergeCell ref="CS50:CU50"/>
    <mergeCell ref="BC50:BD50"/>
    <mergeCell ref="BK50:BL50"/>
    <mergeCell ref="BM50:BN50"/>
    <mergeCell ref="BO50:BP50"/>
    <mergeCell ref="BQ50:BR50"/>
    <mergeCell ref="BT50:BV50"/>
    <mergeCell ref="CB49:CC49"/>
    <mergeCell ref="CJ49:CK49"/>
    <mergeCell ref="CL49:CM49"/>
    <mergeCell ref="CN49:CO49"/>
    <mergeCell ref="CP49:CQ49"/>
    <mergeCell ref="CS49:CU49"/>
    <mergeCell ref="BC49:BD49"/>
    <mergeCell ref="BK49:BL49"/>
    <mergeCell ref="BM49:BN49"/>
    <mergeCell ref="BO49:BP49"/>
    <mergeCell ref="BQ49:BR49"/>
    <mergeCell ref="BT49:BV49"/>
    <mergeCell ref="AZ49:BA49"/>
    <mergeCell ref="BE49:BH49"/>
    <mergeCell ref="BI49:BJ49"/>
    <mergeCell ref="BY49:BZ49"/>
    <mergeCell ref="CD49:CG49"/>
    <mergeCell ref="CH49:CI49"/>
    <mergeCell ref="AZ50:BA50"/>
    <mergeCell ref="BE50:BH50"/>
    <mergeCell ref="BI50:BJ50"/>
    <mergeCell ref="BY50:BZ50"/>
    <mergeCell ref="CD50:CG50"/>
    <mergeCell ref="CH50:CI50"/>
    <mergeCell ref="CB52:CC52"/>
    <mergeCell ref="CJ52:CK52"/>
    <mergeCell ref="CL52:CM52"/>
    <mergeCell ref="CN52:CO52"/>
    <mergeCell ref="CP52:CQ52"/>
    <mergeCell ref="CS52:CU52"/>
    <mergeCell ref="BC52:BD52"/>
    <mergeCell ref="BK52:BL52"/>
    <mergeCell ref="BM52:BN52"/>
    <mergeCell ref="BO52:BP52"/>
    <mergeCell ref="BQ52:BR52"/>
    <mergeCell ref="BT52:BV52"/>
    <mergeCell ref="CB51:CC51"/>
    <mergeCell ref="CJ51:CK51"/>
    <mergeCell ref="CL51:CM51"/>
    <mergeCell ref="CN51:CO51"/>
    <mergeCell ref="CP51:CQ51"/>
    <mergeCell ref="CS51:CU51"/>
    <mergeCell ref="BC51:BD51"/>
    <mergeCell ref="BK51:BL51"/>
    <mergeCell ref="BM51:BN51"/>
    <mergeCell ref="BO51:BP51"/>
    <mergeCell ref="BQ51:BR51"/>
    <mergeCell ref="BT51:BV51"/>
    <mergeCell ref="AZ51:BA51"/>
    <mergeCell ref="BE51:BH51"/>
    <mergeCell ref="BI51:BJ51"/>
    <mergeCell ref="BY51:BZ51"/>
    <mergeCell ref="CD51:CG51"/>
    <mergeCell ref="CH51:CI51"/>
    <mergeCell ref="AZ52:BA52"/>
    <mergeCell ref="BE52:BH52"/>
    <mergeCell ref="BI52:BJ52"/>
    <mergeCell ref="BY52:BZ52"/>
    <mergeCell ref="CD52:CG52"/>
    <mergeCell ref="CH52:CI52"/>
    <mergeCell ref="CB54:CC54"/>
    <mergeCell ref="CJ54:CK54"/>
    <mergeCell ref="CL54:CM54"/>
    <mergeCell ref="CN54:CO54"/>
    <mergeCell ref="CP54:CQ54"/>
    <mergeCell ref="CS54:CU54"/>
    <mergeCell ref="BC54:BD54"/>
    <mergeCell ref="BK54:BL54"/>
    <mergeCell ref="BM54:BN54"/>
    <mergeCell ref="BO54:BP54"/>
    <mergeCell ref="BQ54:BR54"/>
    <mergeCell ref="BT54:BV54"/>
    <mergeCell ref="CB53:CC53"/>
    <mergeCell ref="CJ53:CK53"/>
    <mergeCell ref="CL53:CM53"/>
    <mergeCell ref="CN53:CO53"/>
    <mergeCell ref="CP53:CQ53"/>
    <mergeCell ref="CS53:CU53"/>
    <mergeCell ref="BC53:BD53"/>
    <mergeCell ref="BK53:BL53"/>
    <mergeCell ref="BM53:BN53"/>
    <mergeCell ref="BO53:BP53"/>
    <mergeCell ref="BQ53:BR53"/>
    <mergeCell ref="BT53:BV53"/>
    <mergeCell ref="AZ53:BA53"/>
    <mergeCell ref="BE53:BH53"/>
    <mergeCell ref="BI53:BJ53"/>
    <mergeCell ref="BY53:BZ53"/>
    <mergeCell ref="CD53:CG53"/>
    <mergeCell ref="CH53:CI53"/>
    <mergeCell ref="AZ54:BA54"/>
    <mergeCell ref="BE54:BH54"/>
    <mergeCell ref="BI54:BJ54"/>
    <mergeCell ref="BY54:BZ54"/>
    <mergeCell ref="CD54:CG54"/>
    <mergeCell ref="CH54:CI54"/>
    <mergeCell ref="CB56:CC56"/>
    <mergeCell ref="CJ56:CK56"/>
    <mergeCell ref="CL56:CM56"/>
    <mergeCell ref="CN56:CO56"/>
    <mergeCell ref="CP56:CQ56"/>
    <mergeCell ref="CS56:CU56"/>
    <mergeCell ref="BC56:BD56"/>
    <mergeCell ref="BK56:BL56"/>
    <mergeCell ref="BM56:BN56"/>
    <mergeCell ref="BO56:BP56"/>
    <mergeCell ref="BQ56:BR56"/>
    <mergeCell ref="BT56:BV56"/>
    <mergeCell ref="CB55:CC55"/>
    <mergeCell ref="CJ55:CK55"/>
    <mergeCell ref="CL55:CM55"/>
    <mergeCell ref="CN55:CO55"/>
    <mergeCell ref="CP55:CQ55"/>
    <mergeCell ref="CS55:CU55"/>
    <mergeCell ref="BC55:BD55"/>
    <mergeCell ref="BK55:BL55"/>
    <mergeCell ref="BM55:BN55"/>
    <mergeCell ref="BO55:BP55"/>
    <mergeCell ref="BQ55:BR55"/>
    <mergeCell ref="BT55:BV55"/>
    <mergeCell ref="AZ55:BA55"/>
    <mergeCell ref="BE55:BH55"/>
    <mergeCell ref="BI55:BJ55"/>
    <mergeCell ref="BY55:BZ55"/>
    <mergeCell ref="CD55:CG55"/>
    <mergeCell ref="CH55:CI55"/>
    <mergeCell ref="AZ56:BA56"/>
    <mergeCell ref="BE56:BH56"/>
    <mergeCell ref="BI56:BJ56"/>
    <mergeCell ref="BY56:BZ56"/>
    <mergeCell ref="CD56:CG56"/>
    <mergeCell ref="CH56:CI56"/>
    <mergeCell ref="CB58:CC58"/>
    <mergeCell ref="CJ58:CK58"/>
    <mergeCell ref="CL58:CM58"/>
    <mergeCell ref="CN58:CO58"/>
    <mergeCell ref="CP58:CQ58"/>
    <mergeCell ref="CS58:CU58"/>
    <mergeCell ref="BC58:BD58"/>
    <mergeCell ref="BK58:BL58"/>
    <mergeCell ref="BM58:BN58"/>
    <mergeCell ref="BO58:BP58"/>
    <mergeCell ref="BQ58:BR58"/>
    <mergeCell ref="BT58:BV58"/>
    <mergeCell ref="CB57:CC57"/>
    <mergeCell ref="CJ57:CK57"/>
    <mergeCell ref="CL57:CM57"/>
    <mergeCell ref="CN57:CO57"/>
    <mergeCell ref="CP57:CQ57"/>
    <mergeCell ref="CS57:CU57"/>
    <mergeCell ref="BC57:BD57"/>
    <mergeCell ref="BK57:BL57"/>
    <mergeCell ref="BM57:BN57"/>
    <mergeCell ref="BO57:BP57"/>
    <mergeCell ref="BQ57:BR57"/>
    <mergeCell ref="BT57:BV57"/>
    <mergeCell ref="AZ57:BA57"/>
    <mergeCell ref="BE57:BH57"/>
    <mergeCell ref="BI57:BJ57"/>
    <mergeCell ref="BY57:BZ57"/>
    <mergeCell ref="CD57:CG57"/>
    <mergeCell ref="CH57:CI57"/>
    <mergeCell ref="AZ58:BA58"/>
    <mergeCell ref="BE58:BH58"/>
    <mergeCell ref="BI58:BJ58"/>
    <mergeCell ref="BY58:BZ58"/>
    <mergeCell ref="CD58:CG58"/>
    <mergeCell ref="CH58:CI58"/>
    <mergeCell ref="CB60:CC60"/>
    <mergeCell ref="CJ60:CK60"/>
    <mergeCell ref="CL60:CM60"/>
    <mergeCell ref="CN60:CO60"/>
    <mergeCell ref="CP60:CQ60"/>
    <mergeCell ref="CS60:CU60"/>
    <mergeCell ref="BC60:BD60"/>
    <mergeCell ref="BK60:BL60"/>
    <mergeCell ref="BM60:BN60"/>
    <mergeCell ref="BO60:BP60"/>
    <mergeCell ref="BQ60:BR60"/>
    <mergeCell ref="BT60:BV60"/>
    <mergeCell ref="CB59:CC59"/>
    <mergeCell ref="CJ59:CK59"/>
    <mergeCell ref="CL59:CM59"/>
    <mergeCell ref="CN59:CO59"/>
    <mergeCell ref="CP59:CQ59"/>
    <mergeCell ref="CS59:CU59"/>
    <mergeCell ref="BC59:BD59"/>
    <mergeCell ref="BK59:BL59"/>
    <mergeCell ref="BM59:BN59"/>
    <mergeCell ref="BO59:BP59"/>
    <mergeCell ref="BQ59:BR59"/>
    <mergeCell ref="BT59:BV59"/>
    <mergeCell ref="AZ59:BA59"/>
    <mergeCell ref="BE59:BH59"/>
    <mergeCell ref="BI59:BJ59"/>
    <mergeCell ref="BY59:BZ59"/>
    <mergeCell ref="CD59:CG59"/>
    <mergeCell ref="CH59:CI59"/>
    <mergeCell ref="AZ60:BA60"/>
    <mergeCell ref="BE60:BH60"/>
    <mergeCell ref="BI60:BJ60"/>
    <mergeCell ref="BY60:BZ60"/>
    <mergeCell ref="CD60:CG60"/>
    <mergeCell ref="CH60:CI60"/>
    <mergeCell ref="CB62:CC62"/>
    <mergeCell ref="CJ62:CK62"/>
    <mergeCell ref="CL62:CM62"/>
    <mergeCell ref="CN62:CO62"/>
    <mergeCell ref="CP62:CQ62"/>
    <mergeCell ref="CS62:CU62"/>
    <mergeCell ref="BC62:BD62"/>
    <mergeCell ref="BK62:BL62"/>
    <mergeCell ref="BM62:BN62"/>
    <mergeCell ref="BO62:BP62"/>
    <mergeCell ref="BQ62:BR62"/>
    <mergeCell ref="BT62:BV62"/>
    <mergeCell ref="CB61:CC61"/>
    <mergeCell ref="CJ61:CK61"/>
    <mergeCell ref="CL61:CM61"/>
    <mergeCell ref="CN61:CO61"/>
    <mergeCell ref="CP61:CQ61"/>
    <mergeCell ref="CS61:CU61"/>
    <mergeCell ref="BC61:BD61"/>
    <mergeCell ref="BK61:BL61"/>
    <mergeCell ref="BM61:BN61"/>
    <mergeCell ref="BO61:BP61"/>
    <mergeCell ref="BQ61:BR61"/>
    <mergeCell ref="BT61:BV61"/>
    <mergeCell ref="AZ61:BA61"/>
    <mergeCell ref="BE61:BH61"/>
    <mergeCell ref="BI61:BJ61"/>
    <mergeCell ref="BY61:BZ61"/>
    <mergeCell ref="CD61:CG61"/>
    <mergeCell ref="CH61:CI61"/>
    <mergeCell ref="AZ62:BA62"/>
    <mergeCell ref="BE62:BH62"/>
    <mergeCell ref="BI62:BJ62"/>
    <mergeCell ref="BY62:BZ62"/>
    <mergeCell ref="CD62:CG62"/>
    <mergeCell ref="CH62:CI62"/>
    <mergeCell ref="CB64:CC64"/>
    <mergeCell ref="CJ64:CK64"/>
    <mergeCell ref="CL64:CM64"/>
    <mergeCell ref="CN64:CO64"/>
    <mergeCell ref="CP64:CQ64"/>
    <mergeCell ref="CS64:CU64"/>
    <mergeCell ref="BC64:BD64"/>
    <mergeCell ref="BK64:BL64"/>
    <mergeCell ref="BM64:BN64"/>
    <mergeCell ref="BO64:BP64"/>
    <mergeCell ref="BQ64:BR64"/>
    <mergeCell ref="BT64:BV64"/>
    <mergeCell ref="CB63:CC63"/>
    <mergeCell ref="CJ63:CK63"/>
    <mergeCell ref="CL63:CM63"/>
    <mergeCell ref="CN63:CO63"/>
    <mergeCell ref="CP63:CQ63"/>
    <mergeCell ref="CS63:CU63"/>
    <mergeCell ref="BC63:BD63"/>
    <mergeCell ref="BK63:BL63"/>
    <mergeCell ref="BM63:BN63"/>
    <mergeCell ref="BO63:BP63"/>
    <mergeCell ref="BQ63:BR63"/>
    <mergeCell ref="BT63:BV63"/>
    <mergeCell ref="AZ63:BA63"/>
    <mergeCell ref="BE63:BH63"/>
    <mergeCell ref="BI63:BJ63"/>
    <mergeCell ref="BY63:BZ63"/>
    <mergeCell ref="CD63:CG63"/>
    <mergeCell ref="CH63:CI63"/>
    <mergeCell ref="AZ64:BA64"/>
    <mergeCell ref="BE64:BH64"/>
    <mergeCell ref="BI64:BJ64"/>
    <mergeCell ref="BY64:BZ64"/>
    <mergeCell ref="CD64:CG64"/>
    <mergeCell ref="CH64:CI64"/>
    <mergeCell ref="CB66:CC66"/>
    <mergeCell ref="CJ66:CK66"/>
    <mergeCell ref="CL66:CM66"/>
    <mergeCell ref="CN66:CO66"/>
    <mergeCell ref="CP66:CQ66"/>
    <mergeCell ref="CS66:CU66"/>
    <mergeCell ref="BC66:BD66"/>
    <mergeCell ref="BK66:BL66"/>
    <mergeCell ref="BM66:BN66"/>
    <mergeCell ref="BO66:BP66"/>
    <mergeCell ref="BQ66:BR66"/>
    <mergeCell ref="BT66:BV66"/>
    <mergeCell ref="CB65:CC65"/>
    <mergeCell ref="CJ65:CK65"/>
    <mergeCell ref="CL65:CM65"/>
    <mergeCell ref="CN65:CO65"/>
    <mergeCell ref="CP65:CQ65"/>
    <mergeCell ref="CS65:CU65"/>
    <mergeCell ref="BC65:BD65"/>
    <mergeCell ref="BK65:BL65"/>
    <mergeCell ref="BM65:BN65"/>
    <mergeCell ref="BO65:BP65"/>
    <mergeCell ref="BQ65:BR65"/>
    <mergeCell ref="BT65:BV65"/>
    <mergeCell ref="AZ65:BA65"/>
    <mergeCell ref="BE65:BH65"/>
    <mergeCell ref="BI65:BJ65"/>
    <mergeCell ref="BY65:BZ65"/>
    <mergeCell ref="CD65:CG65"/>
    <mergeCell ref="CH65:CI65"/>
    <mergeCell ref="AZ66:BA66"/>
    <mergeCell ref="BE66:BH66"/>
    <mergeCell ref="BI66:BJ66"/>
    <mergeCell ref="BY66:BZ66"/>
    <mergeCell ref="CD66:CG66"/>
    <mergeCell ref="CH66:CI66"/>
    <mergeCell ref="CB68:CC68"/>
    <mergeCell ref="CJ68:CK68"/>
    <mergeCell ref="CL68:CM68"/>
    <mergeCell ref="CN68:CO68"/>
    <mergeCell ref="CP68:CQ68"/>
    <mergeCell ref="CS68:CU68"/>
    <mergeCell ref="BC68:BD68"/>
    <mergeCell ref="BK68:BL68"/>
    <mergeCell ref="BM68:BN68"/>
    <mergeCell ref="BO68:BP68"/>
    <mergeCell ref="BQ68:BR68"/>
    <mergeCell ref="BT68:BV68"/>
    <mergeCell ref="CB67:CC67"/>
    <mergeCell ref="CJ67:CK67"/>
    <mergeCell ref="CL67:CM67"/>
    <mergeCell ref="CN67:CO67"/>
    <mergeCell ref="CP67:CQ67"/>
    <mergeCell ref="CS67:CU67"/>
    <mergeCell ref="BC67:BD67"/>
    <mergeCell ref="BK67:BL67"/>
    <mergeCell ref="BM67:BN67"/>
    <mergeCell ref="BO67:BP67"/>
    <mergeCell ref="BQ67:BR67"/>
    <mergeCell ref="BT67:BV67"/>
    <mergeCell ref="AZ67:BA67"/>
    <mergeCell ref="BE67:BH67"/>
    <mergeCell ref="BI67:BJ67"/>
    <mergeCell ref="BY67:BZ67"/>
    <mergeCell ref="CD67:CG67"/>
    <mergeCell ref="CH67:CI67"/>
    <mergeCell ref="AZ68:BA68"/>
    <mergeCell ref="BE68:BH68"/>
    <mergeCell ref="BI68:BJ68"/>
    <mergeCell ref="BY68:BZ68"/>
    <mergeCell ref="CD68:CG68"/>
    <mergeCell ref="CH68:CI68"/>
    <mergeCell ref="CB70:CC70"/>
    <mergeCell ref="CJ70:CK70"/>
    <mergeCell ref="CL70:CM70"/>
    <mergeCell ref="CN70:CO70"/>
    <mergeCell ref="CP70:CQ70"/>
    <mergeCell ref="CS70:CU70"/>
    <mergeCell ref="BC70:BD70"/>
    <mergeCell ref="BK70:BL70"/>
    <mergeCell ref="BM70:BN70"/>
    <mergeCell ref="BO70:BP70"/>
    <mergeCell ref="BQ70:BR70"/>
    <mergeCell ref="BT70:BV70"/>
    <mergeCell ref="CB69:CC69"/>
    <mergeCell ref="CJ69:CK69"/>
    <mergeCell ref="CL69:CM69"/>
    <mergeCell ref="CN69:CO69"/>
    <mergeCell ref="CP69:CQ69"/>
    <mergeCell ref="CS69:CU69"/>
    <mergeCell ref="BC69:BD69"/>
    <mergeCell ref="BK69:BL69"/>
    <mergeCell ref="BM69:BN69"/>
    <mergeCell ref="BO69:BP69"/>
    <mergeCell ref="BQ69:BR69"/>
    <mergeCell ref="BT69:BV69"/>
    <mergeCell ref="AZ69:BA69"/>
    <mergeCell ref="BE69:BH69"/>
    <mergeCell ref="BI69:BJ69"/>
    <mergeCell ref="BY69:BZ69"/>
    <mergeCell ref="CD69:CG69"/>
    <mergeCell ref="CH69:CI69"/>
    <mergeCell ref="AZ70:BA70"/>
    <mergeCell ref="BE70:BH70"/>
    <mergeCell ref="BI70:BJ70"/>
    <mergeCell ref="BY70:BZ70"/>
    <mergeCell ref="CD70:CG70"/>
    <mergeCell ref="CH70:CI70"/>
    <mergeCell ref="CB72:CC72"/>
    <mergeCell ref="CJ72:CK72"/>
    <mergeCell ref="CL72:CM72"/>
    <mergeCell ref="CN72:CO72"/>
    <mergeCell ref="CP72:CQ72"/>
    <mergeCell ref="CS72:CU72"/>
    <mergeCell ref="BC72:BD72"/>
    <mergeCell ref="BK72:BL72"/>
    <mergeCell ref="BM72:BN72"/>
    <mergeCell ref="BO72:BP72"/>
    <mergeCell ref="BQ72:BR72"/>
    <mergeCell ref="BT72:BV72"/>
    <mergeCell ref="CB71:CC71"/>
    <mergeCell ref="CJ71:CK71"/>
    <mergeCell ref="CL71:CM71"/>
    <mergeCell ref="CN71:CO71"/>
    <mergeCell ref="CP71:CQ71"/>
    <mergeCell ref="CS71:CU71"/>
    <mergeCell ref="BC71:BD71"/>
    <mergeCell ref="BK71:BL71"/>
    <mergeCell ref="BM71:BN71"/>
    <mergeCell ref="BO71:BP71"/>
    <mergeCell ref="BQ71:BR71"/>
    <mergeCell ref="BT71:BV71"/>
    <mergeCell ref="AZ71:BA71"/>
    <mergeCell ref="BE71:BH71"/>
    <mergeCell ref="BI71:BJ71"/>
    <mergeCell ref="BY71:BZ71"/>
    <mergeCell ref="CD71:CG71"/>
    <mergeCell ref="CH71:CI71"/>
    <mergeCell ref="AZ72:BA72"/>
    <mergeCell ref="BE72:BH72"/>
    <mergeCell ref="BI72:BJ72"/>
    <mergeCell ref="BY72:BZ72"/>
    <mergeCell ref="CD72:CG72"/>
    <mergeCell ref="CH72:CI72"/>
    <mergeCell ref="CB74:CC74"/>
    <mergeCell ref="CJ74:CK74"/>
    <mergeCell ref="CL74:CM74"/>
    <mergeCell ref="CN74:CO74"/>
    <mergeCell ref="CP74:CQ74"/>
    <mergeCell ref="CS74:CU74"/>
    <mergeCell ref="BC74:BD74"/>
    <mergeCell ref="BK74:BL74"/>
    <mergeCell ref="BM74:BN74"/>
    <mergeCell ref="BO74:BP74"/>
    <mergeCell ref="BQ74:BR74"/>
    <mergeCell ref="BT74:BV74"/>
    <mergeCell ref="CB73:CC73"/>
    <mergeCell ref="CJ73:CK73"/>
    <mergeCell ref="CL73:CM73"/>
    <mergeCell ref="CN73:CO73"/>
    <mergeCell ref="CP73:CQ73"/>
    <mergeCell ref="CS73:CU73"/>
    <mergeCell ref="BC73:BD73"/>
    <mergeCell ref="BK73:BL73"/>
    <mergeCell ref="BM73:BN73"/>
    <mergeCell ref="BO73:BP73"/>
    <mergeCell ref="BQ73:BR73"/>
    <mergeCell ref="BT73:BV73"/>
    <mergeCell ref="AZ73:BA73"/>
    <mergeCell ref="BE73:BH73"/>
    <mergeCell ref="BI73:BJ73"/>
    <mergeCell ref="BY73:BZ73"/>
    <mergeCell ref="CD73:CG73"/>
    <mergeCell ref="CH73:CI73"/>
    <mergeCell ref="AZ74:BA74"/>
    <mergeCell ref="BE74:BH74"/>
    <mergeCell ref="BI74:BJ74"/>
    <mergeCell ref="BY74:BZ74"/>
    <mergeCell ref="CD74:CG74"/>
    <mergeCell ref="CH74:CI74"/>
    <mergeCell ref="CB76:CC76"/>
    <mergeCell ref="CJ76:CK76"/>
    <mergeCell ref="CL76:CM76"/>
    <mergeCell ref="CN76:CO76"/>
    <mergeCell ref="CP76:CQ76"/>
    <mergeCell ref="CS76:CU76"/>
    <mergeCell ref="BC76:BD76"/>
    <mergeCell ref="BK76:BL76"/>
    <mergeCell ref="BM76:BN76"/>
    <mergeCell ref="BO76:BP76"/>
    <mergeCell ref="BQ76:BR76"/>
    <mergeCell ref="BT76:BV76"/>
    <mergeCell ref="CB75:CC75"/>
    <mergeCell ref="CJ75:CK75"/>
    <mergeCell ref="CL75:CM75"/>
    <mergeCell ref="CN75:CO75"/>
    <mergeCell ref="CP75:CQ75"/>
    <mergeCell ref="CS75:CU75"/>
    <mergeCell ref="BC75:BD75"/>
    <mergeCell ref="BK75:BL75"/>
    <mergeCell ref="BM75:BN75"/>
    <mergeCell ref="BO75:BP75"/>
    <mergeCell ref="BQ75:BR75"/>
    <mergeCell ref="BT75:BV75"/>
    <mergeCell ref="AZ75:BA75"/>
    <mergeCell ref="BE75:BH75"/>
    <mergeCell ref="BI75:BJ75"/>
    <mergeCell ref="BY75:BZ75"/>
    <mergeCell ref="CD75:CG75"/>
    <mergeCell ref="CH75:CI75"/>
    <mergeCell ref="AZ76:BA76"/>
    <mergeCell ref="BE76:BH76"/>
    <mergeCell ref="BI76:BJ76"/>
    <mergeCell ref="BY76:BZ76"/>
    <mergeCell ref="CD76:CG76"/>
    <mergeCell ref="CH76:CI76"/>
    <mergeCell ref="CB78:CC78"/>
    <mergeCell ref="CJ78:CK78"/>
    <mergeCell ref="CL78:CM78"/>
    <mergeCell ref="CN78:CO78"/>
    <mergeCell ref="CP78:CQ78"/>
    <mergeCell ref="CS78:CU78"/>
    <mergeCell ref="BC78:BD78"/>
    <mergeCell ref="BK78:BL78"/>
    <mergeCell ref="BM78:BN78"/>
    <mergeCell ref="BO78:BP78"/>
    <mergeCell ref="BQ78:BR78"/>
    <mergeCell ref="BT78:BV78"/>
    <mergeCell ref="CB77:CC77"/>
    <mergeCell ref="CJ77:CK77"/>
    <mergeCell ref="CL77:CM77"/>
    <mergeCell ref="CN77:CO77"/>
    <mergeCell ref="CP77:CQ77"/>
    <mergeCell ref="CS77:CU77"/>
    <mergeCell ref="BC77:BD77"/>
    <mergeCell ref="BK77:BL77"/>
    <mergeCell ref="BM77:BN77"/>
    <mergeCell ref="BO77:BP77"/>
    <mergeCell ref="BQ77:BR77"/>
    <mergeCell ref="BT77:BV77"/>
    <mergeCell ref="AZ77:BA77"/>
    <mergeCell ref="BE77:BH77"/>
    <mergeCell ref="BI77:BJ77"/>
    <mergeCell ref="BY77:BZ77"/>
    <mergeCell ref="CD77:CG77"/>
    <mergeCell ref="CH77:CI77"/>
    <mergeCell ref="AZ78:BA78"/>
    <mergeCell ref="BE78:BH78"/>
    <mergeCell ref="BI78:BJ78"/>
    <mergeCell ref="BY78:BZ78"/>
    <mergeCell ref="CD78:CG78"/>
    <mergeCell ref="CH78:CI78"/>
    <mergeCell ref="CB80:CC80"/>
    <mergeCell ref="CJ80:CK80"/>
    <mergeCell ref="CL80:CM80"/>
    <mergeCell ref="CN80:CO80"/>
    <mergeCell ref="CP80:CQ80"/>
    <mergeCell ref="CS80:CU80"/>
    <mergeCell ref="BC80:BD80"/>
    <mergeCell ref="BK80:BL80"/>
    <mergeCell ref="BM80:BN80"/>
    <mergeCell ref="BO80:BP80"/>
    <mergeCell ref="BQ80:BR80"/>
    <mergeCell ref="BT80:BV80"/>
    <mergeCell ref="CB79:CC79"/>
    <mergeCell ref="CJ79:CK79"/>
    <mergeCell ref="CL79:CM79"/>
    <mergeCell ref="CN79:CO79"/>
    <mergeCell ref="CP79:CQ79"/>
    <mergeCell ref="CS79:CU79"/>
    <mergeCell ref="BC79:BD79"/>
    <mergeCell ref="BK79:BL79"/>
    <mergeCell ref="BM79:BN79"/>
    <mergeCell ref="BO79:BP79"/>
    <mergeCell ref="BQ79:BR79"/>
    <mergeCell ref="BT79:BV79"/>
    <mergeCell ref="AZ79:BA79"/>
    <mergeCell ref="BE79:BH79"/>
    <mergeCell ref="BI79:BJ79"/>
    <mergeCell ref="BY79:BZ79"/>
    <mergeCell ref="CD79:CG79"/>
    <mergeCell ref="CH79:CI79"/>
    <mergeCell ref="AZ80:BA80"/>
    <mergeCell ref="BE80:BH80"/>
    <mergeCell ref="BI80:BJ80"/>
    <mergeCell ref="BY80:BZ80"/>
    <mergeCell ref="CD80:CG80"/>
    <mergeCell ref="CH80:CI80"/>
    <mergeCell ref="CB82:CC82"/>
    <mergeCell ref="CJ82:CK82"/>
    <mergeCell ref="CL82:CM82"/>
    <mergeCell ref="CN82:CO82"/>
    <mergeCell ref="CP82:CQ82"/>
    <mergeCell ref="CS82:CU82"/>
    <mergeCell ref="BC82:BD82"/>
    <mergeCell ref="BK82:BL82"/>
    <mergeCell ref="BM82:BN82"/>
    <mergeCell ref="BO82:BP82"/>
    <mergeCell ref="BQ82:BR82"/>
    <mergeCell ref="BT82:BV82"/>
    <mergeCell ref="CB81:CC81"/>
    <mergeCell ref="CJ81:CK81"/>
    <mergeCell ref="CL81:CM81"/>
    <mergeCell ref="CN81:CO81"/>
    <mergeCell ref="CP81:CQ81"/>
    <mergeCell ref="CS81:CU81"/>
    <mergeCell ref="BC81:BD81"/>
    <mergeCell ref="BK81:BL81"/>
    <mergeCell ref="BM81:BN81"/>
    <mergeCell ref="BO81:BP81"/>
    <mergeCell ref="BQ81:BR81"/>
    <mergeCell ref="BT81:BV81"/>
    <mergeCell ref="AZ81:BA81"/>
    <mergeCell ref="BE81:BH81"/>
    <mergeCell ref="BI81:BJ81"/>
    <mergeCell ref="BY81:BZ81"/>
    <mergeCell ref="CD81:CG81"/>
    <mergeCell ref="CH81:CI81"/>
    <mergeCell ref="AZ82:BA82"/>
    <mergeCell ref="BE82:BH82"/>
    <mergeCell ref="BI82:BJ82"/>
    <mergeCell ref="BY82:BZ82"/>
    <mergeCell ref="CD82:CG82"/>
    <mergeCell ref="CH82:CI82"/>
    <mergeCell ref="CB84:CC84"/>
    <mergeCell ref="CJ84:CK84"/>
    <mergeCell ref="CL84:CM84"/>
    <mergeCell ref="CN84:CO84"/>
    <mergeCell ref="CP84:CQ84"/>
    <mergeCell ref="CS84:CU84"/>
    <mergeCell ref="BC84:BD84"/>
    <mergeCell ref="BK84:BL84"/>
    <mergeCell ref="BM84:BN84"/>
    <mergeCell ref="BO84:BP84"/>
    <mergeCell ref="BQ84:BR84"/>
    <mergeCell ref="BT84:BV84"/>
    <mergeCell ref="CB83:CC83"/>
    <mergeCell ref="CJ83:CK83"/>
    <mergeCell ref="CL83:CM83"/>
    <mergeCell ref="CN83:CO83"/>
    <mergeCell ref="CP83:CQ83"/>
    <mergeCell ref="CS83:CU83"/>
    <mergeCell ref="BC83:BD83"/>
    <mergeCell ref="BK83:BL83"/>
    <mergeCell ref="BM83:BN83"/>
    <mergeCell ref="BO83:BP83"/>
    <mergeCell ref="BQ83:BR83"/>
    <mergeCell ref="BT83:BV83"/>
    <mergeCell ref="AZ83:BA83"/>
    <mergeCell ref="BE83:BH83"/>
    <mergeCell ref="BI83:BJ83"/>
    <mergeCell ref="BY83:BZ83"/>
    <mergeCell ref="CD83:CG83"/>
    <mergeCell ref="CH83:CI83"/>
    <mergeCell ref="AZ84:BA84"/>
    <mergeCell ref="BE84:BH84"/>
    <mergeCell ref="BI84:BJ84"/>
    <mergeCell ref="BY84:BZ84"/>
    <mergeCell ref="CD84:CG84"/>
    <mergeCell ref="CH84:CI84"/>
    <mergeCell ref="CB86:CC86"/>
    <mergeCell ref="CJ86:CK86"/>
    <mergeCell ref="CL86:CM86"/>
    <mergeCell ref="CN86:CO86"/>
    <mergeCell ref="CP86:CQ86"/>
    <mergeCell ref="CS86:CU86"/>
    <mergeCell ref="BC86:BD86"/>
    <mergeCell ref="BK86:BL86"/>
    <mergeCell ref="BM86:BN86"/>
    <mergeCell ref="BO86:BP86"/>
    <mergeCell ref="BQ86:BR86"/>
    <mergeCell ref="BT86:BV86"/>
    <mergeCell ref="CB85:CC85"/>
    <mergeCell ref="CJ85:CK85"/>
    <mergeCell ref="CL85:CM85"/>
    <mergeCell ref="CN85:CO85"/>
    <mergeCell ref="CP85:CQ85"/>
    <mergeCell ref="CS85:CU85"/>
    <mergeCell ref="BC85:BD85"/>
    <mergeCell ref="BK85:BL85"/>
    <mergeCell ref="BM85:BN85"/>
    <mergeCell ref="BO85:BP85"/>
    <mergeCell ref="BQ85:BR85"/>
    <mergeCell ref="BT85:BV85"/>
    <mergeCell ref="AZ85:BA85"/>
    <mergeCell ref="BE85:BH85"/>
    <mergeCell ref="BI85:BJ85"/>
    <mergeCell ref="BY85:BZ85"/>
    <mergeCell ref="CD85:CG85"/>
    <mergeCell ref="CH85:CI85"/>
    <mergeCell ref="AZ86:BA86"/>
    <mergeCell ref="BE86:BH86"/>
    <mergeCell ref="BI86:BJ86"/>
    <mergeCell ref="BY86:BZ86"/>
    <mergeCell ref="CD86:CG86"/>
    <mergeCell ref="CH86:CI86"/>
    <mergeCell ref="CB88:CC88"/>
    <mergeCell ref="CJ88:CK88"/>
    <mergeCell ref="CL88:CM88"/>
    <mergeCell ref="CN88:CO88"/>
    <mergeCell ref="CP88:CQ88"/>
    <mergeCell ref="CS88:CU88"/>
    <mergeCell ref="BC88:BD88"/>
    <mergeCell ref="BK88:BL88"/>
    <mergeCell ref="BM88:BN88"/>
    <mergeCell ref="BO88:BP88"/>
    <mergeCell ref="BQ88:BR88"/>
    <mergeCell ref="BT88:BV88"/>
    <mergeCell ref="CB87:CC87"/>
    <mergeCell ref="CJ87:CK87"/>
    <mergeCell ref="CL87:CM87"/>
    <mergeCell ref="CN87:CO87"/>
    <mergeCell ref="CP87:CQ87"/>
    <mergeCell ref="CS87:CU87"/>
    <mergeCell ref="BC87:BD87"/>
    <mergeCell ref="BK87:BL87"/>
    <mergeCell ref="BM87:BN87"/>
    <mergeCell ref="BO87:BP87"/>
    <mergeCell ref="BQ87:BR87"/>
    <mergeCell ref="BT87:BV87"/>
    <mergeCell ref="AZ87:BA87"/>
    <mergeCell ref="BE87:BH87"/>
    <mergeCell ref="BI87:BJ87"/>
    <mergeCell ref="BY87:BZ87"/>
    <mergeCell ref="CD87:CG87"/>
    <mergeCell ref="CH87:CI87"/>
    <mergeCell ref="AZ88:BA88"/>
    <mergeCell ref="BE88:BH88"/>
    <mergeCell ref="BI88:BJ88"/>
    <mergeCell ref="BY88:BZ88"/>
    <mergeCell ref="CD88:CG88"/>
    <mergeCell ref="CH88:CI88"/>
    <mergeCell ref="CB90:CC90"/>
    <mergeCell ref="CJ90:CK90"/>
    <mergeCell ref="CL90:CM90"/>
    <mergeCell ref="CN90:CO90"/>
    <mergeCell ref="CP90:CQ90"/>
    <mergeCell ref="CS90:CU90"/>
    <mergeCell ref="BC90:BD90"/>
    <mergeCell ref="BK90:BL90"/>
    <mergeCell ref="BM90:BN90"/>
    <mergeCell ref="BO90:BP90"/>
    <mergeCell ref="BQ90:BR90"/>
    <mergeCell ref="BT90:BV90"/>
    <mergeCell ref="CB89:CC89"/>
    <mergeCell ref="CJ89:CK89"/>
    <mergeCell ref="CL89:CM89"/>
    <mergeCell ref="CN89:CO89"/>
    <mergeCell ref="CP89:CQ89"/>
    <mergeCell ref="CS89:CU89"/>
    <mergeCell ref="BC89:BD89"/>
    <mergeCell ref="BK89:BL89"/>
    <mergeCell ref="BM89:BN89"/>
    <mergeCell ref="BO89:BP89"/>
    <mergeCell ref="BQ89:BR89"/>
    <mergeCell ref="BT89:BV89"/>
    <mergeCell ref="AZ89:BA89"/>
    <mergeCell ref="BE89:BH89"/>
    <mergeCell ref="BI89:BJ89"/>
    <mergeCell ref="BY89:BZ89"/>
    <mergeCell ref="CD89:CG89"/>
    <mergeCell ref="CH89:CI89"/>
    <mergeCell ref="AZ90:BA90"/>
    <mergeCell ref="BE90:BH90"/>
    <mergeCell ref="BI90:BJ90"/>
    <mergeCell ref="BY90:BZ90"/>
    <mergeCell ref="CD90:CG90"/>
    <mergeCell ref="CH90:CI90"/>
    <mergeCell ref="CB92:CC92"/>
    <mergeCell ref="CJ92:CK92"/>
    <mergeCell ref="CL92:CM92"/>
    <mergeCell ref="CN92:CO92"/>
    <mergeCell ref="CP92:CQ92"/>
    <mergeCell ref="CS92:CU92"/>
    <mergeCell ref="BC92:BD92"/>
    <mergeCell ref="BK92:BL92"/>
    <mergeCell ref="BM92:BN92"/>
    <mergeCell ref="BO92:BP92"/>
    <mergeCell ref="BQ92:BR92"/>
    <mergeCell ref="BT92:BV92"/>
    <mergeCell ref="CB91:CC91"/>
    <mergeCell ref="CJ91:CK91"/>
    <mergeCell ref="CL91:CM91"/>
    <mergeCell ref="CN91:CO91"/>
    <mergeCell ref="CP91:CQ91"/>
    <mergeCell ref="CS91:CU91"/>
    <mergeCell ref="BC91:BD91"/>
    <mergeCell ref="BK91:BL91"/>
    <mergeCell ref="BM91:BN91"/>
    <mergeCell ref="BO91:BP91"/>
    <mergeCell ref="BQ91:BR91"/>
    <mergeCell ref="BT91:BV91"/>
    <mergeCell ref="AZ91:BA91"/>
    <mergeCell ref="BE91:BH91"/>
    <mergeCell ref="BI91:BJ91"/>
    <mergeCell ref="BY91:BZ91"/>
    <mergeCell ref="CD91:CG91"/>
    <mergeCell ref="CH91:CI91"/>
    <mergeCell ref="AZ92:BA92"/>
    <mergeCell ref="BE92:BH92"/>
    <mergeCell ref="BI92:BJ92"/>
    <mergeCell ref="BY92:BZ92"/>
    <mergeCell ref="CD92:CG92"/>
    <mergeCell ref="CH92:CI92"/>
    <mergeCell ref="BK95:BL95"/>
    <mergeCell ref="BM95:BN95"/>
    <mergeCell ref="BO95:BP95"/>
    <mergeCell ref="BQ95:BR95"/>
    <mergeCell ref="BT95:BV95"/>
    <mergeCell ref="CB94:CC94"/>
    <mergeCell ref="CJ94:CK94"/>
    <mergeCell ref="CL94:CM94"/>
    <mergeCell ref="CN94:CO94"/>
    <mergeCell ref="CP94:CQ94"/>
    <mergeCell ref="CS94:CU94"/>
    <mergeCell ref="BC94:BD94"/>
    <mergeCell ref="BK94:BL94"/>
    <mergeCell ref="BM94:BN94"/>
    <mergeCell ref="BO94:BP94"/>
    <mergeCell ref="BQ94:BR94"/>
    <mergeCell ref="BT94:BV94"/>
    <mergeCell ref="CB93:CC93"/>
    <mergeCell ref="CJ93:CK93"/>
    <mergeCell ref="CL93:CM93"/>
    <mergeCell ref="CN93:CO93"/>
    <mergeCell ref="CP93:CQ93"/>
    <mergeCell ref="CS93:CU93"/>
    <mergeCell ref="BC93:BD93"/>
    <mergeCell ref="BK93:BL93"/>
    <mergeCell ref="BM93:BN93"/>
    <mergeCell ref="BO93:BP93"/>
    <mergeCell ref="BQ93:BR93"/>
    <mergeCell ref="BT93:BV93"/>
    <mergeCell ref="AZ93:BA93"/>
    <mergeCell ref="BE93:BH93"/>
    <mergeCell ref="BI93:BJ93"/>
    <mergeCell ref="BY93:BZ93"/>
    <mergeCell ref="CD93:CG93"/>
    <mergeCell ref="CH93:CI93"/>
    <mergeCell ref="AZ94:BA94"/>
    <mergeCell ref="BE94:BH94"/>
    <mergeCell ref="BI94:BJ94"/>
    <mergeCell ref="BY94:BZ94"/>
    <mergeCell ref="CD94:CG94"/>
    <mergeCell ref="CH94:CI94"/>
    <mergeCell ref="DE2:DF2"/>
    <mergeCell ref="DG2:DH2"/>
    <mergeCell ref="DI2:DJ2"/>
    <mergeCell ref="DK2:DL2"/>
    <mergeCell ref="DM2:DN2"/>
    <mergeCell ref="CB100:CC100"/>
    <mergeCell ref="CJ100:CK100"/>
    <mergeCell ref="CL100:CM100"/>
    <mergeCell ref="CN100:CO100"/>
    <mergeCell ref="CP100:CQ100"/>
    <mergeCell ref="CS100:CU100"/>
    <mergeCell ref="BC100:BD100"/>
    <mergeCell ref="BK100:BL100"/>
    <mergeCell ref="BM100:BN100"/>
    <mergeCell ref="BO100:BP100"/>
    <mergeCell ref="BQ100:BR100"/>
    <mergeCell ref="BT100:BV100"/>
    <mergeCell ref="CB99:CC99"/>
    <mergeCell ref="CJ99:CK99"/>
    <mergeCell ref="CL99:CM99"/>
    <mergeCell ref="CN99:CO99"/>
    <mergeCell ref="CP99:CQ99"/>
    <mergeCell ref="CS99:CU99"/>
    <mergeCell ref="BC99:BD99"/>
    <mergeCell ref="BK99:BL99"/>
    <mergeCell ref="BM99:BN99"/>
    <mergeCell ref="BO99:BP99"/>
    <mergeCell ref="BQ99:BR99"/>
    <mergeCell ref="BT99:BV99"/>
    <mergeCell ref="CB98:CC98"/>
    <mergeCell ref="CJ98:CK98"/>
    <mergeCell ref="CL98:CM98"/>
    <mergeCell ref="CN98:CO98"/>
    <mergeCell ref="CP98:CQ98"/>
    <mergeCell ref="CS98:CU98"/>
    <mergeCell ref="BC98:BD98"/>
    <mergeCell ref="BK98:BL98"/>
    <mergeCell ref="BM98:BN98"/>
    <mergeCell ref="BO98:BP98"/>
    <mergeCell ref="BQ98:BR98"/>
    <mergeCell ref="BT98:BV98"/>
    <mergeCell ref="CB97:CC97"/>
    <mergeCell ref="CJ97:CK97"/>
    <mergeCell ref="CL97:CM97"/>
    <mergeCell ref="CN97:CO97"/>
    <mergeCell ref="CP97:CQ97"/>
    <mergeCell ref="CS97:CU97"/>
    <mergeCell ref="BC97:BD97"/>
    <mergeCell ref="BK97:BL97"/>
    <mergeCell ref="BM97:BN97"/>
    <mergeCell ref="BO97:BP97"/>
    <mergeCell ref="BQ97:BR97"/>
    <mergeCell ref="BT97:BV97"/>
    <mergeCell ref="CB96:CC96"/>
    <mergeCell ref="CJ96:CK96"/>
    <mergeCell ref="CL96:CM96"/>
    <mergeCell ref="CN96:CO96"/>
    <mergeCell ref="CP96:CQ96"/>
    <mergeCell ref="CS96:CU96"/>
    <mergeCell ref="BC96:BD96"/>
    <mergeCell ref="BK96:BL96"/>
    <mergeCell ref="BM96:BN96"/>
    <mergeCell ref="BO96:BP96"/>
    <mergeCell ref="BQ96:BR96"/>
    <mergeCell ref="GL2:GM2"/>
    <mergeCell ref="GN2:GO2"/>
    <mergeCell ref="GP2:GQ2"/>
    <mergeCell ref="CW3:CX3"/>
    <mergeCell ref="CY3:CZ3"/>
    <mergeCell ref="DA3:DB3"/>
    <mergeCell ref="DC3:DD3"/>
    <mergeCell ref="DE3:DF3"/>
    <mergeCell ref="DG3:DH3"/>
    <mergeCell ref="DI3:DJ3"/>
    <mergeCell ref="DK3:DL3"/>
    <mergeCell ref="DM3:DN3"/>
    <mergeCell ref="DO3:DP3"/>
    <mergeCell ref="DQ3:DR3"/>
    <mergeCell ref="DS3:DT3"/>
    <mergeCell ref="DV3:DW3"/>
    <mergeCell ref="DX3:DY3"/>
    <mergeCell ref="DZ3:EA3"/>
    <mergeCell ref="EB3:EC3"/>
    <mergeCell ref="ED3:EE3"/>
    <mergeCell ref="EF3:EG3"/>
    <mergeCell ref="EH3:EI3"/>
    <mergeCell ref="EJ3:EK3"/>
    <mergeCell ref="EL3:EM3"/>
    <mergeCell ref="FT2:FU2"/>
    <mergeCell ref="FV2:FW2"/>
    <mergeCell ref="FX2:FY2"/>
    <mergeCell ref="FZ2:GA2"/>
    <mergeCell ref="GB2:GC2"/>
    <mergeCell ref="GD2:GE2"/>
    <mergeCell ref="GF2:GG2"/>
    <mergeCell ref="GH2:GI2"/>
    <mergeCell ref="GJ2:GK2"/>
    <mergeCell ref="FA2:FB2"/>
    <mergeCell ref="FC2:FD2"/>
    <mergeCell ref="FE2:FF2"/>
    <mergeCell ref="FG2:FH2"/>
    <mergeCell ref="FI2:FJ2"/>
    <mergeCell ref="FK2:FL2"/>
    <mergeCell ref="FM2:FN2"/>
    <mergeCell ref="FO2:FP2"/>
    <mergeCell ref="FQ2:FR2"/>
    <mergeCell ref="EH2:EI2"/>
    <mergeCell ref="EJ2:EK2"/>
    <mergeCell ref="EL2:EM2"/>
    <mergeCell ref="EN2:EO2"/>
    <mergeCell ref="EP2:EQ2"/>
    <mergeCell ref="ER2:ES2"/>
    <mergeCell ref="EU2:EV2"/>
    <mergeCell ref="EW2:EX2"/>
    <mergeCell ref="EY2:EZ2"/>
    <mergeCell ref="DO2:DP2"/>
    <mergeCell ref="DQ2:DR2"/>
    <mergeCell ref="DS2:DT2"/>
    <mergeCell ref="DV2:DW2"/>
    <mergeCell ref="DX2:DY2"/>
    <mergeCell ref="DZ2:EA2"/>
    <mergeCell ref="EB2:EC2"/>
    <mergeCell ref="ED2:EE2"/>
    <mergeCell ref="EF2:EG2"/>
    <mergeCell ref="CW2:CX2"/>
    <mergeCell ref="CY2:CZ2"/>
    <mergeCell ref="DA2:DB2"/>
    <mergeCell ref="DC2:DD2"/>
    <mergeCell ref="FZ3:GA3"/>
    <mergeCell ref="GB3:GC3"/>
    <mergeCell ref="GD3:GE3"/>
    <mergeCell ref="GF3:GG3"/>
    <mergeCell ref="GH3:GI3"/>
    <mergeCell ref="GJ3:GK3"/>
    <mergeCell ref="GL3:GM3"/>
    <mergeCell ref="GN3:GO3"/>
    <mergeCell ref="GP3:GQ3"/>
    <mergeCell ref="FG3:FH3"/>
    <mergeCell ref="FI3:FJ3"/>
    <mergeCell ref="FK3:FL3"/>
    <mergeCell ref="FM3:FN3"/>
    <mergeCell ref="FO3:FP3"/>
    <mergeCell ref="FQ3:FR3"/>
    <mergeCell ref="FT3:FU3"/>
    <mergeCell ref="FV3:FW3"/>
    <mergeCell ref="FX3:FY3"/>
    <mergeCell ref="EN3:EO3"/>
    <mergeCell ref="EP3:EQ3"/>
    <mergeCell ref="ER3:ES3"/>
    <mergeCell ref="EU3:EV3"/>
    <mergeCell ref="EW3:EX3"/>
    <mergeCell ref="EY3:EZ3"/>
    <mergeCell ref="FA3:FB3"/>
    <mergeCell ref="FC3:FD3"/>
    <mergeCell ref="FE3:FF3"/>
    <mergeCell ref="GL5:GM6"/>
    <mergeCell ref="GN5:GN6"/>
    <mergeCell ref="GO5:GQ6"/>
    <mergeCell ref="DK6:DL6"/>
    <mergeCell ref="EJ6:EK6"/>
    <mergeCell ref="FI6:FJ6"/>
    <mergeCell ref="GH6:GI6"/>
    <mergeCell ref="FM5:FN6"/>
    <mergeCell ref="FO5:FO6"/>
    <mergeCell ref="FP5:FR6"/>
    <mergeCell ref="FT5:FT6"/>
    <mergeCell ref="FX5:FY6"/>
    <mergeCell ref="EP5:EP6"/>
    <mergeCell ref="EQ5:ES6"/>
    <mergeCell ref="EU5:EU6"/>
    <mergeCell ref="EY5:EZ6"/>
    <mergeCell ref="FX8:FY8"/>
    <mergeCell ref="GF8:GG8"/>
    <mergeCell ref="GH8:GI8"/>
    <mergeCell ref="GJ8:GK8"/>
    <mergeCell ref="GL8:GM8"/>
    <mergeCell ref="GO8:GQ8"/>
    <mergeCell ref="EY8:EZ8"/>
    <mergeCell ref="FG8:FH8"/>
    <mergeCell ref="FI8:FJ8"/>
    <mergeCell ref="FK8:FL8"/>
    <mergeCell ref="FM8:FN8"/>
    <mergeCell ref="FP8:FR8"/>
    <mergeCell ref="DZ8:EA8"/>
    <mergeCell ref="EH8:EI8"/>
    <mergeCell ref="EJ8:EK8"/>
    <mergeCell ref="EL8:EM8"/>
    <mergeCell ref="EN8:EO8"/>
    <mergeCell ref="EQ8:ES8"/>
    <mergeCell ref="DA8:DB8"/>
    <mergeCell ref="DI8:DJ8"/>
    <mergeCell ref="DK8:DL8"/>
    <mergeCell ref="DM8:DN8"/>
    <mergeCell ref="DO8:DP8"/>
    <mergeCell ref="DR8:DT8"/>
    <mergeCell ref="DR5:DT6"/>
    <mergeCell ref="DV5:DV6"/>
    <mergeCell ref="DZ5:EA6"/>
    <mergeCell ref="EN5:EO6"/>
    <mergeCell ref="FX7:FY7"/>
    <mergeCell ref="GF7:GG7"/>
    <mergeCell ref="GH7:GI7"/>
    <mergeCell ref="GJ7:GK7"/>
    <mergeCell ref="GL7:GM7"/>
    <mergeCell ref="GO7:GQ7"/>
    <mergeCell ref="EY7:EZ7"/>
    <mergeCell ref="FG7:FH7"/>
    <mergeCell ref="FI7:FJ7"/>
    <mergeCell ref="FK7:FL7"/>
    <mergeCell ref="FM7:FN7"/>
    <mergeCell ref="FP7:FR7"/>
    <mergeCell ref="DZ7:EA7"/>
    <mergeCell ref="EH7:EI7"/>
    <mergeCell ref="EJ7:EK7"/>
    <mergeCell ref="EL7:EM7"/>
    <mergeCell ref="EN7:EO7"/>
    <mergeCell ref="EQ7:ES7"/>
    <mergeCell ref="GF6:GG6"/>
    <mergeCell ref="DA5:DB6"/>
    <mergeCell ref="DO5:DP6"/>
    <mergeCell ref="DQ5:DQ6"/>
    <mergeCell ref="FU8:FV8"/>
    <mergeCell ref="FZ8:GC8"/>
    <mergeCell ref="GD8:GE8"/>
    <mergeCell ref="FX9:FY9"/>
    <mergeCell ref="GF9:GG9"/>
    <mergeCell ref="GH9:GI9"/>
    <mergeCell ref="GJ9:GK9"/>
    <mergeCell ref="GL9:GM9"/>
    <mergeCell ref="GO9:GQ9"/>
    <mergeCell ref="EY9:EZ9"/>
    <mergeCell ref="FG9:FH9"/>
    <mergeCell ref="FI9:FJ9"/>
    <mergeCell ref="FK9:FL9"/>
    <mergeCell ref="FM9:FN9"/>
    <mergeCell ref="FP9:FR9"/>
    <mergeCell ref="DZ9:EA9"/>
    <mergeCell ref="EH9:EI9"/>
    <mergeCell ref="EJ9:EK9"/>
    <mergeCell ref="EL9:EM9"/>
    <mergeCell ref="EN9:EO9"/>
    <mergeCell ref="EQ9:ES9"/>
    <mergeCell ref="DA9:DB9"/>
    <mergeCell ref="DI9:DJ9"/>
    <mergeCell ref="DK9:DL9"/>
    <mergeCell ref="DM9:DN9"/>
    <mergeCell ref="DO9:DP9"/>
    <mergeCell ref="DR9:DT9"/>
    <mergeCell ref="CX9:CY9"/>
    <mergeCell ref="DC9:DF9"/>
    <mergeCell ref="DG9:DH9"/>
    <mergeCell ref="DW9:DX9"/>
    <mergeCell ref="EB9:EE9"/>
    <mergeCell ref="EF9:EG9"/>
    <mergeCell ref="EV9:EW9"/>
    <mergeCell ref="FA9:FD9"/>
    <mergeCell ref="FE9:FF9"/>
    <mergeCell ref="FU9:FV9"/>
    <mergeCell ref="FZ9:GC9"/>
    <mergeCell ref="GD9:GE9"/>
    <mergeCell ref="FG11:FH11"/>
    <mergeCell ref="FI11:FJ11"/>
    <mergeCell ref="FK11:FL11"/>
    <mergeCell ref="FM11:FN11"/>
    <mergeCell ref="FP11:FR11"/>
    <mergeCell ref="DZ11:EA11"/>
    <mergeCell ref="EH11:EI11"/>
    <mergeCell ref="EJ11:EK11"/>
    <mergeCell ref="EL11:EM11"/>
    <mergeCell ref="EN11:EO11"/>
    <mergeCell ref="EQ11:ES11"/>
    <mergeCell ref="DA11:DB11"/>
    <mergeCell ref="DI11:DJ11"/>
    <mergeCell ref="DK11:DL11"/>
    <mergeCell ref="DM11:DN11"/>
    <mergeCell ref="DO11:DP11"/>
    <mergeCell ref="DR11:DT11"/>
    <mergeCell ref="FX10:FY10"/>
    <mergeCell ref="GF10:GG10"/>
    <mergeCell ref="GH10:GI10"/>
    <mergeCell ref="GJ10:GK10"/>
    <mergeCell ref="GL10:GM10"/>
    <mergeCell ref="GO10:GQ10"/>
    <mergeCell ref="EY10:EZ10"/>
    <mergeCell ref="FG10:FH10"/>
    <mergeCell ref="FI10:FJ10"/>
    <mergeCell ref="FK10:FL10"/>
    <mergeCell ref="FM10:FN10"/>
    <mergeCell ref="FP10:FR10"/>
    <mergeCell ref="DZ10:EA10"/>
    <mergeCell ref="EH10:EI10"/>
    <mergeCell ref="EJ10:EK10"/>
    <mergeCell ref="EL10:EM10"/>
    <mergeCell ref="EN10:EO10"/>
    <mergeCell ref="EQ10:ES10"/>
    <mergeCell ref="DA10:DB10"/>
    <mergeCell ref="DI10:DJ10"/>
    <mergeCell ref="DK10:DL10"/>
    <mergeCell ref="DM10:DN10"/>
    <mergeCell ref="DO10:DP10"/>
    <mergeCell ref="DR10:DT10"/>
    <mergeCell ref="FX14:FY14"/>
    <mergeCell ref="GF14:GG14"/>
    <mergeCell ref="GH14:GI14"/>
    <mergeCell ref="GJ14:GK14"/>
    <mergeCell ref="GL14:GM14"/>
    <mergeCell ref="GO14:GQ14"/>
    <mergeCell ref="EY14:EZ14"/>
    <mergeCell ref="FG14:FH14"/>
    <mergeCell ref="FI14:FJ14"/>
    <mergeCell ref="FK14:FL14"/>
    <mergeCell ref="FM14:FN14"/>
    <mergeCell ref="FP14:FR14"/>
    <mergeCell ref="DZ14:EA14"/>
    <mergeCell ref="EH14:EI14"/>
    <mergeCell ref="EJ14:EK14"/>
    <mergeCell ref="EL14:EM14"/>
    <mergeCell ref="EN14:EO14"/>
    <mergeCell ref="EQ14:ES14"/>
    <mergeCell ref="DA14:DB14"/>
    <mergeCell ref="DI14:DJ14"/>
    <mergeCell ref="DK14:DL14"/>
    <mergeCell ref="DM14:DN14"/>
    <mergeCell ref="DO14:DP14"/>
    <mergeCell ref="DR14:DT14"/>
    <mergeCell ref="CX14:CY14"/>
    <mergeCell ref="DC14:DF14"/>
    <mergeCell ref="DG14:DH14"/>
    <mergeCell ref="DW14:DX14"/>
    <mergeCell ref="EB14:EE14"/>
    <mergeCell ref="EF14:EG14"/>
    <mergeCell ref="EV14:EW14"/>
    <mergeCell ref="FA14:FD14"/>
    <mergeCell ref="FE14:FF14"/>
    <mergeCell ref="FU14:FV14"/>
    <mergeCell ref="FZ14:GC14"/>
    <mergeCell ref="GD14:GE14"/>
    <mergeCell ref="FX15:FY15"/>
    <mergeCell ref="GF15:GG15"/>
    <mergeCell ref="GH15:GI15"/>
    <mergeCell ref="GJ15:GK15"/>
    <mergeCell ref="GL15:GM15"/>
    <mergeCell ref="GO15:GQ15"/>
    <mergeCell ref="EY15:EZ15"/>
    <mergeCell ref="FG15:FH15"/>
    <mergeCell ref="FI15:FJ15"/>
    <mergeCell ref="FK15:FL15"/>
    <mergeCell ref="FM15:FN15"/>
    <mergeCell ref="FP15:FR15"/>
    <mergeCell ref="DZ15:EA15"/>
    <mergeCell ref="EH15:EI15"/>
    <mergeCell ref="EJ15:EK15"/>
    <mergeCell ref="EL15:EM15"/>
    <mergeCell ref="EN15:EO15"/>
    <mergeCell ref="EQ15:ES15"/>
    <mergeCell ref="DA15:DB15"/>
    <mergeCell ref="DI15:DJ15"/>
    <mergeCell ref="DK15:DL15"/>
    <mergeCell ref="DM15:DN15"/>
    <mergeCell ref="DO15:DP15"/>
    <mergeCell ref="DR15:DT15"/>
    <mergeCell ref="CX15:CY15"/>
    <mergeCell ref="DC15:DF15"/>
    <mergeCell ref="DG15:DH15"/>
    <mergeCell ref="DW15:DX15"/>
    <mergeCell ref="EB15:EE15"/>
    <mergeCell ref="EF15:EG15"/>
    <mergeCell ref="EV15:EW15"/>
    <mergeCell ref="FA15:FD15"/>
    <mergeCell ref="FE15:FF15"/>
    <mergeCell ref="FU15:FV15"/>
    <mergeCell ref="FZ15:GC15"/>
    <mergeCell ref="GD15:GE15"/>
    <mergeCell ref="FX16:FY16"/>
    <mergeCell ref="GF16:GG16"/>
    <mergeCell ref="GH16:GI16"/>
    <mergeCell ref="GJ16:GK16"/>
    <mergeCell ref="GL16:GM16"/>
    <mergeCell ref="GO16:GQ16"/>
    <mergeCell ref="EY16:EZ16"/>
    <mergeCell ref="FG16:FH16"/>
    <mergeCell ref="FI16:FJ16"/>
    <mergeCell ref="FK16:FL16"/>
    <mergeCell ref="FM16:FN16"/>
    <mergeCell ref="FP16:FR16"/>
    <mergeCell ref="DZ16:EA16"/>
    <mergeCell ref="EH16:EI16"/>
    <mergeCell ref="EJ16:EK16"/>
    <mergeCell ref="EL16:EM16"/>
    <mergeCell ref="EN16:EO16"/>
    <mergeCell ref="EQ16:ES16"/>
    <mergeCell ref="DA16:DB16"/>
    <mergeCell ref="DI16:DJ16"/>
    <mergeCell ref="DK16:DL16"/>
    <mergeCell ref="DM16:DN16"/>
    <mergeCell ref="DO16:DP16"/>
    <mergeCell ref="DR16:DT16"/>
    <mergeCell ref="CX16:CY16"/>
    <mergeCell ref="DC16:DF16"/>
    <mergeCell ref="DG16:DH16"/>
    <mergeCell ref="DW16:DX16"/>
    <mergeCell ref="EB16:EE16"/>
    <mergeCell ref="EF16:EG16"/>
    <mergeCell ref="EV16:EW16"/>
    <mergeCell ref="FA16:FD16"/>
    <mergeCell ref="FE16:FF16"/>
    <mergeCell ref="FU16:FV16"/>
    <mergeCell ref="FZ16:GC16"/>
    <mergeCell ref="GD16:GE16"/>
    <mergeCell ref="FX17:FY17"/>
    <mergeCell ref="GF17:GG17"/>
    <mergeCell ref="GH17:GI17"/>
    <mergeCell ref="GJ17:GK17"/>
    <mergeCell ref="GL17:GM17"/>
    <mergeCell ref="GO17:GQ17"/>
    <mergeCell ref="EY17:EZ17"/>
    <mergeCell ref="FG17:FH17"/>
    <mergeCell ref="FI17:FJ17"/>
    <mergeCell ref="FK17:FL17"/>
    <mergeCell ref="FM17:FN17"/>
    <mergeCell ref="FP17:FR17"/>
    <mergeCell ref="DZ17:EA17"/>
    <mergeCell ref="EH17:EI17"/>
    <mergeCell ref="EJ17:EK17"/>
    <mergeCell ref="EL17:EM17"/>
    <mergeCell ref="EN17:EO17"/>
    <mergeCell ref="EQ17:ES17"/>
    <mergeCell ref="DA17:DB17"/>
    <mergeCell ref="DI17:DJ17"/>
    <mergeCell ref="DK17:DL17"/>
    <mergeCell ref="DM17:DN17"/>
    <mergeCell ref="DO17:DP17"/>
    <mergeCell ref="DR17:DT17"/>
    <mergeCell ref="CX17:CY17"/>
    <mergeCell ref="DC17:DF17"/>
    <mergeCell ref="DG17:DH17"/>
    <mergeCell ref="DW17:DX17"/>
    <mergeCell ref="EB17:EE17"/>
    <mergeCell ref="EF17:EG17"/>
    <mergeCell ref="EV17:EW17"/>
    <mergeCell ref="FA17:FD17"/>
    <mergeCell ref="FE17:FF17"/>
    <mergeCell ref="FU17:FV17"/>
    <mergeCell ref="FZ17:GC17"/>
    <mergeCell ref="GD17:GE17"/>
    <mergeCell ref="FX18:FY18"/>
    <mergeCell ref="GF18:GG18"/>
    <mergeCell ref="GH18:GI18"/>
    <mergeCell ref="GJ18:GK18"/>
    <mergeCell ref="GL18:GM18"/>
    <mergeCell ref="GO18:GQ18"/>
    <mergeCell ref="EY18:EZ18"/>
    <mergeCell ref="FG18:FH18"/>
    <mergeCell ref="FI18:FJ18"/>
    <mergeCell ref="FK18:FL18"/>
    <mergeCell ref="FM18:FN18"/>
    <mergeCell ref="FP18:FR18"/>
    <mergeCell ref="DZ18:EA18"/>
    <mergeCell ref="EH18:EI18"/>
    <mergeCell ref="EJ18:EK18"/>
    <mergeCell ref="EL18:EM18"/>
    <mergeCell ref="EN18:EO18"/>
    <mergeCell ref="EQ18:ES18"/>
    <mergeCell ref="DA18:DB18"/>
    <mergeCell ref="DI18:DJ18"/>
    <mergeCell ref="DK18:DL18"/>
    <mergeCell ref="DM18:DN18"/>
    <mergeCell ref="DO18:DP18"/>
    <mergeCell ref="DR18:DT18"/>
    <mergeCell ref="CX18:CY18"/>
    <mergeCell ref="DC18:DF18"/>
    <mergeCell ref="DG18:DH18"/>
    <mergeCell ref="DW18:DX18"/>
    <mergeCell ref="EB18:EE18"/>
    <mergeCell ref="EF18:EG18"/>
    <mergeCell ref="EV18:EW18"/>
    <mergeCell ref="FA18:FD18"/>
    <mergeCell ref="FE18:FF18"/>
    <mergeCell ref="FU18:FV18"/>
    <mergeCell ref="FZ18:GC18"/>
    <mergeCell ref="GD18:GE18"/>
    <mergeCell ref="FX19:FY19"/>
    <mergeCell ref="GF19:GG19"/>
    <mergeCell ref="GH19:GI19"/>
    <mergeCell ref="GJ19:GK19"/>
    <mergeCell ref="GL19:GM19"/>
    <mergeCell ref="GO19:GQ19"/>
    <mergeCell ref="EY19:EZ19"/>
    <mergeCell ref="FG19:FH19"/>
    <mergeCell ref="FI19:FJ19"/>
    <mergeCell ref="FK19:FL19"/>
    <mergeCell ref="FM19:FN19"/>
    <mergeCell ref="FP19:FR19"/>
    <mergeCell ref="DZ19:EA19"/>
    <mergeCell ref="EH19:EI19"/>
    <mergeCell ref="EJ19:EK19"/>
    <mergeCell ref="EL19:EM19"/>
    <mergeCell ref="EN19:EO19"/>
    <mergeCell ref="EQ19:ES19"/>
    <mergeCell ref="DA19:DB19"/>
    <mergeCell ref="DI19:DJ19"/>
    <mergeCell ref="DK19:DL19"/>
    <mergeCell ref="DM19:DN19"/>
    <mergeCell ref="DO19:DP19"/>
    <mergeCell ref="DR19:DT19"/>
    <mergeCell ref="CX19:CY19"/>
    <mergeCell ref="DC19:DF19"/>
    <mergeCell ref="DG19:DH19"/>
    <mergeCell ref="DW19:DX19"/>
    <mergeCell ref="EB19:EE19"/>
    <mergeCell ref="EF19:EG19"/>
    <mergeCell ref="EV19:EW19"/>
    <mergeCell ref="FA19:FD19"/>
    <mergeCell ref="FE19:FF19"/>
    <mergeCell ref="FU19:FV19"/>
    <mergeCell ref="FZ19:GC19"/>
    <mergeCell ref="GD19:GE19"/>
    <mergeCell ref="FX20:FY20"/>
    <mergeCell ref="GF20:GG20"/>
    <mergeCell ref="GH20:GI20"/>
    <mergeCell ref="GJ20:GK20"/>
    <mergeCell ref="GL20:GM20"/>
    <mergeCell ref="GO20:GQ20"/>
    <mergeCell ref="EY20:EZ20"/>
    <mergeCell ref="FG20:FH20"/>
    <mergeCell ref="FI20:FJ20"/>
    <mergeCell ref="FK20:FL20"/>
    <mergeCell ref="FM20:FN20"/>
    <mergeCell ref="FP20:FR20"/>
    <mergeCell ref="DZ20:EA20"/>
    <mergeCell ref="EH20:EI20"/>
    <mergeCell ref="EJ20:EK20"/>
    <mergeCell ref="EL20:EM20"/>
    <mergeCell ref="EN20:EO20"/>
    <mergeCell ref="EQ20:ES20"/>
    <mergeCell ref="DA20:DB20"/>
    <mergeCell ref="DI20:DJ20"/>
    <mergeCell ref="DK20:DL20"/>
    <mergeCell ref="DM20:DN20"/>
    <mergeCell ref="DO20:DP20"/>
    <mergeCell ref="DR20:DT20"/>
    <mergeCell ref="CX20:CY20"/>
    <mergeCell ref="DC20:DF20"/>
    <mergeCell ref="DG20:DH20"/>
    <mergeCell ref="DW20:DX20"/>
    <mergeCell ref="EB20:EE20"/>
    <mergeCell ref="EF20:EG20"/>
    <mergeCell ref="EV20:EW20"/>
    <mergeCell ref="FA20:FD20"/>
    <mergeCell ref="FE20:FF20"/>
    <mergeCell ref="FU20:FV20"/>
    <mergeCell ref="FZ20:GC20"/>
    <mergeCell ref="GD20:GE20"/>
    <mergeCell ref="FX21:FY21"/>
    <mergeCell ref="GF21:GG21"/>
    <mergeCell ref="GH21:GI21"/>
    <mergeCell ref="GJ21:GK21"/>
    <mergeCell ref="GL21:GM21"/>
    <mergeCell ref="GO21:GQ21"/>
    <mergeCell ref="EY21:EZ21"/>
    <mergeCell ref="FG21:FH21"/>
    <mergeCell ref="FI21:FJ21"/>
    <mergeCell ref="FK21:FL21"/>
    <mergeCell ref="FM21:FN21"/>
    <mergeCell ref="FP21:FR21"/>
    <mergeCell ref="DZ21:EA21"/>
    <mergeCell ref="EH21:EI21"/>
    <mergeCell ref="EJ21:EK21"/>
    <mergeCell ref="EL21:EM21"/>
    <mergeCell ref="EN21:EO21"/>
    <mergeCell ref="EQ21:ES21"/>
    <mergeCell ref="DA21:DB21"/>
    <mergeCell ref="DI21:DJ21"/>
    <mergeCell ref="DK21:DL21"/>
    <mergeCell ref="DM21:DN21"/>
    <mergeCell ref="DO21:DP21"/>
    <mergeCell ref="DR21:DT21"/>
    <mergeCell ref="CX21:CY21"/>
    <mergeCell ref="DC21:DF21"/>
    <mergeCell ref="DG21:DH21"/>
    <mergeCell ref="DW21:DX21"/>
    <mergeCell ref="EB21:EE21"/>
    <mergeCell ref="EF21:EG21"/>
    <mergeCell ref="EV21:EW21"/>
    <mergeCell ref="FA21:FD21"/>
    <mergeCell ref="FE21:FF21"/>
    <mergeCell ref="FU21:FV21"/>
    <mergeCell ref="FZ21:GC21"/>
    <mergeCell ref="GD21:GE21"/>
    <mergeCell ref="FX22:FY22"/>
    <mergeCell ref="GF22:GG22"/>
    <mergeCell ref="GH22:GI22"/>
    <mergeCell ref="GJ22:GK22"/>
    <mergeCell ref="GL22:GM22"/>
    <mergeCell ref="GO22:GQ22"/>
    <mergeCell ref="EY22:EZ22"/>
    <mergeCell ref="FG22:FH22"/>
    <mergeCell ref="FI22:FJ22"/>
    <mergeCell ref="FK22:FL22"/>
    <mergeCell ref="FM22:FN22"/>
    <mergeCell ref="FP22:FR22"/>
    <mergeCell ref="DZ22:EA22"/>
    <mergeCell ref="EH22:EI22"/>
    <mergeCell ref="EJ22:EK22"/>
    <mergeCell ref="EL22:EM22"/>
    <mergeCell ref="EN22:EO22"/>
    <mergeCell ref="EQ22:ES22"/>
    <mergeCell ref="DA22:DB22"/>
    <mergeCell ref="DI22:DJ22"/>
    <mergeCell ref="DK22:DL22"/>
    <mergeCell ref="DM22:DN22"/>
    <mergeCell ref="DO22:DP22"/>
    <mergeCell ref="DR22:DT22"/>
    <mergeCell ref="CX22:CY22"/>
    <mergeCell ref="DC22:DF22"/>
    <mergeCell ref="DG22:DH22"/>
    <mergeCell ref="DW22:DX22"/>
    <mergeCell ref="EB22:EE22"/>
    <mergeCell ref="EF22:EG22"/>
    <mergeCell ref="EV22:EW22"/>
    <mergeCell ref="FA22:FD22"/>
    <mergeCell ref="FE22:FF22"/>
    <mergeCell ref="FU22:FV22"/>
    <mergeCell ref="FZ22:GC22"/>
    <mergeCell ref="GD22:GE22"/>
    <mergeCell ref="FX23:FY23"/>
    <mergeCell ref="GF23:GG23"/>
    <mergeCell ref="GH23:GI23"/>
    <mergeCell ref="GJ23:GK23"/>
    <mergeCell ref="GL23:GM23"/>
    <mergeCell ref="GO23:GQ23"/>
    <mergeCell ref="EY23:EZ23"/>
    <mergeCell ref="FG23:FH23"/>
    <mergeCell ref="FI23:FJ23"/>
    <mergeCell ref="FK23:FL23"/>
    <mergeCell ref="FM23:FN23"/>
    <mergeCell ref="FP23:FR23"/>
    <mergeCell ref="DZ23:EA23"/>
    <mergeCell ref="EH23:EI23"/>
    <mergeCell ref="EJ23:EK23"/>
    <mergeCell ref="EL23:EM23"/>
    <mergeCell ref="EN23:EO23"/>
    <mergeCell ref="EQ23:ES23"/>
    <mergeCell ref="DA23:DB23"/>
    <mergeCell ref="DI23:DJ23"/>
    <mergeCell ref="DK23:DL23"/>
    <mergeCell ref="DM23:DN23"/>
    <mergeCell ref="DO23:DP23"/>
    <mergeCell ref="DR23:DT23"/>
    <mergeCell ref="CX23:CY23"/>
    <mergeCell ref="DC23:DF23"/>
    <mergeCell ref="DG23:DH23"/>
    <mergeCell ref="DW23:DX23"/>
    <mergeCell ref="EB23:EE23"/>
    <mergeCell ref="EF23:EG23"/>
    <mergeCell ref="EV23:EW23"/>
    <mergeCell ref="FA23:FD23"/>
    <mergeCell ref="FE23:FF23"/>
    <mergeCell ref="FU23:FV23"/>
    <mergeCell ref="FZ23:GC23"/>
    <mergeCell ref="GD23:GE23"/>
    <mergeCell ref="FX24:FY24"/>
    <mergeCell ref="GF24:GG24"/>
    <mergeCell ref="GH24:GI24"/>
    <mergeCell ref="GJ24:GK24"/>
    <mergeCell ref="GL24:GM24"/>
    <mergeCell ref="GO24:GQ24"/>
    <mergeCell ref="EY24:EZ24"/>
    <mergeCell ref="FG24:FH24"/>
    <mergeCell ref="FI24:FJ24"/>
    <mergeCell ref="FK24:FL24"/>
    <mergeCell ref="FM24:FN24"/>
    <mergeCell ref="FP24:FR24"/>
    <mergeCell ref="DZ24:EA24"/>
    <mergeCell ref="EH24:EI24"/>
    <mergeCell ref="EJ24:EK24"/>
    <mergeCell ref="EL24:EM24"/>
    <mergeCell ref="EN24:EO24"/>
    <mergeCell ref="EQ24:ES24"/>
    <mergeCell ref="DA24:DB24"/>
    <mergeCell ref="DI24:DJ24"/>
    <mergeCell ref="DK24:DL24"/>
    <mergeCell ref="DM24:DN24"/>
    <mergeCell ref="DO24:DP24"/>
    <mergeCell ref="DR24:DT24"/>
    <mergeCell ref="CX24:CY24"/>
    <mergeCell ref="DC24:DF24"/>
    <mergeCell ref="DG24:DH24"/>
    <mergeCell ref="DW24:DX24"/>
    <mergeCell ref="EB24:EE24"/>
    <mergeCell ref="EF24:EG24"/>
    <mergeCell ref="EV24:EW24"/>
    <mergeCell ref="FA24:FD24"/>
    <mergeCell ref="FE24:FF24"/>
    <mergeCell ref="FU24:FV24"/>
    <mergeCell ref="FZ24:GC24"/>
    <mergeCell ref="GD24:GE24"/>
    <mergeCell ref="FX25:FY25"/>
    <mergeCell ref="GF25:GG25"/>
    <mergeCell ref="GH25:GI25"/>
    <mergeCell ref="GJ25:GK25"/>
    <mergeCell ref="GL25:GM25"/>
    <mergeCell ref="GO25:GQ25"/>
    <mergeCell ref="EY25:EZ25"/>
    <mergeCell ref="FG25:FH25"/>
    <mergeCell ref="FI25:FJ25"/>
    <mergeCell ref="FK25:FL25"/>
    <mergeCell ref="FM25:FN25"/>
    <mergeCell ref="FP25:FR25"/>
    <mergeCell ref="DZ25:EA25"/>
    <mergeCell ref="EH25:EI25"/>
    <mergeCell ref="EJ25:EK25"/>
    <mergeCell ref="EL25:EM25"/>
    <mergeCell ref="EN25:EO25"/>
    <mergeCell ref="EQ25:ES25"/>
    <mergeCell ref="DA25:DB25"/>
    <mergeCell ref="DI25:DJ25"/>
    <mergeCell ref="DK25:DL25"/>
    <mergeCell ref="DM25:DN25"/>
    <mergeCell ref="DO25:DP25"/>
    <mergeCell ref="DR25:DT25"/>
    <mergeCell ref="CX25:CY25"/>
    <mergeCell ref="DC25:DF25"/>
    <mergeCell ref="DG25:DH25"/>
    <mergeCell ref="DW25:DX25"/>
    <mergeCell ref="EB25:EE25"/>
    <mergeCell ref="EF25:EG25"/>
    <mergeCell ref="EV25:EW25"/>
    <mergeCell ref="FA25:FD25"/>
    <mergeCell ref="FE25:FF25"/>
    <mergeCell ref="FU25:FV25"/>
    <mergeCell ref="FZ25:GC25"/>
    <mergeCell ref="GD25:GE25"/>
    <mergeCell ref="FX26:FY26"/>
    <mergeCell ref="GF26:GG26"/>
    <mergeCell ref="GH26:GI26"/>
    <mergeCell ref="GJ26:GK26"/>
    <mergeCell ref="GL26:GM26"/>
    <mergeCell ref="GO26:GQ26"/>
    <mergeCell ref="EY26:EZ26"/>
    <mergeCell ref="FG26:FH26"/>
    <mergeCell ref="FI26:FJ26"/>
    <mergeCell ref="FK26:FL26"/>
    <mergeCell ref="FM26:FN26"/>
    <mergeCell ref="FP26:FR26"/>
    <mergeCell ref="DZ26:EA26"/>
    <mergeCell ref="EH26:EI26"/>
    <mergeCell ref="EJ26:EK26"/>
    <mergeCell ref="EL26:EM26"/>
    <mergeCell ref="EN26:EO26"/>
    <mergeCell ref="EQ26:ES26"/>
    <mergeCell ref="DA26:DB26"/>
    <mergeCell ref="DI26:DJ26"/>
    <mergeCell ref="DK26:DL26"/>
    <mergeCell ref="DM26:DN26"/>
    <mergeCell ref="DO26:DP26"/>
    <mergeCell ref="DR26:DT26"/>
    <mergeCell ref="CX26:CY26"/>
    <mergeCell ref="DC26:DF26"/>
    <mergeCell ref="DG26:DH26"/>
    <mergeCell ref="DW26:DX26"/>
    <mergeCell ref="EB26:EE26"/>
    <mergeCell ref="EF26:EG26"/>
    <mergeCell ref="EV26:EW26"/>
    <mergeCell ref="FA26:FD26"/>
    <mergeCell ref="FE26:FF26"/>
    <mergeCell ref="FU26:FV26"/>
    <mergeCell ref="FZ26:GC26"/>
    <mergeCell ref="GD26:GE26"/>
    <mergeCell ref="FX27:FY27"/>
    <mergeCell ref="GF27:GG27"/>
    <mergeCell ref="GH27:GI27"/>
    <mergeCell ref="GJ27:GK27"/>
    <mergeCell ref="GL27:GM27"/>
    <mergeCell ref="GO27:GQ27"/>
    <mergeCell ref="EY27:EZ27"/>
    <mergeCell ref="FG27:FH27"/>
    <mergeCell ref="FI27:FJ27"/>
    <mergeCell ref="FK27:FL27"/>
    <mergeCell ref="FM27:FN27"/>
    <mergeCell ref="FP27:FR27"/>
    <mergeCell ref="DZ27:EA27"/>
    <mergeCell ref="EH27:EI27"/>
    <mergeCell ref="EJ27:EK27"/>
    <mergeCell ref="EL27:EM27"/>
    <mergeCell ref="EN27:EO27"/>
    <mergeCell ref="EQ27:ES27"/>
    <mergeCell ref="DA27:DB27"/>
    <mergeCell ref="DI27:DJ27"/>
    <mergeCell ref="DK27:DL27"/>
    <mergeCell ref="DM27:DN27"/>
    <mergeCell ref="DO27:DP27"/>
    <mergeCell ref="DR27:DT27"/>
    <mergeCell ref="CX27:CY27"/>
    <mergeCell ref="DC27:DF27"/>
    <mergeCell ref="DG27:DH27"/>
    <mergeCell ref="DW27:DX27"/>
    <mergeCell ref="EB27:EE27"/>
    <mergeCell ref="EF27:EG27"/>
    <mergeCell ref="EV27:EW27"/>
    <mergeCell ref="FA27:FD27"/>
    <mergeCell ref="FE27:FF27"/>
    <mergeCell ref="FU27:FV27"/>
    <mergeCell ref="FZ27:GC27"/>
    <mergeCell ref="GD27:GE27"/>
    <mergeCell ref="FX28:FY28"/>
    <mergeCell ref="GF28:GG28"/>
    <mergeCell ref="GH28:GI28"/>
    <mergeCell ref="GJ28:GK28"/>
    <mergeCell ref="GL28:GM28"/>
    <mergeCell ref="GO28:GQ28"/>
    <mergeCell ref="EY28:EZ28"/>
    <mergeCell ref="FG28:FH28"/>
    <mergeCell ref="FI28:FJ28"/>
    <mergeCell ref="FK28:FL28"/>
    <mergeCell ref="FM28:FN28"/>
    <mergeCell ref="FP28:FR28"/>
    <mergeCell ref="DZ28:EA28"/>
    <mergeCell ref="EH28:EI28"/>
    <mergeCell ref="EJ28:EK28"/>
    <mergeCell ref="EL28:EM28"/>
    <mergeCell ref="EN28:EO28"/>
    <mergeCell ref="EQ28:ES28"/>
    <mergeCell ref="DA28:DB28"/>
    <mergeCell ref="DI28:DJ28"/>
    <mergeCell ref="DK28:DL28"/>
    <mergeCell ref="DM28:DN28"/>
    <mergeCell ref="DO28:DP28"/>
    <mergeCell ref="DR28:DT28"/>
    <mergeCell ref="CX28:CY28"/>
    <mergeCell ref="DC28:DF28"/>
    <mergeCell ref="DG28:DH28"/>
    <mergeCell ref="DW28:DX28"/>
    <mergeCell ref="EB28:EE28"/>
    <mergeCell ref="EF28:EG28"/>
    <mergeCell ref="EV28:EW28"/>
    <mergeCell ref="FA28:FD28"/>
    <mergeCell ref="FE28:FF28"/>
    <mergeCell ref="FU28:FV28"/>
    <mergeCell ref="FZ28:GC28"/>
    <mergeCell ref="GD28:GE28"/>
    <mergeCell ref="FX29:FY29"/>
    <mergeCell ref="GF29:GG29"/>
    <mergeCell ref="GH29:GI29"/>
    <mergeCell ref="GJ29:GK29"/>
    <mergeCell ref="GL29:GM29"/>
    <mergeCell ref="GO29:GQ29"/>
    <mergeCell ref="EY29:EZ29"/>
    <mergeCell ref="FG29:FH29"/>
    <mergeCell ref="FI29:FJ29"/>
    <mergeCell ref="FK29:FL29"/>
    <mergeCell ref="FM29:FN29"/>
    <mergeCell ref="FP29:FR29"/>
    <mergeCell ref="DZ29:EA29"/>
    <mergeCell ref="EH29:EI29"/>
    <mergeCell ref="EJ29:EK29"/>
    <mergeCell ref="EL29:EM29"/>
    <mergeCell ref="EN29:EO29"/>
    <mergeCell ref="EQ29:ES29"/>
    <mergeCell ref="DA29:DB29"/>
    <mergeCell ref="DI29:DJ29"/>
    <mergeCell ref="DK29:DL29"/>
    <mergeCell ref="DM29:DN29"/>
    <mergeCell ref="DO29:DP29"/>
    <mergeCell ref="DR29:DT29"/>
    <mergeCell ref="CX29:CY29"/>
    <mergeCell ref="DC29:DF29"/>
    <mergeCell ref="DG29:DH29"/>
    <mergeCell ref="DW29:DX29"/>
    <mergeCell ref="EB29:EE29"/>
    <mergeCell ref="EF29:EG29"/>
    <mergeCell ref="EV29:EW29"/>
    <mergeCell ref="FA29:FD29"/>
    <mergeCell ref="FE29:FF29"/>
    <mergeCell ref="FU29:FV29"/>
    <mergeCell ref="FZ29:GC29"/>
    <mergeCell ref="GD29:GE29"/>
    <mergeCell ref="FX30:FY30"/>
    <mergeCell ref="GF30:GG30"/>
    <mergeCell ref="GH30:GI30"/>
    <mergeCell ref="GJ30:GK30"/>
    <mergeCell ref="GL30:GM30"/>
    <mergeCell ref="GO30:GQ30"/>
    <mergeCell ref="EY30:EZ30"/>
    <mergeCell ref="FG30:FH30"/>
    <mergeCell ref="FI30:FJ30"/>
    <mergeCell ref="FK30:FL30"/>
    <mergeCell ref="FM30:FN30"/>
    <mergeCell ref="FP30:FR30"/>
    <mergeCell ref="DZ30:EA30"/>
    <mergeCell ref="EH30:EI30"/>
    <mergeCell ref="EJ30:EK30"/>
    <mergeCell ref="EL30:EM30"/>
    <mergeCell ref="EN30:EO30"/>
    <mergeCell ref="EQ30:ES30"/>
    <mergeCell ref="DA30:DB30"/>
    <mergeCell ref="DI30:DJ30"/>
    <mergeCell ref="DK30:DL30"/>
    <mergeCell ref="DM30:DN30"/>
    <mergeCell ref="DO30:DP30"/>
    <mergeCell ref="DR30:DT30"/>
    <mergeCell ref="CX30:CY30"/>
    <mergeCell ref="DC30:DF30"/>
    <mergeCell ref="DG30:DH30"/>
    <mergeCell ref="DW30:DX30"/>
    <mergeCell ref="EB30:EE30"/>
    <mergeCell ref="EF30:EG30"/>
    <mergeCell ref="EV30:EW30"/>
    <mergeCell ref="FA30:FD30"/>
    <mergeCell ref="FE30:FF30"/>
    <mergeCell ref="FU30:FV30"/>
    <mergeCell ref="FZ30:GC30"/>
    <mergeCell ref="GD30:GE30"/>
    <mergeCell ref="FX31:FY31"/>
    <mergeCell ref="GF31:GG31"/>
    <mergeCell ref="GH31:GI31"/>
    <mergeCell ref="GJ31:GK31"/>
    <mergeCell ref="GL31:GM31"/>
    <mergeCell ref="GO31:GQ31"/>
    <mergeCell ref="EY31:EZ31"/>
    <mergeCell ref="FG31:FH31"/>
    <mergeCell ref="FI31:FJ31"/>
    <mergeCell ref="FK31:FL31"/>
    <mergeCell ref="FM31:FN31"/>
    <mergeCell ref="FP31:FR31"/>
    <mergeCell ref="DZ31:EA31"/>
    <mergeCell ref="EH31:EI31"/>
    <mergeCell ref="EJ31:EK31"/>
    <mergeCell ref="EL31:EM31"/>
    <mergeCell ref="EN31:EO31"/>
    <mergeCell ref="EQ31:ES31"/>
    <mergeCell ref="DA31:DB31"/>
    <mergeCell ref="DI31:DJ31"/>
    <mergeCell ref="DK31:DL31"/>
    <mergeCell ref="DM31:DN31"/>
    <mergeCell ref="DO31:DP31"/>
    <mergeCell ref="DR31:DT31"/>
    <mergeCell ref="CX31:CY31"/>
    <mergeCell ref="DC31:DF31"/>
    <mergeCell ref="DG31:DH31"/>
    <mergeCell ref="DW31:DX31"/>
    <mergeCell ref="EB31:EE31"/>
    <mergeCell ref="EF31:EG31"/>
    <mergeCell ref="EV31:EW31"/>
    <mergeCell ref="FA31:FD31"/>
    <mergeCell ref="FE31:FF31"/>
    <mergeCell ref="FU31:FV31"/>
    <mergeCell ref="FZ31:GC31"/>
    <mergeCell ref="GD31:GE31"/>
    <mergeCell ref="FX32:FY32"/>
    <mergeCell ref="GF32:GG32"/>
    <mergeCell ref="GH32:GI32"/>
    <mergeCell ref="GJ32:GK32"/>
    <mergeCell ref="GL32:GM32"/>
    <mergeCell ref="GO32:GQ32"/>
    <mergeCell ref="EY32:EZ32"/>
    <mergeCell ref="FG32:FH32"/>
    <mergeCell ref="FI32:FJ32"/>
    <mergeCell ref="FK32:FL32"/>
    <mergeCell ref="FM32:FN32"/>
    <mergeCell ref="FP32:FR32"/>
    <mergeCell ref="DZ32:EA32"/>
    <mergeCell ref="EH32:EI32"/>
    <mergeCell ref="EJ32:EK32"/>
    <mergeCell ref="EL32:EM32"/>
    <mergeCell ref="EN32:EO32"/>
    <mergeCell ref="EQ32:ES32"/>
    <mergeCell ref="DA32:DB32"/>
    <mergeCell ref="DI32:DJ32"/>
    <mergeCell ref="DK32:DL32"/>
    <mergeCell ref="DM32:DN32"/>
    <mergeCell ref="DO32:DP32"/>
    <mergeCell ref="DR32:DT32"/>
    <mergeCell ref="CX32:CY32"/>
    <mergeCell ref="DC32:DF32"/>
    <mergeCell ref="DG32:DH32"/>
    <mergeCell ref="DW32:DX32"/>
    <mergeCell ref="EB32:EE32"/>
    <mergeCell ref="EF32:EG32"/>
    <mergeCell ref="EV32:EW32"/>
    <mergeCell ref="FA32:FD32"/>
    <mergeCell ref="FE32:FF32"/>
    <mergeCell ref="FU32:FV32"/>
    <mergeCell ref="FZ32:GC32"/>
    <mergeCell ref="GD32:GE32"/>
    <mergeCell ref="FX33:FY33"/>
    <mergeCell ref="GF33:GG33"/>
    <mergeCell ref="GH33:GI33"/>
    <mergeCell ref="GJ33:GK33"/>
    <mergeCell ref="GL33:GM33"/>
    <mergeCell ref="GO33:GQ33"/>
    <mergeCell ref="EY33:EZ33"/>
    <mergeCell ref="FG33:FH33"/>
    <mergeCell ref="FI33:FJ33"/>
    <mergeCell ref="FK33:FL33"/>
    <mergeCell ref="FM33:FN33"/>
    <mergeCell ref="FP33:FR33"/>
    <mergeCell ref="DZ33:EA33"/>
    <mergeCell ref="EH33:EI33"/>
    <mergeCell ref="EJ33:EK33"/>
    <mergeCell ref="EL33:EM33"/>
    <mergeCell ref="EN33:EO33"/>
    <mergeCell ref="EQ33:ES33"/>
    <mergeCell ref="DA33:DB33"/>
    <mergeCell ref="DI33:DJ33"/>
    <mergeCell ref="DK33:DL33"/>
    <mergeCell ref="DM33:DN33"/>
    <mergeCell ref="DO33:DP33"/>
    <mergeCell ref="DR33:DT33"/>
    <mergeCell ref="CX33:CY33"/>
    <mergeCell ref="DC33:DF33"/>
    <mergeCell ref="DG33:DH33"/>
    <mergeCell ref="DW33:DX33"/>
    <mergeCell ref="EB33:EE33"/>
    <mergeCell ref="EF33:EG33"/>
    <mergeCell ref="EV33:EW33"/>
    <mergeCell ref="FA33:FD33"/>
    <mergeCell ref="FE33:FF33"/>
    <mergeCell ref="FU33:FV33"/>
    <mergeCell ref="FZ33:GC33"/>
    <mergeCell ref="GD33:GE33"/>
    <mergeCell ref="FX34:FY34"/>
    <mergeCell ref="GF34:GG34"/>
    <mergeCell ref="GH34:GI34"/>
    <mergeCell ref="GJ34:GK34"/>
    <mergeCell ref="GL34:GM34"/>
    <mergeCell ref="GO34:GQ34"/>
    <mergeCell ref="EY34:EZ34"/>
    <mergeCell ref="FG34:FH34"/>
    <mergeCell ref="FI34:FJ34"/>
    <mergeCell ref="FK34:FL34"/>
    <mergeCell ref="FM34:FN34"/>
    <mergeCell ref="FP34:FR34"/>
    <mergeCell ref="DZ34:EA34"/>
    <mergeCell ref="EH34:EI34"/>
    <mergeCell ref="EJ34:EK34"/>
    <mergeCell ref="EL34:EM34"/>
    <mergeCell ref="EN34:EO34"/>
    <mergeCell ref="EQ34:ES34"/>
    <mergeCell ref="DA34:DB34"/>
    <mergeCell ref="DI34:DJ34"/>
    <mergeCell ref="DK34:DL34"/>
    <mergeCell ref="DM34:DN34"/>
    <mergeCell ref="DO34:DP34"/>
    <mergeCell ref="DR34:DT34"/>
    <mergeCell ref="CX34:CY34"/>
    <mergeCell ref="DC34:DF34"/>
    <mergeCell ref="DG34:DH34"/>
    <mergeCell ref="DW34:DX34"/>
    <mergeCell ref="EB34:EE34"/>
    <mergeCell ref="EF34:EG34"/>
    <mergeCell ref="EV34:EW34"/>
    <mergeCell ref="FA34:FD34"/>
    <mergeCell ref="FE34:FF34"/>
    <mergeCell ref="FU34:FV34"/>
    <mergeCell ref="FZ34:GC34"/>
    <mergeCell ref="GD34:GE34"/>
    <mergeCell ref="FX35:FY35"/>
    <mergeCell ref="GF35:GG35"/>
    <mergeCell ref="GH35:GI35"/>
    <mergeCell ref="GJ35:GK35"/>
    <mergeCell ref="GL35:GM35"/>
    <mergeCell ref="GO35:GQ35"/>
    <mergeCell ref="EY35:EZ35"/>
    <mergeCell ref="FG35:FH35"/>
    <mergeCell ref="FI35:FJ35"/>
    <mergeCell ref="FK35:FL35"/>
    <mergeCell ref="FM35:FN35"/>
    <mergeCell ref="FP35:FR35"/>
    <mergeCell ref="DZ35:EA35"/>
    <mergeCell ref="EH35:EI35"/>
    <mergeCell ref="EJ35:EK35"/>
    <mergeCell ref="EL35:EM35"/>
    <mergeCell ref="EN35:EO35"/>
    <mergeCell ref="EQ35:ES35"/>
    <mergeCell ref="DA35:DB35"/>
    <mergeCell ref="DI35:DJ35"/>
    <mergeCell ref="DK35:DL35"/>
    <mergeCell ref="DM35:DN35"/>
    <mergeCell ref="DO35:DP35"/>
    <mergeCell ref="DR35:DT35"/>
    <mergeCell ref="CX35:CY35"/>
    <mergeCell ref="DC35:DF35"/>
    <mergeCell ref="DG35:DH35"/>
    <mergeCell ref="DW35:DX35"/>
    <mergeCell ref="EB35:EE35"/>
    <mergeCell ref="EF35:EG35"/>
    <mergeCell ref="EV35:EW35"/>
    <mergeCell ref="FA35:FD35"/>
    <mergeCell ref="FE35:FF35"/>
    <mergeCell ref="FU35:FV35"/>
    <mergeCell ref="FZ35:GC35"/>
    <mergeCell ref="GD35:GE35"/>
    <mergeCell ref="FX36:FY36"/>
    <mergeCell ref="GF36:GG36"/>
    <mergeCell ref="GH36:GI36"/>
    <mergeCell ref="GJ36:GK36"/>
    <mergeCell ref="GL36:GM36"/>
    <mergeCell ref="GO36:GQ36"/>
    <mergeCell ref="EY36:EZ36"/>
    <mergeCell ref="FG36:FH36"/>
    <mergeCell ref="FI36:FJ36"/>
    <mergeCell ref="FK36:FL36"/>
    <mergeCell ref="FM36:FN36"/>
    <mergeCell ref="FP36:FR36"/>
    <mergeCell ref="DZ36:EA36"/>
    <mergeCell ref="EH36:EI36"/>
    <mergeCell ref="EJ36:EK36"/>
    <mergeCell ref="EL36:EM36"/>
    <mergeCell ref="EN36:EO36"/>
    <mergeCell ref="EQ36:ES36"/>
    <mergeCell ref="DA36:DB36"/>
    <mergeCell ref="DI36:DJ36"/>
    <mergeCell ref="DK36:DL36"/>
    <mergeCell ref="DM36:DN36"/>
    <mergeCell ref="DO36:DP36"/>
    <mergeCell ref="DR36:DT36"/>
    <mergeCell ref="CX36:CY36"/>
    <mergeCell ref="DC36:DF36"/>
    <mergeCell ref="DG36:DH36"/>
    <mergeCell ref="DW36:DX36"/>
    <mergeCell ref="EB36:EE36"/>
    <mergeCell ref="EF36:EG36"/>
    <mergeCell ref="EV36:EW36"/>
    <mergeCell ref="FA36:FD36"/>
    <mergeCell ref="FE36:FF36"/>
    <mergeCell ref="FU36:FV36"/>
    <mergeCell ref="FZ36:GC36"/>
    <mergeCell ref="GD36:GE36"/>
    <mergeCell ref="FX37:FY37"/>
    <mergeCell ref="GF37:GG37"/>
    <mergeCell ref="GH37:GI37"/>
    <mergeCell ref="GJ37:GK37"/>
    <mergeCell ref="GL37:GM37"/>
    <mergeCell ref="GO37:GQ37"/>
    <mergeCell ref="EY37:EZ37"/>
    <mergeCell ref="FG37:FH37"/>
    <mergeCell ref="FI37:FJ37"/>
    <mergeCell ref="FK37:FL37"/>
    <mergeCell ref="FM37:FN37"/>
    <mergeCell ref="FP37:FR37"/>
    <mergeCell ref="DZ37:EA37"/>
    <mergeCell ref="EH37:EI37"/>
    <mergeCell ref="EJ37:EK37"/>
    <mergeCell ref="EL37:EM37"/>
    <mergeCell ref="EN37:EO37"/>
    <mergeCell ref="EQ37:ES37"/>
    <mergeCell ref="DA37:DB37"/>
    <mergeCell ref="DI37:DJ37"/>
    <mergeCell ref="DK37:DL37"/>
    <mergeCell ref="DM37:DN37"/>
    <mergeCell ref="DO37:DP37"/>
    <mergeCell ref="DR37:DT37"/>
    <mergeCell ref="CX37:CY37"/>
    <mergeCell ref="DC37:DF37"/>
    <mergeCell ref="DG37:DH37"/>
    <mergeCell ref="DW37:DX37"/>
    <mergeCell ref="EB37:EE37"/>
    <mergeCell ref="EF37:EG37"/>
    <mergeCell ref="EV37:EW37"/>
    <mergeCell ref="FA37:FD37"/>
    <mergeCell ref="FE37:FF37"/>
    <mergeCell ref="FU37:FV37"/>
    <mergeCell ref="FZ37:GC37"/>
    <mergeCell ref="GD37:GE37"/>
    <mergeCell ref="FX38:FY38"/>
    <mergeCell ref="GF38:GG38"/>
    <mergeCell ref="GH38:GI38"/>
    <mergeCell ref="GJ38:GK38"/>
    <mergeCell ref="GL38:GM38"/>
    <mergeCell ref="GO38:GQ38"/>
    <mergeCell ref="EY38:EZ38"/>
    <mergeCell ref="FG38:FH38"/>
    <mergeCell ref="FI38:FJ38"/>
    <mergeCell ref="FK38:FL38"/>
    <mergeCell ref="FM38:FN38"/>
    <mergeCell ref="FP38:FR38"/>
    <mergeCell ref="DZ38:EA38"/>
    <mergeCell ref="EH38:EI38"/>
    <mergeCell ref="EJ38:EK38"/>
    <mergeCell ref="EL38:EM38"/>
    <mergeCell ref="EN38:EO38"/>
    <mergeCell ref="EQ38:ES38"/>
    <mergeCell ref="DA38:DB38"/>
    <mergeCell ref="DI38:DJ38"/>
    <mergeCell ref="DK38:DL38"/>
    <mergeCell ref="DM38:DN38"/>
    <mergeCell ref="DO38:DP38"/>
    <mergeCell ref="DR38:DT38"/>
    <mergeCell ref="CX38:CY38"/>
    <mergeCell ref="DC38:DF38"/>
    <mergeCell ref="DG38:DH38"/>
    <mergeCell ref="DW38:DX38"/>
    <mergeCell ref="EB38:EE38"/>
    <mergeCell ref="EF38:EG38"/>
    <mergeCell ref="EV38:EW38"/>
    <mergeCell ref="FA38:FD38"/>
    <mergeCell ref="FE38:FF38"/>
    <mergeCell ref="FU38:FV38"/>
    <mergeCell ref="FZ38:GC38"/>
    <mergeCell ref="GD38:GE38"/>
    <mergeCell ref="FX39:FY39"/>
    <mergeCell ref="GF39:GG39"/>
    <mergeCell ref="GH39:GI39"/>
    <mergeCell ref="GJ39:GK39"/>
    <mergeCell ref="GL39:GM39"/>
    <mergeCell ref="GO39:GQ39"/>
    <mergeCell ref="EY39:EZ39"/>
    <mergeCell ref="FG39:FH39"/>
    <mergeCell ref="FI39:FJ39"/>
    <mergeCell ref="FK39:FL39"/>
    <mergeCell ref="FM39:FN39"/>
    <mergeCell ref="FP39:FR39"/>
    <mergeCell ref="DZ39:EA39"/>
    <mergeCell ref="EH39:EI39"/>
    <mergeCell ref="EJ39:EK39"/>
    <mergeCell ref="EL39:EM39"/>
    <mergeCell ref="EN39:EO39"/>
    <mergeCell ref="EQ39:ES39"/>
    <mergeCell ref="DA39:DB39"/>
    <mergeCell ref="DI39:DJ39"/>
    <mergeCell ref="DK39:DL39"/>
    <mergeCell ref="DM39:DN39"/>
    <mergeCell ref="DO39:DP39"/>
    <mergeCell ref="DR39:DT39"/>
    <mergeCell ref="CX39:CY39"/>
    <mergeCell ref="DC39:DF39"/>
    <mergeCell ref="DG39:DH39"/>
    <mergeCell ref="DW39:DX39"/>
    <mergeCell ref="EB39:EE39"/>
    <mergeCell ref="EF39:EG39"/>
    <mergeCell ref="EV39:EW39"/>
    <mergeCell ref="FA39:FD39"/>
    <mergeCell ref="FE39:FF39"/>
    <mergeCell ref="FU39:FV39"/>
    <mergeCell ref="FZ39:GC39"/>
    <mergeCell ref="GD39:GE39"/>
    <mergeCell ref="FX40:FY40"/>
    <mergeCell ref="GF40:GG40"/>
    <mergeCell ref="GH40:GI40"/>
    <mergeCell ref="GJ40:GK40"/>
    <mergeCell ref="GL40:GM40"/>
    <mergeCell ref="GO40:GQ40"/>
    <mergeCell ref="EY40:EZ40"/>
    <mergeCell ref="FG40:FH40"/>
    <mergeCell ref="FI40:FJ40"/>
    <mergeCell ref="FK40:FL40"/>
    <mergeCell ref="FM40:FN40"/>
    <mergeCell ref="FP40:FR40"/>
    <mergeCell ref="DZ40:EA40"/>
    <mergeCell ref="EH40:EI40"/>
    <mergeCell ref="EJ40:EK40"/>
    <mergeCell ref="EL40:EM40"/>
    <mergeCell ref="EN40:EO40"/>
    <mergeCell ref="EQ40:ES40"/>
    <mergeCell ref="DA40:DB40"/>
    <mergeCell ref="DI40:DJ40"/>
    <mergeCell ref="DK40:DL40"/>
    <mergeCell ref="DM40:DN40"/>
    <mergeCell ref="DO40:DP40"/>
    <mergeCell ref="DR40:DT40"/>
    <mergeCell ref="CX40:CY40"/>
    <mergeCell ref="DC40:DF40"/>
    <mergeCell ref="DG40:DH40"/>
    <mergeCell ref="DW40:DX40"/>
    <mergeCell ref="EB40:EE40"/>
    <mergeCell ref="EF40:EG40"/>
    <mergeCell ref="EV40:EW40"/>
    <mergeCell ref="FA40:FD40"/>
    <mergeCell ref="FE40:FF40"/>
    <mergeCell ref="FU40:FV40"/>
    <mergeCell ref="FZ40:GC40"/>
    <mergeCell ref="GD40:GE40"/>
    <mergeCell ref="FX41:FY41"/>
    <mergeCell ref="GF41:GG41"/>
    <mergeCell ref="GH41:GI41"/>
    <mergeCell ref="GJ41:GK41"/>
    <mergeCell ref="GL41:GM41"/>
    <mergeCell ref="GO41:GQ41"/>
    <mergeCell ref="EY41:EZ41"/>
    <mergeCell ref="FG41:FH41"/>
    <mergeCell ref="FI41:FJ41"/>
    <mergeCell ref="FK41:FL41"/>
    <mergeCell ref="FM41:FN41"/>
    <mergeCell ref="FP41:FR41"/>
    <mergeCell ref="DZ41:EA41"/>
    <mergeCell ref="EH41:EI41"/>
    <mergeCell ref="EJ41:EK41"/>
    <mergeCell ref="EL41:EM41"/>
    <mergeCell ref="EN41:EO41"/>
    <mergeCell ref="EQ41:ES41"/>
    <mergeCell ref="DA41:DB41"/>
    <mergeCell ref="DI41:DJ41"/>
    <mergeCell ref="DK41:DL41"/>
    <mergeCell ref="DM41:DN41"/>
    <mergeCell ref="DO41:DP41"/>
    <mergeCell ref="DR41:DT41"/>
    <mergeCell ref="CX41:CY41"/>
    <mergeCell ref="DC41:DF41"/>
    <mergeCell ref="DG41:DH41"/>
    <mergeCell ref="DW41:DX41"/>
    <mergeCell ref="EB41:EE41"/>
    <mergeCell ref="EF41:EG41"/>
    <mergeCell ref="EV41:EW41"/>
    <mergeCell ref="FA41:FD41"/>
    <mergeCell ref="FE41:FF41"/>
    <mergeCell ref="FU41:FV41"/>
    <mergeCell ref="FZ41:GC41"/>
    <mergeCell ref="GD41:GE41"/>
    <mergeCell ref="FX42:FY42"/>
    <mergeCell ref="GF42:GG42"/>
    <mergeCell ref="GH42:GI42"/>
    <mergeCell ref="GJ42:GK42"/>
    <mergeCell ref="GL42:GM42"/>
    <mergeCell ref="GO42:GQ42"/>
    <mergeCell ref="EY42:EZ42"/>
    <mergeCell ref="FG42:FH42"/>
    <mergeCell ref="FI42:FJ42"/>
    <mergeCell ref="FK42:FL42"/>
    <mergeCell ref="FM42:FN42"/>
    <mergeCell ref="FP42:FR42"/>
    <mergeCell ref="DZ42:EA42"/>
    <mergeCell ref="EH42:EI42"/>
    <mergeCell ref="EJ42:EK42"/>
    <mergeCell ref="EL42:EM42"/>
    <mergeCell ref="EN42:EO42"/>
    <mergeCell ref="EQ42:ES42"/>
    <mergeCell ref="DA42:DB42"/>
    <mergeCell ref="DI42:DJ42"/>
    <mergeCell ref="DK42:DL42"/>
    <mergeCell ref="DM42:DN42"/>
    <mergeCell ref="DO42:DP42"/>
    <mergeCell ref="DR42:DT42"/>
    <mergeCell ref="CX42:CY42"/>
    <mergeCell ref="DC42:DF42"/>
    <mergeCell ref="DG42:DH42"/>
    <mergeCell ref="DW42:DX42"/>
    <mergeCell ref="EB42:EE42"/>
    <mergeCell ref="EF42:EG42"/>
    <mergeCell ref="EV42:EW42"/>
    <mergeCell ref="FA42:FD42"/>
    <mergeCell ref="FE42:FF42"/>
    <mergeCell ref="FU42:FV42"/>
    <mergeCell ref="FZ42:GC42"/>
    <mergeCell ref="GD42:GE42"/>
    <mergeCell ref="FX43:FY43"/>
    <mergeCell ref="GF43:GG43"/>
    <mergeCell ref="GH43:GI43"/>
    <mergeCell ref="GJ43:GK43"/>
    <mergeCell ref="GL43:GM43"/>
    <mergeCell ref="GO43:GQ43"/>
    <mergeCell ref="EY43:EZ43"/>
    <mergeCell ref="FG43:FH43"/>
    <mergeCell ref="FI43:FJ43"/>
    <mergeCell ref="FK43:FL43"/>
    <mergeCell ref="FM43:FN43"/>
    <mergeCell ref="FP43:FR43"/>
    <mergeCell ref="DZ43:EA43"/>
    <mergeCell ref="EH43:EI43"/>
    <mergeCell ref="EJ43:EK43"/>
    <mergeCell ref="EL43:EM43"/>
    <mergeCell ref="EN43:EO43"/>
    <mergeCell ref="EQ43:ES43"/>
    <mergeCell ref="DA43:DB43"/>
    <mergeCell ref="DI43:DJ43"/>
    <mergeCell ref="DK43:DL43"/>
    <mergeCell ref="DM43:DN43"/>
    <mergeCell ref="DO43:DP43"/>
    <mergeCell ref="DR43:DT43"/>
    <mergeCell ref="CX43:CY43"/>
    <mergeCell ref="DC43:DF43"/>
    <mergeCell ref="DG43:DH43"/>
    <mergeCell ref="DW43:DX43"/>
    <mergeCell ref="EB43:EE43"/>
    <mergeCell ref="EF43:EG43"/>
    <mergeCell ref="EV43:EW43"/>
    <mergeCell ref="FA43:FD43"/>
    <mergeCell ref="FE43:FF43"/>
    <mergeCell ref="FU43:FV43"/>
    <mergeCell ref="FZ43:GC43"/>
    <mergeCell ref="GD43:GE43"/>
    <mergeCell ref="FX44:FY44"/>
    <mergeCell ref="GF44:GG44"/>
    <mergeCell ref="GH44:GI44"/>
    <mergeCell ref="GJ44:GK44"/>
    <mergeCell ref="GL44:GM44"/>
    <mergeCell ref="GO44:GQ44"/>
    <mergeCell ref="EY44:EZ44"/>
    <mergeCell ref="FG44:FH44"/>
    <mergeCell ref="FI44:FJ44"/>
    <mergeCell ref="FK44:FL44"/>
    <mergeCell ref="FM44:FN44"/>
    <mergeCell ref="FP44:FR44"/>
    <mergeCell ref="DZ44:EA44"/>
    <mergeCell ref="EH44:EI44"/>
    <mergeCell ref="EJ44:EK44"/>
    <mergeCell ref="EL44:EM44"/>
    <mergeCell ref="EN44:EO44"/>
    <mergeCell ref="EQ44:ES44"/>
    <mergeCell ref="DA44:DB44"/>
    <mergeCell ref="DI44:DJ44"/>
    <mergeCell ref="DK44:DL44"/>
    <mergeCell ref="DM44:DN44"/>
    <mergeCell ref="DO44:DP44"/>
    <mergeCell ref="DR44:DT44"/>
    <mergeCell ref="CX44:CY44"/>
    <mergeCell ref="DC44:DF44"/>
    <mergeCell ref="DG44:DH44"/>
    <mergeCell ref="DW44:DX44"/>
    <mergeCell ref="EB44:EE44"/>
    <mergeCell ref="EF44:EG44"/>
    <mergeCell ref="EV44:EW44"/>
    <mergeCell ref="FA44:FD44"/>
    <mergeCell ref="FE44:FF44"/>
    <mergeCell ref="FU44:FV44"/>
    <mergeCell ref="FZ44:GC44"/>
    <mergeCell ref="GD44:GE44"/>
    <mergeCell ref="FX45:FY45"/>
    <mergeCell ref="GF45:GG45"/>
    <mergeCell ref="GH45:GI45"/>
    <mergeCell ref="GJ45:GK45"/>
    <mergeCell ref="GL45:GM45"/>
    <mergeCell ref="GO45:GQ45"/>
    <mergeCell ref="EY45:EZ45"/>
    <mergeCell ref="FG45:FH45"/>
    <mergeCell ref="FI45:FJ45"/>
    <mergeCell ref="FK45:FL45"/>
    <mergeCell ref="FM45:FN45"/>
    <mergeCell ref="FP45:FR45"/>
    <mergeCell ref="DZ45:EA45"/>
    <mergeCell ref="EH45:EI45"/>
    <mergeCell ref="EJ45:EK45"/>
    <mergeCell ref="EL45:EM45"/>
    <mergeCell ref="EN45:EO45"/>
    <mergeCell ref="EQ45:ES45"/>
    <mergeCell ref="DA45:DB45"/>
    <mergeCell ref="DI45:DJ45"/>
    <mergeCell ref="DK45:DL45"/>
    <mergeCell ref="DM45:DN45"/>
    <mergeCell ref="DO45:DP45"/>
    <mergeCell ref="DR45:DT45"/>
    <mergeCell ref="CX45:CY45"/>
    <mergeCell ref="DC45:DF45"/>
    <mergeCell ref="DG45:DH45"/>
    <mergeCell ref="DW45:DX45"/>
    <mergeCell ref="EB45:EE45"/>
    <mergeCell ref="EF45:EG45"/>
    <mergeCell ref="EV45:EW45"/>
    <mergeCell ref="FA45:FD45"/>
    <mergeCell ref="FE45:FF45"/>
    <mergeCell ref="FU45:FV45"/>
    <mergeCell ref="FZ45:GC45"/>
    <mergeCell ref="GD45:GE45"/>
    <mergeCell ref="GF46:GG46"/>
    <mergeCell ref="GH46:GI46"/>
    <mergeCell ref="GJ46:GK46"/>
    <mergeCell ref="GL46:GM46"/>
    <mergeCell ref="GO46:GQ46"/>
    <mergeCell ref="EY46:EZ46"/>
    <mergeCell ref="FG46:FH46"/>
    <mergeCell ref="FI46:FJ46"/>
    <mergeCell ref="FK46:FL46"/>
    <mergeCell ref="FM46:FN46"/>
    <mergeCell ref="FP46:FR46"/>
    <mergeCell ref="DZ46:EA46"/>
    <mergeCell ref="EH46:EI46"/>
    <mergeCell ref="EJ46:EK46"/>
    <mergeCell ref="EL46:EM46"/>
    <mergeCell ref="EN46:EO46"/>
    <mergeCell ref="EQ46:ES46"/>
    <mergeCell ref="DA46:DB46"/>
    <mergeCell ref="DI46:DJ46"/>
    <mergeCell ref="DK46:DL46"/>
    <mergeCell ref="DM46:DN46"/>
    <mergeCell ref="DO46:DP46"/>
    <mergeCell ref="DR46:DT46"/>
    <mergeCell ref="CX46:CY46"/>
    <mergeCell ref="DC46:DF46"/>
    <mergeCell ref="DG46:DH46"/>
    <mergeCell ref="DW46:DX46"/>
    <mergeCell ref="EB46:EE46"/>
    <mergeCell ref="EF46:EG46"/>
    <mergeCell ref="EV46:EW46"/>
    <mergeCell ref="FA46:FD46"/>
    <mergeCell ref="FE46:FF46"/>
    <mergeCell ref="FU46:FV46"/>
    <mergeCell ref="FZ46:GC46"/>
    <mergeCell ref="GD46:GE46"/>
    <mergeCell ref="GF47:GG47"/>
    <mergeCell ref="GH47:GI47"/>
    <mergeCell ref="GJ47:GK47"/>
    <mergeCell ref="GL47:GM47"/>
    <mergeCell ref="GO47:GQ47"/>
    <mergeCell ref="EY47:EZ47"/>
    <mergeCell ref="FG47:FH47"/>
    <mergeCell ref="FI47:FJ47"/>
    <mergeCell ref="FK47:FL47"/>
    <mergeCell ref="FM47:FN47"/>
    <mergeCell ref="FP47:FR47"/>
    <mergeCell ref="DZ47:EA47"/>
    <mergeCell ref="EH47:EI47"/>
    <mergeCell ref="EJ47:EK47"/>
    <mergeCell ref="EL47:EM47"/>
    <mergeCell ref="EN47:EO47"/>
    <mergeCell ref="EQ47:ES47"/>
    <mergeCell ref="DA47:DB47"/>
    <mergeCell ref="DI47:DJ47"/>
    <mergeCell ref="DK47:DL47"/>
    <mergeCell ref="DM47:DN47"/>
    <mergeCell ref="DO47:DP47"/>
    <mergeCell ref="DR47:DT47"/>
    <mergeCell ref="CX47:CY47"/>
    <mergeCell ref="DC47:DF47"/>
    <mergeCell ref="DG47:DH47"/>
    <mergeCell ref="DW47:DX47"/>
    <mergeCell ref="EB47:EE47"/>
    <mergeCell ref="EF47:EG47"/>
    <mergeCell ref="EV47:EW47"/>
    <mergeCell ref="FA47:FD47"/>
    <mergeCell ref="FE47:FF47"/>
    <mergeCell ref="FU47:FV47"/>
    <mergeCell ref="FZ47:GC47"/>
    <mergeCell ref="GD47:GE47"/>
    <mergeCell ref="GF48:GG48"/>
    <mergeCell ref="GH48:GI48"/>
    <mergeCell ref="GJ48:GK48"/>
    <mergeCell ref="GL48:GM48"/>
    <mergeCell ref="GO48:GQ48"/>
    <mergeCell ref="EY48:EZ48"/>
    <mergeCell ref="FG48:FH48"/>
    <mergeCell ref="FI48:FJ48"/>
    <mergeCell ref="FK48:FL48"/>
    <mergeCell ref="FM48:FN48"/>
    <mergeCell ref="FP48:FR48"/>
    <mergeCell ref="DZ48:EA48"/>
    <mergeCell ref="EH48:EI48"/>
    <mergeCell ref="EJ48:EK48"/>
    <mergeCell ref="EL48:EM48"/>
    <mergeCell ref="EN48:EO48"/>
    <mergeCell ref="EQ48:ES48"/>
    <mergeCell ref="DA48:DB48"/>
    <mergeCell ref="DI48:DJ48"/>
    <mergeCell ref="DK48:DL48"/>
    <mergeCell ref="DM48:DN48"/>
    <mergeCell ref="DO48:DP48"/>
    <mergeCell ref="DR48:DT48"/>
    <mergeCell ref="CX48:CY48"/>
    <mergeCell ref="DC48:DF48"/>
    <mergeCell ref="DG48:DH48"/>
    <mergeCell ref="DW48:DX48"/>
    <mergeCell ref="EB48:EE48"/>
    <mergeCell ref="EF48:EG48"/>
    <mergeCell ref="EV48:EW48"/>
    <mergeCell ref="FA48:FD48"/>
    <mergeCell ref="FE48:FF48"/>
    <mergeCell ref="FU48:FV48"/>
    <mergeCell ref="FZ48:GC48"/>
    <mergeCell ref="GD48:GE48"/>
    <mergeCell ref="GF49:GG49"/>
    <mergeCell ref="GH49:GI49"/>
    <mergeCell ref="GJ49:GK49"/>
    <mergeCell ref="GL49:GM49"/>
    <mergeCell ref="GO49:GQ49"/>
    <mergeCell ref="EY49:EZ49"/>
    <mergeCell ref="FG49:FH49"/>
    <mergeCell ref="FI49:FJ49"/>
    <mergeCell ref="FK49:FL49"/>
    <mergeCell ref="FM49:FN49"/>
    <mergeCell ref="FP49:FR49"/>
    <mergeCell ref="DZ49:EA49"/>
    <mergeCell ref="EH49:EI49"/>
    <mergeCell ref="EJ49:EK49"/>
    <mergeCell ref="EL49:EM49"/>
    <mergeCell ref="EN49:EO49"/>
    <mergeCell ref="EQ49:ES49"/>
    <mergeCell ref="DA49:DB49"/>
    <mergeCell ref="DI49:DJ49"/>
    <mergeCell ref="DK49:DL49"/>
    <mergeCell ref="DM49:DN49"/>
    <mergeCell ref="DO49:DP49"/>
    <mergeCell ref="DR49:DT49"/>
    <mergeCell ref="CX49:CY49"/>
    <mergeCell ref="DC49:DF49"/>
    <mergeCell ref="DG49:DH49"/>
    <mergeCell ref="DW49:DX49"/>
    <mergeCell ref="EB49:EE49"/>
    <mergeCell ref="EF49:EG49"/>
    <mergeCell ref="EV49:EW49"/>
    <mergeCell ref="FA49:FD49"/>
    <mergeCell ref="FE49:FF49"/>
    <mergeCell ref="FU49:FV49"/>
    <mergeCell ref="FZ49:GC49"/>
    <mergeCell ref="GD49:GE49"/>
    <mergeCell ref="GF50:GG50"/>
    <mergeCell ref="GH50:GI50"/>
    <mergeCell ref="GJ50:GK50"/>
    <mergeCell ref="GL50:GM50"/>
    <mergeCell ref="GO50:GQ50"/>
    <mergeCell ref="EY50:EZ50"/>
    <mergeCell ref="FG50:FH50"/>
    <mergeCell ref="FI50:FJ50"/>
    <mergeCell ref="FK50:FL50"/>
    <mergeCell ref="FM50:FN50"/>
    <mergeCell ref="FP50:FR50"/>
    <mergeCell ref="DZ50:EA50"/>
    <mergeCell ref="EH50:EI50"/>
    <mergeCell ref="EJ50:EK50"/>
    <mergeCell ref="EL50:EM50"/>
    <mergeCell ref="EN50:EO50"/>
    <mergeCell ref="EQ50:ES50"/>
    <mergeCell ref="DA50:DB50"/>
    <mergeCell ref="DI50:DJ50"/>
    <mergeCell ref="DK50:DL50"/>
    <mergeCell ref="DM50:DN50"/>
    <mergeCell ref="DO50:DP50"/>
    <mergeCell ref="DR50:DT50"/>
    <mergeCell ref="CX50:CY50"/>
    <mergeCell ref="DC50:DF50"/>
    <mergeCell ref="DG50:DH50"/>
    <mergeCell ref="DW50:DX50"/>
    <mergeCell ref="EB50:EE50"/>
    <mergeCell ref="EF50:EG50"/>
    <mergeCell ref="EV50:EW50"/>
    <mergeCell ref="FA50:FD50"/>
    <mergeCell ref="FE50:FF50"/>
    <mergeCell ref="FU50:FV50"/>
    <mergeCell ref="FZ50:GC50"/>
    <mergeCell ref="GD50:GE50"/>
    <mergeCell ref="GF51:GG51"/>
    <mergeCell ref="GH51:GI51"/>
    <mergeCell ref="GJ51:GK51"/>
    <mergeCell ref="GL51:GM51"/>
    <mergeCell ref="GO51:GQ51"/>
    <mergeCell ref="EY51:EZ51"/>
    <mergeCell ref="FG51:FH51"/>
    <mergeCell ref="FI51:FJ51"/>
    <mergeCell ref="FK51:FL51"/>
    <mergeCell ref="FM51:FN51"/>
    <mergeCell ref="FP51:FR51"/>
    <mergeCell ref="DZ51:EA51"/>
    <mergeCell ref="EH51:EI51"/>
    <mergeCell ref="EJ51:EK51"/>
    <mergeCell ref="EL51:EM51"/>
    <mergeCell ref="EN51:EO51"/>
    <mergeCell ref="EQ51:ES51"/>
    <mergeCell ref="DA51:DB51"/>
    <mergeCell ref="DI51:DJ51"/>
    <mergeCell ref="DK51:DL51"/>
    <mergeCell ref="DM51:DN51"/>
    <mergeCell ref="DO51:DP51"/>
    <mergeCell ref="DR51:DT51"/>
    <mergeCell ref="CX51:CY51"/>
    <mergeCell ref="DC51:DF51"/>
    <mergeCell ref="DG51:DH51"/>
    <mergeCell ref="DW51:DX51"/>
    <mergeCell ref="EB51:EE51"/>
    <mergeCell ref="EF51:EG51"/>
    <mergeCell ref="EV51:EW51"/>
    <mergeCell ref="FA51:FD51"/>
    <mergeCell ref="FE51:FF51"/>
    <mergeCell ref="FU51:FV51"/>
    <mergeCell ref="FZ51:GC51"/>
    <mergeCell ref="GD51:GE51"/>
    <mergeCell ref="GF52:GG52"/>
    <mergeCell ref="GH52:GI52"/>
    <mergeCell ref="GJ52:GK52"/>
    <mergeCell ref="GL52:GM52"/>
    <mergeCell ref="GO52:GQ52"/>
    <mergeCell ref="EY52:EZ52"/>
    <mergeCell ref="FG52:FH52"/>
    <mergeCell ref="FI52:FJ52"/>
    <mergeCell ref="FK52:FL52"/>
    <mergeCell ref="FM52:FN52"/>
    <mergeCell ref="FP52:FR52"/>
    <mergeCell ref="DZ52:EA52"/>
    <mergeCell ref="EH52:EI52"/>
    <mergeCell ref="EJ52:EK52"/>
    <mergeCell ref="EL52:EM52"/>
    <mergeCell ref="EN52:EO52"/>
    <mergeCell ref="EQ52:ES52"/>
    <mergeCell ref="DA52:DB52"/>
    <mergeCell ref="DI52:DJ52"/>
    <mergeCell ref="DK52:DL52"/>
    <mergeCell ref="DM52:DN52"/>
    <mergeCell ref="DO52:DP52"/>
    <mergeCell ref="DR52:DT52"/>
    <mergeCell ref="CX52:CY52"/>
    <mergeCell ref="DC52:DF52"/>
    <mergeCell ref="DG52:DH52"/>
    <mergeCell ref="DW52:DX52"/>
    <mergeCell ref="EB52:EE52"/>
    <mergeCell ref="EF52:EG52"/>
    <mergeCell ref="EV52:EW52"/>
    <mergeCell ref="FA52:FD52"/>
    <mergeCell ref="FE52:FF52"/>
    <mergeCell ref="FU52:FV52"/>
    <mergeCell ref="FZ52:GC52"/>
    <mergeCell ref="GD52:GE52"/>
    <mergeCell ref="GF53:GG53"/>
    <mergeCell ref="GH53:GI53"/>
    <mergeCell ref="GJ53:GK53"/>
    <mergeCell ref="GL53:GM53"/>
    <mergeCell ref="GO53:GQ53"/>
    <mergeCell ref="EY53:EZ53"/>
    <mergeCell ref="FG53:FH53"/>
    <mergeCell ref="FI53:FJ53"/>
    <mergeCell ref="FK53:FL53"/>
    <mergeCell ref="FM53:FN53"/>
    <mergeCell ref="FP53:FR53"/>
    <mergeCell ref="DZ53:EA53"/>
    <mergeCell ref="EH53:EI53"/>
    <mergeCell ref="EJ53:EK53"/>
    <mergeCell ref="EL53:EM53"/>
    <mergeCell ref="EN53:EO53"/>
    <mergeCell ref="EQ53:ES53"/>
    <mergeCell ref="DA53:DB53"/>
    <mergeCell ref="DI53:DJ53"/>
    <mergeCell ref="DK53:DL53"/>
    <mergeCell ref="DM53:DN53"/>
    <mergeCell ref="DO53:DP53"/>
    <mergeCell ref="DR53:DT53"/>
    <mergeCell ref="CX53:CY53"/>
    <mergeCell ref="DC53:DF53"/>
    <mergeCell ref="DG53:DH53"/>
    <mergeCell ref="DW53:DX53"/>
    <mergeCell ref="EB53:EE53"/>
    <mergeCell ref="EF53:EG53"/>
    <mergeCell ref="EV53:EW53"/>
    <mergeCell ref="FA53:FD53"/>
    <mergeCell ref="FE53:FF53"/>
    <mergeCell ref="FU53:FV53"/>
    <mergeCell ref="FZ53:GC53"/>
    <mergeCell ref="GD53:GE53"/>
    <mergeCell ref="GF54:GG54"/>
    <mergeCell ref="GH54:GI54"/>
    <mergeCell ref="GJ54:GK54"/>
    <mergeCell ref="GL54:GM54"/>
    <mergeCell ref="GO54:GQ54"/>
    <mergeCell ref="EY54:EZ54"/>
    <mergeCell ref="FG54:FH54"/>
    <mergeCell ref="FI54:FJ54"/>
    <mergeCell ref="FK54:FL54"/>
    <mergeCell ref="FM54:FN54"/>
    <mergeCell ref="FP54:FR54"/>
    <mergeCell ref="DZ54:EA54"/>
    <mergeCell ref="EH54:EI54"/>
    <mergeCell ref="EJ54:EK54"/>
    <mergeCell ref="EL54:EM54"/>
    <mergeCell ref="EN54:EO54"/>
    <mergeCell ref="EQ54:ES54"/>
    <mergeCell ref="DA54:DB54"/>
    <mergeCell ref="DI54:DJ54"/>
    <mergeCell ref="DK54:DL54"/>
    <mergeCell ref="DM54:DN54"/>
    <mergeCell ref="DO54:DP54"/>
    <mergeCell ref="DR54:DT54"/>
    <mergeCell ref="CX54:CY54"/>
    <mergeCell ref="DC54:DF54"/>
    <mergeCell ref="DG54:DH54"/>
    <mergeCell ref="DW54:DX54"/>
    <mergeCell ref="EB54:EE54"/>
    <mergeCell ref="EF54:EG54"/>
    <mergeCell ref="EV54:EW54"/>
    <mergeCell ref="FA54:FD54"/>
    <mergeCell ref="FE54:FF54"/>
    <mergeCell ref="FU54:FV54"/>
    <mergeCell ref="FZ54:GC54"/>
    <mergeCell ref="GD54:GE54"/>
    <mergeCell ref="GF55:GG55"/>
    <mergeCell ref="GH55:GI55"/>
    <mergeCell ref="GJ55:GK55"/>
    <mergeCell ref="GL55:GM55"/>
    <mergeCell ref="GO55:GQ55"/>
    <mergeCell ref="EY55:EZ55"/>
    <mergeCell ref="FG55:FH55"/>
    <mergeCell ref="FI55:FJ55"/>
    <mergeCell ref="FK55:FL55"/>
    <mergeCell ref="FM55:FN55"/>
    <mergeCell ref="FP55:FR55"/>
    <mergeCell ref="DZ55:EA55"/>
    <mergeCell ref="EH55:EI55"/>
    <mergeCell ref="EJ55:EK55"/>
    <mergeCell ref="EL55:EM55"/>
    <mergeCell ref="EN55:EO55"/>
    <mergeCell ref="EQ55:ES55"/>
    <mergeCell ref="DA55:DB55"/>
    <mergeCell ref="DI55:DJ55"/>
    <mergeCell ref="DK55:DL55"/>
    <mergeCell ref="DM55:DN55"/>
    <mergeCell ref="DO55:DP55"/>
    <mergeCell ref="DR55:DT55"/>
    <mergeCell ref="CX55:CY55"/>
    <mergeCell ref="DC55:DF55"/>
    <mergeCell ref="DG55:DH55"/>
    <mergeCell ref="DW55:DX55"/>
    <mergeCell ref="EB55:EE55"/>
    <mergeCell ref="EF55:EG55"/>
    <mergeCell ref="EV55:EW55"/>
    <mergeCell ref="FA55:FD55"/>
    <mergeCell ref="FE55:FF55"/>
    <mergeCell ref="FU55:FV55"/>
    <mergeCell ref="FZ55:GC55"/>
    <mergeCell ref="GD55:GE55"/>
    <mergeCell ref="GF56:GG56"/>
    <mergeCell ref="GH56:GI56"/>
    <mergeCell ref="GJ56:GK56"/>
    <mergeCell ref="GL56:GM56"/>
    <mergeCell ref="GO56:GQ56"/>
    <mergeCell ref="EY56:EZ56"/>
    <mergeCell ref="FG56:FH56"/>
    <mergeCell ref="FI56:FJ56"/>
    <mergeCell ref="FK56:FL56"/>
    <mergeCell ref="FM56:FN56"/>
    <mergeCell ref="FP56:FR56"/>
    <mergeCell ref="DZ56:EA56"/>
    <mergeCell ref="EH56:EI56"/>
    <mergeCell ref="EJ56:EK56"/>
    <mergeCell ref="EL56:EM56"/>
    <mergeCell ref="EN56:EO56"/>
    <mergeCell ref="EQ56:ES56"/>
    <mergeCell ref="DA56:DB56"/>
    <mergeCell ref="DI56:DJ56"/>
    <mergeCell ref="DK56:DL56"/>
    <mergeCell ref="DM56:DN56"/>
    <mergeCell ref="DO56:DP56"/>
    <mergeCell ref="DR56:DT56"/>
    <mergeCell ref="CX56:CY56"/>
    <mergeCell ref="DC56:DF56"/>
    <mergeCell ref="DG56:DH56"/>
    <mergeCell ref="DW56:DX56"/>
    <mergeCell ref="EB56:EE56"/>
    <mergeCell ref="EF56:EG56"/>
    <mergeCell ref="EV56:EW56"/>
    <mergeCell ref="FA56:FD56"/>
    <mergeCell ref="FE56:FF56"/>
    <mergeCell ref="FU56:FV56"/>
    <mergeCell ref="FZ56:GC56"/>
    <mergeCell ref="GD56:GE56"/>
    <mergeCell ref="GF57:GG57"/>
    <mergeCell ref="GH57:GI57"/>
    <mergeCell ref="GJ57:GK57"/>
    <mergeCell ref="GL57:GM57"/>
    <mergeCell ref="GO57:GQ57"/>
    <mergeCell ref="EY57:EZ57"/>
    <mergeCell ref="FG57:FH57"/>
    <mergeCell ref="FI57:FJ57"/>
    <mergeCell ref="FK57:FL57"/>
    <mergeCell ref="FM57:FN57"/>
    <mergeCell ref="FP57:FR57"/>
    <mergeCell ref="DZ57:EA57"/>
    <mergeCell ref="EH57:EI57"/>
    <mergeCell ref="EJ57:EK57"/>
    <mergeCell ref="EL57:EM57"/>
    <mergeCell ref="EN57:EO57"/>
    <mergeCell ref="EQ57:ES57"/>
    <mergeCell ref="DA57:DB57"/>
    <mergeCell ref="DI57:DJ57"/>
    <mergeCell ref="DK57:DL57"/>
    <mergeCell ref="DM57:DN57"/>
    <mergeCell ref="DO57:DP57"/>
    <mergeCell ref="DR57:DT57"/>
    <mergeCell ref="CX57:CY57"/>
    <mergeCell ref="DC57:DF57"/>
    <mergeCell ref="DG57:DH57"/>
    <mergeCell ref="DW57:DX57"/>
    <mergeCell ref="EB57:EE57"/>
    <mergeCell ref="EF57:EG57"/>
    <mergeCell ref="EV57:EW57"/>
    <mergeCell ref="FA57:FD57"/>
    <mergeCell ref="FE57:FF57"/>
    <mergeCell ref="FU57:FV57"/>
    <mergeCell ref="FZ57:GC57"/>
    <mergeCell ref="GD57:GE57"/>
    <mergeCell ref="GF58:GG58"/>
    <mergeCell ref="GH58:GI58"/>
    <mergeCell ref="GJ58:GK58"/>
    <mergeCell ref="GL58:GM58"/>
    <mergeCell ref="GO58:GQ58"/>
    <mergeCell ref="EY58:EZ58"/>
    <mergeCell ref="FG58:FH58"/>
    <mergeCell ref="FI58:FJ58"/>
    <mergeCell ref="FK58:FL58"/>
    <mergeCell ref="FM58:FN58"/>
    <mergeCell ref="FP58:FR58"/>
    <mergeCell ref="DZ58:EA58"/>
    <mergeCell ref="EH58:EI58"/>
    <mergeCell ref="EJ58:EK58"/>
    <mergeCell ref="EL58:EM58"/>
    <mergeCell ref="EN58:EO58"/>
    <mergeCell ref="EQ58:ES58"/>
    <mergeCell ref="DA58:DB58"/>
    <mergeCell ref="DI58:DJ58"/>
    <mergeCell ref="DK58:DL58"/>
    <mergeCell ref="DM58:DN58"/>
    <mergeCell ref="DO58:DP58"/>
    <mergeCell ref="DR58:DT58"/>
    <mergeCell ref="CX58:CY58"/>
    <mergeCell ref="DC58:DF58"/>
    <mergeCell ref="DG58:DH58"/>
    <mergeCell ref="DW58:DX58"/>
    <mergeCell ref="EB58:EE58"/>
    <mergeCell ref="EF58:EG58"/>
    <mergeCell ref="EV58:EW58"/>
    <mergeCell ref="FA58:FD58"/>
    <mergeCell ref="FE58:FF58"/>
    <mergeCell ref="FU58:FV58"/>
    <mergeCell ref="FZ58:GC58"/>
    <mergeCell ref="GD58:GE58"/>
    <mergeCell ref="GF59:GG59"/>
    <mergeCell ref="GH59:GI59"/>
    <mergeCell ref="GJ59:GK59"/>
    <mergeCell ref="GL59:GM59"/>
    <mergeCell ref="GO59:GQ59"/>
    <mergeCell ref="EY59:EZ59"/>
    <mergeCell ref="FG59:FH59"/>
    <mergeCell ref="FI59:FJ59"/>
    <mergeCell ref="FK59:FL59"/>
    <mergeCell ref="FM59:FN59"/>
    <mergeCell ref="FP59:FR59"/>
    <mergeCell ref="DZ59:EA59"/>
    <mergeCell ref="EH59:EI59"/>
    <mergeCell ref="EJ59:EK59"/>
    <mergeCell ref="EL59:EM59"/>
    <mergeCell ref="EN59:EO59"/>
    <mergeCell ref="EQ59:ES59"/>
    <mergeCell ref="DA59:DB59"/>
    <mergeCell ref="DI59:DJ59"/>
    <mergeCell ref="DK59:DL59"/>
    <mergeCell ref="DM59:DN59"/>
    <mergeCell ref="DO59:DP59"/>
    <mergeCell ref="DR59:DT59"/>
    <mergeCell ref="CX59:CY59"/>
    <mergeCell ref="DC59:DF59"/>
    <mergeCell ref="DG59:DH59"/>
    <mergeCell ref="DW59:DX59"/>
    <mergeCell ref="EB59:EE59"/>
    <mergeCell ref="EF59:EG59"/>
    <mergeCell ref="EV59:EW59"/>
    <mergeCell ref="FA59:FD59"/>
    <mergeCell ref="FE59:FF59"/>
    <mergeCell ref="FU59:FV59"/>
    <mergeCell ref="FZ59:GC59"/>
    <mergeCell ref="GD59:GE59"/>
    <mergeCell ref="GF60:GG60"/>
    <mergeCell ref="GH60:GI60"/>
    <mergeCell ref="GJ60:GK60"/>
    <mergeCell ref="GL60:GM60"/>
    <mergeCell ref="GO60:GQ60"/>
    <mergeCell ref="EY60:EZ60"/>
    <mergeCell ref="FG60:FH60"/>
    <mergeCell ref="FI60:FJ60"/>
    <mergeCell ref="FK60:FL60"/>
    <mergeCell ref="FM60:FN60"/>
    <mergeCell ref="FP60:FR60"/>
    <mergeCell ref="DZ60:EA60"/>
    <mergeCell ref="EH60:EI60"/>
    <mergeCell ref="EJ60:EK60"/>
    <mergeCell ref="EL60:EM60"/>
    <mergeCell ref="EN60:EO60"/>
    <mergeCell ref="EQ60:ES60"/>
    <mergeCell ref="DA60:DB60"/>
    <mergeCell ref="DI60:DJ60"/>
    <mergeCell ref="DK60:DL60"/>
    <mergeCell ref="DM60:DN60"/>
    <mergeCell ref="DO60:DP60"/>
    <mergeCell ref="DR60:DT60"/>
    <mergeCell ref="CX60:CY60"/>
    <mergeCell ref="DC60:DF60"/>
    <mergeCell ref="DG60:DH60"/>
    <mergeCell ref="DW60:DX60"/>
    <mergeCell ref="EB60:EE60"/>
    <mergeCell ref="EF60:EG60"/>
    <mergeCell ref="EV60:EW60"/>
    <mergeCell ref="FA60:FD60"/>
    <mergeCell ref="FE60:FF60"/>
    <mergeCell ref="FU60:FV60"/>
    <mergeCell ref="FZ60:GC60"/>
    <mergeCell ref="GD60:GE60"/>
    <mergeCell ref="GF61:GG61"/>
    <mergeCell ref="GH61:GI61"/>
    <mergeCell ref="GJ61:GK61"/>
    <mergeCell ref="GL61:GM61"/>
    <mergeCell ref="GO61:GQ61"/>
    <mergeCell ref="EY61:EZ61"/>
    <mergeCell ref="FG61:FH61"/>
    <mergeCell ref="FI61:FJ61"/>
    <mergeCell ref="FK61:FL61"/>
    <mergeCell ref="FM61:FN61"/>
    <mergeCell ref="FP61:FR61"/>
    <mergeCell ref="DZ61:EA61"/>
    <mergeCell ref="EH61:EI61"/>
    <mergeCell ref="EJ61:EK61"/>
    <mergeCell ref="EL61:EM61"/>
    <mergeCell ref="EN61:EO61"/>
    <mergeCell ref="EQ61:ES61"/>
    <mergeCell ref="DA61:DB61"/>
    <mergeCell ref="DI61:DJ61"/>
    <mergeCell ref="DK61:DL61"/>
    <mergeCell ref="DM61:DN61"/>
    <mergeCell ref="DO61:DP61"/>
    <mergeCell ref="DR61:DT61"/>
    <mergeCell ref="CX61:CY61"/>
    <mergeCell ref="DC61:DF61"/>
    <mergeCell ref="DG61:DH61"/>
    <mergeCell ref="DW61:DX61"/>
    <mergeCell ref="EB61:EE61"/>
    <mergeCell ref="EF61:EG61"/>
    <mergeCell ref="EV61:EW61"/>
    <mergeCell ref="FA61:FD61"/>
    <mergeCell ref="FE61:FF61"/>
    <mergeCell ref="FU61:FV61"/>
    <mergeCell ref="FZ61:GC61"/>
    <mergeCell ref="GD61:GE61"/>
    <mergeCell ref="GF62:GG62"/>
    <mergeCell ref="GH62:GI62"/>
    <mergeCell ref="GJ62:GK62"/>
    <mergeCell ref="GL62:GM62"/>
    <mergeCell ref="GO62:GQ62"/>
    <mergeCell ref="EY62:EZ62"/>
    <mergeCell ref="FG62:FH62"/>
    <mergeCell ref="FI62:FJ62"/>
    <mergeCell ref="FK62:FL62"/>
    <mergeCell ref="FM62:FN62"/>
    <mergeCell ref="FP62:FR62"/>
    <mergeCell ref="DZ62:EA62"/>
    <mergeCell ref="EH62:EI62"/>
    <mergeCell ref="EJ62:EK62"/>
    <mergeCell ref="EL62:EM62"/>
    <mergeCell ref="EN62:EO62"/>
    <mergeCell ref="EQ62:ES62"/>
    <mergeCell ref="DA62:DB62"/>
    <mergeCell ref="DI62:DJ62"/>
    <mergeCell ref="DK62:DL62"/>
    <mergeCell ref="DM62:DN62"/>
    <mergeCell ref="DO62:DP62"/>
    <mergeCell ref="DR62:DT62"/>
    <mergeCell ref="CX62:CY62"/>
    <mergeCell ref="DC62:DF62"/>
    <mergeCell ref="DG62:DH62"/>
    <mergeCell ref="DW62:DX62"/>
    <mergeCell ref="EB62:EE62"/>
    <mergeCell ref="EF62:EG62"/>
    <mergeCell ref="EV62:EW62"/>
    <mergeCell ref="FA62:FD62"/>
    <mergeCell ref="FE62:FF62"/>
    <mergeCell ref="FU62:FV62"/>
    <mergeCell ref="FZ62:GC62"/>
    <mergeCell ref="GD62:GE62"/>
    <mergeCell ref="GF63:GG63"/>
    <mergeCell ref="GH63:GI63"/>
    <mergeCell ref="GJ63:GK63"/>
    <mergeCell ref="GL63:GM63"/>
    <mergeCell ref="GO63:GQ63"/>
    <mergeCell ref="EY63:EZ63"/>
    <mergeCell ref="FG63:FH63"/>
    <mergeCell ref="FI63:FJ63"/>
    <mergeCell ref="FK63:FL63"/>
    <mergeCell ref="FM63:FN63"/>
    <mergeCell ref="FP63:FR63"/>
    <mergeCell ref="DZ63:EA63"/>
    <mergeCell ref="EH63:EI63"/>
    <mergeCell ref="EJ63:EK63"/>
    <mergeCell ref="EL63:EM63"/>
    <mergeCell ref="EN63:EO63"/>
    <mergeCell ref="EQ63:ES63"/>
    <mergeCell ref="DA63:DB63"/>
    <mergeCell ref="DI63:DJ63"/>
    <mergeCell ref="DK63:DL63"/>
    <mergeCell ref="DM63:DN63"/>
    <mergeCell ref="DO63:DP63"/>
    <mergeCell ref="DR63:DT63"/>
    <mergeCell ref="CX63:CY63"/>
    <mergeCell ref="DC63:DF63"/>
    <mergeCell ref="DG63:DH63"/>
    <mergeCell ref="DW63:DX63"/>
    <mergeCell ref="EB63:EE63"/>
    <mergeCell ref="EF63:EG63"/>
    <mergeCell ref="EV63:EW63"/>
    <mergeCell ref="FA63:FD63"/>
    <mergeCell ref="FE63:FF63"/>
    <mergeCell ref="FU63:FV63"/>
    <mergeCell ref="FZ63:GC63"/>
    <mergeCell ref="GD63:GE63"/>
    <mergeCell ref="GF64:GG64"/>
    <mergeCell ref="GH64:GI64"/>
    <mergeCell ref="GJ64:GK64"/>
    <mergeCell ref="GL64:GM64"/>
    <mergeCell ref="GO64:GQ64"/>
    <mergeCell ref="EY64:EZ64"/>
    <mergeCell ref="FG64:FH64"/>
    <mergeCell ref="FI64:FJ64"/>
    <mergeCell ref="FK64:FL64"/>
    <mergeCell ref="FM64:FN64"/>
    <mergeCell ref="FP64:FR64"/>
    <mergeCell ref="DZ64:EA64"/>
    <mergeCell ref="EH64:EI64"/>
    <mergeCell ref="EJ64:EK64"/>
    <mergeCell ref="EL64:EM64"/>
    <mergeCell ref="EN64:EO64"/>
    <mergeCell ref="EQ64:ES64"/>
    <mergeCell ref="DA64:DB64"/>
    <mergeCell ref="DI64:DJ64"/>
    <mergeCell ref="DK64:DL64"/>
    <mergeCell ref="DM64:DN64"/>
    <mergeCell ref="DO64:DP64"/>
    <mergeCell ref="DR64:DT64"/>
    <mergeCell ref="CX64:CY64"/>
    <mergeCell ref="DC64:DF64"/>
    <mergeCell ref="DG64:DH64"/>
    <mergeCell ref="DW64:DX64"/>
    <mergeCell ref="EB64:EE64"/>
    <mergeCell ref="EF64:EG64"/>
    <mergeCell ref="EV64:EW64"/>
    <mergeCell ref="FA64:FD64"/>
    <mergeCell ref="FE64:FF64"/>
    <mergeCell ref="FU64:FV64"/>
    <mergeCell ref="FZ64:GC64"/>
    <mergeCell ref="GD64:GE64"/>
    <mergeCell ref="GF65:GG65"/>
    <mergeCell ref="GH65:GI65"/>
    <mergeCell ref="GJ65:GK65"/>
    <mergeCell ref="GL65:GM65"/>
    <mergeCell ref="GO65:GQ65"/>
    <mergeCell ref="EY65:EZ65"/>
    <mergeCell ref="FG65:FH65"/>
    <mergeCell ref="FI65:FJ65"/>
    <mergeCell ref="FK65:FL65"/>
    <mergeCell ref="FM65:FN65"/>
    <mergeCell ref="FP65:FR65"/>
    <mergeCell ref="DZ65:EA65"/>
    <mergeCell ref="EH65:EI65"/>
    <mergeCell ref="EJ65:EK65"/>
    <mergeCell ref="EL65:EM65"/>
    <mergeCell ref="EN65:EO65"/>
    <mergeCell ref="EQ65:ES65"/>
    <mergeCell ref="DA65:DB65"/>
    <mergeCell ref="DI65:DJ65"/>
    <mergeCell ref="DK65:DL65"/>
    <mergeCell ref="DM65:DN65"/>
    <mergeCell ref="DO65:DP65"/>
    <mergeCell ref="DR65:DT65"/>
    <mergeCell ref="CX65:CY65"/>
    <mergeCell ref="DC65:DF65"/>
    <mergeCell ref="DG65:DH65"/>
    <mergeCell ref="DW65:DX65"/>
    <mergeCell ref="EB65:EE65"/>
    <mergeCell ref="EF65:EG65"/>
    <mergeCell ref="EV65:EW65"/>
    <mergeCell ref="FA65:FD65"/>
    <mergeCell ref="FE65:FF65"/>
    <mergeCell ref="FU65:FV65"/>
    <mergeCell ref="FZ65:GC65"/>
    <mergeCell ref="GD65:GE65"/>
    <mergeCell ref="GF66:GG66"/>
    <mergeCell ref="GH66:GI66"/>
    <mergeCell ref="GJ66:GK66"/>
    <mergeCell ref="GL66:GM66"/>
    <mergeCell ref="GO66:GQ66"/>
    <mergeCell ref="EY66:EZ66"/>
    <mergeCell ref="FG66:FH66"/>
    <mergeCell ref="FI66:FJ66"/>
    <mergeCell ref="FK66:FL66"/>
    <mergeCell ref="FM66:FN66"/>
    <mergeCell ref="FP66:FR66"/>
    <mergeCell ref="DZ66:EA66"/>
    <mergeCell ref="EH66:EI66"/>
    <mergeCell ref="EJ66:EK66"/>
    <mergeCell ref="EL66:EM66"/>
    <mergeCell ref="EN66:EO66"/>
    <mergeCell ref="EQ66:ES66"/>
    <mergeCell ref="DA66:DB66"/>
    <mergeCell ref="DI66:DJ66"/>
    <mergeCell ref="DK66:DL66"/>
    <mergeCell ref="DM66:DN66"/>
    <mergeCell ref="DO66:DP66"/>
    <mergeCell ref="DR66:DT66"/>
    <mergeCell ref="CX66:CY66"/>
    <mergeCell ref="DC66:DF66"/>
    <mergeCell ref="DG66:DH66"/>
    <mergeCell ref="DW66:DX66"/>
    <mergeCell ref="EB66:EE66"/>
    <mergeCell ref="EF66:EG66"/>
    <mergeCell ref="EV66:EW66"/>
    <mergeCell ref="FA66:FD66"/>
    <mergeCell ref="FE66:FF66"/>
    <mergeCell ref="FU66:FV66"/>
    <mergeCell ref="FZ66:GC66"/>
    <mergeCell ref="GD66:GE66"/>
    <mergeCell ref="GF67:GG67"/>
    <mergeCell ref="GH67:GI67"/>
    <mergeCell ref="GJ67:GK67"/>
    <mergeCell ref="GL67:GM67"/>
    <mergeCell ref="GO67:GQ67"/>
    <mergeCell ref="EY67:EZ67"/>
    <mergeCell ref="FG67:FH67"/>
    <mergeCell ref="FI67:FJ67"/>
    <mergeCell ref="FK67:FL67"/>
    <mergeCell ref="FM67:FN67"/>
    <mergeCell ref="FP67:FR67"/>
    <mergeCell ref="DZ67:EA67"/>
    <mergeCell ref="EH67:EI67"/>
    <mergeCell ref="EJ67:EK67"/>
    <mergeCell ref="EL67:EM67"/>
    <mergeCell ref="EN67:EO67"/>
    <mergeCell ref="EQ67:ES67"/>
    <mergeCell ref="DA67:DB67"/>
    <mergeCell ref="DI67:DJ67"/>
    <mergeCell ref="DK67:DL67"/>
    <mergeCell ref="DM67:DN67"/>
    <mergeCell ref="DO67:DP67"/>
    <mergeCell ref="DR67:DT67"/>
    <mergeCell ref="CX67:CY67"/>
    <mergeCell ref="DC67:DF67"/>
    <mergeCell ref="DG67:DH67"/>
    <mergeCell ref="DW67:DX67"/>
    <mergeCell ref="EB67:EE67"/>
    <mergeCell ref="EF67:EG67"/>
    <mergeCell ref="EV67:EW67"/>
    <mergeCell ref="FA67:FD67"/>
    <mergeCell ref="FE67:FF67"/>
    <mergeCell ref="FU67:FV67"/>
    <mergeCell ref="FZ67:GC67"/>
    <mergeCell ref="GD67:GE67"/>
    <mergeCell ref="GF68:GG68"/>
    <mergeCell ref="GH68:GI68"/>
    <mergeCell ref="GJ68:GK68"/>
    <mergeCell ref="GL68:GM68"/>
    <mergeCell ref="GO68:GQ68"/>
    <mergeCell ref="EY68:EZ68"/>
    <mergeCell ref="FG68:FH68"/>
    <mergeCell ref="FI68:FJ68"/>
    <mergeCell ref="FK68:FL68"/>
    <mergeCell ref="FM68:FN68"/>
    <mergeCell ref="FP68:FR68"/>
    <mergeCell ref="DZ68:EA68"/>
    <mergeCell ref="EH68:EI68"/>
    <mergeCell ref="EJ68:EK68"/>
    <mergeCell ref="EL68:EM68"/>
    <mergeCell ref="EN68:EO68"/>
    <mergeCell ref="EQ68:ES68"/>
    <mergeCell ref="DA68:DB68"/>
    <mergeCell ref="DI68:DJ68"/>
    <mergeCell ref="DK68:DL68"/>
    <mergeCell ref="DM68:DN68"/>
    <mergeCell ref="DO68:DP68"/>
    <mergeCell ref="DR68:DT68"/>
    <mergeCell ref="CX68:CY68"/>
    <mergeCell ref="DC68:DF68"/>
    <mergeCell ref="DG68:DH68"/>
    <mergeCell ref="DW68:DX68"/>
    <mergeCell ref="EB68:EE68"/>
    <mergeCell ref="EF68:EG68"/>
    <mergeCell ref="EV68:EW68"/>
    <mergeCell ref="FA68:FD68"/>
    <mergeCell ref="FE68:FF68"/>
    <mergeCell ref="FU68:FV68"/>
    <mergeCell ref="FZ68:GC68"/>
    <mergeCell ref="GD68:GE68"/>
    <mergeCell ref="GF69:GG69"/>
    <mergeCell ref="GH69:GI69"/>
    <mergeCell ref="GJ69:GK69"/>
    <mergeCell ref="GL69:GM69"/>
    <mergeCell ref="GO69:GQ69"/>
    <mergeCell ref="EY69:EZ69"/>
    <mergeCell ref="FG69:FH69"/>
    <mergeCell ref="FI69:FJ69"/>
    <mergeCell ref="FK69:FL69"/>
    <mergeCell ref="FM69:FN69"/>
    <mergeCell ref="FP69:FR69"/>
    <mergeCell ref="DZ69:EA69"/>
    <mergeCell ref="EH69:EI69"/>
    <mergeCell ref="EJ69:EK69"/>
    <mergeCell ref="EL69:EM69"/>
    <mergeCell ref="EN69:EO69"/>
    <mergeCell ref="EQ69:ES69"/>
    <mergeCell ref="DA69:DB69"/>
    <mergeCell ref="DI69:DJ69"/>
    <mergeCell ref="DK69:DL69"/>
    <mergeCell ref="DM69:DN69"/>
    <mergeCell ref="DO69:DP69"/>
    <mergeCell ref="DR69:DT69"/>
    <mergeCell ref="CX69:CY69"/>
    <mergeCell ref="DC69:DF69"/>
    <mergeCell ref="DG69:DH69"/>
    <mergeCell ref="DW69:DX69"/>
    <mergeCell ref="EB69:EE69"/>
    <mergeCell ref="EF69:EG69"/>
    <mergeCell ref="EV69:EW69"/>
    <mergeCell ref="FA69:FD69"/>
    <mergeCell ref="FE69:FF69"/>
    <mergeCell ref="FU69:FV69"/>
    <mergeCell ref="FZ69:GC69"/>
    <mergeCell ref="GD69:GE69"/>
    <mergeCell ref="GF70:GG70"/>
    <mergeCell ref="GH70:GI70"/>
    <mergeCell ref="GJ70:GK70"/>
    <mergeCell ref="GL70:GM70"/>
    <mergeCell ref="GO70:GQ70"/>
    <mergeCell ref="EY70:EZ70"/>
    <mergeCell ref="FG70:FH70"/>
    <mergeCell ref="FI70:FJ70"/>
    <mergeCell ref="FK70:FL70"/>
    <mergeCell ref="FM70:FN70"/>
    <mergeCell ref="FP70:FR70"/>
    <mergeCell ref="DZ70:EA70"/>
    <mergeCell ref="EH70:EI70"/>
    <mergeCell ref="EJ70:EK70"/>
    <mergeCell ref="EL70:EM70"/>
    <mergeCell ref="EN70:EO70"/>
    <mergeCell ref="EQ70:ES70"/>
    <mergeCell ref="DA70:DB70"/>
    <mergeCell ref="DI70:DJ70"/>
    <mergeCell ref="DK70:DL70"/>
    <mergeCell ref="DM70:DN70"/>
    <mergeCell ref="DO70:DP70"/>
    <mergeCell ref="DR70:DT70"/>
    <mergeCell ref="CX70:CY70"/>
    <mergeCell ref="DC70:DF70"/>
    <mergeCell ref="DG70:DH70"/>
    <mergeCell ref="DW70:DX70"/>
    <mergeCell ref="EB70:EE70"/>
    <mergeCell ref="EF70:EG70"/>
    <mergeCell ref="EV70:EW70"/>
    <mergeCell ref="FA70:FD70"/>
    <mergeCell ref="FE70:FF70"/>
    <mergeCell ref="FU70:FV70"/>
    <mergeCell ref="FZ70:GC70"/>
    <mergeCell ref="GD70:GE70"/>
    <mergeCell ref="GF71:GG71"/>
    <mergeCell ref="GH71:GI71"/>
    <mergeCell ref="GJ71:GK71"/>
    <mergeCell ref="GL71:GM71"/>
    <mergeCell ref="GO71:GQ71"/>
    <mergeCell ref="EY71:EZ71"/>
    <mergeCell ref="FG71:FH71"/>
    <mergeCell ref="FI71:FJ71"/>
    <mergeCell ref="FK71:FL71"/>
    <mergeCell ref="FM71:FN71"/>
    <mergeCell ref="FP71:FR71"/>
    <mergeCell ref="DZ71:EA71"/>
    <mergeCell ref="EH71:EI71"/>
    <mergeCell ref="EJ71:EK71"/>
    <mergeCell ref="EL71:EM71"/>
    <mergeCell ref="EN71:EO71"/>
    <mergeCell ref="EQ71:ES71"/>
    <mergeCell ref="DA71:DB71"/>
    <mergeCell ref="DI71:DJ71"/>
    <mergeCell ref="DK71:DL71"/>
    <mergeCell ref="DM71:DN71"/>
    <mergeCell ref="DO71:DP71"/>
    <mergeCell ref="DR71:DT71"/>
    <mergeCell ref="CX71:CY71"/>
    <mergeCell ref="DC71:DF71"/>
    <mergeCell ref="DG71:DH71"/>
    <mergeCell ref="DW71:DX71"/>
    <mergeCell ref="EB71:EE71"/>
    <mergeCell ref="EF71:EG71"/>
    <mergeCell ref="EV71:EW71"/>
    <mergeCell ref="FA71:FD71"/>
    <mergeCell ref="FE71:FF71"/>
    <mergeCell ref="FU71:FV71"/>
    <mergeCell ref="FZ71:GC71"/>
    <mergeCell ref="GD71:GE71"/>
    <mergeCell ref="GF72:GG72"/>
    <mergeCell ref="GH72:GI72"/>
    <mergeCell ref="GJ72:GK72"/>
    <mergeCell ref="GL72:GM72"/>
    <mergeCell ref="GO72:GQ72"/>
    <mergeCell ref="EY72:EZ72"/>
    <mergeCell ref="FG72:FH72"/>
    <mergeCell ref="FI72:FJ72"/>
    <mergeCell ref="FK72:FL72"/>
    <mergeCell ref="FM72:FN72"/>
    <mergeCell ref="FP72:FR72"/>
    <mergeCell ref="DZ72:EA72"/>
    <mergeCell ref="EH72:EI72"/>
    <mergeCell ref="EJ72:EK72"/>
    <mergeCell ref="EL72:EM72"/>
    <mergeCell ref="EN72:EO72"/>
    <mergeCell ref="EQ72:ES72"/>
    <mergeCell ref="DA72:DB72"/>
    <mergeCell ref="DI72:DJ72"/>
    <mergeCell ref="DK72:DL72"/>
    <mergeCell ref="DM72:DN72"/>
    <mergeCell ref="DO72:DP72"/>
    <mergeCell ref="DR72:DT72"/>
    <mergeCell ref="CX72:CY72"/>
    <mergeCell ref="DC72:DF72"/>
    <mergeCell ref="DG72:DH72"/>
    <mergeCell ref="DW72:DX72"/>
    <mergeCell ref="EB72:EE72"/>
    <mergeCell ref="EF72:EG72"/>
    <mergeCell ref="EV72:EW72"/>
    <mergeCell ref="FA72:FD72"/>
    <mergeCell ref="FE72:FF72"/>
    <mergeCell ref="FU72:FV72"/>
    <mergeCell ref="FZ72:GC72"/>
    <mergeCell ref="GD72:GE72"/>
    <mergeCell ref="GF73:GG73"/>
    <mergeCell ref="GH73:GI73"/>
    <mergeCell ref="GJ73:GK73"/>
    <mergeCell ref="GL73:GM73"/>
    <mergeCell ref="GO73:GQ73"/>
    <mergeCell ref="EY73:EZ73"/>
    <mergeCell ref="FG73:FH73"/>
    <mergeCell ref="FI73:FJ73"/>
    <mergeCell ref="FK73:FL73"/>
    <mergeCell ref="FM73:FN73"/>
    <mergeCell ref="FP73:FR73"/>
    <mergeCell ref="DZ73:EA73"/>
    <mergeCell ref="EH73:EI73"/>
    <mergeCell ref="EJ73:EK73"/>
    <mergeCell ref="EL73:EM73"/>
    <mergeCell ref="EN73:EO73"/>
    <mergeCell ref="EQ73:ES73"/>
    <mergeCell ref="DA73:DB73"/>
    <mergeCell ref="DI73:DJ73"/>
    <mergeCell ref="DK73:DL73"/>
    <mergeCell ref="DM73:DN73"/>
    <mergeCell ref="DO73:DP73"/>
    <mergeCell ref="DR73:DT73"/>
    <mergeCell ref="CX73:CY73"/>
    <mergeCell ref="DC73:DF73"/>
    <mergeCell ref="DG73:DH73"/>
    <mergeCell ref="DW73:DX73"/>
    <mergeCell ref="EB73:EE73"/>
    <mergeCell ref="EF73:EG73"/>
    <mergeCell ref="EV73:EW73"/>
    <mergeCell ref="FA73:FD73"/>
    <mergeCell ref="FE73:FF73"/>
    <mergeCell ref="FU73:FV73"/>
    <mergeCell ref="FZ73:GC73"/>
    <mergeCell ref="GD73:GE73"/>
    <mergeCell ref="GF74:GG74"/>
    <mergeCell ref="GH74:GI74"/>
    <mergeCell ref="GJ74:GK74"/>
    <mergeCell ref="GL74:GM74"/>
    <mergeCell ref="GO74:GQ74"/>
    <mergeCell ref="EY74:EZ74"/>
    <mergeCell ref="FG74:FH74"/>
    <mergeCell ref="FI74:FJ74"/>
    <mergeCell ref="FK74:FL74"/>
    <mergeCell ref="FM74:FN74"/>
    <mergeCell ref="FP74:FR74"/>
    <mergeCell ref="DZ74:EA74"/>
    <mergeCell ref="EH74:EI74"/>
    <mergeCell ref="EJ74:EK74"/>
    <mergeCell ref="EL74:EM74"/>
    <mergeCell ref="EN74:EO74"/>
    <mergeCell ref="EQ74:ES74"/>
    <mergeCell ref="DA74:DB74"/>
    <mergeCell ref="DI74:DJ74"/>
    <mergeCell ref="DK74:DL74"/>
    <mergeCell ref="DM74:DN74"/>
    <mergeCell ref="DO74:DP74"/>
    <mergeCell ref="DR74:DT74"/>
    <mergeCell ref="CX74:CY74"/>
    <mergeCell ref="DC74:DF74"/>
    <mergeCell ref="DG74:DH74"/>
    <mergeCell ref="DW74:DX74"/>
    <mergeCell ref="EB74:EE74"/>
    <mergeCell ref="EF74:EG74"/>
    <mergeCell ref="EV74:EW74"/>
    <mergeCell ref="FA74:FD74"/>
    <mergeCell ref="FE74:FF74"/>
    <mergeCell ref="FU74:FV74"/>
    <mergeCell ref="FZ74:GC74"/>
    <mergeCell ref="GD74:GE74"/>
    <mergeCell ref="GF75:GG75"/>
    <mergeCell ref="GH75:GI75"/>
    <mergeCell ref="GJ75:GK75"/>
    <mergeCell ref="GL75:GM75"/>
    <mergeCell ref="GO75:GQ75"/>
    <mergeCell ref="EY75:EZ75"/>
    <mergeCell ref="FG75:FH75"/>
    <mergeCell ref="FI75:FJ75"/>
    <mergeCell ref="FK75:FL75"/>
    <mergeCell ref="FM75:FN75"/>
    <mergeCell ref="FP75:FR75"/>
    <mergeCell ref="DZ75:EA75"/>
    <mergeCell ref="EH75:EI75"/>
    <mergeCell ref="EJ75:EK75"/>
    <mergeCell ref="EL75:EM75"/>
    <mergeCell ref="EN75:EO75"/>
    <mergeCell ref="EQ75:ES75"/>
    <mergeCell ref="DA75:DB75"/>
    <mergeCell ref="DI75:DJ75"/>
    <mergeCell ref="DK75:DL75"/>
    <mergeCell ref="DM75:DN75"/>
    <mergeCell ref="DO75:DP75"/>
    <mergeCell ref="DR75:DT75"/>
    <mergeCell ref="CX75:CY75"/>
    <mergeCell ref="DC75:DF75"/>
    <mergeCell ref="DG75:DH75"/>
    <mergeCell ref="DW75:DX75"/>
    <mergeCell ref="EB75:EE75"/>
    <mergeCell ref="EF75:EG75"/>
    <mergeCell ref="EV75:EW75"/>
    <mergeCell ref="FA75:FD75"/>
    <mergeCell ref="FE75:FF75"/>
    <mergeCell ref="FU75:FV75"/>
    <mergeCell ref="FZ75:GC75"/>
    <mergeCell ref="GD75:GE75"/>
    <mergeCell ref="GF76:GG76"/>
    <mergeCell ref="GH76:GI76"/>
    <mergeCell ref="GJ76:GK76"/>
    <mergeCell ref="GL76:GM76"/>
    <mergeCell ref="GO76:GQ76"/>
    <mergeCell ref="EY76:EZ76"/>
    <mergeCell ref="FG76:FH76"/>
    <mergeCell ref="FI76:FJ76"/>
    <mergeCell ref="FK76:FL76"/>
    <mergeCell ref="FM76:FN76"/>
    <mergeCell ref="FP76:FR76"/>
    <mergeCell ref="DZ76:EA76"/>
    <mergeCell ref="EH76:EI76"/>
    <mergeCell ref="EJ76:EK76"/>
    <mergeCell ref="EL76:EM76"/>
    <mergeCell ref="EN76:EO76"/>
    <mergeCell ref="EQ76:ES76"/>
    <mergeCell ref="DA76:DB76"/>
    <mergeCell ref="DI76:DJ76"/>
    <mergeCell ref="DK76:DL76"/>
    <mergeCell ref="DM76:DN76"/>
    <mergeCell ref="DO76:DP76"/>
    <mergeCell ref="DR76:DT76"/>
    <mergeCell ref="CX76:CY76"/>
    <mergeCell ref="DC76:DF76"/>
    <mergeCell ref="DG76:DH76"/>
    <mergeCell ref="DW76:DX76"/>
    <mergeCell ref="EB76:EE76"/>
    <mergeCell ref="EF76:EG76"/>
    <mergeCell ref="EV76:EW76"/>
    <mergeCell ref="FA76:FD76"/>
    <mergeCell ref="FE76:FF76"/>
    <mergeCell ref="FU76:FV76"/>
    <mergeCell ref="FZ76:GC76"/>
    <mergeCell ref="GD76:GE76"/>
    <mergeCell ref="FX77:FY77"/>
    <mergeCell ref="GF77:GG77"/>
    <mergeCell ref="GH77:GI77"/>
    <mergeCell ref="GJ77:GK77"/>
    <mergeCell ref="GL77:GM77"/>
    <mergeCell ref="GO77:GQ77"/>
    <mergeCell ref="EY77:EZ77"/>
    <mergeCell ref="FG77:FH77"/>
    <mergeCell ref="FI77:FJ77"/>
    <mergeCell ref="FK77:FL77"/>
    <mergeCell ref="FM77:FN77"/>
    <mergeCell ref="FP77:FR77"/>
    <mergeCell ref="DZ77:EA77"/>
    <mergeCell ref="EH77:EI77"/>
    <mergeCell ref="EJ77:EK77"/>
    <mergeCell ref="EL77:EM77"/>
    <mergeCell ref="EN77:EO77"/>
    <mergeCell ref="EQ77:ES77"/>
    <mergeCell ref="DA77:DB77"/>
    <mergeCell ref="DI77:DJ77"/>
    <mergeCell ref="DK77:DL77"/>
    <mergeCell ref="DM77:DN77"/>
    <mergeCell ref="DO77:DP77"/>
    <mergeCell ref="DR77:DT77"/>
    <mergeCell ref="CX77:CY77"/>
    <mergeCell ref="DC77:DF77"/>
    <mergeCell ref="DG77:DH77"/>
    <mergeCell ref="DW77:DX77"/>
    <mergeCell ref="EB77:EE77"/>
    <mergeCell ref="EF77:EG77"/>
    <mergeCell ref="EV77:EW77"/>
    <mergeCell ref="FA77:FD77"/>
    <mergeCell ref="FE77:FF77"/>
    <mergeCell ref="FU77:FV77"/>
    <mergeCell ref="FZ77:GC77"/>
    <mergeCell ref="GD77:GE77"/>
    <mergeCell ref="FX78:FY78"/>
    <mergeCell ref="GF78:GG78"/>
    <mergeCell ref="GH78:GI78"/>
    <mergeCell ref="GJ78:GK78"/>
    <mergeCell ref="GL78:GM78"/>
    <mergeCell ref="GO78:GQ78"/>
    <mergeCell ref="EY78:EZ78"/>
    <mergeCell ref="FG78:FH78"/>
    <mergeCell ref="FI78:FJ78"/>
    <mergeCell ref="FK78:FL78"/>
    <mergeCell ref="FM78:FN78"/>
    <mergeCell ref="FP78:FR78"/>
    <mergeCell ref="DZ78:EA78"/>
    <mergeCell ref="EH78:EI78"/>
    <mergeCell ref="EJ78:EK78"/>
    <mergeCell ref="EL78:EM78"/>
    <mergeCell ref="EN78:EO78"/>
    <mergeCell ref="EQ78:ES78"/>
    <mergeCell ref="DA78:DB78"/>
    <mergeCell ref="DI78:DJ78"/>
    <mergeCell ref="DK78:DL78"/>
    <mergeCell ref="DM78:DN78"/>
    <mergeCell ref="DO78:DP78"/>
    <mergeCell ref="DR78:DT78"/>
    <mergeCell ref="CX78:CY78"/>
    <mergeCell ref="DC78:DF78"/>
    <mergeCell ref="DG78:DH78"/>
    <mergeCell ref="DW78:DX78"/>
    <mergeCell ref="EB78:EE78"/>
    <mergeCell ref="EF78:EG78"/>
    <mergeCell ref="EV78:EW78"/>
    <mergeCell ref="FA78:FD78"/>
    <mergeCell ref="FE78:FF78"/>
    <mergeCell ref="FU78:FV78"/>
    <mergeCell ref="FZ78:GC78"/>
    <mergeCell ref="GD78:GE78"/>
    <mergeCell ref="FX79:FY79"/>
    <mergeCell ref="GF79:GG79"/>
    <mergeCell ref="GH79:GI79"/>
    <mergeCell ref="GJ79:GK79"/>
    <mergeCell ref="GL79:GM79"/>
    <mergeCell ref="GO79:GQ79"/>
    <mergeCell ref="EY79:EZ79"/>
    <mergeCell ref="FG79:FH79"/>
    <mergeCell ref="FI79:FJ79"/>
    <mergeCell ref="FK79:FL79"/>
    <mergeCell ref="FM79:FN79"/>
    <mergeCell ref="FP79:FR79"/>
    <mergeCell ref="DZ79:EA79"/>
    <mergeCell ref="EH79:EI79"/>
    <mergeCell ref="EJ79:EK79"/>
    <mergeCell ref="EL79:EM79"/>
    <mergeCell ref="EN79:EO79"/>
    <mergeCell ref="EQ79:ES79"/>
    <mergeCell ref="DA79:DB79"/>
    <mergeCell ref="DI79:DJ79"/>
    <mergeCell ref="DK79:DL79"/>
    <mergeCell ref="DM79:DN79"/>
    <mergeCell ref="DO79:DP79"/>
    <mergeCell ref="DR79:DT79"/>
    <mergeCell ref="CX79:CY79"/>
    <mergeCell ref="DC79:DF79"/>
    <mergeCell ref="DG79:DH79"/>
    <mergeCell ref="DW79:DX79"/>
    <mergeCell ref="EB79:EE79"/>
    <mergeCell ref="EF79:EG79"/>
    <mergeCell ref="EV79:EW79"/>
    <mergeCell ref="FA79:FD79"/>
    <mergeCell ref="FE79:FF79"/>
    <mergeCell ref="FU79:FV79"/>
    <mergeCell ref="FZ79:GC79"/>
    <mergeCell ref="GD79:GE79"/>
    <mergeCell ref="FX80:FY80"/>
    <mergeCell ref="GF80:GG80"/>
    <mergeCell ref="GH80:GI80"/>
    <mergeCell ref="GJ80:GK80"/>
    <mergeCell ref="GL80:GM80"/>
    <mergeCell ref="GO80:GQ80"/>
    <mergeCell ref="EY80:EZ80"/>
    <mergeCell ref="FG80:FH80"/>
    <mergeCell ref="FI80:FJ80"/>
    <mergeCell ref="FK80:FL80"/>
    <mergeCell ref="FM80:FN80"/>
    <mergeCell ref="FP80:FR80"/>
    <mergeCell ref="DZ80:EA80"/>
    <mergeCell ref="EH80:EI80"/>
    <mergeCell ref="EJ80:EK80"/>
    <mergeCell ref="EL80:EM80"/>
    <mergeCell ref="EN80:EO80"/>
    <mergeCell ref="EQ80:ES80"/>
    <mergeCell ref="DA80:DB80"/>
    <mergeCell ref="DI80:DJ80"/>
    <mergeCell ref="DK80:DL80"/>
    <mergeCell ref="DM80:DN80"/>
    <mergeCell ref="DO80:DP80"/>
    <mergeCell ref="DR80:DT80"/>
    <mergeCell ref="CX80:CY80"/>
    <mergeCell ref="DC80:DF80"/>
    <mergeCell ref="DG80:DH80"/>
    <mergeCell ref="DW80:DX80"/>
    <mergeCell ref="EB80:EE80"/>
    <mergeCell ref="EF80:EG80"/>
    <mergeCell ref="EV80:EW80"/>
    <mergeCell ref="FA80:FD80"/>
    <mergeCell ref="FE80:FF80"/>
    <mergeCell ref="FU80:FV80"/>
    <mergeCell ref="FZ80:GC80"/>
    <mergeCell ref="GD80:GE80"/>
    <mergeCell ref="FX81:FY81"/>
    <mergeCell ref="GF81:GG81"/>
    <mergeCell ref="GH81:GI81"/>
    <mergeCell ref="GJ81:GK81"/>
    <mergeCell ref="GL81:GM81"/>
    <mergeCell ref="GO81:GQ81"/>
    <mergeCell ref="EY81:EZ81"/>
    <mergeCell ref="FG81:FH81"/>
    <mergeCell ref="FI81:FJ81"/>
    <mergeCell ref="FK81:FL81"/>
    <mergeCell ref="FM81:FN81"/>
    <mergeCell ref="FP81:FR81"/>
    <mergeCell ref="DZ81:EA81"/>
    <mergeCell ref="EH81:EI81"/>
    <mergeCell ref="EJ81:EK81"/>
    <mergeCell ref="EL81:EM81"/>
    <mergeCell ref="EN81:EO81"/>
    <mergeCell ref="EQ81:ES81"/>
    <mergeCell ref="DA81:DB81"/>
    <mergeCell ref="DI81:DJ81"/>
    <mergeCell ref="DK81:DL81"/>
    <mergeCell ref="DM81:DN81"/>
    <mergeCell ref="DO81:DP81"/>
    <mergeCell ref="DR81:DT81"/>
    <mergeCell ref="CX81:CY81"/>
    <mergeCell ref="DC81:DF81"/>
    <mergeCell ref="DG81:DH81"/>
    <mergeCell ref="DW81:DX81"/>
    <mergeCell ref="EB81:EE81"/>
    <mergeCell ref="EF81:EG81"/>
    <mergeCell ref="EV81:EW81"/>
    <mergeCell ref="FA81:FD81"/>
    <mergeCell ref="FE81:FF81"/>
    <mergeCell ref="FU81:FV81"/>
    <mergeCell ref="FZ81:GC81"/>
    <mergeCell ref="GD81:GE81"/>
    <mergeCell ref="FX82:FY82"/>
    <mergeCell ref="GF82:GG82"/>
    <mergeCell ref="GH82:GI82"/>
    <mergeCell ref="GJ82:GK82"/>
    <mergeCell ref="GL82:GM82"/>
    <mergeCell ref="GO82:GQ82"/>
    <mergeCell ref="EY82:EZ82"/>
    <mergeCell ref="FG82:FH82"/>
    <mergeCell ref="FI82:FJ82"/>
    <mergeCell ref="FK82:FL82"/>
    <mergeCell ref="FM82:FN82"/>
    <mergeCell ref="FP82:FR82"/>
    <mergeCell ref="DZ82:EA82"/>
    <mergeCell ref="EH82:EI82"/>
    <mergeCell ref="EJ82:EK82"/>
    <mergeCell ref="EL82:EM82"/>
    <mergeCell ref="EN82:EO82"/>
    <mergeCell ref="EQ82:ES82"/>
    <mergeCell ref="DA82:DB82"/>
    <mergeCell ref="DI82:DJ82"/>
    <mergeCell ref="DK82:DL82"/>
    <mergeCell ref="DM82:DN82"/>
    <mergeCell ref="DO82:DP82"/>
    <mergeCell ref="DR82:DT82"/>
    <mergeCell ref="CX82:CY82"/>
    <mergeCell ref="DC82:DF82"/>
    <mergeCell ref="DG82:DH82"/>
    <mergeCell ref="DW82:DX82"/>
    <mergeCell ref="EB82:EE82"/>
    <mergeCell ref="EF82:EG82"/>
    <mergeCell ref="EV82:EW82"/>
    <mergeCell ref="FA82:FD82"/>
    <mergeCell ref="FE82:FF82"/>
    <mergeCell ref="FU82:FV82"/>
    <mergeCell ref="FZ82:GC82"/>
    <mergeCell ref="GD82:GE82"/>
    <mergeCell ref="FX83:FY83"/>
    <mergeCell ref="GF83:GG83"/>
    <mergeCell ref="GH83:GI83"/>
    <mergeCell ref="GJ83:GK83"/>
    <mergeCell ref="GL83:GM83"/>
    <mergeCell ref="GO83:GQ83"/>
    <mergeCell ref="EY83:EZ83"/>
    <mergeCell ref="FG83:FH83"/>
    <mergeCell ref="FI83:FJ83"/>
    <mergeCell ref="FK83:FL83"/>
    <mergeCell ref="FM83:FN83"/>
    <mergeCell ref="FP83:FR83"/>
    <mergeCell ref="DZ83:EA83"/>
    <mergeCell ref="EH83:EI83"/>
    <mergeCell ref="EJ83:EK83"/>
    <mergeCell ref="EL83:EM83"/>
    <mergeCell ref="EN83:EO83"/>
    <mergeCell ref="EQ83:ES83"/>
    <mergeCell ref="DA83:DB83"/>
    <mergeCell ref="DI83:DJ83"/>
    <mergeCell ref="DK83:DL83"/>
    <mergeCell ref="DM83:DN83"/>
    <mergeCell ref="DO83:DP83"/>
    <mergeCell ref="DR83:DT83"/>
    <mergeCell ref="CX83:CY83"/>
    <mergeCell ref="DC83:DF83"/>
    <mergeCell ref="DG83:DH83"/>
    <mergeCell ref="DW83:DX83"/>
    <mergeCell ref="EB83:EE83"/>
    <mergeCell ref="EF83:EG83"/>
    <mergeCell ref="EV83:EW83"/>
    <mergeCell ref="FA83:FD83"/>
    <mergeCell ref="FE83:FF83"/>
    <mergeCell ref="FU83:FV83"/>
    <mergeCell ref="FZ83:GC83"/>
    <mergeCell ref="GD83:GE83"/>
    <mergeCell ref="FX84:FY84"/>
    <mergeCell ref="GF84:GG84"/>
    <mergeCell ref="GH84:GI84"/>
    <mergeCell ref="GJ84:GK84"/>
    <mergeCell ref="GL84:GM84"/>
    <mergeCell ref="GO84:GQ84"/>
    <mergeCell ref="EY84:EZ84"/>
    <mergeCell ref="FG84:FH84"/>
    <mergeCell ref="FI84:FJ84"/>
    <mergeCell ref="FK84:FL84"/>
    <mergeCell ref="FM84:FN84"/>
    <mergeCell ref="FP84:FR84"/>
    <mergeCell ref="DZ84:EA84"/>
    <mergeCell ref="EH84:EI84"/>
    <mergeCell ref="EJ84:EK84"/>
    <mergeCell ref="EL84:EM84"/>
    <mergeCell ref="EN84:EO84"/>
    <mergeCell ref="EQ84:ES84"/>
    <mergeCell ref="DA84:DB84"/>
    <mergeCell ref="DI84:DJ84"/>
    <mergeCell ref="DK84:DL84"/>
    <mergeCell ref="DM84:DN84"/>
    <mergeCell ref="DO84:DP84"/>
    <mergeCell ref="DR84:DT84"/>
    <mergeCell ref="CX84:CY84"/>
    <mergeCell ref="DC84:DF84"/>
    <mergeCell ref="DG84:DH84"/>
    <mergeCell ref="DW84:DX84"/>
    <mergeCell ref="EB84:EE84"/>
    <mergeCell ref="EF84:EG84"/>
    <mergeCell ref="EV84:EW84"/>
    <mergeCell ref="FA84:FD84"/>
    <mergeCell ref="FE84:FF84"/>
    <mergeCell ref="FU84:FV84"/>
    <mergeCell ref="FZ84:GC84"/>
    <mergeCell ref="GD84:GE84"/>
    <mergeCell ref="FX85:FY85"/>
    <mergeCell ref="GF85:GG85"/>
    <mergeCell ref="GH85:GI85"/>
    <mergeCell ref="GJ85:GK85"/>
    <mergeCell ref="GL85:GM85"/>
    <mergeCell ref="GO85:GQ85"/>
    <mergeCell ref="EY85:EZ85"/>
    <mergeCell ref="FG85:FH85"/>
    <mergeCell ref="FI85:FJ85"/>
    <mergeCell ref="FK85:FL85"/>
    <mergeCell ref="FM85:FN85"/>
    <mergeCell ref="FP85:FR85"/>
    <mergeCell ref="DZ85:EA85"/>
    <mergeCell ref="EH85:EI85"/>
    <mergeCell ref="EJ85:EK85"/>
    <mergeCell ref="EL85:EM85"/>
    <mergeCell ref="EN85:EO85"/>
    <mergeCell ref="EQ85:ES85"/>
    <mergeCell ref="DA85:DB85"/>
    <mergeCell ref="DI85:DJ85"/>
    <mergeCell ref="DK85:DL85"/>
    <mergeCell ref="DM85:DN85"/>
    <mergeCell ref="DO85:DP85"/>
    <mergeCell ref="DR85:DT85"/>
    <mergeCell ref="CX85:CY85"/>
    <mergeCell ref="DC85:DF85"/>
    <mergeCell ref="DG85:DH85"/>
    <mergeCell ref="DW85:DX85"/>
    <mergeCell ref="EB85:EE85"/>
    <mergeCell ref="EF85:EG85"/>
    <mergeCell ref="EV85:EW85"/>
    <mergeCell ref="FA85:FD85"/>
    <mergeCell ref="FE85:FF85"/>
    <mergeCell ref="FU85:FV85"/>
    <mergeCell ref="FZ85:GC85"/>
    <mergeCell ref="GD85:GE85"/>
    <mergeCell ref="FX86:FY86"/>
    <mergeCell ref="GF86:GG86"/>
    <mergeCell ref="GH86:GI86"/>
    <mergeCell ref="GJ86:GK86"/>
    <mergeCell ref="GL86:GM86"/>
    <mergeCell ref="GO86:GQ86"/>
    <mergeCell ref="EY86:EZ86"/>
    <mergeCell ref="FG86:FH86"/>
    <mergeCell ref="FI86:FJ86"/>
    <mergeCell ref="FK86:FL86"/>
    <mergeCell ref="FM86:FN86"/>
    <mergeCell ref="FP86:FR86"/>
    <mergeCell ref="DZ86:EA86"/>
    <mergeCell ref="EH86:EI86"/>
    <mergeCell ref="EJ86:EK86"/>
    <mergeCell ref="EL86:EM86"/>
    <mergeCell ref="EN86:EO86"/>
    <mergeCell ref="EQ86:ES86"/>
    <mergeCell ref="DA86:DB86"/>
    <mergeCell ref="DI86:DJ86"/>
    <mergeCell ref="DK86:DL86"/>
    <mergeCell ref="DM86:DN86"/>
    <mergeCell ref="DO86:DP86"/>
    <mergeCell ref="DR86:DT86"/>
    <mergeCell ref="CX86:CY86"/>
    <mergeCell ref="DC86:DF86"/>
    <mergeCell ref="DG86:DH86"/>
    <mergeCell ref="DW86:DX86"/>
    <mergeCell ref="EB86:EE86"/>
    <mergeCell ref="EF86:EG86"/>
    <mergeCell ref="EV86:EW86"/>
    <mergeCell ref="FA86:FD86"/>
    <mergeCell ref="FE86:FF86"/>
    <mergeCell ref="FU86:FV86"/>
    <mergeCell ref="FZ86:GC86"/>
    <mergeCell ref="GD86:GE86"/>
    <mergeCell ref="FX87:FY87"/>
    <mergeCell ref="GF87:GG87"/>
    <mergeCell ref="GH87:GI87"/>
    <mergeCell ref="GJ87:GK87"/>
    <mergeCell ref="GL87:GM87"/>
    <mergeCell ref="GO87:GQ87"/>
    <mergeCell ref="EY87:EZ87"/>
    <mergeCell ref="FG87:FH87"/>
    <mergeCell ref="FI87:FJ87"/>
    <mergeCell ref="FK87:FL87"/>
    <mergeCell ref="FM87:FN87"/>
    <mergeCell ref="FP87:FR87"/>
    <mergeCell ref="DZ87:EA87"/>
    <mergeCell ref="EH87:EI87"/>
    <mergeCell ref="EJ87:EK87"/>
    <mergeCell ref="EL87:EM87"/>
    <mergeCell ref="EN87:EO87"/>
    <mergeCell ref="EQ87:ES87"/>
    <mergeCell ref="DA87:DB87"/>
    <mergeCell ref="DI87:DJ87"/>
    <mergeCell ref="DK87:DL87"/>
    <mergeCell ref="DM87:DN87"/>
    <mergeCell ref="DO87:DP87"/>
    <mergeCell ref="DR87:DT87"/>
    <mergeCell ref="CX87:CY87"/>
    <mergeCell ref="DC87:DF87"/>
    <mergeCell ref="DG87:DH87"/>
    <mergeCell ref="DW87:DX87"/>
    <mergeCell ref="EB87:EE87"/>
    <mergeCell ref="EF87:EG87"/>
    <mergeCell ref="EV87:EW87"/>
    <mergeCell ref="FA87:FD87"/>
    <mergeCell ref="FE87:FF87"/>
    <mergeCell ref="FU87:FV87"/>
    <mergeCell ref="FZ87:GC87"/>
    <mergeCell ref="GD87:GE87"/>
    <mergeCell ref="FX88:FY88"/>
    <mergeCell ref="GF88:GG88"/>
    <mergeCell ref="GH88:GI88"/>
    <mergeCell ref="GJ88:GK88"/>
    <mergeCell ref="GL88:GM88"/>
    <mergeCell ref="GO88:GQ88"/>
    <mergeCell ref="EY88:EZ88"/>
    <mergeCell ref="FG88:FH88"/>
    <mergeCell ref="FI88:FJ88"/>
    <mergeCell ref="FK88:FL88"/>
    <mergeCell ref="FM88:FN88"/>
    <mergeCell ref="FP88:FR88"/>
    <mergeCell ref="DZ88:EA88"/>
    <mergeCell ref="EH88:EI88"/>
    <mergeCell ref="EJ88:EK88"/>
    <mergeCell ref="EL88:EM88"/>
    <mergeCell ref="EN88:EO88"/>
    <mergeCell ref="EQ88:ES88"/>
    <mergeCell ref="DA88:DB88"/>
    <mergeCell ref="DI88:DJ88"/>
    <mergeCell ref="DK88:DL88"/>
    <mergeCell ref="DM88:DN88"/>
    <mergeCell ref="DO88:DP88"/>
    <mergeCell ref="DR88:DT88"/>
    <mergeCell ref="CX88:CY88"/>
    <mergeCell ref="DC88:DF88"/>
    <mergeCell ref="DG88:DH88"/>
    <mergeCell ref="DW88:DX88"/>
    <mergeCell ref="EB88:EE88"/>
    <mergeCell ref="EF88:EG88"/>
    <mergeCell ref="EV88:EW88"/>
    <mergeCell ref="FA88:FD88"/>
    <mergeCell ref="FE88:FF88"/>
    <mergeCell ref="FU88:FV88"/>
    <mergeCell ref="FZ88:GC88"/>
    <mergeCell ref="GD88:GE88"/>
    <mergeCell ref="FX89:FY89"/>
    <mergeCell ref="GF89:GG89"/>
    <mergeCell ref="GH89:GI89"/>
    <mergeCell ref="GJ89:GK89"/>
    <mergeCell ref="GL89:GM89"/>
    <mergeCell ref="GO89:GQ89"/>
    <mergeCell ref="EY89:EZ89"/>
    <mergeCell ref="FG89:FH89"/>
    <mergeCell ref="FI89:FJ89"/>
    <mergeCell ref="FK89:FL89"/>
    <mergeCell ref="FM89:FN89"/>
    <mergeCell ref="FP89:FR89"/>
    <mergeCell ref="DZ89:EA89"/>
    <mergeCell ref="EH89:EI89"/>
    <mergeCell ref="EJ89:EK89"/>
    <mergeCell ref="EL89:EM89"/>
    <mergeCell ref="EN89:EO89"/>
    <mergeCell ref="EQ89:ES89"/>
    <mergeCell ref="DA89:DB89"/>
    <mergeCell ref="DI89:DJ89"/>
    <mergeCell ref="DK89:DL89"/>
    <mergeCell ref="DM89:DN89"/>
    <mergeCell ref="DO89:DP89"/>
    <mergeCell ref="DR89:DT89"/>
    <mergeCell ref="CX89:CY89"/>
    <mergeCell ref="DC89:DF89"/>
    <mergeCell ref="DG89:DH89"/>
    <mergeCell ref="DW89:DX89"/>
    <mergeCell ref="EB89:EE89"/>
    <mergeCell ref="EF89:EG89"/>
    <mergeCell ref="EV89:EW89"/>
    <mergeCell ref="FA89:FD89"/>
    <mergeCell ref="FE89:FF89"/>
    <mergeCell ref="FU89:FV89"/>
    <mergeCell ref="FZ89:GC89"/>
    <mergeCell ref="GD89:GE89"/>
    <mergeCell ref="FX90:FY90"/>
    <mergeCell ref="GF90:GG90"/>
    <mergeCell ref="GH90:GI90"/>
    <mergeCell ref="GJ90:GK90"/>
    <mergeCell ref="GL90:GM90"/>
    <mergeCell ref="GO90:GQ90"/>
    <mergeCell ref="EY90:EZ90"/>
    <mergeCell ref="FG90:FH90"/>
    <mergeCell ref="FI90:FJ90"/>
    <mergeCell ref="FK90:FL90"/>
    <mergeCell ref="FM90:FN90"/>
    <mergeCell ref="FP90:FR90"/>
    <mergeCell ref="DZ90:EA90"/>
    <mergeCell ref="EH90:EI90"/>
    <mergeCell ref="EJ90:EK90"/>
    <mergeCell ref="EL90:EM90"/>
    <mergeCell ref="EN90:EO90"/>
    <mergeCell ref="EQ90:ES90"/>
    <mergeCell ref="DA90:DB90"/>
    <mergeCell ref="DI90:DJ90"/>
    <mergeCell ref="DK90:DL90"/>
    <mergeCell ref="DM90:DN90"/>
    <mergeCell ref="DO90:DP90"/>
    <mergeCell ref="DR90:DT90"/>
    <mergeCell ref="CX90:CY90"/>
    <mergeCell ref="DC90:DF90"/>
    <mergeCell ref="DG90:DH90"/>
    <mergeCell ref="DW90:DX90"/>
    <mergeCell ref="EB90:EE90"/>
    <mergeCell ref="EF90:EG90"/>
    <mergeCell ref="EV90:EW90"/>
    <mergeCell ref="FA90:FD90"/>
    <mergeCell ref="FE90:FF90"/>
    <mergeCell ref="FU90:FV90"/>
    <mergeCell ref="FZ90:GC90"/>
    <mergeCell ref="GD90:GE90"/>
    <mergeCell ref="FX91:FY91"/>
    <mergeCell ref="GF91:GG91"/>
    <mergeCell ref="GH91:GI91"/>
    <mergeCell ref="GJ91:GK91"/>
    <mergeCell ref="GL91:GM91"/>
    <mergeCell ref="GO91:GQ91"/>
    <mergeCell ref="EY91:EZ91"/>
    <mergeCell ref="FG91:FH91"/>
    <mergeCell ref="FI91:FJ91"/>
    <mergeCell ref="FK91:FL91"/>
    <mergeCell ref="FM91:FN91"/>
    <mergeCell ref="FP91:FR91"/>
    <mergeCell ref="DZ91:EA91"/>
    <mergeCell ref="EH91:EI91"/>
    <mergeCell ref="EJ91:EK91"/>
    <mergeCell ref="EL91:EM91"/>
    <mergeCell ref="EN91:EO91"/>
    <mergeCell ref="EQ91:ES91"/>
    <mergeCell ref="DA91:DB91"/>
    <mergeCell ref="DI91:DJ91"/>
    <mergeCell ref="DK91:DL91"/>
    <mergeCell ref="DM91:DN91"/>
    <mergeCell ref="DO91:DP91"/>
    <mergeCell ref="DR91:DT91"/>
    <mergeCell ref="CX91:CY91"/>
    <mergeCell ref="DC91:DF91"/>
    <mergeCell ref="DG91:DH91"/>
    <mergeCell ref="DW91:DX91"/>
    <mergeCell ref="EB91:EE91"/>
    <mergeCell ref="EF91:EG91"/>
    <mergeCell ref="EV91:EW91"/>
    <mergeCell ref="FA91:FD91"/>
    <mergeCell ref="FE91:FF91"/>
    <mergeCell ref="FU91:FV91"/>
    <mergeCell ref="FZ91:GC91"/>
    <mergeCell ref="GD91:GE91"/>
    <mergeCell ref="FX92:FY92"/>
    <mergeCell ref="GF92:GG92"/>
    <mergeCell ref="GH92:GI92"/>
    <mergeCell ref="GJ92:GK92"/>
    <mergeCell ref="GL92:GM92"/>
    <mergeCell ref="GO92:GQ92"/>
    <mergeCell ref="EY92:EZ92"/>
    <mergeCell ref="FG92:FH92"/>
    <mergeCell ref="FI92:FJ92"/>
    <mergeCell ref="FK92:FL92"/>
    <mergeCell ref="FM92:FN92"/>
    <mergeCell ref="FP92:FR92"/>
    <mergeCell ref="DZ92:EA92"/>
    <mergeCell ref="EH92:EI92"/>
    <mergeCell ref="EJ92:EK92"/>
    <mergeCell ref="EL92:EM92"/>
    <mergeCell ref="EN92:EO92"/>
    <mergeCell ref="EQ92:ES92"/>
    <mergeCell ref="DA92:DB92"/>
    <mergeCell ref="DI92:DJ92"/>
    <mergeCell ref="DK92:DL92"/>
    <mergeCell ref="DM92:DN92"/>
    <mergeCell ref="DO92:DP92"/>
    <mergeCell ref="DR92:DT92"/>
    <mergeCell ref="CX92:CY92"/>
    <mergeCell ref="DC92:DF92"/>
    <mergeCell ref="DG92:DH92"/>
    <mergeCell ref="DW92:DX92"/>
    <mergeCell ref="EB92:EE92"/>
    <mergeCell ref="EF92:EG92"/>
    <mergeCell ref="EV92:EW92"/>
    <mergeCell ref="FA92:FD92"/>
    <mergeCell ref="FE92:FF92"/>
    <mergeCell ref="FU92:FV92"/>
    <mergeCell ref="FZ92:GC92"/>
    <mergeCell ref="GD92:GE92"/>
    <mergeCell ref="FX93:FY93"/>
    <mergeCell ref="GF93:GG93"/>
    <mergeCell ref="GH93:GI93"/>
    <mergeCell ref="GJ93:GK93"/>
    <mergeCell ref="GL93:GM93"/>
    <mergeCell ref="GO93:GQ93"/>
    <mergeCell ref="EY93:EZ93"/>
    <mergeCell ref="FG93:FH93"/>
    <mergeCell ref="FI93:FJ93"/>
    <mergeCell ref="FK93:FL93"/>
    <mergeCell ref="FM93:FN93"/>
    <mergeCell ref="FP93:FR93"/>
    <mergeCell ref="DZ93:EA93"/>
    <mergeCell ref="EH93:EI93"/>
    <mergeCell ref="EJ93:EK93"/>
    <mergeCell ref="EL93:EM93"/>
    <mergeCell ref="EN93:EO93"/>
    <mergeCell ref="EQ93:ES93"/>
    <mergeCell ref="DA93:DB93"/>
    <mergeCell ref="DI93:DJ93"/>
    <mergeCell ref="DK93:DL93"/>
    <mergeCell ref="DM93:DN93"/>
    <mergeCell ref="DO93:DP93"/>
    <mergeCell ref="DR93:DT93"/>
    <mergeCell ref="CX93:CY93"/>
    <mergeCell ref="DC93:DF93"/>
    <mergeCell ref="DG93:DH93"/>
    <mergeCell ref="DW93:DX93"/>
    <mergeCell ref="EB93:EE93"/>
    <mergeCell ref="EF93:EG93"/>
    <mergeCell ref="EV93:EW93"/>
    <mergeCell ref="FA93:FD93"/>
    <mergeCell ref="FE93:FF93"/>
    <mergeCell ref="FU93:FV93"/>
    <mergeCell ref="FZ93:GC93"/>
    <mergeCell ref="GD93:GE93"/>
    <mergeCell ref="FX94:FY94"/>
    <mergeCell ref="GF94:GG94"/>
    <mergeCell ref="GH94:GI94"/>
    <mergeCell ref="GJ94:GK94"/>
    <mergeCell ref="GL94:GM94"/>
    <mergeCell ref="GO94:GQ94"/>
    <mergeCell ref="EY94:EZ94"/>
    <mergeCell ref="FG94:FH94"/>
    <mergeCell ref="FI94:FJ94"/>
    <mergeCell ref="FK94:FL94"/>
    <mergeCell ref="FM94:FN94"/>
    <mergeCell ref="FP94:FR94"/>
    <mergeCell ref="DZ94:EA94"/>
    <mergeCell ref="EH94:EI94"/>
    <mergeCell ref="EJ94:EK94"/>
    <mergeCell ref="EL94:EM94"/>
    <mergeCell ref="EN94:EO94"/>
    <mergeCell ref="EQ94:ES94"/>
    <mergeCell ref="DA94:DB94"/>
    <mergeCell ref="DI94:DJ94"/>
    <mergeCell ref="DK94:DL94"/>
    <mergeCell ref="DM94:DN94"/>
    <mergeCell ref="DO94:DP94"/>
    <mergeCell ref="DR94:DT94"/>
    <mergeCell ref="CX94:CY94"/>
    <mergeCell ref="DC94:DF94"/>
    <mergeCell ref="DG94:DH94"/>
    <mergeCell ref="DW94:DX94"/>
    <mergeCell ref="EB94:EE94"/>
    <mergeCell ref="EF94:EG94"/>
    <mergeCell ref="EV94:EW94"/>
    <mergeCell ref="FA94:FD94"/>
    <mergeCell ref="FE94:FF94"/>
    <mergeCell ref="FU94:FV94"/>
    <mergeCell ref="FZ94:GC94"/>
    <mergeCell ref="GD94:GE94"/>
    <mergeCell ref="HR2:HS2"/>
    <mergeCell ref="HT2:HU2"/>
    <mergeCell ref="HV2:HW2"/>
    <mergeCell ref="HX2:HY2"/>
    <mergeCell ref="HZ2:IA2"/>
    <mergeCell ref="IB2:IC2"/>
    <mergeCell ref="GS2:GT2"/>
    <mergeCell ref="GU2:GV2"/>
    <mergeCell ref="GW2:GX2"/>
    <mergeCell ref="GY2:GZ2"/>
    <mergeCell ref="HA2:HB2"/>
    <mergeCell ref="HC2:HD2"/>
    <mergeCell ref="HE2:HF2"/>
    <mergeCell ref="HG2:HH2"/>
    <mergeCell ref="HI2:HJ2"/>
    <mergeCell ref="FX100:FY100"/>
    <mergeCell ref="GF100:GG100"/>
    <mergeCell ref="GH100:GI100"/>
    <mergeCell ref="GJ100:GK100"/>
    <mergeCell ref="GL100:GM100"/>
    <mergeCell ref="GO100:GQ100"/>
    <mergeCell ref="EY100:EZ100"/>
    <mergeCell ref="FG100:FH100"/>
    <mergeCell ref="FI100:FJ100"/>
    <mergeCell ref="FK100:FL100"/>
    <mergeCell ref="FM100:FN100"/>
    <mergeCell ref="FP100:FR100"/>
    <mergeCell ref="DZ100:EA100"/>
    <mergeCell ref="EH100:EI100"/>
    <mergeCell ref="EJ100:EK100"/>
    <mergeCell ref="EL100:EM100"/>
    <mergeCell ref="EN100:EO100"/>
    <mergeCell ref="EQ100:ES100"/>
    <mergeCell ref="FX99:FY99"/>
    <mergeCell ref="GF99:GG99"/>
    <mergeCell ref="GH99:GI99"/>
    <mergeCell ref="GJ99:GK99"/>
    <mergeCell ref="GL99:GM99"/>
    <mergeCell ref="GO99:GQ99"/>
    <mergeCell ref="EY99:EZ99"/>
    <mergeCell ref="FG99:FH99"/>
    <mergeCell ref="FI99:FJ99"/>
    <mergeCell ref="FK99:FL99"/>
    <mergeCell ref="FM99:FN99"/>
    <mergeCell ref="FP99:FR99"/>
    <mergeCell ref="DZ99:EA99"/>
    <mergeCell ref="EH99:EI99"/>
    <mergeCell ref="EJ99:EK99"/>
    <mergeCell ref="EL99:EM99"/>
    <mergeCell ref="EN99:EO99"/>
    <mergeCell ref="EQ99:ES99"/>
    <mergeCell ref="FX98:FY98"/>
    <mergeCell ref="GF98:GG98"/>
    <mergeCell ref="GH98:GI98"/>
    <mergeCell ref="GJ98:GK98"/>
    <mergeCell ref="GL98:GM98"/>
    <mergeCell ref="GO98:GQ98"/>
    <mergeCell ref="EY98:EZ98"/>
    <mergeCell ref="FG98:FH98"/>
    <mergeCell ref="FI98:FJ98"/>
    <mergeCell ref="FK98:FL98"/>
    <mergeCell ref="FM98:FN98"/>
    <mergeCell ref="FP98:FR98"/>
    <mergeCell ref="DZ98:EA98"/>
    <mergeCell ref="KD6:KE6"/>
    <mergeCell ref="JI5:JJ6"/>
    <mergeCell ref="JK5:JK6"/>
    <mergeCell ref="JL5:JN6"/>
    <mergeCell ref="JP5:JP6"/>
    <mergeCell ref="JT5:JU6"/>
    <mergeCell ref="IL5:IL6"/>
    <mergeCell ref="IM5:IO6"/>
    <mergeCell ref="IQ5:IQ6"/>
    <mergeCell ref="IU5:IV6"/>
    <mergeCell ref="KH2:KI2"/>
    <mergeCell ref="KJ2:KK2"/>
    <mergeCell ref="KL2:KM2"/>
    <mergeCell ref="GS3:GT3"/>
    <mergeCell ref="GU3:GV3"/>
    <mergeCell ref="GW3:GX3"/>
    <mergeCell ref="GY3:GZ3"/>
    <mergeCell ref="HA3:HB3"/>
    <mergeCell ref="HC3:HD3"/>
    <mergeCell ref="HE3:HF3"/>
    <mergeCell ref="HG3:HH3"/>
    <mergeCell ref="HI3:HJ3"/>
    <mergeCell ref="HK3:HL3"/>
    <mergeCell ref="HM3:HN3"/>
    <mergeCell ref="HO3:HP3"/>
    <mergeCell ref="HR3:HS3"/>
    <mergeCell ref="HT3:HU3"/>
    <mergeCell ref="HV3:HW3"/>
    <mergeCell ref="HX3:HY3"/>
    <mergeCell ref="HZ3:IA3"/>
    <mergeCell ref="IB3:IC3"/>
    <mergeCell ref="ID3:IE3"/>
    <mergeCell ref="IF3:IG3"/>
    <mergeCell ref="IH3:II3"/>
    <mergeCell ref="JP2:JQ2"/>
    <mergeCell ref="JR2:JS2"/>
    <mergeCell ref="JT2:JU2"/>
    <mergeCell ref="JV2:JW2"/>
    <mergeCell ref="JX2:JY2"/>
    <mergeCell ref="JZ2:KA2"/>
    <mergeCell ref="KB2:KC2"/>
    <mergeCell ref="KD2:KE2"/>
    <mergeCell ref="KF2:KG2"/>
    <mergeCell ref="IW2:IX2"/>
    <mergeCell ref="IY2:IZ2"/>
    <mergeCell ref="JA2:JB2"/>
    <mergeCell ref="JC2:JD2"/>
    <mergeCell ref="JE2:JF2"/>
    <mergeCell ref="JG2:JH2"/>
    <mergeCell ref="JI2:JJ2"/>
    <mergeCell ref="JK2:JL2"/>
    <mergeCell ref="JM2:JN2"/>
    <mergeCell ref="ID2:IE2"/>
    <mergeCell ref="IF2:IG2"/>
    <mergeCell ref="IH2:II2"/>
    <mergeCell ref="IJ2:IK2"/>
    <mergeCell ref="IL2:IM2"/>
    <mergeCell ref="IN2:IO2"/>
    <mergeCell ref="IQ2:IR2"/>
    <mergeCell ref="IS2:IT2"/>
    <mergeCell ref="IU2:IV2"/>
    <mergeCell ref="HK2:HL2"/>
    <mergeCell ref="HM2:HN2"/>
    <mergeCell ref="HO2:HP2"/>
    <mergeCell ref="KD7:KE7"/>
    <mergeCell ref="KF7:KG7"/>
    <mergeCell ref="KH7:KI7"/>
    <mergeCell ref="KK7:KM7"/>
    <mergeCell ref="IU7:IV7"/>
    <mergeCell ref="JC7:JD7"/>
    <mergeCell ref="JE7:JF7"/>
    <mergeCell ref="JG7:JH7"/>
    <mergeCell ref="JI7:JJ7"/>
    <mergeCell ref="JL7:JN7"/>
    <mergeCell ref="HV7:HW7"/>
    <mergeCell ref="ID7:IE7"/>
    <mergeCell ref="IF7:IG7"/>
    <mergeCell ref="IH7:II7"/>
    <mergeCell ref="IJ7:IK7"/>
    <mergeCell ref="IM7:IO7"/>
    <mergeCell ref="IT5:IT6"/>
    <mergeCell ref="IW5:IZ6"/>
    <mergeCell ref="JA5:JB6"/>
    <mergeCell ref="JC5:JF5"/>
    <mergeCell ref="JG5:JH6"/>
    <mergeCell ref="JQ5:JR6"/>
    <mergeCell ref="JS5:JS6"/>
    <mergeCell ref="JV5:JY6"/>
    <mergeCell ref="JZ5:KA6"/>
    <mergeCell ref="KB5:KE5"/>
    <mergeCell ref="KF5:KG6"/>
    <mergeCell ref="GS5:GS6"/>
    <mergeCell ref="GW5:GX6"/>
    <mergeCell ref="HK5:HL6"/>
    <mergeCell ref="HM5:HM6"/>
    <mergeCell ref="JV3:JW3"/>
    <mergeCell ref="JX3:JY3"/>
    <mergeCell ref="JZ3:KA3"/>
    <mergeCell ref="KB3:KC3"/>
    <mergeCell ref="KD3:KE3"/>
    <mergeCell ref="KF3:KG3"/>
    <mergeCell ref="KH3:KI3"/>
    <mergeCell ref="KJ3:KK3"/>
    <mergeCell ref="KL3:KM3"/>
    <mergeCell ref="JC3:JD3"/>
    <mergeCell ref="JE3:JF3"/>
    <mergeCell ref="JG3:JH3"/>
    <mergeCell ref="JI3:JJ3"/>
    <mergeCell ref="JK3:JL3"/>
    <mergeCell ref="JM3:JN3"/>
    <mergeCell ref="JP3:JQ3"/>
    <mergeCell ref="JR3:JS3"/>
    <mergeCell ref="JT3:JU3"/>
    <mergeCell ref="IJ3:IK3"/>
    <mergeCell ref="IL3:IM3"/>
    <mergeCell ref="IN3:IO3"/>
    <mergeCell ref="IQ3:IR3"/>
    <mergeCell ref="IS3:IT3"/>
    <mergeCell ref="IU3:IV3"/>
    <mergeCell ref="IW3:IX3"/>
    <mergeCell ref="IY3:IZ3"/>
    <mergeCell ref="JA3:JB3"/>
    <mergeCell ref="KH5:KI6"/>
    <mergeCell ref="KJ5:KJ6"/>
    <mergeCell ref="KK5:KM6"/>
    <mergeCell ref="HG6:HH6"/>
    <mergeCell ref="IF6:IG6"/>
    <mergeCell ref="JE6:JF6"/>
    <mergeCell ref="JT8:JU8"/>
    <mergeCell ref="KB8:KC8"/>
    <mergeCell ref="KD8:KE8"/>
    <mergeCell ref="KF8:KG8"/>
    <mergeCell ref="KH8:KI8"/>
    <mergeCell ref="KK8:KM8"/>
    <mergeCell ref="IU8:IV8"/>
    <mergeCell ref="JC8:JD8"/>
    <mergeCell ref="JE8:JF8"/>
    <mergeCell ref="JG8:JH8"/>
    <mergeCell ref="JI8:JJ8"/>
    <mergeCell ref="JL8:JN8"/>
    <mergeCell ref="HV8:HW8"/>
    <mergeCell ref="ID8:IE8"/>
    <mergeCell ref="IF8:IG8"/>
    <mergeCell ref="IH8:II8"/>
    <mergeCell ref="IJ8:IK8"/>
    <mergeCell ref="IM8:IO8"/>
    <mergeCell ref="GW8:GX8"/>
    <mergeCell ref="HE8:HF8"/>
    <mergeCell ref="HG8:HH8"/>
    <mergeCell ref="HI8:HJ8"/>
    <mergeCell ref="HK8:HL8"/>
    <mergeCell ref="HN8:HP8"/>
    <mergeCell ref="GT8:GU8"/>
    <mergeCell ref="GY8:HB8"/>
    <mergeCell ref="HC8:HD8"/>
    <mergeCell ref="HS8:HT8"/>
    <mergeCell ref="HX8:IA8"/>
    <mergeCell ref="IB8:IC8"/>
    <mergeCell ref="IR8:IS8"/>
    <mergeCell ref="IW8:IZ8"/>
    <mergeCell ref="JA8:JB8"/>
    <mergeCell ref="JQ8:JR8"/>
    <mergeCell ref="JV8:JY8"/>
    <mergeCell ref="JZ8:KA8"/>
    <mergeCell ref="JT9:JU9"/>
    <mergeCell ref="KB9:KC9"/>
    <mergeCell ref="KD9:KE9"/>
    <mergeCell ref="KF9:KG9"/>
    <mergeCell ref="KH9:KI9"/>
    <mergeCell ref="KK9:KM9"/>
    <mergeCell ref="IU9:IV9"/>
    <mergeCell ref="JC9:JD9"/>
    <mergeCell ref="JE9:JF9"/>
    <mergeCell ref="JG9:JH9"/>
    <mergeCell ref="JI9:JJ9"/>
    <mergeCell ref="JL9:JN9"/>
    <mergeCell ref="HV9:HW9"/>
    <mergeCell ref="ID9:IE9"/>
    <mergeCell ref="IF9:IG9"/>
    <mergeCell ref="IH9:II9"/>
    <mergeCell ref="IJ9:IK9"/>
    <mergeCell ref="IM9:IO9"/>
    <mergeCell ref="GW9:GX9"/>
    <mergeCell ref="HE9:HF9"/>
    <mergeCell ref="HG9:HH9"/>
    <mergeCell ref="HI9:HJ9"/>
    <mergeCell ref="HK9:HL9"/>
    <mergeCell ref="HN9:HP9"/>
    <mergeCell ref="GT9:GU9"/>
    <mergeCell ref="GY9:HB9"/>
    <mergeCell ref="HC9:HD9"/>
    <mergeCell ref="HS9:HT9"/>
    <mergeCell ref="HX9:IA9"/>
    <mergeCell ref="IB9:IC9"/>
    <mergeCell ref="IR9:IS9"/>
    <mergeCell ref="IW9:IZ9"/>
    <mergeCell ref="JA9:JB9"/>
    <mergeCell ref="JQ9:JR9"/>
    <mergeCell ref="JV9:JY9"/>
    <mergeCell ref="JZ9:KA9"/>
    <mergeCell ref="KB11:KC11"/>
    <mergeCell ref="KD11:KE11"/>
    <mergeCell ref="KF11:KG11"/>
    <mergeCell ref="KH11:KI11"/>
    <mergeCell ref="KK11:KM11"/>
    <mergeCell ref="IU11:IV11"/>
    <mergeCell ref="JC11:JD11"/>
    <mergeCell ref="JE11:JF11"/>
    <mergeCell ref="JG11:JH11"/>
    <mergeCell ref="JI11:JJ11"/>
    <mergeCell ref="JL11:JN11"/>
    <mergeCell ref="HV11:HW11"/>
    <mergeCell ref="ID11:IE11"/>
    <mergeCell ref="IF11:IG11"/>
    <mergeCell ref="IH11:II11"/>
    <mergeCell ref="IJ11:IK11"/>
    <mergeCell ref="IM11:IO11"/>
    <mergeCell ref="GW11:GX11"/>
    <mergeCell ref="HE11:HF11"/>
    <mergeCell ref="HG11:HH11"/>
    <mergeCell ref="HI11:HJ11"/>
    <mergeCell ref="HK11:HL11"/>
    <mergeCell ref="HN11:HP11"/>
    <mergeCell ref="JZ11:KA11"/>
    <mergeCell ref="JT10:JU10"/>
    <mergeCell ref="KB10:KC10"/>
    <mergeCell ref="KD10:KE10"/>
    <mergeCell ref="KF10:KG10"/>
    <mergeCell ref="KH10:KI10"/>
    <mergeCell ref="KK10:KM10"/>
    <mergeCell ref="IU10:IV10"/>
    <mergeCell ref="JC10:JD10"/>
    <mergeCell ref="JE10:JF10"/>
    <mergeCell ref="JG10:JH10"/>
    <mergeCell ref="JI10:JJ10"/>
    <mergeCell ref="JL10:JN10"/>
    <mergeCell ref="HV10:HW10"/>
    <mergeCell ref="ID10:IE10"/>
    <mergeCell ref="IF10:IG10"/>
    <mergeCell ref="IH10:II10"/>
    <mergeCell ref="IJ10:IK10"/>
    <mergeCell ref="IM10:IO10"/>
    <mergeCell ref="GW10:GX10"/>
    <mergeCell ref="HE10:HF10"/>
    <mergeCell ref="HG10:HH10"/>
    <mergeCell ref="HI10:HJ10"/>
    <mergeCell ref="HK10:HL10"/>
    <mergeCell ref="HN10:HP10"/>
    <mergeCell ref="KB13:KC13"/>
    <mergeCell ref="KD13:KE13"/>
    <mergeCell ref="KF13:KG13"/>
    <mergeCell ref="KH13:KI13"/>
    <mergeCell ref="KK13:KM13"/>
    <mergeCell ref="IU13:IV13"/>
    <mergeCell ref="JC13:JD13"/>
    <mergeCell ref="JE13:JF13"/>
    <mergeCell ref="JG13:JH13"/>
    <mergeCell ref="JI13:JJ13"/>
    <mergeCell ref="JL13:JN13"/>
    <mergeCell ref="HV13:HW13"/>
    <mergeCell ref="ID13:IE13"/>
    <mergeCell ref="IF13:IG13"/>
    <mergeCell ref="IH13:II13"/>
    <mergeCell ref="IJ13:IK13"/>
    <mergeCell ref="IM13:IO13"/>
    <mergeCell ref="GW13:GX13"/>
    <mergeCell ref="HE13:HF13"/>
    <mergeCell ref="HG13:HH13"/>
    <mergeCell ref="HI13:HJ13"/>
    <mergeCell ref="HK13:HL13"/>
    <mergeCell ref="HN13:HP13"/>
    <mergeCell ref="JT12:JU12"/>
    <mergeCell ref="KB12:KC12"/>
    <mergeCell ref="KD12:KE12"/>
    <mergeCell ref="KF12:KG12"/>
    <mergeCell ref="KH12:KI12"/>
    <mergeCell ref="KK12:KM12"/>
    <mergeCell ref="IU12:IV12"/>
    <mergeCell ref="JC12:JD12"/>
    <mergeCell ref="JE12:JF12"/>
    <mergeCell ref="JG12:JH12"/>
    <mergeCell ref="JI12:JJ12"/>
    <mergeCell ref="JL12:JN12"/>
    <mergeCell ref="HV12:HW12"/>
    <mergeCell ref="ID12:IE12"/>
    <mergeCell ref="IF12:IG12"/>
    <mergeCell ref="IH12:II12"/>
    <mergeCell ref="IJ12:IK12"/>
    <mergeCell ref="IM12:IO12"/>
    <mergeCell ref="GW12:GX12"/>
    <mergeCell ref="HE12:HF12"/>
    <mergeCell ref="HG12:HH12"/>
    <mergeCell ref="HI12:HJ12"/>
    <mergeCell ref="HK12:HL12"/>
    <mergeCell ref="HN12:HP12"/>
    <mergeCell ref="JT14:JU14"/>
    <mergeCell ref="KB14:KC14"/>
    <mergeCell ref="KD14:KE14"/>
    <mergeCell ref="KF14:KG14"/>
    <mergeCell ref="KH14:KI14"/>
    <mergeCell ref="KK14:KM14"/>
    <mergeCell ref="IU14:IV14"/>
    <mergeCell ref="JC14:JD14"/>
    <mergeCell ref="JE14:JF14"/>
    <mergeCell ref="JG14:JH14"/>
    <mergeCell ref="JI14:JJ14"/>
    <mergeCell ref="JL14:JN14"/>
    <mergeCell ref="HV14:HW14"/>
    <mergeCell ref="ID14:IE14"/>
    <mergeCell ref="IF14:IG14"/>
    <mergeCell ref="IH14:II14"/>
    <mergeCell ref="IJ14:IK14"/>
    <mergeCell ref="IM14:IO14"/>
    <mergeCell ref="GW14:GX14"/>
    <mergeCell ref="HE14:HF14"/>
    <mergeCell ref="HG14:HH14"/>
    <mergeCell ref="HI14:HJ14"/>
    <mergeCell ref="HK14:HL14"/>
    <mergeCell ref="HN14:HP14"/>
    <mergeCell ref="GT14:GU14"/>
    <mergeCell ref="GY14:HB14"/>
    <mergeCell ref="HC14:HD14"/>
    <mergeCell ref="HS14:HT14"/>
    <mergeCell ref="HX14:IA14"/>
    <mergeCell ref="IB14:IC14"/>
    <mergeCell ref="IR14:IS14"/>
    <mergeCell ref="IW14:IZ14"/>
    <mergeCell ref="JA14:JB14"/>
    <mergeCell ref="JQ14:JR14"/>
    <mergeCell ref="JV14:JY14"/>
    <mergeCell ref="JZ14:KA14"/>
    <mergeCell ref="JT15:JU15"/>
    <mergeCell ref="KB15:KC15"/>
    <mergeCell ref="KD15:KE15"/>
    <mergeCell ref="KF15:KG15"/>
    <mergeCell ref="KH15:KI15"/>
    <mergeCell ref="KK15:KM15"/>
    <mergeCell ref="IU15:IV15"/>
    <mergeCell ref="JC15:JD15"/>
    <mergeCell ref="JE15:JF15"/>
    <mergeCell ref="JG15:JH15"/>
    <mergeCell ref="JI15:JJ15"/>
    <mergeCell ref="JL15:JN15"/>
    <mergeCell ref="HV15:HW15"/>
    <mergeCell ref="ID15:IE15"/>
    <mergeCell ref="IF15:IG15"/>
    <mergeCell ref="IH15:II15"/>
    <mergeCell ref="IJ15:IK15"/>
    <mergeCell ref="IM15:IO15"/>
    <mergeCell ref="GW15:GX15"/>
    <mergeCell ref="HE15:HF15"/>
    <mergeCell ref="HG15:HH15"/>
    <mergeCell ref="HI15:HJ15"/>
    <mergeCell ref="HK15:HL15"/>
    <mergeCell ref="HN15:HP15"/>
    <mergeCell ref="GT15:GU15"/>
    <mergeCell ref="GY15:HB15"/>
    <mergeCell ref="HC15:HD15"/>
    <mergeCell ref="HS15:HT15"/>
    <mergeCell ref="HX15:IA15"/>
    <mergeCell ref="IB15:IC15"/>
    <mergeCell ref="IR15:IS15"/>
    <mergeCell ref="IW15:IZ15"/>
    <mergeCell ref="JA15:JB15"/>
    <mergeCell ref="JQ15:JR15"/>
    <mergeCell ref="JV15:JY15"/>
    <mergeCell ref="JZ15:KA15"/>
    <mergeCell ref="JT16:JU16"/>
    <mergeCell ref="KB16:KC16"/>
    <mergeCell ref="KD16:KE16"/>
    <mergeCell ref="KF16:KG16"/>
    <mergeCell ref="KH16:KI16"/>
    <mergeCell ref="KK16:KM16"/>
    <mergeCell ref="IU16:IV16"/>
    <mergeCell ref="JC16:JD16"/>
    <mergeCell ref="JE16:JF16"/>
    <mergeCell ref="JG16:JH16"/>
    <mergeCell ref="JI16:JJ16"/>
    <mergeCell ref="JL16:JN16"/>
    <mergeCell ref="HV16:HW16"/>
    <mergeCell ref="ID16:IE16"/>
    <mergeCell ref="IF16:IG16"/>
    <mergeCell ref="IH16:II16"/>
    <mergeCell ref="IJ16:IK16"/>
    <mergeCell ref="IM16:IO16"/>
    <mergeCell ref="GW16:GX16"/>
    <mergeCell ref="HE16:HF16"/>
    <mergeCell ref="HG16:HH16"/>
    <mergeCell ref="HI16:HJ16"/>
    <mergeCell ref="HK16:HL16"/>
    <mergeCell ref="HN16:HP16"/>
    <mergeCell ref="GT16:GU16"/>
    <mergeCell ref="GY16:HB16"/>
    <mergeCell ref="HC16:HD16"/>
    <mergeCell ref="HS16:HT16"/>
    <mergeCell ref="HX16:IA16"/>
    <mergeCell ref="IB16:IC16"/>
    <mergeCell ref="IR16:IS16"/>
    <mergeCell ref="IW16:IZ16"/>
    <mergeCell ref="JA16:JB16"/>
    <mergeCell ref="JQ16:JR16"/>
    <mergeCell ref="JV16:JY16"/>
    <mergeCell ref="JZ16:KA16"/>
    <mergeCell ref="JT17:JU17"/>
    <mergeCell ref="KB17:KC17"/>
    <mergeCell ref="KD17:KE17"/>
    <mergeCell ref="KF17:KG17"/>
    <mergeCell ref="KH17:KI17"/>
    <mergeCell ref="KK17:KM17"/>
    <mergeCell ref="IU17:IV17"/>
    <mergeCell ref="JC17:JD17"/>
    <mergeCell ref="JE17:JF17"/>
    <mergeCell ref="JG17:JH17"/>
    <mergeCell ref="JI17:JJ17"/>
    <mergeCell ref="JL17:JN17"/>
    <mergeCell ref="HV17:HW17"/>
    <mergeCell ref="ID17:IE17"/>
    <mergeCell ref="IF17:IG17"/>
    <mergeCell ref="IH17:II17"/>
    <mergeCell ref="IJ17:IK17"/>
    <mergeCell ref="IM17:IO17"/>
    <mergeCell ref="GW17:GX17"/>
    <mergeCell ref="HE17:HF17"/>
    <mergeCell ref="HG17:HH17"/>
    <mergeCell ref="HI17:HJ17"/>
    <mergeCell ref="HK17:HL17"/>
    <mergeCell ref="HN17:HP17"/>
    <mergeCell ref="GT17:GU17"/>
    <mergeCell ref="GY17:HB17"/>
    <mergeCell ref="HC17:HD17"/>
    <mergeCell ref="HS17:HT17"/>
    <mergeCell ref="HX17:IA17"/>
    <mergeCell ref="IB17:IC17"/>
    <mergeCell ref="IR17:IS17"/>
    <mergeCell ref="IW17:IZ17"/>
    <mergeCell ref="JA17:JB17"/>
    <mergeCell ref="JQ17:JR17"/>
    <mergeCell ref="JV17:JY17"/>
    <mergeCell ref="JZ17:KA17"/>
    <mergeCell ref="JT18:JU18"/>
    <mergeCell ref="KB18:KC18"/>
    <mergeCell ref="KD18:KE18"/>
    <mergeCell ref="KF18:KG18"/>
    <mergeCell ref="KH18:KI18"/>
    <mergeCell ref="KK18:KM18"/>
    <mergeCell ref="IU18:IV18"/>
    <mergeCell ref="JC18:JD18"/>
    <mergeCell ref="JE18:JF18"/>
    <mergeCell ref="JG18:JH18"/>
    <mergeCell ref="JI18:JJ18"/>
    <mergeCell ref="JL18:JN18"/>
    <mergeCell ref="HV18:HW18"/>
    <mergeCell ref="ID18:IE18"/>
    <mergeCell ref="IF18:IG18"/>
    <mergeCell ref="IH18:II18"/>
    <mergeCell ref="IJ18:IK18"/>
    <mergeCell ref="IM18:IO18"/>
    <mergeCell ref="GW18:GX18"/>
    <mergeCell ref="HE18:HF18"/>
    <mergeCell ref="HG18:HH18"/>
    <mergeCell ref="HI18:HJ18"/>
    <mergeCell ref="HK18:HL18"/>
    <mergeCell ref="HN18:HP18"/>
    <mergeCell ref="GT18:GU18"/>
    <mergeCell ref="GY18:HB18"/>
    <mergeCell ref="HC18:HD18"/>
    <mergeCell ref="HS18:HT18"/>
    <mergeCell ref="HX18:IA18"/>
    <mergeCell ref="IB18:IC18"/>
    <mergeCell ref="IR18:IS18"/>
    <mergeCell ref="IW18:IZ18"/>
    <mergeCell ref="JA18:JB18"/>
    <mergeCell ref="JQ18:JR18"/>
    <mergeCell ref="JV18:JY18"/>
    <mergeCell ref="JZ18:KA18"/>
    <mergeCell ref="JT19:JU19"/>
    <mergeCell ref="KB19:KC19"/>
    <mergeCell ref="KD19:KE19"/>
    <mergeCell ref="KF19:KG19"/>
    <mergeCell ref="KH19:KI19"/>
    <mergeCell ref="KK19:KM19"/>
    <mergeCell ref="IU19:IV19"/>
    <mergeCell ref="JC19:JD19"/>
    <mergeCell ref="JE19:JF19"/>
    <mergeCell ref="JG19:JH19"/>
    <mergeCell ref="JI19:JJ19"/>
    <mergeCell ref="JL19:JN19"/>
    <mergeCell ref="HV19:HW19"/>
    <mergeCell ref="ID19:IE19"/>
    <mergeCell ref="IF19:IG19"/>
    <mergeCell ref="IH19:II19"/>
    <mergeCell ref="IJ19:IK19"/>
    <mergeCell ref="IM19:IO19"/>
    <mergeCell ref="GW19:GX19"/>
    <mergeCell ref="HE19:HF19"/>
    <mergeCell ref="HG19:HH19"/>
    <mergeCell ref="HI19:HJ19"/>
    <mergeCell ref="HK19:HL19"/>
    <mergeCell ref="HN19:HP19"/>
    <mergeCell ref="GT19:GU19"/>
    <mergeCell ref="GY19:HB19"/>
    <mergeCell ref="HC19:HD19"/>
    <mergeCell ref="HS19:HT19"/>
    <mergeCell ref="HX19:IA19"/>
    <mergeCell ref="IB19:IC19"/>
    <mergeCell ref="IR19:IS19"/>
    <mergeCell ref="IW19:IZ19"/>
    <mergeCell ref="JA19:JB19"/>
    <mergeCell ref="JQ19:JR19"/>
    <mergeCell ref="JV19:JY19"/>
    <mergeCell ref="JZ19:KA19"/>
    <mergeCell ref="JT20:JU20"/>
    <mergeCell ref="KB20:KC20"/>
    <mergeCell ref="KD20:KE20"/>
    <mergeCell ref="KF20:KG20"/>
    <mergeCell ref="KH20:KI20"/>
    <mergeCell ref="KK20:KM20"/>
    <mergeCell ref="IU20:IV20"/>
    <mergeCell ref="JC20:JD20"/>
    <mergeCell ref="JE20:JF20"/>
    <mergeCell ref="JG20:JH20"/>
    <mergeCell ref="JI20:JJ20"/>
    <mergeCell ref="JL20:JN20"/>
    <mergeCell ref="HV20:HW20"/>
    <mergeCell ref="ID20:IE20"/>
    <mergeCell ref="IF20:IG20"/>
    <mergeCell ref="IH20:II20"/>
    <mergeCell ref="IJ20:IK20"/>
    <mergeCell ref="IM20:IO20"/>
    <mergeCell ref="GW20:GX20"/>
    <mergeCell ref="HE20:HF20"/>
    <mergeCell ref="HG20:HH20"/>
    <mergeCell ref="HI20:HJ20"/>
    <mergeCell ref="HK20:HL20"/>
    <mergeCell ref="HN20:HP20"/>
    <mergeCell ref="GT20:GU20"/>
    <mergeCell ref="GY20:HB20"/>
    <mergeCell ref="HC20:HD20"/>
    <mergeCell ref="HS20:HT20"/>
    <mergeCell ref="HX20:IA20"/>
    <mergeCell ref="IB20:IC20"/>
    <mergeCell ref="IR20:IS20"/>
    <mergeCell ref="IW20:IZ20"/>
    <mergeCell ref="JA20:JB20"/>
    <mergeCell ref="JQ20:JR20"/>
    <mergeCell ref="JV20:JY20"/>
    <mergeCell ref="JZ20:KA20"/>
    <mergeCell ref="JT21:JU21"/>
    <mergeCell ref="KB21:KC21"/>
    <mergeCell ref="KD21:KE21"/>
    <mergeCell ref="KF21:KG21"/>
    <mergeCell ref="KH21:KI21"/>
    <mergeCell ref="KK21:KM21"/>
    <mergeCell ref="IU21:IV21"/>
    <mergeCell ref="JC21:JD21"/>
    <mergeCell ref="JE21:JF21"/>
    <mergeCell ref="JG21:JH21"/>
    <mergeCell ref="JI21:JJ21"/>
    <mergeCell ref="JL21:JN21"/>
    <mergeCell ref="HV21:HW21"/>
    <mergeCell ref="ID21:IE21"/>
    <mergeCell ref="IF21:IG21"/>
    <mergeCell ref="IH21:II21"/>
    <mergeCell ref="IJ21:IK21"/>
    <mergeCell ref="IM21:IO21"/>
    <mergeCell ref="GW21:GX21"/>
    <mergeCell ref="HE21:HF21"/>
    <mergeCell ref="HG21:HH21"/>
    <mergeCell ref="HI21:HJ21"/>
    <mergeCell ref="HK21:HL21"/>
    <mergeCell ref="HN21:HP21"/>
    <mergeCell ref="GT21:GU21"/>
    <mergeCell ref="GY21:HB21"/>
    <mergeCell ref="HC21:HD21"/>
    <mergeCell ref="HS21:HT21"/>
    <mergeCell ref="HX21:IA21"/>
    <mergeCell ref="IB21:IC21"/>
    <mergeCell ref="IR21:IS21"/>
    <mergeCell ref="IW21:IZ21"/>
    <mergeCell ref="JA21:JB21"/>
    <mergeCell ref="JQ21:JR21"/>
    <mergeCell ref="JV21:JY21"/>
    <mergeCell ref="JZ21:KA21"/>
    <mergeCell ref="JT22:JU22"/>
    <mergeCell ref="KB22:KC22"/>
    <mergeCell ref="KD22:KE22"/>
    <mergeCell ref="KF22:KG22"/>
    <mergeCell ref="KH22:KI22"/>
    <mergeCell ref="KK22:KM22"/>
    <mergeCell ref="IU22:IV22"/>
    <mergeCell ref="JC22:JD22"/>
    <mergeCell ref="JE22:JF22"/>
    <mergeCell ref="JG22:JH22"/>
    <mergeCell ref="JI22:JJ22"/>
    <mergeCell ref="JL22:JN22"/>
    <mergeCell ref="HV22:HW22"/>
    <mergeCell ref="ID22:IE22"/>
    <mergeCell ref="IF22:IG22"/>
    <mergeCell ref="IH22:II22"/>
    <mergeCell ref="IJ22:IK22"/>
    <mergeCell ref="IM22:IO22"/>
    <mergeCell ref="GW22:GX22"/>
    <mergeCell ref="HE22:HF22"/>
    <mergeCell ref="HG22:HH22"/>
    <mergeCell ref="HI22:HJ22"/>
    <mergeCell ref="HK22:HL22"/>
    <mergeCell ref="HN22:HP22"/>
    <mergeCell ref="GT22:GU22"/>
    <mergeCell ref="GY22:HB22"/>
    <mergeCell ref="HC22:HD22"/>
    <mergeCell ref="HS22:HT22"/>
    <mergeCell ref="HX22:IA22"/>
    <mergeCell ref="IB22:IC22"/>
    <mergeCell ref="IR22:IS22"/>
    <mergeCell ref="IW22:IZ22"/>
    <mergeCell ref="JA22:JB22"/>
    <mergeCell ref="JQ22:JR22"/>
    <mergeCell ref="JV22:JY22"/>
    <mergeCell ref="JZ22:KA22"/>
    <mergeCell ref="JT23:JU23"/>
    <mergeCell ref="KB23:KC23"/>
    <mergeCell ref="KD23:KE23"/>
    <mergeCell ref="KF23:KG23"/>
    <mergeCell ref="KH23:KI23"/>
    <mergeCell ref="KK23:KM23"/>
    <mergeCell ref="IU23:IV23"/>
    <mergeCell ref="JC23:JD23"/>
    <mergeCell ref="JE23:JF23"/>
    <mergeCell ref="JG23:JH23"/>
    <mergeCell ref="JI23:JJ23"/>
    <mergeCell ref="JL23:JN23"/>
    <mergeCell ref="HV23:HW23"/>
    <mergeCell ref="ID23:IE23"/>
    <mergeCell ref="IF23:IG23"/>
    <mergeCell ref="IH23:II23"/>
    <mergeCell ref="IJ23:IK23"/>
    <mergeCell ref="IM23:IO23"/>
    <mergeCell ref="GW23:GX23"/>
    <mergeCell ref="HE23:HF23"/>
    <mergeCell ref="HG23:HH23"/>
    <mergeCell ref="HI23:HJ23"/>
    <mergeCell ref="HK23:HL23"/>
    <mergeCell ref="HN23:HP23"/>
    <mergeCell ref="GT23:GU23"/>
    <mergeCell ref="GY23:HB23"/>
    <mergeCell ref="HC23:HD23"/>
    <mergeCell ref="HS23:HT23"/>
    <mergeCell ref="HX23:IA23"/>
    <mergeCell ref="IB23:IC23"/>
    <mergeCell ref="IR23:IS23"/>
    <mergeCell ref="IW23:IZ23"/>
    <mergeCell ref="JA23:JB23"/>
    <mergeCell ref="JQ23:JR23"/>
    <mergeCell ref="JV23:JY23"/>
    <mergeCell ref="JZ23:KA23"/>
    <mergeCell ref="JT24:JU24"/>
    <mergeCell ref="KB24:KC24"/>
    <mergeCell ref="KD24:KE24"/>
    <mergeCell ref="KF24:KG24"/>
    <mergeCell ref="KH24:KI24"/>
    <mergeCell ref="KK24:KM24"/>
    <mergeCell ref="IU24:IV24"/>
    <mergeCell ref="JC24:JD24"/>
    <mergeCell ref="JE24:JF24"/>
    <mergeCell ref="JG24:JH24"/>
    <mergeCell ref="JI24:JJ24"/>
    <mergeCell ref="JL24:JN24"/>
    <mergeCell ref="HV24:HW24"/>
    <mergeCell ref="ID24:IE24"/>
    <mergeCell ref="IF24:IG24"/>
    <mergeCell ref="IH24:II24"/>
    <mergeCell ref="IJ24:IK24"/>
    <mergeCell ref="IM24:IO24"/>
    <mergeCell ref="GW24:GX24"/>
    <mergeCell ref="HE24:HF24"/>
    <mergeCell ref="HG24:HH24"/>
    <mergeCell ref="HI24:HJ24"/>
    <mergeCell ref="HK24:HL24"/>
    <mergeCell ref="HN24:HP24"/>
    <mergeCell ref="GT24:GU24"/>
    <mergeCell ref="GY24:HB24"/>
    <mergeCell ref="HC24:HD24"/>
    <mergeCell ref="HS24:HT24"/>
    <mergeCell ref="HX24:IA24"/>
    <mergeCell ref="IB24:IC24"/>
    <mergeCell ref="IR24:IS24"/>
    <mergeCell ref="IW24:IZ24"/>
    <mergeCell ref="JA24:JB24"/>
    <mergeCell ref="JQ24:JR24"/>
    <mergeCell ref="JV24:JY24"/>
    <mergeCell ref="JZ24:KA24"/>
    <mergeCell ref="JT25:JU25"/>
    <mergeCell ref="KB25:KC25"/>
    <mergeCell ref="KD25:KE25"/>
    <mergeCell ref="KF25:KG25"/>
    <mergeCell ref="KH25:KI25"/>
    <mergeCell ref="KK25:KM25"/>
    <mergeCell ref="IU25:IV25"/>
    <mergeCell ref="JC25:JD25"/>
    <mergeCell ref="JE25:JF25"/>
    <mergeCell ref="JG25:JH25"/>
    <mergeCell ref="JI25:JJ25"/>
    <mergeCell ref="JL25:JN25"/>
    <mergeCell ref="HV25:HW25"/>
    <mergeCell ref="ID25:IE25"/>
    <mergeCell ref="IF25:IG25"/>
    <mergeCell ref="IH25:II25"/>
    <mergeCell ref="IJ25:IK25"/>
    <mergeCell ref="IM25:IO25"/>
    <mergeCell ref="GW25:GX25"/>
    <mergeCell ref="HE25:HF25"/>
    <mergeCell ref="HG25:HH25"/>
    <mergeCell ref="HI25:HJ25"/>
    <mergeCell ref="HK25:HL25"/>
    <mergeCell ref="HN25:HP25"/>
    <mergeCell ref="GT25:GU25"/>
    <mergeCell ref="GY25:HB25"/>
    <mergeCell ref="HC25:HD25"/>
    <mergeCell ref="HS25:HT25"/>
    <mergeCell ref="HX25:IA25"/>
    <mergeCell ref="IB25:IC25"/>
    <mergeCell ref="IR25:IS25"/>
    <mergeCell ref="IW25:IZ25"/>
    <mergeCell ref="JA25:JB25"/>
    <mergeCell ref="JQ25:JR25"/>
    <mergeCell ref="JV25:JY25"/>
    <mergeCell ref="JZ25:KA25"/>
    <mergeCell ref="JT26:JU26"/>
    <mergeCell ref="KB26:KC26"/>
    <mergeCell ref="KD26:KE26"/>
    <mergeCell ref="KF26:KG26"/>
    <mergeCell ref="KH26:KI26"/>
    <mergeCell ref="KK26:KM26"/>
    <mergeCell ref="IU26:IV26"/>
    <mergeCell ref="JC26:JD26"/>
    <mergeCell ref="JE26:JF26"/>
    <mergeCell ref="JG26:JH26"/>
    <mergeCell ref="JI26:JJ26"/>
    <mergeCell ref="JL26:JN26"/>
    <mergeCell ref="HV26:HW26"/>
    <mergeCell ref="ID26:IE26"/>
    <mergeCell ref="IF26:IG26"/>
    <mergeCell ref="IH26:II26"/>
    <mergeCell ref="IJ26:IK26"/>
    <mergeCell ref="IM26:IO26"/>
    <mergeCell ref="GW26:GX26"/>
    <mergeCell ref="HE26:HF26"/>
    <mergeCell ref="HG26:HH26"/>
    <mergeCell ref="HI26:HJ26"/>
    <mergeCell ref="HK26:HL26"/>
    <mergeCell ref="HN26:HP26"/>
    <mergeCell ref="GT26:GU26"/>
    <mergeCell ref="GY26:HB26"/>
    <mergeCell ref="HC26:HD26"/>
    <mergeCell ref="HS26:HT26"/>
    <mergeCell ref="HX26:IA26"/>
    <mergeCell ref="IB26:IC26"/>
    <mergeCell ref="IR26:IS26"/>
    <mergeCell ref="IW26:IZ26"/>
    <mergeCell ref="JA26:JB26"/>
    <mergeCell ref="JQ26:JR26"/>
    <mergeCell ref="JV26:JY26"/>
    <mergeCell ref="JZ26:KA26"/>
    <mergeCell ref="JT27:JU27"/>
    <mergeCell ref="KB27:KC27"/>
    <mergeCell ref="KD27:KE27"/>
    <mergeCell ref="KF27:KG27"/>
    <mergeCell ref="KH27:KI27"/>
    <mergeCell ref="KK27:KM27"/>
    <mergeCell ref="IU27:IV27"/>
    <mergeCell ref="JC27:JD27"/>
    <mergeCell ref="JE27:JF27"/>
    <mergeCell ref="JG27:JH27"/>
    <mergeCell ref="JI27:JJ27"/>
    <mergeCell ref="JL27:JN27"/>
    <mergeCell ref="HV27:HW27"/>
    <mergeCell ref="ID27:IE27"/>
    <mergeCell ref="IF27:IG27"/>
    <mergeCell ref="IH27:II27"/>
    <mergeCell ref="IJ27:IK27"/>
    <mergeCell ref="IM27:IO27"/>
    <mergeCell ref="GW27:GX27"/>
    <mergeCell ref="HE27:HF27"/>
    <mergeCell ref="HG27:HH27"/>
    <mergeCell ref="HI27:HJ27"/>
    <mergeCell ref="HK27:HL27"/>
    <mergeCell ref="HN27:HP27"/>
    <mergeCell ref="GT27:GU27"/>
    <mergeCell ref="GY27:HB27"/>
    <mergeCell ref="HC27:HD27"/>
    <mergeCell ref="HS27:HT27"/>
    <mergeCell ref="HX27:IA27"/>
    <mergeCell ref="IB27:IC27"/>
    <mergeCell ref="IR27:IS27"/>
    <mergeCell ref="IW27:IZ27"/>
    <mergeCell ref="JA27:JB27"/>
    <mergeCell ref="JQ27:JR27"/>
    <mergeCell ref="JV27:JY27"/>
    <mergeCell ref="JZ27:KA27"/>
    <mergeCell ref="JT28:JU28"/>
    <mergeCell ref="KB28:KC28"/>
    <mergeCell ref="KD28:KE28"/>
    <mergeCell ref="KF28:KG28"/>
    <mergeCell ref="KH28:KI28"/>
    <mergeCell ref="KK28:KM28"/>
    <mergeCell ref="IU28:IV28"/>
    <mergeCell ref="JC28:JD28"/>
    <mergeCell ref="JE28:JF28"/>
    <mergeCell ref="JG28:JH28"/>
    <mergeCell ref="JI28:JJ28"/>
    <mergeCell ref="JL28:JN28"/>
    <mergeCell ref="HV28:HW28"/>
    <mergeCell ref="ID28:IE28"/>
    <mergeCell ref="IF28:IG28"/>
    <mergeCell ref="IH28:II28"/>
    <mergeCell ref="IJ28:IK28"/>
    <mergeCell ref="IM28:IO28"/>
    <mergeCell ref="GW28:GX28"/>
    <mergeCell ref="HE28:HF28"/>
    <mergeCell ref="HG28:HH28"/>
    <mergeCell ref="HI28:HJ28"/>
    <mergeCell ref="HK28:HL28"/>
    <mergeCell ref="HN28:HP28"/>
    <mergeCell ref="GT28:GU28"/>
    <mergeCell ref="GY28:HB28"/>
    <mergeCell ref="HC28:HD28"/>
    <mergeCell ref="HS28:HT28"/>
    <mergeCell ref="HX28:IA28"/>
    <mergeCell ref="IB28:IC28"/>
    <mergeCell ref="IR28:IS28"/>
    <mergeCell ref="IW28:IZ28"/>
    <mergeCell ref="JA28:JB28"/>
    <mergeCell ref="JQ28:JR28"/>
    <mergeCell ref="JV28:JY28"/>
    <mergeCell ref="JZ28:KA28"/>
    <mergeCell ref="JT29:JU29"/>
    <mergeCell ref="KB29:KC29"/>
    <mergeCell ref="KD29:KE29"/>
    <mergeCell ref="KF29:KG29"/>
    <mergeCell ref="KH29:KI29"/>
    <mergeCell ref="KK29:KM29"/>
    <mergeCell ref="IU29:IV29"/>
    <mergeCell ref="JC29:JD29"/>
    <mergeCell ref="JE29:JF29"/>
    <mergeCell ref="JG29:JH29"/>
    <mergeCell ref="JI29:JJ29"/>
    <mergeCell ref="JL29:JN29"/>
    <mergeCell ref="HV29:HW29"/>
    <mergeCell ref="ID29:IE29"/>
    <mergeCell ref="IF29:IG29"/>
    <mergeCell ref="IH29:II29"/>
    <mergeCell ref="IJ29:IK29"/>
    <mergeCell ref="IM29:IO29"/>
    <mergeCell ref="GW29:GX29"/>
    <mergeCell ref="HE29:HF29"/>
    <mergeCell ref="HG29:HH29"/>
    <mergeCell ref="HI29:HJ29"/>
    <mergeCell ref="HK29:HL29"/>
    <mergeCell ref="HN29:HP29"/>
    <mergeCell ref="GT29:GU29"/>
    <mergeCell ref="GY29:HB29"/>
    <mergeCell ref="HC29:HD29"/>
    <mergeCell ref="HS29:HT29"/>
    <mergeCell ref="HX29:IA29"/>
    <mergeCell ref="IB29:IC29"/>
    <mergeCell ref="IR29:IS29"/>
    <mergeCell ref="IW29:IZ29"/>
    <mergeCell ref="JA29:JB29"/>
    <mergeCell ref="JQ29:JR29"/>
    <mergeCell ref="JV29:JY29"/>
    <mergeCell ref="JZ29:KA29"/>
    <mergeCell ref="JT30:JU30"/>
    <mergeCell ref="KB30:KC30"/>
    <mergeCell ref="KD30:KE30"/>
    <mergeCell ref="KF30:KG30"/>
    <mergeCell ref="KH30:KI30"/>
    <mergeCell ref="KK30:KM30"/>
    <mergeCell ref="IU30:IV30"/>
    <mergeCell ref="JC30:JD30"/>
    <mergeCell ref="JE30:JF30"/>
    <mergeCell ref="JG30:JH30"/>
    <mergeCell ref="JI30:JJ30"/>
    <mergeCell ref="JL30:JN30"/>
    <mergeCell ref="HV30:HW30"/>
    <mergeCell ref="ID30:IE30"/>
    <mergeCell ref="IF30:IG30"/>
    <mergeCell ref="IH30:II30"/>
    <mergeCell ref="IJ30:IK30"/>
    <mergeCell ref="IM30:IO30"/>
    <mergeCell ref="GW30:GX30"/>
    <mergeCell ref="HE30:HF30"/>
    <mergeCell ref="HG30:HH30"/>
    <mergeCell ref="HI30:HJ30"/>
    <mergeCell ref="HK30:HL30"/>
    <mergeCell ref="HN30:HP30"/>
    <mergeCell ref="GT30:GU30"/>
    <mergeCell ref="GY30:HB30"/>
    <mergeCell ref="HC30:HD30"/>
    <mergeCell ref="HS30:HT30"/>
    <mergeCell ref="HX30:IA30"/>
    <mergeCell ref="IB30:IC30"/>
    <mergeCell ref="IR30:IS30"/>
    <mergeCell ref="IW30:IZ30"/>
    <mergeCell ref="JA30:JB30"/>
    <mergeCell ref="JQ30:JR30"/>
    <mergeCell ref="JV30:JY30"/>
    <mergeCell ref="JZ30:KA30"/>
    <mergeCell ref="JT31:JU31"/>
    <mergeCell ref="KB31:KC31"/>
    <mergeCell ref="KD31:KE31"/>
    <mergeCell ref="KF31:KG31"/>
    <mergeCell ref="KH31:KI31"/>
    <mergeCell ref="KK31:KM31"/>
    <mergeCell ref="IU31:IV31"/>
    <mergeCell ref="JC31:JD31"/>
    <mergeCell ref="JE31:JF31"/>
    <mergeCell ref="JG31:JH31"/>
    <mergeCell ref="JI31:JJ31"/>
    <mergeCell ref="JL31:JN31"/>
    <mergeCell ref="HV31:HW31"/>
    <mergeCell ref="ID31:IE31"/>
    <mergeCell ref="IF31:IG31"/>
    <mergeCell ref="IH31:II31"/>
    <mergeCell ref="IJ31:IK31"/>
    <mergeCell ref="IM31:IO31"/>
    <mergeCell ref="GW31:GX31"/>
    <mergeCell ref="HE31:HF31"/>
    <mergeCell ref="HG31:HH31"/>
    <mergeCell ref="HI31:HJ31"/>
    <mergeCell ref="HK31:HL31"/>
    <mergeCell ref="HN31:HP31"/>
    <mergeCell ref="GT31:GU31"/>
    <mergeCell ref="GY31:HB31"/>
    <mergeCell ref="HC31:HD31"/>
    <mergeCell ref="HS31:HT31"/>
    <mergeCell ref="HX31:IA31"/>
    <mergeCell ref="IB31:IC31"/>
    <mergeCell ref="IR31:IS31"/>
    <mergeCell ref="IW31:IZ31"/>
    <mergeCell ref="JA31:JB31"/>
    <mergeCell ref="JQ31:JR31"/>
    <mergeCell ref="JV31:JY31"/>
    <mergeCell ref="JZ31:KA31"/>
    <mergeCell ref="JT32:JU32"/>
    <mergeCell ref="KB32:KC32"/>
    <mergeCell ref="KD32:KE32"/>
    <mergeCell ref="KF32:KG32"/>
    <mergeCell ref="KH32:KI32"/>
    <mergeCell ref="KK32:KM32"/>
    <mergeCell ref="IU32:IV32"/>
    <mergeCell ref="JC32:JD32"/>
    <mergeCell ref="JE32:JF32"/>
    <mergeCell ref="JG32:JH32"/>
    <mergeCell ref="JI32:JJ32"/>
    <mergeCell ref="JL32:JN32"/>
    <mergeCell ref="HV32:HW32"/>
    <mergeCell ref="ID32:IE32"/>
    <mergeCell ref="IF32:IG32"/>
    <mergeCell ref="IH32:II32"/>
    <mergeCell ref="IJ32:IK32"/>
    <mergeCell ref="IM32:IO32"/>
    <mergeCell ref="GW32:GX32"/>
    <mergeCell ref="HE32:HF32"/>
    <mergeCell ref="HG32:HH32"/>
    <mergeCell ref="HI32:HJ32"/>
    <mergeCell ref="HK32:HL32"/>
    <mergeCell ref="HN32:HP32"/>
    <mergeCell ref="GT32:GU32"/>
    <mergeCell ref="GY32:HB32"/>
    <mergeCell ref="HC32:HD32"/>
    <mergeCell ref="HS32:HT32"/>
    <mergeCell ref="HX32:IA32"/>
    <mergeCell ref="IB32:IC32"/>
    <mergeCell ref="IR32:IS32"/>
    <mergeCell ref="IW32:IZ32"/>
    <mergeCell ref="JA32:JB32"/>
    <mergeCell ref="JQ32:JR32"/>
    <mergeCell ref="JV32:JY32"/>
    <mergeCell ref="JZ32:KA32"/>
    <mergeCell ref="JT33:JU33"/>
    <mergeCell ref="KB33:KC33"/>
    <mergeCell ref="KD33:KE33"/>
    <mergeCell ref="KF33:KG33"/>
    <mergeCell ref="KH33:KI33"/>
    <mergeCell ref="KK33:KM33"/>
    <mergeCell ref="IU33:IV33"/>
    <mergeCell ref="JC33:JD33"/>
    <mergeCell ref="JE33:JF33"/>
    <mergeCell ref="JG33:JH33"/>
    <mergeCell ref="JI33:JJ33"/>
    <mergeCell ref="JL33:JN33"/>
    <mergeCell ref="HV33:HW33"/>
    <mergeCell ref="ID33:IE33"/>
    <mergeCell ref="IF33:IG33"/>
    <mergeCell ref="IH33:II33"/>
    <mergeCell ref="IJ33:IK33"/>
    <mergeCell ref="IM33:IO33"/>
    <mergeCell ref="GW33:GX33"/>
    <mergeCell ref="HE33:HF33"/>
    <mergeCell ref="HG33:HH33"/>
    <mergeCell ref="HI33:HJ33"/>
    <mergeCell ref="HK33:HL33"/>
    <mergeCell ref="HN33:HP33"/>
    <mergeCell ref="GT33:GU33"/>
    <mergeCell ref="GY33:HB33"/>
    <mergeCell ref="HC33:HD33"/>
    <mergeCell ref="HS33:HT33"/>
    <mergeCell ref="HX33:IA33"/>
    <mergeCell ref="IB33:IC33"/>
    <mergeCell ref="IR33:IS33"/>
    <mergeCell ref="IW33:IZ33"/>
    <mergeCell ref="JA33:JB33"/>
    <mergeCell ref="JQ33:JR33"/>
    <mergeCell ref="JV33:JY33"/>
    <mergeCell ref="JZ33:KA33"/>
    <mergeCell ref="JT34:JU34"/>
    <mergeCell ref="KB34:KC34"/>
    <mergeCell ref="KD34:KE34"/>
    <mergeCell ref="KF34:KG34"/>
    <mergeCell ref="KH34:KI34"/>
    <mergeCell ref="KK34:KM34"/>
    <mergeCell ref="IU34:IV34"/>
    <mergeCell ref="JC34:JD34"/>
    <mergeCell ref="JE34:JF34"/>
    <mergeCell ref="JG34:JH34"/>
    <mergeCell ref="JI34:JJ34"/>
    <mergeCell ref="JL34:JN34"/>
    <mergeCell ref="HV34:HW34"/>
    <mergeCell ref="ID34:IE34"/>
    <mergeCell ref="IF34:IG34"/>
    <mergeCell ref="IH34:II34"/>
    <mergeCell ref="IJ34:IK34"/>
    <mergeCell ref="IM34:IO34"/>
    <mergeCell ref="GW34:GX34"/>
    <mergeCell ref="HE34:HF34"/>
    <mergeCell ref="HG34:HH34"/>
    <mergeCell ref="HI34:HJ34"/>
    <mergeCell ref="HK34:HL34"/>
    <mergeCell ref="HN34:HP34"/>
    <mergeCell ref="GT34:GU34"/>
    <mergeCell ref="GY34:HB34"/>
    <mergeCell ref="HC34:HD34"/>
    <mergeCell ref="HS34:HT34"/>
    <mergeCell ref="HX34:IA34"/>
    <mergeCell ref="IB34:IC34"/>
    <mergeCell ref="IR34:IS34"/>
    <mergeCell ref="IW34:IZ34"/>
    <mergeCell ref="JA34:JB34"/>
    <mergeCell ref="JQ34:JR34"/>
    <mergeCell ref="JV34:JY34"/>
    <mergeCell ref="JZ34:KA34"/>
    <mergeCell ref="JT35:JU35"/>
    <mergeCell ref="KB35:KC35"/>
    <mergeCell ref="KD35:KE35"/>
    <mergeCell ref="KF35:KG35"/>
    <mergeCell ref="KH35:KI35"/>
    <mergeCell ref="KK35:KM35"/>
    <mergeCell ref="IU35:IV35"/>
    <mergeCell ref="JC35:JD35"/>
    <mergeCell ref="JE35:JF35"/>
    <mergeCell ref="JG35:JH35"/>
    <mergeCell ref="JI35:JJ35"/>
    <mergeCell ref="JL35:JN35"/>
    <mergeCell ref="HV35:HW35"/>
    <mergeCell ref="ID35:IE35"/>
    <mergeCell ref="IF35:IG35"/>
    <mergeCell ref="IH35:II35"/>
    <mergeCell ref="IJ35:IK35"/>
    <mergeCell ref="IM35:IO35"/>
    <mergeCell ref="GW35:GX35"/>
    <mergeCell ref="HE35:HF35"/>
    <mergeCell ref="HG35:HH35"/>
    <mergeCell ref="HI35:HJ35"/>
    <mergeCell ref="HK35:HL35"/>
    <mergeCell ref="HN35:HP35"/>
    <mergeCell ref="GT35:GU35"/>
    <mergeCell ref="GY35:HB35"/>
    <mergeCell ref="HC35:HD35"/>
    <mergeCell ref="HS35:HT35"/>
    <mergeCell ref="HX35:IA35"/>
    <mergeCell ref="IB35:IC35"/>
    <mergeCell ref="IR35:IS35"/>
    <mergeCell ref="IW35:IZ35"/>
    <mergeCell ref="JA35:JB35"/>
    <mergeCell ref="JQ35:JR35"/>
    <mergeCell ref="JV35:JY35"/>
    <mergeCell ref="JZ35:KA35"/>
    <mergeCell ref="JT36:JU36"/>
    <mergeCell ref="KB36:KC36"/>
    <mergeCell ref="KD36:KE36"/>
    <mergeCell ref="KF36:KG36"/>
    <mergeCell ref="KH36:KI36"/>
    <mergeCell ref="KK36:KM36"/>
    <mergeCell ref="IU36:IV36"/>
    <mergeCell ref="JC36:JD36"/>
    <mergeCell ref="JE36:JF36"/>
    <mergeCell ref="JG36:JH36"/>
    <mergeCell ref="JI36:JJ36"/>
    <mergeCell ref="JL36:JN36"/>
    <mergeCell ref="HV36:HW36"/>
    <mergeCell ref="ID36:IE36"/>
    <mergeCell ref="IF36:IG36"/>
    <mergeCell ref="IH36:II36"/>
    <mergeCell ref="IJ36:IK36"/>
    <mergeCell ref="IM36:IO36"/>
    <mergeCell ref="GW36:GX36"/>
    <mergeCell ref="HE36:HF36"/>
    <mergeCell ref="HG36:HH36"/>
    <mergeCell ref="HI36:HJ36"/>
    <mergeCell ref="HK36:HL36"/>
    <mergeCell ref="HN36:HP36"/>
    <mergeCell ref="GT36:GU36"/>
    <mergeCell ref="GY36:HB36"/>
    <mergeCell ref="HC36:HD36"/>
    <mergeCell ref="HS36:HT36"/>
    <mergeCell ref="HX36:IA36"/>
    <mergeCell ref="IB36:IC36"/>
    <mergeCell ref="IR36:IS36"/>
    <mergeCell ref="IW36:IZ36"/>
    <mergeCell ref="JA36:JB36"/>
    <mergeCell ref="JQ36:JR36"/>
    <mergeCell ref="JV36:JY36"/>
    <mergeCell ref="JZ36:KA36"/>
    <mergeCell ref="JT37:JU37"/>
    <mergeCell ref="KB37:KC37"/>
    <mergeCell ref="KD37:KE37"/>
    <mergeCell ref="KF37:KG37"/>
    <mergeCell ref="KH37:KI37"/>
    <mergeCell ref="KK37:KM37"/>
    <mergeCell ref="IU37:IV37"/>
    <mergeCell ref="JC37:JD37"/>
    <mergeCell ref="JE37:JF37"/>
    <mergeCell ref="JG37:JH37"/>
    <mergeCell ref="JI37:JJ37"/>
    <mergeCell ref="JL37:JN37"/>
    <mergeCell ref="HV37:HW37"/>
    <mergeCell ref="ID37:IE37"/>
    <mergeCell ref="IF37:IG37"/>
    <mergeCell ref="IH37:II37"/>
    <mergeCell ref="IJ37:IK37"/>
    <mergeCell ref="IM37:IO37"/>
    <mergeCell ref="GW37:GX37"/>
    <mergeCell ref="HE37:HF37"/>
    <mergeCell ref="HG37:HH37"/>
    <mergeCell ref="HI37:HJ37"/>
    <mergeCell ref="HK37:HL37"/>
    <mergeCell ref="HN37:HP37"/>
    <mergeCell ref="GT37:GU37"/>
    <mergeCell ref="GY37:HB37"/>
    <mergeCell ref="HC37:HD37"/>
    <mergeCell ref="HS37:HT37"/>
    <mergeCell ref="HX37:IA37"/>
    <mergeCell ref="IB37:IC37"/>
    <mergeCell ref="IR37:IS37"/>
    <mergeCell ref="IW37:IZ37"/>
    <mergeCell ref="JA37:JB37"/>
    <mergeCell ref="JQ37:JR37"/>
    <mergeCell ref="JV37:JY37"/>
    <mergeCell ref="JZ37:KA37"/>
    <mergeCell ref="JT38:JU38"/>
    <mergeCell ref="KB38:KC38"/>
    <mergeCell ref="KD38:KE38"/>
    <mergeCell ref="KF38:KG38"/>
    <mergeCell ref="KH38:KI38"/>
    <mergeCell ref="KK38:KM38"/>
    <mergeCell ref="IU38:IV38"/>
    <mergeCell ref="JC38:JD38"/>
    <mergeCell ref="JE38:JF38"/>
    <mergeCell ref="JG38:JH38"/>
    <mergeCell ref="JI38:JJ38"/>
    <mergeCell ref="JL38:JN38"/>
    <mergeCell ref="HV38:HW38"/>
    <mergeCell ref="ID38:IE38"/>
    <mergeCell ref="IF38:IG38"/>
    <mergeCell ref="IH38:II38"/>
    <mergeCell ref="IJ38:IK38"/>
    <mergeCell ref="IM38:IO38"/>
    <mergeCell ref="GW38:GX38"/>
    <mergeCell ref="HE38:HF38"/>
    <mergeCell ref="HG38:HH38"/>
    <mergeCell ref="HI38:HJ38"/>
    <mergeCell ref="HK38:HL38"/>
    <mergeCell ref="HN38:HP38"/>
    <mergeCell ref="GT38:GU38"/>
    <mergeCell ref="GY38:HB38"/>
    <mergeCell ref="HC38:HD38"/>
    <mergeCell ref="HS38:HT38"/>
    <mergeCell ref="HX38:IA38"/>
    <mergeCell ref="IB38:IC38"/>
    <mergeCell ref="IR38:IS38"/>
    <mergeCell ref="IW38:IZ38"/>
    <mergeCell ref="JA38:JB38"/>
    <mergeCell ref="JQ38:JR38"/>
    <mergeCell ref="JV38:JY38"/>
    <mergeCell ref="JZ38:KA38"/>
    <mergeCell ref="JT39:JU39"/>
    <mergeCell ref="KB39:KC39"/>
    <mergeCell ref="KD39:KE39"/>
    <mergeCell ref="KF39:KG39"/>
    <mergeCell ref="KH39:KI39"/>
    <mergeCell ref="KK39:KM39"/>
    <mergeCell ref="IU39:IV39"/>
    <mergeCell ref="JC39:JD39"/>
    <mergeCell ref="JE39:JF39"/>
    <mergeCell ref="JG39:JH39"/>
    <mergeCell ref="JI39:JJ39"/>
    <mergeCell ref="JL39:JN39"/>
    <mergeCell ref="HV39:HW39"/>
    <mergeCell ref="ID39:IE39"/>
    <mergeCell ref="IF39:IG39"/>
    <mergeCell ref="IH39:II39"/>
    <mergeCell ref="IJ39:IK39"/>
    <mergeCell ref="IM39:IO39"/>
    <mergeCell ref="GW39:GX39"/>
    <mergeCell ref="HE39:HF39"/>
    <mergeCell ref="HG39:HH39"/>
    <mergeCell ref="HI39:HJ39"/>
    <mergeCell ref="HK39:HL39"/>
    <mergeCell ref="HN39:HP39"/>
    <mergeCell ref="GT39:GU39"/>
    <mergeCell ref="GY39:HB39"/>
    <mergeCell ref="HC39:HD39"/>
    <mergeCell ref="HS39:HT39"/>
    <mergeCell ref="HX39:IA39"/>
    <mergeCell ref="IB39:IC39"/>
    <mergeCell ref="IR39:IS39"/>
    <mergeCell ref="IW39:IZ39"/>
    <mergeCell ref="JA39:JB39"/>
    <mergeCell ref="JQ39:JR39"/>
    <mergeCell ref="JV39:JY39"/>
    <mergeCell ref="JZ39:KA39"/>
    <mergeCell ref="JT40:JU40"/>
    <mergeCell ref="KB40:KC40"/>
    <mergeCell ref="KD40:KE40"/>
    <mergeCell ref="KF40:KG40"/>
    <mergeCell ref="KH40:KI40"/>
    <mergeCell ref="KK40:KM40"/>
    <mergeCell ref="IU40:IV40"/>
    <mergeCell ref="JC40:JD40"/>
    <mergeCell ref="JE40:JF40"/>
    <mergeCell ref="JG40:JH40"/>
    <mergeCell ref="JI40:JJ40"/>
    <mergeCell ref="JL40:JN40"/>
    <mergeCell ref="HV40:HW40"/>
    <mergeCell ref="ID40:IE40"/>
    <mergeCell ref="IF40:IG40"/>
    <mergeCell ref="IH40:II40"/>
    <mergeCell ref="IJ40:IK40"/>
    <mergeCell ref="IM40:IO40"/>
    <mergeCell ref="GW40:GX40"/>
    <mergeCell ref="HE40:HF40"/>
    <mergeCell ref="HG40:HH40"/>
    <mergeCell ref="HI40:HJ40"/>
    <mergeCell ref="HK40:HL40"/>
    <mergeCell ref="HN40:HP40"/>
    <mergeCell ref="GT40:GU40"/>
    <mergeCell ref="GY40:HB40"/>
    <mergeCell ref="HC40:HD40"/>
    <mergeCell ref="HS40:HT40"/>
    <mergeCell ref="HX40:IA40"/>
    <mergeCell ref="IB40:IC40"/>
    <mergeCell ref="IR40:IS40"/>
    <mergeCell ref="IW40:IZ40"/>
    <mergeCell ref="JA40:JB40"/>
    <mergeCell ref="JQ40:JR40"/>
    <mergeCell ref="JV40:JY40"/>
    <mergeCell ref="JZ40:KA40"/>
    <mergeCell ref="IH42:II42"/>
    <mergeCell ref="IJ42:IK42"/>
    <mergeCell ref="IM42:IO42"/>
    <mergeCell ref="GW42:GX42"/>
    <mergeCell ref="HE42:HF42"/>
    <mergeCell ref="HG42:HH42"/>
    <mergeCell ref="HI42:HJ42"/>
    <mergeCell ref="HK42:HL42"/>
    <mergeCell ref="HN42:HP42"/>
    <mergeCell ref="GT42:GU42"/>
    <mergeCell ref="GY42:HB42"/>
    <mergeCell ref="HC42:HD42"/>
    <mergeCell ref="HS42:HT42"/>
    <mergeCell ref="HX42:IA42"/>
    <mergeCell ref="IB42:IC42"/>
    <mergeCell ref="IR42:IS42"/>
    <mergeCell ref="IW42:IZ42"/>
    <mergeCell ref="JA42:JB42"/>
    <mergeCell ref="JQ42:JR42"/>
    <mergeCell ref="JV42:JY42"/>
    <mergeCell ref="JZ42:KA42"/>
    <mergeCell ref="JT41:JU41"/>
    <mergeCell ref="KB41:KC41"/>
    <mergeCell ref="KD41:KE41"/>
    <mergeCell ref="KF41:KG41"/>
    <mergeCell ref="KH41:KI41"/>
    <mergeCell ref="KK41:KM41"/>
    <mergeCell ref="IU41:IV41"/>
    <mergeCell ref="JC41:JD41"/>
    <mergeCell ref="JE41:JF41"/>
    <mergeCell ref="JG41:JH41"/>
    <mergeCell ref="JI41:JJ41"/>
    <mergeCell ref="JL41:JN41"/>
    <mergeCell ref="HV41:HW41"/>
    <mergeCell ref="ID41:IE41"/>
    <mergeCell ref="IF41:IG41"/>
    <mergeCell ref="IH41:II41"/>
    <mergeCell ref="IJ41:IK41"/>
    <mergeCell ref="IM41:IO41"/>
    <mergeCell ref="GW41:GX41"/>
    <mergeCell ref="HE41:HF41"/>
    <mergeCell ref="HG41:HH41"/>
    <mergeCell ref="HI41:HJ41"/>
    <mergeCell ref="HK41:HL41"/>
    <mergeCell ref="HN41:HP41"/>
    <mergeCell ref="GT41:GU41"/>
    <mergeCell ref="GY41:HB41"/>
    <mergeCell ref="HC41:HD41"/>
    <mergeCell ref="HS41:HT41"/>
    <mergeCell ref="HX41:IA41"/>
    <mergeCell ref="IB41:IC41"/>
    <mergeCell ref="IR41:IS41"/>
    <mergeCell ref="IW41:IZ41"/>
    <mergeCell ref="JA41:JB41"/>
    <mergeCell ref="JQ41:JR41"/>
    <mergeCell ref="JV41:JY41"/>
    <mergeCell ref="JZ41:KA41"/>
    <mergeCell ref="JT43:JU43"/>
    <mergeCell ref="KB43:KC43"/>
    <mergeCell ref="KD43:KE43"/>
    <mergeCell ref="KF43:KG43"/>
    <mergeCell ref="KH43:KI43"/>
    <mergeCell ref="KK43:KM43"/>
    <mergeCell ref="IU43:IV43"/>
    <mergeCell ref="JC43:JD43"/>
    <mergeCell ref="JE43:JF43"/>
    <mergeCell ref="JG43:JH43"/>
    <mergeCell ref="JI43:JJ43"/>
    <mergeCell ref="JL43:JN43"/>
    <mergeCell ref="HV43:HW43"/>
    <mergeCell ref="ID43:IE43"/>
    <mergeCell ref="IF43:IG43"/>
    <mergeCell ref="IH43:II43"/>
    <mergeCell ref="IJ43:IK43"/>
    <mergeCell ref="IM43:IO43"/>
    <mergeCell ref="GW43:GX43"/>
    <mergeCell ref="HE43:HF43"/>
    <mergeCell ref="HG43:HH43"/>
    <mergeCell ref="HI43:HJ43"/>
    <mergeCell ref="HK43:HL43"/>
    <mergeCell ref="HN43:HP43"/>
    <mergeCell ref="GT43:GU43"/>
    <mergeCell ref="GY43:HB43"/>
    <mergeCell ref="HC43:HD43"/>
    <mergeCell ref="HS43:HT43"/>
    <mergeCell ref="HX43:IA43"/>
    <mergeCell ref="IB43:IC43"/>
    <mergeCell ref="IR43:IS43"/>
    <mergeCell ref="IW43:IZ43"/>
    <mergeCell ref="JA43:JB43"/>
    <mergeCell ref="JQ43:JR43"/>
    <mergeCell ref="JV43:JY43"/>
    <mergeCell ref="JZ43:KA43"/>
    <mergeCell ref="JT44:JU44"/>
    <mergeCell ref="KB44:KC44"/>
    <mergeCell ref="KD44:KE44"/>
    <mergeCell ref="KF44:KG44"/>
    <mergeCell ref="KH44:KI44"/>
    <mergeCell ref="KK44:KM44"/>
    <mergeCell ref="IU44:IV44"/>
    <mergeCell ref="JC44:JD44"/>
    <mergeCell ref="JE44:JF44"/>
    <mergeCell ref="JG44:JH44"/>
    <mergeCell ref="JI44:JJ44"/>
    <mergeCell ref="JL44:JN44"/>
    <mergeCell ref="HV44:HW44"/>
    <mergeCell ref="ID44:IE44"/>
    <mergeCell ref="IF44:IG44"/>
    <mergeCell ref="IH44:II44"/>
    <mergeCell ref="IJ44:IK44"/>
    <mergeCell ref="IM44:IO44"/>
    <mergeCell ref="GW44:GX44"/>
    <mergeCell ref="HE44:HF44"/>
    <mergeCell ref="HG44:HH44"/>
    <mergeCell ref="HI44:HJ44"/>
    <mergeCell ref="HK44:HL44"/>
    <mergeCell ref="HN44:HP44"/>
    <mergeCell ref="GT44:GU44"/>
    <mergeCell ref="GY44:HB44"/>
    <mergeCell ref="HC44:HD44"/>
    <mergeCell ref="HS44:HT44"/>
    <mergeCell ref="HX44:IA44"/>
    <mergeCell ref="IB44:IC44"/>
    <mergeCell ref="IR44:IS44"/>
    <mergeCell ref="IW44:IZ44"/>
    <mergeCell ref="JA44:JB44"/>
    <mergeCell ref="JQ44:JR44"/>
    <mergeCell ref="JV44:JY44"/>
    <mergeCell ref="JZ44:KA44"/>
    <mergeCell ref="JT45:JU45"/>
    <mergeCell ref="KB45:KC45"/>
    <mergeCell ref="KD45:KE45"/>
    <mergeCell ref="KF45:KG45"/>
    <mergeCell ref="KH45:KI45"/>
    <mergeCell ref="KK45:KM45"/>
    <mergeCell ref="IU45:IV45"/>
    <mergeCell ref="JC45:JD45"/>
    <mergeCell ref="JE45:JF45"/>
    <mergeCell ref="JG45:JH45"/>
    <mergeCell ref="JI45:JJ45"/>
    <mergeCell ref="JL45:JN45"/>
    <mergeCell ref="HV45:HW45"/>
    <mergeCell ref="ID45:IE45"/>
    <mergeCell ref="IF45:IG45"/>
    <mergeCell ref="IH45:II45"/>
    <mergeCell ref="IJ45:IK45"/>
    <mergeCell ref="IM45:IO45"/>
    <mergeCell ref="GW45:GX45"/>
    <mergeCell ref="HE45:HF45"/>
    <mergeCell ref="HG45:HH45"/>
    <mergeCell ref="HI45:HJ45"/>
    <mergeCell ref="HK45:HL45"/>
    <mergeCell ref="HN45:HP45"/>
    <mergeCell ref="GT45:GU45"/>
    <mergeCell ref="GY45:HB45"/>
    <mergeCell ref="HC45:HD45"/>
    <mergeCell ref="HS45:HT45"/>
    <mergeCell ref="HX45:IA45"/>
    <mergeCell ref="IB45:IC45"/>
    <mergeCell ref="IR45:IS45"/>
    <mergeCell ref="IW45:IZ45"/>
    <mergeCell ref="JA45:JB45"/>
    <mergeCell ref="JQ45:JR45"/>
    <mergeCell ref="JV45:JY45"/>
    <mergeCell ref="JZ45:KA45"/>
    <mergeCell ref="JT46:JU46"/>
    <mergeCell ref="KB46:KC46"/>
    <mergeCell ref="KD46:KE46"/>
    <mergeCell ref="KF46:KG46"/>
    <mergeCell ref="KH46:KI46"/>
    <mergeCell ref="KK46:KM46"/>
    <mergeCell ref="IU46:IV46"/>
    <mergeCell ref="JC46:JD46"/>
    <mergeCell ref="JE46:JF46"/>
    <mergeCell ref="JG46:JH46"/>
    <mergeCell ref="JI46:JJ46"/>
    <mergeCell ref="JL46:JN46"/>
    <mergeCell ref="HV46:HW46"/>
    <mergeCell ref="ID46:IE46"/>
    <mergeCell ref="IF46:IG46"/>
    <mergeCell ref="IH46:II46"/>
    <mergeCell ref="IJ46:IK46"/>
    <mergeCell ref="IM46:IO46"/>
    <mergeCell ref="GW46:GX46"/>
    <mergeCell ref="HE46:HF46"/>
    <mergeCell ref="HG46:HH46"/>
    <mergeCell ref="HI46:HJ46"/>
    <mergeCell ref="HK46:HL46"/>
    <mergeCell ref="HN46:HP46"/>
    <mergeCell ref="GT46:GU46"/>
    <mergeCell ref="GY46:HB46"/>
    <mergeCell ref="HC46:HD46"/>
    <mergeCell ref="HS46:HT46"/>
    <mergeCell ref="HX46:IA46"/>
    <mergeCell ref="IB46:IC46"/>
    <mergeCell ref="IR46:IS46"/>
    <mergeCell ref="IW46:IZ46"/>
    <mergeCell ref="JA46:JB46"/>
    <mergeCell ref="JQ46:JR46"/>
    <mergeCell ref="JV46:JY46"/>
    <mergeCell ref="JZ46:KA46"/>
    <mergeCell ref="JT47:JU47"/>
    <mergeCell ref="KB47:KC47"/>
    <mergeCell ref="KD47:KE47"/>
    <mergeCell ref="KF47:KG47"/>
    <mergeCell ref="KH47:KI47"/>
    <mergeCell ref="KK47:KM47"/>
    <mergeCell ref="IU47:IV47"/>
    <mergeCell ref="JC47:JD47"/>
    <mergeCell ref="JE47:JF47"/>
    <mergeCell ref="JG47:JH47"/>
    <mergeCell ref="JI47:JJ47"/>
    <mergeCell ref="JL47:JN47"/>
    <mergeCell ref="HV47:HW47"/>
    <mergeCell ref="ID47:IE47"/>
    <mergeCell ref="IF47:IG47"/>
    <mergeCell ref="IH47:II47"/>
    <mergeCell ref="IJ47:IK47"/>
    <mergeCell ref="IM47:IO47"/>
    <mergeCell ref="GW47:GX47"/>
    <mergeCell ref="HE47:HF47"/>
    <mergeCell ref="HG47:HH47"/>
    <mergeCell ref="HI47:HJ47"/>
    <mergeCell ref="HK47:HL47"/>
    <mergeCell ref="HN47:HP47"/>
    <mergeCell ref="GT47:GU47"/>
    <mergeCell ref="GY47:HB47"/>
    <mergeCell ref="HC47:HD47"/>
    <mergeCell ref="HS47:HT47"/>
    <mergeCell ref="HX47:IA47"/>
    <mergeCell ref="IB47:IC47"/>
    <mergeCell ref="IR47:IS47"/>
    <mergeCell ref="IW47:IZ47"/>
    <mergeCell ref="JA47:JB47"/>
    <mergeCell ref="JQ47:JR47"/>
    <mergeCell ref="JV47:JY47"/>
    <mergeCell ref="JZ47:KA47"/>
    <mergeCell ref="JT48:JU48"/>
    <mergeCell ref="KB48:KC48"/>
    <mergeCell ref="KD48:KE48"/>
    <mergeCell ref="KF48:KG48"/>
    <mergeCell ref="KH48:KI48"/>
    <mergeCell ref="KK48:KM48"/>
    <mergeCell ref="IU48:IV48"/>
    <mergeCell ref="JC48:JD48"/>
    <mergeCell ref="JE48:JF48"/>
    <mergeCell ref="JG48:JH48"/>
    <mergeCell ref="JI48:JJ48"/>
    <mergeCell ref="JL48:JN48"/>
    <mergeCell ref="HV48:HW48"/>
    <mergeCell ref="ID48:IE48"/>
    <mergeCell ref="IF48:IG48"/>
    <mergeCell ref="IH48:II48"/>
    <mergeCell ref="IJ48:IK48"/>
    <mergeCell ref="IM48:IO48"/>
    <mergeCell ref="GW48:GX48"/>
    <mergeCell ref="HE48:HF48"/>
    <mergeCell ref="HG48:HH48"/>
    <mergeCell ref="HI48:HJ48"/>
    <mergeCell ref="HK48:HL48"/>
    <mergeCell ref="HN48:HP48"/>
    <mergeCell ref="GT48:GU48"/>
    <mergeCell ref="GY48:HB48"/>
    <mergeCell ref="HC48:HD48"/>
    <mergeCell ref="HS48:HT48"/>
    <mergeCell ref="HX48:IA48"/>
    <mergeCell ref="IB48:IC48"/>
    <mergeCell ref="IR48:IS48"/>
    <mergeCell ref="IW48:IZ48"/>
    <mergeCell ref="JA48:JB48"/>
    <mergeCell ref="JQ48:JR48"/>
    <mergeCell ref="JV48:JY48"/>
    <mergeCell ref="JZ48:KA48"/>
    <mergeCell ref="JT49:JU49"/>
    <mergeCell ref="KB49:KC49"/>
    <mergeCell ref="KD49:KE49"/>
    <mergeCell ref="KF49:KG49"/>
    <mergeCell ref="KH49:KI49"/>
    <mergeCell ref="KK49:KM49"/>
    <mergeCell ref="IU49:IV49"/>
    <mergeCell ref="JC49:JD49"/>
    <mergeCell ref="JE49:JF49"/>
    <mergeCell ref="JG49:JH49"/>
    <mergeCell ref="JI49:JJ49"/>
    <mergeCell ref="JL49:JN49"/>
    <mergeCell ref="HV49:HW49"/>
    <mergeCell ref="ID49:IE49"/>
    <mergeCell ref="IF49:IG49"/>
    <mergeCell ref="IH49:II49"/>
    <mergeCell ref="IJ49:IK49"/>
    <mergeCell ref="IM49:IO49"/>
    <mergeCell ref="GW49:GX49"/>
    <mergeCell ref="HE49:HF49"/>
    <mergeCell ref="HG49:HH49"/>
    <mergeCell ref="HI49:HJ49"/>
    <mergeCell ref="HK49:HL49"/>
    <mergeCell ref="HN49:HP49"/>
    <mergeCell ref="GT49:GU49"/>
    <mergeCell ref="GY49:HB49"/>
    <mergeCell ref="HC49:HD49"/>
    <mergeCell ref="HS49:HT49"/>
    <mergeCell ref="HX49:IA49"/>
    <mergeCell ref="IB49:IC49"/>
    <mergeCell ref="IR49:IS49"/>
    <mergeCell ref="IW49:IZ49"/>
    <mergeCell ref="JA49:JB49"/>
    <mergeCell ref="JQ49:JR49"/>
    <mergeCell ref="JV49:JY49"/>
    <mergeCell ref="JZ49:KA49"/>
    <mergeCell ref="JT50:JU50"/>
    <mergeCell ref="KB50:KC50"/>
    <mergeCell ref="KD50:KE50"/>
    <mergeCell ref="KF50:KG50"/>
    <mergeCell ref="KH50:KI50"/>
    <mergeCell ref="KK50:KM50"/>
    <mergeCell ref="IU50:IV50"/>
    <mergeCell ref="JC50:JD50"/>
    <mergeCell ref="JE50:JF50"/>
    <mergeCell ref="JG50:JH50"/>
    <mergeCell ref="JI50:JJ50"/>
    <mergeCell ref="JL50:JN50"/>
    <mergeCell ref="HV50:HW50"/>
    <mergeCell ref="ID50:IE50"/>
    <mergeCell ref="IF50:IG50"/>
    <mergeCell ref="IH50:II50"/>
    <mergeCell ref="IJ50:IK50"/>
    <mergeCell ref="IM50:IO50"/>
    <mergeCell ref="GW50:GX50"/>
    <mergeCell ref="HE50:HF50"/>
    <mergeCell ref="HG50:HH50"/>
    <mergeCell ref="HI50:HJ50"/>
    <mergeCell ref="HK50:HL50"/>
    <mergeCell ref="HN50:HP50"/>
    <mergeCell ref="GT50:GU50"/>
    <mergeCell ref="GY50:HB50"/>
    <mergeCell ref="HC50:HD50"/>
    <mergeCell ref="HS50:HT50"/>
    <mergeCell ref="HX50:IA50"/>
    <mergeCell ref="IB50:IC50"/>
    <mergeCell ref="IR50:IS50"/>
    <mergeCell ref="IW50:IZ50"/>
    <mergeCell ref="JA50:JB50"/>
    <mergeCell ref="JQ50:JR50"/>
    <mergeCell ref="JV50:JY50"/>
    <mergeCell ref="JZ50:KA50"/>
    <mergeCell ref="JT51:JU51"/>
    <mergeCell ref="KB51:KC51"/>
    <mergeCell ref="KD51:KE51"/>
    <mergeCell ref="KF51:KG51"/>
    <mergeCell ref="KH51:KI51"/>
    <mergeCell ref="KK51:KM51"/>
    <mergeCell ref="IU51:IV51"/>
    <mergeCell ref="JC51:JD51"/>
    <mergeCell ref="JE51:JF51"/>
    <mergeCell ref="JG51:JH51"/>
    <mergeCell ref="JI51:JJ51"/>
    <mergeCell ref="JL51:JN51"/>
    <mergeCell ref="HV51:HW51"/>
    <mergeCell ref="ID51:IE51"/>
    <mergeCell ref="IF51:IG51"/>
    <mergeCell ref="IH51:II51"/>
    <mergeCell ref="IJ51:IK51"/>
    <mergeCell ref="IM51:IO51"/>
    <mergeCell ref="GW51:GX51"/>
    <mergeCell ref="HE51:HF51"/>
    <mergeCell ref="HG51:HH51"/>
    <mergeCell ref="HI51:HJ51"/>
    <mergeCell ref="HK51:HL51"/>
    <mergeCell ref="HN51:HP51"/>
    <mergeCell ref="GT51:GU51"/>
    <mergeCell ref="GY51:HB51"/>
    <mergeCell ref="HC51:HD51"/>
    <mergeCell ref="HS51:HT51"/>
    <mergeCell ref="HX51:IA51"/>
    <mergeCell ref="IB51:IC51"/>
    <mergeCell ref="IR51:IS51"/>
    <mergeCell ref="IW51:IZ51"/>
    <mergeCell ref="JA51:JB51"/>
    <mergeCell ref="JQ51:JR51"/>
    <mergeCell ref="JV51:JY51"/>
    <mergeCell ref="JZ51:KA51"/>
    <mergeCell ref="JT52:JU52"/>
    <mergeCell ref="KB52:KC52"/>
    <mergeCell ref="KD52:KE52"/>
    <mergeCell ref="KF52:KG52"/>
    <mergeCell ref="KH52:KI52"/>
    <mergeCell ref="KK52:KM52"/>
    <mergeCell ref="IU52:IV52"/>
    <mergeCell ref="JC52:JD52"/>
    <mergeCell ref="JE52:JF52"/>
    <mergeCell ref="JG52:JH52"/>
    <mergeCell ref="JI52:JJ52"/>
    <mergeCell ref="JL52:JN52"/>
    <mergeCell ref="HV52:HW52"/>
    <mergeCell ref="ID52:IE52"/>
    <mergeCell ref="IF52:IG52"/>
    <mergeCell ref="IH52:II52"/>
    <mergeCell ref="IJ52:IK52"/>
    <mergeCell ref="IM52:IO52"/>
    <mergeCell ref="GW52:GX52"/>
    <mergeCell ref="HE52:HF52"/>
    <mergeCell ref="HG52:HH52"/>
    <mergeCell ref="HI52:HJ52"/>
    <mergeCell ref="HK52:HL52"/>
    <mergeCell ref="HN52:HP52"/>
    <mergeCell ref="GT52:GU52"/>
    <mergeCell ref="GY52:HB52"/>
    <mergeCell ref="HC52:HD52"/>
    <mergeCell ref="HS52:HT52"/>
    <mergeCell ref="HX52:IA52"/>
    <mergeCell ref="IB52:IC52"/>
    <mergeCell ref="IR52:IS52"/>
    <mergeCell ref="IW52:IZ52"/>
    <mergeCell ref="JA52:JB52"/>
    <mergeCell ref="JQ52:JR52"/>
    <mergeCell ref="JV52:JY52"/>
    <mergeCell ref="JZ52:KA52"/>
    <mergeCell ref="JT53:JU53"/>
    <mergeCell ref="KB53:KC53"/>
    <mergeCell ref="KD53:KE53"/>
    <mergeCell ref="KF53:KG53"/>
    <mergeCell ref="KH53:KI53"/>
    <mergeCell ref="KK53:KM53"/>
    <mergeCell ref="IU53:IV53"/>
    <mergeCell ref="JC53:JD53"/>
    <mergeCell ref="JE53:JF53"/>
    <mergeCell ref="JG53:JH53"/>
    <mergeCell ref="JI53:JJ53"/>
    <mergeCell ref="JL53:JN53"/>
    <mergeCell ref="HV53:HW53"/>
    <mergeCell ref="ID53:IE53"/>
    <mergeCell ref="IF53:IG53"/>
    <mergeCell ref="IH53:II53"/>
    <mergeCell ref="IJ53:IK53"/>
    <mergeCell ref="IM53:IO53"/>
    <mergeCell ref="GW53:GX53"/>
    <mergeCell ref="HE53:HF53"/>
    <mergeCell ref="HG53:HH53"/>
    <mergeCell ref="HI53:HJ53"/>
    <mergeCell ref="HK53:HL53"/>
    <mergeCell ref="HN53:HP53"/>
    <mergeCell ref="GT53:GU53"/>
    <mergeCell ref="GY53:HB53"/>
    <mergeCell ref="HC53:HD53"/>
    <mergeCell ref="HS53:HT53"/>
    <mergeCell ref="HX53:IA53"/>
    <mergeCell ref="IB53:IC53"/>
    <mergeCell ref="IR53:IS53"/>
    <mergeCell ref="IW53:IZ53"/>
    <mergeCell ref="JA53:JB53"/>
    <mergeCell ref="JQ53:JR53"/>
    <mergeCell ref="JV53:JY53"/>
    <mergeCell ref="JZ53:KA53"/>
    <mergeCell ref="JT54:JU54"/>
    <mergeCell ref="KB54:KC54"/>
    <mergeCell ref="KD54:KE54"/>
    <mergeCell ref="KF54:KG54"/>
    <mergeCell ref="KH54:KI54"/>
    <mergeCell ref="KK54:KM54"/>
    <mergeCell ref="IU54:IV54"/>
    <mergeCell ref="JC54:JD54"/>
    <mergeCell ref="JE54:JF54"/>
    <mergeCell ref="JG54:JH54"/>
    <mergeCell ref="JI54:JJ54"/>
    <mergeCell ref="JL54:JN54"/>
    <mergeCell ref="HV54:HW54"/>
    <mergeCell ref="ID54:IE54"/>
    <mergeCell ref="IF54:IG54"/>
    <mergeCell ref="IH54:II54"/>
    <mergeCell ref="IJ54:IK54"/>
    <mergeCell ref="IM54:IO54"/>
    <mergeCell ref="GW54:GX54"/>
    <mergeCell ref="HE54:HF54"/>
    <mergeCell ref="HG54:HH54"/>
    <mergeCell ref="HI54:HJ54"/>
    <mergeCell ref="HK54:HL54"/>
    <mergeCell ref="HN54:HP54"/>
    <mergeCell ref="GT54:GU54"/>
    <mergeCell ref="GY54:HB54"/>
    <mergeCell ref="HC54:HD54"/>
    <mergeCell ref="HS54:HT54"/>
    <mergeCell ref="HX54:IA54"/>
    <mergeCell ref="IB54:IC54"/>
    <mergeCell ref="IR54:IS54"/>
    <mergeCell ref="IW54:IZ54"/>
    <mergeCell ref="JA54:JB54"/>
    <mergeCell ref="JQ54:JR54"/>
    <mergeCell ref="JV54:JY54"/>
    <mergeCell ref="JZ54:KA54"/>
    <mergeCell ref="JT55:JU55"/>
    <mergeCell ref="KB55:KC55"/>
    <mergeCell ref="KD55:KE55"/>
    <mergeCell ref="KF55:KG55"/>
    <mergeCell ref="KH55:KI55"/>
    <mergeCell ref="KK55:KM55"/>
    <mergeCell ref="IU55:IV55"/>
    <mergeCell ref="JC55:JD55"/>
    <mergeCell ref="JE55:JF55"/>
    <mergeCell ref="JG55:JH55"/>
    <mergeCell ref="JI55:JJ55"/>
    <mergeCell ref="JL55:JN55"/>
    <mergeCell ref="HV55:HW55"/>
    <mergeCell ref="ID55:IE55"/>
    <mergeCell ref="IF55:IG55"/>
    <mergeCell ref="IH55:II55"/>
    <mergeCell ref="IJ55:IK55"/>
    <mergeCell ref="IM55:IO55"/>
    <mergeCell ref="GW55:GX55"/>
    <mergeCell ref="HE55:HF55"/>
    <mergeCell ref="HG55:HH55"/>
    <mergeCell ref="HI55:HJ55"/>
    <mergeCell ref="HK55:HL55"/>
    <mergeCell ref="HN55:HP55"/>
    <mergeCell ref="GT55:GU55"/>
    <mergeCell ref="GY55:HB55"/>
    <mergeCell ref="HC55:HD55"/>
    <mergeCell ref="HS55:HT55"/>
    <mergeCell ref="HX55:IA55"/>
    <mergeCell ref="IB55:IC55"/>
    <mergeCell ref="IR55:IS55"/>
    <mergeCell ref="IW55:IZ55"/>
    <mergeCell ref="JA55:JB55"/>
    <mergeCell ref="JQ55:JR55"/>
    <mergeCell ref="JV55:JY55"/>
    <mergeCell ref="JZ55:KA55"/>
    <mergeCell ref="JT56:JU56"/>
    <mergeCell ref="KB56:KC56"/>
    <mergeCell ref="KD56:KE56"/>
    <mergeCell ref="KF56:KG56"/>
    <mergeCell ref="KH56:KI56"/>
    <mergeCell ref="KK56:KM56"/>
    <mergeCell ref="IU56:IV56"/>
    <mergeCell ref="JC56:JD56"/>
    <mergeCell ref="JE56:JF56"/>
    <mergeCell ref="JG56:JH56"/>
    <mergeCell ref="JI56:JJ56"/>
    <mergeCell ref="JL56:JN56"/>
    <mergeCell ref="HV56:HW56"/>
    <mergeCell ref="ID56:IE56"/>
    <mergeCell ref="IF56:IG56"/>
    <mergeCell ref="IH56:II56"/>
    <mergeCell ref="IJ56:IK56"/>
    <mergeCell ref="IM56:IO56"/>
    <mergeCell ref="GW56:GX56"/>
    <mergeCell ref="HE56:HF56"/>
    <mergeCell ref="HG56:HH56"/>
    <mergeCell ref="HI56:HJ56"/>
    <mergeCell ref="HK56:HL56"/>
    <mergeCell ref="HN56:HP56"/>
    <mergeCell ref="GT56:GU56"/>
    <mergeCell ref="GY56:HB56"/>
    <mergeCell ref="HC56:HD56"/>
    <mergeCell ref="HS56:HT56"/>
    <mergeCell ref="HX56:IA56"/>
    <mergeCell ref="IB56:IC56"/>
    <mergeCell ref="IR56:IS56"/>
    <mergeCell ref="IW56:IZ56"/>
    <mergeCell ref="JA56:JB56"/>
    <mergeCell ref="JQ56:JR56"/>
    <mergeCell ref="JV56:JY56"/>
    <mergeCell ref="JZ56:KA56"/>
    <mergeCell ref="JT57:JU57"/>
    <mergeCell ref="KB57:KC57"/>
    <mergeCell ref="KD57:KE57"/>
    <mergeCell ref="KF57:KG57"/>
    <mergeCell ref="KH57:KI57"/>
    <mergeCell ref="KK57:KM57"/>
    <mergeCell ref="IU57:IV57"/>
    <mergeCell ref="JC57:JD57"/>
    <mergeCell ref="JE57:JF57"/>
    <mergeCell ref="JG57:JH57"/>
    <mergeCell ref="JI57:JJ57"/>
    <mergeCell ref="JL57:JN57"/>
    <mergeCell ref="HV57:HW57"/>
    <mergeCell ref="ID57:IE57"/>
    <mergeCell ref="IF57:IG57"/>
    <mergeCell ref="IH57:II57"/>
    <mergeCell ref="IJ57:IK57"/>
    <mergeCell ref="IM57:IO57"/>
    <mergeCell ref="GW57:GX57"/>
    <mergeCell ref="HE57:HF57"/>
    <mergeCell ref="HG57:HH57"/>
    <mergeCell ref="HI57:HJ57"/>
    <mergeCell ref="HK57:HL57"/>
    <mergeCell ref="HN57:HP57"/>
    <mergeCell ref="GT57:GU57"/>
    <mergeCell ref="GY57:HB57"/>
    <mergeCell ref="HC57:HD57"/>
    <mergeCell ref="HS57:HT57"/>
    <mergeCell ref="HX57:IA57"/>
    <mergeCell ref="IB57:IC57"/>
    <mergeCell ref="IR57:IS57"/>
    <mergeCell ref="IW57:IZ57"/>
    <mergeCell ref="JA57:JB57"/>
    <mergeCell ref="JQ57:JR57"/>
    <mergeCell ref="JV57:JY57"/>
    <mergeCell ref="JZ57:KA57"/>
    <mergeCell ref="JT58:JU58"/>
    <mergeCell ref="KB58:KC58"/>
    <mergeCell ref="KD58:KE58"/>
    <mergeCell ref="KF58:KG58"/>
    <mergeCell ref="KH58:KI58"/>
    <mergeCell ref="KK58:KM58"/>
    <mergeCell ref="IU58:IV58"/>
    <mergeCell ref="JC58:JD58"/>
    <mergeCell ref="JE58:JF58"/>
    <mergeCell ref="JG58:JH58"/>
    <mergeCell ref="JI58:JJ58"/>
    <mergeCell ref="JL58:JN58"/>
    <mergeCell ref="HV58:HW58"/>
    <mergeCell ref="ID58:IE58"/>
    <mergeCell ref="IF58:IG58"/>
    <mergeCell ref="IH58:II58"/>
    <mergeCell ref="IJ58:IK58"/>
    <mergeCell ref="IM58:IO58"/>
    <mergeCell ref="GW58:GX58"/>
    <mergeCell ref="HE58:HF58"/>
    <mergeCell ref="HG58:HH58"/>
    <mergeCell ref="HI58:HJ58"/>
    <mergeCell ref="HK58:HL58"/>
    <mergeCell ref="HN58:HP58"/>
    <mergeCell ref="GT58:GU58"/>
    <mergeCell ref="GY58:HB58"/>
    <mergeCell ref="HC58:HD58"/>
    <mergeCell ref="HS58:HT58"/>
    <mergeCell ref="HX58:IA58"/>
    <mergeCell ref="IB58:IC58"/>
    <mergeCell ref="IR58:IS58"/>
    <mergeCell ref="IW58:IZ58"/>
    <mergeCell ref="JA58:JB58"/>
    <mergeCell ref="JQ58:JR58"/>
    <mergeCell ref="JV58:JY58"/>
    <mergeCell ref="JZ58:KA58"/>
    <mergeCell ref="JT59:JU59"/>
    <mergeCell ref="KB59:KC59"/>
    <mergeCell ref="KD59:KE59"/>
    <mergeCell ref="KF59:KG59"/>
    <mergeCell ref="KH59:KI59"/>
    <mergeCell ref="KK59:KM59"/>
    <mergeCell ref="IU59:IV59"/>
    <mergeCell ref="JC59:JD59"/>
    <mergeCell ref="JE59:JF59"/>
    <mergeCell ref="JG59:JH59"/>
    <mergeCell ref="JI59:JJ59"/>
    <mergeCell ref="JL59:JN59"/>
    <mergeCell ref="HV59:HW59"/>
    <mergeCell ref="ID59:IE59"/>
    <mergeCell ref="IF59:IG59"/>
    <mergeCell ref="IH59:II59"/>
    <mergeCell ref="IJ59:IK59"/>
    <mergeCell ref="IM59:IO59"/>
    <mergeCell ref="GW59:GX59"/>
    <mergeCell ref="HE59:HF59"/>
    <mergeCell ref="HG59:HH59"/>
    <mergeCell ref="HI59:HJ59"/>
    <mergeCell ref="HK59:HL59"/>
    <mergeCell ref="HN59:HP59"/>
    <mergeCell ref="GT59:GU59"/>
    <mergeCell ref="GY59:HB59"/>
    <mergeCell ref="HC59:HD59"/>
    <mergeCell ref="HS59:HT59"/>
    <mergeCell ref="HX59:IA59"/>
    <mergeCell ref="IB59:IC59"/>
    <mergeCell ref="IR59:IS59"/>
    <mergeCell ref="IW59:IZ59"/>
    <mergeCell ref="JA59:JB59"/>
    <mergeCell ref="JQ59:JR59"/>
    <mergeCell ref="JV59:JY59"/>
    <mergeCell ref="JZ59:KA59"/>
    <mergeCell ref="JT60:JU60"/>
    <mergeCell ref="KB60:KC60"/>
    <mergeCell ref="KD60:KE60"/>
    <mergeCell ref="KF60:KG60"/>
    <mergeCell ref="KH60:KI60"/>
    <mergeCell ref="KK60:KM60"/>
    <mergeCell ref="IU60:IV60"/>
    <mergeCell ref="JC60:JD60"/>
    <mergeCell ref="JE60:JF60"/>
    <mergeCell ref="JG60:JH60"/>
    <mergeCell ref="JI60:JJ60"/>
    <mergeCell ref="JL60:JN60"/>
    <mergeCell ref="HV60:HW60"/>
    <mergeCell ref="ID60:IE60"/>
    <mergeCell ref="IF60:IG60"/>
    <mergeCell ref="IH60:II60"/>
    <mergeCell ref="IJ60:IK60"/>
    <mergeCell ref="IM60:IO60"/>
    <mergeCell ref="GW60:GX60"/>
    <mergeCell ref="HE60:HF60"/>
    <mergeCell ref="HG60:HH60"/>
    <mergeCell ref="HI60:HJ60"/>
    <mergeCell ref="HK60:HL60"/>
    <mergeCell ref="HN60:HP60"/>
    <mergeCell ref="GT60:GU60"/>
    <mergeCell ref="GY60:HB60"/>
    <mergeCell ref="HC60:HD60"/>
    <mergeCell ref="HS60:HT60"/>
    <mergeCell ref="HX60:IA60"/>
    <mergeCell ref="IB60:IC60"/>
    <mergeCell ref="IR60:IS60"/>
    <mergeCell ref="IW60:IZ60"/>
    <mergeCell ref="JA60:JB60"/>
    <mergeCell ref="JQ60:JR60"/>
    <mergeCell ref="JV60:JY60"/>
    <mergeCell ref="JZ60:KA60"/>
    <mergeCell ref="JT61:JU61"/>
    <mergeCell ref="KB61:KC61"/>
    <mergeCell ref="KD61:KE61"/>
    <mergeCell ref="KF61:KG61"/>
    <mergeCell ref="KH61:KI61"/>
    <mergeCell ref="KK61:KM61"/>
    <mergeCell ref="IU61:IV61"/>
    <mergeCell ref="JC61:JD61"/>
    <mergeCell ref="JE61:JF61"/>
    <mergeCell ref="JG61:JH61"/>
    <mergeCell ref="JI61:JJ61"/>
    <mergeCell ref="JL61:JN61"/>
    <mergeCell ref="HV61:HW61"/>
    <mergeCell ref="ID61:IE61"/>
    <mergeCell ref="IF61:IG61"/>
    <mergeCell ref="IH61:II61"/>
    <mergeCell ref="IJ61:IK61"/>
    <mergeCell ref="IM61:IO61"/>
    <mergeCell ref="GW61:GX61"/>
    <mergeCell ref="HE61:HF61"/>
    <mergeCell ref="HG61:HH61"/>
    <mergeCell ref="HI61:HJ61"/>
    <mergeCell ref="HK61:HL61"/>
    <mergeCell ref="HN61:HP61"/>
    <mergeCell ref="GT61:GU61"/>
    <mergeCell ref="GY61:HB61"/>
    <mergeCell ref="HC61:HD61"/>
    <mergeCell ref="HS61:HT61"/>
    <mergeCell ref="HX61:IA61"/>
    <mergeCell ref="IB61:IC61"/>
    <mergeCell ref="IR61:IS61"/>
    <mergeCell ref="IW61:IZ61"/>
    <mergeCell ref="JA61:JB61"/>
    <mergeCell ref="JQ61:JR61"/>
    <mergeCell ref="JV61:JY61"/>
    <mergeCell ref="JZ61:KA61"/>
    <mergeCell ref="JT62:JU62"/>
    <mergeCell ref="KB62:KC62"/>
    <mergeCell ref="KD62:KE62"/>
    <mergeCell ref="KF62:KG62"/>
    <mergeCell ref="KH62:KI62"/>
    <mergeCell ref="KK62:KM62"/>
    <mergeCell ref="IU62:IV62"/>
    <mergeCell ref="JC62:JD62"/>
    <mergeCell ref="JE62:JF62"/>
    <mergeCell ref="JG62:JH62"/>
    <mergeCell ref="JI62:JJ62"/>
    <mergeCell ref="JL62:JN62"/>
    <mergeCell ref="HV62:HW62"/>
    <mergeCell ref="ID62:IE62"/>
    <mergeCell ref="IF62:IG62"/>
    <mergeCell ref="IH62:II62"/>
    <mergeCell ref="IJ62:IK62"/>
    <mergeCell ref="IM62:IO62"/>
    <mergeCell ref="GW62:GX62"/>
    <mergeCell ref="HE62:HF62"/>
    <mergeCell ref="HG62:HH62"/>
    <mergeCell ref="HI62:HJ62"/>
    <mergeCell ref="HK62:HL62"/>
    <mergeCell ref="HN62:HP62"/>
    <mergeCell ref="GT62:GU62"/>
    <mergeCell ref="GY62:HB62"/>
    <mergeCell ref="HC62:HD62"/>
    <mergeCell ref="HS62:HT62"/>
    <mergeCell ref="HX62:IA62"/>
    <mergeCell ref="IB62:IC62"/>
    <mergeCell ref="IR62:IS62"/>
    <mergeCell ref="IW62:IZ62"/>
    <mergeCell ref="JA62:JB62"/>
    <mergeCell ref="JQ62:JR62"/>
    <mergeCell ref="JV62:JY62"/>
    <mergeCell ref="JZ62:KA62"/>
    <mergeCell ref="JT63:JU63"/>
    <mergeCell ref="KB63:KC63"/>
    <mergeCell ref="KD63:KE63"/>
    <mergeCell ref="KF63:KG63"/>
    <mergeCell ref="KH63:KI63"/>
    <mergeCell ref="KK63:KM63"/>
    <mergeCell ref="IU63:IV63"/>
    <mergeCell ref="JC63:JD63"/>
    <mergeCell ref="JE63:JF63"/>
    <mergeCell ref="JG63:JH63"/>
    <mergeCell ref="JI63:JJ63"/>
    <mergeCell ref="JL63:JN63"/>
    <mergeCell ref="HV63:HW63"/>
    <mergeCell ref="ID63:IE63"/>
    <mergeCell ref="IF63:IG63"/>
    <mergeCell ref="IH63:II63"/>
    <mergeCell ref="IJ63:IK63"/>
    <mergeCell ref="IM63:IO63"/>
    <mergeCell ref="GW63:GX63"/>
    <mergeCell ref="HE63:HF63"/>
    <mergeCell ref="HG63:HH63"/>
    <mergeCell ref="HI63:HJ63"/>
    <mergeCell ref="HK63:HL63"/>
    <mergeCell ref="HN63:HP63"/>
    <mergeCell ref="GT63:GU63"/>
    <mergeCell ref="GY63:HB63"/>
    <mergeCell ref="HC63:HD63"/>
    <mergeCell ref="HS63:HT63"/>
    <mergeCell ref="HX63:IA63"/>
    <mergeCell ref="IB63:IC63"/>
    <mergeCell ref="IR63:IS63"/>
    <mergeCell ref="IW63:IZ63"/>
    <mergeCell ref="JA63:JB63"/>
    <mergeCell ref="JQ63:JR63"/>
    <mergeCell ref="JV63:JY63"/>
    <mergeCell ref="JZ63:KA63"/>
    <mergeCell ref="JT64:JU64"/>
    <mergeCell ref="KB64:KC64"/>
    <mergeCell ref="KD64:KE64"/>
    <mergeCell ref="KF64:KG64"/>
    <mergeCell ref="KH64:KI64"/>
    <mergeCell ref="KK64:KM64"/>
    <mergeCell ref="IU64:IV64"/>
    <mergeCell ref="JC64:JD64"/>
    <mergeCell ref="JE64:JF64"/>
    <mergeCell ref="JG64:JH64"/>
    <mergeCell ref="JI64:JJ64"/>
    <mergeCell ref="JL64:JN64"/>
    <mergeCell ref="HV64:HW64"/>
    <mergeCell ref="ID64:IE64"/>
    <mergeCell ref="IF64:IG64"/>
    <mergeCell ref="IH64:II64"/>
    <mergeCell ref="IJ64:IK64"/>
    <mergeCell ref="IM64:IO64"/>
    <mergeCell ref="GW64:GX64"/>
    <mergeCell ref="HE64:HF64"/>
    <mergeCell ref="HG64:HH64"/>
    <mergeCell ref="HI64:HJ64"/>
    <mergeCell ref="HK64:HL64"/>
    <mergeCell ref="HN64:HP64"/>
    <mergeCell ref="GT64:GU64"/>
    <mergeCell ref="GY64:HB64"/>
    <mergeCell ref="HC64:HD64"/>
    <mergeCell ref="HS64:HT64"/>
    <mergeCell ref="HX64:IA64"/>
    <mergeCell ref="IB64:IC64"/>
    <mergeCell ref="IR64:IS64"/>
    <mergeCell ref="IW64:IZ64"/>
    <mergeCell ref="JA64:JB64"/>
    <mergeCell ref="JQ64:JR64"/>
    <mergeCell ref="JV64:JY64"/>
    <mergeCell ref="JZ64:KA64"/>
    <mergeCell ref="JT65:JU65"/>
    <mergeCell ref="KB65:KC65"/>
    <mergeCell ref="KD65:KE65"/>
    <mergeCell ref="KF65:KG65"/>
    <mergeCell ref="KH65:KI65"/>
    <mergeCell ref="KK65:KM65"/>
    <mergeCell ref="IU65:IV65"/>
    <mergeCell ref="JC65:JD65"/>
    <mergeCell ref="JE65:JF65"/>
    <mergeCell ref="JG65:JH65"/>
    <mergeCell ref="JI65:JJ65"/>
    <mergeCell ref="JL65:JN65"/>
    <mergeCell ref="HV65:HW65"/>
    <mergeCell ref="ID65:IE65"/>
    <mergeCell ref="IF65:IG65"/>
    <mergeCell ref="IH65:II65"/>
    <mergeCell ref="IJ65:IK65"/>
    <mergeCell ref="IM65:IO65"/>
    <mergeCell ref="GW65:GX65"/>
    <mergeCell ref="HE65:HF65"/>
    <mergeCell ref="HG65:HH65"/>
    <mergeCell ref="HI65:HJ65"/>
    <mergeCell ref="HK65:HL65"/>
    <mergeCell ref="HN65:HP65"/>
    <mergeCell ref="GT65:GU65"/>
    <mergeCell ref="GY65:HB65"/>
    <mergeCell ref="HC65:HD65"/>
    <mergeCell ref="HS65:HT65"/>
    <mergeCell ref="HX65:IA65"/>
    <mergeCell ref="IB65:IC65"/>
    <mergeCell ref="IR65:IS65"/>
    <mergeCell ref="IW65:IZ65"/>
    <mergeCell ref="JA65:JB65"/>
    <mergeCell ref="JQ65:JR65"/>
    <mergeCell ref="JV65:JY65"/>
    <mergeCell ref="JZ65:KA65"/>
    <mergeCell ref="JT66:JU66"/>
    <mergeCell ref="KB66:KC66"/>
    <mergeCell ref="KD66:KE66"/>
    <mergeCell ref="KF66:KG66"/>
    <mergeCell ref="KH66:KI66"/>
    <mergeCell ref="KK66:KM66"/>
    <mergeCell ref="IU66:IV66"/>
    <mergeCell ref="JC66:JD66"/>
    <mergeCell ref="JE66:JF66"/>
    <mergeCell ref="JG66:JH66"/>
    <mergeCell ref="JI66:JJ66"/>
    <mergeCell ref="JL66:JN66"/>
    <mergeCell ref="HV66:HW66"/>
    <mergeCell ref="ID66:IE66"/>
    <mergeCell ref="IF66:IG66"/>
    <mergeCell ref="IH66:II66"/>
    <mergeCell ref="IJ66:IK66"/>
    <mergeCell ref="IM66:IO66"/>
    <mergeCell ref="GW66:GX66"/>
    <mergeCell ref="HE66:HF66"/>
    <mergeCell ref="HG66:HH66"/>
    <mergeCell ref="HI66:HJ66"/>
    <mergeCell ref="HK66:HL66"/>
    <mergeCell ref="HN66:HP66"/>
    <mergeCell ref="GT66:GU66"/>
    <mergeCell ref="GY66:HB66"/>
    <mergeCell ref="HC66:HD66"/>
    <mergeCell ref="HS66:HT66"/>
    <mergeCell ref="HX66:IA66"/>
    <mergeCell ref="IB66:IC66"/>
    <mergeCell ref="IR66:IS66"/>
    <mergeCell ref="IW66:IZ66"/>
    <mergeCell ref="JA66:JB66"/>
    <mergeCell ref="JQ66:JR66"/>
    <mergeCell ref="JV66:JY66"/>
    <mergeCell ref="JZ66:KA66"/>
    <mergeCell ref="JT67:JU67"/>
    <mergeCell ref="KB67:KC67"/>
    <mergeCell ref="KD67:KE67"/>
    <mergeCell ref="KF67:KG67"/>
    <mergeCell ref="KH67:KI67"/>
    <mergeCell ref="KK67:KM67"/>
    <mergeCell ref="IU67:IV67"/>
    <mergeCell ref="JC67:JD67"/>
    <mergeCell ref="JE67:JF67"/>
    <mergeCell ref="JG67:JH67"/>
    <mergeCell ref="JI67:JJ67"/>
    <mergeCell ref="JL67:JN67"/>
    <mergeCell ref="HV67:HW67"/>
    <mergeCell ref="ID67:IE67"/>
    <mergeCell ref="IF67:IG67"/>
    <mergeCell ref="IH67:II67"/>
    <mergeCell ref="IJ67:IK67"/>
    <mergeCell ref="IM67:IO67"/>
    <mergeCell ref="GW67:GX67"/>
    <mergeCell ref="HE67:HF67"/>
    <mergeCell ref="HG67:HH67"/>
    <mergeCell ref="HI67:HJ67"/>
    <mergeCell ref="HK67:HL67"/>
    <mergeCell ref="HN67:HP67"/>
    <mergeCell ref="GT67:GU67"/>
    <mergeCell ref="GY67:HB67"/>
    <mergeCell ref="HC67:HD67"/>
    <mergeCell ref="HS67:HT67"/>
    <mergeCell ref="HX67:IA67"/>
    <mergeCell ref="IB67:IC67"/>
    <mergeCell ref="IR67:IS67"/>
    <mergeCell ref="IW67:IZ67"/>
    <mergeCell ref="JA67:JB67"/>
    <mergeCell ref="JQ67:JR67"/>
    <mergeCell ref="JV67:JY67"/>
    <mergeCell ref="JZ67:KA67"/>
    <mergeCell ref="JT68:JU68"/>
    <mergeCell ref="KB68:KC68"/>
    <mergeCell ref="KD68:KE68"/>
    <mergeCell ref="KF68:KG68"/>
    <mergeCell ref="KH68:KI68"/>
    <mergeCell ref="KK68:KM68"/>
    <mergeCell ref="IU68:IV68"/>
    <mergeCell ref="JC68:JD68"/>
    <mergeCell ref="JE68:JF68"/>
    <mergeCell ref="JG68:JH68"/>
    <mergeCell ref="JI68:JJ68"/>
    <mergeCell ref="JL68:JN68"/>
    <mergeCell ref="HV68:HW68"/>
    <mergeCell ref="ID68:IE68"/>
    <mergeCell ref="IF68:IG68"/>
    <mergeCell ref="IH68:II68"/>
    <mergeCell ref="IJ68:IK68"/>
    <mergeCell ref="IM68:IO68"/>
    <mergeCell ref="GW68:GX68"/>
    <mergeCell ref="HE68:HF68"/>
    <mergeCell ref="HG68:HH68"/>
    <mergeCell ref="HI68:HJ68"/>
    <mergeCell ref="HK68:HL68"/>
    <mergeCell ref="HN68:HP68"/>
    <mergeCell ref="GT68:GU68"/>
    <mergeCell ref="GY68:HB68"/>
    <mergeCell ref="HC68:HD68"/>
    <mergeCell ref="HS68:HT68"/>
    <mergeCell ref="HX68:IA68"/>
    <mergeCell ref="IB68:IC68"/>
    <mergeCell ref="IR68:IS68"/>
    <mergeCell ref="IW68:IZ68"/>
    <mergeCell ref="JA68:JB68"/>
    <mergeCell ref="JQ68:JR68"/>
    <mergeCell ref="JV68:JY68"/>
    <mergeCell ref="JZ68:KA68"/>
    <mergeCell ref="JT69:JU69"/>
    <mergeCell ref="KB69:KC69"/>
    <mergeCell ref="KD69:KE69"/>
    <mergeCell ref="KF69:KG69"/>
    <mergeCell ref="KH69:KI69"/>
    <mergeCell ref="KK69:KM69"/>
    <mergeCell ref="IU69:IV69"/>
    <mergeCell ref="JC69:JD69"/>
    <mergeCell ref="JE69:JF69"/>
    <mergeCell ref="JG69:JH69"/>
    <mergeCell ref="JI69:JJ69"/>
    <mergeCell ref="JL69:JN69"/>
    <mergeCell ref="HV69:HW69"/>
    <mergeCell ref="ID69:IE69"/>
    <mergeCell ref="IF69:IG69"/>
    <mergeCell ref="IH69:II69"/>
    <mergeCell ref="IJ69:IK69"/>
    <mergeCell ref="IM69:IO69"/>
    <mergeCell ref="GW69:GX69"/>
    <mergeCell ref="HE69:HF69"/>
    <mergeCell ref="HG69:HH69"/>
    <mergeCell ref="HI69:HJ69"/>
    <mergeCell ref="HK69:HL69"/>
    <mergeCell ref="HN69:HP69"/>
    <mergeCell ref="GT69:GU69"/>
    <mergeCell ref="GY69:HB69"/>
    <mergeCell ref="HC69:HD69"/>
    <mergeCell ref="HS69:HT69"/>
    <mergeCell ref="HX69:IA69"/>
    <mergeCell ref="IB69:IC69"/>
    <mergeCell ref="IR69:IS69"/>
    <mergeCell ref="IW69:IZ69"/>
    <mergeCell ref="JA69:JB69"/>
    <mergeCell ref="JQ69:JR69"/>
    <mergeCell ref="JV69:JY69"/>
    <mergeCell ref="JZ69:KA69"/>
    <mergeCell ref="JT70:JU70"/>
    <mergeCell ref="KB70:KC70"/>
    <mergeCell ref="KD70:KE70"/>
    <mergeCell ref="KF70:KG70"/>
    <mergeCell ref="KH70:KI70"/>
    <mergeCell ref="KK70:KM70"/>
    <mergeCell ref="IU70:IV70"/>
    <mergeCell ref="JC70:JD70"/>
    <mergeCell ref="JE70:JF70"/>
    <mergeCell ref="JG70:JH70"/>
    <mergeCell ref="JI70:JJ70"/>
    <mergeCell ref="JL70:JN70"/>
    <mergeCell ref="HV70:HW70"/>
    <mergeCell ref="ID70:IE70"/>
    <mergeCell ref="IF70:IG70"/>
    <mergeCell ref="IH70:II70"/>
    <mergeCell ref="IJ70:IK70"/>
    <mergeCell ref="IM70:IO70"/>
    <mergeCell ref="GW70:GX70"/>
    <mergeCell ref="HE70:HF70"/>
    <mergeCell ref="HG70:HH70"/>
    <mergeCell ref="HI70:HJ70"/>
    <mergeCell ref="HK70:HL70"/>
    <mergeCell ref="HN70:HP70"/>
    <mergeCell ref="GT70:GU70"/>
    <mergeCell ref="GY70:HB70"/>
    <mergeCell ref="HC70:HD70"/>
    <mergeCell ref="HS70:HT70"/>
    <mergeCell ref="HX70:IA70"/>
    <mergeCell ref="IB70:IC70"/>
    <mergeCell ref="IR70:IS70"/>
    <mergeCell ref="IW70:IZ70"/>
    <mergeCell ref="JA70:JB70"/>
    <mergeCell ref="JQ70:JR70"/>
    <mergeCell ref="JV70:JY70"/>
    <mergeCell ref="JZ70:KA70"/>
    <mergeCell ref="JT71:JU71"/>
    <mergeCell ref="KB71:KC71"/>
    <mergeCell ref="KD71:KE71"/>
    <mergeCell ref="KF71:KG71"/>
    <mergeCell ref="KH71:KI71"/>
    <mergeCell ref="KK71:KM71"/>
    <mergeCell ref="IU71:IV71"/>
    <mergeCell ref="JC71:JD71"/>
    <mergeCell ref="JE71:JF71"/>
    <mergeCell ref="JG71:JH71"/>
    <mergeCell ref="JI71:JJ71"/>
    <mergeCell ref="JL71:JN71"/>
    <mergeCell ref="HV71:HW71"/>
    <mergeCell ref="ID71:IE71"/>
    <mergeCell ref="IF71:IG71"/>
    <mergeCell ref="IH71:II71"/>
    <mergeCell ref="IJ71:IK71"/>
    <mergeCell ref="IM71:IO71"/>
    <mergeCell ref="GW71:GX71"/>
    <mergeCell ref="HE71:HF71"/>
    <mergeCell ref="HG71:HH71"/>
    <mergeCell ref="HI71:HJ71"/>
    <mergeCell ref="HK71:HL71"/>
    <mergeCell ref="HN71:HP71"/>
    <mergeCell ref="GT71:GU71"/>
    <mergeCell ref="GY71:HB71"/>
    <mergeCell ref="HC71:HD71"/>
    <mergeCell ref="HS71:HT71"/>
    <mergeCell ref="HX71:IA71"/>
    <mergeCell ref="IB71:IC71"/>
    <mergeCell ref="IR71:IS71"/>
    <mergeCell ref="IW71:IZ71"/>
    <mergeCell ref="JA71:JB71"/>
    <mergeCell ref="JQ71:JR71"/>
    <mergeCell ref="JV71:JY71"/>
    <mergeCell ref="JZ71:KA71"/>
    <mergeCell ref="JT72:JU72"/>
    <mergeCell ref="KB72:KC72"/>
    <mergeCell ref="KD72:KE72"/>
    <mergeCell ref="KF72:KG72"/>
    <mergeCell ref="KH72:KI72"/>
    <mergeCell ref="KK72:KM72"/>
    <mergeCell ref="IU72:IV72"/>
    <mergeCell ref="JC72:JD72"/>
    <mergeCell ref="JE72:JF72"/>
    <mergeCell ref="JG72:JH72"/>
    <mergeCell ref="JI72:JJ72"/>
    <mergeCell ref="JL72:JN72"/>
    <mergeCell ref="HV72:HW72"/>
    <mergeCell ref="ID72:IE72"/>
    <mergeCell ref="IF72:IG72"/>
    <mergeCell ref="IH72:II72"/>
    <mergeCell ref="IJ72:IK72"/>
    <mergeCell ref="IM72:IO72"/>
    <mergeCell ref="GW72:GX72"/>
    <mergeCell ref="HE72:HF72"/>
    <mergeCell ref="HG72:HH72"/>
    <mergeCell ref="HI72:HJ72"/>
    <mergeCell ref="HK72:HL72"/>
    <mergeCell ref="HN72:HP72"/>
    <mergeCell ref="GT72:GU72"/>
    <mergeCell ref="GY72:HB72"/>
    <mergeCell ref="HC72:HD72"/>
    <mergeCell ref="HS72:HT72"/>
    <mergeCell ref="HX72:IA72"/>
    <mergeCell ref="IB72:IC72"/>
    <mergeCell ref="IR72:IS72"/>
    <mergeCell ref="IW72:IZ72"/>
    <mergeCell ref="JA72:JB72"/>
    <mergeCell ref="JQ72:JR72"/>
    <mergeCell ref="JV72:JY72"/>
    <mergeCell ref="JZ72:KA72"/>
    <mergeCell ref="JT73:JU73"/>
    <mergeCell ref="KB73:KC73"/>
    <mergeCell ref="KD73:KE73"/>
    <mergeCell ref="KF73:KG73"/>
    <mergeCell ref="KH73:KI73"/>
    <mergeCell ref="KK73:KM73"/>
    <mergeCell ref="IU73:IV73"/>
    <mergeCell ref="JC73:JD73"/>
    <mergeCell ref="JE73:JF73"/>
    <mergeCell ref="JG73:JH73"/>
    <mergeCell ref="JI73:JJ73"/>
    <mergeCell ref="JL73:JN73"/>
    <mergeCell ref="HV73:HW73"/>
    <mergeCell ref="ID73:IE73"/>
    <mergeCell ref="IF73:IG73"/>
    <mergeCell ref="IH73:II73"/>
    <mergeCell ref="IJ73:IK73"/>
    <mergeCell ref="IM73:IO73"/>
    <mergeCell ref="GW73:GX73"/>
    <mergeCell ref="HE73:HF73"/>
    <mergeCell ref="HG73:HH73"/>
    <mergeCell ref="HI73:HJ73"/>
    <mergeCell ref="HK73:HL73"/>
    <mergeCell ref="HN73:HP73"/>
    <mergeCell ref="GT73:GU73"/>
    <mergeCell ref="GY73:HB73"/>
    <mergeCell ref="HC73:HD73"/>
    <mergeCell ref="HS73:HT73"/>
    <mergeCell ref="HX73:IA73"/>
    <mergeCell ref="IB73:IC73"/>
    <mergeCell ref="IR73:IS73"/>
    <mergeCell ref="IW73:IZ73"/>
    <mergeCell ref="JA73:JB73"/>
    <mergeCell ref="JQ73:JR73"/>
    <mergeCell ref="JV73:JY73"/>
    <mergeCell ref="JZ73:KA73"/>
    <mergeCell ref="JT74:JU74"/>
    <mergeCell ref="KB74:KC74"/>
    <mergeCell ref="KD74:KE74"/>
    <mergeCell ref="KF74:KG74"/>
    <mergeCell ref="KH74:KI74"/>
    <mergeCell ref="KK74:KM74"/>
    <mergeCell ref="IU74:IV74"/>
    <mergeCell ref="JC74:JD74"/>
    <mergeCell ref="JE74:JF74"/>
    <mergeCell ref="JG74:JH74"/>
    <mergeCell ref="JI74:JJ74"/>
    <mergeCell ref="JL74:JN74"/>
    <mergeCell ref="HV74:HW74"/>
    <mergeCell ref="ID74:IE74"/>
    <mergeCell ref="IF74:IG74"/>
    <mergeCell ref="IH74:II74"/>
    <mergeCell ref="IJ74:IK74"/>
    <mergeCell ref="IM74:IO74"/>
    <mergeCell ref="GW74:GX74"/>
    <mergeCell ref="HE74:HF74"/>
    <mergeCell ref="HG74:HH74"/>
    <mergeCell ref="HI74:HJ74"/>
    <mergeCell ref="HK74:HL74"/>
    <mergeCell ref="HN74:HP74"/>
    <mergeCell ref="GT74:GU74"/>
    <mergeCell ref="GY74:HB74"/>
    <mergeCell ref="HC74:HD74"/>
    <mergeCell ref="HS74:HT74"/>
    <mergeCell ref="HX74:IA74"/>
    <mergeCell ref="IB74:IC74"/>
    <mergeCell ref="IR74:IS74"/>
    <mergeCell ref="IW74:IZ74"/>
    <mergeCell ref="JA74:JB74"/>
    <mergeCell ref="JQ74:JR74"/>
    <mergeCell ref="JV74:JY74"/>
    <mergeCell ref="JZ74:KA74"/>
    <mergeCell ref="JT75:JU75"/>
    <mergeCell ref="KB75:KC75"/>
    <mergeCell ref="KD75:KE75"/>
    <mergeCell ref="KF75:KG75"/>
    <mergeCell ref="KH75:KI75"/>
    <mergeCell ref="KK75:KM75"/>
    <mergeCell ref="IU75:IV75"/>
    <mergeCell ref="JC75:JD75"/>
    <mergeCell ref="JE75:JF75"/>
    <mergeCell ref="JG75:JH75"/>
    <mergeCell ref="JI75:JJ75"/>
    <mergeCell ref="JL75:JN75"/>
    <mergeCell ref="HV75:HW75"/>
    <mergeCell ref="ID75:IE75"/>
    <mergeCell ref="IF75:IG75"/>
    <mergeCell ref="IH75:II75"/>
    <mergeCell ref="IJ75:IK75"/>
    <mergeCell ref="IM75:IO75"/>
    <mergeCell ref="GW75:GX75"/>
    <mergeCell ref="HE75:HF75"/>
    <mergeCell ref="HG75:HH75"/>
    <mergeCell ref="HI75:HJ75"/>
    <mergeCell ref="HK75:HL75"/>
    <mergeCell ref="HN75:HP75"/>
    <mergeCell ref="GT75:GU75"/>
    <mergeCell ref="GY75:HB75"/>
    <mergeCell ref="HC75:HD75"/>
    <mergeCell ref="HS75:HT75"/>
    <mergeCell ref="HX75:IA75"/>
    <mergeCell ref="IB75:IC75"/>
    <mergeCell ref="IR75:IS75"/>
    <mergeCell ref="IW75:IZ75"/>
    <mergeCell ref="JA75:JB75"/>
    <mergeCell ref="JQ75:JR75"/>
    <mergeCell ref="JV75:JY75"/>
    <mergeCell ref="JZ75:KA75"/>
    <mergeCell ref="JT76:JU76"/>
    <mergeCell ref="KB76:KC76"/>
    <mergeCell ref="KD76:KE76"/>
    <mergeCell ref="KF76:KG76"/>
    <mergeCell ref="KH76:KI76"/>
    <mergeCell ref="KK76:KM76"/>
    <mergeCell ref="IU76:IV76"/>
    <mergeCell ref="JC76:JD76"/>
    <mergeCell ref="JE76:JF76"/>
    <mergeCell ref="JG76:JH76"/>
    <mergeCell ref="JI76:JJ76"/>
    <mergeCell ref="JL76:JN76"/>
    <mergeCell ref="HV76:HW76"/>
    <mergeCell ref="ID76:IE76"/>
    <mergeCell ref="IF76:IG76"/>
    <mergeCell ref="IH76:II76"/>
    <mergeCell ref="IJ76:IK76"/>
    <mergeCell ref="IM76:IO76"/>
    <mergeCell ref="GW76:GX76"/>
    <mergeCell ref="HE76:HF76"/>
    <mergeCell ref="HG76:HH76"/>
    <mergeCell ref="HI76:HJ76"/>
    <mergeCell ref="HK76:HL76"/>
    <mergeCell ref="HN76:HP76"/>
    <mergeCell ref="GT76:GU76"/>
    <mergeCell ref="GY76:HB76"/>
    <mergeCell ref="HC76:HD76"/>
    <mergeCell ref="HS76:HT76"/>
    <mergeCell ref="HX76:IA76"/>
    <mergeCell ref="IB76:IC76"/>
    <mergeCell ref="IR76:IS76"/>
    <mergeCell ref="IW76:IZ76"/>
    <mergeCell ref="JA76:JB76"/>
    <mergeCell ref="JQ76:JR76"/>
    <mergeCell ref="JV76:JY76"/>
    <mergeCell ref="JZ76:KA76"/>
    <mergeCell ref="JT77:JU77"/>
    <mergeCell ref="KB77:KC77"/>
    <mergeCell ref="KD77:KE77"/>
    <mergeCell ref="KF77:KG77"/>
    <mergeCell ref="KH77:KI77"/>
    <mergeCell ref="KK77:KM77"/>
    <mergeCell ref="IU77:IV77"/>
    <mergeCell ref="JC77:JD77"/>
    <mergeCell ref="JE77:JF77"/>
    <mergeCell ref="JG77:JH77"/>
    <mergeCell ref="JI77:JJ77"/>
    <mergeCell ref="JL77:JN77"/>
    <mergeCell ref="HV77:HW77"/>
    <mergeCell ref="ID77:IE77"/>
    <mergeCell ref="IF77:IG77"/>
    <mergeCell ref="IH77:II77"/>
    <mergeCell ref="IJ77:IK77"/>
    <mergeCell ref="IM77:IO77"/>
    <mergeCell ref="GW77:GX77"/>
    <mergeCell ref="HE77:HF77"/>
    <mergeCell ref="HG77:HH77"/>
    <mergeCell ref="HI77:HJ77"/>
    <mergeCell ref="HK77:HL77"/>
    <mergeCell ref="HN77:HP77"/>
    <mergeCell ref="GT77:GU77"/>
    <mergeCell ref="GY77:HB77"/>
    <mergeCell ref="HC77:HD77"/>
    <mergeCell ref="HS77:HT77"/>
    <mergeCell ref="HX77:IA77"/>
    <mergeCell ref="IB77:IC77"/>
    <mergeCell ref="IR77:IS77"/>
    <mergeCell ref="IW77:IZ77"/>
    <mergeCell ref="JA77:JB77"/>
    <mergeCell ref="JQ77:JR77"/>
    <mergeCell ref="JV77:JY77"/>
    <mergeCell ref="JZ77:KA77"/>
    <mergeCell ref="JT78:JU78"/>
    <mergeCell ref="KB78:KC78"/>
    <mergeCell ref="KD78:KE78"/>
    <mergeCell ref="KF78:KG78"/>
    <mergeCell ref="KH78:KI78"/>
    <mergeCell ref="KK78:KM78"/>
    <mergeCell ref="IU78:IV78"/>
    <mergeCell ref="JC78:JD78"/>
    <mergeCell ref="JE78:JF78"/>
    <mergeCell ref="JG78:JH78"/>
    <mergeCell ref="JI78:JJ78"/>
    <mergeCell ref="JL78:JN78"/>
    <mergeCell ref="HV78:HW78"/>
    <mergeCell ref="ID78:IE78"/>
    <mergeCell ref="IF78:IG78"/>
    <mergeCell ref="IH78:II78"/>
    <mergeCell ref="IJ78:IK78"/>
    <mergeCell ref="IM78:IO78"/>
    <mergeCell ref="GW78:GX78"/>
    <mergeCell ref="HE78:HF78"/>
    <mergeCell ref="HG78:HH78"/>
    <mergeCell ref="HI78:HJ78"/>
    <mergeCell ref="HK78:HL78"/>
    <mergeCell ref="HN78:HP78"/>
    <mergeCell ref="GT78:GU78"/>
    <mergeCell ref="GY78:HB78"/>
    <mergeCell ref="HC78:HD78"/>
    <mergeCell ref="HS78:HT78"/>
    <mergeCell ref="HX78:IA78"/>
    <mergeCell ref="IB78:IC78"/>
    <mergeCell ref="IR78:IS78"/>
    <mergeCell ref="IW78:IZ78"/>
    <mergeCell ref="JA78:JB78"/>
    <mergeCell ref="JQ78:JR78"/>
    <mergeCell ref="JV78:JY78"/>
    <mergeCell ref="JZ78:KA78"/>
    <mergeCell ref="JT79:JU79"/>
    <mergeCell ref="KB79:KC79"/>
    <mergeCell ref="KD79:KE79"/>
    <mergeCell ref="KF79:KG79"/>
    <mergeCell ref="KH79:KI79"/>
    <mergeCell ref="KK79:KM79"/>
    <mergeCell ref="IU79:IV79"/>
    <mergeCell ref="JC79:JD79"/>
    <mergeCell ref="JE79:JF79"/>
    <mergeCell ref="JG79:JH79"/>
    <mergeCell ref="JI79:JJ79"/>
    <mergeCell ref="JL79:JN79"/>
    <mergeCell ref="HV79:HW79"/>
    <mergeCell ref="ID79:IE79"/>
    <mergeCell ref="IF79:IG79"/>
    <mergeCell ref="IH79:II79"/>
    <mergeCell ref="IJ79:IK79"/>
    <mergeCell ref="IM79:IO79"/>
    <mergeCell ref="GW79:GX79"/>
    <mergeCell ref="HE79:HF79"/>
    <mergeCell ref="HG79:HH79"/>
    <mergeCell ref="HI79:HJ79"/>
    <mergeCell ref="HK79:HL79"/>
    <mergeCell ref="HN79:HP79"/>
    <mergeCell ref="GT79:GU79"/>
    <mergeCell ref="GY79:HB79"/>
    <mergeCell ref="HC79:HD79"/>
    <mergeCell ref="HS79:HT79"/>
    <mergeCell ref="HX79:IA79"/>
    <mergeCell ref="IB79:IC79"/>
    <mergeCell ref="IR79:IS79"/>
    <mergeCell ref="IW79:IZ79"/>
    <mergeCell ref="JA79:JB79"/>
    <mergeCell ref="JQ79:JR79"/>
    <mergeCell ref="JV79:JY79"/>
    <mergeCell ref="JZ79:KA79"/>
    <mergeCell ref="JT80:JU80"/>
    <mergeCell ref="KB80:KC80"/>
    <mergeCell ref="KD80:KE80"/>
    <mergeCell ref="KF80:KG80"/>
    <mergeCell ref="KH80:KI80"/>
    <mergeCell ref="KK80:KM80"/>
    <mergeCell ref="IU80:IV80"/>
    <mergeCell ref="JC80:JD80"/>
    <mergeCell ref="JE80:JF80"/>
    <mergeCell ref="JG80:JH80"/>
    <mergeCell ref="JI80:JJ80"/>
    <mergeCell ref="JL80:JN80"/>
    <mergeCell ref="HV80:HW80"/>
    <mergeCell ref="ID80:IE80"/>
    <mergeCell ref="IF80:IG80"/>
    <mergeCell ref="IH80:II80"/>
    <mergeCell ref="IJ80:IK80"/>
    <mergeCell ref="IM80:IO80"/>
    <mergeCell ref="GW80:GX80"/>
    <mergeCell ref="HE80:HF80"/>
    <mergeCell ref="HG80:HH80"/>
    <mergeCell ref="HI80:HJ80"/>
    <mergeCell ref="HK80:HL80"/>
    <mergeCell ref="HN80:HP80"/>
    <mergeCell ref="GT80:GU80"/>
    <mergeCell ref="GY80:HB80"/>
    <mergeCell ref="HC80:HD80"/>
    <mergeCell ref="HS80:HT80"/>
    <mergeCell ref="HX80:IA80"/>
    <mergeCell ref="IB80:IC80"/>
    <mergeCell ref="IR80:IS80"/>
    <mergeCell ref="IW80:IZ80"/>
    <mergeCell ref="JA80:JB80"/>
    <mergeCell ref="JQ80:JR80"/>
    <mergeCell ref="JV80:JY80"/>
    <mergeCell ref="JZ80:KA80"/>
    <mergeCell ref="JT81:JU81"/>
    <mergeCell ref="KB81:KC81"/>
    <mergeCell ref="KD81:KE81"/>
    <mergeCell ref="KF81:KG81"/>
    <mergeCell ref="KH81:KI81"/>
    <mergeCell ref="KK81:KM81"/>
    <mergeCell ref="IU81:IV81"/>
    <mergeCell ref="JC81:JD81"/>
    <mergeCell ref="JE81:JF81"/>
    <mergeCell ref="JG81:JH81"/>
    <mergeCell ref="JI81:JJ81"/>
    <mergeCell ref="JL81:JN81"/>
    <mergeCell ref="HV81:HW81"/>
    <mergeCell ref="ID81:IE81"/>
    <mergeCell ref="IF81:IG81"/>
    <mergeCell ref="IH81:II81"/>
    <mergeCell ref="IJ81:IK81"/>
    <mergeCell ref="IM81:IO81"/>
    <mergeCell ref="GW81:GX81"/>
    <mergeCell ref="HE81:HF81"/>
    <mergeCell ref="HG81:HH81"/>
    <mergeCell ref="HI81:HJ81"/>
    <mergeCell ref="HK81:HL81"/>
    <mergeCell ref="HN81:HP81"/>
    <mergeCell ref="GT81:GU81"/>
    <mergeCell ref="GY81:HB81"/>
    <mergeCell ref="HC81:HD81"/>
    <mergeCell ref="HS81:HT81"/>
    <mergeCell ref="HX81:IA81"/>
    <mergeCell ref="IB81:IC81"/>
    <mergeCell ref="IR81:IS81"/>
    <mergeCell ref="IW81:IZ81"/>
    <mergeCell ref="JA81:JB81"/>
    <mergeCell ref="JQ81:JR81"/>
    <mergeCell ref="JV81:JY81"/>
    <mergeCell ref="JZ81:KA81"/>
    <mergeCell ref="JT82:JU82"/>
    <mergeCell ref="KB82:KC82"/>
    <mergeCell ref="KD82:KE82"/>
    <mergeCell ref="KF82:KG82"/>
    <mergeCell ref="KH82:KI82"/>
    <mergeCell ref="KK82:KM82"/>
    <mergeCell ref="IU82:IV82"/>
    <mergeCell ref="JC82:JD82"/>
    <mergeCell ref="JE82:JF82"/>
    <mergeCell ref="JG82:JH82"/>
    <mergeCell ref="JI82:JJ82"/>
    <mergeCell ref="JL82:JN82"/>
    <mergeCell ref="HV82:HW82"/>
    <mergeCell ref="ID82:IE82"/>
    <mergeCell ref="IF82:IG82"/>
    <mergeCell ref="IH82:II82"/>
    <mergeCell ref="IJ82:IK82"/>
    <mergeCell ref="IM82:IO82"/>
    <mergeCell ref="GW82:GX82"/>
    <mergeCell ref="HE82:HF82"/>
    <mergeCell ref="HG82:HH82"/>
    <mergeCell ref="HI82:HJ82"/>
    <mergeCell ref="HK82:HL82"/>
    <mergeCell ref="HN82:HP82"/>
    <mergeCell ref="GT82:GU82"/>
    <mergeCell ref="GY82:HB82"/>
    <mergeCell ref="HC82:HD82"/>
    <mergeCell ref="HS82:HT82"/>
    <mergeCell ref="HX82:IA82"/>
    <mergeCell ref="IB82:IC82"/>
    <mergeCell ref="IR82:IS82"/>
    <mergeCell ref="IW82:IZ82"/>
    <mergeCell ref="JA82:JB82"/>
    <mergeCell ref="JQ82:JR82"/>
    <mergeCell ref="JV82:JY82"/>
    <mergeCell ref="JZ82:KA82"/>
    <mergeCell ref="JT83:JU83"/>
    <mergeCell ref="KB83:KC83"/>
    <mergeCell ref="KD83:KE83"/>
    <mergeCell ref="KF83:KG83"/>
    <mergeCell ref="KH83:KI83"/>
    <mergeCell ref="KK83:KM83"/>
    <mergeCell ref="IU83:IV83"/>
    <mergeCell ref="JC83:JD83"/>
    <mergeCell ref="JE83:JF83"/>
    <mergeCell ref="JG83:JH83"/>
    <mergeCell ref="JI83:JJ83"/>
    <mergeCell ref="JL83:JN83"/>
    <mergeCell ref="HV83:HW83"/>
    <mergeCell ref="ID83:IE83"/>
    <mergeCell ref="IF83:IG83"/>
    <mergeCell ref="IH83:II83"/>
    <mergeCell ref="IJ83:IK83"/>
    <mergeCell ref="IM83:IO83"/>
    <mergeCell ref="GW83:GX83"/>
    <mergeCell ref="HE83:HF83"/>
    <mergeCell ref="HG83:HH83"/>
    <mergeCell ref="HI83:HJ83"/>
    <mergeCell ref="HK83:HL83"/>
    <mergeCell ref="HN83:HP83"/>
    <mergeCell ref="GT83:GU83"/>
    <mergeCell ref="GY83:HB83"/>
    <mergeCell ref="HC83:HD83"/>
    <mergeCell ref="HS83:HT83"/>
    <mergeCell ref="HX83:IA83"/>
    <mergeCell ref="IB83:IC83"/>
    <mergeCell ref="IR83:IS83"/>
    <mergeCell ref="IW83:IZ83"/>
    <mergeCell ref="JA83:JB83"/>
    <mergeCell ref="JQ83:JR83"/>
    <mergeCell ref="JV83:JY83"/>
    <mergeCell ref="JZ83:KA83"/>
    <mergeCell ref="JT84:JU84"/>
    <mergeCell ref="KB84:KC84"/>
    <mergeCell ref="KD84:KE84"/>
    <mergeCell ref="KF84:KG84"/>
    <mergeCell ref="KH84:KI84"/>
    <mergeCell ref="KK84:KM84"/>
    <mergeCell ref="IU84:IV84"/>
    <mergeCell ref="JC84:JD84"/>
    <mergeCell ref="JE84:JF84"/>
    <mergeCell ref="JG84:JH84"/>
    <mergeCell ref="JI84:JJ84"/>
    <mergeCell ref="JL84:JN84"/>
    <mergeCell ref="HV84:HW84"/>
    <mergeCell ref="ID84:IE84"/>
    <mergeCell ref="IF84:IG84"/>
    <mergeCell ref="IH84:II84"/>
    <mergeCell ref="IJ84:IK84"/>
    <mergeCell ref="IM84:IO84"/>
    <mergeCell ref="GW84:GX84"/>
    <mergeCell ref="HE84:HF84"/>
    <mergeCell ref="HG84:HH84"/>
    <mergeCell ref="HI84:HJ84"/>
    <mergeCell ref="HK84:HL84"/>
    <mergeCell ref="HN84:HP84"/>
    <mergeCell ref="GT84:GU84"/>
    <mergeCell ref="GY84:HB84"/>
    <mergeCell ref="HC84:HD84"/>
    <mergeCell ref="HS84:HT84"/>
    <mergeCell ref="HX84:IA84"/>
    <mergeCell ref="IB84:IC84"/>
    <mergeCell ref="IR84:IS84"/>
    <mergeCell ref="IW84:IZ84"/>
    <mergeCell ref="JA84:JB84"/>
    <mergeCell ref="JQ84:JR84"/>
    <mergeCell ref="JV84:JY84"/>
    <mergeCell ref="JZ84:KA84"/>
    <mergeCell ref="JT85:JU85"/>
    <mergeCell ref="KB85:KC85"/>
    <mergeCell ref="KD85:KE85"/>
    <mergeCell ref="KF85:KG85"/>
    <mergeCell ref="KH85:KI85"/>
    <mergeCell ref="KK85:KM85"/>
    <mergeCell ref="IU85:IV85"/>
    <mergeCell ref="JC85:JD85"/>
    <mergeCell ref="JE85:JF85"/>
    <mergeCell ref="JG85:JH85"/>
    <mergeCell ref="JI85:JJ85"/>
    <mergeCell ref="JL85:JN85"/>
    <mergeCell ref="HV85:HW85"/>
    <mergeCell ref="ID85:IE85"/>
    <mergeCell ref="IF85:IG85"/>
    <mergeCell ref="IH85:II85"/>
    <mergeCell ref="IJ85:IK85"/>
    <mergeCell ref="IM85:IO85"/>
    <mergeCell ref="GW85:GX85"/>
    <mergeCell ref="HE85:HF85"/>
    <mergeCell ref="HG85:HH85"/>
    <mergeCell ref="HI85:HJ85"/>
    <mergeCell ref="HK85:HL85"/>
    <mergeCell ref="HN85:HP85"/>
    <mergeCell ref="GT85:GU85"/>
    <mergeCell ref="GY85:HB85"/>
    <mergeCell ref="HC85:HD85"/>
    <mergeCell ref="HS85:HT85"/>
    <mergeCell ref="HX85:IA85"/>
    <mergeCell ref="IB85:IC85"/>
    <mergeCell ref="IR85:IS85"/>
    <mergeCell ref="IW85:IZ85"/>
    <mergeCell ref="JA85:JB85"/>
    <mergeCell ref="JQ85:JR85"/>
    <mergeCell ref="JV85:JY85"/>
    <mergeCell ref="JZ85:KA85"/>
    <mergeCell ref="JT86:JU86"/>
    <mergeCell ref="KB86:KC86"/>
    <mergeCell ref="KD86:KE86"/>
    <mergeCell ref="KF86:KG86"/>
    <mergeCell ref="KH86:KI86"/>
    <mergeCell ref="KK86:KM86"/>
    <mergeCell ref="IU86:IV86"/>
    <mergeCell ref="JC86:JD86"/>
    <mergeCell ref="JE86:JF86"/>
    <mergeCell ref="JG86:JH86"/>
    <mergeCell ref="JI86:JJ86"/>
    <mergeCell ref="JL86:JN86"/>
    <mergeCell ref="HV86:HW86"/>
    <mergeCell ref="ID86:IE86"/>
    <mergeCell ref="IF86:IG86"/>
    <mergeCell ref="IH86:II86"/>
    <mergeCell ref="IJ86:IK86"/>
    <mergeCell ref="IM86:IO86"/>
    <mergeCell ref="GW86:GX86"/>
    <mergeCell ref="HE86:HF86"/>
    <mergeCell ref="HG86:HH86"/>
    <mergeCell ref="HI86:HJ86"/>
    <mergeCell ref="HK86:HL86"/>
    <mergeCell ref="HN86:HP86"/>
    <mergeCell ref="GT86:GU86"/>
    <mergeCell ref="GY86:HB86"/>
    <mergeCell ref="HC86:HD86"/>
    <mergeCell ref="HS86:HT86"/>
    <mergeCell ref="HX86:IA86"/>
    <mergeCell ref="IB86:IC86"/>
    <mergeCell ref="IR86:IS86"/>
    <mergeCell ref="IW86:IZ86"/>
    <mergeCell ref="JA86:JB86"/>
    <mergeCell ref="JQ86:JR86"/>
    <mergeCell ref="JV86:JY86"/>
    <mergeCell ref="JZ86:KA86"/>
    <mergeCell ref="JT87:JU87"/>
    <mergeCell ref="KB87:KC87"/>
    <mergeCell ref="KD87:KE87"/>
    <mergeCell ref="KF87:KG87"/>
    <mergeCell ref="KH87:KI87"/>
    <mergeCell ref="KK87:KM87"/>
    <mergeCell ref="IU87:IV87"/>
    <mergeCell ref="JC87:JD87"/>
    <mergeCell ref="JE87:JF87"/>
    <mergeCell ref="JG87:JH87"/>
    <mergeCell ref="JI87:JJ87"/>
    <mergeCell ref="JL87:JN87"/>
    <mergeCell ref="HV87:HW87"/>
    <mergeCell ref="ID87:IE87"/>
    <mergeCell ref="IF87:IG87"/>
    <mergeCell ref="IH87:II87"/>
    <mergeCell ref="IJ87:IK87"/>
    <mergeCell ref="IM87:IO87"/>
    <mergeCell ref="GW87:GX87"/>
    <mergeCell ref="HE87:HF87"/>
    <mergeCell ref="HG87:HH87"/>
    <mergeCell ref="HI87:HJ87"/>
    <mergeCell ref="HK87:HL87"/>
    <mergeCell ref="HN87:HP87"/>
    <mergeCell ref="GT87:GU87"/>
    <mergeCell ref="GY87:HB87"/>
    <mergeCell ref="HC87:HD87"/>
    <mergeCell ref="HS87:HT87"/>
    <mergeCell ref="HX87:IA87"/>
    <mergeCell ref="IB87:IC87"/>
    <mergeCell ref="IR87:IS87"/>
    <mergeCell ref="IW87:IZ87"/>
    <mergeCell ref="JA87:JB87"/>
    <mergeCell ref="JQ87:JR87"/>
    <mergeCell ref="JV87:JY87"/>
    <mergeCell ref="JZ87:KA87"/>
    <mergeCell ref="JT88:JU88"/>
    <mergeCell ref="KB88:KC88"/>
    <mergeCell ref="KD88:KE88"/>
    <mergeCell ref="KF88:KG88"/>
    <mergeCell ref="KH88:KI88"/>
    <mergeCell ref="KK88:KM88"/>
    <mergeCell ref="IU88:IV88"/>
    <mergeCell ref="JC88:JD88"/>
    <mergeCell ref="JE88:JF88"/>
    <mergeCell ref="JG88:JH88"/>
    <mergeCell ref="JI88:JJ88"/>
    <mergeCell ref="JL88:JN88"/>
    <mergeCell ref="HV88:HW88"/>
    <mergeCell ref="ID88:IE88"/>
    <mergeCell ref="IF88:IG88"/>
    <mergeCell ref="IH88:II88"/>
    <mergeCell ref="IJ88:IK88"/>
    <mergeCell ref="IM88:IO88"/>
    <mergeCell ref="GW88:GX88"/>
    <mergeCell ref="HE88:HF88"/>
    <mergeCell ref="HG88:HH88"/>
    <mergeCell ref="HI88:HJ88"/>
    <mergeCell ref="HK88:HL88"/>
    <mergeCell ref="HN88:HP88"/>
    <mergeCell ref="GT88:GU88"/>
    <mergeCell ref="GY88:HB88"/>
    <mergeCell ref="HC88:HD88"/>
    <mergeCell ref="HS88:HT88"/>
    <mergeCell ref="HX88:IA88"/>
    <mergeCell ref="IB88:IC88"/>
    <mergeCell ref="IR88:IS88"/>
    <mergeCell ref="IW88:IZ88"/>
    <mergeCell ref="JA88:JB88"/>
    <mergeCell ref="JQ88:JR88"/>
    <mergeCell ref="JV88:JY88"/>
    <mergeCell ref="JZ88:KA88"/>
    <mergeCell ref="JT89:JU89"/>
    <mergeCell ref="KB89:KC89"/>
    <mergeCell ref="KD89:KE89"/>
    <mergeCell ref="KF89:KG89"/>
    <mergeCell ref="KH89:KI89"/>
    <mergeCell ref="KK89:KM89"/>
    <mergeCell ref="IU89:IV89"/>
    <mergeCell ref="JC89:JD89"/>
    <mergeCell ref="JE89:JF89"/>
    <mergeCell ref="JG89:JH89"/>
    <mergeCell ref="JI89:JJ89"/>
    <mergeCell ref="JL89:JN89"/>
    <mergeCell ref="HV89:HW89"/>
    <mergeCell ref="ID89:IE89"/>
    <mergeCell ref="IF89:IG89"/>
    <mergeCell ref="IH89:II89"/>
    <mergeCell ref="IJ89:IK89"/>
    <mergeCell ref="IM89:IO89"/>
    <mergeCell ref="GW89:GX89"/>
    <mergeCell ref="HE89:HF89"/>
    <mergeCell ref="HG89:HH89"/>
    <mergeCell ref="HI89:HJ89"/>
    <mergeCell ref="HK89:HL89"/>
    <mergeCell ref="HN89:HP89"/>
    <mergeCell ref="GT89:GU89"/>
    <mergeCell ref="GY89:HB89"/>
    <mergeCell ref="HC89:HD89"/>
    <mergeCell ref="HS89:HT89"/>
    <mergeCell ref="HX89:IA89"/>
    <mergeCell ref="IB89:IC89"/>
    <mergeCell ref="IR89:IS89"/>
    <mergeCell ref="IW89:IZ89"/>
    <mergeCell ref="JA89:JB89"/>
    <mergeCell ref="JQ89:JR89"/>
    <mergeCell ref="JV89:JY89"/>
    <mergeCell ref="JZ89:KA89"/>
    <mergeCell ref="JT90:JU90"/>
    <mergeCell ref="KB90:KC90"/>
    <mergeCell ref="KD90:KE90"/>
    <mergeCell ref="KF90:KG90"/>
    <mergeCell ref="KH90:KI90"/>
    <mergeCell ref="KK90:KM90"/>
    <mergeCell ref="IU90:IV90"/>
    <mergeCell ref="JC90:JD90"/>
    <mergeCell ref="JE90:JF90"/>
    <mergeCell ref="JG90:JH90"/>
    <mergeCell ref="JI90:JJ90"/>
    <mergeCell ref="JL90:JN90"/>
    <mergeCell ref="HV90:HW90"/>
    <mergeCell ref="ID90:IE90"/>
    <mergeCell ref="IF90:IG90"/>
    <mergeCell ref="IH90:II90"/>
    <mergeCell ref="IJ90:IK90"/>
    <mergeCell ref="IM90:IO90"/>
    <mergeCell ref="GW90:GX90"/>
    <mergeCell ref="HE90:HF90"/>
    <mergeCell ref="HG90:HH90"/>
    <mergeCell ref="HI90:HJ90"/>
    <mergeCell ref="HK90:HL90"/>
    <mergeCell ref="HN90:HP90"/>
    <mergeCell ref="GT90:GU90"/>
    <mergeCell ref="GY90:HB90"/>
    <mergeCell ref="HC90:HD90"/>
    <mergeCell ref="HS90:HT90"/>
    <mergeCell ref="HX90:IA90"/>
    <mergeCell ref="IB90:IC90"/>
    <mergeCell ref="IR90:IS90"/>
    <mergeCell ref="IW90:IZ90"/>
    <mergeCell ref="JA90:JB90"/>
    <mergeCell ref="JQ90:JR90"/>
    <mergeCell ref="JV90:JY90"/>
    <mergeCell ref="JZ90:KA90"/>
    <mergeCell ref="JT91:JU91"/>
    <mergeCell ref="KB91:KC91"/>
    <mergeCell ref="KD91:KE91"/>
    <mergeCell ref="KF91:KG91"/>
    <mergeCell ref="KH91:KI91"/>
    <mergeCell ref="KK91:KM91"/>
    <mergeCell ref="IU91:IV91"/>
    <mergeCell ref="JC91:JD91"/>
    <mergeCell ref="JE91:JF91"/>
    <mergeCell ref="JG91:JH91"/>
    <mergeCell ref="JI91:JJ91"/>
    <mergeCell ref="JL91:JN91"/>
    <mergeCell ref="HV91:HW91"/>
    <mergeCell ref="ID91:IE91"/>
    <mergeCell ref="IF91:IG91"/>
    <mergeCell ref="IH91:II91"/>
    <mergeCell ref="IJ91:IK91"/>
    <mergeCell ref="IM91:IO91"/>
    <mergeCell ref="GW91:GX91"/>
    <mergeCell ref="HE91:HF91"/>
    <mergeCell ref="HG91:HH91"/>
    <mergeCell ref="HI91:HJ91"/>
    <mergeCell ref="HK91:HL91"/>
    <mergeCell ref="HN91:HP91"/>
    <mergeCell ref="GT91:GU91"/>
    <mergeCell ref="GY91:HB91"/>
    <mergeCell ref="HC91:HD91"/>
    <mergeCell ref="HS91:HT91"/>
    <mergeCell ref="HX91:IA91"/>
    <mergeCell ref="IB91:IC91"/>
    <mergeCell ref="IR91:IS91"/>
    <mergeCell ref="IW91:IZ91"/>
    <mergeCell ref="JA91:JB91"/>
    <mergeCell ref="JQ91:JR91"/>
    <mergeCell ref="JV91:JY91"/>
    <mergeCell ref="JZ91:KA91"/>
    <mergeCell ref="JT92:JU92"/>
    <mergeCell ref="KB92:KC92"/>
    <mergeCell ref="KD92:KE92"/>
    <mergeCell ref="KF92:KG92"/>
    <mergeCell ref="KH92:KI92"/>
    <mergeCell ref="KK92:KM92"/>
    <mergeCell ref="IU92:IV92"/>
    <mergeCell ref="JC92:JD92"/>
    <mergeCell ref="JE92:JF92"/>
    <mergeCell ref="JG92:JH92"/>
    <mergeCell ref="JI92:JJ92"/>
    <mergeCell ref="JL92:JN92"/>
    <mergeCell ref="HV92:HW92"/>
    <mergeCell ref="ID92:IE92"/>
    <mergeCell ref="IF92:IG92"/>
    <mergeCell ref="IH92:II92"/>
    <mergeCell ref="IJ92:IK92"/>
    <mergeCell ref="IM92:IO92"/>
    <mergeCell ref="GW92:GX92"/>
    <mergeCell ref="HE92:HF92"/>
    <mergeCell ref="HG92:HH92"/>
    <mergeCell ref="HI92:HJ92"/>
    <mergeCell ref="HK92:HL92"/>
    <mergeCell ref="HN92:HP92"/>
    <mergeCell ref="GT92:GU92"/>
    <mergeCell ref="GY92:HB92"/>
    <mergeCell ref="HC92:HD92"/>
    <mergeCell ref="HS92:HT92"/>
    <mergeCell ref="HX92:IA92"/>
    <mergeCell ref="IB92:IC92"/>
    <mergeCell ref="IR92:IS92"/>
    <mergeCell ref="IW92:IZ92"/>
    <mergeCell ref="JA92:JB92"/>
    <mergeCell ref="JQ92:JR92"/>
    <mergeCell ref="JV92:JY92"/>
    <mergeCell ref="JZ92:KA92"/>
    <mergeCell ref="JT93:JU93"/>
    <mergeCell ref="KB93:KC93"/>
    <mergeCell ref="KD93:KE93"/>
    <mergeCell ref="KF93:KG93"/>
    <mergeCell ref="KH93:KI93"/>
    <mergeCell ref="KK93:KM93"/>
    <mergeCell ref="IU93:IV93"/>
    <mergeCell ref="JC93:JD93"/>
    <mergeCell ref="JE93:JF93"/>
    <mergeCell ref="JG93:JH93"/>
    <mergeCell ref="JI93:JJ93"/>
    <mergeCell ref="JL93:JN93"/>
    <mergeCell ref="HV93:HW93"/>
    <mergeCell ref="ID93:IE93"/>
    <mergeCell ref="IF93:IG93"/>
    <mergeCell ref="IH93:II93"/>
    <mergeCell ref="IJ93:IK93"/>
    <mergeCell ref="IM93:IO93"/>
    <mergeCell ref="GW93:GX93"/>
    <mergeCell ref="HE93:HF93"/>
    <mergeCell ref="HG93:HH93"/>
    <mergeCell ref="HI93:HJ93"/>
    <mergeCell ref="HK93:HL93"/>
    <mergeCell ref="HN93:HP93"/>
    <mergeCell ref="GT93:GU93"/>
    <mergeCell ref="GY93:HB93"/>
    <mergeCell ref="HC93:HD93"/>
    <mergeCell ref="HS93:HT93"/>
    <mergeCell ref="HX93:IA93"/>
    <mergeCell ref="IB93:IC93"/>
    <mergeCell ref="IR93:IS93"/>
    <mergeCell ref="IW93:IZ93"/>
    <mergeCell ref="JA93:JB93"/>
    <mergeCell ref="JQ93:JR93"/>
    <mergeCell ref="JV93:JY93"/>
    <mergeCell ref="JZ93:KA93"/>
    <mergeCell ref="JT94:JU94"/>
    <mergeCell ref="KB94:KC94"/>
    <mergeCell ref="KD94:KE94"/>
    <mergeCell ref="KF94:KG94"/>
    <mergeCell ref="KH94:KI94"/>
    <mergeCell ref="KK94:KM94"/>
    <mergeCell ref="IU94:IV94"/>
    <mergeCell ref="JC94:JD94"/>
    <mergeCell ref="JE94:JF94"/>
    <mergeCell ref="JG94:JH94"/>
    <mergeCell ref="JI94:JJ94"/>
    <mergeCell ref="JL94:JN94"/>
    <mergeCell ref="HV94:HW94"/>
    <mergeCell ref="ID94:IE94"/>
    <mergeCell ref="IF94:IG94"/>
    <mergeCell ref="IH94:II94"/>
    <mergeCell ref="IJ94:IK94"/>
    <mergeCell ref="IM94:IO94"/>
    <mergeCell ref="GW94:GX94"/>
    <mergeCell ref="HE94:HF94"/>
    <mergeCell ref="HG94:HH94"/>
    <mergeCell ref="HI94:HJ94"/>
    <mergeCell ref="HK94:HL94"/>
    <mergeCell ref="HN94:HP94"/>
    <mergeCell ref="GT94:GU94"/>
    <mergeCell ref="GY94:HB94"/>
    <mergeCell ref="HC94:HD94"/>
    <mergeCell ref="HS94:HT94"/>
    <mergeCell ref="HX94:IA94"/>
    <mergeCell ref="IB94:IC94"/>
    <mergeCell ref="IR94:IS94"/>
    <mergeCell ref="IW94:IZ94"/>
    <mergeCell ref="JA94:JB94"/>
    <mergeCell ref="JQ94:JR94"/>
    <mergeCell ref="JV94:JY94"/>
    <mergeCell ref="JZ94:KA94"/>
    <mergeCell ref="KB96:KC96"/>
    <mergeCell ref="KD96:KE96"/>
    <mergeCell ref="KF96:KG96"/>
    <mergeCell ref="KH96:KI96"/>
    <mergeCell ref="KK96:KM96"/>
    <mergeCell ref="IU96:IV96"/>
    <mergeCell ref="JC96:JD96"/>
    <mergeCell ref="JE96:JF96"/>
    <mergeCell ref="JG96:JH96"/>
    <mergeCell ref="JI96:JJ96"/>
    <mergeCell ref="JL96:JN96"/>
    <mergeCell ref="HV96:HW96"/>
    <mergeCell ref="ID96:IE96"/>
    <mergeCell ref="IF96:IG96"/>
    <mergeCell ref="IH96:II96"/>
    <mergeCell ref="IJ96:IK96"/>
    <mergeCell ref="IM96:IO96"/>
    <mergeCell ref="GW96:GX96"/>
    <mergeCell ref="HE96:HF96"/>
    <mergeCell ref="HG96:HH96"/>
    <mergeCell ref="HI96:HJ96"/>
    <mergeCell ref="HK96:HL96"/>
    <mergeCell ref="HN96:HP96"/>
    <mergeCell ref="JT95:JU95"/>
    <mergeCell ref="KB95:KC95"/>
    <mergeCell ref="KD95:KE95"/>
    <mergeCell ref="KF95:KG95"/>
    <mergeCell ref="KH95:KI95"/>
    <mergeCell ref="KK95:KM95"/>
    <mergeCell ref="IU95:IV95"/>
    <mergeCell ref="JC95:JD95"/>
    <mergeCell ref="JE95:JF95"/>
    <mergeCell ref="JG95:JH95"/>
    <mergeCell ref="JI95:JJ95"/>
    <mergeCell ref="JL95:JN95"/>
    <mergeCell ref="HV95:HW95"/>
    <mergeCell ref="ID95:IE95"/>
    <mergeCell ref="IF95:IG95"/>
    <mergeCell ref="IH95:II95"/>
    <mergeCell ref="IJ95:IK95"/>
    <mergeCell ref="IM95:IO95"/>
    <mergeCell ref="GW95:GX95"/>
    <mergeCell ref="HE95:HF95"/>
    <mergeCell ref="HG95:HH95"/>
    <mergeCell ref="HI95:HJ95"/>
    <mergeCell ref="HK95:HL95"/>
    <mergeCell ref="HN95:HP95"/>
    <mergeCell ref="KB98:KC98"/>
    <mergeCell ref="KD98:KE98"/>
    <mergeCell ref="KF98:KG98"/>
    <mergeCell ref="KH98:KI98"/>
    <mergeCell ref="KK98:KM98"/>
    <mergeCell ref="IU98:IV98"/>
    <mergeCell ref="JC98:JD98"/>
    <mergeCell ref="JE98:JF98"/>
    <mergeCell ref="JG98:JH98"/>
    <mergeCell ref="JI98:JJ98"/>
    <mergeCell ref="JL98:JN98"/>
    <mergeCell ref="HV98:HW98"/>
    <mergeCell ref="ID98:IE98"/>
    <mergeCell ref="IF98:IG98"/>
    <mergeCell ref="IH98:II98"/>
    <mergeCell ref="IJ98:IK98"/>
    <mergeCell ref="IM98:IO98"/>
    <mergeCell ref="GW98:GX98"/>
    <mergeCell ref="HE98:HF98"/>
    <mergeCell ref="HG98:HH98"/>
    <mergeCell ref="HI98:HJ98"/>
    <mergeCell ref="HK98:HL98"/>
    <mergeCell ref="HN98:HP98"/>
    <mergeCell ref="JT97:JU97"/>
    <mergeCell ref="KB97:KC97"/>
    <mergeCell ref="KD97:KE97"/>
    <mergeCell ref="KF97:KG97"/>
    <mergeCell ref="KH97:KI97"/>
    <mergeCell ref="KK97:KM97"/>
    <mergeCell ref="IU97:IV97"/>
    <mergeCell ref="JC97:JD97"/>
    <mergeCell ref="JE97:JF97"/>
    <mergeCell ref="JG97:JH97"/>
    <mergeCell ref="JI97:JJ97"/>
    <mergeCell ref="JL97:JN97"/>
    <mergeCell ref="HV97:HW97"/>
    <mergeCell ref="ID97:IE97"/>
    <mergeCell ref="IF97:IG97"/>
    <mergeCell ref="IH97:II97"/>
    <mergeCell ref="IJ97:IK97"/>
    <mergeCell ref="IM97:IO97"/>
    <mergeCell ref="GW97:GX97"/>
    <mergeCell ref="HE97:HF97"/>
    <mergeCell ref="HG97:HH97"/>
    <mergeCell ref="HI97:HJ97"/>
    <mergeCell ref="HK97:HL97"/>
    <mergeCell ref="HN97:HP97"/>
    <mergeCell ref="KB100:KC100"/>
    <mergeCell ref="KD100:KE100"/>
    <mergeCell ref="KF100:KG100"/>
    <mergeCell ref="KH100:KI100"/>
    <mergeCell ref="KK100:KM100"/>
    <mergeCell ref="IU100:IV100"/>
    <mergeCell ref="JC100:JD100"/>
    <mergeCell ref="JE100:JF100"/>
    <mergeCell ref="JG100:JH100"/>
    <mergeCell ref="JI100:JJ100"/>
    <mergeCell ref="JL100:JN100"/>
    <mergeCell ref="HV100:HW100"/>
    <mergeCell ref="ID100:IE100"/>
    <mergeCell ref="IF100:IG100"/>
    <mergeCell ref="IH100:II100"/>
    <mergeCell ref="IJ100:IK100"/>
    <mergeCell ref="IM100:IO100"/>
    <mergeCell ref="GW100:GX100"/>
    <mergeCell ref="HE100:HF100"/>
    <mergeCell ref="HG100:HH100"/>
    <mergeCell ref="HI100:HJ100"/>
    <mergeCell ref="HK100:HL100"/>
    <mergeCell ref="HN100:HP100"/>
    <mergeCell ref="JT99:JU99"/>
    <mergeCell ref="KB99:KC99"/>
    <mergeCell ref="KD99:KE99"/>
    <mergeCell ref="KF99:KG99"/>
    <mergeCell ref="KH99:KI99"/>
    <mergeCell ref="KK99:KM99"/>
    <mergeCell ref="IU99:IV99"/>
    <mergeCell ref="JC99:JD99"/>
    <mergeCell ref="JE99:JF99"/>
    <mergeCell ref="JG99:JH99"/>
    <mergeCell ref="JI99:JJ99"/>
    <mergeCell ref="JL99:JN99"/>
    <mergeCell ref="HV99:HW99"/>
    <mergeCell ref="ID99:IE99"/>
    <mergeCell ref="IF99:IG99"/>
    <mergeCell ref="IH99:II99"/>
    <mergeCell ref="IJ99:IK99"/>
    <mergeCell ref="IM99:IO99"/>
    <mergeCell ref="GW99:GX99"/>
    <mergeCell ref="HE99:HF99"/>
    <mergeCell ref="HG99:HH99"/>
    <mergeCell ref="HI99:HJ99"/>
    <mergeCell ref="HK99:HL99"/>
    <mergeCell ref="HN99:HP99"/>
    <mergeCell ref="B42:C42"/>
    <mergeCell ref="KK4:KM4"/>
    <mergeCell ref="AD7:AE7"/>
    <mergeCell ref="AL7:AM7"/>
    <mergeCell ref="BC7:BD7"/>
    <mergeCell ref="BK7:BL7"/>
    <mergeCell ref="JE4:JF4"/>
    <mergeCell ref="JG4:JH4"/>
    <mergeCell ref="JI4:JJ4"/>
    <mergeCell ref="JL4:JN4"/>
    <mergeCell ref="KD4:KE4"/>
    <mergeCell ref="KF4:KG4"/>
    <mergeCell ref="KH4:KI4"/>
    <mergeCell ref="HG4:HH4"/>
    <mergeCell ref="HI4:HJ4"/>
    <mergeCell ref="HK4:HL4"/>
    <mergeCell ref="HN4:HP4"/>
    <mergeCell ref="IF4:IG4"/>
    <mergeCell ref="IH4:II4"/>
    <mergeCell ref="IJ4:IK4"/>
    <mergeCell ref="IM4:IO4"/>
    <mergeCell ref="FK4:FL4"/>
    <mergeCell ref="FM4:FN4"/>
    <mergeCell ref="FP4:FR4"/>
    <mergeCell ref="GH4:GI4"/>
    <mergeCell ref="GJ4:GK4"/>
    <mergeCell ref="GL4:GM4"/>
    <mergeCell ref="GO4:GQ4"/>
    <mergeCell ref="DO4:DP4"/>
    <mergeCell ref="DR4:DT4"/>
    <mergeCell ref="EJ4:EK4"/>
    <mergeCell ref="EL4:EM4"/>
    <mergeCell ref="EN4:EO4"/>
    <mergeCell ref="EQ4:ES4"/>
    <mergeCell ref="FI4:FJ4"/>
    <mergeCell ref="BT4:BV4"/>
    <mergeCell ref="CL4:CM4"/>
    <mergeCell ref="CN4:CO4"/>
    <mergeCell ref="CP4:CQ4"/>
    <mergeCell ref="CS4:CU4"/>
    <mergeCell ref="DK4:DL4"/>
    <mergeCell ref="DM4:DN4"/>
    <mergeCell ref="AN4:AO4"/>
    <mergeCell ref="AP4:AQ4"/>
    <mergeCell ref="AR4:AS4"/>
    <mergeCell ref="AU4:AW4"/>
    <mergeCell ref="BM4:BN4"/>
    <mergeCell ref="BO4:BP4"/>
    <mergeCell ref="BQ4:BR4"/>
    <mergeCell ref="JT42:JU42"/>
    <mergeCell ref="KB42:KC42"/>
    <mergeCell ref="KD42:KE42"/>
    <mergeCell ref="KF42:KG42"/>
    <mergeCell ref="KH42:KI42"/>
    <mergeCell ref="KK42:KM42"/>
    <mergeCell ref="IU42:IV42"/>
    <mergeCell ref="JC42:JD42"/>
    <mergeCell ref="JE42:JF42"/>
    <mergeCell ref="JG42:JH42"/>
    <mergeCell ref="JI42:JJ42"/>
    <mergeCell ref="JL42:JN42"/>
    <mergeCell ref="HV42:HW42"/>
    <mergeCell ref="ID42:IE42"/>
    <mergeCell ref="IF42:IG42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5:C6"/>
    <mergeCell ref="D5:D6"/>
    <mergeCell ref="G5:J6"/>
    <mergeCell ref="G7:J7"/>
    <mergeCell ref="K5:L6"/>
    <mergeCell ref="K7:L7"/>
    <mergeCell ref="G8:J8"/>
    <mergeCell ref="G9:J9"/>
    <mergeCell ref="G10:J10"/>
    <mergeCell ref="G11:J11"/>
    <mergeCell ref="G12:J12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G24:J24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G46:J46"/>
    <mergeCell ref="G47:J47"/>
    <mergeCell ref="B51:C51"/>
    <mergeCell ref="G51:J51"/>
    <mergeCell ref="G52:J52"/>
    <mergeCell ref="G53:J53"/>
    <mergeCell ref="G54:J54"/>
    <mergeCell ref="G55:J55"/>
    <mergeCell ref="G56:J56"/>
    <mergeCell ref="G57:J57"/>
    <mergeCell ref="G58:J58"/>
    <mergeCell ref="G59:J59"/>
    <mergeCell ref="G60:J60"/>
    <mergeCell ref="G61:J61"/>
    <mergeCell ref="G62:J62"/>
    <mergeCell ref="G63:J63"/>
    <mergeCell ref="G64:J64"/>
    <mergeCell ref="G65:J65"/>
    <mergeCell ref="G66:J66"/>
    <mergeCell ref="G67:J67"/>
    <mergeCell ref="G68:J68"/>
    <mergeCell ref="G69:J69"/>
    <mergeCell ref="G70:J70"/>
    <mergeCell ref="G71:J71"/>
    <mergeCell ref="G72:J72"/>
    <mergeCell ref="G73:J73"/>
    <mergeCell ref="G74:J74"/>
    <mergeCell ref="G75:J75"/>
    <mergeCell ref="G76:J76"/>
    <mergeCell ref="G77:J77"/>
    <mergeCell ref="G78:J78"/>
    <mergeCell ref="G79:J79"/>
    <mergeCell ref="G80:J80"/>
    <mergeCell ref="G81:J81"/>
    <mergeCell ref="G82:J82"/>
    <mergeCell ref="G83:J83"/>
    <mergeCell ref="G84:J84"/>
    <mergeCell ref="G85:J85"/>
    <mergeCell ref="G86:J86"/>
    <mergeCell ref="G87:J87"/>
    <mergeCell ref="G88:J88"/>
    <mergeCell ref="G89:J89"/>
    <mergeCell ref="G90:J90"/>
    <mergeCell ref="G91:J91"/>
    <mergeCell ref="G92:J92"/>
    <mergeCell ref="G93:J93"/>
    <mergeCell ref="G94:J94"/>
    <mergeCell ref="G95:J95"/>
    <mergeCell ref="G96:J96"/>
    <mergeCell ref="G97:J97"/>
    <mergeCell ref="G98:J98"/>
    <mergeCell ref="G99:J99"/>
    <mergeCell ref="G100:J100"/>
    <mergeCell ref="K8:L8"/>
    <mergeCell ref="K9:L9"/>
    <mergeCell ref="K10:L10"/>
    <mergeCell ref="K11:L11"/>
    <mergeCell ref="K12:L12"/>
    <mergeCell ref="K13:L13"/>
    <mergeCell ref="K14:L14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M5:P5"/>
    <mergeCell ref="M6:N6"/>
    <mergeCell ref="S5:T6"/>
    <mergeCell ref="S7:T7"/>
    <mergeCell ref="S8:T8"/>
    <mergeCell ref="S9:T9"/>
    <mergeCell ref="S10:T10"/>
    <mergeCell ref="S11:T11"/>
    <mergeCell ref="S12:T12"/>
    <mergeCell ref="S13:T13"/>
    <mergeCell ref="S14:T14"/>
    <mergeCell ref="S15:T15"/>
    <mergeCell ref="S16:T16"/>
    <mergeCell ref="S17:T17"/>
    <mergeCell ref="S18:T18"/>
    <mergeCell ref="S19:T19"/>
    <mergeCell ref="S20:T20"/>
    <mergeCell ref="S21:T21"/>
    <mergeCell ref="S22:T22"/>
    <mergeCell ref="S23:T23"/>
    <mergeCell ref="S24:T24"/>
    <mergeCell ref="S25:T25"/>
    <mergeCell ref="S26:T26"/>
    <mergeCell ref="S27:T27"/>
    <mergeCell ref="S28:T28"/>
    <mergeCell ref="S29:T29"/>
    <mergeCell ref="S30:T30"/>
    <mergeCell ref="S31:T31"/>
    <mergeCell ref="S32:T32"/>
    <mergeCell ref="S33:T33"/>
    <mergeCell ref="S34:T34"/>
    <mergeCell ref="S35:T35"/>
    <mergeCell ref="S36:T36"/>
    <mergeCell ref="S37:T37"/>
    <mergeCell ref="AA9:AB9"/>
    <mergeCell ref="AF9:AI9"/>
    <mergeCell ref="AJ9:AK9"/>
    <mergeCell ref="AZ9:BA9"/>
    <mergeCell ref="S51:T51"/>
    <mergeCell ref="S52:T52"/>
    <mergeCell ref="S53:T53"/>
    <mergeCell ref="S54:T54"/>
    <mergeCell ref="S55:T55"/>
    <mergeCell ref="S56:T56"/>
    <mergeCell ref="S57:T57"/>
    <mergeCell ref="S58:T58"/>
    <mergeCell ref="S59:T59"/>
    <mergeCell ref="S60:T60"/>
    <mergeCell ref="S61:T61"/>
    <mergeCell ref="S62:T62"/>
    <mergeCell ref="S63:T63"/>
    <mergeCell ref="S64:T64"/>
    <mergeCell ref="S65:T65"/>
    <mergeCell ref="S66:T66"/>
    <mergeCell ref="S67:T67"/>
    <mergeCell ref="S68:T68"/>
    <mergeCell ref="S69:T69"/>
    <mergeCell ref="S70:T70"/>
    <mergeCell ref="S71:T71"/>
    <mergeCell ref="S72:T72"/>
    <mergeCell ref="S73:T73"/>
    <mergeCell ref="S74:T74"/>
    <mergeCell ref="S75:T75"/>
    <mergeCell ref="S76:T76"/>
    <mergeCell ref="FX76:FY76"/>
    <mergeCell ref="FX75:FY75"/>
    <mergeCell ref="FX74:FY74"/>
    <mergeCell ref="FX73:FY73"/>
    <mergeCell ref="FX72:FY72"/>
    <mergeCell ref="FX71:FY71"/>
    <mergeCell ref="FX70:FY70"/>
    <mergeCell ref="FX69:FY69"/>
    <mergeCell ref="FX68:FY68"/>
    <mergeCell ref="FX67:FY67"/>
    <mergeCell ref="FX66:FY66"/>
    <mergeCell ref="FX65:FY65"/>
    <mergeCell ref="FX64:FY64"/>
    <mergeCell ref="FX63:FY63"/>
    <mergeCell ref="FX62:FY62"/>
    <mergeCell ref="FX61:FY61"/>
    <mergeCell ref="FX60:FY60"/>
    <mergeCell ref="FX59:FY59"/>
    <mergeCell ref="FX58:FY58"/>
    <mergeCell ref="FX57:FY57"/>
    <mergeCell ref="FX56:FY56"/>
    <mergeCell ref="FX55:FY55"/>
    <mergeCell ref="FX54:FY54"/>
    <mergeCell ref="FX53:FY53"/>
    <mergeCell ref="FX52:FY52"/>
    <mergeCell ref="FX51:FY51"/>
    <mergeCell ref="FX50:FY50"/>
    <mergeCell ref="FX49:FY49"/>
    <mergeCell ref="FX48:FY48"/>
    <mergeCell ref="FX47:FY47"/>
    <mergeCell ref="FX46:FY46"/>
    <mergeCell ref="AF10:AI10"/>
    <mergeCell ref="AJ10:AK10"/>
    <mergeCell ref="AZ10:BA10"/>
    <mergeCell ref="S84:T84"/>
    <mergeCell ref="S85:T85"/>
    <mergeCell ref="S86:T86"/>
    <mergeCell ref="S87:T87"/>
    <mergeCell ref="S88:T88"/>
    <mergeCell ref="S89:T89"/>
    <mergeCell ref="S90:T90"/>
    <mergeCell ref="S91:T91"/>
    <mergeCell ref="S92:T92"/>
    <mergeCell ref="S93:T93"/>
    <mergeCell ref="S94:T94"/>
    <mergeCell ref="S95:T95"/>
    <mergeCell ref="S96:T96"/>
    <mergeCell ref="S97:T97"/>
    <mergeCell ref="S98:T98"/>
    <mergeCell ref="S99:T99"/>
    <mergeCell ref="S100:T100"/>
    <mergeCell ref="M4:N4"/>
    <mergeCell ref="S4:T4"/>
    <mergeCell ref="AL4:AM4"/>
    <mergeCell ref="BK4:BL4"/>
    <mergeCell ref="CJ4:CK4"/>
    <mergeCell ref="DI4:DJ4"/>
    <mergeCell ref="EH4:EI4"/>
    <mergeCell ref="FG4:FH4"/>
    <mergeCell ref="AL6:AM6"/>
    <mergeCell ref="BK6:BL6"/>
    <mergeCell ref="CJ6:CK6"/>
    <mergeCell ref="DI6:DJ6"/>
    <mergeCell ref="EH6:EI6"/>
    <mergeCell ref="FG6:FH6"/>
    <mergeCell ref="AA8:AB8"/>
    <mergeCell ref="AF8:AI8"/>
    <mergeCell ref="AJ8:AK8"/>
    <mergeCell ref="AZ8:BA8"/>
    <mergeCell ref="BE8:BH8"/>
    <mergeCell ref="BI8:BJ8"/>
    <mergeCell ref="BY8:BZ8"/>
    <mergeCell ref="CD8:CG8"/>
    <mergeCell ref="CH8:CI8"/>
    <mergeCell ref="CX8:CY8"/>
    <mergeCell ref="DC8:DF8"/>
    <mergeCell ref="DG8:DH8"/>
    <mergeCell ref="DW8:DX8"/>
    <mergeCell ref="EB8:EE8"/>
    <mergeCell ref="EF8:EG8"/>
    <mergeCell ref="EV8:EW8"/>
    <mergeCell ref="FA8:FD8"/>
    <mergeCell ref="FE8:FF8"/>
    <mergeCell ref="S77:T77"/>
    <mergeCell ref="S78:T78"/>
    <mergeCell ref="S79:T79"/>
    <mergeCell ref="S80:T80"/>
    <mergeCell ref="S81:T81"/>
    <mergeCell ref="S82:T82"/>
    <mergeCell ref="S83:T83"/>
    <mergeCell ref="DA100:DB100"/>
    <mergeCell ref="DI100:DJ100"/>
    <mergeCell ref="DK100:DL100"/>
    <mergeCell ref="DM100:DN100"/>
    <mergeCell ref="DO100:DP100"/>
    <mergeCell ref="DR100:DT100"/>
    <mergeCell ref="DA99:DB99"/>
    <mergeCell ref="DI99:DJ99"/>
    <mergeCell ref="KB4:KC4"/>
    <mergeCell ref="AA5:AB6"/>
    <mergeCell ref="AC5:AC6"/>
    <mergeCell ref="AF5:AI6"/>
    <mergeCell ref="AJ5:AK6"/>
    <mergeCell ref="AL5:AO5"/>
    <mergeCell ref="AP5:AQ6"/>
    <mergeCell ref="AZ5:BA6"/>
    <mergeCell ref="BB5:BB6"/>
    <mergeCell ref="BE5:BH6"/>
    <mergeCell ref="BI5:BJ6"/>
    <mergeCell ref="BK5:BN5"/>
    <mergeCell ref="BO5:BP6"/>
    <mergeCell ref="BY5:BZ6"/>
    <mergeCell ref="CA5:CA6"/>
    <mergeCell ref="CD5:CG6"/>
    <mergeCell ref="CH5:CI6"/>
    <mergeCell ref="CJ5:CM5"/>
    <mergeCell ref="CN5:CO6"/>
    <mergeCell ref="CX5:CY6"/>
    <mergeCell ref="CZ5:CZ6"/>
    <mergeCell ref="DC5:DF6"/>
    <mergeCell ref="DG5:DH6"/>
    <mergeCell ref="DI5:DL5"/>
    <mergeCell ref="DM5:DN6"/>
    <mergeCell ref="DW5:DX6"/>
    <mergeCell ref="DY5:DY6"/>
    <mergeCell ref="EB5:EE6"/>
    <mergeCell ref="EF5:EG6"/>
    <mergeCell ref="EH5:EK5"/>
    <mergeCell ref="EL5:EM6"/>
    <mergeCell ref="EV5:EW6"/>
    <mergeCell ref="EX5:EX6"/>
    <mergeCell ref="FA5:FD6"/>
    <mergeCell ref="FE5:FF6"/>
    <mergeCell ref="FG5:FJ5"/>
    <mergeCell ref="FK5:FL6"/>
    <mergeCell ref="FU5:FV6"/>
    <mergeCell ref="FW5:FW6"/>
    <mergeCell ref="FZ5:GC6"/>
    <mergeCell ref="GD5:GE6"/>
    <mergeCell ref="GF5:GI5"/>
    <mergeCell ref="GJ5:GK6"/>
    <mergeCell ref="GT5:GU6"/>
    <mergeCell ref="GV5:GV6"/>
    <mergeCell ref="GY5:HB6"/>
    <mergeCell ref="HC5:HD6"/>
    <mergeCell ref="HE5:HH5"/>
    <mergeCell ref="HI5:HJ6"/>
    <mergeCell ref="HS5:HT6"/>
    <mergeCell ref="HU5:HU6"/>
    <mergeCell ref="HX5:IA6"/>
    <mergeCell ref="IB5:IC6"/>
    <mergeCell ref="ID5:IG5"/>
    <mergeCell ref="IH5:II6"/>
    <mergeCell ref="IR5:IS6"/>
    <mergeCell ref="HN5:HP6"/>
    <mergeCell ref="HR5:HR6"/>
    <mergeCell ref="HV5:HW6"/>
    <mergeCell ref="IJ5:IK6"/>
    <mergeCell ref="CW5:CW6"/>
    <mergeCell ref="HE6:HF6"/>
    <mergeCell ref="ID6:IE6"/>
    <mergeCell ref="JC6:JD6"/>
    <mergeCell ref="KB6:KC6"/>
    <mergeCell ref="AA7:AB7"/>
    <mergeCell ref="AF7:AI7"/>
    <mergeCell ref="AJ7:AK7"/>
    <mergeCell ref="AZ7:BA7"/>
    <mergeCell ref="BE7:BH7"/>
    <mergeCell ref="BI7:BJ7"/>
    <mergeCell ref="BY7:BZ7"/>
    <mergeCell ref="CD7:CG7"/>
    <mergeCell ref="CH7:CI7"/>
    <mergeCell ref="CX7:CY7"/>
    <mergeCell ref="DC7:DF7"/>
    <mergeCell ref="DG7:DH7"/>
    <mergeCell ref="DW7:DX7"/>
    <mergeCell ref="EB7:EE7"/>
    <mergeCell ref="EF7:EG7"/>
    <mergeCell ref="EV7:EW7"/>
    <mergeCell ref="FA7:FD7"/>
    <mergeCell ref="FE7:FF7"/>
    <mergeCell ref="FU7:FV7"/>
    <mergeCell ref="FZ7:GC7"/>
    <mergeCell ref="GD7:GE7"/>
    <mergeCell ref="GT7:GU7"/>
    <mergeCell ref="GY7:HB7"/>
    <mergeCell ref="HC7:HD7"/>
    <mergeCell ref="HS7:HT7"/>
    <mergeCell ref="HX7:IA7"/>
    <mergeCell ref="IB7:IC7"/>
    <mergeCell ref="IR7:IS7"/>
    <mergeCell ref="IW7:IZ7"/>
    <mergeCell ref="JA7:JB7"/>
    <mergeCell ref="JQ7:JR7"/>
    <mergeCell ref="JV7:JY7"/>
    <mergeCell ref="JZ7:KA7"/>
    <mergeCell ref="GW7:GX7"/>
    <mergeCell ref="HE7:HF7"/>
    <mergeCell ref="HG7:HH7"/>
    <mergeCell ref="HI7:HJ7"/>
    <mergeCell ref="HK7:HL7"/>
    <mergeCell ref="HN7:HP7"/>
    <mergeCell ref="JT7:JU7"/>
    <mergeCell ref="KB7:KC7"/>
    <mergeCell ref="DA7:DB7"/>
    <mergeCell ref="DI7:DJ7"/>
    <mergeCell ref="DK7:DL7"/>
    <mergeCell ref="DM7:DN7"/>
    <mergeCell ref="DO7:DP7"/>
    <mergeCell ref="DR7:DT7"/>
    <mergeCell ref="CX10:CY10"/>
    <mergeCell ref="DC10:DF10"/>
    <mergeCell ref="DG10:DH10"/>
    <mergeCell ref="DW10:DX10"/>
    <mergeCell ref="EB10:EE10"/>
    <mergeCell ref="EF10:EG10"/>
    <mergeCell ref="EV10:EW10"/>
    <mergeCell ref="FA10:FD10"/>
    <mergeCell ref="FE10:FF10"/>
    <mergeCell ref="FU10:FV10"/>
    <mergeCell ref="FZ10:GC10"/>
    <mergeCell ref="GD10:GE10"/>
    <mergeCell ref="GT10:GU10"/>
    <mergeCell ref="GY10:HB10"/>
    <mergeCell ref="HC10:HD10"/>
    <mergeCell ref="HS10:HT10"/>
    <mergeCell ref="HX10:IA10"/>
    <mergeCell ref="IB10:IC10"/>
    <mergeCell ref="IR10:IS10"/>
    <mergeCell ref="IW10:IZ10"/>
    <mergeCell ref="JA10:JB10"/>
    <mergeCell ref="JQ10:JR10"/>
    <mergeCell ref="JV10:JY10"/>
    <mergeCell ref="JZ10:KA10"/>
    <mergeCell ref="AA11:AB11"/>
    <mergeCell ref="AF11:AI11"/>
    <mergeCell ref="AJ11:AK11"/>
    <mergeCell ref="AZ11:BA11"/>
    <mergeCell ref="BE11:BH11"/>
    <mergeCell ref="BI11:BJ11"/>
    <mergeCell ref="BY11:BZ11"/>
    <mergeCell ref="CD11:CG11"/>
    <mergeCell ref="CH11:CI11"/>
    <mergeCell ref="CX11:CY11"/>
    <mergeCell ref="DC11:DF11"/>
    <mergeCell ref="DG11:DH11"/>
    <mergeCell ref="DW11:DX11"/>
    <mergeCell ref="EB11:EE11"/>
    <mergeCell ref="EF11:EG11"/>
    <mergeCell ref="EV11:EW11"/>
    <mergeCell ref="FA11:FD11"/>
    <mergeCell ref="FE11:FF11"/>
    <mergeCell ref="FU11:FV11"/>
    <mergeCell ref="FZ11:GC11"/>
    <mergeCell ref="GD11:GE11"/>
    <mergeCell ref="GT11:GU11"/>
    <mergeCell ref="GY11:HB11"/>
    <mergeCell ref="HC11:HD11"/>
    <mergeCell ref="HS11:HT11"/>
    <mergeCell ref="HX11:IA11"/>
    <mergeCell ref="IB11:IC11"/>
    <mergeCell ref="IR11:IS11"/>
    <mergeCell ref="IW11:IZ11"/>
    <mergeCell ref="JA11:JB11"/>
    <mergeCell ref="JQ11:JR11"/>
    <mergeCell ref="JV11:JY11"/>
    <mergeCell ref="JT11:JU11"/>
    <mergeCell ref="FX11:FY11"/>
    <mergeCell ref="GF11:GG11"/>
    <mergeCell ref="GH11:GI11"/>
    <mergeCell ref="GJ11:GK11"/>
    <mergeCell ref="GL11:GM11"/>
    <mergeCell ref="GO11:GQ11"/>
    <mergeCell ref="EY11:EZ11"/>
    <mergeCell ref="CX12:CY12"/>
    <mergeCell ref="DC12:DF12"/>
    <mergeCell ref="DG12:DH12"/>
    <mergeCell ref="DW12:DX12"/>
    <mergeCell ref="EB12:EE12"/>
    <mergeCell ref="EF12:EG12"/>
    <mergeCell ref="EV12:EW12"/>
    <mergeCell ref="FA12:FD12"/>
    <mergeCell ref="FE12:FF12"/>
    <mergeCell ref="FU12:FV12"/>
    <mergeCell ref="FZ12:GC12"/>
    <mergeCell ref="GD12:GE12"/>
    <mergeCell ref="GT12:GU12"/>
    <mergeCell ref="GY12:HB12"/>
    <mergeCell ref="HC12:HD12"/>
    <mergeCell ref="HS12:HT12"/>
    <mergeCell ref="HX12:IA12"/>
    <mergeCell ref="IB12:IC12"/>
    <mergeCell ref="IR12:IS12"/>
    <mergeCell ref="IW12:IZ12"/>
    <mergeCell ref="JA12:JB12"/>
    <mergeCell ref="JQ12:JR12"/>
    <mergeCell ref="JV12:JY12"/>
    <mergeCell ref="JZ12:KA12"/>
    <mergeCell ref="FX12:FY12"/>
    <mergeCell ref="GF12:GG12"/>
    <mergeCell ref="GH12:GI12"/>
    <mergeCell ref="GJ12:GK12"/>
    <mergeCell ref="GL12:GM12"/>
    <mergeCell ref="GO12:GQ12"/>
    <mergeCell ref="EY12:EZ12"/>
    <mergeCell ref="FG12:FH12"/>
    <mergeCell ref="FI12:FJ12"/>
    <mergeCell ref="FK12:FL12"/>
    <mergeCell ref="FM12:FN12"/>
    <mergeCell ref="FP12:FR12"/>
    <mergeCell ref="DZ12:EA12"/>
    <mergeCell ref="EH12:EI12"/>
    <mergeCell ref="EJ12:EK12"/>
    <mergeCell ref="EL12:EM12"/>
    <mergeCell ref="EN12:EO12"/>
    <mergeCell ref="EQ12:ES12"/>
    <mergeCell ref="DA12:DB12"/>
    <mergeCell ref="DI12:DJ12"/>
    <mergeCell ref="DK12:DL12"/>
    <mergeCell ref="DM12:DN12"/>
    <mergeCell ref="DO12:DP12"/>
    <mergeCell ref="DR12:DT12"/>
    <mergeCell ref="CX13:CY13"/>
    <mergeCell ref="DC13:DF13"/>
    <mergeCell ref="DG13:DH13"/>
    <mergeCell ref="DW13:DX13"/>
    <mergeCell ref="EB13:EE13"/>
    <mergeCell ref="EF13:EG13"/>
    <mergeCell ref="EV13:EW13"/>
    <mergeCell ref="FA13:FD13"/>
    <mergeCell ref="FE13:FF13"/>
    <mergeCell ref="FU13:FV13"/>
    <mergeCell ref="FZ13:GC13"/>
    <mergeCell ref="GD13:GE13"/>
    <mergeCell ref="GT13:GU13"/>
    <mergeCell ref="GY13:HB13"/>
    <mergeCell ref="HC13:HD13"/>
    <mergeCell ref="HS13:HT13"/>
    <mergeCell ref="HX13:IA13"/>
    <mergeCell ref="IB13:IC13"/>
    <mergeCell ref="IR13:IS13"/>
    <mergeCell ref="IW13:IZ13"/>
    <mergeCell ref="JA13:JB13"/>
    <mergeCell ref="JQ13:JR13"/>
    <mergeCell ref="JV13:JY13"/>
    <mergeCell ref="JZ13:KA13"/>
    <mergeCell ref="JT13:JU13"/>
    <mergeCell ref="FX13:FY13"/>
    <mergeCell ref="GF13:GG13"/>
    <mergeCell ref="GH13:GI13"/>
    <mergeCell ref="GJ13:GK13"/>
    <mergeCell ref="GL13:GM13"/>
    <mergeCell ref="GO13:GQ13"/>
    <mergeCell ref="EY13:EZ13"/>
    <mergeCell ref="FG13:FH13"/>
    <mergeCell ref="FI13:FJ13"/>
    <mergeCell ref="FK13:FL13"/>
    <mergeCell ref="FM13:FN13"/>
    <mergeCell ref="FP13:FR13"/>
    <mergeCell ref="DZ13:EA13"/>
    <mergeCell ref="EH13:EI13"/>
    <mergeCell ref="EJ13:EK13"/>
    <mergeCell ref="EL13:EM13"/>
    <mergeCell ref="EN13:EO13"/>
    <mergeCell ref="EQ13:ES13"/>
    <mergeCell ref="DA13:DB13"/>
    <mergeCell ref="DI13:DJ13"/>
    <mergeCell ref="DK13:DL13"/>
    <mergeCell ref="DM13:DN13"/>
    <mergeCell ref="DO13:DP13"/>
    <mergeCell ref="DR13:DT13"/>
    <mergeCell ref="AA95:AB95"/>
    <mergeCell ref="AF95:AI95"/>
    <mergeCell ref="AJ95:AK95"/>
    <mergeCell ref="AZ95:BA95"/>
    <mergeCell ref="BE95:BH95"/>
    <mergeCell ref="BI95:BJ95"/>
    <mergeCell ref="BY95:BZ95"/>
    <mergeCell ref="CD95:CG95"/>
    <mergeCell ref="CH95:CI95"/>
    <mergeCell ref="CX95:CY95"/>
    <mergeCell ref="DC95:DF95"/>
    <mergeCell ref="DG95:DH95"/>
    <mergeCell ref="DW95:DX95"/>
    <mergeCell ref="EB95:EE95"/>
    <mergeCell ref="EF95:EG95"/>
    <mergeCell ref="EV95:EW95"/>
    <mergeCell ref="FA95:FD95"/>
    <mergeCell ref="FE95:FF95"/>
    <mergeCell ref="FU95:FV95"/>
    <mergeCell ref="FZ95:GC95"/>
    <mergeCell ref="GD95:GE95"/>
    <mergeCell ref="GT95:GU95"/>
    <mergeCell ref="GY95:HB95"/>
    <mergeCell ref="HC95:HD95"/>
    <mergeCell ref="HS95:HT95"/>
    <mergeCell ref="HX95:IA95"/>
    <mergeCell ref="IB95:IC95"/>
    <mergeCell ref="IR95:IS95"/>
    <mergeCell ref="IW95:IZ95"/>
    <mergeCell ref="JA95:JB95"/>
    <mergeCell ref="JQ95:JR95"/>
    <mergeCell ref="JV95:JY95"/>
    <mergeCell ref="JZ95:KA95"/>
    <mergeCell ref="FX95:FY95"/>
    <mergeCell ref="GF95:GG95"/>
    <mergeCell ref="GH95:GI95"/>
    <mergeCell ref="GJ95:GK95"/>
    <mergeCell ref="GL95:GM95"/>
    <mergeCell ref="GO95:GQ95"/>
    <mergeCell ref="EY95:EZ95"/>
    <mergeCell ref="FG95:FH95"/>
    <mergeCell ref="FI95:FJ95"/>
    <mergeCell ref="FK95:FL95"/>
    <mergeCell ref="FM95:FN95"/>
    <mergeCell ref="FP95:FR95"/>
    <mergeCell ref="DZ95:EA95"/>
    <mergeCell ref="EH95:EI95"/>
    <mergeCell ref="EJ95:EK95"/>
    <mergeCell ref="EL95:EM95"/>
    <mergeCell ref="EN95:EO95"/>
    <mergeCell ref="EQ95:ES95"/>
    <mergeCell ref="DA95:DB95"/>
    <mergeCell ref="DI95:DJ95"/>
    <mergeCell ref="DK95:DL95"/>
    <mergeCell ref="DM95:DN95"/>
    <mergeCell ref="DO95:DP95"/>
    <mergeCell ref="DR95:DT95"/>
    <mergeCell ref="CB95:CC95"/>
    <mergeCell ref="CJ95:CK95"/>
    <mergeCell ref="CL95:CM95"/>
    <mergeCell ref="CN95:CO95"/>
    <mergeCell ref="CP95:CQ95"/>
    <mergeCell ref="CS95:CU95"/>
    <mergeCell ref="BC95:BD95"/>
    <mergeCell ref="AA96:AB96"/>
    <mergeCell ref="AF96:AI96"/>
    <mergeCell ref="AJ96:AK96"/>
    <mergeCell ref="AZ96:BA96"/>
    <mergeCell ref="BE96:BH96"/>
    <mergeCell ref="BI96:BJ96"/>
    <mergeCell ref="BY96:BZ96"/>
    <mergeCell ref="CD96:CG96"/>
    <mergeCell ref="CH96:CI96"/>
    <mergeCell ref="CX96:CY96"/>
    <mergeCell ref="DC96:DF96"/>
    <mergeCell ref="DG96:DH96"/>
    <mergeCell ref="DW96:DX96"/>
    <mergeCell ref="EB96:EE96"/>
    <mergeCell ref="EF96:EG96"/>
    <mergeCell ref="EV96:EW96"/>
    <mergeCell ref="FA96:FD96"/>
    <mergeCell ref="FE96:FF96"/>
    <mergeCell ref="FU96:FV96"/>
    <mergeCell ref="FZ96:GC96"/>
    <mergeCell ref="GD96:GE96"/>
    <mergeCell ref="GT96:GU96"/>
    <mergeCell ref="GY96:HB96"/>
    <mergeCell ref="HC96:HD96"/>
    <mergeCell ref="HS96:HT96"/>
    <mergeCell ref="HX96:IA96"/>
    <mergeCell ref="IB96:IC96"/>
    <mergeCell ref="IR96:IS96"/>
    <mergeCell ref="IW96:IZ96"/>
    <mergeCell ref="JA96:JB96"/>
    <mergeCell ref="JQ96:JR96"/>
    <mergeCell ref="JV96:JY96"/>
    <mergeCell ref="JZ96:KA96"/>
    <mergeCell ref="JT96:JU96"/>
    <mergeCell ref="FX96:FY96"/>
    <mergeCell ref="GF96:GG96"/>
    <mergeCell ref="GH96:GI96"/>
    <mergeCell ref="GJ96:GK96"/>
    <mergeCell ref="GL96:GM96"/>
    <mergeCell ref="GO96:GQ96"/>
    <mergeCell ref="EY96:EZ96"/>
    <mergeCell ref="FG96:FH96"/>
    <mergeCell ref="FI96:FJ96"/>
    <mergeCell ref="FK96:FL96"/>
    <mergeCell ref="FM96:FN96"/>
    <mergeCell ref="FP96:FR96"/>
    <mergeCell ref="DZ96:EA96"/>
    <mergeCell ref="EH96:EI96"/>
    <mergeCell ref="EJ96:EK96"/>
    <mergeCell ref="EL96:EM96"/>
    <mergeCell ref="EN96:EO96"/>
    <mergeCell ref="EQ96:ES96"/>
    <mergeCell ref="DA96:DB96"/>
    <mergeCell ref="DI96:DJ96"/>
    <mergeCell ref="DK96:DL96"/>
    <mergeCell ref="DM96:DN96"/>
    <mergeCell ref="DO96:DP96"/>
    <mergeCell ref="DR96:DT96"/>
    <mergeCell ref="BT96:BV96"/>
    <mergeCell ref="AD96:AE96"/>
    <mergeCell ref="AL96:AM96"/>
    <mergeCell ref="AN96:AO96"/>
    <mergeCell ref="AP96:AQ96"/>
    <mergeCell ref="AR96:AS96"/>
    <mergeCell ref="AA97:AB97"/>
    <mergeCell ref="AF97:AI97"/>
    <mergeCell ref="AJ97:AK97"/>
    <mergeCell ref="AZ97:BA97"/>
    <mergeCell ref="BE97:BH97"/>
    <mergeCell ref="BI97:BJ97"/>
    <mergeCell ref="BY97:BZ97"/>
    <mergeCell ref="CD97:CG97"/>
    <mergeCell ref="CH97:CI97"/>
    <mergeCell ref="CX97:CY97"/>
    <mergeCell ref="DC97:DF97"/>
    <mergeCell ref="DG97:DH97"/>
    <mergeCell ref="DW97:DX97"/>
    <mergeCell ref="EB97:EE97"/>
    <mergeCell ref="EF97:EG97"/>
    <mergeCell ref="EV97:EW97"/>
    <mergeCell ref="FA97:FD97"/>
    <mergeCell ref="FE97:FF97"/>
    <mergeCell ref="FU97:FV97"/>
    <mergeCell ref="FZ97:GC97"/>
    <mergeCell ref="GD97:GE97"/>
    <mergeCell ref="GT97:GU97"/>
    <mergeCell ref="GY97:HB97"/>
    <mergeCell ref="HC97:HD97"/>
    <mergeCell ref="HS97:HT97"/>
    <mergeCell ref="HX97:IA97"/>
    <mergeCell ref="IB97:IC97"/>
    <mergeCell ref="IR97:IS97"/>
    <mergeCell ref="IW97:IZ97"/>
    <mergeCell ref="JA97:JB97"/>
    <mergeCell ref="JQ97:JR97"/>
    <mergeCell ref="JV97:JY97"/>
    <mergeCell ref="JZ97:KA97"/>
    <mergeCell ref="FX97:FY97"/>
    <mergeCell ref="GF97:GG97"/>
    <mergeCell ref="GH97:GI97"/>
    <mergeCell ref="GJ97:GK97"/>
    <mergeCell ref="GL97:GM97"/>
    <mergeCell ref="GO97:GQ97"/>
    <mergeCell ref="EY97:EZ97"/>
    <mergeCell ref="FG97:FH97"/>
    <mergeCell ref="FI97:FJ97"/>
    <mergeCell ref="FK97:FL97"/>
    <mergeCell ref="FM97:FN97"/>
    <mergeCell ref="FP97:FR97"/>
    <mergeCell ref="DZ97:EA97"/>
    <mergeCell ref="EH97:EI97"/>
    <mergeCell ref="EJ97:EK97"/>
    <mergeCell ref="EL97:EM97"/>
    <mergeCell ref="EN97:EO97"/>
    <mergeCell ref="EQ97:ES97"/>
    <mergeCell ref="DA97:DB97"/>
    <mergeCell ref="DI97:DJ97"/>
    <mergeCell ref="DK97:DL97"/>
    <mergeCell ref="DM97:DN97"/>
    <mergeCell ref="DO97:DP97"/>
    <mergeCell ref="DR97:DT97"/>
    <mergeCell ref="AD97:AE97"/>
    <mergeCell ref="AL97:AM97"/>
    <mergeCell ref="AN97:AO97"/>
    <mergeCell ref="AP97:AQ97"/>
    <mergeCell ref="AR97:AS97"/>
    <mergeCell ref="AU97:AW97"/>
    <mergeCell ref="AA98:AB98"/>
    <mergeCell ref="AF98:AI98"/>
    <mergeCell ref="AJ98:AK98"/>
    <mergeCell ref="AZ98:BA98"/>
    <mergeCell ref="BE98:BH98"/>
    <mergeCell ref="BI98:BJ98"/>
    <mergeCell ref="BY98:BZ98"/>
    <mergeCell ref="CD98:CG98"/>
    <mergeCell ref="CH98:CI98"/>
    <mergeCell ref="CX98:CY98"/>
    <mergeCell ref="DC98:DF98"/>
    <mergeCell ref="DG98:DH98"/>
    <mergeCell ref="DW98:DX98"/>
    <mergeCell ref="EB98:EE98"/>
    <mergeCell ref="EF98:EG98"/>
    <mergeCell ref="EV98:EW98"/>
    <mergeCell ref="FA98:FD98"/>
    <mergeCell ref="FE98:FF98"/>
    <mergeCell ref="FU98:FV98"/>
    <mergeCell ref="FZ98:GC98"/>
    <mergeCell ref="GD98:GE98"/>
    <mergeCell ref="GT98:GU98"/>
    <mergeCell ref="GY98:HB98"/>
    <mergeCell ref="HC98:HD98"/>
    <mergeCell ref="HS98:HT98"/>
    <mergeCell ref="HX98:IA98"/>
    <mergeCell ref="IB98:IC98"/>
    <mergeCell ref="IR98:IS98"/>
    <mergeCell ref="IW98:IZ98"/>
    <mergeCell ref="JA98:JB98"/>
    <mergeCell ref="JQ98:JR98"/>
    <mergeCell ref="JV98:JY98"/>
    <mergeCell ref="JZ98:KA98"/>
    <mergeCell ref="JT98:JU98"/>
    <mergeCell ref="EH98:EI98"/>
    <mergeCell ref="EJ98:EK98"/>
    <mergeCell ref="EL98:EM98"/>
    <mergeCell ref="EN98:EO98"/>
    <mergeCell ref="EQ98:ES98"/>
    <mergeCell ref="DA98:DB98"/>
    <mergeCell ref="DI98:DJ98"/>
    <mergeCell ref="DK98:DL98"/>
    <mergeCell ref="DM98:DN98"/>
    <mergeCell ref="DO98:DP98"/>
    <mergeCell ref="DR98:DT98"/>
    <mergeCell ref="AD98:AE98"/>
    <mergeCell ref="AL98:AM98"/>
    <mergeCell ref="AN98:AO98"/>
    <mergeCell ref="AP98:AQ98"/>
    <mergeCell ref="AR98:AS98"/>
    <mergeCell ref="AU98:AW98"/>
    <mergeCell ref="AA99:AB99"/>
    <mergeCell ref="AF99:AI99"/>
    <mergeCell ref="AJ99:AK99"/>
    <mergeCell ref="AZ99:BA99"/>
    <mergeCell ref="BE99:BH99"/>
    <mergeCell ref="BI99:BJ99"/>
    <mergeCell ref="BY99:BZ99"/>
    <mergeCell ref="CD99:CG99"/>
    <mergeCell ref="CH99:CI99"/>
    <mergeCell ref="CX99:CY99"/>
    <mergeCell ref="DC99:DF99"/>
    <mergeCell ref="DG99:DH99"/>
    <mergeCell ref="DW99:DX99"/>
    <mergeCell ref="EB99:EE99"/>
    <mergeCell ref="EF99:EG99"/>
    <mergeCell ref="EV99:EW99"/>
    <mergeCell ref="FA99:FD99"/>
    <mergeCell ref="FE99:FF99"/>
    <mergeCell ref="FU99:FV99"/>
    <mergeCell ref="FZ99:GC99"/>
    <mergeCell ref="GD99:GE99"/>
    <mergeCell ref="GT99:GU99"/>
    <mergeCell ref="GY99:HB99"/>
    <mergeCell ref="HC99:HD99"/>
    <mergeCell ref="HS99:HT99"/>
    <mergeCell ref="HX99:IA99"/>
    <mergeCell ref="IB99:IC99"/>
    <mergeCell ref="IR99:IS99"/>
    <mergeCell ref="IW99:IZ99"/>
    <mergeCell ref="JA99:JB99"/>
    <mergeCell ref="JQ99:JR99"/>
    <mergeCell ref="JV99:JY99"/>
    <mergeCell ref="JZ99:KA99"/>
    <mergeCell ref="DK99:DL99"/>
    <mergeCell ref="DM99:DN99"/>
    <mergeCell ref="DO99:DP99"/>
    <mergeCell ref="DR99:DT99"/>
    <mergeCell ref="AD99:AE99"/>
    <mergeCell ref="AL99:AM99"/>
    <mergeCell ref="AN99:AO99"/>
    <mergeCell ref="AP99:AQ99"/>
    <mergeCell ref="AR99:AS99"/>
    <mergeCell ref="AU99:AW99"/>
    <mergeCell ref="AA100:AB100"/>
    <mergeCell ref="AF100:AI100"/>
    <mergeCell ref="AJ100:AK100"/>
    <mergeCell ref="AZ100:BA100"/>
    <mergeCell ref="BE100:BH100"/>
    <mergeCell ref="BI100:BJ100"/>
    <mergeCell ref="BY100:BZ100"/>
    <mergeCell ref="CD100:CG100"/>
    <mergeCell ref="CH100:CI100"/>
    <mergeCell ref="CX100:CY100"/>
    <mergeCell ref="DC100:DF100"/>
    <mergeCell ref="DG100:DH100"/>
    <mergeCell ref="DW100:DX100"/>
    <mergeCell ref="EB100:EE100"/>
    <mergeCell ref="EF100:EG100"/>
    <mergeCell ref="EV100:EW100"/>
    <mergeCell ref="FA100:FD100"/>
    <mergeCell ref="FE100:FF100"/>
    <mergeCell ref="FU100:FV100"/>
    <mergeCell ref="FZ100:GC100"/>
    <mergeCell ref="GD100:GE100"/>
    <mergeCell ref="GT100:GU100"/>
    <mergeCell ref="GY100:HB100"/>
    <mergeCell ref="HC100:HD100"/>
    <mergeCell ref="HS100:HT100"/>
    <mergeCell ref="HX100:IA100"/>
    <mergeCell ref="IB100:IC100"/>
    <mergeCell ref="IR100:IS100"/>
    <mergeCell ref="IW100:IZ100"/>
    <mergeCell ref="JA100:JB100"/>
    <mergeCell ref="JQ100:JR100"/>
    <mergeCell ref="JV100:JY100"/>
    <mergeCell ref="JZ100:KA100"/>
    <mergeCell ref="JT100:JU100"/>
    <mergeCell ref="AD100:AE100"/>
    <mergeCell ref="AL100:AM100"/>
    <mergeCell ref="AN100:AO100"/>
    <mergeCell ref="AP100:AQ100"/>
    <mergeCell ref="AR100:AS100"/>
    <mergeCell ref="AU100:AW100"/>
    <mergeCell ref="JP4:JQ4"/>
    <mergeCell ref="JR4:JS4"/>
    <mergeCell ref="JT4:KA4"/>
    <mergeCell ref="E4:L4"/>
    <mergeCell ref="C4:D4"/>
    <mergeCell ref="A4:B4"/>
    <mergeCell ref="Z4:AA4"/>
    <mergeCell ref="AB4:AC4"/>
    <mergeCell ref="AD4:AK4"/>
    <mergeCell ref="AY4:AZ4"/>
    <mergeCell ref="BA4:BB4"/>
    <mergeCell ref="BC4:BJ4"/>
    <mergeCell ref="BX4:BY4"/>
    <mergeCell ref="BZ4:CA4"/>
    <mergeCell ref="CB4:CI4"/>
    <mergeCell ref="CW4:CX4"/>
    <mergeCell ref="CY4:CZ4"/>
    <mergeCell ref="DA4:DH4"/>
    <mergeCell ref="DV4:DW4"/>
    <mergeCell ref="DX4:DY4"/>
    <mergeCell ref="DZ4:EG4"/>
    <mergeCell ref="EU4:EV4"/>
    <mergeCell ref="EW4:EX4"/>
    <mergeCell ref="EY4:FF4"/>
    <mergeCell ref="FT4:FU4"/>
    <mergeCell ref="FV4:FW4"/>
    <mergeCell ref="FX4:GE4"/>
    <mergeCell ref="GS4:GT4"/>
    <mergeCell ref="GU4:GV4"/>
    <mergeCell ref="GW4:HD4"/>
    <mergeCell ref="HR4:HS4"/>
    <mergeCell ref="HT4:HU4"/>
    <mergeCell ref="HV4:IC4"/>
    <mergeCell ref="IQ4:IR4"/>
    <mergeCell ref="IS4:IT4"/>
    <mergeCell ref="IU4:JB4"/>
    <mergeCell ref="GF4:GG4"/>
    <mergeCell ref="HE4:HF4"/>
    <mergeCell ref="ID4:IE4"/>
    <mergeCell ref="JC4:JD4"/>
  </mergeCells>
  <dataValidations count="12">
    <dataValidation type="date" allowBlank="1" showInputMessage="1" showErrorMessage="1" errorTitle="خطأ" error="لابد من تعديل التاريخ" sqref="B7:C100">
      <formula1>40179</formula1>
      <formula2>40209</formula2>
    </dataValidation>
    <dataValidation type="date" allowBlank="1" showInputMessage="1" showErrorMessage="1" errorTitle="خطأ" error="لابد من تعديل التاريخ" sqref="AA7:AB100">
      <formula1>40210</formula1>
      <formula2>40237</formula2>
    </dataValidation>
    <dataValidation type="date" allowBlank="1" showInputMessage="1" showErrorMessage="1" errorTitle="خطأ" error="لابد من تعديل التاريخ" sqref="AZ7:BA100">
      <formula1>40238</formula1>
      <formula2>40268</formula2>
    </dataValidation>
    <dataValidation type="date" allowBlank="1" showInputMessage="1" showErrorMessage="1" errorTitle="خطأ" error="لابد من تعديل التاريخ" sqref="BY7:BZ100">
      <formula1>40269</formula1>
      <formula2>40298</formula2>
    </dataValidation>
    <dataValidation type="date" allowBlank="1" showInputMessage="1" showErrorMessage="1" errorTitle="خطأ" error="لابد من تعديل التاريخ" sqref="CX7:CY100">
      <formula1>40299</formula1>
      <formula2>40329</formula2>
    </dataValidation>
    <dataValidation type="date" allowBlank="1" showInputMessage="1" showErrorMessage="1" errorTitle="خطأ" error="لابد من تعديل التاريخ" sqref="DW7:DX100">
      <formula1>40330</formula1>
      <formula2>40359</formula2>
    </dataValidation>
    <dataValidation type="date" allowBlank="1" showInputMessage="1" showErrorMessage="1" errorTitle="خطأ" error="لابد من تعديل التاريخ" sqref="EV7:EW100">
      <formula1>40360</formula1>
      <formula2>40390</formula2>
    </dataValidation>
    <dataValidation type="date" allowBlank="1" showInputMessage="1" showErrorMessage="1" errorTitle="خطأ" error="لابد من تعديل التاريخ" sqref="FU7:FV100">
      <formula1>40391</formula1>
      <formula2>40421</formula2>
    </dataValidation>
    <dataValidation type="date" allowBlank="1" showInputMessage="1" showErrorMessage="1" errorTitle="خطأ" error="لابد من تعديل التاريخ" sqref="GT7:GU100">
      <formula1>40422</formula1>
      <formula2>40451</formula2>
    </dataValidation>
    <dataValidation type="date" allowBlank="1" showInputMessage="1" showErrorMessage="1" errorTitle="خطأ" error="لابد من تعديل التاريخ" sqref="HS7:HT100">
      <formula1>40452</formula1>
      <formula2>40482</formula2>
    </dataValidation>
    <dataValidation type="date" allowBlank="1" showInputMessage="1" showErrorMessage="1" errorTitle="خطأ" error="لابد من تعديل التاريخ" sqref="IR7:IS100">
      <formula1>40483</formula1>
      <formula2>40512</formula2>
    </dataValidation>
    <dataValidation type="date" allowBlank="1" showInputMessage="1" showErrorMessage="1" errorTitle="خطأ" error="لابد من تعديل التاريخ" sqref="JQ7:JR100">
      <formula1>40513</formula1>
      <formula2>40543</formula2>
    </dataValidation>
  </dataValidations>
  <hyperlinks>
    <hyperlink ref="A3" location="'1001'!A1:X1" tooltip="يناير" display="'مورد جديد'!A1:R1"/>
    <hyperlink ref="C3:D3" location="purchases!Z1:AW1" tooltip="فبراير" display="purchases!Z1:AW1"/>
    <hyperlink ref="E3" location="'1001'!AY1:BV1" tooltip="مارس" display="'10'!AO1:BH1"/>
    <hyperlink ref="I3:J3" location="purchases!CW1:DT1" tooltip="مايو" display="purchases!CW1:DT1"/>
    <hyperlink ref="G3" location="'1001'!BX1:CU1" tooltip="أبريل" display="'10'!BI1:CB1"/>
    <hyperlink ref="K3" location="'1001'!DV1:ES1" tooltip="يونية" display="'مورد جديد'!DQ1:EN1"/>
    <hyperlink ref="K3:L3" location="purchases!DV1:ES1" tooltip="يونية" display="purchases!DV1:ES1"/>
    <hyperlink ref="M3" location="'1001'!EU1:FR1" tooltip="يوليو" display="'10'!DQ1:EJ1"/>
    <hyperlink ref="O3:P3" location="purchases!FT1:GQ1" tooltip="أغسطس" display="purchases!FT1:GQ1"/>
    <hyperlink ref="Q3" location="'1001'!GS1:HP1" tooltip="سبتمبر" display="'10'!FE1:FX1"/>
    <hyperlink ref="S3:T3" location="purchases!HR1:IO1" tooltip="أكتوبر" display="purchases!HR1:IO1"/>
    <hyperlink ref="U3:V3" location="purchases!IQ1:JN1" tooltip="نوفمبر" display="purchases!IQ1:JN1"/>
    <hyperlink ref="E3:F3" location="purchases!AY1:BV1" tooltip="مارس" display="purchases!AY1:BV1"/>
    <hyperlink ref="G3:H3" location="purchases!BX1:CU1" tooltip="أبريل" display="purchases!BX1:CU1"/>
    <hyperlink ref="M3:N3" location="purchases!EU1:FR1" tooltip="يوليو" display="purchases!EU1:FR1"/>
    <hyperlink ref="Q3:R3" location="purchases!GS1:HP1" tooltip="سبتمبر" display="purchases!GS1:HP1"/>
    <hyperlink ref="A3:B3" location="purchases!A1:X1" tooltip="يناير" display="purchases!A1:X1"/>
    <hyperlink ref="W3:X3" location="purchases!JP1:KM1" tooltip="ديسمبر" display="purchases!JP1:KM1"/>
    <hyperlink ref="Z3" location="'1001'!A1:X1" tooltip="يناير" display="'مورد جديد'!A1:R1"/>
    <hyperlink ref="AY3" location="'1001'!A1:X1" tooltip="يناير" display="'مورد جديد'!A1:R1"/>
    <hyperlink ref="BX3" location="'1001'!A1:X1" tooltip="يناير" display="'مورد جديد'!A1:R1"/>
    <hyperlink ref="CW3" location="'1001'!A1:X1" tooltip="يناير" display="'مورد جديد'!A1:R1"/>
    <hyperlink ref="DV3" location="'1001'!A1:X1" tooltip="يناير" display="'مورد جديد'!A1:R1"/>
    <hyperlink ref="EU3" location="'1001'!A1:X1" tooltip="يناير" display="'مورد جديد'!A1:R1"/>
    <hyperlink ref="FT3" location="'1001'!A1:X1" tooltip="يناير" display="'مورد جديد'!A1:R1"/>
    <hyperlink ref="GS3" location="'1001'!A1:X1" tooltip="يناير" display="'مورد جديد'!A1:R1"/>
    <hyperlink ref="HR3" location="'1001'!A1:X1" tooltip="يناير" display="'مورد جديد'!A1:R1"/>
    <hyperlink ref="IQ3" location="'1001'!A1:X1" tooltip="يناير" display="'مورد جديد'!A1:R1"/>
    <hyperlink ref="JP3" location="'1001'!A1:X1" tooltip="يناير" display="'مورد جديد'!A1:R1"/>
    <hyperlink ref="AB3:AC3" location="purchases!Z1:AW1" tooltip="فبراير" display="purchases!Z1:AW1"/>
    <hyperlink ref="BA3:BB3" location="purchases!Z1:AW1" tooltip="فبراير" display="purchases!Z1:AW1"/>
    <hyperlink ref="BZ3:CA3" location="purchases!Z1:AW1" tooltip="فبراير" display="purchases!Z1:AW1"/>
    <hyperlink ref="CY3:CZ3" location="purchases!Z1:AW1" tooltip="فبراير" display="purchases!Z1:AW1"/>
    <hyperlink ref="DX3:DY3" location="purchases!Z1:AW1" tooltip="فبراير" display="purchases!Z1:AW1"/>
    <hyperlink ref="EW3:EX3" location="purchases!Z1:AW1" tooltip="فبراير" display="purchases!Z1:AW1"/>
    <hyperlink ref="FV3:FW3" location="purchases!Z1:AW1" tooltip="فبراير" display="purchases!Z1:AW1"/>
    <hyperlink ref="GU3:GV3" location="purchases!Z1:AW1" tooltip="فبراير" display="purchases!Z1:AW1"/>
    <hyperlink ref="HT3:HU3" location="purchases!Z1:AW1" tooltip="فبراير" display="purchases!Z1:AW1"/>
    <hyperlink ref="IS3:IT3" location="purchases!Z1:AW1" tooltip="فبراير" display="purchases!Z1:AW1"/>
    <hyperlink ref="JR3:JS3" location="purchases!Z1:AW1" tooltip="فبراير" display="purchases!Z1:AW1"/>
    <hyperlink ref="AD3" location="'1001'!AY1:BV1" tooltip="مارس" display="'10'!AO1:BH1"/>
    <hyperlink ref="BC3" location="'1001'!AY1:BV1" tooltip="مارس" display="'10'!AO1:BH1"/>
    <hyperlink ref="CB3" location="'1001'!AY1:BV1" tooltip="مارس" display="'10'!AO1:BH1"/>
    <hyperlink ref="DA3" location="'1001'!AY1:BV1" tooltip="مارس" display="'10'!AO1:BH1"/>
    <hyperlink ref="DZ3" location="'1001'!AY1:BV1" tooltip="مارس" display="'10'!AO1:BH1"/>
    <hyperlink ref="EY3" location="'1001'!AY1:BV1" tooltip="مارس" display="'10'!AO1:BH1"/>
    <hyperlink ref="FX3" location="'1001'!AY1:BV1" tooltip="مارس" display="'10'!AO1:BH1"/>
    <hyperlink ref="GW3" location="'1001'!AY1:BV1" tooltip="مارس" display="'10'!AO1:BH1"/>
    <hyperlink ref="HV3" location="'1001'!AY1:BV1" tooltip="مارس" display="'10'!AO1:BH1"/>
    <hyperlink ref="IU3" location="'1001'!AY1:BV1" tooltip="مارس" display="'10'!AO1:BH1"/>
    <hyperlink ref="JT3" location="'1001'!AY1:BV1" tooltip="مارس" display="'10'!AO1:BH1"/>
    <hyperlink ref="AH3:AI3" location="purchases!CW1:DT1" tooltip="مايو" display="purchases!CW1:DT1"/>
    <hyperlink ref="BG3:BH3" location="purchases!CW1:DT1" tooltip="مايو" display="purchases!CW1:DT1"/>
    <hyperlink ref="CF3:CG3" location="purchases!CW1:DT1" tooltip="مايو" display="purchases!CW1:DT1"/>
    <hyperlink ref="DE3:DF3" location="purchases!CW1:DT1" tooltip="مايو" display="purchases!CW1:DT1"/>
    <hyperlink ref="ED3:EE3" location="purchases!CW1:DT1" tooltip="مايو" display="purchases!CW1:DT1"/>
    <hyperlink ref="FC3:FD3" location="purchases!CW1:DT1" tooltip="مايو" display="purchases!CW1:DT1"/>
    <hyperlink ref="GB3:GC3" location="purchases!CW1:DT1" tooltip="مايو" display="purchases!CW1:DT1"/>
    <hyperlink ref="HA3:HB3" location="purchases!CW1:DT1" tooltip="مايو" display="purchases!CW1:DT1"/>
    <hyperlink ref="HZ3:IA3" location="purchases!CW1:DT1" tooltip="مايو" display="purchases!CW1:DT1"/>
    <hyperlink ref="IY3:IZ3" location="purchases!CW1:DT1" tooltip="مايو" display="purchases!CW1:DT1"/>
    <hyperlink ref="JX3:JY3" location="purchases!CW1:DT1" tooltip="مايو" display="purchases!CW1:DT1"/>
    <hyperlink ref="AF3" location="'1001'!BX1:CU1" tooltip="أبريل" display="'10'!BI1:CB1"/>
    <hyperlink ref="BE3" location="'1001'!BX1:CU1" tooltip="أبريل" display="'10'!BI1:CB1"/>
    <hyperlink ref="CD3" location="'1001'!BX1:CU1" tooltip="أبريل" display="'10'!BI1:CB1"/>
    <hyperlink ref="DC3" location="'1001'!BX1:CU1" tooltip="أبريل" display="'10'!BI1:CB1"/>
    <hyperlink ref="EB3" location="'1001'!BX1:CU1" tooltip="أبريل" display="'10'!BI1:CB1"/>
    <hyperlink ref="FA3" location="'1001'!BX1:CU1" tooltip="أبريل" display="'10'!BI1:CB1"/>
    <hyperlink ref="FZ3" location="'1001'!BX1:CU1" tooltip="أبريل" display="'10'!BI1:CB1"/>
    <hyperlink ref="GY3" location="'1001'!BX1:CU1" tooltip="أبريل" display="'10'!BI1:CB1"/>
    <hyperlink ref="HX3" location="'1001'!BX1:CU1" tooltip="أبريل" display="'10'!BI1:CB1"/>
    <hyperlink ref="IW3" location="'1001'!BX1:CU1" tooltip="أبريل" display="'10'!BI1:CB1"/>
    <hyperlink ref="JV3" location="'1001'!BX1:CU1" tooltip="أبريل" display="'10'!BI1:CB1"/>
    <hyperlink ref="AJ3" location="'1001'!DV1:ES1" tooltip="يونية" display="'مورد جديد'!DQ1:EN1"/>
    <hyperlink ref="BI3" location="'1001'!DV1:ES1" tooltip="يونية" display="'مورد جديد'!DQ1:EN1"/>
    <hyperlink ref="CH3" location="'1001'!DV1:ES1" tooltip="يونية" display="'مورد جديد'!DQ1:EN1"/>
    <hyperlink ref="DG3" location="'1001'!DV1:ES1" tooltip="يونية" display="'مورد جديد'!DQ1:EN1"/>
    <hyperlink ref="EF3" location="'1001'!DV1:ES1" tooltip="يونية" display="'مورد جديد'!DQ1:EN1"/>
    <hyperlink ref="FE3" location="'1001'!DV1:ES1" tooltip="يونية" display="'مورد جديد'!DQ1:EN1"/>
    <hyperlink ref="GD3" location="'1001'!DV1:ES1" tooltip="يونية" display="'مورد جديد'!DQ1:EN1"/>
    <hyperlink ref="HC3" location="'1001'!DV1:ES1" tooltip="يونية" display="'مورد جديد'!DQ1:EN1"/>
    <hyperlink ref="IB3" location="'1001'!DV1:ES1" tooltip="يونية" display="'مورد جديد'!DQ1:EN1"/>
    <hyperlink ref="JA3" location="'1001'!DV1:ES1" tooltip="يونية" display="'مورد جديد'!DQ1:EN1"/>
    <hyperlink ref="JZ3" location="'1001'!DV1:ES1" tooltip="يونية" display="'مورد جديد'!DQ1:EN1"/>
    <hyperlink ref="AJ3:AK3" location="purchases!DV1:ES1" tooltip="يونية" display="purchases!DV1:ES1"/>
    <hyperlink ref="BI3:BJ3" location="purchases!DV1:ES1" tooltip="يونية" display="purchases!DV1:ES1"/>
    <hyperlink ref="CH3:CI3" location="purchases!DV1:ES1" tooltip="يونية" display="purchases!DV1:ES1"/>
    <hyperlink ref="DG3:DH3" location="purchases!DV1:ES1" tooltip="يونية" display="purchases!DV1:ES1"/>
    <hyperlink ref="EF3:EG3" location="purchases!DV1:ES1" tooltip="يونية" display="purchases!DV1:ES1"/>
    <hyperlink ref="FE3:FF3" location="purchases!DV1:ES1" tooltip="يونية" display="purchases!DV1:ES1"/>
    <hyperlink ref="GD3:GE3" location="purchases!DV1:ES1" tooltip="يونية" display="purchases!DV1:ES1"/>
    <hyperlink ref="HC3:HD3" location="purchases!DV1:ES1" tooltip="يونية" display="purchases!DV1:ES1"/>
    <hyperlink ref="IB3:IC3" location="purchases!DV1:ES1" tooltip="يونية" display="purchases!DV1:ES1"/>
    <hyperlink ref="JA3:JB3" location="purchases!DV1:ES1" tooltip="يونية" display="purchases!DV1:ES1"/>
    <hyperlink ref="JZ3:KA3" location="purchases!DV1:ES1" tooltip="يونية" display="purchases!DV1:ES1"/>
    <hyperlink ref="AL3" location="'1001'!EU1:FR1" tooltip="يوليو" display="'10'!DQ1:EJ1"/>
    <hyperlink ref="BK3" location="'1001'!EU1:FR1" tooltip="يوليو" display="'10'!DQ1:EJ1"/>
    <hyperlink ref="CJ3" location="'1001'!EU1:FR1" tooltip="يوليو" display="'10'!DQ1:EJ1"/>
    <hyperlink ref="DI3" location="'1001'!EU1:FR1" tooltip="يوليو" display="'10'!DQ1:EJ1"/>
    <hyperlink ref="EH3" location="'1001'!EU1:FR1" tooltip="يوليو" display="'10'!DQ1:EJ1"/>
    <hyperlink ref="FG3" location="'1001'!EU1:FR1" tooltip="يوليو" display="'10'!DQ1:EJ1"/>
    <hyperlink ref="GF3" location="'1001'!EU1:FR1" tooltip="يوليو" display="'10'!DQ1:EJ1"/>
    <hyperlink ref="HE3" location="'1001'!EU1:FR1" tooltip="يوليو" display="'10'!DQ1:EJ1"/>
    <hyperlink ref="ID3" location="'1001'!EU1:FR1" tooltip="يوليو" display="'10'!DQ1:EJ1"/>
    <hyperlink ref="JC3" location="'1001'!EU1:FR1" tooltip="يوليو" display="'10'!DQ1:EJ1"/>
    <hyperlink ref="KB3" location="'1001'!EU1:FR1" tooltip="يوليو" display="'10'!DQ1:EJ1"/>
    <hyperlink ref="AN3:AO3" location="purchases!FT1:GQ1" tooltip="أغسطس" display="purchases!FT1:GQ1"/>
    <hyperlink ref="BM3:BN3" location="purchases!FT1:GQ1" tooltip="أغسطس" display="purchases!FT1:GQ1"/>
    <hyperlink ref="CL3:CM3" location="purchases!FT1:GQ1" tooltip="أغسطس" display="purchases!FT1:GQ1"/>
    <hyperlink ref="DK3:DL3" location="purchases!FT1:GQ1" tooltip="أغسطس" display="purchases!FT1:GQ1"/>
    <hyperlink ref="EJ3:EK3" location="purchases!FT1:GQ1" tooltip="أغسطس" display="purchases!FT1:GQ1"/>
    <hyperlink ref="FI3:FJ3" location="purchases!FT1:GQ1" tooltip="أغسطس" display="purchases!FT1:GQ1"/>
    <hyperlink ref="GH3:GI3" location="purchases!FT1:GQ1" tooltip="أغسطس" display="purchases!FT1:GQ1"/>
    <hyperlink ref="HG3:HH3" location="purchases!FT1:GQ1" tooltip="أغسطس" display="purchases!FT1:GQ1"/>
    <hyperlink ref="IF3:IG3" location="purchases!FT1:GQ1" tooltip="أغسطس" display="purchases!FT1:GQ1"/>
    <hyperlink ref="JE3:JF3" location="purchases!FT1:GQ1" tooltip="أغسطس" display="purchases!FT1:GQ1"/>
    <hyperlink ref="KD3:KE3" location="purchases!FT1:GQ1" tooltip="أغسطس" display="purchases!FT1:GQ1"/>
    <hyperlink ref="AP3" location="'1001'!GS1:HP1" tooltip="سبتمبر" display="'10'!FE1:FX1"/>
    <hyperlink ref="BO3" location="'1001'!GS1:HP1" tooltip="سبتمبر" display="'10'!FE1:FX1"/>
    <hyperlink ref="CN3" location="'1001'!GS1:HP1" tooltip="سبتمبر" display="'10'!FE1:FX1"/>
    <hyperlink ref="DM3" location="'1001'!GS1:HP1" tooltip="سبتمبر" display="'10'!FE1:FX1"/>
    <hyperlink ref="EL3" location="'1001'!GS1:HP1" tooltip="سبتمبر" display="'10'!FE1:FX1"/>
    <hyperlink ref="FK3" location="'1001'!GS1:HP1" tooltip="سبتمبر" display="'10'!FE1:FX1"/>
    <hyperlink ref="GJ3" location="'1001'!GS1:HP1" tooltip="سبتمبر" display="'10'!FE1:FX1"/>
    <hyperlink ref="HI3" location="'1001'!GS1:HP1" tooltip="سبتمبر" display="'10'!FE1:FX1"/>
    <hyperlink ref="IH3" location="'1001'!GS1:HP1" tooltip="سبتمبر" display="'10'!FE1:FX1"/>
    <hyperlink ref="JG3" location="'1001'!GS1:HP1" tooltip="سبتمبر" display="'10'!FE1:FX1"/>
    <hyperlink ref="KF3" location="'1001'!GS1:HP1" tooltip="سبتمبر" display="'10'!FE1:FX1"/>
    <hyperlink ref="AR3:AS3" location="purchases!HR1:IO1" tooltip="أكتوبر" display="purchases!HR1:IO1"/>
    <hyperlink ref="BQ3:BR3" location="purchases!HR1:IO1" tooltip="أكتوبر" display="purchases!HR1:IO1"/>
    <hyperlink ref="CP3:CQ3" location="purchases!HR1:IO1" tooltip="أكتوبر" display="purchases!HR1:IO1"/>
    <hyperlink ref="DO3:DP3" location="purchases!HR1:IO1" tooltip="أكتوبر" display="purchases!HR1:IO1"/>
    <hyperlink ref="EN3:EO3" location="purchases!HR1:IO1" tooltip="أكتوبر" display="purchases!HR1:IO1"/>
    <hyperlink ref="FM3:FN3" location="purchases!HR1:IO1" tooltip="أكتوبر" display="purchases!HR1:IO1"/>
    <hyperlink ref="GL3:GM3" location="purchases!HR1:IO1" tooltip="أكتوبر" display="purchases!HR1:IO1"/>
    <hyperlink ref="HK3:HL3" location="purchases!HR1:IO1" tooltip="أكتوبر" display="purchases!HR1:IO1"/>
    <hyperlink ref="IJ3:IK3" location="purchases!HR1:IO1" tooltip="أكتوبر" display="purchases!HR1:IO1"/>
    <hyperlink ref="JI3:JJ3" location="purchases!HR1:IO1" tooltip="أكتوبر" display="purchases!HR1:IO1"/>
    <hyperlink ref="KH3:KI3" location="purchases!HR1:IO1" tooltip="أكتوبر" display="purchases!HR1:IO1"/>
    <hyperlink ref="AT3:AU3" location="purchases!IQ1:JN1" tooltip="نوفمبر" display="purchases!IQ1:JN1"/>
    <hyperlink ref="BS3:BT3" location="purchases!IQ1:JN1" tooltip="نوفمبر" display="purchases!IQ1:JN1"/>
    <hyperlink ref="CR3:CS3" location="purchases!IQ1:JN1" tooltip="نوفمبر" display="purchases!IQ1:JN1"/>
    <hyperlink ref="DQ3:DR3" location="purchases!IQ1:JN1" tooltip="نوفمبر" display="purchases!IQ1:JN1"/>
    <hyperlink ref="EP3:EQ3" location="purchases!IQ1:JN1" tooltip="نوفمبر" display="purchases!IQ1:JN1"/>
    <hyperlink ref="FO3:FP3" location="purchases!IQ1:JN1" tooltip="نوفمبر" display="purchases!IQ1:JN1"/>
    <hyperlink ref="GN3:GO3" location="purchases!IQ1:JN1" tooltip="نوفمبر" display="purchases!IQ1:JN1"/>
    <hyperlink ref="HM3:HN3" location="purchases!IQ1:JN1" tooltip="نوفمبر" display="purchases!IQ1:JN1"/>
    <hyperlink ref="IL3:IM3" location="purchases!IQ1:JN1" tooltip="نوفمبر" display="purchases!IQ1:JN1"/>
    <hyperlink ref="JK3:JL3" location="purchases!IQ1:JN1" tooltip="نوفمبر" display="purchases!IQ1:JN1"/>
    <hyperlink ref="KJ3:KK3" location="purchases!IQ1:JN1" tooltip="نوفمبر" display="purchases!IQ1:JN1"/>
    <hyperlink ref="AD3:AE3" location="purchases!AY1:BV1" tooltip="مارس" display="purchases!AY1:BV1"/>
    <hyperlink ref="BC3:BD3" location="purchases!AY1:BV1" tooltip="مارس" display="purchases!AY1:BV1"/>
    <hyperlink ref="CB3:CC3" location="purchases!AY1:BV1" tooltip="مارس" display="purchases!AY1:BV1"/>
    <hyperlink ref="DA3:DB3" location="purchases!AY1:BV1" tooltip="مارس" display="purchases!AY1:BV1"/>
    <hyperlink ref="DZ3:EA3" location="purchases!AY1:BV1" tooltip="مارس" display="purchases!AY1:BV1"/>
    <hyperlink ref="EY3:EZ3" location="purchases!AY1:BV1" tooltip="مارس" display="purchases!AY1:BV1"/>
    <hyperlink ref="FX3:FY3" location="purchases!AY1:BV1" tooltip="مارس" display="purchases!AY1:BV1"/>
    <hyperlink ref="GW3:GX3" location="purchases!AY1:BV1" tooltip="مارس" display="purchases!AY1:BV1"/>
    <hyperlink ref="HV3:HW3" location="purchases!AY1:BV1" tooltip="مارس" display="purchases!AY1:BV1"/>
    <hyperlink ref="IU3:IV3" location="purchases!AY1:BV1" tooltip="مارس" display="purchases!AY1:BV1"/>
    <hyperlink ref="JT3:JU3" location="purchases!AY1:BV1" tooltip="مارس" display="purchases!AY1:BV1"/>
    <hyperlink ref="AF3:AG3" location="purchases!BX1:CU1" tooltip="أبريل" display="purchases!BX1:CU1"/>
    <hyperlink ref="BE3:BF3" location="purchases!BX1:CU1" tooltip="أبريل" display="purchases!BX1:CU1"/>
    <hyperlink ref="CD3:CE3" location="purchases!BX1:CU1" tooltip="أبريل" display="purchases!BX1:CU1"/>
    <hyperlink ref="DC3:DD3" location="purchases!BX1:CU1" tooltip="أبريل" display="purchases!BX1:CU1"/>
    <hyperlink ref="EB3:EC3" location="purchases!BX1:CU1" tooltip="أبريل" display="purchases!BX1:CU1"/>
    <hyperlink ref="FA3:FB3" location="purchases!BX1:CU1" tooltip="أبريل" display="purchases!BX1:CU1"/>
    <hyperlink ref="FZ3:GA3" location="purchases!BX1:CU1" tooltip="أبريل" display="purchases!BX1:CU1"/>
    <hyperlink ref="GY3:GZ3" location="purchases!BX1:CU1" tooltip="أبريل" display="purchases!BX1:CU1"/>
    <hyperlink ref="HX3:HY3" location="purchases!BX1:CU1" tooltip="أبريل" display="purchases!BX1:CU1"/>
    <hyperlink ref="IW3:IX3" location="purchases!BX1:CU1" tooltip="أبريل" display="purchases!BX1:CU1"/>
    <hyperlink ref="JV3:JW3" location="purchases!BX1:CU1" tooltip="أبريل" display="purchases!BX1:CU1"/>
    <hyperlink ref="AL3:AM3" location="purchases!EU1:FR1" tooltip="يوليو" display="purchases!EU1:FR1"/>
    <hyperlink ref="BK3:BL3" location="purchases!EU1:FR1" tooltip="يوليو" display="purchases!EU1:FR1"/>
    <hyperlink ref="CJ3:CK3" location="purchases!EU1:FR1" tooltip="يوليو" display="purchases!EU1:FR1"/>
    <hyperlink ref="DI3:DJ3" location="purchases!EU1:FR1" tooltip="يوليو" display="purchases!EU1:FR1"/>
    <hyperlink ref="EH3:EI3" location="purchases!EU1:FR1" tooltip="يوليو" display="purchases!EU1:FR1"/>
    <hyperlink ref="FG3:FH3" location="purchases!EU1:FR1" tooltip="يوليو" display="purchases!EU1:FR1"/>
    <hyperlink ref="GF3:GG3" location="purchases!EU1:FR1" tooltip="يوليو" display="purchases!EU1:FR1"/>
    <hyperlink ref="HE3:HF3" location="purchases!EU1:FR1" tooltip="يوليو" display="purchases!EU1:FR1"/>
    <hyperlink ref="ID3:IE3" location="purchases!EU1:FR1" tooltip="يوليو" display="purchases!EU1:FR1"/>
    <hyperlink ref="JC3:JD3" location="purchases!EU1:FR1" tooltip="يوليو" display="purchases!EU1:FR1"/>
    <hyperlink ref="KB3:KC3" location="purchases!EU1:FR1" tooltip="يوليو" display="purchases!EU1:FR1"/>
    <hyperlink ref="AP3:AQ3" location="purchases!GS1:HP1" tooltip="سبتمبر" display="purchases!GS1:HP1"/>
    <hyperlink ref="BO3:BP3" location="purchases!GS1:HP1" tooltip="سبتمبر" display="purchases!GS1:HP1"/>
    <hyperlink ref="CN3:CO3" location="purchases!GS1:HP1" tooltip="سبتمبر" display="purchases!GS1:HP1"/>
    <hyperlink ref="DM3:DN3" location="purchases!GS1:HP1" tooltip="سبتمبر" display="purchases!GS1:HP1"/>
    <hyperlink ref="EL3:EM3" location="purchases!GS1:HP1" tooltip="سبتمبر" display="purchases!GS1:HP1"/>
    <hyperlink ref="FK3:FL3" location="purchases!GS1:HP1" tooltip="سبتمبر" display="purchases!GS1:HP1"/>
    <hyperlink ref="GJ3:GK3" location="purchases!GS1:HP1" tooltip="سبتمبر" display="purchases!GS1:HP1"/>
    <hyperlink ref="HI3:HJ3" location="purchases!GS1:HP1" tooltip="سبتمبر" display="purchases!GS1:HP1"/>
    <hyperlink ref="IH3:II3" location="purchases!GS1:HP1" tooltip="سبتمبر" display="purchases!GS1:HP1"/>
    <hyperlink ref="JG3:JH3" location="purchases!GS1:HP1" tooltip="سبتمبر" display="purchases!GS1:HP1"/>
    <hyperlink ref="KF3:KG3" location="purchases!GS1:HP1" tooltip="سبتمبر" display="purchases!GS1:HP1"/>
    <hyperlink ref="Z3:AA3" location="purchases!A1:X1" tooltip="يناير" display="purchases!A1:X1"/>
    <hyperlink ref="AY3:AZ3" location="purchases!A1:X1" tooltip="يناير" display="purchases!A1:X1"/>
    <hyperlink ref="BX3:BY3" location="purchases!A1:X1" tooltip="يناير" display="purchases!A1:X1"/>
    <hyperlink ref="CW3:CX3" location="purchases!A1:X1" tooltip="يناير" display="purchases!A1:X1"/>
    <hyperlink ref="DV3:DW3" location="purchases!A1:X1" tooltip="يناير" display="purchases!A1:X1"/>
    <hyperlink ref="EU3:EV3" location="purchases!A1:X1" tooltip="يناير" display="purchases!A1:X1"/>
    <hyperlink ref="FT3:FU3" location="purchases!A1:X1" tooltip="يناير" display="purchases!A1:X1"/>
    <hyperlink ref="GS3:GT3" location="purchases!A1:X1" tooltip="يناير" display="purchases!A1:X1"/>
    <hyperlink ref="HR3:HS3" location="purchases!A1:X1" tooltip="يناير" display="purchases!A1:X1"/>
    <hyperlink ref="IQ3:IR3" location="purchases!A1:X1" tooltip="يناير" display="purchases!A1:X1"/>
    <hyperlink ref="JP3:JQ3" location="purchases!A1:X1" tooltip="يناير" display="purchases!A1:X1"/>
    <hyperlink ref="AV3:AW3" location="purchases!JP1:KM1" tooltip="ديسمبر" display="purchases!JP1:KM1"/>
    <hyperlink ref="BU3:BV3" location="purchases!JP1:KM1" tooltip="ديسمبر" display="purchases!JP1:KM1"/>
    <hyperlink ref="CT3:CU3" location="purchases!JP1:KM1" tooltip="ديسمبر" display="purchases!JP1:KM1"/>
    <hyperlink ref="DS3:DT3" location="purchases!JP1:KM1" tooltip="ديسمبر" display="purchases!JP1:KM1"/>
    <hyperlink ref="ER3:ES3" location="purchases!JP1:KM1" tooltip="ديسمبر" display="purchases!JP1:KM1"/>
    <hyperlink ref="FQ3:FR3" location="purchases!JP1:KM1" tooltip="ديسمبر" display="purchases!JP1:KM1"/>
    <hyperlink ref="GP3:GQ3" location="purchases!JP1:KM1" tooltip="ديسمبر" display="purchases!JP1:KM1"/>
    <hyperlink ref="HO3:HP3" location="purchases!JP1:KM1" tooltip="ديسمبر" display="purchases!JP1:KM1"/>
    <hyperlink ref="IN3:IO3" location="purchases!JP1:KM1" tooltip="ديسمبر" display="purchases!JP1:KM1"/>
    <hyperlink ref="JM3:JN3" location="purchases!JP1:KM1" tooltip="ديسمبر" display="purchases!JP1:KM1"/>
    <hyperlink ref="KL3:KM3" location="purchases!JP1:KM1" tooltip="ديسمبر" display="purchases!JP1:KM1"/>
    <hyperlink ref="A2:B2" location="menu!A1" tooltip="ذهاب الى القائمة الرئيسية" display="الرئيسية"/>
    <hyperlink ref="Z2:AA2" location="menu!A1" tooltip="ذهاب الى القائمة الرئيسية" display="الرئيسية"/>
    <hyperlink ref="AY2:AZ2" location="menu!A1" tooltip="ذهاب الى القائمة الرئيسية" display="الرئيسية"/>
    <hyperlink ref="BX2:BY2" location="menu!A1" tooltip="ذهاب الى القائمة الرئيسية" display="الرئيسية"/>
    <hyperlink ref="CW2:CX2" location="menu!A1" tooltip="ذهاب الى القائمة الرئيسية" display="الرئيسية"/>
    <hyperlink ref="DV2:DW2" location="menu!A1" tooltip="ذهاب الى القائمة الرئيسية" display="الرئيسية"/>
    <hyperlink ref="EU2:EV2" location="menu!A1" tooltip="ذهاب الى القائمة الرئيسية" display="الرئيسية"/>
    <hyperlink ref="FT2:FU2" location="menu!A1" tooltip="ذهاب الى القائمة الرئيسية" display="الرئيسية"/>
    <hyperlink ref="GS2:GT2" location="menu!A1" tooltip="ذهاب الى القائمة الرئيسية" display="الرئيسية"/>
    <hyperlink ref="HR2:HS2" location="menu!A1" tooltip="ذهاب الى القائمة الرئيسية" display="الرئيسية"/>
    <hyperlink ref="IQ2:IR2" location="menu!A1" tooltip="ذهاب الى القائمة الرئيسية" display="الرئيسية"/>
    <hyperlink ref="JP2:JQ2" location="menu!A1" tooltip="ذهاب الى القائمة الرئيسية" display="الرئيسية"/>
    <hyperlink ref="C2:D2" location="purchases!A1" tooltip="ذهاب الى المشتريات" display="مشتريات"/>
    <hyperlink ref="AB2:AC2" location="purchases!A1" tooltip="ذهاب الى المشتريات" display="مشتريات"/>
    <hyperlink ref="BA2:BB2" location="purchases!A1" tooltip="ذهاب الى المشتريات" display="مشتريات"/>
    <hyperlink ref="BZ2:CA2" location="purchases!A1" tooltip="ذهاب الى المشتريات" display="مشتريات"/>
    <hyperlink ref="CY2:CZ2" location="purchases!A1" tooltip="ذهاب الى المشتريات" display="مشتريات"/>
    <hyperlink ref="DX2:DY2" location="purchases!A1" tooltip="ذهاب الى المشتريات" display="مشتريات"/>
    <hyperlink ref="EW2:EX2" location="purchases!A1" tooltip="ذهاب الى المشتريات" display="مشتريات"/>
    <hyperlink ref="FV2:FW2" location="purchases!A1" tooltip="ذهاب الى المشتريات" display="مشتريات"/>
    <hyperlink ref="GU2:GV2" location="purchases!A1" tooltip="ذهاب الى المشتريات" display="مشتريات"/>
    <hyperlink ref="HT2:HU2" location="purchases!A1" tooltip="ذهاب الى المشتريات" display="مشتريات"/>
    <hyperlink ref="IS2:IT2" location="purchases!A1" tooltip="ذهاب الى المشتريات" display="مشتريات"/>
    <hyperlink ref="JR2:JS2" location="purchases!A1" tooltip="ذهاب الى المشتريات" display="مشتريات"/>
    <hyperlink ref="E2" location="موردين!A1" tooltip="ذهاب الى الموردين" display="موردين"/>
    <hyperlink ref="AD2" location="موردين!A1" tooltip="ذهاب الى الموردين" display="موردين"/>
    <hyperlink ref="BC2" location="موردين!A1" tooltip="ذهاب الى الموردين" display="موردين"/>
    <hyperlink ref="CB2" location="موردين!A1" tooltip="ذهاب الى الموردين" display="موردين"/>
    <hyperlink ref="DA2" location="موردين!A1" tooltip="ذهاب الى الموردين" display="موردين"/>
    <hyperlink ref="DZ2" location="موردين!A1" tooltip="ذهاب الى الموردين" display="موردين"/>
    <hyperlink ref="EY2" location="موردين!A1" tooltip="ذهاب الى الموردين" display="موردين"/>
    <hyperlink ref="FX2" location="موردين!A1" tooltip="ذهاب الى الموردين" display="موردين"/>
    <hyperlink ref="GW2" location="موردين!A1" tooltip="ذهاب الى الموردين" display="موردين"/>
    <hyperlink ref="HV2" location="موردين!A1" tooltip="ذهاب الى الموردين" display="موردين"/>
    <hyperlink ref="IU2" location="موردين!A1" tooltip="ذهاب الى الموردين" display="موردين"/>
    <hyperlink ref="JT2" location="موردين!A1" tooltip="ذهاب الى الموردين" display="موردين"/>
    <hyperlink ref="G2" location="'ميزان الموردين'!A1" tooltip="ذهاب الى ميزان الموردين" display="ميزان مورد"/>
    <hyperlink ref="AF2" location="'ميزان الموردين'!A1" tooltip="ذهاب الى ميزان الموردين" display="ميزان مورد"/>
    <hyperlink ref="BE2" location="'ميزان الموردين'!A1" tooltip="ذهاب الى ميزان الموردين" display="ميزان مورد"/>
    <hyperlink ref="CD2" location="'ميزان الموردين'!A1" tooltip="ذهاب الى ميزان الموردين" display="ميزان مورد"/>
    <hyperlink ref="DC2" location="'ميزان الموردين'!A1" tooltip="ذهاب الى ميزان الموردين" display="ميزان مورد"/>
    <hyperlink ref="EB2" location="'ميزان الموردين'!A1" tooltip="ذهاب الى ميزان الموردين" display="ميزان مورد"/>
    <hyperlink ref="FA2" location="'ميزان الموردين'!A1" tooltip="ذهاب الى ميزان الموردين" display="ميزان مورد"/>
    <hyperlink ref="FZ2" location="'ميزان الموردين'!A1" tooltip="ذهاب الى ميزان الموردين" display="ميزان مورد"/>
    <hyperlink ref="GY2" location="'ميزان الموردين'!A1" tooltip="ذهاب الى ميزان الموردين" display="ميزان مورد"/>
    <hyperlink ref="HX2" location="'ميزان الموردين'!A1" tooltip="ذهاب الى ميزان الموردين" display="ميزان مورد"/>
    <hyperlink ref="IW2" location="'ميزان الموردين'!A1" tooltip="ذهاب الى ميزان الموردين" display="ميزان مورد"/>
    <hyperlink ref="JV2" location="'ميزان الموردين'!A1" tooltip="ذهاب الى ميزان الموردين" display="ميزان مورد"/>
    <hyperlink ref="I2:J2" location="sales!A1" tooltip="ذهاب الى المبيعات" display="مبيعات"/>
    <hyperlink ref="AH2:AI2" location="sales!A1" tooltip="ذهاب الى المبيعات" display="مبيعات"/>
    <hyperlink ref="BG2:BH2" location="sales!A1" tooltip="ذهاب الى المبيعات" display="مبيعات"/>
    <hyperlink ref="CF2:CG2" location="sales!A1" tooltip="ذهاب الى المبيعات" display="مبيعات"/>
    <hyperlink ref="DE2:DF2" location="sales!A1" tooltip="ذهاب الى المبيعات" display="مبيعات"/>
    <hyperlink ref="ED2:EE2" location="sales!A1" tooltip="ذهاب الى المبيعات" display="مبيعات"/>
    <hyperlink ref="FC2:FD2" location="sales!A1" tooltip="ذهاب الى المبيعات" display="مبيعات"/>
    <hyperlink ref="GB2:GC2" location="sales!A1" tooltip="ذهاب الى المبيعات" display="مبيعات"/>
    <hyperlink ref="HA2:HB2" location="sales!A1" tooltip="ذهاب الى المبيعات" display="مبيعات"/>
    <hyperlink ref="HZ2:IA2" location="sales!A1" tooltip="ذهاب الى المبيعات" display="مبيعات"/>
    <hyperlink ref="IY2:IZ2" location="sales!A1" tooltip="ذهاب الى المبيعات" display="مبيعات"/>
    <hyperlink ref="JX2:JY2" location="sales!A1" tooltip="ذهاب الى المبيعات" display="مبيعات"/>
    <hyperlink ref="M2" location="'ميزان عملاء'!A1" tooltip="ذهاب الى ميزان العملاء" display="ميزان عميل"/>
    <hyperlink ref="AL2" location="'ميزان عملاء'!A1" tooltip="ذهاب الى ميزان العملاء" display="ميزان عميل"/>
    <hyperlink ref="BK2" location="'ميزان عملاء'!A1" tooltip="ذهاب الى ميزان العملاء" display="ميزان عميل"/>
    <hyperlink ref="CJ2" location="'ميزان عملاء'!A1" tooltip="ذهاب الى ميزان العملاء" display="ميزان عميل"/>
    <hyperlink ref="DI2" location="'ميزان عملاء'!A1" tooltip="ذهاب الى ميزان العملاء" display="ميزان عميل"/>
    <hyperlink ref="EH2" location="'ميزان عملاء'!A1" tooltip="ذهاب الى ميزان العملاء" display="ميزان عميل"/>
    <hyperlink ref="FG2" location="'ميزان عملاء'!A1" tooltip="ذهاب الى ميزان العملاء" display="ميزان عميل"/>
    <hyperlink ref="GF2" location="'ميزان عملاء'!A1" tooltip="ذهاب الى ميزان العملاء" display="ميزان عميل"/>
    <hyperlink ref="HE2" location="'ميزان عملاء'!A1" tooltip="ذهاب الى ميزان العملاء" display="ميزان عميل"/>
    <hyperlink ref="ID2" location="'ميزان عملاء'!A1" tooltip="ذهاب الى ميزان العملاء" display="ميزان عميل"/>
    <hyperlink ref="JC2" location="'ميزان عملاء'!A1" tooltip="ذهاب الى ميزان العملاء" display="ميزان عميل"/>
    <hyperlink ref="KB2" location="'ميزان عملاء'!A1" tooltip="ذهاب الى ميزان العملاء" display="ميزان عميل"/>
    <hyperlink ref="O2:P2" location="treasury!A1" tooltip="ذهاب الى الخزينة" display="خزينة"/>
    <hyperlink ref="AN2:AO2" location="treasury!A1" tooltip="ذهاب الى الخزينة" display="خزينة"/>
    <hyperlink ref="BM2:BN2" location="treasury!A1" tooltip="ذهاب الى الخزينة" display="خزينة"/>
    <hyperlink ref="CL2:CM2" location="treasury!A1" tooltip="ذهاب الى الخزينة" display="خزينة"/>
    <hyperlink ref="DK2:DL2" location="treasury!A1" tooltip="ذهاب الى الخزينة" display="خزينة"/>
    <hyperlink ref="EJ2:EK2" location="treasury!A1" tooltip="ذهاب الى الخزينة" display="خزينة"/>
    <hyperlink ref="FI2:FJ2" location="treasury!A1" tooltip="ذهاب الى الخزينة" display="خزينة"/>
    <hyperlink ref="GH2:GI2" location="treasury!A1" tooltip="ذهاب الى الخزينة" display="خزينة"/>
    <hyperlink ref="HG2:HH2" location="treasury!A1" tooltip="ذهاب الى الخزينة" display="خزينة"/>
    <hyperlink ref="IF2:IG2" location="treasury!A1" tooltip="ذهاب الى الخزينة" display="خزينة"/>
    <hyperlink ref="JE2:JF2" location="treasury!A1" tooltip="ذهاب الى الخزينة" display="خزينة"/>
    <hyperlink ref="KD2:KE2" location="treasury!A1" tooltip="ذهاب الى الخزينة" display="خزينة"/>
    <hyperlink ref="Q2" location="بنك!A1" tooltip="ذهاب الى البنوك" display="بنك"/>
    <hyperlink ref="AP2" location="بنك!A1" tooltip="ذهاب الى البنوك" display="بنك"/>
    <hyperlink ref="BO2" location="بنك!A1" tooltip="ذهاب الى البنوك" display="بنك"/>
    <hyperlink ref="CN2" location="بنك!A1" tooltip="ذهاب الى البنوك" display="بنك"/>
    <hyperlink ref="DM2" location="بنك!A1" tooltip="ذهاب الى البنوك" display="بنك"/>
    <hyperlink ref="EL2" location="بنك!A1" tooltip="ذهاب الى البنوك" display="بنك"/>
    <hyperlink ref="FK2" location="بنك!A1" tooltip="ذهاب الى البنوك" display="بنك"/>
    <hyperlink ref="GJ2" location="بنك!A1" tooltip="ذهاب الى البنوك" display="بنك"/>
    <hyperlink ref="HI2" location="بنك!A1" tooltip="ذهاب الى البنوك" display="بنك"/>
    <hyperlink ref="IH2" location="بنك!A1" tooltip="ذهاب الى البنوك" display="بنك"/>
    <hyperlink ref="JG2" location="بنك!A1" tooltip="ذهاب الى البنوك" display="بنك"/>
    <hyperlink ref="KF2" location="بنك!A1" tooltip="ذهاب الى البنوك" display="بنك"/>
    <hyperlink ref="S2:T2" location="expenses!A1" tooltip="ذهاب الى المصروفات" display="مصروفات"/>
    <hyperlink ref="AR2:AS2" location="expenses!A1" tooltip="ذهاب الى المصروفات" display="مصروفات"/>
    <hyperlink ref="BQ2:BR2" location="expenses!A1" tooltip="ذهاب الى المصروفات" display="مصروفات"/>
    <hyperlink ref="CP2:CQ2" location="expenses!A1" tooltip="ذهاب الى المصروفات" display="مصروفات"/>
    <hyperlink ref="DO2:DP2" location="expenses!A1" tooltip="ذهاب الى المصروفات" display="مصروفات"/>
    <hyperlink ref="EN2:EO2" location="expenses!A1" tooltip="ذهاب الى المصروفات" display="مصروفات"/>
    <hyperlink ref="FM2:FN2" location="expenses!A1" tooltip="ذهاب الى المصروفات" display="مصروفات"/>
    <hyperlink ref="GL2:GM2" location="expenses!A1" tooltip="ذهاب الى المصروفات" display="مصروفات"/>
    <hyperlink ref="HK2:HL2" location="expenses!A1" tooltip="ذهاب الى المصروفات" display="مصروفات"/>
    <hyperlink ref="IJ2:IK2" location="expenses!A1" tooltip="ذهاب الى المصروفات" display="مصروفات"/>
    <hyperlink ref="JI2:JJ2" location="expenses!A1" tooltip="ذهاب الى المصروفات" display="مصروفات"/>
    <hyperlink ref="KH2:KI2" location="expenses!A1" tooltip="ذهاب الى المصروفات" display="مصروفات"/>
    <hyperlink ref="U2:V2" location="amercan!A1" tooltip="ذهاب الى اليومية الأمريكية" display="الأمريكية"/>
    <hyperlink ref="AT2:AU2" location="amercan!A1" tooltip="ذهاب الى اليومية الأمريكية" display="الأمريكية"/>
    <hyperlink ref="BS2:BT2" location="amercan!A1" tooltip="ذهاب الى اليومية الأمريكية" display="الأمريكية"/>
    <hyperlink ref="CR2:CS2" location="amercan!A1" tooltip="ذهاب الى اليومية الأمريكية" display="الأمريكية"/>
    <hyperlink ref="DQ2:DR2" location="amercan!A1" tooltip="ذهاب الى اليومية الأمريكية" display="الأمريكية"/>
    <hyperlink ref="EP2:EQ2" location="amercan!A1" tooltip="ذهاب الى اليومية الأمريكية" display="الأمريكية"/>
    <hyperlink ref="FO2:FP2" location="amercan!A1" tooltip="ذهاب الى اليومية الأمريكية" display="الأمريكية"/>
    <hyperlink ref="GN2:GO2" location="amercan!A1" tooltip="ذهاب الى اليومية الأمريكية" display="الأمريكية"/>
    <hyperlink ref="HM2:HN2" location="amercan!A1" tooltip="ذهاب الى اليومية الأمريكية" display="الأمريكية"/>
    <hyperlink ref="IL2:IM2" location="amercan!A1" tooltip="ذهاب الى اليومية الأمريكية" display="الأمريكية"/>
    <hyperlink ref="JK2:JL2" location="amercan!A1" tooltip="ذهاب الى اليومية الأمريكية" display="الأمريكية"/>
    <hyperlink ref="KJ2:KK2" location="amercan!A1" tooltip="ذهاب الى اليومية الأمريكية" display="الأمريكية"/>
    <hyperlink ref="K2:L2" location="customers!A1" tooltip="ذهاب الى العملاء" display="عملاء"/>
    <hyperlink ref="AJ2:AK2" location="customers!A1" tooltip="ذهاب الى العملاء" display="عملاء"/>
    <hyperlink ref="BI2:BJ2" location="customers!A1" tooltip="ذهاب الى العملاء" display="عملاء"/>
    <hyperlink ref="CH2:CI2" location="customers!A1" tooltip="ذهاب الى العملاء" display="عملاء"/>
    <hyperlink ref="DG2:DH2" location="customers!A1" tooltip="ذهاب الى العملاء" display="عملاء"/>
    <hyperlink ref="EF2:EG2" location="customers!A1" tooltip="ذهاب الى العملاء" display="عملاء"/>
    <hyperlink ref="FE2:FF2" location="customers!A1" tooltip="ذهاب الى العملاء" display="عملاء"/>
    <hyperlink ref="GD2:GE2" location="customers!A1" tooltip="ذهاب الى العملاء" display="عملاء"/>
    <hyperlink ref="HC2:HD2" location="customers!A1" tooltip="ذهاب الى العملاء" display="عملاء"/>
    <hyperlink ref="IB2:IC2" location="customers!A1" tooltip="ذهاب الى العملاء" display="عملاء"/>
    <hyperlink ref="JA2:JB2" location="customers!A1" tooltip="ذهاب الى العملاء" display="عملاء"/>
    <hyperlink ref="JZ2:KA2" location="customers!A1" tooltip="ذهاب الى العملاء" display="عملاء"/>
    <hyperlink ref="W2:X2" location="'general ledger'!A1" tooltip="ذهاب الى الأستاذ العام" display="أستاذ عام"/>
    <hyperlink ref="AV2:AW2" location="'general ledger'!A1" tooltip="ذهاب الى الأستاذ العام" display="أستاذ عام"/>
    <hyperlink ref="BU2:BV2" location="'general ledger'!A1" tooltip="ذهاب الى الأستاذ العام" display="أستاذ عام"/>
    <hyperlink ref="CT2:CU2" location="'general ledger'!A1" tooltip="ذهاب الى الأستاذ العام" display="أستاذ عام"/>
    <hyperlink ref="DS2:DT2" location="'general ledger'!A1" tooltip="ذهاب الى الأستاذ العام" display="أستاذ عام"/>
    <hyperlink ref="ER2:ES2" location="'general ledger'!A1" tooltip="ذهاب الى الأستاذ العام" display="أستاذ عام"/>
    <hyperlink ref="FQ2:FR2" location="'general ledger'!A1" tooltip="ذهاب الى الأستاذ العام" display="أستاذ عام"/>
    <hyperlink ref="GP2:GQ2" location="'general ledger'!A1" tooltip="ذهاب الى الأستاذ العام" display="أستاذ عام"/>
    <hyperlink ref="HO2:HP2" location="'general ledger'!A1" tooltip="ذهاب الى الأستاذ العام" display="أستاذ عام"/>
    <hyperlink ref="IN2:IO2" location="'general ledger'!A1" tooltip="ذهاب الى الأستاذ العام" display="أستاذ عام"/>
    <hyperlink ref="JM2:JN2" location="'general ledger'!A1" tooltip="ذهاب الى الأستاذ العام" display="أستاذ عام"/>
    <hyperlink ref="KL2:KM2" location="'general ledger'!A1" tooltip="ذهاب الى الأستاذ العام" display="أستاذ عام"/>
    <hyperlink ref="E2:F2" location="supliers!A1" tooltip="ذهاب الى الموردين" display="موردين"/>
    <hyperlink ref="AD2:AE2" location="supliers!A1" tooltip="ذهاب الى الموردين" display="موردين"/>
    <hyperlink ref="BC2:BD2" location="supliers!A1" tooltip="ذهاب الى الموردين" display="موردين"/>
    <hyperlink ref="CB2:CC2" location="supliers!A1" tooltip="ذهاب الى الموردين" display="موردين"/>
    <hyperlink ref="DA2:DB2" location="supliers!A1" tooltip="ذهاب الى الموردين" display="موردين"/>
    <hyperlink ref="DZ2:EA2" location="supliers!A1" tooltip="ذهاب الى الموردين" display="موردين"/>
    <hyperlink ref="EY2:EZ2" location="supliers!A1" tooltip="ذهاب الى الموردين" display="موردين"/>
    <hyperlink ref="FX2:FY2" location="supliers!A1" tooltip="ذهاب الى الموردين" display="موردين"/>
    <hyperlink ref="GW2:GX2" location="supliers!A1" tooltip="ذهاب الى الموردين" display="موردين"/>
    <hyperlink ref="HV2:HW2" location="supliers!A1" tooltip="ذهاب الى الموردين" display="موردين"/>
    <hyperlink ref="IU2:IV2" location="supliers!A1" tooltip="ذهاب الى الموردين" display="موردين"/>
    <hyperlink ref="JT2:JU2" location="supliers!A1" tooltip="ذهاب الى الموردين" display="موردين"/>
    <hyperlink ref="G2:H2" location="'suppliers balances'!A1" tooltip="ذهاب الى ميزان الموردين" display="ميزان مورد"/>
    <hyperlink ref="AF2:AG2" location="'suppliers balances'!A1" tooltip="ذهاب الى ميزان الموردين" display="ميزان مورد"/>
    <hyperlink ref="BE2:BF2" location="'suppliers balances'!A1" tooltip="ذهاب الى ميزان الموردين" display="ميزان مورد"/>
    <hyperlink ref="CD2:CE2" location="'suppliers balances'!A1" tooltip="ذهاب الى ميزان الموردين" display="ميزان مورد"/>
    <hyperlink ref="DC2:DD2" location="'suppliers balances'!A1" tooltip="ذهاب الى ميزان الموردين" display="ميزان مورد"/>
    <hyperlink ref="EB2:EC2" location="'suppliers balances'!A1" tooltip="ذهاب الى ميزان الموردين" display="ميزان مورد"/>
    <hyperlink ref="FA2:FB2" location="'suppliers balances'!A1" tooltip="ذهاب الى ميزان الموردين" display="ميزان مورد"/>
    <hyperlink ref="FZ2:GA2" location="'suppliers balances'!A1" tooltip="ذهاب الى ميزان الموردين" display="ميزان مورد"/>
    <hyperlink ref="GY2:GZ2" location="'suppliers balances'!A1" tooltip="ذهاب الى ميزان الموردين" display="ميزان مورد"/>
    <hyperlink ref="HX2:HY2" location="'suppliers balances'!A1" tooltip="ذهاب الى ميزان الموردين" display="ميزان مورد"/>
    <hyperlink ref="IW2:IX2" location="'suppliers balances'!A1" tooltip="ذهاب الى ميزان الموردين" display="ميزان مورد"/>
    <hyperlink ref="JV2:JW2" location="'suppliers balances'!A1" tooltip="ذهاب الى ميزان الموردين" display="ميزان مورد"/>
    <hyperlink ref="M2:N2" location="'customers balances'!A1" tooltip="ذهاب الى ميزان العملاء" display="ميزان عميل"/>
    <hyperlink ref="AL2:AM2" location="'customers balances'!A1" tooltip="ذهاب الى ميزان العملاء" display="ميزان عميل"/>
    <hyperlink ref="BK2:BL2" location="'customers balances'!A1" tooltip="ذهاب الى ميزان العملاء" display="ميزان عميل"/>
    <hyperlink ref="CJ2:CK2" location="'customers balances'!A1" tooltip="ذهاب الى ميزان العملاء" display="ميزان عميل"/>
    <hyperlink ref="DI2:DJ2" location="'customers balances'!A1" tooltip="ذهاب الى ميزان العملاء" display="ميزان عميل"/>
    <hyperlink ref="EH2:EI2" location="'customers balances'!A1" tooltip="ذهاب الى ميزان العملاء" display="ميزان عميل"/>
    <hyperlink ref="FG2:FH2" location="'customers balances'!A1" tooltip="ذهاب الى ميزان العملاء" display="ميزان عميل"/>
    <hyperlink ref="GF2:GG2" location="'customers balances'!A1" tooltip="ذهاب الى ميزان العملاء" display="ميزان عميل"/>
    <hyperlink ref="HE2:HF2" location="'customers balances'!A1" tooltip="ذهاب الى ميزان العملاء" display="ميزان عميل"/>
    <hyperlink ref="ID2:IE2" location="'customers balances'!A1" tooltip="ذهاب الى ميزان العملاء" display="ميزان عميل"/>
    <hyperlink ref="JC2:JD2" location="'customers balances'!A1" tooltip="ذهاب الى ميزان العملاء" display="ميزان عميل"/>
    <hyperlink ref="KB2:KC2" location="'customers balances'!A1" tooltip="ذهاب الى ميزان العملاء" display="ميزان عميل"/>
    <hyperlink ref="Q2:R2" location="bank!A1" tooltip="ذهاب الى البنوك" display="بنك"/>
    <hyperlink ref="AP2:AQ2" location="bank!A1" tooltip="ذهاب الى البنوك" display="بنك"/>
    <hyperlink ref="BO2:BP2" location="bank!A1" tooltip="ذهاب الى البنوك" display="بنك"/>
    <hyperlink ref="CN2:CO2" location="bank!A1" tooltip="ذهاب الى البنوك" display="بنك"/>
    <hyperlink ref="DM2:DN2" location="bank!A1" tooltip="ذهاب الى البنوك" display="بنك"/>
    <hyperlink ref="EL2:EM2" location="bank!A1" tooltip="ذهاب الى البنوك" display="بنك"/>
    <hyperlink ref="FK2:FL2" location="bank!A1" tooltip="ذهاب الى البنوك" display="بنك"/>
    <hyperlink ref="GJ2:GK2" location="bank!A1" tooltip="ذهاب الى البنوك" display="بنك"/>
    <hyperlink ref="HI2:HJ2" location="bank!A1" tooltip="ذهاب الى البنوك" display="بنك"/>
    <hyperlink ref="IH2:II2" location="bank!A1" tooltip="ذهاب الى البنوك" display="بنك"/>
    <hyperlink ref="JG2:JH2" location="bank!A1" tooltip="ذهاب الى البنوك" display="بنك"/>
    <hyperlink ref="KF2:KG2" location="bank!A1" tooltip="ذهاب الى البنوك" display="بنك"/>
  </hyperlinks>
  <pageMargins left="0.7" right="0.7" top="0.75" bottom="0.75" header="0.3" footer="0.3"/>
  <pageSetup paperSize="9" orientation="portrait" r:id="rId1"/>
  <picture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خطأ" error="نرجو أضافة المورد فى الأكواد ثم أختيارة من القائمة">
          <x14:formula1>
            <xm:f>code!$A$4:$A$103</xm:f>
          </x14:formula1>
          <xm:sqref>G7:J100 AF7:AI100 BE7:BH100 CD7:CG100 IW7:IZ100 DC7:DF100 EB7:EE100 FA7:FD100 FZ7:GC100 GY7:HB100 HX7:IA100 JV7:JY100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KM120"/>
  <sheetViews>
    <sheetView showGridLines="0" rightToLeft="1" topLeftCell="A2" workbookViewId="0">
      <selection activeCell="C6" sqref="C6:F6"/>
    </sheetView>
  </sheetViews>
  <sheetFormatPr defaultColWidth="10.7109375" defaultRowHeight="12.75" x14ac:dyDescent="0.2"/>
  <cols>
    <col min="1" max="24" width="5.85546875" style="1" customWidth="1"/>
    <col min="25" max="25" width="10.7109375" style="1"/>
    <col min="26" max="300" width="5.85546875" style="1" customWidth="1"/>
    <col min="301" max="16384" width="10.7109375" style="1"/>
  </cols>
  <sheetData>
    <row r="1" spans="1:299" hidden="1" x14ac:dyDescent="0.2"/>
    <row r="2" spans="1:299" ht="20.100000000000001" customHeight="1" x14ac:dyDescent="0.2">
      <c r="A2" s="29" t="s">
        <v>0</v>
      </c>
      <c r="B2" s="29"/>
      <c r="C2" s="29" t="s">
        <v>4</v>
      </c>
      <c r="D2" s="29"/>
      <c r="E2" s="30" t="s">
        <v>12</v>
      </c>
      <c r="F2" s="30"/>
      <c r="G2" s="29" t="s">
        <v>25</v>
      </c>
      <c r="H2" s="29"/>
      <c r="I2" s="29" t="s">
        <v>13</v>
      </c>
      <c r="J2" s="29"/>
      <c r="K2" s="29" t="s">
        <v>14</v>
      </c>
      <c r="L2" s="29"/>
      <c r="M2" s="29" t="s">
        <v>26</v>
      </c>
      <c r="N2" s="29"/>
      <c r="O2" s="29" t="s">
        <v>16</v>
      </c>
      <c r="P2" s="29"/>
      <c r="Q2" s="29" t="s">
        <v>15</v>
      </c>
      <c r="R2" s="29"/>
      <c r="S2" s="29" t="s">
        <v>17</v>
      </c>
      <c r="T2" s="29"/>
      <c r="U2" s="29" t="s">
        <v>18</v>
      </c>
      <c r="V2" s="29"/>
      <c r="W2" s="29" t="s">
        <v>19</v>
      </c>
      <c r="X2" s="29"/>
      <c r="Y2" s="2"/>
      <c r="Z2" s="29" t="s">
        <v>0</v>
      </c>
      <c r="AA2" s="29"/>
      <c r="AB2" s="29" t="s">
        <v>4</v>
      </c>
      <c r="AC2" s="29"/>
      <c r="AD2" s="30" t="s">
        <v>12</v>
      </c>
      <c r="AE2" s="30"/>
      <c r="AF2" s="29" t="s">
        <v>25</v>
      </c>
      <c r="AG2" s="29"/>
      <c r="AH2" s="29" t="s">
        <v>13</v>
      </c>
      <c r="AI2" s="29"/>
      <c r="AJ2" s="29" t="s">
        <v>14</v>
      </c>
      <c r="AK2" s="29"/>
      <c r="AL2" s="29" t="s">
        <v>26</v>
      </c>
      <c r="AM2" s="29"/>
      <c r="AN2" s="29" t="s">
        <v>16</v>
      </c>
      <c r="AO2" s="29"/>
      <c r="AP2" s="29" t="s">
        <v>15</v>
      </c>
      <c r="AQ2" s="29"/>
      <c r="AR2" s="29" t="s">
        <v>17</v>
      </c>
      <c r="AS2" s="29"/>
      <c r="AT2" s="29" t="s">
        <v>18</v>
      </c>
      <c r="AU2" s="29"/>
      <c r="AV2" s="29" t="s">
        <v>19</v>
      </c>
      <c r="AW2" s="29"/>
      <c r="AX2" s="2"/>
      <c r="AY2" s="29" t="s">
        <v>0</v>
      </c>
      <c r="AZ2" s="29"/>
      <c r="BA2" s="29" t="s">
        <v>4</v>
      </c>
      <c r="BB2" s="29"/>
      <c r="BC2" s="45" t="s">
        <v>12</v>
      </c>
      <c r="BD2" s="45"/>
      <c r="BE2" s="29" t="s">
        <v>25</v>
      </c>
      <c r="BF2" s="29"/>
      <c r="BG2" s="29" t="s">
        <v>13</v>
      </c>
      <c r="BH2" s="29"/>
      <c r="BI2" s="29" t="s">
        <v>14</v>
      </c>
      <c r="BJ2" s="29"/>
      <c r="BK2" s="29" t="s">
        <v>26</v>
      </c>
      <c r="BL2" s="29"/>
      <c r="BM2" s="29" t="s">
        <v>16</v>
      </c>
      <c r="BN2" s="29"/>
      <c r="BO2" s="29" t="s">
        <v>15</v>
      </c>
      <c r="BP2" s="29"/>
      <c r="BQ2" s="29" t="s">
        <v>17</v>
      </c>
      <c r="BR2" s="29"/>
      <c r="BS2" s="29" t="s">
        <v>18</v>
      </c>
      <c r="BT2" s="29"/>
      <c r="BU2" s="29" t="s">
        <v>19</v>
      </c>
      <c r="BV2" s="29"/>
      <c r="BW2" s="2"/>
      <c r="BX2" s="29" t="s">
        <v>0</v>
      </c>
      <c r="BY2" s="29"/>
      <c r="BZ2" s="29" t="s">
        <v>4</v>
      </c>
      <c r="CA2" s="29"/>
      <c r="CB2" s="44" t="s">
        <v>12</v>
      </c>
      <c r="CC2" s="44"/>
      <c r="CD2" s="29" t="s">
        <v>25</v>
      </c>
      <c r="CE2" s="29"/>
      <c r="CF2" s="29" t="s">
        <v>13</v>
      </c>
      <c r="CG2" s="29"/>
      <c r="CH2" s="29" t="s">
        <v>14</v>
      </c>
      <c r="CI2" s="29"/>
      <c r="CJ2" s="29" t="s">
        <v>26</v>
      </c>
      <c r="CK2" s="29"/>
      <c r="CL2" s="29" t="s">
        <v>16</v>
      </c>
      <c r="CM2" s="29"/>
      <c r="CN2" s="29" t="s">
        <v>15</v>
      </c>
      <c r="CO2" s="29"/>
      <c r="CP2" s="29" t="s">
        <v>17</v>
      </c>
      <c r="CQ2" s="29"/>
      <c r="CR2" s="29" t="s">
        <v>18</v>
      </c>
      <c r="CS2" s="29"/>
      <c r="CT2" s="29" t="s">
        <v>19</v>
      </c>
      <c r="CU2" s="29"/>
      <c r="CV2" s="2"/>
      <c r="CW2" s="29" t="s">
        <v>0</v>
      </c>
      <c r="CX2" s="29"/>
      <c r="CY2" s="29" t="s">
        <v>4</v>
      </c>
      <c r="CZ2" s="29"/>
      <c r="DA2" s="43" t="s">
        <v>12</v>
      </c>
      <c r="DB2" s="43"/>
      <c r="DC2" s="29" t="s">
        <v>25</v>
      </c>
      <c r="DD2" s="29"/>
      <c r="DE2" s="29" t="s">
        <v>13</v>
      </c>
      <c r="DF2" s="29"/>
      <c r="DG2" s="29" t="s">
        <v>14</v>
      </c>
      <c r="DH2" s="29"/>
      <c r="DI2" s="29" t="s">
        <v>26</v>
      </c>
      <c r="DJ2" s="29"/>
      <c r="DK2" s="29" t="s">
        <v>16</v>
      </c>
      <c r="DL2" s="29"/>
      <c r="DM2" s="29" t="s">
        <v>15</v>
      </c>
      <c r="DN2" s="29"/>
      <c r="DO2" s="29" t="s">
        <v>17</v>
      </c>
      <c r="DP2" s="29"/>
      <c r="DQ2" s="29" t="s">
        <v>18</v>
      </c>
      <c r="DR2" s="29"/>
      <c r="DS2" s="29" t="s">
        <v>19</v>
      </c>
      <c r="DT2" s="29"/>
      <c r="DU2" s="2"/>
      <c r="DV2" s="29" t="s">
        <v>0</v>
      </c>
      <c r="DW2" s="29"/>
      <c r="DX2" s="29" t="s">
        <v>4</v>
      </c>
      <c r="DY2" s="29"/>
      <c r="DZ2" s="42" t="s">
        <v>12</v>
      </c>
      <c r="EA2" s="42"/>
      <c r="EB2" s="29" t="s">
        <v>25</v>
      </c>
      <c r="EC2" s="29"/>
      <c r="ED2" s="29" t="s">
        <v>13</v>
      </c>
      <c r="EE2" s="29"/>
      <c r="EF2" s="29" t="s">
        <v>14</v>
      </c>
      <c r="EG2" s="29"/>
      <c r="EH2" s="29" t="s">
        <v>26</v>
      </c>
      <c r="EI2" s="29"/>
      <c r="EJ2" s="29" t="s">
        <v>16</v>
      </c>
      <c r="EK2" s="29"/>
      <c r="EL2" s="29" t="s">
        <v>15</v>
      </c>
      <c r="EM2" s="29"/>
      <c r="EN2" s="29" t="s">
        <v>17</v>
      </c>
      <c r="EO2" s="29"/>
      <c r="EP2" s="29" t="s">
        <v>18</v>
      </c>
      <c r="EQ2" s="29"/>
      <c r="ER2" s="29" t="s">
        <v>19</v>
      </c>
      <c r="ES2" s="29"/>
      <c r="ET2" s="2"/>
      <c r="EU2" s="29" t="s">
        <v>0</v>
      </c>
      <c r="EV2" s="29"/>
      <c r="EW2" s="29" t="s">
        <v>4</v>
      </c>
      <c r="EX2" s="29"/>
      <c r="EY2" s="30" t="s">
        <v>12</v>
      </c>
      <c r="EZ2" s="30"/>
      <c r="FA2" s="29" t="s">
        <v>25</v>
      </c>
      <c r="FB2" s="29"/>
      <c r="FC2" s="29" t="s">
        <v>13</v>
      </c>
      <c r="FD2" s="29"/>
      <c r="FE2" s="29" t="s">
        <v>14</v>
      </c>
      <c r="FF2" s="29"/>
      <c r="FG2" s="29" t="s">
        <v>26</v>
      </c>
      <c r="FH2" s="29"/>
      <c r="FI2" s="29" t="s">
        <v>16</v>
      </c>
      <c r="FJ2" s="29"/>
      <c r="FK2" s="29" t="s">
        <v>15</v>
      </c>
      <c r="FL2" s="29"/>
      <c r="FM2" s="29" t="s">
        <v>17</v>
      </c>
      <c r="FN2" s="29"/>
      <c r="FO2" s="29" t="s">
        <v>18</v>
      </c>
      <c r="FP2" s="29"/>
      <c r="FQ2" s="29" t="s">
        <v>19</v>
      </c>
      <c r="FR2" s="29"/>
      <c r="FS2" s="2"/>
      <c r="FT2" s="29" t="s">
        <v>0</v>
      </c>
      <c r="FU2" s="29"/>
      <c r="FV2" s="29" t="s">
        <v>4</v>
      </c>
      <c r="FW2" s="29"/>
      <c r="FX2" s="30" t="s">
        <v>12</v>
      </c>
      <c r="FY2" s="30"/>
      <c r="FZ2" s="29" t="s">
        <v>25</v>
      </c>
      <c r="GA2" s="29"/>
      <c r="GB2" s="29" t="s">
        <v>13</v>
      </c>
      <c r="GC2" s="29"/>
      <c r="GD2" s="29" t="s">
        <v>14</v>
      </c>
      <c r="GE2" s="29"/>
      <c r="GF2" s="29" t="s">
        <v>26</v>
      </c>
      <c r="GG2" s="29"/>
      <c r="GH2" s="29" t="s">
        <v>16</v>
      </c>
      <c r="GI2" s="29"/>
      <c r="GJ2" s="29" t="s">
        <v>15</v>
      </c>
      <c r="GK2" s="29"/>
      <c r="GL2" s="29" t="s">
        <v>17</v>
      </c>
      <c r="GM2" s="29"/>
      <c r="GN2" s="29" t="s">
        <v>18</v>
      </c>
      <c r="GO2" s="29"/>
      <c r="GP2" s="29" t="s">
        <v>19</v>
      </c>
      <c r="GQ2" s="29"/>
      <c r="GR2" s="2"/>
      <c r="GS2" s="29" t="s">
        <v>0</v>
      </c>
      <c r="GT2" s="29"/>
      <c r="GU2" s="29" t="s">
        <v>4</v>
      </c>
      <c r="GV2" s="29"/>
      <c r="GW2" s="45" t="s">
        <v>12</v>
      </c>
      <c r="GX2" s="45"/>
      <c r="GY2" s="29" t="s">
        <v>25</v>
      </c>
      <c r="GZ2" s="29"/>
      <c r="HA2" s="29" t="s">
        <v>13</v>
      </c>
      <c r="HB2" s="29"/>
      <c r="HC2" s="29" t="s">
        <v>14</v>
      </c>
      <c r="HD2" s="29"/>
      <c r="HE2" s="29" t="s">
        <v>26</v>
      </c>
      <c r="HF2" s="29"/>
      <c r="HG2" s="29" t="s">
        <v>16</v>
      </c>
      <c r="HH2" s="29"/>
      <c r="HI2" s="29" t="s">
        <v>15</v>
      </c>
      <c r="HJ2" s="29"/>
      <c r="HK2" s="29" t="s">
        <v>17</v>
      </c>
      <c r="HL2" s="29"/>
      <c r="HM2" s="29" t="s">
        <v>18</v>
      </c>
      <c r="HN2" s="29"/>
      <c r="HO2" s="29" t="s">
        <v>19</v>
      </c>
      <c r="HP2" s="29"/>
      <c r="HQ2" s="2"/>
      <c r="HR2" s="29" t="s">
        <v>0</v>
      </c>
      <c r="HS2" s="29"/>
      <c r="HT2" s="29" t="s">
        <v>4</v>
      </c>
      <c r="HU2" s="29"/>
      <c r="HV2" s="44" t="s">
        <v>12</v>
      </c>
      <c r="HW2" s="44"/>
      <c r="HX2" s="29" t="s">
        <v>25</v>
      </c>
      <c r="HY2" s="29"/>
      <c r="HZ2" s="29" t="s">
        <v>13</v>
      </c>
      <c r="IA2" s="29"/>
      <c r="IB2" s="29" t="s">
        <v>14</v>
      </c>
      <c r="IC2" s="29"/>
      <c r="ID2" s="29" t="s">
        <v>26</v>
      </c>
      <c r="IE2" s="29"/>
      <c r="IF2" s="29" t="s">
        <v>16</v>
      </c>
      <c r="IG2" s="29"/>
      <c r="IH2" s="29" t="s">
        <v>15</v>
      </c>
      <c r="II2" s="29"/>
      <c r="IJ2" s="29" t="s">
        <v>17</v>
      </c>
      <c r="IK2" s="29"/>
      <c r="IL2" s="29" t="s">
        <v>18</v>
      </c>
      <c r="IM2" s="29"/>
      <c r="IN2" s="29" t="s">
        <v>19</v>
      </c>
      <c r="IO2" s="29"/>
      <c r="IP2" s="2"/>
      <c r="IQ2" s="29" t="s">
        <v>0</v>
      </c>
      <c r="IR2" s="29"/>
      <c r="IS2" s="29" t="s">
        <v>4</v>
      </c>
      <c r="IT2" s="29"/>
      <c r="IU2" s="43" t="s">
        <v>12</v>
      </c>
      <c r="IV2" s="43"/>
      <c r="IW2" s="29" t="s">
        <v>25</v>
      </c>
      <c r="IX2" s="29"/>
      <c r="IY2" s="29" t="s">
        <v>13</v>
      </c>
      <c r="IZ2" s="29"/>
      <c r="JA2" s="29" t="s">
        <v>14</v>
      </c>
      <c r="JB2" s="29"/>
      <c r="JC2" s="29" t="s">
        <v>26</v>
      </c>
      <c r="JD2" s="29"/>
      <c r="JE2" s="29" t="s">
        <v>16</v>
      </c>
      <c r="JF2" s="29"/>
      <c r="JG2" s="29" t="s">
        <v>15</v>
      </c>
      <c r="JH2" s="29"/>
      <c r="JI2" s="29" t="s">
        <v>17</v>
      </c>
      <c r="JJ2" s="29"/>
      <c r="JK2" s="29" t="s">
        <v>18</v>
      </c>
      <c r="JL2" s="29"/>
      <c r="JM2" s="29" t="s">
        <v>19</v>
      </c>
      <c r="JN2" s="29"/>
      <c r="JP2" s="29" t="s">
        <v>0</v>
      </c>
      <c r="JQ2" s="29"/>
      <c r="JR2" s="29" t="s">
        <v>4</v>
      </c>
      <c r="JS2" s="29"/>
      <c r="JT2" s="42" t="s">
        <v>12</v>
      </c>
      <c r="JU2" s="42"/>
      <c r="JV2" s="29" t="s">
        <v>25</v>
      </c>
      <c r="JW2" s="29"/>
      <c r="JX2" s="29" t="s">
        <v>13</v>
      </c>
      <c r="JY2" s="29"/>
      <c r="JZ2" s="29" t="s">
        <v>14</v>
      </c>
      <c r="KA2" s="29"/>
      <c r="KB2" s="29" t="s">
        <v>26</v>
      </c>
      <c r="KC2" s="29"/>
      <c r="KD2" s="29" t="s">
        <v>16</v>
      </c>
      <c r="KE2" s="29"/>
      <c r="KF2" s="29" t="s">
        <v>15</v>
      </c>
      <c r="KG2" s="29"/>
      <c r="KH2" s="29" t="s">
        <v>17</v>
      </c>
      <c r="KI2" s="29"/>
      <c r="KJ2" s="29" t="s">
        <v>18</v>
      </c>
      <c r="KK2" s="29"/>
      <c r="KL2" s="29" t="s">
        <v>19</v>
      </c>
      <c r="KM2" s="29"/>
    </row>
    <row r="3" spans="1:299" ht="20.100000000000001" customHeight="1" x14ac:dyDescent="0.2">
      <c r="A3" s="30">
        <v>1</v>
      </c>
      <c r="B3" s="30"/>
      <c r="C3" s="29">
        <v>2</v>
      </c>
      <c r="D3" s="29"/>
      <c r="E3" s="29">
        <v>3</v>
      </c>
      <c r="F3" s="29"/>
      <c r="G3" s="29">
        <v>4</v>
      </c>
      <c r="H3" s="29"/>
      <c r="I3" s="29">
        <v>5</v>
      </c>
      <c r="J3" s="29"/>
      <c r="K3" s="29">
        <v>6</v>
      </c>
      <c r="L3" s="29"/>
      <c r="M3" s="29">
        <v>7</v>
      </c>
      <c r="N3" s="29"/>
      <c r="O3" s="29">
        <v>8</v>
      </c>
      <c r="P3" s="29"/>
      <c r="Q3" s="29">
        <v>9</v>
      </c>
      <c r="R3" s="29"/>
      <c r="S3" s="29">
        <v>10</v>
      </c>
      <c r="T3" s="29"/>
      <c r="U3" s="29">
        <v>11</v>
      </c>
      <c r="V3" s="29"/>
      <c r="W3" s="29">
        <v>12</v>
      </c>
      <c r="X3" s="29"/>
      <c r="Y3" s="2"/>
      <c r="Z3" s="29">
        <v>1</v>
      </c>
      <c r="AA3" s="29"/>
      <c r="AB3" s="30">
        <v>2</v>
      </c>
      <c r="AC3" s="30"/>
      <c r="AD3" s="29">
        <v>3</v>
      </c>
      <c r="AE3" s="29"/>
      <c r="AF3" s="29">
        <v>4</v>
      </c>
      <c r="AG3" s="29"/>
      <c r="AH3" s="29">
        <v>5</v>
      </c>
      <c r="AI3" s="29"/>
      <c r="AJ3" s="29">
        <v>6</v>
      </c>
      <c r="AK3" s="29"/>
      <c r="AL3" s="29">
        <v>7</v>
      </c>
      <c r="AM3" s="29"/>
      <c r="AN3" s="29">
        <v>8</v>
      </c>
      <c r="AO3" s="29"/>
      <c r="AP3" s="29">
        <v>9</v>
      </c>
      <c r="AQ3" s="29"/>
      <c r="AR3" s="29">
        <v>10</v>
      </c>
      <c r="AS3" s="29"/>
      <c r="AT3" s="29">
        <v>11</v>
      </c>
      <c r="AU3" s="29"/>
      <c r="AV3" s="29">
        <v>12</v>
      </c>
      <c r="AW3" s="29"/>
      <c r="AX3" s="2"/>
      <c r="AY3" s="29">
        <v>1</v>
      </c>
      <c r="AZ3" s="29"/>
      <c r="BA3" s="29">
        <v>2</v>
      </c>
      <c r="BB3" s="29"/>
      <c r="BC3" s="45">
        <v>3</v>
      </c>
      <c r="BD3" s="45"/>
      <c r="BE3" s="29">
        <v>4</v>
      </c>
      <c r="BF3" s="29"/>
      <c r="BG3" s="29">
        <v>5</v>
      </c>
      <c r="BH3" s="29"/>
      <c r="BI3" s="29">
        <v>6</v>
      </c>
      <c r="BJ3" s="29"/>
      <c r="BK3" s="29">
        <v>7</v>
      </c>
      <c r="BL3" s="29"/>
      <c r="BM3" s="29">
        <v>8</v>
      </c>
      <c r="BN3" s="29"/>
      <c r="BO3" s="29">
        <v>9</v>
      </c>
      <c r="BP3" s="29"/>
      <c r="BQ3" s="29">
        <v>10</v>
      </c>
      <c r="BR3" s="29"/>
      <c r="BS3" s="29">
        <v>11</v>
      </c>
      <c r="BT3" s="29"/>
      <c r="BU3" s="29">
        <v>12</v>
      </c>
      <c r="BV3" s="29"/>
      <c r="BW3" s="2"/>
      <c r="BX3" s="29">
        <v>1</v>
      </c>
      <c r="BY3" s="29"/>
      <c r="BZ3" s="29">
        <v>2</v>
      </c>
      <c r="CA3" s="29"/>
      <c r="CB3" s="29">
        <v>3</v>
      </c>
      <c r="CC3" s="29"/>
      <c r="CD3" s="44">
        <v>4</v>
      </c>
      <c r="CE3" s="44"/>
      <c r="CF3" s="29">
        <v>5</v>
      </c>
      <c r="CG3" s="29"/>
      <c r="CH3" s="29">
        <v>6</v>
      </c>
      <c r="CI3" s="29"/>
      <c r="CJ3" s="29">
        <v>7</v>
      </c>
      <c r="CK3" s="29"/>
      <c r="CL3" s="29">
        <v>8</v>
      </c>
      <c r="CM3" s="29"/>
      <c r="CN3" s="29">
        <v>9</v>
      </c>
      <c r="CO3" s="29"/>
      <c r="CP3" s="29">
        <v>10</v>
      </c>
      <c r="CQ3" s="29"/>
      <c r="CR3" s="29">
        <v>11</v>
      </c>
      <c r="CS3" s="29"/>
      <c r="CT3" s="29">
        <v>12</v>
      </c>
      <c r="CU3" s="29"/>
      <c r="CV3" s="2"/>
      <c r="CW3" s="29">
        <v>1</v>
      </c>
      <c r="CX3" s="29"/>
      <c r="CY3" s="29">
        <v>2</v>
      </c>
      <c r="CZ3" s="29"/>
      <c r="DA3" s="29">
        <v>3</v>
      </c>
      <c r="DB3" s="29"/>
      <c r="DC3" s="29">
        <v>4</v>
      </c>
      <c r="DD3" s="29"/>
      <c r="DE3" s="43">
        <v>5</v>
      </c>
      <c r="DF3" s="43"/>
      <c r="DG3" s="29">
        <v>6</v>
      </c>
      <c r="DH3" s="29"/>
      <c r="DI3" s="29">
        <v>7</v>
      </c>
      <c r="DJ3" s="29"/>
      <c r="DK3" s="29">
        <v>8</v>
      </c>
      <c r="DL3" s="29"/>
      <c r="DM3" s="29">
        <v>9</v>
      </c>
      <c r="DN3" s="29"/>
      <c r="DO3" s="29">
        <v>10</v>
      </c>
      <c r="DP3" s="29"/>
      <c r="DQ3" s="29">
        <v>11</v>
      </c>
      <c r="DR3" s="29"/>
      <c r="DS3" s="29">
        <v>12</v>
      </c>
      <c r="DT3" s="29"/>
      <c r="DU3" s="2"/>
      <c r="DV3" s="29">
        <v>1</v>
      </c>
      <c r="DW3" s="29"/>
      <c r="DX3" s="29">
        <v>2</v>
      </c>
      <c r="DY3" s="29"/>
      <c r="DZ3" s="29">
        <v>3</v>
      </c>
      <c r="EA3" s="29"/>
      <c r="EB3" s="29">
        <v>4</v>
      </c>
      <c r="EC3" s="29"/>
      <c r="ED3" s="29">
        <v>5</v>
      </c>
      <c r="EE3" s="29"/>
      <c r="EF3" s="42">
        <v>6</v>
      </c>
      <c r="EG3" s="42"/>
      <c r="EH3" s="29">
        <v>7</v>
      </c>
      <c r="EI3" s="29"/>
      <c r="EJ3" s="29">
        <v>8</v>
      </c>
      <c r="EK3" s="29"/>
      <c r="EL3" s="29">
        <v>9</v>
      </c>
      <c r="EM3" s="29"/>
      <c r="EN3" s="29">
        <v>10</v>
      </c>
      <c r="EO3" s="29"/>
      <c r="EP3" s="29">
        <v>11</v>
      </c>
      <c r="EQ3" s="29"/>
      <c r="ER3" s="29">
        <v>12</v>
      </c>
      <c r="ES3" s="29"/>
      <c r="ET3" s="2"/>
      <c r="EU3" s="29">
        <v>1</v>
      </c>
      <c r="EV3" s="29"/>
      <c r="EW3" s="29">
        <v>2</v>
      </c>
      <c r="EX3" s="29"/>
      <c r="EY3" s="29">
        <v>3</v>
      </c>
      <c r="EZ3" s="29"/>
      <c r="FA3" s="29">
        <v>4</v>
      </c>
      <c r="FB3" s="29"/>
      <c r="FC3" s="29">
        <v>5</v>
      </c>
      <c r="FD3" s="29"/>
      <c r="FE3" s="29">
        <v>6</v>
      </c>
      <c r="FF3" s="29"/>
      <c r="FG3" s="30">
        <v>7</v>
      </c>
      <c r="FH3" s="30"/>
      <c r="FI3" s="29">
        <v>8</v>
      </c>
      <c r="FJ3" s="29"/>
      <c r="FK3" s="29">
        <v>9</v>
      </c>
      <c r="FL3" s="29"/>
      <c r="FM3" s="29">
        <v>10</v>
      </c>
      <c r="FN3" s="29"/>
      <c r="FO3" s="29">
        <v>11</v>
      </c>
      <c r="FP3" s="29"/>
      <c r="FQ3" s="29">
        <v>12</v>
      </c>
      <c r="FR3" s="29"/>
      <c r="FS3" s="2"/>
      <c r="FT3" s="29">
        <v>1</v>
      </c>
      <c r="FU3" s="29"/>
      <c r="FV3" s="29">
        <v>2</v>
      </c>
      <c r="FW3" s="29"/>
      <c r="FX3" s="29">
        <v>3</v>
      </c>
      <c r="FY3" s="29"/>
      <c r="FZ3" s="29">
        <v>4</v>
      </c>
      <c r="GA3" s="29"/>
      <c r="GB3" s="29">
        <v>5</v>
      </c>
      <c r="GC3" s="29"/>
      <c r="GD3" s="29">
        <v>6</v>
      </c>
      <c r="GE3" s="29"/>
      <c r="GF3" s="29">
        <v>7</v>
      </c>
      <c r="GG3" s="29"/>
      <c r="GH3" s="30">
        <v>8</v>
      </c>
      <c r="GI3" s="30"/>
      <c r="GJ3" s="29">
        <v>9</v>
      </c>
      <c r="GK3" s="29"/>
      <c r="GL3" s="29">
        <v>10</v>
      </c>
      <c r="GM3" s="29"/>
      <c r="GN3" s="29">
        <v>11</v>
      </c>
      <c r="GO3" s="29"/>
      <c r="GP3" s="29">
        <v>12</v>
      </c>
      <c r="GQ3" s="29"/>
      <c r="GR3" s="2"/>
      <c r="GS3" s="29">
        <v>1</v>
      </c>
      <c r="GT3" s="29"/>
      <c r="GU3" s="29">
        <v>2</v>
      </c>
      <c r="GV3" s="29"/>
      <c r="GW3" s="29">
        <v>3</v>
      </c>
      <c r="GX3" s="29"/>
      <c r="GY3" s="29">
        <v>4</v>
      </c>
      <c r="GZ3" s="29"/>
      <c r="HA3" s="29">
        <v>5</v>
      </c>
      <c r="HB3" s="29"/>
      <c r="HC3" s="29">
        <v>6</v>
      </c>
      <c r="HD3" s="29"/>
      <c r="HE3" s="29">
        <v>7</v>
      </c>
      <c r="HF3" s="29"/>
      <c r="HG3" s="29">
        <v>8</v>
      </c>
      <c r="HH3" s="29"/>
      <c r="HI3" s="45">
        <v>9</v>
      </c>
      <c r="HJ3" s="45"/>
      <c r="HK3" s="29">
        <v>10</v>
      </c>
      <c r="HL3" s="29"/>
      <c r="HM3" s="29">
        <v>11</v>
      </c>
      <c r="HN3" s="29"/>
      <c r="HO3" s="29">
        <v>12</v>
      </c>
      <c r="HP3" s="29"/>
      <c r="HQ3" s="2"/>
      <c r="HR3" s="29">
        <v>1</v>
      </c>
      <c r="HS3" s="29"/>
      <c r="HT3" s="29">
        <v>2</v>
      </c>
      <c r="HU3" s="29"/>
      <c r="HV3" s="29">
        <v>3</v>
      </c>
      <c r="HW3" s="29"/>
      <c r="HX3" s="29">
        <v>4</v>
      </c>
      <c r="HY3" s="29"/>
      <c r="HZ3" s="29">
        <v>5</v>
      </c>
      <c r="IA3" s="29"/>
      <c r="IB3" s="29">
        <v>6</v>
      </c>
      <c r="IC3" s="29"/>
      <c r="ID3" s="29">
        <v>7</v>
      </c>
      <c r="IE3" s="29"/>
      <c r="IF3" s="29">
        <v>8</v>
      </c>
      <c r="IG3" s="29"/>
      <c r="IH3" s="29">
        <v>9</v>
      </c>
      <c r="II3" s="29"/>
      <c r="IJ3" s="44">
        <v>10</v>
      </c>
      <c r="IK3" s="44"/>
      <c r="IL3" s="29">
        <v>11</v>
      </c>
      <c r="IM3" s="29"/>
      <c r="IN3" s="29">
        <v>12</v>
      </c>
      <c r="IO3" s="29"/>
      <c r="IP3" s="2"/>
      <c r="IQ3" s="29">
        <v>1</v>
      </c>
      <c r="IR3" s="29"/>
      <c r="IS3" s="29">
        <v>2</v>
      </c>
      <c r="IT3" s="29"/>
      <c r="IU3" s="29">
        <v>3</v>
      </c>
      <c r="IV3" s="29"/>
      <c r="IW3" s="29">
        <v>4</v>
      </c>
      <c r="IX3" s="29"/>
      <c r="IY3" s="29">
        <v>5</v>
      </c>
      <c r="IZ3" s="29"/>
      <c r="JA3" s="29">
        <v>6</v>
      </c>
      <c r="JB3" s="29"/>
      <c r="JC3" s="29">
        <v>7</v>
      </c>
      <c r="JD3" s="29"/>
      <c r="JE3" s="29">
        <v>8</v>
      </c>
      <c r="JF3" s="29"/>
      <c r="JG3" s="29">
        <v>9</v>
      </c>
      <c r="JH3" s="29"/>
      <c r="JI3" s="29">
        <v>10</v>
      </c>
      <c r="JJ3" s="29"/>
      <c r="JK3" s="43">
        <v>11</v>
      </c>
      <c r="JL3" s="43"/>
      <c r="JM3" s="29">
        <v>12</v>
      </c>
      <c r="JN3" s="29"/>
      <c r="JP3" s="29">
        <v>1</v>
      </c>
      <c r="JQ3" s="29"/>
      <c r="JR3" s="29">
        <v>2</v>
      </c>
      <c r="JS3" s="29"/>
      <c r="JT3" s="29">
        <v>3</v>
      </c>
      <c r="JU3" s="29"/>
      <c r="JV3" s="29">
        <v>4</v>
      </c>
      <c r="JW3" s="29"/>
      <c r="JX3" s="29">
        <v>5</v>
      </c>
      <c r="JY3" s="29"/>
      <c r="JZ3" s="29">
        <v>6</v>
      </c>
      <c r="KA3" s="29"/>
      <c r="KB3" s="29">
        <v>7</v>
      </c>
      <c r="KC3" s="29"/>
      <c r="KD3" s="29">
        <v>8</v>
      </c>
      <c r="KE3" s="29"/>
      <c r="KF3" s="29">
        <v>9</v>
      </c>
      <c r="KG3" s="29"/>
      <c r="KH3" s="29">
        <v>10</v>
      </c>
      <c r="KI3" s="29"/>
      <c r="KJ3" s="29">
        <v>11</v>
      </c>
      <c r="KK3" s="29"/>
      <c r="KL3" s="42">
        <v>12</v>
      </c>
      <c r="KM3" s="42"/>
    </row>
    <row r="4" spans="1:299" s="6" customFormat="1" ht="14.1" customHeight="1" x14ac:dyDescent="0.2">
      <c r="A4" s="49" t="str">
        <f>code!B4</f>
        <v>S1</v>
      </c>
      <c r="B4" s="49"/>
      <c r="C4" s="53" t="str">
        <f>code!A4</f>
        <v>ماس</v>
      </c>
      <c r="D4" s="53"/>
      <c r="E4" s="53"/>
      <c r="F4" s="53"/>
      <c r="G4" s="48" t="str">
        <f>code!B29</f>
        <v>S26</v>
      </c>
      <c r="H4" s="48"/>
      <c r="I4" s="48" t="str">
        <f>code!A29</f>
        <v>VALUE</v>
      </c>
      <c r="J4" s="48"/>
      <c r="K4" s="48"/>
      <c r="L4" s="48"/>
      <c r="M4" s="48" t="str">
        <f>code!B54</f>
        <v>S51</v>
      </c>
      <c r="N4" s="48"/>
      <c r="O4" s="48" t="str">
        <f>code!A54</f>
        <v>مانترونيكس</v>
      </c>
      <c r="P4" s="48"/>
      <c r="Q4" s="48"/>
      <c r="R4" s="48"/>
      <c r="S4" s="48" t="str">
        <f>code!B79</f>
        <v>S76</v>
      </c>
      <c r="T4" s="48"/>
      <c r="U4" s="49">
        <f>code!A79</f>
        <v>0</v>
      </c>
      <c r="V4" s="49"/>
      <c r="W4" s="49"/>
      <c r="X4" s="49"/>
      <c r="Z4" s="49" t="str">
        <f>code!B4</f>
        <v>S1</v>
      </c>
      <c r="AA4" s="49"/>
      <c r="AB4" s="53" t="str">
        <f>code!A4</f>
        <v>ماس</v>
      </c>
      <c r="AC4" s="53"/>
      <c r="AD4" s="53"/>
      <c r="AE4" s="53"/>
      <c r="AF4" s="48" t="str">
        <f>code!B29</f>
        <v>S26</v>
      </c>
      <c r="AG4" s="48"/>
      <c r="AH4" s="48" t="str">
        <f>code!A29</f>
        <v>VALUE</v>
      </c>
      <c r="AI4" s="48"/>
      <c r="AJ4" s="48"/>
      <c r="AK4" s="48"/>
      <c r="AL4" s="48" t="str">
        <f>code!B54</f>
        <v>S51</v>
      </c>
      <c r="AM4" s="48"/>
      <c r="AN4" s="48" t="str">
        <f>code!A54</f>
        <v>مانترونيكس</v>
      </c>
      <c r="AO4" s="48"/>
      <c r="AP4" s="48"/>
      <c r="AQ4" s="48"/>
      <c r="AR4" s="48" t="str">
        <f>code!B79</f>
        <v>S76</v>
      </c>
      <c r="AS4" s="48"/>
      <c r="AT4" s="49">
        <f>code!A79</f>
        <v>0</v>
      </c>
      <c r="AU4" s="49"/>
      <c r="AV4" s="49"/>
      <c r="AW4" s="49"/>
      <c r="AY4" s="49" t="str">
        <f>code!B4</f>
        <v>S1</v>
      </c>
      <c r="AZ4" s="49"/>
      <c r="BA4" s="53" t="str">
        <f>code!A4</f>
        <v>ماس</v>
      </c>
      <c r="BB4" s="53"/>
      <c r="BC4" s="53"/>
      <c r="BD4" s="53"/>
      <c r="BE4" s="48" t="str">
        <f>code!B29</f>
        <v>S26</v>
      </c>
      <c r="BF4" s="48"/>
      <c r="BG4" s="48" t="str">
        <f>code!A29</f>
        <v>VALUE</v>
      </c>
      <c r="BH4" s="48"/>
      <c r="BI4" s="48"/>
      <c r="BJ4" s="48"/>
      <c r="BK4" s="48" t="str">
        <f>code!B54</f>
        <v>S51</v>
      </c>
      <c r="BL4" s="48"/>
      <c r="BM4" s="48" t="str">
        <f>code!A54</f>
        <v>مانترونيكس</v>
      </c>
      <c r="BN4" s="48"/>
      <c r="BO4" s="48"/>
      <c r="BP4" s="48"/>
      <c r="BQ4" s="48" t="str">
        <f>code!B79</f>
        <v>S76</v>
      </c>
      <c r="BR4" s="48"/>
      <c r="BS4" s="49">
        <f>code!A79</f>
        <v>0</v>
      </c>
      <c r="BT4" s="49"/>
      <c r="BU4" s="49"/>
      <c r="BV4" s="49"/>
      <c r="BX4" s="49" t="str">
        <f>code!B4</f>
        <v>S1</v>
      </c>
      <c r="BY4" s="49"/>
      <c r="BZ4" s="53" t="str">
        <f>code!A4</f>
        <v>ماس</v>
      </c>
      <c r="CA4" s="53"/>
      <c r="CB4" s="53"/>
      <c r="CC4" s="53"/>
      <c r="CD4" s="48" t="str">
        <f>code!B29</f>
        <v>S26</v>
      </c>
      <c r="CE4" s="48"/>
      <c r="CF4" s="48" t="str">
        <f>code!A29</f>
        <v>VALUE</v>
      </c>
      <c r="CG4" s="48"/>
      <c r="CH4" s="48"/>
      <c r="CI4" s="48"/>
      <c r="CJ4" s="48" t="str">
        <f>code!B54</f>
        <v>S51</v>
      </c>
      <c r="CK4" s="48"/>
      <c r="CL4" s="48" t="str">
        <f>code!A54</f>
        <v>مانترونيكس</v>
      </c>
      <c r="CM4" s="48"/>
      <c r="CN4" s="48"/>
      <c r="CO4" s="48"/>
      <c r="CP4" s="48" t="str">
        <f>code!B79</f>
        <v>S76</v>
      </c>
      <c r="CQ4" s="48"/>
      <c r="CR4" s="49">
        <f>code!A79</f>
        <v>0</v>
      </c>
      <c r="CS4" s="49"/>
      <c r="CT4" s="49"/>
      <c r="CU4" s="49"/>
      <c r="CW4" s="49" t="str">
        <f>code!B4</f>
        <v>S1</v>
      </c>
      <c r="CX4" s="49"/>
      <c r="CY4" s="53" t="str">
        <f>code!A4</f>
        <v>ماس</v>
      </c>
      <c r="CZ4" s="53"/>
      <c r="DA4" s="53"/>
      <c r="DB4" s="53"/>
      <c r="DC4" s="48" t="str">
        <f>code!B29</f>
        <v>S26</v>
      </c>
      <c r="DD4" s="48"/>
      <c r="DE4" s="48" t="str">
        <f>code!A29</f>
        <v>VALUE</v>
      </c>
      <c r="DF4" s="48"/>
      <c r="DG4" s="48"/>
      <c r="DH4" s="48"/>
      <c r="DI4" s="48" t="str">
        <f>code!B54</f>
        <v>S51</v>
      </c>
      <c r="DJ4" s="48"/>
      <c r="DK4" s="48" t="str">
        <f>code!A54</f>
        <v>مانترونيكس</v>
      </c>
      <c r="DL4" s="48"/>
      <c r="DM4" s="48"/>
      <c r="DN4" s="48"/>
      <c r="DO4" s="48" t="str">
        <f>code!B79</f>
        <v>S76</v>
      </c>
      <c r="DP4" s="48"/>
      <c r="DQ4" s="49">
        <f>code!A79</f>
        <v>0</v>
      </c>
      <c r="DR4" s="49"/>
      <c r="DS4" s="49"/>
      <c r="DT4" s="49"/>
      <c r="DV4" s="49" t="str">
        <f>code!B4</f>
        <v>S1</v>
      </c>
      <c r="DW4" s="49"/>
      <c r="DX4" s="53" t="str">
        <f>code!A4</f>
        <v>ماس</v>
      </c>
      <c r="DY4" s="53"/>
      <c r="DZ4" s="53"/>
      <c r="EA4" s="53"/>
      <c r="EB4" s="48" t="str">
        <f>code!B29</f>
        <v>S26</v>
      </c>
      <c r="EC4" s="48"/>
      <c r="ED4" s="48" t="str">
        <f>code!A29</f>
        <v>VALUE</v>
      </c>
      <c r="EE4" s="48"/>
      <c r="EF4" s="48"/>
      <c r="EG4" s="48"/>
      <c r="EH4" s="48" t="str">
        <f>code!B54</f>
        <v>S51</v>
      </c>
      <c r="EI4" s="48"/>
      <c r="EJ4" s="48" t="str">
        <f>code!A54</f>
        <v>مانترونيكس</v>
      </c>
      <c r="EK4" s="48"/>
      <c r="EL4" s="48"/>
      <c r="EM4" s="48"/>
      <c r="EN4" s="48" t="str">
        <f>code!B79</f>
        <v>S76</v>
      </c>
      <c r="EO4" s="48"/>
      <c r="EP4" s="49">
        <f>code!A79</f>
        <v>0</v>
      </c>
      <c r="EQ4" s="49"/>
      <c r="ER4" s="49"/>
      <c r="ES4" s="49"/>
      <c r="EU4" s="49" t="str">
        <f>code!B4</f>
        <v>S1</v>
      </c>
      <c r="EV4" s="49"/>
      <c r="EW4" s="53" t="str">
        <f>code!A4</f>
        <v>ماس</v>
      </c>
      <c r="EX4" s="53"/>
      <c r="EY4" s="53"/>
      <c r="EZ4" s="53"/>
      <c r="FA4" s="48" t="str">
        <f>code!B29</f>
        <v>S26</v>
      </c>
      <c r="FB4" s="48"/>
      <c r="FC4" s="48" t="str">
        <f>code!A29</f>
        <v>VALUE</v>
      </c>
      <c r="FD4" s="48"/>
      <c r="FE4" s="48"/>
      <c r="FF4" s="48"/>
      <c r="FG4" s="48" t="str">
        <f>code!B54</f>
        <v>S51</v>
      </c>
      <c r="FH4" s="48"/>
      <c r="FI4" s="48" t="str">
        <f>code!A54</f>
        <v>مانترونيكس</v>
      </c>
      <c r="FJ4" s="48"/>
      <c r="FK4" s="48"/>
      <c r="FL4" s="48"/>
      <c r="FM4" s="48" t="str">
        <f>code!B79</f>
        <v>S76</v>
      </c>
      <c r="FN4" s="48"/>
      <c r="FO4" s="49">
        <f>code!A79</f>
        <v>0</v>
      </c>
      <c r="FP4" s="49"/>
      <c r="FQ4" s="49"/>
      <c r="FR4" s="49"/>
      <c r="FT4" s="49" t="str">
        <f>code!B4</f>
        <v>S1</v>
      </c>
      <c r="FU4" s="49"/>
      <c r="FV4" s="53" t="str">
        <f>code!A4</f>
        <v>ماس</v>
      </c>
      <c r="FW4" s="53"/>
      <c r="FX4" s="53"/>
      <c r="FY4" s="53"/>
      <c r="FZ4" s="48" t="str">
        <f>code!B29</f>
        <v>S26</v>
      </c>
      <c r="GA4" s="48"/>
      <c r="GB4" s="48" t="str">
        <f>code!A29</f>
        <v>VALUE</v>
      </c>
      <c r="GC4" s="48"/>
      <c r="GD4" s="48"/>
      <c r="GE4" s="48"/>
      <c r="GF4" s="48" t="str">
        <f>code!B54</f>
        <v>S51</v>
      </c>
      <c r="GG4" s="48"/>
      <c r="GH4" s="48" t="str">
        <f>code!A54</f>
        <v>مانترونيكس</v>
      </c>
      <c r="GI4" s="48"/>
      <c r="GJ4" s="48"/>
      <c r="GK4" s="48"/>
      <c r="GL4" s="48" t="str">
        <f>code!B79</f>
        <v>S76</v>
      </c>
      <c r="GM4" s="48"/>
      <c r="GN4" s="49">
        <f>code!A79</f>
        <v>0</v>
      </c>
      <c r="GO4" s="49"/>
      <c r="GP4" s="49"/>
      <c r="GQ4" s="49"/>
      <c r="GS4" s="49" t="str">
        <f>code!B4</f>
        <v>S1</v>
      </c>
      <c r="GT4" s="49"/>
      <c r="GU4" s="53" t="str">
        <f>code!A4</f>
        <v>ماس</v>
      </c>
      <c r="GV4" s="53"/>
      <c r="GW4" s="53"/>
      <c r="GX4" s="53"/>
      <c r="GY4" s="48" t="str">
        <f>code!B29</f>
        <v>S26</v>
      </c>
      <c r="GZ4" s="48"/>
      <c r="HA4" s="48" t="str">
        <f>code!A29</f>
        <v>VALUE</v>
      </c>
      <c r="HB4" s="48"/>
      <c r="HC4" s="48"/>
      <c r="HD4" s="48"/>
      <c r="HE4" s="48" t="str">
        <f>code!B54</f>
        <v>S51</v>
      </c>
      <c r="HF4" s="48"/>
      <c r="HG4" s="48" t="str">
        <f>code!A54</f>
        <v>مانترونيكس</v>
      </c>
      <c r="HH4" s="48"/>
      <c r="HI4" s="48"/>
      <c r="HJ4" s="48"/>
      <c r="HK4" s="48" t="str">
        <f>code!B79</f>
        <v>S76</v>
      </c>
      <c r="HL4" s="48"/>
      <c r="HM4" s="49">
        <f>code!A79</f>
        <v>0</v>
      </c>
      <c r="HN4" s="49"/>
      <c r="HO4" s="49"/>
      <c r="HP4" s="49"/>
      <c r="HR4" s="49" t="str">
        <f>code!B4</f>
        <v>S1</v>
      </c>
      <c r="HS4" s="49"/>
      <c r="HT4" s="53" t="str">
        <f>code!A4</f>
        <v>ماس</v>
      </c>
      <c r="HU4" s="53"/>
      <c r="HV4" s="53"/>
      <c r="HW4" s="53"/>
      <c r="HX4" s="48" t="str">
        <f>code!B29</f>
        <v>S26</v>
      </c>
      <c r="HY4" s="48"/>
      <c r="HZ4" s="48" t="str">
        <f>code!A29</f>
        <v>VALUE</v>
      </c>
      <c r="IA4" s="48"/>
      <c r="IB4" s="48"/>
      <c r="IC4" s="48"/>
      <c r="ID4" s="48" t="str">
        <f>code!B54</f>
        <v>S51</v>
      </c>
      <c r="IE4" s="48"/>
      <c r="IF4" s="48" t="str">
        <f>code!A54</f>
        <v>مانترونيكس</v>
      </c>
      <c r="IG4" s="48"/>
      <c r="IH4" s="48"/>
      <c r="II4" s="48"/>
      <c r="IJ4" s="48" t="str">
        <f>code!B79</f>
        <v>S76</v>
      </c>
      <c r="IK4" s="48"/>
      <c r="IL4" s="49">
        <f>code!A79</f>
        <v>0</v>
      </c>
      <c r="IM4" s="49"/>
      <c r="IN4" s="49"/>
      <c r="IO4" s="49"/>
      <c r="IQ4" s="49" t="str">
        <f>code!B4</f>
        <v>S1</v>
      </c>
      <c r="IR4" s="49"/>
      <c r="IS4" s="53" t="str">
        <f>code!A4</f>
        <v>ماس</v>
      </c>
      <c r="IT4" s="53"/>
      <c r="IU4" s="53"/>
      <c r="IV4" s="53"/>
      <c r="IW4" s="48" t="str">
        <f>code!B29</f>
        <v>S26</v>
      </c>
      <c r="IX4" s="48"/>
      <c r="IY4" s="48" t="str">
        <f>code!A29</f>
        <v>VALUE</v>
      </c>
      <c r="IZ4" s="48"/>
      <c r="JA4" s="48"/>
      <c r="JB4" s="48"/>
      <c r="JC4" s="48" t="str">
        <f>code!B54</f>
        <v>S51</v>
      </c>
      <c r="JD4" s="48"/>
      <c r="JE4" s="48" t="str">
        <f>code!A54</f>
        <v>مانترونيكس</v>
      </c>
      <c r="JF4" s="48"/>
      <c r="JG4" s="48"/>
      <c r="JH4" s="48"/>
      <c r="JI4" s="48" t="str">
        <f>code!B79</f>
        <v>S76</v>
      </c>
      <c r="JJ4" s="48"/>
      <c r="JK4" s="49">
        <f>code!A79</f>
        <v>0</v>
      </c>
      <c r="JL4" s="49"/>
      <c r="JM4" s="49"/>
      <c r="JN4" s="49"/>
      <c r="JP4" s="49" t="str">
        <f>code!B4</f>
        <v>S1</v>
      </c>
      <c r="JQ4" s="49"/>
      <c r="JR4" s="53" t="str">
        <f>code!A4</f>
        <v>ماس</v>
      </c>
      <c r="JS4" s="53"/>
      <c r="JT4" s="53"/>
      <c r="JU4" s="53"/>
      <c r="JV4" s="48" t="str">
        <f>code!B29</f>
        <v>S26</v>
      </c>
      <c r="JW4" s="48"/>
      <c r="JX4" s="48" t="str">
        <f>code!A29</f>
        <v>VALUE</v>
      </c>
      <c r="JY4" s="48"/>
      <c r="JZ4" s="48"/>
      <c r="KA4" s="48"/>
      <c r="KB4" s="48" t="str">
        <f>code!B54</f>
        <v>S51</v>
      </c>
      <c r="KC4" s="48"/>
      <c r="KD4" s="48" t="str">
        <f>code!A54</f>
        <v>مانترونيكس</v>
      </c>
      <c r="KE4" s="48"/>
      <c r="KF4" s="48"/>
      <c r="KG4" s="48"/>
      <c r="KH4" s="48" t="str">
        <f>code!B79</f>
        <v>S76</v>
      </c>
      <c r="KI4" s="48"/>
      <c r="KJ4" s="49">
        <f>code!A79</f>
        <v>0</v>
      </c>
      <c r="KK4" s="49"/>
      <c r="KL4" s="49"/>
      <c r="KM4" s="49"/>
    </row>
    <row r="5" spans="1:299" s="6" customFormat="1" ht="14.1" customHeight="1" x14ac:dyDescent="0.2">
      <c r="A5" s="49" t="str">
        <f>code!B5</f>
        <v>S2</v>
      </c>
      <c r="B5" s="49"/>
      <c r="C5" s="53" t="str">
        <f>code!A5</f>
        <v>انتراكت</v>
      </c>
      <c r="D5" s="53"/>
      <c r="E5" s="53"/>
      <c r="F5" s="53"/>
      <c r="G5" s="48" t="str">
        <f>code!B30</f>
        <v>S27</v>
      </c>
      <c r="H5" s="48"/>
      <c r="I5" s="48" t="str">
        <f>code!A30</f>
        <v>DREAM</v>
      </c>
      <c r="J5" s="48"/>
      <c r="K5" s="48"/>
      <c r="L5" s="48"/>
      <c r="M5" s="48" t="str">
        <f>code!B55</f>
        <v>S52</v>
      </c>
      <c r="N5" s="48"/>
      <c r="O5" s="48" t="str">
        <f>code!A55</f>
        <v>الهندسية للأتصالات</v>
      </c>
      <c r="P5" s="48"/>
      <c r="Q5" s="48"/>
      <c r="R5" s="48"/>
      <c r="S5" s="48" t="str">
        <f>code!B80</f>
        <v>S77</v>
      </c>
      <c r="T5" s="48"/>
      <c r="U5" s="49">
        <f>code!A80</f>
        <v>0</v>
      </c>
      <c r="V5" s="49"/>
      <c r="W5" s="49"/>
      <c r="X5" s="49"/>
      <c r="Z5" s="49" t="str">
        <f>code!B5</f>
        <v>S2</v>
      </c>
      <c r="AA5" s="49"/>
      <c r="AB5" s="53" t="str">
        <f>code!A5</f>
        <v>انتراكت</v>
      </c>
      <c r="AC5" s="53"/>
      <c r="AD5" s="53"/>
      <c r="AE5" s="53"/>
      <c r="AF5" s="48" t="str">
        <f>code!B30</f>
        <v>S27</v>
      </c>
      <c r="AG5" s="48"/>
      <c r="AH5" s="48" t="str">
        <f>code!A30</f>
        <v>DREAM</v>
      </c>
      <c r="AI5" s="48"/>
      <c r="AJ5" s="48"/>
      <c r="AK5" s="48"/>
      <c r="AL5" s="48" t="str">
        <f>code!B55</f>
        <v>S52</v>
      </c>
      <c r="AM5" s="48"/>
      <c r="AN5" s="48" t="str">
        <f>code!A55</f>
        <v>الهندسية للأتصالات</v>
      </c>
      <c r="AO5" s="48"/>
      <c r="AP5" s="48"/>
      <c r="AQ5" s="48"/>
      <c r="AR5" s="48" t="str">
        <f>code!B80</f>
        <v>S77</v>
      </c>
      <c r="AS5" s="48"/>
      <c r="AT5" s="49">
        <f>code!A80</f>
        <v>0</v>
      </c>
      <c r="AU5" s="49"/>
      <c r="AV5" s="49"/>
      <c r="AW5" s="49"/>
      <c r="AY5" s="49" t="str">
        <f>code!B5</f>
        <v>S2</v>
      </c>
      <c r="AZ5" s="49"/>
      <c r="BA5" s="53" t="str">
        <f>code!A5</f>
        <v>انتراكت</v>
      </c>
      <c r="BB5" s="53"/>
      <c r="BC5" s="53"/>
      <c r="BD5" s="53"/>
      <c r="BE5" s="48" t="str">
        <f>code!B30</f>
        <v>S27</v>
      </c>
      <c r="BF5" s="48"/>
      <c r="BG5" s="48" t="str">
        <f>code!A30</f>
        <v>DREAM</v>
      </c>
      <c r="BH5" s="48"/>
      <c r="BI5" s="48"/>
      <c r="BJ5" s="48"/>
      <c r="BK5" s="48" t="str">
        <f>code!B55</f>
        <v>S52</v>
      </c>
      <c r="BL5" s="48"/>
      <c r="BM5" s="48" t="str">
        <f>code!A55</f>
        <v>الهندسية للأتصالات</v>
      </c>
      <c r="BN5" s="48"/>
      <c r="BO5" s="48"/>
      <c r="BP5" s="48"/>
      <c r="BQ5" s="48" t="str">
        <f>code!B80</f>
        <v>S77</v>
      </c>
      <c r="BR5" s="48"/>
      <c r="BS5" s="49">
        <f>code!A80</f>
        <v>0</v>
      </c>
      <c r="BT5" s="49"/>
      <c r="BU5" s="49"/>
      <c r="BV5" s="49"/>
      <c r="BX5" s="49" t="str">
        <f>code!B5</f>
        <v>S2</v>
      </c>
      <c r="BY5" s="49"/>
      <c r="BZ5" s="53" t="str">
        <f>code!A5</f>
        <v>انتراكت</v>
      </c>
      <c r="CA5" s="53"/>
      <c r="CB5" s="53"/>
      <c r="CC5" s="53"/>
      <c r="CD5" s="48" t="str">
        <f>code!B30</f>
        <v>S27</v>
      </c>
      <c r="CE5" s="48"/>
      <c r="CF5" s="48" t="str">
        <f>code!A30</f>
        <v>DREAM</v>
      </c>
      <c r="CG5" s="48"/>
      <c r="CH5" s="48"/>
      <c r="CI5" s="48"/>
      <c r="CJ5" s="48" t="str">
        <f>code!B55</f>
        <v>S52</v>
      </c>
      <c r="CK5" s="48"/>
      <c r="CL5" s="48" t="str">
        <f>code!A55</f>
        <v>الهندسية للأتصالات</v>
      </c>
      <c r="CM5" s="48"/>
      <c r="CN5" s="48"/>
      <c r="CO5" s="48"/>
      <c r="CP5" s="48" t="str">
        <f>code!B80</f>
        <v>S77</v>
      </c>
      <c r="CQ5" s="48"/>
      <c r="CR5" s="49">
        <f>code!A80</f>
        <v>0</v>
      </c>
      <c r="CS5" s="49"/>
      <c r="CT5" s="49"/>
      <c r="CU5" s="49"/>
      <c r="CW5" s="49" t="str">
        <f>code!B5</f>
        <v>S2</v>
      </c>
      <c r="CX5" s="49"/>
      <c r="CY5" s="53" t="str">
        <f>code!A5</f>
        <v>انتراكت</v>
      </c>
      <c r="CZ5" s="53"/>
      <c r="DA5" s="53"/>
      <c r="DB5" s="53"/>
      <c r="DC5" s="48" t="str">
        <f>code!B30</f>
        <v>S27</v>
      </c>
      <c r="DD5" s="48"/>
      <c r="DE5" s="48" t="str">
        <f>code!A30</f>
        <v>DREAM</v>
      </c>
      <c r="DF5" s="48"/>
      <c r="DG5" s="48"/>
      <c r="DH5" s="48"/>
      <c r="DI5" s="48" t="str">
        <f>code!B55</f>
        <v>S52</v>
      </c>
      <c r="DJ5" s="48"/>
      <c r="DK5" s="48" t="str">
        <f>code!A55</f>
        <v>الهندسية للأتصالات</v>
      </c>
      <c r="DL5" s="48"/>
      <c r="DM5" s="48"/>
      <c r="DN5" s="48"/>
      <c r="DO5" s="48" t="str">
        <f>code!B80</f>
        <v>S77</v>
      </c>
      <c r="DP5" s="48"/>
      <c r="DQ5" s="49">
        <f>code!A80</f>
        <v>0</v>
      </c>
      <c r="DR5" s="49"/>
      <c r="DS5" s="49"/>
      <c r="DT5" s="49"/>
      <c r="DV5" s="49" t="str">
        <f>code!B5</f>
        <v>S2</v>
      </c>
      <c r="DW5" s="49"/>
      <c r="DX5" s="53" t="str">
        <f>code!A5</f>
        <v>انتراكت</v>
      </c>
      <c r="DY5" s="53"/>
      <c r="DZ5" s="53"/>
      <c r="EA5" s="53"/>
      <c r="EB5" s="48" t="str">
        <f>code!B30</f>
        <v>S27</v>
      </c>
      <c r="EC5" s="48"/>
      <c r="ED5" s="48" t="str">
        <f>code!A30</f>
        <v>DREAM</v>
      </c>
      <c r="EE5" s="48"/>
      <c r="EF5" s="48"/>
      <c r="EG5" s="48"/>
      <c r="EH5" s="48" t="str">
        <f>code!B55</f>
        <v>S52</v>
      </c>
      <c r="EI5" s="48"/>
      <c r="EJ5" s="48" t="str">
        <f>code!A55</f>
        <v>الهندسية للأتصالات</v>
      </c>
      <c r="EK5" s="48"/>
      <c r="EL5" s="48"/>
      <c r="EM5" s="48"/>
      <c r="EN5" s="48" t="str">
        <f>code!B80</f>
        <v>S77</v>
      </c>
      <c r="EO5" s="48"/>
      <c r="EP5" s="49">
        <f>code!A80</f>
        <v>0</v>
      </c>
      <c r="EQ5" s="49"/>
      <c r="ER5" s="49"/>
      <c r="ES5" s="49"/>
      <c r="EU5" s="49" t="str">
        <f>code!B5</f>
        <v>S2</v>
      </c>
      <c r="EV5" s="49"/>
      <c r="EW5" s="53" t="str">
        <f>code!A5</f>
        <v>انتراكت</v>
      </c>
      <c r="EX5" s="53"/>
      <c r="EY5" s="53"/>
      <c r="EZ5" s="53"/>
      <c r="FA5" s="48" t="str">
        <f>code!B30</f>
        <v>S27</v>
      </c>
      <c r="FB5" s="48"/>
      <c r="FC5" s="48" t="str">
        <f>code!A30</f>
        <v>DREAM</v>
      </c>
      <c r="FD5" s="48"/>
      <c r="FE5" s="48"/>
      <c r="FF5" s="48"/>
      <c r="FG5" s="48" t="str">
        <f>code!B55</f>
        <v>S52</v>
      </c>
      <c r="FH5" s="48"/>
      <c r="FI5" s="48" t="str">
        <f>code!A55</f>
        <v>الهندسية للأتصالات</v>
      </c>
      <c r="FJ5" s="48"/>
      <c r="FK5" s="48"/>
      <c r="FL5" s="48"/>
      <c r="FM5" s="48" t="str">
        <f>code!B80</f>
        <v>S77</v>
      </c>
      <c r="FN5" s="48"/>
      <c r="FO5" s="49">
        <f>code!A80</f>
        <v>0</v>
      </c>
      <c r="FP5" s="49"/>
      <c r="FQ5" s="49"/>
      <c r="FR5" s="49"/>
      <c r="FT5" s="49" t="str">
        <f>code!B5</f>
        <v>S2</v>
      </c>
      <c r="FU5" s="49"/>
      <c r="FV5" s="53" t="str">
        <f>code!A5</f>
        <v>انتراكت</v>
      </c>
      <c r="FW5" s="53"/>
      <c r="FX5" s="53"/>
      <c r="FY5" s="53"/>
      <c r="FZ5" s="48" t="str">
        <f>code!B30</f>
        <v>S27</v>
      </c>
      <c r="GA5" s="48"/>
      <c r="GB5" s="48" t="str">
        <f>code!A30</f>
        <v>DREAM</v>
      </c>
      <c r="GC5" s="48"/>
      <c r="GD5" s="48"/>
      <c r="GE5" s="48"/>
      <c r="GF5" s="48" t="str">
        <f>code!B55</f>
        <v>S52</v>
      </c>
      <c r="GG5" s="48"/>
      <c r="GH5" s="48" t="str">
        <f>code!A55</f>
        <v>الهندسية للأتصالات</v>
      </c>
      <c r="GI5" s="48"/>
      <c r="GJ5" s="48"/>
      <c r="GK5" s="48"/>
      <c r="GL5" s="48" t="str">
        <f>code!B80</f>
        <v>S77</v>
      </c>
      <c r="GM5" s="48"/>
      <c r="GN5" s="49">
        <f>code!A80</f>
        <v>0</v>
      </c>
      <c r="GO5" s="49"/>
      <c r="GP5" s="49"/>
      <c r="GQ5" s="49"/>
      <c r="GS5" s="49" t="str">
        <f>code!B5</f>
        <v>S2</v>
      </c>
      <c r="GT5" s="49"/>
      <c r="GU5" s="53" t="str">
        <f>code!A5</f>
        <v>انتراكت</v>
      </c>
      <c r="GV5" s="53"/>
      <c r="GW5" s="53"/>
      <c r="GX5" s="53"/>
      <c r="GY5" s="48" t="str">
        <f>code!B30</f>
        <v>S27</v>
      </c>
      <c r="GZ5" s="48"/>
      <c r="HA5" s="48" t="str">
        <f>code!A30</f>
        <v>DREAM</v>
      </c>
      <c r="HB5" s="48"/>
      <c r="HC5" s="48"/>
      <c r="HD5" s="48"/>
      <c r="HE5" s="48" t="str">
        <f>code!B55</f>
        <v>S52</v>
      </c>
      <c r="HF5" s="48"/>
      <c r="HG5" s="48" t="str">
        <f>code!A55</f>
        <v>الهندسية للأتصالات</v>
      </c>
      <c r="HH5" s="48"/>
      <c r="HI5" s="48"/>
      <c r="HJ5" s="48"/>
      <c r="HK5" s="48" t="str">
        <f>code!B80</f>
        <v>S77</v>
      </c>
      <c r="HL5" s="48"/>
      <c r="HM5" s="49">
        <f>code!A80</f>
        <v>0</v>
      </c>
      <c r="HN5" s="49"/>
      <c r="HO5" s="49"/>
      <c r="HP5" s="49"/>
      <c r="HR5" s="49" t="str">
        <f>code!B5</f>
        <v>S2</v>
      </c>
      <c r="HS5" s="49"/>
      <c r="HT5" s="53" t="str">
        <f>code!A5</f>
        <v>انتراكت</v>
      </c>
      <c r="HU5" s="53"/>
      <c r="HV5" s="53"/>
      <c r="HW5" s="53"/>
      <c r="HX5" s="48" t="str">
        <f>code!B30</f>
        <v>S27</v>
      </c>
      <c r="HY5" s="48"/>
      <c r="HZ5" s="48" t="str">
        <f>code!A30</f>
        <v>DREAM</v>
      </c>
      <c r="IA5" s="48"/>
      <c r="IB5" s="48"/>
      <c r="IC5" s="48"/>
      <c r="ID5" s="48" t="str">
        <f>code!B55</f>
        <v>S52</v>
      </c>
      <c r="IE5" s="48"/>
      <c r="IF5" s="48" t="str">
        <f>code!A55</f>
        <v>الهندسية للأتصالات</v>
      </c>
      <c r="IG5" s="48"/>
      <c r="IH5" s="48"/>
      <c r="II5" s="48"/>
      <c r="IJ5" s="48" t="str">
        <f>code!B80</f>
        <v>S77</v>
      </c>
      <c r="IK5" s="48"/>
      <c r="IL5" s="49">
        <f>code!A80</f>
        <v>0</v>
      </c>
      <c r="IM5" s="49"/>
      <c r="IN5" s="49"/>
      <c r="IO5" s="49"/>
      <c r="IQ5" s="49" t="str">
        <f>code!B5</f>
        <v>S2</v>
      </c>
      <c r="IR5" s="49"/>
      <c r="IS5" s="53" t="str">
        <f>code!A5</f>
        <v>انتراكت</v>
      </c>
      <c r="IT5" s="53"/>
      <c r="IU5" s="53"/>
      <c r="IV5" s="53"/>
      <c r="IW5" s="48" t="str">
        <f>code!B30</f>
        <v>S27</v>
      </c>
      <c r="IX5" s="48"/>
      <c r="IY5" s="48" t="str">
        <f>code!A30</f>
        <v>DREAM</v>
      </c>
      <c r="IZ5" s="48"/>
      <c r="JA5" s="48"/>
      <c r="JB5" s="48"/>
      <c r="JC5" s="48" t="str">
        <f>code!B55</f>
        <v>S52</v>
      </c>
      <c r="JD5" s="48"/>
      <c r="JE5" s="48" t="str">
        <f>code!A55</f>
        <v>الهندسية للأتصالات</v>
      </c>
      <c r="JF5" s="48"/>
      <c r="JG5" s="48"/>
      <c r="JH5" s="48"/>
      <c r="JI5" s="48" t="str">
        <f>code!B80</f>
        <v>S77</v>
      </c>
      <c r="JJ5" s="48"/>
      <c r="JK5" s="49">
        <f>code!A80</f>
        <v>0</v>
      </c>
      <c r="JL5" s="49"/>
      <c r="JM5" s="49"/>
      <c r="JN5" s="49"/>
      <c r="JP5" s="49" t="str">
        <f>code!B5</f>
        <v>S2</v>
      </c>
      <c r="JQ5" s="49"/>
      <c r="JR5" s="53" t="str">
        <f>code!A5</f>
        <v>انتراكت</v>
      </c>
      <c r="JS5" s="53"/>
      <c r="JT5" s="53"/>
      <c r="JU5" s="53"/>
      <c r="JV5" s="48" t="str">
        <f>code!B30</f>
        <v>S27</v>
      </c>
      <c r="JW5" s="48"/>
      <c r="JX5" s="48" t="str">
        <f>code!A30</f>
        <v>DREAM</v>
      </c>
      <c r="JY5" s="48"/>
      <c r="JZ5" s="48"/>
      <c r="KA5" s="48"/>
      <c r="KB5" s="48" t="str">
        <f>code!B55</f>
        <v>S52</v>
      </c>
      <c r="KC5" s="48"/>
      <c r="KD5" s="48" t="str">
        <f>code!A55</f>
        <v>الهندسية للأتصالات</v>
      </c>
      <c r="KE5" s="48"/>
      <c r="KF5" s="48"/>
      <c r="KG5" s="48"/>
      <c r="KH5" s="48" t="str">
        <f>code!B80</f>
        <v>S77</v>
      </c>
      <c r="KI5" s="48"/>
      <c r="KJ5" s="49">
        <f>code!A80</f>
        <v>0</v>
      </c>
      <c r="KK5" s="49"/>
      <c r="KL5" s="49"/>
      <c r="KM5" s="49"/>
    </row>
    <row r="6" spans="1:299" s="7" customFormat="1" ht="14.1" customHeight="1" x14ac:dyDescent="0.2">
      <c r="A6" s="50" t="str">
        <f>code!B6</f>
        <v>S3</v>
      </c>
      <c r="B6" s="50"/>
      <c r="C6" s="51" t="str">
        <f>code!A6</f>
        <v>الهندسية للحاسبات والنظم</v>
      </c>
      <c r="D6" s="51"/>
      <c r="E6" s="51"/>
      <c r="F6" s="51"/>
      <c r="G6" s="52" t="str">
        <f>code!B31</f>
        <v>S28</v>
      </c>
      <c r="H6" s="52"/>
      <c r="I6" s="52" t="str">
        <f>code!A31</f>
        <v>اسما</v>
      </c>
      <c r="J6" s="52"/>
      <c r="K6" s="52"/>
      <c r="L6" s="52"/>
      <c r="M6" s="52" t="str">
        <f>code!B56</f>
        <v>S53</v>
      </c>
      <c r="N6" s="52"/>
      <c r="O6" s="52" t="str">
        <f>code!A56</f>
        <v>COMPU SERVE</v>
      </c>
      <c r="P6" s="52"/>
      <c r="Q6" s="52"/>
      <c r="R6" s="52"/>
      <c r="S6" s="52" t="str">
        <f>code!B81</f>
        <v>S78</v>
      </c>
      <c r="T6" s="52"/>
      <c r="U6" s="50">
        <f>code!A81</f>
        <v>0</v>
      </c>
      <c r="V6" s="50"/>
      <c r="W6" s="50"/>
      <c r="X6" s="50"/>
      <c r="Z6" s="50" t="str">
        <f>code!B6</f>
        <v>S3</v>
      </c>
      <c r="AA6" s="50"/>
      <c r="AB6" s="51" t="str">
        <f>code!A6</f>
        <v>الهندسية للحاسبات والنظم</v>
      </c>
      <c r="AC6" s="51"/>
      <c r="AD6" s="51"/>
      <c r="AE6" s="51"/>
      <c r="AF6" s="52" t="str">
        <f>code!B31</f>
        <v>S28</v>
      </c>
      <c r="AG6" s="52"/>
      <c r="AH6" s="52" t="str">
        <f>code!A31</f>
        <v>اسما</v>
      </c>
      <c r="AI6" s="52"/>
      <c r="AJ6" s="52"/>
      <c r="AK6" s="52"/>
      <c r="AL6" s="52" t="str">
        <f>code!B56</f>
        <v>S53</v>
      </c>
      <c r="AM6" s="52"/>
      <c r="AN6" s="52" t="str">
        <f>code!A56</f>
        <v>COMPU SERVE</v>
      </c>
      <c r="AO6" s="52"/>
      <c r="AP6" s="52"/>
      <c r="AQ6" s="52"/>
      <c r="AR6" s="52" t="str">
        <f>code!B81</f>
        <v>S78</v>
      </c>
      <c r="AS6" s="52"/>
      <c r="AT6" s="50">
        <f>code!A81</f>
        <v>0</v>
      </c>
      <c r="AU6" s="50"/>
      <c r="AV6" s="50"/>
      <c r="AW6" s="50"/>
      <c r="AY6" s="50" t="str">
        <f>code!B6</f>
        <v>S3</v>
      </c>
      <c r="AZ6" s="50"/>
      <c r="BA6" s="51" t="str">
        <f>code!A6</f>
        <v>الهندسية للحاسبات والنظم</v>
      </c>
      <c r="BB6" s="51"/>
      <c r="BC6" s="51"/>
      <c r="BD6" s="51"/>
      <c r="BE6" s="52" t="str">
        <f>code!B31</f>
        <v>S28</v>
      </c>
      <c r="BF6" s="52"/>
      <c r="BG6" s="52" t="str">
        <f>code!A31</f>
        <v>اسما</v>
      </c>
      <c r="BH6" s="52"/>
      <c r="BI6" s="52"/>
      <c r="BJ6" s="52"/>
      <c r="BK6" s="52" t="str">
        <f>code!B56</f>
        <v>S53</v>
      </c>
      <c r="BL6" s="52"/>
      <c r="BM6" s="52" t="str">
        <f>code!A56</f>
        <v>COMPU SERVE</v>
      </c>
      <c r="BN6" s="52"/>
      <c r="BO6" s="52"/>
      <c r="BP6" s="52"/>
      <c r="BQ6" s="52" t="str">
        <f>code!B81</f>
        <v>S78</v>
      </c>
      <c r="BR6" s="52"/>
      <c r="BS6" s="50">
        <f>code!A81</f>
        <v>0</v>
      </c>
      <c r="BT6" s="50"/>
      <c r="BU6" s="50"/>
      <c r="BV6" s="50"/>
      <c r="BX6" s="50" t="str">
        <f>code!B6</f>
        <v>S3</v>
      </c>
      <c r="BY6" s="50"/>
      <c r="BZ6" s="51" t="str">
        <f>code!A6</f>
        <v>الهندسية للحاسبات والنظم</v>
      </c>
      <c r="CA6" s="51"/>
      <c r="CB6" s="51"/>
      <c r="CC6" s="51"/>
      <c r="CD6" s="52" t="str">
        <f>code!B31</f>
        <v>S28</v>
      </c>
      <c r="CE6" s="52"/>
      <c r="CF6" s="52" t="str">
        <f>code!A31</f>
        <v>اسما</v>
      </c>
      <c r="CG6" s="52"/>
      <c r="CH6" s="52"/>
      <c r="CI6" s="52"/>
      <c r="CJ6" s="52" t="str">
        <f>code!B56</f>
        <v>S53</v>
      </c>
      <c r="CK6" s="52"/>
      <c r="CL6" s="52" t="str">
        <f>code!A56</f>
        <v>COMPU SERVE</v>
      </c>
      <c r="CM6" s="52"/>
      <c r="CN6" s="52"/>
      <c r="CO6" s="52"/>
      <c r="CP6" s="52" t="str">
        <f>code!B81</f>
        <v>S78</v>
      </c>
      <c r="CQ6" s="52"/>
      <c r="CR6" s="50">
        <f>code!A81</f>
        <v>0</v>
      </c>
      <c r="CS6" s="50"/>
      <c r="CT6" s="50"/>
      <c r="CU6" s="50"/>
      <c r="CW6" s="50" t="str">
        <f>code!B6</f>
        <v>S3</v>
      </c>
      <c r="CX6" s="50"/>
      <c r="CY6" s="51" t="str">
        <f>code!A6</f>
        <v>الهندسية للحاسبات والنظم</v>
      </c>
      <c r="CZ6" s="51"/>
      <c r="DA6" s="51"/>
      <c r="DB6" s="51"/>
      <c r="DC6" s="52" t="str">
        <f>code!B31</f>
        <v>S28</v>
      </c>
      <c r="DD6" s="52"/>
      <c r="DE6" s="52" t="str">
        <f>code!A31</f>
        <v>اسما</v>
      </c>
      <c r="DF6" s="52"/>
      <c r="DG6" s="52"/>
      <c r="DH6" s="52"/>
      <c r="DI6" s="52" t="str">
        <f>code!B56</f>
        <v>S53</v>
      </c>
      <c r="DJ6" s="52"/>
      <c r="DK6" s="52" t="str">
        <f>code!A56</f>
        <v>COMPU SERVE</v>
      </c>
      <c r="DL6" s="52"/>
      <c r="DM6" s="52"/>
      <c r="DN6" s="52"/>
      <c r="DO6" s="52" t="str">
        <f>code!B81</f>
        <v>S78</v>
      </c>
      <c r="DP6" s="52"/>
      <c r="DQ6" s="50">
        <f>code!A81</f>
        <v>0</v>
      </c>
      <c r="DR6" s="50"/>
      <c r="DS6" s="50"/>
      <c r="DT6" s="50"/>
      <c r="DV6" s="50" t="str">
        <f>code!B6</f>
        <v>S3</v>
      </c>
      <c r="DW6" s="50"/>
      <c r="DX6" s="51" t="str">
        <f>code!A6</f>
        <v>الهندسية للحاسبات والنظم</v>
      </c>
      <c r="DY6" s="51"/>
      <c r="DZ6" s="51"/>
      <c r="EA6" s="51"/>
      <c r="EB6" s="52" t="str">
        <f>code!B31</f>
        <v>S28</v>
      </c>
      <c r="EC6" s="52"/>
      <c r="ED6" s="52" t="str">
        <f>code!A31</f>
        <v>اسما</v>
      </c>
      <c r="EE6" s="52"/>
      <c r="EF6" s="52"/>
      <c r="EG6" s="52"/>
      <c r="EH6" s="52" t="str">
        <f>code!B56</f>
        <v>S53</v>
      </c>
      <c r="EI6" s="52"/>
      <c r="EJ6" s="52" t="str">
        <f>code!A56</f>
        <v>COMPU SERVE</v>
      </c>
      <c r="EK6" s="52"/>
      <c r="EL6" s="52"/>
      <c r="EM6" s="52"/>
      <c r="EN6" s="52" t="str">
        <f>code!B81</f>
        <v>S78</v>
      </c>
      <c r="EO6" s="52"/>
      <c r="EP6" s="50">
        <f>code!A81</f>
        <v>0</v>
      </c>
      <c r="EQ6" s="50"/>
      <c r="ER6" s="50"/>
      <c r="ES6" s="50"/>
      <c r="EU6" s="50" t="str">
        <f>code!B6</f>
        <v>S3</v>
      </c>
      <c r="EV6" s="50"/>
      <c r="EW6" s="51" t="str">
        <f>code!A6</f>
        <v>الهندسية للحاسبات والنظم</v>
      </c>
      <c r="EX6" s="51"/>
      <c r="EY6" s="51"/>
      <c r="EZ6" s="51"/>
      <c r="FA6" s="52" t="str">
        <f>code!B31</f>
        <v>S28</v>
      </c>
      <c r="FB6" s="52"/>
      <c r="FC6" s="52" t="str">
        <f>code!A31</f>
        <v>اسما</v>
      </c>
      <c r="FD6" s="52"/>
      <c r="FE6" s="52"/>
      <c r="FF6" s="52"/>
      <c r="FG6" s="52" t="str">
        <f>code!B56</f>
        <v>S53</v>
      </c>
      <c r="FH6" s="52"/>
      <c r="FI6" s="52" t="str">
        <f>code!A56</f>
        <v>COMPU SERVE</v>
      </c>
      <c r="FJ6" s="52"/>
      <c r="FK6" s="52"/>
      <c r="FL6" s="52"/>
      <c r="FM6" s="52" t="str">
        <f>code!B81</f>
        <v>S78</v>
      </c>
      <c r="FN6" s="52"/>
      <c r="FO6" s="50">
        <f>code!A81</f>
        <v>0</v>
      </c>
      <c r="FP6" s="50"/>
      <c r="FQ6" s="50"/>
      <c r="FR6" s="50"/>
      <c r="FT6" s="50" t="str">
        <f>code!B6</f>
        <v>S3</v>
      </c>
      <c r="FU6" s="50"/>
      <c r="FV6" s="51" t="str">
        <f>code!A6</f>
        <v>الهندسية للحاسبات والنظم</v>
      </c>
      <c r="FW6" s="51"/>
      <c r="FX6" s="51"/>
      <c r="FY6" s="51"/>
      <c r="FZ6" s="52" t="str">
        <f>code!B31</f>
        <v>S28</v>
      </c>
      <c r="GA6" s="52"/>
      <c r="GB6" s="52" t="str">
        <f>code!A31</f>
        <v>اسما</v>
      </c>
      <c r="GC6" s="52"/>
      <c r="GD6" s="52"/>
      <c r="GE6" s="52"/>
      <c r="GF6" s="52" t="str">
        <f>code!B56</f>
        <v>S53</v>
      </c>
      <c r="GG6" s="52"/>
      <c r="GH6" s="52" t="str">
        <f>code!A56</f>
        <v>COMPU SERVE</v>
      </c>
      <c r="GI6" s="52"/>
      <c r="GJ6" s="52"/>
      <c r="GK6" s="52"/>
      <c r="GL6" s="52" t="str">
        <f>code!B81</f>
        <v>S78</v>
      </c>
      <c r="GM6" s="52"/>
      <c r="GN6" s="50">
        <f>code!A81</f>
        <v>0</v>
      </c>
      <c r="GO6" s="50"/>
      <c r="GP6" s="50"/>
      <c r="GQ6" s="50"/>
      <c r="GS6" s="50" t="str">
        <f>code!B6</f>
        <v>S3</v>
      </c>
      <c r="GT6" s="50"/>
      <c r="GU6" s="51" t="str">
        <f>code!A6</f>
        <v>الهندسية للحاسبات والنظم</v>
      </c>
      <c r="GV6" s="51"/>
      <c r="GW6" s="51"/>
      <c r="GX6" s="51"/>
      <c r="GY6" s="52" t="str">
        <f>code!B31</f>
        <v>S28</v>
      </c>
      <c r="GZ6" s="52"/>
      <c r="HA6" s="52" t="str">
        <f>code!A31</f>
        <v>اسما</v>
      </c>
      <c r="HB6" s="52"/>
      <c r="HC6" s="52"/>
      <c r="HD6" s="52"/>
      <c r="HE6" s="52" t="str">
        <f>code!B56</f>
        <v>S53</v>
      </c>
      <c r="HF6" s="52"/>
      <c r="HG6" s="52" t="str">
        <f>code!A56</f>
        <v>COMPU SERVE</v>
      </c>
      <c r="HH6" s="52"/>
      <c r="HI6" s="52"/>
      <c r="HJ6" s="52"/>
      <c r="HK6" s="52" t="str">
        <f>code!B81</f>
        <v>S78</v>
      </c>
      <c r="HL6" s="52"/>
      <c r="HM6" s="50">
        <f>code!A81</f>
        <v>0</v>
      </c>
      <c r="HN6" s="50"/>
      <c r="HO6" s="50"/>
      <c r="HP6" s="50"/>
      <c r="HR6" s="50" t="str">
        <f>code!B6</f>
        <v>S3</v>
      </c>
      <c r="HS6" s="50"/>
      <c r="HT6" s="51" t="str">
        <f>code!A6</f>
        <v>الهندسية للحاسبات والنظم</v>
      </c>
      <c r="HU6" s="51"/>
      <c r="HV6" s="51"/>
      <c r="HW6" s="51"/>
      <c r="HX6" s="52" t="str">
        <f>code!B31</f>
        <v>S28</v>
      </c>
      <c r="HY6" s="52"/>
      <c r="HZ6" s="52" t="str">
        <f>code!A31</f>
        <v>اسما</v>
      </c>
      <c r="IA6" s="52"/>
      <c r="IB6" s="52"/>
      <c r="IC6" s="52"/>
      <c r="ID6" s="52" t="str">
        <f>code!B56</f>
        <v>S53</v>
      </c>
      <c r="IE6" s="52"/>
      <c r="IF6" s="52" t="str">
        <f>code!A56</f>
        <v>COMPU SERVE</v>
      </c>
      <c r="IG6" s="52"/>
      <c r="IH6" s="52"/>
      <c r="II6" s="52"/>
      <c r="IJ6" s="52" t="str">
        <f>code!B81</f>
        <v>S78</v>
      </c>
      <c r="IK6" s="52"/>
      <c r="IL6" s="50">
        <f>code!A81</f>
        <v>0</v>
      </c>
      <c r="IM6" s="50"/>
      <c r="IN6" s="50"/>
      <c r="IO6" s="50"/>
      <c r="IQ6" s="50" t="str">
        <f>code!B6</f>
        <v>S3</v>
      </c>
      <c r="IR6" s="50"/>
      <c r="IS6" s="51" t="str">
        <f>code!A6</f>
        <v>الهندسية للحاسبات والنظم</v>
      </c>
      <c r="IT6" s="51"/>
      <c r="IU6" s="51"/>
      <c r="IV6" s="51"/>
      <c r="IW6" s="52" t="str">
        <f>code!B31</f>
        <v>S28</v>
      </c>
      <c r="IX6" s="52"/>
      <c r="IY6" s="52" t="str">
        <f>code!A31</f>
        <v>اسما</v>
      </c>
      <c r="IZ6" s="52"/>
      <c r="JA6" s="52"/>
      <c r="JB6" s="52"/>
      <c r="JC6" s="52" t="str">
        <f>code!B56</f>
        <v>S53</v>
      </c>
      <c r="JD6" s="52"/>
      <c r="JE6" s="52" t="str">
        <f>code!A56</f>
        <v>COMPU SERVE</v>
      </c>
      <c r="JF6" s="52"/>
      <c r="JG6" s="52"/>
      <c r="JH6" s="52"/>
      <c r="JI6" s="52" t="str">
        <f>code!B81</f>
        <v>S78</v>
      </c>
      <c r="JJ6" s="52"/>
      <c r="JK6" s="50">
        <f>code!A81</f>
        <v>0</v>
      </c>
      <c r="JL6" s="50"/>
      <c r="JM6" s="50"/>
      <c r="JN6" s="50"/>
      <c r="JP6" s="50" t="str">
        <f>code!B6</f>
        <v>S3</v>
      </c>
      <c r="JQ6" s="50"/>
      <c r="JR6" s="51" t="str">
        <f>code!A6</f>
        <v>الهندسية للحاسبات والنظم</v>
      </c>
      <c r="JS6" s="51"/>
      <c r="JT6" s="51"/>
      <c r="JU6" s="51"/>
      <c r="JV6" s="52" t="str">
        <f>code!B31</f>
        <v>S28</v>
      </c>
      <c r="JW6" s="52"/>
      <c r="JX6" s="52" t="str">
        <f>code!A31</f>
        <v>اسما</v>
      </c>
      <c r="JY6" s="52"/>
      <c r="JZ6" s="52"/>
      <c r="KA6" s="52"/>
      <c r="KB6" s="52" t="str">
        <f>code!B56</f>
        <v>S53</v>
      </c>
      <c r="KC6" s="52"/>
      <c r="KD6" s="52" t="str">
        <f>code!A56</f>
        <v>COMPU SERVE</v>
      </c>
      <c r="KE6" s="52"/>
      <c r="KF6" s="52"/>
      <c r="KG6" s="52"/>
      <c r="KH6" s="52" t="str">
        <f>code!B81</f>
        <v>S78</v>
      </c>
      <c r="KI6" s="52"/>
      <c r="KJ6" s="50">
        <f>code!A81</f>
        <v>0</v>
      </c>
      <c r="KK6" s="50"/>
      <c r="KL6" s="50"/>
      <c r="KM6" s="50"/>
    </row>
    <row r="7" spans="1:299" s="7" customFormat="1" ht="14.1" customHeight="1" x14ac:dyDescent="0.2">
      <c r="A7" s="50" t="str">
        <f>code!B7</f>
        <v>S4</v>
      </c>
      <c r="B7" s="50"/>
      <c r="C7" s="51" t="str">
        <f>code!A7</f>
        <v>نوردكس</v>
      </c>
      <c r="D7" s="51"/>
      <c r="E7" s="51"/>
      <c r="F7" s="51"/>
      <c r="G7" s="52" t="str">
        <f>code!B32</f>
        <v>S29</v>
      </c>
      <c r="H7" s="52"/>
      <c r="I7" s="52" t="str">
        <f>code!A32</f>
        <v>BeSt Buy</v>
      </c>
      <c r="J7" s="52"/>
      <c r="K7" s="52"/>
      <c r="L7" s="52"/>
      <c r="M7" s="52" t="str">
        <f>code!B57</f>
        <v>S54</v>
      </c>
      <c r="N7" s="52"/>
      <c r="O7" s="52" t="str">
        <f>code!A57</f>
        <v>NETWAY</v>
      </c>
      <c r="P7" s="52"/>
      <c r="Q7" s="52"/>
      <c r="R7" s="52"/>
      <c r="S7" s="52" t="str">
        <f>code!B82</f>
        <v>S79</v>
      </c>
      <c r="T7" s="52"/>
      <c r="U7" s="50">
        <f>code!A82</f>
        <v>0</v>
      </c>
      <c r="V7" s="50"/>
      <c r="W7" s="50"/>
      <c r="X7" s="50"/>
      <c r="Z7" s="50" t="str">
        <f>code!B7</f>
        <v>S4</v>
      </c>
      <c r="AA7" s="50"/>
      <c r="AB7" s="51" t="str">
        <f>code!A7</f>
        <v>نوردكس</v>
      </c>
      <c r="AC7" s="51"/>
      <c r="AD7" s="51"/>
      <c r="AE7" s="51"/>
      <c r="AF7" s="52" t="str">
        <f>code!B32</f>
        <v>S29</v>
      </c>
      <c r="AG7" s="52"/>
      <c r="AH7" s="52" t="str">
        <f>code!A32</f>
        <v>BeSt Buy</v>
      </c>
      <c r="AI7" s="52"/>
      <c r="AJ7" s="52"/>
      <c r="AK7" s="52"/>
      <c r="AL7" s="52" t="str">
        <f>code!B57</f>
        <v>S54</v>
      </c>
      <c r="AM7" s="52"/>
      <c r="AN7" s="52" t="str">
        <f>code!A57</f>
        <v>NETWAY</v>
      </c>
      <c r="AO7" s="52"/>
      <c r="AP7" s="52"/>
      <c r="AQ7" s="52"/>
      <c r="AR7" s="52" t="str">
        <f>code!B82</f>
        <v>S79</v>
      </c>
      <c r="AS7" s="52"/>
      <c r="AT7" s="50">
        <f>code!A82</f>
        <v>0</v>
      </c>
      <c r="AU7" s="50"/>
      <c r="AV7" s="50"/>
      <c r="AW7" s="50"/>
      <c r="AY7" s="50" t="str">
        <f>code!B7</f>
        <v>S4</v>
      </c>
      <c r="AZ7" s="50"/>
      <c r="BA7" s="51" t="str">
        <f>code!A7</f>
        <v>نوردكس</v>
      </c>
      <c r="BB7" s="51"/>
      <c r="BC7" s="51"/>
      <c r="BD7" s="51"/>
      <c r="BE7" s="52" t="str">
        <f>code!B32</f>
        <v>S29</v>
      </c>
      <c r="BF7" s="52"/>
      <c r="BG7" s="52" t="str">
        <f>code!A32</f>
        <v>BeSt Buy</v>
      </c>
      <c r="BH7" s="52"/>
      <c r="BI7" s="52"/>
      <c r="BJ7" s="52"/>
      <c r="BK7" s="52" t="str">
        <f>code!B57</f>
        <v>S54</v>
      </c>
      <c r="BL7" s="52"/>
      <c r="BM7" s="52" t="str">
        <f>code!A57</f>
        <v>NETWAY</v>
      </c>
      <c r="BN7" s="52"/>
      <c r="BO7" s="52"/>
      <c r="BP7" s="52"/>
      <c r="BQ7" s="52" t="str">
        <f>code!B82</f>
        <v>S79</v>
      </c>
      <c r="BR7" s="52"/>
      <c r="BS7" s="50">
        <f>code!A82</f>
        <v>0</v>
      </c>
      <c r="BT7" s="50"/>
      <c r="BU7" s="50"/>
      <c r="BV7" s="50"/>
      <c r="BX7" s="50" t="str">
        <f>code!B7</f>
        <v>S4</v>
      </c>
      <c r="BY7" s="50"/>
      <c r="BZ7" s="51" t="str">
        <f>code!A7</f>
        <v>نوردكس</v>
      </c>
      <c r="CA7" s="51"/>
      <c r="CB7" s="51"/>
      <c r="CC7" s="51"/>
      <c r="CD7" s="52" t="str">
        <f>code!B32</f>
        <v>S29</v>
      </c>
      <c r="CE7" s="52"/>
      <c r="CF7" s="52" t="str">
        <f>code!A32</f>
        <v>BeSt Buy</v>
      </c>
      <c r="CG7" s="52"/>
      <c r="CH7" s="52"/>
      <c r="CI7" s="52"/>
      <c r="CJ7" s="52" t="str">
        <f>code!B57</f>
        <v>S54</v>
      </c>
      <c r="CK7" s="52"/>
      <c r="CL7" s="52" t="str">
        <f>code!A57</f>
        <v>NETWAY</v>
      </c>
      <c r="CM7" s="52"/>
      <c r="CN7" s="52"/>
      <c r="CO7" s="52"/>
      <c r="CP7" s="52" t="str">
        <f>code!B82</f>
        <v>S79</v>
      </c>
      <c r="CQ7" s="52"/>
      <c r="CR7" s="50">
        <f>code!A82</f>
        <v>0</v>
      </c>
      <c r="CS7" s="50"/>
      <c r="CT7" s="50"/>
      <c r="CU7" s="50"/>
      <c r="CW7" s="50" t="str">
        <f>code!B7</f>
        <v>S4</v>
      </c>
      <c r="CX7" s="50"/>
      <c r="CY7" s="51" t="str">
        <f>code!A7</f>
        <v>نوردكس</v>
      </c>
      <c r="CZ7" s="51"/>
      <c r="DA7" s="51"/>
      <c r="DB7" s="51"/>
      <c r="DC7" s="52" t="str">
        <f>code!B32</f>
        <v>S29</v>
      </c>
      <c r="DD7" s="52"/>
      <c r="DE7" s="52" t="str">
        <f>code!A32</f>
        <v>BeSt Buy</v>
      </c>
      <c r="DF7" s="52"/>
      <c r="DG7" s="52"/>
      <c r="DH7" s="52"/>
      <c r="DI7" s="52" t="str">
        <f>code!B57</f>
        <v>S54</v>
      </c>
      <c r="DJ7" s="52"/>
      <c r="DK7" s="52" t="str">
        <f>code!A57</f>
        <v>NETWAY</v>
      </c>
      <c r="DL7" s="52"/>
      <c r="DM7" s="52"/>
      <c r="DN7" s="52"/>
      <c r="DO7" s="52" t="str">
        <f>code!B82</f>
        <v>S79</v>
      </c>
      <c r="DP7" s="52"/>
      <c r="DQ7" s="50">
        <f>code!A82</f>
        <v>0</v>
      </c>
      <c r="DR7" s="50"/>
      <c r="DS7" s="50"/>
      <c r="DT7" s="50"/>
      <c r="DV7" s="50" t="str">
        <f>code!B7</f>
        <v>S4</v>
      </c>
      <c r="DW7" s="50"/>
      <c r="DX7" s="51" t="str">
        <f>code!A7</f>
        <v>نوردكس</v>
      </c>
      <c r="DY7" s="51"/>
      <c r="DZ7" s="51"/>
      <c r="EA7" s="51"/>
      <c r="EB7" s="52" t="str">
        <f>code!B32</f>
        <v>S29</v>
      </c>
      <c r="EC7" s="52"/>
      <c r="ED7" s="52" t="str">
        <f>code!A32</f>
        <v>BeSt Buy</v>
      </c>
      <c r="EE7" s="52"/>
      <c r="EF7" s="52"/>
      <c r="EG7" s="52"/>
      <c r="EH7" s="52" t="str">
        <f>code!B57</f>
        <v>S54</v>
      </c>
      <c r="EI7" s="52"/>
      <c r="EJ7" s="52" t="str">
        <f>code!A57</f>
        <v>NETWAY</v>
      </c>
      <c r="EK7" s="52"/>
      <c r="EL7" s="52"/>
      <c r="EM7" s="52"/>
      <c r="EN7" s="52" t="str">
        <f>code!B82</f>
        <v>S79</v>
      </c>
      <c r="EO7" s="52"/>
      <c r="EP7" s="50">
        <f>code!A82</f>
        <v>0</v>
      </c>
      <c r="EQ7" s="50"/>
      <c r="ER7" s="50"/>
      <c r="ES7" s="50"/>
      <c r="EU7" s="50" t="str">
        <f>code!B7</f>
        <v>S4</v>
      </c>
      <c r="EV7" s="50"/>
      <c r="EW7" s="51" t="str">
        <f>code!A7</f>
        <v>نوردكس</v>
      </c>
      <c r="EX7" s="51"/>
      <c r="EY7" s="51"/>
      <c r="EZ7" s="51"/>
      <c r="FA7" s="52" t="str">
        <f>code!B32</f>
        <v>S29</v>
      </c>
      <c r="FB7" s="52"/>
      <c r="FC7" s="52" t="str">
        <f>code!A32</f>
        <v>BeSt Buy</v>
      </c>
      <c r="FD7" s="52"/>
      <c r="FE7" s="52"/>
      <c r="FF7" s="52"/>
      <c r="FG7" s="52" t="str">
        <f>code!B57</f>
        <v>S54</v>
      </c>
      <c r="FH7" s="52"/>
      <c r="FI7" s="52" t="str">
        <f>code!A57</f>
        <v>NETWAY</v>
      </c>
      <c r="FJ7" s="52"/>
      <c r="FK7" s="52"/>
      <c r="FL7" s="52"/>
      <c r="FM7" s="52" t="str">
        <f>code!B82</f>
        <v>S79</v>
      </c>
      <c r="FN7" s="52"/>
      <c r="FO7" s="50">
        <f>code!A82</f>
        <v>0</v>
      </c>
      <c r="FP7" s="50"/>
      <c r="FQ7" s="50"/>
      <c r="FR7" s="50"/>
      <c r="FT7" s="50" t="str">
        <f>code!B7</f>
        <v>S4</v>
      </c>
      <c r="FU7" s="50"/>
      <c r="FV7" s="51" t="str">
        <f>code!A7</f>
        <v>نوردكس</v>
      </c>
      <c r="FW7" s="51"/>
      <c r="FX7" s="51"/>
      <c r="FY7" s="51"/>
      <c r="FZ7" s="52" t="str">
        <f>code!B32</f>
        <v>S29</v>
      </c>
      <c r="GA7" s="52"/>
      <c r="GB7" s="52" t="str">
        <f>code!A32</f>
        <v>BeSt Buy</v>
      </c>
      <c r="GC7" s="52"/>
      <c r="GD7" s="52"/>
      <c r="GE7" s="52"/>
      <c r="GF7" s="52" t="str">
        <f>code!B57</f>
        <v>S54</v>
      </c>
      <c r="GG7" s="52"/>
      <c r="GH7" s="52" t="str">
        <f>code!A57</f>
        <v>NETWAY</v>
      </c>
      <c r="GI7" s="52"/>
      <c r="GJ7" s="52"/>
      <c r="GK7" s="52"/>
      <c r="GL7" s="52" t="str">
        <f>code!B82</f>
        <v>S79</v>
      </c>
      <c r="GM7" s="52"/>
      <c r="GN7" s="50">
        <f>code!A82</f>
        <v>0</v>
      </c>
      <c r="GO7" s="50"/>
      <c r="GP7" s="50"/>
      <c r="GQ7" s="50"/>
      <c r="GS7" s="50" t="str">
        <f>code!B7</f>
        <v>S4</v>
      </c>
      <c r="GT7" s="50"/>
      <c r="GU7" s="51" t="str">
        <f>code!A7</f>
        <v>نوردكس</v>
      </c>
      <c r="GV7" s="51"/>
      <c r="GW7" s="51"/>
      <c r="GX7" s="51"/>
      <c r="GY7" s="52" t="str">
        <f>code!B32</f>
        <v>S29</v>
      </c>
      <c r="GZ7" s="52"/>
      <c r="HA7" s="52" t="str">
        <f>code!A32</f>
        <v>BeSt Buy</v>
      </c>
      <c r="HB7" s="52"/>
      <c r="HC7" s="52"/>
      <c r="HD7" s="52"/>
      <c r="HE7" s="52" t="str">
        <f>code!B57</f>
        <v>S54</v>
      </c>
      <c r="HF7" s="52"/>
      <c r="HG7" s="52" t="str">
        <f>code!A57</f>
        <v>NETWAY</v>
      </c>
      <c r="HH7" s="52"/>
      <c r="HI7" s="52"/>
      <c r="HJ7" s="52"/>
      <c r="HK7" s="52" t="str">
        <f>code!B82</f>
        <v>S79</v>
      </c>
      <c r="HL7" s="52"/>
      <c r="HM7" s="50">
        <f>code!A82</f>
        <v>0</v>
      </c>
      <c r="HN7" s="50"/>
      <c r="HO7" s="50"/>
      <c r="HP7" s="50"/>
      <c r="HR7" s="50" t="str">
        <f>code!B7</f>
        <v>S4</v>
      </c>
      <c r="HS7" s="50"/>
      <c r="HT7" s="51" t="str">
        <f>code!A7</f>
        <v>نوردكس</v>
      </c>
      <c r="HU7" s="51"/>
      <c r="HV7" s="51"/>
      <c r="HW7" s="51"/>
      <c r="HX7" s="52" t="str">
        <f>code!B32</f>
        <v>S29</v>
      </c>
      <c r="HY7" s="52"/>
      <c r="HZ7" s="52" t="str">
        <f>code!A32</f>
        <v>BeSt Buy</v>
      </c>
      <c r="IA7" s="52"/>
      <c r="IB7" s="52"/>
      <c r="IC7" s="52"/>
      <c r="ID7" s="52" t="str">
        <f>code!B57</f>
        <v>S54</v>
      </c>
      <c r="IE7" s="52"/>
      <c r="IF7" s="52" t="str">
        <f>code!A57</f>
        <v>NETWAY</v>
      </c>
      <c r="IG7" s="52"/>
      <c r="IH7" s="52"/>
      <c r="II7" s="52"/>
      <c r="IJ7" s="52" t="str">
        <f>code!B82</f>
        <v>S79</v>
      </c>
      <c r="IK7" s="52"/>
      <c r="IL7" s="50">
        <f>code!A82</f>
        <v>0</v>
      </c>
      <c r="IM7" s="50"/>
      <c r="IN7" s="50"/>
      <c r="IO7" s="50"/>
      <c r="IQ7" s="50" t="str">
        <f>code!B7</f>
        <v>S4</v>
      </c>
      <c r="IR7" s="50"/>
      <c r="IS7" s="51" t="str">
        <f>code!A7</f>
        <v>نوردكس</v>
      </c>
      <c r="IT7" s="51"/>
      <c r="IU7" s="51"/>
      <c r="IV7" s="51"/>
      <c r="IW7" s="52" t="str">
        <f>code!B32</f>
        <v>S29</v>
      </c>
      <c r="IX7" s="52"/>
      <c r="IY7" s="52" t="str">
        <f>code!A32</f>
        <v>BeSt Buy</v>
      </c>
      <c r="IZ7" s="52"/>
      <c r="JA7" s="52"/>
      <c r="JB7" s="52"/>
      <c r="JC7" s="52" t="str">
        <f>code!B57</f>
        <v>S54</v>
      </c>
      <c r="JD7" s="52"/>
      <c r="JE7" s="52" t="str">
        <f>code!A57</f>
        <v>NETWAY</v>
      </c>
      <c r="JF7" s="52"/>
      <c r="JG7" s="52"/>
      <c r="JH7" s="52"/>
      <c r="JI7" s="52" t="str">
        <f>code!B82</f>
        <v>S79</v>
      </c>
      <c r="JJ7" s="52"/>
      <c r="JK7" s="50">
        <f>code!A82</f>
        <v>0</v>
      </c>
      <c r="JL7" s="50"/>
      <c r="JM7" s="50"/>
      <c r="JN7" s="50"/>
      <c r="JP7" s="50" t="str">
        <f>code!B7</f>
        <v>S4</v>
      </c>
      <c r="JQ7" s="50"/>
      <c r="JR7" s="51" t="str">
        <f>code!A7</f>
        <v>نوردكس</v>
      </c>
      <c r="JS7" s="51"/>
      <c r="JT7" s="51"/>
      <c r="JU7" s="51"/>
      <c r="JV7" s="52" t="str">
        <f>code!B32</f>
        <v>S29</v>
      </c>
      <c r="JW7" s="52"/>
      <c r="JX7" s="52" t="str">
        <f>code!A32</f>
        <v>BeSt Buy</v>
      </c>
      <c r="JY7" s="52"/>
      <c r="JZ7" s="52"/>
      <c r="KA7" s="52"/>
      <c r="KB7" s="52" t="str">
        <f>code!B57</f>
        <v>S54</v>
      </c>
      <c r="KC7" s="52"/>
      <c r="KD7" s="52" t="str">
        <f>code!A57</f>
        <v>NETWAY</v>
      </c>
      <c r="KE7" s="52"/>
      <c r="KF7" s="52"/>
      <c r="KG7" s="52"/>
      <c r="KH7" s="52" t="str">
        <f>code!B82</f>
        <v>S79</v>
      </c>
      <c r="KI7" s="52"/>
      <c r="KJ7" s="50">
        <f>code!A82</f>
        <v>0</v>
      </c>
      <c r="KK7" s="50"/>
      <c r="KL7" s="50"/>
      <c r="KM7" s="50"/>
    </row>
    <row r="8" spans="1:299" s="7" customFormat="1" ht="14.1" customHeight="1" x14ac:dyDescent="0.2">
      <c r="A8" s="50" t="str">
        <f>code!B8</f>
        <v>S5</v>
      </c>
      <c r="B8" s="50"/>
      <c r="C8" s="51" t="str">
        <f>code!A8</f>
        <v>سوفت برو</v>
      </c>
      <c r="D8" s="51"/>
      <c r="E8" s="51"/>
      <c r="F8" s="51"/>
      <c r="G8" s="52" t="str">
        <f>code!B33</f>
        <v>S30</v>
      </c>
      <c r="H8" s="52"/>
      <c r="I8" s="52" t="str">
        <f>code!A33</f>
        <v>ITI</v>
      </c>
      <c r="J8" s="52"/>
      <c r="K8" s="52"/>
      <c r="L8" s="52"/>
      <c r="M8" s="52" t="str">
        <f>code!B58</f>
        <v>S55</v>
      </c>
      <c r="N8" s="52"/>
      <c r="O8" s="52" t="str">
        <f>code!A58</f>
        <v>إيجيبت كمبيوتر</v>
      </c>
      <c r="P8" s="52"/>
      <c r="Q8" s="52"/>
      <c r="R8" s="52"/>
      <c r="S8" s="52" t="str">
        <f>code!B83</f>
        <v>S80</v>
      </c>
      <c r="T8" s="52"/>
      <c r="U8" s="50">
        <f>code!A83</f>
        <v>0</v>
      </c>
      <c r="V8" s="50"/>
      <c r="W8" s="50"/>
      <c r="X8" s="50"/>
      <c r="Z8" s="50" t="str">
        <f>code!B8</f>
        <v>S5</v>
      </c>
      <c r="AA8" s="50"/>
      <c r="AB8" s="51" t="str">
        <f>code!A8</f>
        <v>سوفت برو</v>
      </c>
      <c r="AC8" s="51"/>
      <c r="AD8" s="51"/>
      <c r="AE8" s="51"/>
      <c r="AF8" s="52" t="str">
        <f>code!B33</f>
        <v>S30</v>
      </c>
      <c r="AG8" s="52"/>
      <c r="AH8" s="52" t="str">
        <f>code!A33</f>
        <v>ITI</v>
      </c>
      <c r="AI8" s="52"/>
      <c r="AJ8" s="52"/>
      <c r="AK8" s="52"/>
      <c r="AL8" s="52" t="str">
        <f>code!B58</f>
        <v>S55</v>
      </c>
      <c r="AM8" s="52"/>
      <c r="AN8" s="52" t="str">
        <f>code!A58</f>
        <v>إيجيبت كمبيوتر</v>
      </c>
      <c r="AO8" s="52"/>
      <c r="AP8" s="52"/>
      <c r="AQ8" s="52"/>
      <c r="AR8" s="52" t="str">
        <f>code!B83</f>
        <v>S80</v>
      </c>
      <c r="AS8" s="52"/>
      <c r="AT8" s="50">
        <f>code!A83</f>
        <v>0</v>
      </c>
      <c r="AU8" s="50"/>
      <c r="AV8" s="50"/>
      <c r="AW8" s="50"/>
      <c r="AY8" s="50" t="str">
        <f>code!B8</f>
        <v>S5</v>
      </c>
      <c r="AZ8" s="50"/>
      <c r="BA8" s="51" t="str">
        <f>code!A8</f>
        <v>سوفت برو</v>
      </c>
      <c r="BB8" s="51"/>
      <c r="BC8" s="51"/>
      <c r="BD8" s="51"/>
      <c r="BE8" s="52" t="str">
        <f>code!B33</f>
        <v>S30</v>
      </c>
      <c r="BF8" s="52"/>
      <c r="BG8" s="52" t="str">
        <f>code!A33</f>
        <v>ITI</v>
      </c>
      <c r="BH8" s="52"/>
      <c r="BI8" s="52"/>
      <c r="BJ8" s="52"/>
      <c r="BK8" s="52" t="str">
        <f>code!B58</f>
        <v>S55</v>
      </c>
      <c r="BL8" s="52"/>
      <c r="BM8" s="52" t="str">
        <f>code!A58</f>
        <v>إيجيبت كمبيوتر</v>
      </c>
      <c r="BN8" s="52"/>
      <c r="BO8" s="52"/>
      <c r="BP8" s="52"/>
      <c r="BQ8" s="52" t="str">
        <f>code!B83</f>
        <v>S80</v>
      </c>
      <c r="BR8" s="52"/>
      <c r="BS8" s="50">
        <f>code!A83</f>
        <v>0</v>
      </c>
      <c r="BT8" s="50"/>
      <c r="BU8" s="50"/>
      <c r="BV8" s="50"/>
      <c r="BX8" s="50" t="str">
        <f>code!B8</f>
        <v>S5</v>
      </c>
      <c r="BY8" s="50"/>
      <c r="BZ8" s="51" t="str">
        <f>code!A8</f>
        <v>سوفت برو</v>
      </c>
      <c r="CA8" s="51"/>
      <c r="CB8" s="51"/>
      <c r="CC8" s="51"/>
      <c r="CD8" s="52" t="str">
        <f>code!B33</f>
        <v>S30</v>
      </c>
      <c r="CE8" s="52"/>
      <c r="CF8" s="52" t="str">
        <f>code!A33</f>
        <v>ITI</v>
      </c>
      <c r="CG8" s="52"/>
      <c r="CH8" s="52"/>
      <c r="CI8" s="52"/>
      <c r="CJ8" s="52" t="str">
        <f>code!B58</f>
        <v>S55</v>
      </c>
      <c r="CK8" s="52"/>
      <c r="CL8" s="52" t="str">
        <f>code!A58</f>
        <v>إيجيبت كمبيوتر</v>
      </c>
      <c r="CM8" s="52"/>
      <c r="CN8" s="52"/>
      <c r="CO8" s="52"/>
      <c r="CP8" s="52" t="str">
        <f>code!B83</f>
        <v>S80</v>
      </c>
      <c r="CQ8" s="52"/>
      <c r="CR8" s="50">
        <f>code!A83</f>
        <v>0</v>
      </c>
      <c r="CS8" s="50"/>
      <c r="CT8" s="50"/>
      <c r="CU8" s="50"/>
      <c r="CW8" s="50" t="str">
        <f>code!B8</f>
        <v>S5</v>
      </c>
      <c r="CX8" s="50"/>
      <c r="CY8" s="51" t="str">
        <f>code!A8</f>
        <v>سوفت برو</v>
      </c>
      <c r="CZ8" s="51"/>
      <c r="DA8" s="51"/>
      <c r="DB8" s="51"/>
      <c r="DC8" s="52" t="str">
        <f>code!B33</f>
        <v>S30</v>
      </c>
      <c r="DD8" s="52"/>
      <c r="DE8" s="52" t="str">
        <f>code!A33</f>
        <v>ITI</v>
      </c>
      <c r="DF8" s="52"/>
      <c r="DG8" s="52"/>
      <c r="DH8" s="52"/>
      <c r="DI8" s="52" t="str">
        <f>code!B58</f>
        <v>S55</v>
      </c>
      <c r="DJ8" s="52"/>
      <c r="DK8" s="52" t="str">
        <f>code!A58</f>
        <v>إيجيبت كمبيوتر</v>
      </c>
      <c r="DL8" s="52"/>
      <c r="DM8" s="52"/>
      <c r="DN8" s="52"/>
      <c r="DO8" s="52" t="str">
        <f>code!B83</f>
        <v>S80</v>
      </c>
      <c r="DP8" s="52"/>
      <c r="DQ8" s="50">
        <f>code!A83</f>
        <v>0</v>
      </c>
      <c r="DR8" s="50"/>
      <c r="DS8" s="50"/>
      <c r="DT8" s="50"/>
      <c r="DV8" s="50" t="str">
        <f>code!B8</f>
        <v>S5</v>
      </c>
      <c r="DW8" s="50"/>
      <c r="DX8" s="51" t="str">
        <f>code!A8</f>
        <v>سوفت برو</v>
      </c>
      <c r="DY8" s="51"/>
      <c r="DZ8" s="51"/>
      <c r="EA8" s="51"/>
      <c r="EB8" s="52" t="str">
        <f>code!B33</f>
        <v>S30</v>
      </c>
      <c r="EC8" s="52"/>
      <c r="ED8" s="52" t="str">
        <f>code!A33</f>
        <v>ITI</v>
      </c>
      <c r="EE8" s="52"/>
      <c r="EF8" s="52"/>
      <c r="EG8" s="52"/>
      <c r="EH8" s="52" t="str">
        <f>code!B58</f>
        <v>S55</v>
      </c>
      <c r="EI8" s="52"/>
      <c r="EJ8" s="52" t="str">
        <f>code!A58</f>
        <v>إيجيبت كمبيوتر</v>
      </c>
      <c r="EK8" s="52"/>
      <c r="EL8" s="52"/>
      <c r="EM8" s="52"/>
      <c r="EN8" s="52" t="str">
        <f>code!B83</f>
        <v>S80</v>
      </c>
      <c r="EO8" s="52"/>
      <c r="EP8" s="50">
        <f>code!A83</f>
        <v>0</v>
      </c>
      <c r="EQ8" s="50"/>
      <c r="ER8" s="50"/>
      <c r="ES8" s="50"/>
      <c r="EU8" s="50" t="str">
        <f>code!B8</f>
        <v>S5</v>
      </c>
      <c r="EV8" s="50"/>
      <c r="EW8" s="51" t="str">
        <f>code!A8</f>
        <v>سوفت برو</v>
      </c>
      <c r="EX8" s="51"/>
      <c r="EY8" s="51"/>
      <c r="EZ8" s="51"/>
      <c r="FA8" s="52" t="str">
        <f>code!B33</f>
        <v>S30</v>
      </c>
      <c r="FB8" s="52"/>
      <c r="FC8" s="52" t="str">
        <f>code!A33</f>
        <v>ITI</v>
      </c>
      <c r="FD8" s="52"/>
      <c r="FE8" s="52"/>
      <c r="FF8" s="52"/>
      <c r="FG8" s="52" t="str">
        <f>code!B58</f>
        <v>S55</v>
      </c>
      <c r="FH8" s="52"/>
      <c r="FI8" s="52" t="str">
        <f>code!A58</f>
        <v>إيجيبت كمبيوتر</v>
      </c>
      <c r="FJ8" s="52"/>
      <c r="FK8" s="52"/>
      <c r="FL8" s="52"/>
      <c r="FM8" s="52" t="str">
        <f>code!B83</f>
        <v>S80</v>
      </c>
      <c r="FN8" s="52"/>
      <c r="FO8" s="50">
        <f>code!A83</f>
        <v>0</v>
      </c>
      <c r="FP8" s="50"/>
      <c r="FQ8" s="50"/>
      <c r="FR8" s="50"/>
      <c r="FT8" s="50" t="str">
        <f>code!B8</f>
        <v>S5</v>
      </c>
      <c r="FU8" s="50"/>
      <c r="FV8" s="51" t="str">
        <f>code!A8</f>
        <v>سوفت برو</v>
      </c>
      <c r="FW8" s="51"/>
      <c r="FX8" s="51"/>
      <c r="FY8" s="51"/>
      <c r="FZ8" s="52" t="str">
        <f>code!B33</f>
        <v>S30</v>
      </c>
      <c r="GA8" s="52"/>
      <c r="GB8" s="52" t="str">
        <f>code!A33</f>
        <v>ITI</v>
      </c>
      <c r="GC8" s="52"/>
      <c r="GD8" s="52"/>
      <c r="GE8" s="52"/>
      <c r="GF8" s="52" t="str">
        <f>code!B58</f>
        <v>S55</v>
      </c>
      <c r="GG8" s="52"/>
      <c r="GH8" s="52" t="str">
        <f>code!A58</f>
        <v>إيجيبت كمبيوتر</v>
      </c>
      <c r="GI8" s="52"/>
      <c r="GJ8" s="52"/>
      <c r="GK8" s="52"/>
      <c r="GL8" s="52" t="str">
        <f>code!B83</f>
        <v>S80</v>
      </c>
      <c r="GM8" s="52"/>
      <c r="GN8" s="50">
        <f>code!A83</f>
        <v>0</v>
      </c>
      <c r="GO8" s="50"/>
      <c r="GP8" s="50"/>
      <c r="GQ8" s="50"/>
      <c r="GS8" s="50" t="str">
        <f>code!B8</f>
        <v>S5</v>
      </c>
      <c r="GT8" s="50"/>
      <c r="GU8" s="51" t="str">
        <f>code!A8</f>
        <v>سوفت برو</v>
      </c>
      <c r="GV8" s="51"/>
      <c r="GW8" s="51"/>
      <c r="GX8" s="51"/>
      <c r="GY8" s="52" t="str">
        <f>code!B33</f>
        <v>S30</v>
      </c>
      <c r="GZ8" s="52"/>
      <c r="HA8" s="52" t="str">
        <f>code!A33</f>
        <v>ITI</v>
      </c>
      <c r="HB8" s="52"/>
      <c r="HC8" s="52"/>
      <c r="HD8" s="52"/>
      <c r="HE8" s="52" t="str">
        <f>code!B58</f>
        <v>S55</v>
      </c>
      <c r="HF8" s="52"/>
      <c r="HG8" s="52" t="str">
        <f>code!A58</f>
        <v>إيجيبت كمبيوتر</v>
      </c>
      <c r="HH8" s="52"/>
      <c r="HI8" s="52"/>
      <c r="HJ8" s="52"/>
      <c r="HK8" s="52" t="str">
        <f>code!B83</f>
        <v>S80</v>
      </c>
      <c r="HL8" s="52"/>
      <c r="HM8" s="50">
        <f>code!A83</f>
        <v>0</v>
      </c>
      <c r="HN8" s="50"/>
      <c r="HO8" s="50"/>
      <c r="HP8" s="50"/>
      <c r="HR8" s="50" t="str">
        <f>code!B8</f>
        <v>S5</v>
      </c>
      <c r="HS8" s="50"/>
      <c r="HT8" s="51" t="str">
        <f>code!A8</f>
        <v>سوفت برو</v>
      </c>
      <c r="HU8" s="51"/>
      <c r="HV8" s="51"/>
      <c r="HW8" s="51"/>
      <c r="HX8" s="52" t="str">
        <f>code!B33</f>
        <v>S30</v>
      </c>
      <c r="HY8" s="52"/>
      <c r="HZ8" s="52" t="str">
        <f>code!A33</f>
        <v>ITI</v>
      </c>
      <c r="IA8" s="52"/>
      <c r="IB8" s="52"/>
      <c r="IC8" s="52"/>
      <c r="ID8" s="52" t="str">
        <f>code!B58</f>
        <v>S55</v>
      </c>
      <c r="IE8" s="52"/>
      <c r="IF8" s="52" t="str">
        <f>code!A58</f>
        <v>إيجيبت كمبيوتر</v>
      </c>
      <c r="IG8" s="52"/>
      <c r="IH8" s="52"/>
      <c r="II8" s="52"/>
      <c r="IJ8" s="52" t="str">
        <f>code!B83</f>
        <v>S80</v>
      </c>
      <c r="IK8" s="52"/>
      <c r="IL8" s="50">
        <f>code!A83</f>
        <v>0</v>
      </c>
      <c r="IM8" s="50"/>
      <c r="IN8" s="50"/>
      <c r="IO8" s="50"/>
      <c r="IQ8" s="50" t="str">
        <f>code!B8</f>
        <v>S5</v>
      </c>
      <c r="IR8" s="50"/>
      <c r="IS8" s="51" t="str">
        <f>code!A8</f>
        <v>سوفت برو</v>
      </c>
      <c r="IT8" s="51"/>
      <c r="IU8" s="51"/>
      <c r="IV8" s="51"/>
      <c r="IW8" s="52" t="str">
        <f>code!B33</f>
        <v>S30</v>
      </c>
      <c r="IX8" s="52"/>
      <c r="IY8" s="52" t="str">
        <f>code!A33</f>
        <v>ITI</v>
      </c>
      <c r="IZ8" s="52"/>
      <c r="JA8" s="52"/>
      <c r="JB8" s="52"/>
      <c r="JC8" s="52" t="str">
        <f>code!B58</f>
        <v>S55</v>
      </c>
      <c r="JD8" s="52"/>
      <c r="JE8" s="52" t="str">
        <f>code!A58</f>
        <v>إيجيبت كمبيوتر</v>
      </c>
      <c r="JF8" s="52"/>
      <c r="JG8" s="52"/>
      <c r="JH8" s="52"/>
      <c r="JI8" s="52" t="str">
        <f>code!B83</f>
        <v>S80</v>
      </c>
      <c r="JJ8" s="52"/>
      <c r="JK8" s="50">
        <f>code!A83</f>
        <v>0</v>
      </c>
      <c r="JL8" s="50"/>
      <c r="JM8" s="50"/>
      <c r="JN8" s="50"/>
      <c r="JP8" s="50" t="str">
        <f>code!B8</f>
        <v>S5</v>
      </c>
      <c r="JQ8" s="50"/>
      <c r="JR8" s="51" t="str">
        <f>code!A8</f>
        <v>سوفت برو</v>
      </c>
      <c r="JS8" s="51"/>
      <c r="JT8" s="51"/>
      <c r="JU8" s="51"/>
      <c r="JV8" s="52" t="str">
        <f>code!B33</f>
        <v>S30</v>
      </c>
      <c r="JW8" s="52"/>
      <c r="JX8" s="52" t="str">
        <f>code!A33</f>
        <v>ITI</v>
      </c>
      <c r="JY8" s="52"/>
      <c r="JZ8" s="52"/>
      <c r="KA8" s="52"/>
      <c r="KB8" s="52" t="str">
        <f>code!B58</f>
        <v>S55</v>
      </c>
      <c r="KC8" s="52"/>
      <c r="KD8" s="52" t="str">
        <f>code!A58</f>
        <v>إيجيبت كمبيوتر</v>
      </c>
      <c r="KE8" s="52"/>
      <c r="KF8" s="52"/>
      <c r="KG8" s="52"/>
      <c r="KH8" s="52" t="str">
        <f>code!B83</f>
        <v>S80</v>
      </c>
      <c r="KI8" s="52"/>
      <c r="KJ8" s="50">
        <f>code!A83</f>
        <v>0</v>
      </c>
      <c r="KK8" s="50"/>
      <c r="KL8" s="50"/>
      <c r="KM8" s="50"/>
    </row>
    <row r="9" spans="1:299" s="7" customFormat="1" ht="14.1" customHeight="1" x14ac:dyDescent="0.2">
      <c r="A9" s="50" t="str">
        <f>code!B9</f>
        <v>S6</v>
      </c>
      <c r="B9" s="50"/>
      <c r="C9" s="51" t="str">
        <f>code!A9</f>
        <v>مانتراك</v>
      </c>
      <c r="D9" s="51"/>
      <c r="E9" s="51"/>
      <c r="F9" s="51"/>
      <c r="G9" s="52" t="str">
        <f>code!B34</f>
        <v>S31</v>
      </c>
      <c r="H9" s="52"/>
      <c r="I9" s="52" t="str">
        <f>code!A34</f>
        <v>QUIP</v>
      </c>
      <c r="J9" s="52"/>
      <c r="K9" s="52"/>
      <c r="L9" s="52"/>
      <c r="M9" s="52" t="str">
        <f>code!B59</f>
        <v>S56</v>
      </c>
      <c r="N9" s="52"/>
      <c r="O9" s="52" t="str">
        <f>code!A59</f>
        <v>ستتك جروب</v>
      </c>
      <c r="P9" s="52"/>
      <c r="Q9" s="52"/>
      <c r="R9" s="52"/>
      <c r="S9" s="52" t="str">
        <f>code!B84</f>
        <v>S81</v>
      </c>
      <c r="T9" s="52"/>
      <c r="U9" s="50">
        <f>code!A84</f>
        <v>0</v>
      </c>
      <c r="V9" s="50"/>
      <c r="W9" s="50"/>
      <c r="X9" s="50"/>
      <c r="Z9" s="50" t="str">
        <f>code!B9</f>
        <v>S6</v>
      </c>
      <c r="AA9" s="50"/>
      <c r="AB9" s="51" t="str">
        <f>code!A9</f>
        <v>مانتراك</v>
      </c>
      <c r="AC9" s="51"/>
      <c r="AD9" s="51"/>
      <c r="AE9" s="51"/>
      <c r="AF9" s="52" t="str">
        <f>code!B34</f>
        <v>S31</v>
      </c>
      <c r="AG9" s="52"/>
      <c r="AH9" s="52" t="str">
        <f>code!A34</f>
        <v>QUIP</v>
      </c>
      <c r="AI9" s="52"/>
      <c r="AJ9" s="52"/>
      <c r="AK9" s="52"/>
      <c r="AL9" s="52" t="str">
        <f>code!B59</f>
        <v>S56</v>
      </c>
      <c r="AM9" s="52"/>
      <c r="AN9" s="52" t="str">
        <f>code!A59</f>
        <v>ستتك جروب</v>
      </c>
      <c r="AO9" s="52"/>
      <c r="AP9" s="52"/>
      <c r="AQ9" s="52"/>
      <c r="AR9" s="52" t="str">
        <f>code!B84</f>
        <v>S81</v>
      </c>
      <c r="AS9" s="52"/>
      <c r="AT9" s="50">
        <f>code!A84</f>
        <v>0</v>
      </c>
      <c r="AU9" s="50"/>
      <c r="AV9" s="50"/>
      <c r="AW9" s="50"/>
      <c r="AY9" s="50" t="str">
        <f>code!B9</f>
        <v>S6</v>
      </c>
      <c r="AZ9" s="50"/>
      <c r="BA9" s="51" t="str">
        <f>code!A9</f>
        <v>مانتراك</v>
      </c>
      <c r="BB9" s="51"/>
      <c r="BC9" s="51"/>
      <c r="BD9" s="51"/>
      <c r="BE9" s="52" t="str">
        <f>code!B34</f>
        <v>S31</v>
      </c>
      <c r="BF9" s="52"/>
      <c r="BG9" s="52" t="str">
        <f>code!A34</f>
        <v>QUIP</v>
      </c>
      <c r="BH9" s="52"/>
      <c r="BI9" s="52"/>
      <c r="BJ9" s="52"/>
      <c r="BK9" s="52" t="str">
        <f>code!B59</f>
        <v>S56</v>
      </c>
      <c r="BL9" s="52"/>
      <c r="BM9" s="52" t="str">
        <f>code!A59</f>
        <v>ستتك جروب</v>
      </c>
      <c r="BN9" s="52"/>
      <c r="BO9" s="52"/>
      <c r="BP9" s="52"/>
      <c r="BQ9" s="52" t="str">
        <f>code!B84</f>
        <v>S81</v>
      </c>
      <c r="BR9" s="52"/>
      <c r="BS9" s="50">
        <f>code!A84</f>
        <v>0</v>
      </c>
      <c r="BT9" s="50"/>
      <c r="BU9" s="50"/>
      <c r="BV9" s="50"/>
      <c r="BX9" s="50" t="str">
        <f>code!B9</f>
        <v>S6</v>
      </c>
      <c r="BY9" s="50"/>
      <c r="BZ9" s="51" t="str">
        <f>code!A9</f>
        <v>مانتراك</v>
      </c>
      <c r="CA9" s="51"/>
      <c r="CB9" s="51"/>
      <c r="CC9" s="51"/>
      <c r="CD9" s="52" t="str">
        <f>code!B34</f>
        <v>S31</v>
      </c>
      <c r="CE9" s="52"/>
      <c r="CF9" s="52" t="str">
        <f>code!A34</f>
        <v>QUIP</v>
      </c>
      <c r="CG9" s="52"/>
      <c r="CH9" s="52"/>
      <c r="CI9" s="52"/>
      <c r="CJ9" s="52" t="str">
        <f>code!B59</f>
        <v>S56</v>
      </c>
      <c r="CK9" s="52"/>
      <c r="CL9" s="52" t="str">
        <f>code!A59</f>
        <v>ستتك جروب</v>
      </c>
      <c r="CM9" s="52"/>
      <c r="CN9" s="52"/>
      <c r="CO9" s="52"/>
      <c r="CP9" s="52" t="str">
        <f>code!B84</f>
        <v>S81</v>
      </c>
      <c r="CQ9" s="52"/>
      <c r="CR9" s="50">
        <f>code!A84</f>
        <v>0</v>
      </c>
      <c r="CS9" s="50"/>
      <c r="CT9" s="50"/>
      <c r="CU9" s="50"/>
      <c r="CW9" s="50" t="str">
        <f>code!B9</f>
        <v>S6</v>
      </c>
      <c r="CX9" s="50"/>
      <c r="CY9" s="51" t="str">
        <f>code!A9</f>
        <v>مانتراك</v>
      </c>
      <c r="CZ9" s="51"/>
      <c r="DA9" s="51"/>
      <c r="DB9" s="51"/>
      <c r="DC9" s="52" t="str">
        <f>code!B34</f>
        <v>S31</v>
      </c>
      <c r="DD9" s="52"/>
      <c r="DE9" s="52" t="str">
        <f>code!A34</f>
        <v>QUIP</v>
      </c>
      <c r="DF9" s="52"/>
      <c r="DG9" s="52"/>
      <c r="DH9" s="52"/>
      <c r="DI9" s="52" t="str">
        <f>code!B59</f>
        <v>S56</v>
      </c>
      <c r="DJ9" s="52"/>
      <c r="DK9" s="52" t="str">
        <f>code!A59</f>
        <v>ستتك جروب</v>
      </c>
      <c r="DL9" s="52"/>
      <c r="DM9" s="52"/>
      <c r="DN9" s="52"/>
      <c r="DO9" s="52" t="str">
        <f>code!B84</f>
        <v>S81</v>
      </c>
      <c r="DP9" s="52"/>
      <c r="DQ9" s="50">
        <f>code!A84</f>
        <v>0</v>
      </c>
      <c r="DR9" s="50"/>
      <c r="DS9" s="50"/>
      <c r="DT9" s="50"/>
      <c r="DV9" s="50" t="str">
        <f>code!B9</f>
        <v>S6</v>
      </c>
      <c r="DW9" s="50"/>
      <c r="DX9" s="51" t="str">
        <f>code!A9</f>
        <v>مانتراك</v>
      </c>
      <c r="DY9" s="51"/>
      <c r="DZ9" s="51"/>
      <c r="EA9" s="51"/>
      <c r="EB9" s="52" t="str">
        <f>code!B34</f>
        <v>S31</v>
      </c>
      <c r="EC9" s="52"/>
      <c r="ED9" s="52" t="str">
        <f>code!A34</f>
        <v>QUIP</v>
      </c>
      <c r="EE9" s="52"/>
      <c r="EF9" s="52"/>
      <c r="EG9" s="52"/>
      <c r="EH9" s="52" t="str">
        <f>code!B59</f>
        <v>S56</v>
      </c>
      <c r="EI9" s="52"/>
      <c r="EJ9" s="52" t="str">
        <f>code!A59</f>
        <v>ستتك جروب</v>
      </c>
      <c r="EK9" s="52"/>
      <c r="EL9" s="52"/>
      <c r="EM9" s="52"/>
      <c r="EN9" s="52" t="str">
        <f>code!B84</f>
        <v>S81</v>
      </c>
      <c r="EO9" s="52"/>
      <c r="EP9" s="50">
        <f>code!A84</f>
        <v>0</v>
      </c>
      <c r="EQ9" s="50"/>
      <c r="ER9" s="50"/>
      <c r="ES9" s="50"/>
      <c r="EU9" s="50" t="str">
        <f>code!B9</f>
        <v>S6</v>
      </c>
      <c r="EV9" s="50"/>
      <c r="EW9" s="51" t="str">
        <f>code!A9</f>
        <v>مانتراك</v>
      </c>
      <c r="EX9" s="51"/>
      <c r="EY9" s="51"/>
      <c r="EZ9" s="51"/>
      <c r="FA9" s="52" t="str">
        <f>code!B34</f>
        <v>S31</v>
      </c>
      <c r="FB9" s="52"/>
      <c r="FC9" s="52" t="str">
        <f>code!A34</f>
        <v>QUIP</v>
      </c>
      <c r="FD9" s="52"/>
      <c r="FE9" s="52"/>
      <c r="FF9" s="52"/>
      <c r="FG9" s="52" t="str">
        <f>code!B59</f>
        <v>S56</v>
      </c>
      <c r="FH9" s="52"/>
      <c r="FI9" s="52" t="str">
        <f>code!A59</f>
        <v>ستتك جروب</v>
      </c>
      <c r="FJ9" s="52"/>
      <c r="FK9" s="52"/>
      <c r="FL9" s="52"/>
      <c r="FM9" s="52" t="str">
        <f>code!B84</f>
        <v>S81</v>
      </c>
      <c r="FN9" s="52"/>
      <c r="FO9" s="50">
        <f>code!A84</f>
        <v>0</v>
      </c>
      <c r="FP9" s="50"/>
      <c r="FQ9" s="50"/>
      <c r="FR9" s="50"/>
      <c r="FT9" s="50" t="str">
        <f>code!B9</f>
        <v>S6</v>
      </c>
      <c r="FU9" s="50"/>
      <c r="FV9" s="51" t="str">
        <f>code!A9</f>
        <v>مانتراك</v>
      </c>
      <c r="FW9" s="51"/>
      <c r="FX9" s="51"/>
      <c r="FY9" s="51"/>
      <c r="FZ9" s="52" t="str">
        <f>code!B34</f>
        <v>S31</v>
      </c>
      <c r="GA9" s="52"/>
      <c r="GB9" s="52" t="str">
        <f>code!A34</f>
        <v>QUIP</v>
      </c>
      <c r="GC9" s="52"/>
      <c r="GD9" s="52"/>
      <c r="GE9" s="52"/>
      <c r="GF9" s="52" t="str">
        <f>code!B59</f>
        <v>S56</v>
      </c>
      <c r="GG9" s="52"/>
      <c r="GH9" s="52" t="str">
        <f>code!A59</f>
        <v>ستتك جروب</v>
      </c>
      <c r="GI9" s="52"/>
      <c r="GJ9" s="52"/>
      <c r="GK9" s="52"/>
      <c r="GL9" s="52" t="str">
        <f>code!B84</f>
        <v>S81</v>
      </c>
      <c r="GM9" s="52"/>
      <c r="GN9" s="50">
        <f>code!A84</f>
        <v>0</v>
      </c>
      <c r="GO9" s="50"/>
      <c r="GP9" s="50"/>
      <c r="GQ9" s="50"/>
      <c r="GS9" s="50" t="str">
        <f>code!B9</f>
        <v>S6</v>
      </c>
      <c r="GT9" s="50"/>
      <c r="GU9" s="51" t="str">
        <f>code!A9</f>
        <v>مانتراك</v>
      </c>
      <c r="GV9" s="51"/>
      <c r="GW9" s="51"/>
      <c r="GX9" s="51"/>
      <c r="GY9" s="52" t="str">
        <f>code!B34</f>
        <v>S31</v>
      </c>
      <c r="GZ9" s="52"/>
      <c r="HA9" s="52" t="str">
        <f>code!A34</f>
        <v>QUIP</v>
      </c>
      <c r="HB9" s="52"/>
      <c r="HC9" s="52"/>
      <c r="HD9" s="52"/>
      <c r="HE9" s="52" t="str">
        <f>code!B59</f>
        <v>S56</v>
      </c>
      <c r="HF9" s="52"/>
      <c r="HG9" s="52" t="str">
        <f>code!A59</f>
        <v>ستتك جروب</v>
      </c>
      <c r="HH9" s="52"/>
      <c r="HI9" s="52"/>
      <c r="HJ9" s="52"/>
      <c r="HK9" s="52" t="str">
        <f>code!B84</f>
        <v>S81</v>
      </c>
      <c r="HL9" s="52"/>
      <c r="HM9" s="50">
        <f>code!A84</f>
        <v>0</v>
      </c>
      <c r="HN9" s="50"/>
      <c r="HO9" s="50"/>
      <c r="HP9" s="50"/>
      <c r="HR9" s="50" t="str">
        <f>code!B9</f>
        <v>S6</v>
      </c>
      <c r="HS9" s="50"/>
      <c r="HT9" s="51" t="str">
        <f>code!A9</f>
        <v>مانتراك</v>
      </c>
      <c r="HU9" s="51"/>
      <c r="HV9" s="51"/>
      <c r="HW9" s="51"/>
      <c r="HX9" s="52" t="str">
        <f>code!B34</f>
        <v>S31</v>
      </c>
      <c r="HY9" s="52"/>
      <c r="HZ9" s="52" t="str">
        <f>code!A34</f>
        <v>QUIP</v>
      </c>
      <c r="IA9" s="52"/>
      <c r="IB9" s="52"/>
      <c r="IC9" s="52"/>
      <c r="ID9" s="52" t="str">
        <f>code!B59</f>
        <v>S56</v>
      </c>
      <c r="IE9" s="52"/>
      <c r="IF9" s="52" t="str">
        <f>code!A59</f>
        <v>ستتك جروب</v>
      </c>
      <c r="IG9" s="52"/>
      <c r="IH9" s="52"/>
      <c r="II9" s="52"/>
      <c r="IJ9" s="52" t="str">
        <f>code!B84</f>
        <v>S81</v>
      </c>
      <c r="IK9" s="52"/>
      <c r="IL9" s="50">
        <f>code!A84</f>
        <v>0</v>
      </c>
      <c r="IM9" s="50"/>
      <c r="IN9" s="50"/>
      <c r="IO9" s="50"/>
      <c r="IQ9" s="50" t="str">
        <f>code!B9</f>
        <v>S6</v>
      </c>
      <c r="IR9" s="50"/>
      <c r="IS9" s="51" t="str">
        <f>code!A9</f>
        <v>مانتراك</v>
      </c>
      <c r="IT9" s="51"/>
      <c r="IU9" s="51"/>
      <c r="IV9" s="51"/>
      <c r="IW9" s="52" t="str">
        <f>code!B34</f>
        <v>S31</v>
      </c>
      <c r="IX9" s="52"/>
      <c r="IY9" s="52" t="str">
        <f>code!A34</f>
        <v>QUIP</v>
      </c>
      <c r="IZ9" s="52"/>
      <c r="JA9" s="52"/>
      <c r="JB9" s="52"/>
      <c r="JC9" s="52" t="str">
        <f>code!B59</f>
        <v>S56</v>
      </c>
      <c r="JD9" s="52"/>
      <c r="JE9" s="52" t="str">
        <f>code!A59</f>
        <v>ستتك جروب</v>
      </c>
      <c r="JF9" s="52"/>
      <c r="JG9" s="52"/>
      <c r="JH9" s="52"/>
      <c r="JI9" s="52" t="str">
        <f>code!B84</f>
        <v>S81</v>
      </c>
      <c r="JJ9" s="52"/>
      <c r="JK9" s="50">
        <f>code!A84</f>
        <v>0</v>
      </c>
      <c r="JL9" s="50"/>
      <c r="JM9" s="50"/>
      <c r="JN9" s="50"/>
      <c r="JP9" s="50" t="str">
        <f>code!B9</f>
        <v>S6</v>
      </c>
      <c r="JQ9" s="50"/>
      <c r="JR9" s="51" t="str">
        <f>code!A9</f>
        <v>مانتراك</v>
      </c>
      <c r="JS9" s="51"/>
      <c r="JT9" s="51"/>
      <c r="JU9" s="51"/>
      <c r="JV9" s="52" t="str">
        <f>code!B34</f>
        <v>S31</v>
      </c>
      <c r="JW9" s="52"/>
      <c r="JX9" s="52" t="str">
        <f>code!A34</f>
        <v>QUIP</v>
      </c>
      <c r="JY9" s="52"/>
      <c r="JZ9" s="52"/>
      <c r="KA9" s="52"/>
      <c r="KB9" s="52" t="str">
        <f>code!B59</f>
        <v>S56</v>
      </c>
      <c r="KC9" s="52"/>
      <c r="KD9" s="52" t="str">
        <f>code!A59</f>
        <v>ستتك جروب</v>
      </c>
      <c r="KE9" s="52"/>
      <c r="KF9" s="52"/>
      <c r="KG9" s="52"/>
      <c r="KH9" s="52" t="str">
        <f>code!B84</f>
        <v>S81</v>
      </c>
      <c r="KI9" s="52"/>
      <c r="KJ9" s="50">
        <f>code!A84</f>
        <v>0</v>
      </c>
      <c r="KK9" s="50"/>
      <c r="KL9" s="50"/>
      <c r="KM9" s="50"/>
    </row>
    <row r="10" spans="1:299" s="7" customFormat="1" ht="14.1" customHeight="1" x14ac:dyDescent="0.2">
      <c r="A10" s="50" t="str">
        <f>code!B10</f>
        <v>S7</v>
      </c>
      <c r="B10" s="50"/>
      <c r="C10" s="51" t="str">
        <f>code!A10</f>
        <v>توب سيستم</v>
      </c>
      <c r="D10" s="51"/>
      <c r="E10" s="51"/>
      <c r="F10" s="51"/>
      <c r="G10" s="52" t="str">
        <f>code!B35</f>
        <v>S32</v>
      </c>
      <c r="H10" s="52"/>
      <c r="I10" s="52" t="str">
        <f>code!A35</f>
        <v>نور الهدى</v>
      </c>
      <c r="J10" s="52"/>
      <c r="K10" s="52"/>
      <c r="L10" s="52"/>
      <c r="M10" s="52" t="str">
        <f>code!B60</f>
        <v>S57</v>
      </c>
      <c r="N10" s="52"/>
      <c r="O10" s="52" t="str">
        <f>code!A60</f>
        <v>grph eaSt</v>
      </c>
      <c r="P10" s="52"/>
      <c r="Q10" s="52"/>
      <c r="R10" s="52"/>
      <c r="S10" s="52" t="str">
        <f>code!B85</f>
        <v>S82</v>
      </c>
      <c r="T10" s="52"/>
      <c r="U10" s="50">
        <f>code!A85</f>
        <v>0</v>
      </c>
      <c r="V10" s="50"/>
      <c r="W10" s="50"/>
      <c r="X10" s="50"/>
      <c r="Z10" s="50" t="str">
        <f>code!B10</f>
        <v>S7</v>
      </c>
      <c r="AA10" s="50"/>
      <c r="AB10" s="51" t="str">
        <f>code!A10</f>
        <v>توب سيستم</v>
      </c>
      <c r="AC10" s="51"/>
      <c r="AD10" s="51"/>
      <c r="AE10" s="51"/>
      <c r="AF10" s="52" t="str">
        <f>code!B35</f>
        <v>S32</v>
      </c>
      <c r="AG10" s="52"/>
      <c r="AH10" s="52" t="str">
        <f>code!A35</f>
        <v>نور الهدى</v>
      </c>
      <c r="AI10" s="52"/>
      <c r="AJ10" s="52"/>
      <c r="AK10" s="52"/>
      <c r="AL10" s="52" t="str">
        <f>code!B60</f>
        <v>S57</v>
      </c>
      <c r="AM10" s="52"/>
      <c r="AN10" s="52" t="str">
        <f>code!A60</f>
        <v>grph eaSt</v>
      </c>
      <c r="AO10" s="52"/>
      <c r="AP10" s="52"/>
      <c r="AQ10" s="52"/>
      <c r="AR10" s="52" t="str">
        <f>code!B85</f>
        <v>S82</v>
      </c>
      <c r="AS10" s="52"/>
      <c r="AT10" s="50">
        <f>code!A85</f>
        <v>0</v>
      </c>
      <c r="AU10" s="50"/>
      <c r="AV10" s="50"/>
      <c r="AW10" s="50"/>
      <c r="AY10" s="50" t="str">
        <f>code!B10</f>
        <v>S7</v>
      </c>
      <c r="AZ10" s="50"/>
      <c r="BA10" s="51" t="str">
        <f>code!A10</f>
        <v>توب سيستم</v>
      </c>
      <c r="BB10" s="51"/>
      <c r="BC10" s="51"/>
      <c r="BD10" s="51"/>
      <c r="BE10" s="52" t="str">
        <f>code!B35</f>
        <v>S32</v>
      </c>
      <c r="BF10" s="52"/>
      <c r="BG10" s="52" t="str">
        <f>code!A35</f>
        <v>نور الهدى</v>
      </c>
      <c r="BH10" s="52"/>
      <c r="BI10" s="52"/>
      <c r="BJ10" s="52"/>
      <c r="BK10" s="52" t="str">
        <f>code!B60</f>
        <v>S57</v>
      </c>
      <c r="BL10" s="52"/>
      <c r="BM10" s="52" t="str">
        <f>code!A60</f>
        <v>grph eaSt</v>
      </c>
      <c r="BN10" s="52"/>
      <c r="BO10" s="52"/>
      <c r="BP10" s="52"/>
      <c r="BQ10" s="52" t="str">
        <f>code!B85</f>
        <v>S82</v>
      </c>
      <c r="BR10" s="52"/>
      <c r="BS10" s="50">
        <f>code!A85</f>
        <v>0</v>
      </c>
      <c r="BT10" s="50"/>
      <c r="BU10" s="50"/>
      <c r="BV10" s="50"/>
      <c r="BX10" s="50" t="str">
        <f>code!B10</f>
        <v>S7</v>
      </c>
      <c r="BY10" s="50"/>
      <c r="BZ10" s="51" t="str">
        <f>code!A10</f>
        <v>توب سيستم</v>
      </c>
      <c r="CA10" s="51"/>
      <c r="CB10" s="51"/>
      <c r="CC10" s="51"/>
      <c r="CD10" s="52" t="str">
        <f>code!B35</f>
        <v>S32</v>
      </c>
      <c r="CE10" s="52"/>
      <c r="CF10" s="52" t="str">
        <f>code!A35</f>
        <v>نور الهدى</v>
      </c>
      <c r="CG10" s="52"/>
      <c r="CH10" s="52"/>
      <c r="CI10" s="52"/>
      <c r="CJ10" s="52" t="str">
        <f>code!B60</f>
        <v>S57</v>
      </c>
      <c r="CK10" s="52"/>
      <c r="CL10" s="52" t="str">
        <f>code!A60</f>
        <v>grph eaSt</v>
      </c>
      <c r="CM10" s="52"/>
      <c r="CN10" s="52"/>
      <c r="CO10" s="52"/>
      <c r="CP10" s="52" t="str">
        <f>code!B85</f>
        <v>S82</v>
      </c>
      <c r="CQ10" s="52"/>
      <c r="CR10" s="50">
        <f>code!A85</f>
        <v>0</v>
      </c>
      <c r="CS10" s="50"/>
      <c r="CT10" s="50"/>
      <c r="CU10" s="50"/>
      <c r="CW10" s="50" t="str">
        <f>code!B10</f>
        <v>S7</v>
      </c>
      <c r="CX10" s="50"/>
      <c r="CY10" s="51" t="str">
        <f>code!A10</f>
        <v>توب سيستم</v>
      </c>
      <c r="CZ10" s="51"/>
      <c r="DA10" s="51"/>
      <c r="DB10" s="51"/>
      <c r="DC10" s="52" t="str">
        <f>code!B35</f>
        <v>S32</v>
      </c>
      <c r="DD10" s="52"/>
      <c r="DE10" s="52" t="str">
        <f>code!A35</f>
        <v>نور الهدى</v>
      </c>
      <c r="DF10" s="52"/>
      <c r="DG10" s="52"/>
      <c r="DH10" s="52"/>
      <c r="DI10" s="52" t="str">
        <f>code!B60</f>
        <v>S57</v>
      </c>
      <c r="DJ10" s="52"/>
      <c r="DK10" s="52" t="str">
        <f>code!A60</f>
        <v>grph eaSt</v>
      </c>
      <c r="DL10" s="52"/>
      <c r="DM10" s="52"/>
      <c r="DN10" s="52"/>
      <c r="DO10" s="52" t="str">
        <f>code!B85</f>
        <v>S82</v>
      </c>
      <c r="DP10" s="52"/>
      <c r="DQ10" s="50">
        <f>code!A85</f>
        <v>0</v>
      </c>
      <c r="DR10" s="50"/>
      <c r="DS10" s="50"/>
      <c r="DT10" s="50"/>
      <c r="DV10" s="50" t="str">
        <f>code!B10</f>
        <v>S7</v>
      </c>
      <c r="DW10" s="50"/>
      <c r="DX10" s="51" t="str">
        <f>code!A10</f>
        <v>توب سيستم</v>
      </c>
      <c r="DY10" s="51"/>
      <c r="DZ10" s="51"/>
      <c r="EA10" s="51"/>
      <c r="EB10" s="52" t="str">
        <f>code!B35</f>
        <v>S32</v>
      </c>
      <c r="EC10" s="52"/>
      <c r="ED10" s="52" t="str">
        <f>code!A35</f>
        <v>نور الهدى</v>
      </c>
      <c r="EE10" s="52"/>
      <c r="EF10" s="52"/>
      <c r="EG10" s="52"/>
      <c r="EH10" s="52" t="str">
        <f>code!B60</f>
        <v>S57</v>
      </c>
      <c r="EI10" s="52"/>
      <c r="EJ10" s="52" t="str">
        <f>code!A60</f>
        <v>grph eaSt</v>
      </c>
      <c r="EK10" s="52"/>
      <c r="EL10" s="52"/>
      <c r="EM10" s="52"/>
      <c r="EN10" s="52" t="str">
        <f>code!B85</f>
        <v>S82</v>
      </c>
      <c r="EO10" s="52"/>
      <c r="EP10" s="50">
        <f>code!A85</f>
        <v>0</v>
      </c>
      <c r="EQ10" s="50"/>
      <c r="ER10" s="50"/>
      <c r="ES10" s="50"/>
      <c r="EU10" s="50" t="str">
        <f>code!B10</f>
        <v>S7</v>
      </c>
      <c r="EV10" s="50"/>
      <c r="EW10" s="51" t="str">
        <f>code!A10</f>
        <v>توب سيستم</v>
      </c>
      <c r="EX10" s="51"/>
      <c r="EY10" s="51"/>
      <c r="EZ10" s="51"/>
      <c r="FA10" s="52" t="str">
        <f>code!B35</f>
        <v>S32</v>
      </c>
      <c r="FB10" s="52"/>
      <c r="FC10" s="52" t="str">
        <f>code!A35</f>
        <v>نور الهدى</v>
      </c>
      <c r="FD10" s="52"/>
      <c r="FE10" s="52"/>
      <c r="FF10" s="52"/>
      <c r="FG10" s="52" t="str">
        <f>code!B60</f>
        <v>S57</v>
      </c>
      <c r="FH10" s="52"/>
      <c r="FI10" s="52" t="str">
        <f>code!A60</f>
        <v>grph eaSt</v>
      </c>
      <c r="FJ10" s="52"/>
      <c r="FK10" s="52"/>
      <c r="FL10" s="52"/>
      <c r="FM10" s="52" t="str">
        <f>code!B85</f>
        <v>S82</v>
      </c>
      <c r="FN10" s="52"/>
      <c r="FO10" s="50">
        <f>code!A85</f>
        <v>0</v>
      </c>
      <c r="FP10" s="50"/>
      <c r="FQ10" s="50"/>
      <c r="FR10" s="50"/>
      <c r="FT10" s="50" t="str">
        <f>code!B10</f>
        <v>S7</v>
      </c>
      <c r="FU10" s="50"/>
      <c r="FV10" s="51" t="str">
        <f>code!A10</f>
        <v>توب سيستم</v>
      </c>
      <c r="FW10" s="51"/>
      <c r="FX10" s="51"/>
      <c r="FY10" s="51"/>
      <c r="FZ10" s="52" t="str">
        <f>code!B35</f>
        <v>S32</v>
      </c>
      <c r="GA10" s="52"/>
      <c r="GB10" s="52" t="str">
        <f>code!A35</f>
        <v>نور الهدى</v>
      </c>
      <c r="GC10" s="52"/>
      <c r="GD10" s="52"/>
      <c r="GE10" s="52"/>
      <c r="GF10" s="52" t="str">
        <f>code!B60</f>
        <v>S57</v>
      </c>
      <c r="GG10" s="52"/>
      <c r="GH10" s="52" t="str">
        <f>code!A60</f>
        <v>grph eaSt</v>
      </c>
      <c r="GI10" s="52"/>
      <c r="GJ10" s="52"/>
      <c r="GK10" s="52"/>
      <c r="GL10" s="52" t="str">
        <f>code!B85</f>
        <v>S82</v>
      </c>
      <c r="GM10" s="52"/>
      <c r="GN10" s="50">
        <f>code!A85</f>
        <v>0</v>
      </c>
      <c r="GO10" s="50"/>
      <c r="GP10" s="50"/>
      <c r="GQ10" s="50"/>
      <c r="GS10" s="50" t="str">
        <f>code!B10</f>
        <v>S7</v>
      </c>
      <c r="GT10" s="50"/>
      <c r="GU10" s="51" t="str">
        <f>code!A10</f>
        <v>توب سيستم</v>
      </c>
      <c r="GV10" s="51"/>
      <c r="GW10" s="51"/>
      <c r="GX10" s="51"/>
      <c r="GY10" s="52" t="str">
        <f>code!B35</f>
        <v>S32</v>
      </c>
      <c r="GZ10" s="52"/>
      <c r="HA10" s="52" t="str">
        <f>code!A35</f>
        <v>نور الهدى</v>
      </c>
      <c r="HB10" s="52"/>
      <c r="HC10" s="52"/>
      <c r="HD10" s="52"/>
      <c r="HE10" s="52" t="str">
        <f>code!B60</f>
        <v>S57</v>
      </c>
      <c r="HF10" s="52"/>
      <c r="HG10" s="52" t="str">
        <f>code!A60</f>
        <v>grph eaSt</v>
      </c>
      <c r="HH10" s="52"/>
      <c r="HI10" s="52"/>
      <c r="HJ10" s="52"/>
      <c r="HK10" s="52" t="str">
        <f>code!B85</f>
        <v>S82</v>
      </c>
      <c r="HL10" s="52"/>
      <c r="HM10" s="50">
        <f>code!A85</f>
        <v>0</v>
      </c>
      <c r="HN10" s="50"/>
      <c r="HO10" s="50"/>
      <c r="HP10" s="50"/>
      <c r="HR10" s="50" t="str">
        <f>code!B10</f>
        <v>S7</v>
      </c>
      <c r="HS10" s="50"/>
      <c r="HT10" s="51" t="str">
        <f>code!A10</f>
        <v>توب سيستم</v>
      </c>
      <c r="HU10" s="51"/>
      <c r="HV10" s="51"/>
      <c r="HW10" s="51"/>
      <c r="HX10" s="52" t="str">
        <f>code!B35</f>
        <v>S32</v>
      </c>
      <c r="HY10" s="52"/>
      <c r="HZ10" s="52" t="str">
        <f>code!A35</f>
        <v>نور الهدى</v>
      </c>
      <c r="IA10" s="52"/>
      <c r="IB10" s="52"/>
      <c r="IC10" s="52"/>
      <c r="ID10" s="52" t="str">
        <f>code!B60</f>
        <v>S57</v>
      </c>
      <c r="IE10" s="52"/>
      <c r="IF10" s="52" t="str">
        <f>code!A60</f>
        <v>grph eaSt</v>
      </c>
      <c r="IG10" s="52"/>
      <c r="IH10" s="52"/>
      <c r="II10" s="52"/>
      <c r="IJ10" s="52" t="str">
        <f>code!B85</f>
        <v>S82</v>
      </c>
      <c r="IK10" s="52"/>
      <c r="IL10" s="50">
        <f>code!A85</f>
        <v>0</v>
      </c>
      <c r="IM10" s="50"/>
      <c r="IN10" s="50"/>
      <c r="IO10" s="50"/>
      <c r="IQ10" s="50" t="str">
        <f>code!B10</f>
        <v>S7</v>
      </c>
      <c r="IR10" s="50"/>
      <c r="IS10" s="51" t="str">
        <f>code!A10</f>
        <v>توب سيستم</v>
      </c>
      <c r="IT10" s="51"/>
      <c r="IU10" s="51"/>
      <c r="IV10" s="51"/>
      <c r="IW10" s="52" t="str">
        <f>code!B35</f>
        <v>S32</v>
      </c>
      <c r="IX10" s="52"/>
      <c r="IY10" s="52" t="str">
        <f>code!A35</f>
        <v>نور الهدى</v>
      </c>
      <c r="IZ10" s="52"/>
      <c r="JA10" s="52"/>
      <c r="JB10" s="52"/>
      <c r="JC10" s="52" t="str">
        <f>code!B60</f>
        <v>S57</v>
      </c>
      <c r="JD10" s="52"/>
      <c r="JE10" s="52" t="str">
        <f>code!A60</f>
        <v>grph eaSt</v>
      </c>
      <c r="JF10" s="52"/>
      <c r="JG10" s="52"/>
      <c r="JH10" s="52"/>
      <c r="JI10" s="52" t="str">
        <f>code!B85</f>
        <v>S82</v>
      </c>
      <c r="JJ10" s="52"/>
      <c r="JK10" s="50">
        <f>code!A85</f>
        <v>0</v>
      </c>
      <c r="JL10" s="50"/>
      <c r="JM10" s="50"/>
      <c r="JN10" s="50"/>
      <c r="JP10" s="50" t="str">
        <f>code!B10</f>
        <v>S7</v>
      </c>
      <c r="JQ10" s="50"/>
      <c r="JR10" s="51" t="str">
        <f>code!A10</f>
        <v>توب سيستم</v>
      </c>
      <c r="JS10" s="51"/>
      <c r="JT10" s="51"/>
      <c r="JU10" s="51"/>
      <c r="JV10" s="52" t="str">
        <f>code!B35</f>
        <v>S32</v>
      </c>
      <c r="JW10" s="52"/>
      <c r="JX10" s="52" t="str">
        <f>code!A35</f>
        <v>نور الهدى</v>
      </c>
      <c r="JY10" s="52"/>
      <c r="JZ10" s="52"/>
      <c r="KA10" s="52"/>
      <c r="KB10" s="52" t="str">
        <f>code!B60</f>
        <v>S57</v>
      </c>
      <c r="KC10" s="52"/>
      <c r="KD10" s="52" t="str">
        <f>code!A60</f>
        <v>grph eaSt</v>
      </c>
      <c r="KE10" s="52"/>
      <c r="KF10" s="52"/>
      <c r="KG10" s="52"/>
      <c r="KH10" s="52" t="str">
        <f>code!B85</f>
        <v>S82</v>
      </c>
      <c r="KI10" s="52"/>
      <c r="KJ10" s="50">
        <f>code!A85</f>
        <v>0</v>
      </c>
      <c r="KK10" s="50"/>
      <c r="KL10" s="50"/>
      <c r="KM10" s="50"/>
    </row>
    <row r="11" spans="1:299" s="7" customFormat="1" ht="14.1" customHeight="1" x14ac:dyDescent="0.2">
      <c r="A11" s="50" t="str">
        <f>code!B11</f>
        <v>S8</v>
      </c>
      <c r="B11" s="50"/>
      <c r="C11" s="51" t="str">
        <f>code!A11</f>
        <v>وينر تريد</v>
      </c>
      <c r="D11" s="51"/>
      <c r="E11" s="51"/>
      <c r="F11" s="51"/>
      <c r="G11" s="52" t="str">
        <f>code!B36</f>
        <v>S33</v>
      </c>
      <c r="H11" s="52"/>
      <c r="I11" s="52" t="str">
        <f>code!A36</f>
        <v>Compu me</v>
      </c>
      <c r="J11" s="52"/>
      <c r="K11" s="52"/>
      <c r="L11" s="52"/>
      <c r="M11" s="52" t="str">
        <f>code!B61</f>
        <v>S58</v>
      </c>
      <c r="N11" s="52"/>
      <c r="O11" s="52" t="str">
        <f>code!A61</f>
        <v>فينكس</v>
      </c>
      <c r="P11" s="52"/>
      <c r="Q11" s="52"/>
      <c r="R11" s="52"/>
      <c r="S11" s="52" t="str">
        <f>code!B86</f>
        <v>S83</v>
      </c>
      <c r="T11" s="52"/>
      <c r="U11" s="50">
        <f>code!A86</f>
        <v>0</v>
      </c>
      <c r="V11" s="50"/>
      <c r="W11" s="50"/>
      <c r="X11" s="50"/>
      <c r="Z11" s="50" t="str">
        <f>code!B11</f>
        <v>S8</v>
      </c>
      <c r="AA11" s="50"/>
      <c r="AB11" s="51" t="str">
        <f>code!A11</f>
        <v>وينر تريد</v>
      </c>
      <c r="AC11" s="51"/>
      <c r="AD11" s="51"/>
      <c r="AE11" s="51"/>
      <c r="AF11" s="52" t="str">
        <f>code!B36</f>
        <v>S33</v>
      </c>
      <c r="AG11" s="52"/>
      <c r="AH11" s="52" t="str">
        <f>code!A36</f>
        <v>Compu me</v>
      </c>
      <c r="AI11" s="52"/>
      <c r="AJ11" s="52"/>
      <c r="AK11" s="52"/>
      <c r="AL11" s="52" t="str">
        <f>code!B61</f>
        <v>S58</v>
      </c>
      <c r="AM11" s="52"/>
      <c r="AN11" s="52" t="str">
        <f>code!A61</f>
        <v>فينكس</v>
      </c>
      <c r="AO11" s="52"/>
      <c r="AP11" s="52"/>
      <c r="AQ11" s="52"/>
      <c r="AR11" s="52" t="str">
        <f>code!B86</f>
        <v>S83</v>
      </c>
      <c r="AS11" s="52"/>
      <c r="AT11" s="50">
        <f>code!A86</f>
        <v>0</v>
      </c>
      <c r="AU11" s="50"/>
      <c r="AV11" s="50"/>
      <c r="AW11" s="50"/>
      <c r="AY11" s="50" t="str">
        <f>code!B11</f>
        <v>S8</v>
      </c>
      <c r="AZ11" s="50"/>
      <c r="BA11" s="51" t="str">
        <f>code!A11</f>
        <v>وينر تريد</v>
      </c>
      <c r="BB11" s="51"/>
      <c r="BC11" s="51"/>
      <c r="BD11" s="51"/>
      <c r="BE11" s="52" t="str">
        <f>code!B36</f>
        <v>S33</v>
      </c>
      <c r="BF11" s="52"/>
      <c r="BG11" s="52" t="str">
        <f>code!A36</f>
        <v>Compu me</v>
      </c>
      <c r="BH11" s="52"/>
      <c r="BI11" s="52"/>
      <c r="BJ11" s="52"/>
      <c r="BK11" s="52" t="str">
        <f>code!B61</f>
        <v>S58</v>
      </c>
      <c r="BL11" s="52"/>
      <c r="BM11" s="52" t="str">
        <f>code!A61</f>
        <v>فينكس</v>
      </c>
      <c r="BN11" s="52"/>
      <c r="BO11" s="52"/>
      <c r="BP11" s="52"/>
      <c r="BQ11" s="52" t="str">
        <f>code!B86</f>
        <v>S83</v>
      </c>
      <c r="BR11" s="52"/>
      <c r="BS11" s="50">
        <f>code!A86</f>
        <v>0</v>
      </c>
      <c r="BT11" s="50"/>
      <c r="BU11" s="50"/>
      <c r="BV11" s="50"/>
      <c r="BX11" s="50" t="str">
        <f>code!B11</f>
        <v>S8</v>
      </c>
      <c r="BY11" s="50"/>
      <c r="BZ11" s="51" t="str">
        <f>code!A11</f>
        <v>وينر تريد</v>
      </c>
      <c r="CA11" s="51"/>
      <c r="CB11" s="51"/>
      <c r="CC11" s="51"/>
      <c r="CD11" s="52" t="str">
        <f>code!B36</f>
        <v>S33</v>
      </c>
      <c r="CE11" s="52"/>
      <c r="CF11" s="52" t="str">
        <f>code!A36</f>
        <v>Compu me</v>
      </c>
      <c r="CG11" s="52"/>
      <c r="CH11" s="52"/>
      <c r="CI11" s="52"/>
      <c r="CJ11" s="52" t="str">
        <f>code!B61</f>
        <v>S58</v>
      </c>
      <c r="CK11" s="52"/>
      <c r="CL11" s="52" t="str">
        <f>code!A61</f>
        <v>فينكس</v>
      </c>
      <c r="CM11" s="52"/>
      <c r="CN11" s="52"/>
      <c r="CO11" s="52"/>
      <c r="CP11" s="52" t="str">
        <f>code!B86</f>
        <v>S83</v>
      </c>
      <c r="CQ11" s="52"/>
      <c r="CR11" s="50">
        <f>code!A86</f>
        <v>0</v>
      </c>
      <c r="CS11" s="50"/>
      <c r="CT11" s="50"/>
      <c r="CU11" s="50"/>
      <c r="CW11" s="50" t="str">
        <f>code!B11</f>
        <v>S8</v>
      </c>
      <c r="CX11" s="50"/>
      <c r="CY11" s="51" t="str">
        <f>code!A11</f>
        <v>وينر تريد</v>
      </c>
      <c r="CZ11" s="51"/>
      <c r="DA11" s="51"/>
      <c r="DB11" s="51"/>
      <c r="DC11" s="52" t="str">
        <f>code!B36</f>
        <v>S33</v>
      </c>
      <c r="DD11" s="52"/>
      <c r="DE11" s="52" t="str">
        <f>code!A36</f>
        <v>Compu me</v>
      </c>
      <c r="DF11" s="52"/>
      <c r="DG11" s="52"/>
      <c r="DH11" s="52"/>
      <c r="DI11" s="52" t="str">
        <f>code!B61</f>
        <v>S58</v>
      </c>
      <c r="DJ11" s="52"/>
      <c r="DK11" s="52" t="str">
        <f>code!A61</f>
        <v>فينكس</v>
      </c>
      <c r="DL11" s="52"/>
      <c r="DM11" s="52"/>
      <c r="DN11" s="52"/>
      <c r="DO11" s="52" t="str">
        <f>code!B86</f>
        <v>S83</v>
      </c>
      <c r="DP11" s="52"/>
      <c r="DQ11" s="50">
        <f>code!A86</f>
        <v>0</v>
      </c>
      <c r="DR11" s="50"/>
      <c r="DS11" s="50"/>
      <c r="DT11" s="50"/>
      <c r="DV11" s="50" t="str">
        <f>code!B11</f>
        <v>S8</v>
      </c>
      <c r="DW11" s="50"/>
      <c r="DX11" s="51" t="str">
        <f>code!A11</f>
        <v>وينر تريد</v>
      </c>
      <c r="DY11" s="51"/>
      <c r="DZ11" s="51"/>
      <c r="EA11" s="51"/>
      <c r="EB11" s="52" t="str">
        <f>code!B36</f>
        <v>S33</v>
      </c>
      <c r="EC11" s="52"/>
      <c r="ED11" s="52" t="str">
        <f>code!A36</f>
        <v>Compu me</v>
      </c>
      <c r="EE11" s="52"/>
      <c r="EF11" s="52"/>
      <c r="EG11" s="52"/>
      <c r="EH11" s="52" t="str">
        <f>code!B61</f>
        <v>S58</v>
      </c>
      <c r="EI11" s="52"/>
      <c r="EJ11" s="52" t="str">
        <f>code!A61</f>
        <v>فينكس</v>
      </c>
      <c r="EK11" s="52"/>
      <c r="EL11" s="52"/>
      <c r="EM11" s="52"/>
      <c r="EN11" s="52" t="str">
        <f>code!B86</f>
        <v>S83</v>
      </c>
      <c r="EO11" s="52"/>
      <c r="EP11" s="50">
        <f>code!A86</f>
        <v>0</v>
      </c>
      <c r="EQ11" s="50"/>
      <c r="ER11" s="50"/>
      <c r="ES11" s="50"/>
      <c r="EU11" s="50" t="str">
        <f>code!B11</f>
        <v>S8</v>
      </c>
      <c r="EV11" s="50"/>
      <c r="EW11" s="51" t="str">
        <f>code!A11</f>
        <v>وينر تريد</v>
      </c>
      <c r="EX11" s="51"/>
      <c r="EY11" s="51"/>
      <c r="EZ11" s="51"/>
      <c r="FA11" s="52" t="str">
        <f>code!B36</f>
        <v>S33</v>
      </c>
      <c r="FB11" s="52"/>
      <c r="FC11" s="52" t="str">
        <f>code!A36</f>
        <v>Compu me</v>
      </c>
      <c r="FD11" s="52"/>
      <c r="FE11" s="52"/>
      <c r="FF11" s="52"/>
      <c r="FG11" s="52" t="str">
        <f>code!B61</f>
        <v>S58</v>
      </c>
      <c r="FH11" s="52"/>
      <c r="FI11" s="52" t="str">
        <f>code!A61</f>
        <v>فينكس</v>
      </c>
      <c r="FJ11" s="52"/>
      <c r="FK11" s="52"/>
      <c r="FL11" s="52"/>
      <c r="FM11" s="52" t="str">
        <f>code!B86</f>
        <v>S83</v>
      </c>
      <c r="FN11" s="52"/>
      <c r="FO11" s="50">
        <f>code!A86</f>
        <v>0</v>
      </c>
      <c r="FP11" s="50"/>
      <c r="FQ11" s="50"/>
      <c r="FR11" s="50"/>
      <c r="FT11" s="50" t="str">
        <f>code!B11</f>
        <v>S8</v>
      </c>
      <c r="FU11" s="50"/>
      <c r="FV11" s="51" t="str">
        <f>code!A11</f>
        <v>وينر تريد</v>
      </c>
      <c r="FW11" s="51"/>
      <c r="FX11" s="51"/>
      <c r="FY11" s="51"/>
      <c r="FZ11" s="52" t="str">
        <f>code!B36</f>
        <v>S33</v>
      </c>
      <c r="GA11" s="52"/>
      <c r="GB11" s="52" t="str">
        <f>code!A36</f>
        <v>Compu me</v>
      </c>
      <c r="GC11" s="52"/>
      <c r="GD11" s="52"/>
      <c r="GE11" s="52"/>
      <c r="GF11" s="52" t="str">
        <f>code!B61</f>
        <v>S58</v>
      </c>
      <c r="GG11" s="52"/>
      <c r="GH11" s="52" t="str">
        <f>code!A61</f>
        <v>فينكس</v>
      </c>
      <c r="GI11" s="52"/>
      <c r="GJ11" s="52"/>
      <c r="GK11" s="52"/>
      <c r="GL11" s="52" t="str">
        <f>code!B86</f>
        <v>S83</v>
      </c>
      <c r="GM11" s="52"/>
      <c r="GN11" s="50">
        <f>code!A86</f>
        <v>0</v>
      </c>
      <c r="GO11" s="50"/>
      <c r="GP11" s="50"/>
      <c r="GQ11" s="50"/>
      <c r="GS11" s="50" t="str">
        <f>code!B11</f>
        <v>S8</v>
      </c>
      <c r="GT11" s="50"/>
      <c r="GU11" s="51" t="str">
        <f>code!A11</f>
        <v>وينر تريد</v>
      </c>
      <c r="GV11" s="51"/>
      <c r="GW11" s="51"/>
      <c r="GX11" s="51"/>
      <c r="GY11" s="52" t="str">
        <f>code!B36</f>
        <v>S33</v>
      </c>
      <c r="GZ11" s="52"/>
      <c r="HA11" s="52" t="str">
        <f>code!A36</f>
        <v>Compu me</v>
      </c>
      <c r="HB11" s="52"/>
      <c r="HC11" s="52"/>
      <c r="HD11" s="52"/>
      <c r="HE11" s="52" t="str">
        <f>code!B61</f>
        <v>S58</v>
      </c>
      <c r="HF11" s="52"/>
      <c r="HG11" s="52" t="str">
        <f>code!A61</f>
        <v>فينكس</v>
      </c>
      <c r="HH11" s="52"/>
      <c r="HI11" s="52"/>
      <c r="HJ11" s="52"/>
      <c r="HK11" s="52" t="str">
        <f>code!B86</f>
        <v>S83</v>
      </c>
      <c r="HL11" s="52"/>
      <c r="HM11" s="50">
        <f>code!A86</f>
        <v>0</v>
      </c>
      <c r="HN11" s="50"/>
      <c r="HO11" s="50"/>
      <c r="HP11" s="50"/>
      <c r="HR11" s="50" t="str">
        <f>code!B11</f>
        <v>S8</v>
      </c>
      <c r="HS11" s="50"/>
      <c r="HT11" s="51" t="str">
        <f>code!A11</f>
        <v>وينر تريد</v>
      </c>
      <c r="HU11" s="51"/>
      <c r="HV11" s="51"/>
      <c r="HW11" s="51"/>
      <c r="HX11" s="52" t="str">
        <f>code!B36</f>
        <v>S33</v>
      </c>
      <c r="HY11" s="52"/>
      <c r="HZ11" s="52" t="str">
        <f>code!A36</f>
        <v>Compu me</v>
      </c>
      <c r="IA11" s="52"/>
      <c r="IB11" s="52"/>
      <c r="IC11" s="52"/>
      <c r="ID11" s="52" t="str">
        <f>code!B61</f>
        <v>S58</v>
      </c>
      <c r="IE11" s="52"/>
      <c r="IF11" s="52" t="str">
        <f>code!A61</f>
        <v>فينكس</v>
      </c>
      <c r="IG11" s="52"/>
      <c r="IH11" s="52"/>
      <c r="II11" s="52"/>
      <c r="IJ11" s="52" t="str">
        <f>code!B86</f>
        <v>S83</v>
      </c>
      <c r="IK11" s="52"/>
      <c r="IL11" s="50">
        <f>code!A86</f>
        <v>0</v>
      </c>
      <c r="IM11" s="50"/>
      <c r="IN11" s="50"/>
      <c r="IO11" s="50"/>
      <c r="IQ11" s="50" t="str">
        <f>code!B11</f>
        <v>S8</v>
      </c>
      <c r="IR11" s="50"/>
      <c r="IS11" s="51" t="str">
        <f>code!A11</f>
        <v>وينر تريد</v>
      </c>
      <c r="IT11" s="51"/>
      <c r="IU11" s="51"/>
      <c r="IV11" s="51"/>
      <c r="IW11" s="52" t="str">
        <f>code!B36</f>
        <v>S33</v>
      </c>
      <c r="IX11" s="52"/>
      <c r="IY11" s="52" t="str">
        <f>code!A36</f>
        <v>Compu me</v>
      </c>
      <c r="IZ11" s="52"/>
      <c r="JA11" s="52"/>
      <c r="JB11" s="52"/>
      <c r="JC11" s="52" t="str">
        <f>code!B61</f>
        <v>S58</v>
      </c>
      <c r="JD11" s="52"/>
      <c r="JE11" s="52" t="str">
        <f>code!A61</f>
        <v>فينكس</v>
      </c>
      <c r="JF11" s="52"/>
      <c r="JG11" s="52"/>
      <c r="JH11" s="52"/>
      <c r="JI11" s="52" t="str">
        <f>code!B86</f>
        <v>S83</v>
      </c>
      <c r="JJ11" s="52"/>
      <c r="JK11" s="50">
        <f>code!A86</f>
        <v>0</v>
      </c>
      <c r="JL11" s="50"/>
      <c r="JM11" s="50"/>
      <c r="JN11" s="50"/>
      <c r="JP11" s="50" t="str">
        <f>code!B11</f>
        <v>S8</v>
      </c>
      <c r="JQ11" s="50"/>
      <c r="JR11" s="51" t="str">
        <f>code!A11</f>
        <v>وينر تريد</v>
      </c>
      <c r="JS11" s="51"/>
      <c r="JT11" s="51"/>
      <c r="JU11" s="51"/>
      <c r="JV11" s="52" t="str">
        <f>code!B36</f>
        <v>S33</v>
      </c>
      <c r="JW11" s="52"/>
      <c r="JX11" s="52" t="str">
        <f>code!A36</f>
        <v>Compu me</v>
      </c>
      <c r="JY11" s="52"/>
      <c r="JZ11" s="52"/>
      <c r="KA11" s="52"/>
      <c r="KB11" s="52" t="str">
        <f>code!B61</f>
        <v>S58</v>
      </c>
      <c r="KC11" s="52"/>
      <c r="KD11" s="52" t="str">
        <f>code!A61</f>
        <v>فينكس</v>
      </c>
      <c r="KE11" s="52"/>
      <c r="KF11" s="52"/>
      <c r="KG11" s="52"/>
      <c r="KH11" s="52" t="str">
        <f>code!B86</f>
        <v>S83</v>
      </c>
      <c r="KI11" s="52"/>
      <c r="KJ11" s="50">
        <f>code!A86</f>
        <v>0</v>
      </c>
      <c r="KK11" s="50"/>
      <c r="KL11" s="50"/>
      <c r="KM11" s="50"/>
    </row>
    <row r="12" spans="1:299" s="7" customFormat="1" ht="14.1" customHeight="1" x14ac:dyDescent="0.2">
      <c r="A12" s="50" t="str">
        <f>code!B12</f>
        <v>S9</v>
      </c>
      <c r="B12" s="50"/>
      <c r="C12" s="51" t="str">
        <f>code!A12</f>
        <v>كويست</v>
      </c>
      <c r="D12" s="51"/>
      <c r="E12" s="51"/>
      <c r="F12" s="51"/>
      <c r="G12" s="52" t="str">
        <f>code!B37</f>
        <v>S34</v>
      </c>
      <c r="H12" s="52"/>
      <c r="I12" s="52" t="str">
        <f>code!A37</f>
        <v>شرق اسيا</v>
      </c>
      <c r="J12" s="52"/>
      <c r="K12" s="52"/>
      <c r="L12" s="52"/>
      <c r="M12" s="52" t="str">
        <f>code!B62</f>
        <v>S59</v>
      </c>
      <c r="N12" s="52"/>
      <c r="O12" s="52" t="str">
        <f>code!A62</f>
        <v>النور أتش بى إيجيبت</v>
      </c>
      <c r="P12" s="52"/>
      <c r="Q12" s="52"/>
      <c r="R12" s="52"/>
      <c r="S12" s="52" t="str">
        <f>code!B87</f>
        <v>S84</v>
      </c>
      <c r="T12" s="52"/>
      <c r="U12" s="50">
        <f>code!A87</f>
        <v>0</v>
      </c>
      <c r="V12" s="50"/>
      <c r="W12" s="50"/>
      <c r="X12" s="50"/>
      <c r="Z12" s="50" t="str">
        <f>code!B12</f>
        <v>S9</v>
      </c>
      <c r="AA12" s="50"/>
      <c r="AB12" s="51" t="str">
        <f>code!A12</f>
        <v>كويست</v>
      </c>
      <c r="AC12" s="51"/>
      <c r="AD12" s="51"/>
      <c r="AE12" s="51"/>
      <c r="AF12" s="52" t="str">
        <f>code!B37</f>
        <v>S34</v>
      </c>
      <c r="AG12" s="52"/>
      <c r="AH12" s="52" t="str">
        <f>code!A37</f>
        <v>شرق اسيا</v>
      </c>
      <c r="AI12" s="52"/>
      <c r="AJ12" s="52"/>
      <c r="AK12" s="52"/>
      <c r="AL12" s="52" t="str">
        <f>code!B62</f>
        <v>S59</v>
      </c>
      <c r="AM12" s="52"/>
      <c r="AN12" s="52" t="str">
        <f>code!A62</f>
        <v>النور أتش بى إيجيبت</v>
      </c>
      <c r="AO12" s="52"/>
      <c r="AP12" s="52"/>
      <c r="AQ12" s="52"/>
      <c r="AR12" s="52" t="str">
        <f>code!B87</f>
        <v>S84</v>
      </c>
      <c r="AS12" s="52"/>
      <c r="AT12" s="50">
        <f>code!A87</f>
        <v>0</v>
      </c>
      <c r="AU12" s="50"/>
      <c r="AV12" s="50"/>
      <c r="AW12" s="50"/>
      <c r="AY12" s="50" t="str">
        <f>code!B12</f>
        <v>S9</v>
      </c>
      <c r="AZ12" s="50"/>
      <c r="BA12" s="51" t="str">
        <f>code!A12</f>
        <v>كويست</v>
      </c>
      <c r="BB12" s="51"/>
      <c r="BC12" s="51"/>
      <c r="BD12" s="51"/>
      <c r="BE12" s="52" t="str">
        <f>code!B37</f>
        <v>S34</v>
      </c>
      <c r="BF12" s="52"/>
      <c r="BG12" s="52" t="str">
        <f>code!A37</f>
        <v>شرق اسيا</v>
      </c>
      <c r="BH12" s="52"/>
      <c r="BI12" s="52"/>
      <c r="BJ12" s="52"/>
      <c r="BK12" s="52" t="str">
        <f>code!B62</f>
        <v>S59</v>
      </c>
      <c r="BL12" s="52"/>
      <c r="BM12" s="52" t="str">
        <f>code!A62</f>
        <v>النور أتش بى إيجيبت</v>
      </c>
      <c r="BN12" s="52"/>
      <c r="BO12" s="52"/>
      <c r="BP12" s="52"/>
      <c r="BQ12" s="52" t="str">
        <f>code!B87</f>
        <v>S84</v>
      </c>
      <c r="BR12" s="52"/>
      <c r="BS12" s="50">
        <f>code!A87</f>
        <v>0</v>
      </c>
      <c r="BT12" s="50"/>
      <c r="BU12" s="50"/>
      <c r="BV12" s="50"/>
      <c r="BX12" s="50" t="str">
        <f>code!B12</f>
        <v>S9</v>
      </c>
      <c r="BY12" s="50"/>
      <c r="BZ12" s="51" t="str">
        <f>code!A12</f>
        <v>كويست</v>
      </c>
      <c r="CA12" s="51"/>
      <c r="CB12" s="51"/>
      <c r="CC12" s="51"/>
      <c r="CD12" s="52" t="str">
        <f>code!B37</f>
        <v>S34</v>
      </c>
      <c r="CE12" s="52"/>
      <c r="CF12" s="52" t="str">
        <f>code!A37</f>
        <v>شرق اسيا</v>
      </c>
      <c r="CG12" s="52"/>
      <c r="CH12" s="52"/>
      <c r="CI12" s="52"/>
      <c r="CJ12" s="52" t="str">
        <f>code!B62</f>
        <v>S59</v>
      </c>
      <c r="CK12" s="52"/>
      <c r="CL12" s="52" t="str">
        <f>code!A62</f>
        <v>النور أتش بى إيجيبت</v>
      </c>
      <c r="CM12" s="52"/>
      <c r="CN12" s="52"/>
      <c r="CO12" s="52"/>
      <c r="CP12" s="52" t="str">
        <f>code!B87</f>
        <v>S84</v>
      </c>
      <c r="CQ12" s="52"/>
      <c r="CR12" s="50">
        <f>code!A87</f>
        <v>0</v>
      </c>
      <c r="CS12" s="50"/>
      <c r="CT12" s="50"/>
      <c r="CU12" s="50"/>
      <c r="CW12" s="50" t="str">
        <f>code!B12</f>
        <v>S9</v>
      </c>
      <c r="CX12" s="50"/>
      <c r="CY12" s="51" t="str">
        <f>code!A12</f>
        <v>كويست</v>
      </c>
      <c r="CZ12" s="51"/>
      <c r="DA12" s="51"/>
      <c r="DB12" s="51"/>
      <c r="DC12" s="52" t="str">
        <f>code!B37</f>
        <v>S34</v>
      </c>
      <c r="DD12" s="52"/>
      <c r="DE12" s="52" t="str">
        <f>code!A37</f>
        <v>شرق اسيا</v>
      </c>
      <c r="DF12" s="52"/>
      <c r="DG12" s="52"/>
      <c r="DH12" s="52"/>
      <c r="DI12" s="52" t="str">
        <f>code!B62</f>
        <v>S59</v>
      </c>
      <c r="DJ12" s="52"/>
      <c r="DK12" s="52" t="str">
        <f>code!A62</f>
        <v>النور أتش بى إيجيبت</v>
      </c>
      <c r="DL12" s="52"/>
      <c r="DM12" s="52"/>
      <c r="DN12" s="52"/>
      <c r="DO12" s="52" t="str">
        <f>code!B87</f>
        <v>S84</v>
      </c>
      <c r="DP12" s="52"/>
      <c r="DQ12" s="50">
        <f>code!A87</f>
        <v>0</v>
      </c>
      <c r="DR12" s="50"/>
      <c r="DS12" s="50"/>
      <c r="DT12" s="50"/>
      <c r="DV12" s="50" t="str">
        <f>code!B12</f>
        <v>S9</v>
      </c>
      <c r="DW12" s="50"/>
      <c r="DX12" s="51" t="str">
        <f>code!A12</f>
        <v>كويست</v>
      </c>
      <c r="DY12" s="51"/>
      <c r="DZ12" s="51"/>
      <c r="EA12" s="51"/>
      <c r="EB12" s="52" t="str">
        <f>code!B37</f>
        <v>S34</v>
      </c>
      <c r="EC12" s="52"/>
      <c r="ED12" s="52" t="str">
        <f>code!A37</f>
        <v>شرق اسيا</v>
      </c>
      <c r="EE12" s="52"/>
      <c r="EF12" s="52"/>
      <c r="EG12" s="52"/>
      <c r="EH12" s="52" t="str">
        <f>code!B62</f>
        <v>S59</v>
      </c>
      <c r="EI12" s="52"/>
      <c r="EJ12" s="52" t="str">
        <f>code!A62</f>
        <v>النور أتش بى إيجيبت</v>
      </c>
      <c r="EK12" s="52"/>
      <c r="EL12" s="52"/>
      <c r="EM12" s="52"/>
      <c r="EN12" s="52" t="str">
        <f>code!B87</f>
        <v>S84</v>
      </c>
      <c r="EO12" s="52"/>
      <c r="EP12" s="50">
        <f>code!A87</f>
        <v>0</v>
      </c>
      <c r="EQ12" s="50"/>
      <c r="ER12" s="50"/>
      <c r="ES12" s="50"/>
      <c r="EU12" s="50" t="str">
        <f>code!B12</f>
        <v>S9</v>
      </c>
      <c r="EV12" s="50"/>
      <c r="EW12" s="51" t="str">
        <f>code!A12</f>
        <v>كويست</v>
      </c>
      <c r="EX12" s="51"/>
      <c r="EY12" s="51"/>
      <c r="EZ12" s="51"/>
      <c r="FA12" s="52" t="str">
        <f>code!B37</f>
        <v>S34</v>
      </c>
      <c r="FB12" s="52"/>
      <c r="FC12" s="52" t="str">
        <f>code!A37</f>
        <v>شرق اسيا</v>
      </c>
      <c r="FD12" s="52"/>
      <c r="FE12" s="52"/>
      <c r="FF12" s="52"/>
      <c r="FG12" s="52" t="str">
        <f>code!B62</f>
        <v>S59</v>
      </c>
      <c r="FH12" s="52"/>
      <c r="FI12" s="52" t="str">
        <f>code!A62</f>
        <v>النور أتش بى إيجيبت</v>
      </c>
      <c r="FJ12" s="52"/>
      <c r="FK12" s="52"/>
      <c r="FL12" s="52"/>
      <c r="FM12" s="52" t="str">
        <f>code!B87</f>
        <v>S84</v>
      </c>
      <c r="FN12" s="52"/>
      <c r="FO12" s="50">
        <f>code!A87</f>
        <v>0</v>
      </c>
      <c r="FP12" s="50"/>
      <c r="FQ12" s="50"/>
      <c r="FR12" s="50"/>
      <c r="FT12" s="50" t="str">
        <f>code!B12</f>
        <v>S9</v>
      </c>
      <c r="FU12" s="50"/>
      <c r="FV12" s="51" t="str">
        <f>code!A12</f>
        <v>كويست</v>
      </c>
      <c r="FW12" s="51"/>
      <c r="FX12" s="51"/>
      <c r="FY12" s="51"/>
      <c r="FZ12" s="52" t="str">
        <f>code!B37</f>
        <v>S34</v>
      </c>
      <c r="GA12" s="52"/>
      <c r="GB12" s="52" t="str">
        <f>code!A37</f>
        <v>شرق اسيا</v>
      </c>
      <c r="GC12" s="52"/>
      <c r="GD12" s="52"/>
      <c r="GE12" s="52"/>
      <c r="GF12" s="52" t="str">
        <f>code!B62</f>
        <v>S59</v>
      </c>
      <c r="GG12" s="52"/>
      <c r="GH12" s="52" t="str">
        <f>code!A62</f>
        <v>النور أتش بى إيجيبت</v>
      </c>
      <c r="GI12" s="52"/>
      <c r="GJ12" s="52"/>
      <c r="GK12" s="52"/>
      <c r="GL12" s="52" t="str">
        <f>code!B87</f>
        <v>S84</v>
      </c>
      <c r="GM12" s="52"/>
      <c r="GN12" s="50">
        <f>code!A87</f>
        <v>0</v>
      </c>
      <c r="GO12" s="50"/>
      <c r="GP12" s="50"/>
      <c r="GQ12" s="50"/>
      <c r="GS12" s="50" t="str">
        <f>code!B12</f>
        <v>S9</v>
      </c>
      <c r="GT12" s="50"/>
      <c r="GU12" s="51" t="str">
        <f>code!A12</f>
        <v>كويست</v>
      </c>
      <c r="GV12" s="51"/>
      <c r="GW12" s="51"/>
      <c r="GX12" s="51"/>
      <c r="GY12" s="52" t="str">
        <f>code!B37</f>
        <v>S34</v>
      </c>
      <c r="GZ12" s="52"/>
      <c r="HA12" s="52" t="str">
        <f>code!A37</f>
        <v>شرق اسيا</v>
      </c>
      <c r="HB12" s="52"/>
      <c r="HC12" s="52"/>
      <c r="HD12" s="52"/>
      <c r="HE12" s="52" t="str">
        <f>code!B62</f>
        <v>S59</v>
      </c>
      <c r="HF12" s="52"/>
      <c r="HG12" s="52" t="str">
        <f>code!A62</f>
        <v>النور أتش بى إيجيبت</v>
      </c>
      <c r="HH12" s="52"/>
      <c r="HI12" s="52"/>
      <c r="HJ12" s="52"/>
      <c r="HK12" s="52" t="str">
        <f>code!B87</f>
        <v>S84</v>
      </c>
      <c r="HL12" s="52"/>
      <c r="HM12" s="50">
        <f>code!A87</f>
        <v>0</v>
      </c>
      <c r="HN12" s="50"/>
      <c r="HO12" s="50"/>
      <c r="HP12" s="50"/>
      <c r="HR12" s="50" t="str">
        <f>code!B12</f>
        <v>S9</v>
      </c>
      <c r="HS12" s="50"/>
      <c r="HT12" s="51" t="str">
        <f>code!A12</f>
        <v>كويست</v>
      </c>
      <c r="HU12" s="51"/>
      <c r="HV12" s="51"/>
      <c r="HW12" s="51"/>
      <c r="HX12" s="52" t="str">
        <f>code!B37</f>
        <v>S34</v>
      </c>
      <c r="HY12" s="52"/>
      <c r="HZ12" s="52" t="str">
        <f>code!A37</f>
        <v>شرق اسيا</v>
      </c>
      <c r="IA12" s="52"/>
      <c r="IB12" s="52"/>
      <c r="IC12" s="52"/>
      <c r="ID12" s="52" t="str">
        <f>code!B62</f>
        <v>S59</v>
      </c>
      <c r="IE12" s="52"/>
      <c r="IF12" s="52" t="str">
        <f>code!A62</f>
        <v>النور أتش بى إيجيبت</v>
      </c>
      <c r="IG12" s="52"/>
      <c r="IH12" s="52"/>
      <c r="II12" s="52"/>
      <c r="IJ12" s="52" t="str">
        <f>code!B87</f>
        <v>S84</v>
      </c>
      <c r="IK12" s="52"/>
      <c r="IL12" s="50">
        <f>code!A87</f>
        <v>0</v>
      </c>
      <c r="IM12" s="50"/>
      <c r="IN12" s="50"/>
      <c r="IO12" s="50"/>
      <c r="IQ12" s="50" t="str">
        <f>code!B12</f>
        <v>S9</v>
      </c>
      <c r="IR12" s="50"/>
      <c r="IS12" s="51" t="str">
        <f>code!A12</f>
        <v>كويست</v>
      </c>
      <c r="IT12" s="51"/>
      <c r="IU12" s="51"/>
      <c r="IV12" s="51"/>
      <c r="IW12" s="52" t="str">
        <f>code!B37</f>
        <v>S34</v>
      </c>
      <c r="IX12" s="52"/>
      <c r="IY12" s="52" t="str">
        <f>code!A37</f>
        <v>شرق اسيا</v>
      </c>
      <c r="IZ12" s="52"/>
      <c r="JA12" s="52"/>
      <c r="JB12" s="52"/>
      <c r="JC12" s="52" t="str">
        <f>code!B62</f>
        <v>S59</v>
      </c>
      <c r="JD12" s="52"/>
      <c r="JE12" s="52" t="str">
        <f>code!A62</f>
        <v>النور أتش بى إيجيبت</v>
      </c>
      <c r="JF12" s="52"/>
      <c r="JG12" s="52"/>
      <c r="JH12" s="52"/>
      <c r="JI12" s="52" t="str">
        <f>code!B87</f>
        <v>S84</v>
      </c>
      <c r="JJ12" s="52"/>
      <c r="JK12" s="50">
        <f>code!A87</f>
        <v>0</v>
      </c>
      <c r="JL12" s="50"/>
      <c r="JM12" s="50"/>
      <c r="JN12" s="50"/>
      <c r="JP12" s="50" t="str">
        <f>code!B12</f>
        <v>S9</v>
      </c>
      <c r="JQ12" s="50"/>
      <c r="JR12" s="51" t="str">
        <f>code!A12</f>
        <v>كويست</v>
      </c>
      <c r="JS12" s="51"/>
      <c r="JT12" s="51"/>
      <c r="JU12" s="51"/>
      <c r="JV12" s="52" t="str">
        <f>code!B37</f>
        <v>S34</v>
      </c>
      <c r="JW12" s="52"/>
      <c r="JX12" s="52" t="str">
        <f>code!A37</f>
        <v>شرق اسيا</v>
      </c>
      <c r="JY12" s="52"/>
      <c r="JZ12" s="52"/>
      <c r="KA12" s="52"/>
      <c r="KB12" s="52" t="str">
        <f>code!B62</f>
        <v>S59</v>
      </c>
      <c r="KC12" s="52"/>
      <c r="KD12" s="52" t="str">
        <f>code!A62</f>
        <v>النور أتش بى إيجيبت</v>
      </c>
      <c r="KE12" s="52"/>
      <c r="KF12" s="52"/>
      <c r="KG12" s="52"/>
      <c r="KH12" s="52" t="str">
        <f>code!B87</f>
        <v>S84</v>
      </c>
      <c r="KI12" s="52"/>
      <c r="KJ12" s="50">
        <f>code!A87</f>
        <v>0</v>
      </c>
      <c r="KK12" s="50"/>
      <c r="KL12" s="50"/>
      <c r="KM12" s="50"/>
    </row>
    <row r="13" spans="1:299" s="7" customFormat="1" ht="14.1" customHeight="1" x14ac:dyDescent="0.2">
      <c r="A13" s="50" t="str">
        <f>code!B13</f>
        <v>S10</v>
      </c>
      <c r="B13" s="50"/>
      <c r="C13" s="51" t="str">
        <f>code!A13</f>
        <v>مترا</v>
      </c>
      <c r="D13" s="51"/>
      <c r="E13" s="51"/>
      <c r="F13" s="51"/>
      <c r="G13" s="52" t="str">
        <f>code!B38</f>
        <v>S35</v>
      </c>
      <c r="H13" s="52"/>
      <c r="I13" s="52" t="str">
        <f>code!A38</f>
        <v>سيليكون</v>
      </c>
      <c r="J13" s="52"/>
      <c r="K13" s="52"/>
      <c r="L13" s="52"/>
      <c r="M13" s="52" t="str">
        <f>code!B63</f>
        <v>S60</v>
      </c>
      <c r="N13" s="52"/>
      <c r="O13" s="52" t="str">
        <f>code!A63</f>
        <v>ميديا برو</v>
      </c>
      <c r="P13" s="52"/>
      <c r="Q13" s="52"/>
      <c r="R13" s="52"/>
      <c r="S13" s="52" t="str">
        <f>code!B88</f>
        <v>S85</v>
      </c>
      <c r="T13" s="52"/>
      <c r="U13" s="50">
        <f>code!A88</f>
        <v>0</v>
      </c>
      <c r="V13" s="50"/>
      <c r="W13" s="50"/>
      <c r="X13" s="50"/>
      <c r="Z13" s="50" t="str">
        <f>code!B13</f>
        <v>S10</v>
      </c>
      <c r="AA13" s="50"/>
      <c r="AB13" s="51" t="str">
        <f>code!A13</f>
        <v>مترا</v>
      </c>
      <c r="AC13" s="51"/>
      <c r="AD13" s="51"/>
      <c r="AE13" s="51"/>
      <c r="AF13" s="52" t="str">
        <f>code!B38</f>
        <v>S35</v>
      </c>
      <c r="AG13" s="52"/>
      <c r="AH13" s="52" t="str">
        <f>code!A38</f>
        <v>سيليكون</v>
      </c>
      <c r="AI13" s="52"/>
      <c r="AJ13" s="52"/>
      <c r="AK13" s="52"/>
      <c r="AL13" s="52" t="str">
        <f>code!B63</f>
        <v>S60</v>
      </c>
      <c r="AM13" s="52"/>
      <c r="AN13" s="52" t="str">
        <f>code!A63</f>
        <v>ميديا برو</v>
      </c>
      <c r="AO13" s="52"/>
      <c r="AP13" s="52"/>
      <c r="AQ13" s="52"/>
      <c r="AR13" s="52" t="str">
        <f>code!B88</f>
        <v>S85</v>
      </c>
      <c r="AS13" s="52"/>
      <c r="AT13" s="50">
        <f>code!A88</f>
        <v>0</v>
      </c>
      <c r="AU13" s="50"/>
      <c r="AV13" s="50"/>
      <c r="AW13" s="50"/>
      <c r="AY13" s="50" t="str">
        <f>code!B13</f>
        <v>S10</v>
      </c>
      <c r="AZ13" s="50"/>
      <c r="BA13" s="51" t="str">
        <f>code!A13</f>
        <v>مترا</v>
      </c>
      <c r="BB13" s="51"/>
      <c r="BC13" s="51"/>
      <c r="BD13" s="51"/>
      <c r="BE13" s="52" t="str">
        <f>code!B38</f>
        <v>S35</v>
      </c>
      <c r="BF13" s="52"/>
      <c r="BG13" s="52" t="str">
        <f>code!A38</f>
        <v>سيليكون</v>
      </c>
      <c r="BH13" s="52"/>
      <c r="BI13" s="52"/>
      <c r="BJ13" s="52"/>
      <c r="BK13" s="52" t="str">
        <f>code!B63</f>
        <v>S60</v>
      </c>
      <c r="BL13" s="52"/>
      <c r="BM13" s="52" t="str">
        <f>code!A63</f>
        <v>ميديا برو</v>
      </c>
      <c r="BN13" s="52"/>
      <c r="BO13" s="52"/>
      <c r="BP13" s="52"/>
      <c r="BQ13" s="52" t="str">
        <f>code!B88</f>
        <v>S85</v>
      </c>
      <c r="BR13" s="52"/>
      <c r="BS13" s="50">
        <f>code!A88</f>
        <v>0</v>
      </c>
      <c r="BT13" s="50"/>
      <c r="BU13" s="50"/>
      <c r="BV13" s="50"/>
      <c r="BX13" s="50" t="str">
        <f>code!B13</f>
        <v>S10</v>
      </c>
      <c r="BY13" s="50"/>
      <c r="BZ13" s="51" t="str">
        <f>code!A13</f>
        <v>مترا</v>
      </c>
      <c r="CA13" s="51"/>
      <c r="CB13" s="51"/>
      <c r="CC13" s="51"/>
      <c r="CD13" s="52" t="str">
        <f>code!B38</f>
        <v>S35</v>
      </c>
      <c r="CE13" s="52"/>
      <c r="CF13" s="52" t="str">
        <f>code!A38</f>
        <v>سيليكون</v>
      </c>
      <c r="CG13" s="52"/>
      <c r="CH13" s="52"/>
      <c r="CI13" s="52"/>
      <c r="CJ13" s="52" t="str">
        <f>code!B63</f>
        <v>S60</v>
      </c>
      <c r="CK13" s="52"/>
      <c r="CL13" s="52" t="str">
        <f>code!A63</f>
        <v>ميديا برو</v>
      </c>
      <c r="CM13" s="52"/>
      <c r="CN13" s="52"/>
      <c r="CO13" s="52"/>
      <c r="CP13" s="52" t="str">
        <f>code!B88</f>
        <v>S85</v>
      </c>
      <c r="CQ13" s="52"/>
      <c r="CR13" s="50">
        <f>code!A88</f>
        <v>0</v>
      </c>
      <c r="CS13" s="50"/>
      <c r="CT13" s="50"/>
      <c r="CU13" s="50"/>
      <c r="CW13" s="50" t="str">
        <f>code!B13</f>
        <v>S10</v>
      </c>
      <c r="CX13" s="50"/>
      <c r="CY13" s="51" t="str">
        <f>code!A13</f>
        <v>مترا</v>
      </c>
      <c r="CZ13" s="51"/>
      <c r="DA13" s="51"/>
      <c r="DB13" s="51"/>
      <c r="DC13" s="52" t="str">
        <f>code!B38</f>
        <v>S35</v>
      </c>
      <c r="DD13" s="52"/>
      <c r="DE13" s="52" t="str">
        <f>code!A38</f>
        <v>سيليكون</v>
      </c>
      <c r="DF13" s="52"/>
      <c r="DG13" s="52"/>
      <c r="DH13" s="52"/>
      <c r="DI13" s="52" t="str">
        <f>code!B63</f>
        <v>S60</v>
      </c>
      <c r="DJ13" s="52"/>
      <c r="DK13" s="52" t="str">
        <f>code!A63</f>
        <v>ميديا برو</v>
      </c>
      <c r="DL13" s="52"/>
      <c r="DM13" s="52"/>
      <c r="DN13" s="52"/>
      <c r="DO13" s="52" t="str">
        <f>code!B88</f>
        <v>S85</v>
      </c>
      <c r="DP13" s="52"/>
      <c r="DQ13" s="50">
        <f>code!A88</f>
        <v>0</v>
      </c>
      <c r="DR13" s="50"/>
      <c r="DS13" s="50"/>
      <c r="DT13" s="50"/>
      <c r="DV13" s="50" t="str">
        <f>code!B13</f>
        <v>S10</v>
      </c>
      <c r="DW13" s="50"/>
      <c r="DX13" s="51" t="str">
        <f>code!A13</f>
        <v>مترا</v>
      </c>
      <c r="DY13" s="51"/>
      <c r="DZ13" s="51"/>
      <c r="EA13" s="51"/>
      <c r="EB13" s="52" t="str">
        <f>code!B38</f>
        <v>S35</v>
      </c>
      <c r="EC13" s="52"/>
      <c r="ED13" s="52" t="str">
        <f>code!A38</f>
        <v>سيليكون</v>
      </c>
      <c r="EE13" s="52"/>
      <c r="EF13" s="52"/>
      <c r="EG13" s="52"/>
      <c r="EH13" s="52" t="str">
        <f>code!B63</f>
        <v>S60</v>
      </c>
      <c r="EI13" s="52"/>
      <c r="EJ13" s="52" t="str">
        <f>code!A63</f>
        <v>ميديا برو</v>
      </c>
      <c r="EK13" s="52"/>
      <c r="EL13" s="52"/>
      <c r="EM13" s="52"/>
      <c r="EN13" s="52" t="str">
        <f>code!B88</f>
        <v>S85</v>
      </c>
      <c r="EO13" s="52"/>
      <c r="EP13" s="50">
        <f>code!A88</f>
        <v>0</v>
      </c>
      <c r="EQ13" s="50"/>
      <c r="ER13" s="50"/>
      <c r="ES13" s="50"/>
      <c r="EU13" s="50" t="str">
        <f>code!B13</f>
        <v>S10</v>
      </c>
      <c r="EV13" s="50"/>
      <c r="EW13" s="51" t="str">
        <f>code!A13</f>
        <v>مترا</v>
      </c>
      <c r="EX13" s="51"/>
      <c r="EY13" s="51"/>
      <c r="EZ13" s="51"/>
      <c r="FA13" s="52" t="str">
        <f>code!B38</f>
        <v>S35</v>
      </c>
      <c r="FB13" s="52"/>
      <c r="FC13" s="52" t="str">
        <f>code!A38</f>
        <v>سيليكون</v>
      </c>
      <c r="FD13" s="52"/>
      <c r="FE13" s="52"/>
      <c r="FF13" s="52"/>
      <c r="FG13" s="52" t="str">
        <f>code!B63</f>
        <v>S60</v>
      </c>
      <c r="FH13" s="52"/>
      <c r="FI13" s="52" t="str">
        <f>code!A63</f>
        <v>ميديا برو</v>
      </c>
      <c r="FJ13" s="52"/>
      <c r="FK13" s="52"/>
      <c r="FL13" s="52"/>
      <c r="FM13" s="52" t="str">
        <f>code!B88</f>
        <v>S85</v>
      </c>
      <c r="FN13" s="52"/>
      <c r="FO13" s="50">
        <f>code!A88</f>
        <v>0</v>
      </c>
      <c r="FP13" s="50"/>
      <c r="FQ13" s="50"/>
      <c r="FR13" s="50"/>
      <c r="FT13" s="50" t="str">
        <f>code!B13</f>
        <v>S10</v>
      </c>
      <c r="FU13" s="50"/>
      <c r="FV13" s="51" t="str">
        <f>code!A13</f>
        <v>مترا</v>
      </c>
      <c r="FW13" s="51"/>
      <c r="FX13" s="51"/>
      <c r="FY13" s="51"/>
      <c r="FZ13" s="52" t="str">
        <f>code!B38</f>
        <v>S35</v>
      </c>
      <c r="GA13" s="52"/>
      <c r="GB13" s="52" t="str">
        <f>code!A38</f>
        <v>سيليكون</v>
      </c>
      <c r="GC13" s="52"/>
      <c r="GD13" s="52"/>
      <c r="GE13" s="52"/>
      <c r="GF13" s="52" t="str">
        <f>code!B63</f>
        <v>S60</v>
      </c>
      <c r="GG13" s="52"/>
      <c r="GH13" s="52" t="str">
        <f>code!A63</f>
        <v>ميديا برو</v>
      </c>
      <c r="GI13" s="52"/>
      <c r="GJ13" s="52"/>
      <c r="GK13" s="52"/>
      <c r="GL13" s="52" t="str">
        <f>code!B88</f>
        <v>S85</v>
      </c>
      <c r="GM13" s="52"/>
      <c r="GN13" s="50">
        <f>code!A88</f>
        <v>0</v>
      </c>
      <c r="GO13" s="50"/>
      <c r="GP13" s="50"/>
      <c r="GQ13" s="50"/>
      <c r="GS13" s="50" t="str">
        <f>code!B13</f>
        <v>S10</v>
      </c>
      <c r="GT13" s="50"/>
      <c r="GU13" s="51" t="str">
        <f>code!A13</f>
        <v>مترا</v>
      </c>
      <c r="GV13" s="51"/>
      <c r="GW13" s="51"/>
      <c r="GX13" s="51"/>
      <c r="GY13" s="52" t="str">
        <f>code!B38</f>
        <v>S35</v>
      </c>
      <c r="GZ13" s="52"/>
      <c r="HA13" s="52" t="str">
        <f>code!A38</f>
        <v>سيليكون</v>
      </c>
      <c r="HB13" s="52"/>
      <c r="HC13" s="52"/>
      <c r="HD13" s="52"/>
      <c r="HE13" s="52" t="str">
        <f>code!B63</f>
        <v>S60</v>
      </c>
      <c r="HF13" s="52"/>
      <c r="HG13" s="52" t="str">
        <f>code!A63</f>
        <v>ميديا برو</v>
      </c>
      <c r="HH13" s="52"/>
      <c r="HI13" s="52"/>
      <c r="HJ13" s="52"/>
      <c r="HK13" s="52" t="str">
        <f>code!B88</f>
        <v>S85</v>
      </c>
      <c r="HL13" s="52"/>
      <c r="HM13" s="50">
        <f>code!A88</f>
        <v>0</v>
      </c>
      <c r="HN13" s="50"/>
      <c r="HO13" s="50"/>
      <c r="HP13" s="50"/>
      <c r="HR13" s="50" t="str">
        <f>code!B13</f>
        <v>S10</v>
      </c>
      <c r="HS13" s="50"/>
      <c r="HT13" s="51" t="str">
        <f>code!A13</f>
        <v>مترا</v>
      </c>
      <c r="HU13" s="51"/>
      <c r="HV13" s="51"/>
      <c r="HW13" s="51"/>
      <c r="HX13" s="52" t="str">
        <f>code!B38</f>
        <v>S35</v>
      </c>
      <c r="HY13" s="52"/>
      <c r="HZ13" s="52" t="str">
        <f>code!A38</f>
        <v>سيليكون</v>
      </c>
      <c r="IA13" s="52"/>
      <c r="IB13" s="52"/>
      <c r="IC13" s="52"/>
      <c r="ID13" s="52" t="str">
        <f>code!B63</f>
        <v>S60</v>
      </c>
      <c r="IE13" s="52"/>
      <c r="IF13" s="52" t="str">
        <f>code!A63</f>
        <v>ميديا برو</v>
      </c>
      <c r="IG13" s="52"/>
      <c r="IH13" s="52"/>
      <c r="II13" s="52"/>
      <c r="IJ13" s="52" t="str">
        <f>code!B88</f>
        <v>S85</v>
      </c>
      <c r="IK13" s="52"/>
      <c r="IL13" s="50">
        <f>code!A88</f>
        <v>0</v>
      </c>
      <c r="IM13" s="50"/>
      <c r="IN13" s="50"/>
      <c r="IO13" s="50"/>
      <c r="IQ13" s="50" t="str">
        <f>code!B13</f>
        <v>S10</v>
      </c>
      <c r="IR13" s="50"/>
      <c r="IS13" s="51" t="str">
        <f>code!A13</f>
        <v>مترا</v>
      </c>
      <c r="IT13" s="51"/>
      <c r="IU13" s="51"/>
      <c r="IV13" s="51"/>
      <c r="IW13" s="52" t="str">
        <f>code!B38</f>
        <v>S35</v>
      </c>
      <c r="IX13" s="52"/>
      <c r="IY13" s="52" t="str">
        <f>code!A38</f>
        <v>سيليكون</v>
      </c>
      <c r="IZ13" s="52"/>
      <c r="JA13" s="52"/>
      <c r="JB13" s="52"/>
      <c r="JC13" s="52" t="str">
        <f>code!B63</f>
        <v>S60</v>
      </c>
      <c r="JD13" s="52"/>
      <c r="JE13" s="52" t="str">
        <f>code!A63</f>
        <v>ميديا برو</v>
      </c>
      <c r="JF13" s="52"/>
      <c r="JG13" s="52"/>
      <c r="JH13" s="52"/>
      <c r="JI13" s="52" t="str">
        <f>code!B88</f>
        <v>S85</v>
      </c>
      <c r="JJ13" s="52"/>
      <c r="JK13" s="50">
        <f>code!A88</f>
        <v>0</v>
      </c>
      <c r="JL13" s="50"/>
      <c r="JM13" s="50"/>
      <c r="JN13" s="50"/>
      <c r="JP13" s="50" t="str">
        <f>code!B13</f>
        <v>S10</v>
      </c>
      <c r="JQ13" s="50"/>
      <c r="JR13" s="51" t="str">
        <f>code!A13</f>
        <v>مترا</v>
      </c>
      <c r="JS13" s="51"/>
      <c r="JT13" s="51"/>
      <c r="JU13" s="51"/>
      <c r="JV13" s="52" t="str">
        <f>code!B38</f>
        <v>S35</v>
      </c>
      <c r="JW13" s="52"/>
      <c r="JX13" s="52" t="str">
        <f>code!A38</f>
        <v>سيليكون</v>
      </c>
      <c r="JY13" s="52"/>
      <c r="JZ13" s="52"/>
      <c r="KA13" s="52"/>
      <c r="KB13" s="52" t="str">
        <f>code!B63</f>
        <v>S60</v>
      </c>
      <c r="KC13" s="52"/>
      <c r="KD13" s="52" t="str">
        <f>code!A63</f>
        <v>ميديا برو</v>
      </c>
      <c r="KE13" s="52"/>
      <c r="KF13" s="52"/>
      <c r="KG13" s="52"/>
      <c r="KH13" s="52" t="str">
        <f>code!B88</f>
        <v>S85</v>
      </c>
      <c r="KI13" s="52"/>
      <c r="KJ13" s="50">
        <f>code!A88</f>
        <v>0</v>
      </c>
      <c r="KK13" s="50"/>
      <c r="KL13" s="50"/>
      <c r="KM13" s="50"/>
    </row>
    <row r="14" spans="1:299" s="7" customFormat="1" ht="14.1" customHeight="1" x14ac:dyDescent="0.2">
      <c r="A14" s="50" t="str">
        <f>code!B14</f>
        <v>S11</v>
      </c>
      <c r="B14" s="50"/>
      <c r="C14" s="52" t="str">
        <f>code!A14</f>
        <v>مول</v>
      </c>
      <c r="D14" s="52"/>
      <c r="E14" s="52"/>
      <c r="F14" s="52"/>
      <c r="G14" s="52" t="str">
        <f>code!B39</f>
        <v>S36</v>
      </c>
      <c r="H14" s="52"/>
      <c r="I14" s="52" t="str">
        <f>code!A39</f>
        <v>نفينتى تك</v>
      </c>
      <c r="J14" s="52"/>
      <c r="K14" s="52"/>
      <c r="L14" s="52"/>
      <c r="M14" s="52" t="str">
        <f>code!B64</f>
        <v>S61</v>
      </c>
      <c r="N14" s="52"/>
      <c r="O14" s="52" t="str">
        <f>code!A64</f>
        <v>ايجيبت انتيجريتد</v>
      </c>
      <c r="P14" s="52"/>
      <c r="Q14" s="52"/>
      <c r="R14" s="52"/>
      <c r="S14" s="52" t="str">
        <f>code!B89</f>
        <v>S86</v>
      </c>
      <c r="T14" s="52"/>
      <c r="U14" s="50">
        <f>code!A89</f>
        <v>0</v>
      </c>
      <c r="V14" s="50"/>
      <c r="W14" s="50"/>
      <c r="X14" s="50"/>
      <c r="Z14" s="50" t="str">
        <f>code!B14</f>
        <v>S11</v>
      </c>
      <c r="AA14" s="50"/>
      <c r="AB14" s="52" t="str">
        <f>code!A14</f>
        <v>مول</v>
      </c>
      <c r="AC14" s="52"/>
      <c r="AD14" s="52"/>
      <c r="AE14" s="52"/>
      <c r="AF14" s="52" t="str">
        <f>code!B39</f>
        <v>S36</v>
      </c>
      <c r="AG14" s="52"/>
      <c r="AH14" s="52" t="str">
        <f>code!A39</f>
        <v>نفينتى تك</v>
      </c>
      <c r="AI14" s="52"/>
      <c r="AJ14" s="52"/>
      <c r="AK14" s="52"/>
      <c r="AL14" s="52" t="str">
        <f>code!B64</f>
        <v>S61</v>
      </c>
      <c r="AM14" s="52"/>
      <c r="AN14" s="52" t="str">
        <f>code!A64</f>
        <v>ايجيبت انتيجريتد</v>
      </c>
      <c r="AO14" s="52"/>
      <c r="AP14" s="52"/>
      <c r="AQ14" s="52"/>
      <c r="AR14" s="52" t="str">
        <f>code!B89</f>
        <v>S86</v>
      </c>
      <c r="AS14" s="52"/>
      <c r="AT14" s="50">
        <f>code!A89</f>
        <v>0</v>
      </c>
      <c r="AU14" s="50"/>
      <c r="AV14" s="50"/>
      <c r="AW14" s="50"/>
      <c r="AY14" s="50" t="str">
        <f>code!B14</f>
        <v>S11</v>
      </c>
      <c r="AZ14" s="50"/>
      <c r="BA14" s="52" t="str">
        <f>code!A14</f>
        <v>مول</v>
      </c>
      <c r="BB14" s="52"/>
      <c r="BC14" s="52"/>
      <c r="BD14" s="52"/>
      <c r="BE14" s="52" t="str">
        <f>code!B39</f>
        <v>S36</v>
      </c>
      <c r="BF14" s="52"/>
      <c r="BG14" s="52" t="str">
        <f>code!A39</f>
        <v>نفينتى تك</v>
      </c>
      <c r="BH14" s="52"/>
      <c r="BI14" s="52"/>
      <c r="BJ14" s="52"/>
      <c r="BK14" s="52" t="str">
        <f>code!B64</f>
        <v>S61</v>
      </c>
      <c r="BL14" s="52"/>
      <c r="BM14" s="52" t="str">
        <f>code!A64</f>
        <v>ايجيبت انتيجريتد</v>
      </c>
      <c r="BN14" s="52"/>
      <c r="BO14" s="52"/>
      <c r="BP14" s="52"/>
      <c r="BQ14" s="52" t="str">
        <f>code!B89</f>
        <v>S86</v>
      </c>
      <c r="BR14" s="52"/>
      <c r="BS14" s="50">
        <f>code!A89</f>
        <v>0</v>
      </c>
      <c r="BT14" s="50"/>
      <c r="BU14" s="50"/>
      <c r="BV14" s="50"/>
      <c r="BX14" s="50" t="str">
        <f>code!B14</f>
        <v>S11</v>
      </c>
      <c r="BY14" s="50"/>
      <c r="BZ14" s="52" t="str">
        <f>code!A14</f>
        <v>مول</v>
      </c>
      <c r="CA14" s="52"/>
      <c r="CB14" s="52"/>
      <c r="CC14" s="52"/>
      <c r="CD14" s="52" t="str">
        <f>code!B39</f>
        <v>S36</v>
      </c>
      <c r="CE14" s="52"/>
      <c r="CF14" s="52" t="str">
        <f>code!A39</f>
        <v>نفينتى تك</v>
      </c>
      <c r="CG14" s="52"/>
      <c r="CH14" s="52"/>
      <c r="CI14" s="52"/>
      <c r="CJ14" s="52" t="str">
        <f>code!B64</f>
        <v>S61</v>
      </c>
      <c r="CK14" s="52"/>
      <c r="CL14" s="52" t="str">
        <f>code!A64</f>
        <v>ايجيبت انتيجريتد</v>
      </c>
      <c r="CM14" s="52"/>
      <c r="CN14" s="52"/>
      <c r="CO14" s="52"/>
      <c r="CP14" s="52" t="str">
        <f>code!B89</f>
        <v>S86</v>
      </c>
      <c r="CQ14" s="52"/>
      <c r="CR14" s="50">
        <f>code!A89</f>
        <v>0</v>
      </c>
      <c r="CS14" s="50"/>
      <c r="CT14" s="50"/>
      <c r="CU14" s="50"/>
      <c r="CW14" s="50" t="str">
        <f>code!B14</f>
        <v>S11</v>
      </c>
      <c r="CX14" s="50"/>
      <c r="CY14" s="52" t="str">
        <f>code!A14</f>
        <v>مول</v>
      </c>
      <c r="CZ14" s="52"/>
      <c r="DA14" s="52"/>
      <c r="DB14" s="52"/>
      <c r="DC14" s="52" t="str">
        <f>code!B39</f>
        <v>S36</v>
      </c>
      <c r="DD14" s="52"/>
      <c r="DE14" s="52" t="str">
        <f>code!A39</f>
        <v>نفينتى تك</v>
      </c>
      <c r="DF14" s="52"/>
      <c r="DG14" s="52"/>
      <c r="DH14" s="52"/>
      <c r="DI14" s="52" t="str">
        <f>code!B64</f>
        <v>S61</v>
      </c>
      <c r="DJ14" s="52"/>
      <c r="DK14" s="52" t="str">
        <f>code!A64</f>
        <v>ايجيبت انتيجريتد</v>
      </c>
      <c r="DL14" s="52"/>
      <c r="DM14" s="52"/>
      <c r="DN14" s="52"/>
      <c r="DO14" s="52" t="str">
        <f>code!B89</f>
        <v>S86</v>
      </c>
      <c r="DP14" s="52"/>
      <c r="DQ14" s="50">
        <f>code!A89</f>
        <v>0</v>
      </c>
      <c r="DR14" s="50"/>
      <c r="DS14" s="50"/>
      <c r="DT14" s="50"/>
      <c r="DV14" s="50" t="str">
        <f>code!B14</f>
        <v>S11</v>
      </c>
      <c r="DW14" s="50"/>
      <c r="DX14" s="52" t="str">
        <f>code!A14</f>
        <v>مول</v>
      </c>
      <c r="DY14" s="52"/>
      <c r="DZ14" s="52"/>
      <c r="EA14" s="52"/>
      <c r="EB14" s="52" t="str">
        <f>code!B39</f>
        <v>S36</v>
      </c>
      <c r="EC14" s="52"/>
      <c r="ED14" s="52" t="str">
        <f>code!A39</f>
        <v>نفينتى تك</v>
      </c>
      <c r="EE14" s="52"/>
      <c r="EF14" s="52"/>
      <c r="EG14" s="52"/>
      <c r="EH14" s="52" t="str">
        <f>code!B64</f>
        <v>S61</v>
      </c>
      <c r="EI14" s="52"/>
      <c r="EJ14" s="52" t="str">
        <f>code!A64</f>
        <v>ايجيبت انتيجريتد</v>
      </c>
      <c r="EK14" s="52"/>
      <c r="EL14" s="52"/>
      <c r="EM14" s="52"/>
      <c r="EN14" s="52" t="str">
        <f>code!B89</f>
        <v>S86</v>
      </c>
      <c r="EO14" s="52"/>
      <c r="EP14" s="50">
        <f>code!A89</f>
        <v>0</v>
      </c>
      <c r="EQ14" s="50"/>
      <c r="ER14" s="50"/>
      <c r="ES14" s="50"/>
      <c r="EU14" s="50" t="str">
        <f>code!B14</f>
        <v>S11</v>
      </c>
      <c r="EV14" s="50"/>
      <c r="EW14" s="52" t="str">
        <f>code!A14</f>
        <v>مول</v>
      </c>
      <c r="EX14" s="52"/>
      <c r="EY14" s="52"/>
      <c r="EZ14" s="52"/>
      <c r="FA14" s="52" t="str">
        <f>code!B39</f>
        <v>S36</v>
      </c>
      <c r="FB14" s="52"/>
      <c r="FC14" s="52" t="str">
        <f>code!A39</f>
        <v>نفينتى تك</v>
      </c>
      <c r="FD14" s="52"/>
      <c r="FE14" s="52"/>
      <c r="FF14" s="52"/>
      <c r="FG14" s="52" t="str">
        <f>code!B64</f>
        <v>S61</v>
      </c>
      <c r="FH14" s="52"/>
      <c r="FI14" s="52" t="str">
        <f>code!A64</f>
        <v>ايجيبت انتيجريتد</v>
      </c>
      <c r="FJ14" s="52"/>
      <c r="FK14" s="52"/>
      <c r="FL14" s="52"/>
      <c r="FM14" s="52" t="str">
        <f>code!B89</f>
        <v>S86</v>
      </c>
      <c r="FN14" s="52"/>
      <c r="FO14" s="50">
        <f>code!A89</f>
        <v>0</v>
      </c>
      <c r="FP14" s="50"/>
      <c r="FQ14" s="50"/>
      <c r="FR14" s="50"/>
      <c r="FT14" s="50" t="str">
        <f>code!B14</f>
        <v>S11</v>
      </c>
      <c r="FU14" s="50"/>
      <c r="FV14" s="52" t="str">
        <f>code!A14</f>
        <v>مول</v>
      </c>
      <c r="FW14" s="52"/>
      <c r="FX14" s="52"/>
      <c r="FY14" s="52"/>
      <c r="FZ14" s="52" t="str">
        <f>code!B39</f>
        <v>S36</v>
      </c>
      <c r="GA14" s="52"/>
      <c r="GB14" s="52" t="str">
        <f>code!A39</f>
        <v>نفينتى تك</v>
      </c>
      <c r="GC14" s="52"/>
      <c r="GD14" s="52"/>
      <c r="GE14" s="52"/>
      <c r="GF14" s="52" t="str">
        <f>code!B64</f>
        <v>S61</v>
      </c>
      <c r="GG14" s="52"/>
      <c r="GH14" s="52" t="str">
        <f>code!A64</f>
        <v>ايجيبت انتيجريتد</v>
      </c>
      <c r="GI14" s="52"/>
      <c r="GJ14" s="52"/>
      <c r="GK14" s="52"/>
      <c r="GL14" s="52" t="str">
        <f>code!B89</f>
        <v>S86</v>
      </c>
      <c r="GM14" s="52"/>
      <c r="GN14" s="50">
        <f>code!A89</f>
        <v>0</v>
      </c>
      <c r="GO14" s="50"/>
      <c r="GP14" s="50"/>
      <c r="GQ14" s="50"/>
      <c r="GS14" s="50" t="str">
        <f>code!B14</f>
        <v>S11</v>
      </c>
      <c r="GT14" s="50"/>
      <c r="GU14" s="52" t="str">
        <f>code!A14</f>
        <v>مول</v>
      </c>
      <c r="GV14" s="52"/>
      <c r="GW14" s="52"/>
      <c r="GX14" s="52"/>
      <c r="GY14" s="52" t="str">
        <f>code!B39</f>
        <v>S36</v>
      </c>
      <c r="GZ14" s="52"/>
      <c r="HA14" s="52" t="str">
        <f>code!A39</f>
        <v>نفينتى تك</v>
      </c>
      <c r="HB14" s="52"/>
      <c r="HC14" s="52"/>
      <c r="HD14" s="52"/>
      <c r="HE14" s="52" t="str">
        <f>code!B64</f>
        <v>S61</v>
      </c>
      <c r="HF14" s="52"/>
      <c r="HG14" s="52" t="str">
        <f>code!A64</f>
        <v>ايجيبت انتيجريتد</v>
      </c>
      <c r="HH14" s="52"/>
      <c r="HI14" s="52"/>
      <c r="HJ14" s="52"/>
      <c r="HK14" s="52" t="str">
        <f>code!B89</f>
        <v>S86</v>
      </c>
      <c r="HL14" s="52"/>
      <c r="HM14" s="50">
        <f>code!A89</f>
        <v>0</v>
      </c>
      <c r="HN14" s="50"/>
      <c r="HO14" s="50"/>
      <c r="HP14" s="50"/>
      <c r="HR14" s="50" t="str">
        <f>code!B14</f>
        <v>S11</v>
      </c>
      <c r="HS14" s="50"/>
      <c r="HT14" s="52" t="str">
        <f>code!A14</f>
        <v>مول</v>
      </c>
      <c r="HU14" s="52"/>
      <c r="HV14" s="52"/>
      <c r="HW14" s="52"/>
      <c r="HX14" s="52" t="str">
        <f>code!B39</f>
        <v>S36</v>
      </c>
      <c r="HY14" s="52"/>
      <c r="HZ14" s="52" t="str">
        <f>code!A39</f>
        <v>نفينتى تك</v>
      </c>
      <c r="IA14" s="52"/>
      <c r="IB14" s="52"/>
      <c r="IC14" s="52"/>
      <c r="ID14" s="52" t="str">
        <f>code!B64</f>
        <v>S61</v>
      </c>
      <c r="IE14" s="52"/>
      <c r="IF14" s="52" t="str">
        <f>code!A64</f>
        <v>ايجيبت انتيجريتد</v>
      </c>
      <c r="IG14" s="52"/>
      <c r="IH14" s="52"/>
      <c r="II14" s="52"/>
      <c r="IJ14" s="52" t="str">
        <f>code!B89</f>
        <v>S86</v>
      </c>
      <c r="IK14" s="52"/>
      <c r="IL14" s="50">
        <f>code!A89</f>
        <v>0</v>
      </c>
      <c r="IM14" s="50"/>
      <c r="IN14" s="50"/>
      <c r="IO14" s="50"/>
      <c r="IQ14" s="50" t="str">
        <f>code!B14</f>
        <v>S11</v>
      </c>
      <c r="IR14" s="50"/>
      <c r="IS14" s="52" t="str">
        <f>code!A14</f>
        <v>مول</v>
      </c>
      <c r="IT14" s="52"/>
      <c r="IU14" s="52"/>
      <c r="IV14" s="52"/>
      <c r="IW14" s="52" t="str">
        <f>code!B39</f>
        <v>S36</v>
      </c>
      <c r="IX14" s="52"/>
      <c r="IY14" s="52" t="str">
        <f>code!A39</f>
        <v>نفينتى تك</v>
      </c>
      <c r="IZ14" s="52"/>
      <c r="JA14" s="52"/>
      <c r="JB14" s="52"/>
      <c r="JC14" s="52" t="str">
        <f>code!B64</f>
        <v>S61</v>
      </c>
      <c r="JD14" s="52"/>
      <c r="JE14" s="52" t="str">
        <f>code!A64</f>
        <v>ايجيبت انتيجريتد</v>
      </c>
      <c r="JF14" s="52"/>
      <c r="JG14" s="52"/>
      <c r="JH14" s="52"/>
      <c r="JI14" s="52" t="str">
        <f>code!B89</f>
        <v>S86</v>
      </c>
      <c r="JJ14" s="52"/>
      <c r="JK14" s="50">
        <f>code!A89</f>
        <v>0</v>
      </c>
      <c r="JL14" s="50"/>
      <c r="JM14" s="50"/>
      <c r="JN14" s="50"/>
      <c r="JP14" s="50" t="str">
        <f>code!B14</f>
        <v>S11</v>
      </c>
      <c r="JQ14" s="50"/>
      <c r="JR14" s="52" t="str">
        <f>code!A14</f>
        <v>مول</v>
      </c>
      <c r="JS14" s="52"/>
      <c r="JT14" s="52"/>
      <c r="JU14" s="52"/>
      <c r="JV14" s="52" t="str">
        <f>code!B39</f>
        <v>S36</v>
      </c>
      <c r="JW14" s="52"/>
      <c r="JX14" s="52" t="str">
        <f>code!A39</f>
        <v>نفينتى تك</v>
      </c>
      <c r="JY14" s="52"/>
      <c r="JZ14" s="52"/>
      <c r="KA14" s="52"/>
      <c r="KB14" s="52" t="str">
        <f>code!B64</f>
        <v>S61</v>
      </c>
      <c r="KC14" s="52"/>
      <c r="KD14" s="52" t="str">
        <f>code!A64</f>
        <v>ايجيبت انتيجريتد</v>
      </c>
      <c r="KE14" s="52"/>
      <c r="KF14" s="52"/>
      <c r="KG14" s="52"/>
      <c r="KH14" s="52" t="str">
        <f>code!B89</f>
        <v>S86</v>
      </c>
      <c r="KI14" s="52"/>
      <c r="KJ14" s="50">
        <f>code!A89</f>
        <v>0</v>
      </c>
      <c r="KK14" s="50"/>
      <c r="KL14" s="50"/>
      <c r="KM14" s="50"/>
    </row>
    <row r="15" spans="1:299" s="7" customFormat="1" ht="14.1" customHeight="1" x14ac:dyDescent="0.2">
      <c r="A15" s="50" t="str">
        <f>code!B15</f>
        <v>S12</v>
      </c>
      <c r="B15" s="50"/>
      <c r="C15" s="52" t="str">
        <f>code!A15</f>
        <v>المتحدة للتوزيع</v>
      </c>
      <c r="D15" s="52"/>
      <c r="E15" s="52"/>
      <c r="F15" s="52"/>
      <c r="G15" s="52" t="str">
        <f>code!B40</f>
        <v>S37</v>
      </c>
      <c r="H15" s="52"/>
      <c r="I15" s="52" t="str">
        <f>code!A40</f>
        <v>المجموعة الوطنية</v>
      </c>
      <c r="J15" s="52"/>
      <c r="K15" s="52"/>
      <c r="L15" s="52"/>
      <c r="M15" s="52" t="str">
        <f>code!B65</f>
        <v>S62</v>
      </c>
      <c r="N15" s="52"/>
      <c r="O15" s="52">
        <f>code!A65</f>
        <v>0</v>
      </c>
      <c r="P15" s="52"/>
      <c r="Q15" s="52"/>
      <c r="R15" s="52"/>
      <c r="S15" s="52" t="str">
        <f>code!B90</f>
        <v>S87</v>
      </c>
      <c r="T15" s="52"/>
      <c r="U15" s="50">
        <f>code!A90</f>
        <v>0</v>
      </c>
      <c r="V15" s="50"/>
      <c r="W15" s="50"/>
      <c r="X15" s="50"/>
      <c r="Z15" s="50" t="str">
        <f>code!B15</f>
        <v>S12</v>
      </c>
      <c r="AA15" s="50"/>
      <c r="AB15" s="52" t="str">
        <f>code!A15</f>
        <v>المتحدة للتوزيع</v>
      </c>
      <c r="AC15" s="52"/>
      <c r="AD15" s="52"/>
      <c r="AE15" s="52"/>
      <c r="AF15" s="52" t="str">
        <f>code!B40</f>
        <v>S37</v>
      </c>
      <c r="AG15" s="52"/>
      <c r="AH15" s="52" t="str">
        <f>code!A40</f>
        <v>المجموعة الوطنية</v>
      </c>
      <c r="AI15" s="52"/>
      <c r="AJ15" s="52"/>
      <c r="AK15" s="52"/>
      <c r="AL15" s="52" t="str">
        <f>code!B65</f>
        <v>S62</v>
      </c>
      <c r="AM15" s="52"/>
      <c r="AN15" s="52">
        <f>code!A65</f>
        <v>0</v>
      </c>
      <c r="AO15" s="52"/>
      <c r="AP15" s="52"/>
      <c r="AQ15" s="52"/>
      <c r="AR15" s="52" t="str">
        <f>code!B90</f>
        <v>S87</v>
      </c>
      <c r="AS15" s="52"/>
      <c r="AT15" s="50">
        <f>code!A90</f>
        <v>0</v>
      </c>
      <c r="AU15" s="50"/>
      <c r="AV15" s="50"/>
      <c r="AW15" s="50"/>
      <c r="AY15" s="50" t="str">
        <f>code!B15</f>
        <v>S12</v>
      </c>
      <c r="AZ15" s="50"/>
      <c r="BA15" s="52" t="str">
        <f>code!A15</f>
        <v>المتحدة للتوزيع</v>
      </c>
      <c r="BB15" s="52"/>
      <c r="BC15" s="52"/>
      <c r="BD15" s="52"/>
      <c r="BE15" s="52" t="str">
        <f>code!B40</f>
        <v>S37</v>
      </c>
      <c r="BF15" s="52"/>
      <c r="BG15" s="52" t="str">
        <f>code!A40</f>
        <v>المجموعة الوطنية</v>
      </c>
      <c r="BH15" s="52"/>
      <c r="BI15" s="52"/>
      <c r="BJ15" s="52"/>
      <c r="BK15" s="52" t="str">
        <f>code!B65</f>
        <v>S62</v>
      </c>
      <c r="BL15" s="52"/>
      <c r="BM15" s="52">
        <f>code!A65</f>
        <v>0</v>
      </c>
      <c r="BN15" s="52"/>
      <c r="BO15" s="52"/>
      <c r="BP15" s="52"/>
      <c r="BQ15" s="52" t="str">
        <f>code!B90</f>
        <v>S87</v>
      </c>
      <c r="BR15" s="52"/>
      <c r="BS15" s="50">
        <f>code!A90</f>
        <v>0</v>
      </c>
      <c r="BT15" s="50"/>
      <c r="BU15" s="50"/>
      <c r="BV15" s="50"/>
      <c r="BX15" s="50" t="str">
        <f>code!B15</f>
        <v>S12</v>
      </c>
      <c r="BY15" s="50"/>
      <c r="BZ15" s="52" t="str">
        <f>code!A15</f>
        <v>المتحدة للتوزيع</v>
      </c>
      <c r="CA15" s="52"/>
      <c r="CB15" s="52"/>
      <c r="CC15" s="52"/>
      <c r="CD15" s="52" t="str">
        <f>code!B40</f>
        <v>S37</v>
      </c>
      <c r="CE15" s="52"/>
      <c r="CF15" s="52" t="str">
        <f>code!A40</f>
        <v>المجموعة الوطنية</v>
      </c>
      <c r="CG15" s="52"/>
      <c r="CH15" s="52"/>
      <c r="CI15" s="52"/>
      <c r="CJ15" s="52" t="str">
        <f>code!B65</f>
        <v>S62</v>
      </c>
      <c r="CK15" s="52"/>
      <c r="CL15" s="52">
        <f>code!A65</f>
        <v>0</v>
      </c>
      <c r="CM15" s="52"/>
      <c r="CN15" s="52"/>
      <c r="CO15" s="52"/>
      <c r="CP15" s="52" t="str">
        <f>code!B90</f>
        <v>S87</v>
      </c>
      <c r="CQ15" s="52"/>
      <c r="CR15" s="50">
        <f>code!A90</f>
        <v>0</v>
      </c>
      <c r="CS15" s="50"/>
      <c r="CT15" s="50"/>
      <c r="CU15" s="50"/>
      <c r="CW15" s="50" t="str">
        <f>code!B15</f>
        <v>S12</v>
      </c>
      <c r="CX15" s="50"/>
      <c r="CY15" s="52" t="str">
        <f>code!A15</f>
        <v>المتحدة للتوزيع</v>
      </c>
      <c r="CZ15" s="52"/>
      <c r="DA15" s="52"/>
      <c r="DB15" s="52"/>
      <c r="DC15" s="52" t="str">
        <f>code!B40</f>
        <v>S37</v>
      </c>
      <c r="DD15" s="52"/>
      <c r="DE15" s="52" t="str">
        <f>code!A40</f>
        <v>المجموعة الوطنية</v>
      </c>
      <c r="DF15" s="52"/>
      <c r="DG15" s="52"/>
      <c r="DH15" s="52"/>
      <c r="DI15" s="52" t="str">
        <f>code!B65</f>
        <v>S62</v>
      </c>
      <c r="DJ15" s="52"/>
      <c r="DK15" s="52">
        <f>code!A65</f>
        <v>0</v>
      </c>
      <c r="DL15" s="52"/>
      <c r="DM15" s="52"/>
      <c r="DN15" s="52"/>
      <c r="DO15" s="52" t="str">
        <f>code!B90</f>
        <v>S87</v>
      </c>
      <c r="DP15" s="52"/>
      <c r="DQ15" s="50">
        <f>code!A90</f>
        <v>0</v>
      </c>
      <c r="DR15" s="50"/>
      <c r="DS15" s="50"/>
      <c r="DT15" s="50"/>
      <c r="DV15" s="50" t="str">
        <f>code!B15</f>
        <v>S12</v>
      </c>
      <c r="DW15" s="50"/>
      <c r="DX15" s="52" t="str">
        <f>code!A15</f>
        <v>المتحدة للتوزيع</v>
      </c>
      <c r="DY15" s="52"/>
      <c r="DZ15" s="52"/>
      <c r="EA15" s="52"/>
      <c r="EB15" s="52" t="str">
        <f>code!B40</f>
        <v>S37</v>
      </c>
      <c r="EC15" s="52"/>
      <c r="ED15" s="52" t="str">
        <f>code!A40</f>
        <v>المجموعة الوطنية</v>
      </c>
      <c r="EE15" s="52"/>
      <c r="EF15" s="52"/>
      <c r="EG15" s="52"/>
      <c r="EH15" s="52" t="str">
        <f>code!B65</f>
        <v>S62</v>
      </c>
      <c r="EI15" s="52"/>
      <c r="EJ15" s="52">
        <f>code!A65</f>
        <v>0</v>
      </c>
      <c r="EK15" s="52"/>
      <c r="EL15" s="52"/>
      <c r="EM15" s="52"/>
      <c r="EN15" s="52" t="str">
        <f>code!B90</f>
        <v>S87</v>
      </c>
      <c r="EO15" s="52"/>
      <c r="EP15" s="50">
        <f>code!A90</f>
        <v>0</v>
      </c>
      <c r="EQ15" s="50"/>
      <c r="ER15" s="50"/>
      <c r="ES15" s="50"/>
      <c r="EU15" s="50" t="str">
        <f>code!B15</f>
        <v>S12</v>
      </c>
      <c r="EV15" s="50"/>
      <c r="EW15" s="52" t="str">
        <f>code!A15</f>
        <v>المتحدة للتوزيع</v>
      </c>
      <c r="EX15" s="52"/>
      <c r="EY15" s="52"/>
      <c r="EZ15" s="52"/>
      <c r="FA15" s="52" t="str">
        <f>code!B40</f>
        <v>S37</v>
      </c>
      <c r="FB15" s="52"/>
      <c r="FC15" s="52" t="str">
        <f>code!A40</f>
        <v>المجموعة الوطنية</v>
      </c>
      <c r="FD15" s="52"/>
      <c r="FE15" s="52"/>
      <c r="FF15" s="52"/>
      <c r="FG15" s="52" t="str">
        <f>code!B65</f>
        <v>S62</v>
      </c>
      <c r="FH15" s="52"/>
      <c r="FI15" s="52">
        <f>code!A65</f>
        <v>0</v>
      </c>
      <c r="FJ15" s="52"/>
      <c r="FK15" s="52"/>
      <c r="FL15" s="52"/>
      <c r="FM15" s="52" t="str">
        <f>code!B90</f>
        <v>S87</v>
      </c>
      <c r="FN15" s="52"/>
      <c r="FO15" s="50">
        <f>code!A90</f>
        <v>0</v>
      </c>
      <c r="FP15" s="50"/>
      <c r="FQ15" s="50"/>
      <c r="FR15" s="50"/>
      <c r="FT15" s="50" t="str">
        <f>code!B15</f>
        <v>S12</v>
      </c>
      <c r="FU15" s="50"/>
      <c r="FV15" s="52" t="str">
        <f>code!A15</f>
        <v>المتحدة للتوزيع</v>
      </c>
      <c r="FW15" s="52"/>
      <c r="FX15" s="52"/>
      <c r="FY15" s="52"/>
      <c r="FZ15" s="52" t="str">
        <f>code!B40</f>
        <v>S37</v>
      </c>
      <c r="GA15" s="52"/>
      <c r="GB15" s="52" t="str">
        <f>code!A40</f>
        <v>المجموعة الوطنية</v>
      </c>
      <c r="GC15" s="52"/>
      <c r="GD15" s="52"/>
      <c r="GE15" s="52"/>
      <c r="GF15" s="52" t="str">
        <f>code!B65</f>
        <v>S62</v>
      </c>
      <c r="GG15" s="52"/>
      <c r="GH15" s="52">
        <f>code!A65</f>
        <v>0</v>
      </c>
      <c r="GI15" s="52"/>
      <c r="GJ15" s="52"/>
      <c r="GK15" s="52"/>
      <c r="GL15" s="52" t="str">
        <f>code!B90</f>
        <v>S87</v>
      </c>
      <c r="GM15" s="52"/>
      <c r="GN15" s="50">
        <f>code!A90</f>
        <v>0</v>
      </c>
      <c r="GO15" s="50"/>
      <c r="GP15" s="50"/>
      <c r="GQ15" s="50"/>
      <c r="GS15" s="50" t="str">
        <f>code!B15</f>
        <v>S12</v>
      </c>
      <c r="GT15" s="50"/>
      <c r="GU15" s="52" t="str">
        <f>code!A15</f>
        <v>المتحدة للتوزيع</v>
      </c>
      <c r="GV15" s="52"/>
      <c r="GW15" s="52"/>
      <c r="GX15" s="52"/>
      <c r="GY15" s="52" t="str">
        <f>code!B40</f>
        <v>S37</v>
      </c>
      <c r="GZ15" s="52"/>
      <c r="HA15" s="52" t="str">
        <f>code!A40</f>
        <v>المجموعة الوطنية</v>
      </c>
      <c r="HB15" s="52"/>
      <c r="HC15" s="52"/>
      <c r="HD15" s="52"/>
      <c r="HE15" s="52" t="str">
        <f>code!B65</f>
        <v>S62</v>
      </c>
      <c r="HF15" s="52"/>
      <c r="HG15" s="52">
        <f>code!A65</f>
        <v>0</v>
      </c>
      <c r="HH15" s="52"/>
      <c r="HI15" s="52"/>
      <c r="HJ15" s="52"/>
      <c r="HK15" s="52" t="str">
        <f>code!B90</f>
        <v>S87</v>
      </c>
      <c r="HL15" s="52"/>
      <c r="HM15" s="50">
        <f>code!A90</f>
        <v>0</v>
      </c>
      <c r="HN15" s="50"/>
      <c r="HO15" s="50"/>
      <c r="HP15" s="50"/>
      <c r="HR15" s="50" t="str">
        <f>code!B15</f>
        <v>S12</v>
      </c>
      <c r="HS15" s="50"/>
      <c r="HT15" s="52" t="str">
        <f>code!A15</f>
        <v>المتحدة للتوزيع</v>
      </c>
      <c r="HU15" s="52"/>
      <c r="HV15" s="52"/>
      <c r="HW15" s="52"/>
      <c r="HX15" s="52" t="str">
        <f>code!B40</f>
        <v>S37</v>
      </c>
      <c r="HY15" s="52"/>
      <c r="HZ15" s="52" t="str">
        <f>code!A40</f>
        <v>المجموعة الوطنية</v>
      </c>
      <c r="IA15" s="52"/>
      <c r="IB15" s="52"/>
      <c r="IC15" s="52"/>
      <c r="ID15" s="52" t="str">
        <f>code!B65</f>
        <v>S62</v>
      </c>
      <c r="IE15" s="52"/>
      <c r="IF15" s="52">
        <f>code!A65</f>
        <v>0</v>
      </c>
      <c r="IG15" s="52"/>
      <c r="IH15" s="52"/>
      <c r="II15" s="52"/>
      <c r="IJ15" s="52" t="str">
        <f>code!B90</f>
        <v>S87</v>
      </c>
      <c r="IK15" s="52"/>
      <c r="IL15" s="50">
        <f>code!A90</f>
        <v>0</v>
      </c>
      <c r="IM15" s="50"/>
      <c r="IN15" s="50"/>
      <c r="IO15" s="50"/>
      <c r="IQ15" s="50" t="str">
        <f>code!B15</f>
        <v>S12</v>
      </c>
      <c r="IR15" s="50"/>
      <c r="IS15" s="52" t="str">
        <f>code!A15</f>
        <v>المتحدة للتوزيع</v>
      </c>
      <c r="IT15" s="52"/>
      <c r="IU15" s="52"/>
      <c r="IV15" s="52"/>
      <c r="IW15" s="52" t="str">
        <f>code!B40</f>
        <v>S37</v>
      </c>
      <c r="IX15" s="52"/>
      <c r="IY15" s="52" t="str">
        <f>code!A40</f>
        <v>المجموعة الوطنية</v>
      </c>
      <c r="IZ15" s="52"/>
      <c r="JA15" s="52"/>
      <c r="JB15" s="52"/>
      <c r="JC15" s="52" t="str">
        <f>code!B65</f>
        <v>S62</v>
      </c>
      <c r="JD15" s="52"/>
      <c r="JE15" s="52">
        <f>code!A65</f>
        <v>0</v>
      </c>
      <c r="JF15" s="52"/>
      <c r="JG15" s="52"/>
      <c r="JH15" s="52"/>
      <c r="JI15" s="52" t="str">
        <f>code!B90</f>
        <v>S87</v>
      </c>
      <c r="JJ15" s="52"/>
      <c r="JK15" s="50">
        <f>code!A90</f>
        <v>0</v>
      </c>
      <c r="JL15" s="50"/>
      <c r="JM15" s="50"/>
      <c r="JN15" s="50"/>
      <c r="JP15" s="50" t="str">
        <f>code!B15</f>
        <v>S12</v>
      </c>
      <c r="JQ15" s="50"/>
      <c r="JR15" s="52" t="str">
        <f>code!A15</f>
        <v>المتحدة للتوزيع</v>
      </c>
      <c r="JS15" s="52"/>
      <c r="JT15" s="52"/>
      <c r="JU15" s="52"/>
      <c r="JV15" s="52" t="str">
        <f>code!B40</f>
        <v>S37</v>
      </c>
      <c r="JW15" s="52"/>
      <c r="JX15" s="52" t="str">
        <f>code!A40</f>
        <v>المجموعة الوطنية</v>
      </c>
      <c r="JY15" s="52"/>
      <c r="JZ15" s="52"/>
      <c r="KA15" s="52"/>
      <c r="KB15" s="52" t="str">
        <f>code!B65</f>
        <v>S62</v>
      </c>
      <c r="KC15" s="52"/>
      <c r="KD15" s="52">
        <f>code!A65</f>
        <v>0</v>
      </c>
      <c r="KE15" s="52"/>
      <c r="KF15" s="52"/>
      <c r="KG15" s="52"/>
      <c r="KH15" s="52" t="str">
        <f>code!B90</f>
        <v>S87</v>
      </c>
      <c r="KI15" s="52"/>
      <c r="KJ15" s="50">
        <f>code!A90</f>
        <v>0</v>
      </c>
      <c r="KK15" s="50"/>
      <c r="KL15" s="50"/>
      <c r="KM15" s="50"/>
    </row>
    <row r="16" spans="1:299" s="7" customFormat="1" ht="14.1" customHeight="1" x14ac:dyDescent="0.2">
      <c r="A16" s="50" t="str">
        <f>code!B16</f>
        <v>S13</v>
      </c>
      <c r="B16" s="50"/>
      <c r="C16" s="52" t="str">
        <f>code!A16</f>
        <v>ابتك مصر</v>
      </c>
      <c r="D16" s="52"/>
      <c r="E16" s="52"/>
      <c r="F16" s="52"/>
      <c r="G16" s="52" t="str">
        <f>code!B41</f>
        <v>S38</v>
      </c>
      <c r="H16" s="52"/>
      <c r="I16" s="52" t="str">
        <f>code!A41</f>
        <v>التقنيات الحديثة</v>
      </c>
      <c r="J16" s="52"/>
      <c r="K16" s="52"/>
      <c r="L16" s="52"/>
      <c r="M16" s="52" t="str">
        <f>code!B66</f>
        <v>S63</v>
      </c>
      <c r="N16" s="52"/>
      <c r="O16" s="52">
        <f>code!A66</f>
        <v>0</v>
      </c>
      <c r="P16" s="52"/>
      <c r="Q16" s="52"/>
      <c r="R16" s="52"/>
      <c r="S16" s="52" t="str">
        <f>code!B91</f>
        <v>S88</v>
      </c>
      <c r="T16" s="52"/>
      <c r="U16" s="50">
        <f>code!A91</f>
        <v>0</v>
      </c>
      <c r="V16" s="50"/>
      <c r="W16" s="50"/>
      <c r="X16" s="50"/>
      <c r="Z16" s="50" t="str">
        <f>code!B16</f>
        <v>S13</v>
      </c>
      <c r="AA16" s="50"/>
      <c r="AB16" s="52" t="str">
        <f>code!A16</f>
        <v>ابتك مصر</v>
      </c>
      <c r="AC16" s="52"/>
      <c r="AD16" s="52"/>
      <c r="AE16" s="52"/>
      <c r="AF16" s="52" t="str">
        <f>code!B41</f>
        <v>S38</v>
      </c>
      <c r="AG16" s="52"/>
      <c r="AH16" s="52" t="str">
        <f>code!A41</f>
        <v>التقنيات الحديثة</v>
      </c>
      <c r="AI16" s="52"/>
      <c r="AJ16" s="52"/>
      <c r="AK16" s="52"/>
      <c r="AL16" s="52" t="str">
        <f>code!B66</f>
        <v>S63</v>
      </c>
      <c r="AM16" s="52"/>
      <c r="AN16" s="52">
        <f>code!A66</f>
        <v>0</v>
      </c>
      <c r="AO16" s="52"/>
      <c r="AP16" s="52"/>
      <c r="AQ16" s="52"/>
      <c r="AR16" s="52" t="str">
        <f>code!B91</f>
        <v>S88</v>
      </c>
      <c r="AS16" s="52"/>
      <c r="AT16" s="50">
        <f>code!A91</f>
        <v>0</v>
      </c>
      <c r="AU16" s="50"/>
      <c r="AV16" s="50"/>
      <c r="AW16" s="50"/>
      <c r="AY16" s="50" t="str">
        <f>code!B16</f>
        <v>S13</v>
      </c>
      <c r="AZ16" s="50"/>
      <c r="BA16" s="52" t="str">
        <f>code!A16</f>
        <v>ابتك مصر</v>
      </c>
      <c r="BB16" s="52"/>
      <c r="BC16" s="52"/>
      <c r="BD16" s="52"/>
      <c r="BE16" s="52" t="str">
        <f>code!B41</f>
        <v>S38</v>
      </c>
      <c r="BF16" s="52"/>
      <c r="BG16" s="52" t="str">
        <f>code!A41</f>
        <v>التقنيات الحديثة</v>
      </c>
      <c r="BH16" s="52"/>
      <c r="BI16" s="52"/>
      <c r="BJ16" s="52"/>
      <c r="BK16" s="52" t="str">
        <f>code!B66</f>
        <v>S63</v>
      </c>
      <c r="BL16" s="52"/>
      <c r="BM16" s="52">
        <f>code!A66</f>
        <v>0</v>
      </c>
      <c r="BN16" s="52"/>
      <c r="BO16" s="52"/>
      <c r="BP16" s="52"/>
      <c r="BQ16" s="52" t="str">
        <f>code!B91</f>
        <v>S88</v>
      </c>
      <c r="BR16" s="52"/>
      <c r="BS16" s="50">
        <f>code!A91</f>
        <v>0</v>
      </c>
      <c r="BT16" s="50"/>
      <c r="BU16" s="50"/>
      <c r="BV16" s="50"/>
      <c r="BX16" s="50" t="str">
        <f>code!B16</f>
        <v>S13</v>
      </c>
      <c r="BY16" s="50"/>
      <c r="BZ16" s="52" t="str">
        <f>code!A16</f>
        <v>ابتك مصر</v>
      </c>
      <c r="CA16" s="52"/>
      <c r="CB16" s="52"/>
      <c r="CC16" s="52"/>
      <c r="CD16" s="52" t="str">
        <f>code!B41</f>
        <v>S38</v>
      </c>
      <c r="CE16" s="52"/>
      <c r="CF16" s="52" t="str">
        <f>code!A41</f>
        <v>التقنيات الحديثة</v>
      </c>
      <c r="CG16" s="52"/>
      <c r="CH16" s="52"/>
      <c r="CI16" s="52"/>
      <c r="CJ16" s="52" t="str">
        <f>code!B66</f>
        <v>S63</v>
      </c>
      <c r="CK16" s="52"/>
      <c r="CL16" s="52">
        <f>code!A66</f>
        <v>0</v>
      </c>
      <c r="CM16" s="52"/>
      <c r="CN16" s="52"/>
      <c r="CO16" s="52"/>
      <c r="CP16" s="52" t="str">
        <f>code!B91</f>
        <v>S88</v>
      </c>
      <c r="CQ16" s="52"/>
      <c r="CR16" s="50">
        <f>code!A91</f>
        <v>0</v>
      </c>
      <c r="CS16" s="50"/>
      <c r="CT16" s="50"/>
      <c r="CU16" s="50"/>
      <c r="CW16" s="50" t="str">
        <f>code!B16</f>
        <v>S13</v>
      </c>
      <c r="CX16" s="50"/>
      <c r="CY16" s="52" t="str">
        <f>code!A16</f>
        <v>ابتك مصر</v>
      </c>
      <c r="CZ16" s="52"/>
      <c r="DA16" s="52"/>
      <c r="DB16" s="52"/>
      <c r="DC16" s="52" t="str">
        <f>code!B41</f>
        <v>S38</v>
      </c>
      <c r="DD16" s="52"/>
      <c r="DE16" s="52" t="str">
        <f>code!A41</f>
        <v>التقنيات الحديثة</v>
      </c>
      <c r="DF16" s="52"/>
      <c r="DG16" s="52"/>
      <c r="DH16" s="52"/>
      <c r="DI16" s="52" t="str">
        <f>code!B66</f>
        <v>S63</v>
      </c>
      <c r="DJ16" s="52"/>
      <c r="DK16" s="52">
        <f>code!A66</f>
        <v>0</v>
      </c>
      <c r="DL16" s="52"/>
      <c r="DM16" s="52"/>
      <c r="DN16" s="52"/>
      <c r="DO16" s="52" t="str">
        <f>code!B91</f>
        <v>S88</v>
      </c>
      <c r="DP16" s="52"/>
      <c r="DQ16" s="50">
        <f>code!A91</f>
        <v>0</v>
      </c>
      <c r="DR16" s="50"/>
      <c r="DS16" s="50"/>
      <c r="DT16" s="50"/>
      <c r="DV16" s="50" t="str">
        <f>code!B16</f>
        <v>S13</v>
      </c>
      <c r="DW16" s="50"/>
      <c r="DX16" s="52" t="str">
        <f>code!A16</f>
        <v>ابتك مصر</v>
      </c>
      <c r="DY16" s="52"/>
      <c r="DZ16" s="52"/>
      <c r="EA16" s="52"/>
      <c r="EB16" s="52" t="str">
        <f>code!B41</f>
        <v>S38</v>
      </c>
      <c r="EC16" s="52"/>
      <c r="ED16" s="52" t="str">
        <f>code!A41</f>
        <v>التقنيات الحديثة</v>
      </c>
      <c r="EE16" s="52"/>
      <c r="EF16" s="52"/>
      <c r="EG16" s="52"/>
      <c r="EH16" s="52" t="str">
        <f>code!B66</f>
        <v>S63</v>
      </c>
      <c r="EI16" s="52"/>
      <c r="EJ16" s="52">
        <f>code!A66</f>
        <v>0</v>
      </c>
      <c r="EK16" s="52"/>
      <c r="EL16" s="52"/>
      <c r="EM16" s="52"/>
      <c r="EN16" s="52" t="str">
        <f>code!B91</f>
        <v>S88</v>
      </c>
      <c r="EO16" s="52"/>
      <c r="EP16" s="50">
        <f>code!A91</f>
        <v>0</v>
      </c>
      <c r="EQ16" s="50"/>
      <c r="ER16" s="50"/>
      <c r="ES16" s="50"/>
      <c r="EU16" s="50" t="str">
        <f>code!B16</f>
        <v>S13</v>
      </c>
      <c r="EV16" s="50"/>
      <c r="EW16" s="52" t="str">
        <f>code!A16</f>
        <v>ابتك مصر</v>
      </c>
      <c r="EX16" s="52"/>
      <c r="EY16" s="52"/>
      <c r="EZ16" s="52"/>
      <c r="FA16" s="52" t="str">
        <f>code!B41</f>
        <v>S38</v>
      </c>
      <c r="FB16" s="52"/>
      <c r="FC16" s="52" t="str">
        <f>code!A41</f>
        <v>التقنيات الحديثة</v>
      </c>
      <c r="FD16" s="52"/>
      <c r="FE16" s="52"/>
      <c r="FF16" s="52"/>
      <c r="FG16" s="52" t="str">
        <f>code!B66</f>
        <v>S63</v>
      </c>
      <c r="FH16" s="52"/>
      <c r="FI16" s="52">
        <f>code!A66</f>
        <v>0</v>
      </c>
      <c r="FJ16" s="52"/>
      <c r="FK16" s="52"/>
      <c r="FL16" s="52"/>
      <c r="FM16" s="52" t="str">
        <f>code!B91</f>
        <v>S88</v>
      </c>
      <c r="FN16" s="52"/>
      <c r="FO16" s="50">
        <f>code!A91</f>
        <v>0</v>
      </c>
      <c r="FP16" s="50"/>
      <c r="FQ16" s="50"/>
      <c r="FR16" s="50"/>
      <c r="FT16" s="50" t="str">
        <f>code!B16</f>
        <v>S13</v>
      </c>
      <c r="FU16" s="50"/>
      <c r="FV16" s="52" t="str">
        <f>code!A16</f>
        <v>ابتك مصر</v>
      </c>
      <c r="FW16" s="52"/>
      <c r="FX16" s="52"/>
      <c r="FY16" s="52"/>
      <c r="FZ16" s="52" t="str">
        <f>code!B41</f>
        <v>S38</v>
      </c>
      <c r="GA16" s="52"/>
      <c r="GB16" s="52" t="str">
        <f>code!A41</f>
        <v>التقنيات الحديثة</v>
      </c>
      <c r="GC16" s="52"/>
      <c r="GD16" s="52"/>
      <c r="GE16" s="52"/>
      <c r="GF16" s="52" t="str">
        <f>code!B66</f>
        <v>S63</v>
      </c>
      <c r="GG16" s="52"/>
      <c r="GH16" s="52">
        <f>code!A66</f>
        <v>0</v>
      </c>
      <c r="GI16" s="52"/>
      <c r="GJ16" s="52"/>
      <c r="GK16" s="52"/>
      <c r="GL16" s="52" t="str">
        <f>code!B91</f>
        <v>S88</v>
      </c>
      <c r="GM16" s="52"/>
      <c r="GN16" s="50">
        <f>code!A91</f>
        <v>0</v>
      </c>
      <c r="GO16" s="50"/>
      <c r="GP16" s="50"/>
      <c r="GQ16" s="50"/>
      <c r="GS16" s="50" t="str">
        <f>code!B16</f>
        <v>S13</v>
      </c>
      <c r="GT16" s="50"/>
      <c r="GU16" s="52" t="str">
        <f>code!A16</f>
        <v>ابتك مصر</v>
      </c>
      <c r="GV16" s="52"/>
      <c r="GW16" s="52"/>
      <c r="GX16" s="52"/>
      <c r="GY16" s="52" t="str">
        <f>code!B41</f>
        <v>S38</v>
      </c>
      <c r="GZ16" s="52"/>
      <c r="HA16" s="52" t="str">
        <f>code!A41</f>
        <v>التقنيات الحديثة</v>
      </c>
      <c r="HB16" s="52"/>
      <c r="HC16" s="52"/>
      <c r="HD16" s="52"/>
      <c r="HE16" s="52" t="str">
        <f>code!B66</f>
        <v>S63</v>
      </c>
      <c r="HF16" s="52"/>
      <c r="HG16" s="52">
        <f>code!A66</f>
        <v>0</v>
      </c>
      <c r="HH16" s="52"/>
      <c r="HI16" s="52"/>
      <c r="HJ16" s="52"/>
      <c r="HK16" s="52" t="str">
        <f>code!B91</f>
        <v>S88</v>
      </c>
      <c r="HL16" s="52"/>
      <c r="HM16" s="50">
        <f>code!A91</f>
        <v>0</v>
      </c>
      <c r="HN16" s="50"/>
      <c r="HO16" s="50"/>
      <c r="HP16" s="50"/>
      <c r="HR16" s="50" t="str">
        <f>code!B16</f>
        <v>S13</v>
      </c>
      <c r="HS16" s="50"/>
      <c r="HT16" s="52" t="str">
        <f>code!A16</f>
        <v>ابتك مصر</v>
      </c>
      <c r="HU16" s="52"/>
      <c r="HV16" s="52"/>
      <c r="HW16" s="52"/>
      <c r="HX16" s="52" t="str">
        <f>code!B41</f>
        <v>S38</v>
      </c>
      <c r="HY16" s="52"/>
      <c r="HZ16" s="52" t="str">
        <f>code!A41</f>
        <v>التقنيات الحديثة</v>
      </c>
      <c r="IA16" s="52"/>
      <c r="IB16" s="52"/>
      <c r="IC16" s="52"/>
      <c r="ID16" s="52" t="str">
        <f>code!B66</f>
        <v>S63</v>
      </c>
      <c r="IE16" s="52"/>
      <c r="IF16" s="52">
        <f>code!A66</f>
        <v>0</v>
      </c>
      <c r="IG16" s="52"/>
      <c r="IH16" s="52"/>
      <c r="II16" s="52"/>
      <c r="IJ16" s="52" t="str">
        <f>code!B91</f>
        <v>S88</v>
      </c>
      <c r="IK16" s="52"/>
      <c r="IL16" s="50">
        <f>code!A91</f>
        <v>0</v>
      </c>
      <c r="IM16" s="50"/>
      <c r="IN16" s="50"/>
      <c r="IO16" s="50"/>
      <c r="IQ16" s="50" t="str">
        <f>code!B16</f>
        <v>S13</v>
      </c>
      <c r="IR16" s="50"/>
      <c r="IS16" s="52" t="str">
        <f>code!A16</f>
        <v>ابتك مصر</v>
      </c>
      <c r="IT16" s="52"/>
      <c r="IU16" s="52"/>
      <c r="IV16" s="52"/>
      <c r="IW16" s="52" t="str">
        <f>code!B41</f>
        <v>S38</v>
      </c>
      <c r="IX16" s="52"/>
      <c r="IY16" s="52" t="str">
        <f>code!A41</f>
        <v>التقنيات الحديثة</v>
      </c>
      <c r="IZ16" s="52"/>
      <c r="JA16" s="52"/>
      <c r="JB16" s="52"/>
      <c r="JC16" s="52" t="str">
        <f>code!B66</f>
        <v>S63</v>
      </c>
      <c r="JD16" s="52"/>
      <c r="JE16" s="52">
        <f>code!A66</f>
        <v>0</v>
      </c>
      <c r="JF16" s="52"/>
      <c r="JG16" s="52"/>
      <c r="JH16" s="52"/>
      <c r="JI16" s="52" t="str">
        <f>code!B91</f>
        <v>S88</v>
      </c>
      <c r="JJ16" s="52"/>
      <c r="JK16" s="50">
        <f>code!A91</f>
        <v>0</v>
      </c>
      <c r="JL16" s="50"/>
      <c r="JM16" s="50"/>
      <c r="JN16" s="50"/>
      <c r="JP16" s="50" t="str">
        <f>code!B16</f>
        <v>S13</v>
      </c>
      <c r="JQ16" s="50"/>
      <c r="JR16" s="52" t="str">
        <f>code!A16</f>
        <v>ابتك مصر</v>
      </c>
      <c r="JS16" s="52"/>
      <c r="JT16" s="52"/>
      <c r="JU16" s="52"/>
      <c r="JV16" s="52" t="str">
        <f>code!B41</f>
        <v>S38</v>
      </c>
      <c r="JW16" s="52"/>
      <c r="JX16" s="52" t="str">
        <f>code!A41</f>
        <v>التقنيات الحديثة</v>
      </c>
      <c r="JY16" s="52"/>
      <c r="JZ16" s="52"/>
      <c r="KA16" s="52"/>
      <c r="KB16" s="52" t="str">
        <f>code!B66</f>
        <v>S63</v>
      </c>
      <c r="KC16" s="52"/>
      <c r="KD16" s="52">
        <f>code!A66</f>
        <v>0</v>
      </c>
      <c r="KE16" s="52"/>
      <c r="KF16" s="52"/>
      <c r="KG16" s="52"/>
      <c r="KH16" s="52" t="str">
        <f>code!B91</f>
        <v>S88</v>
      </c>
      <c r="KI16" s="52"/>
      <c r="KJ16" s="50">
        <f>code!A91</f>
        <v>0</v>
      </c>
      <c r="KK16" s="50"/>
      <c r="KL16" s="50"/>
      <c r="KM16" s="50"/>
    </row>
    <row r="17" spans="1:299" s="7" customFormat="1" ht="14.1" customHeight="1" x14ac:dyDescent="0.2">
      <c r="A17" s="50" t="str">
        <f>code!B17</f>
        <v>S14</v>
      </c>
      <c r="B17" s="50"/>
      <c r="C17" s="52" t="str">
        <f>code!A17</f>
        <v>يونيفرس</v>
      </c>
      <c r="D17" s="52"/>
      <c r="E17" s="52"/>
      <c r="F17" s="52"/>
      <c r="G17" s="52" t="str">
        <f>code!B42</f>
        <v>S39</v>
      </c>
      <c r="H17" s="52"/>
      <c r="I17" s="52" t="str">
        <f>code!A42</f>
        <v>وان واى</v>
      </c>
      <c r="J17" s="52"/>
      <c r="K17" s="52"/>
      <c r="L17" s="52"/>
      <c r="M17" s="52" t="str">
        <f>code!B67</f>
        <v>S64</v>
      </c>
      <c r="N17" s="52"/>
      <c r="O17" s="52">
        <f>code!A67</f>
        <v>0</v>
      </c>
      <c r="P17" s="52"/>
      <c r="Q17" s="52"/>
      <c r="R17" s="52"/>
      <c r="S17" s="52" t="str">
        <f>code!B92</f>
        <v>S89</v>
      </c>
      <c r="T17" s="52"/>
      <c r="U17" s="50">
        <f>code!A92</f>
        <v>0</v>
      </c>
      <c r="V17" s="50"/>
      <c r="W17" s="50"/>
      <c r="X17" s="50"/>
      <c r="Z17" s="50" t="str">
        <f>code!B17</f>
        <v>S14</v>
      </c>
      <c r="AA17" s="50"/>
      <c r="AB17" s="52" t="str">
        <f>code!A17</f>
        <v>يونيفرس</v>
      </c>
      <c r="AC17" s="52"/>
      <c r="AD17" s="52"/>
      <c r="AE17" s="52"/>
      <c r="AF17" s="52" t="str">
        <f>code!B42</f>
        <v>S39</v>
      </c>
      <c r="AG17" s="52"/>
      <c r="AH17" s="52" t="str">
        <f>code!A42</f>
        <v>وان واى</v>
      </c>
      <c r="AI17" s="52"/>
      <c r="AJ17" s="52"/>
      <c r="AK17" s="52"/>
      <c r="AL17" s="52" t="str">
        <f>code!B67</f>
        <v>S64</v>
      </c>
      <c r="AM17" s="52"/>
      <c r="AN17" s="52">
        <f>code!A67</f>
        <v>0</v>
      </c>
      <c r="AO17" s="52"/>
      <c r="AP17" s="52"/>
      <c r="AQ17" s="52"/>
      <c r="AR17" s="52" t="str">
        <f>code!B92</f>
        <v>S89</v>
      </c>
      <c r="AS17" s="52"/>
      <c r="AT17" s="50">
        <f>code!A92</f>
        <v>0</v>
      </c>
      <c r="AU17" s="50"/>
      <c r="AV17" s="50"/>
      <c r="AW17" s="50"/>
      <c r="AY17" s="50" t="str">
        <f>code!B17</f>
        <v>S14</v>
      </c>
      <c r="AZ17" s="50"/>
      <c r="BA17" s="52" t="str">
        <f>code!A17</f>
        <v>يونيفرس</v>
      </c>
      <c r="BB17" s="52"/>
      <c r="BC17" s="52"/>
      <c r="BD17" s="52"/>
      <c r="BE17" s="52" t="str">
        <f>code!B42</f>
        <v>S39</v>
      </c>
      <c r="BF17" s="52"/>
      <c r="BG17" s="52" t="str">
        <f>code!A42</f>
        <v>وان واى</v>
      </c>
      <c r="BH17" s="52"/>
      <c r="BI17" s="52"/>
      <c r="BJ17" s="52"/>
      <c r="BK17" s="52" t="str">
        <f>code!B67</f>
        <v>S64</v>
      </c>
      <c r="BL17" s="52"/>
      <c r="BM17" s="52">
        <f>code!A67</f>
        <v>0</v>
      </c>
      <c r="BN17" s="52"/>
      <c r="BO17" s="52"/>
      <c r="BP17" s="52"/>
      <c r="BQ17" s="52" t="str">
        <f>code!B92</f>
        <v>S89</v>
      </c>
      <c r="BR17" s="52"/>
      <c r="BS17" s="50">
        <f>code!A92</f>
        <v>0</v>
      </c>
      <c r="BT17" s="50"/>
      <c r="BU17" s="50"/>
      <c r="BV17" s="50"/>
      <c r="BX17" s="50" t="str">
        <f>code!B17</f>
        <v>S14</v>
      </c>
      <c r="BY17" s="50"/>
      <c r="BZ17" s="52" t="str">
        <f>code!A17</f>
        <v>يونيفرس</v>
      </c>
      <c r="CA17" s="52"/>
      <c r="CB17" s="52"/>
      <c r="CC17" s="52"/>
      <c r="CD17" s="52" t="str">
        <f>code!B42</f>
        <v>S39</v>
      </c>
      <c r="CE17" s="52"/>
      <c r="CF17" s="52" t="str">
        <f>code!A42</f>
        <v>وان واى</v>
      </c>
      <c r="CG17" s="52"/>
      <c r="CH17" s="52"/>
      <c r="CI17" s="52"/>
      <c r="CJ17" s="52" t="str">
        <f>code!B67</f>
        <v>S64</v>
      </c>
      <c r="CK17" s="52"/>
      <c r="CL17" s="52">
        <f>code!A67</f>
        <v>0</v>
      </c>
      <c r="CM17" s="52"/>
      <c r="CN17" s="52"/>
      <c r="CO17" s="52"/>
      <c r="CP17" s="52" t="str">
        <f>code!B92</f>
        <v>S89</v>
      </c>
      <c r="CQ17" s="52"/>
      <c r="CR17" s="50">
        <f>code!A92</f>
        <v>0</v>
      </c>
      <c r="CS17" s="50"/>
      <c r="CT17" s="50"/>
      <c r="CU17" s="50"/>
      <c r="CW17" s="50" t="str">
        <f>code!B17</f>
        <v>S14</v>
      </c>
      <c r="CX17" s="50"/>
      <c r="CY17" s="52" t="str">
        <f>code!A17</f>
        <v>يونيفرس</v>
      </c>
      <c r="CZ17" s="52"/>
      <c r="DA17" s="52"/>
      <c r="DB17" s="52"/>
      <c r="DC17" s="52" t="str">
        <f>code!B42</f>
        <v>S39</v>
      </c>
      <c r="DD17" s="52"/>
      <c r="DE17" s="52" t="str">
        <f>code!A42</f>
        <v>وان واى</v>
      </c>
      <c r="DF17" s="52"/>
      <c r="DG17" s="52"/>
      <c r="DH17" s="52"/>
      <c r="DI17" s="52" t="str">
        <f>code!B67</f>
        <v>S64</v>
      </c>
      <c r="DJ17" s="52"/>
      <c r="DK17" s="52">
        <f>code!A67</f>
        <v>0</v>
      </c>
      <c r="DL17" s="52"/>
      <c r="DM17" s="52"/>
      <c r="DN17" s="52"/>
      <c r="DO17" s="52" t="str">
        <f>code!B92</f>
        <v>S89</v>
      </c>
      <c r="DP17" s="52"/>
      <c r="DQ17" s="50">
        <f>code!A92</f>
        <v>0</v>
      </c>
      <c r="DR17" s="50"/>
      <c r="DS17" s="50"/>
      <c r="DT17" s="50"/>
      <c r="DV17" s="50" t="str">
        <f>code!B17</f>
        <v>S14</v>
      </c>
      <c r="DW17" s="50"/>
      <c r="DX17" s="52" t="str">
        <f>code!A17</f>
        <v>يونيفرس</v>
      </c>
      <c r="DY17" s="52"/>
      <c r="DZ17" s="52"/>
      <c r="EA17" s="52"/>
      <c r="EB17" s="52" t="str">
        <f>code!B42</f>
        <v>S39</v>
      </c>
      <c r="EC17" s="52"/>
      <c r="ED17" s="52" t="str">
        <f>code!A42</f>
        <v>وان واى</v>
      </c>
      <c r="EE17" s="52"/>
      <c r="EF17" s="52"/>
      <c r="EG17" s="52"/>
      <c r="EH17" s="52" t="str">
        <f>code!B67</f>
        <v>S64</v>
      </c>
      <c r="EI17" s="52"/>
      <c r="EJ17" s="52">
        <f>code!A67</f>
        <v>0</v>
      </c>
      <c r="EK17" s="52"/>
      <c r="EL17" s="52"/>
      <c r="EM17" s="52"/>
      <c r="EN17" s="52" t="str">
        <f>code!B92</f>
        <v>S89</v>
      </c>
      <c r="EO17" s="52"/>
      <c r="EP17" s="50">
        <f>code!A92</f>
        <v>0</v>
      </c>
      <c r="EQ17" s="50"/>
      <c r="ER17" s="50"/>
      <c r="ES17" s="50"/>
      <c r="EU17" s="50" t="str">
        <f>code!B17</f>
        <v>S14</v>
      </c>
      <c r="EV17" s="50"/>
      <c r="EW17" s="52" t="str">
        <f>code!A17</f>
        <v>يونيفرس</v>
      </c>
      <c r="EX17" s="52"/>
      <c r="EY17" s="52"/>
      <c r="EZ17" s="52"/>
      <c r="FA17" s="52" t="str">
        <f>code!B42</f>
        <v>S39</v>
      </c>
      <c r="FB17" s="52"/>
      <c r="FC17" s="52" t="str">
        <f>code!A42</f>
        <v>وان واى</v>
      </c>
      <c r="FD17" s="52"/>
      <c r="FE17" s="52"/>
      <c r="FF17" s="52"/>
      <c r="FG17" s="52" t="str">
        <f>code!B67</f>
        <v>S64</v>
      </c>
      <c r="FH17" s="52"/>
      <c r="FI17" s="52">
        <f>code!A67</f>
        <v>0</v>
      </c>
      <c r="FJ17" s="52"/>
      <c r="FK17" s="52"/>
      <c r="FL17" s="52"/>
      <c r="FM17" s="52" t="str">
        <f>code!B92</f>
        <v>S89</v>
      </c>
      <c r="FN17" s="52"/>
      <c r="FO17" s="50">
        <f>code!A92</f>
        <v>0</v>
      </c>
      <c r="FP17" s="50"/>
      <c r="FQ17" s="50"/>
      <c r="FR17" s="50"/>
      <c r="FT17" s="50" t="str">
        <f>code!B17</f>
        <v>S14</v>
      </c>
      <c r="FU17" s="50"/>
      <c r="FV17" s="52" t="str">
        <f>code!A17</f>
        <v>يونيفرس</v>
      </c>
      <c r="FW17" s="52"/>
      <c r="FX17" s="52"/>
      <c r="FY17" s="52"/>
      <c r="FZ17" s="52" t="str">
        <f>code!B42</f>
        <v>S39</v>
      </c>
      <c r="GA17" s="52"/>
      <c r="GB17" s="52" t="str">
        <f>code!A42</f>
        <v>وان واى</v>
      </c>
      <c r="GC17" s="52"/>
      <c r="GD17" s="52"/>
      <c r="GE17" s="52"/>
      <c r="GF17" s="52" t="str">
        <f>code!B67</f>
        <v>S64</v>
      </c>
      <c r="GG17" s="52"/>
      <c r="GH17" s="52">
        <f>code!A67</f>
        <v>0</v>
      </c>
      <c r="GI17" s="52"/>
      <c r="GJ17" s="52"/>
      <c r="GK17" s="52"/>
      <c r="GL17" s="52" t="str">
        <f>code!B92</f>
        <v>S89</v>
      </c>
      <c r="GM17" s="52"/>
      <c r="GN17" s="50">
        <f>code!A92</f>
        <v>0</v>
      </c>
      <c r="GO17" s="50"/>
      <c r="GP17" s="50"/>
      <c r="GQ17" s="50"/>
      <c r="GS17" s="50" t="str">
        <f>code!B17</f>
        <v>S14</v>
      </c>
      <c r="GT17" s="50"/>
      <c r="GU17" s="52" t="str">
        <f>code!A17</f>
        <v>يونيفرس</v>
      </c>
      <c r="GV17" s="52"/>
      <c r="GW17" s="52"/>
      <c r="GX17" s="52"/>
      <c r="GY17" s="52" t="str">
        <f>code!B42</f>
        <v>S39</v>
      </c>
      <c r="GZ17" s="52"/>
      <c r="HA17" s="52" t="str">
        <f>code!A42</f>
        <v>وان واى</v>
      </c>
      <c r="HB17" s="52"/>
      <c r="HC17" s="52"/>
      <c r="HD17" s="52"/>
      <c r="HE17" s="52" t="str">
        <f>code!B67</f>
        <v>S64</v>
      </c>
      <c r="HF17" s="52"/>
      <c r="HG17" s="52">
        <f>code!A67</f>
        <v>0</v>
      </c>
      <c r="HH17" s="52"/>
      <c r="HI17" s="52"/>
      <c r="HJ17" s="52"/>
      <c r="HK17" s="52" t="str">
        <f>code!B92</f>
        <v>S89</v>
      </c>
      <c r="HL17" s="52"/>
      <c r="HM17" s="50">
        <f>code!A92</f>
        <v>0</v>
      </c>
      <c r="HN17" s="50"/>
      <c r="HO17" s="50"/>
      <c r="HP17" s="50"/>
      <c r="HR17" s="50" t="str">
        <f>code!B17</f>
        <v>S14</v>
      </c>
      <c r="HS17" s="50"/>
      <c r="HT17" s="52" t="str">
        <f>code!A17</f>
        <v>يونيفرس</v>
      </c>
      <c r="HU17" s="52"/>
      <c r="HV17" s="52"/>
      <c r="HW17" s="52"/>
      <c r="HX17" s="52" t="str">
        <f>code!B42</f>
        <v>S39</v>
      </c>
      <c r="HY17" s="52"/>
      <c r="HZ17" s="52" t="str">
        <f>code!A42</f>
        <v>وان واى</v>
      </c>
      <c r="IA17" s="52"/>
      <c r="IB17" s="52"/>
      <c r="IC17" s="52"/>
      <c r="ID17" s="52" t="str">
        <f>code!B67</f>
        <v>S64</v>
      </c>
      <c r="IE17" s="52"/>
      <c r="IF17" s="52">
        <f>code!A67</f>
        <v>0</v>
      </c>
      <c r="IG17" s="52"/>
      <c r="IH17" s="52"/>
      <c r="II17" s="52"/>
      <c r="IJ17" s="52" t="str">
        <f>code!B92</f>
        <v>S89</v>
      </c>
      <c r="IK17" s="52"/>
      <c r="IL17" s="50">
        <f>code!A92</f>
        <v>0</v>
      </c>
      <c r="IM17" s="50"/>
      <c r="IN17" s="50"/>
      <c r="IO17" s="50"/>
      <c r="IQ17" s="50" t="str">
        <f>code!B17</f>
        <v>S14</v>
      </c>
      <c r="IR17" s="50"/>
      <c r="IS17" s="52" t="str">
        <f>code!A17</f>
        <v>يونيفرس</v>
      </c>
      <c r="IT17" s="52"/>
      <c r="IU17" s="52"/>
      <c r="IV17" s="52"/>
      <c r="IW17" s="52" t="str">
        <f>code!B42</f>
        <v>S39</v>
      </c>
      <c r="IX17" s="52"/>
      <c r="IY17" s="52" t="str">
        <f>code!A42</f>
        <v>وان واى</v>
      </c>
      <c r="IZ17" s="52"/>
      <c r="JA17" s="52"/>
      <c r="JB17" s="52"/>
      <c r="JC17" s="52" t="str">
        <f>code!B67</f>
        <v>S64</v>
      </c>
      <c r="JD17" s="52"/>
      <c r="JE17" s="52">
        <f>code!A67</f>
        <v>0</v>
      </c>
      <c r="JF17" s="52"/>
      <c r="JG17" s="52"/>
      <c r="JH17" s="52"/>
      <c r="JI17" s="52" t="str">
        <f>code!B92</f>
        <v>S89</v>
      </c>
      <c r="JJ17" s="52"/>
      <c r="JK17" s="50">
        <f>code!A92</f>
        <v>0</v>
      </c>
      <c r="JL17" s="50"/>
      <c r="JM17" s="50"/>
      <c r="JN17" s="50"/>
      <c r="JP17" s="50" t="str">
        <f>code!B17</f>
        <v>S14</v>
      </c>
      <c r="JQ17" s="50"/>
      <c r="JR17" s="52" t="str">
        <f>code!A17</f>
        <v>يونيفرس</v>
      </c>
      <c r="JS17" s="52"/>
      <c r="JT17" s="52"/>
      <c r="JU17" s="52"/>
      <c r="JV17" s="52" t="str">
        <f>code!B42</f>
        <v>S39</v>
      </c>
      <c r="JW17" s="52"/>
      <c r="JX17" s="52" t="str">
        <f>code!A42</f>
        <v>وان واى</v>
      </c>
      <c r="JY17" s="52"/>
      <c r="JZ17" s="52"/>
      <c r="KA17" s="52"/>
      <c r="KB17" s="52" t="str">
        <f>code!B67</f>
        <v>S64</v>
      </c>
      <c r="KC17" s="52"/>
      <c r="KD17" s="52">
        <f>code!A67</f>
        <v>0</v>
      </c>
      <c r="KE17" s="52"/>
      <c r="KF17" s="52"/>
      <c r="KG17" s="52"/>
      <c r="KH17" s="52" t="str">
        <f>code!B92</f>
        <v>S89</v>
      </c>
      <c r="KI17" s="52"/>
      <c r="KJ17" s="50">
        <f>code!A92</f>
        <v>0</v>
      </c>
      <c r="KK17" s="50"/>
      <c r="KL17" s="50"/>
      <c r="KM17" s="50"/>
    </row>
    <row r="18" spans="1:299" s="7" customFormat="1" ht="14.1" customHeight="1" x14ac:dyDescent="0.2">
      <c r="A18" s="50" t="str">
        <f>code!B18</f>
        <v>S15</v>
      </c>
      <c r="B18" s="50"/>
      <c r="C18" s="52" t="str">
        <f>code!A18</f>
        <v>يونى دست</v>
      </c>
      <c r="D18" s="52"/>
      <c r="E18" s="52"/>
      <c r="F18" s="52"/>
      <c r="G18" s="52" t="str">
        <f>code!B43</f>
        <v>S40</v>
      </c>
      <c r="H18" s="52"/>
      <c r="I18" s="52" t="str">
        <f>code!A43</f>
        <v>IBS</v>
      </c>
      <c r="J18" s="52"/>
      <c r="K18" s="52"/>
      <c r="L18" s="52"/>
      <c r="M18" s="52" t="str">
        <f>code!B68</f>
        <v>S65</v>
      </c>
      <c r="N18" s="52"/>
      <c r="O18" s="52">
        <f>code!A68</f>
        <v>0</v>
      </c>
      <c r="P18" s="52"/>
      <c r="Q18" s="52"/>
      <c r="R18" s="52"/>
      <c r="S18" s="52" t="str">
        <f>code!B93</f>
        <v>S90</v>
      </c>
      <c r="T18" s="52"/>
      <c r="U18" s="50">
        <f>code!A93</f>
        <v>0</v>
      </c>
      <c r="V18" s="50"/>
      <c r="W18" s="50"/>
      <c r="X18" s="50"/>
      <c r="Z18" s="50" t="str">
        <f>code!B18</f>
        <v>S15</v>
      </c>
      <c r="AA18" s="50"/>
      <c r="AB18" s="52" t="str">
        <f>code!A18</f>
        <v>يونى دست</v>
      </c>
      <c r="AC18" s="52"/>
      <c r="AD18" s="52"/>
      <c r="AE18" s="52"/>
      <c r="AF18" s="52" t="str">
        <f>code!B43</f>
        <v>S40</v>
      </c>
      <c r="AG18" s="52"/>
      <c r="AH18" s="52" t="str">
        <f>code!A43</f>
        <v>IBS</v>
      </c>
      <c r="AI18" s="52"/>
      <c r="AJ18" s="52"/>
      <c r="AK18" s="52"/>
      <c r="AL18" s="52" t="str">
        <f>code!B68</f>
        <v>S65</v>
      </c>
      <c r="AM18" s="52"/>
      <c r="AN18" s="52">
        <f>code!A68</f>
        <v>0</v>
      </c>
      <c r="AO18" s="52"/>
      <c r="AP18" s="52"/>
      <c r="AQ18" s="52"/>
      <c r="AR18" s="52" t="str">
        <f>code!B93</f>
        <v>S90</v>
      </c>
      <c r="AS18" s="52"/>
      <c r="AT18" s="50">
        <f>code!A93</f>
        <v>0</v>
      </c>
      <c r="AU18" s="50"/>
      <c r="AV18" s="50"/>
      <c r="AW18" s="50"/>
      <c r="AY18" s="50" t="str">
        <f>code!B18</f>
        <v>S15</v>
      </c>
      <c r="AZ18" s="50"/>
      <c r="BA18" s="52" t="str">
        <f>code!A18</f>
        <v>يونى دست</v>
      </c>
      <c r="BB18" s="52"/>
      <c r="BC18" s="52"/>
      <c r="BD18" s="52"/>
      <c r="BE18" s="52" t="str">
        <f>code!B43</f>
        <v>S40</v>
      </c>
      <c r="BF18" s="52"/>
      <c r="BG18" s="52" t="str">
        <f>code!A43</f>
        <v>IBS</v>
      </c>
      <c r="BH18" s="52"/>
      <c r="BI18" s="52"/>
      <c r="BJ18" s="52"/>
      <c r="BK18" s="52" t="str">
        <f>code!B68</f>
        <v>S65</v>
      </c>
      <c r="BL18" s="52"/>
      <c r="BM18" s="52">
        <f>code!A68</f>
        <v>0</v>
      </c>
      <c r="BN18" s="52"/>
      <c r="BO18" s="52"/>
      <c r="BP18" s="52"/>
      <c r="BQ18" s="52" t="str">
        <f>code!B93</f>
        <v>S90</v>
      </c>
      <c r="BR18" s="52"/>
      <c r="BS18" s="50">
        <f>code!A93</f>
        <v>0</v>
      </c>
      <c r="BT18" s="50"/>
      <c r="BU18" s="50"/>
      <c r="BV18" s="50"/>
      <c r="BX18" s="50" t="str">
        <f>code!B18</f>
        <v>S15</v>
      </c>
      <c r="BY18" s="50"/>
      <c r="BZ18" s="52" t="str">
        <f>code!A18</f>
        <v>يونى دست</v>
      </c>
      <c r="CA18" s="52"/>
      <c r="CB18" s="52"/>
      <c r="CC18" s="52"/>
      <c r="CD18" s="52" t="str">
        <f>code!B43</f>
        <v>S40</v>
      </c>
      <c r="CE18" s="52"/>
      <c r="CF18" s="52" t="str">
        <f>code!A43</f>
        <v>IBS</v>
      </c>
      <c r="CG18" s="52"/>
      <c r="CH18" s="52"/>
      <c r="CI18" s="52"/>
      <c r="CJ18" s="52" t="str">
        <f>code!B68</f>
        <v>S65</v>
      </c>
      <c r="CK18" s="52"/>
      <c r="CL18" s="52">
        <f>code!A68</f>
        <v>0</v>
      </c>
      <c r="CM18" s="52"/>
      <c r="CN18" s="52"/>
      <c r="CO18" s="52"/>
      <c r="CP18" s="52" t="str">
        <f>code!B93</f>
        <v>S90</v>
      </c>
      <c r="CQ18" s="52"/>
      <c r="CR18" s="50">
        <f>code!A93</f>
        <v>0</v>
      </c>
      <c r="CS18" s="50"/>
      <c r="CT18" s="50"/>
      <c r="CU18" s="50"/>
      <c r="CW18" s="50" t="str">
        <f>code!B18</f>
        <v>S15</v>
      </c>
      <c r="CX18" s="50"/>
      <c r="CY18" s="52" t="str">
        <f>code!A18</f>
        <v>يونى دست</v>
      </c>
      <c r="CZ18" s="52"/>
      <c r="DA18" s="52"/>
      <c r="DB18" s="52"/>
      <c r="DC18" s="52" t="str">
        <f>code!B43</f>
        <v>S40</v>
      </c>
      <c r="DD18" s="52"/>
      <c r="DE18" s="52" t="str">
        <f>code!A43</f>
        <v>IBS</v>
      </c>
      <c r="DF18" s="52"/>
      <c r="DG18" s="52"/>
      <c r="DH18" s="52"/>
      <c r="DI18" s="52" t="str">
        <f>code!B68</f>
        <v>S65</v>
      </c>
      <c r="DJ18" s="52"/>
      <c r="DK18" s="52">
        <f>code!A68</f>
        <v>0</v>
      </c>
      <c r="DL18" s="52"/>
      <c r="DM18" s="52"/>
      <c r="DN18" s="52"/>
      <c r="DO18" s="52" t="str">
        <f>code!B93</f>
        <v>S90</v>
      </c>
      <c r="DP18" s="52"/>
      <c r="DQ18" s="50">
        <f>code!A93</f>
        <v>0</v>
      </c>
      <c r="DR18" s="50"/>
      <c r="DS18" s="50"/>
      <c r="DT18" s="50"/>
      <c r="DV18" s="50" t="str">
        <f>code!B18</f>
        <v>S15</v>
      </c>
      <c r="DW18" s="50"/>
      <c r="DX18" s="52" t="str">
        <f>code!A18</f>
        <v>يونى دست</v>
      </c>
      <c r="DY18" s="52"/>
      <c r="DZ18" s="52"/>
      <c r="EA18" s="52"/>
      <c r="EB18" s="52" t="str">
        <f>code!B43</f>
        <v>S40</v>
      </c>
      <c r="EC18" s="52"/>
      <c r="ED18" s="52" t="str">
        <f>code!A43</f>
        <v>IBS</v>
      </c>
      <c r="EE18" s="52"/>
      <c r="EF18" s="52"/>
      <c r="EG18" s="52"/>
      <c r="EH18" s="52" t="str">
        <f>code!B68</f>
        <v>S65</v>
      </c>
      <c r="EI18" s="52"/>
      <c r="EJ18" s="52">
        <f>code!A68</f>
        <v>0</v>
      </c>
      <c r="EK18" s="52"/>
      <c r="EL18" s="52"/>
      <c r="EM18" s="52"/>
      <c r="EN18" s="52" t="str">
        <f>code!B93</f>
        <v>S90</v>
      </c>
      <c r="EO18" s="52"/>
      <c r="EP18" s="50">
        <f>code!A93</f>
        <v>0</v>
      </c>
      <c r="EQ18" s="50"/>
      <c r="ER18" s="50"/>
      <c r="ES18" s="50"/>
      <c r="EU18" s="50" t="str">
        <f>code!B18</f>
        <v>S15</v>
      </c>
      <c r="EV18" s="50"/>
      <c r="EW18" s="52" t="str">
        <f>code!A18</f>
        <v>يونى دست</v>
      </c>
      <c r="EX18" s="52"/>
      <c r="EY18" s="52"/>
      <c r="EZ18" s="52"/>
      <c r="FA18" s="52" t="str">
        <f>code!B43</f>
        <v>S40</v>
      </c>
      <c r="FB18" s="52"/>
      <c r="FC18" s="52" t="str">
        <f>code!A43</f>
        <v>IBS</v>
      </c>
      <c r="FD18" s="52"/>
      <c r="FE18" s="52"/>
      <c r="FF18" s="52"/>
      <c r="FG18" s="52" t="str">
        <f>code!B68</f>
        <v>S65</v>
      </c>
      <c r="FH18" s="52"/>
      <c r="FI18" s="52">
        <f>code!A68</f>
        <v>0</v>
      </c>
      <c r="FJ18" s="52"/>
      <c r="FK18" s="52"/>
      <c r="FL18" s="52"/>
      <c r="FM18" s="52" t="str">
        <f>code!B93</f>
        <v>S90</v>
      </c>
      <c r="FN18" s="52"/>
      <c r="FO18" s="50">
        <f>code!A93</f>
        <v>0</v>
      </c>
      <c r="FP18" s="50"/>
      <c r="FQ18" s="50"/>
      <c r="FR18" s="50"/>
      <c r="FT18" s="50" t="str">
        <f>code!B18</f>
        <v>S15</v>
      </c>
      <c r="FU18" s="50"/>
      <c r="FV18" s="52" t="str">
        <f>code!A18</f>
        <v>يونى دست</v>
      </c>
      <c r="FW18" s="52"/>
      <c r="FX18" s="52"/>
      <c r="FY18" s="52"/>
      <c r="FZ18" s="52" t="str">
        <f>code!B43</f>
        <v>S40</v>
      </c>
      <c r="GA18" s="52"/>
      <c r="GB18" s="52" t="str">
        <f>code!A43</f>
        <v>IBS</v>
      </c>
      <c r="GC18" s="52"/>
      <c r="GD18" s="52"/>
      <c r="GE18" s="52"/>
      <c r="GF18" s="52" t="str">
        <f>code!B68</f>
        <v>S65</v>
      </c>
      <c r="GG18" s="52"/>
      <c r="GH18" s="52">
        <f>code!A68</f>
        <v>0</v>
      </c>
      <c r="GI18" s="52"/>
      <c r="GJ18" s="52"/>
      <c r="GK18" s="52"/>
      <c r="GL18" s="52" t="str">
        <f>code!B93</f>
        <v>S90</v>
      </c>
      <c r="GM18" s="52"/>
      <c r="GN18" s="50">
        <f>code!A93</f>
        <v>0</v>
      </c>
      <c r="GO18" s="50"/>
      <c r="GP18" s="50"/>
      <c r="GQ18" s="50"/>
      <c r="GS18" s="50" t="str">
        <f>code!B18</f>
        <v>S15</v>
      </c>
      <c r="GT18" s="50"/>
      <c r="GU18" s="52" t="str">
        <f>code!A18</f>
        <v>يونى دست</v>
      </c>
      <c r="GV18" s="52"/>
      <c r="GW18" s="52"/>
      <c r="GX18" s="52"/>
      <c r="GY18" s="52" t="str">
        <f>code!B43</f>
        <v>S40</v>
      </c>
      <c r="GZ18" s="52"/>
      <c r="HA18" s="52" t="str">
        <f>code!A43</f>
        <v>IBS</v>
      </c>
      <c r="HB18" s="52"/>
      <c r="HC18" s="52"/>
      <c r="HD18" s="52"/>
      <c r="HE18" s="52" t="str">
        <f>code!B68</f>
        <v>S65</v>
      </c>
      <c r="HF18" s="52"/>
      <c r="HG18" s="52">
        <f>code!A68</f>
        <v>0</v>
      </c>
      <c r="HH18" s="52"/>
      <c r="HI18" s="52"/>
      <c r="HJ18" s="52"/>
      <c r="HK18" s="52" t="str">
        <f>code!B93</f>
        <v>S90</v>
      </c>
      <c r="HL18" s="52"/>
      <c r="HM18" s="50">
        <f>code!A93</f>
        <v>0</v>
      </c>
      <c r="HN18" s="50"/>
      <c r="HO18" s="50"/>
      <c r="HP18" s="50"/>
      <c r="HR18" s="50" t="str">
        <f>code!B18</f>
        <v>S15</v>
      </c>
      <c r="HS18" s="50"/>
      <c r="HT18" s="52" t="str">
        <f>code!A18</f>
        <v>يونى دست</v>
      </c>
      <c r="HU18" s="52"/>
      <c r="HV18" s="52"/>
      <c r="HW18" s="52"/>
      <c r="HX18" s="52" t="str">
        <f>code!B43</f>
        <v>S40</v>
      </c>
      <c r="HY18" s="52"/>
      <c r="HZ18" s="52" t="str">
        <f>code!A43</f>
        <v>IBS</v>
      </c>
      <c r="IA18" s="52"/>
      <c r="IB18" s="52"/>
      <c r="IC18" s="52"/>
      <c r="ID18" s="52" t="str">
        <f>code!B68</f>
        <v>S65</v>
      </c>
      <c r="IE18" s="52"/>
      <c r="IF18" s="52">
        <f>code!A68</f>
        <v>0</v>
      </c>
      <c r="IG18" s="52"/>
      <c r="IH18" s="52"/>
      <c r="II18" s="52"/>
      <c r="IJ18" s="52" t="str">
        <f>code!B93</f>
        <v>S90</v>
      </c>
      <c r="IK18" s="52"/>
      <c r="IL18" s="50">
        <f>code!A93</f>
        <v>0</v>
      </c>
      <c r="IM18" s="50"/>
      <c r="IN18" s="50"/>
      <c r="IO18" s="50"/>
      <c r="IQ18" s="50" t="str">
        <f>code!B18</f>
        <v>S15</v>
      </c>
      <c r="IR18" s="50"/>
      <c r="IS18" s="52" t="str">
        <f>code!A18</f>
        <v>يونى دست</v>
      </c>
      <c r="IT18" s="52"/>
      <c r="IU18" s="52"/>
      <c r="IV18" s="52"/>
      <c r="IW18" s="52" t="str">
        <f>code!B43</f>
        <v>S40</v>
      </c>
      <c r="IX18" s="52"/>
      <c r="IY18" s="52" t="str">
        <f>code!A43</f>
        <v>IBS</v>
      </c>
      <c r="IZ18" s="52"/>
      <c r="JA18" s="52"/>
      <c r="JB18" s="52"/>
      <c r="JC18" s="52" t="str">
        <f>code!B68</f>
        <v>S65</v>
      </c>
      <c r="JD18" s="52"/>
      <c r="JE18" s="52">
        <f>code!A68</f>
        <v>0</v>
      </c>
      <c r="JF18" s="52"/>
      <c r="JG18" s="52"/>
      <c r="JH18" s="52"/>
      <c r="JI18" s="52" t="str">
        <f>code!B93</f>
        <v>S90</v>
      </c>
      <c r="JJ18" s="52"/>
      <c r="JK18" s="50">
        <f>code!A93</f>
        <v>0</v>
      </c>
      <c r="JL18" s="50"/>
      <c r="JM18" s="50"/>
      <c r="JN18" s="50"/>
      <c r="JP18" s="50" t="str">
        <f>code!B18</f>
        <v>S15</v>
      </c>
      <c r="JQ18" s="50"/>
      <c r="JR18" s="52" t="str">
        <f>code!A18</f>
        <v>يونى دست</v>
      </c>
      <c r="JS18" s="52"/>
      <c r="JT18" s="52"/>
      <c r="JU18" s="52"/>
      <c r="JV18" s="52" t="str">
        <f>code!B43</f>
        <v>S40</v>
      </c>
      <c r="JW18" s="52"/>
      <c r="JX18" s="52" t="str">
        <f>code!A43</f>
        <v>IBS</v>
      </c>
      <c r="JY18" s="52"/>
      <c r="JZ18" s="52"/>
      <c r="KA18" s="52"/>
      <c r="KB18" s="52" t="str">
        <f>code!B68</f>
        <v>S65</v>
      </c>
      <c r="KC18" s="52"/>
      <c r="KD18" s="52">
        <f>code!A68</f>
        <v>0</v>
      </c>
      <c r="KE18" s="52"/>
      <c r="KF18" s="52"/>
      <c r="KG18" s="52"/>
      <c r="KH18" s="52" t="str">
        <f>code!B93</f>
        <v>S90</v>
      </c>
      <c r="KI18" s="52"/>
      <c r="KJ18" s="50">
        <f>code!A93</f>
        <v>0</v>
      </c>
      <c r="KK18" s="50"/>
      <c r="KL18" s="50"/>
      <c r="KM18" s="50"/>
    </row>
    <row r="19" spans="1:299" s="7" customFormat="1" ht="14.1" customHeight="1" x14ac:dyDescent="0.2">
      <c r="A19" s="50" t="str">
        <f>code!B19</f>
        <v>S16</v>
      </c>
      <c r="B19" s="50"/>
      <c r="C19" s="52" t="str">
        <f>code!A19</f>
        <v>توشيبا العربى</v>
      </c>
      <c r="D19" s="52"/>
      <c r="E19" s="52"/>
      <c r="F19" s="52"/>
      <c r="G19" s="52" t="str">
        <f>code!B44</f>
        <v>S41</v>
      </c>
      <c r="H19" s="52"/>
      <c r="I19" s="52" t="str">
        <f>code!A44</f>
        <v>المجموعة التجارية</v>
      </c>
      <c r="J19" s="52"/>
      <c r="K19" s="52"/>
      <c r="L19" s="52"/>
      <c r="M19" s="52" t="str">
        <f>code!B69</f>
        <v>S66</v>
      </c>
      <c r="N19" s="52"/>
      <c r="O19" s="52">
        <f>code!A69</f>
        <v>0</v>
      </c>
      <c r="P19" s="52"/>
      <c r="Q19" s="52"/>
      <c r="R19" s="52"/>
      <c r="S19" s="52" t="str">
        <f>code!B94</f>
        <v>S91</v>
      </c>
      <c r="T19" s="52"/>
      <c r="U19" s="50">
        <f>code!A94</f>
        <v>0</v>
      </c>
      <c r="V19" s="50"/>
      <c r="W19" s="50"/>
      <c r="X19" s="50"/>
      <c r="Z19" s="50" t="str">
        <f>code!B19</f>
        <v>S16</v>
      </c>
      <c r="AA19" s="50"/>
      <c r="AB19" s="52" t="str">
        <f>code!A19</f>
        <v>توشيبا العربى</v>
      </c>
      <c r="AC19" s="52"/>
      <c r="AD19" s="52"/>
      <c r="AE19" s="52"/>
      <c r="AF19" s="52" t="str">
        <f>code!B44</f>
        <v>S41</v>
      </c>
      <c r="AG19" s="52"/>
      <c r="AH19" s="52" t="str">
        <f>code!A44</f>
        <v>المجموعة التجارية</v>
      </c>
      <c r="AI19" s="52"/>
      <c r="AJ19" s="52"/>
      <c r="AK19" s="52"/>
      <c r="AL19" s="52" t="str">
        <f>code!B69</f>
        <v>S66</v>
      </c>
      <c r="AM19" s="52"/>
      <c r="AN19" s="52">
        <f>code!A69</f>
        <v>0</v>
      </c>
      <c r="AO19" s="52"/>
      <c r="AP19" s="52"/>
      <c r="AQ19" s="52"/>
      <c r="AR19" s="52" t="str">
        <f>code!B94</f>
        <v>S91</v>
      </c>
      <c r="AS19" s="52"/>
      <c r="AT19" s="50">
        <f>code!A94</f>
        <v>0</v>
      </c>
      <c r="AU19" s="50"/>
      <c r="AV19" s="50"/>
      <c r="AW19" s="50"/>
      <c r="AY19" s="50" t="str">
        <f>code!B19</f>
        <v>S16</v>
      </c>
      <c r="AZ19" s="50"/>
      <c r="BA19" s="52" t="str">
        <f>code!A19</f>
        <v>توشيبا العربى</v>
      </c>
      <c r="BB19" s="52"/>
      <c r="BC19" s="52"/>
      <c r="BD19" s="52"/>
      <c r="BE19" s="52" t="str">
        <f>code!B44</f>
        <v>S41</v>
      </c>
      <c r="BF19" s="52"/>
      <c r="BG19" s="52" t="str">
        <f>code!A44</f>
        <v>المجموعة التجارية</v>
      </c>
      <c r="BH19" s="52"/>
      <c r="BI19" s="52"/>
      <c r="BJ19" s="52"/>
      <c r="BK19" s="52" t="str">
        <f>code!B69</f>
        <v>S66</v>
      </c>
      <c r="BL19" s="52"/>
      <c r="BM19" s="52">
        <f>code!A69</f>
        <v>0</v>
      </c>
      <c r="BN19" s="52"/>
      <c r="BO19" s="52"/>
      <c r="BP19" s="52"/>
      <c r="BQ19" s="52" t="str">
        <f>code!B94</f>
        <v>S91</v>
      </c>
      <c r="BR19" s="52"/>
      <c r="BS19" s="50">
        <f>code!A94</f>
        <v>0</v>
      </c>
      <c r="BT19" s="50"/>
      <c r="BU19" s="50"/>
      <c r="BV19" s="50"/>
      <c r="BX19" s="50" t="str">
        <f>code!B19</f>
        <v>S16</v>
      </c>
      <c r="BY19" s="50"/>
      <c r="BZ19" s="52" t="str">
        <f>code!A19</f>
        <v>توشيبا العربى</v>
      </c>
      <c r="CA19" s="52"/>
      <c r="CB19" s="52"/>
      <c r="CC19" s="52"/>
      <c r="CD19" s="52" t="str">
        <f>code!B44</f>
        <v>S41</v>
      </c>
      <c r="CE19" s="52"/>
      <c r="CF19" s="52" t="str">
        <f>code!A44</f>
        <v>المجموعة التجارية</v>
      </c>
      <c r="CG19" s="52"/>
      <c r="CH19" s="52"/>
      <c r="CI19" s="52"/>
      <c r="CJ19" s="52" t="str">
        <f>code!B69</f>
        <v>S66</v>
      </c>
      <c r="CK19" s="52"/>
      <c r="CL19" s="52">
        <f>code!A69</f>
        <v>0</v>
      </c>
      <c r="CM19" s="52"/>
      <c r="CN19" s="52"/>
      <c r="CO19" s="52"/>
      <c r="CP19" s="52" t="str">
        <f>code!B94</f>
        <v>S91</v>
      </c>
      <c r="CQ19" s="52"/>
      <c r="CR19" s="50">
        <f>code!A94</f>
        <v>0</v>
      </c>
      <c r="CS19" s="50"/>
      <c r="CT19" s="50"/>
      <c r="CU19" s="50"/>
      <c r="CW19" s="50" t="str">
        <f>code!B19</f>
        <v>S16</v>
      </c>
      <c r="CX19" s="50"/>
      <c r="CY19" s="52" t="str">
        <f>code!A19</f>
        <v>توشيبا العربى</v>
      </c>
      <c r="CZ19" s="52"/>
      <c r="DA19" s="52"/>
      <c r="DB19" s="52"/>
      <c r="DC19" s="52" t="str">
        <f>code!B44</f>
        <v>S41</v>
      </c>
      <c r="DD19" s="52"/>
      <c r="DE19" s="52" t="str">
        <f>code!A44</f>
        <v>المجموعة التجارية</v>
      </c>
      <c r="DF19" s="52"/>
      <c r="DG19" s="52"/>
      <c r="DH19" s="52"/>
      <c r="DI19" s="52" t="str">
        <f>code!B69</f>
        <v>S66</v>
      </c>
      <c r="DJ19" s="52"/>
      <c r="DK19" s="52">
        <f>code!A69</f>
        <v>0</v>
      </c>
      <c r="DL19" s="52"/>
      <c r="DM19" s="52"/>
      <c r="DN19" s="52"/>
      <c r="DO19" s="52" t="str">
        <f>code!B94</f>
        <v>S91</v>
      </c>
      <c r="DP19" s="52"/>
      <c r="DQ19" s="50">
        <f>code!A94</f>
        <v>0</v>
      </c>
      <c r="DR19" s="50"/>
      <c r="DS19" s="50"/>
      <c r="DT19" s="50"/>
      <c r="DV19" s="50" t="str">
        <f>code!B19</f>
        <v>S16</v>
      </c>
      <c r="DW19" s="50"/>
      <c r="DX19" s="52" t="str">
        <f>code!A19</f>
        <v>توشيبا العربى</v>
      </c>
      <c r="DY19" s="52"/>
      <c r="DZ19" s="52"/>
      <c r="EA19" s="52"/>
      <c r="EB19" s="52" t="str">
        <f>code!B44</f>
        <v>S41</v>
      </c>
      <c r="EC19" s="52"/>
      <c r="ED19" s="52" t="str">
        <f>code!A44</f>
        <v>المجموعة التجارية</v>
      </c>
      <c r="EE19" s="52"/>
      <c r="EF19" s="52"/>
      <c r="EG19" s="52"/>
      <c r="EH19" s="52" t="str">
        <f>code!B69</f>
        <v>S66</v>
      </c>
      <c r="EI19" s="52"/>
      <c r="EJ19" s="52">
        <f>code!A69</f>
        <v>0</v>
      </c>
      <c r="EK19" s="52"/>
      <c r="EL19" s="52"/>
      <c r="EM19" s="52"/>
      <c r="EN19" s="52" t="str">
        <f>code!B94</f>
        <v>S91</v>
      </c>
      <c r="EO19" s="52"/>
      <c r="EP19" s="50">
        <f>code!A94</f>
        <v>0</v>
      </c>
      <c r="EQ19" s="50"/>
      <c r="ER19" s="50"/>
      <c r="ES19" s="50"/>
      <c r="EU19" s="50" t="str">
        <f>code!B19</f>
        <v>S16</v>
      </c>
      <c r="EV19" s="50"/>
      <c r="EW19" s="52" t="str">
        <f>code!A19</f>
        <v>توشيبا العربى</v>
      </c>
      <c r="EX19" s="52"/>
      <c r="EY19" s="52"/>
      <c r="EZ19" s="52"/>
      <c r="FA19" s="52" t="str">
        <f>code!B44</f>
        <v>S41</v>
      </c>
      <c r="FB19" s="52"/>
      <c r="FC19" s="52" t="str">
        <f>code!A44</f>
        <v>المجموعة التجارية</v>
      </c>
      <c r="FD19" s="52"/>
      <c r="FE19" s="52"/>
      <c r="FF19" s="52"/>
      <c r="FG19" s="52" t="str">
        <f>code!B69</f>
        <v>S66</v>
      </c>
      <c r="FH19" s="52"/>
      <c r="FI19" s="52">
        <f>code!A69</f>
        <v>0</v>
      </c>
      <c r="FJ19" s="52"/>
      <c r="FK19" s="52"/>
      <c r="FL19" s="52"/>
      <c r="FM19" s="52" t="str">
        <f>code!B94</f>
        <v>S91</v>
      </c>
      <c r="FN19" s="52"/>
      <c r="FO19" s="50">
        <f>code!A94</f>
        <v>0</v>
      </c>
      <c r="FP19" s="50"/>
      <c r="FQ19" s="50"/>
      <c r="FR19" s="50"/>
      <c r="FT19" s="50" t="str">
        <f>code!B19</f>
        <v>S16</v>
      </c>
      <c r="FU19" s="50"/>
      <c r="FV19" s="52" t="str">
        <f>code!A19</f>
        <v>توشيبا العربى</v>
      </c>
      <c r="FW19" s="52"/>
      <c r="FX19" s="52"/>
      <c r="FY19" s="52"/>
      <c r="FZ19" s="52" t="str">
        <f>code!B44</f>
        <v>S41</v>
      </c>
      <c r="GA19" s="52"/>
      <c r="GB19" s="52" t="str">
        <f>code!A44</f>
        <v>المجموعة التجارية</v>
      </c>
      <c r="GC19" s="52"/>
      <c r="GD19" s="52"/>
      <c r="GE19" s="52"/>
      <c r="GF19" s="52" t="str">
        <f>code!B69</f>
        <v>S66</v>
      </c>
      <c r="GG19" s="52"/>
      <c r="GH19" s="52">
        <f>code!A69</f>
        <v>0</v>
      </c>
      <c r="GI19" s="52"/>
      <c r="GJ19" s="52"/>
      <c r="GK19" s="52"/>
      <c r="GL19" s="52" t="str">
        <f>code!B94</f>
        <v>S91</v>
      </c>
      <c r="GM19" s="52"/>
      <c r="GN19" s="50">
        <f>code!A94</f>
        <v>0</v>
      </c>
      <c r="GO19" s="50"/>
      <c r="GP19" s="50"/>
      <c r="GQ19" s="50"/>
      <c r="GS19" s="50" t="str">
        <f>code!B19</f>
        <v>S16</v>
      </c>
      <c r="GT19" s="50"/>
      <c r="GU19" s="52" t="str">
        <f>code!A19</f>
        <v>توشيبا العربى</v>
      </c>
      <c r="GV19" s="52"/>
      <c r="GW19" s="52"/>
      <c r="GX19" s="52"/>
      <c r="GY19" s="52" t="str">
        <f>code!B44</f>
        <v>S41</v>
      </c>
      <c r="GZ19" s="52"/>
      <c r="HA19" s="52" t="str">
        <f>code!A44</f>
        <v>المجموعة التجارية</v>
      </c>
      <c r="HB19" s="52"/>
      <c r="HC19" s="52"/>
      <c r="HD19" s="52"/>
      <c r="HE19" s="52" t="str">
        <f>code!B69</f>
        <v>S66</v>
      </c>
      <c r="HF19" s="52"/>
      <c r="HG19" s="52">
        <f>code!A69</f>
        <v>0</v>
      </c>
      <c r="HH19" s="52"/>
      <c r="HI19" s="52"/>
      <c r="HJ19" s="52"/>
      <c r="HK19" s="52" t="str">
        <f>code!B94</f>
        <v>S91</v>
      </c>
      <c r="HL19" s="52"/>
      <c r="HM19" s="50">
        <f>code!A94</f>
        <v>0</v>
      </c>
      <c r="HN19" s="50"/>
      <c r="HO19" s="50"/>
      <c r="HP19" s="50"/>
      <c r="HR19" s="50" t="str">
        <f>code!B19</f>
        <v>S16</v>
      </c>
      <c r="HS19" s="50"/>
      <c r="HT19" s="52" t="str">
        <f>code!A19</f>
        <v>توشيبا العربى</v>
      </c>
      <c r="HU19" s="52"/>
      <c r="HV19" s="52"/>
      <c r="HW19" s="52"/>
      <c r="HX19" s="52" t="str">
        <f>code!B44</f>
        <v>S41</v>
      </c>
      <c r="HY19" s="52"/>
      <c r="HZ19" s="52" t="str">
        <f>code!A44</f>
        <v>المجموعة التجارية</v>
      </c>
      <c r="IA19" s="52"/>
      <c r="IB19" s="52"/>
      <c r="IC19" s="52"/>
      <c r="ID19" s="52" t="str">
        <f>code!B69</f>
        <v>S66</v>
      </c>
      <c r="IE19" s="52"/>
      <c r="IF19" s="52">
        <f>code!A69</f>
        <v>0</v>
      </c>
      <c r="IG19" s="52"/>
      <c r="IH19" s="52"/>
      <c r="II19" s="52"/>
      <c r="IJ19" s="52" t="str">
        <f>code!B94</f>
        <v>S91</v>
      </c>
      <c r="IK19" s="52"/>
      <c r="IL19" s="50">
        <f>code!A94</f>
        <v>0</v>
      </c>
      <c r="IM19" s="50"/>
      <c r="IN19" s="50"/>
      <c r="IO19" s="50"/>
      <c r="IQ19" s="50" t="str">
        <f>code!B19</f>
        <v>S16</v>
      </c>
      <c r="IR19" s="50"/>
      <c r="IS19" s="52" t="str">
        <f>code!A19</f>
        <v>توشيبا العربى</v>
      </c>
      <c r="IT19" s="52"/>
      <c r="IU19" s="52"/>
      <c r="IV19" s="52"/>
      <c r="IW19" s="52" t="str">
        <f>code!B44</f>
        <v>S41</v>
      </c>
      <c r="IX19" s="52"/>
      <c r="IY19" s="52" t="str">
        <f>code!A44</f>
        <v>المجموعة التجارية</v>
      </c>
      <c r="IZ19" s="52"/>
      <c r="JA19" s="52"/>
      <c r="JB19" s="52"/>
      <c r="JC19" s="52" t="str">
        <f>code!B69</f>
        <v>S66</v>
      </c>
      <c r="JD19" s="52"/>
      <c r="JE19" s="52">
        <f>code!A69</f>
        <v>0</v>
      </c>
      <c r="JF19" s="52"/>
      <c r="JG19" s="52"/>
      <c r="JH19" s="52"/>
      <c r="JI19" s="52" t="str">
        <f>code!B94</f>
        <v>S91</v>
      </c>
      <c r="JJ19" s="52"/>
      <c r="JK19" s="50">
        <f>code!A94</f>
        <v>0</v>
      </c>
      <c r="JL19" s="50"/>
      <c r="JM19" s="50"/>
      <c r="JN19" s="50"/>
      <c r="JP19" s="50" t="str">
        <f>code!B19</f>
        <v>S16</v>
      </c>
      <c r="JQ19" s="50"/>
      <c r="JR19" s="52" t="str">
        <f>code!A19</f>
        <v>توشيبا العربى</v>
      </c>
      <c r="JS19" s="52"/>
      <c r="JT19" s="52"/>
      <c r="JU19" s="52"/>
      <c r="JV19" s="52" t="str">
        <f>code!B44</f>
        <v>S41</v>
      </c>
      <c r="JW19" s="52"/>
      <c r="JX19" s="52" t="str">
        <f>code!A44</f>
        <v>المجموعة التجارية</v>
      </c>
      <c r="JY19" s="52"/>
      <c r="JZ19" s="52"/>
      <c r="KA19" s="52"/>
      <c r="KB19" s="52" t="str">
        <f>code!B69</f>
        <v>S66</v>
      </c>
      <c r="KC19" s="52"/>
      <c r="KD19" s="52">
        <f>code!A69</f>
        <v>0</v>
      </c>
      <c r="KE19" s="52"/>
      <c r="KF19" s="52"/>
      <c r="KG19" s="52"/>
      <c r="KH19" s="52" t="str">
        <f>code!B94</f>
        <v>S91</v>
      </c>
      <c r="KI19" s="52"/>
      <c r="KJ19" s="50">
        <f>code!A94</f>
        <v>0</v>
      </c>
      <c r="KK19" s="50"/>
      <c r="KL19" s="50"/>
      <c r="KM19" s="50"/>
    </row>
    <row r="20" spans="1:299" s="7" customFormat="1" ht="14.1" customHeight="1" x14ac:dyDescent="0.2">
      <c r="A20" s="50" t="str">
        <f>code!B20</f>
        <v>S17</v>
      </c>
      <c r="B20" s="50"/>
      <c r="C20" s="52" t="str">
        <f>code!A20</f>
        <v>ريدنج تون</v>
      </c>
      <c r="D20" s="52"/>
      <c r="E20" s="52"/>
      <c r="F20" s="52"/>
      <c r="G20" s="52" t="str">
        <f>code!B45</f>
        <v>S42</v>
      </c>
      <c r="H20" s="52"/>
      <c r="I20" s="52" t="str">
        <f>code!A45</f>
        <v>الهندسية للتجارة</v>
      </c>
      <c r="J20" s="52"/>
      <c r="K20" s="52"/>
      <c r="L20" s="52"/>
      <c r="M20" s="52" t="str">
        <f>code!B70</f>
        <v>S67</v>
      </c>
      <c r="N20" s="52"/>
      <c r="O20" s="52">
        <f>code!A70</f>
        <v>0</v>
      </c>
      <c r="P20" s="52"/>
      <c r="Q20" s="52"/>
      <c r="R20" s="52"/>
      <c r="S20" s="52" t="str">
        <f>code!B95</f>
        <v>S92</v>
      </c>
      <c r="T20" s="52"/>
      <c r="U20" s="50">
        <f>code!A95</f>
        <v>0</v>
      </c>
      <c r="V20" s="50"/>
      <c r="W20" s="50"/>
      <c r="X20" s="50"/>
      <c r="Z20" s="50" t="str">
        <f>code!B20</f>
        <v>S17</v>
      </c>
      <c r="AA20" s="50"/>
      <c r="AB20" s="52" t="str">
        <f>code!A20</f>
        <v>ريدنج تون</v>
      </c>
      <c r="AC20" s="52"/>
      <c r="AD20" s="52"/>
      <c r="AE20" s="52"/>
      <c r="AF20" s="52" t="str">
        <f>code!B45</f>
        <v>S42</v>
      </c>
      <c r="AG20" s="52"/>
      <c r="AH20" s="52" t="str">
        <f>code!A45</f>
        <v>الهندسية للتجارة</v>
      </c>
      <c r="AI20" s="52"/>
      <c r="AJ20" s="52"/>
      <c r="AK20" s="52"/>
      <c r="AL20" s="52" t="str">
        <f>code!B70</f>
        <v>S67</v>
      </c>
      <c r="AM20" s="52"/>
      <c r="AN20" s="52">
        <f>code!A70</f>
        <v>0</v>
      </c>
      <c r="AO20" s="52"/>
      <c r="AP20" s="52"/>
      <c r="AQ20" s="52"/>
      <c r="AR20" s="52" t="str">
        <f>code!B95</f>
        <v>S92</v>
      </c>
      <c r="AS20" s="52"/>
      <c r="AT20" s="50">
        <f>code!A95</f>
        <v>0</v>
      </c>
      <c r="AU20" s="50"/>
      <c r="AV20" s="50"/>
      <c r="AW20" s="50"/>
      <c r="AY20" s="50" t="str">
        <f>code!B20</f>
        <v>S17</v>
      </c>
      <c r="AZ20" s="50"/>
      <c r="BA20" s="52" t="str">
        <f>code!A20</f>
        <v>ريدنج تون</v>
      </c>
      <c r="BB20" s="52"/>
      <c r="BC20" s="52"/>
      <c r="BD20" s="52"/>
      <c r="BE20" s="52" t="str">
        <f>code!B45</f>
        <v>S42</v>
      </c>
      <c r="BF20" s="52"/>
      <c r="BG20" s="52" t="str">
        <f>code!A45</f>
        <v>الهندسية للتجارة</v>
      </c>
      <c r="BH20" s="52"/>
      <c r="BI20" s="52"/>
      <c r="BJ20" s="52"/>
      <c r="BK20" s="52" t="str">
        <f>code!B70</f>
        <v>S67</v>
      </c>
      <c r="BL20" s="52"/>
      <c r="BM20" s="52">
        <f>code!A70</f>
        <v>0</v>
      </c>
      <c r="BN20" s="52"/>
      <c r="BO20" s="52"/>
      <c r="BP20" s="52"/>
      <c r="BQ20" s="52" t="str">
        <f>code!B95</f>
        <v>S92</v>
      </c>
      <c r="BR20" s="52"/>
      <c r="BS20" s="50">
        <f>code!A95</f>
        <v>0</v>
      </c>
      <c r="BT20" s="50"/>
      <c r="BU20" s="50"/>
      <c r="BV20" s="50"/>
      <c r="BX20" s="50" t="str">
        <f>code!B20</f>
        <v>S17</v>
      </c>
      <c r="BY20" s="50"/>
      <c r="BZ20" s="52" t="str">
        <f>code!A20</f>
        <v>ريدنج تون</v>
      </c>
      <c r="CA20" s="52"/>
      <c r="CB20" s="52"/>
      <c r="CC20" s="52"/>
      <c r="CD20" s="52" t="str">
        <f>code!B45</f>
        <v>S42</v>
      </c>
      <c r="CE20" s="52"/>
      <c r="CF20" s="52" t="str">
        <f>code!A45</f>
        <v>الهندسية للتجارة</v>
      </c>
      <c r="CG20" s="52"/>
      <c r="CH20" s="52"/>
      <c r="CI20" s="52"/>
      <c r="CJ20" s="52" t="str">
        <f>code!B70</f>
        <v>S67</v>
      </c>
      <c r="CK20" s="52"/>
      <c r="CL20" s="52">
        <f>code!A70</f>
        <v>0</v>
      </c>
      <c r="CM20" s="52"/>
      <c r="CN20" s="52"/>
      <c r="CO20" s="52"/>
      <c r="CP20" s="52" t="str">
        <f>code!B95</f>
        <v>S92</v>
      </c>
      <c r="CQ20" s="52"/>
      <c r="CR20" s="50">
        <f>code!A95</f>
        <v>0</v>
      </c>
      <c r="CS20" s="50"/>
      <c r="CT20" s="50"/>
      <c r="CU20" s="50"/>
      <c r="CW20" s="50" t="str">
        <f>code!B20</f>
        <v>S17</v>
      </c>
      <c r="CX20" s="50"/>
      <c r="CY20" s="52" t="str">
        <f>code!A20</f>
        <v>ريدنج تون</v>
      </c>
      <c r="CZ20" s="52"/>
      <c r="DA20" s="52"/>
      <c r="DB20" s="52"/>
      <c r="DC20" s="52" t="str">
        <f>code!B45</f>
        <v>S42</v>
      </c>
      <c r="DD20" s="52"/>
      <c r="DE20" s="52" t="str">
        <f>code!A45</f>
        <v>الهندسية للتجارة</v>
      </c>
      <c r="DF20" s="52"/>
      <c r="DG20" s="52"/>
      <c r="DH20" s="52"/>
      <c r="DI20" s="52" t="str">
        <f>code!B70</f>
        <v>S67</v>
      </c>
      <c r="DJ20" s="52"/>
      <c r="DK20" s="52">
        <f>code!A70</f>
        <v>0</v>
      </c>
      <c r="DL20" s="52"/>
      <c r="DM20" s="52"/>
      <c r="DN20" s="52"/>
      <c r="DO20" s="52" t="str">
        <f>code!B95</f>
        <v>S92</v>
      </c>
      <c r="DP20" s="52"/>
      <c r="DQ20" s="50">
        <f>code!A95</f>
        <v>0</v>
      </c>
      <c r="DR20" s="50"/>
      <c r="DS20" s="50"/>
      <c r="DT20" s="50"/>
      <c r="DV20" s="50" t="str">
        <f>code!B20</f>
        <v>S17</v>
      </c>
      <c r="DW20" s="50"/>
      <c r="DX20" s="52" t="str">
        <f>code!A20</f>
        <v>ريدنج تون</v>
      </c>
      <c r="DY20" s="52"/>
      <c r="DZ20" s="52"/>
      <c r="EA20" s="52"/>
      <c r="EB20" s="52" t="str">
        <f>code!B45</f>
        <v>S42</v>
      </c>
      <c r="EC20" s="52"/>
      <c r="ED20" s="52" t="str">
        <f>code!A45</f>
        <v>الهندسية للتجارة</v>
      </c>
      <c r="EE20" s="52"/>
      <c r="EF20" s="52"/>
      <c r="EG20" s="52"/>
      <c r="EH20" s="52" t="str">
        <f>code!B70</f>
        <v>S67</v>
      </c>
      <c r="EI20" s="52"/>
      <c r="EJ20" s="52">
        <f>code!A70</f>
        <v>0</v>
      </c>
      <c r="EK20" s="52"/>
      <c r="EL20" s="52"/>
      <c r="EM20" s="52"/>
      <c r="EN20" s="52" t="str">
        <f>code!B95</f>
        <v>S92</v>
      </c>
      <c r="EO20" s="52"/>
      <c r="EP20" s="50">
        <f>code!A95</f>
        <v>0</v>
      </c>
      <c r="EQ20" s="50"/>
      <c r="ER20" s="50"/>
      <c r="ES20" s="50"/>
      <c r="EU20" s="50" t="str">
        <f>code!B20</f>
        <v>S17</v>
      </c>
      <c r="EV20" s="50"/>
      <c r="EW20" s="52" t="str">
        <f>code!A20</f>
        <v>ريدنج تون</v>
      </c>
      <c r="EX20" s="52"/>
      <c r="EY20" s="52"/>
      <c r="EZ20" s="52"/>
      <c r="FA20" s="52" t="str">
        <f>code!B45</f>
        <v>S42</v>
      </c>
      <c r="FB20" s="52"/>
      <c r="FC20" s="52" t="str">
        <f>code!A45</f>
        <v>الهندسية للتجارة</v>
      </c>
      <c r="FD20" s="52"/>
      <c r="FE20" s="52"/>
      <c r="FF20" s="52"/>
      <c r="FG20" s="52" t="str">
        <f>code!B70</f>
        <v>S67</v>
      </c>
      <c r="FH20" s="52"/>
      <c r="FI20" s="52">
        <f>code!A70</f>
        <v>0</v>
      </c>
      <c r="FJ20" s="52"/>
      <c r="FK20" s="52"/>
      <c r="FL20" s="52"/>
      <c r="FM20" s="52" t="str">
        <f>code!B95</f>
        <v>S92</v>
      </c>
      <c r="FN20" s="52"/>
      <c r="FO20" s="50">
        <f>code!A95</f>
        <v>0</v>
      </c>
      <c r="FP20" s="50"/>
      <c r="FQ20" s="50"/>
      <c r="FR20" s="50"/>
      <c r="FT20" s="50" t="str">
        <f>code!B20</f>
        <v>S17</v>
      </c>
      <c r="FU20" s="50"/>
      <c r="FV20" s="52" t="str">
        <f>code!A20</f>
        <v>ريدنج تون</v>
      </c>
      <c r="FW20" s="52"/>
      <c r="FX20" s="52"/>
      <c r="FY20" s="52"/>
      <c r="FZ20" s="52" t="str">
        <f>code!B45</f>
        <v>S42</v>
      </c>
      <c r="GA20" s="52"/>
      <c r="GB20" s="52" t="str">
        <f>code!A45</f>
        <v>الهندسية للتجارة</v>
      </c>
      <c r="GC20" s="52"/>
      <c r="GD20" s="52"/>
      <c r="GE20" s="52"/>
      <c r="GF20" s="52" t="str">
        <f>code!B70</f>
        <v>S67</v>
      </c>
      <c r="GG20" s="52"/>
      <c r="GH20" s="52">
        <f>code!A70</f>
        <v>0</v>
      </c>
      <c r="GI20" s="52"/>
      <c r="GJ20" s="52"/>
      <c r="GK20" s="52"/>
      <c r="GL20" s="52" t="str">
        <f>code!B95</f>
        <v>S92</v>
      </c>
      <c r="GM20" s="52"/>
      <c r="GN20" s="50">
        <f>code!A95</f>
        <v>0</v>
      </c>
      <c r="GO20" s="50"/>
      <c r="GP20" s="50"/>
      <c r="GQ20" s="50"/>
      <c r="GS20" s="50" t="str">
        <f>code!B20</f>
        <v>S17</v>
      </c>
      <c r="GT20" s="50"/>
      <c r="GU20" s="52" t="str">
        <f>code!A20</f>
        <v>ريدنج تون</v>
      </c>
      <c r="GV20" s="52"/>
      <c r="GW20" s="52"/>
      <c r="GX20" s="52"/>
      <c r="GY20" s="52" t="str">
        <f>code!B45</f>
        <v>S42</v>
      </c>
      <c r="GZ20" s="52"/>
      <c r="HA20" s="52" t="str">
        <f>code!A45</f>
        <v>الهندسية للتجارة</v>
      </c>
      <c r="HB20" s="52"/>
      <c r="HC20" s="52"/>
      <c r="HD20" s="52"/>
      <c r="HE20" s="52" t="str">
        <f>code!B70</f>
        <v>S67</v>
      </c>
      <c r="HF20" s="52"/>
      <c r="HG20" s="52">
        <f>code!A70</f>
        <v>0</v>
      </c>
      <c r="HH20" s="52"/>
      <c r="HI20" s="52"/>
      <c r="HJ20" s="52"/>
      <c r="HK20" s="52" t="str">
        <f>code!B95</f>
        <v>S92</v>
      </c>
      <c r="HL20" s="52"/>
      <c r="HM20" s="50">
        <f>code!A95</f>
        <v>0</v>
      </c>
      <c r="HN20" s="50"/>
      <c r="HO20" s="50"/>
      <c r="HP20" s="50"/>
      <c r="HR20" s="50" t="str">
        <f>code!B20</f>
        <v>S17</v>
      </c>
      <c r="HS20" s="50"/>
      <c r="HT20" s="52" t="str">
        <f>code!A20</f>
        <v>ريدنج تون</v>
      </c>
      <c r="HU20" s="52"/>
      <c r="HV20" s="52"/>
      <c r="HW20" s="52"/>
      <c r="HX20" s="52" t="str">
        <f>code!B45</f>
        <v>S42</v>
      </c>
      <c r="HY20" s="52"/>
      <c r="HZ20" s="52" t="str">
        <f>code!A45</f>
        <v>الهندسية للتجارة</v>
      </c>
      <c r="IA20" s="52"/>
      <c r="IB20" s="52"/>
      <c r="IC20" s="52"/>
      <c r="ID20" s="52" t="str">
        <f>code!B70</f>
        <v>S67</v>
      </c>
      <c r="IE20" s="52"/>
      <c r="IF20" s="52">
        <f>code!A70</f>
        <v>0</v>
      </c>
      <c r="IG20" s="52"/>
      <c r="IH20" s="52"/>
      <c r="II20" s="52"/>
      <c r="IJ20" s="52" t="str">
        <f>code!B95</f>
        <v>S92</v>
      </c>
      <c r="IK20" s="52"/>
      <c r="IL20" s="50">
        <f>code!A95</f>
        <v>0</v>
      </c>
      <c r="IM20" s="50"/>
      <c r="IN20" s="50"/>
      <c r="IO20" s="50"/>
      <c r="IQ20" s="50" t="str">
        <f>code!B20</f>
        <v>S17</v>
      </c>
      <c r="IR20" s="50"/>
      <c r="IS20" s="52" t="str">
        <f>code!A20</f>
        <v>ريدنج تون</v>
      </c>
      <c r="IT20" s="52"/>
      <c r="IU20" s="52"/>
      <c r="IV20" s="52"/>
      <c r="IW20" s="52" t="str">
        <f>code!B45</f>
        <v>S42</v>
      </c>
      <c r="IX20" s="52"/>
      <c r="IY20" s="52" t="str">
        <f>code!A45</f>
        <v>الهندسية للتجارة</v>
      </c>
      <c r="IZ20" s="52"/>
      <c r="JA20" s="52"/>
      <c r="JB20" s="52"/>
      <c r="JC20" s="52" t="str">
        <f>code!B70</f>
        <v>S67</v>
      </c>
      <c r="JD20" s="52"/>
      <c r="JE20" s="52">
        <f>code!A70</f>
        <v>0</v>
      </c>
      <c r="JF20" s="52"/>
      <c r="JG20" s="52"/>
      <c r="JH20" s="52"/>
      <c r="JI20" s="52" t="str">
        <f>code!B95</f>
        <v>S92</v>
      </c>
      <c r="JJ20" s="52"/>
      <c r="JK20" s="50">
        <f>code!A95</f>
        <v>0</v>
      </c>
      <c r="JL20" s="50"/>
      <c r="JM20" s="50"/>
      <c r="JN20" s="50"/>
      <c r="JP20" s="50" t="str">
        <f>code!B20</f>
        <v>S17</v>
      </c>
      <c r="JQ20" s="50"/>
      <c r="JR20" s="52" t="str">
        <f>code!A20</f>
        <v>ريدنج تون</v>
      </c>
      <c r="JS20" s="52"/>
      <c r="JT20" s="52"/>
      <c r="JU20" s="52"/>
      <c r="JV20" s="52" t="str">
        <f>code!B45</f>
        <v>S42</v>
      </c>
      <c r="JW20" s="52"/>
      <c r="JX20" s="52" t="str">
        <f>code!A45</f>
        <v>الهندسية للتجارة</v>
      </c>
      <c r="JY20" s="52"/>
      <c r="JZ20" s="52"/>
      <c r="KA20" s="52"/>
      <c r="KB20" s="52" t="str">
        <f>code!B70</f>
        <v>S67</v>
      </c>
      <c r="KC20" s="52"/>
      <c r="KD20" s="52">
        <f>code!A70</f>
        <v>0</v>
      </c>
      <c r="KE20" s="52"/>
      <c r="KF20" s="52"/>
      <c r="KG20" s="52"/>
      <c r="KH20" s="52" t="str">
        <f>code!B95</f>
        <v>S92</v>
      </c>
      <c r="KI20" s="52"/>
      <c r="KJ20" s="50">
        <f>code!A95</f>
        <v>0</v>
      </c>
      <c r="KK20" s="50"/>
      <c r="KL20" s="50"/>
      <c r="KM20" s="50"/>
    </row>
    <row r="21" spans="1:299" s="7" customFormat="1" ht="14.1" customHeight="1" x14ac:dyDescent="0.2">
      <c r="A21" s="50" t="str">
        <f>code!B21</f>
        <v>S18</v>
      </c>
      <c r="B21" s="50"/>
      <c r="C21" s="52" t="str">
        <f>code!A21</f>
        <v>مؤسسة النور</v>
      </c>
      <c r="D21" s="52"/>
      <c r="E21" s="52"/>
      <c r="F21" s="52"/>
      <c r="G21" s="52" t="str">
        <f>code!B46</f>
        <v>S43</v>
      </c>
      <c r="H21" s="52"/>
      <c r="I21" s="52" t="str">
        <f>code!A46</f>
        <v>NTG</v>
      </c>
      <c r="J21" s="52"/>
      <c r="K21" s="52"/>
      <c r="L21" s="52"/>
      <c r="M21" s="52" t="str">
        <f>code!B71</f>
        <v>S68</v>
      </c>
      <c r="N21" s="52"/>
      <c r="O21" s="52">
        <f>code!A71</f>
        <v>0</v>
      </c>
      <c r="P21" s="52"/>
      <c r="Q21" s="52"/>
      <c r="R21" s="52"/>
      <c r="S21" s="52" t="str">
        <f>code!B96</f>
        <v>S93</v>
      </c>
      <c r="T21" s="52"/>
      <c r="U21" s="50">
        <f>code!A96</f>
        <v>0</v>
      </c>
      <c r="V21" s="50"/>
      <c r="W21" s="50"/>
      <c r="X21" s="50"/>
      <c r="Z21" s="50" t="str">
        <f>code!B21</f>
        <v>S18</v>
      </c>
      <c r="AA21" s="50"/>
      <c r="AB21" s="52" t="str">
        <f>code!A21</f>
        <v>مؤسسة النور</v>
      </c>
      <c r="AC21" s="52"/>
      <c r="AD21" s="52"/>
      <c r="AE21" s="52"/>
      <c r="AF21" s="52" t="str">
        <f>code!B46</f>
        <v>S43</v>
      </c>
      <c r="AG21" s="52"/>
      <c r="AH21" s="52" t="str">
        <f>code!A46</f>
        <v>NTG</v>
      </c>
      <c r="AI21" s="52"/>
      <c r="AJ21" s="52"/>
      <c r="AK21" s="52"/>
      <c r="AL21" s="52" t="str">
        <f>code!B71</f>
        <v>S68</v>
      </c>
      <c r="AM21" s="52"/>
      <c r="AN21" s="52">
        <f>code!A71</f>
        <v>0</v>
      </c>
      <c r="AO21" s="52"/>
      <c r="AP21" s="52"/>
      <c r="AQ21" s="52"/>
      <c r="AR21" s="52" t="str">
        <f>code!B96</f>
        <v>S93</v>
      </c>
      <c r="AS21" s="52"/>
      <c r="AT21" s="50">
        <f>code!A96</f>
        <v>0</v>
      </c>
      <c r="AU21" s="50"/>
      <c r="AV21" s="50"/>
      <c r="AW21" s="50"/>
      <c r="AY21" s="50" t="str">
        <f>code!B21</f>
        <v>S18</v>
      </c>
      <c r="AZ21" s="50"/>
      <c r="BA21" s="52" t="str">
        <f>code!A21</f>
        <v>مؤسسة النور</v>
      </c>
      <c r="BB21" s="52"/>
      <c r="BC21" s="52"/>
      <c r="BD21" s="52"/>
      <c r="BE21" s="52" t="str">
        <f>code!B46</f>
        <v>S43</v>
      </c>
      <c r="BF21" s="52"/>
      <c r="BG21" s="52" t="str">
        <f>code!A46</f>
        <v>NTG</v>
      </c>
      <c r="BH21" s="52"/>
      <c r="BI21" s="52"/>
      <c r="BJ21" s="52"/>
      <c r="BK21" s="52" t="str">
        <f>code!B71</f>
        <v>S68</v>
      </c>
      <c r="BL21" s="52"/>
      <c r="BM21" s="52">
        <f>code!A71</f>
        <v>0</v>
      </c>
      <c r="BN21" s="52"/>
      <c r="BO21" s="52"/>
      <c r="BP21" s="52"/>
      <c r="BQ21" s="52" t="str">
        <f>code!B96</f>
        <v>S93</v>
      </c>
      <c r="BR21" s="52"/>
      <c r="BS21" s="50">
        <f>code!A96</f>
        <v>0</v>
      </c>
      <c r="BT21" s="50"/>
      <c r="BU21" s="50"/>
      <c r="BV21" s="50"/>
      <c r="BX21" s="50" t="str">
        <f>code!B21</f>
        <v>S18</v>
      </c>
      <c r="BY21" s="50"/>
      <c r="BZ21" s="52" t="str">
        <f>code!A21</f>
        <v>مؤسسة النور</v>
      </c>
      <c r="CA21" s="52"/>
      <c r="CB21" s="52"/>
      <c r="CC21" s="52"/>
      <c r="CD21" s="52" t="str">
        <f>code!B46</f>
        <v>S43</v>
      </c>
      <c r="CE21" s="52"/>
      <c r="CF21" s="52" t="str">
        <f>code!A46</f>
        <v>NTG</v>
      </c>
      <c r="CG21" s="52"/>
      <c r="CH21" s="52"/>
      <c r="CI21" s="52"/>
      <c r="CJ21" s="52" t="str">
        <f>code!B71</f>
        <v>S68</v>
      </c>
      <c r="CK21" s="52"/>
      <c r="CL21" s="52">
        <f>code!A71</f>
        <v>0</v>
      </c>
      <c r="CM21" s="52"/>
      <c r="CN21" s="52"/>
      <c r="CO21" s="52"/>
      <c r="CP21" s="52" t="str">
        <f>code!B96</f>
        <v>S93</v>
      </c>
      <c r="CQ21" s="52"/>
      <c r="CR21" s="50">
        <f>code!A96</f>
        <v>0</v>
      </c>
      <c r="CS21" s="50"/>
      <c r="CT21" s="50"/>
      <c r="CU21" s="50"/>
      <c r="CW21" s="50" t="str">
        <f>code!B21</f>
        <v>S18</v>
      </c>
      <c r="CX21" s="50"/>
      <c r="CY21" s="52" t="str">
        <f>code!A21</f>
        <v>مؤسسة النور</v>
      </c>
      <c r="CZ21" s="52"/>
      <c r="DA21" s="52"/>
      <c r="DB21" s="52"/>
      <c r="DC21" s="52" t="str">
        <f>code!B46</f>
        <v>S43</v>
      </c>
      <c r="DD21" s="52"/>
      <c r="DE21" s="52" t="str">
        <f>code!A46</f>
        <v>NTG</v>
      </c>
      <c r="DF21" s="52"/>
      <c r="DG21" s="52"/>
      <c r="DH21" s="52"/>
      <c r="DI21" s="52" t="str">
        <f>code!B71</f>
        <v>S68</v>
      </c>
      <c r="DJ21" s="52"/>
      <c r="DK21" s="52">
        <f>code!A71</f>
        <v>0</v>
      </c>
      <c r="DL21" s="52"/>
      <c r="DM21" s="52"/>
      <c r="DN21" s="52"/>
      <c r="DO21" s="52" t="str">
        <f>code!B96</f>
        <v>S93</v>
      </c>
      <c r="DP21" s="52"/>
      <c r="DQ21" s="50">
        <f>code!A96</f>
        <v>0</v>
      </c>
      <c r="DR21" s="50"/>
      <c r="DS21" s="50"/>
      <c r="DT21" s="50"/>
      <c r="DV21" s="50" t="str">
        <f>code!B21</f>
        <v>S18</v>
      </c>
      <c r="DW21" s="50"/>
      <c r="DX21" s="52" t="str">
        <f>code!A21</f>
        <v>مؤسسة النور</v>
      </c>
      <c r="DY21" s="52"/>
      <c r="DZ21" s="52"/>
      <c r="EA21" s="52"/>
      <c r="EB21" s="52" t="str">
        <f>code!B46</f>
        <v>S43</v>
      </c>
      <c r="EC21" s="52"/>
      <c r="ED21" s="52" t="str">
        <f>code!A46</f>
        <v>NTG</v>
      </c>
      <c r="EE21" s="52"/>
      <c r="EF21" s="52"/>
      <c r="EG21" s="52"/>
      <c r="EH21" s="52" t="str">
        <f>code!B71</f>
        <v>S68</v>
      </c>
      <c r="EI21" s="52"/>
      <c r="EJ21" s="52">
        <f>code!A71</f>
        <v>0</v>
      </c>
      <c r="EK21" s="52"/>
      <c r="EL21" s="52"/>
      <c r="EM21" s="52"/>
      <c r="EN21" s="52" t="str">
        <f>code!B96</f>
        <v>S93</v>
      </c>
      <c r="EO21" s="52"/>
      <c r="EP21" s="50">
        <f>code!A96</f>
        <v>0</v>
      </c>
      <c r="EQ21" s="50"/>
      <c r="ER21" s="50"/>
      <c r="ES21" s="50"/>
      <c r="EU21" s="50" t="str">
        <f>code!B21</f>
        <v>S18</v>
      </c>
      <c r="EV21" s="50"/>
      <c r="EW21" s="52" t="str">
        <f>code!A21</f>
        <v>مؤسسة النور</v>
      </c>
      <c r="EX21" s="52"/>
      <c r="EY21" s="52"/>
      <c r="EZ21" s="52"/>
      <c r="FA21" s="52" t="str">
        <f>code!B46</f>
        <v>S43</v>
      </c>
      <c r="FB21" s="52"/>
      <c r="FC21" s="52" t="str">
        <f>code!A46</f>
        <v>NTG</v>
      </c>
      <c r="FD21" s="52"/>
      <c r="FE21" s="52"/>
      <c r="FF21" s="52"/>
      <c r="FG21" s="52" t="str">
        <f>code!B71</f>
        <v>S68</v>
      </c>
      <c r="FH21" s="52"/>
      <c r="FI21" s="52">
        <f>code!A71</f>
        <v>0</v>
      </c>
      <c r="FJ21" s="52"/>
      <c r="FK21" s="52"/>
      <c r="FL21" s="52"/>
      <c r="FM21" s="52" t="str">
        <f>code!B96</f>
        <v>S93</v>
      </c>
      <c r="FN21" s="52"/>
      <c r="FO21" s="50">
        <f>code!A96</f>
        <v>0</v>
      </c>
      <c r="FP21" s="50"/>
      <c r="FQ21" s="50"/>
      <c r="FR21" s="50"/>
      <c r="FT21" s="50" t="str">
        <f>code!B21</f>
        <v>S18</v>
      </c>
      <c r="FU21" s="50"/>
      <c r="FV21" s="52" t="str">
        <f>code!A21</f>
        <v>مؤسسة النور</v>
      </c>
      <c r="FW21" s="52"/>
      <c r="FX21" s="52"/>
      <c r="FY21" s="52"/>
      <c r="FZ21" s="52" t="str">
        <f>code!B46</f>
        <v>S43</v>
      </c>
      <c r="GA21" s="52"/>
      <c r="GB21" s="52" t="str">
        <f>code!A46</f>
        <v>NTG</v>
      </c>
      <c r="GC21" s="52"/>
      <c r="GD21" s="52"/>
      <c r="GE21" s="52"/>
      <c r="GF21" s="52" t="str">
        <f>code!B71</f>
        <v>S68</v>
      </c>
      <c r="GG21" s="52"/>
      <c r="GH21" s="52">
        <f>code!A71</f>
        <v>0</v>
      </c>
      <c r="GI21" s="52"/>
      <c r="GJ21" s="52"/>
      <c r="GK21" s="52"/>
      <c r="GL21" s="52" t="str">
        <f>code!B96</f>
        <v>S93</v>
      </c>
      <c r="GM21" s="52"/>
      <c r="GN21" s="50">
        <f>code!A96</f>
        <v>0</v>
      </c>
      <c r="GO21" s="50"/>
      <c r="GP21" s="50"/>
      <c r="GQ21" s="50"/>
      <c r="GS21" s="50" t="str">
        <f>code!B21</f>
        <v>S18</v>
      </c>
      <c r="GT21" s="50"/>
      <c r="GU21" s="52" t="str">
        <f>code!A21</f>
        <v>مؤسسة النور</v>
      </c>
      <c r="GV21" s="52"/>
      <c r="GW21" s="52"/>
      <c r="GX21" s="52"/>
      <c r="GY21" s="52" t="str">
        <f>code!B46</f>
        <v>S43</v>
      </c>
      <c r="GZ21" s="52"/>
      <c r="HA21" s="52" t="str">
        <f>code!A46</f>
        <v>NTG</v>
      </c>
      <c r="HB21" s="52"/>
      <c r="HC21" s="52"/>
      <c r="HD21" s="52"/>
      <c r="HE21" s="52" t="str">
        <f>code!B71</f>
        <v>S68</v>
      </c>
      <c r="HF21" s="52"/>
      <c r="HG21" s="52">
        <f>code!A71</f>
        <v>0</v>
      </c>
      <c r="HH21" s="52"/>
      <c r="HI21" s="52"/>
      <c r="HJ21" s="52"/>
      <c r="HK21" s="52" t="str">
        <f>code!B96</f>
        <v>S93</v>
      </c>
      <c r="HL21" s="52"/>
      <c r="HM21" s="50">
        <f>code!A96</f>
        <v>0</v>
      </c>
      <c r="HN21" s="50"/>
      <c r="HO21" s="50"/>
      <c r="HP21" s="50"/>
      <c r="HR21" s="50" t="str">
        <f>code!B21</f>
        <v>S18</v>
      </c>
      <c r="HS21" s="50"/>
      <c r="HT21" s="52" t="str">
        <f>code!A21</f>
        <v>مؤسسة النور</v>
      </c>
      <c r="HU21" s="52"/>
      <c r="HV21" s="52"/>
      <c r="HW21" s="52"/>
      <c r="HX21" s="52" t="str">
        <f>code!B46</f>
        <v>S43</v>
      </c>
      <c r="HY21" s="52"/>
      <c r="HZ21" s="52" t="str">
        <f>code!A46</f>
        <v>NTG</v>
      </c>
      <c r="IA21" s="52"/>
      <c r="IB21" s="52"/>
      <c r="IC21" s="52"/>
      <c r="ID21" s="52" t="str">
        <f>code!B71</f>
        <v>S68</v>
      </c>
      <c r="IE21" s="52"/>
      <c r="IF21" s="52">
        <f>code!A71</f>
        <v>0</v>
      </c>
      <c r="IG21" s="52"/>
      <c r="IH21" s="52"/>
      <c r="II21" s="52"/>
      <c r="IJ21" s="52" t="str">
        <f>code!B96</f>
        <v>S93</v>
      </c>
      <c r="IK21" s="52"/>
      <c r="IL21" s="50">
        <f>code!A96</f>
        <v>0</v>
      </c>
      <c r="IM21" s="50"/>
      <c r="IN21" s="50"/>
      <c r="IO21" s="50"/>
      <c r="IQ21" s="50" t="str">
        <f>code!B21</f>
        <v>S18</v>
      </c>
      <c r="IR21" s="50"/>
      <c r="IS21" s="52" t="str">
        <f>code!A21</f>
        <v>مؤسسة النور</v>
      </c>
      <c r="IT21" s="52"/>
      <c r="IU21" s="52"/>
      <c r="IV21" s="52"/>
      <c r="IW21" s="52" t="str">
        <f>code!B46</f>
        <v>S43</v>
      </c>
      <c r="IX21" s="52"/>
      <c r="IY21" s="52" t="str">
        <f>code!A46</f>
        <v>NTG</v>
      </c>
      <c r="IZ21" s="52"/>
      <c r="JA21" s="52"/>
      <c r="JB21" s="52"/>
      <c r="JC21" s="52" t="str">
        <f>code!B71</f>
        <v>S68</v>
      </c>
      <c r="JD21" s="52"/>
      <c r="JE21" s="52">
        <f>code!A71</f>
        <v>0</v>
      </c>
      <c r="JF21" s="52"/>
      <c r="JG21" s="52"/>
      <c r="JH21" s="52"/>
      <c r="JI21" s="52" t="str">
        <f>code!B96</f>
        <v>S93</v>
      </c>
      <c r="JJ21" s="52"/>
      <c r="JK21" s="50">
        <f>code!A96</f>
        <v>0</v>
      </c>
      <c r="JL21" s="50"/>
      <c r="JM21" s="50"/>
      <c r="JN21" s="50"/>
      <c r="JP21" s="50" t="str">
        <f>code!B21</f>
        <v>S18</v>
      </c>
      <c r="JQ21" s="50"/>
      <c r="JR21" s="52" t="str">
        <f>code!A21</f>
        <v>مؤسسة النور</v>
      </c>
      <c r="JS21" s="52"/>
      <c r="JT21" s="52"/>
      <c r="JU21" s="52"/>
      <c r="JV21" s="52" t="str">
        <f>code!B46</f>
        <v>S43</v>
      </c>
      <c r="JW21" s="52"/>
      <c r="JX21" s="52" t="str">
        <f>code!A46</f>
        <v>NTG</v>
      </c>
      <c r="JY21" s="52"/>
      <c r="JZ21" s="52"/>
      <c r="KA21" s="52"/>
      <c r="KB21" s="52" t="str">
        <f>code!B71</f>
        <v>S68</v>
      </c>
      <c r="KC21" s="52"/>
      <c r="KD21" s="52">
        <f>code!A71</f>
        <v>0</v>
      </c>
      <c r="KE21" s="52"/>
      <c r="KF21" s="52"/>
      <c r="KG21" s="52"/>
      <c r="KH21" s="52" t="str">
        <f>code!B96</f>
        <v>S93</v>
      </c>
      <c r="KI21" s="52"/>
      <c r="KJ21" s="50">
        <f>code!A96</f>
        <v>0</v>
      </c>
      <c r="KK21" s="50"/>
      <c r="KL21" s="50"/>
      <c r="KM21" s="50"/>
    </row>
    <row r="22" spans="1:299" s="7" customFormat="1" ht="14.1" customHeight="1" x14ac:dyDescent="0.2">
      <c r="A22" s="50" t="str">
        <f>code!B22</f>
        <v>S19</v>
      </c>
      <c r="B22" s="50"/>
      <c r="C22" s="52" t="str">
        <f>code!A22</f>
        <v>الهدير ألفا</v>
      </c>
      <c r="D22" s="52"/>
      <c r="E22" s="52"/>
      <c r="F22" s="52"/>
      <c r="G22" s="52" t="str">
        <f>code!B47</f>
        <v>S44</v>
      </c>
      <c r="H22" s="52"/>
      <c r="I22" s="52" t="str">
        <f>code!A47</f>
        <v>كمبيو ستار</v>
      </c>
      <c r="J22" s="52"/>
      <c r="K22" s="52"/>
      <c r="L22" s="52"/>
      <c r="M22" s="52" t="str">
        <f>code!B72</f>
        <v>S69</v>
      </c>
      <c r="N22" s="52"/>
      <c r="O22" s="52">
        <f>code!A72</f>
        <v>0</v>
      </c>
      <c r="P22" s="52"/>
      <c r="Q22" s="52"/>
      <c r="R22" s="52"/>
      <c r="S22" s="52" t="str">
        <f>code!B97</f>
        <v>S94</v>
      </c>
      <c r="T22" s="52"/>
      <c r="U22" s="50">
        <f>code!A97</f>
        <v>0</v>
      </c>
      <c r="V22" s="50"/>
      <c r="W22" s="50"/>
      <c r="X22" s="50"/>
      <c r="Z22" s="50" t="str">
        <f>code!B22</f>
        <v>S19</v>
      </c>
      <c r="AA22" s="50"/>
      <c r="AB22" s="52" t="str">
        <f>code!A22</f>
        <v>الهدير ألفا</v>
      </c>
      <c r="AC22" s="52"/>
      <c r="AD22" s="52"/>
      <c r="AE22" s="52"/>
      <c r="AF22" s="52" t="str">
        <f>code!B47</f>
        <v>S44</v>
      </c>
      <c r="AG22" s="52"/>
      <c r="AH22" s="52" t="str">
        <f>code!A47</f>
        <v>كمبيو ستار</v>
      </c>
      <c r="AI22" s="52"/>
      <c r="AJ22" s="52"/>
      <c r="AK22" s="52"/>
      <c r="AL22" s="52" t="str">
        <f>code!B72</f>
        <v>S69</v>
      </c>
      <c r="AM22" s="52"/>
      <c r="AN22" s="52">
        <f>code!A72</f>
        <v>0</v>
      </c>
      <c r="AO22" s="52"/>
      <c r="AP22" s="52"/>
      <c r="AQ22" s="52"/>
      <c r="AR22" s="52" t="str">
        <f>code!B97</f>
        <v>S94</v>
      </c>
      <c r="AS22" s="52"/>
      <c r="AT22" s="50">
        <f>code!A97</f>
        <v>0</v>
      </c>
      <c r="AU22" s="50"/>
      <c r="AV22" s="50"/>
      <c r="AW22" s="50"/>
      <c r="AY22" s="50" t="str">
        <f>code!B22</f>
        <v>S19</v>
      </c>
      <c r="AZ22" s="50"/>
      <c r="BA22" s="52" t="str">
        <f>code!A22</f>
        <v>الهدير ألفا</v>
      </c>
      <c r="BB22" s="52"/>
      <c r="BC22" s="52"/>
      <c r="BD22" s="52"/>
      <c r="BE22" s="52" t="str">
        <f>code!B47</f>
        <v>S44</v>
      </c>
      <c r="BF22" s="52"/>
      <c r="BG22" s="52" t="str">
        <f>code!A47</f>
        <v>كمبيو ستار</v>
      </c>
      <c r="BH22" s="52"/>
      <c r="BI22" s="52"/>
      <c r="BJ22" s="52"/>
      <c r="BK22" s="52" t="str">
        <f>code!B72</f>
        <v>S69</v>
      </c>
      <c r="BL22" s="52"/>
      <c r="BM22" s="52">
        <f>code!A72</f>
        <v>0</v>
      </c>
      <c r="BN22" s="52"/>
      <c r="BO22" s="52"/>
      <c r="BP22" s="52"/>
      <c r="BQ22" s="52" t="str">
        <f>code!B97</f>
        <v>S94</v>
      </c>
      <c r="BR22" s="52"/>
      <c r="BS22" s="50">
        <f>code!A97</f>
        <v>0</v>
      </c>
      <c r="BT22" s="50"/>
      <c r="BU22" s="50"/>
      <c r="BV22" s="50"/>
      <c r="BX22" s="50" t="str">
        <f>code!B22</f>
        <v>S19</v>
      </c>
      <c r="BY22" s="50"/>
      <c r="BZ22" s="52" t="str">
        <f>code!A22</f>
        <v>الهدير ألفا</v>
      </c>
      <c r="CA22" s="52"/>
      <c r="CB22" s="52"/>
      <c r="CC22" s="52"/>
      <c r="CD22" s="52" t="str">
        <f>code!B47</f>
        <v>S44</v>
      </c>
      <c r="CE22" s="52"/>
      <c r="CF22" s="52" t="str">
        <f>code!A47</f>
        <v>كمبيو ستار</v>
      </c>
      <c r="CG22" s="52"/>
      <c r="CH22" s="52"/>
      <c r="CI22" s="52"/>
      <c r="CJ22" s="52" t="str">
        <f>code!B72</f>
        <v>S69</v>
      </c>
      <c r="CK22" s="52"/>
      <c r="CL22" s="52">
        <f>code!A72</f>
        <v>0</v>
      </c>
      <c r="CM22" s="52"/>
      <c r="CN22" s="52"/>
      <c r="CO22" s="52"/>
      <c r="CP22" s="52" t="str">
        <f>code!B97</f>
        <v>S94</v>
      </c>
      <c r="CQ22" s="52"/>
      <c r="CR22" s="50">
        <f>code!A97</f>
        <v>0</v>
      </c>
      <c r="CS22" s="50"/>
      <c r="CT22" s="50"/>
      <c r="CU22" s="50"/>
      <c r="CW22" s="50" t="str">
        <f>code!B22</f>
        <v>S19</v>
      </c>
      <c r="CX22" s="50"/>
      <c r="CY22" s="52" t="str">
        <f>code!A22</f>
        <v>الهدير ألفا</v>
      </c>
      <c r="CZ22" s="52"/>
      <c r="DA22" s="52"/>
      <c r="DB22" s="52"/>
      <c r="DC22" s="52" t="str">
        <f>code!B47</f>
        <v>S44</v>
      </c>
      <c r="DD22" s="52"/>
      <c r="DE22" s="52" t="str">
        <f>code!A47</f>
        <v>كمبيو ستار</v>
      </c>
      <c r="DF22" s="52"/>
      <c r="DG22" s="52"/>
      <c r="DH22" s="52"/>
      <c r="DI22" s="52" t="str">
        <f>code!B72</f>
        <v>S69</v>
      </c>
      <c r="DJ22" s="52"/>
      <c r="DK22" s="52">
        <f>code!A72</f>
        <v>0</v>
      </c>
      <c r="DL22" s="52"/>
      <c r="DM22" s="52"/>
      <c r="DN22" s="52"/>
      <c r="DO22" s="52" t="str">
        <f>code!B97</f>
        <v>S94</v>
      </c>
      <c r="DP22" s="52"/>
      <c r="DQ22" s="50">
        <f>code!A97</f>
        <v>0</v>
      </c>
      <c r="DR22" s="50"/>
      <c r="DS22" s="50"/>
      <c r="DT22" s="50"/>
      <c r="DV22" s="50" t="str">
        <f>code!B22</f>
        <v>S19</v>
      </c>
      <c r="DW22" s="50"/>
      <c r="DX22" s="52" t="str">
        <f>code!A22</f>
        <v>الهدير ألفا</v>
      </c>
      <c r="DY22" s="52"/>
      <c r="DZ22" s="52"/>
      <c r="EA22" s="52"/>
      <c r="EB22" s="52" t="str">
        <f>code!B47</f>
        <v>S44</v>
      </c>
      <c r="EC22" s="52"/>
      <c r="ED22" s="52" t="str">
        <f>code!A47</f>
        <v>كمبيو ستار</v>
      </c>
      <c r="EE22" s="52"/>
      <c r="EF22" s="52"/>
      <c r="EG22" s="52"/>
      <c r="EH22" s="52" t="str">
        <f>code!B72</f>
        <v>S69</v>
      </c>
      <c r="EI22" s="52"/>
      <c r="EJ22" s="52">
        <f>code!A72</f>
        <v>0</v>
      </c>
      <c r="EK22" s="52"/>
      <c r="EL22" s="52"/>
      <c r="EM22" s="52"/>
      <c r="EN22" s="52" t="str">
        <f>code!B97</f>
        <v>S94</v>
      </c>
      <c r="EO22" s="52"/>
      <c r="EP22" s="50">
        <f>code!A97</f>
        <v>0</v>
      </c>
      <c r="EQ22" s="50"/>
      <c r="ER22" s="50"/>
      <c r="ES22" s="50"/>
      <c r="EU22" s="50" t="str">
        <f>code!B22</f>
        <v>S19</v>
      </c>
      <c r="EV22" s="50"/>
      <c r="EW22" s="52" t="str">
        <f>code!A22</f>
        <v>الهدير ألفا</v>
      </c>
      <c r="EX22" s="52"/>
      <c r="EY22" s="52"/>
      <c r="EZ22" s="52"/>
      <c r="FA22" s="52" t="str">
        <f>code!B47</f>
        <v>S44</v>
      </c>
      <c r="FB22" s="52"/>
      <c r="FC22" s="52" t="str">
        <f>code!A47</f>
        <v>كمبيو ستار</v>
      </c>
      <c r="FD22" s="52"/>
      <c r="FE22" s="52"/>
      <c r="FF22" s="52"/>
      <c r="FG22" s="52" t="str">
        <f>code!B72</f>
        <v>S69</v>
      </c>
      <c r="FH22" s="52"/>
      <c r="FI22" s="52">
        <f>code!A72</f>
        <v>0</v>
      </c>
      <c r="FJ22" s="52"/>
      <c r="FK22" s="52"/>
      <c r="FL22" s="52"/>
      <c r="FM22" s="52" t="str">
        <f>code!B97</f>
        <v>S94</v>
      </c>
      <c r="FN22" s="52"/>
      <c r="FO22" s="50">
        <f>code!A97</f>
        <v>0</v>
      </c>
      <c r="FP22" s="50"/>
      <c r="FQ22" s="50"/>
      <c r="FR22" s="50"/>
      <c r="FT22" s="50" t="str">
        <f>code!B22</f>
        <v>S19</v>
      </c>
      <c r="FU22" s="50"/>
      <c r="FV22" s="52" t="str">
        <f>code!A22</f>
        <v>الهدير ألفا</v>
      </c>
      <c r="FW22" s="52"/>
      <c r="FX22" s="52"/>
      <c r="FY22" s="52"/>
      <c r="FZ22" s="52" t="str">
        <f>code!B47</f>
        <v>S44</v>
      </c>
      <c r="GA22" s="52"/>
      <c r="GB22" s="52" t="str">
        <f>code!A47</f>
        <v>كمبيو ستار</v>
      </c>
      <c r="GC22" s="52"/>
      <c r="GD22" s="52"/>
      <c r="GE22" s="52"/>
      <c r="GF22" s="52" t="str">
        <f>code!B72</f>
        <v>S69</v>
      </c>
      <c r="GG22" s="52"/>
      <c r="GH22" s="52">
        <f>code!A72</f>
        <v>0</v>
      </c>
      <c r="GI22" s="52"/>
      <c r="GJ22" s="52"/>
      <c r="GK22" s="52"/>
      <c r="GL22" s="52" t="str">
        <f>code!B97</f>
        <v>S94</v>
      </c>
      <c r="GM22" s="52"/>
      <c r="GN22" s="50">
        <f>code!A97</f>
        <v>0</v>
      </c>
      <c r="GO22" s="50"/>
      <c r="GP22" s="50"/>
      <c r="GQ22" s="50"/>
      <c r="GS22" s="50" t="str">
        <f>code!B22</f>
        <v>S19</v>
      </c>
      <c r="GT22" s="50"/>
      <c r="GU22" s="52" t="str">
        <f>code!A22</f>
        <v>الهدير ألفا</v>
      </c>
      <c r="GV22" s="52"/>
      <c r="GW22" s="52"/>
      <c r="GX22" s="52"/>
      <c r="GY22" s="52" t="str">
        <f>code!B47</f>
        <v>S44</v>
      </c>
      <c r="GZ22" s="52"/>
      <c r="HA22" s="52" t="str">
        <f>code!A47</f>
        <v>كمبيو ستار</v>
      </c>
      <c r="HB22" s="52"/>
      <c r="HC22" s="52"/>
      <c r="HD22" s="52"/>
      <c r="HE22" s="52" t="str">
        <f>code!B72</f>
        <v>S69</v>
      </c>
      <c r="HF22" s="52"/>
      <c r="HG22" s="52">
        <f>code!A72</f>
        <v>0</v>
      </c>
      <c r="HH22" s="52"/>
      <c r="HI22" s="52"/>
      <c r="HJ22" s="52"/>
      <c r="HK22" s="52" t="str">
        <f>code!B97</f>
        <v>S94</v>
      </c>
      <c r="HL22" s="52"/>
      <c r="HM22" s="50">
        <f>code!A97</f>
        <v>0</v>
      </c>
      <c r="HN22" s="50"/>
      <c r="HO22" s="50"/>
      <c r="HP22" s="50"/>
      <c r="HR22" s="50" t="str">
        <f>code!B22</f>
        <v>S19</v>
      </c>
      <c r="HS22" s="50"/>
      <c r="HT22" s="52" t="str">
        <f>code!A22</f>
        <v>الهدير ألفا</v>
      </c>
      <c r="HU22" s="52"/>
      <c r="HV22" s="52"/>
      <c r="HW22" s="52"/>
      <c r="HX22" s="52" t="str">
        <f>code!B47</f>
        <v>S44</v>
      </c>
      <c r="HY22" s="52"/>
      <c r="HZ22" s="52" t="str">
        <f>code!A47</f>
        <v>كمبيو ستار</v>
      </c>
      <c r="IA22" s="52"/>
      <c r="IB22" s="52"/>
      <c r="IC22" s="52"/>
      <c r="ID22" s="52" t="str">
        <f>code!B72</f>
        <v>S69</v>
      </c>
      <c r="IE22" s="52"/>
      <c r="IF22" s="52">
        <f>code!A72</f>
        <v>0</v>
      </c>
      <c r="IG22" s="52"/>
      <c r="IH22" s="52"/>
      <c r="II22" s="52"/>
      <c r="IJ22" s="52" t="str">
        <f>code!B97</f>
        <v>S94</v>
      </c>
      <c r="IK22" s="52"/>
      <c r="IL22" s="50">
        <f>code!A97</f>
        <v>0</v>
      </c>
      <c r="IM22" s="50"/>
      <c r="IN22" s="50"/>
      <c r="IO22" s="50"/>
      <c r="IQ22" s="50" t="str">
        <f>code!B22</f>
        <v>S19</v>
      </c>
      <c r="IR22" s="50"/>
      <c r="IS22" s="52" t="str">
        <f>code!A22</f>
        <v>الهدير ألفا</v>
      </c>
      <c r="IT22" s="52"/>
      <c r="IU22" s="52"/>
      <c r="IV22" s="52"/>
      <c r="IW22" s="52" t="str">
        <f>code!B47</f>
        <v>S44</v>
      </c>
      <c r="IX22" s="52"/>
      <c r="IY22" s="52" t="str">
        <f>code!A47</f>
        <v>كمبيو ستار</v>
      </c>
      <c r="IZ22" s="52"/>
      <c r="JA22" s="52"/>
      <c r="JB22" s="52"/>
      <c r="JC22" s="52" t="str">
        <f>code!B72</f>
        <v>S69</v>
      </c>
      <c r="JD22" s="52"/>
      <c r="JE22" s="52">
        <f>code!A72</f>
        <v>0</v>
      </c>
      <c r="JF22" s="52"/>
      <c r="JG22" s="52"/>
      <c r="JH22" s="52"/>
      <c r="JI22" s="52" t="str">
        <f>code!B97</f>
        <v>S94</v>
      </c>
      <c r="JJ22" s="52"/>
      <c r="JK22" s="50">
        <f>code!A97</f>
        <v>0</v>
      </c>
      <c r="JL22" s="50"/>
      <c r="JM22" s="50"/>
      <c r="JN22" s="50"/>
      <c r="JP22" s="50" t="str">
        <f>code!B22</f>
        <v>S19</v>
      </c>
      <c r="JQ22" s="50"/>
      <c r="JR22" s="52" t="str">
        <f>code!A22</f>
        <v>الهدير ألفا</v>
      </c>
      <c r="JS22" s="52"/>
      <c r="JT22" s="52"/>
      <c r="JU22" s="52"/>
      <c r="JV22" s="52" t="str">
        <f>code!B47</f>
        <v>S44</v>
      </c>
      <c r="JW22" s="52"/>
      <c r="JX22" s="52" t="str">
        <f>code!A47</f>
        <v>كمبيو ستار</v>
      </c>
      <c r="JY22" s="52"/>
      <c r="JZ22" s="52"/>
      <c r="KA22" s="52"/>
      <c r="KB22" s="52" t="str">
        <f>code!B72</f>
        <v>S69</v>
      </c>
      <c r="KC22" s="52"/>
      <c r="KD22" s="52">
        <f>code!A72</f>
        <v>0</v>
      </c>
      <c r="KE22" s="52"/>
      <c r="KF22" s="52"/>
      <c r="KG22" s="52"/>
      <c r="KH22" s="52" t="str">
        <f>code!B97</f>
        <v>S94</v>
      </c>
      <c r="KI22" s="52"/>
      <c r="KJ22" s="50">
        <f>code!A97</f>
        <v>0</v>
      </c>
      <c r="KK22" s="50"/>
      <c r="KL22" s="50"/>
      <c r="KM22" s="50"/>
    </row>
    <row r="23" spans="1:299" s="7" customFormat="1" ht="14.1" customHeight="1" x14ac:dyDescent="0.2">
      <c r="A23" s="50" t="str">
        <f>code!B23</f>
        <v>S20</v>
      </c>
      <c r="B23" s="50"/>
      <c r="C23" s="52" t="str">
        <f>code!A23</f>
        <v>IBM WORLD</v>
      </c>
      <c r="D23" s="52"/>
      <c r="E23" s="52"/>
      <c r="F23" s="52"/>
      <c r="G23" s="52" t="str">
        <f>code!B48</f>
        <v>S45</v>
      </c>
      <c r="H23" s="52"/>
      <c r="I23" s="52" t="str">
        <f>code!A48</f>
        <v>Demo</v>
      </c>
      <c r="J23" s="52"/>
      <c r="K23" s="52"/>
      <c r="L23" s="52"/>
      <c r="M23" s="52" t="str">
        <f>code!B73</f>
        <v>S70</v>
      </c>
      <c r="N23" s="52"/>
      <c r="O23" s="52">
        <f>code!A73</f>
        <v>0</v>
      </c>
      <c r="P23" s="52"/>
      <c r="Q23" s="52"/>
      <c r="R23" s="52"/>
      <c r="S23" s="52" t="str">
        <f>code!B98</f>
        <v>S95</v>
      </c>
      <c r="T23" s="52"/>
      <c r="U23" s="50">
        <f>code!A98</f>
        <v>0</v>
      </c>
      <c r="V23" s="50"/>
      <c r="W23" s="50"/>
      <c r="X23" s="50"/>
      <c r="Z23" s="50" t="str">
        <f>code!B23</f>
        <v>S20</v>
      </c>
      <c r="AA23" s="50"/>
      <c r="AB23" s="52" t="str">
        <f>code!A23</f>
        <v>IBM WORLD</v>
      </c>
      <c r="AC23" s="52"/>
      <c r="AD23" s="52"/>
      <c r="AE23" s="52"/>
      <c r="AF23" s="52" t="str">
        <f>code!B48</f>
        <v>S45</v>
      </c>
      <c r="AG23" s="52"/>
      <c r="AH23" s="52" t="str">
        <f>code!A48</f>
        <v>Demo</v>
      </c>
      <c r="AI23" s="52"/>
      <c r="AJ23" s="52"/>
      <c r="AK23" s="52"/>
      <c r="AL23" s="52" t="str">
        <f>code!B73</f>
        <v>S70</v>
      </c>
      <c r="AM23" s="52"/>
      <c r="AN23" s="52">
        <f>code!A73</f>
        <v>0</v>
      </c>
      <c r="AO23" s="52"/>
      <c r="AP23" s="52"/>
      <c r="AQ23" s="52"/>
      <c r="AR23" s="52" t="str">
        <f>code!B98</f>
        <v>S95</v>
      </c>
      <c r="AS23" s="52"/>
      <c r="AT23" s="50">
        <f>code!A98</f>
        <v>0</v>
      </c>
      <c r="AU23" s="50"/>
      <c r="AV23" s="50"/>
      <c r="AW23" s="50"/>
      <c r="AY23" s="50" t="str">
        <f>code!B23</f>
        <v>S20</v>
      </c>
      <c r="AZ23" s="50"/>
      <c r="BA23" s="52" t="str">
        <f>code!A23</f>
        <v>IBM WORLD</v>
      </c>
      <c r="BB23" s="52"/>
      <c r="BC23" s="52"/>
      <c r="BD23" s="52"/>
      <c r="BE23" s="52" t="str">
        <f>code!B48</f>
        <v>S45</v>
      </c>
      <c r="BF23" s="52"/>
      <c r="BG23" s="52" t="str">
        <f>code!A48</f>
        <v>Demo</v>
      </c>
      <c r="BH23" s="52"/>
      <c r="BI23" s="52"/>
      <c r="BJ23" s="52"/>
      <c r="BK23" s="52" t="str">
        <f>code!B73</f>
        <v>S70</v>
      </c>
      <c r="BL23" s="52"/>
      <c r="BM23" s="52">
        <f>code!A73</f>
        <v>0</v>
      </c>
      <c r="BN23" s="52"/>
      <c r="BO23" s="52"/>
      <c r="BP23" s="52"/>
      <c r="BQ23" s="52" t="str">
        <f>code!B98</f>
        <v>S95</v>
      </c>
      <c r="BR23" s="52"/>
      <c r="BS23" s="50">
        <f>code!A98</f>
        <v>0</v>
      </c>
      <c r="BT23" s="50"/>
      <c r="BU23" s="50"/>
      <c r="BV23" s="50"/>
      <c r="BX23" s="50" t="str">
        <f>code!B23</f>
        <v>S20</v>
      </c>
      <c r="BY23" s="50"/>
      <c r="BZ23" s="52" t="str">
        <f>code!A23</f>
        <v>IBM WORLD</v>
      </c>
      <c r="CA23" s="52"/>
      <c r="CB23" s="52"/>
      <c r="CC23" s="52"/>
      <c r="CD23" s="52" t="str">
        <f>code!B48</f>
        <v>S45</v>
      </c>
      <c r="CE23" s="52"/>
      <c r="CF23" s="52" t="str">
        <f>code!A48</f>
        <v>Demo</v>
      </c>
      <c r="CG23" s="52"/>
      <c r="CH23" s="52"/>
      <c r="CI23" s="52"/>
      <c r="CJ23" s="52" t="str">
        <f>code!B73</f>
        <v>S70</v>
      </c>
      <c r="CK23" s="52"/>
      <c r="CL23" s="52">
        <f>code!A73</f>
        <v>0</v>
      </c>
      <c r="CM23" s="52"/>
      <c r="CN23" s="52"/>
      <c r="CO23" s="52"/>
      <c r="CP23" s="52" t="str">
        <f>code!B98</f>
        <v>S95</v>
      </c>
      <c r="CQ23" s="52"/>
      <c r="CR23" s="50">
        <f>code!A98</f>
        <v>0</v>
      </c>
      <c r="CS23" s="50"/>
      <c r="CT23" s="50"/>
      <c r="CU23" s="50"/>
      <c r="CW23" s="50" t="str">
        <f>code!B23</f>
        <v>S20</v>
      </c>
      <c r="CX23" s="50"/>
      <c r="CY23" s="52" t="str">
        <f>code!A23</f>
        <v>IBM WORLD</v>
      </c>
      <c r="CZ23" s="52"/>
      <c r="DA23" s="52"/>
      <c r="DB23" s="52"/>
      <c r="DC23" s="52" t="str">
        <f>code!B48</f>
        <v>S45</v>
      </c>
      <c r="DD23" s="52"/>
      <c r="DE23" s="52" t="str">
        <f>code!A48</f>
        <v>Demo</v>
      </c>
      <c r="DF23" s="52"/>
      <c r="DG23" s="52"/>
      <c r="DH23" s="52"/>
      <c r="DI23" s="52" t="str">
        <f>code!B73</f>
        <v>S70</v>
      </c>
      <c r="DJ23" s="52"/>
      <c r="DK23" s="52">
        <f>code!A73</f>
        <v>0</v>
      </c>
      <c r="DL23" s="52"/>
      <c r="DM23" s="52"/>
      <c r="DN23" s="52"/>
      <c r="DO23" s="52" t="str">
        <f>code!B98</f>
        <v>S95</v>
      </c>
      <c r="DP23" s="52"/>
      <c r="DQ23" s="50">
        <f>code!A98</f>
        <v>0</v>
      </c>
      <c r="DR23" s="50"/>
      <c r="DS23" s="50"/>
      <c r="DT23" s="50"/>
      <c r="DV23" s="50" t="str">
        <f>code!B23</f>
        <v>S20</v>
      </c>
      <c r="DW23" s="50"/>
      <c r="DX23" s="52" t="str">
        <f>code!A23</f>
        <v>IBM WORLD</v>
      </c>
      <c r="DY23" s="52"/>
      <c r="DZ23" s="52"/>
      <c r="EA23" s="52"/>
      <c r="EB23" s="52" t="str">
        <f>code!B48</f>
        <v>S45</v>
      </c>
      <c r="EC23" s="52"/>
      <c r="ED23" s="52" t="str">
        <f>code!A48</f>
        <v>Demo</v>
      </c>
      <c r="EE23" s="52"/>
      <c r="EF23" s="52"/>
      <c r="EG23" s="52"/>
      <c r="EH23" s="52" t="str">
        <f>code!B73</f>
        <v>S70</v>
      </c>
      <c r="EI23" s="52"/>
      <c r="EJ23" s="52">
        <f>code!A73</f>
        <v>0</v>
      </c>
      <c r="EK23" s="52"/>
      <c r="EL23" s="52"/>
      <c r="EM23" s="52"/>
      <c r="EN23" s="52" t="str">
        <f>code!B98</f>
        <v>S95</v>
      </c>
      <c r="EO23" s="52"/>
      <c r="EP23" s="50">
        <f>code!A98</f>
        <v>0</v>
      </c>
      <c r="EQ23" s="50"/>
      <c r="ER23" s="50"/>
      <c r="ES23" s="50"/>
      <c r="EU23" s="50" t="str">
        <f>code!B23</f>
        <v>S20</v>
      </c>
      <c r="EV23" s="50"/>
      <c r="EW23" s="52" t="str">
        <f>code!A23</f>
        <v>IBM WORLD</v>
      </c>
      <c r="EX23" s="52"/>
      <c r="EY23" s="52"/>
      <c r="EZ23" s="52"/>
      <c r="FA23" s="52" t="str">
        <f>code!B48</f>
        <v>S45</v>
      </c>
      <c r="FB23" s="52"/>
      <c r="FC23" s="52" t="str">
        <f>code!A48</f>
        <v>Demo</v>
      </c>
      <c r="FD23" s="52"/>
      <c r="FE23" s="52"/>
      <c r="FF23" s="52"/>
      <c r="FG23" s="52" t="str">
        <f>code!B73</f>
        <v>S70</v>
      </c>
      <c r="FH23" s="52"/>
      <c r="FI23" s="52">
        <f>code!A73</f>
        <v>0</v>
      </c>
      <c r="FJ23" s="52"/>
      <c r="FK23" s="52"/>
      <c r="FL23" s="52"/>
      <c r="FM23" s="52" t="str">
        <f>code!B98</f>
        <v>S95</v>
      </c>
      <c r="FN23" s="52"/>
      <c r="FO23" s="50">
        <f>code!A98</f>
        <v>0</v>
      </c>
      <c r="FP23" s="50"/>
      <c r="FQ23" s="50"/>
      <c r="FR23" s="50"/>
      <c r="FT23" s="50" t="str">
        <f>code!B23</f>
        <v>S20</v>
      </c>
      <c r="FU23" s="50"/>
      <c r="FV23" s="52" t="str">
        <f>code!A23</f>
        <v>IBM WORLD</v>
      </c>
      <c r="FW23" s="52"/>
      <c r="FX23" s="52"/>
      <c r="FY23" s="52"/>
      <c r="FZ23" s="52" t="str">
        <f>code!B48</f>
        <v>S45</v>
      </c>
      <c r="GA23" s="52"/>
      <c r="GB23" s="52" t="str">
        <f>code!A48</f>
        <v>Demo</v>
      </c>
      <c r="GC23" s="52"/>
      <c r="GD23" s="52"/>
      <c r="GE23" s="52"/>
      <c r="GF23" s="52" t="str">
        <f>code!B73</f>
        <v>S70</v>
      </c>
      <c r="GG23" s="52"/>
      <c r="GH23" s="52">
        <f>code!A73</f>
        <v>0</v>
      </c>
      <c r="GI23" s="52"/>
      <c r="GJ23" s="52"/>
      <c r="GK23" s="52"/>
      <c r="GL23" s="52" t="str">
        <f>code!B98</f>
        <v>S95</v>
      </c>
      <c r="GM23" s="52"/>
      <c r="GN23" s="50">
        <f>code!A98</f>
        <v>0</v>
      </c>
      <c r="GO23" s="50"/>
      <c r="GP23" s="50"/>
      <c r="GQ23" s="50"/>
      <c r="GS23" s="50" t="str">
        <f>code!B23</f>
        <v>S20</v>
      </c>
      <c r="GT23" s="50"/>
      <c r="GU23" s="52" t="str">
        <f>code!A23</f>
        <v>IBM WORLD</v>
      </c>
      <c r="GV23" s="52"/>
      <c r="GW23" s="52"/>
      <c r="GX23" s="52"/>
      <c r="GY23" s="52" t="str">
        <f>code!B48</f>
        <v>S45</v>
      </c>
      <c r="GZ23" s="52"/>
      <c r="HA23" s="52" t="str">
        <f>code!A48</f>
        <v>Demo</v>
      </c>
      <c r="HB23" s="52"/>
      <c r="HC23" s="52"/>
      <c r="HD23" s="52"/>
      <c r="HE23" s="52" t="str">
        <f>code!B73</f>
        <v>S70</v>
      </c>
      <c r="HF23" s="52"/>
      <c r="HG23" s="52">
        <f>code!A73</f>
        <v>0</v>
      </c>
      <c r="HH23" s="52"/>
      <c r="HI23" s="52"/>
      <c r="HJ23" s="52"/>
      <c r="HK23" s="52" t="str">
        <f>code!B98</f>
        <v>S95</v>
      </c>
      <c r="HL23" s="52"/>
      <c r="HM23" s="50">
        <f>code!A98</f>
        <v>0</v>
      </c>
      <c r="HN23" s="50"/>
      <c r="HO23" s="50"/>
      <c r="HP23" s="50"/>
      <c r="HR23" s="50" t="str">
        <f>code!B23</f>
        <v>S20</v>
      </c>
      <c r="HS23" s="50"/>
      <c r="HT23" s="52" t="str">
        <f>code!A23</f>
        <v>IBM WORLD</v>
      </c>
      <c r="HU23" s="52"/>
      <c r="HV23" s="52"/>
      <c r="HW23" s="52"/>
      <c r="HX23" s="52" t="str">
        <f>code!B48</f>
        <v>S45</v>
      </c>
      <c r="HY23" s="52"/>
      <c r="HZ23" s="52" t="str">
        <f>code!A48</f>
        <v>Demo</v>
      </c>
      <c r="IA23" s="52"/>
      <c r="IB23" s="52"/>
      <c r="IC23" s="52"/>
      <c r="ID23" s="52" t="str">
        <f>code!B73</f>
        <v>S70</v>
      </c>
      <c r="IE23" s="52"/>
      <c r="IF23" s="52">
        <f>code!A73</f>
        <v>0</v>
      </c>
      <c r="IG23" s="52"/>
      <c r="IH23" s="52"/>
      <c r="II23" s="52"/>
      <c r="IJ23" s="52" t="str">
        <f>code!B98</f>
        <v>S95</v>
      </c>
      <c r="IK23" s="52"/>
      <c r="IL23" s="50">
        <f>code!A98</f>
        <v>0</v>
      </c>
      <c r="IM23" s="50"/>
      <c r="IN23" s="50"/>
      <c r="IO23" s="50"/>
      <c r="IQ23" s="50" t="str">
        <f>code!B23</f>
        <v>S20</v>
      </c>
      <c r="IR23" s="50"/>
      <c r="IS23" s="52" t="str">
        <f>code!A23</f>
        <v>IBM WORLD</v>
      </c>
      <c r="IT23" s="52"/>
      <c r="IU23" s="52"/>
      <c r="IV23" s="52"/>
      <c r="IW23" s="52" t="str">
        <f>code!B48</f>
        <v>S45</v>
      </c>
      <c r="IX23" s="52"/>
      <c r="IY23" s="52" t="str">
        <f>code!A48</f>
        <v>Demo</v>
      </c>
      <c r="IZ23" s="52"/>
      <c r="JA23" s="52"/>
      <c r="JB23" s="52"/>
      <c r="JC23" s="52" t="str">
        <f>code!B73</f>
        <v>S70</v>
      </c>
      <c r="JD23" s="52"/>
      <c r="JE23" s="52">
        <f>code!A73</f>
        <v>0</v>
      </c>
      <c r="JF23" s="52"/>
      <c r="JG23" s="52"/>
      <c r="JH23" s="52"/>
      <c r="JI23" s="52" t="str">
        <f>code!B98</f>
        <v>S95</v>
      </c>
      <c r="JJ23" s="52"/>
      <c r="JK23" s="50">
        <f>code!A98</f>
        <v>0</v>
      </c>
      <c r="JL23" s="50"/>
      <c r="JM23" s="50"/>
      <c r="JN23" s="50"/>
      <c r="JP23" s="50" t="str">
        <f>code!B23</f>
        <v>S20</v>
      </c>
      <c r="JQ23" s="50"/>
      <c r="JR23" s="52" t="str">
        <f>code!A23</f>
        <v>IBM WORLD</v>
      </c>
      <c r="JS23" s="52"/>
      <c r="JT23" s="52"/>
      <c r="JU23" s="52"/>
      <c r="JV23" s="52" t="str">
        <f>code!B48</f>
        <v>S45</v>
      </c>
      <c r="JW23" s="52"/>
      <c r="JX23" s="52" t="str">
        <f>code!A48</f>
        <v>Demo</v>
      </c>
      <c r="JY23" s="52"/>
      <c r="JZ23" s="52"/>
      <c r="KA23" s="52"/>
      <c r="KB23" s="52" t="str">
        <f>code!B73</f>
        <v>S70</v>
      </c>
      <c r="KC23" s="52"/>
      <c r="KD23" s="52">
        <f>code!A73</f>
        <v>0</v>
      </c>
      <c r="KE23" s="52"/>
      <c r="KF23" s="52"/>
      <c r="KG23" s="52"/>
      <c r="KH23" s="52" t="str">
        <f>code!B98</f>
        <v>S95</v>
      </c>
      <c r="KI23" s="52"/>
      <c r="KJ23" s="50">
        <f>code!A98</f>
        <v>0</v>
      </c>
      <c r="KK23" s="50"/>
      <c r="KL23" s="50"/>
      <c r="KM23" s="50"/>
    </row>
    <row r="24" spans="1:299" s="7" customFormat="1" ht="14.1" customHeight="1" x14ac:dyDescent="0.2">
      <c r="A24" s="50" t="str">
        <f>code!B24</f>
        <v>S21</v>
      </c>
      <c r="B24" s="50"/>
      <c r="C24" s="52" t="str">
        <f>code!A24</f>
        <v>المتحدة لنظم الحاسبات</v>
      </c>
      <c r="D24" s="52"/>
      <c r="E24" s="52"/>
      <c r="F24" s="52"/>
      <c r="G24" s="52" t="str">
        <f>code!B49</f>
        <v>S46</v>
      </c>
      <c r="H24" s="52"/>
      <c r="I24" s="52" t="str">
        <f>code!A49</f>
        <v>دار الكمبيوتر</v>
      </c>
      <c r="J24" s="52"/>
      <c r="K24" s="52"/>
      <c r="L24" s="52"/>
      <c r="M24" s="52" t="str">
        <f>code!B74</f>
        <v>S71</v>
      </c>
      <c r="N24" s="52"/>
      <c r="O24" s="52">
        <f>code!A74</f>
        <v>0</v>
      </c>
      <c r="P24" s="52"/>
      <c r="Q24" s="52"/>
      <c r="R24" s="52"/>
      <c r="S24" s="52" t="str">
        <f>code!B99</f>
        <v>S96</v>
      </c>
      <c r="T24" s="52"/>
      <c r="U24" s="50">
        <f>code!A99</f>
        <v>0</v>
      </c>
      <c r="V24" s="50"/>
      <c r="W24" s="50"/>
      <c r="X24" s="50"/>
      <c r="Z24" s="50" t="str">
        <f>code!B24</f>
        <v>S21</v>
      </c>
      <c r="AA24" s="50"/>
      <c r="AB24" s="52" t="str">
        <f>code!A24</f>
        <v>المتحدة لنظم الحاسبات</v>
      </c>
      <c r="AC24" s="52"/>
      <c r="AD24" s="52"/>
      <c r="AE24" s="52"/>
      <c r="AF24" s="52" t="str">
        <f>code!B49</f>
        <v>S46</v>
      </c>
      <c r="AG24" s="52"/>
      <c r="AH24" s="52" t="str">
        <f>code!A49</f>
        <v>دار الكمبيوتر</v>
      </c>
      <c r="AI24" s="52"/>
      <c r="AJ24" s="52"/>
      <c r="AK24" s="52"/>
      <c r="AL24" s="52" t="str">
        <f>code!B74</f>
        <v>S71</v>
      </c>
      <c r="AM24" s="52"/>
      <c r="AN24" s="52">
        <f>code!A74</f>
        <v>0</v>
      </c>
      <c r="AO24" s="52"/>
      <c r="AP24" s="52"/>
      <c r="AQ24" s="52"/>
      <c r="AR24" s="52" t="str">
        <f>code!B99</f>
        <v>S96</v>
      </c>
      <c r="AS24" s="52"/>
      <c r="AT24" s="50">
        <f>code!A99</f>
        <v>0</v>
      </c>
      <c r="AU24" s="50"/>
      <c r="AV24" s="50"/>
      <c r="AW24" s="50"/>
      <c r="AY24" s="50" t="str">
        <f>code!B24</f>
        <v>S21</v>
      </c>
      <c r="AZ24" s="50"/>
      <c r="BA24" s="52" t="str">
        <f>code!A24</f>
        <v>المتحدة لنظم الحاسبات</v>
      </c>
      <c r="BB24" s="52"/>
      <c r="BC24" s="52"/>
      <c r="BD24" s="52"/>
      <c r="BE24" s="52" t="str">
        <f>code!B49</f>
        <v>S46</v>
      </c>
      <c r="BF24" s="52"/>
      <c r="BG24" s="52" t="str">
        <f>code!A49</f>
        <v>دار الكمبيوتر</v>
      </c>
      <c r="BH24" s="52"/>
      <c r="BI24" s="52"/>
      <c r="BJ24" s="52"/>
      <c r="BK24" s="52" t="str">
        <f>code!B74</f>
        <v>S71</v>
      </c>
      <c r="BL24" s="52"/>
      <c r="BM24" s="52">
        <f>code!A74</f>
        <v>0</v>
      </c>
      <c r="BN24" s="52"/>
      <c r="BO24" s="52"/>
      <c r="BP24" s="52"/>
      <c r="BQ24" s="52" t="str">
        <f>code!B99</f>
        <v>S96</v>
      </c>
      <c r="BR24" s="52"/>
      <c r="BS24" s="50">
        <f>code!A99</f>
        <v>0</v>
      </c>
      <c r="BT24" s="50"/>
      <c r="BU24" s="50"/>
      <c r="BV24" s="50"/>
      <c r="BX24" s="50" t="str">
        <f>code!B24</f>
        <v>S21</v>
      </c>
      <c r="BY24" s="50"/>
      <c r="BZ24" s="52" t="str">
        <f>code!A24</f>
        <v>المتحدة لنظم الحاسبات</v>
      </c>
      <c r="CA24" s="52"/>
      <c r="CB24" s="52"/>
      <c r="CC24" s="52"/>
      <c r="CD24" s="52" t="str">
        <f>code!B49</f>
        <v>S46</v>
      </c>
      <c r="CE24" s="52"/>
      <c r="CF24" s="52" t="str">
        <f>code!A49</f>
        <v>دار الكمبيوتر</v>
      </c>
      <c r="CG24" s="52"/>
      <c r="CH24" s="52"/>
      <c r="CI24" s="52"/>
      <c r="CJ24" s="52" t="str">
        <f>code!B74</f>
        <v>S71</v>
      </c>
      <c r="CK24" s="52"/>
      <c r="CL24" s="52">
        <f>code!A74</f>
        <v>0</v>
      </c>
      <c r="CM24" s="52"/>
      <c r="CN24" s="52"/>
      <c r="CO24" s="52"/>
      <c r="CP24" s="52" t="str">
        <f>code!B99</f>
        <v>S96</v>
      </c>
      <c r="CQ24" s="52"/>
      <c r="CR24" s="50">
        <f>code!A99</f>
        <v>0</v>
      </c>
      <c r="CS24" s="50"/>
      <c r="CT24" s="50"/>
      <c r="CU24" s="50"/>
      <c r="CW24" s="50" t="str">
        <f>code!B24</f>
        <v>S21</v>
      </c>
      <c r="CX24" s="50"/>
      <c r="CY24" s="52" t="str">
        <f>code!A24</f>
        <v>المتحدة لنظم الحاسبات</v>
      </c>
      <c r="CZ24" s="52"/>
      <c r="DA24" s="52"/>
      <c r="DB24" s="52"/>
      <c r="DC24" s="52" t="str">
        <f>code!B49</f>
        <v>S46</v>
      </c>
      <c r="DD24" s="52"/>
      <c r="DE24" s="52" t="str">
        <f>code!A49</f>
        <v>دار الكمبيوتر</v>
      </c>
      <c r="DF24" s="52"/>
      <c r="DG24" s="52"/>
      <c r="DH24" s="52"/>
      <c r="DI24" s="52" t="str">
        <f>code!B74</f>
        <v>S71</v>
      </c>
      <c r="DJ24" s="52"/>
      <c r="DK24" s="52">
        <f>code!A74</f>
        <v>0</v>
      </c>
      <c r="DL24" s="52"/>
      <c r="DM24" s="52"/>
      <c r="DN24" s="52"/>
      <c r="DO24" s="52" t="str">
        <f>code!B99</f>
        <v>S96</v>
      </c>
      <c r="DP24" s="52"/>
      <c r="DQ24" s="50">
        <f>code!A99</f>
        <v>0</v>
      </c>
      <c r="DR24" s="50"/>
      <c r="DS24" s="50"/>
      <c r="DT24" s="50"/>
      <c r="DV24" s="50" t="str">
        <f>code!B24</f>
        <v>S21</v>
      </c>
      <c r="DW24" s="50"/>
      <c r="DX24" s="52" t="str">
        <f>code!A24</f>
        <v>المتحدة لنظم الحاسبات</v>
      </c>
      <c r="DY24" s="52"/>
      <c r="DZ24" s="52"/>
      <c r="EA24" s="52"/>
      <c r="EB24" s="52" t="str">
        <f>code!B49</f>
        <v>S46</v>
      </c>
      <c r="EC24" s="52"/>
      <c r="ED24" s="52" t="str">
        <f>code!A49</f>
        <v>دار الكمبيوتر</v>
      </c>
      <c r="EE24" s="52"/>
      <c r="EF24" s="52"/>
      <c r="EG24" s="52"/>
      <c r="EH24" s="52" t="str">
        <f>code!B74</f>
        <v>S71</v>
      </c>
      <c r="EI24" s="52"/>
      <c r="EJ24" s="52">
        <f>code!A74</f>
        <v>0</v>
      </c>
      <c r="EK24" s="52"/>
      <c r="EL24" s="52"/>
      <c r="EM24" s="52"/>
      <c r="EN24" s="52" t="str">
        <f>code!B99</f>
        <v>S96</v>
      </c>
      <c r="EO24" s="52"/>
      <c r="EP24" s="50">
        <f>code!A99</f>
        <v>0</v>
      </c>
      <c r="EQ24" s="50"/>
      <c r="ER24" s="50"/>
      <c r="ES24" s="50"/>
      <c r="EU24" s="50" t="str">
        <f>code!B24</f>
        <v>S21</v>
      </c>
      <c r="EV24" s="50"/>
      <c r="EW24" s="52" t="str">
        <f>code!A24</f>
        <v>المتحدة لنظم الحاسبات</v>
      </c>
      <c r="EX24" s="52"/>
      <c r="EY24" s="52"/>
      <c r="EZ24" s="52"/>
      <c r="FA24" s="52" t="str">
        <f>code!B49</f>
        <v>S46</v>
      </c>
      <c r="FB24" s="52"/>
      <c r="FC24" s="52" t="str">
        <f>code!A49</f>
        <v>دار الكمبيوتر</v>
      </c>
      <c r="FD24" s="52"/>
      <c r="FE24" s="52"/>
      <c r="FF24" s="52"/>
      <c r="FG24" s="52" t="str">
        <f>code!B74</f>
        <v>S71</v>
      </c>
      <c r="FH24" s="52"/>
      <c r="FI24" s="52">
        <f>code!A74</f>
        <v>0</v>
      </c>
      <c r="FJ24" s="52"/>
      <c r="FK24" s="52"/>
      <c r="FL24" s="52"/>
      <c r="FM24" s="52" t="str">
        <f>code!B99</f>
        <v>S96</v>
      </c>
      <c r="FN24" s="52"/>
      <c r="FO24" s="50">
        <f>code!A99</f>
        <v>0</v>
      </c>
      <c r="FP24" s="50"/>
      <c r="FQ24" s="50"/>
      <c r="FR24" s="50"/>
      <c r="FT24" s="50" t="str">
        <f>code!B24</f>
        <v>S21</v>
      </c>
      <c r="FU24" s="50"/>
      <c r="FV24" s="52" t="str">
        <f>code!A24</f>
        <v>المتحدة لنظم الحاسبات</v>
      </c>
      <c r="FW24" s="52"/>
      <c r="FX24" s="52"/>
      <c r="FY24" s="52"/>
      <c r="FZ24" s="52" t="str">
        <f>code!B49</f>
        <v>S46</v>
      </c>
      <c r="GA24" s="52"/>
      <c r="GB24" s="52" t="str">
        <f>code!A49</f>
        <v>دار الكمبيوتر</v>
      </c>
      <c r="GC24" s="52"/>
      <c r="GD24" s="52"/>
      <c r="GE24" s="52"/>
      <c r="GF24" s="52" t="str">
        <f>code!B74</f>
        <v>S71</v>
      </c>
      <c r="GG24" s="52"/>
      <c r="GH24" s="52">
        <f>code!A74</f>
        <v>0</v>
      </c>
      <c r="GI24" s="52"/>
      <c r="GJ24" s="52"/>
      <c r="GK24" s="52"/>
      <c r="GL24" s="52" t="str">
        <f>code!B99</f>
        <v>S96</v>
      </c>
      <c r="GM24" s="52"/>
      <c r="GN24" s="50">
        <f>code!A99</f>
        <v>0</v>
      </c>
      <c r="GO24" s="50"/>
      <c r="GP24" s="50"/>
      <c r="GQ24" s="50"/>
      <c r="GS24" s="50" t="str">
        <f>code!B24</f>
        <v>S21</v>
      </c>
      <c r="GT24" s="50"/>
      <c r="GU24" s="52" t="str">
        <f>code!A24</f>
        <v>المتحدة لنظم الحاسبات</v>
      </c>
      <c r="GV24" s="52"/>
      <c r="GW24" s="52"/>
      <c r="GX24" s="52"/>
      <c r="GY24" s="52" t="str">
        <f>code!B49</f>
        <v>S46</v>
      </c>
      <c r="GZ24" s="52"/>
      <c r="HA24" s="52" t="str">
        <f>code!A49</f>
        <v>دار الكمبيوتر</v>
      </c>
      <c r="HB24" s="52"/>
      <c r="HC24" s="52"/>
      <c r="HD24" s="52"/>
      <c r="HE24" s="52" t="str">
        <f>code!B74</f>
        <v>S71</v>
      </c>
      <c r="HF24" s="52"/>
      <c r="HG24" s="52">
        <f>code!A74</f>
        <v>0</v>
      </c>
      <c r="HH24" s="52"/>
      <c r="HI24" s="52"/>
      <c r="HJ24" s="52"/>
      <c r="HK24" s="52" t="str">
        <f>code!B99</f>
        <v>S96</v>
      </c>
      <c r="HL24" s="52"/>
      <c r="HM24" s="50">
        <f>code!A99</f>
        <v>0</v>
      </c>
      <c r="HN24" s="50"/>
      <c r="HO24" s="50"/>
      <c r="HP24" s="50"/>
      <c r="HR24" s="50" t="str">
        <f>code!B24</f>
        <v>S21</v>
      </c>
      <c r="HS24" s="50"/>
      <c r="HT24" s="52" t="str">
        <f>code!A24</f>
        <v>المتحدة لنظم الحاسبات</v>
      </c>
      <c r="HU24" s="52"/>
      <c r="HV24" s="52"/>
      <c r="HW24" s="52"/>
      <c r="HX24" s="52" t="str">
        <f>code!B49</f>
        <v>S46</v>
      </c>
      <c r="HY24" s="52"/>
      <c r="HZ24" s="52" t="str">
        <f>code!A49</f>
        <v>دار الكمبيوتر</v>
      </c>
      <c r="IA24" s="52"/>
      <c r="IB24" s="52"/>
      <c r="IC24" s="52"/>
      <c r="ID24" s="52" t="str">
        <f>code!B74</f>
        <v>S71</v>
      </c>
      <c r="IE24" s="52"/>
      <c r="IF24" s="52">
        <f>code!A74</f>
        <v>0</v>
      </c>
      <c r="IG24" s="52"/>
      <c r="IH24" s="52"/>
      <c r="II24" s="52"/>
      <c r="IJ24" s="52" t="str">
        <f>code!B99</f>
        <v>S96</v>
      </c>
      <c r="IK24" s="52"/>
      <c r="IL24" s="50">
        <f>code!A99</f>
        <v>0</v>
      </c>
      <c r="IM24" s="50"/>
      <c r="IN24" s="50"/>
      <c r="IO24" s="50"/>
      <c r="IQ24" s="50" t="str">
        <f>code!B24</f>
        <v>S21</v>
      </c>
      <c r="IR24" s="50"/>
      <c r="IS24" s="52" t="str">
        <f>code!A24</f>
        <v>المتحدة لنظم الحاسبات</v>
      </c>
      <c r="IT24" s="52"/>
      <c r="IU24" s="52"/>
      <c r="IV24" s="52"/>
      <c r="IW24" s="52" t="str">
        <f>code!B49</f>
        <v>S46</v>
      </c>
      <c r="IX24" s="52"/>
      <c r="IY24" s="52" t="str">
        <f>code!A49</f>
        <v>دار الكمبيوتر</v>
      </c>
      <c r="IZ24" s="52"/>
      <c r="JA24" s="52"/>
      <c r="JB24" s="52"/>
      <c r="JC24" s="52" t="str">
        <f>code!B74</f>
        <v>S71</v>
      </c>
      <c r="JD24" s="52"/>
      <c r="JE24" s="52">
        <f>code!A74</f>
        <v>0</v>
      </c>
      <c r="JF24" s="52"/>
      <c r="JG24" s="52"/>
      <c r="JH24" s="52"/>
      <c r="JI24" s="52" t="str">
        <f>code!B99</f>
        <v>S96</v>
      </c>
      <c r="JJ24" s="52"/>
      <c r="JK24" s="50">
        <f>code!A99</f>
        <v>0</v>
      </c>
      <c r="JL24" s="50"/>
      <c r="JM24" s="50"/>
      <c r="JN24" s="50"/>
      <c r="JP24" s="50" t="str">
        <f>code!B24</f>
        <v>S21</v>
      </c>
      <c r="JQ24" s="50"/>
      <c r="JR24" s="52" t="str">
        <f>code!A24</f>
        <v>المتحدة لنظم الحاسبات</v>
      </c>
      <c r="JS24" s="52"/>
      <c r="JT24" s="52"/>
      <c r="JU24" s="52"/>
      <c r="JV24" s="52" t="str">
        <f>code!B49</f>
        <v>S46</v>
      </c>
      <c r="JW24" s="52"/>
      <c r="JX24" s="52" t="str">
        <f>code!A49</f>
        <v>دار الكمبيوتر</v>
      </c>
      <c r="JY24" s="52"/>
      <c r="JZ24" s="52"/>
      <c r="KA24" s="52"/>
      <c r="KB24" s="52" t="str">
        <f>code!B74</f>
        <v>S71</v>
      </c>
      <c r="KC24" s="52"/>
      <c r="KD24" s="52">
        <f>code!A74</f>
        <v>0</v>
      </c>
      <c r="KE24" s="52"/>
      <c r="KF24" s="52"/>
      <c r="KG24" s="52"/>
      <c r="KH24" s="52" t="str">
        <f>code!B99</f>
        <v>S96</v>
      </c>
      <c r="KI24" s="52"/>
      <c r="KJ24" s="50">
        <f>code!A99</f>
        <v>0</v>
      </c>
      <c r="KK24" s="50"/>
      <c r="KL24" s="50"/>
      <c r="KM24" s="50"/>
    </row>
    <row r="25" spans="1:299" s="7" customFormat="1" ht="14.1" customHeight="1" x14ac:dyDescent="0.2">
      <c r="A25" s="50" t="str">
        <f>code!B25</f>
        <v>S22</v>
      </c>
      <c r="B25" s="50"/>
      <c r="C25" s="52" t="str">
        <f>code!A25</f>
        <v>بيتر بزنس</v>
      </c>
      <c r="D25" s="52"/>
      <c r="E25" s="52"/>
      <c r="F25" s="52"/>
      <c r="G25" s="52" t="str">
        <f>code!B50</f>
        <v>S47</v>
      </c>
      <c r="H25" s="52"/>
      <c r="I25" s="52" t="str">
        <f>code!A50</f>
        <v>EURO PARTS</v>
      </c>
      <c r="J25" s="52"/>
      <c r="K25" s="52"/>
      <c r="L25" s="52"/>
      <c r="M25" s="52" t="str">
        <f>code!B75</f>
        <v>S72</v>
      </c>
      <c r="N25" s="52"/>
      <c r="O25" s="52">
        <f>code!A75</f>
        <v>0</v>
      </c>
      <c r="P25" s="52"/>
      <c r="Q25" s="52"/>
      <c r="R25" s="52"/>
      <c r="S25" s="52" t="str">
        <f>code!B100</f>
        <v>S97</v>
      </c>
      <c r="T25" s="52"/>
      <c r="U25" s="50">
        <f>code!A100</f>
        <v>0</v>
      </c>
      <c r="V25" s="50"/>
      <c r="W25" s="50"/>
      <c r="X25" s="50"/>
      <c r="Z25" s="50" t="str">
        <f>code!B25</f>
        <v>S22</v>
      </c>
      <c r="AA25" s="50"/>
      <c r="AB25" s="52" t="str">
        <f>code!A25</f>
        <v>بيتر بزنس</v>
      </c>
      <c r="AC25" s="52"/>
      <c r="AD25" s="52"/>
      <c r="AE25" s="52"/>
      <c r="AF25" s="52" t="str">
        <f>code!B50</f>
        <v>S47</v>
      </c>
      <c r="AG25" s="52"/>
      <c r="AH25" s="52" t="str">
        <f>code!A50</f>
        <v>EURO PARTS</v>
      </c>
      <c r="AI25" s="52"/>
      <c r="AJ25" s="52"/>
      <c r="AK25" s="52"/>
      <c r="AL25" s="52" t="str">
        <f>code!B75</f>
        <v>S72</v>
      </c>
      <c r="AM25" s="52"/>
      <c r="AN25" s="52">
        <f>code!A75</f>
        <v>0</v>
      </c>
      <c r="AO25" s="52"/>
      <c r="AP25" s="52"/>
      <c r="AQ25" s="52"/>
      <c r="AR25" s="52" t="str">
        <f>code!B100</f>
        <v>S97</v>
      </c>
      <c r="AS25" s="52"/>
      <c r="AT25" s="50">
        <f>code!A100</f>
        <v>0</v>
      </c>
      <c r="AU25" s="50"/>
      <c r="AV25" s="50"/>
      <c r="AW25" s="50"/>
      <c r="AY25" s="50" t="str">
        <f>code!B25</f>
        <v>S22</v>
      </c>
      <c r="AZ25" s="50"/>
      <c r="BA25" s="52" t="str">
        <f>code!A25</f>
        <v>بيتر بزنس</v>
      </c>
      <c r="BB25" s="52"/>
      <c r="BC25" s="52"/>
      <c r="BD25" s="52"/>
      <c r="BE25" s="52" t="str">
        <f>code!B50</f>
        <v>S47</v>
      </c>
      <c r="BF25" s="52"/>
      <c r="BG25" s="52" t="str">
        <f>code!A50</f>
        <v>EURO PARTS</v>
      </c>
      <c r="BH25" s="52"/>
      <c r="BI25" s="52"/>
      <c r="BJ25" s="52"/>
      <c r="BK25" s="52" t="str">
        <f>code!B75</f>
        <v>S72</v>
      </c>
      <c r="BL25" s="52"/>
      <c r="BM25" s="52">
        <f>code!A75</f>
        <v>0</v>
      </c>
      <c r="BN25" s="52"/>
      <c r="BO25" s="52"/>
      <c r="BP25" s="52"/>
      <c r="BQ25" s="52" t="str">
        <f>code!B100</f>
        <v>S97</v>
      </c>
      <c r="BR25" s="52"/>
      <c r="BS25" s="50">
        <f>code!A100</f>
        <v>0</v>
      </c>
      <c r="BT25" s="50"/>
      <c r="BU25" s="50"/>
      <c r="BV25" s="50"/>
      <c r="BX25" s="50" t="str">
        <f>code!B25</f>
        <v>S22</v>
      </c>
      <c r="BY25" s="50"/>
      <c r="BZ25" s="52" t="str">
        <f>code!A25</f>
        <v>بيتر بزنس</v>
      </c>
      <c r="CA25" s="52"/>
      <c r="CB25" s="52"/>
      <c r="CC25" s="52"/>
      <c r="CD25" s="52" t="str">
        <f>code!B50</f>
        <v>S47</v>
      </c>
      <c r="CE25" s="52"/>
      <c r="CF25" s="52" t="str">
        <f>code!A50</f>
        <v>EURO PARTS</v>
      </c>
      <c r="CG25" s="52"/>
      <c r="CH25" s="52"/>
      <c r="CI25" s="52"/>
      <c r="CJ25" s="52" t="str">
        <f>code!B75</f>
        <v>S72</v>
      </c>
      <c r="CK25" s="52"/>
      <c r="CL25" s="52">
        <f>code!A75</f>
        <v>0</v>
      </c>
      <c r="CM25" s="52"/>
      <c r="CN25" s="52"/>
      <c r="CO25" s="52"/>
      <c r="CP25" s="52" t="str">
        <f>code!B100</f>
        <v>S97</v>
      </c>
      <c r="CQ25" s="52"/>
      <c r="CR25" s="50">
        <f>code!A100</f>
        <v>0</v>
      </c>
      <c r="CS25" s="50"/>
      <c r="CT25" s="50"/>
      <c r="CU25" s="50"/>
      <c r="CW25" s="50" t="str">
        <f>code!B25</f>
        <v>S22</v>
      </c>
      <c r="CX25" s="50"/>
      <c r="CY25" s="52" t="str">
        <f>code!A25</f>
        <v>بيتر بزنس</v>
      </c>
      <c r="CZ25" s="52"/>
      <c r="DA25" s="52"/>
      <c r="DB25" s="52"/>
      <c r="DC25" s="52" t="str">
        <f>code!B50</f>
        <v>S47</v>
      </c>
      <c r="DD25" s="52"/>
      <c r="DE25" s="52" t="str">
        <f>code!A50</f>
        <v>EURO PARTS</v>
      </c>
      <c r="DF25" s="52"/>
      <c r="DG25" s="52"/>
      <c r="DH25" s="52"/>
      <c r="DI25" s="52" t="str">
        <f>code!B75</f>
        <v>S72</v>
      </c>
      <c r="DJ25" s="52"/>
      <c r="DK25" s="52">
        <f>code!A75</f>
        <v>0</v>
      </c>
      <c r="DL25" s="52"/>
      <c r="DM25" s="52"/>
      <c r="DN25" s="52"/>
      <c r="DO25" s="52" t="str">
        <f>code!B100</f>
        <v>S97</v>
      </c>
      <c r="DP25" s="52"/>
      <c r="DQ25" s="50">
        <f>code!A100</f>
        <v>0</v>
      </c>
      <c r="DR25" s="50"/>
      <c r="DS25" s="50"/>
      <c r="DT25" s="50"/>
      <c r="DV25" s="50" t="str">
        <f>code!B25</f>
        <v>S22</v>
      </c>
      <c r="DW25" s="50"/>
      <c r="DX25" s="52" t="str">
        <f>code!A25</f>
        <v>بيتر بزنس</v>
      </c>
      <c r="DY25" s="52"/>
      <c r="DZ25" s="52"/>
      <c r="EA25" s="52"/>
      <c r="EB25" s="52" t="str">
        <f>code!B50</f>
        <v>S47</v>
      </c>
      <c r="EC25" s="52"/>
      <c r="ED25" s="52" t="str">
        <f>code!A50</f>
        <v>EURO PARTS</v>
      </c>
      <c r="EE25" s="52"/>
      <c r="EF25" s="52"/>
      <c r="EG25" s="52"/>
      <c r="EH25" s="52" t="str">
        <f>code!B75</f>
        <v>S72</v>
      </c>
      <c r="EI25" s="52"/>
      <c r="EJ25" s="52">
        <f>code!A75</f>
        <v>0</v>
      </c>
      <c r="EK25" s="52"/>
      <c r="EL25" s="52"/>
      <c r="EM25" s="52"/>
      <c r="EN25" s="52" t="str">
        <f>code!B100</f>
        <v>S97</v>
      </c>
      <c r="EO25" s="52"/>
      <c r="EP25" s="50">
        <f>code!A100</f>
        <v>0</v>
      </c>
      <c r="EQ25" s="50"/>
      <c r="ER25" s="50"/>
      <c r="ES25" s="50"/>
      <c r="EU25" s="50" t="str">
        <f>code!B25</f>
        <v>S22</v>
      </c>
      <c r="EV25" s="50"/>
      <c r="EW25" s="52" t="str">
        <f>code!A25</f>
        <v>بيتر بزنس</v>
      </c>
      <c r="EX25" s="52"/>
      <c r="EY25" s="52"/>
      <c r="EZ25" s="52"/>
      <c r="FA25" s="52" t="str">
        <f>code!B50</f>
        <v>S47</v>
      </c>
      <c r="FB25" s="52"/>
      <c r="FC25" s="52" t="str">
        <f>code!A50</f>
        <v>EURO PARTS</v>
      </c>
      <c r="FD25" s="52"/>
      <c r="FE25" s="52"/>
      <c r="FF25" s="52"/>
      <c r="FG25" s="52" t="str">
        <f>code!B75</f>
        <v>S72</v>
      </c>
      <c r="FH25" s="52"/>
      <c r="FI25" s="52">
        <f>code!A75</f>
        <v>0</v>
      </c>
      <c r="FJ25" s="52"/>
      <c r="FK25" s="52"/>
      <c r="FL25" s="52"/>
      <c r="FM25" s="52" t="str">
        <f>code!B100</f>
        <v>S97</v>
      </c>
      <c r="FN25" s="52"/>
      <c r="FO25" s="50">
        <f>code!A100</f>
        <v>0</v>
      </c>
      <c r="FP25" s="50"/>
      <c r="FQ25" s="50"/>
      <c r="FR25" s="50"/>
      <c r="FT25" s="50" t="str">
        <f>code!B25</f>
        <v>S22</v>
      </c>
      <c r="FU25" s="50"/>
      <c r="FV25" s="52" t="str">
        <f>code!A25</f>
        <v>بيتر بزنس</v>
      </c>
      <c r="FW25" s="52"/>
      <c r="FX25" s="52"/>
      <c r="FY25" s="52"/>
      <c r="FZ25" s="52" t="str">
        <f>code!B50</f>
        <v>S47</v>
      </c>
      <c r="GA25" s="52"/>
      <c r="GB25" s="52" t="str">
        <f>code!A50</f>
        <v>EURO PARTS</v>
      </c>
      <c r="GC25" s="52"/>
      <c r="GD25" s="52"/>
      <c r="GE25" s="52"/>
      <c r="GF25" s="52" t="str">
        <f>code!B75</f>
        <v>S72</v>
      </c>
      <c r="GG25" s="52"/>
      <c r="GH25" s="52">
        <f>code!A75</f>
        <v>0</v>
      </c>
      <c r="GI25" s="52"/>
      <c r="GJ25" s="52"/>
      <c r="GK25" s="52"/>
      <c r="GL25" s="52" t="str">
        <f>code!B100</f>
        <v>S97</v>
      </c>
      <c r="GM25" s="52"/>
      <c r="GN25" s="50">
        <f>code!A100</f>
        <v>0</v>
      </c>
      <c r="GO25" s="50"/>
      <c r="GP25" s="50"/>
      <c r="GQ25" s="50"/>
      <c r="GS25" s="50" t="str">
        <f>code!B25</f>
        <v>S22</v>
      </c>
      <c r="GT25" s="50"/>
      <c r="GU25" s="52" t="str">
        <f>code!A25</f>
        <v>بيتر بزنس</v>
      </c>
      <c r="GV25" s="52"/>
      <c r="GW25" s="52"/>
      <c r="GX25" s="52"/>
      <c r="GY25" s="52" t="str">
        <f>code!B50</f>
        <v>S47</v>
      </c>
      <c r="GZ25" s="52"/>
      <c r="HA25" s="52" t="str">
        <f>code!A50</f>
        <v>EURO PARTS</v>
      </c>
      <c r="HB25" s="52"/>
      <c r="HC25" s="52"/>
      <c r="HD25" s="52"/>
      <c r="HE25" s="52" t="str">
        <f>code!B75</f>
        <v>S72</v>
      </c>
      <c r="HF25" s="52"/>
      <c r="HG25" s="52">
        <f>code!A75</f>
        <v>0</v>
      </c>
      <c r="HH25" s="52"/>
      <c r="HI25" s="52"/>
      <c r="HJ25" s="52"/>
      <c r="HK25" s="52" t="str">
        <f>code!B100</f>
        <v>S97</v>
      </c>
      <c r="HL25" s="52"/>
      <c r="HM25" s="50">
        <f>code!A100</f>
        <v>0</v>
      </c>
      <c r="HN25" s="50"/>
      <c r="HO25" s="50"/>
      <c r="HP25" s="50"/>
      <c r="HR25" s="50" t="str">
        <f>code!B25</f>
        <v>S22</v>
      </c>
      <c r="HS25" s="50"/>
      <c r="HT25" s="52" t="str">
        <f>code!A25</f>
        <v>بيتر بزنس</v>
      </c>
      <c r="HU25" s="52"/>
      <c r="HV25" s="52"/>
      <c r="HW25" s="52"/>
      <c r="HX25" s="52" t="str">
        <f>code!B50</f>
        <v>S47</v>
      </c>
      <c r="HY25" s="52"/>
      <c r="HZ25" s="52" t="str">
        <f>code!A50</f>
        <v>EURO PARTS</v>
      </c>
      <c r="IA25" s="52"/>
      <c r="IB25" s="52"/>
      <c r="IC25" s="52"/>
      <c r="ID25" s="52" t="str">
        <f>code!B75</f>
        <v>S72</v>
      </c>
      <c r="IE25" s="52"/>
      <c r="IF25" s="52">
        <f>code!A75</f>
        <v>0</v>
      </c>
      <c r="IG25" s="52"/>
      <c r="IH25" s="52"/>
      <c r="II25" s="52"/>
      <c r="IJ25" s="52" t="str">
        <f>code!B100</f>
        <v>S97</v>
      </c>
      <c r="IK25" s="52"/>
      <c r="IL25" s="50">
        <f>code!A100</f>
        <v>0</v>
      </c>
      <c r="IM25" s="50"/>
      <c r="IN25" s="50"/>
      <c r="IO25" s="50"/>
      <c r="IQ25" s="50" t="str">
        <f>code!B25</f>
        <v>S22</v>
      </c>
      <c r="IR25" s="50"/>
      <c r="IS25" s="52" t="str">
        <f>code!A25</f>
        <v>بيتر بزنس</v>
      </c>
      <c r="IT25" s="52"/>
      <c r="IU25" s="52"/>
      <c r="IV25" s="52"/>
      <c r="IW25" s="52" t="str">
        <f>code!B50</f>
        <v>S47</v>
      </c>
      <c r="IX25" s="52"/>
      <c r="IY25" s="52" t="str">
        <f>code!A50</f>
        <v>EURO PARTS</v>
      </c>
      <c r="IZ25" s="52"/>
      <c r="JA25" s="52"/>
      <c r="JB25" s="52"/>
      <c r="JC25" s="52" t="str">
        <f>code!B75</f>
        <v>S72</v>
      </c>
      <c r="JD25" s="52"/>
      <c r="JE25" s="52">
        <f>code!A75</f>
        <v>0</v>
      </c>
      <c r="JF25" s="52"/>
      <c r="JG25" s="52"/>
      <c r="JH25" s="52"/>
      <c r="JI25" s="52" t="str">
        <f>code!B100</f>
        <v>S97</v>
      </c>
      <c r="JJ25" s="52"/>
      <c r="JK25" s="50">
        <f>code!A100</f>
        <v>0</v>
      </c>
      <c r="JL25" s="50"/>
      <c r="JM25" s="50"/>
      <c r="JN25" s="50"/>
      <c r="JP25" s="50" t="str">
        <f>code!B25</f>
        <v>S22</v>
      </c>
      <c r="JQ25" s="50"/>
      <c r="JR25" s="52" t="str">
        <f>code!A25</f>
        <v>بيتر بزنس</v>
      </c>
      <c r="JS25" s="52"/>
      <c r="JT25" s="52"/>
      <c r="JU25" s="52"/>
      <c r="JV25" s="52" t="str">
        <f>code!B50</f>
        <v>S47</v>
      </c>
      <c r="JW25" s="52"/>
      <c r="JX25" s="52" t="str">
        <f>code!A50</f>
        <v>EURO PARTS</v>
      </c>
      <c r="JY25" s="52"/>
      <c r="JZ25" s="52"/>
      <c r="KA25" s="52"/>
      <c r="KB25" s="52" t="str">
        <f>code!B75</f>
        <v>S72</v>
      </c>
      <c r="KC25" s="52"/>
      <c r="KD25" s="52">
        <f>code!A75</f>
        <v>0</v>
      </c>
      <c r="KE25" s="52"/>
      <c r="KF25" s="52"/>
      <c r="KG25" s="52"/>
      <c r="KH25" s="52" t="str">
        <f>code!B100</f>
        <v>S97</v>
      </c>
      <c r="KI25" s="52"/>
      <c r="KJ25" s="50">
        <f>code!A100</f>
        <v>0</v>
      </c>
      <c r="KK25" s="50"/>
      <c r="KL25" s="50"/>
      <c r="KM25" s="50"/>
    </row>
    <row r="26" spans="1:299" s="7" customFormat="1" ht="14.1" customHeight="1" x14ac:dyDescent="0.2">
      <c r="A26" s="50" t="str">
        <f>code!B26</f>
        <v>S23</v>
      </c>
      <c r="B26" s="50"/>
      <c r="C26" s="52" t="str">
        <f>code!A26</f>
        <v>سكاى نت</v>
      </c>
      <c r="D26" s="52"/>
      <c r="E26" s="52"/>
      <c r="F26" s="52"/>
      <c r="G26" s="52" t="str">
        <f>code!B51</f>
        <v>S48</v>
      </c>
      <c r="H26" s="52"/>
      <c r="I26" s="52" t="str">
        <f>code!A51</f>
        <v>كوميك</v>
      </c>
      <c r="J26" s="52"/>
      <c r="K26" s="52"/>
      <c r="L26" s="52"/>
      <c r="M26" s="52" t="str">
        <f>code!B76</f>
        <v>S73</v>
      </c>
      <c r="N26" s="52"/>
      <c r="O26" s="52">
        <f>code!A76</f>
        <v>0</v>
      </c>
      <c r="P26" s="52"/>
      <c r="Q26" s="52"/>
      <c r="R26" s="52"/>
      <c r="S26" s="52" t="str">
        <f>code!B101</f>
        <v>S98</v>
      </c>
      <c r="T26" s="52"/>
      <c r="U26" s="50">
        <f>code!A101</f>
        <v>0</v>
      </c>
      <c r="V26" s="50"/>
      <c r="W26" s="50"/>
      <c r="X26" s="50"/>
      <c r="Z26" s="50" t="str">
        <f>code!B26</f>
        <v>S23</v>
      </c>
      <c r="AA26" s="50"/>
      <c r="AB26" s="52" t="str">
        <f>code!A26</f>
        <v>سكاى نت</v>
      </c>
      <c r="AC26" s="52"/>
      <c r="AD26" s="52"/>
      <c r="AE26" s="52"/>
      <c r="AF26" s="52" t="str">
        <f>code!B51</f>
        <v>S48</v>
      </c>
      <c r="AG26" s="52"/>
      <c r="AH26" s="52" t="str">
        <f>code!A51</f>
        <v>كوميك</v>
      </c>
      <c r="AI26" s="52"/>
      <c r="AJ26" s="52"/>
      <c r="AK26" s="52"/>
      <c r="AL26" s="52" t="str">
        <f>code!B76</f>
        <v>S73</v>
      </c>
      <c r="AM26" s="52"/>
      <c r="AN26" s="52">
        <f>code!A76</f>
        <v>0</v>
      </c>
      <c r="AO26" s="52"/>
      <c r="AP26" s="52"/>
      <c r="AQ26" s="52"/>
      <c r="AR26" s="52" t="str">
        <f>code!B101</f>
        <v>S98</v>
      </c>
      <c r="AS26" s="52"/>
      <c r="AT26" s="50">
        <f>code!A101</f>
        <v>0</v>
      </c>
      <c r="AU26" s="50"/>
      <c r="AV26" s="50"/>
      <c r="AW26" s="50"/>
      <c r="AY26" s="50" t="str">
        <f>code!B26</f>
        <v>S23</v>
      </c>
      <c r="AZ26" s="50"/>
      <c r="BA26" s="52" t="str">
        <f>code!A26</f>
        <v>سكاى نت</v>
      </c>
      <c r="BB26" s="52"/>
      <c r="BC26" s="52"/>
      <c r="BD26" s="52"/>
      <c r="BE26" s="52" t="str">
        <f>code!B51</f>
        <v>S48</v>
      </c>
      <c r="BF26" s="52"/>
      <c r="BG26" s="52" t="str">
        <f>code!A51</f>
        <v>كوميك</v>
      </c>
      <c r="BH26" s="52"/>
      <c r="BI26" s="52"/>
      <c r="BJ26" s="52"/>
      <c r="BK26" s="52" t="str">
        <f>code!B76</f>
        <v>S73</v>
      </c>
      <c r="BL26" s="52"/>
      <c r="BM26" s="52">
        <f>code!A76</f>
        <v>0</v>
      </c>
      <c r="BN26" s="52"/>
      <c r="BO26" s="52"/>
      <c r="BP26" s="52"/>
      <c r="BQ26" s="52" t="str">
        <f>code!B101</f>
        <v>S98</v>
      </c>
      <c r="BR26" s="52"/>
      <c r="BS26" s="50">
        <f>code!A101</f>
        <v>0</v>
      </c>
      <c r="BT26" s="50"/>
      <c r="BU26" s="50"/>
      <c r="BV26" s="50"/>
      <c r="BX26" s="50" t="str">
        <f>code!B26</f>
        <v>S23</v>
      </c>
      <c r="BY26" s="50"/>
      <c r="BZ26" s="52" t="str">
        <f>code!A26</f>
        <v>سكاى نت</v>
      </c>
      <c r="CA26" s="52"/>
      <c r="CB26" s="52"/>
      <c r="CC26" s="52"/>
      <c r="CD26" s="52" t="str">
        <f>code!B51</f>
        <v>S48</v>
      </c>
      <c r="CE26" s="52"/>
      <c r="CF26" s="52" t="str">
        <f>code!A51</f>
        <v>كوميك</v>
      </c>
      <c r="CG26" s="52"/>
      <c r="CH26" s="52"/>
      <c r="CI26" s="52"/>
      <c r="CJ26" s="52" t="str">
        <f>code!B76</f>
        <v>S73</v>
      </c>
      <c r="CK26" s="52"/>
      <c r="CL26" s="52">
        <f>code!A76</f>
        <v>0</v>
      </c>
      <c r="CM26" s="52"/>
      <c r="CN26" s="52"/>
      <c r="CO26" s="52"/>
      <c r="CP26" s="52" t="str">
        <f>code!B101</f>
        <v>S98</v>
      </c>
      <c r="CQ26" s="52"/>
      <c r="CR26" s="50">
        <f>code!A101</f>
        <v>0</v>
      </c>
      <c r="CS26" s="50"/>
      <c r="CT26" s="50"/>
      <c r="CU26" s="50"/>
      <c r="CW26" s="50" t="str">
        <f>code!B26</f>
        <v>S23</v>
      </c>
      <c r="CX26" s="50"/>
      <c r="CY26" s="52" t="str">
        <f>code!A26</f>
        <v>سكاى نت</v>
      </c>
      <c r="CZ26" s="52"/>
      <c r="DA26" s="52"/>
      <c r="DB26" s="52"/>
      <c r="DC26" s="52" t="str">
        <f>code!B51</f>
        <v>S48</v>
      </c>
      <c r="DD26" s="52"/>
      <c r="DE26" s="52" t="str">
        <f>code!A51</f>
        <v>كوميك</v>
      </c>
      <c r="DF26" s="52"/>
      <c r="DG26" s="52"/>
      <c r="DH26" s="52"/>
      <c r="DI26" s="52" t="str">
        <f>code!B76</f>
        <v>S73</v>
      </c>
      <c r="DJ26" s="52"/>
      <c r="DK26" s="52">
        <f>code!A76</f>
        <v>0</v>
      </c>
      <c r="DL26" s="52"/>
      <c r="DM26" s="52"/>
      <c r="DN26" s="52"/>
      <c r="DO26" s="52" t="str">
        <f>code!B101</f>
        <v>S98</v>
      </c>
      <c r="DP26" s="52"/>
      <c r="DQ26" s="50">
        <f>code!A101</f>
        <v>0</v>
      </c>
      <c r="DR26" s="50"/>
      <c r="DS26" s="50"/>
      <c r="DT26" s="50"/>
      <c r="DV26" s="50" t="str">
        <f>code!B26</f>
        <v>S23</v>
      </c>
      <c r="DW26" s="50"/>
      <c r="DX26" s="52" t="str">
        <f>code!A26</f>
        <v>سكاى نت</v>
      </c>
      <c r="DY26" s="52"/>
      <c r="DZ26" s="52"/>
      <c r="EA26" s="52"/>
      <c r="EB26" s="52" t="str">
        <f>code!B51</f>
        <v>S48</v>
      </c>
      <c r="EC26" s="52"/>
      <c r="ED26" s="52" t="str">
        <f>code!A51</f>
        <v>كوميك</v>
      </c>
      <c r="EE26" s="52"/>
      <c r="EF26" s="52"/>
      <c r="EG26" s="52"/>
      <c r="EH26" s="52" t="str">
        <f>code!B76</f>
        <v>S73</v>
      </c>
      <c r="EI26" s="52"/>
      <c r="EJ26" s="52">
        <f>code!A76</f>
        <v>0</v>
      </c>
      <c r="EK26" s="52"/>
      <c r="EL26" s="52"/>
      <c r="EM26" s="52"/>
      <c r="EN26" s="52" t="str">
        <f>code!B101</f>
        <v>S98</v>
      </c>
      <c r="EO26" s="52"/>
      <c r="EP26" s="50">
        <f>code!A101</f>
        <v>0</v>
      </c>
      <c r="EQ26" s="50"/>
      <c r="ER26" s="50"/>
      <c r="ES26" s="50"/>
      <c r="EU26" s="50" t="str">
        <f>code!B26</f>
        <v>S23</v>
      </c>
      <c r="EV26" s="50"/>
      <c r="EW26" s="52" t="str">
        <f>code!A26</f>
        <v>سكاى نت</v>
      </c>
      <c r="EX26" s="52"/>
      <c r="EY26" s="52"/>
      <c r="EZ26" s="52"/>
      <c r="FA26" s="52" t="str">
        <f>code!B51</f>
        <v>S48</v>
      </c>
      <c r="FB26" s="52"/>
      <c r="FC26" s="52" t="str">
        <f>code!A51</f>
        <v>كوميك</v>
      </c>
      <c r="FD26" s="52"/>
      <c r="FE26" s="52"/>
      <c r="FF26" s="52"/>
      <c r="FG26" s="52" t="str">
        <f>code!B76</f>
        <v>S73</v>
      </c>
      <c r="FH26" s="52"/>
      <c r="FI26" s="52">
        <f>code!A76</f>
        <v>0</v>
      </c>
      <c r="FJ26" s="52"/>
      <c r="FK26" s="52"/>
      <c r="FL26" s="52"/>
      <c r="FM26" s="52" t="str">
        <f>code!B101</f>
        <v>S98</v>
      </c>
      <c r="FN26" s="52"/>
      <c r="FO26" s="50">
        <f>code!A101</f>
        <v>0</v>
      </c>
      <c r="FP26" s="50"/>
      <c r="FQ26" s="50"/>
      <c r="FR26" s="50"/>
      <c r="FT26" s="50" t="str">
        <f>code!B26</f>
        <v>S23</v>
      </c>
      <c r="FU26" s="50"/>
      <c r="FV26" s="52" t="str">
        <f>code!A26</f>
        <v>سكاى نت</v>
      </c>
      <c r="FW26" s="52"/>
      <c r="FX26" s="52"/>
      <c r="FY26" s="52"/>
      <c r="FZ26" s="52" t="str">
        <f>code!B51</f>
        <v>S48</v>
      </c>
      <c r="GA26" s="52"/>
      <c r="GB26" s="52" t="str">
        <f>code!A51</f>
        <v>كوميك</v>
      </c>
      <c r="GC26" s="52"/>
      <c r="GD26" s="52"/>
      <c r="GE26" s="52"/>
      <c r="GF26" s="52" t="str">
        <f>code!B76</f>
        <v>S73</v>
      </c>
      <c r="GG26" s="52"/>
      <c r="GH26" s="52">
        <f>code!A76</f>
        <v>0</v>
      </c>
      <c r="GI26" s="52"/>
      <c r="GJ26" s="52"/>
      <c r="GK26" s="52"/>
      <c r="GL26" s="52" t="str">
        <f>code!B101</f>
        <v>S98</v>
      </c>
      <c r="GM26" s="52"/>
      <c r="GN26" s="50">
        <f>code!A101</f>
        <v>0</v>
      </c>
      <c r="GO26" s="50"/>
      <c r="GP26" s="50"/>
      <c r="GQ26" s="50"/>
      <c r="GS26" s="50" t="str">
        <f>code!B26</f>
        <v>S23</v>
      </c>
      <c r="GT26" s="50"/>
      <c r="GU26" s="52" t="str">
        <f>code!A26</f>
        <v>سكاى نت</v>
      </c>
      <c r="GV26" s="52"/>
      <c r="GW26" s="52"/>
      <c r="GX26" s="52"/>
      <c r="GY26" s="52" t="str">
        <f>code!B51</f>
        <v>S48</v>
      </c>
      <c r="GZ26" s="52"/>
      <c r="HA26" s="52" t="str">
        <f>code!A51</f>
        <v>كوميك</v>
      </c>
      <c r="HB26" s="52"/>
      <c r="HC26" s="52"/>
      <c r="HD26" s="52"/>
      <c r="HE26" s="52" t="str">
        <f>code!B76</f>
        <v>S73</v>
      </c>
      <c r="HF26" s="52"/>
      <c r="HG26" s="52">
        <f>code!A76</f>
        <v>0</v>
      </c>
      <c r="HH26" s="52"/>
      <c r="HI26" s="52"/>
      <c r="HJ26" s="52"/>
      <c r="HK26" s="52" t="str">
        <f>code!B101</f>
        <v>S98</v>
      </c>
      <c r="HL26" s="52"/>
      <c r="HM26" s="50">
        <f>code!A101</f>
        <v>0</v>
      </c>
      <c r="HN26" s="50"/>
      <c r="HO26" s="50"/>
      <c r="HP26" s="50"/>
      <c r="HR26" s="50" t="str">
        <f>code!B26</f>
        <v>S23</v>
      </c>
      <c r="HS26" s="50"/>
      <c r="HT26" s="52" t="str">
        <f>code!A26</f>
        <v>سكاى نت</v>
      </c>
      <c r="HU26" s="52"/>
      <c r="HV26" s="52"/>
      <c r="HW26" s="52"/>
      <c r="HX26" s="52" t="str">
        <f>code!B51</f>
        <v>S48</v>
      </c>
      <c r="HY26" s="52"/>
      <c r="HZ26" s="52" t="str">
        <f>code!A51</f>
        <v>كوميك</v>
      </c>
      <c r="IA26" s="52"/>
      <c r="IB26" s="52"/>
      <c r="IC26" s="52"/>
      <c r="ID26" s="52" t="str">
        <f>code!B76</f>
        <v>S73</v>
      </c>
      <c r="IE26" s="52"/>
      <c r="IF26" s="52">
        <f>code!A76</f>
        <v>0</v>
      </c>
      <c r="IG26" s="52"/>
      <c r="IH26" s="52"/>
      <c r="II26" s="52"/>
      <c r="IJ26" s="52" t="str">
        <f>code!B101</f>
        <v>S98</v>
      </c>
      <c r="IK26" s="52"/>
      <c r="IL26" s="50">
        <f>code!A101</f>
        <v>0</v>
      </c>
      <c r="IM26" s="50"/>
      <c r="IN26" s="50"/>
      <c r="IO26" s="50"/>
      <c r="IQ26" s="50" t="str">
        <f>code!B26</f>
        <v>S23</v>
      </c>
      <c r="IR26" s="50"/>
      <c r="IS26" s="52" t="str">
        <f>code!A26</f>
        <v>سكاى نت</v>
      </c>
      <c r="IT26" s="52"/>
      <c r="IU26" s="52"/>
      <c r="IV26" s="52"/>
      <c r="IW26" s="52" t="str">
        <f>code!B51</f>
        <v>S48</v>
      </c>
      <c r="IX26" s="52"/>
      <c r="IY26" s="52" t="str">
        <f>code!A51</f>
        <v>كوميك</v>
      </c>
      <c r="IZ26" s="52"/>
      <c r="JA26" s="52"/>
      <c r="JB26" s="52"/>
      <c r="JC26" s="52" t="str">
        <f>code!B76</f>
        <v>S73</v>
      </c>
      <c r="JD26" s="52"/>
      <c r="JE26" s="52">
        <f>code!A76</f>
        <v>0</v>
      </c>
      <c r="JF26" s="52"/>
      <c r="JG26" s="52"/>
      <c r="JH26" s="52"/>
      <c r="JI26" s="52" t="str">
        <f>code!B101</f>
        <v>S98</v>
      </c>
      <c r="JJ26" s="52"/>
      <c r="JK26" s="50">
        <f>code!A101</f>
        <v>0</v>
      </c>
      <c r="JL26" s="50"/>
      <c r="JM26" s="50"/>
      <c r="JN26" s="50"/>
      <c r="JP26" s="50" t="str">
        <f>code!B26</f>
        <v>S23</v>
      </c>
      <c r="JQ26" s="50"/>
      <c r="JR26" s="52" t="str">
        <f>code!A26</f>
        <v>سكاى نت</v>
      </c>
      <c r="JS26" s="52"/>
      <c r="JT26" s="52"/>
      <c r="JU26" s="52"/>
      <c r="JV26" s="52" t="str">
        <f>code!B51</f>
        <v>S48</v>
      </c>
      <c r="JW26" s="52"/>
      <c r="JX26" s="52" t="str">
        <f>code!A51</f>
        <v>كوميك</v>
      </c>
      <c r="JY26" s="52"/>
      <c r="JZ26" s="52"/>
      <c r="KA26" s="52"/>
      <c r="KB26" s="52" t="str">
        <f>code!B76</f>
        <v>S73</v>
      </c>
      <c r="KC26" s="52"/>
      <c r="KD26" s="52">
        <f>code!A76</f>
        <v>0</v>
      </c>
      <c r="KE26" s="52"/>
      <c r="KF26" s="52"/>
      <c r="KG26" s="52"/>
      <c r="KH26" s="52" t="str">
        <f>code!B101</f>
        <v>S98</v>
      </c>
      <c r="KI26" s="52"/>
      <c r="KJ26" s="50">
        <f>code!A101</f>
        <v>0</v>
      </c>
      <c r="KK26" s="50"/>
      <c r="KL26" s="50"/>
      <c r="KM26" s="50"/>
    </row>
    <row r="27" spans="1:299" s="7" customFormat="1" ht="14.1" customHeight="1" x14ac:dyDescent="0.2">
      <c r="A27" s="50" t="str">
        <f>code!B27</f>
        <v>S24</v>
      </c>
      <c r="B27" s="50"/>
      <c r="C27" s="52" t="str">
        <f>code!A27</f>
        <v>رايا</v>
      </c>
      <c r="D27" s="52"/>
      <c r="E27" s="52"/>
      <c r="F27" s="52"/>
      <c r="G27" s="52" t="str">
        <f>code!B52</f>
        <v>S49</v>
      </c>
      <c r="H27" s="52"/>
      <c r="I27" s="52" t="str">
        <f>code!A52</f>
        <v>aDaox</v>
      </c>
      <c r="J27" s="52"/>
      <c r="K27" s="52"/>
      <c r="L27" s="52"/>
      <c r="M27" s="52" t="str">
        <f>code!B77</f>
        <v>S74</v>
      </c>
      <c r="N27" s="52"/>
      <c r="O27" s="52">
        <f>code!A77</f>
        <v>0</v>
      </c>
      <c r="P27" s="52"/>
      <c r="Q27" s="52"/>
      <c r="R27" s="52"/>
      <c r="S27" s="52" t="str">
        <f>code!B102</f>
        <v>S99</v>
      </c>
      <c r="T27" s="52"/>
      <c r="U27" s="50">
        <f>code!A102</f>
        <v>0</v>
      </c>
      <c r="V27" s="50"/>
      <c r="W27" s="50"/>
      <c r="X27" s="50"/>
      <c r="Z27" s="50" t="str">
        <f>code!B27</f>
        <v>S24</v>
      </c>
      <c r="AA27" s="50"/>
      <c r="AB27" s="52" t="str">
        <f>code!A27</f>
        <v>رايا</v>
      </c>
      <c r="AC27" s="52"/>
      <c r="AD27" s="52"/>
      <c r="AE27" s="52"/>
      <c r="AF27" s="52" t="str">
        <f>code!B52</f>
        <v>S49</v>
      </c>
      <c r="AG27" s="52"/>
      <c r="AH27" s="52" t="str">
        <f>code!A52</f>
        <v>aDaox</v>
      </c>
      <c r="AI27" s="52"/>
      <c r="AJ27" s="52"/>
      <c r="AK27" s="52"/>
      <c r="AL27" s="52" t="str">
        <f>code!B77</f>
        <v>S74</v>
      </c>
      <c r="AM27" s="52"/>
      <c r="AN27" s="52">
        <f>code!A77</f>
        <v>0</v>
      </c>
      <c r="AO27" s="52"/>
      <c r="AP27" s="52"/>
      <c r="AQ27" s="52"/>
      <c r="AR27" s="52" t="str">
        <f>code!B102</f>
        <v>S99</v>
      </c>
      <c r="AS27" s="52"/>
      <c r="AT27" s="50">
        <f>code!A102</f>
        <v>0</v>
      </c>
      <c r="AU27" s="50"/>
      <c r="AV27" s="50"/>
      <c r="AW27" s="50"/>
      <c r="AY27" s="50" t="str">
        <f>code!B27</f>
        <v>S24</v>
      </c>
      <c r="AZ27" s="50"/>
      <c r="BA27" s="52" t="str">
        <f>code!A27</f>
        <v>رايا</v>
      </c>
      <c r="BB27" s="52"/>
      <c r="BC27" s="52"/>
      <c r="BD27" s="52"/>
      <c r="BE27" s="52" t="str">
        <f>code!B52</f>
        <v>S49</v>
      </c>
      <c r="BF27" s="52"/>
      <c r="BG27" s="52" t="str">
        <f>code!A52</f>
        <v>aDaox</v>
      </c>
      <c r="BH27" s="52"/>
      <c r="BI27" s="52"/>
      <c r="BJ27" s="52"/>
      <c r="BK27" s="52" t="str">
        <f>code!B77</f>
        <v>S74</v>
      </c>
      <c r="BL27" s="52"/>
      <c r="BM27" s="52">
        <f>code!A77</f>
        <v>0</v>
      </c>
      <c r="BN27" s="52"/>
      <c r="BO27" s="52"/>
      <c r="BP27" s="52"/>
      <c r="BQ27" s="52" t="str">
        <f>code!B102</f>
        <v>S99</v>
      </c>
      <c r="BR27" s="52"/>
      <c r="BS27" s="50">
        <f>code!A102</f>
        <v>0</v>
      </c>
      <c r="BT27" s="50"/>
      <c r="BU27" s="50"/>
      <c r="BV27" s="50"/>
      <c r="BX27" s="50" t="str">
        <f>code!B27</f>
        <v>S24</v>
      </c>
      <c r="BY27" s="50"/>
      <c r="BZ27" s="52" t="str">
        <f>code!A27</f>
        <v>رايا</v>
      </c>
      <c r="CA27" s="52"/>
      <c r="CB27" s="52"/>
      <c r="CC27" s="52"/>
      <c r="CD27" s="52" t="str">
        <f>code!B52</f>
        <v>S49</v>
      </c>
      <c r="CE27" s="52"/>
      <c r="CF27" s="52" t="str">
        <f>code!A52</f>
        <v>aDaox</v>
      </c>
      <c r="CG27" s="52"/>
      <c r="CH27" s="52"/>
      <c r="CI27" s="52"/>
      <c r="CJ27" s="52" t="str">
        <f>code!B77</f>
        <v>S74</v>
      </c>
      <c r="CK27" s="52"/>
      <c r="CL27" s="52">
        <f>code!A77</f>
        <v>0</v>
      </c>
      <c r="CM27" s="52"/>
      <c r="CN27" s="52"/>
      <c r="CO27" s="52"/>
      <c r="CP27" s="52" t="str">
        <f>code!B102</f>
        <v>S99</v>
      </c>
      <c r="CQ27" s="52"/>
      <c r="CR27" s="50">
        <f>code!A102</f>
        <v>0</v>
      </c>
      <c r="CS27" s="50"/>
      <c r="CT27" s="50"/>
      <c r="CU27" s="50"/>
      <c r="CW27" s="50" t="str">
        <f>code!B27</f>
        <v>S24</v>
      </c>
      <c r="CX27" s="50"/>
      <c r="CY27" s="52" t="str">
        <f>code!A27</f>
        <v>رايا</v>
      </c>
      <c r="CZ27" s="52"/>
      <c r="DA27" s="52"/>
      <c r="DB27" s="52"/>
      <c r="DC27" s="52" t="str">
        <f>code!B52</f>
        <v>S49</v>
      </c>
      <c r="DD27" s="52"/>
      <c r="DE27" s="52" t="str">
        <f>code!A52</f>
        <v>aDaox</v>
      </c>
      <c r="DF27" s="52"/>
      <c r="DG27" s="52"/>
      <c r="DH27" s="52"/>
      <c r="DI27" s="52" t="str">
        <f>code!B77</f>
        <v>S74</v>
      </c>
      <c r="DJ27" s="52"/>
      <c r="DK27" s="52">
        <f>code!A77</f>
        <v>0</v>
      </c>
      <c r="DL27" s="52"/>
      <c r="DM27" s="52"/>
      <c r="DN27" s="52"/>
      <c r="DO27" s="52" t="str">
        <f>code!B102</f>
        <v>S99</v>
      </c>
      <c r="DP27" s="52"/>
      <c r="DQ27" s="50">
        <f>code!A102</f>
        <v>0</v>
      </c>
      <c r="DR27" s="50"/>
      <c r="DS27" s="50"/>
      <c r="DT27" s="50"/>
      <c r="DV27" s="50" t="str">
        <f>code!B27</f>
        <v>S24</v>
      </c>
      <c r="DW27" s="50"/>
      <c r="DX27" s="52" t="str">
        <f>code!A27</f>
        <v>رايا</v>
      </c>
      <c r="DY27" s="52"/>
      <c r="DZ27" s="52"/>
      <c r="EA27" s="52"/>
      <c r="EB27" s="52" t="str">
        <f>code!B52</f>
        <v>S49</v>
      </c>
      <c r="EC27" s="52"/>
      <c r="ED27" s="52" t="str">
        <f>code!A52</f>
        <v>aDaox</v>
      </c>
      <c r="EE27" s="52"/>
      <c r="EF27" s="52"/>
      <c r="EG27" s="52"/>
      <c r="EH27" s="52" t="str">
        <f>code!B77</f>
        <v>S74</v>
      </c>
      <c r="EI27" s="52"/>
      <c r="EJ27" s="52">
        <f>code!A77</f>
        <v>0</v>
      </c>
      <c r="EK27" s="52"/>
      <c r="EL27" s="52"/>
      <c r="EM27" s="52"/>
      <c r="EN27" s="52" t="str">
        <f>code!B102</f>
        <v>S99</v>
      </c>
      <c r="EO27" s="52"/>
      <c r="EP27" s="50">
        <f>code!A102</f>
        <v>0</v>
      </c>
      <c r="EQ27" s="50"/>
      <c r="ER27" s="50"/>
      <c r="ES27" s="50"/>
      <c r="EU27" s="50" t="str">
        <f>code!B27</f>
        <v>S24</v>
      </c>
      <c r="EV27" s="50"/>
      <c r="EW27" s="52" t="str">
        <f>code!A27</f>
        <v>رايا</v>
      </c>
      <c r="EX27" s="52"/>
      <c r="EY27" s="52"/>
      <c r="EZ27" s="52"/>
      <c r="FA27" s="52" t="str">
        <f>code!B52</f>
        <v>S49</v>
      </c>
      <c r="FB27" s="52"/>
      <c r="FC27" s="52" t="str">
        <f>code!A52</f>
        <v>aDaox</v>
      </c>
      <c r="FD27" s="52"/>
      <c r="FE27" s="52"/>
      <c r="FF27" s="52"/>
      <c r="FG27" s="52" t="str">
        <f>code!B77</f>
        <v>S74</v>
      </c>
      <c r="FH27" s="52"/>
      <c r="FI27" s="52">
        <f>code!A77</f>
        <v>0</v>
      </c>
      <c r="FJ27" s="52"/>
      <c r="FK27" s="52"/>
      <c r="FL27" s="52"/>
      <c r="FM27" s="52" t="str">
        <f>code!B102</f>
        <v>S99</v>
      </c>
      <c r="FN27" s="52"/>
      <c r="FO27" s="50">
        <f>code!A102</f>
        <v>0</v>
      </c>
      <c r="FP27" s="50"/>
      <c r="FQ27" s="50"/>
      <c r="FR27" s="50"/>
      <c r="FT27" s="50" t="str">
        <f>code!B27</f>
        <v>S24</v>
      </c>
      <c r="FU27" s="50"/>
      <c r="FV27" s="52" t="str">
        <f>code!A27</f>
        <v>رايا</v>
      </c>
      <c r="FW27" s="52"/>
      <c r="FX27" s="52"/>
      <c r="FY27" s="52"/>
      <c r="FZ27" s="52" t="str">
        <f>code!B52</f>
        <v>S49</v>
      </c>
      <c r="GA27" s="52"/>
      <c r="GB27" s="52" t="str">
        <f>code!A52</f>
        <v>aDaox</v>
      </c>
      <c r="GC27" s="52"/>
      <c r="GD27" s="52"/>
      <c r="GE27" s="52"/>
      <c r="GF27" s="52" t="str">
        <f>code!B77</f>
        <v>S74</v>
      </c>
      <c r="GG27" s="52"/>
      <c r="GH27" s="52">
        <f>code!A77</f>
        <v>0</v>
      </c>
      <c r="GI27" s="52"/>
      <c r="GJ27" s="52"/>
      <c r="GK27" s="52"/>
      <c r="GL27" s="52" t="str">
        <f>code!B102</f>
        <v>S99</v>
      </c>
      <c r="GM27" s="52"/>
      <c r="GN27" s="50">
        <f>code!A102</f>
        <v>0</v>
      </c>
      <c r="GO27" s="50"/>
      <c r="GP27" s="50"/>
      <c r="GQ27" s="50"/>
      <c r="GS27" s="50" t="str">
        <f>code!B27</f>
        <v>S24</v>
      </c>
      <c r="GT27" s="50"/>
      <c r="GU27" s="52" t="str">
        <f>code!A27</f>
        <v>رايا</v>
      </c>
      <c r="GV27" s="52"/>
      <c r="GW27" s="52"/>
      <c r="GX27" s="52"/>
      <c r="GY27" s="52" t="str">
        <f>code!B52</f>
        <v>S49</v>
      </c>
      <c r="GZ27" s="52"/>
      <c r="HA27" s="52" t="str">
        <f>code!A52</f>
        <v>aDaox</v>
      </c>
      <c r="HB27" s="52"/>
      <c r="HC27" s="52"/>
      <c r="HD27" s="52"/>
      <c r="HE27" s="52" t="str">
        <f>code!B77</f>
        <v>S74</v>
      </c>
      <c r="HF27" s="52"/>
      <c r="HG27" s="52">
        <f>code!A77</f>
        <v>0</v>
      </c>
      <c r="HH27" s="52"/>
      <c r="HI27" s="52"/>
      <c r="HJ27" s="52"/>
      <c r="HK27" s="52" t="str">
        <f>code!B102</f>
        <v>S99</v>
      </c>
      <c r="HL27" s="52"/>
      <c r="HM27" s="50">
        <f>code!A102</f>
        <v>0</v>
      </c>
      <c r="HN27" s="50"/>
      <c r="HO27" s="50"/>
      <c r="HP27" s="50"/>
      <c r="HR27" s="50" t="str">
        <f>code!B27</f>
        <v>S24</v>
      </c>
      <c r="HS27" s="50"/>
      <c r="HT27" s="52" t="str">
        <f>code!A27</f>
        <v>رايا</v>
      </c>
      <c r="HU27" s="52"/>
      <c r="HV27" s="52"/>
      <c r="HW27" s="52"/>
      <c r="HX27" s="52" t="str">
        <f>code!B52</f>
        <v>S49</v>
      </c>
      <c r="HY27" s="52"/>
      <c r="HZ27" s="52" t="str">
        <f>code!A52</f>
        <v>aDaox</v>
      </c>
      <c r="IA27" s="52"/>
      <c r="IB27" s="52"/>
      <c r="IC27" s="52"/>
      <c r="ID27" s="52" t="str">
        <f>code!B77</f>
        <v>S74</v>
      </c>
      <c r="IE27" s="52"/>
      <c r="IF27" s="52">
        <f>code!A77</f>
        <v>0</v>
      </c>
      <c r="IG27" s="52"/>
      <c r="IH27" s="52"/>
      <c r="II27" s="52"/>
      <c r="IJ27" s="52" t="str">
        <f>code!B102</f>
        <v>S99</v>
      </c>
      <c r="IK27" s="52"/>
      <c r="IL27" s="50">
        <f>code!A102</f>
        <v>0</v>
      </c>
      <c r="IM27" s="50"/>
      <c r="IN27" s="50"/>
      <c r="IO27" s="50"/>
      <c r="IQ27" s="50" t="str">
        <f>code!B27</f>
        <v>S24</v>
      </c>
      <c r="IR27" s="50"/>
      <c r="IS27" s="52" t="str">
        <f>code!A27</f>
        <v>رايا</v>
      </c>
      <c r="IT27" s="52"/>
      <c r="IU27" s="52"/>
      <c r="IV27" s="52"/>
      <c r="IW27" s="52" t="str">
        <f>code!B52</f>
        <v>S49</v>
      </c>
      <c r="IX27" s="52"/>
      <c r="IY27" s="52" t="str">
        <f>code!A52</f>
        <v>aDaox</v>
      </c>
      <c r="IZ27" s="52"/>
      <c r="JA27" s="52"/>
      <c r="JB27" s="52"/>
      <c r="JC27" s="52" t="str">
        <f>code!B77</f>
        <v>S74</v>
      </c>
      <c r="JD27" s="52"/>
      <c r="JE27" s="52">
        <f>code!A77</f>
        <v>0</v>
      </c>
      <c r="JF27" s="52"/>
      <c r="JG27" s="52"/>
      <c r="JH27" s="52"/>
      <c r="JI27" s="52" t="str">
        <f>code!B102</f>
        <v>S99</v>
      </c>
      <c r="JJ27" s="52"/>
      <c r="JK27" s="50">
        <f>code!A102</f>
        <v>0</v>
      </c>
      <c r="JL27" s="50"/>
      <c r="JM27" s="50"/>
      <c r="JN27" s="50"/>
      <c r="JP27" s="50" t="str">
        <f>code!B27</f>
        <v>S24</v>
      </c>
      <c r="JQ27" s="50"/>
      <c r="JR27" s="52" t="str">
        <f>code!A27</f>
        <v>رايا</v>
      </c>
      <c r="JS27" s="52"/>
      <c r="JT27" s="52"/>
      <c r="JU27" s="52"/>
      <c r="JV27" s="52" t="str">
        <f>code!B52</f>
        <v>S49</v>
      </c>
      <c r="JW27" s="52"/>
      <c r="JX27" s="52" t="str">
        <f>code!A52</f>
        <v>aDaox</v>
      </c>
      <c r="JY27" s="52"/>
      <c r="JZ27" s="52"/>
      <c r="KA27" s="52"/>
      <c r="KB27" s="52" t="str">
        <f>code!B77</f>
        <v>S74</v>
      </c>
      <c r="KC27" s="52"/>
      <c r="KD27" s="52">
        <f>code!A77</f>
        <v>0</v>
      </c>
      <c r="KE27" s="52"/>
      <c r="KF27" s="52"/>
      <c r="KG27" s="52"/>
      <c r="KH27" s="52" t="str">
        <f>code!B102</f>
        <v>S99</v>
      </c>
      <c r="KI27" s="52"/>
      <c r="KJ27" s="50">
        <f>code!A102</f>
        <v>0</v>
      </c>
      <c r="KK27" s="50"/>
      <c r="KL27" s="50"/>
      <c r="KM27" s="50"/>
    </row>
    <row r="28" spans="1:299" s="7" customFormat="1" ht="14.1" customHeight="1" x14ac:dyDescent="0.2">
      <c r="A28" s="50" t="str">
        <f>code!B28</f>
        <v>S25</v>
      </c>
      <c r="B28" s="50"/>
      <c r="C28" s="52" t="str">
        <f>code!A28</f>
        <v>PDL</v>
      </c>
      <c r="D28" s="52"/>
      <c r="E28" s="52"/>
      <c r="F28" s="52"/>
      <c r="G28" s="52" t="str">
        <f>code!B53</f>
        <v>S50</v>
      </c>
      <c r="H28" s="52"/>
      <c r="I28" s="52" t="str">
        <f>code!A53</f>
        <v>ديناميك</v>
      </c>
      <c r="J28" s="52"/>
      <c r="K28" s="52"/>
      <c r="L28" s="52"/>
      <c r="M28" s="52" t="str">
        <f>code!B78</f>
        <v>S75</v>
      </c>
      <c r="N28" s="52"/>
      <c r="O28" s="52">
        <f>code!A78</f>
        <v>0</v>
      </c>
      <c r="P28" s="52"/>
      <c r="Q28" s="52"/>
      <c r="R28" s="52"/>
      <c r="S28" s="52" t="str">
        <f>code!B103</f>
        <v>S100</v>
      </c>
      <c r="T28" s="52"/>
      <c r="U28" s="50">
        <f>code!A103</f>
        <v>0</v>
      </c>
      <c r="V28" s="50"/>
      <c r="W28" s="50"/>
      <c r="X28" s="50"/>
      <c r="Z28" s="50" t="str">
        <f>code!B28</f>
        <v>S25</v>
      </c>
      <c r="AA28" s="50"/>
      <c r="AB28" s="52" t="str">
        <f>code!A28</f>
        <v>PDL</v>
      </c>
      <c r="AC28" s="52"/>
      <c r="AD28" s="52"/>
      <c r="AE28" s="52"/>
      <c r="AF28" s="52" t="str">
        <f>code!B53</f>
        <v>S50</v>
      </c>
      <c r="AG28" s="52"/>
      <c r="AH28" s="52" t="str">
        <f>code!A53</f>
        <v>ديناميك</v>
      </c>
      <c r="AI28" s="52"/>
      <c r="AJ28" s="52"/>
      <c r="AK28" s="52"/>
      <c r="AL28" s="52" t="str">
        <f>code!B78</f>
        <v>S75</v>
      </c>
      <c r="AM28" s="52"/>
      <c r="AN28" s="52">
        <f>code!A78</f>
        <v>0</v>
      </c>
      <c r="AO28" s="52"/>
      <c r="AP28" s="52"/>
      <c r="AQ28" s="52"/>
      <c r="AR28" s="52" t="str">
        <f>code!B103</f>
        <v>S100</v>
      </c>
      <c r="AS28" s="52"/>
      <c r="AT28" s="50">
        <f>code!A103</f>
        <v>0</v>
      </c>
      <c r="AU28" s="50"/>
      <c r="AV28" s="50"/>
      <c r="AW28" s="50"/>
      <c r="AY28" s="50" t="str">
        <f>code!B28</f>
        <v>S25</v>
      </c>
      <c r="AZ28" s="50"/>
      <c r="BA28" s="52" t="str">
        <f>code!A28</f>
        <v>PDL</v>
      </c>
      <c r="BB28" s="52"/>
      <c r="BC28" s="52"/>
      <c r="BD28" s="52"/>
      <c r="BE28" s="52" t="str">
        <f>code!B53</f>
        <v>S50</v>
      </c>
      <c r="BF28" s="52"/>
      <c r="BG28" s="52" t="str">
        <f>code!A53</f>
        <v>ديناميك</v>
      </c>
      <c r="BH28" s="52"/>
      <c r="BI28" s="52"/>
      <c r="BJ28" s="52"/>
      <c r="BK28" s="52" t="str">
        <f>code!B78</f>
        <v>S75</v>
      </c>
      <c r="BL28" s="52"/>
      <c r="BM28" s="52">
        <f>code!A78</f>
        <v>0</v>
      </c>
      <c r="BN28" s="52"/>
      <c r="BO28" s="52"/>
      <c r="BP28" s="52"/>
      <c r="BQ28" s="52" t="str">
        <f>code!B103</f>
        <v>S100</v>
      </c>
      <c r="BR28" s="52"/>
      <c r="BS28" s="50">
        <f>code!A103</f>
        <v>0</v>
      </c>
      <c r="BT28" s="50"/>
      <c r="BU28" s="50"/>
      <c r="BV28" s="50"/>
      <c r="BX28" s="50" t="str">
        <f>code!B28</f>
        <v>S25</v>
      </c>
      <c r="BY28" s="50"/>
      <c r="BZ28" s="52" t="str">
        <f>code!A28</f>
        <v>PDL</v>
      </c>
      <c r="CA28" s="52"/>
      <c r="CB28" s="52"/>
      <c r="CC28" s="52"/>
      <c r="CD28" s="52" t="str">
        <f>code!B53</f>
        <v>S50</v>
      </c>
      <c r="CE28" s="52"/>
      <c r="CF28" s="52" t="str">
        <f>code!A53</f>
        <v>ديناميك</v>
      </c>
      <c r="CG28" s="52"/>
      <c r="CH28" s="52"/>
      <c r="CI28" s="52"/>
      <c r="CJ28" s="52" t="str">
        <f>code!B78</f>
        <v>S75</v>
      </c>
      <c r="CK28" s="52"/>
      <c r="CL28" s="52">
        <f>code!A78</f>
        <v>0</v>
      </c>
      <c r="CM28" s="52"/>
      <c r="CN28" s="52"/>
      <c r="CO28" s="52"/>
      <c r="CP28" s="52" t="str">
        <f>code!B103</f>
        <v>S100</v>
      </c>
      <c r="CQ28" s="52"/>
      <c r="CR28" s="50">
        <f>code!A103</f>
        <v>0</v>
      </c>
      <c r="CS28" s="50"/>
      <c r="CT28" s="50"/>
      <c r="CU28" s="50"/>
      <c r="CW28" s="50" t="str">
        <f>code!B28</f>
        <v>S25</v>
      </c>
      <c r="CX28" s="50"/>
      <c r="CY28" s="52" t="str">
        <f>code!A28</f>
        <v>PDL</v>
      </c>
      <c r="CZ28" s="52"/>
      <c r="DA28" s="52"/>
      <c r="DB28" s="52"/>
      <c r="DC28" s="52" t="str">
        <f>code!B53</f>
        <v>S50</v>
      </c>
      <c r="DD28" s="52"/>
      <c r="DE28" s="52" t="str">
        <f>code!A53</f>
        <v>ديناميك</v>
      </c>
      <c r="DF28" s="52"/>
      <c r="DG28" s="52"/>
      <c r="DH28" s="52"/>
      <c r="DI28" s="52" t="str">
        <f>code!B78</f>
        <v>S75</v>
      </c>
      <c r="DJ28" s="52"/>
      <c r="DK28" s="52">
        <f>code!A78</f>
        <v>0</v>
      </c>
      <c r="DL28" s="52"/>
      <c r="DM28" s="52"/>
      <c r="DN28" s="52"/>
      <c r="DO28" s="52" t="str">
        <f>code!B103</f>
        <v>S100</v>
      </c>
      <c r="DP28" s="52"/>
      <c r="DQ28" s="50">
        <f>code!A103</f>
        <v>0</v>
      </c>
      <c r="DR28" s="50"/>
      <c r="DS28" s="50"/>
      <c r="DT28" s="50"/>
      <c r="DV28" s="50" t="str">
        <f>code!B28</f>
        <v>S25</v>
      </c>
      <c r="DW28" s="50"/>
      <c r="DX28" s="52" t="str">
        <f>code!A28</f>
        <v>PDL</v>
      </c>
      <c r="DY28" s="52"/>
      <c r="DZ28" s="52"/>
      <c r="EA28" s="52"/>
      <c r="EB28" s="52" t="str">
        <f>code!B53</f>
        <v>S50</v>
      </c>
      <c r="EC28" s="52"/>
      <c r="ED28" s="52" t="str">
        <f>code!A53</f>
        <v>ديناميك</v>
      </c>
      <c r="EE28" s="52"/>
      <c r="EF28" s="52"/>
      <c r="EG28" s="52"/>
      <c r="EH28" s="52" t="str">
        <f>code!B78</f>
        <v>S75</v>
      </c>
      <c r="EI28" s="52"/>
      <c r="EJ28" s="52">
        <f>code!A78</f>
        <v>0</v>
      </c>
      <c r="EK28" s="52"/>
      <c r="EL28" s="52"/>
      <c r="EM28" s="52"/>
      <c r="EN28" s="52" t="str">
        <f>code!B103</f>
        <v>S100</v>
      </c>
      <c r="EO28" s="52"/>
      <c r="EP28" s="50">
        <f>code!A103</f>
        <v>0</v>
      </c>
      <c r="EQ28" s="50"/>
      <c r="ER28" s="50"/>
      <c r="ES28" s="50"/>
      <c r="EU28" s="50" t="str">
        <f>code!B28</f>
        <v>S25</v>
      </c>
      <c r="EV28" s="50"/>
      <c r="EW28" s="52" t="str">
        <f>code!A28</f>
        <v>PDL</v>
      </c>
      <c r="EX28" s="52"/>
      <c r="EY28" s="52"/>
      <c r="EZ28" s="52"/>
      <c r="FA28" s="52" t="str">
        <f>code!B53</f>
        <v>S50</v>
      </c>
      <c r="FB28" s="52"/>
      <c r="FC28" s="52" t="str">
        <f>code!A53</f>
        <v>ديناميك</v>
      </c>
      <c r="FD28" s="52"/>
      <c r="FE28" s="52"/>
      <c r="FF28" s="52"/>
      <c r="FG28" s="52" t="str">
        <f>code!B78</f>
        <v>S75</v>
      </c>
      <c r="FH28" s="52"/>
      <c r="FI28" s="52">
        <f>code!A78</f>
        <v>0</v>
      </c>
      <c r="FJ28" s="52"/>
      <c r="FK28" s="52"/>
      <c r="FL28" s="52"/>
      <c r="FM28" s="52" t="str">
        <f>code!B103</f>
        <v>S100</v>
      </c>
      <c r="FN28" s="52"/>
      <c r="FO28" s="50">
        <f>code!A103</f>
        <v>0</v>
      </c>
      <c r="FP28" s="50"/>
      <c r="FQ28" s="50"/>
      <c r="FR28" s="50"/>
      <c r="FT28" s="50" t="str">
        <f>code!B28</f>
        <v>S25</v>
      </c>
      <c r="FU28" s="50"/>
      <c r="FV28" s="52" t="str">
        <f>code!A28</f>
        <v>PDL</v>
      </c>
      <c r="FW28" s="52"/>
      <c r="FX28" s="52"/>
      <c r="FY28" s="52"/>
      <c r="FZ28" s="52" t="str">
        <f>code!B53</f>
        <v>S50</v>
      </c>
      <c r="GA28" s="52"/>
      <c r="GB28" s="52" t="str">
        <f>code!A53</f>
        <v>ديناميك</v>
      </c>
      <c r="GC28" s="52"/>
      <c r="GD28" s="52"/>
      <c r="GE28" s="52"/>
      <c r="GF28" s="52" t="str">
        <f>code!B78</f>
        <v>S75</v>
      </c>
      <c r="GG28" s="52"/>
      <c r="GH28" s="52">
        <f>code!A78</f>
        <v>0</v>
      </c>
      <c r="GI28" s="52"/>
      <c r="GJ28" s="52"/>
      <c r="GK28" s="52"/>
      <c r="GL28" s="52" t="str">
        <f>code!B103</f>
        <v>S100</v>
      </c>
      <c r="GM28" s="52"/>
      <c r="GN28" s="50">
        <f>code!A103</f>
        <v>0</v>
      </c>
      <c r="GO28" s="50"/>
      <c r="GP28" s="50"/>
      <c r="GQ28" s="50"/>
      <c r="GS28" s="50" t="str">
        <f>code!B28</f>
        <v>S25</v>
      </c>
      <c r="GT28" s="50"/>
      <c r="GU28" s="52" t="str">
        <f>code!A28</f>
        <v>PDL</v>
      </c>
      <c r="GV28" s="52"/>
      <c r="GW28" s="52"/>
      <c r="GX28" s="52"/>
      <c r="GY28" s="52" t="str">
        <f>code!B53</f>
        <v>S50</v>
      </c>
      <c r="GZ28" s="52"/>
      <c r="HA28" s="52" t="str">
        <f>code!A53</f>
        <v>ديناميك</v>
      </c>
      <c r="HB28" s="52"/>
      <c r="HC28" s="52"/>
      <c r="HD28" s="52"/>
      <c r="HE28" s="52" t="str">
        <f>code!B78</f>
        <v>S75</v>
      </c>
      <c r="HF28" s="52"/>
      <c r="HG28" s="52">
        <f>code!A78</f>
        <v>0</v>
      </c>
      <c r="HH28" s="52"/>
      <c r="HI28" s="52"/>
      <c r="HJ28" s="52"/>
      <c r="HK28" s="52" t="str">
        <f>code!B103</f>
        <v>S100</v>
      </c>
      <c r="HL28" s="52"/>
      <c r="HM28" s="50">
        <f>code!A103</f>
        <v>0</v>
      </c>
      <c r="HN28" s="50"/>
      <c r="HO28" s="50"/>
      <c r="HP28" s="50"/>
      <c r="HR28" s="50" t="str">
        <f>code!B28</f>
        <v>S25</v>
      </c>
      <c r="HS28" s="50"/>
      <c r="HT28" s="52" t="str">
        <f>code!A28</f>
        <v>PDL</v>
      </c>
      <c r="HU28" s="52"/>
      <c r="HV28" s="52"/>
      <c r="HW28" s="52"/>
      <c r="HX28" s="52" t="str">
        <f>code!B53</f>
        <v>S50</v>
      </c>
      <c r="HY28" s="52"/>
      <c r="HZ28" s="52" t="str">
        <f>code!A53</f>
        <v>ديناميك</v>
      </c>
      <c r="IA28" s="52"/>
      <c r="IB28" s="52"/>
      <c r="IC28" s="52"/>
      <c r="ID28" s="52" t="str">
        <f>code!B78</f>
        <v>S75</v>
      </c>
      <c r="IE28" s="52"/>
      <c r="IF28" s="52">
        <f>code!A78</f>
        <v>0</v>
      </c>
      <c r="IG28" s="52"/>
      <c r="IH28" s="52"/>
      <c r="II28" s="52"/>
      <c r="IJ28" s="52" t="str">
        <f>code!B103</f>
        <v>S100</v>
      </c>
      <c r="IK28" s="52"/>
      <c r="IL28" s="50">
        <f>code!A103</f>
        <v>0</v>
      </c>
      <c r="IM28" s="50"/>
      <c r="IN28" s="50"/>
      <c r="IO28" s="50"/>
      <c r="IQ28" s="50" t="str">
        <f>code!B28</f>
        <v>S25</v>
      </c>
      <c r="IR28" s="50"/>
      <c r="IS28" s="52" t="str">
        <f>code!A28</f>
        <v>PDL</v>
      </c>
      <c r="IT28" s="52"/>
      <c r="IU28" s="52"/>
      <c r="IV28" s="52"/>
      <c r="IW28" s="52" t="str">
        <f>code!B53</f>
        <v>S50</v>
      </c>
      <c r="IX28" s="52"/>
      <c r="IY28" s="52" t="str">
        <f>code!A53</f>
        <v>ديناميك</v>
      </c>
      <c r="IZ28" s="52"/>
      <c r="JA28" s="52"/>
      <c r="JB28" s="52"/>
      <c r="JC28" s="52" t="str">
        <f>code!B78</f>
        <v>S75</v>
      </c>
      <c r="JD28" s="52"/>
      <c r="JE28" s="52">
        <f>code!A78</f>
        <v>0</v>
      </c>
      <c r="JF28" s="52"/>
      <c r="JG28" s="52"/>
      <c r="JH28" s="52"/>
      <c r="JI28" s="52" t="str">
        <f>code!B103</f>
        <v>S100</v>
      </c>
      <c r="JJ28" s="52"/>
      <c r="JK28" s="50">
        <f>code!A103</f>
        <v>0</v>
      </c>
      <c r="JL28" s="50"/>
      <c r="JM28" s="50"/>
      <c r="JN28" s="50"/>
      <c r="JP28" s="50" t="str">
        <f>code!B28</f>
        <v>S25</v>
      </c>
      <c r="JQ28" s="50"/>
      <c r="JR28" s="52" t="str">
        <f>code!A28</f>
        <v>PDL</v>
      </c>
      <c r="JS28" s="52"/>
      <c r="JT28" s="52"/>
      <c r="JU28" s="52"/>
      <c r="JV28" s="52" t="str">
        <f>code!B53</f>
        <v>S50</v>
      </c>
      <c r="JW28" s="52"/>
      <c r="JX28" s="52" t="str">
        <f>code!A53</f>
        <v>ديناميك</v>
      </c>
      <c r="JY28" s="52"/>
      <c r="JZ28" s="52"/>
      <c r="KA28" s="52"/>
      <c r="KB28" s="52" t="str">
        <f>code!B78</f>
        <v>S75</v>
      </c>
      <c r="KC28" s="52"/>
      <c r="KD28" s="52">
        <f>code!A78</f>
        <v>0</v>
      </c>
      <c r="KE28" s="52"/>
      <c r="KF28" s="52"/>
      <c r="KG28" s="52"/>
      <c r="KH28" s="52" t="str">
        <f>code!B103</f>
        <v>S100</v>
      </c>
      <c r="KI28" s="52"/>
      <c r="KJ28" s="50">
        <f>code!A103</f>
        <v>0</v>
      </c>
      <c r="KK28" s="50"/>
      <c r="KL28" s="50"/>
      <c r="KM28" s="50"/>
    </row>
    <row r="29" spans="1:299" s="5" customFormat="1" ht="20.100000000000001" customHeight="1" x14ac:dyDescent="0.2"/>
    <row r="30" spans="1:299" s="5" customFormat="1" ht="20.100000000000001" customHeight="1" x14ac:dyDescent="0.2"/>
    <row r="31" spans="1:299" s="5" customFormat="1" ht="20.100000000000001" customHeight="1" x14ac:dyDescent="0.2"/>
    <row r="32" spans="1:299" s="5" customFormat="1" ht="20.100000000000001" customHeight="1" x14ac:dyDescent="0.2"/>
    <row r="33" s="5" customFormat="1" ht="20.100000000000001" customHeight="1" x14ac:dyDescent="0.2"/>
    <row r="34" s="5" customFormat="1" ht="20.100000000000001" customHeight="1" x14ac:dyDescent="0.2"/>
    <row r="35" s="5" customFormat="1" ht="20.100000000000001" customHeight="1" x14ac:dyDescent="0.2"/>
    <row r="36" s="5" customFormat="1" ht="20.100000000000001" customHeight="1" x14ac:dyDescent="0.2"/>
    <row r="37" s="5" customFormat="1" ht="20.100000000000001" customHeight="1" x14ac:dyDescent="0.2"/>
    <row r="38" s="5" customFormat="1" ht="20.100000000000001" customHeight="1" x14ac:dyDescent="0.2"/>
    <row r="39" s="5" customFormat="1" ht="20.100000000000001" customHeight="1" x14ac:dyDescent="0.2"/>
    <row r="40" s="5" customFormat="1" ht="20.100000000000001" customHeight="1" x14ac:dyDescent="0.2"/>
    <row r="41" s="5" customFormat="1" ht="20.100000000000001" customHeight="1" x14ac:dyDescent="0.2"/>
    <row r="42" s="5" customFormat="1" ht="20.100000000000001" customHeight="1" x14ac:dyDescent="0.2"/>
    <row r="43" s="5" customFormat="1" ht="20.100000000000001" customHeight="1" x14ac:dyDescent="0.2"/>
    <row r="44" s="5" customFormat="1" ht="20.100000000000001" customHeight="1" x14ac:dyDescent="0.2"/>
    <row r="45" s="5" customFormat="1" ht="20.100000000000001" customHeight="1" x14ac:dyDescent="0.2"/>
    <row r="46" s="5" customFormat="1" ht="20.100000000000001" customHeight="1" x14ac:dyDescent="0.2"/>
    <row r="47" s="5" customFormat="1" ht="20.100000000000001" customHeight="1" x14ac:dyDescent="0.2"/>
    <row r="48" s="5" customFormat="1" ht="20.100000000000001" customHeight="1" x14ac:dyDescent="0.2"/>
    <row r="49" s="5" customFormat="1" ht="20.100000000000001" customHeight="1" x14ac:dyDescent="0.2"/>
    <row r="50" s="5" customFormat="1" ht="20.100000000000001" customHeight="1" x14ac:dyDescent="0.2"/>
    <row r="51" s="5" customFormat="1" ht="20.100000000000001" customHeight="1" x14ac:dyDescent="0.2"/>
    <row r="52" s="5" customFormat="1" ht="20.100000000000001" customHeight="1" x14ac:dyDescent="0.2"/>
    <row r="53" s="5" customFormat="1" ht="20.100000000000001" customHeight="1" x14ac:dyDescent="0.2"/>
    <row r="54" s="5" customFormat="1" ht="20.100000000000001" customHeight="1" x14ac:dyDescent="0.2"/>
    <row r="55" s="5" customFormat="1" ht="20.100000000000001" customHeight="1" x14ac:dyDescent="0.2"/>
    <row r="56" s="5" customFormat="1" ht="20.100000000000001" customHeight="1" x14ac:dyDescent="0.2"/>
    <row r="57" s="5" customFormat="1" ht="20.100000000000001" customHeight="1" x14ac:dyDescent="0.2"/>
    <row r="58" s="5" customFormat="1" ht="20.100000000000001" customHeight="1" x14ac:dyDescent="0.2"/>
    <row r="59" s="5" customFormat="1" ht="20.100000000000001" customHeight="1" x14ac:dyDescent="0.2"/>
    <row r="60" s="5" customFormat="1" ht="20.100000000000001" customHeight="1" x14ac:dyDescent="0.2"/>
    <row r="61" s="5" customFormat="1" ht="20.100000000000001" customHeight="1" x14ac:dyDescent="0.2"/>
    <row r="62" s="5" customFormat="1" ht="20.100000000000001" customHeight="1" x14ac:dyDescent="0.2"/>
    <row r="63" s="5" customFormat="1" ht="20.100000000000001" customHeight="1" x14ac:dyDescent="0.2"/>
    <row r="64" s="5" customFormat="1" ht="20.100000000000001" customHeight="1" x14ac:dyDescent="0.2"/>
    <row r="65" s="5" customFormat="1" ht="20.100000000000001" customHeight="1" x14ac:dyDescent="0.2"/>
    <row r="66" s="5" customFormat="1" ht="20.100000000000001" customHeight="1" x14ac:dyDescent="0.2"/>
    <row r="67" s="5" customFormat="1" ht="20.100000000000001" customHeight="1" x14ac:dyDescent="0.2"/>
    <row r="68" s="5" customFormat="1" ht="20.100000000000001" customHeight="1" x14ac:dyDescent="0.2"/>
    <row r="69" s="5" customFormat="1" ht="20.100000000000001" customHeight="1" x14ac:dyDescent="0.2"/>
    <row r="70" s="5" customFormat="1" ht="20.100000000000001" customHeight="1" x14ac:dyDescent="0.2"/>
    <row r="71" s="5" customFormat="1" ht="20.100000000000001" customHeight="1" x14ac:dyDescent="0.2"/>
    <row r="72" s="5" customFormat="1" ht="20.100000000000001" customHeight="1" x14ac:dyDescent="0.2"/>
    <row r="73" s="5" customFormat="1" ht="20.100000000000001" customHeight="1" x14ac:dyDescent="0.2"/>
    <row r="74" s="5" customFormat="1" ht="20.100000000000001" customHeight="1" x14ac:dyDescent="0.2"/>
    <row r="75" s="5" customFormat="1" ht="20.100000000000001" customHeight="1" x14ac:dyDescent="0.2"/>
    <row r="76" s="5" customFormat="1" ht="20.100000000000001" customHeight="1" x14ac:dyDescent="0.2"/>
    <row r="77" s="5" customFormat="1" ht="20.100000000000001" customHeight="1" x14ac:dyDescent="0.2"/>
    <row r="78" s="5" customFormat="1" ht="20.100000000000001" customHeight="1" x14ac:dyDescent="0.2"/>
    <row r="79" s="5" customFormat="1" ht="20.100000000000001" customHeight="1" x14ac:dyDescent="0.2"/>
    <row r="80" s="5" customFormat="1" ht="20.100000000000001" customHeight="1" x14ac:dyDescent="0.2"/>
    <row r="81" s="5" customFormat="1" ht="20.100000000000001" customHeight="1" x14ac:dyDescent="0.2"/>
    <row r="82" s="5" customFormat="1" ht="20.100000000000001" customHeight="1" x14ac:dyDescent="0.2"/>
    <row r="83" s="5" customFormat="1" ht="20.100000000000001" customHeight="1" x14ac:dyDescent="0.2"/>
    <row r="84" s="5" customFormat="1" ht="20.100000000000001" customHeight="1" x14ac:dyDescent="0.2"/>
    <row r="85" s="5" customFormat="1" ht="20.100000000000001" customHeight="1" x14ac:dyDescent="0.2"/>
    <row r="86" s="5" customFormat="1" ht="20.100000000000001" customHeight="1" x14ac:dyDescent="0.2"/>
    <row r="87" s="5" customFormat="1" ht="20.100000000000001" customHeight="1" x14ac:dyDescent="0.2"/>
    <row r="88" s="5" customFormat="1" ht="20.100000000000001" customHeight="1" x14ac:dyDescent="0.2"/>
    <row r="89" s="5" customFormat="1" ht="20.100000000000001" customHeight="1" x14ac:dyDescent="0.2"/>
    <row r="90" s="5" customFormat="1" ht="20.100000000000001" customHeight="1" x14ac:dyDescent="0.2"/>
    <row r="91" s="5" customFormat="1" ht="20.100000000000001" customHeight="1" x14ac:dyDescent="0.2"/>
    <row r="92" s="5" customFormat="1" ht="20.100000000000001" customHeight="1" x14ac:dyDescent="0.2"/>
    <row r="93" s="5" customFormat="1" ht="20.100000000000001" customHeight="1" x14ac:dyDescent="0.2"/>
    <row r="94" s="5" customFormat="1" ht="20.100000000000001" customHeight="1" x14ac:dyDescent="0.2"/>
    <row r="95" s="5" customFormat="1" ht="20.100000000000001" customHeight="1" x14ac:dyDescent="0.2"/>
    <row r="96" s="5" customFormat="1" ht="20.100000000000001" customHeight="1" x14ac:dyDescent="0.2"/>
    <row r="97" spans="1:24" s="5" customFormat="1" ht="20.100000000000001" customHeight="1" x14ac:dyDescent="0.2"/>
    <row r="98" spans="1:24" s="5" customFormat="1" ht="20.100000000000001" customHeight="1" x14ac:dyDescent="0.2"/>
    <row r="99" spans="1:24" s="5" customFormat="1" ht="20.100000000000001" customHeight="1" x14ac:dyDescent="0.2"/>
    <row r="100" spans="1:24" s="5" customFormat="1" ht="20.100000000000001" customHeight="1" x14ac:dyDescent="0.2"/>
    <row r="101" spans="1:24" ht="20.100000000000001" customHeight="1" x14ac:dyDescent="0.2"/>
    <row r="102" spans="1:24" ht="20.100000000000001" customHeight="1" x14ac:dyDescent="0.2"/>
    <row r="103" spans="1:24" ht="20.100000000000001" customHeight="1" x14ac:dyDescent="0.2"/>
    <row r="104" spans="1:24" ht="20.100000000000001" customHeight="1" x14ac:dyDescent="0.2"/>
    <row r="105" spans="1:24" ht="20.100000000000001" customHeight="1" x14ac:dyDescent="0.2"/>
    <row r="106" spans="1:24" ht="20.100000000000001" customHeight="1" x14ac:dyDescent="0.2"/>
    <row r="107" spans="1:24" ht="20.100000000000001" customHeight="1" x14ac:dyDescent="0.2"/>
    <row r="108" spans="1:24" ht="20.100000000000001" customHeight="1" x14ac:dyDescent="0.2"/>
    <row r="109" spans="1:24" ht="20.100000000000001" customHeight="1" x14ac:dyDescent="0.2"/>
    <row r="110" spans="1:24" ht="20.100000000000001" customHeight="1" x14ac:dyDescent="0.2"/>
    <row r="111" spans="1:24" ht="20.100000000000001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ht="20.100000000000001" customHeight="1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ht="20.100000000000001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ht="20.100000000000001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ht="20.100000000000001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ht="20.100000000000001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ht="20.100000000000001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ht="20.100000000000001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ht="20.100000000000001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ht="20.100000000000001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</sheetData>
  <mergeCells count="2688">
    <mergeCell ref="JX28:KA28"/>
    <mergeCell ref="KB28:KC28"/>
    <mergeCell ref="KD28:KG28"/>
    <mergeCell ref="KH28:KI28"/>
    <mergeCell ref="KJ28:KM28"/>
    <mergeCell ref="JI28:JJ28"/>
    <mergeCell ref="JK28:JN28"/>
    <mergeCell ref="JP28:JQ28"/>
    <mergeCell ref="JR28:JU28"/>
    <mergeCell ref="JV28:JW28"/>
    <mergeCell ref="IS28:IV28"/>
    <mergeCell ref="IW28:IX28"/>
    <mergeCell ref="IY28:JB28"/>
    <mergeCell ref="JC28:JD28"/>
    <mergeCell ref="JE28:JH28"/>
    <mergeCell ref="ID28:IE28"/>
    <mergeCell ref="IF28:II28"/>
    <mergeCell ref="IJ28:IK28"/>
    <mergeCell ref="IL28:IO28"/>
    <mergeCell ref="IQ28:IR28"/>
    <mergeCell ref="HM28:HP28"/>
    <mergeCell ref="HR28:HS28"/>
    <mergeCell ref="HT28:HW28"/>
    <mergeCell ref="HX28:HY28"/>
    <mergeCell ref="HZ28:IC28"/>
    <mergeCell ref="GY28:GZ28"/>
    <mergeCell ref="HA28:HD28"/>
    <mergeCell ref="HE28:HF28"/>
    <mergeCell ref="HG28:HJ28"/>
    <mergeCell ref="HK28:HL28"/>
    <mergeCell ref="GH28:GK28"/>
    <mergeCell ref="GL28:GM28"/>
    <mergeCell ref="GN28:GQ28"/>
    <mergeCell ref="GS28:GT28"/>
    <mergeCell ref="GU28:GX28"/>
    <mergeCell ref="FT28:FU28"/>
    <mergeCell ref="FV28:FY28"/>
    <mergeCell ref="FZ28:GA28"/>
    <mergeCell ref="GB28:GE28"/>
    <mergeCell ref="GF28:GG28"/>
    <mergeCell ref="FC28:FF28"/>
    <mergeCell ref="FG28:FH28"/>
    <mergeCell ref="FI28:FL28"/>
    <mergeCell ref="FM28:FN28"/>
    <mergeCell ref="FO28:FR28"/>
    <mergeCell ref="EN28:EO28"/>
    <mergeCell ref="EP28:ES28"/>
    <mergeCell ref="EU28:EV28"/>
    <mergeCell ref="EW28:EZ28"/>
    <mergeCell ref="FA28:FB28"/>
    <mergeCell ref="DX28:EA28"/>
    <mergeCell ref="EB28:EC28"/>
    <mergeCell ref="ED28:EG28"/>
    <mergeCell ref="EH28:EI28"/>
    <mergeCell ref="EJ28:EM28"/>
    <mergeCell ref="DI28:DJ28"/>
    <mergeCell ref="DK28:DN28"/>
    <mergeCell ref="DO28:DP28"/>
    <mergeCell ref="DQ28:DT28"/>
    <mergeCell ref="DV28:DW28"/>
    <mergeCell ref="CR28:CU28"/>
    <mergeCell ref="CW28:CX28"/>
    <mergeCell ref="CY28:DB28"/>
    <mergeCell ref="DC28:DD28"/>
    <mergeCell ref="DE28:DH28"/>
    <mergeCell ref="CD28:CE28"/>
    <mergeCell ref="CF28:CI28"/>
    <mergeCell ref="CJ28:CK28"/>
    <mergeCell ref="CL28:CO28"/>
    <mergeCell ref="CP28:CQ28"/>
    <mergeCell ref="BM28:BP28"/>
    <mergeCell ref="BQ28:BR28"/>
    <mergeCell ref="BS28:BV28"/>
    <mergeCell ref="BX28:BY28"/>
    <mergeCell ref="BZ28:CC28"/>
    <mergeCell ref="KD27:KG27"/>
    <mergeCell ref="KH27:KI27"/>
    <mergeCell ref="ID27:IE27"/>
    <mergeCell ref="IF27:II27"/>
    <mergeCell ref="HE27:HF27"/>
    <mergeCell ref="HG27:HJ27"/>
    <mergeCell ref="HK27:HL27"/>
    <mergeCell ref="HM27:HP27"/>
    <mergeCell ref="HR27:HS27"/>
    <mergeCell ref="GN27:GQ27"/>
    <mergeCell ref="GS27:GT27"/>
    <mergeCell ref="GU27:GX27"/>
    <mergeCell ref="GY27:GZ27"/>
    <mergeCell ref="HA27:HD27"/>
    <mergeCell ref="FZ27:GA27"/>
    <mergeCell ref="GB27:GE27"/>
    <mergeCell ref="GF27:GG27"/>
    <mergeCell ref="KJ27:KM27"/>
    <mergeCell ref="Z28:AA28"/>
    <mergeCell ref="AB28:AE28"/>
    <mergeCell ref="AF28:AG28"/>
    <mergeCell ref="AH28:AK28"/>
    <mergeCell ref="AL28:AM28"/>
    <mergeCell ref="AN28:AQ28"/>
    <mergeCell ref="AR28:AS28"/>
    <mergeCell ref="AT28:AW28"/>
    <mergeCell ref="AY28:AZ28"/>
    <mergeCell ref="BA28:BD28"/>
    <mergeCell ref="BE28:BF28"/>
    <mergeCell ref="BG28:BJ28"/>
    <mergeCell ref="BK28:BL28"/>
    <mergeCell ref="JP27:JQ27"/>
    <mergeCell ref="JR27:JU27"/>
    <mergeCell ref="JV27:JW27"/>
    <mergeCell ref="JX27:KA27"/>
    <mergeCell ref="KB27:KC27"/>
    <mergeCell ref="IY27:JB27"/>
    <mergeCell ref="JC27:JD27"/>
    <mergeCell ref="JE27:JH27"/>
    <mergeCell ref="JI27:JJ27"/>
    <mergeCell ref="JK27:JN27"/>
    <mergeCell ref="IJ27:IK27"/>
    <mergeCell ref="IL27:IO27"/>
    <mergeCell ref="IQ27:IR27"/>
    <mergeCell ref="IS27:IV27"/>
    <mergeCell ref="IW27:IX27"/>
    <mergeCell ref="HT27:HW27"/>
    <mergeCell ref="HX27:HY27"/>
    <mergeCell ref="HZ27:IC27"/>
    <mergeCell ref="GH27:GK27"/>
    <mergeCell ref="GL27:GM27"/>
    <mergeCell ref="FI27:FL27"/>
    <mergeCell ref="FM27:FN27"/>
    <mergeCell ref="FO27:FR27"/>
    <mergeCell ref="FT27:FU27"/>
    <mergeCell ref="FV27:FY27"/>
    <mergeCell ref="EU27:EV27"/>
    <mergeCell ref="EW27:EZ27"/>
    <mergeCell ref="FA27:FB27"/>
    <mergeCell ref="FC27:FF27"/>
    <mergeCell ref="FG27:FH27"/>
    <mergeCell ref="ED27:EG27"/>
    <mergeCell ref="EH27:EI27"/>
    <mergeCell ref="EJ27:EM27"/>
    <mergeCell ref="EN27:EO27"/>
    <mergeCell ref="EP27:ES27"/>
    <mergeCell ref="DO27:DP27"/>
    <mergeCell ref="DQ27:DT27"/>
    <mergeCell ref="DV27:DW27"/>
    <mergeCell ref="DX27:EA27"/>
    <mergeCell ref="EB27:EC27"/>
    <mergeCell ref="CY27:DB27"/>
    <mergeCell ref="DC27:DD27"/>
    <mergeCell ref="DE27:DH27"/>
    <mergeCell ref="DI27:DJ27"/>
    <mergeCell ref="DK27:DN27"/>
    <mergeCell ref="CJ27:CK27"/>
    <mergeCell ref="CL27:CO27"/>
    <mergeCell ref="CP27:CQ27"/>
    <mergeCell ref="CR27:CU27"/>
    <mergeCell ref="CW27:CX27"/>
    <mergeCell ref="BS27:BV27"/>
    <mergeCell ref="BX27:BY27"/>
    <mergeCell ref="BZ27:CC27"/>
    <mergeCell ref="CD27:CE27"/>
    <mergeCell ref="CF27:CI27"/>
    <mergeCell ref="BE27:BF27"/>
    <mergeCell ref="BG27:BJ27"/>
    <mergeCell ref="BK27:BL27"/>
    <mergeCell ref="BM27:BP27"/>
    <mergeCell ref="BQ27:BR27"/>
    <mergeCell ref="AN27:AQ27"/>
    <mergeCell ref="AR27:AS27"/>
    <mergeCell ref="AT27:AW27"/>
    <mergeCell ref="AY27:AZ27"/>
    <mergeCell ref="BA27:BD27"/>
    <mergeCell ref="Z27:AA27"/>
    <mergeCell ref="AB27:AE27"/>
    <mergeCell ref="AF27:AG27"/>
    <mergeCell ref="AH27:AK27"/>
    <mergeCell ref="AL27:AM27"/>
    <mergeCell ref="JX26:KA26"/>
    <mergeCell ref="KB26:KC26"/>
    <mergeCell ref="HM26:HP26"/>
    <mergeCell ref="HR26:HS26"/>
    <mergeCell ref="HT26:HW26"/>
    <mergeCell ref="HX26:HY26"/>
    <mergeCell ref="HZ26:IC26"/>
    <mergeCell ref="GY26:GZ26"/>
    <mergeCell ref="HA26:HD26"/>
    <mergeCell ref="HE26:HF26"/>
    <mergeCell ref="HG26:HJ26"/>
    <mergeCell ref="HK26:HL26"/>
    <mergeCell ref="GH26:GK26"/>
    <mergeCell ref="GL26:GM26"/>
    <mergeCell ref="GN26:GQ26"/>
    <mergeCell ref="GS26:GT26"/>
    <mergeCell ref="GU26:GX26"/>
    <mergeCell ref="KD26:KG26"/>
    <mergeCell ref="KH26:KI26"/>
    <mergeCell ref="KJ26:KM26"/>
    <mergeCell ref="JI26:JJ26"/>
    <mergeCell ref="JK26:JN26"/>
    <mergeCell ref="JP26:JQ26"/>
    <mergeCell ref="JR26:JU26"/>
    <mergeCell ref="JV26:JW26"/>
    <mergeCell ref="IS26:IV26"/>
    <mergeCell ref="IW26:IX26"/>
    <mergeCell ref="IY26:JB26"/>
    <mergeCell ref="JC26:JD26"/>
    <mergeCell ref="JE26:JH26"/>
    <mergeCell ref="ID26:IE26"/>
    <mergeCell ref="IF26:II26"/>
    <mergeCell ref="IJ26:IK26"/>
    <mergeCell ref="IL26:IO26"/>
    <mergeCell ref="IQ26:IR26"/>
    <mergeCell ref="FT26:FU26"/>
    <mergeCell ref="FV26:FY26"/>
    <mergeCell ref="FZ26:GA26"/>
    <mergeCell ref="GB26:GE26"/>
    <mergeCell ref="GF26:GG26"/>
    <mergeCell ref="FC26:FF26"/>
    <mergeCell ref="FG26:FH26"/>
    <mergeCell ref="FI26:FL26"/>
    <mergeCell ref="FM26:FN26"/>
    <mergeCell ref="FO26:FR26"/>
    <mergeCell ref="EN26:EO26"/>
    <mergeCell ref="EP26:ES26"/>
    <mergeCell ref="EU26:EV26"/>
    <mergeCell ref="EW26:EZ26"/>
    <mergeCell ref="FA26:FB26"/>
    <mergeCell ref="DX26:EA26"/>
    <mergeCell ref="EB26:EC26"/>
    <mergeCell ref="ED26:EG26"/>
    <mergeCell ref="EH26:EI26"/>
    <mergeCell ref="EJ26:EM26"/>
    <mergeCell ref="DI26:DJ26"/>
    <mergeCell ref="DK26:DN26"/>
    <mergeCell ref="DO26:DP26"/>
    <mergeCell ref="DQ26:DT26"/>
    <mergeCell ref="DV26:DW26"/>
    <mergeCell ref="CR26:CU26"/>
    <mergeCell ref="CW26:CX26"/>
    <mergeCell ref="CY26:DB26"/>
    <mergeCell ref="DC26:DD26"/>
    <mergeCell ref="DE26:DH26"/>
    <mergeCell ref="CD26:CE26"/>
    <mergeCell ref="CF26:CI26"/>
    <mergeCell ref="CJ26:CK26"/>
    <mergeCell ref="CL26:CO26"/>
    <mergeCell ref="CP26:CQ26"/>
    <mergeCell ref="BM26:BP26"/>
    <mergeCell ref="BQ26:BR26"/>
    <mergeCell ref="BS26:BV26"/>
    <mergeCell ref="BX26:BY26"/>
    <mergeCell ref="BZ26:CC26"/>
    <mergeCell ref="KD25:KG25"/>
    <mergeCell ref="KH25:KI25"/>
    <mergeCell ref="KJ25:KM25"/>
    <mergeCell ref="Z26:AA26"/>
    <mergeCell ref="AB26:AE26"/>
    <mergeCell ref="AF26:AG26"/>
    <mergeCell ref="AH26:AK26"/>
    <mergeCell ref="AL26:AM26"/>
    <mergeCell ref="AN26:AQ26"/>
    <mergeCell ref="AR26:AS26"/>
    <mergeCell ref="AT26:AW26"/>
    <mergeCell ref="AY26:AZ26"/>
    <mergeCell ref="BA26:BD26"/>
    <mergeCell ref="BE26:BF26"/>
    <mergeCell ref="BG26:BJ26"/>
    <mergeCell ref="BK26:BL26"/>
    <mergeCell ref="JP25:JQ25"/>
    <mergeCell ref="JR25:JU25"/>
    <mergeCell ref="JV25:JW25"/>
    <mergeCell ref="JX25:KA25"/>
    <mergeCell ref="KB25:KC25"/>
    <mergeCell ref="IY25:JB25"/>
    <mergeCell ref="JC25:JD25"/>
    <mergeCell ref="JE25:JH25"/>
    <mergeCell ref="JI25:JJ25"/>
    <mergeCell ref="JK25:JN25"/>
    <mergeCell ref="IJ25:IK25"/>
    <mergeCell ref="IL25:IO25"/>
    <mergeCell ref="IQ25:IR25"/>
    <mergeCell ref="IS25:IV25"/>
    <mergeCell ref="IW25:IX25"/>
    <mergeCell ref="HT25:HW25"/>
    <mergeCell ref="HX25:HY25"/>
    <mergeCell ref="HZ25:IC25"/>
    <mergeCell ref="ID25:IE25"/>
    <mergeCell ref="IF25:II25"/>
    <mergeCell ref="HE25:HF25"/>
    <mergeCell ref="HG25:HJ25"/>
    <mergeCell ref="HK25:HL25"/>
    <mergeCell ref="HM25:HP25"/>
    <mergeCell ref="HR25:HS25"/>
    <mergeCell ref="GN25:GQ25"/>
    <mergeCell ref="GS25:GT25"/>
    <mergeCell ref="GU25:GX25"/>
    <mergeCell ref="GY25:GZ25"/>
    <mergeCell ref="HA25:HD25"/>
    <mergeCell ref="FZ25:GA25"/>
    <mergeCell ref="GB25:GE25"/>
    <mergeCell ref="GF25:GG25"/>
    <mergeCell ref="GH25:GK25"/>
    <mergeCell ref="GL25:GM25"/>
    <mergeCell ref="FI25:FL25"/>
    <mergeCell ref="FM25:FN25"/>
    <mergeCell ref="FO25:FR25"/>
    <mergeCell ref="FT25:FU25"/>
    <mergeCell ref="FV25:FY25"/>
    <mergeCell ref="EU25:EV25"/>
    <mergeCell ref="EW25:EZ25"/>
    <mergeCell ref="FA25:FB25"/>
    <mergeCell ref="FC25:FF25"/>
    <mergeCell ref="FG25:FH25"/>
    <mergeCell ref="ED25:EG25"/>
    <mergeCell ref="EH25:EI25"/>
    <mergeCell ref="EJ25:EM25"/>
    <mergeCell ref="EN25:EO25"/>
    <mergeCell ref="EP25:ES25"/>
    <mergeCell ref="DO25:DP25"/>
    <mergeCell ref="DQ25:DT25"/>
    <mergeCell ref="DV25:DW25"/>
    <mergeCell ref="DX25:EA25"/>
    <mergeCell ref="EB25:EC25"/>
    <mergeCell ref="CY25:DB25"/>
    <mergeCell ref="DC25:DD25"/>
    <mergeCell ref="DE25:DH25"/>
    <mergeCell ref="DI25:DJ25"/>
    <mergeCell ref="DK25:DN25"/>
    <mergeCell ref="CJ25:CK25"/>
    <mergeCell ref="CL25:CO25"/>
    <mergeCell ref="CP25:CQ25"/>
    <mergeCell ref="CR25:CU25"/>
    <mergeCell ref="CW25:CX25"/>
    <mergeCell ref="BS25:BV25"/>
    <mergeCell ref="BX25:BY25"/>
    <mergeCell ref="BZ25:CC25"/>
    <mergeCell ref="CD25:CE25"/>
    <mergeCell ref="CF25:CI25"/>
    <mergeCell ref="BE25:BF25"/>
    <mergeCell ref="BG25:BJ25"/>
    <mergeCell ref="BK25:BL25"/>
    <mergeCell ref="BM25:BP25"/>
    <mergeCell ref="BQ25:BR25"/>
    <mergeCell ref="AN25:AQ25"/>
    <mergeCell ref="AR25:AS25"/>
    <mergeCell ref="AT25:AW25"/>
    <mergeCell ref="AY25:AZ25"/>
    <mergeCell ref="BA25:BD25"/>
    <mergeCell ref="Z25:AA25"/>
    <mergeCell ref="AB25:AE25"/>
    <mergeCell ref="AF25:AG25"/>
    <mergeCell ref="AH25:AK25"/>
    <mergeCell ref="AL25:AM25"/>
    <mergeCell ref="JX24:KA24"/>
    <mergeCell ref="KB24:KC24"/>
    <mergeCell ref="KD24:KG24"/>
    <mergeCell ref="KH24:KI24"/>
    <mergeCell ref="KJ24:KM24"/>
    <mergeCell ref="JI24:JJ24"/>
    <mergeCell ref="JK24:JN24"/>
    <mergeCell ref="JP24:JQ24"/>
    <mergeCell ref="JR24:JU24"/>
    <mergeCell ref="JV24:JW24"/>
    <mergeCell ref="IS24:IV24"/>
    <mergeCell ref="IW24:IX24"/>
    <mergeCell ref="IY24:JB24"/>
    <mergeCell ref="JC24:JD24"/>
    <mergeCell ref="JE24:JH24"/>
    <mergeCell ref="ID24:IE24"/>
    <mergeCell ref="IF24:II24"/>
    <mergeCell ref="IJ24:IK24"/>
    <mergeCell ref="IL24:IO24"/>
    <mergeCell ref="IQ24:IR24"/>
    <mergeCell ref="HM24:HP24"/>
    <mergeCell ref="HR24:HS24"/>
    <mergeCell ref="HT24:HW24"/>
    <mergeCell ref="HX24:HY24"/>
    <mergeCell ref="HZ24:IC24"/>
    <mergeCell ref="GY24:GZ24"/>
    <mergeCell ref="HA24:HD24"/>
    <mergeCell ref="HE24:HF24"/>
    <mergeCell ref="HG24:HJ24"/>
    <mergeCell ref="HK24:HL24"/>
    <mergeCell ref="GH24:GK24"/>
    <mergeCell ref="GL24:GM24"/>
    <mergeCell ref="GN24:GQ24"/>
    <mergeCell ref="GS24:GT24"/>
    <mergeCell ref="GU24:GX24"/>
    <mergeCell ref="FT24:FU24"/>
    <mergeCell ref="FV24:FY24"/>
    <mergeCell ref="FZ24:GA24"/>
    <mergeCell ref="GB24:GE24"/>
    <mergeCell ref="GF24:GG24"/>
    <mergeCell ref="FC24:FF24"/>
    <mergeCell ref="FG24:FH24"/>
    <mergeCell ref="FI24:FL24"/>
    <mergeCell ref="FM24:FN24"/>
    <mergeCell ref="FO24:FR24"/>
    <mergeCell ref="EN24:EO24"/>
    <mergeCell ref="EP24:ES24"/>
    <mergeCell ref="EU24:EV24"/>
    <mergeCell ref="EW24:EZ24"/>
    <mergeCell ref="FA24:FB24"/>
    <mergeCell ref="DX24:EA24"/>
    <mergeCell ref="EB24:EC24"/>
    <mergeCell ref="ED24:EG24"/>
    <mergeCell ref="EH24:EI24"/>
    <mergeCell ref="EJ24:EM24"/>
    <mergeCell ref="DI24:DJ24"/>
    <mergeCell ref="DK24:DN24"/>
    <mergeCell ref="DO24:DP24"/>
    <mergeCell ref="DQ24:DT24"/>
    <mergeCell ref="DV24:DW24"/>
    <mergeCell ref="CR24:CU24"/>
    <mergeCell ref="CW24:CX24"/>
    <mergeCell ref="CY24:DB24"/>
    <mergeCell ref="DC24:DD24"/>
    <mergeCell ref="DE24:DH24"/>
    <mergeCell ref="CD24:CE24"/>
    <mergeCell ref="CF24:CI24"/>
    <mergeCell ref="CJ24:CK24"/>
    <mergeCell ref="CL24:CO24"/>
    <mergeCell ref="CP24:CQ24"/>
    <mergeCell ref="BM24:BP24"/>
    <mergeCell ref="BQ24:BR24"/>
    <mergeCell ref="BS24:BV24"/>
    <mergeCell ref="BX24:BY24"/>
    <mergeCell ref="BZ24:CC24"/>
    <mergeCell ref="KD23:KG23"/>
    <mergeCell ref="KH23:KI23"/>
    <mergeCell ref="ID23:IE23"/>
    <mergeCell ref="IF23:II23"/>
    <mergeCell ref="HE23:HF23"/>
    <mergeCell ref="HG23:HJ23"/>
    <mergeCell ref="HK23:HL23"/>
    <mergeCell ref="HM23:HP23"/>
    <mergeCell ref="HR23:HS23"/>
    <mergeCell ref="GN23:GQ23"/>
    <mergeCell ref="GS23:GT23"/>
    <mergeCell ref="GU23:GX23"/>
    <mergeCell ref="GY23:GZ23"/>
    <mergeCell ref="HA23:HD23"/>
    <mergeCell ref="FZ23:GA23"/>
    <mergeCell ref="GB23:GE23"/>
    <mergeCell ref="GF23:GG23"/>
    <mergeCell ref="KJ23:KM23"/>
    <mergeCell ref="Z24:AA24"/>
    <mergeCell ref="AB24:AE24"/>
    <mergeCell ref="AF24:AG24"/>
    <mergeCell ref="AH24:AK24"/>
    <mergeCell ref="AL24:AM24"/>
    <mergeCell ref="AN24:AQ24"/>
    <mergeCell ref="AR24:AS24"/>
    <mergeCell ref="AT24:AW24"/>
    <mergeCell ref="AY24:AZ24"/>
    <mergeCell ref="BA24:BD24"/>
    <mergeCell ref="BE24:BF24"/>
    <mergeCell ref="BG24:BJ24"/>
    <mergeCell ref="BK24:BL24"/>
    <mergeCell ref="JP23:JQ23"/>
    <mergeCell ref="JR23:JU23"/>
    <mergeCell ref="JV23:JW23"/>
    <mergeCell ref="JX23:KA23"/>
    <mergeCell ref="KB23:KC23"/>
    <mergeCell ref="IY23:JB23"/>
    <mergeCell ref="JC23:JD23"/>
    <mergeCell ref="JE23:JH23"/>
    <mergeCell ref="JI23:JJ23"/>
    <mergeCell ref="JK23:JN23"/>
    <mergeCell ref="IJ23:IK23"/>
    <mergeCell ref="IL23:IO23"/>
    <mergeCell ref="IQ23:IR23"/>
    <mergeCell ref="IS23:IV23"/>
    <mergeCell ref="IW23:IX23"/>
    <mergeCell ref="HT23:HW23"/>
    <mergeCell ref="HX23:HY23"/>
    <mergeCell ref="HZ23:IC23"/>
    <mergeCell ref="GH23:GK23"/>
    <mergeCell ref="GL23:GM23"/>
    <mergeCell ref="FI23:FL23"/>
    <mergeCell ref="FM23:FN23"/>
    <mergeCell ref="FO23:FR23"/>
    <mergeCell ref="FT23:FU23"/>
    <mergeCell ref="FV23:FY23"/>
    <mergeCell ref="EU23:EV23"/>
    <mergeCell ref="EW23:EZ23"/>
    <mergeCell ref="FA23:FB23"/>
    <mergeCell ref="FC23:FF23"/>
    <mergeCell ref="FG23:FH23"/>
    <mergeCell ref="ED23:EG23"/>
    <mergeCell ref="EH23:EI23"/>
    <mergeCell ref="EJ23:EM23"/>
    <mergeCell ref="EN23:EO23"/>
    <mergeCell ref="EP23:ES23"/>
    <mergeCell ref="DO23:DP23"/>
    <mergeCell ref="DQ23:DT23"/>
    <mergeCell ref="DV23:DW23"/>
    <mergeCell ref="DX23:EA23"/>
    <mergeCell ref="EB23:EC23"/>
    <mergeCell ref="CY23:DB23"/>
    <mergeCell ref="DC23:DD23"/>
    <mergeCell ref="DE23:DH23"/>
    <mergeCell ref="DI23:DJ23"/>
    <mergeCell ref="DK23:DN23"/>
    <mergeCell ref="CJ23:CK23"/>
    <mergeCell ref="CL23:CO23"/>
    <mergeCell ref="CP23:CQ23"/>
    <mergeCell ref="CR23:CU23"/>
    <mergeCell ref="CW23:CX23"/>
    <mergeCell ref="BS23:BV23"/>
    <mergeCell ref="BX23:BY23"/>
    <mergeCell ref="BZ23:CC23"/>
    <mergeCell ref="CD23:CE23"/>
    <mergeCell ref="CF23:CI23"/>
    <mergeCell ref="BE23:BF23"/>
    <mergeCell ref="BG23:BJ23"/>
    <mergeCell ref="BK23:BL23"/>
    <mergeCell ref="BM23:BP23"/>
    <mergeCell ref="BQ23:BR23"/>
    <mergeCell ref="AN23:AQ23"/>
    <mergeCell ref="AR23:AS23"/>
    <mergeCell ref="AT23:AW23"/>
    <mergeCell ref="AY23:AZ23"/>
    <mergeCell ref="BA23:BD23"/>
    <mergeCell ref="Z23:AA23"/>
    <mergeCell ref="AB23:AE23"/>
    <mergeCell ref="AF23:AG23"/>
    <mergeCell ref="AH23:AK23"/>
    <mergeCell ref="AL23:AM23"/>
    <mergeCell ref="JX22:KA22"/>
    <mergeCell ref="KB22:KC22"/>
    <mergeCell ref="HM22:HP22"/>
    <mergeCell ref="HR22:HS22"/>
    <mergeCell ref="HT22:HW22"/>
    <mergeCell ref="HX22:HY22"/>
    <mergeCell ref="HZ22:IC22"/>
    <mergeCell ref="GY22:GZ22"/>
    <mergeCell ref="HA22:HD22"/>
    <mergeCell ref="HE22:HF22"/>
    <mergeCell ref="HG22:HJ22"/>
    <mergeCell ref="HK22:HL22"/>
    <mergeCell ref="GH22:GK22"/>
    <mergeCell ref="GL22:GM22"/>
    <mergeCell ref="GN22:GQ22"/>
    <mergeCell ref="GS22:GT22"/>
    <mergeCell ref="GU22:GX22"/>
    <mergeCell ref="KD22:KG22"/>
    <mergeCell ref="KH22:KI22"/>
    <mergeCell ref="KJ22:KM22"/>
    <mergeCell ref="JI22:JJ22"/>
    <mergeCell ref="JK22:JN22"/>
    <mergeCell ref="JP22:JQ22"/>
    <mergeCell ref="JR22:JU22"/>
    <mergeCell ref="JV22:JW22"/>
    <mergeCell ref="IS22:IV22"/>
    <mergeCell ref="IW22:IX22"/>
    <mergeCell ref="IY22:JB22"/>
    <mergeCell ref="JC22:JD22"/>
    <mergeCell ref="JE22:JH22"/>
    <mergeCell ref="ID22:IE22"/>
    <mergeCell ref="IF22:II22"/>
    <mergeCell ref="IJ22:IK22"/>
    <mergeCell ref="IL22:IO22"/>
    <mergeCell ref="IQ22:IR22"/>
    <mergeCell ref="FT22:FU22"/>
    <mergeCell ref="FV22:FY22"/>
    <mergeCell ref="FZ22:GA22"/>
    <mergeCell ref="GB22:GE22"/>
    <mergeCell ref="GF22:GG22"/>
    <mergeCell ref="FC22:FF22"/>
    <mergeCell ref="FG22:FH22"/>
    <mergeCell ref="FI22:FL22"/>
    <mergeCell ref="FM22:FN22"/>
    <mergeCell ref="FO22:FR22"/>
    <mergeCell ref="EN22:EO22"/>
    <mergeCell ref="EP22:ES22"/>
    <mergeCell ref="EU22:EV22"/>
    <mergeCell ref="EW22:EZ22"/>
    <mergeCell ref="FA22:FB22"/>
    <mergeCell ref="DX22:EA22"/>
    <mergeCell ref="EB22:EC22"/>
    <mergeCell ref="ED22:EG22"/>
    <mergeCell ref="EH22:EI22"/>
    <mergeCell ref="EJ22:EM22"/>
    <mergeCell ref="DI22:DJ22"/>
    <mergeCell ref="DK22:DN22"/>
    <mergeCell ref="DO22:DP22"/>
    <mergeCell ref="DQ22:DT22"/>
    <mergeCell ref="DV22:DW22"/>
    <mergeCell ref="CR22:CU22"/>
    <mergeCell ref="CW22:CX22"/>
    <mergeCell ref="CY22:DB22"/>
    <mergeCell ref="DC22:DD22"/>
    <mergeCell ref="DE22:DH22"/>
    <mergeCell ref="CD22:CE22"/>
    <mergeCell ref="CF22:CI22"/>
    <mergeCell ref="CJ22:CK22"/>
    <mergeCell ref="CL22:CO22"/>
    <mergeCell ref="CP22:CQ22"/>
    <mergeCell ref="BM22:BP22"/>
    <mergeCell ref="BQ22:BR22"/>
    <mergeCell ref="BS22:BV22"/>
    <mergeCell ref="BX22:BY22"/>
    <mergeCell ref="BZ22:CC22"/>
    <mergeCell ref="KD21:KG21"/>
    <mergeCell ref="KH21:KI21"/>
    <mergeCell ref="KJ21:KM21"/>
    <mergeCell ref="Z22:AA22"/>
    <mergeCell ref="AB22:AE22"/>
    <mergeCell ref="AF22:AG22"/>
    <mergeCell ref="AH22:AK22"/>
    <mergeCell ref="AL22:AM22"/>
    <mergeCell ref="AN22:AQ22"/>
    <mergeCell ref="AR22:AS22"/>
    <mergeCell ref="AT22:AW22"/>
    <mergeCell ref="AY22:AZ22"/>
    <mergeCell ref="BA22:BD22"/>
    <mergeCell ref="BE22:BF22"/>
    <mergeCell ref="BG22:BJ22"/>
    <mergeCell ref="BK22:BL22"/>
    <mergeCell ref="JP21:JQ21"/>
    <mergeCell ref="JR21:JU21"/>
    <mergeCell ref="JV21:JW21"/>
    <mergeCell ref="JX21:KA21"/>
    <mergeCell ref="KB21:KC21"/>
    <mergeCell ref="IY21:JB21"/>
    <mergeCell ref="JC21:JD21"/>
    <mergeCell ref="JE21:JH21"/>
    <mergeCell ref="JI21:JJ21"/>
    <mergeCell ref="JK21:JN21"/>
    <mergeCell ref="IJ21:IK21"/>
    <mergeCell ref="IL21:IO21"/>
    <mergeCell ref="IQ21:IR21"/>
    <mergeCell ref="IS21:IV21"/>
    <mergeCell ref="IW21:IX21"/>
    <mergeCell ref="HT21:HW21"/>
    <mergeCell ref="HX21:HY21"/>
    <mergeCell ref="HZ21:IC21"/>
    <mergeCell ref="ID21:IE21"/>
    <mergeCell ref="IF21:II21"/>
    <mergeCell ref="HE21:HF21"/>
    <mergeCell ref="HG21:HJ21"/>
    <mergeCell ref="HK21:HL21"/>
    <mergeCell ref="HM21:HP21"/>
    <mergeCell ref="HR21:HS21"/>
    <mergeCell ref="GN21:GQ21"/>
    <mergeCell ref="GS21:GT21"/>
    <mergeCell ref="GU21:GX21"/>
    <mergeCell ref="GY21:GZ21"/>
    <mergeCell ref="HA21:HD21"/>
    <mergeCell ref="FZ21:GA21"/>
    <mergeCell ref="GB21:GE21"/>
    <mergeCell ref="GF21:GG21"/>
    <mergeCell ref="GH21:GK21"/>
    <mergeCell ref="GL21:GM21"/>
    <mergeCell ref="FI21:FL21"/>
    <mergeCell ref="FM21:FN21"/>
    <mergeCell ref="FO21:FR21"/>
    <mergeCell ref="FT21:FU21"/>
    <mergeCell ref="FV21:FY21"/>
    <mergeCell ref="EU21:EV21"/>
    <mergeCell ref="EW21:EZ21"/>
    <mergeCell ref="FA21:FB21"/>
    <mergeCell ref="FC21:FF21"/>
    <mergeCell ref="FG21:FH21"/>
    <mergeCell ref="ED21:EG21"/>
    <mergeCell ref="EH21:EI21"/>
    <mergeCell ref="EJ21:EM21"/>
    <mergeCell ref="EN21:EO21"/>
    <mergeCell ref="EP21:ES21"/>
    <mergeCell ref="DO21:DP21"/>
    <mergeCell ref="DQ21:DT21"/>
    <mergeCell ref="DV21:DW21"/>
    <mergeCell ref="DX21:EA21"/>
    <mergeCell ref="EB21:EC21"/>
    <mergeCell ref="CY21:DB21"/>
    <mergeCell ref="DC21:DD21"/>
    <mergeCell ref="DE21:DH21"/>
    <mergeCell ref="DI21:DJ21"/>
    <mergeCell ref="DK21:DN21"/>
    <mergeCell ref="CJ21:CK21"/>
    <mergeCell ref="CL21:CO21"/>
    <mergeCell ref="CP21:CQ21"/>
    <mergeCell ref="CR21:CU21"/>
    <mergeCell ref="CW21:CX21"/>
    <mergeCell ref="BS21:BV21"/>
    <mergeCell ref="BX21:BY21"/>
    <mergeCell ref="BZ21:CC21"/>
    <mergeCell ref="CD21:CE21"/>
    <mergeCell ref="CF21:CI21"/>
    <mergeCell ref="BE21:BF21"/>
    <mergeCell ref="BG21:BJ21"/>
    <mergeCell ref="BK21:BL21"/>
    <mergeCell ref="BM21:BP21"/>
    <mergeCell ref="BQ21:BR21"/>
    <mergeCell ref="AN21:AQ21"/>
    <mergeCell ref="AR21:AS21"/>
    <mergeCell ref="AT21:AW21"/>
    <mergeCell ref="AY21:AZ21"/>
    <mergeCell ref="BA21:BD21"/>
    <mergeCell ref="Z21:AA21"/>
    <mergeCell ref="AB21:AE21"/>
    <mergeCell ref="AF21:AG21"/>
    <mergeCell ref="AH21:AK21"/>
    <mergeCell ref="AL21:AM21"/>
    <mergeCell ref="JX20:KA20"/>
    <mergeCell ref="KB20:KC20"/>
    <mergeCell ref="KD20:KG20"/>
    <mergeCell ref="KH20:KI20"/>
    <mergeCell ref="KJ20:KM20"/>
    <mergeCell ref="JI20:JJ20"/>
    <mergeCell ref="JK20:JN20"/>
    <mergeCell ref="JP20:JQ20"/>
    <mergeCell ref="JR20:JU20"/>
    <mergeCell ref="JV20:JW20"/>
    <mergeCell ref="IS20:IV20"/>
    <mergeCell ref="IW20:IX20"/>
    <mergeCell ref="IY20:JB20"/>
    <mergeCell ref="JC20:JD20"/>
    <mergeCell ref="JE20:JH20"/>
    <mergeCell ref="ID20:IE20"/>
    <mergeCell ref="IF20:II20"/>
    <mergeCell ref="IJ20:IK20"/>
    <mergeCell ref="IL20:IO20"/>
    <mergeCell ref="IQ20:IR20"/>
    <mergeCell ref="HM20:HP20"/>
    <mergeCell ref="HR20:HS20"/>
    <mergeCell ref="HT20:HW20"/>
    <mergeCell ref="HX20:HY20"/>
    <mergeCell ref="HZ20:IC20"/>
    <mergeCell ref="GY20:GZ20"/>
    <mergeCell ref="HA20:HD20"/>
    <mergeCell ref="HE20:HF20"/>
    <mergeCell ref="HG20:HJ20"/>
    <mergeCell ref="HK20:HL20"/>
    <mergeCell ref="GH20:GK20"/>
    <mergeCell ref="GL20:GM20"/>
    <mergeCell ref="GN20:GQ20"/>
    <mergeCell ref="GS20:GT20"/>
    <mergeCell ref="GU20:GX20"/>
    <mergeCell ref="FT20:FU20"/>
    <mergeCell ref="FV20:FY20"/>
    <mergeCell ref="FZ20:GA20"/>
    <mergeCell ref="GB20:GE20"/>
    <mergeCell ref="GF20:GG20"/>
    <mergeCell ref="FC20:FF20"/>
    <mergeCell ref="FG20:FH20"/>
    <mergeCell ref="FI20:FL20"/>
    <mergeCell ref="FM20:FN20"/>
    <mergeCell ref="FO20:FR20"/>
    <mergeCell ref="EN20:EO20"/>
    <mergeCell ref="EP20:ES20"/>
    <mergeCell ref="EU20:EV20"/>
    <mergeCell ref="EW20:EZ20"/>
    <mergeCell ref="FA20:FB20"/>
    <mergeCell ref="DX20:EA20"/>
    <mergeCell ref="EB20:EC20"/>
    <mergeCell ref="ED20:EG20"/>
    <mergeCell ref="EH20:EI20"/>
    <mergeCell ref="EJ20:EM20"/>
    <mergeCell ref="DI20:DJ20"/>
    <mergeCell ref="DK20:DN20"/>
    <mergeCell ref="DO20:DP20"/>
    <mergeCell ref="DQ20:DT20"/>
    <mergeCell ref="DV20:DW20"/>
    <mergeCell ref="CR20:CU20"/>
    <mergeCell ref="CW20:CX20"/>
    <mergeCell ref="CY20:DB20"/>
    <mergeCell ref="DC20:DD20"/>
    <mergeCell ref="DE20:DH20"/>
    <mergeCell ref="CD20:CE20"/>
    <mergeCell ref="CF20:CI20"/>
    <mergeCell ref="CJ20:CK20"/>
    <mergeCell ref="CL20:CO20"/>
    <mergeCell ref="CP20:CQ20"/>
    <mergeCell ref="BM20:BP20"/>
    <mergeCell ref="BQ20:BR20"/>
    <mergeCell ref="BS20:BV20"/>
    <mergeCell ref="BX20:BY20"/>
    <mergeCell ref="BZ20:CC20"/>
    <mergeCell ref="KD19:KG19"/>
    <mergeCell ref="KH19:KI19"/>
    <mergeCell ref="ID19:IE19"/>
    <mergeCell ref="IF19:II19"/>
    <mergeCell ref="HE19:HF19"/>
    <mergeCell ref="HG19:HJ19"/>
    <mergeCell ref="HK19:HL19"/>
    <mergeCell ref="HM19:HP19"/>
    <mergeCell ref="HR19:HS19"/>
    <mergeCell ref="GN19:GQ19"/>
    <mergeCell ref="GS19:GT19"/>
    <mergeCell ref="GU19:GX19"/>
    <mergeCell ref="GY19:GZ19"/>
    <mergeCell ref="HA19:HD19"/>
    <mergeCell ref="FZ19:GA19"/>
    <mergeCell ref="GB19:GE19"/>
    <mergeCell ref="GF19:GG19"/>
    <mergeCell ref="KJ19:KM19"/>
    <mergeCell ref="Z20:AA20"/>
    <mergeCell ref="AB20:AE20"/>
    <mergeCell ref="AF20:AG20"/>
    <mergeCell ref="AH20:AK20"/>
    <mergeCell ref="AL20:AM20"/>
    <mergeCell ref="AN20:AQ20"/>
    <mergeCell ref="AR20:AS20"/>
    <mergeCell ref="AT20:AW20"/>
    <mergeCell ref="AY20:AZ20"/>
    <mergeCell ref="BA20:BD20"/>
    <mergeCell ref="BE20:BF20"/>
    <mergeCell ref="BG20:BJ20"/>
    <mergeCell ref="BK20:BL20"/>
    <mergeCell ref="JP19:JQ19"/>
    <mergeCell ref="JR19:JU19"/>
    <mergeCell ref="JV19:JW19"/>
    <mergeCell ref="JX19:KA19"/>
    <mergeCell ref="KB19:KC19"/>
    <mergeCell ref="IY19:JB19"/>
    <mergeCell ref="JC19:JD19"/>
    <mergeCell ref="JE19:JH19"/>
    <mergeCell ref="JI19:JJ19"/>
    <mergeCell ref="JK19:JN19"/>
    <mergeCell ref="IJ19:IK19"/>
    <mergeCell ref="IL19:IO19"/>
    <mergeCell ref="IQ19:IR19"/>
    <mergeCell ref="IS19:IV19"/>
    <mergeCell ref="IW19:IX19"/>
    <mergeCell ref="HT19:HW19"/>
    <mergeCell ref="HX19:HY19"/>
    <mergeCell ref="HZ19:IC19"/>
    <mergeCell ref="GH19:GK19"/>
    <mergeCell ref="GL19:GM19"/>
    <mergeCell ref="FI19:FL19"/>
    <mergeCell ref="FM19:FN19"/>
    <mergeCell ref="FO19:FR19"/>
    <mergeCell ref="FT19:FU19"/>
    <mergeCell ref="FV19:FY19"/>
    <mergeCell ref="EU19:EV19"/>
    <mergeCell ref="EW19:EZ19"/>
    <mergeCell ref="FA19:FB19"/>
    <mergeCell ref="FC19:FF19"/>
    <mergeCell ref="FG19:FH19"/>
    <mergeCell ref="ED19:EG19"/>
    <mergeCell ref="EH19:EI19"/>
    <mergeCell ref="EJ19:EM19"/>
    <mergeCell ref="EN19:EO19"/>
    <mergeCell ref="EP19:ES19"/>
    <mergeCell ref="DO19:DP19"/>
    <mergeCell ref="DQ19:DT19"/>
    <mergeCell ref="DV19:DW19"/>
    <mergeCell ref="DX19:EA19"/>
    <mergeCell ref="EB19:EC19"/>
    <mergeCell ref="CY19:DB19"/>
    <mergeCell ref="DC19:DD19"/>
    <mergeCell ref="DE19:DH19"/>
    <mergeCell ref="DI19:DJ19"/>
    <mergeCell ref="DK19:DN19"/>
    <mergeCell ref="CJ19:CK19"/>
    <mergeCell ref="CL19:CO19"/>
    <mergeCell ref="CP19:CQ19"/>
    <mergeCell ref="CR19:CU19"/>
    <mergeCell ref="CW19:CX19"/>
    <mergeCell ref="BS19:BV19"/>
    <mergeCell ref="BX19:BY19"/>
    <mergeCell ref="BZ19:CC19"/>
    <mergeCell ref="CD19:CE19"/>
    <mergeCell ref="CF19:CI19"/>
    <mergeCell ref="BE19:BF19"/>
    <mergeCell ref="BG19:BJ19"/>
    <mergeCell ref="BK19:BL19"/>
    <mergeCell ref="BM19:BP19"/>
    <mergeCell ref="BQ19:BR19"/>
    <mergeCell ref="AN19:AQ19"/>
    <mergeCell ref="AR19:AS19"/>
    <mergeCell ref="AT19:AW19"/>
    <mergeCell ref="AY19:AZ19"/>
    <mergeCell ref="BA19:BD19"/>
    <mergeCell ref="Z19:AA19"/>
    <mergeCell ref="AB19:AE19"/>
    <mergeCell ref="AF19:AG19"/>
    <mergeCell ref="AH19:AK19"/>
    <mergeCell ref="AL19:AM19"/>
    <mergeCell ref="JX18:KA18"/>
    <mergeCell ref="KB18:KC18"/>
    <mergeCell ref="HM18:HP18"/>
    <mergeCell ref="HR18:HS18"/>
    <mergeCell ref="HT18:HW18"/>
    <mergeCell ref="HX18:HY18"/>
    <mergeCell ref="HZ18:IC18"/>
    <mergeCell ref="GY18:GZ18"/>
    <mergeCell ref="HA18:HD18"/>
    <mergeCell ref="HE18:HF18"/>
    <mergeCell ref="HG18:HJ18"/>
    <mergeCell ref="HK18:HL18"/>
    <mergeCell ref="GH18:GK18"/>
    <mergeCell ref="GL18:GM18"/>
    <mergeCell ref="GN18:GQ18"/>
    <mergeCell ref="GS18:GT18"/>
    <mergeCell ref="GU18:GX18"/>
    <mergeCell ref="KD18:KG18"/>
    <mergeCell ref="KH18:KI18"/>
    <mergeCell ref="KJ18:KM18"/>
    <mergeCell ref="JI18:JJ18"/>
    <mergeCell ref="JK18:JN18"/>
    <mergeCell ref="JP18:JQ18"/>
    <mergeCell ref="JR18:JU18"/>
    <mergeCell ref="JV18:JW18"/>
    <mergeCell ref="IS18:IV18"/>
    <mergeCell ref="IW18:IX18"/>
    <mergeCell ref="IY18:JB18"/>
    <mergeCell ref="JC18:JD18"/>
    <mergeCell ref="JE18:JH18"/>
    <mergeCell ref="ID18:IE18"/>
    <mergeCell ref="IF18:II18"/>
    <mergeCell ref="IJ18:IK18"/>
    <mergeCell ref="IL18:IO18"/>
    <mergeCell ref="IQ18:IR18"/>
    <mergeCell ref="FT18:FU18"/>
    <mergeCell ref="FV18:FY18"/>
    <mergeCell ref="FZ18:GA18"/>
    <mergeCell ref="GB18:GE18"/>
    <mergeCell ref="GF18:GG18"/>
    <mergeCell ref="FC18:FF18"/>
    <mergeCell ref="FG18:FH18"/>
    <mergeCell ref="FI18:FL18"/>
    <mergeCell ref="FM18:FN18"/>
    <mergeCell ref="FO18:FR18"/>
    <mergeCell ref="EN18:EO18"/>
    <mergeCell ref="EP18:ES18"/>
    <mergeCell ref="EU18:EV18"/>
    <mergeCell ref="EW18:EZ18"/>
    <mergeCell ref="FA18:FB18"/>
    <mergeCell ref="DX18:EA18"/>
    <mergeCell ref="EB18:EC18"/>
    <mergeCell ref="ED18:EG18"/>
    <mergeCell ref="EH18:EI18"/>
    <mergeCell ref="EJ18:EM18"/>
    <mergeCell ref="DI18:DJ18"/>
    <mergeCell ref="DK18:DN18"/>
    <mergeCell ref="DO18:DP18"/>
    <mergeCell ref="DQ18:DT18"/>
    <mergeCell ref="DV18:DW18"/>
    <mergeCell ref="CR18:CU18"/>
    <mergeCell ref="CW18:CX18"/>
    <mergeCell ref="CY18:DB18"/>
    <mergeCell ref="DC18:DD18"/>
    <mergeCell ref="DE18:DH18"/>
    <mergeCell ref="CD18:CE18"/>
    <mergeCell ref="CF18:CI18"/>
    <mergeCell ref="CJ18:CK18"/>
    <mergeCell ref="CL18:CO18"/>
    <mergeCell ref="CP18:CQ18"/>
    <mergeCell ref="BM18:BP18"/>
    <mergeCell ref="BQ18:BR18"/>
    <mergeCell ref="BS18:BV18"/>
    <mergeCell ref="BX18:BY18"/>
    <mergeCell ref="BZ18:CC18"/>
    <mergeCell ref="KD17:KG17"/>
    <mergeCell ref="KH17:KI17"/>
    <mergeCell ref="KJ17:KM17"/>
    <mergeCell ref="Z18:AA18"/>
    <mergeCell ref="AB18:AE18"/>
    <mergeCell ref="AF18:AG18"/>
    <mergeCell ref="AH18:AK18"/>
    <mergeCell ref="AL18:AM18"/>
    <mergeCell ref="AN18:AQ18"/>
    <mergeCell ref="AR18:AS18"/>
    <mergeCell ref="AT18:AW18"/>
    <mergeCell ref="AY18:AZ18"/>
    <mergeCell ref="BA18:BD18"/>
    <mergeCell ref="BE18:BF18"/>
    <mergeCell ref="BG18:BJ18"/>
    <mergeCell ref="BK18:BL18"/>
    <mergeCell ref="JP17:JQ17"/>
    <mergeCell ref="JR17:JU17"/>
    <mergeCell ref="JV17:JW17"/>
    <mergeCell ref="JX17:KA17"/>
    <mergeCell ref="KB17:KC17"/>
    <mergeCell ref="IY17:JB17"/>
    <mergeCell ref="JC17:JD17"/>
    <mergeCell ref="JE17:JH17"/>
    <mergeCell ref="JI17:JJ17"/>
    <mergeCell ref="JK17:JN17"/>
    <mergeCell ref="IJ17:IK17"/>
    <mergeCell ref="IL17:IO17"/>
    <mergeCell ref="IQ17:IR17"/>
    <mergeCell ref="IS17:IV17"/>
    <mergeCell ref="IW17:IX17"/>
    <mergeCell ref="HT17:HW17"/>
    <mergeCell ref="HX17:HY17"/>
    <mergeCell ref="HZ17:IC17"/>
    <mergeCell ref="ID17:IE17"/>
    <mergeCell ref="IF17:II17"/>
    <mergeCell ref="HE17:HF17"/>
    <mergeCell ref="HG17:HJ17"/>
    <mergeCell ref="HK17:HL17"/>
    <mergeCell ref="HM17:HP17"/>
    <mergeCell ref="HR17:HS17"/>
    <mergeCell ref="GN17:GQ17"/>
    <mergeCell ref="GS17:GT17"/>
    <mergeCell ref="GU17:GX17"/>
    <mergeCell ref="GY17:GZ17"/>
    <mergeCell ref="HA17:HD17"/>
    <mergeCell ref="FZ17:GA17"/>
    <mergeCell ref="GB17:GE17"/>
    <mergeCell ref="GF17:GG17"/>
    <mergeCell ref="GH17:GK17"/>
    <mergeCell ref="GL17:GM17"/>
    <mergeCell ref="FI17:FL17"/>
    <mergeCell ref="FM17:FN17"/>
    <mergeCell ref="FO17:FR17"/>
    <mergeCell ref="FT17:FU17"/>
    <mergeCell ref="FV17:FY17"/>
    <mergeCell ref="EU17:EV17"/>
    <mergeCell ref="EW17:EZ17"/>
    <mergeCell ref="FA17:FB17"/>
    <mergeCell ref="FC17:FF17"/>
    <mergeCell ref="FG17:FH17"/>
    <mergeCell ref="ED17:EG17"/>
    <mergeCell ref="EH17:EI17"/>
    <mergeCell ref="EJ17:EM17"/>
    <mergeCell ref="EN17:EO17"/>
    <mergeCell ref="EP17:ES17"/>
    <mergeCell ref="DO17:DP17"/>
    <mergeCell ref="DQ17:DT17"/>
    <mergeCell ref="DV17:DW17"/>
    <mergeCell ref="DX17:EA17"/>
    <mergeCell ref="EB17:EC17"/>
    <mergeCell ref="CY17:DB17"/>
    <mergeCell ref="DC17:DD17"/>
    <mergeCell ref="DE17:DH17"/>
    <mergeCell ref="DI17:DJ17"/>
    <mergeCell ref="DK17:DN17"/>
    <mergeCell ref="CJ17:CK17"/>
    <mergeCell ref="CL17:CO17"/>
    <mergeCell ref="CP17:CQ17"/>
    <mergeCell ref="CR17:CU17"/>
    <mergeCell ref="CW17:CX17"/>
    <mergeCell ref="BS17:BV17"/>
    <mergeCell ref="BX17:BY17"/>
    <mergeCell ref="BZ17:CC17"/>
    <mergeCell ref="CD17:CE17"/>
    <mergeCell ref="CF17:CI17"/>
    <mergeCell ref="BE17:BF17"/>
    <mergeCell ref="BG17:BJ17"/>
    <mergeCell ref="BK17:BL17"/>
    <mergeCell ref="BM17:BP17"/>
    <mergeCell ref="BQ17:BR17"/>
    <mergeCell ref="AN17:AQ17"/>
    <mergeCell ref="AR17:AS17"/>
    <mergeCell ref="AT17:AW17"/>
    <mergeCell ref="AY17:AZ17"/>
    <mergeCell ref="BA17:BD17"/>
    <mergeCell ref="Z17:AA17"/>
    <mergeCell ref="AB17:AE17"/>
    <mergeCell ref="AF17:AG17"/>
    <mergeCell ref="AH17:AK17"/>
    <mergeCell ref="AL17:AM17"/>
    <mergeCell ref="JX16:KA16"/>
    <mergeCell ref="KB16:KC16"/>
    <mergeCell ref="KD16:KG16"/>
    <mergeCell ref="KH16:KI16"/>
    <mergeCell ref="KJ16:KM16"/>
    <mergeCell ref="JI16:JJ16"/>
    <mergeCell ref="JK16:JN16"/>
    <mergeCell ref="JP16:JQ16"/>
    <mergeCell ref="JR16:JU16"/>
    <mergeCell ref="JV16:JW16"/>
    <mergeCell ref="IS16:IV16"/>
    <mergeCell ref="IW16:IX16"/>
    <mergeCell ref="IY16:JB16"/>
    <mergeCell ref="JC16:JD16"/>
    <mergeCell ref="JE16:JH16"/>
    <mergeCell ref="ID16:IE16"/>
    <mergeCell ref="IF16:II16"/>
    <mergeCell ref="IJ16:IK16"/>
    <mergeCell ref="IL16:IO16"/>
    <mergeCell ref="IQ16:IR16"/>
    <mergeCell ref="HM16:HP16"/>
    <mergeCell ref="HR16:HS16"/>
    <mergeCell ref="HT16:HW16"/>
    <mergeCell ref="HX16:HY16"/>
    <mergeCell ref="HZ16:IC16"/>
    <mergeCell ref="GY16:GZ16"/>
    <mergeCell ref="HA16:HD16"/>
    <mergeCell ref="HE16:HF16"/>
    <mergeCell ref="HG16:HJ16"/>
    <mergeCell ref="HK16:HL16"/>
    <mergeCell ref="GH16:GK16"/>
    <mergeCell ref="GL16:GM16"/>
    <mergeCell ref="GN16:GQ16"/>
    <mergeCell ref="GS16:GT16"/>
    <mergeCell ref="GU16:GX16"/>
    <mergeCell ref="FT16:FU16"/>
    <mergeCell ref="FV16:FY16"/>
    <mergeCell ref="FZ16:GA16"/>
    <mergeCell ref="GB16:GE16"/>
    <mergeCell ref="GF16:GG16"/>
    <mergeCell ref="FC16:FF16"/>
    <mergeCell ref="FG16:FH16"/>
    <mergeCell ref="FI16:FL16"/>
    <mergeCell ref="FM16:FN16"/>
    <mergeCell ref="FO16:FR16"/>
    <mergeCell ref="EN16:EO16"/>
    <mergeCell ref="EP16:ES16"/>
    <mergeCell ref="EU16:EV16"/>
    <mergeCell ref="EW16:EZ16"/>
    <mergeCell ref="FA16:FB16"/>
    <mergeCell ref="DX16:EA16"/>
    <mergeCell ref="EB16:EC16"/>
    <mergeCell ref="ED16:EG16"/>
    <mergeCell ref="EH16:EI16"/>
    <mergeCell ref="EJ16:EM16"/>
    <mergeCell ref="DI16:DJ16"/>
    <mergeCell ref="DK16:DN16"/>
    <mergeCell ref="DO16:DP16"/>
    <mergeCell ref="DQ16:DT16"/>
    <mergeCell ref="DV16:DW16"/>
    <mergeCell ref="CR16:CU16"/>
    <mergeCell ref="CW16:CX16"/>
    <mergeCell ref="CY16:DB16"/>
    <mergeCell ref="DC16:DD16"/>
    <mergeCell ref="DE16:DH16"/>
    <mergeCell ref="CD16:CE16"/>
    <mergeCell ref="CF16:CI16"/>
    <mergeCell ref="CJ16:CK16"/>
    <mergeCell ref="CL16:CO16"/>
    <mergeCell ref="CP16:CQ16"/>
    <mergeCell ref="BM16:BP16"/>
    <mergeCell ref="BQ16:BR16"/>
    <mergeCell ref="BS16:BV16"/>
    <mergeCell ref="BX16:BY16"/>
    <mergeCell ref="BZ16:CC16"/>
    <mergeCell ref="KD15:KG15"/>
    <mergeCell ref="KH15:KI15"/>
    <mergeCell ref="ID15:IE15"/>
    <mergeCell ref="IF15:II15"/>
    <mergeCell ref="HE15:HF15"/>
    <mergeCell ref="HG15:HJ15"/>
    <mergeCell ref="HK15:HL15"/>
    <mergeCell ref="HM15:HP15"/>
    <mergeCell ref="HR15:HS15"/>
    <mergeCell ref="GN15:GQ15"/>
    <mergeCell ref="GS15:GT15"/>
    <mergeCell ref="GU15:GX15"/>
    <mergeCell ref="GY15:GZ15"/>
    <mergeCell ref="HA15:HD15"/>
    <mergeCell ref="FZ15:GA15"/>
    <mergeCell ref="GB15:GE15"/>
    <mergeCell ref="GF15:GG15"/>
    <mergeCell ref="KJ15:KM15"/>
    <mergeCell ref="Z16:AA16"/>
    <mergeCell ref="AB16:AE16"/>
    <mergeCell ref="AF16:AG16"/>
    <mergeCell ref="AH16:AK16"/>
    <mergeCell ref="AL16:AM16"/>
    <mergeCell ref="AN16:AQ16"/>
    <mergeCell ref="AR16:AS16"/>
    <mergeCell ref="AT16:AW16"/>
    <mergeCell ref="AY16:AZ16"/>
    <mergeCell ref="BA16:BD16"/>
    <mergeCell ref="BE16:BF16"/>
    <mergeCell ref="BG16:BJ16"/>
    <mergeCell ref="BK16:BL16"/>
    <mergeCell ref="JP15:JQ15"/>
    <mergeCell ref="JR15:JU15"/>
    <mergeCell ref="JV15:JW15"/>
    <mergeCell ref="JX15:KA15"/>
    <mergeCell ref="KB15:KC15"/>
    <mergeCell ref="IY15:JB15"/>
    <mergeCell ref="JC15:JD15"/>
    <mergeCell ref="JE15:JH15"/>
    <mergeCell ref="JI15:JJ15"/>
    <mergeCell ref="JK15:JN15"/>
    <mergeCell ref="IJ15:IK15"/>
    <mergeCell ref="IL15:IO15"/>
    <mergeCell ref="IQ15:IR15"/>
    <mergeCell ref="IS15:IV15"/>
    <mergeCell ref="IW15:IX15"/>
    <mergeCell ref="HT15:HW15"/>
    <mergeCell ref="HX15:HY15"/>
    <mergeCell ref="HZ15:IC15"/>
    <mergeCell ref="GH15:GK15"/>
    <mergeCell ref="GL15:GM15"/>
    <mergeCell ref="FI15:FL15"/>
    <mergeCell ref="FM15:FN15"/>
    <mergeCell ref="FO15:FR15"/>
    <mergeCell ref="FT15:FU15"/>
    <mergeCell ref="FV15:FY15"/>
    <mergeCell ref="EU15:EV15"/>
    <mergeCell ref="EW15:EZ15"/>
    <mergeCell ref="FA15:FB15"/>
    <mergeCell ref="FC15:FF15"/>
    <mergeCell ref="FG15:FH15"/>
    <mergeCell ref="ED15:EG15"/>
    <mergeCell ref="EH15:EI15"/>
    <mergeCell ref="EJ15:EM15"/>
    <mergeCell ref="EN15:EO15"/>
    <mergeCell ref="EP15:ES15"/>
    <mergeCell ref="DO15:DP15"/>
    <mergeCell ref="DQ15:DT15"/>
    <mergeCell ref="DV15:DW15"/>
    <mergeCell ref="DX15:EA15"/>
    <mergeCell ref="EB15:EC15"/>
    <mergeCell ref="CY15:DB15"/>
    <mergeCell ref="DC15:DD15"/>
    <mergeCell ref="DE15:DH15"/>
    <mergeCell ref="DI15:DJ15"/>
    <mergeCell ref="DK15:DN15"/>
    <mergeCell ref="CJ15:CK15"/>
    <mergeCell ref="CL15:CO15"/>
    <mergeCell ref="CP15:CQ15"/>
    <mergeCell ref="CR15:CU15"/>
    <mergeCell ref="CW15:CX15"/>
    <mergeCell ref="BS15:BV15"/>
    <mergeCell ref="BX15:BY15"/>
    <mergeCell ref="BZ15:CC15"/>
    <mergeCell ref="CD15:CE15"/>
    <mergeCell ref="CF15:CI15"/>
    <mergeCell ref="BE15:BF15"/>
    <mergeCell ref="BG15:BJ15"/>
    <mergeCell ref="BK15:BL15"/>
    <mergeCell ref="BM15:BP15"/>
    <mergeCell ref="BQ15:BR15"/>
    <mergeCell ref="AN15:AQ15"/>
    <mergeCell ref="AR15:AS15"/>
    <mergeCell ref="AT15:AW15"/>
    <mergeCell ref="AY15:AZ15"/>
    <mergeCell ref="BA15:BD15"/>
    <mergeCell ref="Z15:AA15"/>
    <mergeCell ref="AB15:AE15"/>
    <mergeCell ref="AF15:AG15"/>
    <mergeCell ref="AH15:AK15"/>
    <mergeCell ref="AL15:AM15"/>
    <mergeCell ref="JX14:KA14"/>
    <mergeCell ref="KB14:KC14"/>
    <mergeCell ref="HM14:HP14"/>
    <mergeCell ref="HR14:HS14"/>
    <mergeCell ref="HT14:HW14"/>
    <mergeCell ref="HX14:HY14"/>
    <mergeCell ref="HZ14:IC14"/>
    <mergeCell ref="GY14:GZ14"/>
    <mergeCell ref="HA14:HD14"/>
    <mergeCell ref="HE14:HF14"/>
    <mergeCell ref="HG14:HJ14"/>
    <mergeCell ref="HK14:HL14"/>
    <mergeCell ref="GH14:GK14"/>
    <mergeCell ref="GL14:GM14"/>
    <mergeCell ref="GN14:GQ14"/>
    <mergeCell ref="GS14:GT14"/>
    <mergeCell ref="GU14:GX14"/>
    <mergeCell ref="KD14:KG14"/>
    <mergeCell ref="KH14:KI14"/>
    <mergeCell ref="KJ14:KM14"/>
    <mergeCell ref="JI14:JJ14"/>
    <mergeCell ref="JK14:JN14"/>
    <mergeCell ref="JP14:JQ14"/>
    <mergeCell ref="JR14:JU14"/>
    <mergeCell ref="JV14:JW14"/>
    <mergeCell ref="IS14:IV14"/>
    <mergeCell ref="IW14:IX14"/>
    <mergeCell ref="IY14:JB14"/>
    <mergeCell ref="JC14:JD14"/>
    <mergeCell ref="JE14:JH14"/>
    <mergeCell ref="ID14:IE14"/>
    <mergeCell ref="IF14:II14"/>
    <mergeCell ref="IJ14:IK14"/>
    <mergeCell ref="IL14:IO14"/>
    <mergeCell ref="IQ14:IR14"/>
    <mergeCell ref="FT14:FU14"/>
    <mergeCell ref="FV14:FY14"/>
    <mergeCell ref="FZ14:GA14"/>
    <mergeCell ref="GB14:GE14"/>
    <mergeCell ref="GF14:GG14"/>
    <mergeCell ref="FC14:FF14"/>
    <mergeCell ref="FG14:FH14"/>
    <mergeCell ref="FI14:FL14"/>
    <mergeCell ref="FM14:FN14"/>
    <mergeCell ref="FO14:FR14"/>
    <mergeCell ref="EN14:EO14"/>
    <mergeCell ref="EP14:ES14"/>
    <mergeCell ref="EU14:EV14"/>
    <mergeCell ref="EW14:EZ14"/>
    <mergeCell ref="FA14:FB14"/>
    <mergeCell ref="DX14:EA14"/>
    <mergeCell ref="EB14:EC14"/>
    <mergeCell ref="ED14:EG14"/>
    <mergeCell ref="EH14:EI14"/>
    <mergeCell ref="EJ14:EM14"/>
    <mergeCell ref="DI14:DJ14"/>
    <mergeCell ref="DK14:DN14"/>
    <mergeCell ref="DO14:DP14"/>
    <mergeCell ref="DQ14:DT14"/>
    <mergeCell ref="DV14:DW14"/>
    <mergeCell ref="CR14:CU14"/>
    <mergeCell ref="CW14:CX14"/>
    <mergeCell ref="CY14:DB14"/>
    <mergeCell ref="DC14:DD14"/>
    <mergeCell ref="DE14:DH14"/>
    <mergeCell ref="CD14:CE14"/>
    <mergeCell ref="CF14:CI14"/>
    <mergeCell ref="CJ14:CK14"/>
    <mergeCell ref="CL14:CO14"/>
    <mergeCell ref="CP14:CQ14"/>
    <mergeCell ref="BM14:BP14"/>
    <mergeCell ref="BQ14:BR14"/>
    <mergeCell ref="BS14:BV14"/>
    <mergeCell ref="BX14:BY14"/>
    <mergeCell ref="BZ14:CC14"/>
    <mergeCell ref="KD13:KG13"/>
    <mergeCell ref="KH13:KI13"/>
    <mergeCell ref="KJ13:KM13"/>
    <mergeCell ref="Z14:AA14"/>
    <mergeCell ref="AB14:AE14"/>
    <mergeCell ref="AF14:AG14"/>
    <mergeCell ref="AH14:AK14"/>
    <mergeCell ref="AL14:AM14"/>
    <mergeCell ref="AN14:AQ14"/>
    <mergeCell ref="AR14:AS14"/>
    <mergeCell ref="AT14:AW14"/>
    <mergeCell ref="AY14:AZ14"/>
    <mergeCell ref="BA14:BD14"/>
    <mergeCell ref="BE14:BF14"/>
    <mergeCell ref="BG14:BJ14"/>
    <mergeCell ref="BK14:BL14"/>
    <mergeCell ref="JP13:JQ13"/>
    <mergeCell ref="JR13:JU13"/>
    <mergeCell ref="JV13:JW13"/>
    <mergeCell ref="JX13:KA13"/>
    <mergeCell ref="KB13:KC13"/>
    <mergeCell ref="IY13:JB13"/>
    <mergeCell ref="JC13:JD13"/>
    <mergeCell ref="JE13:JH13"/>
    <mergeCell ref="JI13:JJ13"/>
    <mergeCell ref="JK13:JN13"/>
    <mergeCell ref="IJ13:IK13"/>
    <mergeCell ref="IL13:IO13"/>
    <mergeCell ref="IQ13:IR13"/>
    <mergeCell ref="IS13:IV13"/>
    <mergeCell ref="IW13:IX13"/>
    <mergeCell ref="HT13:HW13"/>
    <mergeCell ref="HX13:HY13"/>
    <mergeCell ref="HZ13:IC13"/>
    <mergeCell ref="ID13:IE13"/>
    <mergeCell ref="IF13:II13"/>
    <mergeCell ref="HE13:HF13"/>
    <mergeCell ref="HG13:HJ13"/>
    <mergeCell ref="HK13:HL13"/>
    <mergeCell ref="HM13:HP13"/>
    <mergeCell ref="HR13:HS13"/>
    <mergeCell ref="GN13:GQ13"/>
    <mergeCell ref="GS13:GT13"/>
    <mergeCell ref="GU13:GX13"/>
    <mergeCell ref="GY13:GZ13"/>
    <mergeCell ref="HA13:HD13"/>
    <mergeCell ref="FZ13:GA13"/>
    <mergeCell ref="GB13:GE13"/>
    <mergeCell ref="GF13:GG13"/>
    <mergeCell ref="GH13:GK13"/>
    <mergeCell ref="GL13:GM13"/>
    <mergeCell ref="FI13:FL13"/>
    <mergeCell ref="FM13:FN13"/>
    <mergeCell ref="FO13:FR13"/>
    <mergeCell ref="FT13:FU13"/>
    <mergeCell ref="FV13:FY13"/>
    <mergeCell ref="EU13:EV13"/>
    <mergeCell ref="EW13:EZ13"/>
    <mergeCell ref="FA13:FB13"/>
    <mergeCell ref="FC13:FF13"/>
    <mergeCell ref="FG13:FH13"/>
    <mergeCell ref="ED13:EG13"/>
    <mergeCell ref="EH13:EI13"/>
    <mergeCell ref="EJ13:EM13"/>
    <mergeCell ref="EN13:EO13"/>
    <mergeCell ref="EP13:ES13"/>
    <mergeCell ref="DO13:DP13"/>
    <mergeCell ref="DQ13:DT13"/>
    <mergeCell ref="DV13:DW13"/>
    <mergeCell ref="DX13:EA13"/>
    <mergeCell ref="EB13:EC13"/>
    <mergeCell ref="CY13:DB13"/>
    <mergeCell ref="DC13:DD13"/>
    <mergeCell ref="DE13:DH13"/>
    <mergeCell ref="DI13:DJ13"/>
    <mergeCell ref="DK13:DN13"/>
    <mergeCell ref="CJ13:CK13"/>
    <mergeCell ref="CL13:CO13"/>
    <mergeCell ref="CP13:CQ13"/>
    <mergeCell ref="CR13:CU13"/>
    <mergeCell ref="CW13:CX13"/>
    <mergeCell ref="BS13:BV13"/>
    <mergeCell ref="BX13:BY13"/>
    <mergeCell ref="BZ13:CC13"/>
    <mergeCell ref="CD13:CE13"/>
    <mergeCell ref="CF13:CI13"/>
    <mergeCell ref="BE13:BF13"/>
    <mergeCell ref="BG13:BJ13"/>
    <mergeCell ref="BK13:BL13"/>
    <mergeCell ref="BM13:BP13"/>
    <mergeCell ref="BQ13:BR13"/>
    <mergeCell ref="AN13:AQ13"/>
    <mergeCell ref="AR13:AS13"/>
    <mergeCell ref="AT13:AW13"/>
    <mergeCell ref="AY13:AZ13"/>
    <mergeCell ref="BA13:BD13"/>
    <mergeCell ref="Z13:AA13"/>
    <mergeCell ref="AB13:AE13"/>
    <mergeCell ref="AF13:AG13"/>
    <mergeCell ref="AH13:AK13"/>
    <mergeCell ref="AL13:AM13"/>
    <mergeCell ref="JX12:KA12"/>
    <mergeCell ref="KB12:KC12"/>
    <mergeCell ref="KD12:KG12"/>
    <mergeCell ref="KH12:KI12"/>
    <mergeCell ref="KJ12:KM12"/>
    <mergeCell ref="JI12:JJ12"/>
    <mergeCell ref="JK12:JN12"/>
    <mergeCell ref="JP12:JQ12"/>
    <mergeCell ref="JR12:JU12"/>
    <mergeCell ref="JV12:JW12"/>
    <mergeCell ref="IS12:IV12"/>
    <mergeCell ref="IW12:IX12"/>
    <mergeCell ref="IY12:JB12"/>
    <mergeCell ref="JC12:JD12"/>
    <mergeCell ref="JE12:JH12"/>
    <mergeCell ref="ID12:IE12"/>
    <mergeCell ref="IF12:II12"/>
    <mergeCell ref="IJ12:IK12"/>
    <mergeCell ref="IL12:IO12"/>
    <mergeCell ref="IQ12:IR12"/>
    <mergeCell ref="HM12:HP12"/>
    <mergeCell ref="HR12:HS12"/>
    <mergeCell ref="HT12:HW12"/>
    <mergeCell ref="HX12:HY12"/>
    <mergeCell ref="HZ12:IC12"/>
    <mergeCell ref="GY12:GZ12"/>
    <mergeCell ref="HA12:HD12"/>
    <mergeCell ref="HE12:HF12"/>
    <mergeCell ref="HG12:HJ12"/>
    <mergeCell ref="HK12:HL12"/>
    <mergeCell ref="GH12:GK12"/>
    <mergeCell ref="GL12:GM12"/>
    <mergeCell ref="GN12:GQ12"/>
    <mergeCell ref="GS12:GT12"/>
    <mergeCell ref="GU12:GX12"/>
    <mergeCell ref="FT12:FU12"/>
    <mergeCell ref="FV12:FY12"/>
    <mergeCell ref="FZ12:GA12"/>
    <mergeCell ref="GB12:GE12"/>
    <mergeCell ref="GF12:GG12"/>
    <mergeCell ref="FC12:FF12"/>
    <mergeCell ref="FG12:FH12"/>
    <mergeCell ref="FI12:FL12"/>
    <mergeCell ref="FM12:FN12"/>
    <mergeCell ref="FO12:FR12"/>
    <mergeCell ref="EN12:EO12"/>
    <mergeCell ref="EP12:ES12"/>
    <mergeCell ref="EU12:EV12"/>
    <mergeCell ref="EW12:EZ12"/>
    <mergeCell ref="FA12:FB12"/>
    <mergeCell ref="DX12:EA12"/>
    <mergeCell ref="EB12:EC12"/>
    <mergeCell ref="ED12:EG12"/>
    <mergeCell ref="EH12:EI12"/>
    <mergeCell ref="EJ12:EM12"/>
    <mergeCell ref="DI12:DJ12"/>
    <mergeCell ref="DK12:DN12"/>
    <mergeCell ref="DO12:DP12"/>
    <mergeCell ref="DQ12:DT12"/>
    <mergeCell ref="DV12:DW12"/>
    <mergeCell ref="CR12:CU12"/>
    <mergeCell ref="CW12:CX12"/>
    <mergeCell ref="CY12:DB12"/>
    <mergeCell ref="DC12:DD12"/>
    <mergeCell ref="DE12:DH12"/>
    <mergeCell ref="CD12:CE12"/>
    <mergeCell ref="CF12:CI12"/>
    <mergeCell ref="CJ12:CK12"/>
    <mergeCell ref="CL12:CO12"/>
    <mergeCell ref="CP12:CQ12"/>
    <mergeCell ref="BM12:BP12"/>
    <mergeCell ref="BQ12:BR12"/>
    <mergeCell ref="BS12:BV12"/>
    <mergeCell ref="BX12:BY12"/>
    <mergeCell ref="BZ12:CC12"/>
    <mergeCell ref="KD11:KG11"/>
    <mergeCell ref="KH11:KI11"/>
    <mergeCell ref="ID11:IE11"/>
    <mergeCell ref="IF11:II11"/>
    <mergeCell ref="HE11:HF11"/>
    <mergeCell ref="HG11:HJ11"/>
    <mergeCell ref="HK11:HL11"/>
    <mergeCell ref="HM11:HP11"/>
    <mergeCell ref="HR11:HS11"/>
    <mergeCell ref="GN11:GQ11"/>
    <mergeCell ref="GS11:GT11"/>
    <mergeCell ref="GU11:GX11"/>
    <mergeCell ref="GY11:GZ11"/>
    <mergeCell ref="HA11:HD11"/>
    <mergeCell ref="FZ11:GA11"/>
    <mergeCell ref="GB11:GE11"/>
    <mergeCell ref="GF11:GG11"/>
    <mergeCell ref="KJ11:KM11"/>
    <mergeCell ref="Z12:AA12"/>
    <mergeCell ref="AB12:AE12"/>
    <mergeCell ref="AF12:AG12"/>
    <mergeCell ref="AH12:AK12"/>
    <mergeCell ref="AL12:AM12"/>
    <mergeCell ref="AN12:AQ12"/>
    <mergeCell ref="AR12:AS12"/>
    <mergeCell ref="AT12:AW12"/>
    <mergeCell ref="AY12:AZ12"/>
    <mergeCell ref="BA12:BD12"/>
    <mergeCell ref="BE12:BF12"/>
    <mergeCell ref="BG12:BJ12"/>
    <mergeCell ref="BK12:BL12"/>
    <mergeCell ref="JP11:JQ11"/>
    <mergeCell ref="JR11:JU11"/>
    <mergeCell ref="JV11:JW11"/>
    <mergeCell ref="JX11:KA11"/>
    <mergeCell ref="KB11:KC11"/>
    <mergeCell ref="IY11:JB11"/>
    <mergeCell ref="JC11:JD11"/>
    <mergeCell ref="JE11:JH11"/>
    <mergeCell ref="JI11:JJ11"/>
    <mergeCell ref="JK11:JN11"/>
    <mergeCell ref="IJ11:IK11"/>
    <mergeCell ref="IL11:IO11"/>
    <mergeCell ref="IQ11:IR11"/>
    <mergeCell ref="IS11:IV11"/>
    <mergeCell ref="IW11:IX11"/>
    <mergeCell ref="HT11:HW11"/>
    <mergeCell ref="HX11:HY11"/>
    <mergeCell ref="HZ11:IC11"/>
    <mergeCell ref="GH11:GK11"/>
    <mergeCell ref="GL11:GM11"/>
    <mergeCell ref="FI11:FL11"/>
    <mergeCell ref="FM11:FN11"/>
    <mergeCell ref="FO11:FR11"/>
    <mergeCell ref="FT11:FU11"/>
    <mergeCell ref="FV11:FY11"/>
    <mergeCell ref="EU11:EV11"/>
    <mergeCell ref="EW11:EZ11"/>
    <mergeCell ref="FA11:FB11"/>
    <mergeCell ref="FC11:FF11"/>
    <mergeCell ref="FG11:FH11"/>
    <mergeCell ref="ED11:EG11"/>
    <mergeCell ref="EH11:EI11"/>
    <mergeCell ref="EJ11:EM11"/>
    <mergeCell ref="EN11:EO11"/>
    <mergeCell ref="EP11:ES11"/>
    <mergeCell ref="DO11:DP11"/>
    <mergeCell ref="DQ11:DT11"/>
    <mergeCell ref="DV11:DW11"/>
    <mergeCell ref="DX11:EA11"/>
    <mergeCell ref="EB11:EC11"/>
    <mergeCell ref="CY11:DB11"/>
    <mergeCell ref="DC11:DD11"/>
    <mergeCell ref="DE11:DH11"/>
    <mergeCell ref="DI11:DJ11"/>
    <mergeCell ref="DK11:DN11"/>
    <mergeCell ref="CJ11:CK11"/>
    <mergeCell ref="CL11:CO11"/>
    <mergeCell ref="CP11:CQ11"/>
    <mergeCell ref="CR11:CU11"/>
    <mergeCell ref="CW11:CX11"/>
    <mergeCell ref="BS11:BV11"/>
    <mergeCell ref="BX11:BY11"/>
    <mergeCell ref="BZ11:CC11"/>
    <mergeCell ref="CD11:CE11"/>
    <mergeCell ref="CF11:CI11"/>
    <mergeCell ref="BE11:BF11"/>
    <mergeCell ref="BG11:BJ11"/>
    <mergeCell ref="BK11:BL11"/>
    <mergeCell ref="BM11:BP11"/>
    <mergeCell ref="BQ11:BR11"/>
    <mergeCell ref="AN11:AQ11"/>
    <mergeCell ref="AR11:AS11"/>
    <mergeCell ref="AT11:AW11"/>
    <mergeCell ref="AY11:AZ11"/>
    <mergeCell ref="BA11:BD11"/>
    <mergeCell ref="Z11:AA11"/>
    <mergeCell ref="AB11:AE11"/>
    <mergeCell ref="AF11:AG11"/>
    <mergeCell ref="AH11:AK11"/>
    <mergeCell ref="AL11:AM11"/>
    <mergeCell ref="JX10:KA10"/>
    <mergeCell ref="KB10:KC10"/>
    <mergeCell ref="HM10:HP10"/>
    <mergeCell ref="HR10:HS10"/>
    <mergeCell ref="HT10:HW10"/>
    <mergeCell ref="HX10:HY10"/>
    <mergeCell ref="HZ10:IC10"/>
    <mergeCell ref="GY10:GZ10"/>
    <mergeCell ref="HA10:HD10"/>
    <mergeCell ref="HE10:HF10"/>
    <mergeCell ref="HG10:HJ10"/>
    <mergeCell ref="HK10:HL10"/>
    <mergeCell ref="GH10:GK10"/>
    <mergeCell ref="GL10:GM10"/>
    <mergeCell ref="GN10:GQ10"/>
    <mergeCell ref="GS10:GT10"/>
    <mergeCell ref="GU10:GX10"/>
    <mergeCell ref="KD10:KG10"/>
    <mergeCell ref="KH10:KI10"/>
    <mergeCell ref="KJ10:KM10"/>
    <mergeCell ref="JI10:JJ10"/>
    <mergeCell ref="JK10:JN10"/>
    <mergeCell ref="JP10:JQ10"/>
    <mergeCell ref="JR10:JU10"/>
    <mergeCell ref="JV10:JW10"/>
    <mergeCell ref="IS10:IV10"/>
    <mergeCell ref="IW10:IX10"/>
    <mergeCell ref="IY10:JB10"/>
    <mergeCell ref="JC10:JD10"/>
    <mergeCell ref="JE10:JH10"/>
    <mergeCell ref="ID10:IE10"/>
    <mergeCell ref="IF10:II10"/>
    <mergeCell ref="IJ10:IK10"/>
    <mergeCell ref="IL10:IO10"/>
    <mergeCell ref="IQ10:IR10"/>
    <mergeCell ref="FT10:FU10"/>
    <mergeCell ref="FV10:FY10"/>
    <mergeCell ref="FZ10:GA10"/>
    <mergeCell ref="GB10:GE10"/>
    <mergeCell ref="GF10:GG10"/>
    <mergeCell ref="FC10:FF10"/>
    <mergeCell ref="FG10:FH10"/>
    <mergeCell ref="FI10:FL10"/>
    <mergeCell ref="FM10:FN10"/>
    <mergeCell ref="FO10:FR10"/>
    <mergeCell ref="EN10:EO10"/>
    <mergeCell ref="EP10:ES10"/>
    <mergeCell ref="EU10:EV10"/>
    <mergeCell ref="EW10:EZ10"/>
    <mergeCell ref="FA10:FB10"/>
    <mergeCell ref="DX10:EA10"/>
    <mergeCell ref="EB10:EC10"/>
    <mergeCell ref="ED10:EG10"/>
    <mergeCell ref="EH10:EI10"/>
    <mergeCell ref="EJ10:EM10"/>
    <mergeCell ref="DI10:DJ10"/>
    <mergeCell ref="DK10:DN10"/>
    <mergeCell ref="DO10:DP10"/>
    <mergeCell ref="DQ10:DT10"/>
    <mergeCell ref="DV10:DW10"/>
    <mergeCell ref="CR10:CU10"/>
    <mergeCell ref="CW10:CX10"/>
    <mergeCell ref="CY10:DB10"/>
    <mergeCell ref="DC10:DD10"/>
    <mergeCell ref="DE10:DH10"/>
    <mergeCell ref="CD10:CE10"/>
    <mergeCell ref="CF10:CI10"/>
    <mergeCell ref="CJ10:CK10"/>
    <mergeCell ref="CL10:CO10"/>
    <mergeCell ref="CP10:CQ10"/>
    <mergeCell ref="BM10:BP10"/>
    <mergeCell ref="BQ10:BR10"/>
    <mergeCell ref="BS10:BV10"/>
    <mergeCell ref="BX10:BY10"/>
    <mergeCell ref="BZ10:CC10"/>
    <mergeCell ref="KD9:KG9"/>
    <mergeCell ref="KH9:KI9"/>
    <mergeCell ref="KJ9:KM9"/>
    <mergeCell ref="Z10:AA10"/>
    <mergeCell ref="AB10:AE10"/>
    <mergeCell ref="AF10:AG10"/>
    <mergeCell ref="AH10:AK10"/>
    <mergeCell ref="AL10:AM10"/>
    <mergeCell ref="AN10:AQ10"/>
    <mergeCell ref="AR10:AS10"/>
    <mergeCell ref="AT10:AW10"/>
    <mergeCell ref="AY10:AZ10"/>
    <mergeCell ref="BA10:BD10"/>
    <mergeCell ref="BE10:BF10"/>
    <mergeCell ref="BG10:BJ10"/>
    <mergeCell ref="BK10:BL10"/>
    <mergeCell ref="JP9:JQ9"/>
    <mergeCell ref="JR9:JU9"/>
    <mergeCell ref="JV9:JW9"/>
    <mergeCell ref="JX9:KA9"/>
    <mergeCell ref="KB9:KC9"/>
    <mergeCell ref="IY9:JB9"/>
    <mergeCell ref="JC9:JD9"/>
    <mergeCell ref="JE9:JH9"/>
    <mergeCell ref="JI9:JJ9"/>
    <mergeCell ref="JK9:JN9"/>
    <mergeCell ref="IJ9:IK9"/>
    <mergeCell ref="IL9:IO9"/>
    <mergeCell ref="IQ9:IR9"/>
    <mergeCell ref="IS9:IV9"/>
    <mergeCell ref="IW9:IX9"/>
    <mergeCell ref="HT9:HW9"/>
    <mergeCell ref="HX9:HY9"/>
    <mergeCell ref="HZ9:IC9"/>
    <mergeCell ref="ID9:IE9"/>
    <mergeCell ref="IF9:II9"/>
    <mergeCell ref="HE9:HF9"/>
    <mergeCell ref="HG9:HJ9"/>
    <mergeCell ref="HK9:HL9"/>
    <mergeCell ref="HM9:HP9"/>
    <mergeCell ref="HR9:HS9"/>
    <mergeCell ref="GN9:GQ9"/>
    <mergeCell ref="GS9:GT9"/>
    <mergeCell ref="GU9:GX9"/>
    <mergeCell ref="GY9:GZ9"/>
    <mergeCell ref="HA9:HD9"/>
    <mergeCell ref="FZ9:GA9"/>
    <mergeCell ref="GB9:GE9"/>
    <mergeCell ref="GF9:GG9"/>
    <mergeCell ref="GH9:GK9"/>
    <mergeCell ref="GL9:GM9"/>
    <mergeCell ref="FI9:FL9"/>
    <mergeCell ref="FM9:FN9"/>
    <mergeCell ref="FO9:FR9"/>
    <mergeCell ref="FT9:FU9"/>
    <mergeCell ref="FV9:FY9"/>
    <mergeCell ref="EU9:EV9"/>
    <mergeCell ref="EW9:EZ9"/>
    <mergeCell ref="FA9:FB9"/>
    <mergeCell ref="FC9:FF9"/>
    <mergeCell ref="FG9:FH9"/>
    <mergeCell ref="ED9:EG9"/>
    <mergeCell ref="EH9:EI9"/>
    <mergeCell ref="EJ9:EM9"/>
    <mergeCell ref="EN9:EO9"/>
    <mergeCell ref="EP9:ES9"/>
    <mergeCell ref="DO9:DP9"/>
    <mergeCell ref="DQ9:DT9"/>
    <mergeCell ref="DV9:DW9"/>
    <mergeCell ref="DX9:EA9"/>
    <mergeCell ref="EB9:EC9"/>
    <mergeCell ref="CY9:DB9"/>
    <mergeCell ref="DC9:DD9"/>
    <mergeCell ref="DE9:DH9"/>
    <mergeCell ref="DI9:DJ9"/>
    <mergeCell ref="DK9:DN9"/>
    <mergeCell ref="CJ9:CK9"/>
    <mergeCell ref="CL9:CO9"/>
    <mergeCell ref="CP9:CQ9"/>
    <mergeCell ref="CR9:CU9"/>
    <mergeCell ref="CW9:CX9"/>
    <mergeCell ref="BS9:BV9"/>
    <mergeCell ref="BX9:BY9"/>
    <mergeCell ref="BZ9:CC9"/>
    <mergeCell ref="CD9:CE9"/>
    <mergeCell ref="CF9:CI9"/>
    <mergeCell ref="BE9:BF9"/>
    <mergeCell ref="BG9:BJ9"/>
    <mergeCell ref="BK9:BL9"/>
    <mergeCell ref="BM9:BP9"/>
    <mergeCell ref="BQ9:BR9"/>
    <mergeCell ref="AN9:AQ9"/>
    <mergeCell ref="AR9:AS9"/>
    <mergeCell ref="AT9:AW9"/>
    <mergeCell ref="AY9:AZ9"/>
    <mergeCell ref="BA9:BD9"/>
    <mergeCell ref="Z9:AA9"/>
    <mergeCell ref="AB9:AE9"/>
    <mergeCell ref="AF9:AG9"/>
    <mergeCell ref="AH9:AK9"/>
    <mergeCell ref="AL9:AM9"/>
    <mergeCell ref="JX8:KA8"/>
    <mergeCell ref="KB8:KC8"/>
    <mergeCell ref="KD8:KG8"/>
    <mergeCell ref="KH8:KI8"/>
    <mergeCell ref="KJ8:KM8"/>
    <mergeCell ref="JI8:JJ8"/>
    <mergeCell ref="JK8:JN8"/>
    <mergeCell ref="JP8:JQ8"/>
    <mergeCell ref="JR8:JU8"/>
    <mergeCell ref="JV8:JW8"/>
    <mergeCell ref="IS8:IV8"/>
    <mergeCell ref="IW8:IX8"/>
    <mergeCell ref="IY8:JB8"/>
    <mergeCell ref="JC8:JD8"/>
    <mergeCell ref="JE8:JH8"/>
    <mergeCell ref="ID8:IE8"/>
    <mergeCell ref="IF8:II8"/>
    <mergeCell ref="IJ8:IK8"/>
    <mergeCell ref="IL8:IO8"/>
    <mergeCell ref="IQ8:IR8"/>
    <mergeCell ref="HM8:HP8"/>
    <mergeCell ref="HR8:HS8"/>
    <mergeCell ref="HT8:HW8"/>
    <mergeCell ref="HX8:HY8"/>
    <mergeCell ref="HZ8:IC8"/>
    <mergeCell ref="GY8:GZ8"/>
    <mergeCell ref="HA8:HD8"/>
    <mergeCell ref="HE8:HF8"/>
    <mergeCell ref="HG8:HJ8"/>
    <mergeCell ref="HK8:HL8"/>
    <mergeCell ref="GH8:GK8"/>
    <mergeCell ref="GL8:GM8"/>
    <mergeCell ref="GN8:GQ8"/>
    <mergeCell ref="GS8:GT8"/>
    <mergeCell ref="GU8:GX8"/>
    <mergeCell ref="FT8:FU8"/>
    <mergeCell ref="FV8:FY8"/>
    <mergeCell ref="FZ8:GA8"/>
    <mergeCell ref="GB8:GE8"/>
    <mergeCell ref="GF8:GG8"/>
    <mergeCell ref="FC8:FF8"/>
    <mergeCell ref="FG8:FH8"/>
    <mergeCell ref="FI8:FL8"/>
    <mergeCell ref="FM8:FN8"/>
    <mergeCell ref="FO8:FR8"/>
    <mergeCell ref="EN8:EO8"/>
    <mergeCell ref="EP8:ES8"/>
    <mergeCell ref="EU8:EV8"/>
    <mergeCell ref="EW8:EZ8"/>
    <mergeCell ref="FA8:FB8"/>
    <mergeCell ref="DX8:EA8"/>
    <mergeCell ref="EB8:EC8"/>
    <mergeCell ref="ED8:EG8"/>
    <mergeCell ref="EH8:EI8"/>
    <mergeCell ref="EJ8:EM8"/>
    <mergeCell ref="DI8:DJ8"/>
    <mergeCell ref="DK8:DN8"/>
    <mergeCell ref="DO8:DP8"/>
    <mergeCell ref="DQ8:DT8"/>
    <mergeCell ref="DV8:DW8"/>
    <mergeCell ref="CR8:CU8"/>
    <mergeCell ref="CW8:CX8"/>
    <mergeCell ref="CY8:DB8"/>
    <mergeCell ref="DC8:DD8"/>
    <mergeCell ref="DE8:DH8"/>
    <mergeCell ref="CD8:CE8"/>
    <mergeCell ref="CF8:CI8"/>
    <mergeCell ref="CJ8:CK8"/>
    <mergeCell ref="CL8:CO8"/>
    <mergeCell ref="CP8:CQ8"/>
    <mergeCell ref="BM8:BP8"/>
    <mergeCell ref="BQ8:BR8"/>
    <mergeCell ref="BS8:BV8"/>
    <mergeCell ref="BX8:BY8"/>
    <mergeCell ref="BZ8:CC8"/>
    <mergeCell ref="KD7:KG7"/>
    <mergeCell ref="KH7:KI7"/>
    <mergeCell ref="ID7:IE7"/>
    <mergeCell ref="IF7:II7"/>
    <mergeCell ref="HE7:HF7"/>
    <mergeCell ref="HG7:HJ7"/>
    <mergeCell ref="HK7:HL7"/>
    <mergeCell ref="HM7:HP7"/>
    <mergeCell ref="HR7:HS7"/>
    <mergeCell ref="GN7:GQ7"/>
    <mergeCell ref="GS7:GT7"/>
    <mergeCell ref="GU7:GX7"/>
    <mergeCell ref="GY7:GZ7"/>
    <mergeCell ref="HA7:HD7"/>
    <mergeCell ref="FZ7:GA7"/>
    <mergeCell ref="GB7:GE7"/>
    <mergeCell ref="GF7:GG7"/>
    <mergeCell ref="KJ7:KM7"/>
    <mergeCell ref="Z8:AA8"/>
    <mergeCell ref="AB8:AE8"/>
    <mergeCell ref="AF8:AG8"/>
    <mergeCell ref="AH8:AK8"/>
    <mergeCell ref="AL8:AM8"/>
    <mergeCell ref="AN8:AQ8"/>
    <mergeCell ref="AR8:AS8"/>
    <mergeCell ref="AT8:AW8"/>
    <mergeCell ref="AY8:AZ8"/>
    <mergeCell ref="BA8:BD8"/>
    <mergeCell ref="BE8:BF8"/>
    <mergeCell ref="BG8:BJ8"/>
    <mergeCell ref="BK8:BL8"/>
    <mergeCell ref="JP7:JQ7"/>
    <mergeCell ref="JR7:JU7"/>
    <mergeCell ref="JV7:JW7"/>
    <mergeCell ref="JX7:KA7"/>
    <mergeCell ref="KB7:KC7"/>
    <mergeCell ref="IY7:JB7"/>
    <mergeCell ref="JC7:JD7"/>
    <mergeCell ref="JE7:JH7"/>
    <mergeCell ref="JI7:JJ7"/>
    <mergeCell ref="JK7:JN7"/>
    <mergeCell ref="IJ7:IK7"/>
    <mergeCell ref="IL7:IO7"/>
    <mergeCell ref="IQ7:IR7"/>
    <mergeCell ref="IS7:IV7"/>
    <mergeCell ref="IW7:IX7"/>
    <mergeCell ref="HT7:HW7"/>
    <mergeCell ref="HX7:HY7"/>
    <mergeCell ref="HZ7:IC7"/>
    <mergeCell ref="GH7:GK7"/>
    <mergeCell ref="GL7:GM7"/>
    <mergeCell ref="FI7:FL7"/>
    <mergeCell ref="FM7:FN7"/>
    <mergeCell ref="FO7:FR7"/>
    <mergeCell ref="FT7:FU7"/>
    <mergeCell ref="FV7:FY7"/>
    <mergeCell ref="EU7:EV7"/>
    <mergeCell ref="EW7:EZ7"/>
    <mergeCell ref="FA7:FB7"/>
    <mergeCell ref="FC7:FF7"/>
    <mergeCell ref="FG7:FH7"/>
    <mergeCell ref="ED7:EG7"/>
    <mergeCell ref="EH7:EI7"/>
    <mergeCell ref="EJ7:EM7"/>
    <mergeCell ref="EN7:EO7"/>
    <mergeCell ref="EP7:ES7"/>
    <mergeCell ref="DO7:DP7"/>
    <mergeCell ref="DQ7:DT7"/>
    <mergeCell ref="DV7:DW7"/>
    <mergeCell ref="DX7:EA7"/>
    <mergeCell ref="EB7:EC7"/>
    <mergeCell ref="CY7:DB7"/>
    <mergeCell ref="DC7:DD7"/>
    <mergeCell ref="DE7:DH7"/>
    <mergeCell ref="DI7:DJ7"/>
    <mergeCell ref="DK7:DN7"/>
    <mergeCell ref="CJ7:CK7"/>
    <mergeCell ref="CL7:CO7"/>
    <mergeCell ref="CP7:CQ7"/>
    <mergeCell ref="CR7:CU7"/>
    <mergeCell ref="CW7:CX7"/>
    <mergeCell ref="BS7:BV7"/>
    <mergeCell ref="BX7:BY7"/>
    <mergeCell ref="BZ7:CC7"/>
    <mergeCell ref="CD7:CE7"/>
    <mergeCell ref="CF7:CI7"/>
    <mergeCell ref="BE7:BF7"/>
    <mergeCell ref="BG7:BJ7"/>
    <mergeCell ref="BK7:BL7"/>
    <mergeCell ref="BM7:BP7"/>
    <mergeCell ref="BQ7:BR7"/>
    <mergeCell ref="AN7:AQ7"/>
    <mergeCell ref="AR7:AS7"/>
    <mergeCell ref="AT7:AW7"/>
    <mergeCell ref="AY7:AZ7"/>
    <mergeCell ref="BA7:BD7"/>
    <mergeCell ref="Z7:AA7"/>
    <mergeCell ref="AB7:AE7"/>
    <mergeCell ref="AF7:AG7"/>
    <mergeCell ref="AH7:AK7"/>
    <mergeCell ref="AL7:AM7"/>
    <mergeCell ref="JX6:KA6"/>
    <mergeCell ref="KB6:KC6"/>
    <mergeCell ref="HM6:HP6"/>
    <mergeCell ref="HR6:HS6"/>
    <mergeCell ref="HT6:HW6"/>
    <mergeCell ref="HX6:HY6"/>
    <mergeCell ref="HZ6:IC6"/>
    <mergeCell ref="GY6:GZ6"/>
    <mergeCell ref="HA6:HD6"/>
    <mergeCell ref="HE6:HF6"/>
    <mergeCell ref="HG6:HJ6"/>
    <mergeCell ref="HK6:HL6"/>
    <mergeCell ref="GH6:GK6"/>
    <mergeCell ref="GL6:GM6"/>
    <mergeCell ref="GN6:GQ6"/>
    <mergeCell ref="GS6:GT6"/>
    <mergeCell ref="GU6:GX6"/>
    <mergeCell ref="KD6:KG6"/>
    <mergeCell ref="KH6:KI6"/>
    <mergeCell ref="KJ6:KM6"/>
    <mergeCell ref="JI6:JJ6"/>
    <mergeCell ref="JK6:JN6"/>
    <mergeCell ref="JP6:JQ6"/>
    <mergeCell ref="JR6:JU6"/>
    <mergeCell ref="JV6:JW6"/>
    <mergeCell ref="IS6:IV6"/>
    <mergeCell ref="IW6:IX6"/>
    <mergeCell ref="IY6:JB6"/>
    <mergeCell ref="JC6:JD6"/>
    <mergeCell ref="JE6:JH6"/>
    <mergeCell ref="ID6:IE6"/>
    <mergeCell ref="IF6:II6"/>
    <mergeCell ref="IJ6:IK6"/>
    <mergeCell ref="IL6:IO6"/>
    <mergeCell ref="IQ6:IR6"/>
    <mergeCell ref="FT6:FU6"/>
    <mergeCell ref="FV6:FY6"/>
    <mergeCell ref="FZ6:GA6"/>
    <mergeCell ref="GB6:GE6"/>
    <mergeCell ref="GF6:GG6"/>
    <mergeCell ref="FC6:FF6"/>
    <mergeCell ref="FG6:FH6"/>
    <mergeCell ref="FI6:FL6"/>
    <mergeCell ref="FM6:FN6"/>
    <mergeCell ref="FO6:FR6"/>
    <mergeCell ref="EN6:EO6"/>
    <mergeCell ref="EP6:ES6"/>
    <mergeCell ref="EU6:EV6"/>
    <mergeCell ref="EW6:EZ6"/>
    <mergeCell ref="FA6:FB6"/>
    <mergeCell ref="DX6:EA6"/>
    <mergeCell ref="EB6:EC6"/>
    <mergeCell ref="ED6:EG6"/>
    <mergeCell ref="EH6:EI6"/>
    <mergeCell ref="EJ6:EM6"/>
    <mergeCell ref="DI6:DJ6"/>
    <mergeCell ref="DK6:DN6"/>
    <mergeCell ref="DO6:DP6"/>
    <mergeCell ref="DQ6:DT6"/>
    <mergeCell ref="DV6:DW6"/>
    <mergeCell ref="CR6:CU6"/>
    <mergeCell ref="CW6:CX6"/>
    <mergeCell ref="CY6:DB6"/>
    <mergeCell ref="DC6:DD6"/>
    <mergeCell ref="DE6:DH6"/>
    <mergeCell ref="CD6:CE6"/>
    <mergeCell ref="CF6:CI6"/>
    <mergeCell ref="CJ6:CK6"/>
    <mergeCell ref="CL6:CO6"/>
    <mergeCell ref="CP6:CQ6"/>
    <mergeCell ref="BM6:BP6"/>
    <mergeCell ref="BQ6:BR6"/>
    <mergeCell ref="BS6:BV6"/>
    <mergeCell ref="BX6:BY6"/>
    <mergeCell ref="BZ6:CC6"/>
    <mergeCell ref="KD5:KG5"/>
    <mergeCell ref="KH5:KI5"/>
    <mergeCell ref="KJ5:KM5"/>
    <mergeCell ref="Z6:AA6"/>
    <mergeCell ref="AB6:AE6"/>
    <mergeCell ref="AF6:AG6"/>
    <mergeCell ref="AH6:AK6"/>
    <mergeCell ref="AL6:AM6"/>
    <mergeCell ref="AN6:AQ6"/>
    <mergeCell ref="AR6:AS6"/>
    <mergeCell ref="AT6:AW6"/>
    <mergeCell ref="AY6:AZ6"/>
    <mergeCell ref="BA6:BD6"/>
    <mergeCell ref="BE6:BF6"/>
    <mergeCell ref="BG6:BJ6"/>
    <mergeCell ref="BK6:BL6"/>
    <mergeCell ref="JP5:JQ5"/>
    <mergeCell ref="JR5:JU5"/>
    <mergeCell ref="JV5:JW5"/>
    <mergeCell ref="JX5:KA5"/>
    <mergeCell ref="KB5:KC5"/>
    <mergeCell ref="IY5:JB5"/>
    <mergeCell ref="JC5:JD5"/>
    <mergeCell ref="JE5:JH5"/>
    <mergeCell ref="JI5:JJ5"/>
    <mergeCell ref="JK5:JN5"/>
    <mergeCell ref="IJ5:IK5"/>
    <mergeCell ref="IL5:IO5"/>
    <mergeCell ref="IQ5:IR5"/>
    <mergeCell ref="IS5:IV5"/>
    <mergeCell ref="IW5:IX5"/>
    <mergeCell ref="HT5:HW5"/>
    <mergeCell ref="HX5:HY5"/>
    <mergeCell ref="HZ5:IC5"/>
    <mergeCell ref="ID5:IE5"/>
    <mergeCell ref="IF5:II5"/>
    <mergeCell ref="HE5:HF5"/>
    <mergeCell ref="HG5:HJ5"/>
    <mergeCell ref="HK5:HL5"/>
    <mergeCell ref="HM5:HP5"/>
    <mergeCell ref="HR5:HS5"/>
    <mergeCell ref="GN5:GQ5"/>
    <mergeCell ref="GS5:GT5"/>
    <mergeCell ref="GU5:GX5"/>
    <mergeCell ref="GY5:GZ5"/>
    <mergeCell ref="HA5:HD5"/>
    <mergeCell ref="FZ5:GA5"/>
    <mergeCell ref="GB5:GE5"/>
    <mergeCell ref="GF5:GG5"/>
    <mergeCell ref="GH5:GK5"/>
    <mergeCell ref="GL5:GM5"/>
    <mergeCell ref="FI5:FL5"/>
    <mergeCell ref="FM5:FN5"/>
    <mergeCell ref="FO5:FR5"/>
    <mergeCell ref="FT5:FU5"/>
    <mergeCell ref="FV5:FY5"/>
    <mergeCell ref="EU5:EV5"/>
    <mergeCell ref="EW5:EZ5"/>
    <mergeCell ref="FA5:FB5"/>
    <mergeCell ref="FC5:FF5"/>
    <mergeCell ref="FG5:FH5"/>
    <mergeCell ref="ED5:EG5"/>
    <mergeCell ref="EH5:EI5"/>
    <mergeCell ref="EJ5:EM5"/>
    <mergeCell ref="EN5:EO5"/>
    <mergeCell ref="EP5:ES5"/>
    <mergeCell ref="DO5:DP5"/>
    <mergeCell ref="DQ5:DT5"/>
    <mergeCell ref="DV5:DW5"/>
    <mergeCell ref="DX5:EA5"/>
    <mergeCell ref="EB5:EC5"/>
    <mergeCell ref="CY5:DB5"/>
    <mergeCell ref="DC5:DD5"/>
    <mergeCell ref="DE5:DH5"/>
    <mergeCell ref="DI5:DJ5"/>
    <mergeCell ref="DK5:DN5"/>
    <mergeCell ref="CJ5:CK5"/>
    <mergeCell ref="CL5:CO5"/>
    <mergeCell ref="CP5:CQ5"/>
    <mergeCell ref="CR5:CU5"/>
    <mergeCell ref="CW5:CX5"/>
    <mergeCell ref="BS5:BV5"/>
    <mergeCell ref="BX5:BY5"/>
    <mergeCell ref="BZ5:CC5"/>
    <mergeCell ref="CD5:CE5"/>
    <mergeCell ref="CF5:CI5"/>
    <mergeCell ref="BE5:BF5"/>
    <mergeCell ref="BG5:BJ5"/>
    <mergeCell ref="BK5:BL5"/>
    <mergeCell ref="BM5:BP5"/>
    <mergeCell ref="BQ5:BR5"/>
    <mergeCell ref="AN5:AQ5"/>
    <mergeCell ref="AR5:AS5"/>
    <mergeCell ref="AT5:AW5"/>
    <mergeCell ref="AY5:AZ5"/>
    <mergeCell ref="BA5:BD5"/>
    <mergeCell ref="Z5:AA5"/>
    <mergeCell ref="AB5:AE5"/>
    <mergeCell ref="AF5:AG5"/>
    <mergeCell ref="AH5:AK5"/>
    <mergeCell ref="AL5:AM5"/>
    <mergeCell ref="JX4:KA4"/>
    <mergeCell ref="KB4:KC4"/>
    <mergeCell ref="KD4:KG4"/>
    <mergeCell ref="KH4:KI4"/>
    <mergeCell ref="KJ4:KM4"/>
    <mergeCell ref="JI4:JJ4"/>
    <mergeCell ref="JK4:JN4"/>
    <mergeCell ref="JP4:JQ4"/>
    <mergeCell ref="JR4:JU4"/>
    <mergeCell ref="JV4:JW4"/>
    <mergeCell ref="IS4:IV4"/>
    <mergeCell ref="IW4:IX4"/>
    <mergeCell ref="IY4:JB4"/>
    <mergeCell ref="JC4:JD4"/>
    <mergeCell ref="JE4:JH4"/>
    <mergeCell ref="ID4:IE4"/>
    <mergeCell ref="IF4:II4"/>
    <mergeCell ref="IJ4:IK4"/>
    <mergeCell ref="IL4:IO4"/>
    <mergeCell ref="IQ4:IR4"/>
    <mergeCell ref="HM4:HP4"/>
    <mergeCell ref="HR4:HS4"/>
    <mergeCell ref="HT4:HW4"/>
    <mergeCell ref="HX4:HY4"/>
    <mergeCell ref="HZ4:IC4"/>
    <mergeCell ref="GY4:GZ4"/>
    <mergeCell ref="HA4:HD4"/>
    <mergeCell ref="HE4:HF4"/>
    <mergeCell ref="HG4:HJ4"/>
    <mergeCell ref="HK4:HL4"/>
    <mergeCell ref="GH4:GK4"/>
    <mergeCell ref="GL4:GM4"/>
    <mergeCell ref="GN4:GQ4"/>
    <mergeCell ref="GS4:GT4"/>
    <mergeCell ref="GU4:GX4"/>
    <mergeCell ref="FT4:FU4"/>
    <mergeCell ref="FV4:FY4"/>
    <mergeCell ref="FZ4:GA4"/>
    <mergeCell ref="GB4:GE4"/>
    <mergeCell ref="GF4:GG4"/>
    <mergeCell ref="FC4:FF4"/>
    <mergeCell ref="FG4:FH4"/>
    <mergeCell ref="FI4:FL4"/>
    <mergeCell ref="FM4:FN4"/>
    <mergeCell ref="FO4:FR4"/>
    <mergeCell ref="EN4:EO4"/>
    <mergeCell ref="EP4:ES4"/>
    <mergeCell ref="EU4:EV4"/>
    <mergeCell ref="EW4:EZ4"/>
    <mergeCell ref="FA4:FB4"/>
    <mergeCell ref="DX4:EA4"/>
    <mergeCell ref="EB4:EC4"/>
    <mergeCell ref="ED4:EG4"/>
    <mergeCell ref="EH4:EI4"/>
    <mergeCell ref="EJ4:EM4"/>
    <mergeCell ref="DI4:DJ4"/>
    <mergeCell ref="DK4:DN4"/>
    <mergeCell ref="DO4:DP4"/>
    <mergeCell ref="DQ4:DT4"/>
    <mergeCell ref="DV4:DW4"/>
    <mergeCell ref="CR4:CU4"/>
    <mergeCell ref="CW4:CX4"/>
    <mergeCell ref="CY4:DB4"/>
    <mergeCell ref="DC4:DD4"/>
    <mergeCell ref="DE4:DH4"/>
    <mergeCell ref="CD4:CE4"/>
    <mergeCell ref="CF4:CI4"/>
    <mergeCell ref="CJ4:CK4"/>
    <mergeCell ref="CL4:CO4"/>
    <mergeCell ref="CP4:CQ4"/>
    <mergeCell ref="BM4:BP4"/>
    <mergeCell ref="BQ4:BR4"/>
    <mergeCell ref="BS4:BV4"/>
    <mergeCell ref="BX4:BY4"/>
    <mergeCell ref="BZ4:CC4"/>
    <mergeCell ref="KH2:KI2"/>
    <mergeCell ref="KJ2:KK2"/>
    <mergeCell ref="IY2:IZ2"/>
    <mergeCell ref="JA2:JB2"/>
    <mergeCell ref="IH2:II2"/>
    <mergeCell ref="IJ2:IK2"/>
    <mergeCell ref="IL2:IM2"/>
    <mergeCell ref="IN2:IO2"/>
    <mergeCell ref="IQ2:IR2"/>
    <mergeCell ref="HX2:HY2"/>
    <mergeCell ref="HZ2:IA2"/>
    <mergeCell ref="IB2:IC2"/>
    <mergeCell ref="ID2:IE2"/>
    <mergeCell ref="IF2:IG2"/>
    <mergeCell ref="HM2:HN2"/>
    <mergeCell ref="HO2:HP2"/>
    <mergeCell ref="HR2:HS2"/>
    <mergeCell ref="KL2:KM2"/>
    <mergeCell ref="Z4:AA4"/>
    <mergeCell ref="AB4:AE4"/>
    <mergeCell ref="AF4:AG4"/>
    <mergeCell ref="AH4:AK4"/>
    <mergeCell ref="AL4:AM4"/>
    <mergeCell ref="AN4:AQ4"/>
    <mergeCell ref="AR4:AS4"/>
    <mergeCell ref="AT4:AW4"/>
    <mergeCell ref="AY4:AZ4"/>
    <mergeCell ref="BA4:BD4"/>
    <mergeCell ref="BE4:BF4"/>
    <mergeCell ref="BG4:BJ4"/>
    <mergeCell ref="BK4:BL4"/>
    <mergeCell ref="JX2:JY2"/>
    <mergeCell ref="JZ2:KA2"/>
    <mergeCell ref="KB2:KC2"/>
    <mergeCell ref="KD2:KE2"/>
    <mergeCell ref="KF2:KG2"/>
    <mergeCell ref="JM2:JN2"/>
    <mergeCell ref="JP2:JQ2"/>
    <mergeCell ref="JR2:JS2"/>
    <mergeCell ref="JT2:JU2"/>
    <mergeCell ref="JV2:JW2"/>
    <mergeCell ref="JC2:JD2"/>
    <mergeCell ref="JE2:JF2"/>
    <mergeCell ref="JG2:JH2"/>
    <mergeCell ref="JI2:JJ2"/>
    <mergeCell ref="JK2:JL2"/>
    <mergeCell ref="IS2:IT2"/>
    <mergeCell ref="IU2:IV2"/>
    <mergeCell ref="IW2:IX2"/>
    <mergeCell ref="HT2:HU2"/>
    <mergeCell ref="HV2:HW2"/>
    <mergeCell ref="HC2:HD2"/>
    <mergeCell ref="HE2:HF2"/>
    <mergeCell ref="HG2:HH2"/>
    <mergeCell ref="HI2:HJ2"/>
    <mergeCell ref="HK2:HL2"/>
    <mergeCell ref="GS2:GT2"/>
    <mergeCell ref="GU2:GV2"/>
    <mergeCell ref="GW2:GX2"/>
    <mergeCell ref="GY2:GZ2"/>
    <mergeCell ref="HA2:HB2"/>
    <mergeCell ref="GH2:GI2"/>
    <mergeCell ref="GJ2:GK2"/>
    <mergeCell ref="GL2:GM2"/>
    <mergeCell ref="GN2:GO2"/>
    <mergeCell ref="GP2:GQ2"/>
    <mergeCell ref="FX2:FY2"/>
    <mergeCell ref="FZ2:GA2"/>
    <mergeCell ref="GB2:GC2"/>
    <mergeCell ref="GD2:GE2"/>
    <mergeCell ref="GF2:GG2"/>
    <mergeCell ref="FM2:FN2"/>
    <mergeCell ref="FO2:FP2"/>
    <mergeCell ref="FQ2:FR2"/>
    <mergeCell ref="FT2:FU2"/>
    <mergeCell ref="FV2:FW2"/>
    <mergeCell ref="FC2:FD2"/>
    <mergeCell ref="FE2:FF2"/>
    <mergeCell ref="FG2:FH2"/>
    <mergeCell ref="FI2:FJ2"/>
    <mergeCell ref="FK2:FL2"/>
    <mergeCell ref="ER2:ES2"/>
    <mergeCell ref="EU2:EV2"/>
    <mergeCell ref="EW2:EX2"/>
    <mergeCell ref="EY2:EZ2"/>
    <mergeCell ref="FA2:FB2"/>
    <mergeCell ref="EH2:EI2"/>
    <mergeCell ref="EJ2:EK2"/>
    <mergeCell ref="EL2:EM2"/>
    <mergeCell ref="EN2:EO2"/>
    <mergeCell ref="EP2:EQ2"/>
    <mergeCell ref="DX2:DY2"/>
    <mergeCell ref="DZ2:EA2"/>
    <mergeCell ref="EB2:EC2"/>
    <mergeCell ref="ED2:EE2"/>
    <mergeCell ref="EF2:EG2"/>
    <mergeCell ref="DM2:DN2"/>
    <mergeCell ref="DO2:DP2"/>
    <mergeCell ref="DQ2:DR2"/>
    <mergeCell ref="DS2:DT2"/>
    <mergeCell ref="DV2:DW2"/>
    <mergeCell ref="DC2:DD2"/>
    <mergeCell ref="DE2:DF2"/>
    <mergeCell ref="DG2:DH2"/>
    <mergeCell ref="DI2:DJ2"/>
    <mergeCell ref="DK2:DL2"/>
    <mergeCell ref="CR2:CS2"/>
    <mergeCell ref="CT2:CU2"/>
    <mergeCell ref="CW2:CX2"/>
    <mergeCell ref="CY2:CZ2"/>
    <mergeCell ref="DA2:DB2"/>
    <mergeCell ref="CH2:CI2"/>
    <mergeCell ref="CJ2:CK2"/>
    <mergeCell ref="CL2:CM2"/>
    <mergeCell ref="CN2:CO2"/>
    <mergeCell ref="CP2:CQ2"/>
    <mergeCell ref="BX2:BY2"/>
    <mergeCell ref="BZ2:CA2"/>
    <mergeCell ref="CB2:CC2"/>
    <mergeCell ref="CD2:CE2"/>
    <mergeCell ref="CF2:CG2"/>
    <mergeCell ref="BM2:BN2"/>
    <mergeCell ref="BO2:BP2"/>
    <mergeCell ref="BQ2:BR2"/>
    <mergeCell ref="BS2:BT2"/>
    <mergeCell ref="BU2:BV2"/>
    <mergeCell ref="BC2:BD2"/>
    <mergeCell ref="BE2:BF2"/>
    <mergeCell ref="BG2:BH2"/>
    <mergeCell ref="BI2:BJ2"/>
    <mergeCell ref="BK2:BL2"/>
    <mergeCell ref="KJ3:KK3"/>
    <mergeCell ref="KL3:KM3"/>
    <mergeCell ref="Z2:AA2"/>
    <mergeCell ref="AB2:AC2"/>
    <mergeCell ref="AD2:AE2"/>
    <mergeCell ref="AF2:AG2"/>
    <mergeCell ref="AH2:AI2"/>
    <mergeCell ref="AJ2:AK2"/>
    <mergeCell ref="AL2:AM2"/>
    <mergeCell ref="AN2:AO2"/>
    <mergeCell ref="AP2:AQ2"/>
    <mergeCell ref="AR2:AS2"/>
    <mergeCell ref="AT2:AU2"/>
    <mergeCell ref="AV2:AW2"/>
    <mergeCell ref="AY2:AZ2"/>
    <mergeCell ref="BA2:BB2"/>
    <mergeCell ref="JZ3:KA3"/>
    <mergeCell ref="KB3:KC3"/>
    <mergeCell ref="KD3:KE3"/>
    <mergeCell ref="KF3:KG3"/>
    <mergeCell ref="KH3:KI3"/>
    <mergeCell ref="JP3:JQ3"/>
    <mergeCell ref="JR3:JS3"/>
    <mergeCell ref="JT3:JU3"/>
    <mergeCell ref="JV3:JW3"/>
    <mergeCell ref="JX3:JY3"/>
    <mergeCell ref="JE3:JF3"/>
    <mergeCell ref="JG3:JH3"/>
    <mergeCell ref="JI3:JJ3"/>
    <mergeCell ref="JK3:JL3"/>
    <mergeCell ref="JM3:JN3"/>
    <mergeCell ref="IU3:IV3"/>
    <mergeCell ref="IW3:IX3"/>
    <mergeCell ref="IY3:IZ3"/>
    <mergeCell ref="JA3:JB3"/>
    <mergeCell ref="JC3:JD3"/>
    <mergeCell ref="IJ3:IK3"/>
    <mergeCell ref="IL3:IM3"/>
    <mergeCell ref="IN3:IO3"/>
    <mergeCell ref="IQ3:IR3"/>
    <mergeCell ref="IS3:IT3"/>
    <mergeCell ref="HZ3:IA3"/>
    <mergeCell ref="IB3:IC3"/>
    <mergeCell ref="ID3:IE3"/>
    <mergeCell ref="IF3:IG3"/>
    <mergeCell ref="IH3:II3"/>
    <mergeCell ref="HO3:HP3"/>
    <mergeCell ref="HR3:HS3"/>
    <mergeCell ref="HT3:HU3"/>
    <mergeCell ref="HV3:HW3"/>
    <mergeCell ref="HX3:HY3"/>
    <mergeCell ref="HE3:HF3"/>
    <mergeCell ref="HG3:HH3"/>
    <mergeCell ref="HI3:HJ3"/>
    <mergeCell ref="HK3:HL3"/>
    <mergeCell ref="HM3:HN3"/>
    <mergeCell ref="GU3:GV3"/>
    <mergeCell ref="GW3:GX3"/>
    <mergeCell ref="GY3:GZ3"/>
    <mergeCell ref="HA3:HB3"/>
    <mergeCell ref="HC3:HD3"/>
    <mergeCell ref="GJ3:GK3"/>
    <mergeCell ref="GL3:GM3"/>
    <mergeCell ref="GN3:GO3"/>
    <mergeCell ref="GP3:GQ3"/>
    <mergeCell ref="GS3:GT3"/>
    <mergeCell ref="FZ3:GA3"/>
    <mergeCell ref="GB3:GC3"/>
    <mergeCell ref="GD3:GE3"/>
    <mergeCell ref="GF3:GG3"/>
    <mergeCell ref="GH3:GI3"/>
    <mergeCell ref="FO3:FP3"/>
    <mergeCell ref="FQ3:FR3"/>
    <mergeCell ref="FT3:FU3"/>
    <mergeCell ref="FV3:FW3"/>
    <mergeCell ref="FX3:FY3"/>
    <mergeCell ref="FE3:FF3"/>
    <mergeCell ref="FG3:FH3"/>
    <mergeCell ref="FI3:FJ3"/>
    <mergeCell ref="FK3:FL3"/>
    <mergeCell ref="FM3:FN3"/>
    <mergeCell ref="EU3:EV3"/>
    <mergeCell ref="EW3:EX3"/>
    <mergeCell ref="EY3:EZ3"/>
    <mergeCell ref="FA3:FB3"/>
    <mergeCell ref="FC3:FD3"/>
    <mergeCell ref="EJ3:EK3"/>
    <mergeCell ref="EL3:EM3"/>
    <mergeCell ref="EN3:EO3"/>
    <mergeCell ref="EP3:EQ3"/>
    <mergeCell ref="ER3:ES3"/>
    <mergeCell ref="DZ3:EA3"/>
    <mergeCell ref="EB3:EC3"/>
    <mergeCell ref="ED3:EE3"/>
    <mergeCell ref="EF3:EG3"/>
    <mergeCell ref="EH3:EI3"/>
    <mergeCell ref="DO3:DP3"/>
    <mergeCell ref="DQ3:DR3"/>
    <mergeCell ref="DS3:DT3"/>
    <mergeCell ref="DV3:DW3"/>
    <mergeCell ref="DX3:DY3"/>
    <mergeCell ref="DE3:DF3"/>
    <mergeCell ref="DG3:DH3"/>
    <mergeCell ref="DI3:DJ3"/>
    <mergeCell ref="DK3:DL3"/>
    <mergeCell ref="DM3:DN3"/>
    <mergeCell ref="CT3:CU3"/>
    <mergeCell ref="CW3:CX3"/>
    <mergeCell ref="CY3:CZ3"/>
    <mergeCell ref="DA3:DB3"/>
    <mergeCell ref="DC3:DD3"/>
    <mergeCell ref="CJ3:CK3"/>
    <mergeCell ref="CL3:CM3"/>
    <mergeCell ref="CN3:CO3"/>
    <mergeCell ref="CP3:CQ3"/>
    <mergeCell ref="CR3:CS3"/>
    <mergeCell ref="BZ3:CA3"/>
    <mergeCell ref="CB3:CC3"/>
    <mergeCell ref="CD3:CE3"/>
    <mergeCell ref="CF3:CG3"/>
    <mergeCell ref="CH3:CI3"/>
    <mergeCell ref="BO3:BP3"/>
    <mergeCell ref="BQ3:BR3"/>
    <mergeCell ref="BS3:BT3"/>
    <mergeCell ref="BU3:BV3"/>
    <mergeCell ref="BX3:BY3"/>
    <mergeCell ref="BE3:BF3"/>
    <mergeCell ref="BG3:BH3"/>
    <mergeCell ref="BI3:BJ3"/>
    <mergeCell ref="BK3:BL3"/>
    <mergeCell ref="BM3:BN3"/>
    <mergeCell ref="AT3:AU3"/>
    <mergeCell ref="AV3:AW3"/>
    <mergeCell ref="AY3:AZ3"/>
    <mergeCell ref="BA3:BB3"/>
    <mergeCell ref="BC3:BD3"/>
    <mergeCell ref="AJ3:AK3"/>
    <mergeCell ref="AL3:AM3"/>
    <mergeCell ref="AN3:AO3"/>
    <mergeCell ref="AP3:AQ3"/>
    <mergeCell ref="AR3:AS3"/>
    <mergeCell ref="Z3:AA3"/>
    <mergeCell ref="AB3:AC3"/>
    <mergeCell ref="AD3:AE3"/>
    <mergeCell ref="AF3:AG3"/>
    <mergeCell ref="AH3:AI3"/>
    <mergeCell ref="O28:R28"/>
    <mergeCell ref="A3:B3"/>
    <mergeCell ref="C3:D3"/>
    <mergeCell ref="E3:F3"/>
    <mergeCell ref="G3:H3"/>
    <mergeCell ref="I3:J3"/>
    <mergeCell ref="K3:L3"/>
    <mergeCell ref="M3:N3"/>
    <mergeCell ref="O3:P3"/>
    <mergeCell ref="Q3:R3"/>
    <mergeCell ref="S3:T3"/>
    <mergeCell ref="O27:R27"/>
    <mergeCell ref="S27:T27"/>
    <mergeCell ref="U27:X27"/>
    <mergeCell ref="A28:B28"/>
    <mergeCell ref="C28:F28"/>
    <mergeCell ref="G28:H28"/>
    <mergeCell ref="I28:L28"/>
    <mergeCell ref="M28:N28"/>
    <mergeCell ref="S28:T28"/>
    <mergeCell ref="U28:X28"/>
    <mergeCell ref="A27:B27"/>
    <mergeCell ref="C27:F27"/>
    <mergeCell ref="G27:H27"/>
    <mergeCell ref="I27:L27"/>
    <mergeCell ref="M27:N27"/>
    <mergeCell ref="O25:R25"/>
    <mergeCell ref="S25:T25"/>
    <mergeCell ref="U25:X25"/>
    <mergeCell ref="A26:B26"/>
    <mergeCell ref="C26:F26"/>
    <mergeCell ref="G26:H26"/>
    <mergeCell ref="U20:X20"/>
    <mergeCell ref="A19:B19"/>
    <mergeCell ref="C19:F19"/>
    <mergeCell ref="G19:H19"/>
    <mergeCell ref="I19:L19"/>
    <mergeCell ref="M19:N19"/>
    <mergeCell ref="I26:L26"/>
    <mergeCell ref="M26:N26"/>
    <mergeCell ref="O26:R26"/>
    <mergeCell ref="S26:T26"/>
    <mergeCell ref="U26:X26"/>
    <mergeCell ref="A25:B25"/>
    <mergeCell ref="C25:F25"/>
    <mergeCell ref="G25:H25"/>
    <mergeCell ref="I25:L25"/>
    <mergeCell ref="M25:N25"/>
    <mergeCell ref="O23:R23"/>
    <mergeCell ref="S23:T23"/>
    <mergeCell ref="U23:X23"/>
    <mergeCell ref="A24:B24"/>
    <mergeCell ref="C24:F24"/>
    <mergeCell ref="G24:H24"/>
    <mergeCell ref="I24:L24"/>
    <mergeCell ref="M24:N24"/>
    <mergeCell ref="O24:R24"/>
    <mergeCell ref="S24:T24"/>
    <mergeCell ref="U24:X24"/>
    <mergeCell ref="A23:B23"/>
    <mergeCell ref="C23:F23"/>
    <mergeCell ref="G23:H23"/>
    <mergeCell ref="I23:L23"/>
    <mergeCell ref="M23:N23"/>
    <mergeCell ref="U16:X16"/>
    <mergeCell ref="A15:B15"/>
    <mergeCell ref="C15:F15"/>
    <mergeCell ref="G15:H15"/>
    <mergeCell ref="I15:L15"/>
    <mergeCell ref="M15:N15"/>
    <mergeCell ref="O21:R21"/>
    <mergeCell ref="S21:T21"/>
    <mergeCell ref="U21:X21"/>
    <mergeCell ref="A22:B22"/>
    <mergeCell ref="C22:F22"/>
    <mergeCell ref="G22:H22"/>
    <mergeCell ref="I22:L22"/>
    <mergeCell ref="M22:N22"/>
    <mergeCell ref="O22:R22"/>
    <mergeCell ref="S22:T22"/>
    <mergeCell ref="U22:X22"/>
    <mergeCell ref="A21:B21"/>
    <mergeCell ref="C21:F21"/>
    <mergeCell ref="G21:H21"/>
    <mergeCell ref="I21:L21"/>
    <mergeCell ref="M21:N21"/>
    <mergeCell ref="O19:R19"/>
    <mergeCell ref="S19:T19"/>
    <mergeCell ref="U19:X19"/>
    <mergeCell ref="A20:B20"/>
    <mergeCell ref="C20:F20"/>
    <mergeCell ref="G20:H20"/>
    <mergeCell ref="I20:L20"/>
    <mergeCell ref="M20:N20"/>
    <mergeCell ref="O20:R20"/>
    <mergeCell ref="S20:T20"/>
    <mergeCell ref="U12:X12"/>
    <mergeCell ref="A11:B11"/>
    <mergeCell ref="C11:F11"/>
    <mergeCell ref="G11:H11"/>
    <mergeCell ref="I11:L11"/>
    <mergeCell ref="M11:N11"/>
    <mergeCell ref="O17:R17"/>
    <mergeCell ref="S17:T17"/>
    <mergeCell ref="U17:X17"/>
    <mergeCell ref="A18:B18"/>
    <mergeCell ref="C18:F18"/>
    <mergeCell ref="G18:H18"/>
    <mergeCell ref="I18:L18"/>
    <mergeCell ref="M18:N18"/>
    <mergeCell ref="O18:R18"/>
    <mergeCell ref="S18:T18"/>
    <mergeCell ref="U18:X18"/>
    <mergeCell ref="A17:B17"/>
    <mergeCell ref="C17:F17"/>
    <mergeCell ref="G17:H17"/>
    <mergeCell ref="I17:L17"/>
    <mergeCell ref="M17:N17"/>
    <mergeCell ref="O15:R15"/>
    <mergeCell ref="S15:T15"/>
    <mergeCell ref="U15:X15"/>
    <mergeCell ref="A16:B16"/>
    <mergeCell ref="C16:F16"/>
    <mergeCell ref="G16:H16"/>
    <mergeCell ref="I16:L16"/>
    <mergeCell ref="M16:N16"/>
    <mergeCell ref="O16:R16"/>
    <mergeCell ref="S16:T16"/>
    <mergeCell ref="U8:X8"/>
    <mergeCell ref="A7:B7"/>
    <mergeCell ref="C7:F7"/>
    <mergeCell ref="G7:H7"/>
    <mergeCell ref="I7:L7"/>
    <mergeCell ref="M7:N7"/>
    <mergeCell ref="O13:R13"/>
    <mergeCell ref="S13:T13"/>
    <mergeCell ref="U13:X13"/>
    <mergeCell ref="A14:B14"/>
    <mergeCell ref="C14:F14"/>
    <mergeCell ref="G14:H14"/>
    <mergeCell ref="I14:L14"/>
    <mergeCell ref="M14:N14"/>
    <mergeCell ref="O14:R14"/>
    <mergeCell ref="S14:T14"/>
    <mergeCell ref="U14:X14"/>
    <mergeCell ref="A13:B13"/>
    <mergeCell ref="C13:F13"/>
    <mergeCell ref="G13:H13"/>
    <mergeCell ref="I13:L13"/>
    <mergeCell ref="M13:N13"/>
    <mergeCell ref="O11:R11"/>
    <mergeCell ref="S11:T11"/>
    <mergeCell ref="U11:X11"/>
    <mergeCell ref="A12:B12"/>
    <mergeCell ref="C12:F12"/>
    <mergeCell ref="G12:H12"/>
    <mergeCell ref="I12:L12"/>
    <mergeCell ref="M12:N12"/>
    <mergeCell ref="O12:R12"/>
    <mergeCell ref="S12:T12"/>
    <mergeCell ref="S4:T4"/>
    <mergeCell ref="U4:X4"/>
    <mergeCell ref="A4:B4"/>
    <mergeCell ref="C4:F4"/>
    <mergeCell ref="G4:H4"/>
    <mergeCell ref="I4:L4"/>
    <mergeCell ref="O9:R9"/>
    <mergeCell ref="S9:T9"/>
    <mergeCell ref="U9:X9"/>
    <mergeCell ref="A10:B10"/>
    <mergeCell ref="C10:F10"/>
    <mergeCell ref="G10:H10"/>
    <mergeCell ref="I10:L10"/>
    <mergeCell ref="M10:N10"/>
    <mergeCell ref="O10:R10"/>
    <mergeCell ref="S10:T10"/>
    <mergeCell ref="U10:X10"/>
    <mergeCell ref="A9:B9"/>
    <mergeCell ref="C9:F9"/>
    <mergeCell ref="G9:H9"/>
    <mergeCell ref="I9:L9"/>
    <mergeCell ref="M9:N9"/>
    <mergeCell ref="O7:R7"/>
    <mergeCell ref="S7:T7"/>
    <mergeCell ref="U7:X7"/>
    <mergeCell ref="A8:B8"/>
    <mergeCell ref="C8:F8"/>
    <mergeCell ref="G8:H8"/>
    <mergeCell ref="I8:L8"/>
    <mergeCell ref="M8:N8"/>
    <mergeCell ref="O8:R8"/>
    <mergeCell ref="S8:T8"/>
    <mergeCell ref="U2:V2"/>
    <mergeCell ref="W2:X2"/>
    <mergeCell ref="Q2:R2"/>
    <mergeCell ref="S2:T2"/>
    <mergeCell ref="A2:B2"/>
    <mergeCell ref="C2:D2"/>
    <mergeCell ref="G2:H2"/>
    <mergeCell ref="I2:J2"/>
    <mergeCell ref="O2:P2"/>
    <mergeCell ref="E2:F2"/>
    <mergeCell ref="K2:L2"/>
    <mergeCell ref="M2:N2"/>
    <mergeCell ref="O5:R5"/>
    <mergeCell ref="S5:T5"/>
    <mergeCell ref="U5:X5"/>
    <mergeCell ref="A6:B6"/>
    <mergeCell ref="C6:F6"/>
    <mergeCell ref="G6:H6"/>
    <mergeCell ref="I6:L6"/>
    <mergeCell ref="M6:N6"/>
    <mergeCell ref="O6:R6"/>
    <mergeCell ref="S6:T6"/>
    <mergeCell ref="U6:X6"/>
    <mergeCell ref="A5:B5"/>
    <mergeCell ref="C5:F5"/>
    <mergeCell ref="G5:H5"/>
    <mergeCell ref="I5:L5"/>
    <mergeCell ref="M5:N5"/>
    <mergeCell ref="U3:V3"/>
    <mergeCell ref="W3:X3"/>
    <mergeCell ref="M4:N4"/>
    <mergeCell ref="O4:R4"/>
  </mergeCells>
  <hyperlinks>
    <hyperlink ref="A3" location="'مورد جديد'!A1:R1" tooltip="يناير" display="'مورد جديد'!A1:R1"/>
    <hyperlink ref="A3:B3" location="supliers!A1:X1" tooltip="يناير" display="supliers!A1:X1"/>
    <hyperlink ref="C3:D3" location="supliers!Z1:AW1" tooltip="فبراير" display="supliers!Z1:AW1"/>
    <hyperlink ref="E3" location="'10'!AO1:BH1" tooltip="مارس" display="'10'!AO1:BH1"/>
    <hyperlink ref="I3:J3" location="supliers!CW1:DT1" tooltip="مايو" display="supliers!CW1:DT1"/>
    <hyperlink ref="G3" location="'10'!BI1:CB1" tooltip="أبريل" display="'10'!BI1:CB1"/>
    <hyperlink ref="K3" location="'مورد جديد'!DQ1:EN1" tooltip="يونية" display="'مورد جديد'!DQ1:EN1"/>
    <hyperlink ref="K3:L3" location="supliers!DV1:ES1" tooltip="يونية" display="supliers!DV1:ES1"/>
    <hyperlink ref="M3" location="'10'!DQ1:EJ1" tooltip="يوليو" display="'10'!DQ1:EJ1"/>
    <hyperlink ref="O3:P3" location="supliers!FT1:GQ1" tooltip="أغسطس" display="supliers!FT1:GQ1"/>
    <hyperlink ref="Q3" location="'10'!FE1:FX1" tooltip="سبتمبر" display="'10'!FE1:FX1"/>
    <hyperlink ref="S3:T3" location="supliers!HR1:IO1" tooltip="أكتوبر" display="supliers!HR1:IO1"/>
    <hyperlink ref="U3:V3" location="supliers!IQ1:JN1" tooltip="نوفمبر" display="supliers!IQ1:JN1"/>
    <hyperlink ref="W3:X3" location="supliers!JP1:KM1" tooltip="ديسمبر" display="supliers!JP1:KM1"/>
    <hyperlink ref="E3:F3" location="supliers!AY1:BV1" tooltip="مارس" display="supliers!AY1:BV1"/>
    <hyperlink ref="G3:H3" location="supliers!BX1:CU1" tooltip="أبريل" display="supliers!BX1:CU1"/>
    <hyperlink ref="M3:N3" location="supliers!EU1:FR1" tooltip="يوليو" display="supliers!EU1:FR1"/>
    <hyperlink ref="Q3:R3" location="supliers!GS1:HP1" tooltip="سبتمبر" display="supliers!GS1:HP1"/>
    <hyperlink ref="Z3" location="'مورد جديد'!A1:R1" tooltip="يناير" display="'مورد جديد'!A1:R1"/>
    <hyperlink ref="AY3" location="'مورد جديد'!A1:R1" tooltip="يناير" display="'مورد جديد'!A1:R1"/>
    <hyperlink ref="BX3" location="'مورد جديد'!A1:R1" tooltip="يناير" display="'مورد جديد'!A1:R1"/>
    <hyperlink ref="CW3" location="'مورد جديد'!A1:R1" tooltip="يناير" display="'مورد جديد'!A1:R1"/>
    <hyperlink ref="DV3" location="'مورد جديد'!A1:R1" tooltip="يناير" display="'مورد جديد'!A1:R1"/>
    <hyperlink ref="EU3" location="'مورد جديد'!A1:R1" tooltip="يناير" display="'مورد جديد'!A1:R1"/>
    <hyperlink ref="FT3" location="'مورد جديد'!A1:R1" tooltip="يناير" display="'مورد جديد'!A1:R1"/>
    <hyperlink ref="GS3" location="'مورد جديد'!A1:R1" tooltip="يناير" display="'مورد جديد'!A1:R1"/>
    <hyperlink ref="HR3" location="'مورد جديد'!A1:R1" tooltip="يناير" display="'مورد جديد'!A1:R1"/>
    <hyperlink ref="IQ3" location="'مورد جديد'!A1:R1" tooltip="يناير" display="'مورد جديد'!A1:R1"/>
    <hyperlink ref="JP3" location="'مورد جديد'!A1:R1" tooltip="يناير" display="'مورد جديد'!A1:R1"/>
    <hyperlink ref="Z3:AA3" location="supliers!A1:X1" tooltip="يناير" display="supliers!A1:X1"/>
    <hyperlink ref="AY3:AZ3" location="supliers!A1:X1" tooltip="يناير" display="supliers!A1:X1"/>
    <hyperlink ref="BX3:BY3" location="supliers!A1:X1" tooltip="يناير" display="supliers!A1:X1"/>
    <hyperlink ref="CW3:CX3" location="supliers!A1:X1" tooltip="يناير" display="supliers!A1:X1"/>
    <hyperlink ref="DV3:DW3" location="supliers!A1:X1" tooltip="يناير" display="supliers!A1:X1"/>
    <hyperlink ref="EU3:EV3" location="supliers!A1:X1" tooltip="يناير" display="supliers!A1:X1"/>
    <hyperlink ref="FT3:FU3" location="supliers!A1:X1" tooltip="يناير" display="supliers!A1:X1"/>
    <hyperlink ref="GS3:GT3" location="supliers!A1:X1" tooltip="يناير" display="supliers!A1:X1"/>
    <hyperlink ref="HR3:HS3" location="supliers!A1:X1" tooltip="يناير" display="supliers!A1:X1"/>
    <hyperlink ref="IQ3:IR3" location="supliers!A1:X1" tooltip="يناير" display="supliers!A1:X1"/>
    <hyperlink ref="JP3:JQ3" location="supliers!A1:X1" tooltip="يناير" display="supliers!A1:X1"/>
    <hyperlink ref="AB3:AC3" location="supliers!Z1:AW1" tooltip="فبراير" display="supliers!Z1:AW1"/>
    <hyperlink ref="BA3:BB3" location="supliers!Z1:AW1" tooltip="فبراير" display="supliers!Z1:AW1"/>
    <hyperlink ref="BZ3:CA3" location="supliers!Z1:AW1" tooltip="فبراير" display="supliers!Z1:AW1"/>
    <hyperlink ref="CY3:CZ3" location="supliers!Z1:AW1" tooltip="فبراير" display="supliers!Z1:AW1"/>
    <hyperlink ref="DX3:DY3" location="supliers!Z1:AW1" tooltip="فبراير" display="supliers!Z1:AW1"/>
    <hyperlink ref="EW3:EX3" location="supliers!Z1:AW1" tooltip="فبراير" display="supliers!Z1:AW1"/>
    <hyperlink ref="FV3:FW3" location="supliers!Z1:AW1" tooltip="فبراير" display="supliers!Z1:AW1"/>
    <hyperlink ref="GU3:GV3" location="supliers!Z1:AW1" tooltip="فبراير" display="supliers!Z1:AW1"/>
    <hyperlink ref="HT3:HU3" location="supliers!Z1:AW1" tooltip="فبراير" display="supliers!Z1:AW1"/>
    <hyperlink ref="IS3:IT3" location="supliers!Z1:AW1" tooltip="فبراير" display="supliers!Z1:AW1"/>
    <hyperlink ref="JR3:JS3" location="supliers!Z1:AW1" tooltip="فبراير" display="supliers!Z1:AW1"/>
    <hyperlink ref="AD3" location="'10'!AO1:BH1" tooltip="مارس" display="'10'!AO1:BH1"/>
    <hyperlink ref="BC3" location="'10'!AO1:BH1" tooltip="مارس" display="'10'!AO1:BH1"/>
    <hyperlink ref="CB3" location="'10'!AO1:BH1" tooltip="مارس" display="'10'!AO1:BH1"/>
    <hyperlink ref="DA3" location="'10'!AO1:BH1" tooltip="مارس" display="'10'!AO1:BH1"/>
    <hyperlink ref="DZ3" location="'10'!AO1:BH1" tooltip="مارس" display="'10'!AO1:BH1"/>
    <hyperlink ref="EY3" location="'10'!AO1:BH1" tooltip="مارس" display="'10'!AO1:BH1"/>
    <hyperlink ref="FX3" location="'10'!AO1:BH1" tooltip="مارس" display="'10'!AO1:BH1"/>
    <hyperlink ref="GW3" location="'10'!AO1:BH1" tooltip="مارس" display="'10'!AO1:BH1"/>
    <hyperlink ref="HV3" location="'10'!AO1:BH1" tooltip="مارس" display="'10'!AO1:BH1"/>
    <hyperlink ref="IU3" location="'10'!AO1:BH1" tooltip="مارس" display="'10'!AO1:BH1"/>
    <hyperlink ref="JT3" location="'10'!AO1:BH1" tooltip="مارس" display="'10'!AO1:BH1"/>
    <hyperlink ref="AH3:AI3" location="supliers!CW1:DT1" tooltip="مايو" display="supliers!CW1:DT1"/>
    <hyperlink ref="BG3:BH3" location="supliers!CW1:DT1" tooltip="مايو" display="supliers!CW1:DT1"/>
    <hyperlink ref="CF3:CG3" location="supliers!CW1:DT1" tooltip="مايو" display="supliers!CW1:DT1"/>
    <hyperlink ref="DE3:DF3" location="supliers!CW1:DT1" tooltip="مايو" display="supliers!CW1:DT1"/>
    <hyperlink ref="ED3:EE3" location="supliers!CW1:DT1" tooltip="مايو" display="supliers!CW1:DT1"/>
    <hyperlink ref="FC3:FD3" location="supliers!CW1:DT1" tooltip="مايو" display="supliers!CW1:DT1"/>
    <hyperlink ref="GB3:GC3" location="supliers!CW1:DT1" tooltip="مايو" display="supliers!CW1:DT1"/>
    <hyperlink ref="HA3:HB3" location="supliers!CW1:DT1" tooltip="مايو" display="supliers!CW1:DT1"/>
    <hyperlink ref="HZ3:IA3" location="supliers!CW1:DT1" tooltip="مايو" display="supliers!CW1:DT1"/>
    <hyperlink ref="IY3:IZ3" location="supliers!CW1:DT1" tooltip="مايو" display="supliers!CW1:DT1"/>
    <hyperlink ref="JX3:JY3" location="supliers!CW1:DT1" tooltip="مايو" display="supliers!CW1:DT1"/>
    <hyperlink ref="AF3" location="'10'!BI1:CB1" tooltip="أبريل" display="'10'!BI1:CB1"/>
    <hyperlink ref="BE3" location="'10'!BI1:CB1" tooltip="أبريل" display="'10'!BI1:CB1"/>
    <hyperlink ref="CD3" location="'10'!BI1:CB1" tooltip="أبريل" display="'10'!BI1:CB1"/>
    <hyperlink ref="DC3" location="'10'!BI1:CB1" tooltip="أبريل" display="'10'!BI1:CB1"/>
    <hyperlink ref="EB3" location="'10'!BI1:CB1" tooltip="أبريل" display="'10'!BI1:CB1"/>
    <hyperlink ref="FA3" location="'10'!BI1:CB1" tooltip="أبريل" display="'10'!BI1:CB1"/>
    <hyperlink ref="FZ3" location="'10'!BI1:CB1" tooltip="أبريل" display="'10'!BI1:CB1"/>
    <hyperlink ref="GY3" location="'10'!BI1:CB1" tooltip="أبريل" display="'10'!BI1:CB1"/>
    <hyperlink ref="HX3" location="'10'!BI1:CB1" tooltip="أبريل" display="'10'!BI1:CB1"/>
    <hyperlink ref="IW3" location="'10'!BI1:CB1" tooltip="أبريل" display="'10'!BI1:CB1"/>
    <hyperlink ref="JV3" location="'10'!BI1:CB1" tooltip="أبريل" display="'10'!BI1:CB1"/>
    <hyperlink ref="AJ3" location="'مورد جديد'!DQ1:EN1" tooltip="يونية" display="'مورد جديد'!DQ1:EN1"/>
    <hyperlink ref="BI3" location="'مورد جديد'!DQ1:EN1" tooltip="يونية" display="'مورد جديد'!DQ1:EN1"/>
    <hyperlink ref="CH3" location="'مورد جديد'!DQ1:EN1" tooltip="يونية" display="'مورد جديد'!DQ1:EN1"/>
    <hyperlink ref="DG3" location="'مورد جديد'!DQ1:EN1" tooltip="يونية" display="'مورد جديد'!DQ1:EN1"/>
    <hyperlink ref="EF3" location="'مورد جديد'!DQ1:EN1" tooltip="يونية" display="'مورد جديد'!DQ1:EN1"/>
    <hyperlink ref="FE3" location="'مورد جديد'!DQ1:EN1" tooltip="يونية" display="'مورد جديد'!DQ1:EN1"/>
    <hyperlink ref="GD3" location="'مورد جديد'!DQ1:EN1" tooltip="يونية" display="'مورد جديد'!DQ1:EN1"/>
    <hyperlink ref="HC3" location="'مورد جديد'!DQ1:EN1" tooltip="يونية" display="'مورد جديد'!DQ1:EN1"/>
    <hyperlink ref="IB3" location="'مورد جديد'!DQ1:EN1" tooltip="يونية" display="'مورد جديد'!DQ1:EN1"/>
    <hyperlink ref="JA3" location="'مورد جديد'!DQ1:EN1" tooltip="يونية" display="'مورد جديد'!DQ1:EN1"/>
    <hyperlink ref="JZ3" location="'مورد جديد'!DQ1:EN1" tooltip="يونية" display="'مورد جديد'!DQ1:EN1"/>
    <hyperlink ref="AJ3:AK3" location="supliers!DV1:ES1" tooltip="يونية" display="supliers!DV1:ES1"/>
    <hyperlink ref="BI3:BJ3" location="supliers!DV1:ES1" tooltip="يونية" display="supliers!DV1:ES1"/>
    <hyperlink ref="CH3:CI3" location="supliers!DV1:ES1" tooltip="يونية" display="supliers!DV1:ES1"/>
    <hyperlink ref="DG3:DH3" location="supliers!DV1:ES1" tooltip="يونية" display="supliers!DV1:ES1"/>
    <hyperlink ref="EF3:EG3" location="supliers!DV1:ES1" tooltip="يونية" display="supliers!DV1:ES1"/>
    <hyperlink ref="FE3:FF3" location="supliers!DV1:ES1" tooltip="يونية" display="supliers!DV1:ES1"/>
    <hyperlink ref="GD3:GE3" location="supliers!DV1:ES1" tooltip="يونية" display="supliers!DV1:ES1"/>
    <hyperlink ref="HC3:HD3" location="supliers!DV1:ES1" tooltip="يونية" display="supliers!DV1:ES1"/>
    <hyperlink ref="IB3:IC3" location="supliers!DV1:ES1" tooltip="يونية" display="supliers!DV1:ES1"/>
    <hyperlink ref="JA3:JB3" location="supliers!DV1:ES1" tooltip="يونية" display="supliers!DV1:ES1"/>
    <hyperlink ref="JZ3:KA3" location="supliers!DV1:ES1" tooltip="يونية" display="supliers!DV1:ES1"/>
    <hyperlink ref="AL3" location="'10'!DQ1:EJ1" tooltip="يوليو" display="'10'!DQ1:EJ1"/>
    <hyperlink ref="BK3" location="'10'!DQ1:EJ1" tooltip="يوليو" display="'10'!DQ1:EJ1"/>
    <hyperlink ref="CJ3" location="'10'!DQ1:EJ1" tooltip="يوليو" display="'10'!DQ1:EJ1"/>
    <hyperlink ref="DI3" location="'10'!DQ1:EJ1" tooltip="يوليو" display="'10'!DQ1:EJ1"/>
    <hyperlink ref="EH3" location="'10'!DQ1:EJ1" tooltip="يوليو" display="'10'!DQ1:EJ1"/>
    <hyperlink ref="FG3" location="'10'!DQ1:EJ1" tooltip="يوليو" display="'10'!DQ1:EJ1"/>
    <hyperlink ref="GF3" location="'10'!DQ1:EJ1" tooltip="يوليو" display="'10'!DQ1:EJ1"/>
    <hyperlink ref="HE3" location="'10'!DQ1:EJ1" tooltip="يوليو" display="'10'!DQ1:EJ1"/>
    <hyperlink ref="ID3" location="'10'!DQ1:EJ1" tooltip="يوليو" display="'10'!DQ1:EJ1"/>
    <hyperlink ref="JC3" location="'10'!DQ1:EJ1" tooltip="يوليو" display="'10'!DQ1:EJ1"/>
    <hyperlink ref="KB3" location="'10'!DQ1:EJ1" tooltip="يوليو" display="'10'!DQ1:EJ1"/>
    <hyperlink ref="AN3:AO3" location="supliers!FT1:GQ1" tooltip="أغسطس" display="supliers!FT1:GQ1"/>
    <hyperlink ref="BM3:BN3" location="supliers!FT1:GQ1" tooltip="أغسطس" display="supliers!FT1:GQ1"/>
    <hyperlink ref="CL3:CM3" location="supliers!FT1:GQ1" tooltip="أغسطس" display="supliers!FT1:GQ1"/>
    <hyperlink ref="DK3:DL3" location="supliers!FT1:GQ1" tooltip="أغسطس" display="supliers!FT1:GQ1"/>
    <hyperlink ref="EJ3:EK3" location="supliers!FT1:GQ1" tooltip="أغسطس" display="supliers!FT1:GQ1"/>
    <hyperlink ref="FI3:FJ3" location="supliers!FT1:GQ1" tooltip="أغسطس" display="supliers!FT1:GQ1"/>
    <hyperlink ref="GH3:GI3" location="supliers!FT1:GQ1" tooltip="أغسطس" display="supliers!FT1:GQ1"/>
    <hyperlink ref="HG3:HH3" location="supliers!FT1:GQ1" tooltip="أغسطس" display="supliers!FT1:GQ1"/>
    <hyperlink ref="IF3:IG3" location="supliers!FT1:GQ1" tooltip="أغسطس" display="supliers!FT1:GQ1"/>
    <hyperlink ref="JE3:JF3" location="supliers!FT1:GQ1" tooltip="أغسطس" display="supliers!FT1:GQ1"/>
    <hyperlink ref="KD3:KE3" location="supliers!FT1:GQ1" tooltip="أغسطس" display="supliers!FT1:GQ1"/>
    <hyperlink ref="AP3" location="'10'!FE1:FX1" tooltip="سبتمبر" display="'10'!FE1:FX1"/>
    <hyperlink ref="BO3" location="'10'!FE1:FX1" tooltip="سبتمبر" display="'10'!FE1:FX1"/>
    <hyperlink ref="CN3" location="'10'!FE1:FX1" tooltip="سبتمبر" display="'10'!FE1:FX1"/>
    <hyperlink ref="DM3" location="'10'!FE1:FX1" tooltip="سبتمبر" display="'10'!FE1:FX1"/>
    <hyperlink ref="EL3" location="'10'!FE1:FX1" tooltip="سبتمبر" display="'10'!FE1:FX1"/>
    <hyperlink ref="FK3" location="'10'!FE1:FX1" tooltip="سبتمبر" display="'10'!FE1:FX1"/>
    <hyperlink ref="GJ3" location="'10'!FE1:FX1" tooltip="سبتمبر" display="'10'!FE1:FX1"/>
    <hyperlink ref="HI3" location="'10'!FE1:FX1" tooltip="سبتمبر" display="'10'!FE1:FX1"/>
    <hyperlink ref="IH3" location="'10'!FE1:FX1" tooltip="سبتمبر" display="'10'!FE1:FX1"/>
    <hyperlink ref="JG3" location="'10'!FE1:FX1" tooltip="سبتمبر" display="'10'!FE1:FX1"/>
    <hyperlink ref="KF3" location="'10'!FE1:FX1" tooltip="سبتمبر" display="'10'!FE1:FX1"/>
    <hyperlink ref="AR3:AS3" location="supliers!HR1:IO1" tooltip="أكتوبر" display="supliers!HR1:IO1"/>
    <hyperlink ref="BQ3:BR3" location="supliers!HR1:IO1" tooltip="أكتوبر" display="supliers!HR1:IO1"/>
    <hyperlink ref="CP3:CQ3" location="supliers!HR1:IO1" tooltip="أكتوبر" display="supliers!HR1:IO1"/>
    <hyperlink ref="DO3:DP3" location="supliers!HR1:IO1" tooltip="أكتوبر" display="supliers!HR1:IO1"/>
    <hyperlink ref="EN3:EO3" location="supliers!HR1:IO1" tooltip="أكتوبر" display="supliers!HR1:IO1"/>
    <hyperlink ref="FM3:FN3" location="supliers!HR1:IO1" tooltip="أكتوبر" display="supliers!HR1:IO1"/>
    <hyperlink ref="GL3:GM3" location="supliers!HR1:IO1" tooltip="أكتوبر" display="supliers!HR1:IO1"/>
    <hyperlink ref="HK3:HL3" location="supliers!HR1:IO1" tooltip="أكتوبر" display="supliers!HR1:IO1"/>
    <hyperlink ref="IJ3:IK3" location="supliers!HR1:IO1" tooltip="أكتوبر" display="supliers!HR1:IO1"/>
    <hyperlink ref="JI3:JJ3" location="supliers!HR1:IO1" tooltip="أكتوبر" display="supliers!HR1:IO1"/>
    <hyperlink ref="KH3:KI3" location="supliers!HR1:IO1" tooltip="أكتوبر" display="supliers!HR1:IO1"/>
    <hyperlink ref="AT3:AU3" location="supliers!IQ1:JN1" tooltip="نوفمبر" display="supliers!IQ1:JN1"/>
    <hyperlink ref="BS3:BT3" location="supliers!IQ1:JN1" tooltip="نوفمبر" display="supliers!IQ1:JN1"/>
    <hyperlink ref="CR3:CS3" location="supliers!IQ1:JN1" tooltip="نوفمبر" display="supliers!IQ1:JN1"/>
    <hyperlink ref="DQ3:DR3" location="supliers!IQ1:JN1" tooltip="نوفمبر" display="supliers!IQ1:JN1"/>
    <hyperlink ref="EP3:EQ3" location="supliers!IQ1:JN1" tooltip="نوفمبر" display="supliers!IQ1:JN1"/>
    <hyperlink ref="FO3:FP3" location="supliers!IQ1:JN1" tooltip="نوفمبر" display="supliers!IQ1:JN1"/>
    <hyperlink ref="GN3:GO3" location="supliers!IQ1:JN1" tooltip="نوفمبر" display="supliers!IQ1:JN1"/>
    <hyperlink ref="HM3:HN3" location="supliers!IQ1:JN1" tooltip="نوفمبر" display="supliers!IQ1:JN1"/>
    <hyperlink ref="IL3:IM3" location="supliers!IQ1:JN1" tooltip="نوفمبر" display="supliers!IQ1:JN1"/>
    <hyperlink ref="JK3:JL3" location="supliers!IQ1:JN1" tooltip="نوفمبر" display="supliers!IQ1:JN1"/>
    <hyperlink ref="KJ3:KK3" location="supliers!IQ1:JN1" tooltip="نوفمبر" display="supliers!IQ1:JN1"/>
    <hyperlink ref="AV3:AW3" location="supliers!JP1:KM1" tooltip="ديسمبر" display="supliers!JP1:KM1"/>
    <hyperlink ref="BU3:BV3" location="supliers!JP1:KM1" tooltip="ديسمبر" display="supliers!JP1:KM1"/>
    <hyperlink ref="CT3:CU3" location="supliers!JP1:KM1" tooltip="ديسمبر" display="supliers!JP1:KM1"/>
    <hyperlink ref="DS3:DT3" location="supliers!JP1:KM1" tooltip="ديسمبر" display="supliers!JP1:KM1"/>
    <hyperlink ref="ER3:ES3" location="supliers!JP1:KM1" tooltip="ديسمبر" display="supliers!JP1:KM1"/>
    <hyperlink ref="FQ3:FR3" location="supliers!JP1:KM1" tooltip="ديسمبر" display="supliers!JP1:KM1"/>
    <hyperlink ref="GP3:GQ3" location="supliers!JP1:KM1" tooltip="ديسمبر" display="supliers!JP1:KM1"/>
    <hyperlink ref="HO3:HP3" location="supliers!JP1:KM1" tooltip="ديسمبر" display="supliers!JP1:KM1"/>
    <hyperlink ref="IN3:IO3" location="supliers!JP1:KM1" tooltip="ديسمبر" display="supliers!JP1:KM1"/>
    <hyperlink ref="JM3:JN3" location="supliers!JP1:KM1" tooltip="ديسمبر" display="supliers!JP1:KM1"/>
    <hyperlink ref="KL3:KM3" location="supliers!JP1:KM1" tooltip="ديسمبر" display="supliers!JP1:KM1"/>
    <hyperlink ref="AD3:AE3" location="supliers!AY1:BV1" tooltip="مارس" display="supliers!AY1:BV1"/>
    <hyperlink ref="BC3:BD3" location="supliers!AY1:BV1" tooltip="مارس" display="supliers!AY1:BV1"/>
    <hyperlink ref="CB3:CC3" location="supliers!AY1:BV1" tooltip="مارس" display="supliers!AY1:BV1"/>
    <hyperlink ref="DA3:DB3" location="supliers!AY1:BV1" tooltip="مارس" display="supliers!AY1:BV1"/>
    <hyperlink ref="DZ3:EA3" location="supliers!AY1:BV1" tooltip="مارس" display="supliers!AY1:BV1"/>
    <hyperlink ref="EY3:EZ3" location="supliers!AY1:BV1" tooltip="مارس" display="supliers!AY1:BV1"/>
    <hyperlink ref="FX3:FY3" location="supliers!AY1:BV1" tooltip="مارس" display="supliers!AY1:BV1"/>
    <hyperlink ref="GW3:GX3" location="supliers!AY1:BV1" tooltip="مارس" display="supliers!AY1:BV1"/>
    <hyperlink ref="HV3:HW3" location="supliers!AY1:BV1" tooltip="مارس" display="supliers!AY1:BV1"/>
    <hyperlink ref="IU3:IV3" location="supliers!AY1:BV1" tooltip="مارس" display="supliers!AY1:BV1"/>
    <hyperlink ref="JT3:JU3" location="supliers!AY1:BV1" tooltip="مارس" display="supliers!AY1:BV1"/>
    <hyperlink ref="AF3:AG3" location="supliers!BX1:CU1" tooltip="أبريل" display="supliers!BX1:CU1"/>
    <hyperlink ref="BE3:BF3" location="supliers!BX1:CU1" tooltip="أبريل" display="supliers!BX1:CU1"/>
    <hyperlink ref="CD3:CE3" location="supliers!BX1:CU1" tooltip="أبريل" display="supliers!BX1:CU1"/>
    <hyperlink ref="DC3:DD3" location="supliers!BX1:CU1" tooltip="أبريل" display="supliers!BX1:CU1"/>
    <hyperlink ref="EB3:EC3" location="supliers!BX1:CU1" tooltip="أبريل" display="supliers!BX1:CU1"/>
    <hyperlink ref="FA3:FB3" location="supliers!BX1:CU1" tooltip="أبريل" display="supliers!BX1:CU1"/>
    <hyperlink ref="FZ3:GA3" location="supliers!BX1:CU1" tooltip="أبريل" display="supliers!BX1:CU1"/>
    <hyperlink ref="GY3:GZ3" location="supliers!BX1:CU1" tooltip="أبريل" display="supliers!BX1:CU1"/>
    <hyperlink ref="HX3:HY3" location="supliers!BX1:CU1" tooltip="أبريل" display="supliers!BX1:CU1"/>
    <hyperlink ref="IW3:IX3" location="supliers!BX1:CU1" tooltip="أبريل" display="supliers!BX1:CU1"/>
    <hyperlink ref="JV3:JW3" location="supliers!BX1:CU1" tooltip="أبريل" display="supliers!BX1:CU1"/>
    <hyperlink ref="AL3:AM3" location="supliers!EU1:FR1" tooltip="يوليو" display="supliers!EU1:FR1"/>
    <hyperlink ref="BK3:BL3" location="supliers!EU1:FR1" tooltip="يوليو" display="supliers!EU1:FR1"/>
    <hyperlink ref="CJ3:CK3" location="supliers!EU1:FR1" tooltip="يوليو" display="supliers!EU1:FR1"/>
    <hyperlink ref="DI3:DJ3" location="supliers!EU1:FR1" tooltip="يوليو" display="supliers!EU1:FR1"/>
    <hyperlink ref="EH3:EI3" location="supliers!EU1:FR1" tooltip="يوليو" display="supliers!EU1:FR1"/>
    <hyperlink ref="FG3:FH3" location="supliers!EU1:FR1" tooltip="يوليو" display="supliers!EU1:FR1"/>
    <hyperlink ref="GF3:GG3" location="supliers!EU1:FR1" tooltip="يوليو" display="supliers!EU1:FR1"/>
    <hyperlink ref="HE3:HF3" location="supliers!EU1:FR1" tooltip="يوليو" display="supliers!EU1:FR1"/>
    <hyperlink ref="ID3:IE3" location="supliers!EU1:FR1" tooltip="يوليو" display="supliers!EU1:FR1"/>
    <hyperlink ref="JC3:JD3" location="supliers!EU1:FR1" tooltip="يوليو" display="supliers!EU1:FR1"/>
    <hyperlink ref="KB3:KC3" location="supliers!EU1:FR1" tooltip="يوليو" display="supliers!EU1:FR1"/>
    <hyperlink ref="AP3:AQ3" location="supliers!GS1:HP1" tooltip="سبتمبر" display="supliers!GS1:HP1"/>
    <hyperlink ref="BO3:BP3" location="supliers!GS1:HP1" tooltip="سبتمبر" display="supliers!GS1:HP1"/>
    <hyperlink ref="CN3:CO3" location="supliers!GS1:HP1" tooltip="سبتمبر" display="supliers!GS1:HP1"/>
    <hyperlink ref="DM3:DN3" location="supliers!GS1:HP1" tooltip="سبتمبر" display="supliers!GS1:HP1"/>
    <hyperlink ref="EL3:EM3" location="supliers!GS1:HP1" tooltip="سبتمبر" display="supliers!GS1:HP1"/>
    <hyperlink ref="FK3:FL3" location="supliers!GS1:HP1" tooltip="سبتمبر" display="supliers!GS1:HP1"/>
    <hyperlink ref="GJ3:GK3" location="supliers!GS1:HP1" tooltip="سبتمبر" display="supliers!GS1:HP1"/>
    <hyperlink ref="HI3:HJ3" location="supliers!GS1:HP1" tooltip="سبتمبر" display="supliers!GS1:HP1"/>
    <hyperlink ref="IH3:II3" location="supliers!GS1:HP1" tooltip="سبتمبر" display="supliers!GS1:HP1"/>
    <hyperlink ref="JG3:JH3" location="supliers!GS1:HP1" tooltip="سبتمبر" display="supliers!GS1:HP1"/>
    <hyperlink ref="KF3:KG3" location="supliers!GS1:HP1" tooltip="سبتمبر" display="supliers!GS1:HP1"/>
    <hyperlink ref="C4:F4" location="'s1'!A1:X1" tooltip="يناير" display="'s1'!A1:X1"/>
    <hyperlink ref="AB4:AE4" location="'s1'!Z1:AW1" tooltip="فبراير" display="'s1'!Z1:AW1"/>
    <hyperlink ref="BA4:BD4" location="'s1'!AY1:BV1" tooltip="مارس" display="'s1'!AY1:BV1"/>
    <hyperlink ref="BZ4:CC4" location="'s1'!BX1:CU1" tooltip="أبريل" display="'s1'!BX1:CU1"/>
    <hyperlink ref="CY4:DB4" location="'s1'!CW1:DT1" tooltip="مايو" display="'s1'!CW1:DT1"/>
    <hyperlink ref="DX4:EA4" location="'s1'!DV1:ES1" tooltip="يونية" display="'s1'!DV1:ES1"/>
    <hyperlink ref="EW4:EZ4" location="'S1'!EU1:FR1" tooltip="يوليو" display="'S1'!EU1:FR1"/>
    <hyperlink ref="FV4:FY4" location="'S1'!FT1:GQ1" tooltip="أغسطس" display="'S1'!FT1:GQ1"/>
    <hyperlink ref="GU4:GX4" location="'S1'!GS1:HP1" tooltip="سبتمبر" display="'S1'!GS1:HP1"/>
    <hyperlink ref="HT4:HW4" location="'S1'!HR1:IO1" tooltip="أكتوبر" display="'S1'!HR1:IO1"/>
    <hyperlink ref="IS4:IV4" location="'S1'!IQ1:JN1" tooltip="نوفمبر" display="'S1'!IQ1:JN1"/>
    <hyperlink ref="JR4:JU4" location="'S1'!JP1:KM1" tooltip="ديسمبر" display="'S1'!JP1:KM1"/>
    <hyperlink ref="C5:F13" location="'s1'!A1:X1" tooltip="يناير" display="'s1'!A1:X1"/>
    <hyperlink ref="C5:F5" location="'s2'!A1:X1" tooltip="يناير" display="'s2'!A1:X1"/>
    <hyperlink ref="C6:F6" location="'s3'!A1:X1" tooltip="يناير" display="'s3'!A1:X1"/>
    <hyperlink ref="C7:F7" location="'s4'!A1:X1" tooltip="يناير" display="'s4'!A1:X1"/>
    <hyperlink ref="C8:F8" location="'s5'!A1:X1" tooltip="يناير" display="'s5'!A1:X1"/>
    <hyperlink ref="C9:F9" location="'s6'!A1:X1" tooltip="يناير" display="'s6'!A1:X1"/>
    <hyperlink ref="C10:F10" location="'s7'!A1:X1" tooltip="يناير" display="'s7'!A1:X1"/>
    <hyperlink ref="C11:F11" location="'s8'!A1:X1" tooltip="يناير" display="'s8'!A1:X1"/>
    <hyperlink ref="C12:F12" location="'s9'!A1:X1" tooltip="يناير" display="'s9'!A1:X1"/>
    <hyperlink ref="C13:F13" location="'s10'!A1:X1" tooltip="يناير" display="'s10'!A1:X1"/>
    <hyperlink ref="AB5:AE13" location="supliers!Z1:AW1" tooltip="فبراير" display="supliers!Z1:AW1"/>
    <hyperlink ref="AB5:AE5" location="'s2'!Z1:AW1" tooltip="فبراير" display="'s2'!Z1:AW1"/>
    <hyperlink ref="AB6:AE6" location="'s3'!Z1:AW1" tooltip="فبراير" display="'s3'!Z1:AW1"/>
    <hyperlink ref="AB7:AE7" location="'s4'!Z1:AW1" tooltip="فبراير" display="'s4'!Z1:AW1"/>
    <hyperlink ref="AB8:AE8" location="'s5'!Z1:AW1" tooltip="فبراير" display="'s5'!Z1:AW1"/>
    <hyperlink ref="AB9:AE9" location="'s6'!Z1:AW1" tooltip="فبراير" display="'s6'!Z1:AW1"/>
    <hyperlink ref="AB10:AE10" location="'s7'!Z1:AW1" tooltip="فبراير" display="'s7'!Z1:AW1"/>
    <hyperlink ref="AB11:AE11" location="'s8'!Z1:AW1" tooltip="فبراير" display="'s8'!Z1:AW1"/>
    <hyperlink ref="AB12:AE12" location="'s9'!Z1:AW1" tooltip="فبراير" display="'s9'!Z1:AW1"/>
    <hyperlink ref="AB13:AE13" location="'c10'!Z1:AW1" tooltip="فبراير" display="'c10'!Z1:AW1"/>
    <hyperlink ref="BA5:BD13" location="supliers!AY1:BV1" tooltip="مارس" display="supliers!AY1:BV1"/>
    <hyperlink ref="BA5:BD5" location="'s2'!AY1:BV1" tooltip="مارس" display="'s2'!AY1:BV1"/>
    <hyperlink ref="BA6:BD6" location="'s3'!AY1:BV1" tooltip="مارس" display="'s3'!AY1:BV1"/>
    <hyperlink ref="BA7:BD7" location="'s4'!AY1:BV1" tooltip="مارس" display="'s4'!AY1:BV1"/>
    <hyperlink ref="BA8:BD8" location="'s5'!AY1:BV1" tooltip="مارس" display="'s5'!AY1:BV1"/>
    <hyperlink ref="BA9:BD9" location="'s6'!AY1:BV1" tooltip="مارس" display="'s6'!AY1:BV1"/>
    <hyperlink ref="BA10:BD10" location="'s7'!AY1:BV1" tooltip="مارس" display="'s7'!AY1:BV1"/>
    <hyperlink ref="BA11:BD11" location="'s8'!AY1:BV1" tooltip="مارس" display="'s8'!AY1:BV1"/>
    <hyperlink ref="BA12:BD12" location="'s9'!AY1:BV1" tooltip="مارس" display="'s9'!AY1:BV1"/>
    <hyperlink ref="BA13:BD13" location="'s10'!AY1:BV1" tooltip="مارس" display="'s10'!AY1:BV1"/>
    <hyperlink ref="BZ5:CC13" location="supliers!BX1:CU1" tooltip="أبريل" display="supliers!BX1:CU1"/>
    <hyperlink ref="BZ5:CC5" location="'s2'!BX1:CU1" tooltip="أبريل" display="'s2'!BX1:CU1"/>
    <hyperlink ref="BZ6:CC6" location="'s3'!BX1:CU1" tooltip="أبريل" display="'s3'!BX1:CU1"/>
    <hyperlink ref="BZ7:CC7" location="'s4'!BX1:CU1" tooltip="أبريل" display="'s4'!BX1:CU1"/>
    <hyperlink ref="BZ8:CC8" location="'s5'!BX1:CU1" tooltip="أبريل" display="'s5'!BX1:CU1"/>
    <hyperlink ref="BZ9:CC9" location="'s6'!BX1:CU1" tooltip="أبريل" display="'s6'!BX1:CU1"/>
    <hyperlink ref="BZ10:CC10" location="'s7'!BX1:CU1" tooltip="أبريل" display="'s7'!BX1:CU1"/>
    <hyperlink ref="BZ11:CC11" location="'s8'!BX1:CU1" tooltip="أبريل" display="'s8'!BX1:CU1"/>
    <hyperlink ref="BZ12:CC12" location="'s9'!BX1:CU1" tooltip="أبريل" display="'s9'!BX1:CU1"/>
    <hyperlink ref="BZ13:CC13" location="'s10'!BX1:CU1" tooltip="أبريل" display="'s10'!BX1:CU1"/>
    <hyperlink ref="CY5:DB13" location="'s1'!CW1:DT1" tooltip="مايو" display="'s1'!CW1:DT1"/>
    <hyperlink ref="CY5:DB5" location="'s2'!CW1:DT1" tooltip="مايو" display="'s2'!CW1:DT1"/>
    <hyperlink ref="CY6:DB6" location="'s3'!CW1:DT1" tooltip="مايو" display="'s3'!CW1:DT1"/>
    <hyperlink ref="CY7:DB7" location="'s4'!CW1:DT1" tooltip="مايو" display="'s4'!CW1:DT1"/>
    <hyperlink ref="CY8:DB8" location="'s5'!CW1:DT1" tooltip="مايو" display="'s5'!CW1:DT1"/>
    <hyperlink ref="CY9:DB9" location="'s6'!CW1:DT1" tooltip="مايو" display="'s6'!CW1:DT1"/>
    <hyperlink ref="CY10:DB10" location="'s7'!CW1:DT1" tooltip="مايو" display="'s7'!CW1:DT1"/>
    <hyperlink ref="CY11:DB11" location="'s8'!CW1:DT1" tooltip="مايو" display="'s8'!CW1:DT1"/>
    <hyperlink ref="CY12:DB12" location="'s9'!CW1:DT1" tooltip="مايو" display="'s9'!CW1:DT1"/>
    <hyperlink ref="CY13:DB13" location="'s10'!CW1:DT1" tooltip="مايو" display="'s10'!CW1:DT1"/>
    <hyperlink ref="DX5:EA13" location="'s1'!DV1:ES1" tooltip="يونية" display="'s1'!DV1:ES1"/>
    <hyperlink ref="DX5:EA5" location="'s2'!DV1:ES1" tooltip="يونية" display="'s2'!DV1:ES1"/>
    <hyperlink ref="DX6:EA6" location="'s3'!DV1:ES1" tooltip="يونية" display="'s3'!DV1:ES1"/>
    <hyperlink ref="DX7:EA7" location="'s4'!DV1:ES1" tooltip="يونية" display="'s4'!DV1:ES1"/>
    <hyperlink ref="DX8:EA8" location="'s5'!DV1:ES1" tooltip="يونية" display="'s5'!DV1:ES1"/>
    <hyperlink ref="DX9:EA9" location="'s6'!DV1:ES1" tooltip="يونية" display="'s6'!DV1:ES1"/>
    <hyperlink ref="DX10:EA10" location="'s7'!DV1:ES1" tooltip="يونية" display="'s7'!DV1:ES1"/>
    <hyperlink ref="DX11:EA11" location="'s8'!DV1:ES1" tooltip="يونية" display="'s8'!DV1:ES1"/>
    <hyperlink ref="DX12:EA12" location="'s9'!DV1:ES1" tooltip="يونية" display="'s9'!DV1:ES1"/>
    <hyperlink ref="DX13:EA13" location="'s10'!DV1:ES1" tooltip="يونية" display="'s10'!DV1:ES1"/>
    <hyperlink ref="EW5:EZ13" location="'S1'!EU1:FR1" tooltip="يوليو" display="'S1'!EU1:FR1"/>
    <hyperlink ref="EW5:EZ5" location="'S2'!EU1:FR1" tooltip="يوليو" display="'S2'!EU1:FR1"/>
    <hyperlink ref="EW6:EZ6" location="'S3'!EU1:FR1" tooltip="يوليو" display="'S3'!EU1:FR1"/>
    <hyperlink ref="EW7:EZ7" location="'S4'!EU1:FR1" tooltip="يوليو" display="'S4'!EU1:FR1"/>
    <hyperlink ref="EW8:EZ8" location="'S5'!EU1:FR1" tooltip="يوليو" display="'S5'!EU1:FR1"/>
    <hyperlink ref="EW9:EZ9" location="'S6'!EU1:FR1" tooltip="يوليو" display="'S6'!EU1:FR1"/>
    <hyperlink ref="EW10:EZ10" location="'S7'!EU1:FR1" tooltip="يوليو" display="'S7'!EU1:FR1"/>
    <hyperlink ref="EW11:EZ11" location="'S8'!EU1:FR1" tooltip="يوليو" display="'S8'!EU1:FR1"/>
    <hyperlink ref="EW12:EZ12" location="'S9'!EU1:FR1" tooltip="يوليو" display="'S9'!EU1:FR1"/>
    <hyperlink ref="EW13:EZ13" location="'S10'!EU1:FR1" tooltip="يوليو" display="'S10'!EU1:FR1"/>
    <hyperlink ref="FV5:FY13" location="supliers!FT1:GQ1" tooltip="أغسطس" display="supliers!FT1:GQ1"/>
    <hyperlink ref="FV5:FY5" location="'S2'!FT1:GQ1" tooltip="أغسطس" display="'S2'!FT1:GQ1"/>
    <hyperlink ref="FV6:FY6" location="'S3'!FT1:GQ1" tooltip="أغسطس" display="'S3'!FT1:GQ1"/>
    <hyperlink ref="FV7:FY7" location="'S4'!FT1:GQ1" tooltip="أغسطس" display="'S4'!FT1:GQ1"/>
    <hyperlink ref="FV8:FY8" location="'S5'!FT1:GQ1" tooltip="أغسطس" display="'S5'!FT1:GQ1"/>
    <hyperlink ref="FV9:FY9" location="'S6'!FT1:GQ1" tooltip="أغسطس" display="'S6'!FT1:GQ1"/>
    <hyperlink ref="FV10:FY10" location="'S7'!FT1:GQ1" tooltip="أغسطس" display="'S7'!FT1:GQ1"/>
    <hyperlink ref="FV11:FY11" location="'S8'!FT1:GQ1" tooltip="أغسطس" display="'S8'!FT1:GQ1"/>
    <hyperlink ref="FV12:FY12" location="'S9'!FT1:GQ1" tooltip="أغسطس" display="'S9'!FT1:GQ1"/>
    <hyperlink ref="FV13:FY13" location="'S10'!FT1:GQ1" tooltip="أغسطس" display="'S10'!FT1:GQ1"/>
    <hyperlink ref="GU5:GX13" location="'S1'!GS1:HP1" tooltip="سبتمبر" display="'S1'!GS1:HP1"/>
    <hyperlink ref="GU5:GX5" location="'S2'!GS1:HP1" tooltip="سبتمبر" display="'S2'!GS1:HP1"/>
    <hyperlink ref="GU6:GX6" location="'S3'!GS1:HP1" tooltip="سبتمبر" display="'S3'!GS1:HP1"/>
    <hyperlink ref="GU7:GX7" location="'S4'!GS1:HP1" tooltip="سبتمبر" display="'S4'!GS1:HP1"/>
    <hyperlink ref="GU8:GX8" location="'S5'!GS1:HP1" tooltip="سبتمبر" display="'S5'!GS1:HP1"/>
    <hyperlink ref="GU9:GX9" location="'S6'!GS1:HP1" tooltip="سبتمبر" display="'S6'!GS1:HP1"/>
    <hyperlink ref="GU10:GX10" location="'S7'!GS1:HP1" tooltip="سبتمبر" display="'S7'!GS1:HP1"/>
    <hyperlink ref="GU11:GX11" location="'S8'!GS1:HP1" tooltip="سبتمبر" display="'S8'!GS1:HP1"/>
    <hyperlink ref="GU12:GX12" location="'S9'!GS1:HP1" tooltip="سبتمبر" display="'S9'!GS1:HP1"/>
    <hyperlink ref="GU13:GX13" location="'S10'!GS1:HP1" tooltip="سبتمبر" display="'S10'!GS1:HP1"/>
    <hyperlink ref="HT5:HW13" location="'S1'!HR1:IO1" tooltip="أكتوبر" display="'S1'!HR1:IO1"/>
    <hyperlink ref="HT5:HW5" location="'S2'!HR1:IO1" tooltip="أكتوبر" display="'S2'!HR1:IO1"/>
    <hyperlink ref="HT6:HW6" location="'S3'!HR1:IO1" tooltip="أكتوبر" display="'S3'!HR1:IO1"/>
    <hyperlink ref="HT7:HW7" location="'S4'!HR1:IO1" tooltip="أكتوبر" display="'S4'!HR1:IO1"/>
    <hyperlink ref="HT8:HW8" location="'S5'!HR1:IO1" tooltip="أكتوبر" display="'S5'!HR1:IO1"/>
    <hyperlink ref="HT9:HW9" location="'S6'!HR1:IO1" tooltip="أكتوبر" display="'S6'!HR1:IO1"/>
    <hyperlink ref="HT10:HW10" location="'S7'!HR1:IO1" tooltip="أكتوبر" display="'S7'!HR1:IO1"/>
    <hyperlink ref="HT11:HW11" location="'S8'!HR1:IO1" tooltip="أكتوبر" display="'S8'!HR1:IO1"/>
    <hyperlink ref="HT12:HW12" location="'S9'!HR1:IO1" tooltip="أكتوبر" display="'S9'!HR1:IO1"/>
    <hyperlink ref="HT13:HW13" location="'S10'!HR1:IO1" tooltip="أكتوبر" display="'S10'!HR1:IO1"/>
    <hyperlink ref="IS5:IV13" location="'S1'!IQ1:JN1" tooltip="نوفمبر" display="'S1'!IQ1:JN1"/>
    <hyperlink ref="IS5:IV5" location="'S2'!IQ1:JN1" tooltip="نوفمبر" display="'S2'!IQ1:JN1"/>
    <hyperlink ref="IS6:IV6" location="'S3'!IQ1:JN1" tooltip="نوفمبر" display="'S3'!IQ1:JN1"/>
    <hyperlink ref="IS7:IV7" location="'S4'!IQ1:JN1" tooltip="نوفمبر" display="'S4'!IQ1:JN1"/>
    <hyperlink ref="IS8:IV8" location="'S5'!IQ1:JN1" tooltip="نوفمبر" display="'S5'!IQ1:JN1"/>
    <hyperlink ref="IS9:IV9" location="'S6'!IQ1:JN1" tooltip="نوفمبر" display="'S6'!IQ1:JN1"/>
    <hyperlink ref="IS10:IV10" location="'S7'!IQ1:JN1" tooltip="نوفمبر" display="'S7'!IQ1:JN1"/>
    <hyperlink ref="IS11:IV11" location="'S8'!IQ1:JN1" tooltip="نوفمبر" display="'S8'!IQ1:JN1"/>
    <hyperlink ref="IS12:IV12" location="'S9'!IQ1:JN1" tooltip="نوفمبر" display="'S9'!IQ1:JN1"/>
    <hyperlink ref="IS13:IV13" location="'S10'!IQ1:JN1" tooltip="نوفمبر" display="'S10'!IQ1:JN1"/>
    <hyperlink ref="JR5:JU13" location="'S1'!JP1:KM1" tooltip="ديسمبر" display="'S1'!JP1:KM1"/>
    <hyperlink ref="JR5:JU5" location="'S2'!JP1:KM1" tooltip="ديسمبر" display="'S2'!JP1:KM1"/>
    <hyperlink ref="JR6:JU6" location="'S3'!JP1:KM1" tooltip="ديسمبر" display="'S3'!JP1:KM1"/>
    <hyperlink ref="JR7:JU7" location="'S4'!JP1:KM1" tooltip="ديسمبر" display="'S4'!JP1:KM1"/>
    <hyperlink ref="JR8:JU8" location="'S5'!JP1:KM1" tooltip="ديسمبر" display="'S5'!JP1:KM1"/>
    <hyperlink ref="JR9:JU9" location="'S6'!JP1:KM1" tooltip="ديسمبر" display="'S6'!JP1:KM1"/>
    <hyperlink ref="JR10:JU10" location="'S7'!JP1:KM1" tooltip="ديسمبر" display="'S7'!JP1:KM1"/>
    <hyperlink ref="JR11:JU11" location="'S8'!JP1:KM1" tooltip="ديسمبر" display="'S8'!JP1:KM1"/>
    <hyperlink ref="JR12:JU12" location="'S9'!JP1:KM1" tooltip="ديسمبر" display="'S9'!JP1:KM1"/>
    <hyperlink ref="JR13:JU13" location="'S10'!JP1:KM1" tooltip="ديسمبر" display="'S10'!JP1:KM1"/>
    <hyperlink ref="A2:B2" location="menu!A1" tooltip="ذهاب الى القائمة الرئيسية" display="الرئيسية"/>
    <hyperlink ref="Z2:AA2" location="menu!A1" tooltip="ذهاب الى القائمة الرئيسية" display="الرئيسية"/>
    <hyperlink ref="AY2:AZ2" location="menu!A1" tooltip="ذهاب الى القائمة الرئيسية" display="الرئيسية"/>
    <hyperlink ref="BX2:BY2" location="menu!A1" tooltip="ذهاب الى القائمة الرئيسية" display="الرئيسية"/>
    <hyperlink ref="CW2:CX2" location="menu!A1" tooltip="ذهاب الى القائمة الرئيسية" display="الرئيسية"/>
    <hyperlink ref="DV2:DW2" location="menu!A1" tooltip="ذهاب الى القائمة الرئيسية" display="الرئيسية"/>
    <hyperlink ref="EU2:EV2" location="menu!A1" tooltip="ذهاب الى القائمة الرئيسية" display="الرئيسية"/>
    <hyperlink ref="FT2:FU2" location="menu!A1" tooltip="ذهاب الى القائمة الرئيسية" display="الرئيسية"/>
    <hyperlink ref="GS2:GT2" location="menu!A1" tooltip="ذهاب الى القائمة الرئيسية" display="الرئيسية"/>
    <hyperlink ref="HR2:HS2" location="menu!A1" tooltip="ذهاب الى القائمة الرئيسية" display="الرئيسية"/>
    <hyperlink ref="IQ2:IR2" location="menu!A1" tooltip="ذهاب الى القائمة الرئيسية" display="الرئيسية"/>
    <hyperlink ref="JP2:JQ2" location="menu!A1" tooltip="ذهاب الى القائمة الرئيسية" display="الرئيسية"/>
    <hyperlink ref="C2:D2" location="purchases!A1" tooltip="ذهاب الى المشتريات" display="مشتريات"/>
    <hyperlink ref="AB2:AC2" location="purchases!A1" tooltip="ذهاب الى المشتريات" display="مشتريات"/>
    <hyperlink ref="BA2:BB2" location="purchases!A1" tooltip="ذهاب الى المشتريات" display="مشتريات"/>
    <hyperlink ref="BZ2:CA2" location="purchases!A1" tooltip="ذهاب الى المشتريات" display="مشتريات"/>
    <hyperlink ref="CY2:CZ2" location="purchases!A1" tooltip="ذهاب الى المشتريات" display="مشتريات"/>
    <hyperlink ref="DX2:DY2" location="purchases!A1" tooltip="ذهاب الى المشتريات" display="مشتريات"/>
    <hyperlink ref="EW2:EX2" location="purchases!A1" tooltip="ذهاب الى المشتريات" display="مشتريات"/>
    <hyperlink ref="FV2:FW2" location="purchases!A1" tooltip="ذهاب الى المشتريات" display="مشتريات"/>
    <hyperlink ref="GU2:GV2" location="purchases!A1" tooltip="ذهاب الى المشتريات" display="مشتريات"/>
    <hyperlink ref="HT2:HU2" location="purchases!A1" tooltip="ذهاب الى المشتريات" display="مشتريات"/>
    <hyperlink ref="IS2:IT2" location="purchases!A1" tooltip="ذهاب الى المشتريات" display="مشتريات"/>
    <hyperlink ref="JR2:JS2" location="purchases!A1" tooltip="ذهاب الى المشتريات" display="مشتريات"/>
    <hyperlink ref="E2" location="موردين!A1" tooltip="ذهاب الى الموردين" display="موردين"/>
    <hyperlink ref="AD2" location="موردين!A1" tooltip="ذهاب الى الموردين" display="موردين"/>
    <hyperlink ref="BC2" location="موردين!A1" tooltip="ذهاب الى الموردين" display="موردين"/>
    <hyperlink ref="CB2" location="موردين!A1" tooltip="ذهاب الى الموردين" display="موردين"/>
    <hyperlink ref="DA2" location="موردين!A1" tooltip="ذهاب الى الموردين" display="موردين"/>
    <hyperlink ref="DZ2" location="موردين!A1" tooltip="ذهاب الى الموردين" display="موردين"/>
    <hyperlink ref="EY2" location="موردين!A1" tooltip="ذهاب الى الموردين" display="موردين"/>
    <hyperlink ref="FX2" location="موردين!A1" tooltip="ذهاب الى الموردين" display="موردين"/>
    <hyperlink ref="GW2" location="موردين!A1" tooltip="ذهاب الى الموردين" display="موردين"/>
    <hyperlink ref="HV2" location="موردين!A1" tooltip="ذهاب الى الموردين" display="موردين"/>
    <hyperlink ref="IU2" location="موردين!A1" tooltip="ذهاب الى الموردين" display="موردين"/>
    <hyperlink ref="JT2" location="موردين!A1" tooltip="ذهاب الى الموردين" display="موردين"/>
    <hyperlink ref="G2" location="'ميزان الموردين'!A1" tooltip="ذهاب الى ميزان الموردين" display="ميزان مورد"/>
    <hyperlink ref="AF2" location="'ميزان الموردين'!A1" tooltip="ذهاب الى ميزان الموردين" display="ميزان مورد"/>
    <hyperlink ref="BE2" location="'ميزان الموردين'!A1" tooltip="ذهاب الى ميزان الموردين" display="ميزان مورد"/>
    <hyperlink ref="CD2" location="'ميزان الموردين'!A1" tooltip="ذهاب الى ميزان الموردين" display="ميزان مورد"/>
    <hyperlink ref="DC2" location="'ميزان الموردين'!A1" tooltip="ذهاب الى ميزان الموردين" display="ميزان مورد"/>
    <hyperlink ref="EB2" location="'ميزان الموردين'!A1" tooltip="ذهاب الى ميزان الموردين" display="ميزان مورد"/>
    <hyperlink ref="FA2" location="'ميزان الموردين'!A1" tooltip="ذهاب الى ميزان الموردين" display="ميزان مورد"/>
    <hyperlink ref="FZ2" location="'ميزان الموردين'!A1" tooltip="ذهاب الى ميزان الموردين" display="ميزان مورد"/>
    <hyperlink ref="GY2" location="'ميزان الموردين'!A1" tooltip="ذهاب الى ميزان الموردين" display="ميزان مورد"/>
    <hyperlink ref="HX2" location="'ميزان الموردين'!A1" tooltip="ذهاب الى ميزان الموردين" display="ميزان مورد"/>
    <hyperlink ref="IW2" location="'ميزان الموردين'!A1" tooltip="ذهاب الى ميزان الموردين" display="ميزان مورد"/>
    <hyperlink ref="JV2" location="'ميزان الموردين'!A1" tooltip="ذهاب الى ميزان الموردين" display="ميزان مورد"/>
    <hyperlink ref="I2:J2" location="sales!A1" tooltip="ذهاب الى المبيعات" display="مبيعات"/>
    <hyperlink ref="AH2:AI2" location="sales!A1" tooltip="ذهاب الى المبيعات" display="مبيعات"/>
    <hyperlink ref="BG2:BH2" location="sales!A1" tooltip="ذهاب الى المبيعات" display="مبيعات"/>
    <hyperlink ref="CF2:CG2" location="sales!A1" tooltip="ذهاب الى المبيعات" display="مبيعات"/>
    <hyperlink ref="DE2:DF2" location="sales!A1" tooltip="ذهاب الى المبيعات" display="مبيعات"/>
    <hyperlink ref="ED2:EE2" location="sales!A1" tooltip="ذهاب الى المبيعات" display="مبيعات"/>
    <hyperlink ref="FC2:FD2" location="sales!A1" tooltip="ذهاب الى المبيعات" display="مبيعات"/>
    <hyperlink ref="GB2:GC2" location="sales!A1" tooltip="ذهاب الى المبيعات" display="مبيعات"/>
    <hyperlink ref="HA2:HB2" location="sales!A1" tooltip="ذهاب الى المبيعات" display="مبيعات"/>
    <hyperlink ref="HZ2:IA2" location="sales!A1" tooltip="ذهاب الى المبيعات" display="مبيعات"/>
    <hyperlink ref="IY2:IZ2" location="sales!A1" tooltip="ذهاب الى المبيعات" display="مبيعات"/>
    <hyperlink ref="JX2:JY2" location="sales!A1" tooltip="ذهاب الى المبيعات" display="مبيعات"/>
    <hyperlink ref="M2" location="'ميزان عملاء'!A1" tooltip="ذهاب الى ميزان العملاء" display="ميزان عميل"/>
    <hyperlink ref="AL2" location="'ميزان عملاء'!A1" tooltip="ذهاب الى ميزان العملاء" display="ميزان عميل"/>
    <hyperlink ref="BK2" location="'ميزان عملاء'!A1" tooltip="ذهاب الى ميزان العملاء" display="ميزان عميل"/>
    <hyperlink ref="CJ2" location="'ميزان عملاء'!A1" tooltip="ذهاب الى ميزان العملاء" display="ميزان عميل"/>
    <hyperlink ref="DI2" location="'ميزان عملاء'!A1" tooltip="ذهاب الى ميزان العملاء" display="ميزان عميل"/>
    <hyperlink ref="EH2" location="'ميزان عملاء'!A1" tooltip="ذهاب الى ميزان العملاء" display="ميزان عميل"/>
    <hyperlink ref="FG2" location="'ميزان عملاء'!A1" tooltip="ذهاب الى ميزان العملاء" display="ميزان عميل"/>
    <hyperlink ref="GF2" location="'ميزان عملاء'!A1" tooltip="ذهاب الى ميزان العملاء" display="ميزان عميل"/>
    <hyperlink ref="HE2" location="'ميزان عملاء'!A1" tooltip="ذهاب الى ميزان العملاء" display="ميزان عميل"/>
    <hyperlink ref="ID2" location="'ميزان عملاء'!A1" tooltip="ذهاب الى ميزان العملاء" display="ميزان عميل"/>
    <hyperlink ref="JC2" location="'ميزان عملاء'!A1" tooltip="ذهاب الى ميزان العملاء" display="ميزان عميل"/>
    <hyperlink ref="KB2" location="'ميزان عملاء'!A1" tooltip="ذهاب الى ميزان العملاء" display="ميزان عميل"/>
    <hyperlink ref="O2:P2" location="treasury!A1" tooltip="ذهاب الى الخزينة" display="خزينة"/>
    <hyperlink ref="AN2:AO2" location="treasury!A1" tooltip="ذهاب الى الخزينة" display="خزينة"/>
    <hyperlink ref="BM2:BN2" location="treasury!A1" tooltip="ذهاب الى الخزينة" display="خزينة"/>
    <hyperlink ref="CL2:CM2" location="treasury!A1" tooltip="ذهاب الى الخزينة" display="خزينة"/>
    <hyperlink ref="DK2:DL2" location="treasury!A1" tooltip="ذهاب الى الخزينة" display="خزينة"/>
    <hyperlink ref="EJ2:EK2" location="treasury!A1" tooltip="ذهاب الى الخزينة" display="خزينة"/>
    <hyperlink ref="FI2:FJ2" location="treasury!A1" tooltip="ذهاب الى الخزينة" display="خزينة"/>
    <hyperlink ref="GH2:GI2" location="treasury!A1" tooltip="ذهاب الى الخزينة" display="خزينة"/>
    <hyperlink ref="HG2:HH2" location="treasury!A1" tooltip="ذهاب الى الخزينة" display="خزينة"/>
    <hyperlink ref="IF2:IG2" location="treasury!A1" tooltip="ذهاب الى الخزينة" display="خزينة"/>
    <hyperlink ref="JE2:JF2" location="treasury!A1" tooltip="ذهاب الى الخزينة" display="خزينة"/>
    <hyperlink ref="KD2:KE2" location="treasury!A1" tooltip="ذهاب الى الخزينة" display="خزينة"/>
    <hyperlink ref="Q2" location="بنك!A1" tooltip="ذهاب الى البنوك" display="بنك"/>
    <hyperlink ref="AP2" location="بنك!A1" tooltip="ذهاب الى البنوك" display="بنك"/>
    <hyperlink ref="BO2" location="بنك!A1" tooltip="ذهاب الى البنوك" display="بنك"/>
    <hyperlink ref="CN2" location="بنك!A1" tooltip="ذهاب الى البنوك" display="بنك"/>
    <hyperlink ref="DM2" location="بنك!A1" tooltip="ذهاب الى البنوك" display="بنك"/>
    <hyperlink ref="EL2" location="بنك!A1" tooltip="ذهاب الى البنوك" display="بنك"/>
    <hyperlink ref="FK2" location="بنك!A1" tooltip="ذهاب الى البنوك" display="بنك"/>
    <hyperlink ref="GJ2" location="بنك!A1" tooltip="ذهاب الى البنوك" display="بنك"/>
    <hyperlink ref="HI2" location="بنك!A1" tooltip="ذهاب الى البنوك" display="بنك"/>
    <hyperlink ref="IH2" location="بنك!A1" tooltip="ذهاب الى البنوك" display="بنك"/>
    <hyperlink ref="JG2" location="بنك!A1" tooltip="ذهاب الى البنوك" display="بنك"/>
    <hyperlink ref="KF2" location="بنك!A1" tooltip="ذهاب الى البنوك" display="بنك"/>
    <hyperlink ref="S2:T2" location="expenses!A1" tooltip="ذهاب الى المصروفات" display="مصروفات"/>
    <hyperlink ref="AR2:AS2" location="expenses!A1" tooltip="ذهاب الى المصروفات" display="مصروفات"/>
    <hyperlink ref="BQ2:BR2" location="expenses!A1" tooltip="ذهاب الى المصروفات" display="مصروفات"/>
    <hyperlink ref="CP2:CQ2" location="expenses!A1" tooltip="ذهاب الى المصروفات" display="مصروفات"/>
    <hyperlink ref="DO2:DP2" location="expenses!A1" tooltip="ذهاب الى المصروفات" display="مصروفات"/>
    <hyperlink ref="EN2:EO2" location="expenses!A1" tooltip="ذهاب الى المصروفات" display="مصروفات"/>
    <hyperlink ref="FM2:FN2" location="expenses!A1" tooltip="ذهاب الى المصروفات" display="مصروفات"/>
    <hyperlink ref="GL2:GM2" location="expenses!A1" tooltip="ذهاب الى المصروفات" display="مصروفات"/>
    <hyperlink ref="HK2:HL2" location="expenses!A1" tooltip="ذهاب الى المصروفات" display="مصروفات"/>
    <hyperlink ref="IJ2:IK2" location="expenses!A1" tooltip="ذهاب الى المصروفات" display="مصروفات"/>
    <hyperlink ref="JI2:JJ2" location="expenses!A1" tooltip="ذهاب الى المصروفات" display="مصروفات"/>
    <hyperlink ref="KH2:KI2" location="expenses!A1" tooltip="ذهاب الى المصروفات" display="مصروفات"/>
    <hyperlink ref="U2:V2" location="amercan!A1" tooltip="ذهاب الى اليومية الأمريكية" display="الأمريكية"/>
    <hyperlink ref="AT2:AU2" location="amercan!A1" tooltip="ذهاب الى اليومية الأمريكية" display="الأمريكية"/>
    <hyperlink ref="BS2:BT2" location="amercan!A1" tooltip="ذهاب الى اليومية الأمريكية" display="الأمريكية"/>
    <hyperlink ref="CR2:CS2" location="amercan!A1" tooltip="ذهاب الى اليومية الأمريكية" display="الأمريكية"/>
    <hyperlink ref="DQ2:DR2" location="amercan!A1" tooltip="ذهاب الى اليومية الأمريكية" display="الأمريكية"/>
    <hyperlink ref="EP2:EQ2" location="amercan!A1" tooltip="ذهاب الى اليومية الأمريكية" display="الأمريكية"/>
    <hyperlink ref="FO2:FP2" location="amercan!A1" tooltip="ذهاب الى اليومية الأمريكية" display="الأمريكية"/>
    <hyperlink ref="GN2:GO2" location="amercan!A1" tooltip="ذهاب الى اليومية الأمريكية" display="الأمريكية"/>
    <hyperlink ref="HM2:HN2" location="amercan!A1" tooltip="ذهاب الى اليومية الأمريكية" display="الأمريكية"/>
    <hyperlink ref="IL2:IM2" location="amercan!A1" tooltip="ذهاب الى اليومية الأمريكية" display="الأمريكية"/>
    <hyperlink ref="JK2:JL2" location="amercan!A1" tooltip="ذهاب الى اليومية الأمريكية" display="الأمريكية"/>
    <hyperlink ref="KJ2:KK2" location="amercan!A1" tooltip="ذهاب الى اليومية الأمريكية" display="الأمريكية"/>
    <hyperlink ref="K2:L2" location="customers!A1" tooltip="ذهاب الى العملاء" display="عملاء"/>
    <hyperlink ref="AJ2:AK2" location="customers!A1" tooltip="ذهاب الى العملاء" display="عملاء"/>
    <hyperlink ref="BI2:BJ2" location="customers!A1" tooltip="ذهاب الى العملاء" display="عملاء"/>
    <hyperlink ref="CH2:CI2" location="customers!A1" tooltip="ذهاب الى العملاء" display="عملاء"/>
    <hyperlink ref="DG2:DH2" location="customers!A1" tooltip="ذهاب الى العملاء" display="عملاء"/>
    <hyperlink ref="EF2:EG2" location="customers!A1" tooltip="ذهاب الى العملاء" display="عملاء"/>
    <hyperlink ref="FE2:FF2" location="customers!A1" tooltip="ذهاب الى العملاء" display="عملاء"/>
    <hyperlink ref="GD2:GE2" location="customers!A1" tooltip="ذهاب الى العملاء" display="عملاء"/>
    <hyperlink ref="HC2:HD2" location="customers!A1" tooltip="ذهاب الى العملاء" display="عملاء"/>
    <hyperlink ref="IB2:IC2" location="customers!A1" tooltip="ذهاب الى العملاء" display="عملاء"/>
    <hyperlink ref="JA2:JB2" location="customers!A1" tooltip="ذهاب الى العملاء" display="عملاء"/>
    <hyperlink ref="JZ2:KA2" location="customers!A1" tooltip="ذهاب الى العملاء" display="عملاء"/>
    <hyperlink ref="W2:X2" location="'general ledger'!A1" tooltip="ذهاب الى الأستاذ العام" display="أستاذ عام"/>
    <hyperlink ref="AV2:AW2" location="'general ledger'!A1" tooltip="ذهاب الى الأستاذ العام" display="أستاذ عام"/>
    <hyperlink ref="BU2:BV2" location="'general ledger'!A1" tooltip="ذهاب الى الأستاذ العام" display="أستاذ عام"/>
    <hyperlink ref="CT2:CU2" location="'general ledger'!A1" tooltip="ذهاب الى الأستاذ العام" display="أستاذ عام"/>
    <hyperlink ref="DS2:DT2" location="'general ledger'!A1" tooltip="ذهاب الى الأستاذ العام" display="أستاذ عام"/>
    <hyperlink ref="ER2:ES2" location="'general ledger'!A1" tooltip="ذهاب الى الأستاذ العام" display="أستاذ عام"/>
    <hyperlink ref="FQ2:FR2" location="'general ledger'!A1" tooltip="ذهاب الى الأستاذ العام" display="أستاذ عام"/>
    <hyperlink ref="GP2:GQ2" location="'general ledger'!A1" tooltip="ذهاب الى الأستاذ العام" display="أستاذ عام"/>
    <hyperlink ref="HO2:HP2" location="'general ledger'!A1" tooltip="ذهاب الى الأستاذ العام" display="أستاذ عام"/>
    <hyperlink ref="IN2:IO2" location="'general ledger'!A1" tooltip="ذهاب الى الأستاذ العام" display="أستاذ عام"/>
    <hyperlink ref="JM2:JN2" location="'general ledger'!A1" tooltip="ذهاب الى الأستاذ العام" display="أستاذ عام"/>
    <hyperlink ref="KL2:KM2" location="'general ledger'!A1" tooltip="ذهاب الى الأستاذ العام" display="أستاذ عام"/>
    <hyperlink ref="E2:F2" location="supliers!A1" tooltip="ذهاب الى الموردين" display="موردين"/>
    <hyperlink ref="AD2:AE2" location="supliers!A1" tooltip="ذهاب الى الموردين" display="موردين"/>
    <hyperlink ref="BC2:BD2" location="supliers!A1" tooltip="ذهاب الى الموردين" display="موردين"/>
    <hyperlink ref="CB2:CC2" location="supliers!A1" tooltip="ذهاب الى الموردين" display="موردين"/>
    <hyperlink ref="DA2:DB2" location="supliers!A1" tooltip="ذهاب الى الموردين" display="موردين"/>
    <hyperlink ref="DZ2:EA2" location="supliers!A1" tooltip="ذهاب الى الموردين" display="موردين"/>
    <hyperlink ref="EY2:EZ2" location="supliers!A1" tooltip="ذهاب الى الموردين" display="موردين"/>
    <hyperlink ref="FX2:FY2" location="supliers!A1" tooltip="ذهاب الى الموردين" display="موردين"/>
    <hyperlink ref="GW2:GX2" location="supliers!A1" tooltip="ذهاب الى الموردين" display="موردين"/>
    <hyperlink ref="HV2:HW2" location="supliers!A1" tooltip="ذهاب الى الموردين" display="موردين"/>
    <hyperlink ref="IU2:IV2" location="supliers!A1" tooltip="ذهاب الى الموردين" display="موردين"/>
    <hyperlink ref="JT2:JU2" location="supliers!A1" tooltip="ذهاب الى الموردين" display="موردين"/>
    <hyperlink ref="G2:H2" location="'suppliers balances'!A1" tooltip="ذهاب الى ميزان الموردين" display="ميزان مورد"/>
    <hyperlink ref="AF2:AG2" location="'suppliers balances'!A1" tooltip="ذهاب الى ميزان الموردين" display="ميزان مورد"/>
    <hyperlink ref="BE2:BF2" location="'suppliers balances'!A1" tooltip="ذهاب الى ميزان الموردين" display="ميزان مورد"/>
    <hyperlink ref="CD2:CE2" location="'suppliers balances'!A1" tooltip="ذهاب الى ميزان الموردين" display="ميزان مورد"/>
    <hyperlink ref="DC2:DD2" location="'suppliers balances'!A1" tooltip="ذهاب الى ميزان الموردين" display="ميزان مورد"/>
    <hyperlink ref="EB2:EC2" location="'suppliers balances'!A1" tooltip="ذهاب الى ميزان الموردين" display="ميزان مورد"/>
    <hyperlink ref="FA2:FB2" location="'suppliers balances'!A1" tooltip="ذهاب الى ميزان الموردين" display="ميزان مورد"/>
    <hyperlink ref="FZ2:GA2" location="'suppliers balances'!A1" tooltip="ذهاب الى ميزان الموردين" display="ميزان مورد"/>
    <hyperlink ref="GY2:GZ2" location="'suppliers balances'!A1" tooltip="ذهاب الى ميزان الموردين" display="ميزان مورد"/>
    <hyperlink ref="HX2:HY2" location="'suppliers balances'!A1" tooltip="ذهاب الى ميزان الموردين" display="ميزان مورد"/>
    <hyperlink ref="IW2:IX2" location="'suppliers balances'!A1" tooltip="ذهاب الى ميزان الموردين" display="ميزان مورد"/>
    <hyperlink ref="JV2:JW2" location="'suppliers balances'!A1" tooltip="ذهاب الى ميزان الموردين" display="ميزان مورد"/>
    <hyperlink ref="M2:N2" location="'customers balances'!A1" tooltip="ذهاب الى ميزان العملاء" display="ميزان عميل"/>
    <hyperlink ref="AL2:AM2" location="'customers balances'!A1" tooltip="ذهاب الى ميزان العملاء" display="ميزان عميل"/>
    <hyperlink ref="BK2:BL2" location="'customers balances'!A1" tooltip="ذهاب الى ميزان العملاء" display="ميزان عميل"/>
    <hyperlink ref="CJ2:CK2" location="'customers balances'!A1" tooltip="ذهاب الى ميزان العملاء" display="ميزان عميل"/>
    <hyperlink ref="DI2:DJ2" location="'customers balances'!A1" tooltip="ذهاب الى ميزان العملاء" display="ميزان عميل"/>
    <hyperlink ref="EH2:EI2" location="'customers balances'!A1" tooltip="ذهاب الى ميزان العملاء" display="ميزان عميل"/>
    <hyperlink ref="FG2:FH2" location="'customers balances'!A1" tooltip="ذهاب الى ميزان العملاء" display="ميزان عميل"/>
    <hyperlink ref="GF2:GG2" location="'customers balances'!A1" tooltip="ذهاب الى ميزان العملاء" display="ميزان عميل"/>
    <hyperlink ref="HE2:HF2" location="'customers balances'!A1" tooltip="ذهاب الى ميزان العملاء" display="ميزان عميل"/>
    <hyperlink ref="ID2:IE2" location="'customers balances'!A1" tooltip="ذهاب الى ميزان العملاء" display="ميزان عميل"/>
    <hyperlink ref="JC2:JD2" location="'customers balances'!A1" tooltip="ذهاب الى ميزان العملاء" display="ميزان عميل"/>
    <hyperlink ref="KB2:KC2" location="'customers balances'!A1" tooltip="ذهاب الى ميزان العملاء" display="ميزان عميل"/>
    <hyperlink ref="Q2:R2" location="bank!A1" tooltip="ذهاب الى البنوك" display="بنك"/>
    <hyperlink ref="AP2:AQ2" location="bank!A1" tooltip="ذهاب الى البنوك" display="بنك"/>
    <hyperlink ref="BO2:BP2" location="bank!A1" tooltip="ذهاب الى البنوك" display="بنك"/>
    <hyperlink ref="CN2:CO2" location="bank!A1" tooltip="ذهاب الى البنوك" display="بنك"/>
    <hyperlink ref="DM2:DN2" location="bank!A1" tooltip="ذهاب الى البنوك" display="بنك"/>
    <hyperlink ref="EL2:EM2" location="bank!A1" tooltip="ذهاب الى البنوك" display="بنك"/>
    <hyperlink ref="FK2:FL2" location="bank!A1" tooltip="ذهاب الى البنوك" display="بنك"/>
    <hyperlink ref="GJ2:GK2" location="bank!A1" tooltip="ذهاب الى البنوك" display="بنك"/>
    <hyperlink ref="HI2:HJ2" location="bank!A1" tooltip="ذهاب الى البنوك" display="بنك"/>
    <hyperlink ref="IH2:II2" location="bank!A1" tooltip="ذهاب الى البنوك" display="بنك"/>
    <hyperlink ref="JG2:JH2" location="bank!A1" tooltip="ذهاب الى البنوك" display="بنك"/>
    <hyperlink ref="KF2:KG2" location="bank!A1" tooltip="ذهاب الى البنوك" display="بنك"/>
  </hyperlinks>
  <pageMargins left="0.7" right="0.7" top="0.75" bottom="0.75" header="0.3" footer="0.3"/>
  <pageSetup paperSize="9" orientation="portrait" r:id="rId1"/>
  <picture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/>
  <dimension ref="A1:KY123"/>
  <sheetViews>
    <sheetView showGridLines="0" rightToLeft="1" topLeftCell="A2" workbookViewId="0">
      <selection activeCell="A2" sqref="A2:B2"/>
    </sheetView>
  </sheetViews>
  <sheetFormatPr defaultColWidth="10.7109375" defaultRowHeight="12.75" x14ac:dyDescent="0.2"/>
  <cols>
    <col min="1" max="299" width="5.85546875" style="1" customWidth="1"/>
    <col min="300" max="16384" width="10.7109375" style="1"/>
  </cols>
  <sheetData>
    <row r="1" spans="1:311" ht="12.75" hidden="1" customHeight="1" x14ac:dyDescent="0.2">
      <c r="A1" s="15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 s="88"/>
      <c r="AX1" s="88"/>
      <c r="AY1" s="88"/>
      <c r="AZ1" s="88"/>
      <c r="BA1" s="88"/>
      <c r="BB1" s="88"/>
      <c r="BC1" s="88"/>
      <c r="BD1" s="88"/>
      <c r="BE1" s="88"/>
      <c r="BF1" s="88"/>
      <c r="BG1" s="88"/>
      <c r="BH1" s="88"/>
      <c r="BI1" s="88"/>
      <c r="BJ1" s="88"/>
      <c r="BK1" s="88"/>
      <c r="BL1" s="88"/>
      <c r="BM1" s="88"/>
      <c r="BN1" s="88"/>
      <c r="BO1" s="88"/>
      <c r="BP1" s="88"/>
      <c r="BQ1" s="88"/>
      <c r="BR1" s="88"/>
      <c r="BS1" s="88"/>
      <c r="BT1" s="8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</row>
    <row r="2" spans="1:311" ht="20.100000000000001" customHeight="1" x14ac:dyDescent="0.2">
      <c r="A2" s="29" t="s">
        <v>0</v>
      </c>
      <c r="B2" s="29"/>
      <c r="C2" s="29" t="s">
        <v>4</v>
      </c>
      <c r="D2" s="29"/>
      <c r="E2" s="29" t="s">
        <v>12</v>
      </c>
      <c r="F2" s="29"/>
      <c r="G2" s="57" t="s">
        <v>25</v>
      </c>
      <c r="H2" s="57"/>
      <c r="I2" s="29" t="s">
        <v>13</v>
      </c>
      <c r="J2" s="29"/>
      <c r="K2" s="29" t="s">
        <v>14</v>
      </c>
      <c r="L2" s="29"/>
      <c r="M2" s="29" t="s">
        <v>26</v>
      </c>
      <c r="N2" s="29"/>
      <c r="O2" s="29" t="s">
        <v>16</v>
      </c>
      <c r="P2" s="29"/>
      <c r="Q2" s="29" t="s">
        <v>15</v>
      </c>
      <c r="R2" s="29"/>
      <c r="S2" s="29" t="s">
        <v>17</v>
      </c>
      <c r="T2" s="29"/>
      <c r="U2" s="29" t="s">
        <v>18</v>
      </c>
      <c r="V2" s="29"/>
      <c r="W2" s="29" t="s">
        <v>19</v>
      </c>
      <c r="X2" s="29"/>
      <c r="Y2" s="29" t="s">
        <v>0</v>
      </c>
      <c r="Z2" s="29"/>
      <c r="AA2" s="29" t="s">
        <v>4</v>
      </c>
      <c r="AB2" s="29"/>
      <c r="AC2" s="29" t="s">
        <v>12</v>
      </c>
      <c r="AD2" s="29"/>
      <c r="AE2" s="57" t="s">
        <v>25</v>
      </c>
      <c r="AF2" s="57"/>
      <c r="AG2" s="29" t="s">
        <v>13</v>
      </c>
      <c r="AH2" s="29"/>
      <c r="AI2" s="29" t="s">
        <v>14</v>
      </c>
      <c r="AJ2" s="29"/>
      <c r="AK2" s="29" t="s">
        <v>26</v>
      </c>
      <c r="AL2" s="29"/>
      <c r="AM2" s="29" t="s">
        <v>16</v>
      </c>
      <c r="AN2" s="29"/>
      <c r="AO2" s="29" t="s">
        <v>15</v>
      </c>
      <c r="AP2" s="29"/>
      <c r="AQ2" s="29" t="s">
        <v>17</v>
      </c>
      <c r="AR2" s="29"/>
      <c r="AS2" s="29" t="s">
        <v>18</v>
      </c>
      <c r="AT2" s="29"/>
      <c r="AU2" s="29" t="s">
        <v>19</v>
      </c>
      <c r="AV2" s="29"/>
      <c r="AW2" s="29" t="s">
        <v>0</v>
      </c>
      <c r="AX2" s="29"/>
      <c r="AY2" s="29" t="s">
        <v>4</v>
      </c>
      <c r="AZ2" s="29"/>
      <c r="BA2" s="29" t="s">
        <v>12</v>
      </c>
      <c r="BB2" s="29"/>
      <c r="BC2" s="57" t="s">
        <v>25</v>
      </c>
      <c r="BD2" s="57"/>
      <c r="BE2" s="29" t="s">
        <v>13</v>
      </c>
      <c r="BF2" s="29"/>
      <c r="BG2" s="29" t="s">
        <v>14</v>
      </c>
      <c r="BH2" s="29"/>
      <c r="BI2" s="29" t="s">
        <v>26</v>
      </c>
      <c r="BJ2" s="29"/>
      <c r="BK2" s="29" t="s">
        <v>16</v>
      </c>
      <c r="BL2" s="29"/>
      <c r="BM2" s="29" t="s">
        <v>15</v>
      </c>
      <c r="BN2" s="29"/>
      <c r="BO2" s="29" t="s">
        <v>17</v>
      </c>
      <c r="BP2" s="29"/>
      <c r="BQ2" s="29" t="s">
        <v>18</v>
      </c>
      <c r="BR2" s="29"/>
      <c r="BS2" s="29" t="s">
        <v>19</v>
      </c>
      <c r="BT2" s="29"/>
      <c r="BU2" s="29" t="s">
        <v>0</v>
      </c>
      <c r="BV2" s="29"/>
      <c r="BW2" s="29" t="s">
        <v>4</v>
      </c>
      <c r="BX2" s="29"/>
      <c r="BY2" s="29" t="s">
        <v>12</v>
      </c>
      <c r="BZ2" s="29"/>
      <c r="CA2" s="57" t="s">
        <v>25</v>
      </c>
      <c r="CB2" s="57"/>
      <c r="CC2" s="29" t="s">
        <v>13</v>
      </c>
      <c r="CD2" s="29"/>
      <c r="CE2" s="29" t="s">
        <v>14</v>
      </c>
      <c r="CF2" s="29"/>
      <c r="CG2" s="29" t="s">
        <v>26</v>
      </c>
      <c r="CH2" s="29"/>
      <c r="CI2" s="29" t="s">
        <v>16</v>
      </c>
      <c r="CJ2" s="29"/>
      <c r="CK2" s="29" t="s">
        <v>15</v>
      </c>
      <c r="CL2" s="29"/>
      <c r="CM2" s="29" t="s">
        <v>17</v>
      </c>
      <c r="CN2" s="29"/>
      <c r="CO2" s="29" t="s">
        <v>18</v>
      </c>
      <c r="CP2" s="29"/>
      <c r="CQ2" s="29" t="s">
        <v>19</v>
      </c>
      <c r="CR2" s="29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</row>
    <row r="3" spans="1:311" customFormat="1" ht="20.100000000000001" customHeight="1" x14ac:dyDescent="0.2">
      <c r="A3" s="57" t="s">
        <v>443</v>
      </c>
      <c r="B3" s="57"/>
      <c r="C3" s="57"/>
      <c r="D3" s="57"/>
      <c r="E3" s="57"/>
      <c r="F3" s="57"/>
      <c r="G3" s="29" t="s">
        <v>444</v>
      </c>
      <c r="H3" s="29"/>
      <c r="I3" s="29"/>
      <c r="J3" s="29"/>
      <c r="K3" s="29"/>
      <c r="L3" s="29"/>
      <c r="M3" s="29" t="s">
        <v>446</v>
      </c>
      <c r="N3" s="29"/>
      <c r="O3" s="29"/>
      <c r="P3" s="29"/>
      <c r="Q3" s="29"/>
      <c r="R3" s="29"/>
      <c r="S3" s="29" t="s">
        <v>447</v>
      </c>
      <c r="T3" s="29"/>
      <c r="U3" s="29"/>
      <c r="V3" s="29"/>
      <c r="W3" s="29"/>
      <c r="X3" s="29"/>
      <c r="Y3" s="29" t="s">
        <v>443</v>
      </c>
      <c r="Z3" s="29"/>
      <c r="AA3" s="29"/>
      <c r="AB3" s="29"/>
      <c r="AC3" s="29"/>
      <c r="AD3" s="29"/>
      <c r="AE3" s="87" t="s">
        <v>444</v>
      </c>
      <c r="AF3" s="87"/>
      <c r="AG3" s="87"/>
      <c r="AH3" s="87"/>
      <c r="AI3" s="87"/>
      <c r="AJ3" s="87"/>
      <c r="AK3" s="29" t="s">
        <v>446</v>
      </c>
      <c r="AL3" s="29"/>
      <c r="AM3" s="29"/>
      <c r="AN3" s="29"/>
      <c r="AO3" s="29"/>
      <c r="AP3" s="29"/>
      <c r="AQ3" s="29" t="s">
        <v>447</v>
      </c>
      <c r="AR3" s="29"/>
      <c r="AS3" s="29"/>
      <c r="AT3" s="29"/>
      <c r="AU3" s="29"/>
      <c r="AV3" s="29"/>
      <c r="AW3" s="29" t="s">
        <v>443</v>
      </c>
      <c r="AX3" s="29"/>
      <c r="AY3" s="29"/>
      <c r="AZ3" s="29"/>
      <c r="BA3" s="29"/>
      <c r="BB3" s="29"/>
      <c r="BC3" s="29" t="s">
        <v>444</v>
      </c>
      <c r="BD3" s="29"/>
      <c r="BE3" s="29"/>
      <c r="BF3" s="29"/>
      <c r="BG3" s="29"/>
      <c r="BH3" s="29"/>
      <c r="BI3" s="87" t="s">
        <v>446</v>
      </c>
      <c r="BJ3" s="87"/>
      <c r="BK3" s="87"/>
      <c r="BL3" s="87"/>
      <c r="BM3" s="87"/>
      <c r="BN3" s="87"/>
      <c r="BO3" s="29" t="s">
        <v>447</v>
      </c>
      <c r="BP3" s="29"/>
      <c r="BQ3" s="29"/>
      <c r="BR3" s="29"/>
      <c r="BS3" s="29"/>
      <c r="BT3" s="29"/>
      <c r="BU3" s="29" t="s">
        <v>443</v>
      </c>
      <c r="BV3" s="29"/>
      <c r="BW3" s="29"/>
      <c r="BX3" s="29"/>
      <c r="BY3" s="29"/>
      <c r="BZ3" s="29"/>
      <c r="CA3" s="29" t="s">
        <v>444</v>
      </c>
      <c r="CB3" s="29"/>
      <c r="CC3" s="29"/>
      <c r="CD3" s="29"/>
      <c r="CE3" s="29"/>
      <c r="CF3" s="29"/>
      <c r="CG3" s="29" t="s">
        <v>446</v>
      </c>
      <c r="CH3" s="29"/>
      <c r="CI3" s="29"/>
      <c r="CJ3" s="29"/>
      <c r="CK3" s="29"/>
      <c r="CL3" s="29"/>
      <c r="CM3" s="87" t="s">
        <v>447</v>
      </c>
      <c r="CN3" s="87"/>
      <c r="CO3" s="87"/>
      <c r="CP3" s="87"/>
      <c r="CQ3" s="87"/>
      <c r="CR3" s="87"/>
    </row>
    <row r="4" spans="1:311" ht="20.100000000000001" customHeight="1" x14ac:dyDescent="0.2">
      <c r="A4" s="29" t="s">
        <v>3</v>
      </c>
      <c r="B4" s="29"/>
      <c r="C4" s="29"/>
      <c r="D4" s="29"/>
      <c r="E4" s="29"/>
      <c r="F4" s="29"/>
      <c r="G4" s="61">
        <f>SUM(G7:I106)</f>
        <v>0</v>
      </c>
      <c r="H4" s="62"/>
      <c r="I4" s="62"/>
      <c r="J4" s="62">
        <f>SUM(J7:L106)</f>
        <v>0</v>
      </c>
      <c r="K4" s="62"/>
      <c r="L4" s="63"/>
      <c r="M4" s="61">
        <f>SUM(M7:O106)</f>
        <v>605000</v>
      </c>
      <c r="N4" s="62"/>
      <c r="O4" s="62"/>
      <c r="P4" s="62">
        <f>SUM(P7:R106)</f>
        <v>605000</v>
      </c>
      <c r="Q4" s="62"/>
      <c r="R4" s="63"/>
      <c r="S4" s="61">
        <f>SUM(S7:U106)</f>
        <v>605000</v>
      </c>
      <c r="T4" s="62"/>
      <c r="U4" s="62"/>
      <c r="V4" s="62">
        <f>SUM(V7:X106)</f>
        <v>605000</v>
      </c>
      <c r="W4" s="62"/>
      <c r="X4" s="63"/>
      <c r="Y4" s="61">
        <f>SUM(Y7:AA106)</f>
        <v>605000</v>
      </c>
      <c r="Z4" s="62"/>
      <c r="AA4" s="62"/>
      <c r="AB4" s="62">
        <f>SUM(AB7:AD106)</f>
        <v>605000</v>
      </c>
      <c r="AC4" s="62"/>
      <c r="AD4" s="63"/>
      <c r="AE4" s="61">
        <f>SUM(AE7:AG106)</f>
        <v>605000</v>
      </c>
      <c r="AF4" s="62"/>
      <c r="AG4" s="62"/>
      <c r="AH4" s="62">
        <f>SUM(AH7:AJ106)</f>
        <v>605000</v>
      </c>
      <c r="AI4" s="62"/>
      <c r="AJ4" s="63"/>
      <c r="AK4" s="61">
        <f>SUM(AK7:AM106)</f>
        <v>605000</v>
      </c>
      <c r="AL4" s="62"/>
      <c r="AM4" s="62"/>
      <c r="AN4" s="62">
        <f>SUM(AN7:AP106)</f>
        <v>605000</v>
      </c>
      <c r="AO4" s="62"/>
      <c r="AP4" s="63"/>
      <c r="AQ4" s="61">
        <f>SUM(AQ7:AS106)</f>
        <v>605000</v>
      </c>
      <c r="AR4" s="62"/>
      <c r="AS4" s="62"/>
      <c r="AT4" s="62">
        <f>SUM(AT7:AV106)</f>
        <v>605000</v>
      </c>
      <c r="AU4" s="62"/>
      <c r="AV4" s="63"/>
      <c r="AW4" s="61">
        <f>SUM(AW7:AY106)</f>
        <v>605000</v>
      </c>
      <c r="AX4" s="62"/>
      <c r="AY4" s="62"/>
      <c r="AZ4" s="62">
        <f>SUM(AZ7:BB106)</f>
        <v>605000</v>
      </c>
      <c r="BA4" s="62"/>
      <c r="BB4" s="63"/>
      <c r="BC4" s="61">
        <f>SUM(BC7:BE106)</f>
        <v>605000</v>
      </c>
      <c r="BD4" s="62"/>
      <c r="BE4" s="62"/>
      <c r="BF4" s="62">
        <f>SUM(BF7:BH106)</f>
        <v>605000</v>
      </c>
      <c r="BG4" s="62"/>
      <c r="BH4" s="63"/>
      <c r="BI4" s="61">
        <f>SUM(BI7:BK106)</f>
        <v>605000</v>
      </c>
      <c r="BJ4" s="62"/>
      <c r="BK4" s="62"/>
      <c r="BL4" s="62">
        <f>SUM(BL7:BN106)</f>
        <v>605000</v>
      </c>
      <c r="BM4" s="62"/>
      <c r="BN4" s="63"/>
      <c r="BO4" s="61">
        <f>SUM(BO7:BQ106)</f>
        <v>605000</v>
      </c>
      <c r="BP4" s="62"/>
      <c r="BQ4" s="62"/>
      <c r="BR4" s="62">
        <f>SUM(BR7:BT106)</f>
        <v>605000</v>
      </c>
      <c r="BS4" s="62"/>
      <c r="BT4" s="63"/>
      <c r="BU4" s="61">
        <f>SUM(BU7:BW106)</f>
        <v>605000</v>
      </c>
      <c r="BV4" s="62"/>
      <c r="BW4" s="62"/>
      <c r="BX4" s="62">
        <f>SUM(BX7:BZ106)</f>
        <v>605000</v>
      </c>
      <c r="BY4" s="62"/>
      <c r="BZ4" s="63"/>
      <c r="CA4" s="61">
        <f>SUM(CA7:CC106)</f>
        <v>605000</v>
      </c>
      <c r="CB4" s="62"/>
      <c r="CC4" s="62"/>
      <c r="CD4" s="62">
        <f>SUM(CD7:CF106)</f>
        <v>605000</v>
      </c>
      <c r="CE4" s="62"/>
      <c r="CF4" s="63"/>
      <c r="CG4" s="61">
        <f>SUM(CG7:CI106)</f>
        <v>7260000</v>
      </c>
      <c r="CH4" s="62"/>
      <c r="CI4" s="62"/>
      <c r="CJ4" s="62">
        <f>SUM(CJ7:CL106)</f>
        <v>7260000</v>
      </c>
      <c r="CK4" s="62"/>
      <c r="CL4" s="63"/>
      <c r="CM4" s="61">
        <f>SUM(CM7:CO106)</f>
        <v>0</v>
      </c>
      <c r="CN4" s="62"/>
      <c r="CO4" s="62"/>
      <c r="CP4" s="62">
        <f>SUM(CP7:CR106)</f>
        <v>0</v>
      </c>
      <c r="CQ4" s="62"/>
      <c r="CR4" s="63"/>
    </row>
    <row r="5" spans="1:311" ht="20.100000000000001" customHeight="1" x14ac:dyDescent="0.2">
      <c r="A5" s="79" t="s">
        <v>8</v>
      </c>
      <c r="B5" s="81" t="s">
        <v>32</v>
      </c>
      <c r="C5" s="29"/>
      <c r="D5" s="29"/>
      <c r="E5" s="29"/>
      <c r="F5" s="82"/>
      <c r="G5" s="69" t="s">
        <v>442</v>
      </c>
      <c r="H5" s="70"/>
      <c r="I5" s="70"/>
      <c r="J5" s="70"/>
      <c r="K5" s="70"/>
      <c r="L5" s="71"/>
      <c r="M5" s="69" t="s">
        <v>429</v>
      </c>
      <c r="N5" s="70"/>
      <c r="O5" s="70"/>
      <c r="P5" s="70"/>
      <c r="Q5" s="70"/>
      <c r="R5" s="71"/>
      <c r="S5" s="69" t="s">
        <v>430</v>
      </c>
      <c r="T5" s="70"/>
      <c r="U5" s="70"/>
      <c r="V5" s="70"/>
      <c r="W5" s="70"/>
      <c r="X5" s="71"/>
      <c r="Y5" s="69" t="s">
        <v>431</v>
      </c>
      <c r="Z5" s="70"/>
      <c r="AA5" s="70"/>
      <c r="AB5" s="70"/>
      <c r="AC5" s="70"/>
      <c r="AD5" s="71"/>
      <c r="AE5" s="69" t="s">
        <v>432</v>
      </c>
      <c r="AF5" s="70"/>
      <c r="AG5" s="70"/>
      <c r="AH5" s="70"/>
      <c r="AI5" s="70"/>
      <c r="AJ5" s="71"/>
      <c r="AK5" s="69" t="s">
        <v>433</v>
      </c>
      <c r="AL5" s="70"/>
      <c r="AM5" s="70"/>
      <c r="AN5" s="70"/>
      <c r="AO5" s="70"/>
      <c r="AP5" s="71"/>
      <c r="AQ5" s="69" t="s">
        <v>434</v>
      </c>
      <c r="AR5" s="70"/>
      <c r="AS5" s="70"/>
      <c r="AT5" s="70"/>
      <c r="AU5" s="70"/>
      <c r="AV5" s="71"/>
      <c r="AW5" s="69" t="s">
        <v>435</v>
      </c>
      <c r="AX5" s="70"/>
      <c r="AY5" s="70"/>
      <c r="AZ5" s="70"/>
      <c r="BA5" s="70"/>
      <c r="BB5" s="71"/>
      <c r="BC5" s="69" t="s">
        <v>436</v>
      </c>
      <c r="BD5" s="70"/>
      <c r="BE5" s="70"/>
      <c r="BF5" s="70"/>
      <c r="BG5" s="70"/>
      <c r="BH5" s="71"/>
      <c r="BI5" s="69" t="s">
        <v>437</v>
      </c>
      <c r="BJ5" s="70"/>
      <c r="BK5" s="70"/>
      <c r="BL5" s="70"/>
      <c r="BM5" s="70"/>
      <c r="BN5" s="71"/>
      <c r="BO5" s="69" t="s">
        <v>438</v>
      </c>
      <c r="BP5" s="70"/>
      <c r="BQ5" s="70"/>
      <c r="BR5" s="70"/>
      <c r="BS5" s="70"/>
      <c r="BT5" s="71"/>
      <c r="BU5" s="69" t="s">
        <v>439</v>
      </c>
      <c r="BV5" s="70"/>
      <c r="BW5" s="70"/>
      <c r="BX5" s="70"/>
      <c r="BY5" s="70"/>
      <c r="BZ5" s="71"/>
      <c r="CA5" s="69" t="s">
        <v>440</v>
      </c>
      <c r="CB5" s="70"/>
      <c r="CC5" s="70"/>
      <c r="CD5" s="70"/>
      <c r="CE5" s="70"/>
      <c r="CF5" s="71"/>
      <c r="CG5" s="69" t="s">
        <v>441</v>
      </c>
      <c r="CH5" s="70"/>
      <c r="CI5" s="70"/>
      <c r="CJ5" s="70"/>
      <c r="CK5" s="70"/>
      <c r="CL5" s="71"/>
      <c r="CM5" s="69" t="s">
        <v>445</v>
      </c>
      <c r="CN5" s="70"/>
      <c r="CO5" s="70"/>
      <c r="CP5" s="70"/>
      <c r="CQ5" s="70"/>
      <c r="CR5" s="71"/>
    </row>
    <row r="6" spans="1:311" ht="20.100000000000001" customHeight="1" x14ac:dyDescent="0.2">
      <c r="A6" s="80"/>
      <c r="B6" s="83"/>
      <c r="C6" s="84"/>
      <c r="D6" s="84"/>
      <c r="E6" s="84"/>
      <c r="F6" s="85"/>
      <c r="G6" s="86" t="s">
        <v>427</v>
      </c>
      <c r="H6" s="64"/>
      <c r="I6" s="64"/>
      <c r="J6" s="65" t="s">
        <v>428</v>
      </c>
      <c r="K6" s="65"/>
      <c r="L6" s="65"/>
      <c r="M6" s="64" t="s">
        <v>427</v>
      </c>
      <c r="N6" s="64"/>
      <c r="O6" s="64"/>
      <c r="P6" s="65" t="s">
        <v>428</v>
      </c>
      <c r="Q6" s="65"/>
      <c r="R6" s="65"/>
      <c r="S6" s="64" t="s">
        <v>427</v>
      </c>
      <c r="T6" s="64"/>
      <c r="U6" s="64"/>
      <c r="V6" s="65" t="s">
        <v>428</v>
      </c>
      <c r="W6" s="65"/>
      <c r="X6" s="65"/>
      <c r="Y6" s="64" t="s">
        <v>427</v>
      </c>
      <c r="Z6" s="64"/>
      <c r="AA6" s="64"/>
      <c r="AB6" s="65" t="s">
        <v>428</v>
      </c>
      <c r="AC6" s="65"/>
      <c r="AD6" s="65"/>
      <c r="AE6" s="64" t="s">
        <v>427</v>
      </c>
      <c r="AF6" s="64"/>
      <c r="AG6" s="64"/>
      <c r="AH6" s="65" t="s">
        <v>428</v>
      </c>
      <c r="AI6" s="65"/>
      <c r="AJ6" s="65"/>
      <c r="AK6" s="64" t="s">
        <v>427</v>
      </c>
      <c r="AL6" s="64"/>
      <c r="AM6" s="64"/>
      <c r="AN6" s="65" t="s">
        <v>428</v>
      </c>
      <c r="AO6" s="65"/>
      <c r="AP6" s="65"/>
      <c r="AQ6" s="64" t="s">
        <v>427</v>
      </c>
      <c r="AR6" s="64"/>
      <c r="AS6" s="64"/>
      <c r="AT6" s="65" t="s">
        <v>428</v>
      </c>
      <c r="AU6" s="65"/>
      <c r="AV6" s="65"/>
      <c r="AW6" s="64" t="s">
        <v>427</v>
      </c>
      <c r="AX6" s="64"/>
      <c r="AY6" s="64"/>
      <c r="AZ6" s="65" t="s">
        <v>428</v>
      </c>
      <c r="BA6" s="65"/>
      <c r="BB6" s="65"/>
      <c r="BC6" s="64" t="s">
        <v>427</v>
      </c>
      <c r="BD6" s="64"/>
      <c r="BE6" s="64"/>
      <c r="BF6" s="65" t="s">
        <v>428</v>
      </c>
      <c r="BG6" s="65"/>
      <c r="BH6" s="65"/>
      <c r="BI6" s="64" t="s">
        <v>427</v>
      </c>
      <c r="BJ6" s="64"/>
      <c r="BK6" s="64"/>
      <c r="BL6" s="65" t="s">
        <v>428</v>
      </c>
      <c r="BM6" s="65"/>
      <c r="BN6" s="65"/>
      <c r="BO6" s="64" t="s">
        <v>427</v>
      </c>
      <c r="BP6" s="64"/>
      <c r="BQ6" s="64"/>
      <c r="BR6" s="65" t="s">
        <v>428</v>
      </c>
      <c r="BS6" s="65"/>
      <c r="BT6" s="65"/>
      <c r="BU6" s="64" t="s">
        <v>427</v>
      </c>
      <c r="BV6" s="64"/>
      <c r="BW6" s="64"/>
      <c r="BX6" s="65" t="s">
        <v>428</v>
      </c>
      <c r="BY6" s="65"/>
      <c r="BZ6" s="65"/>
      <c r="CA6" s="64" t="s">
        <v>427</v>
      </c>
      <c r="CB6" s="64"/>
      <c r="CC6" s="64"/>
      <c r="CD6" s="65" t="s">
        <v>428</v>
      </c>
      <c r="CE6" s="65"/>
      <c r="CF6" s="65"/>
      <c r="CG6" s="64" t="s">
        <v>427</v>
      </c>
      <c r="CH6" s="64"/>
      <c r="CI6" s="64"/>
      <c r="CJ6" s="65" t="s">
        <v>428</v>
      </c>
      <c r="CK6" s="65"/>
      <c r="CL6" s="65"/>
      <c r="CM6" s="64" t="s">
        <v>427</v>
      </c>
      <c r="CN6" s="64"/>
      <c r="CO6" s="64"/>
      <c r="CP6" s="65" t="s">
        <v>428</v>
      </c>
      <c r="CQ6" s="65"/>
      <c r="CR6" s="65"/>
    </row>
    <row r="7" spans="1:311" ht="20.100000000000001" customHeight="1" x14ac:dyDescent="0.2">
      <c r="A7" s="13" t="str">
        <f>code!B4</f>
        <v>S1</v>
      </c>
      <c r="B7" s="75" t="str">
        <f>code!A4</f>
        <v>ماس</v>
      </c>
      <c r="C7" s="75"/>
      <c r="D7" s="75"/>
      <c r="E7" s="75"/>
      <c r="F7" s="76"/>
      <c r="G7" s="66"/>
      <c r="H7" s="67"/>
      <c r="I7" s="67"/>
      <c r="J7" s="67"/>
      <c r="K7" s="67"/>
      <c r="L7" s="68"/>
      <c r="M7" s="66">
        <f>'S1'!$S$4</f>
        <v>11000</v>
      </c>
      <c r="N7" s="67"/>
      <c r="O7" s="67"/>
      <c r="P7" s="72">
        <f>'S1'!$V$4</f>
        <v>11000</v>
      </c>
      <c r="Q7" s="73"/>
      <c r="R7" s="74"/>
      <c r="S7" s="66">
        <f>'S1'!$AR$4</f>
        <v>11000</v>
      </c>
      <c r="T7" s="67"/>
      <c r="U7" s="67"/>
      <c r="V7" s="67">
        <f>'S1'!$AU$4</f>
        <v>11000</v>
      </c>
      <c r="W7" s="67"/>
      <c r="X7" s="68"/>
      <c r="Y7" s="66">
        <f>'S1'!$BQ$4</f>
        <v>11000</v>
      </c>
      <c r="Z7" s="67"/>
      <c r="AA7" s="67"/>
      <c r="AB7" s="67">
        <f>'S1'!$BT$4</f>
        <v>11000</v>
      </c>
      <c r="AC7" s="67"/>
      <c r="AD7" s="68"/>
      <c r="AE7" s="66">
        <f>'S1'!$CP$4</f>
        <v>11000</v>
      </c>
      <c r="AF7" s="67"/>
      <c r="AG7" s="67"/>
      <c r="AH7" s="67">
        <f>'S1'!$CS$4</f>
        <v>11000</v>
      </c>
      <c r="AI7" s="67"/>
      <c r="AJ7" s="68"/>
      <c r="AK7" s="66">
        <f>'S1'!$DO$4</f>
        <v>11000</v>
      </c>
      <c r="AL7" s="67"/>
      <c r="AM7" s="67"/>
      <c r="AN7" s="67">
        <f>'S1'!$DR$4</f>
        <v>11000</v>
      </c>
      <c r="AO7" s="67"/>
      <c r="AP7" s="68"/>
      <c r="AQ7" s="66">
        <f>'S1'!$EN$4</f>
        <v>11000</v>
      </c>
      <c r="AR7" s="67"/>
      <c r="AS7" s="67"/>
      <c r="AT7" s="67">
        <f>'S1'!$EQ$4</f>
        <v>11000</v>
      </c>
      <c r="AU7" s="67"/>
      <c r="AV7" s="68"/>
      <c r="AW7" s="66">
        <f>'S1'!$FM$4</f>
        <v>11000</v>
      </c>
      <c r="AX7" s="67"/>
      <c r="AY7" s="67"/>
      <c r="AZ7" s="67">
        <f>'S1'!$FP$4</f>
        <v>11000</v>
      </c>
      <c r="BA7" s="67"/>
      <c r="BB7" s="68"/>
      <c r="BC7" s="66">
        <f>'S1'!$GL$4</f>
        <v>11000</v>
      </c>
      <c r="BD7" s="67"/>
      <c r="BE7" s="67"/>
      <c r="BF7" s="67">
        <f>'S1'!$GO$4</f>
        <v>11000</v>
      </c>
      <c r="BG7" s="67"/>
      <c r="BH7" s="68"/>
      <c r="BI7" s="66">
        <f>'S1'!$HK$4</f>
        <v>11000</v>
      </c>
      <c r="BJ7" s="67"/>
      <c r="BK7" s="67"/>
      <c r="BL7" s="67">
        <f>'S1'!$HN$4</f>
        <v>11000</v>
      </c>
      <c r="BM7" s="67"/>
      <c r="BN7" s="68"/>
      <c r="BO7" s="66">
        <f>'S1'!$IJ$4</f>
        <v>11000</v>
      </c>
      <c r="BP7" s="67"/>
      <c r="BQ7" s="67"/>
      <c r="BR7" s="67">
        <f>'S1'!$IM$4</f>
        <v>11000</v>
      </c>
      <c r="BS7" s="67"/>
      <c r="BT7" s="68"/>
      <c r="BU7" s="66">
        <f>'S1'!$JI$4</f>
        <v>11000</v>
      </c>
      <c r="BV7" s="67"/>
      <c r="BW7" s="67"/>
      <c r="BX7" s="67">
        <f>'S1'!$JL$4</f>
        <v>11000</v>
      </c>
      <c r="BY7" s="67"/>
      <c r="BZ7" s="68"/>
      <c r="CA7" s="66">
        <f>'S1'!$KH$4</f>
        <v>11000</v>
      </c>
      <c r="CB7" s="67"/>
      <c r="CC7" s="67"/>
      <c r="CD7" s="67">
        <f>'S1'!$KK$4</f>
        <v>11000</v>
      </c>
      <c r="CE7" s="67"/>
      <c r="CF7" s="68"/>
      <c r="CG7" s="66">
        <f>SUMIF($G$6:$CD$6,"مدين",G7:CD7)</f>
        <v>132000</v>
      </c>
      <c r="CH7" s="67"/>
      <c r="CI7" s="67"/>
      <c r="CJ7" s="67">
        <f>SUMIF($G$6:$CD$6,"مدين",J7:CG7)</f>
        <v>132000</v>
      </c>
      <c r="CK7" s="67"/>
      <c r="CL7" s="68"/>
      <c r="CM7" s="66">
        <f>IF(CG7&gt;CJ7,CG7-CJ7,0)</f>
        <v>0</v>
      </c>
      <c r="CN7" s="67"/>
      <c r="CO7" s="67"/>
      <c r="CP7" s="67">
        <f>IF(CJ7&gt;CG7,CJ7-CG7,0)</f>
        <v>0</v>
      </c>
      <c r="CQ7" s="67"/>
      <c r="CR7" s="68"/>
    </row>
    <row r="8" spans="1:311" ht="20.100000000000001" customHeight="1" x14ac:dyDescent="0.2">
      <c r="A8" s="13" t="str">
        <f>code!B5</f>
        <v>S2</v>
      </c>
      <c r="B8" s="75" t="str">
        <f>code!A5</f>
        <v>انتراكت</v>
      </c>
      <c r="C8" s="75"/>
      <c r="D8" s="75"/>
      <c r="E8" s="75"/>
      <c r="F8" s="76"/>
      <c r="G8" s="58"/>
      <c r="H8" s="59"/>
      <c r="I8" s="59"/>
      <c r="J8" s="59"/>
      <c r="K8" s="59"/>
      <c r="L8" s="60"/>
      <c r="M8" s="66">
        <f>'S2'!$S$4</f>
        <v>22000</v>
      </c>
      <c r="N8" s="67"/>
      <c r="O8" s="67"/>
      <c r="P8" s="67">
        <f>'S2'!$V$4</f>
        <v>22000</v>
      </c>
      <c r="Q8" s="67"/>
      <c r="R8" s="68"/>
      <c r="S8" s="66">
        <f>'S2'!$AR$4</f>
        <v>22000</v>
      </c>
      <c r="T8" s="67"/>
      <c r="U8" s="67"/>
      <c r="V8" s="67">
        <f>'S2'!$AU$4</f>
        <v>22000</v>
      </c>
      <c r="W8" s="67"/>
      <c r="X8" s="68"/>
      <c r="Y8" s="66">
        <f>'S2'!$BQ$4</f>
        <v>22000</v>
      </c>
      <c r="Z8" s="67"/>
      <c r="AA8" s="67"/>
      <c r="AB8" s="67">
        <f>'S2'!$BT$4</f>
        <v>22000</v>
      </c>
      <c r="AC8" s="67"/>
      <c r="AD8" s="68"/>
      <c r="AE8" s="66">
        <f>'S2'!$CP$4</f>
        <v>22000</v>
      </c>
      <c r="AF8" s="67"/>
      <c r="AG8" s="67"/>
      <c r="AH8" s="67">
        <f>'S2'!$CS$4</f>
        <v>22000</v>
      </c>
      <c r="AI8" s="67"/>
      <c r="AJ8" s="68"/>
      <c r="AK8" s="66">
        <f>'S2'!$DO$4</f>
        <v>22000</v>
      </c>
      <c r="AL8" s="67"/>
      <c r="AM8" s="67"/>
      <c r="AN8" s="67">
        <f>'S2'!$DR$4</f>
        <v>22000</v>
      </c>
      <c r="AO8" s="67"/>
      <c r="AP8" s="68"/>
      <c r="AQ8" s="66">
        <f>'S2'!$EN$4</f>
        <v>22000</v>
      </c>
      <c r="AR8" s="67"/>
      <c r="AS8" s="67"/>
      <c r="AT8" s="67">
        <f>'S2'!$EQ$4</f>
        <v>22000</v>
      </c>
      <c r="AU8" s="67"/>
      <c r="AV8" s="68"/>
      <c r="AW8" s="66">
        <f>'S2'!$FM$4</f>
        <v>22000</v>
      </c>
      <c r="AX8" s="67"/>
      <c r="AY8" s="67"/>
      <c r="AZ8" s="67">
        <f>'S2'!$FP$4</f>
        <v>22000</v>
      </c>
      <c r="BA8" s="67"/>
      <c r="BB8" s="68"/>
      <c r="BC8" s="66">
        <f>'S2'!$GL$4</f>
        <v>22000</v>
      </c>
      <c r="BD8" s="67"/>
      <c r="BE8" s="67"/>
      <c r="BF8" s="67">
        <f>'S2'!$GO$4</f>
        <v>22000</v>
      </c>
      <c r="BG8" s="67"/>
      <c r="BH8" s="68"/>
      <c r="BI8" s="66">
        <f>'S2'!$HK$4</f>
        <v>22000</v>
      </c>
      <c r="BJ8" s="67"/>
      <c r="BK8" s="67"/>
      <c r="BL8" s="67">
        <f>'S2'!$HN$4</f>
        <v>22000</v>
      </c>
      <c r="BM8" s="67"/>
      <c r="BN8" s="68"/>
      <c r="BO8" s="66">
        <f>'S2'!$IJ$4</f>
        <v>22000</v>
      </c>
      <c r="BP8" s="67"/>
      <c r="BQ8" s="67"/>
      <c r="BR8" s="67">
        <f>'S2'!$IM$4</f>
        <v>22000</v>
      </c>
      <c r="BS8" s="67"/>
      <c r="BT8" s="68"/>
      <c r="BU8" s="66">
        <f>'S2'!$JI$4</f>
        <v>22000</v>
      </c>
      <c r="BV8" s="67"/>
      <c r="BW8" s="67"/>
      <c r="BX8" s="67">
        <f>'S2'!$JL$4</f>
        <v>22000</v>
      </c>
      <c r="BY8" s="67"/>
      <c r="BZ8" s="68"/>
      <c r="CA8" s="66">
        <f>'S2'!$KH$4</f>
        <v>22000</v>
      </c>
      <c r="CB8" s="67"/>
      <c r="CC8" s="67"/>
      <c r="CD8" s="67">
        <f>'S2'!$KK$4</f>
        <v>22000</v>
      </c>
      <c r="CE8" s="67"/>
      <c r="CF8" s="68"/>
      <c r="CG8" s="58">
        <f t="shared" ref="CG8:CG71" si="0">SUMIF($G$6:$CD$6,"مدين",G8:CD8)</f>
        <v>264000</v>
      </c>
      <c r="CH8" s="59"/>
      <c r="CI8" s="59"/>
      <c r="CJ8" s="59">
        <f t="shared" ref="CJ8:CJ71" si="1">SUMIF($G$6:$CD$6,"مدين",J8:CG8)</f>
        <v>264000</v>
      </c>
      <c r="CK8" s="59"/>
      <c r="CL8" s="60"/>
      <c r="CM8" s="58">
        <f t="shared" ref="CM8:CM71" si="2">IF(CG8&gt;CJ8,CG8-CJ8,0)</f>
        <v>0</v>
      </c>
      <c r="CN8" s="59"/>
      <c r="CO8" s="59"/>
      <c r="CP8" s="59">
        <f t="shared" ref="CP8:CP71" si="3">IF(CJ8&gt;CG8,CJ8-CG8,0)</f>
        <v>0</v>
      </c>
      <c r="CQ8" s="59"/>
      <c r="CR8" s="60"/>
    </row>
    <row r="9" spans="1:311" s="5" customFormat="1" ht="20.100000000000001" customHeight="1" x14ac:dyDescent="0.2">
      <c r="A9" s="13" t="str">
        <f>code!B6</f>
        <v>S3</v>
      </c>
      <c r="B9" s="75" t="str">
        <f>code!A6</f>
        <v>الهندسية للحاسبات والنظم</v>
      </c>
      <c r="C9" s="75"/>
      <c r="D9" s="75"/>
      <c r="E9" s="75"/>
      <c r="F9" s="76"/>
      <c r="G9" s="58"/>
      <c r="H9" s="59"/>
      <c r="I9" s="59"/>
      <c r="J9" s="59"/>
      <c r="K9" s="59"/>
      <c r="L9" s="60"/>
      <c r="M9" s="66">
        <f>'S3'!$S$4</f>
        <v>33000</v>
      </c>
      <c r="N9" s="67"/>
      <c r="O9" s="67"/>
      <c r="P9" s="67">
        <f>'S3'!$V$4</f>
        <v>33000</v>
      </c>
      <c r="Q9" s="67"/>
      <c r="R9" s="68"/>
      <c r="S9" s="66">
        <f>'S3'!$AR$4</f>
        <v>33000</v>
      </c>
      <c r="T9" s="67"/>
      <c r="U9" s="67"/>
      <c r="V9" s="67">
        <f>'S3'!$AU$4</f>
        <v>33000</v>
      </c>
      <c r="W9" s="67"/>
      <c r="X9" s="68"/>
      <c r="Y9" s="66">
        <f>'S3'!$BQ$4</f>
        <v>33000</v>
      </c>
      <c r="Z9" s="67"/>
      <c r="AA9" s="67"/>
      <c r="AB9" s="67">
        <f>'S3'!$BT$4</f>
        <v>33000</v>
      </c>
      <c r="AC9" s="67"/>
      <c r="AD9" s="68"/>
      <c r="AE9" s="66">
        <f>'S3'!$CP$4</f>
        <v>33000</v>
      </c>
      <c r="AF9" s="67"/>
      <c r="AG9" s="67"/>
      <c r="AH9" s="67">
        <f>'S3'!$CS$4</f>
        <v>33000</v>
      </c>
      <c r="AI9" s="67"/>
      <c r="AJ9" s="68"/>
      <c r="AK9" s="66">
        <f>'S3'!$DO$4</f>
        <v>33000</v>
      </c>
      <c r="AL9" s="67"/>
      <c r="AM9" s="67"/>
      <c r="AN9" s="67">
        <f>'S3'!$DR$4</f>
        <v>33000</v>
      </c>
      <c r="AO9" s="67"/>
      <c r="AP9" s="68"/>
      <c r="AQ9" s="66">
        <f>'S3'!$EN$4</f>
        <v>33000</v>
      </c>
      <c r="AR9" s="67"/>
      <c r="AS9" s="67"/>
      <c r="AT9" s="67">
        <f>'S3'!$EQ$4</f>
        <v>33000</v>
      </c>
      <c r="AU9" s="67"/>
      <c r="AV9" s="68"/>
      <c r="AW9" s="66">
        <f>'S3'!$FM$4</f>
        <v>33000</v>
      </c>
      <c r="AX9" s="67"/>
      <c r="AY9" s="67"/>
      <c r="AZ9" s="67">
        <f>'S3'!$FP$4</f>
        <v>33000</v>
      </c>
      <c r="BA9" s="67"/>
      <c r="BB9" s="68"/>
      <c r="BC9" s="66">
        <f>'S3'!$GL$4</f>
        <v>33000</v>
      </c>
      <c r="BD9" s="67"/>
      <c r="BE9" s="67"/>
      <c r="BF9" s="67">
        <f>'S3'!$GO$4</f>
        <v>33000</v>
      </c>
      <c r="BG9" s="67"/>
      <c r="BH9" s="68"/>
      <c r="BI9" s="66">
        <f>'S3'!$HK$4</f>
        <v>33000</v>
      </c>
      <c r="BJ9" s="67"/>
      <c r="BK9" s="67"/>
      <c r="BL9" s="67">
        <f>'S3'!$HN$4</f>
        <v>33000</v>
      </c>
      <c r="BM9" s="67"/>
      <c r="BN9" s="68"/>
      <c r="BO9" s="66">
        <f>'S3'!$IJ$4</f>
        <v>33000</v>
      </c>
      <c r="BP9" s="67"/>
      <c r="BQ9" s="67"/>
      <c r="BR9" s="67">
        <f>'S3'!$IM$4</f>
        <v>33000</v>
      </c>
      <c r="BS9" s="67"/>
      <c r="BT9" s="68"/>
      <c r="BU9" s="66">
        <f>'S3'!$JI$4</f>
        <v>33000</v>
      </c>
      <c r="BV9" s="67"/>
      <c r="BW9" s="67"/>
      <c r="BX9" s="67">
        <f>'S3'!$JL$4</f>
        <v>33000</v>
      </c>
      <c r="BY9" s="67"/>
      <c r="BZ9" s="68"/>
      <c r="CA9" s="66">
        <f>'S3'!$KH$4</f>
        <v>33000</v>
      </c>
      <c r="CB9" s="67"/>
      <c r="CC9" s="67"/>
      <c r="CD9" s="67">
        <f>'S3'!$KK$4</f>
        <v>33000</v>
      </c>
      <c r="CE9" s="67"/>
      <c r="CF9" s="68"/>
      <c r="CG9" s="58">
        <f t="shared" si="0"/>
        <v>396000</v>
      </c>
      <c r="CH9" s="59"/>
      <c r="CI9" s="59"/>
      <c r="CJ9" s="59">
        <f t="shared" si="1"/>
        <v>396000</v>
      </c>
      <c r="CK9" s="59"/>
      <c r="CL9" s="60"/>
      <c r="CM9" s="58">
        <f t="shared" si="2"/>
        <v>0</v>
      </c>
      <c r="CN9" s="59"/>
      <c r="CO9" s="59"/>
      <c r="CP9" s="59">
        <f t="shared" si="3"/>
        <v>0</v>
      </c>
      <c r="CQ9" s="59"/>
      <c r="CR9" s="60"/>
    </row>
    <row r="10" spans="1:311" s="5" customFormat="1" ht="20.100000000000001" customHeight="1" x14ac:dyDescent="0.2">
      <c r="A10" s="13" t="str">
        <f>code!B7</f>
        <v>S4</v>
      </c>
      <c r="B10" s="75" t="str">
        <f>code!A7</f>
        <v>نوردكس</v>
      </c>
      <c r="C10" s="75"/>
      <c r="D10" s="75"/>
      <c r="E10" s="75"/>
      <c r="F10" s="76"/>
      <c r="G10" s="58"/>
      <c r="H10" s="59"/>
      <c r="I10" s="59"/>
      <c r="J10" s="59"/>
      <c r="K10" s="59"/>
      <c r="L10" s="60"/>
      <c r="M10" s="66">
        <f>'S4'!$S$4</f>
        <v>44000</v>
      </c>
      <c r="N10" s="67"/>
      <c r="O10" s="67"/>
      <c r="P10" s="67">
        <f>'S4'!$V$4</f>
        <v>44000</v>
      </c>
      <c r="Q10" s="67"/>
      <c r="R10" s="68"/>
      <c r="S10" s="66">
        <f>'S4'!$AR$4</f>
        <v>44000</v>
      </c>
      <c r="T10" s="67"/>
      <c r="U10" s="67"/>
      <c r="V10" s="67">
        <f>'S4'!$AU$4</f>
        <v>44000</v>
      </c>
      <c r="W10" s="67"/>
      <c r="X10" s="68"/>
      <c r="Y10" s="66">
        <f>'S4'!$BQ$4</f>
        <v>44000</v>
      </c>
      <c r="Z10" s="67"/>
      <c r="AA10" s="67"/>
      <c r="AB10" s="67">
        <f>'S4'!$BT$4</f>
        <v>44000</v>
      </c>
      <c r="AC10" s="67"/>
      <c r="AD10" s="68"/>
      <c r="AE10" s="66">
        <f>'S4'!$CP$4</f>
        <v>44000</v>
      </c>
      <c r="AF10" s="67"/>
      <c r="AG10" s="67"/>
      <c r="AH10" s="67">
        <f>'S4'!$CS$4</f>
        <v>44000</v>
      </c>
      <c r="AI10" s="67"/>
      <c r="AJ10" s="68"/>
      <c r="AK10" s="66">
        <f>'S4'!$DO$4</f>
        <v>44000</v>
      </c>
      <c r="AL10" s="67"/>
      <c r="AM10" s="67"/>
      <c r="AN10" s="67">
        <f>'S4'!$DR$4</f>
        <v>44000</v>
      </c>
      <c r="AO10" s="67"/>
      <c r="AP10" s="68"/>
      <c r="AQ10" s="66">
        <f>'S4'!$EN$4</f>
        <v>44000</v>
      </c>
      <c r="AR10" s="67"/>
      <c r="AS10" s="67"/>
      <c r="AT10" s="67">
        <f>'S4'!$EQ$4</f>
        <v>44000</v>
      </c>
      <c r="AU10" s="67"/>
      <c r="AV10" s="68"/>
      <c r="AW10" s="66">
        <f>'S4'!$FM$4</f>
        <v>44000</v>
      </c>
      <c r="AX10" s="67"/>
      <c r="AY10" s="67"/>
      <c r="AZ10" s="67">
        <f>'S4'!$FP$4</f>
        <v>44000</v>
      </c>
      <c r="BA10" s="67"/>
      <c r="BB10" s="68"/>
      <c r="BC10" s="66">
        <f>'S4'!$GL$4</f>
        <v>44000</v>
      </c>
      <c r="BD10" s="67"/>
      <c r="BE10" s="67"/>
      <c r="BF10" s="67">
        <f>'S4'!$GO$4</f>
        <v>44000</v>
      </c>
      <c r="BG10" s="67"/>
      <c r="BH10" s="68"/>
      <c r="BI10" s="66">
        <f>'S4'!$HK$4</f>
        <v>44000</v>
      </c>
      <c r="BJ10" s="67"/>
      <c r="BK10" s="67"/>
      <c r="BL10" s="67">
        <f>'S4'!$HN$4</f>
        <v>44000</v>
      </c>
      <c r="BM10" s="67"/>
      <c r="BN10" s="68"/>
      <c r="BO10" s="66">
        <f>'S4'!$IJ$4</f>
        <v>44000</v>
      </c>
      <c r="BP10" s="67"/>
      <c r="BQ10" s="67"/>
      <c r="BR10" s="67">
        <f>'S4'!$IM$4</f>
        <v>44000</v>
      </c>
      <c r="BS10" s="67"/>
      <c r="BT10" s="68"/>
      <c r="BU10" s="66">
        <f>'S4'!$JI$4</f>
        <v>44000</v>
      </c>
      <c r="BV10" s="67"/>
      <c r="BW10" s="67"/>
      <c r="BX10" s="67">
        <f>'S4'!$JL$4</f>
        <v>44000</v>
      </c>
      <c r="BY10" s="67"/>
      <c r="BZ10" s="68"/>
      <c r="CA10" s="66">
        <f>'S4'!$KH$4</f>
        <v>44000</v>
      </c>
      <c r="CB10" s="67"/>
      <c r="CC10" s="67"/>
      <c r="CD10" s="67">
        <f>'S4'!$KK$4</f>
        <v>44000</v>
      </c>
      <c r="CE10" s="67"/>
      <c r="CF10" s="68"/>
      <c r="CG10" s="58">
        <f t="shared" si="0"/>
        <v>528000</v>
      </c>
      <c r="CH10" s="59"/>
      <c r="CI10" s="59"/>
      <c r="CJ10" s="59">
        <f t="shared" si="1"/>
        <v>528000</v>
      </c>
      <c r="CK10" s="59"/>
      <c r="CL10" s="60"/>
      <c r="CM10" s="58">
        <f t="shared" si="2"/>
        <v>0</v>
      </c>
      <c r="CN10" s="59"/>
      <c r="CO10" s="59"/>
      <c r="CP10" s="59">
        <f t="shared" si="3"/>
        <v>0</v>
      </c>
      <c r="CQ10" s="59"/>
      <c r="CR10" s="60"/>
    </row>
    <row r="11" spans="1:311" s="5" customFormat="1" ht="20.100000000000001" customHeight="1" x14ac:dyDescent="0.2">
      <c r="A11" s="13" t="str">
        <f>code!B8</f>
        <v>S5</v>
      </c>
      <c r="B11" s="75" t="str">
        <f>code!A8</f>
        <v>سوفت برو</v>
      </c>
      <c r="C11" s="75"/>
      <c r="D11" s="75"/>
      <c r="E11" s="75"/>
      <c r="F11" s="76"/>
      <c r="G11" s="58"/>
      <c r="H11" s="59"/>
      <c r="I11" s="59"/>
      <c r="J11" s="59"/>
      <c r="K11" s="59"/>
      <c r="L11" s="60"/>
      <c r="M11" s="66">
        <f>'S5'!$S$4</f>
        <v>55000</v>
      </c>
      <c r="N11" s="67"/>
      <c r="O11" s="67"/>
      <c r="P11" s="67">
        <f>'S5'!$V$4</f>
        <v>55000</v>
      </c>
      <c r="Q11" s="67"/>
      <c r="R11" s="68"/>
      <c r="S11" s="66">
        <f>'S5'!$AR$4</f>
        <v>55000</v>
      </c>
      <c r="T11" s="67"/>
      <c r="U11" s="67"/>
      <c r="V11" s="67">
        <f>'S5'!$AU$4</f>
        <v>55000</v>
      </c>
      <c r="W11" s="67"/>
      <c r="X11" s="68"/>
      <c r="Y11" s="66">
        <f>'S5'!$BQ$4</f>
        <v>55000</v>
      </c>
      <c r="Z11" s="67"/>
      <c r="AA11" s="67"/>
      <c r="AB11" s="67">
        <f>'S5'!$BT$4</f>
        <v>55000</v>
      </c>
      <c r="AC11" s="67"/>
      <c r="AD11" s="68"/>
      <c r="AE11" s="66">
        <f>'S5'!$CP$4</f>
        <v>55000</v>
      </c>
      <c r="AF11" s="67"/>
      <c r="AG11" s="67"/>
      <c r="AH11" s="67">
        <f>'S5'!$CS$4</f>
        <v>55000</v>
      </c>
      <c r="AI11" s="67"/>
      <c r="AJ11" s="68"/>
      <c r="AK11" s="66">
        <f>'S5'!$DO$4</f>
        <v>55000</v>
      </c>
      <c r="AL11" s="67"/>
      <c r="AM11" s="67"/>
      <c r="AN11" s="67">
        <f>'S5'!$DR$4</f>
        <v>55000</v>
      </c>
      <c r="AO11" s="67"/>
      <c r="AP11" s="68"/>
      <c r="AQ11" s="66">
        <f>'S5'!$EN$4</f>
        <v>55000</v>
      </c>
      <c r="AR11" s="67"/>
      <c r="AS11" s="67"/>
      <c r="AT11" s="67">
        <f>'S5'!$EQ$4</f>
        <v>55000</v>
      </c>
      <c r="AU11" s="67"/>
      <c r="AV11" s="68"/>
      <c r="AW11" s="66">
        <f>'S5'!$FM$4</f>
        <v>55000</v>
      </c>
      <c r="AX11" s="67"/>
      <c r="AY11" s="67"/>
      <c r="AZ11" s="67">
        <f>'S5'!$FP$4</f>
        <v>55000</v>
      </c>
      <c r="BA11" s="67"/>
      <c r="BB11" s="68"/>
      <c r="BC11" s="66">
        <f>'S5'!$GL$4</f>
        <v>55000</v>
      </c>
      <c r="BD11" s="67"/>
      <c r="BE11" s="67"/>
      <c r="BF11" s="67">
        <f>'S5'!$GO$4</f>
        <v>55000</v>
      </c>
      <c r="BG11" s="67"/>
      <c r="BH11" s="68"/>
      <c r="BI11" s="66">
        <f>'S5'!$HK$4</f>
        <v>55000</v>
      </c>
      <c r="BJ11" s="67"/>
      <c r="BK11" s="67"/>
      <c r="BL11" s="67">
        <f>'S5'!$HN$4</f>
        <v>55000</v>
      </c>
      <c r="BM11" s="67"/>
      <c r="BN11" s="68"/>
      <c r="BO11" s="66">
        <f>'S5'!$IJ$4</f>
        <v>55000</v>
      </c>
      <c r="BP11" s="67"/>
      <c r="BQ11" s="67"/>
      <c r="BR11" s="67">
        <f>'S5'!$IM$4</f>
        <v>55000</v>
      </c>
      <c r="BS11" s="67"/>
      <c r="BT11" s="68"/>
      <c r="BU11" s="66">
        <f>'S5'!$JI$4</f>
        <v>55000</v>
      </c>
      <c r="BV11" s="67"/>
      <c r="BW11" s="67"/>
      <c r="BX11" s="67">
        <f>'S5'!$JL$4</f>
        <v>55000</v>
      </c>
      <c r="BY11" s="67"/>
      <c r="BZ11" s="68"/>
      <c r="CA11" s="66">
        <f>'S5'!$KH$4</f>
        <v>55000</v>
      </c>
      <c r="CB11" s="67"/>
      <c r="CC11" s="67"/>
      <c r="CD11" s="67">
        <f>'S5'!$KK$4</f>
        <v>55000</v>
      </c>
      <c r="CE11" s="67"/>
      <c r="CF11" s="68"/>
      <c r="CG11" s="58">
        <f t="shared" si="0"/>
        <v>660000</v>
      </c>
      <c r="CH11" s="59"/>
      <c r="CI11" s="59"/>
      <c r="CJ11" s="59">
        <f t="shared" si="1"/>
        <v>660000</v>
      </c>
      <c r="CK11" s="59"/>
      <c r="CL11" s="60"/>
      <c r="CM11" s="58">
        <f t="shared" si="2"/>
        <v>0</v>
      </c>
      <c r="CN11" s="59"/>
      <c r="CO11" s="59"/>
      <c r="CP11" s="59">
        <f t="shared" si="3"/>
        <v>0</v>
      </c>
      <c r="CQ11" s="59"/>
      <c r="CR11" s="60"/>
    </row>
    <row r="12" spans="1:311" s="5" customFormat="1" ht="20.100000000000001" customHeight="1" x14ac:dyDescent="0.2">
      <c r="A12" s="13" t="str">
        <f>code!B9</f>
        <v>S6</v>
      </c>
      <c r="B12" s="75" t="str">
        <f>code!A9</f>
        <v>مانتراك</v>
      </c>
      <c r="C12" s="75"/>
      <c r="D12" s="75"/>
      <c r="E12" s="75"/>
      <c r="F12" s="76"/>
      <c r="G12" s="58"/>
      <c r="H12" s="59"/>
      <c r="I12" s="59"/>
      <c r="J12" s="59"/>
      <c r="K12" s="59"/>
      <c r="L12" s="60"/>
      <c r="M12" s="66">
        <f>'S6'!$S$4</f>
        <v>66000</v>
      </c>
      <c r="N12" s="67"/>
      <c r="O12" s="67"/>
      <c r="P12" s="67">
        <f>'S6'!$V$4</f>
        <v>66000</v>
      </c>
      <c r="Q12" s="67"/>
      <c r="R12" s="68"/>
      <c r="S12" s="66">
        <f>'S6'!$AR$4</f>
        <v>66000</v>
      </c>
      <c r="T12" s="67"/>
      <c r="U12" s="67"/>
      <c r="V12" s="67">
        <f>'S6'!$AU$4</f>
        <v>66000</v>
      </c>
      <c r="W12" s="67"/>
      <c r="X12" s="68"/>
      <c r="Y12" s="66">
        <f>'S6'!$BQ$4</f>
        <v>66000</v>
      </c>
      <c r="Z12" s="67"/>
      <c r="AA12" s="67"/>
      <c r="AB12" s="67">
        <f>'S6'!$BT$4</f>
        <v>66000</v>
      </c>
      <c r="AC12" s="67"/>
      <c r="AD12" s="68"/>
      <c r="AE12" s="66">
        <f>'S6'!$CP$4</f>
        <v>66000</v>
      </c>
      <c r="AF12" s="67"/>
      <c r="AG12" s="67"/>
      <c r="AH12" s="67">
        <f>'S6'!$CS$4</f>
        <v>66000</v>
      </c>
      <c r="AI12" s="67"/>
      <c r="AJ12" s="68"/>
      <c r="AK12" s="66">
        <f>'S6'!$DO$4</f>
        <v>66000</v>
      </c>
      <c r="AL12" s="67"/>
      <c r="AM12" s="67"/>
      <c r="AN12" s="67">
        <f>'S6'!$DR$4</f>
        <v>66000</v>
      </c>
      <c r="AO12" s="67"/>
      <c r="AP12" s="68"/>
      <c r="AQ12" s="66">
        <f>'S6'!$EN$4</f>
        <v>66000</v>
      </c>
      <c r="AR12" s="67"/>
      <c r="AS12" s="67"/>
      <c r="AT12" s="67">
        <f>'S6'!$EQ$4</f>
        <v>66000</v>
      </c>
      <c r="AU12" s="67"/>
      <c r="AV12" s="68"/>
      <c r="AW12" s="66">
        <f>'S6'!$FM$4</f>
        <v>66000</v>
      </c>
      <c r="AX12" s="67"/>
      <c r="AY12" s="67"/>
      <c r="AZ12" s="67">
        <f>'S6'!$FP$4</f>
        <v>66000</v>
      </c>
      <c r="BA12" s="67"/>
      <c r="BB12" s="68"/>
      <c r="BC12" s="66">
        <f>'S6'!$GL$4</f>
        <v>66000</v>
      </c>
      <c r="BD12" s="67"/>
      <c r="BE12" s="67"/>
      <c r="BF12" s="67">
        <f>'S6'!$GO$4</f>
        <v>66000</v>
      </c>
      <c r="BG12" s="67"/>
      <c r="BH12" s="68"/>
      <c r="BI12" s="66">
        <f>'S6'!$HK$4</f>
        <v>66000</v>
      </c>
      <c r="BJ12" s="67"/>
      <c r="BK12" s="67"/>
      <c r="BL12" s="67">
        <f>'S6'!$HN$4</f>
        <v>66000</v>
      </c>
      <c r="BM12" s="67"/>
      <c r="BN12" s="68"/>
      <c r="BO12" s="66">
        <f>'S6'!$IJ$4</f>
        <v>66000</v>
      </c>
      <c r="BP12" s="67"/>
      <c r="BQ12" s="67"/>
      <c r="BR12" s="67">
        <f>'S6'!$IM$4</f>
        <v>66000</v>
      </c>
      <c r="BS12" s="67"/>
      <c r="BT12" s="68"/>
      <c r="BU12" s="66">
        <f>'S6'!$JI$4</f>
        <v>66000</v>
      </c>
      <c r="BV12" s="67"/>
      <c r="BW12" s="67"/>
      <c r="BX12" s="67">
        <f>'S6'!$JL$4</f>
        <v>66000</v>
      </c>
      <c r="BY12" s="67"/>
      <c r="BZ12" s="68"/>
      <c r="CA12" s="66">
        <f>'S6'!$KH$4</f>
        <v>66000</v>
      </c>
      <c r="CB12" s="67"/>
      <c r="CC12" s="67"/>
      <c r="CD12" s="67">
        <f>'S6'!$KK$4</f>
        <v>66000</v>
      </c>
      <c r="CE12" s="67"/>
      <c r="CF12" s="68"/>
      <c r="CG12" s="58">
        <f t="shared" si="0"/>
        <v>792000</v>
      </c>
      <c r="CH12" s="59"/>
      <c r="CI12" s="59"/>
      <c r="CJ12" s="59">
        <f t="shared" si="1"/>
        <v>792000</v>
      </c>
      <c r="CK12" s="59"/>
      <c r="CL12" s="60"/>
      <c r="CM12" s="58">
        <f t="shared" si="2"/>
        <v>0</v>
      </c>
      <c r="CN12" s="59"/>
      <c r="CO12" s="59"/>
      <c r="CP12" s="59">
        <f t="shared" si="3"/>
        <v>0</v>
      </c>
      <c r="CQ12" s="59"/>
      <c r="CR12" s="60"/>
    </row>
    <row r="13" spans="1:311" s="5" customFormat="1" ht="20.100000000000001" customHeight="1" x14ac:dyDescent="0.2">
      <c r="A13" s="13" t="str">
        <f>code!B10</f>
        <v>S7</v>
      </c>
      <c r="B13" s="75" t="str">
        <f>code!A10</f>
        <v>توب سيستم</v>
      </c>
      <c r="C13" s="75"/>
      <c r="D13" s="75"/>
      <c r="E13" s="75"/>
      <c r="F13" s="76"/>
      <c r="G13" s="58"/>
      <c r="H13" s="59"/>
      <c r="I13" s="59"/>
      <c r="J13" s="59"/>
      <c r="K13" s="59"/>
      <c r="L13" s="60"/>
      <c r="M13" s="66">
        <f>'S7'!$S$4</f>
        <v>77000</v>
      </c>
      <c r="N13" s="67"/>
      <c r="O13" s="67"/>
      <c r="P13" s="67">
        <f>'S7'!$V$4</f>
        <v>77000</v>
      </c>
      <c r="Q13" s="67"/>
      <c r="R13" s="68"/>
      <c r="S13" s="66">
        <f>'S7'!$AR$4</f>
        <v>77000</v>
      </c>
      <c r="T13" s="67"/>
      <c r="U13" s="67"/>
      <c r="V13" s="67">
        <f>'S7'!$AU$4</f>
        <v>77000</v>
      </c>
      <c r="W13" s="67"/>
      <c r="X13" s="68"/>
      <c r="Y13" s="66">
        <f>'S7'!$BQ$4</f>
        <v>77000</v>
      </c>
      <c r="Z13" s="67"/>
      <c r="AA13" s="67"/>
      <c r="AB13" s="67">
        <f>'S7'!$BT$4</f>
        <v>77000</v>
      </c>
      <c r="AC13" s="67"/>
      <c r="AD13" s="68"/>
      <c r="AE13" s="66">
        <f>'S7'!$CP$4</f>
        <v>77000</v>
      </c>
      <c r="AF13" s="67"/>
      <c r="AG13" s="67"/>
      <c r="AH13" s="67">
        <f>'S7'!$CS$4</f>
        <v>77000</v>
      </c>
      <c r="AI13" s="67"/>
      <c r="AJ13" s="68"/>
      <c r="AK13" s="66">
        <f>'S7'!$DO$4</f>
        <v>77000</v>
      </c>
      <c r="AL13" s="67"/>
      <c r="AM13" s="67"/>
      <c r="AN13" s="67">
        <f>'S7'!$DR$4</f>
        <v>77000</v>
      </c>
      <c r="AO13" s="67"/>
      <c r="AP13" s="68"/>
      <c r="AQ13" s="66">
        <f>'S7'!$EN$4</f>
        <v>77000</v>
      </c>
      <c r="AR13" s="67"/>
      <c r="AS13" s="67"/>
      <c r="AT13" s="67">
        <f>'S7'!$EQ$4</f>
        <v>77000</v>
      </c>
      <c r="AU13" s="67"/>
      <c r="AV13" s="68"/>
      <c r="AW13" s="66">
        <f>'S7'!$FM$4</f>
        <v>77000</v>
      </c>
      <c r="AX13" s="67"/>
      <c r="AY13" s="67"/>
      <c r="AZ13" s="67">
        <f>'S7'!$FP$4</f>
        <v>77000</v>
      </c>
      <c r="BA13" s="67"/>
      <c r="BB13" s="68"/>
      <c r="BC13" s="66">
        <f>'S7'!$GL$4</f>
        <v>77000</v>
      </c>
      <c r="BD13" s="67"/>
      <c r="BE13" s="67"/>
      <c r="BF13" s="67">
        <f>'S7'!$GO$4</f>
        <v>77000</v>
      </c>
      <c r="BG13" s="67"/>
      <c r="BH13" s="68"/>
      <c r="BI13" s="66">
        <f>'S7'!$HK$4</f>
        <v>77000</v>
      </c>
      <c r="BJ13" s="67"/>
      <c r="BK13" s="67"/>
      <c r="BL13" s="67">
        <f>'S7'!$HN$4</f>
        <v>77000</v>
      </c>
      <c r="BM13" s="67"/>
      <c r="BN13" s="68"/>
      <c r="BO13" s="66">
        <f>'S7'!$IJ$4</f>
        <v>77000</v>
      </c>
      <c r="BP13" s="67"/>
      <c r="BQ13" s="67"/>
      <c r="BR13" s="67">
        <f>'S7'!$IM$4</f>
        <v>77000</v>
      </c>
      <c r="BS13" s="67"/>
      <c r="BT13" s="68"/>
      <c r="BU13" s="66">
        <f>'S7'!$JI$4</f>
        <v>77000</v>
      </c>
      <c r="BV13" s="67"/>
      <c r="BW13" s="67"/>
      <c r="BX13" s="67">
        <f>'S7'!$JL$4</f>
        <v>77000</v>
      </c>
      <c r="BY13" s="67"/>
      <c r="BZ13" s="68"/>
      <c r="CA13" s="66">
        <f>'S7'!$KH$4</f>
        <v>77000</v>
      </c>
      <c r="CB13" s="67"/>
      <c r="CC13" s="67"/>
      <c r="CD13" s="67">
        <f>'S7'!$KK$4</f>
        <v>77000</v>
      </c>
      <c r="CE13" s="67"/>
      <c r="CF13" s="68"/>
      <c r="CG13" s="58">
        <f t="shared" si="0"/>
        <v>924000</v>
      </c>
      <c r="CH13" s="59"/>
      <c r="CI13" s="59"/>
      <c r="CJ13" s="59">
        <f t="shared" si="1"/>
        <v>924000</v>
      </c>
      <c r="CK13" s="59"/>
      <c r="CL13" s="60"/>
      <c r="CM13" s="58">
        <f t="shared" si="2"/>
        <v>0</v>
      </c>
      <c r="CN13" s="59"/>
      <c r="CO13" s="59"/>
      <c r="CP13" s="59">
        <f t="shared" si="3"/>
        <v>0</v>
      </c>
      <c r="CQ13" s="59"/>
      <c r="CR13" s="60"/>
    </row>
    <row r="14" spans="1:311" s="5" customFormat="1" ht="20.100000000000001" customHeight="1" x14ac:dyDescent="0.2">
      <c r="A14" s="13" t="str">
        <f>code!B11</f>
        <v>S8</v>
      </c>
      <c r="B14" s="75" t="str">
        <f>code!A11</f>
        <v>وينر تريد</v>
      </c>
      <c r="C14" s="75"/>
      <c r="D14" s="75"/>
      <c r="E14" s="75"/>
      <c r="F14" s="76"/>
      <c r="G14" s="58"/>
      <c r="H14" s="59"/>
      <c r="I14" s="59"/>
      <c r="J14" s="59"/>
      <c r="K14" s="59"/>
      <c r="L14" s="60"/>
      <c r="M14" s="66">
        <f>'S8'!$S$4</f>
        <v>88000</v>
      </c>
      <c r="N14" s="67"/>
      <c r="O14" s="67"/>
      <c r="P14" s="67">
        <f>'S8'!$V$4</f>
        <v>88000</v>
      </c>
      <c r="Q14" s="67"/>
      <c r="R14" s="68"/>
      <c r="S14" s="66">
        <f>'S8'!$AR$4</f>
        <v>88000</v>
      </c>
      <c r="T14" s="67"/>
      <c r="U14" s="67"/>
      <c r="V14" s="67">
        <f>'S8'!$AU$4</f>
        <v>88000</v>
      </c>
      <c r="W14" s="67"/>
      <c r="X14" s="68"/>
      <c r="Y14" s="66">
        <f>'S8'!$BQ$4</f>
        <v>88000</v>
      </c>
      <c r="Z14" s="67"/>
      <c r="AA14" s="67"/>
      <c r="AB14" s="67">
        <f>'S8'!$BT$4</f>
        <v>88000</v>
      </c>
      <c r="AC14" s="67"/>
      <c r="AD14" s="68"/>
      <c r="AE14" s="66">
        <f>'S8'!$CP$4</f>
        <v>88000</v>
      </c>
      <c r="AF14" s="67"/>
      <c r="AG14" s="67"/>
      <c r="AH14" s="67">
        <f>'S8'!$CS$4</f>
        <v>88000</v>
      </c>
      <c r="AI14" s="67"/>
      <c r="AJ14" s="68"/>
      <c r="AK14" s="66">
        <f>'S8'!$DO$4</f>
        <v>88000</v>
      </c>
      <c r="AL14" s="67"/>
      <c r="AM14" s="67"/>
      <c r="AN14" s="67">
        <f>'S8'!$DR$4</f>
        <v>88000</v>
      </c>
      <c r="AO14" s="67"/>
      <c r="AP14" s="68"/>
      <c r="AQ14" s="66">
        <f>'S8'!$EN$4</f>
        <v>88000</v>
      </c>
      <c r="AR14" s="67"/>
      <c r="AS14" s="67"/>
      <c r="AT14" s="67">
        <f>'S8'!$EQ$4</f>
        <v>88000</v>
      </c>
      <c r="AU14" s="67"/>
      <c r="AV14" s="68"/>
      <c r="AW14" s="66">
        <f>'S8'!$FM$4</f>
        <v>88000</v>
      </c>
      <c r="AX14" s="67"/>
      <c r="AY14" s="67"/>
      <c r="AZ14" s="67">
        <f>'S8'!$FP$4</f>
        <v>88000</v>
      </c>
      <c r="BA14" s="67"/>
      <c r="BB14" s="68"/>
      <c r="BC14" s="66">
        <f>'S8'!$GL$4</f>
        <v>88000</v>
      </c>
      <c r="BD14" s="67"/>
      <c r="BE14" s="67"/>
      <c r="BF14" s="67">
        <f>'S8'!$GO$4</f>
        <v>88000</v>
      </c>
      <c r="BG14" s="67"/>
      <c r="BH14" s="68"/>
      <c r="BI14" s="66">
        <f>'S8'!$HK$4</f>
        <v>88000</v>
      </c>
      <c r="BJ14" s="67"/>
      <c r="BK14" s="67"/>
      <c r="BL14" s="67">
        <f>'S8'!$HN$4</f>
        <v>88000</v>
      </c>
      <c r="BM14" s="67"/>
      <c r="BN14" s="68"/>
      <c r="BO14" s="66">
        <f>'S8'!$IJ$4</f>
        <v>88000</v>
      </c>
      <c r="BP14" s="67"/>
      <c r="BQ14" s="67"/>
      <c r="BR14" s="67">
        <f>'S8'!$IM$4</f>
        <v>88000</v>
      </c>
      <c r="BS14" s="67"/>
      <c r="BT14" s="68"/>
      <c r="BU14" s="66">
        <f>'S8'!$JI$4</f>
        <v>88000</v>
      </c>
      <c r="BV14" s="67"/>
      <c r="BW14" s="67"/>
      <c r="BX14" s="67">
        <f>'S8'!$JL$4</f>
        <v>88000</v>
      </c>
      <c r="BY14" s="67"/>
      <c r="BZ14" s="68"/>
      <c r="CA14" s="66">
        <f>'S8'!$KH$4</f>
        <v>88000</v>
      </c>
      <c r="CB14" s="67"/>
      <c r="CC14" s="67"/>
      <c r="CD14" s="67">
        <f>'S8'!$KK$4</f>
        <v>88000</v>
      </c>
      <c r="CE14" s="67"/>
      <c r="CF14" s="68"/>
      <c r="CG14" s="58">
        <f t="shared" si="0"/>
        <v>1056000</v>
      </c>
      <c r="CH14" s="59"/>
      <c r="CI14" s="59"/>
      <c r="CJ14" s="59">
        <f t="shared" si="1"/>
        <v>1056000</v>
      </c>
      <c r="CK14" s="59"/>
      <c r="CL14" s="60"/>
      <c r="CM14" s="58">
        <f t="shared" si="2"/>
        <v>0</v>
      </c>
      <c r="CN14" s="59"/>
      <c r="CO14" s="59"/>
      <c r="CP14" s="59">
        <f t="shared" si="3"/>
        <v>0</v>
      </c>
      <c r="CQ14" s="59"/>
      <c r="CR14" s="60"/>
    </row>
    <row r="15" spans="1:311" s="5" customFormat="1" ht="20.100000000000001" customHeight="1" x14ac:dyDescent="0.2">
      <c r="A15" s="13" t="str">
        <f>code!B12</f>
        <v>S9</v>
      </c>
      <c r="B15" s="75" t="str">
        <f>code!A12</f>
        <v>كويست</v>
      </c>
      <c r="C15" s="75"/>
      <c r="D15" s="75"/>
      <c r="E15" s="75"/>
      <c r="F15" s="76"/>
      <c r="G15" s="58"/>
      <c r="H15" s="59"/>
      <c r="I15" s="59"/>
      <c r="J15" s="59"/>
      <c r="K15" s="59"/>
      <c r="L15" s="60"/>
      <c r="M15" s="66">
        <f>'S9'!$S$4</f>
        <v>99000</v>
      </c>
      <c r="N15" s="67"/>
      <c r="O15" s="67"/>
      <c r="P15" s="67">
        <f>'S9'!$V$4</f>
        <v>99000</v>
      </c>
      <c r="Q15" s="67"/>
      <c r="R15" s="68"/>
      <c r="S15" s="66">
        <f>'S9'!$AR$4</f>
        <v>99000</v>
      </c>
      <c r="T15" s="67"/>
      <c r="U15" s="67"/>
      <c r="V15" s="67">
        <f>'S9'!$AU$4</f>
        <v>99000</v>
      </c>
      <c r="W15" s="67"/>
      <c r="X15" s="68"/>
      <c r="Y15" s="66">
        <f>'S9'!$BQ$4</f>
        <v>99000</v>
      </c>
      <c r="Z15" s="67"/>
      <c r="AA15" s="67"/>
      <c r="AB15" s="67">
        <f>'S9'!$BT$4</f>
        <v>99000</v>
      </c>
      <c r="AC15" s="67"/>
      <c r="AD15" s="68"/>
      <c r="AE15" s="66">
        <f>'S9'!$CP$4</f>
        <v>99000</v>
      </c>
      <c r="AF15" s="67"/>
      <c r="AG15" s="67"/>
      <c r="AH15" s="67">
        <f>'S9'!$CS$4</f>
        <v>99000</v>
      </c>
      <c r="AI15" s="67"/>
      <c r="AJ15" s="68"/>
      <c r="AK15" s="66">
        <f>'S9'!$DO$4</f>
        <v>99000</v>
      </c>
      <c r="AL15" s="67"/>
      <c r="AM15" s="67"/>
      <c r="AN15" s="67">
        <f>'S9'!$DR$4</f>
        <v>99000</v>
      </c>
      <c r="AO15" s="67"/>
      <c r="AP15" s="68"/>
      <c r="AQ15" s="66">
        <f>'S9'!$EN$4</f>
        <v>99000</v>
      </c>
      <c r="AR15" s="67"/>
      <c r="AS15" s="67"/>
      <c r="AT15" s="67">
        <f>'S9'!$EQ$4</f>
        <v>99000</v>
      </c>
      <c r="AU15" s="67"/>
      <c r="AV15" s="68"/>
      <c r="AW15" s="66">
        <f>'S9'!$FM$4</f>
        <v>99000</v>
      </c>
      <c r="AX15" s="67"/>
      <c r="AY15" s="67"/>
      <c r="AZ15" s="67">
        <f>'S9'!$FP$4</f>
        <v>99000</v>
      </c>
      <c r="BA15" s="67"/>
      <c r="BB15" s="68"/>
      <c r="BC15" s="66">
        <f>'S9'!$GL$4</f>
        <v>99000</v>
      </c>
      <c r="BD15" s="67"/>
      <c r="BE15" s="67"/>
      <c r="BF15" s="67">
        <f>'S9'!$GO$4</f>
        <v>99000</v>
      </c>
      <c r="BG15" s="67"/>
      <c r="BH15" s="68"/>
      <c r="BI15" s="66">
        <f>'S9'!$HK$4</f>
        <v>99000</v>
      </c>
      <c r="BJ15" s="67"/>
      <c r="BK15" s="67"/>
      <c r="BL15" s="67">
        <f>'S9'!$HN$4</f>
        <v>99000</v>
      </c>
      <c r="BM15" s="67"/>
      <c r="BN15" s="68"/>
      <c r="BO15" s="66">
        <f>'S9'!$IJ$4</f>
        <v>99000</v>
      </c>
      <c r="BP15" s="67"/>
      <c r="BQ15" s="67"/>
      <c r="BR15" s="67">
        <f>'S9'!$IM$4</f>
        <v>99000</v>
      </c>
      <c r="BS15" s="67"/>
      <c r="BT15" s="68"/>
      <c r="BU15" s="66">
        <f>'S9'!$JI$4</f>
        <v>99000</v>
      </c>
      <c r="BV15" s="67"/>
      <c r="BW15" s="67"/>
      <c r="BX15" s="67">
        <f>'S9'!$JL$4</f>
        <v>99000</v>
      </c>
      <c r="BY15" s="67"/>
      <c r="BZ15" s="68"/>
      <c r="CA15" s="66">
        <f>'S9'!$KH$4</f>
        <v>99000</v>
      </c>
      <c r="CB15" s="67"/>
      <c r="CC15" s="67"/>
      <c r="CD15" s="67">
        <f>'S9'!$KK$4</f>
        <v>99000</v>
      </c>
      <c r="CE15" s="67"/>
      <c r="CF15" s="68"/>
      <c r="CG15" s="58">
        <f t="shared" si="0"/>
        <v>1188000</v>
      </c>
      <c r="CH15" s="59"/>
      <c r="CI15" s="59"/>
      <c r="CJ15" s="59">
        <f t="shared" si="1"/>
        <v>1188000</v>
      </c>
      <c r="CK15" s="59"/>
      <c r="CL15" s="60"/>
      <c r="CM15" s="58">
        <f t="shared" si="2"/>
        <v>0</v>
      </c>
      <c r="CN15" s="59"/>
      <c r="CO15" s="59"/>
      <c r="CP15" s="59">
        <f t="shared" si="3"/>
        <v>0</v>
      </c>
      <c r="CQ15" s="59"/>
      <c r="CR15" s="60"/>
    </row>
    <row r="16" spans="1:311" s="5" customFormat="1" ht="20.100000000000001" customHeight="1" x14ac:dyDescent="0.2">
      <c r="A16" s="13" t="str">
        <f>code!B13</f>
        <v>S10</v>
      </c>
      <c r="B16" s="75" t="str">
        <f>code!A13</f>
        <v>مترا</v>
      </c>
      <c r="C16" s="75"/>
      <c r="D16" s="75"/>
      <c r="E16" s="75"/>
      <c r="F16" s="76"/>
      <c r="G16" s="58"/>
      <c r="H16" s="59"/>
      <c r="I16" s="59"/>
      <c r="J16" s="59"/>
      <c r="K16" s="59"/>
      <c r="L16" s="60"/>
      <c r="M16" s="66">
        <f>'S10'!$S$4</f>
        <v>110000</v>
      </c>
      <c r="N16" s="67"/>
      <c r="O16" s="67"/>
      <c r="P16" s="67">
        <f>'S10'!$V$4</f>
        <v>110000</v>
      </c>
      <c r="Q16" s="67"/>
      <c r="R16" s="68"/>
      <c r="S16" s="66">
        <f>'S10'!$AR$4</f>
        <v>110000</v>
      </c>
      <c r="T16" s="67"/>
      <c r="U16" s="67"/>
      <c r="V16" s="67">
        <f>'S10'!$AU$4</f>
        <v>110000</v>
      </c>
      <c r="W16" s="67"/>
      <c r="X16" s="68"/>
      <c r="Y16" s="66">
        <f>'S10'!$BQ$4</f>
        <v>110000</v>
      </c>
      <c r="Z16" s="67"/>
      <c r="AA16" s="67"/>
      <c r="AB16" s="67">
        <f>'S10'!$BT$4</f>
        <v>110000</v>
      </c>
      <c r="AC16" s="67"/>
      <c r="AD16" s="68"/>
      <c r="AE16" s="66">
        <f>'S10'!$CP$4</f>
        <v>110000</v>
      </c>
      <c r="AF16" s="67"/>
      <c r="AG16" s="67"/>
      <c r="AH16" s="67">
        <f>'S10'!$CS$4</f>
        <v>110000</v>
      </c>
      <c r="AI16" s="67"/>
      <c r="AJ16" s="68"/>
      <c r="AK16" s="66">
        <f>'S10'!$DO$4</f>
        <v>110000</v>
      </c>
      <c r="AL16" s="67"/>
      <c r="AM16" s="67"/>
      <c r="AN16" s="67">
        <f>'S10'!$DR$4</f>
        <v>110000</v>
      </c>
      <c r="AO16" s="67"/>
      <c r="AP16" s="68"/>
      <c r="AQ16" s="66">
        <f>'S10'!$EN$4</f>
        <v>110000</v>
      </c>
      <c r="AR16" s="67"/>
      <c r="AS16" s="67"/>
      <c r="AT16" s="67">
        <f>'S10'!$EQ$4</f>
        <v>110000</v>
      </c>
      <c r="AU16" s="67"/>
      <c r="AV16" s="68"/>
      <c r="AW16" s="66">
        <f>'S10'!$FM$4</f>
        <v>110000</v>
      </c>
      <c r="AX16" s="67"/>
      <c r="AY16" s="67"/>
      <c r="AZ16" s="67">
        <f>'S10'!$FP$4</f>
        <v>110000</v>
      </c>
      <c r="BA16" s="67"/>
      <c r="BB16" s="68"/>
      <c r="BC16" s="66">
        <f>'S10'!$GL$4</f>
        <v>110000</v>
      </c>
      <c r="BD16" s="67"/>
      <c r="BE16" s="67"/>
      <c r="BF16" s="67">
        <f>'S10'!$GO$4</f>
        <v>110000</v>
      </c>
      <c r="BG16" s="67"/>
      <c r="BH16" s="68"/>
      <c r="BI16" s="66">
        <f>'S10'!$HK$4</f>
        <v>110000</v>
      </c>
      <c r="BJ16" s="67"/>
      <c r="BK16" s="67"/>
      <c r="BL16" s="67">
        <f>'S10'!$HN$4</f>
        <v>110000</v>
      </c>
      <c r="BM16" s="67"/>
      <c r="BN16" s="68"/>
      <c r="BO16" s="66">
        <f>'S10'!$IJ$4</f>
        <v>110000</v>
      </c>
      <c r="BP16" s="67"/>
      <c r="BQ16" s="67"/>
      <c r="BR16" s="67">
        <f>'S10'!$IM$4</f>
        <v>110000</v>
      </c>
      <c r="BS16" s="67"/>
      <c r="BT16" s="68"/>
      <c r="BU16" s="66">
        <f>'S10'!$JI$4</f>
        <v>110000</v>
      </c>
      <c r="BV16" s="67"/>
      <c r="BW16" s="67"/>
      <c r="BX16" s="67">
        <f>'S10'!$JL$4</f>
        <v>110000</v>
      </c>
      <c r="BY16" s="67"/>
      <c r="BZ16" s="68"/>
      <c r="CA16" s="66">
        <f>'S10'!$KH$4</f>
        <v>110000</v>
      </c>
      <c r="CB16" s="67"/>
      <c r="CC16" s="67"/>
      <c r="CD16" s="67">
        <f>'S10'!$KK$4</f>
        <v>110000</v>
      </c>
      <c r="CE16" s="67"/>
      <c r="CF16" s="68"/>
      <c r="CG16" s="58">
        <f t="shared" si="0"/>
        <v>1320000</v>
      </c>
      <c r="CH16" s="59"/>
      <c r="CI16" s="59"/>
      <c r="CJ16" s="59">
        <f t="shared" si="1"/>
        <v>1320000</v>
      </c>
      <c r="CK16" s="59"/>
      <c r="CL16" s="60"/>
      <c r="CM16" s="58">
        <f t="shared" si="2"/>
        <v>0</v>
      </c>
      <c r="CN16" s="59"/>
      <c r="CO16" s="59"/>
      <c r="CP16" s="59">
        <f t="shared" si="3"/>
        <v>0</v>
      </c>
      <c r="CQ16" s="59"/>
      <c r="CR16" s="60"/>
    </row>
    <row r="17" spans="1:96" s="5" customFormat="1" ht="20.100000000000001" customHeight="1" x14ac:dyDescent="0.2">
      <c r="A17" s="13" t="str">
        <f>code!B14</f>
        <v>S11</v>
      </c>
      <c r="B17" s="75" t="str">
        <f>code!A14</f>
        <v>مول</v>
      </c>
      <c r="C17" s="75"/>
      <c r="D17" s="75"/>
      <c r="E17" s="75"/>
      <c r="F17" s="76"/>
      <c r="G17" s="58"/>
      <c r="H17" s="59"/>
      <c r="I17" s="59"/>
      <c r="J17" s="59"/>
      <c r="K17" s="59"/>
      <c r="L17" s="60"/>
      <c r="M17" s="58"/>
      <c r="N17" s="59"/>
      <c r="O17" s="59"/>
      <c r="P17" s="67"/>
      <c r="Q17" s="67"/>
      <c r="R17" s="68"/>
      <c r="S17" s="58"/>
      <c r="T17" s="59"/>
      <c r="U17" s="59"/>
      <c r="V17" s="59"/>
      <c r="W17" s="59"/>
      <c r="X17" s="60"/>
      <c r="Y17" s="58"/>
      <c r="Z17" s="59"/>
      <c r="AA17" s="59"/>
      <c r="AB17" s="59"/>
      <c r="AC17" s="59"/>
      <c r="AD17" s="60"/>
      <c r="AE17" s="58"/>
      <c r="AF17" s="59"/>
      <c r="AG17" s="59"/>
      <c r="AH17" s="59"/>
      <c r="AI17" s="59"/>
      <c r="AJ17" s="60"/>
      <c r="AK17" s="58"/>
      <c r="AL17" s="59"/>
      <c r="AM17" s="59"/>
      <c r="AN17" s="59"/>
      <c r="AO17" s="59"/>
      <c r="AP17" s="60"/>
      <c r="AQ17" s="58"/>
      <c r="AR17" s="59"/>
      <c r="AS17" s="59"/>
      <c r="AT17" s="59"/>
      <c r="AU17" s="59"/>
      <c r="AV17" s="60"/>
      <c r="AW17" s="66"/>
      <c r="AX17" s="67"/>
      <c r="AY17" s="67"/>
      <c r="AZ17" s="59"/>
      <c r="BA17" s="59"/>
      <c r="BB17" s="60"/>
      <c r="BC17" s="58"/>
      <c r="BD17" s="59"/>
      <c r="BE17" s="59"/>
      <c r="BF17" s="59"/>
      <c r="BG17" s="59"/>
      <c r="BH17" s="60"/>
      <c r="BI17" s="58"/>
      <c r="BJ17" s="59"/>
      <c r="BK17" s="59"/>
      <c r="BL17" s="59"/>
      <c r="BM17" s="59"/>
      <c r="BN17" s="60"/>
      <c r="BO17" s="58"/>
      <c r="BP17" s="59"/>
      <c r="BQ17" s="59"/>
      <c r="BR17" s="59"/>
      <c r="BS17" s="59"/>
      <c r="BT17" s="60"/>
      <c r="BU17" s="58"/>
      <c r="BV17" s="59"/>
      <c r="BW17" s="59"/>
      <c r="BX17" s="59"/>
      <c r="BY17" s="59"/>
      <c r="BZ17" s="60"/>
      <c r="CA17" s="58"/>
      <c r="CB17" s="59"/>
      <c r="CC17" s="59"/>
      <c r="CD17" s="59"/>
      <c r="CE17" s="59"/>
      <c r="CF17" s="60"/>
      <c r="CG17" s="58">
        <f t="shared" si="0"/>
        <v>0</v>
      </c>
      <c r="CH17" s="59"/>
      <c r="CI17" s="59"/>
      <c r="CJ17" s="59">
        <f t="shared" si="1"/>
        <v>0</v>
      </c>
      <c r="CK17" s="59"/>
      <c r="CL17" s="60"/>
      <c r="CM17" s="58">
        <f t="shared" si="2"/>
        <v>0</v>
      </c>
      <c r="CN17" s="59"/>
      <c r="CO17" s="59"/>
      <c r="CP17" s="59">
        <f t="shared" si="3"/>
        <v>0</v>
      </c>
      <c r="CQ17" s="59"/>
      <c r="CR17" s="60"/>
    </row>
    <row r="18" spans="1:96" s="5" customFormat="1" ht="20.100000000000001" customHeight="1" x14ac:dyDescent="0.2">
      <c r="A18" s="13" t="str">
        <f>code!B15</f>
        <v>S12</v>
      </c>
      <c r="B18" s="75" t="str">
        <f>code!A15</f>
        <v>المتحدة للتوزيع</v>
      </c>
      <c r="C18" s="75"/>
      <c r="D18" s="75"/>
      <c r="E18" s="75"/>
      <c r="F18" s="76"/>
      <c r="G18" s="58"/>
      <c r="H18" s="59"/>
      <c r="I18" s="59"/>
      <c r="J18" s="59"/>
      <c r="K18" s="59"/>
      <c r="L18" s="60"/>
      <c r="M18" s="58"/>
      <c r="N18" s="59"/>
      <c r="O18" s="59"/>
      <c r="P18" s="67"/>
      <c r="Q18" s="67"/>
      <c r="R18" s="68"/>
      <c r="S18" s="58"/>
      <c r="T18" s="59"/>
      <c r="U18" s="59"/>
      <c r="V18" s="59"/>
      <c r="W18" s="59"/>
      <c r="X18" s="60"/>
      <c r="Y18" s="58"/>
      <c r="Z18" s="59"/>
      <c r="AA18" s="59"/>
      <c r="AB18" s="59"/>
      <c r="AC18" s="59"/>
      <c r="AD18" s="60"/>
      <c r="AE18" s="58"/>
      <c r="AF18" s="59"/>
      <c r="AG18" s="59"/>
      <c r="AH18" s="59"/>
      <c r="AI18" s="59"/>
      <c r="AJ18" s="60"/>
      <c r="AK18" s="58"/>
      <c r="AL18" s="59"/>
      <c r="AM18" s="59"/>
      <c r="AN18" s="59"/>
      <c r="AO18" s="59"/>
      <c r="AP18" s="60"/>
      <c r="AQ18" s="58"/>
      <c r="AR18" s="59"/>
      <c r="AS18" s="59"/>
      <c r="AT18" s="59"/>
      <c r="AU18" s="59"/>
      <c r="AV18" s="60"/>
      <c r="AW18" s="58"/>
      <c r="AX18" s="59"/>
      <c r="AY18" s="59"/>
      <c r="AZ18" s="59"/>
      <c r="BA18" s="59"/>
      <c r="BB18" s="60"/>
      <c r="BC18" s="58"/>
      <c r="BD18" s="59"/>
      <c r="BE18" s="59"/>
      <c r="BF18" s="59"/>
      <c r="BG18" s="59"/>
      <c r="BH18" s="60"/>
      <c r="BI18" s="58"/>
      <c r="BJ18" s="59"/>
      <c r="BK18" s="59"/>
      <c r="BL18" s="59"/>
      <c r="BM18" s="59"/>
      <c r="BN18" s="60"/>
      <c r="BO18" s="58"/>
      <c r="BP18" s="59"/>
      <c r="BQ18" s="59"/>
      <c r="BR18" s="59"/>
      <c r="BS18" s="59"/>
      <c r="BT18" s="60"/>
      <c r="BU18" s="58"/>
      <c r="BV18" s="59"/>
      <c r="BW18" s="59"/>
      <c r="BX18" s="59"/>
      <c r="BY18" s="59"/>
      <c r="BZ18" s="60"/>
      <c r="CA18" s="58"/>
      <c r="CB18" s="59"/>
      <c r="CC18" s="59"/>
      <c r="CD18" s="59"/>
      <c r="CE18" s="59"/>
      <c r="CF18" s="60"/>
      <c r="CG18" s="58">
        <f t="shared" si="0"/>
        <v>0</v>
      </c>
      <c r="CH18" s="59"/>
      <c r="CI18" s="59"/>
      <c r="CJ18" s="59">
        <f t="shared" si="1"/>
        <v>0</v>
      </c>
      <c r="CK18" s="59"/>
      <c r="CL18" s="60"/>
      <c r="CM18" s="58">
        <f t="shared" si="2"/>
        <v>0</v>
      </c>
      <c r="CN18" s="59"/>
      <c r="CO18" s="59"/>
      <c r="CP18" s="59">
        <f t="shared" si="3"/>
        <v>0</v>
      </c>
      <c r="CQ18" s="59"/>
      <c r="CR18" s="60"/>
    </row>
    <row r="19" spans="1:96" s="5" customFormat="1" ht="20.100000000000001" customHeight="1" x14ac:dyDescent="0.2">
      <c r="A19" s="13" t="str">
        <f>code!B16</f>
        <v>S13</v>
      </c>
      <c r="B19" s="75" t="str">
        <f>code!A16</f>
        <v>ابتك مصر</v>
      </c>
      <c r="C19" s="75"/>
      <c r="D19" s="75"/>
      <c r="E19" s="75"/>
      <c r="F19" s="76"/>
      <c r="G19" s="58"/>
      <c r="H19" s="59"/>
      <c r="I19" s="59"/>
      <c r="J19" s="59"/>
      <c r="K19" s="59"/>
      <c r="L19" s="60"/>
      <c r="M19" s="58"/>
      <c r="N19" s="59"/>
      <c r="O19" s="59"/>
      <c r="P19" s="67"/>
      <c r="Q19" s="67"/>
      <c r="R19" s="68"/>
      <c r="S19" s="58"/>
      <c r="T19" s="59"/>
      <c r="U19" s="59"/>
      <c r="V19" s="59"/>
      <c r="W19" s="59"/>
      <c r="X19" s="60"/>
      <c r="Y19" s="58"/>
      <c r="Z19" s="59"/>
      <c r="AA19" s="59"/>
      <c r="AB19" s="59"/>
      <c r="AC19" s="59"/>
      <c r="AD19" s="60"/>
      <c r="AE19" s="58"/>
      <c r="AF19" s="59"/>
      <c r="AG19" s="59"/>
      <c r="AH19" s="59"/>
      <c r="AI19" s="59"/>
      <c r="AJ19" s="60"/>
      <c r="AK19" s="58"/>
      <c r="AL19" s="59"/>
      <c r="AM19" s="59"/>
      <c r="AN19" s="59"/>
      <c r="AO19" s="59"/>
      <c r="AP19" s="60"/>
      <c r="AQ19" s="58"/>
      <c r="AR19" s="59"/>
      <c r="AS19" s="59"/>
      <c r="AT19" s="59"/>
      <c r="AU19" s="59"/>
      <c r="AV19" s="60"/>
      <c r="AW19" s="58"/>
      <c r="AX19" s="59"/>
      <c r="AY19" s="59"/>
      <c r="AZ19" s="59"/>
      <c r="BA19" s="59"/>
      <c r="BB19" s="60"/>
      <c r="BC19" s="58"/>
      <c r="BD19" s="59"/>
      <c r="BE19" s="59"/>
      <c r="BF19" s="59"/>
      <c r="BG19" s="59"/>
      <c r="BH19" s="60"/>
      <c r="BI19" s="58"/>
      <c r="BJ19" s="59"/>
      <c r="BK19" s="59"/>
      <c r="BL19" s="59"/>
      <c r="BM19" s="59"/>
      <c r="BN19" s="60"/>
      <c r="BO19" s="58"/>
      <c r="BP19" s="59"/>
      <c r="BQ19" s="59"/>
      <c r="BR19" s="59"/>
      <c r="BS19" s="59"/>
      <c r="BT19" s="60"/>
      <c r="BU19" s="58"/>
      <c r="BV19" s="59"/>
      <c r="BW19" s="59"/>
      <c r="BX19" s="59"/>
      <c r="BY19" s="59"/>
      <c r="BZ19" s="60"/>
      <c r="CA19" s="58"/>
      <c r="CB19" s="59"/>
      <c r="CC19" s="59"/>
      <c r="CD19" s="59"/>
      <c r="CE19" s="59"/>
      <c r="CF19" s="60"/>
      <c r="CG19" s="58">
        <f t="shared" si="0"/>
        <v>0</v>
      </c>
      <c r="CH19" s="59"/>
      <c r="CI19" s="59"/>
      <c r="CJ19" s="59">
        <f t="shared" si="1"/>
        <v>0</v>
      </c>
      <c r="CK19" s="59"/>
      <c r="CL19" s="60"/>
      <c r="CM19" s="58">
        <f t="shared" si="2"/>
        <v>0</v>
      </c>
      <c r="CN19" s="59"/>
      <c r="CO19" s="59"/>
      <c r="CP19" s="59">
        <f t="shared" si="3"/>
        <v>0</v>
      </c>
      <c r="CQ19" s="59"/>
      <c r="CR19" s="60"/>
    </row>
    <row r="20" spans="1:96" s="5" customFormat="1" ht="20.100000000000001" customHeight="1" x14ac:dyDescent="0.2">
      <c r="A20" s="13" t="str">
        <f>code!B17</f>
        <v>S14</v>
      </c>
      <c r="B20" s="75" t="str">
        <f>code!A17</f>
        <v>يونيفرس</v>
      </c>
      <c r="C20" s="75"/>
      <c r="D20" s="75"/>
      <c r="E20" s="75"/>
      <c r="F20" s="76"/>
      <c r="G20" s="58"/>
      <c r="H20" s="59"/>
      <c r="I20" s="59"/>
      <c r="J20" s="59"/>
      <c r="K20" s="59"/>
      <c r="L20" s="60"/>
      <c r="M20" s="58"/>
      <c r="N20" s="59"/>
      <c r="O20" s="59"/>
      <c r="P20" s="67"/>
      <c r="Q20" s="67"/>
      <c r="R20" s="68"/>
      <c r="S20" s="58"/>
      <c r="T20" s="59"/>
      <c r="U20" s="59"/>
      <c r="V20" s="59"/>
      <c r="W20" s="59"/>
      <c r="X20" s="60"/>
      <c r="Y20" s="58"/>
      <c r="Z20" s="59"/>
      <c r="AA20" s="59"/>
      <c r="AB20" s="59"/>
      <c r="AC20" s="59"/>
      <c r="AD20" s="60"/>
      <c r="AE20" s="58"/>
      <c r="AF20" s="59"/>
      <c r="AG20" s="59"/>
      <c r="AH20" s="59"/>
      <c r="AI20" s="59"/>
      <c r="AJ20" s="60"/>
      <c r="AK20" s="58"/>
      <c r="AL20" s="59"/>
      <c r="AM20" s="59"/>
      <c r="AN20" s="59"/>
      <c r="AO20" s="59"/>
      <c r="AP20" s="60"/>
      <c r="AQ20" s="58"/>
      <c r="AR20" s="59"/>
      <c r="AS20" s="59"/>
      <c r="AT20" s="59"/>
      <c r="AU20" s="59"/>
      <c r="AV20" s="60"/>
      <c r="AW20" s="58"/>
      <c r="AX20" s="59"/>
      <c r="AY20" s="59"/>
      <c r="AZ20" s="59"/>
      <c r="BA20" s="59"/>
      <c r="BB20" s="60"/>
      <c r="BC20" s="58"/>
      <c r="BD20" s="59"/>
      <c r="BE20" s="59"/>
      <c r="BF20" s="59"/>
      <c r="BG20" s="59"/>
      <c r="BH20" s="60"/>
      <c r="BI20" s="58"/>
      <c r="BJ20" s="59"/>
      <c r="BK20" s="59"/>
      <c r="BL20" s="59"/>
      <c r="BM20" s="59"/>
      <c r="BN20" s="60"/>
      <c r="BO20" s="58"/>
      <c r="BP20" s="59"/>
      <c r="BQ20" s="59"/>
      <c r="BR20" s="59"/>
      <c r="BS20" s="59"/>
      <c r="BT20" s="60"/>
      <c r="BU20" s="58"/>
      <c r="BV20" s="59"/>
      <c r="BW20" s="59"/>
      <c r="BX20" s="59"/>
      <c r="BY20" s="59"/>
      <c r="BZ20" s="60"/>
      <c r="CA20" s="58"/>
      <c r="CB20" s="59"/>
      <c r="CC20" s="59"/>
      <c r="CD20" s="59"/>
      <c r="CE20" s="59"/>
      <c r="CF20" s="60"/>
      <c r="CG20" s="58">
        <f t="shared" si="0"/>
        <v>0</v>
      </c>
      <c r="CH20" s="59"/>
      <c r="CI20" s="59"/>
      <c r="CJ20" s="59">
        <f t="shared" si="1"/>
        <v>0</v>
      </c>
      <c r="CK20" s="59"/>
      <c r="CL20" s="60"/>
      <c r="CM20" s="58">
        <f t="shared" si="2"/>
        <v>0</v>
      </c>
      <c r="CN20" s="59"/>
      <c r="CO20" s="59"/>
      <c r="CP20" s="59">
        <f t="shared" si="3"/>
        <v>0</v>
      </c>
      <c r="CQ20" s="59"/>
      <c r="CR20" s="60"/>
    </row>
    <row r="21" spans="1:96" s="5" customFormat="1" ht="20.100000000000001" customHeight="1" x14ac:dyDescent="0.2">
      <c r="A21" s="13" t="str">
        <f>code!B18</f>
        <v>S15</v>
      </c>
      <c r="B21" s="75" t="str">
        <f>code!A18</f>
        <v>يونى دست</v>
      </c>
      <c r="C21" s="75"/>
      <c r="D21" s="75"/>
      <c r="E21" s="75"/>
      <c r="F21" s="76"/>
      <c r="G21" s="58"/>
      <c r="H21" s="59"/>
      <c r="I21" s="59"/>
      <c r="J21" s="59"/>
      <c r="K21" s="59"/>
      <c r="L21" s="60"/>
      <c r="M21" s="58"/>
      <c r="N21" s="59"/>
      <c r="O21" s="59"/>
      <c r="P21" s="67"/>
      <c r="Q21" s="67"/>
      <c r="R21" s="68"/>
      <c r="S21" s="58"/>
      <c r="T21" s="59"/>
      <c r="U21" s="59"/>
      <c r="V21" s="59"/>
      <c r="W21" s="59"/>
      <c r="X21" s="60"/>
      <c r="Y21" s="58"/>
      <c r="Z21" s="59"/>
      <c r="AA21" s="59"/>
      <c r="AB21" s="59"/>
      <c r="AC21" s="59"/>
      <c r="AD21" s="60"/>
      <c r="AE21" s="58"/>
      <c r="AF21" s="59"/>
      <c r="AG21" s="59"/>
      <c r="AH21" s="59"/>
      <c r="AI21" s="59"/>
      <c r="AJ21" s="60"/>
      <c r="AK21" s="58"/>
      <c r="AL21" s="59"/>
      <c r="AM21" s="59"/>
      <c r="AN21" s="59"/>
      <c r="AO21" s="59"/>
      <c r="AP21" s="60"/>
      <c r="AQ21" s="58"/>
      <c r="AR21" s="59"/>
      <c r="AS21" s="59"/>
      <c r="AT21" s="59"/>
      <c r="AU21" s="59"/>
      <c r="AV21" s="60"/>
      <c r="AW21" s="58"/>
      <c r="AX21" s="59"/>
      <c r="AY21" s="59"/>
      <c r="AZ21" s="59"/>
      <c r="BA21" s="59"/>
      <c r="BB21" s="60"/>
      <c r="BC21" s="58"/>
      <c r="BD21" s="59"/>
      <c r="BE21" s="59"/>
      <c r="BF21" s="59"/>
      <c r="BG21" s="59"/>
      <c r="BH21" s="60"/>
      <c r="BI21" s="58"/>
      <c r="BJ21" s="59"/>
      <c r="BK21" s="59"/>
      <c r="BL21" s="59"/>
      <c r="BM21" s="59"/>
      <c r="BN21" s="60"/>
      <c r="BO21" s="58"/>
      <c r="BP21" s="59"/>
      <c r="BQ21" s="59"/>
      <c r="BR21" s="59"/>
      <c r="BS21" s="59"/>
      <c r="BT21" s="60"/>
      <c r="BU21" s="58"/>
      <c r="BV21" s="59"/>
      <c r="BW21" s="59"/>
      <c r="BX21" s="59"/>
      <c r="BY21" s="59"/>
      <c r="BZ21" s="60"/>
      <c r="CA21" s="58"/>
      <c r="CB21" s="59"/>
      <c r="CC21" s="59"/>
      <c r="CD21" s="59"/>
      <c r="CE21" s="59"/>
      <c r="CF21" s="60"/>
      <c r="CG21" s="58">
        <f t="shared" si="0"/>
        <v>0</v>
      </c>
      <c r="CH21" s="59"/>
      <c r="CI21" s="59"/>
      <c r="CJ21" s="59">
        <f t="shared" si="1"/>
        <v>0</v>
      </c>
      <c r="CK21" s="59"/>
      <c r="CL21" s="60"/>
      <c r="CM21" s="58">
        <f t="shared" si="2"/>
        <v>0</v>
      </c>
      <c r="CN21" s="59"/>
      <c r="CO21" s="59"/>
      <c r="CP21" s="59">
        <f t="shared" si="3"/>
        <v>0</v>
      </c>
      <c r="CQ21" s="59"/>
      <c r="CR21" s="60"/>
    </row>
    <row r="22" spans="1:96" s="5" customFormat="1" ht="20.100000000000001" customHeight="1" x14ac:dyDescent="0.2">
      <c r="A22" s="13" t="str">
        <f>code!B19</f>
        <v>S16</v>
      </c>
      <c r="B22" s="75" t="str">
        <f>code!A19</f>
        <v>توشيبا العربى</v>
      </c>
      <c r="C22" s="75"/>
      <c r="D22" s="75"/>
      <c r="E22" s="75"/>
      <c r="F22" s="76"/>
      <c r="G22" s="58"/>
      <c r="H22" s="59"/>
      <c r="I22" s="59"/>
      <c r="J22" s="59"/>
      <c r="K22" s="59"/>
      <c r="L22" s="60"/>
      <c r="M22" s="58"/>
      <c r="N22" s="59"/>
      <c r="O22" s="59"/>
      <c r="P22" s="67"/>
      <c r="Q22" s="67"/>
      <c r="R22" s="68"/>
      <c r="S22" s="58"/>
      <c r="T22" s="59"/>
      <c r="U22" s="59"/>
      <c r="V22" s="59"/>
      <c r="W22" s="59"/>
      <c r="X22" s="60"/>
      <c r="Y22" s="58"/>
      <c r="Z22" s="59"/>
      <c r="AA22" s="59"/>
      <c r="AB22" s="59"/>
      <c r="AC22" s="59"/>
      <c r="AD22" s="60"/>
      <c r="AE22" s="58"/>
      <c r="AF22" s="59"/>
      <c r="AG22" s="59"/>
      <c r="AH22" s="59"/>
      <c r="AI22" s="59"/>
      <c r="AJ22" s="60"/>
      <c r="AK22" s="58"/>
      <c r="AL22" s="59"/>
      <c r="AM22" s="59"/>
      <c r="AN22" s="59"/>
      <c r="AO22" s="59"/>
      <c r="AP22" s="60"/>
      <c r="AQ22" s="58"/>
      <c r="AR22" s="59"/>
      <c r="AS22" s="59"/>
      <c r="AT22" s="59"/>
      <c r="AU22" s="59"/>
      <c r="AV22" s="60"/>
      <c r="AW22" s="58"/>
      <c r="AX22" s="59"/>
      <c r="AY22" s="59"/>
      <c r="AZ22" s="59"/>
      <c r="BA22" s="59"/>
      <c r="BB22" s="60"/>
      <c r="BC22" s="58"/>
      <c r="BD22" s="59"/>
      <c r="BE22" s="59"/>
      <c r="BF22" s="59"/>
      <c r="BG22" s="59"/>
      <c r="BH22" s="60"/>
      <c r="BI22" s="58"/>
      <c r="BJ22" s="59"/>
      <c r="BK22" s="59"/>
      <c r="BL22" s="59"/>
      <c r="BM22" s="59"/>
      <c r="BN22" s="60"/>
      <c r="BO22" s="58"/>
      <c r="BP22" s="59"/>
      <c r="BQ22" s="59"/>
      <c r="BR22" s="59"/>
      <c r="BS22" s="59"/>
      <c r="BT22" s="60"/>
      <c r="BU22" s="58"/>
      <c r="BV22" s="59"/>
      <c r="BW22" s="59"/>
      <c r="BX22" s="59"/>
      <c r="BY22" s="59"/>
      <c r="BZ22" s="60"/>
      <c r="CA22" s="58"/>
      <c r="CB22" s="59"/>
      <c r="CC22" s="59"/>
      <c r="CD22" s="59"/>
      <c r="CE22" s="59"/>
      <c r="CF22" s="60"/>
      <c r="CG22" s="58">
        <f t="shared" si="0"/>
        <v>0</v>
      </c>
      <c r="CH22" s="59"/>
      <c r="CI22" s="59"/>
      <c r="CJ22" s="59">
        <f t="shared" si="1"/>
        <v>0</v>
      </c>
      <c r="CK22" s="59"/>
      <c r="CL22" s="60"/>
      <c r="CM22" s="58">
        <f t="shared" si="2"/>
        <v>0</v>
      </c>
      <c r="CN22" s="59"/>
      <c r="CO22" s="59"/>
      <c r="CP22" s="59">
        <f t="shared" si="3"/>
        <v>0</v>
      </c>
      <c r="CQ22" s="59"/>
      <c r="CR22" s="60"/>
    </row>
    <row r="23" spans="1:96" s="5" customFormat="1" ht="20.100000000000001" customHeight="1" x14ac:dyDescent="0.2">
      <c r="A23" s="13" t="str">
        <f>code!B20</f>
        <v>S17</v>
      </c>
      <c r="B23" s="75" t="str">
        <f>code!A20</f>
        <v>ريدنج تون</v>
      </c>
      <c r="C23" s="75"/>
      <c r="D23" s="75"/>
      <c r="E23" s="75"/>
      <c r="F23" s="76"/>
      <c r="G23" s="58"/>
      <c r="H23" s="59"/>
      <c r="I23" s="59"/>
      <c r="J23" s="59"/>
      <c r="K23" s="59"/>
      <c r="L23" s="60"/>
      <c r="M23" s="58"/>
      <c r="N23" s="59"/>
      <c r="O23" s="59"/>
      <c r="P23" s="67"/>
      <c r="Q23" s="67"/>
      <c r="R23" s="68"/>
      <c r="S23" s="58"/>
      <c r="T23" s="59"/>
      <c r="U23" s="59"/>
      <c r="V23" s="59"/>
      <c r="W23" s="59"/>
      <c r="X23" s="60"/>
      <c r="Y23" s="58"/>
      <c r="Z23" s="59"/>
      <c r="AA23" s="59"/>
      <c r="AB23" s="59"/>
      <c r="AC23" s="59"/>
      <c r="AD23" s="60"/>
      <c r="AE23" s="58"/>
      <c r="AF23" s="59"/>
      <c r="AG23" s="59"/>
      <c r="AH23" s="59"/>
      <c r="AI23" s="59"/>
      <c r="AJ23" s="60"/>
      <c r="AK23" s="58"/>
      <c r="AL23" s="59"/>
      <c r="AM23" s="59"/>
      <c r="AN23" s="59"/>
      <c r="AO23" s="59"/>
      <c r="AP23" s="60"/>
      <c r="AQ23" s="58"/>
      <c r="AR23" s="59"/>
      <c r="AS23" s="59"/>
      <c r="AT23" s="59"/>
      <c r="AU23" s="59"/>
      <c r="AV23" s="60"/>
      <c r="AW23" s="58"/>
      <c r="AX23" s="59"/>
      <c r="AY23" s="59"/>
      <c r="AZ23" s="59"/>
      <c r="BA23" s="59"/>
      <c r="BB23" s="60"/>
      <c r="BC23" s="58"/>
      <c r="BD23" s="59"/>
      <c r="BE23" s="59"/>
      <c r="BF23" s="59"/>
      <c r="BG23" s="59"/>
      <c r="BH23" s="60"/>
      <c r="BI23" s="58"/>
      <c r="BJ23" s="59"/>
      <c r="BK23" s="59"/>
      <c r="BL23" s="59"/>
      <c r="BM23" s="59"/>
      <c r="BN23" s="60"/>
      <c r="BO23" s="58"/>
      <c r="BP23" s="59"/>
      <c r="BQ23" s="59"/>
      <c r="BR23" s="59"/>
      <c r="BS23" s="59"/>
      <c r="BT23" s="60"/>
      <c r="BU23" s="58"/>
      <c r="BV23" s="59"/>
      <c r="BW23" s="59"/>
      <c r="BX23" s="59"/>
      <c r="BY23" s="59"/>
      <c r="BZ23" s="60"/>
      <c r="CA23" s="58"/>
      <c r="CB23" s="59"/>
      <c r="CC23" s="59"/>
      <c r="CD23" s="59"/>
      <c r="CE23" s="59"/>
      <c r="CF23" s="60"/>
      <c r="CG23" s="58">
        <f t="shared" si="0"/>
        <v>0</v>
      </c>
      <c r="CH23" s="59"/>
      <c r="CI23" s="59"/>
      <c r="CJ23" s="59">
        <f t="shared" si="1"/>
        <v>0</v>
      </c>
      <c r="CK23" s="59"/>
      <c r="CL23" s="60"/>
      <c r="CM23" s="58">
        <f t="shared" si="2"/>
        <v>0</v>
      </c>
      <c r="CN23" s="59"/>
      <c r="CO23" s="59"/>
      <c r="CP23" s="59">
        <f t="shared" si="3"/>
        <v>0</v>
      </c>
      <c r="CQ23" s="59"/>
      <c r="CR23" s="60"/>
    </row>
    <row r="24" spans="1:96" s="5" customFormat="1" ht="20.100000000000001" customHeight="1" x14ac:dyDescent="0.2">
      <c r="A24" s="13" t="str">
        <f>code!B21</f>
        <v>S18</v>
      </c>
      <c r="B24" s="75" t="str">
        <f>code!A21</f>
        <v>مؤسسة النور</v>
      </c>
      <c r="C24" s="75"/>
      <c r="D24" s="75"/>
      <c r="E24" s="75"/>
      <c r="F24" s="76"/>
      <c r="G24" s="58"/>
      <c r="H24" s="59"/>
      <c r="I24" s="59"/>
      <c r="J24" s="59"/>
      <c r="K24" s="59"/>
      <c r="L24" s="60"/>
      <c r="M24" s="58"/>
      <c r="N24" s="59"/>
      <c r="O24" s="59"/>
      <c r="P24" s="67"/>
      <c r="Q24" s="67"/>
      <c r="R24" s="68"/>
      <c r="S24" s="58"/>
      <c r="T24" s="59"/>
      <c r="U24" s="59"/>
      <c r="V24" s="59"/>
      <c r="W24" s="59"/>
      <c r="X24" s="60"/>
      <c r="Y24" s="58"/>
      <c r="Z24" s="59"/>
      <c r="AA24" s="59"/>
      <c r="AB24" s="59"/>
      <c r="AC24" s="59"/>
      <c r="AD24" s="60"/>
      <c r="AE24" s="58"/>
      <c r="AF24" s="59"/>
      <c r="AG24" s="59"/>
      <c r="AH24" s="59"/>
      <c r="AI24" s="59"/>
      <c r="AJ24" s="60"/>
      <c r="AK24" s="58"/>
      <c r="AL24" s="59"/>
      <c r="AM24" s="59"/>
      <c r="AN24" s="59"/>
      <c r="AO24" s="59"/>
      <c r="AP24" s="60"/>
      <c r="AQ24" s="58"/>
      <c r="AR24" s="59"/>
      <c r="AS24" s="59"/>
      <c r="AT24" s="59"/>
      <c r="AU24" s="59"/>
      <c r="AV24" s="60"/>
      <c r="AW24" s="58"/>
      <c r="AX24" s="59"/>
      <c r="AY24" s="59"/>
      <c r="AZ24" s="59"/>
      <c r="BA24" s="59"/>
      <c r="BB24" s="60"/>
      <c r="BC24" s="58"/>
      <c r="BD24" s="59"/>
      <c r="BE24" s="59"/>
      <c r="BF24" s="59"/>
      <c r="BG24" s="59"/>
      <c r="BH24" s="60"/>
      <c r="BI24" s="58"/>
      <c r="BJ24" s="59"/>
      <c r="BK24" s="59"/>
      <c r="BL24" s="59"/>
      <c r="BM24" s="59"/>
      <c r="BN24" s="60"/>
      <c r="BO24" s="58"/>
      <c r="BP24" s="59"/>
      <c r="BQ24" s="59"/>
      <c r="BR24" s="59"/>
      <c r="BS24" s="59"/>
      <c r="BT24" s="60"/>
      <c r="BU24" s="58"/>
      <c r="BV24" s="59"/>
      <c r="BW24" s="59"/>
      <c r="BX24" s="59"/>
      <c r="BY24" s="59"/>
      <c r="BZ24" s="60"/>
      <c r="CA24" s="58"/>
      <c r="CB24" s="59"/>
      <c r="CC24" s="59"/>
      <c r="CD24" s="59"/>
      <c r="CE24" s="59"/>
      <c r="CF24" s="60"/>
      <c r="CG24" s="58">
        <f t="shared" si="0"/>
        <v>0</v>
      </c>
      <c r="CH24" s="59"/>
      <c r="CI24" s="59"/>
      <c r="CJ24" s="59">
        <f t="shared" si="1"/>
        <v>0</v>
      </c>
      <c r="CK24" s="59"/>
      <c r="CL24" s="60"/>
      <c r="CM24" s="58">
        <f t="shared" si="2"/>
        <v>0</v>
      </c>
      <c r="CN24" s="59"/>
      <c r="CO24" s="59"/>
      <c r="CP24" s="59">
        <f t="shared" si="3"/>
        <v>0</v>
      </c>
      <c r="CQ24" s="59"/>
      <c r="CR24" s="60"/>
    </row>
    <row r="25" spans="1:96" s="5" customFormat="1" ht="20.100000000000001" customHeight="1" x14ac:dyDescent="0.2">
      <c r="A25" s="13" t="str">
        <f>code!B22</f>
        <v>S19</v>
      </c>
      <c r="B25" s="75" t="str">
        <f>code!A22</f>
        <v>الهدير ألفا</v>
      </c>
      <c r="C25" s="75"/>
      <c r="D25" s="75"/>
      <c r="E25" s="75"/>
      <c r="F25" s="76"/>
      <c r="G25" s="58"/>
      <c r="H25" s="59"/>
      <c r="I25" s="59"/>
      <c r="J25" s="59"/>
      <c r="K25" s="59"/>
      <c r="L25" s="60"/>
      <c r="M25" s="58"/>
      <c r="N25" s="59"/>
      <c r="O25" s="59"/>
      <c r="P25" s="67"/>
      <c r="Q25" s="67"/>
      <c r="R25" s="68"/>
      <c r="S25" s="58"/>
      <c r="T25" s="59"/>
      <c r="U25" s="59"/>
      <c r="V25" s="59"/>
      <c r="W25" s="59"/>
      <c r="X25" s="60"/>
      <c r="Y25" s="58"/>
      <c r="Z25" s="59"/>
      <c r="AA25" s="59"/>
      <c r="AB25" s="59"/>
      <c r="AC25" s="59"/>
      <c r="AD25" s="60"/>
      <c r="AE25" s="58"/>
      <c r="AF25" s="59"/>
      <c r="AG25" s="59"/>
      <c r="AH25" s="59"/>
      <c r="AI25" s="59"/>
      <c r="AJ25" s="60"/>
      <c r="AK25" s="58"/>
      <c r="AL25" s="59"/>
      <c r="AM25" s="59"/>
      <c r="AN25" s="59"/>
      <c r="AO25" s="59"/>
      <c r="AP25" s="60"/>
      <c r="AQ25" s="58"/>
      <c r="AR25" s="59"/>
      <c r="AS25" s="59"/>
      <c r="AT25" s="59"/>
      <c r="AU25" s="59"/>
      <c r="AV25" s="60"/>
      <c r="AW25" s="58"/>
      <c r="AX25" s="59"/>
      <c r="AY25" s="59"/>
      <c r="AZ25" s="59"/>
      <c r="BA25" s="59"/>
      <c r="BB25" s="60"/>
      <c r="BC25" s="58"/>
      <c r="BD25" s="59"/>
      <c r="BE25" s="59"/>
      <c r="BF25" s="59"/>
      <c r="BG25" s="59"/>
      <c r="BH25" s="60"/>
      <c r="BI25" s="58"/>
      <c r="BJ25" s="59"/>
      <c r="BK25" s="59"/>
      <c r="BL25" s="59"/>
      <c r="BM25" s="59"/>
      <c r="BN25" s="60"/>
      <c r="BO25" s="58"/>
      <c r="BP25" s="59"/>
      <c r="BQ25" s="59"/>
      <c r="BR25" s="59"/>
      <c r="BS25" s="59"/>
      <c r="BT25" s="60"/>
      <c r="BU25" s="58"/>
      <c r="BV25" s="59"/>
      <c r="BW25" s="59"/>
      <c r="BX25" s="59"/>
      <c r="BY25" s="59"/>
      <c r="BZ25" s="60"/>
      <c r="CA25" s="58"/>
      <c r="CB25" s="59"/>
      <c r="CC25" s="59"/>
      <c r="CD25" s="59"/>
      <c r="CE25" s="59"/>
      <c r="CF25" s="60"/>
      <c r="CG25" s="58">
        <f t="shared" si="0"/>
        <v>0</v>
      </c>
      <c r="CH25" s="59"/>
      <c r="CI25" s="59"/>
      <c r="CJ25" s="59">
        <f t="shared" si="1"/>
        <v>0</v>
      </c>
      <c r="CK25" s="59"/>
      <c r="CL25" s="60"/>
      <c r="CM25" s="58">
        <f t="shared" si="2"/>
        <v>0</v>
      </c>
      <c r="CN25" s="59"/>
      <c r="CO25" s="59"/>
      <c r="CP25" s="59">
        <f t="shared" si="3"/>
        <v>0</v>
      </c>
      <c r="CQ25" s="59"/>
      <c r="CR25" s="60"/>
    </row>
    <row r="26" spans="1:96" s="5" customFormat="1" ht="20.100000000000001" customHeight="1" x14ac:dyDescent="0.2">
      <c r="A26" s="13" t="str">
        <f>code!B23</f>
        <v>S20</v>
      </c>
      <c r="B26" s="75" t="str">
        <f>code!A23</f>
        <v>IBM WORLD</v>
      </c>
      <c r="C26" s="75"/>
      <c r="D26" s="75"/>
      <c r="E26" s="75"/>
      <c r="F26" s="76"/>
      <c r="G26" s="58"/>
      <c r="H26" s="59"/>
      <c r="I26" s="59"/>
      <c r="J26" s="59"/>
      <c r="K26" s="59"/>
      <c r="L26" s="60"/>
      <c r="M26" s="58"/>
      <c r="N26" s="59"/>
      <c r="O26" s="59"/>
      <c r="P26" s="67"/>
      <c r="Q26" s="67"/>
      <c r="R26" s="68"/>
      <c r="S26" s="58"/>
      <c r="T26" s="59"/>
      <c r="U26" s="59"/>
      <c r="V26" s="59"/>
      <c r="W26" s="59"/>
      <c r="X26" s="60"/>
      <c r="Y26" s="58"/>
      <c r="Z26" s="59"/>
      <c r="AA26" s="59"/>
      <c r="AB26" s="59"/>
      <c r="AC26" s="59"/>
      <c r="AD26" s="60"/>
      <c r="AE26" s="58"/>
      <c r="AF26" s="59"/>
      <c r="AG26" s="59"/>
      <c r="AH26" s="59"/>
      <c r="AI26" s="59"/>
      <c r="AJ26" s="60"/>
      <c r="AK26" s="58"/>
      <c r="AL26" s="59"/>
      <c r="AM26" s="59"/>
      <c r="AN26" s="59"/>
      <c r="AO26" s="59"/>
      <c r="AP26" s="60"/>
      <c r="AQ26" s="58"/>
      <c r="AR26" s="59"/>
      <c r="AS26" s="59"/>
      <c r="AT26" s="59"/>
      <c r="AU26" s="59"/>
      <c r="AV26" s="60"/>
      <c r="AW26" s="58"/>
      <c r="AX26" s="59"/>
      <c r="AY26" s="59"/>
      <c r="AZ26" s="59"/>
      <c r="BA26" s="59"/>
      <c r="BB26" s="60"/>
      <c r="BC26" s="58"/>
      <c r="BD26" s="59"/>
      <c r="BE26" s="59"/>
      <c r="BF26" s="59"/>
      <c r="BG26" s="59"/>
      <c r="BH26" s="60"/>
      <c r="BI26" s="58"/>
      <c r="BJ26" s="59"/>
      <c r="BK26" s="59"/>
      <c r="BL26" s="59"/>
      <c r="BM26" s="59"/>
      <c r="BN26" s="60"/>
      <c r="BO26" s="58"/>
      <c r="BP26" s="59"/>
      <c r="BQ26" s="59"/>
      <c r="BR26" s="59"/>
      <c r="BS26" s="59"/>
      <c r="BT26" s="60"/>
      <c r="BU26" s="58"/>
      <c r="BV26" s="59"/>
      <c r="BW26" s="59"/>
      <c r="BX26" s="59"/>
      <c r="BY26" s="59"/>
      <c r="BZ26" s="60"/>
      <c r="CA26" s="58"/>
      <c r="CB26" s="59"/>
      <c r="CC26" s="59"/>
      <c r="CD26" s="59"/>
      <c r="CE26" s="59"/>
      <c r="CF26" s="60"/>
      <c r="CG26" s="58">
        <f t="shared" si="0"/>
        <v>0</v>
      </c>
      <c r="CH26" s="59"/>
      <c r="CI26" s="59"/>
      <c r="CJ26" s="59">
        <f t="shared" si="1"/>
        <v>0</v>
      </c>
      <c r="CK26" s="59"/>
      <c r="CL26" s="60"/>
      <c r="CM26" s="58">
        <f t="shared" si="2"/>
        <v>0</v>
      </c>
      <c r="CN26" s="59"/>
      <c r="CO26" s="59"/>
      <c r="CP26" s="59">
        <f t="shared" si="3"/>
        <v>0</v>
      </c>
      <c r="CQ26" s="59"/>
      <c r="CR26" s="60"/>
    </row>
    <row r="27" spans="1:96" s="5" customFormat="1" ht="20.100000000000001" customHeight="1" x14ac:dyDescent="0.2">
      <c r="A27" s="13" t="str">
        <f>code!B24</f>
        <v>S21</v>
      </c>
      <c r="B27" s="75" t="str">
        <f>code!A24</f>
        <v>المتحدة لنظم الحاسبات</v>
      </c>
      <c r="C27" s="75"/>
      <c r="D27" s="75"/>
      <c r="E27" s="75"/>
      <c r="F27" s="76"/>
      <c r="G27" s="58"/>
      <c r="H27" s="59"/>
      <c r="I27" s="59"/>
      <c r="J27" s="59"/>
      <c r="K27" s="59"/>
      <c r="L27" s="60"/>
      <c r="M27" s="58"/>
      <c r="N27" s="59"/>
      <c r="O27" s="59"/>
      <c r="P27" s="67"/>
      <c r="Q27" s="67"/>
      <c r="R27" s="68"/>
      <c r="S27" s="58"/>
      <c r="T27" s="59"/>
      <c r="U27" s="59"/>
      <c r="V27" s="59"/>
      <c r="W27" s="59"/>
      <c r="X27" s="60"/>
      <c r="Y27" s="58"/>
      <c r="Z27" s="59"/>
      <c r="AA27" s="59"/>
      <c r="AB27" s="59"/>
      <c r="AC27" s="59"/>
      <c r="AD27" s="60"/>
      <c r="AE27" s="58"/>
      <c r="AF27" s="59"/>
      <c r="AG27" s="59"/>
      <c r="AH27" s="59"/>
      <c r="AI27" s="59"/>
      <c r="AJ27" s="60"/>
      <c r="AK27" s="58"/>
      <c r="AL27" s="59"/>
      <c r="AM27" s="59"/>
      <c r="AN27" s="59"/>
      <c r="AO27" s="59"/>
      <c r="AP27" s="60"/>
      <c r="AQ27" s="58"/>
      <c r="AR27" s="59"/>
      <c r="AS27" s="59"/>
      <c r="AT27" s="59"/>
      <c r="AU27" s="59"/>
      <c r="AV27" s="60"/>
      <c r="AW27" s="58"/>
      <c r="AX27" s="59"/>
      <c r="AY27" s="59"/>
      <c r="AZ27" s="59"/>
      <c r="BA27" s="59"/>
      <c r="BB27" s="60"/>
      <c r="BC27" s="58"/>
      <c r="BD27" s="59"/>
      <c r="BE27" s="59"/>
      <c r="BF27" s="59"/>
      <c r="BG27" s="59"/>
      <c r="BH27" s="60"/>
      <c r="BI27" s="58"/>
      <c r="BJ27" s="59"/>
      <c r="BK27" s="59"/>
      <c r="BL27" s="59"/>
      <c r="BM27" s="59"/>
      <c r="BN27" s="60"/>
      <c r="BO27" s="58"/>
      <c r="BP27" s="59"/>
      <c r="BQ27" s="59"/>
      <c r="BR27" s="59"/>
      <c r="BS27" s="59"/>
      <c r="BT27" s="60"/>
      <c r="BU27" s="58"/>
      <c r="BV27" s="59"/>
      <c r="BW27" s="59"/>
      <c r="BX27" s="59"/>
      <c r="BY27" s="59"/>
      <c r="BZ27" s="60"/>
      <c r="CA27" s="58"/>
      <c r="CB27" s="59"/>
      <c r="CC27" s="59"/>
      <c r="CD27" s="59"/>
      <c r="CE27" s="59"/>
      <c r="CF27" s="60"/>
      <c r="CG27" s="58">
        <f t="shared" si="0"/>
        <v>0</v>
      </c>
      <c r="CH27" s="59"/>
      <c r="CI27" s="59"/>
      <c r="CJ27" s="59">
        <f t="shared" si="1"/>
        <v>0</v>
      </c>
      <c r="CK27" s="59"/>
      <c r="CL27" s="60"/>
      <c r="CM27" s="58">
        <f t="shared" si="2"/>
        <v>0</v>
      </c>
      <c r="CN27" s="59"/>
      <c r="CO27" s="59"/>
      <c r="CP27" s="59">
        <f t="shared" si="3"/>
        <v>0</v>
      </c>
      <c r="CQ27" s="59"/>
      <c r="CR27" s="60"/>
    </row>
    <row r="28" spans="1:96" s="5" customFormat="1" ht="20.100000000000001" customHeight="1" x14ac:dyDescent="0.2">
      <c r="A28" s="13" t="str">
        <f>code!B25</f>
        <v>S22</v>
      </c>
      <c r="B28" s="75" t="str">
        <f>code!A25</f>
        <v>بيتر بزنس</v>
      </c>
      <c r="C28" s="75"/>
      <c r="D28" s="75"/>
      <c r="E28" s="75"/>
      <c r="F28" s="76"/>
      <c r="G28" s="58"/>
      <c r="H28" s="59"/>
      <c r="I28" s="59"/>
      <c r="J28" s="59"/>
      <c r="K28" s="59"/>
      <c r="L28" s="60"/>
      <c r="M28" s="58"/>
      <c r="N28" s="59"/>
      <c r="O28" s="59"/>
      <c r="P28" s="67"/>
      <c r="Q28" s="67"/>
      <c r="R28" s="68"/>
      <c r="S28" s="58"/>
      <c r="T28" s="59"/>
      <c r="U28" s="59"/>
      <c r="V28" s="59"/>
      <c r="W28" s="59"/>
      <c r="X28" s="60"/>
      <c r="Y28" s="58"/>
      <c r="Z28" s="59"/>
      <c r="AA28" s="59"/>
      <c r="AB28" s="59"/>
      <c r="AC28" s="59"/>
      <c r="AD28" s="60"/>
      <c r="AE28" s="58"/>
      <c r="AF28" s="59"/>
      <c r="AG28" s="59"/>
      <c r="AH28" s="59"/>
      <c r="AI28" s="59"/>
      <c r="AJ28" s="60"/>
      <c r="AK28" s="58"/>
      <c r="AL28" s="59"/>
      <c r="AM28" s="59"/>
      <c r="AN28" s="59"/>
      <c r="AO28" s="59"/>
      <c r="AP28" s="60"/>
      <c r="AQ28" s="58"/>
      <c r="AR28" s="59"/>
      <c r="AS28" s="59"/>
      <c r="AT28" s="59"/>
      <c r="AU28" s="59"/>
      <c r="AV28" s="60"/>
      <c r="AW28" s="58"/>
      <c r="AX28" s="59"/>
      <c r="AY28" s="59"/>
      <c r="AZ28" s="59"/>
      <c r="BA28" s="59"/>
      <c r="BB28" s="60"/>
      <c r="BC28" s="58"/>
      <c r="BD28" s="59"/>
      <c r="BE28" s="59"/>
      <c r="BF28" s="59"/>
      <c r="BG28" s="59"/>
      <c r="BH28" s="60"/>
      <c r="BI28" s="58"/>
      <c r="BJ28" s="59"/>
      <c r="BK28" s="59"/>
      <c r="BL28" s="59"/>
      <c r="BM28" s="59"/>
      <c r="BN28" s="60"/>
      <c r="BO28" s="58"/>
      <c r="BP28" s="59"/>
      <c r="BQ28" s="59"/>
      <c r="BR28" s="59"/>
      <c r="BS28" s="59"/>
      <c r="BT28" s="60"/>
      <c r="BU28" s="58"/>
      <c r="BV28" s="59"/>
      <c r="BW28" s="59"/>
      <c r="BX28" s="59"/>
      <c r="BY28" s="59"/>
      <c r="BZ28" s="60"/>
      <c r="CA28" s="58"/>
      <c r="CB28" s="59"/>
      <c r="CC28" s="59"/>
      <c r="CD28" s="59"/>
      <c r="CE28" s="59"/>
      <c r="CF28" s="60"/>
      <c r="CG28" s="58">
        <f t="shared" si="0"/>
        <v>0</v>
      </c>
      <c r="CH28" s="59"/>
      <c r="CI28" s="59"/>
      <c r="CJ28" s="59">
        <f t="shared" si="1"/>
        <v>0</v>
      </c>
      <c r="CK28" s="59"/>
      <c r="CL28" s="60"/>
      <c r="CM28" s="58">
        <f t="shared" si="2"/>
        <v>0</v>
      </c>
      <c r="CN28" s="59"/>
      <c r="CO28" s="59"/>
      <c r="CP28" s="59">
        <f t="shared" si="3"/>
        <v>0</v>
      </c>
      <c r="CQ28" s="59"/>
      <c r="CR28" s="60"/>
    </row>
    <row r="29" spans="1:96" s="5" customFormat="1" ht="20.100000000000001" customHeight="1" x14ac:dyDescent="0.2">
      <c r="A29" s="13" t="str">
        <f>code!B26</f>
        <v>S23</v>
      </c>
      <c r="B29" s="75" t="str">
        <f>code!A26</f>
        <v>سكاى نت</v>
      </c>
      <c r="C29" s="75"/>
      <c r="D29" s="75"/>
      <c r="E29" s="75"/>
      <c r="F29" s="76"/>
      <c r="G29" s="58"/>
      <c r="H29" s="59"/>
      <c r="I29" s="59"/>
      <c r="J29" s="59"/>
      <c r="K29" s="59"/>
      <c r="L29" s="60"/>
      <c r="M29" s="58"/>
      <c r="N29" s="59"/>
      <c r="O29" s="59"/>
      <c r="P29" s="67"/>
      <c r="Q29" s="67"/>
      <c r="R29" s="68"/>
      <c r="S29" s="58"/>
      <c r="T29" s="59"/>
      <c r="U29" s="59"/>
      <c r="V29" s="59"/>
      <c r="W29" s="59"/>
      <c r="X29" s="60"/>
      <c r="Y29" s="58"/>
      <c r="Z29" s="59"/>
      <c r="AA29" s="59"/>
      <c r="AB29" s="59"/>
      <c r="AC29" s="59"/>
      <c r="AD29" s="60"/>
      <c r="AE29" s="58"/>
      <c r="AF29" s="59"/>
      <c r="AG29" s="59"/>
      <c r="AH29" s="59"/>
      <c r="AI29" s="59"/>
      <c r="AJ29" s="60"/>
      <c r="AK29" s="58"/>
      <c r="AL29" s="59"/>
      <c r="AM29" s="59"/>
      <c r="AN29" s="59"/>
      <c r="AO29" s="59"/>
      <c r="AP29" s="60"/>
      <c r="AQ29" s="58"/>
      <c r="AR29" s="59"/>
      <c r="AS29" s="59"/>
      <c r="AT29" s="59"/>
      <c r="AU29" s="59"/>
      <c r="AV29" s="60"/>
      <c r="AW29" s="58"/>
      <c r="AX29" s="59"/>
      <c r="AY29" s="59"/>
      <c r="AZ29" s="59"/>
      <c r="BA29" s="59"/>
      <c r="BB29" s="60"/>
      <c r="BC29" s="58"/>
      <c r="BD29" s="59"/>
      <c r="BE29" s="59"/>
      <c r="BF29" s="59"/>
      <c r="BG29" s="59"/>
      <c r="BH29" s="60"/>
      <c r="BI29" s="58"/>
      <c r="BJ29" s="59"/>
      <c r="BK29" s="59"/>
      <c r="BL29" s="59"/>
      <c r="BM29" s="59"/>
      <c r="BN29" s="60"/>
      <c r="BO29" s="58"/>
      <c r="BP29" s="59"/>
      <c r="BQ29" s="59"/>
      <c r="BR29" s="59"/>
      <c r="BS29" s="59"/>
      <c r="BT29" s="60"/>
      <c r="BU29" s="58"/>
      <c r="BV29" s="59"/>
      <c r="BW29" s="59"/>
      <c r="BX29" s="59"/>
      <c r="BY29" s="59"/>
      <c r="BZ29" s="60"/>
      <c r="CA29" s="58"/>
      <c r="CB29" s="59"/>
      <c r="CC29" s="59"/>
      <c r="CD29" s="59"/>
      <c r="CE29" s="59"/>
      <c r="CF29" s="60"/>
      <c r="CG29" s="58">
        <f t="shared" si="0"/>
        <v>0</v>
      </c>
      <c r="CH29" s="59"/>
      <c r="CI29" s="59"/>
      <c r="CJ29" s="59">
        <f t="shared" si="1"/>
        <v>0</v>
      </c>
      <c r="CK29" s="59"/>
      <c r="CL29" s="60"/>
      <c r="CM29" s="58">
        <f t="shared" si="2"/>
        <v>0</v>
      </c>
      <c r="CN29" s="59"/>
      <c r="CO29" s="59"/>
      <c r="CP29" s="59">
        <f t="shared" si="3"/>
        <v>0</v>
      </c>
      <c r="CQ29" s="59"/>
      <c r="CR29" s="60"/>
    </row>
    <row r="30" spans="1:96" s="5" customFormat="1" ht="20.100000000000001" customHeight="1" x14ac:dyDescent="0.2">
      <c r="A30" s="13" t="str">
        <f>code!B27</f>
        <v>S24</v>
      </c>
      <c r="B30" s="75" t="str">
        <f>code!A27</f>
        <v>رايا</v>
      </c>
      <c r="C30" s="75"/>
      <c r="D30" s="75"/>
      <c r="E30" s="75"/>
      <c r="F30" s="76"/>
      <c r="G30" s="58"/>
      <c r="H30" s="59"/>
      <c r="I30" s="59"/>
      <c r="J30" s="59"/>
      <c r="K30" s="59"/>
      <c r="L30" s="60"/>
      <c r="M30" s="58"/>
      <c r="N30" s="59"/>
      <c r="O30" s="59"/>
      <c r="P30" s="67"/>
      <c r="Q30" s="67"/>
      <c r="R30" s="68"/>
      <c r="S30" s="58"/>
      <c r="T30" s="59"/>
      <c r="U30" s="59"/>
      <c r="V30" s="59"/>
      <c r="W30" s="59"/>
      <c r="X30" s="60"/>
      <c r="Y30" s="58"/>
      <c r="Z30" s="59"/>
      <c r="AA30" s="59"/>
      <c r="AB30" s="59"/>
      <c r="AC30" s="59"/>
      <c r="AD30" s="60"/>
      <c r="AE30" s="58"/>
      <c r="AF30" s="59"/>
      <c r="AG30" s="59"/>
      <c r="AH30" s="59"/>
      <c r="AI30" s="59"/>
      <c r="AJ30" s="60"/>
      <c r="AK30" s="58"/>
      <c r="AL30" s="59"/>
      <c r="AM30" s="59"/>
      <c r="AN30" s="59"/>
      <c r="AO30" s="59"/>
      <c r="AP30" s="60"/>
      <c r="AQ30" s="58"/>
      <c r="AR30" s="59"/>
      <c r="AS30" s="59"/>
      <c r="AT30" s="59"/>
      <c r="AU30" s="59"/>
      <c r="AV30" s="60"/>
      <c r="AW30" s="58"/>
      <c r="AX30" s="59"/>
      <c r="AY30" s="59"/>
      <c r="AZ30" s="59"/>
      <c r="BA30" s="59"/>
      <c r="BB30" s="60"/>
      <c r="BC30" s="58"/>
      <c r="BD30" s="59"/>
      <c r="BE30" s="59"/>
      <c r="BF30" s="59"/>
      <c r="BG30" s="59"/>
      <c r="BH30" s="60"/>
      <c r="BI30" s="58"/>
      <c r="BJ30" s="59"/>
      <c r="BK30" s="59"/>
      <c r="BL30" s="59"/>
      <c r="BM30" s="59"/>
      <c r="BN30" s="60"/>
      <c r="BO30" s="58"/>
      <c r="BP30" s="59"/>
      <c r="BQ30" s="59"/>
      <c r="BR30" s="59"/>
      <c r="BS30" s="59"/>
      <c r="BT30" s="60"/>
      <c r="BU30" s="58"/>
      <c r="BV30" s="59"/>
      <c r="BW30" s="59"/>
      <c r="BX30" s="59"/>
      <c r="BY30" s="59"/>
      <c r="BZ30" s="60"/>
      <c r="CA30" s="58"/>
      <c r="CB30" s="59"/>
      <c r="CC30" s="59"/>
      <c r="CD30" s="59"/>
      <c r="CE30" s="59"/>
      <c r="CF30" s="60"/>
      <c r="CG30" s="58">
        <f t="shared" si="0"/>
        <v>0</v>
      </c>
      <c r="CH30" s="59"/>
      <c r="CI30" s="59"/>
      <c r="CJ30" s="59">
        <f t="shared" si="1"/>
        <v>0</v>
      </c>
      <c r="CK30" s="59"/>
      <c r="CL30" s="60"/>
      <c r="CM30" s="58">
        <f t="shared" si="2"/>
        <v>0</v>
      </c>
      <c r="CN30" s="59"/>
      <c r="CO30" s="59"/>
      <c r="CP30" s="59">
        <f t="shared" si="3"/>
        <v>0</v>
      </c>
      <c r="CQ30" s="59"/>
      <c r="CR30" s="60"/>
    </row>
    <row r="31" spans="1:96" s="5" customFormat="1" ht="20.100000000000001" customHeight="1" x14ac:dyDescent="0.2">
      <c r="A31" s="13" t="str">
        <f>code!B28</f>
        <v>S25</v>
      </c>
      <c r="B31" s="75" t="str">
        <f>code!A28</f>
        <v>PDL</v>
      </c>
      <c r="C31" s="75"/>
      <c r="D31" s="75"/>
      <c r="E31" s="75"/>
      <c r="F31" s="76"/>
      <c r="G31" s="58"/>
      <c r="H31" s="59"/>
      <c r="I31" s="59"/>
      <c r="J31" s="59"/>
      <c r="K31" s="59"/>
      <c r="L31" s="60"/>
      <c r="M31" s="58"/>
      <c r="N31" s="59"/>
      <c r="O31" s="59"/>
      <c r="P31" s="67"/>
      <c r="Q31" s="67"/>
      <c r="R31" s="68"/>
      <c r="S31" s="58"/>
      <c r="T31" s="59"/>
      <c r="U31" s="59"/>
      <c r="V31" s="59"/>
      <c r="W31" s="59"/>
      <c r="X31" s="60"/>
      <c r="Y31" s="58"/>
      <c r="Z31" s="59"/>
      <c r="AA31" s="59"/>
      <c r="AB31" s="59"/>
      <c r="AC31" s="59"/>
      <c r="AD31" s="60"/>
      <c r="AE31" s="58"/>
      <c r="AF31" s="59"/>
      <c r="AG31" s="59"/>
      <c r="AH31" s="59"/>
      <c r="AI31" s="59"/>
      <c r="AJ31" s="60"/>
      <c r="AK31" s="58"/>
      <c r="AL31" s="59"/>
      <c r="AM31" s="59"/>
      <c r="AN31" s="59"/>
      <c r="AO31" s="59"/>
      <c r="AP31" s="60"/>
      <c r="AQ31" s="58"/>
      <c r="AR31" s="59"/>
      <c r="AS31" s="59"/>
      <c r="AT31" s="59"/>
      <c r="AU31" s="59"/>
      <c r="AV31" s="60"/>
      <c r="AW31" s="58"/>
      <c r="AX31" s="59"/>
      <c r="AY31" s="59"/>
      <c r="AZ31" s="59"/>
      <c r="BA31" s="59"/>
      <c r="BB31" s="60"/>
      <c r="BC31" s="58"/>
      <c r="BD31" s="59"/>
      <c r="BE31" s="59"/>
      <c r="BF31" s="59"/>
      <c r="BG31" s="59"/>
      <c r="BH31" s="60"/>
      <c r="BI31" s="58"/>
      <c r="BJ31" s="59"/>
      <c r="BK31" s="59"/>
      <c r="BL31" s="59"/>
      <c r="BM31" s="59"/>
      <c r="BN31" s="60"/>
      <c r="BO31" s="58"/>
      <c r="BP31" s="59"/>
      <c r="BQ31" s="59"/>
      <c r="BR31" s="59"/>
      <c r="BS31" s="59"/>
      <c r="BT31" s="60"/>
      <c r="BU31" s="58"/>
      <c r="BV31" s="59"/>
      <c r="BW31" s="59"/>
      <c r="BX31" s="59"/>
      <c r="BY31" s="59"/>
      <c r="BZ31" s="60"/>
      <c r="CA31" s="58"/>
      <c r="CB31" s="59"/>
      <c r="CC31" s="59"/>
      <c r="CD31" s="59"/>
      <c r="CE31" s="59"/>
      <c r="CF31" s="60"/>
      <c r="CG31" s="58">
        <f t="shared" si="0"/>
        <v>0</v>
      </c>
      <c r="CH31" s="59"/>
      <c r="CI31" s="59"/>
      <c r="CJ31" s="59">
        <f t="shared" si="1"/>
        <v>0</v>
      </c>
      <c r="CK31" s="59"/>
      <c r="CL31" s="60"/>
      <c r="CM31" s="58">
        <f t="shared" si="2"/>
        <v>0</v>
      </c>
      <c r="CN31" s="59"/>
      <c r="CO31" s="59"/>
      <c r="CP31" s="59">
        <f t="shared" si="3"/>
        <v>0</v>
      </c>
      <c r="CQ31" s="59"/>
      <c r="CR31" s="60"/>
    </row>
    <row r="32" spans="1:96" s="5" customFormat="1" ht="20.100000000000001" customHeight="1" x14ac:dyDescent="0.2">
      <c r="A32" s="13" t="str">
        <f>code!B29</f>
        <v>S26</v>
      </c>
      <c r="B32" s="75" t="str">
        <f>code!A29</f>
        <v>VALUE</v>
      </c>
      <c r="C32" s="75"/>
      <c r="D32" s="75"/>
      <c r="E32" s="75"/>
      <c r="F32" s="76"/>
      <c r="G32" s="58"/>
      <c r="H32" s="59"/>
      <c r="I32" s="59"/>
      <c r="J32" s="59"/>
      <c r="K32" s="59"/>
      <c r="L32" s="60"/>
      <c r="M32" s="58"/>
      <c r="N32" s="59"/>
      <c r="O32" s="59"/>
      <c r="P32" s="67"/>
      <c r="Q32" s="67"/>
      <c r="R32" s="68"/>
      <c r="S32" s="58"/>
      <c r="T32" s="59"/>
      <c r="U32" s="59"/>
      <c r="V32" s="59"/>
      <c r="W32" s="59"/>
      <c r="X32" s="60"/>
      <c r="Y32" s="58"/>
      <c r="Z32" s="59"/>
      <c r="AA32" s="59"/>
      <c r="AB32" s="59"/>
      <c r="AC32" s="59"/>
      <c r="AD32" s="60"/>
      <c r="AE32" s="58"/>
      <c r="AF32" s="59"/>
      <c r="AG32" s="59"/>
      <c r="AH32" s="59"/>
      <c r="AI32" s="59"/>
      <c r="AJ32" s="60"/>
      <c r="AK32" s="58"/>
      <c r="AL32" s="59"/>
      <c r="AM32" s="59"/>
      <c r="AN32" s="59"/>
      <c r="AO32" s="59"/>
      <c r="AP32" s="60"/>
      <c r="AQ32" s="58"/>
      <c r="AR32" s="59"/>
      <c r="AS32" s="59"/>
      <c r="AT32" s="59"/>
      <c r="AU32" s="59"/>
      <c r="AV32" s="60"/>
      <c r="AW32" s="58"/>
      <c r="AX32" s="59"/>
      <c r="AY32" s="59"/>
      <c r="AZ32" s="59"/>
      <c r="BA32" s="59"/>
      <c r="BB32" s="60"/>
      <c r="BC32" s="58"/>
      <c r="BD32" s="59"/>
      <c r="BE32" s="59"/>
      <c r="BF32" s="59"/>
      <c r="BG32" s="59"/>
      <c r="BH32" s="60"/>
      <c r="BI32" s="58"/>
      <c r="BJ32" s="59"/>
      <c r="BK32" s="59"/>
      <c r="BL32" s="59"/>
      <c r="BM32" s="59"/>
      <c r="BN32" s="60"/>
      <c r="BO32" s="58"/>
      <c r="BP32" s="59"/>
      <c r="BQ32" s="59"/>
      <c r="BR32" s="59"/>
      <c r="BS32" s="59"/>
      <c r="BT32" s="60"/>
      <c r="BU32" s="58"/>
      <c r="BV32" s="59"/>
      <c r="BW32" s="59"/>
      <c r="BX32" s="59"/>
      <c r="BY32" s="59"/>
      <c r="BZ32" s="60"/>
      <c r="CA32" s="58"/>
      <c r="CB32" s="59"/>
      <c r="CC32" s="59"/>
      <c r="CD32" s="59"/>
      <c r="CE32" s="59"/>
      <c r="CF32" s="60"/>
      <c r="CG32" s="58">
        <f t="shared" si="0"/>
        <v>0</v>
      </c>
      <c r="CH32" s="59"/>
      <c r="CI32" s="59"/>
      <c r="CJ32" s="59">
        <f t="shared" si="1"/>
        <v>0</v>
      </c>
      <c r="CK32" s="59"/>
      <c r="CL32" s="60"/>
      <c r="CM32" s="58">
        <f t="shared" si="2"/>
        <v>0</v>
      </c>
      <c r="CN32" s="59"/>
      <c r="CO32" s="59"/>
      <c r="CP32" s="59">
        <f t="shared" si="3"/>
        <v>0</v>
      </c>
      <c r="CQ32" s="59"/>
      <c r="CR32" s="60"/>
    </row>
    <row r="33" spans="1:96" s="5" customFormat="1" ht="20.100000000000001" customHeight="1" x14ac:dyDescent="0.2">
      <c r="A33" s="13" t="str">
        <f>code!B30</f>
        <v>S27</v>
      </c>
      <c r="B33" s="75" t="str">
        <f>code!A30</f>
        <v>DREAM</v>
      </c>
      <c r="C33" s="75"/>
      <c r="D33" s="75"/>
      <c r="E33" s="75"/>
      <c r="F33" s="76"/>
      <c r="G33" s="58"/>
      <c r="H33" s="59"/>
      <c r="I33" s="59"/>
      <c r="J33" s="59"/>
      <c r="K33" s="59"/>
      <c r="L33" s="60"/>
      <c r="M33" s="58"/>
      <c r="N33" s="59"/>
      <c r="O33" s="59"/>
      <c r="P33" s="67"/>
      <c r="Q33" s="67"/>
      <c r="R33" s="68"/>
      <c r="S33" s="58"/>
      <c r="T33" s="59"/>
      <c r="U33" s="59"/>
      <c r="V33" s="59"/>
      <c r="W33" s="59"/>
      <c r="X33" s="60"/>
      <c r="Y33" s="58"/>
      <c r="Z33" s="59"/>
      <c r="AA33" s="59"/>
      <c r="AB33" s="59"/>
      <c r="AC33" s="59"/>
      <c r="AD33" s="60"/>
      <c r="AE33" s="58"/>
      <c r="AF33" s="59"/>
      <c r="AG33" s="59"/>
      <c r="AH33" s="59"/>
      <c r="AI33" s="59"/>
      <c r="AJ33" s="60"/>
      <c r="AK33" s="58"/>
      <c r="AL33" s="59"/>
      <c r="AM33" s="59"/>
      <c r="AN33" s="59"/>
      <c r="AO33" s="59"/>
      <c r="AP33" s="60"/>
      <c r="AQ33" s="58"/>
      <c r="AR33" s="59"/>
      <c r="AS33" s="59"/>
      <c r="AT33" s="59"/>
      <c r="AU33" s="59"/>
      <c r="AV33" s="60"/>
      <c r="AW33" s="58"/>
      <c r="AX33" s="59"/>
      <c r="AY33" s="59"/>
      <c r="AZ33" s="59"/>
      <c r="BA33" s="59"/>
      <c r="BB33" s="60"/>
      <c r="BC33" s="58"/>
      <c r="BD33" s="59"/>
      <c r="BE33" s="59"/>
      <c r="BF33" s="59"/>
      <c r="BG33" s="59"/>
      <c r="BH33" s="60"/>
      <c r="BI33" s="58"/>
      <c r="BJ33" s="59"/>
      <c r="BK33" s="59"/>
      <c r="BL33" s="59"/>
      <c r="BM33" s="59"/>
      <c r="BN33" s="60"/>
      <c r="BO33" s="58"/>
      <c r="BP33" s="59"/>
      <c r="BQ33" s="59"/>
      <c r="BR33" s="59"/>
      <c r="BS33" s="59"/>
      <c r="BT33" s="60"/>
      <c r="BU33" s="58"/>
      <c r="BV33" s="59"/>
      <c r="BW33" s="59"/>
      <c r="BX33" s="59"/>
      <c r="BY33" s="59"/>
      <c r="BZ33" s="60"/>
      <c r="CA33" s="58"/>
      <c r="CB33" s="59"/>
      <c r="CC33" s="59"/>
      <c r="CD33" s="59"/>
      <c r="CE33" s="59"/>
      <c r="CF33" s="60"/>
      <c r="CG33" s="58">
        <f t="shared" si="0"/>
        <v>0</v>
      </c>
      <c r="CH33" s="59"/>
      <c r="CI33" s="59"/>
      <c r="CJ33" s="59">
        <f t="shared" si="1"/>
        <v>0</v>
      </c>
      <c r="CK33" s="59"/>
      <c r="CL33" s="60"/>
      <c r="CM33" s="58">
        <f t="shared" si="2"/>
        <v>0</v>
      </c>
      <c r="CN33" s="59"/>
      <c r="CO33" s="59"/>
      <c r="CP33" s="59">
        <f t="shared" si="3"/>
        <v>0</v>
      </c>
      <c r="CQ33" s="59"/>
      <c r="CR33" s="60"/>
    </row>
    <row r="34" spans="1:96" s="5" customFormat="1" ht="20.100000000000001" customHeight="1" x14ac:dyDescent="0.2">
      <c r="A34" s="13" t="str">
        <f>code!B31</f>
        <v>S28</v>
      </c>
      <c r="B34" s="75" t="str">
        <f>code!A31</f>
        <v>اسما</v>
      </c>
      <c r="C34" s="75"/>
      <c r="D34" s="75"/>
      <c r="E34" s="75"/>
      <c r="F34" s="76"/>
      <c r="G34" s="58"/>
      <c r="H34" s="59"/>
      <c r="I34" s="59"/>
      <c r="J34" s="59"/>
      <c r="K34" s="59"/>
      <c r="L34" s="60"/>
      <c r="M34" s="58"/>
      <c r="N34" s="59"/>
      <c r="O34" s="59"/>
      <c r="P34" s="67"/>
      <c r="Q34" s="67"/>
      <c r="R34" s="68"/>
      <c r="S34" s="58"/>
      <c r="T34" s="59"/>
      <c r="U34" s="59"/>
      <c r="V34" s="59"/>
      <c r="W34" s="59"/>
      <c r="X34" s="60"/>
      <c r="Y34" s="58"/>
      <c r="Z34" s="59"/>
      <c r="AA34" s="59"/>
      <c r="AB34" s="59"/>
      <c r="AC34" s="59"/>
      <c r="AD34" s="60"/>
      <c r="AE34" s="58"/>
      <c r="AF34" s="59"/>
      <c r="AG34" s="59"/>
      <c r="AH34" s="59"/>
      <c r="AI34" s="59"/>
      <c r="AJ34" s="60"/>
      <c r="AK34" s="58"/>
      <c r="AL34" s="59"/>
      <c r="AM34" s="59"/>
      <c r="AN34" s="59"/>
      <c r="AO34" s="59"/>
      <c r="AP34" s="60"/>
      <c r="AQ34" s="58"/>
      <c r="AR34" s="59"/>
      <c r="AS34" s="59"/>
      <c r="AT34" s="59"/>
      <c r="AU34" s="59"/>
      <c r="AV34" s="60"/>
      <c r="AW34" s="58"/>
      <c r="AX34" s="59"/>
      <c r="AY34" s="59"/>
      <c r="AZ34" s="59"/>
      <c r="BA34" s="59"/>
      <c r="BB34" s="60"/>
      <c r="BC34" s="58"/>
      <c r="BD34" s="59"/>
      <c r="BE34" s="59"/>
      <c r="BF34" s="59"/>
      <c r="BG34" s="59"/>
      <c r="BH34" s="60"/>
      <c r="BI34" s="58"/>
      <c r="BJ34" s="59"/>
      <c r="BK34" s="59"/>
      <c r="BL34" s="59"/>
      <c r="BM34" s="59"/>
      <c r="BN34" s="60"/>
      <c r="BO34" s="58"/>
      <c r="BP34" s="59"/>
      <c r="BQ34" s="59"/>
      <c r="BR34" s="59"/>
      <c r="BS34" s="59"/>
      <c r="BT34" s="60"/>
      <c r="BU34" s="58"/>
      <c r="BV34" s="59"/>
      <c r="BW34" s="59"/>
      <c r="BX34" s="59"/>
      <c r="BY34" s="59"/>
      <c r="BZ34" s="60"/>
      <c r="CA34" s="58"/>
      <c r="CB34" s="59"/>
      <c r="CC34" s="59"/>
      <c r="CD34" s="59"/>
      <c r="CE34" s="59"/>
      <c r="CF34" s="60"/>
      <c r="CG34" s="58">
        <f t="shared" si="0"/>
        <v>0</v>
      </c>
      <c r="CH34" s="59"/>
      <c r="CI34" s="59"/>
      <c r="CJ34" s="59">
        <f t="shared" si="1"/>
        <v>0</v>
      </c>
      <c r="CK34" s="59"/>
      <c r="CL34" s="60"/>
      <c r="CM34" s="58">
        <f t="shared" si="2"/>
        <v>0</v>
      </c>
      <c r="CN34" s="59"/>
      <c r="CO34" s="59"/>
      <c r="CP34" s="59">
        <f t="shared" si="3"/>
        <v>0</v>
      </c>
      <c r="CQ34" s="59"/>
      <c r="CR34" s="60"/>
    </row>
    <row r="35" spans="1:96" s="5" customFormat="1" ht="20.100000000000001" customHeight="1" x14ac:dyDescent="0.2">
      <c r="A35" s="13" t="str">
        <f>code!B32</f>
        <v>S29</v>
      </c>
      <c r="B35" s="75" t="str">
        <f>code!A32</f>
        <v>BeSt Buy</v>
      </c>
      <c r="C35" s="75"/>
      <c r="D35" s="75"/>
      <c r="E35" s="75"/>
      <c r="F35" s="76"/>
      <c r="G35" s="58"/>
      <c r="H35" s="59"/>
      <c r="I35" s="59"/>
      <c r="J35" s="59"/>
      <c r="K35" s="59"/>
      <c r="L35" s="60"/>
      <c r="M35" s="58"/>
      <c r="N35" s="59"/>
      <c r="O35" s="59"/>
      <c r="P35" s="67"/>
      <c r="Q35" s="67"/>
      <c r="R35" s="68"/>
      <c r="S35" s="58"/>
      <c r="T35" s="59"/>
      <c r="U35" s="59"/>
      <c r="V35" s="59"/>
      <c r="W35" s="59"/>
      <c r="X35" s="60"/>
      <c r="Y35" s="58"/>
      <c r="Z35" s="59"/>
      <c r="AA35" s="59"/>
      <c r="AB35" s="59"/>
      <c r="AC35" s="59"/>
      <c r="AD35" s="60"/>
      <c r="AE35" s="58"/>
      <c r="AF35" s="59"/>
      <c r="AG35" s="59"/>
      <c r="AH35" s="59"/>
      <c r="AI35" s="59"/>
      <c r="AJ35" s="60"/>
      <c r="AK35" s="58"/>
      <c r="AL35" s="59"/>
      <c r="AM35" s="59"/>
      <c r="AN35" s="59"/>
      <c r="AO35" s="59"/>
      <c r="AP35" s="60"/>
      <c r="AQ35" s="58"/>
      <c r="AR35" s="59"/>
      <c r="AS35" s="59"/>
      <c r="AT35" s="59"/>
      <c r="AU35" s="59"/>
      <c r="AV35" s="60"/>
      <c r="AW35" s="58"/>
      <c r="AX35" s="59"/>
      <c r="AY35" s="59"/>
      <c r="AZ35" s="59"/>
      <c r="BA35" s="59"/>
      <c r="BB35" s="60"/>
      <c r="BC35" s="58"/>
      <c r="BD35" s="59"/>
      <c r="BE35" s="59"/>
      <c r="BF35" s="59"/>
      <c r="BG35" s="59"/>
      <c r="BH35" s="60"/>
      <c r="BI35" s="58"/>
      <c r="BJ35" s="59"/>
      <c r="BK35" s="59"/>
      <c r="BL35" s="59"/>
      <c r="BM35" s="59"/>
      <c r="BN35" s="60"/>
      <c r="BO35" s="58"/>
      <c r="BP35" s="59"/>
      <c r="BQ35" s="59"/>
      <c r="BR35" s="59"/>
      <c r="BS35" s="59"/>
      <c r="BT35" s="60"/>
      <c r="BU35" s="58"/>
      <c r="BV35" s="59"/>
      <c r="BW35" s="59"/>
      <c r="BX35" s="59"/>
      <c r="BY35" s="59"/>
      <c r="BZ35" s="60"/>
      <c r="CA35" s="58"/>
      <c r="CB35" s="59"/>
      <c r="CC35" s="59"/>
      <c r="CD35" s="59"/>
      <c r="CE35" s="59"/>
      <c r="CF35" s="60"/>
      <c r="CG35" s="58">
        <f t="shared" si="0"/>
        <v>0</v>
      </c>
      <c r="CH35" s="59"/>
      <c r="CI35" s="59"/>
      <c r="CJ35" s="59">
        <f t="shared" si="1"/>
        <v>0</v>
      </c>
      <c r="CK35" s="59"/>
      <c r="CL35" s="60"/>
      <c r="CM35" s="58">
        <f t="shared" si="2"/>
        <v>0</v>
      </c>
      <c r="CN35" s="59"/>
      <c r="CO35" s="59"/>
      <c r="CP35" s="59">
        <f t="shared" si="3"/>
        <v>0</v>
      </c>
      <c r="CQ35" s="59"/>
      <c r="CR35" s="60"/>
    </row>
    <row r="36" spans="1:96" s="5" customFormat="1" ht="20.100000000000001" customHeight="1" x14ac:dyDescent="0.2">
      <c r="A36" s="13" t="str">
        <f>code!B33</f>
        <v>S30</v>
      </c>
      <c r="B36" s="75" t="str">
        <f>code!A33</f>
        <v>ITI</v>
      </c>
      <c r="C36" s="75"/>
      <c r="D36" s="75"/>
      <c r="E36" s="75"/>
      <c r="F36" s="76"/>
      <c r="G36" s="58"/>
      <c r="H36" s="59"/>
      <c r="I36" s="59"/>
      <c r="J36" s="59"/>
      <c r="K36" s="59"/>
      <c r="L36" s="60"/>
      <c r="M36" s="58"/>
      <c r="N36" s="59"/>
      <c r="O36" s="59"/>
      <c r="P36" s="67"/>
      <c r="Q36" s="67"/>
      <c r="R36" s="68"/>
      <c r="S36" s="58"/>
      <c r="T36" s="59"/>
      <c r="U36" s="59"/>
      <c r="V36" s="59"/>
      <c r="W36" s="59"/>
      <c r="X36" s="60"/>
      <c r="Y36" s="58"/>
      <c r="Z36" s="59"/>
      <c r="AA36" s="59"/>
      <c r="AB36" s="59"/>
      <c r="AC36" s="59"/>
      <c r="AD36" s="60"/>
      <c r="AE36" s="58"/>
      <c r="AF36" s="59"/>
      <c r="AG36" s="59"/>
      <c r="AH36" s="59"/>
      <c r="AI36" s="59"/>
      <c r="AJ36" s="60"/>
      <c r="AK36" s="58"/>
      <c r="AL36" s="59"/>
      <c r="AM36" s="59"/>
      <c r="AN36" s="59"/>
      <c r="AO36" s="59"/>
      <c r="AP36" s="60"/>
      <c r="AQ36" s="58"/>
      <c r="AR36" s="59"/>
      <c r="AS36" s="59"/>
      <c r="AT36" s="59"/>
      <c r="AU36" s="59"/>
      <c r="AV36" s="60"/>
      <c r="AW36" s="58"/>
      <c r="AX36" s="59"/>
      <c r="AY36" s="59"/>
      <c r="AZ36" s="59"/>
      <c r="BA36" s="59"/>
      <c r="BB36" s="60"/>
      <c r="BC36" s="58"/>
      <c r="BD36" s="59"/>
      <c r="BE36" s="59"/>
      <c r="BF36" s="59"/>
      <c r="BG36" s="59"/>
      <c r="BH36" s="60"/>
      <c r="BI36" s="58"/>
      <c r="BJ36" s="59"/>
      <c r="BK36" s="59"/>
      <c r="BL36" s="59"/>
      <c r="BM36" s="59"/>
      <c r="BN36" s="60"/>
      <c r="BO36" s="58"/>
      <c r="BP36" s="59"/>
      <c r="BQ36" s="59"/>
      <c r="BR36" s="59"/>
      <c r="BS36" s="59"/>
      <c r="BT36" s="60"/>
      <c r="BU36" s="58"/>
      <c r="BV36" s="59"/>
      <c r="BW36" s="59"/>
      <c r="BX36" s="59"/>
      <c r="BY36" s="59"/>
      <c r="BZ36" s="60"/>
      <c r="CA36" s="58"/>
      <c r="CB36" s="59"/>
      <c r="CC36" s="59"/>
      <c r="CD36" s="59"/>
      <c r="CE36" s="59"/>
      <c r="CF36" s="60"/>
      <c r="CG36" s="58">
        <f t="shared" si="0"/>
        <v>0</v>
      </c>
      <c r="CH36" s="59"/>
      <c r="CI36" s="59"/>
      <c r="CJ36" s="59">
        <f t="shared" si="1"/>
        <v>0</v>
      </c>
      <c r="CK36" s="59"/>
      <c r="CL36" s="60"/>
      <c r="CM36" s="58">
        <f t="shared" si="2"/>
        <v>0</v>
      </c>
      <c r="CN36" s="59"/>
      <c r="CO36" s="59"/>
      <c r="CP36" s="59">
        <f t="shared" si="3"/>
        <v>0</v>
      </c>
      <c r="CQ36" s="59"/>
      <c r="CR36" s="60"/>
    </row>
    <row r="37" spans="1:96" s="5" customFormat="1" ht="20.100000000000001" customHeight="1" x14ac:dyDescent="0.2">
      <c r="A37" s="13" t="str">
        <f>code!B34</f>
        <v>S31</v>
      </c>
      <c r="B37" s="75" t="str">
        <f>code!A34</f>
        <v>QUIP</v>
      </c>
      <c r="C37" s="75"/>
      <c r="D37" s="75"/>
      <c r="E37" s="75"/>
      <c r="F37" s="76"/>
      <c r="G37" s="58"/>
      <c r="H37" s="59"/>
      <c r="I37" s="59"/>
      <c r="J37" s="59"/>
      <c r="K37" s="59"/>
      <c r="L37" s="60"/>
      <c r="M37" s="58"/>
      <c r="N37" s="59"/>
      <c r="O37" s="59"/>
      <c r="P37" s="67"/>
      <c r="Q37" s="67"/>
      <c r="R37" s="68"/>
      <c r="S37" s="58"/>
      <c r="T37" s="59"/>
      <c r="U37" s="59"/>
      <c r="V37" s="59"/>
      <c r="W37" s="59"/>
      <c r="X37" s="60"/>
      <c r="Y37" s="58"/>
      <c r="Z37" s="59"/>
      <c r="AA37" s="59"/>
      <c r="AB37" s="59"/>
      <c r="AC37" s="59"/>
      <c r="AD37" s="60"/>
      <c r="AE37" s="58"/>
      <c r="AF37" s="59"/>
      <c r="AG37" s="59"/>
      <c r="AH37" s="59"/>
      <c r="AI37" s="59"/>
      <c r="AJ37" s="60"/>
      <c r="AK37" s="58"/>
      <c r="AL37" s="59"/>
      <c r="AM37" s="59"/>
      <c r="AN37" s="59"/>
      <c r="AO37" s="59"/>
      <c r="AP37" s="60"/>
      <c r="AQ37" s="58"/>
      <c r="AR37" s="59"/>
      <c r="AS37" s="59"/>
      <c r="AT37" s="59"/>
      <c r="AU37" s="59"/>
      <c r="AV37" s="60"/>
      <c r="AW37" s="58"/>
      <c r="AX37" s="59"/>
      <c r="AY37" s="59"/>
      <c r="AZ37" s="59"/>
      <c r="BA37" s="59"/>
      <c r="BB37" s="60"/>
      <c r="BC37" s="58"/>
      <c r="BD37" s="59"/>
      <c r="BE37" s="59"/>
      <c r="BF37" s="59"/>
      <c r="BG37" s="59"/>
      <c r="BH37" s="60"/>
      <c r="BI37" s="58"/>
      <c r="BJ37" s="59"/>
      <c r="BK37" s="59"/>
      <c r="BL37" s="59"/>
      <c r="BM37" s="59"/>
      <c r="BN37" s="60"/>
      <c r="BO37" s="58"/>
      <c r="BP37" s="59"/>
      <c r="BQ37" s="59"/>
      <c r="BR37" s="59"/>
      <c r="BS37" s="59"/>
      <c r="BT37" s="60"/>
      <c r="BU37" s="58"/>
      <c r="BV37" s="59"/>
      <c r="BW37" s="59"/>
      <c r="BX37" s="59"/>
      <c r="BY37" s="59"/>
      <c r="BZ37" s="60"/>
      <c r="CA37" s="58"/>
      <c r="CB37" s="59"/>
      <c r="CC37" s="59"/>
      <c r="CD37" s="59"/>
      <c r="CE37" s="59"/>
      <c r="CF37" s="60"/>
      <c r="CG37" s="58">
        <f t="shared" si="0"/>
        <v>0</v>
      </c>
      <c r="CH37" s="59"/>
      <c r="CI37" s="59"/>
      <c r="CJ37" s="59">
        <f t="shared" si="1"/>
        <v>0</v>
      </c>
      <c r="CK37" s="59"/>
      <c r="CL37" s="60"/>
      <c r="CM37" s="58">
        <f t="shared" si="2"/>
        <v>0</v>
      </c>
      <c r="CN37" s="59"/>
      <c r="CO37" s="59"/>
      <c r="CP37" s="59">
        <f t="shared" si="3"/>
        <v>0</v>
      </c>
      <c r="CQ37" s="59"/>
      <c r="CR37" s="60"/>
    </row>
    <row r="38" spans="1:96" s="5" customFormat="1" ht="20.100000000000001" customHeight="1" x14ac:dyDescent="0.2">
      <c r="A38" s="13" t="str">
        <f>code!B35</f>
        <v>S32</v>
      </c>
      <c r="B38" s="75" t="str">
        <f>code!A35</f>
        <v>نور الهدى</v>
      </c>
      <c r="C38" s="75"/>
      <c r="D38" s="75"/>
      <c r="E38" s="75"/>
      <c r="F38" s="76"/>
      <c r="G38" s="58"/>
      <c r="H38" s="59"/>
      <c r="I38" s="59"/>
      <c r="J38" s="59"/>
      <c r="K38" s="59"/>
      <c r="L38" s="60"/>
      <c r="M38" s="58"/>
      <c r="N38" s="59"/>
      <c r="O38" s="59"/>
      <c r="P38" s="67"/>
      <c r="Q38" s="67"/>
      <c r="R38" s="68"/>
      <c r="S38" s="58"/>
      <c r="T38" s="59"/>
      <c r="U38" s="59"/>
      <c r="V38" s="59"/>
      <c r="W38" s="59"/>
      <c r="X38" s="60"/>
      <c r="Y38" s="58"/>
      <c r="Z38" s="59"/>
      <c r="AA38" s="59"/>
      <c r="AB38" s="59"/>
      <c r="AC38" s="59"/>
      <c r="AD38" s="60"/>
      <c r="AE38" s="58"/>
      <c r="AF38" s="59"/>
      <c r="AG38" s="59"/>
      <c r="AH38" s="59"/>
      <c r="AI38" s="59"/>
      <c r="AJ38" s="60"/>
      <c r="AK38" s="58"/>
      <c r="AL38" s="59"/>
      <c r="AM38" s="59"/>
      <c r="AN38" s="59"/>
      <c r="AO38" s="59"/>
      <c r="AP38" s="60"/>
      <c r="AQ38" s="58"/>
      <c r="AR38" s="59"/>
      <c r="AS38" s="59"/>
      <c r="AT38" s="59"/>
      <c r="AU38" s="59"/>
      <c r="AV38" s="60"/>
      <c r="AW38" s="58"/>
      <c r="AX38" s="59"/>
      <c r="AY38" s="59"/>
      <c r="AZ38" s="59"/>
      <c r="BA38" s="59"/>
      <c r="BB38" s="60"/>
      <c r="BC38" s="58"/>
      <c r="BD38" s="59"/>
      <c r="BE38" s="59"/>
      <c r="BF38" s="59"/>
      <c r="BG38" s="59"/>
      <c r="BH38" s="60"/>
      <c r="BI38" s="58"/>
      <c r="BJ38" s="59"/>
      <c r="BK38" s="59"/>
      <c r="BL38" s="59"/>
      <c r="BM38" s="59"/>
      <c r="BN38" s="60"/>
      <c r="BO38" s="58"/>
      <c r="BP38" s="59"/>
      <c r="BQ38" s="59"/>
      <c r="BR38" s="59"/>
      <c r="BS38" s="59"/>
      <c r="BT38" s="60"/>
      <c r="BU38" s="58"/>
      <c r="BV38" s="59"/>
      <c r="BW38" s="59"/>
      <c r="BX38" s="59"/>
      <c r="BY38" s="59"/>
      <c r="BZ38" s="60"/>
      <c r="CA38" s="58"/>
      <c r="CB38" s="59"/>
      <c r="CC38" s="59"/>
      <c r="CD38" s="59"/>
      <c r="CE38" s="59"/>
      <c r="CF38" s="60"/>
      <c r="CG38" s="58">
        <f t="shared" si="0"/>
        <v>0</v>
      </c>
      <c r="CH38" s="59"/>
      <c r="CI38" s="59"/>
      <c r="CJ38" s="59">
        <f t="shared" si="1"/>
        <v>0</v>
      </c>
      <c r="CK38" s="59"/>
      <c r="CL38" s="60"/>
      <c r="CM38" s="58">
        <f t="shared" si="2"/>
        <v>0</v>
      </c>
      <c r="CN38" s="59"/>
      <c r="CO38" s="59"/>
      <c r="CP38" s="59">
        <f t="shared" si="3"/>
        <v>0</v>
      </c>
      <c r="CQ38" s="59"/>
      <c r="CR38" s="60"/>
    </row>
    <row r="39" spans="1:96" s="5" customFormat="1" ht="20.100000000000001" customHeight="1" x14ac:dyDescent="0.2">
      <c r="A39" s="13" t="str">
        <f>code!B36</f>
        <v>S33</v>
      </c>
      <c r="B39" s="75" t="str">
        <f>code!A36</f>
        <v>Compu me</v>
      </c>
      <c r="C39" s="75"/>
      <c r="D39" s="75"/>
      <c r="E39" s="75"/>
      <c r="F39" s="76"/>
      <c r="G39" s="58"/>
      <c r="H39" s="59"/>
      <c r="I39" s="59"/>
      <c r="J39" s="59"/>
      <c r="K39" s="59"/>
      <c r="L39" s="60"/>
      <c r="M39" s="58"/>
      <c r="N39" s="59"/>
      <c r="O39" s="59"/>
      <c r="P39" s="67"/>
      <c r="Q39" s="67"/>
      <c r="R39" s="68"/>
      <c r="S39" s="58"/>
      <c r="T39" s="59"/>
      <c r="U39" s="59"/>
      <c r="V39" s="59"/>
      <c r="W39" s="59"/>
      <c r="X39" s="60"/>
      <c r="Y39" s="58"/>
      <c r="Z39" s="59"/>
      <c r="AA39" s="59"/>
      <c r="AB39" s="59"/>
      <c r="AC39" s="59"/>
      <c r="AD39" s="60"/>
      <c r="AE39" s="58"/>
      <c r="AF39" s="59"/>
      <c r="AG39" s="59"/>
      <c r="AH39" s="59"/>
      <c r="AI39" s="59"/>
      <c r="AJ39" s="60"/>
      <c r="AK39" s="58"/>
      <c r="AL39" s="59"/>
      <c r="AM39" s="59"/>
      <c r="AN39" s="59"/>
      <c r="AO39" s="59"/>
      <c r="AP39" s="60"/>
      <c r="AQ39" s="58"/>
      <c r="AR39" s="59"/>
      <c r="AS39" s="59"/>
      <c r="AT39" s="59"/>
      <c r="AU39" s="59"/>
      <c r="AV39" s="60"/>
      <c r="AW39" s="58"/>
      <c r="AX39" s="59"/>
      <c r="AY39" s="59"/>
      <c r="AZ39" s="59"/>
      <c r="BA39" s="59"/>
      <c r="BB39" s="60"/>
      <c r="BC39" s="58"/>
      <c r="BD39" s="59"/>
      <c r="BE39" s="59"/>
      <c r="BF39" s="59"/>
      <c r="BG39" s="59"/>
      <c r="BH39" s="60"/>
      <c r="BI39" s="58"/>
      <c r="BJ39" s="59"/>
      <c r="BK39" s="59"/>
      <c r="BL39" s="59"/>
      <c r="BM39" s="59"/>
      <c r="BN39" s="60"/>
      <c r="BO39" s="58"/>
      <c r="BP39" s="59"/>
      <c r="BQ39" s="59"/>
      <c r="BR39" s="59"/>
      <c r="BS39" s="59"/>
      <c r="BT39" s="60"/>
      <c r="BU39" s="58"/>
      <c r="BV39" s="59"/>
      <c r="BW39" s="59"/>
      <c r="BX39" s="59"/>
      <c r="BY39" s="59"/>
      <c r="BZ39" s="60"/>
      <c r="CA39" s="58"/>
      <c r="CB39" s="59"/>
      <c r="CC39" s="59"/>
      <c r="CD39" s="59"/>
      <c r="CE39" s="59"/>
      <c r="CF39" s="60"/>
      <c r="CG39" s="58">
        <f t="shared" si="0"/>
        <v>0</v>
      </c>
      <c r="CH39" s="59"/>
      <c r="CI39" s="59"/>
      <c r="CJ39" s="59">
        <f t="shared" si="1"/>
        <v>0</v>
      </c>
      <c r="CK39" s="59"/>
      <c r="CL39" s="60"/>
      <c r="CM39" s="58">
        <f t="shared" si="2"/>
        <v>0</v>
      </c>
      <c r="CN39" s="59"/>
      <c r="CO39" s="59"/>
      <c r="CP39" s="59">
        <f t="shared" si="3"/>
        <v>0</v>
      </c>
      <c r="CQ39" s="59"/>
      <c r="CR39" s="60"/>
    </row>
    <row r="40" spans="1:96" s="5" customFormat="1" ht="20.100000000000001" customHeight="1" x14ac:dyDescent="0.2">
      <c r="A40" s="13" t="str">
        <f>code!B37</f>
        <v>S34</v>
      </c>
      <c r="B40" s="75" t="str">
        <f>code!A37</f>
        <v>شرق اسيا</v>
      </c>
      <c r="C40" s="75"/>
      <c r="D40" s="75"/>
      <c r="E40" s="75"/>
      <c r="F40" s="76"/>
      <c r="G40" s="58"/>
      <c r="H40" s="59"/>
      <c r="I40" s="59"/>
      <c r="J40" s="59"/>
      <c r="K40" s="59"/>
      <c r="L40" s="60"/>
      <c r="M40" s="58"/>
      <c r="N40" s="59"/>
      <c r="O40" s="59"/>
      <c r="P40" s="67"/>
      <c r="Q40" s="67"/>
      <c r="R40" s="68"/>
      <c r="S40" s="58"/>
      <c r="T40" s="59"/>
      <c r="U40" s="59"/>
      <c r="V40" s="59"/>
      <c r="W40" s="59"/>
      <c r="X40" s="60"/>
      <c r="Y40" s="58"/>
      <c r="Z40" s="59"/>
      <c r="AA40" s="59"/>
      <c r="AB40" s="59"/>
      <c r="AC40" s="59"/>
      <c r="AD40" s="60"/>
      <c r="AE40" s="58"/>
      <c r="AF40" s="59"/>
      <c r="AG40" s="59"/>
      <c r="AH40" s="59"/>
      <c r="AI40" s="59"/>
      <c r="AJ40" s="60"/>
      <c r="AK40" s="58"/>
      <c r="AL40" s="59"/>
      <c r="AM40" s="59"/>
      <c r="AN40" s="59"/>
      <c r="AO40" s="59"/>
      <c r="AP40" s="60"/>
      <c r="AQ40" s="58"/>
      <c r="AR40" s="59"/>
      <c r="AS40" s="59"/>
      <c r="AT40" s="59"/>
      <c r="AU40" s="59"/>
      <c r="AV40" s="60"/>
      <c r="AW40" s="58"/>
      <c r="AX40" s="59"/>
      <c r="AY40" s="59"/>
      <c r="AZ40" s="59"/>
      <c r="BA40" s="59"/>
      <c r="BB40" s="60"/>
      <c r="BC40" s="58"/>
      <c r="BD40" s="59"/>
      <c r="BE40" s="59"/>
      <c r="BF40" s="59"/>
      <c r="BG40" s="59"/>
      <c r="BH40" s="60"/>
      <c r="BI40" s="58"/>
      <c r="BJ40" s="59"/>
      <c r="BK40" s="59"/>
      <c r="BL40" s="59"/>
      <c r="BM40" s="59"/>
      <c r="BN40" s="60"/>
      <c r="BO40" s="58"/>
      <c r="BP40" s="59"/>
      <c r="BQ40" s="59"/>
      <c r="BR40" s="59"/>
      <c r="BS40" s="59"/>
      <c r="BT40" s="60"/>
      <c r="BU40" s="58"/>
      <c r="BV40" s="59"/>
      <c r="BW40" s="59"/>
      <c r="BX40" s="59"/>
      <c r="BY40" s="59"/>
      <c r="BZ40" s="60"/>
      <c r="CA40" s="58"/>
      <c r="CB40" s="59"/>
      <c r="CC40" s="59"/>
      <c r="CD40" s="59"/>
      <c r="CE40" s="59"/>
      <c r="CF40" s="60"/>
      <c r="CG40" s="58">
        <f t="shared" si="0"/>
        <v>0</v>
      </c>
      <c r="CH40" s="59"/>
      <c r="CI40" s="59"/>
      <c r="CJ40" s="59">
        <f t="shared" si="1"/>
        <v>0</v>
      </c>
      <c r="CK40" s="59"/>
      <c r="CL40" s="60"/>
      <c r="CM40" s="58">
        <f t="shared" si="2"/>
        <v>0</v>
      </c>
      <c r="CN40" s="59"/>
      <c r="CO40" s="59"/>
      <c r="CP40" s="59">
        <f t="shared" si="3"/>
        <v>0</v>
      </c>
      <c r="CQ40" s="59"/>
      <c r="CR40" s="60"/>
    </row>
    <row r="41" spans="1:96" s="5" customFormat="1" ht="20.100000000000001" customHeight="1" x14ac:dyDescent="0.2">
      <c r="A41" s="13" t="str">
        <f>code!B38</f>
        <v>S35</v>
      </c>
      <c r="B41" s="75" t="str">
        <f>code!A38</f>
        <v>سيليكون</v>
      </c>
      <c r="C41" s="75"/>
      <c r="D41" s="75"/>
      <c r="E41" s="75"/>
      <c r="F41" s="76"/>
      <c r="G41" s="58"/>
      <c r="H41" s="59"/>
      <c r="I41" s="59"/>
      <c r="J41" s="59"/>
      <c r="K41" s="59"/>
      <c r="L41" s="60"/>
      <c r="M41" s="58"/>
      <c r="N41" s="59"/>
      <c r="O41" s="59"/>
      <c r="P41" s="67"/>
      <c r="Q41" s="67"/>
      <c r="R41" s="68"/>
      <c r="S41" s="58"/>
      <c r="T41" s="59"/>
      <c r="U41" s="59"/>
      <c r="V41" s="59"/>
      <c r="W41" s="59"/>
      <c r="X41" s="60"/>
      <c r="Y41" s="58"/>
      <c r="Z41" s="59"/>
      <c r="AA41" s="59"/>
      <c r="AB41" s="59"/>
      <c r="AC41" s="59"/>
      <c r="AD41" s="60"/>
      <c r="AE41" s="58"/>
      <c r="AF41" s="59"/>
      <c r="AG41" s="59"/>
      <c r="AH41" s="59"/>
      <c r="AI41" s="59"/>
      <c r="AJ41" s="60"/>
      <c r="AK41" s="58"/>
      <c r="AL41" s="59"/>
      <c r="AM41" s="59"/>
      <c r="AN41" s="59"/>
      <c r="AO41" s="59"/>
      <c r="AP41" s="60"/>
      <c r="AQ41" s="58"/>
      <c r="AR41" s="59"/>
      <c r="AS41" s="59"/>
      <c r="AT41" s="59"/>
      <c r="AU41" s="59"/>
      <c r="AV41" s="60"/>
      <c r="AW41" s="58"/>
      <c r="AX41" s="59"/>
      <c r="AY41" s="59"/>
      <c r="AZ41" s="59"/>
      <c r="BA41" s="59"/>
      <c r="BB41" s="60"/>
      <c r="BC41" s="58"/>
      <c r="BD41" s="59"/>
      <c r="BE41" s="59"/>
      <c r="BF41" s="59"/>
      <c r="BG41" s="59"/>
      <c r="BH41" s="60"/>
      <c r="BI41" s="58"/>
      <c r="BJ41" s="59"/>
      <c r="BK41" s="59"/>
      <c r="BL41" s="59"/>
      <c r="BM41" s="59"/>
      <c r="BN41" s="60"/>
      <c r="BO41" s="58"/>
      <c r="BP41" s="59"/>
      <c r="BQ41" s="59"/>
      <c r="BR41" s="59"/>
      <c r="BS41" s="59"/>
      <c r="BT41" s="60"/>
      <c r="BU41" s="58"/>
      <c r="BV41" s="59"/>
      <c r="BW41" s="59"/>
      <c r="BX41" s="59"/>
      <c r="BY41" s="59"/>
      <c r="BZ41" s="60"/>
      <c r="CA41" s="58"/>
      <c r="CB41" s="59"/>
      <c r="CC41" s="59"/>
      <c r="CD41" s="59"/>
      <c r="CE41" s="59"/>
      <c r="CF41" s="60"/>
      <c r="CG41" s="58">
        <f t="shared" si="0"/>
        <v>0</v>
      </c>
      <c r="CH41" s="59"/>
      <c r="CI41" s="59"/>
      <c r="CJ41" s="59">
        <f t="shared" si="1"/>
        <v>0</v>
      </c>
      <c r="CK41" s="59"/>
      <c r="CL41" s="60"/>
      <c r="CM41" s="58">
        <f t="shared" si="2"/>
        <v>0</v>
      </c>
      <c r="CN41" s="59"/>
      <c r="CO41" s="59"/>
      <c r="CP41" s="59">
        <f t="shared" si="3"/>
        <v>0</v>
      </c>
      <c r="CQ41" s="59"/>
      <c r="CR41" s="60"/>
    </row>
    <row r="42" spans="1:96" s="5" customFormat="1" ht="20.100000000000001" customHeight="1" x14ac:dyDescent="0.2">
      <c r="A42" s="13" t="str">
        <f>code!B39</f>
        <v>S36</v>
      </c>
      <c r="B42" s="75" t="str">
        <f>code!A39</f>
        <v>نفينتى تك</v>
      </c>
      <c r="C42" s="75"/>
      <c r="D42" s="75"/>
      <c r="E42" s="75"/>
      <c r="F42" s="76"/>
      <c r="G42" s="58"/>
      <c r="H42" s="59"/>
      <c r="I42" s="59"/>
      <c r="J42" s="59"/>
      <c r="K42" s="59"/>
      <c r="L42" s="60"/>
      <c r="M42" s="58"/>
      <c r="N42" s="59"/>
      <c r="O42" s="59"/>
      <c r="P42" s="67"/>
      <c r="Q42" s="67"/>
      <c r="R42" s="68"/>
      <c r="S42" s="58"/>
      <c r="T42" s="59"/>
      <c r="U42" s="59"/>
      <c r="V42" s="59"/>
      <c r="W42" s="59"/>
      <c r="X42" s="60"/>
      <c r="Y42" s="58"/>
      <c r="Z42" s="59"/>
      <c r="AA42" s="59"/>
      <c r="AB42" s="59"/>
      <c r="AC42" s="59"/>
      <c r="AD42" s="60"/>
      <c r="AE42" s="58"/>
      <c r="AF42" s="59"/>
      <c r="AG42" s="59"/>
      <c r="AH42" s="59"/>
      <c r="AI42" s="59"/>
      <c r="AJ42" s="60"/>
      <c r="AK42" s="58"/>
      <c r="AL42" s="59"/>
      <c r="AM42" s="59"/>
      <c r="AN42" s="59"/>
      <c r="AO42" s="59"/>
      <c r="AP42" s="60"/>
      <c r="AQ42" s="58"/>
      <c r="AR42" s="59"/>
      <c r="AS42" s="59"/>
      <c r="AT42" s="59"/>
      <c r="AU42" s="59"/>
      <c r="AV42" s="60"/>
      <c r="AW42" s="58"/>
      <c r="AX42" s="59"/>
      <c r="AY42" s="59"/>
      <c r="AZ42" s="59"/>
      <c r="BA42" s="59"/>
      <c r="BB42" s="60"/>
      <c r="BC42" s="58"/>
      <c r="BD42" s="59"/>
      <c r="BE42" s="59"/>
      <c r="BF42" s="59"/>
      <c r="BG42" s="59"/>
      <c r="BH42" s="60"/>
      <c r="BI42" s="58"/>
      <c r="BJ42" s="59"/>
      <c r="BK42" s="59"/>
      <c r="BL42" s="59"/>
      <c r="BM42" s="59"/>
      <c r="BN42" s="60"/>
      <c r="BO42" s="58"/>
      <c r="BP42" s="59"/>
      <c r="BQ42" s="59"/>
      <c r="BR42" s="59"/>
      <c r="BS42" s="59"/>
      <c r="BT42" s="60"/>
      <c r="BU42" s="58"/>
      <c r="BV42" s="59"/>
      <c r="BW42" s="59"/>
      <c r="BX42" s="59"/>
      <c r="BY42" s="59"/>
      <c r="BZ42" s="60"/>
      <c r="CA42" s="58"/>
      <c r="CB42" s="59"/>
      <c r="CC42" s="59"/>
      <c r="CD42" s="59"/>
      <c r="CE42" s="59"/>
      <c r="CF42" s="60"/>
      <c r="CG42" s="58">
        <f t="shared" si="0"/>
        <v>0</v>
      </c>
      <c r="CH42" s="59"/>
      <c r="CI42" s="59"/>
      <c r="CJ42" s="59">
        <f t="shared" si="1"/>
        <v>0</v>
      </c>
      <c r="CK42" s="59"/>
      <c r="CL42" s="60"/>
      <c r="CM42" s="58">
        <f t="shared" si="2"/>
        <v>0</v>
      </c>
      <c r="CN42" s="59"/>
      <c r="CO42" s="59"/>
      <c r="CP42" s="59">
        <f t="shared" si="3"/>
        <v>0</v>
      </c>
      <c r="CQ42" s="59"/>
      <c r="CR42" s="60"/>
    </row>
    <row r="43" spans="1:96" s="5" customFormat="1" ht="20.100000000000001" customHeight="1" x14ac:dyDescent="0.2">
      <c r="A43" s="13" t="str">
        <f>code!B40</f>
        <v>S37</v>
      </c>
      <c r="B43" s="75" t="str">
        <f>code!A40</f>
        <v>المجموعة الوطنية</v>
      </c>
      <c r="C43" s="75"/>
      <c r="D43" s="75"/>
      <c r="E43" s="75"/>
      <c r="F43" s="76"/>
      <c r="G43" s="58"/>
      <c r="H43" s="59"/>
      <c r="I43" s="59"/>
      <c r="J43" s="59"/>
      <c r="K43" s="59"/>
      <c r="L43" s="60"/>
      <c r="M43" s="58"/>
      <c r="N43" s="59"/>
      <c r="O43" s="59"/>
      <c r="P43" s="67"/>
      <c r="Q43" s="67"/>
      <c r="R43" s="68"/>
      <c r="S43" s="58"/>
      <c r="T43" s="59"/>
      <c r="U43" s="59"/>
      <c r="V43" s="59"/>
      <c r="W43" s="59"/>
      <c r="X43" s="60"/>
      <c r="Y43" s="58"/>
      <c r="Z43" s="59"/>
      <c r="AA43" s="59"/>
      <c r="AB43" s="59"/>
      <c r="AC43" s="59"/>
      <c r="AD43" s="60"/>
      <c r="AE43" s="58"/>
      <c r="AF43" s="59"/>
      <c r="AG43" s="59"/>
      <c r="AH43" s="59"/>
      <c r="AI43" s="59"/>
      <c r="AJ43" s="60"/>
      <c r="AK43" s="58"/>
      <c r="AL43" s="59"/>
      <c r="AM43" s="59"/>
      <c r="AN43" s="59"/>
      <c r="AO43" s="59"/>
      <c r="AP43" s="60"/>
      <c r="AQ43" s="58"/>
      <c r="AR43" s="59"/>
      <c r="AS43" s="59"/>
      <c r="AT43" s="59"/>
      <c r="AU43" s="59"/>
      <c r="AV43" s="60"/>
      <c r="AW43" s="58"/>
      <c r="AX43" s="59"/>
      <c r="AY43" s="59"/>
      <c r="AZ43" s="59"/>
      <c r="BA43" s="59"/>
      <c r="BB43" s="60"/>
      <c r="BC43" s="58"/>
      <c r="BD43" s="59"/>
      <c r="BE43" s="59"/>
      <c r="BF43" s="59"/>
      <c r="BG43" s="59"/>
      <c r="BH43" s="60"/>
      <c r="BI43" s="58"/>
      <c r="BJ43" s="59"/>
      <c r="BK43" s="59"/>
      <c r="BL43" s="59"/>
      <c r="BM43" s="59"/>
      <c r="BN43" s="60"/>
      <c r="BO43" s="58"/>
      <c r="BP43" s="59"/>
      <c r="BQ43" s="59"/>
      <c r="BR43" s="59"/>
      <c r="BS43" s="59"/>
      <c r="BT43" s="60"/>
      <c r="BU43" s="58"/>
      <c r="BV43" s="59"/>
      <c r="BW43" s="59"/>
      <c r="BX43" s="59"/>
      <c r="BY43" s="59"/>
      <c r="BZ43" s="60"/>
      <c r="CA43" s="58"/>
      <c r="CB43" s="59"/>
      <c r="CC43" s="59"/>
      <c r="CD43" s="59"/>
      <c r="CE43" s="59"/>
      <c r="CF43" s="60"/>
      <c r="CG43" s="58">
        <f t="shared" si="0"/>
        <v>0</v>
      </c>
      <c r="CH43" s="59"/>
      <c r="CI43" s="59"/>
      <c r="CJ43" s="59">
        <f t="shared" si="1"/>
        <v>0</v>
      </c>
      <c r="CK43" s="59"/>
      <c r="CL43" s="60"/>
      <c r="CM43" s="58">
        <f t="shared" si="2"/>
        <v>0</v>
      </c>
      <c r="CN43" s="59"/>
      <c r="CO43" s="59"/>
      <c r="CP43" s="59">
        <f t="shared" si="3"/>
        <v>0</v>
      </c>
      <c r="CQ43" s="59"/>
      <c r="CR43" s="60"/>
    </row>
    <row r="44" spans="1:96" s="5" customFormat="1" ht="20.100000000000001" customHeight="1" x14ac:dyDescent="0.2">
      <c r="A44" s="13" t="str">
        <f>code!B41</f>
        <v>S38</v>
      </c>
      <c r="B44" s="75" t="str">
        <f>code!A41</f>
        <v>التقنيات الحديثة</v>
      </c>
      <c r="C44" s="75"/>
      <c r="D44" s="75"/>
      <c r="E44" s="75"/>
      <c r="F44" s="76"/>
      <c r="G44" s="58"/>
      <c r="H44" s="59"/>
      <c r="I44" s="59"/>
      <c r="J44" s="59"/>
      <c r="K44" s="59"/>
      <c r="L44" s="60"/>
      <c r="M44" s="58"/>
      <c r="N44" s="59"/>
      <c r="O44" s="59"/>
      <c r="P44" s="67"/>
      <c r="Q44" s="67"/>
      <c r="R44" s="68"/>
      <c r="S44" s="58"/>
      <c r="T44" s="59"/>
      <c r="U44" s="59"/>
      <c r="V44" s="59"/>
      <c r="W44" s="59"/>
      <c r="X44" s="60"/>
      <c r="Y44" s="58"/>
      <c r="Z44" s="59"/>
      <c r="AA44" s="59"/>
      <c r="AB44" s="59"/>
      <c r="AC44" s="59"/>
      <c r="AD44" s="60"/>
      <c r="AE44" s="58"/>
      <c r="AF44" s="59"/>
      <c r="AG44" s="59"/>
      <c r="AH44" s="59"/>
      <c r="AI44" s="59"/>
      <c r="AJ44" s="60"/>
      <c r="AK44" s="58"/>
      <c r="AL44" s="59"/>
      <c r="AM44" s="59"/>
      <c r="AN44" s="59"/>
      <c r="AO44" s="59"/>
      <c r="AP44" s="60"/>
      <c r="AQ44" s="58"/>
      <c r="AR44" s="59"/>
      <c r="AS44" s="59"/>
      <c r="AT44" s="59"/>
      <c r="AU44" s="59"/>
      <c r="AV44" s="60"/>
      <c r="AW44" s="58"/>
      <c r="AX44" s="59"/>
      <c r="AY44" s="59"/>
      <c r="AZ44" s="59"/>
      <c r="BA44" s="59"/>
      <c r="BB44" s="60"/>
      <c r="BC44" s="58"/>
      <c r="BD44" s="59"/>
      <c r="BE44" s="59"/>
      <c r="BF44" s="59"/>
      <c r="BG44" s="59"/>
      <c r="BH44" s="60"/>
      <c r="BI44" s="58"/>
      <c r="BJ44" s="59"/>
      <c r="BK44" s="59"/>
      <c r="BL44" s="59"/>
      <c r="BM44" s="59"/>
      <c r="BN44" s="60"/>
      <c r="BO44" s="58"/>
      <c r="BP44" s="59"/>
      <c r="BQ44" s="59"/>
      <c r="BR44" s="59"/>
      <c r="BS44" s="59"/>
      <c r="BT44" s="60"/>
      <c r="BU44" s="58"/>
      <c r="BV44" s="59"/>
      <c r="BW44" s="59"/>
      <c r="BX44" s="59"/>
      <c r="BY44" s="59"/>
      <c r="BZ44" s="60"/>
      <c r="CA44" s="58"/>
      <c r="CB44" s="59"/>
      <c r="CC44" s="59"/>
      <c r="CD44" s="59"/>
      <c r="CE44" s="59"/>
      <c r="CF44" s="60"/>
      <c r="CG44" s="58">
        <f t="shared" si="0"/>
        <v>0</v>
      </c>
      <c r="CH44" s="59"/>
      <c r="CI44" s="59"/>
      <c r="CJ44" s="59">
        <f t="shared" si="1"/>
        <v>0</v>
      </c>
      <c r="CK44" s="59"/>
      <c r="CL44" s="60"/>
      <c r="CM44" s="58">
        <f t="shared" si="2"/>
        <v>0</v>
      </c>
      <c r="CN44" s="59"/>
      <c r="CO44" s="59"/>
      <c r="CP44" s="59">
        <f t="shared" si="3"/>
        <v>0</v>
      </c>
      <c r="CQ44" s="59"/>
      <c r="CR44" s="60"/>
    </row>
    <row r="45" spans="1:96" s="5" customFormat="1" ht="20.100000000000001" customHeight="1" x14ac:dyDescent="0.2">
      <c r="A45" s="13" t="str">
        <f>code!B42</f>
        <v>S39</v>
      </c>
      <c r="B45" s="75" t="str">
        <f>code!A42</f>
        <v>وان واى</v>
      </c>
      <c r="C45" s="75"/>
      <c r="D45" s="75"/>
      <c r="E45" s="75"/>
      <c r="F45" s="76"/>
      <c r="G45" s="58"/>
      <c r="H45" s="59"/>
      <c r="I45" s="59"/>
      <c r="J45" s="59"/>
      <c r="K45" s="59"/>
      <c r="L45" s="60"/>
      <c r="M45" s="58"/>
      <c r="N45" s="59"/>
      <c r="O45" s="59"/>
      <c r="P45" s="67"/>
      <c r="Q45" s="67"/>
      <c r="R45" s="68"/>
      <c r="S45" s="58"/>
      <c r="T45" s="59"/>
      <c r="U45" s="59"/>
      <c r="V45" s="59"/>
      <c r="W45" s="59"/>
      <c r="X45" s="60"/>
      <c r="Y45" s="58"/>
      <c r="Z45" s="59"/>
      <c r="AA45" s="59"/>
      <c r="AB45" s="59"/>
      <c r="AC45" s="59"/>
      <c r="AD45" s="60"/>
      <c r="AE45" s="58"/>
      <c r="AF45" s="59"/>
      <c r="AG45" s="59"/>
      <c r="AH45" s="59"/>
      <c r="AI45" s="59"/>
      <c r="AJ45" s="60"/>
      <c r="AK45" s="58"/>
      <c r="AL45" s="59"/>
      <c r="AM45" s="59"/>
      <c r="AN45" s="59"/>
      <c r="AO45" s="59"/>
      <c r="AP45" s="60"/>
      <c r="AQ45" s="58"/>
      <c r="AR45" s="59"/>
      <c r="AS45" s="59"/>
      <c r="AT45" s="59"/>
      <c r="AU45" s="59"/>
      <c r="AV45" s="60"/>
      <c r="AW45" s="58"/>
      <c r="AX45" s="59"/>
      <c r="AY45" s="59"/>
      <c r="AZ45" s="59"/>
      <c r="BA45" s="59"/>
      <c r="BB45" s="60"/>
      <c r="BC45" s="58"/>
      <c r="BD45" s="59"/>
      <c r="BE45" s="59"/>
      <c r="BF45" s="59"/>
      <c r="BG45" s="59"/>
      <c r="BH45" s="60"/>
      <c r="BI45" s="58"/>
      <c r="BJ45" s="59"/>
      <c r="BK45" s="59"/>
      <c r="BL45" s="59"/>
      <c r="BM45" s="59"/>
      <c r="BN45" s="60"/>
      <c r="BO45" s="58"/>
      <c r="BP45" s="59"/>
      <c r="BQ45" s="59"/>
      <c r="BR45" s="59"/>
      <c r="BS45" s="59"/>
      <c r="BT45" s="60"/>
      <c r="BU45" s="58"/>
      <c r="BV45" s="59"/>
      <c r="BW45" s="59"/>
      <c r="BX45" s="59"/>
      <c r="BY45" s="59"/>
      <c r="BZ45" s="60"/>
      <c r="CA45" s="58"/>
      <c r="CB45" s="59"/>
      <c r="CC45" s="59"/>
      <c r="CD45" s="59"/>
      <c r="CE45" s="59"/>
      <c r="CF45" s="60"/>
      <c r="CG45" s="58">
        <f t="shared" si="0"/>
        <v>0</v>
      </c>
      <c r="CH45" s="59"/>
      <c r="CI45" s="59"/>
      <c r="CJ45" s="59">
        <f t="shared" si="1"/>
        <v>0</v>
      </c>
      <c r="CK45" s="59"/>
      <c r="CL45" s="60"/>
      <c r="CM45" s="58">
        <f t="shared" si="2"/>
        <v>0</v>
      </c>
      <c r="CN45" s="59"/>
      <c r="CO45" s="59"/>
      <c r="CP45" s="59">
        <f t="shared" si="3"/>
        <v>0</v>
      </c>
      <c r="CQ45" s="59"/>
      <c r="CR45" s="60"/>
    </row>
    <row r="46" spans="1:96" s="5" customFormat="1" ht="20.100000000000001" customHeight="1" x14ac:dyDescent="0.2">
      <c r="A46" s="13" t="str">
        <f>code!B43</f>
        <v>S40</v>
      </c>
      <c r="B46" s="75" t="str">
        <f>code!A43</f>
        <v>IBS</v>
      </c>
      <c r="C46" s="75"/>
      <c r="D46" s="75"/>
      <c r="E46" s="75"/>
      <c r="F46" s="76"/>
      <c r="G46" s="58"/>
      <c r="H46" s="59"/>
      <c r="I46" s="59"/>
      <c r="J46" s="59"/>
      <c r="K46" s="59"/>
      <c r="L46" s="60"/>
      <c r="M46" s="58"/>
      <c r="N46" s="59"/>
      <c r="O46" s="59"/>
      <c r="P46" s="67"/>
      <c r="Q46" s="67"/>
      <c r="R46" s="68"/>
      <c r="S46" s="58"/>
      <c r="T46" s="59"/>
      <c r="U46" s="59"/>
      <c r="V46" s="59"/>
      <c r="W46" s="59"/>
      <c r="X46" s="60"/>
      <c r="Y46" s="58"/>
      <c r="Z46" s="59"/>
      <c r="AA46" s="59"/>
      <c r="AB46" s="59"/>
      <c r="AC46" s="59"/>
      <c r="AD46" s="60"/>
      <c r="AE46" s="58"/>
      <c r="AF46" s="59"/>
      <c r="AG46" s="59"/>
      <c r="AH46" s="59"/>
      <c r="AI46" s="59"/>
      <c r="AJ46" s="60"/>
      <c r="AK46" s="58"/>
      <c r="AL46" s="59"/>
      <c r="AM46" s="59"/>
      <c r="AN46" s="59"/>
      <c r="AO46" s="59"/>
      <c r="AP46" s="60"/>
      <c r="AQ46" s="58"/>
      <c r="AR46" s="59"/>
      <c r="AS46" s="59"/>
      <c r="AT46" s="59"/>
      <c r="AU46" s="59"/>
      <c r="AV46" s="60"/>
      <c r="AW46" s="58"/>
      <c r="AX46" s="59"/>
      <c r="AY46" s="59"/>
      <c r="AZ46" s="59"/>
      <c r="BA46" s="59"/>
      <c r="BB46" s="60"/>
      <c r="BC46" s="58"/>
      <c r="BD46" s="59"/>
      <c r="BE46" s="59"/>
      <c r="BF46" s="59"/>
      <c r="BG46" s="59"/>
      <c r="BH46" s="60"/>
      <c r="BI46" s="58"/>
      <c r="BJ46" s="59"/>
      <c r="BK46" s="59"/>
      <c r="BL46" s="59"/>
      <c r="BM46" s="59"/>
      <c r="BN46" s="60"/>
      <c r="BO46" s="58"/>
      <c r="BP46" s="59"/>
      <c r="BQ46" s="59"/>
      <c r="BR46" s="59"/>
      <c r="BS46" s="59"/>
      <c r="BT46" s="60"/>
      <c r="BU46" s="58"/>
      <c r="BV46" s="59"/>
      <c r="BW46" s="59"/>
      <c r="BX46" s="59"/>
      <c r="BY46" s="59"/>
      <c r="BZ46" s="60"/>
      <c r="CA46" s="58"/>
      <c r="CB46" s="59"/>
      <c r="CC46" s="59"/>
      <c r="CD46" s="59"/>
      <c r="CE46" s="59"/>
      <c r="CF46" s="60"/>
      <c r="CG46" s="58">
        <f t="shared" si="0"/>
        <v>0</v>
      </c>
      <c r="CH46" s="59"/>
      <c r="CI46" s="59"/>
      <c r="CJ46" s="59">
        <f t="shared" si="1"/>
        <v>0</v>
      </c>
      <c r="CK46" s="59"/>
      <c r="CL46" s="60"/>
      <c r="CM46" s="58">
        <f t="shared" si="2"/>
        <v>0</v>
      </c>
      <c r="CN46" s="59"/>
      <c r="CO46" s="59"/>
      <c r="CP46" s="59">
        <f t="shared" si="3"/>
        <v>0</v>
      </c>
      <c r="CQ46" s="59"/>
      <c r="CR46" s="60"/>
    </row>
    <row r="47" spans="1:96" s="5" customFormat="1" ht="20.100000000000001" customHeight="1" x14ac:dyDescent="0.2">
      <c r="A47" s="13" t="str">
        <f>code!B44</f>
        <v>S41</v>
      </c>
      <c r="B47" s="75" t="str">
        <f>code!A44</f>
        <v>المجموعة التجارية</v>
      </c>
      <c r="C47" s="75"/>
      <c r="D47" s="75"/>
      <c r="E47" s="75"/>
      <c r="F47" s="76"/>
      <c r="G47" s="58"/>
      <c r="H47" s="59"/>
      <c r="I47" s="59"/>
      <c r="J47" s="59"/>
      <c r="K47" s="59"/>
      <c r="L47" s="60"/>
      <c r="M47" s="58"/>
      <c r="N47" s="59"/>
      <c r="O47" s="59"/>
      <c r="P47" s="67"/>
      <c r="Q47" s="67"/>
      <c r="R47" s="68"/>
      <c r="S47" s="58"/>
      <c r="T47" s="59"/>
      <c r="U47" s="59"/>
      <c r="V47" s="59"/>
      <c r="W47" s="59"/>
      <c r="X47" s="60"/>
      <c r="Y47" s="58"/>
      <c r="Z47" s="59"/>
      <c r="AA47" s="59"/>
      <c r="AB47" s="59"/>
      <c r="AC47" s="59"/>
      <c r="AD47" s="60"/>
      <c r="AE47" s="58"/>
      <c r="AF47" s="59"/>
      <c r="AG47" s="59"/>
      <c r="AH47" s="59"/>
      <c r="AI47" s="59"/>
      <c r="AJ47" s="60"/>
      <c r="AK47" s="58"/>
      <c r="AL47" s="59"/>
      <c r="AM47" s="59"/>
      <c r="AN47" s="59"/>
      <c r="AO47" s="59"/>
      <c r="AP47" s="60"/>
      <c r="AQ47" s="58"/>
      <c r="AR47" s="59"/>
      <c r="AS47" s="59"/>
      <c r="AT47" s="59"/>
      <c r="AU47" s="59"/>
      <c r="AV47" s="60"/>
      <c r="AW47" s="58"/>
      <c r="AX47" s="59"/>
      <c r="AY47" s="59"/>
      <c r="AZ47" s="59"/>
      <c r="BA47" s="59"/>
      <c r="BB47" s="60"/>
      <c r="BC47" s="58"/>
      <c r="BD47" s="59"/>
      <c r="BE47" s="59"/>
      <c r="BF47" s="59"/>
      <c r="BG47" s="59"/>
      <c r="BH47" s="60"/>
      <c r="BI47" s="58"/>
      <c r="BJ47" s="59"/>
      <c r="BK47" s="59"/>
      <c r="BL47" s="59"/>
      <c r="BM47" s="59"/>
      <c r="BN47" s="60"/>
      <c r="BO47" s="58"/>
      <c r="BP47" s="59"/>
      <c r="BQ47" s="59"/>
      <c r="BR47" s="59"/>
      <c r="BS47" s="59"/>
      <c r="BT47" s="60"/>
      <c r="BU47" s="58"/>
      <c r="BV47" s="59"/>
      <c r="BW47" s="59"/>
      <c r="BX47" s="59"/>
      <c r="BY47" s="59"/>
      <c r="BZ47" s="60"/>
      <c r="CA47" s="58"/>
      <c r="CB47" s="59"/>
      <c r="CC47" s="59"/>
      <c r="CD47" s="59"/>
      <c r="CE47" s="59"/>
      <c r="CF47" s="60"/>
      <c r="CG47" s="58">
        <f t="shared" si="0"/>
        <v>0</v>
      </c>
      <c r="CH47" s="59"/>
      <c r="CI47" s="59"/>
      <c r="CJ47" s="59">
        <f t="shared" si="1"/>
        <v>0</v>
      </c>
      <c r="CK47" s="59"/>
      <c r="CL47" s="60"/>
      <c r="CM47" s="58">
        <f t="shared" si="2"/>
        <v>0</v>
      </c>
      <c r="CN47" s="59"/>
      <c r="CO47" s="59"/>
      <c r="CP47" s="59">
        <f t="shared" si="3"/>
        <v>0</v>
      </c>
      <c r="CQ47" s="59"/>
      <c r="CR47" s="60"/>
    </row>
    <row r="48" spans="1:96" s="5" customFormat="1" ht="20.100000000000001" customHeight="1" x14ac:dyDescent="0.2">
      <c r="A48" s="13" t="str">
        <f>code!B45</f>
        <v>S42</v>
      </c>
      <c r="B48" s="75" t="str">
        <f>code!A45</f>
        <v>الهندسية للتجارة</v>
      </c>
      <c r="C48" s="75"/>
      <c r="D48" s="75"/>
      <c r="E48" s="75"/>
      <c r="F48" s="76"/>
      <c r="G48" s="58"/>
      <c r="H48" s="59"/>
      <c r="I48" s="59"/>
      <c r="J48" s="59"/>
      <c r="K48" s="59"/>
      <c r="L48" s="60"/>
      <c r="M48" s="58"/>
      <c r="N48" s="59"/>
      <c r="O48" s="59"/>
      <c r="P48" s="67"/>
      <c r="Q48" s="67"/>
      <c r="R48" s="68"/>
      <c r="S48" s="58"/>
      <c r="T48" s="59"/>
      <c r="U48" s="59"/>
      <c r="V48" s="59"/>
      <c r="W48" s="59"/>
      <c r="X48" s="60"/>
      <c r="Y48" s="58"/>
      <c r="Z48" s="59"/>
      <c r="AA48" s="59"/>
      <c r="AB48" s="59"/>
      <c r="AC48" s="59"/>
      <c r="AD48" s="60"/>
      <c r="AE48" s="58"/>
      <c r="AF48" s="59"/>
      <c r="AG48" s="59"/>
      <c r="AH48" s="59"/>
      <c r="AI48" s="59"/>
      <c r="AJ48" s="60"/>
      <c r="AK48" s="58"/>
      <c r="AL48" s="59"/>
      <c r="AM48" s="59"/>
      <c r="AN48" s="59"/>
      <c r="AO48" s="59"/>
      <c r="AP48" s="60"/>
      <c r="AQ48" s="58"/>
      <c r="AR48" s="59"/>
      <c r="AS48" s="59"/>
      <c r="AT48" s="59"/>
      <c r="AU48" s="59"/>
      <c r="AV48" s="60"/>
      <c r="AW48" s="58"/>
      <c r="AX48" s="59"/>
      <c r="AY48" s="59"/>
      <c r="AZ48" s="59"/>
      <c r="BA48" s="59"/>
      <c r="BB48" s="60"/>
      <c r="BC48" s="58"/>
      <c r="BD48" s="59"/>
      <c r="BE48" s="59"/>
      <c r="BF48" s="59"/>
      <c r="BG48" s="59"/>
      <c r="BH48" s="60"/>
      <c r="BI48" s="58"/>
      <c r="BJ48" s="59"/>
      <c r="BK48" s="59"/>
      <c r="BL48" s="59"/>
      <c r="BM48" s="59"/>
      <c r="BN48" s="60"/>
      <c r="BO48" s="58"/>
      <c r="BP48" s="59"/>
      <c r="BQ48" s="59"/>
      <c r="BR48" s="59"/>
      <c r="BS48" s="59"/>
      <c r="BT48" s="60"/>
      <c r="BU48" s="58"/>
      <c r="BV48" s="59"/>
      <c r="BW48" s="59"/>
      <c r="BX48" s="59"/>
      <c r="BY48" s="59"/>
      <c r="BZ48" s="60"/>
      <c r="CA48" s="58"/>
      <c r="CB48" s="59"/>
      <c r="CC48" s="59"/>
      <c r="CD48" s="59"/>
      <c r="CE48" s="59"/>
      <c r="CF48" s="60"/>
      <c r="CG48" s="58">
        <f t="shared" si="0"/>
        <v>0</v>
      </c>
      <c r="CH48" s="59"/>
      <c r="CI48" s="59"/>
      <c r="CJ48" s="59">
        <f t="shared" si="1"/>
        <v>0</v>
      </c>
      <c r="CK48" s="59"/>
      <c r="CL48" s="60"/>
      <c r="CM48" s="58">
        <f t="shared" si="2"/>
        <v>0</v>
      </c>
      <c r="CN48" s="59"/>
      <c r="CO48" s="59"/>
      <c r="CP48" s="59">
        <f t="shared" si="3"/>
        <v>0</v>
      </c>
      <c r="CQ48" s="59"/>
      <c r="CR48" s="60"/>
    </row>
    <row r="49" spans="1:96" s="5" customFormat="1" ht="20.100000000000001" customHeight="1" x14ac:dyDescent="0.2">
      <c r="A49" s="13" t="str">
        <f>code!B46</f>
        <v>S43</v>
      </c>
      <c r="B49" s="75" t="str">
        <f>code!A46</f>
        <v>NTG</v>
      </c>
      <c r="C49" s="75"/>
      <c r="D49" s="75"/>
      <c r="E49" s="75"/>
      <c r="F49" s="76"/>
      <c r="G49" s="58"/>
      <c r="H49" s="59"/>
      <c r="I49" s="59"/>
      <c r="J49" s="59"/>
      <c r="K49" s="59"/>
      <c r="L49" s="60"/>
      <c r="M49" s="58"/>
      <c r="N49" s="59"/>
      <c r="O49" s="59"/>
      <c r="P49" s="67"/>
      <c r="Q49" s="67"/>
      <c r="R49" s="68"/>
      <c r="S49" s="58"/>
      <c r="T49" s="59"/>
      <c r="U49" s="59"/>
      <c r="V49" s="59"/>
      <c r="W49" s="59"/>
      <c r="X49" s="60"/>
      <c r="Y49" s="58"/>
      <c r="Z49" s="59"/>
      <c r="AA49" s="59"/>
      <c r="AB49" s="59"/>
      <c r="AC49" s="59"/>
      <c r="AD49" s="60"/>
      <c r="AE49" s="58"/>
      <c r="AF49" s="59"/>
      <c r="AG49" s="59"/>
      <c r="AH49" s="59"/>
      <c r="AI49" s="59"/>
      <c r="AJ49" s="60"/>
      <c r="AK49" s="58"/>
      <c r="AL49" s="59"/>
      <c r="AM49" s="59"/>
      <c r="AN49" s="59"/>
      <c r="AO49" s="59"/>
      <c r="AP49" s="60"/>
      <c r="AQ49" s="58"/>
      <c r="AR49" s="59"/>
      <c r="AS49" s="59"/>
      <c r="AT49" s="59"/>
      <c r="AU49" s="59"/>
      <c r="AV49" s="60"/>
      <c r="AW49" s="58"/>
      <c r="AX49" s="59"/>
      <c r="AY49" s="59"/>
      <c r="AZ49" s="59"/>
      <c r="BA49" s="59"/>
      <c r="BB49" s="60"/>
      <c r="BC49" s="58"/>
      <c r="BD49" s="59"/>
      <c r="BE49" s="59"/>
      <c r="BF49" s="59"/>
      <c r="BG49" s="59"/>
      <c r="BH49" s="60"/>
      <c r="BI49" s="58"/>
      <c r="BJ49" s="59"/>
      <c r="BK49" s="59"/>
      <c r="BL49" s="59"/>
      <c r="BM49" s="59"/>
      <c r="BN49" s="60"/>
      <c r="BO49" s="58"/>
      <c r="BP49" s="59"/>
      <c r="BQ49" s="59"/>
      <c r="BR49" s="59"/>
      <c r="BS49" s="59"/>
      <c r="BT49" s="60"/>
      <c r="BU49" s="58"/>
      <c r="BV49" s="59"/>
      <c r="BW49" s="59"/>
      <c r="BX49" s="59"/>
      <c r="BY49" s="59"/>
      <c r="BZ49" s="60"/>
      <c r="CA49" s="58"/>
      <c r="CB49" s="59"/>
      <c r="CC49" s="59"/>
      <c r="CD49" s="59"/>
      <c r="CE49" s="59"/>
      <c r="CF49" s="60"/>
      <c r="CG49" s="58">
        <f t="shared" si="0"/>
        <v>0</v>
      </c>
      <c r="CH49" s="59"/>
      <c r="CI49" s="59"/>
      <c r="CJ49" s="59">
        <f t="shared" si="1"/>
        <v>0</v>
      </c>
      <c r="CK49" s="59"/>
      <c r="CL49" s="60"/>
      <c r="CM49" s="58">
        <f t="shared" si="2"/>
        <v>0</v>
      </c>
      <c r="CN49" s="59"/>
      <c r="CO49" s="59"/>
      <c r="CP49" s="59">
        <f t="shared" si="3"/>
        <v>0</v>
      </c>
      <c r="CQ49" s="59"/>
      <c r="CR49" s="60"/>
    </row>
    <row r="50" spans="1:96" s="5" customFormat="1" ht="20.100000000000001" customHeight="1" x14ac:dyDescent="0.2">
      <c r="A50" s="13" t="str">
        <f>code!B47</f>
        <v>S44</v>
      </c>
      <c r="B50" s="75" t="str">
        <f>code!A47</f>
        <v>كمبيو ستار</v>
      </c>
      <c r="C50" s="75"/>
      <c r="D50" s="75"/>
      <c r="E50" s="75"/>
      <c r="F50" s="76"/>
      <c r="G50" s="58"/>
      <c r="H50" s="59"/>
      <c r="I50" s="59"/>
      <c r="J50" s="59"/>
      <c r="K50" s="59"/>
      <c r="L50" s="60"/>
      <c r="M50" s="58"/>
      <c r="N50" s="59"/>
      <c r="O50" s="59"/>
      <c r="P50" s="67"/>
      <c r="Q50" s="67"/>
      <c r="R50" s="68"/>
      <c r="S50" s="58"/>
      <c r="T50" s="59"/>
      <c r="U50" s="59"/>
      <c r="V50" s="59"/>
      <c r="W50" s="59"/>
      <c r="X50" s="60"/>
      <c r="Y50" s="58"/>
      <c r="Z50" s="59"/>
      <c r="AA50" s="59"/>
      <c r="AB50" s="59"/>
      <c r="AC50" s="59"/>
      <c r="AD50" s="60"/>
      <c r="AE50" s="58"/>
      <c r="AF50" s="59"/>
      <c r="AG50" s="59"/>
      <c r="AH50" s="59"/>
      <c r="AI50" s="59"/>
      <c r="AJ50" s="60"/>
      <c r="AK50" s="58"/>
      <c r="AL50" s="59"/>
      <c r="AM50" s="59"/>
      <c r="AN50" s="59"/>
      <c r="AO50" s="59"/>
      <c r="AP50" s="60"/>
      <c r="AQ50" s="58"/>
      <c r="AR50" s="59"/>
      <c r="AS50" s="59"/>
      <c r="AT50" s="59"/>
      <c r="AU50" s="59"/>
      <c r="AV50" s="60"/>
      <c r="AW50" s="58"/>
      <c r="AX50" s="59"/>
      <c r="AY50" s="59"/>
      <c r="AZ50" s="59"/>
      <c r="BA50" s="59"/>
      <c r="BB50" s="60"/>
      <c r="BC50" s="58"/>
      <c r="BD50" s="59"/>
      <c r="BE50" s="59"/>
      <c r="BF50" s="59"/>
      <c r="BG50" s="59"/>
      <c r="BH50" s="60"/>
      <c r="BI50" s="58"/>
      <c r="BJ50" s="59"/>
      <c r="BK50" s="59"/>
      <c r="BL50" s="59"/>
      <c r="BM50" s="59"/>
      <c r="BN50" s="60"/>
      <c r="BO50" s="58"/>
      <c r="BP50" s="59"/>
      <c r="BQ50" s="59"/>
      <c r="BR50" s="59"/>
      <c r="BS50" s="59"/>
      <c r="BT50" s="60"/>
      <c r="BU50" s="58"/>
      <c r="BV50" s="59"/>
      <c r="BW50" s="59"/>
      <c r="BX50" s="59"/>
      <c r="BY50" s="59"/>
      <c r="BZ50" s="60"/>
      <c r="CA50" s="58"/>
      <c r="CB50" s="59"/>
      <c r="CC50" s="59"/>
      <c r="CD50" s="59"/>
      <c r="CE50" s="59"/>
      <c r="CF50" s="60"/>
      <c r="CG50" s="58">
        <f t="shared" si="0"/>
        <v>0</v>
      </c>
      <c r="CH50" s="59"/>
      <c r="CI50" s="59"/>
      <c r="CJ50" s="59">
        <f t="shared" si="1"/>
        <v>0</v>
      </c>
      <c r="CK50" s="59"/>
      <c r="CL50" s="60"/>
      <c r="CM50" s="58">
        <f t="shared" si="2"/>
        <v>0</v>
      </c>
      <c r="CN50" s="59"/>
      <c r="CO50" s="59"/>
      <c r="CP50" s="59">
        <f t="shared" si="3"/>
        <v>0</v>
      </c>
      <c r="CQ50" s="59"/>
      <c r="CR50" s="60"/>
    </row>
    <row r="51" spans="1:96" s="5" customFormat="1" ht="20.100000000000001" customHeight="1" x14ac:dyDescent="0.2">
      <c r="A51" s="13" t="str">
        <f>code!B48</f>
        <v>S45</v>
      </c>
      <c r="B51" s="75" t="str">
        <f>code!A48</f>
        <v>Demo</v>
      </c>
      <c r="C51" s="75"/>
      <c r="D51" s="75"/>
      <c r="E51" s="75"/>
      <c r="F51" s="76"/>
      <c r="G51" s="58"/>
      <c r="H51" s="59"/>
      <c r="I51" s="59"/>
      <c r="J51" s="59"/>
      <c r="K51" s="59"/>
      <c r="L51" s="60"/>
      <c r="M51" s="58"/>
      <c r="N51" s="59"/>
      <c r="O51" s="59"/>
      <c r="P51" s="67"/>
      <c r="Q51" s="67"/>
      <c r="R51" s="68"/>
      <c r="S51" s="58"/>
      <c r="T51" s="59"/>
      <c r="U51" s="59"/>
      <c r="V51" s="59"/>
      <c r="W51" s="59"/>
      <c r="X51" s="60"/>
      <c r="Y51" s="58"/>
      <c r="Z51" s="59"/>
      <c r="AA51" s="59"/>
      <c r="AB51" s="59"/>
      <c r="AC51" s="59"/>
      <c r="AD51" s="60"/>
      <c r="AE51" s="58"/>
      <c r="AF51" s="59"/>
      <c r="AG51" s="59"/>
      <c r="AH51" s="59"/>
      <c r="AI51" s="59"/>
      <c r="AJ51" s="60"/>
      <c r="AK51" s="58"/>
      <c r="AL51" s="59"/>
      <c r="AM51" s="59"/>
      <c r="AN51" s="59"/>
      <c r="AO51" s="59"/>
      <c r="AP51" s="60"/>
      <c r="AQ51" s="58"/>
      <c r="AR51" s="59"/>
      <c r="AS51" s="59"/>
      <c r="AT51" s="59"/>
      <c r="AU51" s="59"/>
      <c r="AV51" s="60"/>
      <c r="AW51" s="58"/>
      <c r="AX51" s="59"/>
      <c r="AY51" s="59"/>
      <c r="AZ51" s="59"/>
      <c r="BA51" s="59"/>
      <c r="BB51" s="60"/>
      <c r="BC51" s="58"/>
      <c r="BD51" s="59"/>
      <c r="BE51" s="59"/>
      <c r="BF51" s="59"/>
      <c r="BG51" s="59"/>
      <c r="BH51" s="60"/>
      <c r="BI51" s="58"/>
      <c r="BJ51" s="59"/>
      <c r="BK51" s="59"/>
      <c r="BL51" s="59"/>
      <c r="BM51" s="59"/>
      <c r="BN51" s="60"/>
      <c r="BO51" s="58"/>
      <c r="BP51" s="59"/>
      <c r="BQ51" s="59"/>
      <c r="BR51" s="59"/>
      <c r="BS51" s="59"/>
      <c r="BT51" s="60"/>
      <c r="BU51" s="58"/>
      <c r="BV51" s="59"/>
      <c r="BW51" s="59"/>
      <c r="BX51" s="59"/>
      <c r="BY51" s="59"/>
      <c r="BZ51" s="60"/>
      <c r="CA51" s="58"/>
      <c r="CB51" s="59"/>
      <c r="CC51" s="59"/>
      <c r="CD51" s="59"/>
      <c r="CE51" s="59"/>
      <c r="CF51" s="60"/>
      <c r="CG51" s="58">
        <f t="shared" si="0"/>
        <v>0</v>
      </c>
      <c r="CH51" s="59"/>
      <c r="CI51" s="59"/>
      <c r="CJ51" s="59">
        <f t="shared" si="1"/>
        <v>0</v>
      </c>
      <c r="CK51" s="59"/>
      <c r="CL51" s="60"/>
      <c r="CM51" s="58">
        <f t="shared" si="2"/>
        <v>0</v>
      </c>
      <c r="CN51" s="59"/>
      <c r="CO51" s="59"/>
      <c r="CP51" s="59">
        <f t="shared" si="3"/>
        <v>0</v>
      </c>
      <c r="CQ51" s="59"/>
      <c r="CR51" s="60"/>
    </row>
    <row r="52" spans="1:96" s="5" customFormat="1" ht="20.100000000000001" customHeight="1" x14ac:dyDescent="0.2">
      <c r="A52" s="13" t="str">
        <f>code!B49</f>
        <v>S46</v>
      </c>
      <c r="B52" s="75" t="str">
        <f>code!A49</f>
        <v>دار الكمبيوتر</v>
      </c>
      <c r="C52" s="75"/>
      <c r="D52" s="75"/>
      <c r="E52" s="75"/>
      <c r="F52" s="76"/>
      <c r="G52" s="58"/>
      <c r="H52" s="59"/>
      <c r="I52" s="59"/>
      <c r="J52" s="59"/>
      <c r="K52" s="59"/>
      <c r="L52" s="60"/>
      <c r="M52" s="58"/>
      <c r="N52" s="59"/>
      <c r="O52" s="59"/>
      <c r="P52" s="67"/>
      <c r="Q52" s="67"/>
      <c r="R52" s="68"/>
      <c r="S52" s="58"/>
      <c r="T52" s="59"/>
      <c r="U52" s="59"/>
      <c r="V52" s="59"/>
      <c r="W52" s="59"/>
      <c r="X52" s="60"/>
      <c r="Y52" s="58"/>
      <c r="Z52" s="59"/>
      <c r="AA52" s="59"/>
      <c r="AB52" s="59"/>
      <c r="AC52" s="59"/>
      <c r="AD52" s="60"/>
      <c r="AE52" s="58"/>
      <c r="AF52" s="59"/>
      <c r="AG52" s="59"/>
      <c r="AH52" s="59"/>
      <c r="AI52" s="59"/>
      <c r="AJ52" s="60"/>
      <c r="AK52" s="58"/>
      <c r="AL52" s="59"/>
      <c r="AM52" s="59"/>
      <c r="AN52" s="59"/>
      <c r="AO52" s="59"/>
      <c r="AP52" s="60"/>
      <c r="AQ52" s="58"/>
      <c r="AR52" s="59"/>
      <c r="AS52" s="59"/>
      <c r="AT52" s="59"/>
      <c r="AU52" s="59"/>
      <c r="AV52" s="60"/>
      <c r="AW52" s="58"/>
      <c r="AX52" s="59"/>
      <c r="AY52" s="59"/>
      <c r="AZ52" s="59"/>
      <c r="BA52" s="59"/>
      <c r="BB52" s="60"/>
      <c r="BC52" s="58"/>
      <c r="BD52" s="59"/>
      <c r="BE52" s="59"/>
      <c r="BF52" s="59"/>
      <c r="BG52" s="59"/>
      <c r="BH52" s="60"/>
      <c r="BI52" s="58"/>
      <c r="BJ52" s="59"/>
      <c r="BK52" s="59"/>
      <c r="BL52" s="59"/>
      <c r="BM52" s="59"/>
      <c r="BN52" s="60"/>
      <c r="BO52" s="58"/>
      <c r="BP52" s="59"/>
      <c r="BQ52" s="59"/>
      <c r="BR52" s="59"/>
      <c r="BS52" s="59"/>
      <c r="BT52" s="60"/>
      <c r="BU52" s="58"/>
      <c r="BV52" s="59"/>
      <c r="BW52" s="59"/>
      <c r="BX52" s="59"/>
      <c r="BY52" s="59"/>
      <c r="BZ52" s="60"/>
      <c r="CA52" s="58"/>
      <c r="CB52" s="59"/>
      <c r="CC52" s="59"/>
      <c r="CD52" s="59"/>
      <c r="CE52" s="59"/>
      <c r="CF52" s="60"/>
      <c r="CG52" s="58">
        <f t="shared" si="0"/>
        <v>0</v>
      </c>
      <c r="CH52" s="59"/>
      <c r="CI52" s="59"/>
      <c r="CJ52" s="59">
        <f t="shared" si="1"/>
        <v>0</v>
      </c>
      <c r="CK52" s="59"/>
      <c r="CL52" s="60"/>
      <c r="CM52" s="58">
        <f t="shared" si="2"/>
        <v>0</v>
      </c>
      <c r="CN52" s="59"/>
      <c r="CO52" s="59"/>
      <c r="CP52" s="59">
        <f t="shared" si="3"/>
        <v>0</v>
      </c>
      <c r="CQ52" s="59"/>
      <c r="CR52" s="60"/>
    </row>
    <row r="53" spans="1:96" s="5" customFormat="1" ht="20.100000000000001" customHeight="1" x14ac:dyDescent="0.2">
      <c r="A53" s="13" t="str">
        <f>code!B50</f>
        <v>S47</v>
      </c>
      <c r="B53" s="75" t="str">
        <f>code!A50</f>
        <v>EURO PARTS</v>
      </c>
      <c r="C53" s="75"/>
      <c r="D53" s="75"/>
      <c r="E53" s="75"/>
      <c r="F53" s="76"/>
      <c r="G53" s="58"/>
      <c r="H53" s="59"/>
      <c r="I53" s="59"/>
      <c r="J53" s="59"/>
      <c r="K53" s="59"/>
      <c r="L53" s="60"/>
      <c r="M53" s="58"/>
      <c r="N53" s="59"/>
      <c r="O53" s="59"/>
      <c r="P53" s="67"/>
      <c r="Q53" s="67"/>
      <c r="R53" s="68"/>
      <c r="S53" s="58"/>
      <c r="T53" s="59"/>
      <c r="U53" s="59"/>
      <c r="V53" s="59"/>
      <c r="W53" s="59"/>
      <c r="X53" s="60"/>
      <c r="Y53" s="58"/>
      <c r="Z53" s="59"/>
      <c r="AA53" s="59"/>
      <c r="AB53" s="59"/>
      <c r="AC53" s="59"/>
      <c r="AD53" s="60"/>
      <c r="AE53" s="58"/>
      <c r="AF53" s="59"/>
      <c r="AG53" s="59"/>
      <c r="AH53" s="59"/>
      <c r="AI53" s="59"/>
      <c r="AJ53" s="60"/>
      <c r="AK53" s="58"/>
      <c r="AL53" s="59"/>
      <c r="AM53" s="59"/>
      <c r="AN53" s="59"/>
      <c r="AO53" s="59"/>
      <c r="AP53" s="60"/>
      <c r="AQ53" s="58"/>
      <c r="AR53" s="59"/>
      <c r="AS53" s="59"/>
      <c r="AT53" s="59"/>
      <c r="AU53" s="59"/>
      <c r="AV53" s="60"/>
      <c r="AW53" s="58"/>
      <c r="AX53" s="59"/>
      <c r="AY53" s="59"/>
      <c r="AZ53" s="59"/>
      <c r="BA53" s="59"/>
      <c r="BB53" s="60"/>
      <c r="BC53" s="58"/>
      <c r="BD53" s="59"/>
      <c r="BE53" s="59"/>
      <c r="BF53" s="59"/>
      <c r="BG53" s="59"/>
      <c r="BH53" s="60"/>
      <c r="BI53" s="58"/>
      <c r="BJ53" s="59"/>
      <c r="BK53" s="59"/>
      <c r="BL53" s="59"/>
      <c r="BM53" s="59"/>
      <c r="BN53" s="60"/>
      <c r="BO53" s="58"/>
      <c r="BP53" s="59"/>
      <c r="BQ53" s="59"/>
      <c r="BR53" s="59"/>
      <c r="BS53" s="59"/>
      <c r="BT53" s="60"/>
      <c r="BU53" s="58"/>
      <c r="BV53" s="59"/>
      <c r="BW53" s="59"/>
      <c r="BX53" s="59"/>
      <c r="BY53" s="59"/>
      <c r="BZ53" s="60"/>
      <c r="CA53" s="58"/>
      <c r="CB53" s="59"/>
      <c r="CC53" s="59"/>
      <c r="CD53" s="59"/>
      <c r="CE53" s="59"/>
      <c r="CF53" s="60"/>
      <c r="CG53" s="58">
        <f t="shared" si="0"/>
        <v>0</v>
      </c>
      <c r="CH53" s="59"/>
      <c r="CI53" s="59"/>
      <c r="CJ53" s="59">
        <f t="shared" si="1"/>
        <v>0</v>
      </c>
      <c r="CK53" s="59"/>
      <c r="CL53" s="60"/>
      <c r="CM53" s="58">
        <f t="shared" si="2"/>
        <v>0</v>
      </c>
      <c r="CN53" s="59"/>
      <c r="CO53" s="59"/>
      <c r="CP53" s="59">
        <f t="shared" si="3"/>
        <v>0</v>
      </c>
      <c r="CQ53" s="59"/>
      <c r="CR53" s="60"/>
    </row>
    <row r="54" spans="1:96" s="5" customFormat="1" ht="20.100000000000001" customHeight="1" x14ac:dyDescent="0.2">
      <c r="A54" s="13" t="str">
        <f>code!B51</f>
        <v>S48</v>
      </c>
      <c r="B54" s="75" t="str">
        <f>code!A51</f>
        <v>كوميك</v>
      </c>
      <c r="C54" s="75"/>
      <c r="D54" s="75"/>
      <c r="E54" s="75"/>
      <c r="F54" s="76"/>
      <c r="G54" s="58"/>
      <c r="H54" s="59"/>
      <c r="I54" s="59"/>
      <c r="J54" s="59"/>
      <c r="K54" s="59"/>
      <c r="L54" s="60"/>
      <c r="M54" s="58"/>
      <c r="N54" s="59"/>
      <c r="O54" s="59"/>
      <c r="P54" s="67"/>
      <c r="Q54" s="67"/>
      <c r="R54" s="68"/>
      <c r="S54" s="58"/>
      <c r="T54" s="59"/>
      <c r="U54" s="59"/>
      <c r="V54" s="59"/>
      <c r="W54" s="59"/>
      <c r="X54" s="60"/>
      <c r="Y54" s="58"/>
      <c r="Z54" s="59"/>
      <c r="AA54" s="59"/>
      <c r="AB54" s="59"/>
      <c r="AC54" s="59"/>
      <c r="AD54" s="60"/>
      <c r="AE54" s="58"/>
      <c r="AF54" s="59"/>
      <c r="AG54" s="59"/>
      <c r="AH54" s="59"/>
      <c r="AI54" s="59"/>
      <c r="AJ54" s="60"/>
      <c r="AK54" s="58"/>
      <c r="AL54" s="59"/>
      <c r="AM54" s="59"/>
      <c r="AN54" s="59"/>
      <c r="AO54" s="59"/>
      <c r="AP54" s="60"/>
      <c r="AQ54" s="58"/>
      <c r="AR54" s="59"/>
      <c r="AS54" s="59"/>
      <c r="AT54" s="59"/>
      <c r="AU54" s="59"/>
      <c r="AV54" s="60"/>
      <c r="AW54" s="58"/>
      <c r="AX54" s="59"/>
      <c r="AY54" s="59"/>
      <c r="AZ54" s="59"/>
      <c r="BA54" s="59"/>
      <c r="BB54" s="60"/>
      <c r="BC54" s="58"/>
      <c r="BD54" s="59"/>
      <c r="BE54" s="59"/>
      <c r="BF54" s="59"/>
      <c r="BG54" s="59"/>
      <c r="BH54" s="60"/>
      <c r="BI54" s="58"/>
      <c r="BJ54" s="59"/>
      <c r="BK54" s="59"/>
      <c r="BL54" s="59"/>
      <c r="BM54" s="59"/>
      <c r="BN54" s="60"/>
      <c r="BO54" s="58"/>
      <c r="BP54" s="59"/>
      <c r="BQ54" s="59"/>
      <c r="BR54" s="59"/>
      <c r="BS54" s="59"/>
      <c r="BT54" s="60"/>
      <c r="BU54" s="58"/>
      <c r="BV54" s="59"/>
      <c r="BW54" s="59"/>
      <c r="BX54" s="59"/>
      <c r="BY54" s="59"/>
      <c r="BZ54" s="60"/>
      <c r="CA54" s="58"/>
      <c r="CB54" s="59"/>
      <c r="CC54" s="59"/>
      <c r="CD54" s="59"/>
      <c r="CE54" s="59"/>
      <c r="CF54" s="60"/>
      <c r="CG54" s="58">
        <f t="shared" si="0"/>
        <v>0</v>
      </c>
      <c r="CH54" s="59"/>
      <c r="CI54" s="59"/>
      <c r="CJ54" s="59">
        <f t="shared" si="1"/>
        <v>0</v>
      </c>
      <c r="CK54" s="59"/>
      <c r="CL54" s="60"/>
      <c r="CM54" s="58">
        <f t="shared" si="2"/>
        <v>0</v>
      </c>
      <c r="CN54" s="59"/>
      <c r="CO54" s="59"/>
      <c r="CP54" s="59">
        <f t="shared" si="3"/>
        <v>0</v>
      </c>
      <c r="CQ54" s="59"/>
      <c r="CR54" s="60"/>
    </row>
    <row r="55" spans="1:96" s="5" customFormat="1" ht="20.100000000000001" customHeight="1" x14ac:dyDescent="0.2">
      <c r="A55" s="13" t="str">
        <f>code!B52</f>
        <v>S49</v>
      </c>
      <c r="B55" s="75" t="str">
        <f>code!A52</f>
        <v>aDaox</v>
      </c>
      <c r="C55" s="75"/>
      <c r="D55" s="75"/>
      <c r="E55" s="75"/>
      <c r="F55" s="76"/>
      <c r="G55" s="58"/>
      <c r="H55" s="59"/>
      <c r="I55" s="59"/>
      <c r="J55" s="59"/>
      <c r="K55" s="59"/>
      <c r="L55" s="60"/>
      <c r="M55" s="58"/>
      <c r="N55" s="59"/>
      <c r="O55" s="59"/>
      <c r="P55" s="67"/>
      <c r="Q55" s="67"/>
      <c r="R55" s="68"/>
      <c r="S55" s="58"/>
      <c r="T55" s="59"/>
      <c r="U55" s="59"/>
      <c r="V55" s="59"/>
      <c r="W55" s="59"/>
      <c r="X55" s="60"/>
      <c r="Y55" s="58"/>
      <c r="Z55" s="59"/>
      <c r="AA55" s="59"/>
      <c r="AB55" s="59"/>
      <c r="AC55" s="59"/>
      <c r="AD55" s="60"/>
      <c r="AE55" s="58"/>
      <c r="AF55" s="59"/>
      <c r="AG55" s="59"/>
      <c r="AH55" s="59"/>
      <c r="AI55" s="59"/>
      <c r="AJ55" s="60"/>
      <c r="AK55" s="58"/>
      <c r="AL55" s="59"/>
      <c r="AM55" s="59"/>
      <c r="AN55" s="59"/>
      <c r="AO55" s="59"/>
      <c r="AP55" s="60"/>
      <c r="AQ55" s="58"/>
      <c r="AR55" s="59"/>
      <c r="AS55" s="59"/>
      <c r="AT55" s="59"/>
      <c r="AU55" s="59"/>
      <c r="AV55" s="60"/>
      <c r="AW55" s="58"/>
      <c r="AX55" s="59"/>
      <c r="AY55" s="59"/>
      <c r="AZ55" s="59"/>
      <c r="BA55" s="59"/>
      <c r="BB55" s="60"/>
      <c r="BC55" s="58"/>
      <c r="BD55" s="59"/>
      <c r="BE55" s="59"/>
      <c r="BF55" s="59"/>
      <c r="BG55" s="59"/>
      <c r="BH55" s="60"/>
      <c r="BI55" s="58"/>
      <c r="BJ55" s="59"/>
      <c r="BK55" s="59"/>
      <c r="BL55" s="59"/>
      <c r="BM55" s="59"/>
      <c r="BN55" s="60"/>
      <c r="BO55" s="58"/>
      <c r="BP55" s="59"/>
      <c r="BQ55" s="59"/>
      <c r="BR55" s="59"/>
      <c r="BS55" s="59"/>
      <c r="BT55" s="60"/>
      <c r="BU55" s="58"/>
      <c r="BV55" s="59"/>
      <c r="BW55" s="59"/>
      <c r="BX55" s="59"/>
      <c r="BY55" s="59"/>
      <c r="BZ55" s="60"/>
      <c r="CA55" s="58"/>
      <c r="CB55" s="59"/>
      <c r="CC55" s="59"/>
      <c r="CD55" s="59"/>
      <c r="CE55" s="59"/>
      <c r="CF55" s="60"/>
      <c r="CG55" s="58">
        <f t="shared" si="0"/>
        <v>0</v>
      </c>
      <c r="CH55" s="59"/>
      <c r="CI55" s="59"/>
      <c r="CJ55" s="59">
        <f t="shared" si="1"/>
        <v>0</v>
      </c>
      <c r="CK55" s="59"/>
      <c r="CL55" s="60"/>
      <c r="CM55" s="58">
        <f t="shared" si="2"/>
        <v>0</v>
      </c>
      <c r="CN55" s="59"/>
      <c r="CO55" s="59"/>
      <c r="CP55" s="59">
        <f t="shared" si="3"/>
        <v>0</v>
      </c>
      <c r="CQ55" s="59"/>
      <c r="CR55" s="60"/>
    </row>
    <row r="56" spans="1:96" s="5" customFormat="1" ht="20.100000000000001" customHeight="1" x14ac:dyDescent="0.2">
      <c r="A56" s="13" t="str">
        <f>code!B53</f>
        <v>S50</v>
      </c>
      <c r="B56" s="75" t="str">
        <f>code!A53</f>
        <v>ديناميك</v>
      </c>
      <c r="C56" s="75"/>
      <c r="D56" s="75"/>
      <c r="E56" s="75"/>
      <c r="F56" s="76"/>
      <c r="G56" s="58"/>
      <c r="H56" s="59"/>
      <c r="I56" s="59"/>
      <c r="J56" s="59"/>
      <c r="K56" s="59"/>
      <c r="L56" s="60"/>
      <c r="M56" s="58"/>
      <c r="N56" s="59"/>
      <c r="O56" s="59"/>
      <c r="P56" s="67"/>
      <c r="Q56" s="67"/>
      <c r="R56" s="68"/>
      <c r="S56" s="58"/>
      <c r="T56" s="59"/>
      <c r="U56" s="59"/>
      <c r="V56" s="59"/>
      <c r="W56" s="59"/>
      <c r="X56" s="60"/>
      <c r="Y56" s="58"/>
      <c r="Z56" s="59"/>
      <c r="AA56" s="59"/>
      <c r="AB56" s="59"/>
      <c r="AC56" s="59"/>
      <c r="AD56" s="60"/>
      <c r="AE56" s="58"/>
      <c r="AF56" s="59"/>
      <c r="AG56" s="59"/>
      <c r="AH56" s="59"/>
      <c r="AI56" s="59"/>
      <c r="AJ56" s="60"/>
      <c r="AK56" s="58"/>
      <c r="AL56" s="59"/>
      <c r="AM56" s="59"/>
      <c r="AN56" s="59"/>
      <c r="AO56" s="59"/>
      <c r="AP56" s="60"/>
      <c r="AQ56" s="58"/>
      <c r="AR56" s="59"/>
      <c r="AS56" s="59"/>
      <c r="AT56" s="59"/>
      <c r="AU56" s="59"/>
      <c r="AV56" s="60"/>
      <c r="AW56" s="58"/>
      <c r="AX56" s="59"/>
      <c r="AY56" s="59"/>
      <c r="AZ56" s="59"/>
      <c r="BA56" s="59"/>
      <c r="BB56" s="60"/>
      <c r="BC56" s="58"/>
      <c r="BD56" s="59"/>
      <c r="BE56" s="59"/>
      <c r="BF56" s="59"/>
      <c r="BG56" s="59"/>
      <c r="BH56" s="60"/>
      <c r="BI56" s="58"/>
      <c r="BJ56" s="59"/>
      <c r="BK56" s="59"/>
      <c r="BL56" s="59"/>
      <c r="BM56" s="59"/>
      <c r="BN56" s="60"/>
      <c r="BO56" s="58"/>
      <c r="BP56" s="59"/>
      <c r="BQ56" s="59"/>
      <c r="BR56" s="59"/>
      <c r="BS56" s="59"/>
      <c r="BT56" s="60"/>
      <c r="BU56" s="58"/>
      <c r="BV56" s="59"/>
      <c r="BW56" s="59"/>
      <c r="BX56" s="59"/>
      <c r="BY56" s="59"/>
      <c r="BZ56" s="60"/>
      <c r="CA56" s="58"/>
      <c r="CB56" s="59"/>
      <c r="CC56" s="59"/>
      <c r="CD56" s="59"/>
      <c r="CE56" s="59"/>
      <c r="CF56" s="60"/>
      <c r="CG56" s="58">
        <f t="shared" si="0"/>
        <v>0</v>
      </c>
      <c r="CH56" s="59"/>
      <c r="CI56" s="59"/>
      <c r="CJ56" s="59">
        <f t="shared" si="1"/>
        <v>0</v>
      </c>
      <c r="CK56" s="59"/>
      <c r="CL56" s="60"/>
      <c r="CM56" s="58">
        <f t="shared" si="2"/>
        <v>0</v>
      </c>
      <c r="CN56" s="59"/>
      <c r="CO56" s="59"/>
      <c r="CP56" s="59">
        <f t="shared" si="3"/>
        <v>0</v>
      </c>
      <c r="CQ56" s="59"/>
      <c r="CR56" s="60"/>
    </row>
    <row r="57" spans="1:96" s="5" customFormat="1" ht="20.100000000000001" customHeight="1" x14ac:dyDescent="0.2">
      <c r="A57" s="13" t="str">
        <f>code!B54</f>
        <v>S51</v>
      </c>
      <c r="B57" s="75" t="str">
        <f>code!A54</f>
        <v>مانترونيكس</v>
      </c>
      <c r="C57" s="75"/>
      <c r="D57" s="75"/>
      <c r="E57" s="75"/>
      <c r="F57" s="76"/>
      <c r="G57" s="58"/>
      <c r="H57" s="59"/>
      <c r="I57" s="59"/>
      <c r="J57" s="59"/>
      <c r="K57" s="59"/>
      <c r="L57" s="60"/>
      <c r="M57" s="58"/>
      <c r="N57" s="59"/>
      <c r="O57" s="59"/>
      <c r="P57" s="67"/>
      <c r="Q57" s="67"/>
      <c r="R57" s="68"/>
      <c r="S57" s="58"/>
      <c r="T57" s="59"/>
      <c r="U57" s="59"/>
      <c r="V57" s="59"/>
      <c r="W57" s="59"/>
      <c r="X57" s="60"/>
      <c r="Y57" s="58"/>
      <c r="Z57" s="59"/>
      <c r="AA57" s="59"/>
      <c r="AB57" s="59"/>
      <c r="AC57" s="59"/>
      <c r="AD57" s="60"/>
      <c r="AE57" s="58"/>
      <c r="AF57" s="59"/>
      <c r="AG57" s="59"/>
      <c r="AH57" s="59"/>
      <c r="AI57" s="59"/>
      <c r="AJ57" s="60"/>
      <c r="AK57" s="58"/>
      <c r="AL57" s="59"/>
      <c r="AM57" s="59"/>
      <c r="AN57" s="59"/>
      <c r="AO57" s="59"/>
      <c r="AP57" s="60"/>
      <c r="AQ57" s="58"/>
      <c r="AR57" s="59"/>
      <c r="AS57" s="59"/>
      <c r="AT57" s="59"/>
      <c r="AU57" s="59"/>
      <c r="AV57" s="60"/>
      <c r="AW57" s="58"/>
      <c r="AX57" s="59"/>
      <c r="AY57" s="59"/>
      <c r="AZ57" s="59"/>
      <c r="BA57" s="59"/>
      <c r="BB57" s="60"/>
      <c r="BC57" s="58"/>
      <c r="BD57" s="59"/>
      <c r="BE57" s="59"/>
      <c r="BF57" s="59"/>
      <c r="BG57" s="59"/>
      <c r="BH57" s="60"/>
      <c r="BI57" s="58"/>
      <c r="BJ57" s="59"/>
      <c r="BK57" s="59"/>
      <c r="BL57" s="59"/>
      <c r="BM57" s="59"/>
      <c r="BN57" s="60"/>
      <c r="BO57" s="58"/>
      <c r="BP57" s="59"/>
      <c r="BQ57" s="59"/>
      <c r="BR57" s="59"/>
      <c r="BS57" s="59"/>
      <c r="BT57" s="60"/>
      <c r="BU57" s="58"/>
      <c r="BV57" s="59"/>
      <c r="BW57" s="59"/>
      <c r="BX57" s="59"/>
      <c r="BY57" s="59"/>
      <c r="BZ57" s="60"/>
      <c r="CA57" s="58"/>
      <c r="CB57" s="59"/>
      <c r="CC57" s="59"/>
      <c r="CD57" s="59"/>
      <c r="CE57" s="59"/>
      <c r="CF57" s="60"/>
      <c r="CG57" s="58">
        <f t="shared" si="0"/>
        <v>0</v>
      </c>
      <c r="CH57" s="59"/>
      <c r="CI57" s="59"/>
      <c r="CJ57" s="59">
        <f t="shared" si="1"/>
        <v>0</v>
      </c>
      <c r="CK57" s="59"/>
      <c r="CL57" s="60"/>
      <c r="CM57" s="58">
        <f t="shared" si="2"/>
        <v>0</v>
      </c>
      <c r="CN57" s="59"/>
      <c r="CO57" s="59"/>
      <c r="CP57" s="59">
        <f t="shared" si="3"/>
        <v>0</v>
      </c>
      <c r="CQ57" s="59"/>
      <c r="CR57" s="60"/>
    </row>
    <row r="58" spans="1:96" s="5" customFormat="1" ht="20.100000000000001" customHeight="1" x14ac:dyDescent="0.2">
      <c r="A58" s="13" t="str">
        <f>code!B55</f>
        <v>S52</v>
      </c>
      <c r="B58" s="75" t="str">
        <f>code!A55</f>
        <v>الهندسية للأتصالات</v>
      </c>
      <c r="C58" s="75"/>
      <c r="D58" s="75"/>
      <c r="E58" s="75"/>
      <c r="F58" s="76"/>
      <c r="G58" s="58"/>
      <c r="H58" s="59"/>
      <c r="I58" s="59"/>
      <c r="J58" s="59"/>
      <c r="K58" s="59"/>
      <c r="L58" s="60"/>
      <c r="M58" s="58"/>
      <c r="N58" s="59"/>
      <c r="O58" s="59"/>
      <c r="P58" s="67"/>
      <c r="Q58" s="67"/>
      <c r="R58" s="68"/>
      <c r="S58" s="58"/>
      <c r="T58" s="59"/>
      <c r="U58" s="59"/>
      <c r="V58" s="59"/>
      <c r="W58" s="59"/>
      <c r="X58" s="60"/>
      <c r="Y58" s="58"/>
      <c r="Z58" s="59"/>
      <c r="AA58" s="59"/>
      <c r="AB58" s="59"/>
      <c r="AC58" s="59"/>
      <c r="AD58" s="60"/>
      <c r="AE58" s="58"/>
      <c r="AF58" s="59"/>
      <c r="AG58" s="59"/>
      <c r="AH58" s="59"/>
      <c r="AI58" s="59"/>
      <c r="AJ58" s="60"/>
      <c r="AK58" s="58"/>
      <c r="AL58" s="59"/>
      <c r="AM58" s="59"/>
      <c r="AN58" s="59"/>
      <c r="AO58" s="59"/>
      <c r="AP58" s="60"/>
      <c r="AQ58" s="58"/>
      <c r="AR58" s="59"/>
      <c r="AS58" s="59"/>
      <c r="AT58" s="59"/>
      <c r="AU58" s="59"/>
      <c r="AV58" s="60"/>
      <c r="AW58" s="58"/>
      <c r="AX58" s="59"/>
      <c r="AY58" s="59"/>
      <c r="AZ58" s="59"/>
      <c r="BA58" s="59"/>
      <c r="BB58" s="60"/>
      <c r="BC58" s="58"/>
      <c r="BD58" s="59"/>
      <c r="BE58" s="59"/>
      <c r="BF58" s="59"/>
      <c r="BG58" s="59"/>
      <c r="BH58" s="60"/>
      <c r="BI58" s="58"/>
      <c r="BJ58" s="59"/>
      <c r="BK58" s="59"/>
      <c r="BL58" s="59"/>
      <c r="BM58" s="59"/>
      <c r="BN58" s="60"/>
      <c r="BO58" s="58"/>
      <c r="BP58" s="59"/>
      <c r="BQ58" s="59"/>
      <c r="BR58" s="59"/>
      <c r="BS58" s="59"/>
      <c r="BT58" s="60"/>
      <c r="BU58" s="58"/>
      <c r="BV58" s="59"/>
      <c r="BW58" s="59"/>
      <c r="BX58" s="59"/>
      <c r="BY58" s="59"/>
      <c r="BZ58" s="60"/>
      <c r="CA58" s="58"/>
      <c r="CB58" s="59"/>
      <c r="CC58" s="59"/>
      <c r="CD58" s="59"/>
      <c r="CE58" s="59"/>
      <c r="CF58" s="60"/>
      <c r="CG58" s="58">
        <f t="shared" si="0"/>
        <v>0</v>
      </c>
      <c r="CH58" s="59"/>
      <c r="CI58" s="59"/>
      <c r="CJ58" s="59">
        <f t="shared" si="1"/>
        <v>0</v>
      </c>
      <c r="CK58" s="59"/>
      <c r="CL58" s="60"/>
      <c r="CM58" s="58">
        <f t="shared" si="2"/>
        <v>0</v>
      </c>
      <c r="CN58" s="59"/>
      <c r="CO58" s="59"/>
      <c r="CP58" s="59">
        <f t="shared" si="3"/>
        <v>0</v>
      </c>
      <c r="CQ58" s="59"/>
      <c r="CR58" s="60"/>
    </row>
    <row r="59" spans="1:96" s="5" customFormat="1" ht="20.100000000000001" customHeight="1" x14ac:dyDescent="0.2">
      <c r="A59" s="13" t="str">
        <f>code!B56</f>
        <v>S53</v>
      </c>
      <c r="B59" s="75" t="str">
        <f>code!A56</f>
        <v>COMPU SERVE</v>
      </c>
      <c r="C59" s="75"/>
      <c r="D59" s="75"/>
      <c r="E59" s="75"/>
      <c r="F59" s="76"/>
      <c r="G59" s="58"/>
      <c r="H59" s="59"/>
      <c r="I59" s="59"/>
      <c r="J59" s="59"/>
      <c r="K59" s="59"/>
      <c r="L59" s="60"/>
      <c r="M59" s="58"/>
      <c r="N59" s="59"/>
      <c r="O59" s="59"/>
      <c r="P59" s="67"/>
      <c r="Q59" s="67"/>
      <c r="R59" s="68"/>
      <c r="S59" s="58"/>
      <c r="T59" s="59"/>
      <c r="U59" s="59"/>
      <c r="V59" s="59"/>
      <c r="W59" s="59"/>
      <c r="X59" s="60"/>
      <c r="Y59" s="58"/>
      <c r="Z59" s="59"/>
      <c r="AA59" s="59"/>
      <c r="AB59" s="59"/>
      <c r="AC59" s="59"/>
      <c r="AD59" s="60"/>
      <c r="AE59" s="58"/>
      <c r="AF59" s="59"/>
      <c r="AG59" s="59"/>
      <c r="AH59" s="59"/>
      <c r="AI59" s="59"/>
      <c r="AJ59" s="60"/>
      <c r="AK59" s="58"/>
      <c r="AL59" s="59"/>
      <c r="AM59" s="59"/>
      <c r="AN59" s="59"/>
      <c r="AO59" s="59"/>
      <c r="AP59" s="60"/>
      <c r="AQ59" s="58"/>
      <c r="AR59" s="59"/>
      <c r="AS59" s="59"/>
      <c r="AT59" s="59"/>
      <c r="AU59" s="59"/>
      <c r="AV59" s="60"/>
      <c r="AW59" s="58"/>
      <c r="AX59" s="59"/>
      <c r="AY59" s="59"/>
      <c r="AZ59" s="59"/>
      <c r="BA59" s="59"/>
      <c r="BB59" s="60"/>
      <c r="BC59" s="58"/>
      <c r="BD59" s="59"/>
      <c r="BE59" s="59"/>
      <c r="BF59" s="59"/>
      <c r="BG59" s="59"/>
      <c r="BH59" s="60"/>
      <c r="BI59" s="58"/>
      <c r="BJ59" s="59"/>
      <c r="BK59" s="59"/>
      <c r="BL59" s="59"/>
      <c r="BM59" s="59"/>
      <c r="BN59" s="60"/>
      <c r="BO59" s="58"/>
      <c r="BP59" s="59"/>
      <c r="BQ59" s="59"/>
      <c r="BR59" s="59"/>
      <c r="BS59" s="59"/>
      <c r="BT59" s="60"/>
      <c r="BU59" s="58"/>
      <c r="BV59" s="59"/>
      <c r="BW59" s="59"/>
      <c r="BX59" s="59"/>
      <c r="BY59" s="59"/>
      <c r="BZ59" s="60"/>
      <c r="CA59" s="58"/>
      <c r="CB59" s="59"/>
      <c r="CC59" s="59"/>
      <c r="CD59" s="59"/>
      <c r="CE59" s="59"/>
      <c r="CF59" s="60"/>
      <c r="CG59" s="58">
        <f t="shared" si="0"/>
        <v>0</v>
      </c>
      <c r="CH59" s="59"/>
      <c r="CI59" s="59"/>
      <c r="CJ59" s="59">
        <f t="shared" si="1"/>
        <v>0</v>
      </c>
      <c r="CK59" s="59"/>
      <c r="CL59" s="60"/>
      <c r="CM59" s="58">
        <f t="shared" si="2"/>
        <v>0</v>
      </c>
      <c r="CN59" s="59"/>
      <c r="CO59" s="59"/>
      <c r="CP59" s="59">
        <f t="shared" si="3"/>
        <v>0</v>
      </c>
      <c r="CQ59" s="59"/>
      <c r="CR59" s="60"/>
    </row>
    <row r="60" spans="1:96" s="5" customFormat="1" ht="20.100000000000001" customHeight="1" x14ac:dyDescent="0.2">
      <c r="A60" s="13" t="str">
        <f>code!B57</f>
        <v>S54</v>
      </c>
      <c r="B60" s="75" t="str">
        <f>code!A57</f>
        <v>NETWAY</v>
      </c>
      <c r="C60" s="75"/>
      <c r="D60" s="75"/>
      <c r="E60" s="75"/>
      <c r="F60" s="76"/>
      <c r="G60" s="58"/>
      <c r="H60" s="59"/>
      <c r="I60" s="59"/>
      <c r="J60" s="59"/>
      <c r="K60" s="59"/>
      <c r="L60" s="60"/>
      <c r="M60" s="58"/>
      <c r="N60" s="59"/>
      <c r="O60" s="59"/>
      <c r="P60" s="67"/>
      <c r="Q60" s="67"/>
      <c r="R60" s="68"/>
      <c r="S60" s="58"/>
      <c r="T60" s="59"/>
      <c r="U60" s="59"/>
      <c r="V60" s="59"/>
      <c r="W60" s="59"/>
      <c r="X60" s="60"/>
      <c r="Y60" s="58"/>
      <c r="Z60" s="59"/>
      <c r="AA60" s="59"/>
      <c r="AB60" s="59"/>
      <c r="AC60" s="59"/>
      <c r="AD60" s="60"/>
      <c r="AE60" s="58"/>
      <c r="AF60" s="59"/>
      <c r="AG60" s="59"/>
      <c r="AH60" s="59"/>
      <c r="AI60" s="59"/>
      <c r="AJ60" s="60"/>
      <c r="AK60" s="58"/>
      <c r="AL60" s="59"/>
      <c r="AM60" s="59"/>
      <c r="AN60" s="59"/>
      <c r="AO60" s="59"/>
      <c r="AP60" s="60"/>
      <c r="AQ60" s="58"/>
      <c r="AR60" s="59"/>
      <c r="AS60" s="59"/>
      <c r="AT60" s="59"/>
      <c r="AU60" s="59"/>
      <c r="AV60" s="60"/>
      <c r="AW60" s="58"/>
      <c r="AX60" s="59"/>
      <c r="AY60" s="59"/>
      <c r="AZ60" s="59"/>
      <c r="BA60" s="59"/>
      <c r="BB60" s="60"/>
      <c r="BC60" s="58"/>
      <c r="BD60" s="59"/>
      <c r="BE60" s="59"/>
      <c r="BF60" s="59"/>
      <c r="BG60" s="59"/>
      <c r="BH60" s="60"/>
      <c r="BI60" s="58"/>
      <c r="BJ60" s="59"/>
      <c r="BK60" s="59"/>
      <c r="BL60" s="59"/>
      <c r="BM60" s="59"/>
      <c r="BN60" s="60"/>
      <c r="BO60" s="58"/>
      <c r="BP60" s="59"/>
      <c r="BQ60" s="59"/>
      <c r="BR60" s="59"/>
      <c r="BS60" s="59"/>
      <c r="BT60" s="60"/>
      <c r="BU60" s="58"/>
      <c r="BV60" s="59"/>
      <c r="BW60" s="59"/>
      <c r="BX60" s="59"/>
      <c r="BY60" s="59"/>
      <c r="BZ60" s="60"/>
      <c r="CA60" s="58"/>
      <c r="CB60" s="59"/>
      <c r="CC60" s="59"/>
      <c r="CD60" s="59"/>
      <c r="CE60" s="59"/>
      <c r="CF60" s="60"/>
      <c r="CG60" s="58">
        <f t="shared" si="0"/>
        <v>0</v>
      </c>
      <c r="CH60" s="59"/>
      <c r="CI60" s="59"/>
      <c r="CJ60" s="59">
        <f t="shared" si="1"/>
        <v>0</v>
      </c>
      <c r="CK60" s="59"/>
      <c r="CL60" s="60"/>
      <c r="CM60" s="58">
        <f t="shared" si="2"/>
        <v>0</v>
      </c>
      <c r="CN60" s="59"/>
      <c r="CO60" s="59"/>
      <c r="CP60" s="59">
        <f t="shared" si="3"/>
        <v>0</v>
      </c>
      <c r="CQ60" s="59"/>
      <c r="CR60" s="60"/>
    </row>
    <row r="61" spans="1:96" s="5" customFormat="1" ht="20.100000000000001" customHeight="1" x14ac:dyDescent="0.2">
      <c r="A61" s="13" t="str">
        <f>code!B58</f>
        <v>S55</v>
      </c>
      <c r="B61" s="75" t="str">
        <f>code!A58</f>
        <v>إيجيبت كمبيوتر</v>
      </c>
      <c r="C61" s="75"/>
      <c r="D61" s="75"/>
      <c r="E61" s="75"/>
      <c r="F61" s="76"/>
      <c r="G61" s="58"/>
      <c r="H61" s="59"/>
      <c r="I61" s="59"/>
      <c r="J61" s="59"/>
      <c r="K61" s="59"/>
      <c r="L61" s="60"/>
      <c r="M61" s="58"/>
      <c r="N61" s="59"/>
      <c r="O61" s="59"/>
      <c r="P61" s="67"/>
      <c r="Q61" s="67"/>
      <c r="R61" s="68"/>
      <c r="S61" s="58"/>
      <c r="T61" s="59"/>
      <c r="U61" s="59"/>
      <c r="V61" s="59"/>
      <c r="W61" s="59"/>
      <c r="X61" s="60"/>
      <c r="Y61" s="58"/>
      <c r="Z61" s="59"/>
      <c r="AA61" s="59"/>
      <c r="AB61" s="59"/>
      <c r="AC61" s="59"/>
      <c r="AD61" s="60"/>
      <c r="AE61" s="58"/>
      <c r="AF61" s="59"/>
      <c r="AG61" s="59"/>
      <c r="AH61" s="59"/>
      <c r="AI61" s="59"/>
      <c r="AJ61" s="60"/>
      <c r="AK61" s="58"/>
      <c r="AL61" s="59"/>
      <c r="AM61" s="59"/>
      <c r="AN61" s="59"/>
      <c r="AO61" s="59"/>
      <c r="AP61" s="60"/>
      <c r="AQ61" s="58"/>
      <c r="AR61" s="59"/>
      <c r="AS61" s="59"/>
      <c r="AT61" s="59"/>
      <c r="AU61" s="59"/>
      <c r="AV61" s="60"/>
      <c r="AW61" s="58"/>
      <c r="AX61" s="59"/>
      <c r="AY61" s="59"/>
      <c r="AZ61" s="59"/>
      <c r="BA61" s="59"/>
      <c r="BB61" s="60"/>
      <c r="BC61" s="58"/>
      <c r="BD61" s="59"/>
      <c r="BE61" s="59"/>
      <c r="BF61" s="59"/>
      <c r="BG61" s="59"/>
      <c r="BH61" s="60"/>
      <c r="BI61" s="58"/>
      <c r="BJ61" s="59"/>
      <c r="BK61" s="59"/>
      <c r="BL61" s="59"/>
      <c r="BM61" s="59"/>
      <c r="BN61" s="60"/>
      <c r="BO61" s="58"/>
      <c r="BP61" s="59"/>
      <c r="BQ61" s="59"/>
      <c r="BR61" s="59"/>
      <c r="BS61" s="59"/>
      <c r="BT61" s="60"/>
      <c r="BU61" s="58"/>
      <c r="BV61" s="59"/>
      <c r="BW61" s="59"/>
      <c r="BX61" s="59"/>
      <c r="BY61" s="59"/>
      <c r="BZ61" s="60"/>
      <c r="CA61" s="58"/>
      <c r="CB61" s="59"/>
      <c r="CC61" s="59"/>
      <c r="CD61" s="59"/>
      <c r="CE61" s="59"/>
      <c r="CF61" s="60"/>
      <c r="CG61" s="58">
        <f t="shared" si="0"/>
        <v>0</v>
      </c>
      <c r="CH61" s="59"/>
      <c r="CI61" s="59"/>
      <c r="CJ61" s="59">
        <f t="shared" si="1"/>
        <v>0</v>
      </c>
      <c r="CK61" s="59"/>
      <c r="CL61" s="60"/>
      <c r="CM61" s="58">
        <f t="shared" si="2"/>
        <v>0</v>
      </c>
      <c r="CN61" s="59"/>
      <c r="CO61" s="59"/>
      <c r="CP61" s="59">
        <f t="shared" si="3"/>
        <v>0</v>
      </c>
      <c r="CQ61" s="59"/>
      <c r="CR61" s="60"/>
    </row>
    <row r="62" spans="1:96" s="5" customFormat="1" ht="20.100000000000001" customHeight="1" x14ac:dyDescent="0.2">
      <c r="A62" s="13" t="str">
        <f>code!B59</f>
        <v>S56</v>
      </c>
      <c r="B62" s="75" t="str">
        <f>code!A59</f>
        <v>ستتك جروب</v>
      </c>
      <c r="C62" s="75"/>
      <c r="D62" s="75"/>
      <c r="E62" s="75"/>
      <c r="F62" s="76"/>
      <c r="G62" s="58"/>
      <c r="H62" s="59"/>
      <c r="I62" s="59"/>
      <c r="J62" s="59"/>
      <c r="K62" s="59"/>
      <c r="L62" s="60"/>
      <c r="M62" s="58"/>
      <c r="N62" s="59"/>
      <c r="O62" s="59"/>
      <c r="P62" s="67"/>
      <c r="Q62" s="67"/>
      <c r="R62" s="68"/>
      <c r="S62" s="58"/>
      <c r="T62" s="59"/>
      <c r="U62" s="59"/>
      <c r="V62" s="59"/>
      <c r="W62" s="59"/>
      <c r="X62" s="60"/>
      <c r="Y62" s="58"/>
      <c r="Z62" s="59"/>
      <c r="AA62" s="59"/>
      <c r="AB62" s="59"/>
      <c r="AC62" s="59"/>
      <c r="AD62" s="60"/>
      <c r="AE62" s="58"/>
      <c r="AF62" s="59"/>
      <c r="AG62" s="59"/>
      <c r="AH62" s="59"/>
      <c r="AI62" s="59"/>
      <c r="AJ62" s="60"/>
      <c r="AK62" s="58"/>
      <c r="AL62" s="59"/>
      <c r="AM62" s="59"/>
      <c r="AN62" s="59"/>
      <c r="AO62" s="59"/>
      <c r="AP62" s="60"/>
      <c r="AQ62" s="58"/>
      <c r="AR62" s="59"/>
      <c r="AS62" s="59"/>
      <c r="AT62" s="59"/>
      <c r="AU62" s="59"/>
      <c r="AV62" s="60"/>
      <c r="AW62" s="58"/>
      <c r="AX62" s="59"/>
      <c r="AY62" s="59"/>
      <c r="AZ62" s="59"/>
      <c r="BA62" s="59"/>
      <c r="BB62" s="60"/>
      <c r="BC62" s="58"/>
      <c r="BD62" s="59"/>
      <c r="BE62" s="59"/>
      <c r="BF62" s="59"/>
      <c r="BG62" s="59"/>
      <c r="BH62" s="60"/>
      <c r="BI62" s="58"/>
      <c r="BJ62" s="59"/>
      <c r="BK62" s="59"/>
      <c r="BL62" s="59"/>
      <c r="BM62" s="59"/>
      <c r="BN62" s="60"/>
      <c r="BO62" s="58"/>
      <c r="BP62" s="59"/>
      <c r="BQ62" s="59"/>
      <c r="BR62" s="59"/>
      <c r="BS62" s="59"/>
      <c r="BT62" s="60"/>
      <c r="BU62" s="58"/>
      <c r="BV62" s="59"/>
      <c r="BW62" s="59"/>
      <c r="BX62" s="59"/>
      <c r="BY62" s="59"/>
      <c r="BZ62" s="60"/>
      <c r="CA62" s="58"/>
      <c r="CB62" s="59"/>
      <c r="CC62" s="59"/>
      <c r="CD62" s="59"/>
      <c r="CE62" s="59"/>
      <c r="CF62" s="60"/>
      <c r="CG62" s="58">
        <f t="shared" si="0"/>
        <v>0</v>
      </c>
      <c r="CH62" s="59"/>
      <c r="CI62" s="59"/>
      <c r="CJ62" s="59">
        <f t="shared" si="1"/>
        <v>0</v>
      </c>
      <c r="CK62" s="59"/>
      <c r="CL62" s="60"/>
      <c r="CM62" s="58">
        <f t="shared" si="2"/>
        <v>0</v>
      </c>
      <c r="CN62" s="59"/>
      <c r="CO62" s="59"/>
      <c r="CP62" s="59">
        <f t="shared" si="3"/>
        <v>0</v>
      </c>
      <c r="CQ62" s="59"/>
      <c r="CR62" s="60"/>
    </row>
    <row r="63" spans="1:96" s="5" customFormat="1" ht="20.100000000000001" customHeight="1" x14ac:dyDescent="0.2">
      <c r="A63" s="13" t="str">
        <f>code!B60</f>
        <v>S57</v>
      </c>
      <c r="B63" s="75" t="str">
        <f>code!A60</f>
        <v>grph eaSt</v>
      </c>
      <c r="C63" s="75"/>
      <c r="D63" s="75"/>
      <c r="E63" s="75"/>
      <c r="F63" s="76"/>
      <c r="G63" s="58"/>
      <c r="H63" s="59"/>
      <c r="I63" s="59"/>
      <c r="J63" s="59"/>
      <c r="K63" s="59"/>
      <c r="L63" s="60"/>
      <c r="M63" s="58"/>
      <c r="N63" s="59"/>
      <c r="O63" s="59"/>
      <c r="P63" s="67"/>
      <c r="Q63" s="67"/>
      <c r="R63" s="68"/>
      <c r="S63" s="58"/>
      <c r="T63" s="59"/>
      <c r="U63" s="59"/>
      <c r="V63" s="59"/>
      <c r="W63" s="59"/>
      <c r="X63" s="60"/>
      <c r="Y63" s="58"/>
      <c r="Z63" s="59"/>
      <c r="AA63" s="59"/>
      <c r="AB63" s="59"/>
      <c r="AC63" s="59"/>
      <c r="AD63" s="60"/>
      <c r="AE63" s="58"/>
      <c r="AF63" s="59"/>
      <c r="AG63" s="59"/>
      <c r="AH63" s="59"/>
      <c r="AI63" s="59"/>
      <c r="AJ63" s="60"/>
      <c r="AK63" s="58"/>
      <c r="AL63" s="59"/>
      <c r="AM63" s="59"/>
      <c r="AN63" s="59"/>
      <c r="AO63" s="59"/>
      <c r="AP63" s="60"/>
      <c r="AQ63" s="58"/>
      <c r="AR63" s="59"/>
      <c r="AS63" s="59"/>
      <c r="AT63" s="59"/>
      <c r="AU63" s="59"/>
      <c r="AV63" s="60"/>
      <c r="AW63" s="58"/>
      <c r="AX63" s="59"/>
      <c r="AY63" s="59"/>
      <c r="AZ63" s="59"/>
      <c r="BA63" s="59"/>
      <c r="BB63" s="60"/>
      <c r="BC63" s="58"/>
      <c r="BD63" s="59"/>
      <c r="BE63" s="59"/>
      <c r="BF63" s="59"/>
      <c r="BG63" s="59"/>
      <c r="BH63" s="60"/>
      <c r="BI63" s="58"/>
      <c r="BJ63" s="59"/>
      <c r="BK63" s="59"/>
      <c r="BL63" s="59"/>
      <c r="BM63" s="59"/>
      <c r="BN63" s="60"/>
      <c r="BO63" s="58"/>
      <c r="BP63" s="59"/>
      <c r="BQ63" s="59"/>
      <c r="BR63" s="59"/>
      <c r="BS63" s="59"/>
      <c r="BT63" s="60"/>
      <c r="BU63" s="58"/>
      <c r="BV63" s="59"/>
      <c r="BW63" s="59"/>
      <c r="BX63" s="59"/>
      <c r="BY63" s="59"/>
      <c r="BZ63" s="60"/>
      <c r="CA63" s="58"/>
      <c r="CB63" s="59"/>
      <c r="CC63" s="59"/>
      <c r="CD63" s="59"/>
      <c r="CE63" s="59"/>
      <c r="CF63" s="60"/>
      <c r="CG63" s="58">
        <f t="shared" si="0"/>
        <v>0</v>
      </c>
      <c r="CH63" s="59"/>
      <c r="CI63" s="59"/>
      <c r="CJ63" s="59">
        <f t="shared" si="1"/>
        <v>0</v>
      </c>
      <c r="CK63" s="59"/>
      <c r="CL63" s="60"/>
      <c r="CM63" s="58">
        <f t="shared" si="2"/>
        <v>0</v>
      </c>
      <c r="CN63" s="59"/>
      <c r="CO63" s="59"/>
      <c r="CP63" s="59">
        <f t="shared" si="3"/>
        <v>0</v>
      </c>
      <c r="CQ63" s="59"/>
      <c r="CR63" s="60"/>
    </row>
    <row r="64" spans="1:96" s="5" customFormat="1" ht="20.100000000000001" customHeight="1" x14ac:dyDescent="0.2">
      <c r="A64" s="13" t="str">
        <f>code!B61</f>
        <v>S58</v>
      </c>
      <c r="B64" s="75" t="str">
        <f>code!A61</f>
        <v>فينكس</v>
      </c>
      <c r="C64" s="75"/>
      <c r="D64" s="75"/>
      <c r="E64" s="75"/>
      <c r="F64" s="76"/>
      <c r="G64" s="58"/>
      <c r="H64" s="59"/>
      <c r="I64" s="59"/>
      <c r="J64" s="59"/>
      <c r="K64" s="59"/>
      <c r="L64" s="60"/>
      <c r="M64" s="58"/>
      <c r="N64" s="59"/>
      <c r="O64" s="59"/>
      <c r="P64" s="67"/>
      <c r="Q64" s="67"/>
      <c r="R64" s="68"/>
      <c r="S64" s="58"/>
      <c r="T64" s="59"/>
      <c r="U64" s="59"/>
      <c r="V64" s="59"/>
      <c r="W64" s="59"/>
      <c r="X64" s="60"/>
      <c r="Y64" s="58"/>
      <c r="Z64" s="59"/>
      <c r="AA64" s="59"/>
      <c r="AB64" s="59"/>
      <c r="AC64" s="59"/>
      <c r="AD64" s="60"/>
      <c r="AE64" s="58"/>
      <c r="AF64" s="59"/>
      <c r="AG64" s="59"/>
      <c r="AH64" s="59"/>
      <c r="AI64" s="59"/>
      <c r="AJ64" s="60"/>
      <c r="AK64" s="58"/>
      <c r="AL64" s="59"/>
      <c r="AM64" s="59"/>
      <c r="AN64" s="59"/>
      <c r="AO64" s="59"/>
      <c r="AP64" s="60"/>
      <c r="AQ64" s="58"/>
      <c r="AR64" s="59"/>
      <c r="AS64" s="59"/>
      <c r="AT64" s="59"/>
      <c r="AU64" s="59"/>
      <c r="AV64" s="60"/>
      <c r="AW64" s="58"/>
      <c r="AX64" s="59"/>
      <c r="AY64" s="59"/>
      <c r="AZ64" s="59"/>
      <c r="BA64" s="59"/>
      <c r="BB64" s="60"/>
      <c r="BC64" s="58"/>
      <c r="BD64" s="59"/>
      <c r="BE64" s="59"/>
      <c r="BF64" s="59"/>
      <c r="BG64" s="59"/>
      <c r="BH64" s="60"/>
      <c r="BI64" s="58"/>
      <c r="BJ64" s="59"/>
      <c r="BK64" s="59"/>
      <c r="BL64" s="59"/>
      <c r="BM64" s="59"/>
      <c r="BN64" s="60"/>
      <c r="BO64" s="58"/>
      <c r="BP64" s="59"/>
      <c r="BQ64" s="59"/>
      <c r="BR64" s="59"/>
      <c r="BS64" s="59"/>
      <c r="BT64" s="60"/>
      <c r="BU64" s="58"/>
      <c r="BV64" s="59"/>
      <c r="BW64" s="59"/>
      <c r="BX64" s="59"/>
      <c r="BY64" s="59"/>
      <c r="BZ64" s="60"/>
      <c r="CA64" s="58"/>
      <c r="CB64" s="59"/>
      <c r="CC64" s="59"/>
      <c r="CD64" s="59"/>
      <c r="CE64" s="59"/>
      <c r="CF64" s="60"/>
      <c r="CG64" s="58">
        <f t="shared" si="0"/>
        <v>0</v>
      </c>
      <c r="CH64" s="59"/>
      <c r="CI64" s="59"/>
      <c r="CJ64" s="59">
        <f t="shared" si="1"/>
        <v>0</v>
      </c>
      <c r="CK64" s="59"/>
      <c r="CL64" s="60"/>
      <c r="CM64" s="58">
        <f t="shared" si="2"/>
        <v>0</v>
      </c>
      <c r="CN64" s="59"/>
      <c r="CO64" s="59"/>
      <c r="CP64" s="59">
        <f t="shared" si="3"/>
        <v>0</v>
      </c>
      <c r="CQ64" s="59"/>
      <c r="CR64" s="60"/>
    </row>
    <row r="65" spans="1:96" s="5" customFormat="1" ht="20.100000000000001" customHeight="1" x14ac:dyDescent="0.2">
      <c r="A65" s="13" t="str">
        <f>code!B62</f>
        <v>S59</v>
      </c>
      <c r="B65" s="75" t="str">
        <f>code!A62</f>
        <v>النور أتش بى إيجيبت</v>
      </c>
      <c r="C65" s="75"/>
      <c r="D65" s="75"/>
      <c r="E65" s="75"/>
      <c r="F65" s="76"/>
      <c r="G65" s="58"/>
      <c r="H65" s="59"/>
      <c r="I65" s="59"/>
      <c r="J65" s="59"/>
      <c r="K65" s="59"/>
      <c r="L65" s="60"/>
      <c r="M65" s="58"/>
      <c r="N65" s="59"/>
      <c r="O65" s="59"/>
      <c r="P65" s="67"/>
      <c r="Q65" s="67"/>
      <c r="R65" s="68"/>
      <c r="S65" s="58"/>
      <c r="T65" s="59"/>
      <c r="U65" s="59"/>
      <c r="V65" s="59"/>
      <c r="W65" s="59"/>
      <c r="X65" s="60"/>
      <c r="Y65" s="58"/>
      <c r="Z65" s="59"/>
      <c r="AA65" s="59"/>
      <c r="AB65" s="59"/>
      <c r="AC65" s="59"/>
      <c r="AD65" s="60"/>
      <c r="AE65" s="58"/>
      <c r="AF65" s="59"/>
      <c r="AG65" s="59"/>
      <c r="AH65" s="59"/>
      <c r="AI65" s="59"/>
      <c r="AJ65" s="60"/>
      <c r="AK65" s="58"/>
      <c r="AL65" s="59"/>
      <c r="AM65" s="59"/>
      <c r="AN65" s="59"/>
      <c r="AO65" s="59"/>
      <c r="AP65" s="60"/>
      <c r="AQ65" s="58"/>
      <c r="AR65" s="59"/>
      <c r="AS65" s="59"/>
      <c r="AT65" s="59"/>
      <c r="AU65" s="59"/>
      <c r="AV65" s="60"/>
      <c r="AW65" s="58"/>
      <c r="AX65" s="59"/>
      <c r="AY65" s="59"/>
      <c r="AZ65" s="59"/>
      <c r="BA65" s="59"/>
      <c r="BB65" s="60"/>
      <c r="BC65" s="58"/>
      <c r="BD65" s="59"/>
      <c r="BE65" s="59"/>
      <c r="BF65" s="59"/>
      <c r="BG65" s="59"/>
      <c r="BH65" s="60"/>
      <c r="BI65" s="58"/>
      <c r="BJ65" s="59"/>
      <c r="BK65" s="59"/>
      <c r="BL65" s="59"/>
      <c r="BM65" s="59"/>
      <c r="BN65" s="60"/>
      <c r="BO65" s="58"/>
      <c r="BP65" s="59"/>
      <c r="BQ65" s="59"/>
      <c r="BR65" s="59"/>
      <c r="BS65" s="59"/>
      <c r="BT65" s="60"/>
      <c r="BU65" s="58"/>
      <c r="BV65" s="59"/>
      <c r="BW65" s="59"/>
      <c r="BX65" s="59"/>
      <c r="BY65" s="59"/>
      <c r="BZ65" s="60"/>
      <c r="CA65" s="58"/>
      <c r="CB65" s="59"/>
      <c r="CC65" s="59"/>
      <c r="CD65" s="59"/>
      <c r="CE65" s="59"/>
      <c r="CF65" s="60"/>
      <c r="CG65" s="58">
        <f t="shared" si="0"/>
        <v>0</v>
      </c>
      <c r="CH65" s="59"/>
      <c r="CI65" s="59"/>
      <c r="CJ65" s="59">
        <f t="shared" si="1"/>
        <v>0</v>
      </c>
      <c r="CK65" s="59"/>
      <c r="CL65" s="60"/>
      <c r="CM65" s="58">
        <f t="shared" si="2"/>
        <v>0</v>
      </c>
      <c r="CN65" s="59"/>
      <c r="CO65" s="59"/>
      <c r="CP65" s="59">
        <f t="shared" si="3"/>
        <v>0</v>
      </c>
      <c r="CQ65" s="59"/>
      <c r="CR65" s="60"/>
    </row>
    <row r="66" spans="1:96" s="5" customFormat="1" ht="20.100000000000001" customHeight="1" x14ac:dyDescent="0.2">
      <c r="A66" s="13" t="str">
        <f>code!B63</f>
        <v>S60</v>
      </c>
      <c r="B66" s="75" t="str">
        <f>code!A63</f>
        <v>ميديا برو</v>
      </c>
      <c r="C66" s="75"/>
      <c r="D66" s="75"/>
      <c r="E66" s="75"/>
      <c r="F66" s="76"/>
      <c r="G66" s="58"/>
      <c r="H66" s="59"/>
      <c r="I66" s="59"/>
      <c r="J66" s="59"/>
      <c r="K66" s="59"/>
      <c r="L66" s="60"/>
      <c r="M66" s="58"/>
      <c r="N66" s="59"/>
      <c r="O66" s="59"/>
      <c r="P66" s="67"/>
      <c r="Q66" s="67"/>
      <c r="R66" s="68"/>
      <c r="S66" s="58"/>
      <c r="T66" s="59"/>
      <c r="U66" s="59"/>
      <c r="V66" s="59"/>
      <c r="W66" s="59"/>
      <c r="X66" s="60"/>
      <c r="Y66" s="58"/>
      <c r="Z66" s="59"/>
      <c r="AA66" s="59"/>
      <c r="AB66" s="59"/>
      <c r="AC66" s="59"/>
      <c r="AD66" s="60"/>
      <c r="AE66" s="58"/>
      <c r="AF66" s="59"/>
      <c r="AG66" s="59"/>
      <c r="AH66" s="59"/>
      <c r="AI66" s="59"/>
      <c r="AJ66" s="60"/>
      <c r="AK66" s="58"/>
      <c r="AL66" s="59"/>
      <c r="AM66" s="59"/>
      <c r="AN66" s="59"/>
      <c r="AO66" s="59"/>
      <c r="AP66" s="60"/>
      <c r="AQ66" s="58"/>
      <c r="AR66" s="59"/>
      <c r="AS66" s="59"/>
      <c r="AT66" s="59"/>
      <c r="AU66" s="59"/>
      <c r="AV66" s="60"/>
      <c r="AW66" s="58"/>
      <c r="AX66" s="59"/>
      <c r="AY66" s="59"/>
      <c r="AZ66" s="59"/>
      <c r="BA66" s="59"/>
      <c r="BB66" s="60"/>
      <c r="BC66" s="58"/>
      <c r="BD66" s="59"/>
      <c r="BE66" s="59"/>
      <c r="BF66" s="59"/>
      <c r="BG66" s="59"/>
      <c r="BH66" s="60"/>
      <c r="BI66" s="58"/>
      <c r="BJ66" s="59"/>
      <c r="BK66" s="59"/>
      <c r="BL66" s="59"/>
      <c r="BM66" s="59"/>
      <c r="BN66" s="60"/>
      <c r="BO66" s="58"/>
      <c r="BP66" s="59"/>
      <c r="BQ66" s="59"/>
      <c r="BR66" s="59"/>
      <c r="BS66" s="59"/>
      <c r="BT66" s="60"/>
      <c r="BU66" s="58"/>
      <c r="BV66" s="59"/>
      <c r="BW66" s="59"/>
      <c r="BX66" s="59"/>
      <c r="BY66" s="59"/>
      <c r="BZ66" s="60"/>
      <c r="CA66" s="58"/>
      <c r="CB66" s="59"/>
      <c r="CC66" s="59"/>
      <c r="CD66" s="59"/>
      <c r="CE66" s="59"/>
      <c r="CF66" s="60"/>
      <c r="CG66" s="58">
        <f t="shared" si="0"/>
        <v>0</v>
      </c>
      <c r="CH66" s="59"/>
      <c r="CI66" s="59"/>
      <c r="CJ66" s="59">
        <f t="shared" si="1"/>
        <v>0</v>
      </c>
      <c r="CK66" s="59"/>
      <c r="CL66" s="60"/>
      <c r="CM66" s="58">
        <f t="shared" si="2"/>
        <v>0</v>
      </c>
      <c r="CN66" s="59"/>
      <c r="CO66" s="59"/>
      <c r="CP66" s="59">
        <f t="shared" si="3"/>
        <v>0</v>
      </c>
      <c r="CQ66" s="59"/>
      <c r="CR66" s="60"/>
    </row>
    <row r="67" spans="1:96" s="5" customFormat="1" ht="20.100000000000001" customHeight="1" x14ac:dyDescent="0.2">
      <c r="A67" s="13" t="str">
        <f>code!B64</f>
        <v>S61</v>
      </c>
      <c r="B67" s="75" t="str">
        <f>code!A64</f>
        <v>ايجيبت انتيجريتد</v>
      </c>
      <c r="C67" s="75"/>
      <c r="D67" s="75"/>
      <c r="E67" s="75"/>
      <c r="F67" s="76"/>
      <c r="G67" s="58"/>
      <c r="H67" s="59"/>
      <c r="I67" s="59"/>
      <c r="J67" s="59"/>
      <c r="K67" s="59"/>
      <c r="L67" s="60"/>
      <c r="M67" s="58"/>
      <c r="N67" s="59"/>
      <c r="O67" s="59"/>
      <c r="P67" s="67"/>
      <c r="Q67" s="67"/>
      <c r="R67" s="68"/>
      <c r="S67" s="58"/>
      <c r="T67" s="59"/>
      <c r="U67" s="59"/>
      <c r="V67" s="59"/>
      <c r="W67" s="59"/>
      <c r="X67" s="60"/>
      <c r="Y67" s="58"/>
      <c r="Z67" s="59"/>
      <c r="AA67" s="59"/>
      <c r="AB67" s="59"/>
      <c r="AC67" s="59"/>
      <c r="AD67" s="60"/>
      <c r="AE67" s="58"/>
      <c r="AF67" s="59"/>
      <c r="AG67" s="59"/>
      <c r="AH67" s="59"/>
      <c r="AI67" s="59"/>
      <c r="AJ67" s="60"/>
      <c r="AK67" s="58"/>
      <c r="AL67" s="59"/>
      <c r="AM67" s="59"/>
      <c r="AN67" s="59"/>
      <c r="AO67" s="59"/>
      <c r="AP67" s="60"/>
      <c r="AQ67" s="58"/>
      <c r="AR67" s="59"/>
      <c r="AS67" s="59"/>
      <c r="AT67" s="59"/>
      <c r="AU67" s="59"/>
      <c r="AV67" s="60"/>
      <c r="AW67" s="58"/>
      <c r="AX67" s="59"/>
      <c r="AY67" s="59"/>
      <c r="AZ67" s="59"/>
      <c r="BA67" s="59"/>
      <c r="BB67" s="60"/>
      <c r="BC67" s="58"/>
      <c r="BD67" s="59"/>
      <c r="BE67" s="59"/>
      <c r="BF67" s="59"/>
      <c r="BG67" s="59"/>
      <c r="BH67" s="60"/>
      <c r="BI67" s="58"/>
      <c r="BJ67" s="59"/>
      <c r="BK67" s="59"/>
      <c r="BL67" s="59"/>
      <c r="BM67" s="59"/>
      <c r="BN67" s="60"/>
      <c r="BO67" s="58"/>
      <c r="BP67" s="59"/>
      <c r="BQ67" s="59"/>
      <c r="BR67" s="59"/>
      <c r="BS67" s="59"/>
      <c r="BT67" s="60"/>
      <c r="BU67" s="58"/>
      <c r="BV67" s="59"/>
      <c r="BW67" s="59"/>
      <c r="BX67" s="59"/>
      <c r="BY67" s="59"/>
      <c r="BZ67" s="60"/>
      <c r="CA67" s="58"/>
      <c r="CB67" s="59"/>
      <c r="CC67" s="59"/>
      <c r="CD67" s="59"/>
      <c r="CE67" s="59"/>
      <c r="CF67" s="60"/>
      <c r="CG67" s="58">
        <f t="shared" si="0"/>
        <v>0</v>
      </c>
      <c r="CH67" s="59"/>
      <c r="CI67" s="59"/>
      <c r="CJ67" s="59">
        <f t="shared" si="1"/>
        <v>0</v>
      </c>
      <c r="CK67" s="59"/>
      <c r="CL67" s="60"/>
      <c r="CM67" s="58">
        <f t="shared" si="2"/>
        <v>0</v>
      </c>
      <c r="CN67" s="59"/>
      <c r="CO67" s="59"/>
      <c r="CP67" s="59">
        <f t="shared" si="3"/>
        <v>0</v>
      </c>
      <c r="CQ67" s="59"/>
      <c r="CR67" s="60"/>
    </row>
    <row r="68" spans="1:96" s="5" customFormat="1" ht="20.100000000000001" customHeight="1" x14ac:dyDescent="0.2">
      <c r="A68" s="13" t="str">
        <f>code!B65</f>
        <v>S62</v>
      </c>
      <c r="B68" s="75">
        <f>code!A65</f>
        <v>0</v>
      </c>
      <c r="C68" s="75"/>
      <c r="D68" s="75"/>
      <c r="E68" s="75"/>
      <c r="F68" s="76"/>
      <c r="G68" s="58"/>
      <c r="H68" s="59"/>
      <c r="I68" s="59"/>
      <c r="J68" s="59"/>
      <c r="K68" s="59"/>
      <c r="L68" s="60"/>
      <c r="M68" s="58"/>
      <c r="N68" s="59"/>
      <c r="O68" s="59"/>
      <c r="P68" s="67"/>
      <c r="Q68" s="67"/>
      <c r="R68" s="68"/>
      <c r="S68" s="58"/>
      <c r="T68" s="59"/>
      <c r="U68" s="59"/>
      <c r="V68" s="59"/>
      <c r="W68" s="59"/>
      <c r="X68" s="60"/>
      <c r="Y68" s="58"/>
      <c r="Z68" s="59"/>
      <c r="AA68" s="59"/>
      <c r="AB68" s="59"/>
      <c r="AC68" s="59"/>
      <c r="AD68" s="60"/>
      <c r="AE68" s="58"/>
      <c r="AF68" s="59"/>
      <c r="AG68" s="59"/>
      <c r="AH68" s="59"/>
      <c r="AI68" s="59"/>
      <c r="AJ68" s="60"/>
      <c r="AK68" s="58"/>
      <c r="AL68" s="59"/>
      <c r="AM68" s="59"/>
      <c r="AN68" s="59"/>
      <c r="AO68" s="59"/>
      <c r="AP68" s="60"/>
      <c r="AQ68" s="58"/>
      <c r="AR68" s="59"/>
      <c r="AS68" s="59"/>
      <c r="AT68" s="59"/>
      <c r="AU68" s="59"/>
      <c r="AV68" s="60"/>
      <c r="AW68" s="58"/>
      <c r="AX68" s="59"/>
      <c r="AY68" s="59"/>
      <c r="AZ68" s="59"/>
      <c r="BA68" s="59"/>
      <c r="BB68" s="60"/>
      <c r="BC68" s="58"/>
      <c r="BD68" s="59"/>
      <c r="BE68" s="59"/>
      <c r="BF68" s="59"/>
      <c r="BG68" s="59"/>
      <c r="BH68" s="60"/>
      <c r="BI68" s="58"/>
      <c r="BJ68" s="59"/>
      <c r="BK68" s="59"/>
      <c r="BL68" s="59"/>
      <c r="BM68" s="59"/>
      <c r="BN68" s="60"/>
      <c r="BO68" s="58"/>
      <c r="BP68" s="59"/>
      <c r="BQ68" s="59"/>
      <c r="BR68" s="59"/>
      <c r="BS68" s="59"/>
      <c r="BT68" s="60"/>
      <c r="BU68" s="58"/>
      <c r="BV68" s="59"/>
      <c r="BW68" s="59"/>
      <c r="BX68" s="59"/>
      <c r="BY68" s="59"/>
      <c r="BZ68" s="60"/>
      <c r="CA68" s="58"/>
      <c r="CB68" s="59"/>
      <c r="CC68" s="59"/>
      <c r="CD68" s="59"/>
      <c r="CE68" s="59"/>
      <c r="CF68" s="60"/>
      <c r="CG68" s="58">
        <f t="shared" si="0"/>
        <v>0</v>
      </c>
      <c r="CH68" s="59"/>
      <c r="CI68" s="59"/>
      <c r="CJ68" s="59">
        <f t="shared" si="1"/>
        <v>0</v>
      </c>
      <c r="CK68" s="59"/>
      <c r="CL68" s="60"/>
      <c r="CM68" s="58">
        <f t="shared" si="2"/>
        <v>0</v>
      </c>
      <c r="CN68" s="59"/>
      <c r="CO68" s="59"/>
      <c r="CP68" s="59">
        <f t="shared" si="3"/>
        <v>0</v>
      </c>
      <c r="CQ68" s="59"/>
      <c r="CR68" s="60"/>
    </row>
    <row r="69" spans="1:96" s="5" customFormat="1" ht="20.100000000000001" customHeight="1" x14ac:dyDescent="0.2">
      <c r="A69" s="13" t="str">
        <f>code!B66</f>
        <v>S63</v>
      </c>
      <c r="B69" s="75">
        <f>code!A66</f>
        <v>0</v>
      </c>
      <c r="C69" s="75"/>
      <c r="D69" s="75"/>
      <c r="E69" s="75"/>
      <c r="F69" s="76"/>
      <c r="G69" s="58"/>
      <c r="H69" s="59"/>
      <c r="I69" s="59"/>
      <c r="J69" s="59"/>
      <c r="K69" s="59"/>
      <c r="L69" s="60"/>
      <c r="M69" s="58"/>
      <c r="N69" s="59"/>
      <c r="O69" s="59"/>
      <c r="P69" s="67"/>
      <c r="Q69" s="67"/>
      <c r="R69" s="68"/>
      <c r="S69" s="58"/>
      <c r="T69" s="59"/>
      <c r="U69" s="59"/>
      <c r="V69" s="59"/>
      <c r="W69" s="59"/>
      <c r="X69" s="60"/>
      <c r="Y69" s="58"/>
      <c r="Z69" s="59"/>
      <c r="AA69" s="59"/>
      <c r="AB69" s="59"/>
      <c r="AC69" s="59"/>
      <c r="AD69" s="60"/>
      <c r="AE69" s="58"/>
      <c r="AF69" s="59"/>
      <c r="AG69" s="59"/>
      <c r="AH69" s="59"/>
      <c r="AI69" s="59"/>
      <c r="AJ69" s="60"/>
      <c r="AK69" s="58"/>
      <c r="AL69" s="59"/>
      <c r="AM69" s="59"/>
      <c r="AN69" s="59"/>
      <c r="AO69" s="59"/>
      <c r="AP69" s="60"/>
      <c r="AQ69" s="58"/>
      <c r="AR69" s="59"/>
      <c r="AS69" s="59"/>
      <c r="AT69" s="59"/>
      <c r="AU69" s="59"/>
      <c r="AV69" s="60"/>
      <c r="AW69" s="58"/>
      <c r="AX69" s="59"/>
      <c r="AY69" s="59"/>
      <c r="AZ69" s="59"/>
      <c r="BA69" s="59"/>
      <c r="BB69" s="60"/>
      <c r="BC69" s="58"/>
      <c r="BD69" s="59"/>
      <c r="BE69" s="59"/>
      <c r="BF69" s="59"/>
      <c r="BG69" s="59"/>
      <c r="BH69" s="60"/>
      <c r="BI69" s="58"/>
      <c r="BJ69" s="59"/>
      <c r="BK69" s="59"/>
      <c r="BL69" s="59"/>
      <c r="BM69" s="59"/>
      <c r="BN69" s="60"/>
      <c r="BO69" s="58"/>
      <c r="BP69" s="59"/>
      <c r="BQ69" s="59"/>
      <c r="BR69" s="59"/>
      <c r="BS69" s="59"/>
      <c r="BT69" s="60"/>
      <c r="BU69" s="58"/>
      <c r="BV69" s="59"/>
      <c r="BW69" s="59"/>
      <c r="BX69" s="59"/>
      <c r="BY69" s="59"/>
      <c r="BZ69" s="60"/>
      <c r="CA69" s="58"/>
      <c r="CB69" s="59"/>
      <c r="CC69" s="59"/>
      <c r="CD69" s="59"/>
      <c r="CE69" s="59"/>
      <c r="CF69" s="60"/>
      <c r="CG69" s="58">
        <f t="shared" si="0"/>
        <v>0</v>
      </c>
      <c r="CH69" s="59"/>
      <c r="CI69" s="59"/>
      <c r="CJ69" s="59">
        <f t="shared" si="1"/>
        <v>0</v>
      </c>
      <c r="CK69" s="59"/>
      <c r="CL69" s="60"/>
      <c r="CM69" s="58">
        <f t="shared" si="2"/>
        <v>0</v>
      </c>
      <c r="CN69" s="59"/>
      <c r="CO69" s="59"/>
      <c r="CP69" s="59">
        <f t="shared" si="3"/>
        <v>0</v>
      </c>
      <c r="CQ69" s="59"/>
      <c r="CR69" s="60"/>
    </row>
    <row r="70" spans="1:96" s="5" customFormat="1" ht="20.100000000000001" customHeight="1" x14ac:dyDescent="0.2">
      <c r="A70" s="13" t="str">
        <f>code!B67</f>
        <v>S64</v>
      </c>
      <c r="B70" s="75">
        <f>code!A67</f>
        <v>0</v>
      </c>
      <c r="C70" s="75"/>
      <c r="D70" s="75"/>
      <c r="E70" s="75"/>
      <c r="F70" s="76"/>
      <c r="G70" s="58"/>
      <c r="H70" s="59"/>
      <c r="I70" s="59"/>
      <c r="J70" s="59"/>
      <c r="K70" s="59"/>
      <c r="L70" s="60"/>
      <c r="M70" s="58"/>
      <c r="N70" s="59"/>
      <c r="O70" s="59"/>
      <c r="P70" s="67"/>
      <c r="Q70" s="67"/>
      <c r="R70" s="68"/>
      <c r="S70" s="58"/>
      <c r="T70" s="59"/>
      <c r="U70" s="59"/>
      <c r="V70" s="59"/>
      <c r="W70" s="59"/>
      <c r="X70" s="60"/>
      <c r="Y70" s="58"/>
      <c r="Z70" s="59"/>
      <c r="AA70" s="59"/>
      <c r="AB70" s="59"/>
      <c r="AC70" s="59"/>
      <c r="AD70" s="60"/>
      <c r="AE70" s="58"/>
      <c r="AF70" s="59"/>
      <c r="AG70" s="59"/>
      <c r="AH70" s="59"/>
      <c r="AI70" s="59"/>
      <c r="AJ70" s="60"/>
      <c r="AK70" s="58"/>
      <c r="AL70" s="59"/>
      <c r="AM70" s="59"/>
      <c r="AN70" s="59"/>
      <c r="AO70" s="59"/>
      <c r="AP70" s="60"/>
      <c r="AQ70" s="58"/>
      <c r="AR70" s="59"/>
      <c r="AS70" s="59"/>
      <c r="AT70" s="59"/>
      <c r="AU70" s="59"/>
      <c r="AV70" s="60"/>
      <c r="AW70" s="58"/>
      <c r="AX70" s="59"/>
      <c r="AY70" s="59"/>
      <c r="AZ70" s="59"/>
      <c r="BA70" s="59"/>
      <c r="BB70" s="60"/>
      <c r="BC70" s="58"/>
      <c r="BD70" s="59"/>
      <c r="BE70" s="59"/>
      <c r="BF70" s="59"/>
      <c r="BG70" s="59"/>
      <c r="BH70" s="60"/>
      <c r="BI70" s="58"/>
      <c r="BJ70" s="59"/>
      <c r="BK70" s="59"/>
      <c r="BL70" s="59"/>
      <c r="BM70" s="59"/>
      <c r="BN70" s="60"/>
      <c r="BO70" s="58"/>
      <c r="BP70" s="59"/>
      <c r="BQ70" s="59"/>
      <c r="BR70" s="59"/>
      <c r="BS70" s="59"/>
      <c r="BT70" s="60"/>
      <c r="BU70" s="58"/>
      <c r="BV70" s="59"/>
      <c r="BW70" s="59"/>
      <c r="BX70" s="59"/>
      <c r="BY70" s="59"/>
      <c r="BZ70" s="60"/>
      <c r="CA70" s="58"/>
      <c r="CB70" s="59"/>
      <c r="CC70" s="59"/>
      <c r="CD70" s="59"/>
      <c r="CE70" s="59"/>
      <c r="CF70" s="60"/>
      <c r="CG70" s="58">
        <f t="shared" si="0"/>
        <v>0</v>
      </c>
      <c r="CH70" s="59"/>
      <c r="CI70" s="59"/>
      <c r="CJ70" s="59">
        <f t="shared" si="1"/>
        <v>0</v>
      </c>
      <c r="CK70" s="59"/>
      <c r="CL70" s="60"/>
      <c r="CM70" s="58">
        <f t="shared" si="2"/>
        <v>0</v>
      </c>
      <c r="CN70" s="59"/>
      <c r="CO70" s="59"/>
      <c r="CP70" s="59">
        <f t="shared" si="3"/>
        <v>0</v>
      </c>
      <c r="CQ70" s="59"/>
      <c r="CR70" s="60"/>
    </row>
    <row r="71" spans="1:96" s="5" customFormat="1" ht="20.100000000000001" customHeight="1" x14ac:dyDescent="0.2">
      <c r="A71" s="13" t="str">
        <f>code!B68</f>
        <v>S65</v>
      </c>
      <c r="B71" s="75">
        <f>code!A68</f>
        <v>0</v>
      </c>
      <c r="C71" s="75"/>
      <c r="D71" s="75"/>
      <c r="E71" s="75"/>
      <c r="F71" s="76"/>
      <c r="G71" s="58"/>
      <c r="H71" s="59"/>
      <c r="I71" s="59"/>
      <c r="J71" s="59"/>
      <c r="K71" s="59"/>
      <c r="L71" s="60"/>
      <c r="M71" s="58"/>
      <c r="N71" s="59"/>
      <c r="O71" s="59"/>
      <c r="P71" s="67"/>
      <c r="Q71" s="67"/>
      <c r="R71" s="68"/>
      <c r="S71" s="58"/>
      <c r="T71" s="59"/>
      <c r="U71" s="59"/>
      <c r="V71" s="59"/>
      <c r="W71" s="59"/>
      <c r="X71" s="60"/>
      <c r="Y71" s="58"/>
      <c r="Z71" s="59"/>
      <c r="AA71" s="59"/>
      <c r="AB71" s="59"/>
      <c r="AC71" s="59"/>
      <c r="AD71" s="60"/>
      <c r="AE71" s="58"/>
      <c r="AF71" s="59"/>
      <c r="AG71" s="59"/>
      <c r="AH71" s="59"/>
      <c r="AI71" s="59"/>
      <c r="AJ71" s="60"/>
      <c r="AK71" s="58"/>
      <c r="AL71" s="59"/>
      <c r="AM71" s="59"/>
      <c r="AN71" s="59"/>
      <c r="AO71" s="59"/>
      <c r="AP71" s="60"/>
      <c r="AQ71" s="58"/>
      <c r="AR71" s="59"/>
      <c r="AS71" s="59"/>
      <c r="AT71" s="59"/>
      <c r="AU71" s="59"/>
      <c r="AV71" s="60"/>
      <c r="AW71" s="58"/>
      <c r="AX71" s="59"/>
      <c r="AY71" s="59"/>
      <c r="AZ71" s="59"/>
      <c r="BA71" s="59"/>
      <c r="BB71" s="60"/>
      <c r="BC71" s="58"/>
      <c r="BD71" s="59"/>
      <c r="BE71" s="59"/>
      <c r="BF71" s="59"/>
      <c r="BG71" s="59"/>
      <c r="BH71" s="60"/>
      <c r="BI71" s="58"/>
      <c r="BJ71" s="59"/>
      <c r="BK71" s="59"/>
      <c r="BL71" s="59"/>
      <c r="BM71" s="59"/>
      <c r="BN71" s="60"/>
      <c r="BO71" s="58"/>
      <c r="BP71" s="59"/>
      <c r="BQ71" s="59"/>
      <c r="BR71" s="59"/>
      <c r="BS71" s="59"/>
      <c r="BT71" s="60"/>
      <c r="BU71" s="58"/>
      <c r="BV71" s="59"/>
      <c r="BW71" s="59"/>
      <c r="BX71" s="59"/>
      <c r="BY71" s="59"/>
      <c r="BZ71" s="60"/>
      <c r="CA71" s="58"/>
      <c r="CB71" s="59"/>
      <c r="CC71" s="59"/>
      <c r="CD71" s="59"/>
      <c r="CE71" s="59"/>
      <c r="CF71" s="60"/>
      <c r="CG71" s="58">
        <f t="shared" si="0"/>
        <v>0</v>
      </c>
      <c r="CH71" s="59"/>
      <c r="CI71" s="59"/>
      <c r="CJ71" s="59">
        <f t="shared" si="1"/>
        <v>0</v>
      </c>
      <c r="CK71" s="59"/>
      <c r="CL71" s="60"/>
      <c r="CM71" s="58">
        <f t="shared" si="2"/>
        <v>0</v>
      </c>
      <c r="CN71" s="59"/>
      <c r="CO71" s="59"/>
      <c r="CP71" s="59">
        <f t="shared" si="3"/>
        <v>0</v>
      </c>
      <c r="CQ71" s="59"/>
      <c r="CR71" s="60"/>
    </row>
    <row r="72" spans="1:96" s="5" customFormat="1" ht="20.100000000000001" customHeight="1" x14ac:dyDescent="0.2">
      <c r="A72" s="13" t="str">
        <f>code!B69</f>
        <v>S66</v>
      </c>
      <c r="B72" s="75">
        <f>code!A69</f>
        <v>0</v>
      </c>
      <c r="C72" s="75"/>
      <c r="D72" s="75"/>
      <c r="E72" s="75"/>
      <c r="F72" s="76"/>
      <c r="G72" s="58"/>
      <c r="H72" s="59"/>
      <c r="I72" s="59"/>
      <c r="J72" s="59"/>
      <c r="K72" s="59"/>
      <c r="L72" s="60"/>
      <c r="M72" s="58"/>
      <c r="N72" s="59"/>
      <c r="O72" s="59"/>
      <c r="P72" s="67"/>
      <c r="Q72" s="67"/>
      <c r="R72" s="68"/>
      <c r="S72" s="58"/>
      <c r="T72" s="59"/>
      <c r="U72" s="59"/>
      <c r="V72" s="59"/>
      <c r="W72" s="59"/>
      <c r="X72" s="60"/>
      <c r="Y72" s="58"/>
      <c r="Z72" s="59"/>
      <c r="AA72" s="59"/>
      <c r="AB72" s="59"/>
      <c r="AC72" s="59"/>
      <c r="AD72" s="60"/>
      <c r="AE72" s="58"/>
      <c r="AF72" s="59"/>
      <c r="AG72" s="59"/>
      <c r="AH72" s="59"/>
      <c r="AI72" s="59"/>
      <c r="AJ72" s="60"/>
      <c r="AK72" s="58"/>
      <c r="AL72" s="59"/>
      <c r="AM72" s="59"/>
      <c r="AN72" s="59"/>
      <c r="AO72" s="59"/>
      <c r="AP72" s="60"/>
      <c r="AQ72" s="58"/>
      <c r="AR72" s="59"/>
      <c r="AS72" s="59"/>
      <c r="AT72" s="59"/>
      <c r="AU72" s="59"/>
      <c r="AV72" s="60"/>
      <c r="AW72" s="58"/>
      <c r="AX72" s="59"/>
      <c r="AY72" s="59"/>
      <c r="AZ72" s="59"/>
      <c r="BA72" s="59"/>
      <c r="BB72" s="60"/>
      <c r="BC72" s="58"/>
      <c r="BD72" s="59"/>
      <c r="BE72" s="59"/>
      <c r="BF72" s="59"/>
      <c r="BG72" s="59"/>
      <c r="BH72" s="60"/>
      <c r="BI72" s="58"/>
      <c r="BJ72" s="59"/>
      <c r="BK72" s="59"/>
      <c r="BL72" s="59"/>
      <c r="BM72" s="59"/>
      <c r="BN72" s="60"/>
      <c r="BO72" s="58"/>
      <c r="BP72" s="59"/>
      <c r="BQ72" s="59"/>
      <c r="BR72" s="59"/>
      <c r="BS72" s="59"/>
      <c r="BT72" s="60"/>
      <c r="BU72" s="58"/>
      <c r="BV72" s="59"/>
      <c r="BW72" s="59"/>
      <c r="BX72" s="59"/>
      <c r="BY72" s="59"/>
      <c r="BZ72" s="60"/>
      <c r="CA72" s="58"/>
      <c r="CB72" s="59"/>
      <c r="CC72" s="59"/>
      <c r="CD72" s="59"/>
      <c r="CE72" s="59"/>
      <c r="CF72" s="60"/>
      <c r="CG72" s="58">
        <f t="shared" ref="CG72:CG105" si="4">SUMIF($G$6:$CD$6,"مدين",G72:CD72)</f>
        <v>0</v>
      </c>
      <c r="CH72" s="59"/>
      <c r="CI72" s="59"/>
      <c r="CJ72" s="59">
        <f t="shared" ref="CJ72:CJ106" si="5">SUMIF($G$6:$CD$6,"مدين",J72:CG72)</f>
        <v>0</v>
      </c>
      <c r="CK72" s="59"/>
      <c r="CL72" s="60"/>
      <c r="CM72" s="58">
        <f t="shared" ref="CM72:CM106" si="6">IF(CG72&gt;CJ72,CG72-CJ72,0)</f>
        <v>0</v>
      </c>
      <c r="CN72" s="59"/>
      <c r="CO72" s="59"/>
      <c r="CP72" s="59">
        <f t="shared" ref="CP72:CP106" si="7">IF(CJ72&gt;CG72,CJ72-CG72,0)</f>
        <v>0</v>
      </c>
      <c r="CQ72" s="59"/>
      <c r="CR72" s="60"/>
    </row>
    <row r="73" spans="1:96" s="5" customFormat="1" ht="20.100000000000001" customHeight="1" x14ac:dyDescent="0.2">
      <c r="A73" s="13" t="str">
        <f>code!B70</f>
        <v>S67</v>
      </c>
      <c r="B73" s="75">
        <f>code!A70</f>
        <v>0</v>
      </c>
      <c r="C73" s="75"/>
      <c r="D73" s="75"/>
      <c r="E73" s="75"/>
      <c r="F73" s="76"/>
      <c r="G73" s="58"/>
      <c r="H73" s="59"/>
      <c r="I73" s="59"/>
      <c r="J73" s="59"/>
      <c r="K73" s="59"/>
      <c r="L73" s="60"/>
      <c r="M73" s="58"/>
      <c r="N73" s="59"/>
      <c r="O73" s="59"/>
      <c r="P73" s="67"/>
      <c r="Q73" s="67"/>
      <c r="R73" s="68"/>
      <c r="S73" s="58"/>
      <c r="T73" s="59"/>
      <c r="U73" s="59"/>
      <c r="V73" s="59"/>
      <c r="W73" s="59"/>
      <c r="X73" s="60"/>
      <c r="Y73" s="58"/>
      <c r="Z73" s="59"/>
      <c r="AA73" s="59"/>
      <c r="AB73" s="59"/>
      <c r="AC73" s="59"/>
      <c r="AD73" s="60"/>
      <c r="AE73" s="58"/>
      <c r="AF73" s="59"/>
      <c r="AG73" s="59"/>
      <c r="AH73" s="59"/>
      <c r="AI73" s="59"/>
      <c r="AJ73" s="60"/>
      <c r="AK73" s="58"/>
      <c r="AL73" s="59"/>
      <c r="AM73" s="59"/>
      <c r="AN73" s="59"/>
      <c r="AO73" s="59"/>
      <c r="AP73" s="60"/>
      <c r="AQ73" s="58"/>
      <c r="AR73" s="59"/>
      <c r="AS73" s="59"/>
      <c r="AT73" s="59"/>
      <c r="AU73" s="59"/>
      <c r="AV73" s="60"/>
      <c r="AW73" s="58"/>
      <c r="AX73" s="59"/>
      <c r="AY73" s="59"/>
      <c r="AZ73" s="59"/>
      <c r="BA73" s="59"/>
      <c r="BB73" s="60"/>
      <c r="BC73" s="58"/>
      <c r="BD73" s="59"/>
      <c r="BE73" s="59"/>
      <c r="BF73" s="59"/>
      <c r="BG73" s="59"/>
      <c r="BH73" s="60"/>
      <c r="BI73" s="58"/>
      <c r="BJ73" s="59"/>
      <c r="BK73" s="59"/>
      <c r="BL73" s="59"/>
      <c r="BM73" s="59"/>
      <c r="BN73" s="60"/>
      <c r="BO73" s="58"/>
      <c r="BP73" s="59"/>
      <c r="BQ73" s="59"/>
      <c r="BR73" s="59"/>
      <c r="BS73" s="59"/>
      <c r="BT73" s="60"/>
      <c r="BU73" s="58"/>
      <c r="BV73" s="59"/>
      <c r="BW73" s="59"/>
      <c r="BX73" s="59"/>
      <c r="BY73" s="59"/>
      <c r="BZ73" s="60"/>
      <c r="CA73" s="58"/>
      <c r="CB73" s="59"/>
      <c r="CC73" s="59"/>
      <c r="CD73" s="59"/>
      <c r="CE73" s="59"/>
      <c r="CF73" s="60"/>
      <c r="CG73" s="58">
        <f t="shared" si="4"/>
        <v>0</v>
      </c>
      <c r="CH73" s="59"/>
      <c r="CI73" s="59"/>
      <c r="CJ73" s="59">
        <f t="shared" si="5"/>
        <v>0</v>
      </c>
      <c r="CK73" s="59"/>
      <c r="CL73" s="60"/>
      <c r="CM73" s="58">
        <f t="shared" si="6"/>
        <v>0</v>
      </c>
      <c r="CN73" s="59"/>
      <c r="CO73" s="59"/>
      <c r="CP73" s="59">
        <f t="shared" si="7"/>
        <v>0</v>
      </c>
      <c r="CQ73" s="59"/>
      <c r="CR73" s="60"/>
    </row>
    <row r="74" spans="1:96" s="5" customFormat="1" ht="20.100000000000001" customHeight="1" x14ac:dyDescent="0.2">
      <c r="A74" s="13" t="str">
        <f>code!B71</f>
        <v>S68</v>
      </c>
      <c r="B74" s="75">
        <f>code!A71</f>
        <v>0</v>
      </c>
      <c r="C74" s="75"/>
      <c r="D74" s="75"/>
      <c r="E74" s="75"/>
      <c r="F74" s="76"/>
      <c r="G74" s="58"/>
      <c r="H74" s="59"/>
      <c r="I74" s="59"/>
      <c r="J74" s="59"/>
      <c r="K74" s="59"/>
      <c r="L74" s="60"/>
      <c r="M74" s="58"/>
      <c r="N74" s="59"/>
      <c r="O74" s="59"/>
      <c r="P74" s="67"/>
      <c r="Q74" s="67"/>
      <c r="R74" s="68"/>
      <c r="S74" s="58"/>
      <c r="T74" s="59"/>
      <c r="U74" s="59"/>
      <c r="V74" s="59"/>
      <c r="W74" s="59"/>
      <c r="X74" s="60"/>
      <c r="Y74" s="58"/>
      <c r="Z74" s="59"/>
      <c r="AA74" s="59"/>
      <c r="AB74" s="59"/>
      <c r="AC74" s="59"/>
      <c r="AD74" s="60"/>
      <c r="AE74" s="58"/>
      <c r="AF74" s="59"/>
      <c r="AG74" s="59"/>
      <c r="AH74" s="59"/>
      <c r="AI74" s="59"/>
      <c r="AJ74" s="60"/>
      <c r="AK74" s="58"/>
      <c r="AL74" s="59"/>
      <c r="AM74" s="59"/>
      <c r="AN74" s="59"/>
      <c r="AO74" s="59"/>
      <c r="AP74" s="60"/>
      <c r="AQ74" s="58"/>
      <c r="AR74" s="59"/>
      <c r="AS74" s="59"/>
      <c r="AT74" s="59"/>
      <c r="AU74" s="59"/>
      <c r="AV74" s="60"/>
      <c r="AW74" s="58"/>
      <c r="AX74" s="59"/>
      <c r="AY74" s="59"/>
      <c r="AZ74" s="59"/>
      <c r="BA74" s="59"/>
      <c r="BB74" s="60"/>
      <c r="BC74" s="58"/>
      <c r="BD74" s="59"/>
      <c r="BE74" s="59"/>
      <c r="BF74" s="59"/>
      <c r="BG74" s="59"/>
      <c r="BH74" s="60"/>
      <c r="BI74" s="58"/>
      <c r="BJ74" s="59"/>
      <c r="BK74" s="59"/>
      <c r="BL74" s="59"/>
      <c r="BM74" s="59"/>
      <c r="BN74" s="60"/>
      <c r="BO74" s="58"/>
      <c r="BP74" s="59"/>
      <c r="BQ74" s="59"/>
      <c r="BR74" s="59"/>
      <c r="BS74" s="59"/>
      <c r="BT74" s="60"/>
      <c r="BU74" s="58"/>
      <c r="BV74" s="59"/>
      <c r="BW74" s="59"/>
      <c r="BX74" s="59"/>
      <c r="BY74" s="59"/>
      <c r="BZ74" s="60"/>
      <c r="CA74" s="58"/>
      <c r="CB74" s="59"/>
      <c r="CC74" s="59"/>
      <c r="CD74" s="59"/>
      <c r="CE74" s="59"/>
      <c r="CF74" s="60"/>
      <c r="CG74" s="58">
        <f t="shared" si="4"/>
        <v>0</v>
      </c>
      <c r="CH74" s="59"/>
      <c r="CI74" s="59"/>
      <c r="CJ74" s="59">
        <f t="shared" si="5"/>
        <v>0</v>
      </c>
      <c r="CK74" s="59"/>
      <c r="CL74" s="60"/>
      <c r="CM74" s="58">
        <f t="shared" si="6"/>
        <v>0</v>
      </c>
      <c r="CN74" s="59"/>
      <c r="CO74" s="59"/>
      <c r="CP74" s="59">
        <f t="shared" si="7"/>
        <v>0</v>
      </c>
      <c r="CQ74" s="59"/>
      <c r="CR74" s="60"/>
    </row>
    <row r="75" spans="1:96" s="5" customFormat="1" ht="20.100000000000001" customHeight="1" x14ac:dyDescent="0.2">
      <c r="A75" s="13" t="str">
        <f>code!B72</f>
        <v>S69</v>
      </c>
      <c r="B75" s="75">
        <f>code!A72</f>
        <v>0</v>
      </c>
      <c r="C75" s="75"/>
      <c r="D75" s="75"/>
      <c r="E75" s="75"/>
      <c r="F75" s="76"/>
      <c r="G75" s="58"/>
      <c r="H75" s="59"/>
      <c r="I75" s="59"/>
      <c r="J75" s="59"/>
      <c r="K75" s="59"/>
      <c r="L75" s="60"/>
      <c r="M75" s="58"/>
      <c r="N75" s="59"/>
      <c r="O75" s="59"/>
      <c r="P75" s="67"/>
      <c r="Q75" s="67"/>
      <c r="R75" s="68"/>
      <c r="S75" s="58"/>
      <c r="T75" s="59"/>
      <c r="U75" s="59"/>
      <c r="V75" s="59"/>
      <c r="W75" s="59"/>
      <c r="X75" s="60"/>
      <c r="Y75" s="58"/>
      <c r="Z75" s="59"/>
      <c r="AA75" s="59"/>
      <c r="AB75" s="59"/>
      <c r="AC75" s="59"/>
      <c r="AD75" s="60"/>
      <c r="AE75" s="58"/>
      <c r="AF75" s="59"/>
      <c r="AG75" s="59"/>
      <c r="AH75" s="59"/>
      <c r="AI75" s="59"/>
      <c r="AJ75" s="60"/>
      <c r="AK75" s="58"/>
      <c r="AL75" s="59"/>
      <c r="AM75" s="59"/>
      <c r="AN75" s="59"/>
      <c r="AO75" s="59"/>
      <c r="AP75" s="60"/>
      <c r="AQ75" s="58"/>
      <c r="AR75" s="59"/>
      <c r="AS75" s="59"/>
      <c r="AT75" s="59"/>
      <c r="AU75" s="59"/>
      <c r="AV75" s="60"/>
      <c r="AW75" s="58"/>
      <c r="AX75" s="59"/>
      <c r="AY75" s="59"/>
      <c r="AZ75" s="59"/>
      <c r="BA75" s="59"/>
      <c r="BB75" s="60"/>
      <c r="BC75" s="58"/>
      <c r="BD75" s="59"/>
      <c r="BE75" s="59"/>
      <c r="BF75" s="59"/>
      <c r="BG75" s="59"/>
      <c r="BH75" s="60"/>
      <c r="BI75" s="58"/>
      <c r="BJ75" s="59"/>
      <c r="BK75" s="59"/>
      <c r="BL75" s="59"/>
      <c r="BM75" s="59"/>
      <c r="BN75" s="60"/>
      <c r="BO75" s="58"/>
      <c r="BP75" s="59"/>
      <c r="BQ75" s="59"/>
      <c r="BR75" s="59"/>
      <c r="BS75" s="59"/>
      <c r="BT75" s="60"/>
      <c r="BU75" s="58"/>
      <c r="BV75" s="59"/>
      <c r="BW75" s="59"/>
      <c r="BX75" s="59"/>
      <c r="BY75" s="59"/>
      <c r="BZ75" s="60"/>
      <c r="CA75" s="58"/>
      <c r="CB75" s="59"/>
      <c r="CC75" s="59"/>
      <c r="CD75" s="59"/>
      <c r="CE75" s="59"/>
      <c r="CF75" s="60"/>
      <c r="CG75" s="58">
        <f t="shared" si="4"/>
        <v>0</v>
      </c>
      <c r="CH75" s="59"/>
      <c r="CI75" s="59"/>
      <c r="CJ75" s="59">
        <f t="shared" si="5"/>
        <v>0</v>
      </c>
      <c r="CK75" s="59"/>
      <c r="CL75" s="60"/>
      <c r="CM75" s="58">
        <f t="shared" si="6"/>
        <v>0</v>
      </c>
      <c r="CN75" s="59"/>
      <c r="CO75" s="59"/>
      <c r="CP75" s="59">
        <f t="shared" si="7"/>
        <v>0</v>
      </c>
      <c r="CQ75" s="59"/>
      <c r="CR75" s="60"/>
    </row>
    <row r="76" spans="1:96" s="5" customFormat="1" ht="20.100000000000001" customHeight="1" x14ac:dyDescent="0.2">
      <c r="A76" s="13" t="str">
        <f>code!B73</f>
        <v>S70</v>
      </c>
      <c r="B76" s="75">
        <f>code!A73</f>
        <v>0</v>
      </c>
      <c r="C76" s="75"/>
      <c r="D76" s="75"/>
      <c r="E76" s="75"/>
      <c r="F76" s="76"/>
      <c r="G76" s="58"/>
      <c r="H76" s="59"/>
      <c r="I76" s="59"/>
      <c r="J76" s="59"/>
      <c r="K76" s="59"/>
      <c r="L76" s="60"/>
      <c r="M76" s="58"/>
      <c r="N76" s="59"/>
      <c r="O76" s="59"/>
      <c r="P76" s="67"/>
      <c r="Q76" s="67"/>
      <c r="R76" s="68"/>
      <c r="S76" s="58"/>
      <c r="T76" s="59"/>
      <c r="U76" s="59"/>
      <c r="V76" s="59"/>
      <c r="W76" s="59"/>
      <c r="X76" s="60"/>
      <c r="Y76" s="58"/>
      <c r="Z76" s="59"/>
      <c r="AA76" s="59"/>
      <c r="AB76" s="59"/>
      <c r="AC76" s="59"/>
      <c r="AD76" s="60"/>
      <c r="AE76" s="58"/>
      <c r="AF76" s="59"/>
      <c r="AG76" s="59"/>
      <c r="AH76" s="59"/>
      <c r="AI76" s="59"/>
      <c r="AJ76" s="60"/>
      <c r="AK76" s="58"/>
      <c r="AL76" s="59"/>
      <c r="AM76" s="59"/>
      <c r="AN76" s="59"/>
      <c r="AO76" s="59"/>
      <c r="AP76" s="60"/>
      <c r="AQ76" s="58"/>
      <c r="AR76" s="59"/>
      <c r="AS76" s="59"/>
      <c r="AT76" s="59"/>
      <c r="AU76" s="59"/>
      <c r="AV76" s="60"/>
      <c r="AW76" s="58"/>
      <c r="AX76" s="59"/>
      <c r="AY76" s="59"/>
      <c r="AZ76" s="59"/>
      <c r="BA76" s="59"/>
      <c r="BB76" s="60"/>
      <c r="BC76" s="58"/>
      <c r="BD76" s="59"/>
      <c r="BE76" s="59"/>
      <c r="BF76" s="59"/>
      <c r="BG76" s="59"/>
      <c r="BH76" s="60"/>
      <c r="BI76" s="58"/>
      <c r="BJ76" s="59"/>
      <c r="BK76" s="59"/>
      <c r="BL76" s="59"/>
      <c r="BM76" s="59"/>
      <c r="BN76" s="60"/>
      <c r="BO76" s="58"/>
      <c r="BP76" s="59"/>
      <c r="BQ76" s="59"/>
      <c r="BR76" s="59"/>
      <c r="BS76" s="59"/>
      <c r="BT76" s="60"/>
      <c r="BU76" s="58"/>
      <c r="BV76" s="59"/>
      <c r="BW76" s="59"/>
      <c r="BX76" s="59"/>
      <c r="BY76" s="59"/>
      <c r="BZ76" s="60"/>
      <c r="CA76" s="58"/>
      <c r="CB76" s="59"/>
      <c r="CC76" s="59"/>
      <c r="CD76" s="59"/>
      <c r="CE76" s="59"/>
      <c r="CF76" s="60"/>
      <c r="CG76" s="58">
        <f t="shared" si="4"/>
        <v>0</v>
      </c>
      <c r="CH76" s="59"/>
      <c r="CI76" s="59"/>
      <c r="CJ76" s="59">
        <f t="shared" si="5"/>
        <v>0</v>
      </c>
      <c r="CK76" s="59"/>
      <c r="CL76" s="60"/>
      <c r="CM76" s="58">
        <f t="shared" si="6"/>
        <v>0</v>
      </c>
      <c r="CN76" s="59"/>
      <c r="CO76" s="59"/>
      <c r="CP76" s="59">
        <f t="shared" si="7"/>
        <v>0</v>
      </c>
      <c r="CQ76" s="59"/>
      <c r="CR76" s="60"/>
    </row>
    <row r="77" spans="1:96" s="5" customFormat="1" ht="20.100000000000001" customHeight="1" x14ac:dyDescent="0.2">
      <c r="A77" s="13" t="str">
        <f>code!B74</f>
        <v>S71</v>
      </c>
      <c r="B77" s="75">
        <f>code!A74</f>
        <v>0</v>
      </c>
      <c r="C77" s="75"/>
      <c r="D77" s="75"/>
      <c r="E77" s="75"/>
      <c r="F77" s="76"/>
      <c r="G77" s="58"/>
      <c r="H77" s="59"/>
      <c r="I77" s="59"/>
      <c r="J77" s="59"/>
      <c r="K77" s="59"/>
      <c r="L77" s="60"/>
      <c r="M77" s="58"/>
      <c r="N77" s="59"/>
      <c r="O77" s="59"/>
      <c r="P77" s="67"/>
      <c r="Q77" s="67"/>
      <c r="R77" s="68"/>
      <c r="S77" s="58"/>
      <c r="T77" s="59"/>
      <c r="U77" s="59"/>
      <c r="V77" s="59"/>
      <c r="W77" s="59"/>
      <c r="X77" s="60"/>
      <c r="Y77" s="58"/>
      <c r="Z77" s="59"/>
      <c r="AA77" s="59"/>
      <c r="AB77" s="59"/>
      <c r="AC77" s="59"/>
      <c r="AD77" s="60"/>
      <c r="AE77" s="58"/>
      <c r="AF77" s="59"/>
      <c r="AG77" s="59"/>
      <c r="AH77" s="59"/>
      <c r="AI77" s="59"/>
      <c r="AJ77" s="60"/>
      <c r="AK77" s="58"/>
      <c r="AL77" s="59"/>
      <c r="AM77" s="59"/>
      <c r="AN77" s="59"/>
      <c r="AO77" s="59"/>
      <c r="AP77" s="60"/>
      <c r="AQ77" s="58"/>
      <c r="AR77" s="59"/>
      <c r="AS77" s="59"/>
      <c r="AT77" s="59"/>
      <c r="AU77" s="59"/>
      <c r="AV77" s="60"/>
      <c r="AW77" s="58"/>
      <c r="AX77" s="59"/>
      <c r="AY77" s="59"/>
      <c r="AZ77" s="59"/>
      <c r="BA77" s="59"/>
      <c r="BB77" s="60"/>
      <c r="BC77" s="58"/>
      <c r="BD77" s="59"/>
      <c r="BE77" s="59"/>
      <c r="BF77" s="59"/>
      <c r="BG77" s="59"/>
      <c r="BH77" s="60"/>
      <c r="BI77" s="58"/>
      <c r="BJ77" s="59"/>
      <c r="BK77" s="59"/>
      <c r="BL77" s="59"/>
      <c r="BM77" s="59"/>
      <c r="BN77" s="60"/>
      <c r="BO77" s="58"/>
      <c r="BP77" s="59"/>
      <c r="BQ77" s="59"/>
      <c r="BR77" s="59"/>
      <c r="BS77" s="59"/>
      <c r="BT77" s="60"/>
      <c r="BU77" s="58"/>
      <c r="BV77" s="59"/>
      <c r="BW77" s="59"/>
      <c r="BX77" s="59"/>
      <c r="BY77" s="59"/>
      <c r="BZ77" s="60"/>
      <c r="CA77" s="58"/>
      <c r="CB77" s="59"/>
      <c r="CC77" s="59"/>
      <c r="CD77" s="59"/>
      <c r="CE77" s="59"/>
      <c r="CF77" s="60"/>
      <c r="CG77" s="58">
        <f t="shared" si="4"/>
        <v>0</v>
      </c>
      <c r="CH77" s="59"/>
      <c r="CI77" s="59"/>
      <c r="CJ77" s="59">
        <f t="shared" si="5"/>
        <v>0</v>
      </c>
      <c r="CK77" s="59"/>
      <c r="CL77" s="60"/>
      <c r="CM77" s="58">
        <f t="shared" si="6"/>
        <v>0</v>
      </c>
      <c r="CN77" s="59"/>
      <c r="CO77" s="59"/>
      <c r="CP77" s="59">
        <f t="shared" si="7"/>
        <v>0</v>
      </c>
      <c r="CQ77" s="59"/>
      <c r="CR77" s="60"/>
    </row>
    <row r="78" spans="1:96" s="5" customFormat="1" ht="20.100000000000001" customHeight="1" x14ac:dyDescent="0.2">
      <c r="A78" s="13" t="str">
        <f>code!B75</f>
        <v>S72</v>
      </c>
      <c r="B78" s="75">
        <f>code!A75</f>
        <v>0</v>
      </c>
      <c r="C78" s="75"/>
      <c r="D78" s="75"/>
      <c r="E78" s="75"/>
      <c r="F78" s="76"/>
      <c r="G78" s="58"/>
      <c r="H78" s="59"/>
      <c r="I78" s="59"/>
      <c r="J78" s="59"/>
      <c r="K78" s="59"/>
      <c r="L78" s="60"/>
      <c r="M78" s="58"/>
      <c r="N78" s="59"/>
      <c r="O78" s="59"/>
      <c r="P78" s="67"/>
      <c r="Q78" s="67"/>
      <c r="R78" s="68"/>
      <c r="S78" s="58"/>
      <c r="T78" s="59"/>
      <c r="U78" s="59"/>
      <c r="V78" s="59"/>
      <c r="W78" s="59"/>
      <c r="X78" s="60"/>
      <c r="Y78" s="58"/>
      <c r="Z78" s="59"/>
      <c r="AA78" s="59"/>
      <c r="AB78" s="59"/>
      <c r="AC78" s="59"/>
      <c r="AD78" s="60"/>
      <c r="AE78" s="58"/>
      <c r="AF78" s="59"/>
      <c r="AG78" s="59"/>
      <c r="AH78" s="59"/>
      <c r="AI78" s="59"/>
      <c r="AJ78" s="60"/>
      <c r="AK78" s="58"/>
      <c r="AL78" s="59"/>
      <c r="AM78" s="59"/>
      <c r="AN78" s="59"/>
      <c r="AO78" s="59"/>
      <c r="AP78" s="60"/>
      <c r="AQ78" s="58"/>
      <c r="AR78" s="59"/>
      <c r="AS78" s="59"/>
      <c r="AT78" s="59"/>
      <c r="AU78" s="59"/>
      <c r="AV78" s="60"/>
      <c r="AW78" s="58"/>
      <c r="AX78" s="59"/>
      <c r="AY78" s="59"/>
      <c r="AZ78" s="59"/>
      <c r="BA78" s="59"/>
      <c r="BB78" s="60"/>
      <c r="BC78" s="58"/>
      <c r="BD78" s="59"/>
      <c r="BE78" s="59"/>
      <c r="BF78" s="59"/>
      <c r="BG78" s="59"/>
      <c r="BH78" s="60"/>
      <c r="BI78" s="58"/>
      <c r="BJ78" s="59"/>
      <c r="BK78" s="59"/>
      <c r="BL78" s="59"/>
      <c r="BM78" s="59"/>
      <c r="BN78" s="60"/>
      <c r="BO78" s="58"/>
      <c r="BP78" s="59"/>
      <c r="BQ78" s="59"/>
      <c r="BR78" s="59"/>
      <c r="BS78" s="59"/>
      <c r="BT78" s="60"/>
      <c r="BU78" s="58"/>
      <c r="BV78" s="59"/>
      <c r="BW78" s="59"/>
      <c r="BX78" s="59"/>
      <c r="BY78" s="59"/>
      <c r="BZ78" s="60"/>
      <c r="CA78" s="58"/>
      <c r="CB78" s="59"/>
      <c r="CC78" s="59"/>
      <c r="CD78" s="59"/>
      <c r="CE78" s="59"/>
      <c r="CF78" s="60"/>
      <c r="CG78" s="58">
        <f t="shared" si="4"/>
        <v>0</v>
      </c>
      <c r="CH78" s="59"/>
      <c r="CI78" s="59"/>
      <c r="CJ78" s="59">
        <f t="shared" si="5"/>
        <v>0</v>
      </c>
      <c r="CK78" s="59"/>
      <c r="CL78" s="60"/>
      <c r="CM78" s="58">
        <f t="shared" si="6"/>
        <v>0</v>
      </c>
      <c r="CN78" s="59"/>
      <c r="CO78" s="59"/>
      <c r="CP78" s="59">
        <f t="shared" si="7"/>
        <v>0</v>
      </c>
      <c r="CQ78" s="59"/>
      <c r="CR78" s="60"/>
    </row>
    <row r="79" spans="1:96" s="5" customFormat="1" ht="20.100000000000001" customHeight="1" x14ac:dyDescent="0.2">
      <c r="A79" s="13" t="str">
        <f>code!B76</f>
        <v>S73</v>
      </c>
      <c r="B79" s="75">
        <f>code!A76</f>
        <v>0</v>
      </c>
      <c r="C79" s="75"/>
      <c r="D79" s="75"/>
      <c r="E79" s="75"/>
      <c r="F79" s="76"/>
      <c r="G79" s="58"/>
      <c r="H79" s="59"/>
      <c r="I79" s="59"/>
      <c r="J79" s="59"/>
      <c r="K79" s="59"/>
      <c r="L79" s="60"/>
      <c r="M79" s="58"/>
      <c r="N79" s="59"/>
      <c r="O79" s="59"/>
      <c r="P79" s="67"/>
      <c r="Q79" s="67"/>
      <c r="R79" s="68"/>
      <c r="S79" s="58"/>
      <c r="T79" s="59"/>
      <c r="U79" s="59"/>
      <c r="V79" s="59"/>
      <c r="W79" s="59"/>
      <c r="X79" s="60"/>
      <c r="Y79" s="58"/>
      <c r="Z79" s="59"/>
      <c r="AA79" s="59"/>
      <c r="AB79" s="59"/>
      <c r="AC79" s="59"/>
      <c r="AD79" s="60"/>
      <c r="AE79" s="58"/>
      <c r="AF79" s="59"/>
      <c r="AG79" s="59"/>
      <c r="AH79" s="59"/>
      <c r="AI79" s="59"/>
      <c r="AJ79" s="60"/>
      <c r="AK79" s="58"/>
      <c r="AL79" s="59"/>
      <c r="AM79" s="59"/>
      <c r="AN79" s="59"/>
      <c r="AO79" s="59"/>
      <c r="AP79" s="60"/>
      <c r="AQ79" s="58"/>
      <c r="AR79" s="59"/>
      <c r="AS79" s="59"/>
      <c r="AT79" s="59"/>
      <c r="AU79" s="59"/>
      <c r="AV79" s="60"/>
      <c r="AW79" s="58"/>
      <c r="AX79" s="59"/>
      <c r="AY79" s="59"/>
      <c r="AZ79" s="59"/>
      <c r="BA79" s="59"/>
      <c r="BB79" s="60"/>
      <c r="BC79" s="58"/>
      <c r="BD79" s="59"/>
      <c r="BE79" s="59"/>
      <c r="BF79" s="59"/>
      <c r="BG79" s="59"/>
      <c r="BH79" s="60"/>
      <c r="BI79" s="58"/>
      <c r="BJ79" s="59"/>
      <c r="BK79" s="59"/>
      <c r="BL79" s="59"/>
      <c r="BM79" s="59"/>
      <c r="BN79" s="60"/>
      <c r="BO79" s="58"/>
      <c r="BP79" s="59"/>
      <c r="BQ79" s="59"/>
      <c r="BR79" s="59"/>
      <c r="BS79" s="59"/>
      <c r="BT79" s="60"/>
      <c r="BU79" s="58"/>
      <c r="BV79" s="59"/>
      <c r="BW79" s="59"/>
      <c r="BX79" s="59"/>
      <c r="BY79" s="59"/>
      <c r="BZ79" s="60"/>
      <c r="CA79" s="58"/>
      <c r="CB79" s="59"/>
      <c r="CC79" s="59"/>
      <c r="CD79" s="59"/>
      <c r="CE79" s="59"/>
      <c r="CF79" s="60"/>
      <c r="CG79" s="58">
        <f t="shared" si="4"/>
        <v>0</v>
      </c>
      <c r="CH79" s="59"/>
      <c r="CI79" s="59"/>
      <c r="CJ79" s="59">
        <f t="shared" si="5"/>
        <v>0</v>
      </c>
      <c r="CK79" s="59"/>
      <c r="CL79" s="60"/>
      <c r="CM79" s="58">
        <f t="shared" si="6"/>
        <v>0</v>
      </c>
      <c r="CN79" s="59"/>
      <c r="CO79" s="59"/>
      <c r="CP79" s="59">
        <f t="shared" si="7"/>
        <v>0</v>
      </c>
      <c r="CQ79" s="59"/>
      <c r="CR79" s="60"/>
    </row>
    <row r="80" spans="1:96" s="5" customFormat="1" ht="20.100000000000001" customHeight="1" x14ac:dyDescent="0.2">
      <c r="A80" s="13" t="str">
        <f>code!B77</f>
        <v>S74</v>
      </c>
      <c r="B80" s="75">
        <f>code!A77</f>
        <v>0</v>
      </c>
      <c r="C80" s="75"/>
      <c r="D80" s="75"/>
      <c r="E80" s="75"/>
      <c r="F80" s="76"/>
      <c r="G80" s="58"/>
      <c r="H80" s="59"/>
      <c r="I80" s="59"/>
      <c r="J80" s="59"/>
      <c r="K80" s="59"/>
      <c r="L80" s="60"/>
      <c r="M80" s="58"/>
      <c r="N80" s="59"/>
      <c r="O80" s="59"/>
      <c r="P80" s="67"/>
      <c r="Q80" s="67"/>
      <c r="R80" s="68"/>
      <c r="S80" s="58"/>
      <c r="T80" s="59"/>
      <c r="U80" s="59"/>
      <c r="V80" s="59"/>
      <c r="W80" s="59"/>
      <c r="X80" s="60"/>
      <c r="Y80" s="58"/>
      <c r="Z80" s="59"/>
      <c r="AA80" s="59"/>
      <c r="AB80" s="59"/>
      <c r="AC80" s="59"/>
      <c r="AD80" s="60"/>
      <c r="AE80" s="58"/>
      <c r="AF80" s="59"/>
      <c r="AG80" s="59"/>
      <c r="AH80" s="59"/>
      <c r="AI80" s="59"/>
      <c r="AJ80" s="60"/>
      <c r="AK80" s="58"/>
      <c r="AL80" s="59"/>
      <c r="AM80" s="59"/>
      <c r="AN80" s="59"/>
      <c r="AO80" s="59"/>
      <c r="AP80" s="60"/>
      <c r="AQ80" s="58"/>
      <c r="AR80" s="59"/>
      <c r="AS80" s="59"/>
      <c r="AT80" s="59"/>
      <c r="AU80" s="59"/>
      <c r="AV80" s="60"/>
      <c r="AW80" s="58"/>
      <c r="AX80" s="59"/>
      <c r="AY80" s="59"/>
      <c r="AZ80" s="59"/>
      <c r="BA80" s="59"/>
      <c r="BB80" s="60"/>
      <c r="BC80" s="58"/>
      <c r="BD80" s="59"/>
      <c r="BE80" s="59"/>
      <c r="BF80" s="59"/>
      <c r="BG80" s="59"/>
      <c r="BH80" s="60"/>
      <c r="BI80" s="58"/>
      <c r="BJ80" s="59"/>
      <c r="BK80" s="59"/>
      <c r="BL80" s="59"/>
      <c r="BM80" s="59"/>
      <c r="BN80" s="60"/>
      <c r="BO80" s="58"/>
      <c r="BP80" s="59"/>
      <c r="BQ80" s="59"/>
      <c r="BR80" s="59"/>
      <c r="BS80" s="59"/>
      <c r="BT80" s="60"/>
      <c r="BU80" s="58"/>
      <c r="BV80" s="59"/>
      <c r="BW80" s="59"/>
      <c r="BX80" s="59"/>
      <c r="BY80" s="59"/>
      <c r="BZ80" s="60"/>
      <c r="CA80" s="58"/>
      <c r="CB80" s="59"/>
      <c r="CC80" s="59"/>
      <c r="CD80" s="59"/>
      <c r="CE80" s="59"/>
      <c r="CF80" s="60"/>
      <c r="CG80" s="58">
        <f t="shared" si="4"/>
        <v>0</v>
      </c>
      <c r="CH80" s="59"/>
      <c r="CI80" s="59"/>
      <c r="CJ80" s="59">
        <f t="shared" si="5"/>
        <v>0</v>
      </c>
      <c r="CK80" s="59"/>
      <c r="CL80" s="60"/>
      <c r="CM80" s="58">
        <f t="shared" si="6"/>
        <v>0</v>
      </c>
      <c r="CN80" s="59"/>
      <c r="CO80" s="59"/>
      <c r="CP80" s="59">
        <f t="shared" si="7"/>
        <v>0</v>
      </c>
      <c r="CQ80" s="59"/>
      <c r="CR80" s="60"/>
    </row>
    <row r="81" spans="1:96" s="5" customFormat="1" ht="20.100000000000001" customHeight="1" x14ac:dyDescent="0.2">
      <c r="A81" s="13" t="str">
        <f>code!B78</f>
        <v>S75</v>
      </c>
      <c r="B81" s="75">
        <f>code!A78</f>
        <v>0</v>
      </c>
      <c r="C81" s="75"/>
      <c r="D81" s="75"/>
      <c r="E81" s="75"/>
      <c r="F81" s="76"/>
      <c r="G81" s="58"/>
      <c r="H81" s="59"/>
      <c r="I81" s="59"/>
      <c r="J81" s="59"/>
      <c r="K81" s="59"/>
      <c r="L81" s="60"/>
      <c r="M81" s="58"/>
      <c r="N81" s="59"/>
      <c r="O81" s="59"/>
      <c r="P81" s="67"/>
      <c r="Q81" s="67"/>
      <c r="R81" s="68"/>
      <c r="S81" s="58"/>
      <c r="T81" s="59"/>
      <c r="U81" s="59"/>
      <c r="V81" s="59"/>
      <c r="W81" s="59"/>
      <c r="X81" s="60"/>
      <c r="Y81" s="58"/>
      <c r="Z81" s="59"/>
      <c r="AA81" s="59"/>
      <c r="AB81" s="59"/>
      <c r="AC81" s="59"/>
      <c r="AD81" s="60"/>
      <c r="AE81" s="58"/>
      <c r="AF81" s="59"/>
      <c r="AG81" s="59"/>
      <c r="AH81" s="59"/>
      <c r="AI81" s="59"/>
      <c r="AJ81" s="60"/>
      <c r="AK81" s="58"/>
      <c r="AL81" s="59"/>
      <c r="AM81" s="59"/>
      <c r="AN81" s="59"/>
      <c r="AO81" s="59"/>
      <c r="AP81" s="60"/>
      <c r="AQ81" s="58"/>
      <c r="AR81" s="59"/>
      <c r="AS81" s="59"/>
      <c r="AT81" s="59"/>
      <c r="AU81" s="59"/>
      <c r="AV81" s="60"/>
      <c r="AW81" s="58"/>
      <c r="AX81" s="59"/>
      <c r="AY81" s="59"/>
      <c r="AZ81" s="59"/>
      <c r="BA81" s="59"/>
      <c r="BB81" s="60"/>
      <c r="BC81" s="58"/>
      <c r="BD81" s="59"/>
      <c r="BE81" s="59"/>
      <c r="BF81" s="59"/>
      <c r="BG81" s="59"/>
      <c r="BH81" s="60"/>
      <c r="BI81" s="58"/>
      <c r="BJ81" s="59"/>
      <c r="BK81" s="59"/>
      <c r="BL81" s="59"/>
      <c r="BM81" s="59"/>
      <c r="BN81" s="60"/>
      <c r="BO81" s="58"/>
      <c r="BP81" s="59"/>
      <c r="BQ81" s="59"/>
      <c r="BR81" s="59"/>
      <c r="BS81" s="59"/>
      <c r="BT81" s="60"/>
      <c r="BU81" s="58"/>
      <c r="BV81" s="59"/>
      <c r="BW81" s="59"/>
      <c r="BX81" s="59"/>
      <c r="BY81" s="59"/>
      <c r="BZ81" s="60"/>
      <c r="CA81" s="58"/>
      <c r="CB81" s="59"/>
      <c r="CC81" s="59"/>
      <c r="CD81" s="59"/>
      <c r="CE81" s="59"/>
      <c r="CF81" s="60"/>
      <c r="CG81" s="58">
        <f t="shared" si="4"/>
        <v>0</v>
      </c>
      <c r="CH81" s="59"/>
      <c r="CI81" s="59"/>
      <c r="CJ81" s="59">
        <f t="shared" si="5"/>
        <v>0</v>
      </c>
      <c r="CK81" s="59"/>
      <c r="CL81" s="60"/>
      <c r="CM81" s="58">
        <f t="shared" si="6"/>
        <v>0</v>
      </c>
      <c r="CN81" s="59"/>
      <c r="CO81" s="59"/>
      <c r="CP81" s="59">
        <f t="shared" si="7"/>
        <v>0</v>
      </c>
      <c r="CQ81" s="59"/>
      <c r="CR81" s="60"/>
    </row>
    <row r="82" spans="1:96" s="5" customFormat="1" ht="20.100000000000001" customHeight="1" x14ac:dyDescent="0.2">
      <c r="A82" s="13" t="str">
        <f>code!B79</f>
        <v>S76</v>
      </c>
      <c r="B82" s="75">
        <f>code!A79</f>
        <v>0</v>
      </c>
      <c r="C82" s="75"/>
      <c r="D82" s="75"/>
      <c r="E82" s="75"/>
      <c r="F82" s="76"/>
      <c r="G82" s="58"/>
      <c r="H82" s="59"/>
      <c r="I82" s="59"/>
      <c r="J82" s="59"/>
      <c r="K82" s="59"/>
      <c r="L82" s="60"/>
      <c r="M82" s="58"/>
      <c r="N82" s="59"/>
      <c r="O82" s="59"/>
      <c r="P82" s="67"/>
      <c r="Q82" s="67"/>
      <c r="R82" s="68"/>
      <c r="S82" s="58"/>
      <c r="T82" s="59"/>
      <c r="U82" s="59"/>
      <c r="V82" s="59"/>
      <c r="W82" s="59"/>
      <c r="X82" s="60"/>
      <c r="Y82" s="58"/>
      <c r="Z82" s="59"/>
      <c r="AA82" s="59"/>
      <c r="AB82" s="59"/>
      <c r="AC82" s="59"/>
      <c r="AD82" s="60"/>
      <c r="AE82" s="58"/>
      <c r="AF82" s="59"/>
      <c r="AG82" s="59"/>
      <c r="AH82" s="59"/>
      <c r="AI82" s="59"/>
      <c r="AJ82" s="60"/>
      <c r="AK82" s="58"/>
      <c r="AL82" s="59"/>
      <c r="AM82" s="59"/>
      <c r="AN82" s="59"/>
      <c r="AO82" s="59"/>
      <c r="AP82" s="60"/>
      <c r="AQ82" s="58"/>
      <c r="AR82" s="59"/>
      <c r="AS82" s="59"/>
      <c r="AT82" s="59"/>
      <c r="AU82" s="59"/>
      <c r="AV82" s="60"/>
      <c r="AW82" s="58"/>
      <c r="AX82" s="59"/>
      <c r="AY82" s="59"/>
      <c r="AZ82" s="59"/>
      <c r="BA82" s="59"/>
      <c r="BB82" s="60"/>
      <c r="BC82" s="58"/>
      <c r="BD82" s="59"/>
      <c r="BE82" s="59"/>
      <c r="BF82" s="59"/>
      <c r="BG82" s="59"/>
      <c r="BH82" s="60"/>
      <c r="BI82" s="58"/>
      <c r="BJ82" s="59"/>
      <c r="BK82" s="59"/>
      <c r="BL82" s="59"/>
      <c r="BM82" s="59"/>
      <c r="BN82" s="60"/>
      <c r="BO82" s="58"/>
      <c r="BP82" s="59"/>
      <c r="BQ82" s="59"/>
      <c r="BR82" s="59"/>
      <c r="BS82" s="59"/>
      <c r="BT82" s="60"/>
      <c r="BU82" s="58"/>
      <c r="BV82" s="59"/>
      <c r="BW82" s="59"/>
      <c r="BX82" s="59"/>
      <c r="BY82" s="59"/>
      <c r="BZ82" s="60"/>
      <c r="CA82" s="58"/>
      <c r="CB82" s="59"/>
      <c r="CC82" s="59"/>
      <c r="CD82" s="59"/>
      <c r="CE82" s="59"/>
      <c r="CF82" s="60"/>
      <c r="CG82" s="58">
        <f t="shared" si="4"/>
        <v>0</v>
      </c>
      <c r="CH82" s="59"/>
      <c r="CI82" s="59"/>
      <c r="CJ82" s="59">
        <f t="shared" si="5"/>
        <v>0</v>
      </c>
      <c r="CK82" s="59"/>
      <c r="CL82" s="60"/>
      <c r="CM82" s="58">
        <f t="shared" si="6"/>
        <v>0</v>
      </c>
      <c r="CN82" s="59"/>
      <c r="CO82" s="59"/>
      <c r="CP82" s="59">
        <f t="shared" si="7"/>
        <v>0</v>
      </c>
      <c r="CQ82" s="59"/>
      <c r="CR82" s="60"/>
    </row>
    <row r="83" spans="1:96" s="5" customFormat="1" ht="20.100000000000001" customHeight="1" x14ac:dyDescent="0.2">
      <c r="A83" s="13" t="str">
        <f>code!B80</f>
        <v>S77</v>
      </c>
      <c r="B83" s="75">
        <f>code!A80</f>
        <v>0</v>
      </c>
      <c r="C83" s="75"/>
      <c r="D83" s="75"/>
      <c r="E83" s="75"/>
      <c r="F83" s="76"/>
      <c r="G83" s="58"/>
      <c r="H83" s="59"/>
      <c r="I83" s="59"/>
      <c r="J83" s="59"/>
      <c r="K83" s="59"/>
      <c r="L83" s="60"/>
      <c r="M83" s="58"/>
      <c r="N83" s="59"/>
      <c r="O83" s="59"/>
      <c r="P83" s="67"/>
      <c r="Q83" s="67"/>
      <c r="R83" s="68"/>
      <c r="S83" s="58"/>
      <c r="T83" s="59"/>
      <c r="U83" s="59"/>
      <c r="V83" s="59"/>
      <c r="W83" s="59"/>
      <c r="X83" s="60"/>
      <c r="Y83" s="58"/>
      <c r="Z83" s="59"/>
      <c r="AA83" s="59"/>
      <c r="AB83" s="59"/>
      <c r="AC83" s="59"/>
      <c r="AD83" s="60"/>
      <c r="AE83" s="58"/>
      <c r="AF83" s="59"/>
      <c r="AG83" s="59"/>
      <c r="AH83" s="59"/>
      <c r="AI83" s="59"/>
      <c r="AJ83" s="60"/>
      <c r="AK83" s="58"/>
      <c r="AL83" s="59"/>
      <c r="AM83" s="59"/>
      <c r="AN83" s="59"/>
      <c r="AO83" s="59"/>
      <c r="AP83" s="60"/>
      <c r="AQ83" s="58"/>
      <c r="AR83" s="59"/>
      <c r="AS83" s="59"/>
      <c r="AT83" s="59"/>
      <c r="AU83" s="59"/>
      <c r="AV83" s="60"/>
      <c r="AW83" s="58"/>
      <c r="AX83" s="59"/>
      <c r="AY83" s="59"/>
      <c r="AZ83" s="59"/>
      <c r="BA83" s="59"/>
      <c r="BB83" s="60"/>
      <c r="BC83" s="58"/>
      <c r="BD83" s="59"/>
      <c r="BE83" s="59"/>
      <c r="BF83" s="59"/>
      <c r="BG83" s="59"/>
      <c r="BH83" s="60"/>
      <c r="BI83" s="58"/>
      <c r="BJ83" s="59"/>
      <c r="BK83" s="59"/>
      <c r="BL83" s="59"/>
      <c r="BM83" s="59"/>
      <c r="BN83" s="60"/>
      <c r="BO83" s="58"/>
      <c r="BP83" s="59"/>
      <c r="BQ83" s="59"/>
      <c r="BR83" s="59"/>
      <c r="BS83" s="59"/>
      <c r="BT83" s="60"/>
      <c r="BU83" s="58"/>
      <c r="BV83" s="59"/>
      <c r="BW83" s="59"/>
      <c r="BX83" s="59"/>
      <c r="BY83" s="59"/>
      <c r="BZ83" s="60"/>
      <c r="CA83" s="58"/>
      <c r="CB83" s="59"/>
      <c r="CC83" s="59"/>
      <c r="CD83" s="59"/>
      <c r="CE83" s="59"/>
      <c r="CF83" s="60"/>
      <c r="CG83" s="58">
        <f t="shared" si="4"/>
        <v>0</v>
      </c>
      <c r="CH83" s="59"/>
      <c r="CI83" s="59"/>
      <c r="CJ83" s="59">
        <f t="shared" si="5"/>
        <v>0</v>
      </c>
      <c r="CK83" s="59"/>
      <c r="CL83" s="60"/>
      <c r="CM83" s="58">
        <f t="shared" si="6"/>
        <v>0</v>
      </c>
      <c r="CN83" s="59"/>
      <c r="CO83" s="59"/>
      <c r="CP83" s="59">
        <f t="shared" si="7"/>
        <v>0</v>
      </c>
      <c r="CQ83" s="59"/>
      <c r="CR83" s="60"/>
    </row>
    <row r="84" spans="1:96" s="5" customFormat="1" ht="20.100000000000001" customHeight="1" x14ac:dyDescent="0.2">
      <c r="A84" s="13" t="str">
        <f>code!B81</f>
        <v>S78</v>
      </c>
      <c r="B84" s="75">
        <f>code!A81</f>
        <v>0</v>
      </c>
      <c r="C84" s="75"/>
      <c r="D84" s="75"/>
      <c r="E84" s="75"/>
      <c r="F84" s="76"/>
      <c r="G84" s="58"/>
      <c r="H84" s="59"/>
      <c r="I84" s="59"/>
      <c r="J84" s="59"/>
      <c r="K84" s="59"/>
      <c r="L84" s="60"/>
      <c r="M84" s="58"/>
      <c r="N84" s="59"/>
      <c r="O84" s="59"/>
      <c r="P84" s="67"/>
      <c r="Q84" s="67"/>
      <c r="R84" s="68"/>
      <c r="S84" s="58"/>
      <c r="T84" s="59"/>
      <c r="U84" s="59"/>
      <c r="V84" s="59"/>
      <c r="W84" s="59"/>
      <c r="X84" s="60"/>
      <c r="Y84" s="58"/>
      <c r="Z84" s="59"/>
      <c r="AA84" s="59"/>
      <c r="AB84" s="59"/>
      <c r="AC84" s="59"/>
      <c r="AD84" s="60"/>
      <c r="AE84" s="58"/>
      <c r="AF84" s="59"/>
      <c r="AG84" s="59"/>
      <c r="AH84" s="59"/>
      <c r="AI84" s="59"/>
      <c r="AJ84" s="60"/>
      <c r="AK84" s="58"/>
      <c r="AL84" s="59"/>
      <c r="AM84" s="59"/>
      <c r="AN84" s="59"/>
      <c r="AO84" s="59"/>
      <c r="AP84" s="60"/>
      <c r="AQ84" s="58"/>
      <c r="AR84" s="59"/>
      <c r="AS84" s="59"/>
      <c r="AT84" s="59"/>
      <c r="AU84" s="59"/>
      <c r="AV84" s="60"/>
      <c r="AW84" s="58"/>
      <c r="AX84" s="59"/>
      <c r="AY84" s="59"/>
      <c r="AZ84" s="59"/>
      <c r="BA84" s="59"/>
      <c r="BB84" s="60"/>
      <c r="BC84" s="58"/>
      <c r="BD84" s="59"/>
      <c r="BE84" s="59"/>
      <c r="BF84" s="59"/>
      <c r="BG84" s="59"/>
      <c r="BH84" s="60"/>
      <c r="BI84" s="58"/>
      <c r="BJ84" s="59"/>
      <c r="BK84" s="59"/>
      <c r="BL84" s="59"/>
      <c r="BM84" s="59"/>
      <c r="BN84" s="60"/>
      <c r="BO84" s="58"/>
      <c r="BP84" s="59"/>
      <c r="BQ84" s="59"/>
      <c r="BR84" s="59"/>
      <c r="BS84" s="59"/>
      <c r="BT84" s="60"/>
      <c r="BU84" s="58"/>
      <c r="BV84" s="59"/>
      <c r="BW84" s="59"/>
      <c r="BX84" s="59"/>
      <c r="BY84" s="59"/>
      <c r="BZ84" s="60"/>
      <c r="CA84" s="58"/>
      <c r="CB84" s="59"/>
      <c r="CC84" s="59"/>
      <c r="CD84" s="59"/>
      <c r="CE84" s="59"/>
      <c r="CF84" s="60"/>
      <c r="CG84" s="58">
        <f t="shared" si="4"/>
        <v>0</v>
      </c>
      <c r="CH84" s="59"/>
      <c r="CI84" s="59"/>
      <c r="CJ84" s="59">
        <f t="shared" si="5"/>
        <v>0</v>
      </c>
      <c r="CK84" s="59"/>
      <c r="CL84" s="60"/>
      <c r="CM84" s="58">
        <f t="shared" si="6"/>
        <v>0</v>
      </c>
      <c r="CN84" s="59"/>
      <c r="CO84" s="59"/>
      <c r="CP84" s="59">
        <f t="shared" si="7"/>
        <v>0</v>
      </c>
      <c r="CQ84" s="59"/>
      <c r="CR84" s="60"/>
    </row>
    <row r="85" spans="1:96" s="5" customFormat="1" ht="20.100000000000001" customHeight="1" x14ac:dyDescent="0.2">
      <c r="A85" s="13" t="str">
        <f>code!B82</f>
        <v>S79</v>
      </c>
      <c r="B85" s="75">
        <f>code!A82</f>
        <v>0</v>
      </c>
      <c r="C85" s="75"/>
      <c r="D85" s="75"/>
      <c r="E85" s="75"/>
      <c r="F85" s="76"/>
      <c r="G85" s="58"/>
      <c r="H85" s="59"/>
      <c r="I85" s="59"/>
      <c r="J85" s="59"/>
      <c r="K85" s="59"/>
      <c r="L85" s="60"/>
      <c r="M85" s="58"/>
      <c r="N85" s="59"/>
      <c r="O85" s="59"/>
      <c r="P85" s="67"/>
      <c r="Q85" s="67"/>
      <c r="R85" s="68"/>
      <c r="S85" s="58"/>
      <c r="T85" s="59"/>
      <c r="U85" s="59"/>
      <c r="V85" s="59"/>
      <c r="W85" s="59"/>
      <c r="X85" s="60"/>
      <c r="Y85" s="58"/>
      <c r="Z85" s="59"/>
      <c r="AA85" s="59"/>
      <c r="AB85" s="59"/>
      <c r="AC85" s="59"/>
      <c r="AD85" s="60"/>
      <c r="AE85" s="58"/>
      <c r="AF85" s="59"/>
      <c r="AG85" s="59"/>
      <c r="AH85" s="59"/>
      <c r="AI85" s="59"/>
      <c r="AJ85" s="60"/>
      <c r="AK85" s="58"/>
      <c r="AL85" s="59"/>
      <c r="AM85" s="59"/>
      <c r="AN85" s="59"/>
      <c r="AO85" s="59"/>
      <c r="AP85" s="60"/>
      <c r="AQ85" s="58"/>
      <c r="AR85" s="59"/>
      <c r="AS85" s="59"/>
      <c r="AT85" s="59"/>
      <c r="AU85" s="59"/>
      <c r="AV85" s="60"/>
      <c r="AW85" s="58"/>
      <c r="AX85" s="59"/>
      <c r="AY85" s="59"/>
      <c r="AZ85" s="59"/>
      <c r="BA85" s="59"/>
      <c r="BB85" s="60"/>
      <c r="BC85" s="58"/>
      <c r="BD85" s="59"/>
      <c r="BE85" s="59"/>
      <c r="BF85" s="59"/>
      <c r="BG85" s="59"/>
      <c r="BH85" s="60"/>
      <c r="BI85" s="58"/>
      <c r="BJ85" s="59"/>
      <c r="BK85" s="59"/>
      <c r="BL85" s="59"/>
      <c r="BM85" s="59"/>
      <c r="BN85" s="60"/>
      <c r="BO85" s="58"/>
      <c r="BP85" s="59"/>
      <c r="BQ85" s="59"/>
      <c r="BR85" s="59"/>
      <c r="BS85" s="59"/>
      <c r="BT85" s="60"/>
      <c r="BU85" s="58"/>
      <c r="BV85" s="59"/>
      <c r="BW85" s="59"/>
      <c r="BX85" s="59"/>
      <c r="BY85" s="59"/>
      <c r="BZ85" s="60"/>
      <c r="CA85" s="58"/>
      <c r="CB85" s="59"/>
      <c r="CC85" s="59"/>
      <c r="CD85" s="59"/>
      <c r="CE85" s="59"/>
      <c r="CF85" s="60"/>
      <c r="CG85" s="58">
        <f t="shared" si="4"/>
        <v>0</v>
      </c>
      <c r="CH85" s="59"/>
      <c r="CI85" s="59"/>
      <c r="CJ85" s="59">
        <f t="shared" si="5"/>
        <v>0</v>
      </c>
      <c r="CK85" s="59"/>
      <c r="CL85" s="60"/>
      <c r="CM85" s="58">
        <f t="shared" si="6"/>
        <v>0</v>
      </c>
      <c r="CN85" s="59"/>
      <c r="CO85" s="59"/>
      <c r="CP85" s="59">
        <f t="shared" si="7"/>
        <v>0</v>
      </c>
      <c r="CQ85" s="59"/>
      <c r="CR85" s="60"/>
    </row>
    <row r="86" spans="1:96" s="5" customFormat="1" ht="20.100000000000001" customHeight="1" x14ac:dyDescent="0.2">
      <c r="A86" s="13" t="str">
        <f>code!B83</f>
        <v>S80</v>
      </c>
      <c r="B86" s="75">
        <f>code!A83</f>
        <v>0</v>
      </c>
      <c r="C86" s="75"/>
      <c r="D86" s="75"/>
      <c r="E86" s="75"/>
      <c r="F86" s="76"/>
      <c r="G86" s="58"/>
      <c r="H86" s="59"/>
      <c r="I86" s="59"/>
      <c r="J86" s="59"/>
      <c r="K86" s="59"/>
      <c r="L86" s="60"/>
      <c r="M86" s="58"/>
      <c r="N86" s="59"/>
      <c r="O86" s="59"/>
      <c r="P86" s="67"/>
      <c r="Q86" s="67"/>
      <c r="R86" s="68"/>
      <c r="S86" s="58"/>
      <c r="T86" s="59"/>
      <c r="U86" s="59"/>
      <c r="V86" s="59"/>
      <c r="W86" s="59"/>
      <c r="X86" s="60"/>
      <c r="Y86" s="58"/>
      <c r="Z86" s="59"/>
      <c r="AA86" s="59"/>
      <c r="AB86" s="59"/>
      <c r="AC86" s="59"/>
      <c r="AD86" s="60"/>
      <c r="AE86" s="58"/>
      <c r="AF86" s="59"/>
      <c r="AG86" s="59"/>
      <c r="AH86" s="59"/>
      <c r="AI86" s="59"/>
      <c r="AJ86" s="60"/>
      <c r="AK86" s="58"/>
      <c r="AL86" s="59"/>
      <c r="AM86" s="59"/>
      <c r="AN86" s="59"/>
      <c r="AO86" s="59"/>
      <c r="AP86" s="60"/>
      <c r="AQ86" s="58"/>
      <c r="AR86" s="59"/>
      <c r="AS86" s="59"/>
      <c r="AT86" s="59"/>
      <c r="AU86" s="59"/>
      <c r="AV86" s="60"/>
      <c r="AW86" s="58"/>
      <c r="AX86" s="59"/>
      <c r="AY86" s="59"/>
      <c r="AZ86" s="59"/>
      <c r="BA86" s="59"/>
      <c r="BB86" s="60"/>
      <c r="BC86" s="58"/>
      <c r="BD86" s="59"/>
      <c r="BE86" s="59"/>
      <c r="BF86" s="59"/>
      <c r="BG86" s="59"/>
      <c r="BH86" s="60"/>
      <c r="BI86" s="58"/>
      <c r="BJ86" s="59"/>
      <c r="BK86" s="59"/>
      <c r="BL86" s="59"/>
      <c r="BM86" s="59"/>
      <c r="BN86" s="60"/>
      <c r="BO86" s="58"/>
      <c r="BP86" s="59"/>
      <c r="BQ86" s="59"/>
      <c r="BR86" s="59"/>
      <c r="BS86" s="59"/>
      <c r="BT86" s="60"/>
      <c r="BU86" s="58"/>
      <c r="BV86" s="59"/>
      <c r="BW86" s="59"/>
      <c r="BX86" s="59"/>
      <c r="BY86" s="59"/>
      <c r="BZ86" s="60"/>
      <c r="CA86" s="58"/>
      <c r="CB86" s="59"/>
      <c r="CC86" s="59"/>
      <c r="CD86" s="59"/>
      <c r="CE86" s="59"/>
      <c r="CF86" s="60"/>
      <c r="CG86" s="58">
        <f t="shared" si="4"/>
        <v>0</v>
      </c>
      <c r="CH86" s="59"/>
      <c r="CI86" s="59"/>
      <c r="CJ86" s="59">
        <f t="shared" si="5"/>
        <v>0</v>
      </c>
      <c r="CK86" s="59"/>
      <c r="CL86" s="60"/>
      <c r="CM86" s="58">
        <f t="shared" si="6"/>
        <v>0</v>
      </c>
      <c r="CN86" s="59"/>
      <c r="CO86" s="59"/>
      <c r="CP86" s="59">
        <f t="shared" si="7"/>
        <v>0</v>
      </c>
      <c r="CQ86" s="59"/>
      <c r="CR86" s="60"/>
    </row>
    <row r="87" spans="1:96" s="5" customFormat="1" ht="20.100000000000001" customHeight="1" x14ac:dyDescent="0.2">
      <c r="A87" s="13" t="str">
        <f>code!B84</f>
        <v>S81</v>
      </c>
      <c r="B87" s="75">
        <f>code!A84</f>
        <v>0</v>
      </c>
      <c r="C87" s="75"/>
      <c r="D87" s="75"/>
      <c r="E87" s="75"/>
      <c r="F87" s="76"/>
      <c r="G87" s="58"/>
      <c r="H87" s="59"/>
      <c r="I87" s="59"/>
      <c r="J87" s="59"/>
      <c r="K87" s="59"/>
      <c r="L87" s="60"/>
      <c r="M87" s="58"/>
      <c r="N87" s="59"/>
      <c r="O87" s="59"/>
      <c r="P87" s="67"/>
      <c r="Q87" s="67"/>
      <c r="R87" s="68"/>
      <c r="S87" s="58"/>
      <c r="T87" s="59"/>
      <c r="U87" s="59"/>
      <c r="V87" s="59"/>
      <c r="W87" s="59"/>
      <c r="X87" s="60"/>
      <c r="Y87" s="58"/>
      <c r="Z87" s="59"/>
      <c r="AA87" s="59"/>
      <c r="AB87" s="59"/>
      <c r="AC87" s="59"/>
      <c r="AD87" s="60"/>
      <c r="AE87" s="58"/>
      <c r="AF87" s="59"/>
      <c r="AG87" s="59"/>
      <c r="AH87" s="59"/>
      <c r="AI87" s="59"/>
      <c r="AJ87" s="60"/>
      <c r="AK87" s="58"/>
      <c r="AL87" s="59"/>
      <c r="AM87" s="59"/>
      <c r="AN87" s="59"/>
      <c r="AO87" s="59"/>
      <c r="AP87" s="60"/>
      <c r="AQ87" s="58"/>
      <c r="AR87" s="59"/>
      <c r="AS87" s="59"/>
      <c r="AT87" s="59"/>
      <c r="AU87" s="59"/>
      <c r="AV87" s="60"/>
      <c r="AW87" s="58"/>
      <c r="AX87" s="59"/>
      <c r="AY87" s="59"/>
      <c r="AZ87" s="59"/>
      <c r="BA87" s="59"/>
      <c r="BB87" s="60"/>
      <c r="BC87" s="58"/>
      <c r="BD87" s="59"/>
      <c r="BE87" s="59"/>
      <c r="BF87" s="59"/>
      <c r="BG87" s="59"/>
      <c r="BH87" s="60"/>
      <c r="BI87" s="58"/>
      <c r="BJ87" s="59"/>
      <c r="BK87" s="59"/>
      <c r="BL87" s="59"/>
      <c r="BM87" s="59"/>
      <c r="BN87" s="60"/>
      <c r="BO87" s="58"/>
      <c r="BP87" s="59"/>
      <c r="BQ87" s="59"/>
      <c r="BR87" s="59"/>
      <c r="BS87" s="59"/>
      <c r="BT87" s="60"/>
      <c r="BU87" s="58"/>
      <c r="BV87" s="59"/>
      <c r="BW87" s="59"/>
      <c r="BX87" s="59"/>
      <c r="BY87" s="59"/>
      <c r="BZ87" s="60"/>
      <c r="CA87" s="58"/>
      <c r="CB87" s="59"/>
      <c r="CC87" s="59"/>
      <c r="CD87" s="59"/>
      <c r="CE87" s="59"/>
      <c r="CF87" s="60"/>
      <c r="CG87" s="58">
        <f t="shared" si="4"/>
        <v>0</v>
      </c>
      <c r="CH87" s="59"/>
      <c r="CI87" s="59"/>
      <c r="CJ87" s="59">
        <f t="shared" si="5"/>
        <v>0</v>
      </c>
      <c r="CK87" s="59"/>
      <c r="CL87" s="60"/>
      <c r="CM87" s="58">
        <f t="shared" si="6"/>
        <v>0</v>
      </c>
      <c r="CN87" s="59"/>
      <c r="CO87" s="59"/>
      <c r="CP87" s="59">
        <f t="shared" si="7"/>
        <v>0</v>
      </c>
      <c r="CQ87" s="59"/>
      <c r="CR87" s="60"/>
    </row>
    <row r="88" spans="1:96" s="5" customFormat="1" ht="20.100000000000001" customHeight="1" x14ac:dyDescent="0.2">
      <c r="A88" s="13" t="str">
        <f>code!B85</f>
        <v>S82</v>
      </c>
      <c r="B88" s="75">
        <f>code!A85</f>
        <v>0</v>
      </c>
      <c r="C88" s="75"/>
      <c r="D88" s="75"/>
      <c r="E88" s="75"/>
      <c r="F88" s="76"/>
      <c r="G88" s="58"/>
      <c r="H88" s="59"/>
      <c r="I88" s="59"/>
      <c r="J88" s="59"/>
      <c r="K88" s="59"/>
      <c r="L88" s="60"/>
      <c r="M88" s="58"/>
      <c r="N88" s="59"/>
      <c r="O88" s="59"/>
      <c r="P88" s="67"/>
      <c r="Q88" s="67"/>
      <c r="R88" s="68"/>
      <c r="S88" s="58"/>
      <c r="T88" s="59"/>
      <c r="U88" s="59"/>
      <c r="V88" s="59"/>
      <c r="W88" s="59"/>
      <c r="X88" s="60"/>
      <c r="Y88" s="58"/>
      <c r="Z88" s="59"/>
      <c r="AA88" s="59"/>
      <c r="AB88" s="59"/>
      <c r="AC88" s="59"/>
      <c r="AD88" s="60"/>
      <c r="AE88" s="58"/>
      <c r="AF88" s="59"/>
      <c r="AG88" s="59"/>
      <c r="AH88" s="59"/>
      <c r="AI88" s="59"/>
      <c r="AJ88" s="60"/>
      <c r="AK88" s="58"/>
      <c r="AL88" s="59"/>
      <c r="AM88" s="59"/>
      <c r="AN88" s="59"/>
      <c r="AO88" s="59"/>
      <c r="AP88" s="60"/>
      <c r="AQ88" s="58"/>
      <c r="AR88" s="59"/>
      <c r="AS88" s="59"/>
      <c r="AT88" s="59"/>
      <c r="AU88" s="59"/>
      <c r="AV88" s="60"/>
      <c r="AW88" s="58"/>
      <c r="AX88" s="59"/>
      <c r="AY88" s="59"/>
      <c r="AZ88" s="59"/>
      <c r="BA88" s="59"/>
      <c r="BB88" s="60"/>
      <c r="BC88" s="58"/>
      <c r="BD88" s="59"/>
      <c r="BE88" s="59"/>
      <c r="BF88" s="59"/>
      <c r="BG88" s="59"/>
      <c r="BH88" s="60"/>
      <c r="BI88" s="58"/>
      <c r="BJ88" s="59"/>
      <c r="BK88" s="59"/>
      <c r="BL88" s="59"/>
      <c r="BM88" s="59"/>
      <c r="BN88" s="60"/>
      <c r="BO88" s="58"/>
      <c r="BP88" s="59"/>
      <c r="BQ88" s="59"/>
      <c r="BR88" s="59"/>
      <c r="BS88" s="59"/>
      <c r="BT88" s="60"/>
      <c r="BU88" s="58"/>
      <c r="BV88" s="59"/>
      <c r="BW88" s="59"/>
      <c r="BX88" s="59"/>
      <c r="BY88" s="59"/>
      <c r="BZ88" s="60"/>
      <c r="CA88" s="58"/>
      <c r="CB88" s="59"/>
      <c r="CC88" s="59"/>
      <c r="CD88" s="59"/>
      <c r="CE88" s="59"/>
      <c r="CF88" s="60"/>
      <c r="CG88" s="58">
        <f t="shared" si="4"/>
        <v>0</v>
      </c>
      <c r="CH88" s="59"/>
      <c r="CI88" s="59"/>
      <c r="CJ88" s="59">
        <f t="shared" si="5"/>
        <v>0</v>
      </c>
      <c r="CK88" s="59"/>
      <c r="CL88" s="60"/>
      <c r="CM88" s="58">
        <f t="shared" si="6"/>
        <v>0</v>
      </c>
      <c r="CN88" s="59"/>
      <c r="CO88" s="59"/>
      <c r="CP88" s="59">
        <f t="shared" si="7"/>
        <v>0</v>
      </c>
      <c r="CQ88" s="59"/>
      <c r="CR88" s="60"/>
    </row>
    <row r="89" spans="1:96" s="5" customFormat="1" ht="20.100000000000001" customHeight="1" x14ac:dyDescent="0.2">
      <c r="A89" s="13" t="str">
        <f>code!B86</f>
        <v>S83</v>
      </c>
      <c r="B89" s="75">
        <f>code!A86</f>
        <v>0</v>
      </c>
      <c r="C89" s="75"/>
      <c r="D89" s="75"/>
      <c r="E89" s="75"/>
      <c r="F89" s="76"/>
      <c r="G89" s="58"/>
      <c r="H89" s="59"/>
      <c r="I89" s="59"/>
      <c r="J89" s="59"/>
      <c r="K89" s="59"/>
      <c r="L89" s="60"/>
      <c r="M89" s="58"/>
      <c r="N89" s="59"/>
      <c r="O89" s="59"/>
      <c r="P89" s="67"/>
      <c r="Q89" s="67"/>
      <c r="R89" s="68"/>
      <c r="S89" s="58"/>
      <c r="T89" s="59"/>
      <c r="U89" s="59"/>
      <c r="V89" s="59"/>
      <c r="W89" s="59"/>
      <c r="X89" s="60"/>
      <c r="Y89" s="58"/>
      <c r="Z89" s="59"/>
      <c r="AA89" s="59"/>
      <c r="AB89" s="59"/>
      <c r="AC89" s="59"/>
      <c r="AD89" s="60"/>
      <c r="AE89" s="58"/>
      <c r="AF89" s="59"/>
      <c r="AG89" s="59"/>
      <c r="AH89" s="59"/>
      <c r="AI89" s="59"/>
      <c r="AJ89" s="60"/>
      <c r="AK89" s="58"/>
      <c r="AL89" s="59"/>
      <c r="AM89" s="59"/>
      <c r="AN89" s="59"/>
      <c r="AO89" s="59"/>
      <c r="AP89" s="60"/>
      <c r="AQ89" s="58"/>
      <c r="AR89" s="59"/>
      <c r="AS89" s="59"/>
      <c r="AT89" s="59"/>
      <c r="AU89" s="59"/>
      <c r="AV89" s="60"/>
      <c r="AW89" s="58"/>
      <c r="AX89" s="59"/>
      <c r="AY89" s="59"/>
      <c r="AZ89" s="59"/>
      <c r="BA89" s="59"/>
      <c r="BB89" s="60"/>
      <c r="BC89" s="58"/>
      <c r="BD89" s="59"/>
      <c r="BE89" s="59"/>
      <c r="BF89" s="59"/>
      <c r="BG89" s="59"/>
      <c r="BH89" s="60"/>
      <c r="BI89" s="58"/>
      <c r="BJ89" s="59"/>
      <c r="BK89" s="59"/>
      <c r="BL89" s="59"/>
      <c r="BM89" s="59"/>
      <c r="BN89" s="60"/>
      <c r="BO89" s="58"/>
      <c r="BP89" s="59"/>
      <c r="BQ89" s="59"/>
      <c r="BR89" s="59"/>
      <c r="BS89" s="59"/>
      <c r="BT89" s="60"/>
      <c r="BU89" s="58"/>
      <c r="BV89" s="59"/>
      <c r="BW89" s="59"/>
      <c r="BX89" s="59"/>
      <c r="BY89" s="59"/>
      <c r="BZ89" s="60"/>
      <c r="CA89" s="58"/>
      <c r="CB89" s="59"/>
      <c r="CC89" s="59"/>
      <c r="CD89" s="59"/>
      <c r="CE89" s="59"/>
      <c r="CF89" s="60"/>
      <c r="CG89" s="58">
        <f t="shared" si="4"/>
        <v>0</v>
      </c>
      <c r="CH89" s="59"/>
      <c r="CI89" s="59"/>
      <c r="CJ89" s="59">
        <f t="shared" si="5"/>
        <v>0</v>
      </c>
      <c r="CK89" s="59"/>
      <c r="CL89" s="60"/>
      <c r="CM89" s="58">
        <f t="shared" si="6"/>
        <v>0</v>
      </c>
      <c r="CN89" s="59"/>
      <c r="CO89" s="59"/>
      <c r="CP89" s="59">
        <f t="shared" si="7"/>
        <v>0</v>
      </c>
      <c r="CQ89" s="59"/>
      <c r="CR89" s="60"/>
    </row>
    <row r="90" spans="1:96" s="5" customFormat="1" ht="20.100000000000001" customHeight="1" x14ac:dyDescent="0.2">
      <c r="A90" s="13" t="str">
        <f>code!B87</f>
        <v>S84</v>
      </c>
      <c r="B90" s="75">
        <f>code!A87</f>
        <v>0</v>
      </c>
      <c r="C90" s="75"/>
      <c r="D90" s="75"/>
      <c r="E90" s="75"/>
      <c r="F90" s="76"/>
      <c r="G90" s="58"/>
      <c r="H90" s="59"/>
      <c r="I90" s="59"/>
      <c r="J90" s="59"/>
      <c r="K90" s="59"/>
      <c r="L90" s="60"/>
      <c r="M90" s="58"/>
      <c r="N90" s="59"/>
      <c r="O90" s="59"/>
      <c r="P90" s="67"/>
      <c r="Q90" s="67"/>
      <c r="R90" s="68"/>
      <c r="S90" s="58"/>
      <c r="T90" s="59"/>
      <c r="U90" s="59"/>
      <c r="V90" s="59"/>
      <c r="W90" s="59"/>
      <c r="X90" s="60"/>
      <c r="Y90" s="58"/>
      <c r="Z90" s="59"/>
      <c r="AA90" s="59"/>
      <c r="AB90" s="59"/>
      <c r="AC90" s="59"/>
      <c r="AD90" s="60"/>
      <c r="AE90" s="58"/>
      <c r="AF90" s="59"/>
      <c r="AG90" s="59"/>
      <c r="AH90" s="59"/>
      <c r="AI90" s="59"/>
      <c r="AJ90" s="60"/>
      <c r="AK90" s="58"/>
      <c r="AL90" s="59"/>
      <c r="AM90" s="59"/>
      <c r="AN90" s="59"/>
      <c r="AO90" s="59"/>
      <c r="AP90" s="60"/>
      <c r="AQ90" s="58"/>
      <c r="AR90" s="59"/>
      <c r="AS90" s="59"/>
      <c r="AT90" s="59"/>
      <c r="AU90" s="59"/>
      <c r="AV90" s="60"/>
      <c r="AW90" s="58"/>
      <c r="AX90" s="59"/>
      <c r="AY90" s="59"/>
      <c r="AZ90" s="59"/>
      <c r="BA90" s="59"/>
      <c r="BB90" s="60"/>
      <c r="BC90" s="58"/>
      <c r="BD90" s="59"/>
      <c r="BE90" s="59"/>
      <c r="BF90" s="59"/>
      <c r="BG90" s="59"/>
      <c r="BH90" s="60"/>
      <c r="BI90" s="58"/>
      <c r="BJ90" s="59"/>
      <c r="BK90" s="59"/>
      <c r="BL90" s="59"/>
      <c r="BM90" s="59"/>
      <c r="BN90" s="60"/>
      <c r="BO90" s="58"/>
      <c r="BP90" s="59"/>
      <c r="BQ90" s="59"/>
      <c r="BR90" s="59"/>
      <c r="BS90" s="59"/>
      <c r="BT90" s="60"/>
      <c r="BU90" s="58"/>
      <c r="BV90" s="59"/>
      <c r="BW90" s="59"/>
      <c r="BX90" s="59"/>
      <c r="BY90" s="59"/>
      <c r="BZ90" s="60"/>
      <c r="CA90" s="58"/>
      <c r="CB90" s="59"/>
      <c r="CC90" s="59"/>
      <c r="CD90" s="59"/>
      <c r="CE90" s="59"/>
      <c r="CF90" s="60"/>
      <c r="CG90" s="58">
        <f t="shared" si="4"/>
        <v>0</v>
      </c>
      <c r="CH90" s="59"/>
      <c r="CI90" s="59"/>
      <c r="CJ90" s="59">
        <f t="shared" si="5"/>
        <v>0</v>
      </c>
      <c r="CK90" s="59"/>
      <c r="CL90" s="60"/>
      <c r="CM90" s="58">
        <f t="shared" si="6"/>
        <v>0</v>
      </c>
      <c r="CN90" s="59"/>
      <c r="CO90" s="59"/>
      <c r="CP90" s="59">
        <f t="shared" si="7"/>
        <v>0</v>
      </c>
      <c r="CQ90" s="59"/>
      <c r="CR90" s="60"/>
    </row>
    <row r="91" spans="1:96" s="5" customFormat="1" ht="20.100000000000001" customHeight="1" x14ac:dyDescent="0.2">
      <c r="A91" s="13" t="str">
        <f>code!B88</f>
        <v>S85</v>
      </c>
      <c r="B91" s="75">
        <f>code!A88</f>
        <v>0</v>
      </c>
      <c r="C91" s="75"/>
      <c r="D91" s="75"/>
      <c r="E91" s="75"/>
      <c r="F91" s="76"/>
      <c r="G91" s="58"/>
      <c r="H91" s="59"/>
      <c r="I91" s="59"/>
      <c r="J91" s="59"/>
      <c r="K91" s="59"/>
      <c r="L91" s="60"/>
      <c r="M91" s="58"/>
      <c r="N91" s="59"/>
      <c r="O91" s="59"/>
      <c r="P91" s="67"/>
      <c r="Q91" s="67"/>
      <c r="R91" s="68"/>
      <c r="S91" s="58"/>
      <c r="T91" s="59"/>
      <c r="U91" s="59"/>
      <c r="V91" s="59"/>
      <c r="W91" s="59"/>
      <c r="X91" s="60"/>
      <c r="Y91" s="58"/>
      <c r="Z91" s="59"/>
      <c r="AA91" s="59"/>
      <c r="AB91" s="59"/>
      <c r="AC91" s="59"/>
      <c r="AD91" s="60"/>
      <c r="AE91" s="58"/>
      <c r="AF91" s="59"/>
      <c r="AG91" s="59"/>
      <c r="AH91" s="59"/>
      <c r="AI91" s="59"/>
      <c r="AJ91" s="60"/>
      <c r="AK91" s="58"/>
      <c r="AL91" s="59"/>
      <c r="AM91" s="59"/>
      <c r="AN91" s="59"/>
      <c r="AO91" s="59"/>
      <c r="AP91" s="60"/>
      <c r="AQ91" s="58"/>
      <c r="AR91" s="59"/>
      <c r="AS91" s="59"/>
      <c r="AT91" s="59"/>
      <c r="AU91" s="59"/>
      <c r="AV91" s="60"/>
      <c r="AW91" s="58"/>
      <c r="AX91" s="59"/>
      <c r="AY91" s="59"/>
      <c r="AZ91" s="59"/>
      <c r="BA91" s="59"/>
      <c r="BB91" s="60"/>
      <c r="BC91" s="58"/>
      <c r="BD91" s="59"/>
      <c r="BE91" s="59"/>
      <c r="BF91" s="59"/>
      <c r="BG91" s="59"/>
      <c r="BH91" s="60"/>
      <c r="BI91" s="58"/>
      <c r="BJ91" s="59"/>
      <c r="BK91" s="59"/>
      <c r="BL91" s="59"/>
      <c r="BM91" s="59"/>
      <c r="BN91" s="60"/>
      <c r="BO91" s="58"/>
      <c r="BP91" s="59"/>
      <c r="BQ91" s="59"/>
      <c r="BR91" s="59"/>
      <c r="BS91" s="59"/>
      <c r="BT91" s="60"/>
      <c r="BU91" s="58"/>
      <c r="BV91" s="59"/>
      <c r="BW91" s="59"/>
      <c r="BX91" s="59"/>
      <c r="BY91" s="59"/>
      <c r="BZ91" s="60"/>
      <c r="CA91" s="58"/>
      <c r="CB91" s="59"/>
      <c r="CC91" s="59"/>
      <c r="CD91" s="59"/>
      <c r="CE91" s="59"/>
      <c r="CF91" s="60"/>
      <c r="CG91" s="58">
        <f t="shared" si="4"/>
        <v>0</v>
      </c>
      <c r="CH91" s="59"/>
      <c r="CI91" s="59"/>
      <c r="CJ91" s="59">
        <f t="shared" si="5"/>
        <v>0</v>
      </c>
      <c r="CK91" s="59"/>
      <c r="CL91" s="60"/>
      <c r="CM91" s="58">
        <f t="shared" si="6"/>
        <v>0</v>
      </c>
      <c r="CN91" s="59"/>
      <c r="CO91" s="59"/>
      <c r="CP91" s="59">
        <f t="shared" si="7"/>
        <v>0</v>
      </c>
      <c r="CQ91" s="59"/>
      <c r="CR91" s="60"/>
    </row>
    <row r="92" spans="1:96" s="5" customFormat="1" ht="20.100000000000001" customHeight="1" x14ac:dyDescent="0.2">
      <c r="A92" s="13" t="str">
        <f>code!B89</f>
        <v>S86</v>
      </c>
      <c r="B92" s="75">
        <f>code!A89</f>
        <v>0</v>
      </c>
      <c r="C92" s="75"/>
      <c r="D92" s="75"/>
      <c r="E92" s="75"/>
      <c r="F92" s="76"/>
      <c r="G92" s="58"/>
      <c r="H92" s="59"/>
      <c r="I92" s="59"/>
      <c r="J92" s="59"/>
      <c r="K92" s="59"/>
      <c r="L92" s="60"/>
      <c r="M92" s="58"/>
      <c r="N92" s="59"/>
      <c r="O92" s="59"/>
      <c r="P92" s="67"/>
      <c r="Q92" s="67"/>
      <c r="R92" s="68"/>
      <c r="S92" s="58"/>
      <c r="T92" s="59"/>
      <c r="U92" s="59"/>
      <c r="V92" s="59"/>
      <c r="W92" s="59"/>
      <c r="X92" s="60"/>
      <c r="Y92" s="58"/>
      <c r="Z92" s="59"/>
      <c r="AA92" s="59"/>
      <c r="AB92" s="59"/>
      <c r="AC92" s="59"/>
      <c r="AD92" s="60"/>
      <c r="AE92" s="58"/>
      <c r="AF92" s="59"/>
      <c r="AG92" s="59"/>
      <c r="AH92" s="59"/>
      <c r="AI92" s="59"/>
      <c r="AJ92" s="60"/>
      <c r="AK92" s="58"/>
      <c r="AL92" s="59"/>
      <c r="AM92" s="59"/>
      <c r="AN92" s="59"/>
      <c r="AO92" s="59"/>
      <c r="AP92" s="60"/>
      <c r="AQ92" s="58"/>
      <c r="AR92" s="59"/>
      <c r="AS92" s="59"/>
      <c r="AT92" s="59"/>
      <c r="AU92" s="59"/>
      <c r="AV92" s="60"/>
      <c r="AW92" s="58"/>
      <c r="AX92" s="59"/>
      <c r="AY92" s="59"/>
      <c r="AZ92" s="59"/>
      <c r="BA92" s="59"/>
      <c r="BB92" s="60"/>
      <c r="BC92" s="58"/>
      <c r="BD92" s="59"/>
      <c r="BE92" s="59"/>
      <c r="BF92" s="59"/>
      <c r="BG92" s="59"/>
      <c r="BH92" s="60"/>
      <c r="BI92" s="58"/>
      <c r="BJ92" s="59"/>
      <c r="BK92" s="59"/>
      <c r="BL92" s="59"/>
      <c r="BM92" s="59"/>
      <c r="BN92" s="60"/>
      <c r="BO92" s="58"/>
      <c r="BP92" s="59"/>
      <c r="BQ92" s="59"/>
      <c r="BR92" s="59"/>
      <c r="BS92" s="59"/>
      <c r="BT92" s="60"/>
      <c r="BU92" s="58"/>
      <c r="BV92" s="59"/>
      <c r="BW92" s="59"/>
      <c r="BX92" s="59"/>
      <c r="BY92" s="59"/>
      <c r="BZ92" s="60"/>
      <c r="CA92" s="58"/>
      <c r="CB92" s="59"/>
      <c r="CC92" s="59"/>
      <c r="CD92" s="59"/>
      <c r="CE92" s="59"/>
      <c r="CF92" s="60"/>
      <c r="CG92" s="58">
        <f t="shared" si="4"/>
        <v>0</v>
      </c>
      <c r="CH92" s="59"/>
      <c r="CI92" s="59"/>
      <c r="CJ92" s="59">
        <f t="shared" si="5"/>
        <v>0</v>
      </c>
      <c r="CK92" s="59"/>
      <c r="CL92" s="60"/>
      <c r="CM92" s="58">
        <f t="shared" si="6"/>
        <v>0</v>
      </c>
      <c r="CN92" s="59"/>
      <c r="CO92" s="59"/>
      <c r="CP92" s="59">
        <f t="shared" si="7"/>
        <v>0</v>
      </c>
      <c r="CQ92" s="59"/>
      <c r="CR92" s="60"/>
    </row>
    <row r="93" spans="1:96" s="5" customFormat="1" ht="20.100000000000001" customHeight="1" x14ac:dyDescent="0.2">
      <c r="A93" s="13" t="str">
        <f>code!B90</f>
        <v>S87</v>
      </c>
      <c r="B93" s="75">
        <f>code!A90</f>
        <v>0</v>
      </c>
      <c r="C93" s="75"/>
      <c r="D93" s="75"/>
      <c r="E93" s="75"/>
      <c r="F93" s="76"/>
      <c r="G93" s="58"/>
      <c r="H93" s="59"/>
      <c r="I93" s="59"/>
      <c r="J93" s="59"/>
      <c r="K93" s="59"/>
      <c r="L93" s="60"/>
      <c r="M93" s="58"/>
      <c r="N93" s="59"/>
      <c r="O93" s="59"/>
      <c r="P93" s="67"/>
      <c r="Q93" s="67"/>
      <c r="R93" s="68"/>
      <c r="S93" s="58"/>
      <c r="T93" s="59"/>
      <c r="U93" s="59"/>
      <c r="V93" s="59"/>
      <c r="W93" s="59"/>
      <c r="X93" s="60"/>
      <c r="Y93" s="58"/>
      <c r="Z93" s="59"/>
      <c r="AA93" s="59"/>
      <c r="AB93" s="59"/>
      <c r="AC93" s="59"/>
      <c r="AD93" s="60"/>
      <c r="AE93" s="58"/>
      <c r="AF93" s="59"/>
      <c r="AG93" s="59"/>
      <c r="AH93" s="59"/>
      <c r="AI93" s="59"/>
      <c r="AJ93" s="60"/>
      <c r="AK93" s="58"/>
      <c r="AL93" s="59"/>
      <c r="AM93" s="59"/>
      <c r="AN93" s="59"/>
      <c r="AO93" s="59"/>
      <c r="AP93" s="60"/>
      <c r="AQ93" s="58"/>
      <c r="AR93" s="59"/>
      <c r="AS93" s="59"/>
      <c r="AT93" s="59"/>
      <c r="AU93" s="59"/>
      <c r="AV93" s="60"/>
      <c r="AW93" s="58"/>
      <c r="AX93" s="59"/>
      <c r="AY93" s="59"/>
      <c r="AZ93" s="59"/>
      <c r="BA93" s="59"/>
      <c r="BB93" s="60"/>
      <c r="BC93" s="58"/>
      <c r="BD93" s="59"/>
      <c r="BE93" s="59"/>
      <c r="BF93" s="59"/>
      <c r="BG93" s="59"/>
      <c r="BH93" s="60"/>
      <c r="BI93" s="58"/>
      <c r="BJ93" s="59"/>
      <c r="BK93" s="59"/>
      <c r="BL93" s="59"/>
      <c r="BM93" s="59"/>
      <c r="BN93" s="60"/>
      <c r="BO93" s="58"/>
      <c r="BP93" s="59"/>
      <c r="BQ93" s="59"/>
      <c r="BR93" s="59"/>
      <c r="BS93" s="59"/>
      <c r="BT93" s="60"/>
      <c r="BU93" s="58"/>
      <c r="BV93" s="59"/>
      <c r="BW93" s="59"/>
      <c r="BX93" s="59"/>
      <c r="BY93" s="59"/>
      <c r="BZ93" s="60"/>
      <c r="CA93" s="58"/>
      <c r="CB93" s="59"/>
      <c r="CC93" s="59"/>
      <c r="CD93" s="59"/>
      <c r="CE93" s="59"/>
      <c r="CF93" s="60"/>
      <c r="CG93" s="58">
        <f t="shared" si="4"/>
        <v>0</v>
      </c>
      <c r="CH93" s="59"/>
      <c r="CI93" s="59"/>
      <c r="CJ93" s="59">
        <f t="shared" si="5"/>
        <v>0</v>
      </c>
      <c r="CK93" s="59"/>
      <c r="CL93" s="60"/>
      <c r="CM93" s="58">
        <f t="shared" si="6"/>
        <v>0</v>
      </c>
      <c r="CN93" s="59"/>
      <c r="CO93" s="59"/>
      <c r="CP93" s="59">
        <f t="shared" si="7"/>
        <v>0</v>
      </c>
      <c r="CQ93" s="59"/>
      <c r="CR93" s="60"/>
    </row>
    <row r="94" spans="1:96" s="5" customFormat="1" ht="20.100000000000001" customHeight="1" x14ac:dyDescent="0.2">
      <c r="A94" s="13" t="str">
        <f>code!B91</f>
        <v>S88</v>
      </c>
      <c r="B94" s="75">
        <f>code!A91</f>
        <v>0</v>
      </c>
      <c r="C94" s="75"/>
      <c r="D94" s="75"/>
      <c r="E94" s="75"/>
      <c r="F94" s="76"/>
      <c r="G94" s="58"/>
      <c r="H94" s="59"/>
      <c r="I94" s="59"/>
      <c r="J94" s="59"/>
      <c r="K94" s="59"/>
      <c r="L94" s="60"/>
      <c r="M94" s="58"/>
      <c r="N94" s="59"/>
      <c r="O94" s="59"/>
      <c r="P94" s="67"/>
      <c r="Q94" s="67"/>
      <c r="R94" s="68"/>
      <c r="S94" s="58"/>
      <c r="T94" s="59"/>
      <c r="U94" s="59"/>
      <c r="V94" s="59"/>
      <c r="W94" s="59"/>
      <c r="X94" s="60"/>
      <c r="Y94" s="58"/>
      <c r="Z94" s="59"/>
      <c r="AA94" s="59"/>
      <c r="AB94" s="59"/>
      <c r="AC94" s="59"/>
      <c r="AD94" s="60"/>
      <c r="AE94" s="58"/>
      <c r="AF94" s="59"/>
      <c r="AG94" s="59"/>
      <c r="AH94" s="59"/>
      <c r="AI94" s="59"/>
      <c r="AJ94" s="60"/>
      <c r="AK94" s="58"/>
      <c r="AL94" s="59"/>
      <c r="AM94" s="59"/>
      <c r="AN94" s="59"/>
      <c r="AO94" s="59"/>
      <c r="AP94" s="60"/>
      <c r="AQ94" s="58"/>
      <c r="AR94" s="59"/>
      <c r="AS94" s="59"/>
      <c r="AT94" s="59"/>
      <c r="AU94" s="59"/>
      <c r="AV94" s="60"/>
      <c r="AW94" s="58"/>
      <c r="AX94" s="59"/>
      <c r="AY94" s="59"/>
      <c r="AZ94" s="59"/>
      <c r="BA94" s="59"/>
      <c r="BB94" s="60"/>
      <c r="BC94" s="58"/>
      <c r="BD94" s="59"/>
      <c r="BE94" s="59"/>
      <c r="BF94" s="59"/>
      <c r="BG94" s="59"/>
      <c r="BH94" s="60"/>
      <c r="BI94" s="58"/>
      <c r="BJ94" s="59"/>
      <c r="BK94" s="59"/>
      <c r="BL94" s="59"/>
      <c r="BM94" s="59"/>
      <c r="BN94" s="60"/>
      <c r="BO94" s="58"/>
      <c r="BP94" s="59"/>
      <c r="BQ94" s="59"/>
      <c r="BR94" s="59"/>
      <c r="BS94" s="59"/>
      <c r="BT94" s="60"/>
      <c r="BU94" s="58"/>
      <c r="BV94" s="59"/>
      <c r="BW94" s="59"/>
      <c r="BX94" s="59"/>
      <c r="BY94" s="59"/>
      <c r="BZ94" s="60"/>
      <c r="CA94" s="58"/>
      <c r="CB94" s="59"/>
      <c r="CC94" s="59"/>
      <c r="CD94" s="59"/>
      <c r="CE94" s="59"/>
      <c r="CF94" s="60"/>
      <c r="CG94" s="58">
        <f t="shared" si="4"/>
        <v>0</v>
      </c>
      <c r="CH94" s="59"/>
      <c r="CI94" s="59"/>
      <c r="CJ94" s="59">
        <f t="shared" si="5"/>
        <v>0</v>
      </c>
      <c r="CK94" s="59"/>
      <c r="CL94" s="60"/>
      <c r="CM94" s="58">
        <f t="shared" si="6"/>
        <v>0</v>
      </c>
      <c r="CN94" s="59"/>
      <c r="CO94" s="59"/>
      <c r="CP94" s="59">
        <f t="shared" si="7"/>
        <v>0</v>
      </c>
      <c r="CQ94" s="59"/>
      <c r="CR94" s="60"/>
    </row>
    <row r="95" spans="1:96" s="5" customFormat="1" ht="20.100000000000001" customHeight="1" x14ac:dyDescent="0.2">
      <c r="A95" s="13" t="str">
        <f>code!B92</f>
        <v>S89</v>
      </c>
      <c r="B95" s="75">
        <f>code!A92</f>
        <v>0</v>
      </c>
      <c r="C95" s="75"/>
      <c r="D95" s="75"/>
      <c r="E95" s="75"/>
      <c r="F95" s="76"/>
      <c r="G95" s="58"/>
      <c r="H95" s="59"/>
      <c r="I95" s="59"/>
      <c r="J95" s="59"/>
      <c r="K95" s="59"/>
      <c r="L95" s="60"/>
      <c r="M95" s="58"/>
      <c r="N95" s="59"/>
      <c r="O95" s="59"/>
      <c r="P95" s="67"/>
      <c r="Q95" s="67"/>
      <c r="R95" s="68"/>
      <c r="S95" s="58"/>
      <c r="T95" s="59"/>
      <c r="U95" s="59"/>
      <c r="V95" s="59"/>
      <c r="W95" s="59"/>
      <c r="X95" s="60"/>
      <c r="Y95" s="58"/>
      <c r="Z95" s="59"/>
      <c r="AA95" s="59"/>
      <c r="AB95" s="59"/>
      <c r="AC95" s="59"/>
      <c r="AD95" s="60"/>
      <c r="AE95" s="58"/>
      <c r="AF95" s="59"/>
      <c r="AG95" s="59"/>
      <c r="AH95" s="59"/>
      <c r="AI95" s="59"/>
      <c r="AJ95" s="60"/>
      <c r="AK95" s="58"/>
      <c r="AL95" s="59"/>
      <c r="AM95" s="59"/>
      <c r="AN95" s="59"/>
      <c r="AO95" s="59"/>
      <c r="AP95" s="60"/>
      <c r="AQ95" s="58"/>
      <c r="AR95" s="59"/>
      <c r="AS95" s="59"/>
      <c r="AT95" s="59"/>
      <c r="AU95" s="59"/>
      <c r="AV95" s="60"/>
      <c r="AW95" s="58"/>
      <c r="AX95" s="59"/>
      <c r="AY95" s="59"/>
      <c r="AZ95" s="59"/>
      <c r="BA95" s="59"/>
      <c r="BB95" s="60"/>
      <c r="BC95" s="58"/>
      <c r="BD95" s="59"/>
      <c r="BE95" s="59"/>
      <c r="BF95" s="59"/>
      <c r="BG95" s="59"/>
      <c r="BH95" s="60"/>
      <c r="BI95" s="58"/>
      <c r="BJ95" s="59"/>
      <c r="BK95" s="59"/>
      <c r="BL95" s="59"/>
      <c r="BM95" s="59"/>
      <c r="BN95" s="60"/>
      <c r="BO95" s="58"/>
      <c r="BP95" s="59"/>
      <c r="BQ95" s="59"/>
      <c r="BR95" s="59"/>
      <c r="BS95" s="59"/>
      <c r="BT95" s="60"/>
      <c r="BU95" s="58"/>
      <c r="BV95" s="59"/>
      <c r="BW95" s="59"/>
      <c r="BX95" s="59"/>
      <c r="BY95" s="59"/>
      <c r="BZ95" s="60"/>
      <c r="CA95" s="58"/>
      <c r="CB95" s="59"/>
      <c r="CC95" s="59"/>
      <c r="CD95" s="59"/>
      <c r="CE95" s="59"/>
      <c r="CF95" s="60"/>
      <c r="CG95" s="58">
        <f t="shared" si="4"/>
        <v>0</v>
      </c>
      <c r="CH95" s="59"/>
      <c r="CI95" s="59"/>
      <c r="CJ95" s="59">
        <f t="shared" si="5"/>
        <v>0</v>
      </c>
      <c r="CK95" s="59"/>
      <c r="CL95" s="60"/>
      <c r="CM95" s="58">
        <f t="shared" si="6"/>
        <v>0</v>
      </c>
      <c r="CN95" s="59"/>
      <c r="CO95" s="59"/>
      <c r="CP95" s="59">
        <f t="shared" si="7"/>
        <v>0</v>
      </c>
      <c r="CQ95" s="59"/>
      <c r="CR95" s="60"/>
    </row>
    <row r="96" spans="1:96" s="5" customFormat="1" ht="20.100000000000001" customHeight="1" x14ac:dyDescent="0.2">
      <c r="A96" s="13" t="str">
        <f>code!B93</f>
        <v>S90</v>
      </c>
      <c r="B96" s="75">
        <f>code!A93</f>
        <v>0</v>
      </c>
      <c r="C96" s="75"/>
      <c r="D96" s="75"/>
      <c r="E96" s="75"/>
      <c r="F96" s="76"/>
      <c r="G96" s="58"/>
      <c r="H96" s="59"/>
      <c r="I96" s="59"/>
      <c r="J96" s="59"/>
      <c r="K96" s="59"/>
      <c r="L96" s="60"/>
      <c r="M96" s="58"/>
      <c r="N96" s="59"/>
      <c r="O96" s="59"/>
      <c r="P96" s="67"/>
      <c r="Q96" s="67"/>
      <c r="R96" s="68"/>
      <c r="S96" s="58"/>
      <c r="T96" s="59"/>
      <c r="U96" s="59"/>
      <c r="V96" s="59"/>
      <c r="W96" s="59"/>
      <c r="X96" s="60"/>
      <c r="Y96" s="58"/>
      <c r="Z96" s="59"/>
      <c r="AA96" s="59"/>
      <c r="AB96" s="59"/>
      <c r="AC96" s="59"/>
      <c r="AD96" s="60"/>
      <c r="AE96" s="58"/>
      <c r="AF96" s="59"/>
      <c r="AG96" s="59"/>
      <c r="AH96" s="59"/>
      <c r="AI96" s="59"/>
      <c r="AJ96" s="60"/>
      <c r="AK96" s="58"/>
      <c r="AL96" s="59"/>
      <c r="AM96" s="59"/>
      <c r="AN96" s="59"/>
      <c r="AO96" s="59"/>
      <c r="AP96" s="60"/>
      <c r="AQ96" s="58"/>
      <c r="AR96" s="59"/>
      <c r="AS96" s="59"/>
      <c r="AT96" s="59"/>
      <c r="AU96" s="59"/>
      <c r="AV96" s="60"/>
      <c r="AW96" s="58"/>
      <c r="AX96" s="59"/>
      <c r="AY96" s="59"/>
      <c r="AZ96" s="59"/>
      <c r="BA96" s="59"/>
      <c r="BB96" s="60"/>
      <c r="BC96" s="58"/>
      <c r="BD96" s="59"/>
      <c r="BE96" s="59"/>
      <c r="BF96" s="59"/>
      <c r="BG96" s="59"/>
      <c r="BH96" s="60"/>
      <c r="BI96" s="58"/>
      <c r="BJ96" s="59"/>
      <c r="BK96" s="59"/>
      <c r="BL96" s="59"/>
      <c r="BM96" s="59"/>
      <c r="BN96" s="60"/>
      <c r="BO96" s="58"/>
      <c r="BP96" s="59"/>
      <c r="BQ96" s="59"/>
      <c r="BR96" s="59"/>
      <c r="BS96" s="59"/>
      <c r="BT96" s="60"/>
      <c r="BU96" s="58"/>
      <c r="BV96" s="59"/>
      <c r="BW96" s="59"/>
      <c r="BX96" s="59"/>
      <c r="BY96" s="59"/>
      <c r="BZ96" s="60"/>
      <c r="CA96" s="58"/>
      <c r="CB96" s="59"/>
      <c r="CC96" s="59"/>
      <c r="CD96" s="59"/>
      <c r="CE96" s="59"/>
      <c r="CF96" s="60"/>
      <c r="CG96" s="58">
        <f t="shared" si="4"/>
        <v>0</v>
      </c>
      <c r="CH96" s="59"/>
      <c r="CI96" s="59"/>
      <c r="CJ96" s="59">
        <f t="shared" si="5"/>
        <v>0</v>
      </c>
      <c r="CK96" s="59"/>
      <c r="CL96" s="60"/>
      <c r="CM96" s="58">
        <f t="shared" si="6"/>
        <v>0</v>
      </c>
      <c r="CN96" s="59"/>
      <c r="CO96" s="59"/>
      <c r="CP96" s="59">
        <f t="shared" si="7"/>
        <v>0</v>
      </c>
      <c r="CQ96" s="59"/>
      <c r="CR96" s="60"/>
    </row>
    <row r="97" spans="1:96" s="5" customFormat="1" ht="20.100000000000001" customHeight="1" x14ac:dyDescent="0.2">
      <c r="A97" s="13" t="str">
        <f>code!B94</f>
        <v>S91</v>
      </c>
      <c r="B97" s="75">
        <f>code!A94</f>
        <v>0</v>
      </c>
      <c r="C97" s="75"/>
      <c r="D97" s="75"/>
      <c r="E97" s="75"/>
      <c r="F97" s="76"/>
      <c r="G97" s="58"/>
      <c r="H97" s="59"/>
      <c r="I97" s="59"/>
      <c r="J97" s="59"/>
      <c r="K97" s="59"/>
      <c r="L97" s="60"/>
      <c r="M97" s="58"/>
      <c r="N97" s="59"/>
      <c r="O97" s="59"/>
      <c r="P97" s="67"/>
      <c r="Q97" s="67"/>
      <c r="R97" s="68"/>
      <c r="S97" s="58"/>
      <c r="T97" s="59"/>
      <c r="U97" s="59"/>
      <c r="V97" s="59"/>
      <c r="W97" s="59"/>
      <c r="X97" s="60"/>
      <c r="Y97" s="58"/>
      <c r="Z97" s="59"/>
      <c r="AA97" s="59"/>
      <c r="AB97" s="59"/>
      <c r="AC97" s="59"/>
      <c r="AD97" s="60"/>
      <c r="AE97" s="58"/>
      <c r="AF97" s="59"/>
      <c r="AG97" s="59"/>
      <c r="AH97" s="59"/>
      <c r="AI97" s="59"/>
      <c r="AJ97" s="60"/>
      <c r="AK97" s="58"/>
      <c r="AL97" s="59"/>
      <c r="AM97" s="59"/>
      <c r="AN97" s="59"/>
      <c r="AO97" s="59"/>
      <c r="AP97" s="60"/>
      <c r="AQ97" s="58"/>
      <c r="AR97" s="59"/>
      <c r="AS97" s="59"/>
      <c r="AT97" s="59"/>
      <c r="AU97" s="59"/>
      <c r="AV97" s="60"/>
      <c r="AW97" s="58"/>
      <c r="AX97" s="59"/>
      <c r="AY97" s="59"/>
      <c r="AZ97" s="59"/>
      <c r="BA97" s="59"/>
      <c r="BB97" s="60"/>
      <c r="BC97" s="58"/>
      <c r="BD97" s="59"/>
      <c r="BE97" s="59"/>
      <c r="BF97" s="59"/>
      <c r="BG97" s="59"/>
      <c r="BH97" s="60"/>
      <c r="BI97" s="58"/>
      <c r="BJ97" s="59"/>
      <c r="BK97" s="59"/>
      <c r="BL97" s="59"/>
      <c r="BM97" s="59"/>
      <c r="BN97" s="60"/>
      <c r="BO97" s="58"/>
      <c r="BP97" s="59"/>
      <c r="BQ97" s="59"/>
      <c r="BR97" s="59"/>
      <c r="BS97" s="59"/>
      <c r="BT97" s="60"/>
      <c r="BU97" s="58"/>
      <c r="BV97" s="59"/>
      <c r="BW97" s="59"/>
      <c r="BX97" s="59"/>
      <c r="BY97" s="59"/>
      <c r="BZ97" s="60"/>
      <c r="CA97" s="58"/>
      <c r="CB97" s="59"/>
      <c r="CC97" s="59"/>
      <c r="CD97" s="59"/>
      <c r="CE97" s="59"/>
      <c r="CF97" s="60"/>
      <c r="CG97" s="58">
        <f t="shared" si="4"/>
        <v>0</v>
      </c>
      <c r="CH97" s="59"/>
      <c r="CI97" s="59"/>
      <c r="CJ97" s="59">
        <f t="shared" si="5"/>
        <v>0</v>
      </c>
      <c r="CK97" s="59"/>
      <c r="CL97" s="60"/>
      <c r="CM97" s="58">
        <f t="shared" si="6"/>
        <v>0</v>
      </c>
      <c r="CN97" s="59"/>
      <c r="CO97" s="59"/>
      <c r="CP97" s="59">
        <f t="shared" si="7"/>
        <v>0</v>
      </c>
      <c r="CQ97" s="59"/>
      <c r="CR97" s="60"/>
    </row>
    <row r="98" spans="1:96" s="5" customFormat="1" ht="20.100000000000001" customHeight="1" x14ac:dyDescent="0.2">
      <c r="A98" s="13" t="str">
        <f>code!B95</f>
        <v>S92</v>
      </c>
      <c r="B98" s="75">
        <f>code!A95</f>
        <v>0</v>
      </c>
      <c r="C98" s="75"/>
      <c r="D98" s="75"/>
      <c r="E98" s="75"/>
      <c r="F98" s="76"/>
      <c r="G98" s="58"/>
      <c r="H98" s="59"/>
      <c r="I98" s="59"/>
      <c r="J98" s="59"/>
      <c r="K98" s="59"/>
      <c r="L98" s="60"/>
      <c r="M98" s="58"/>
      <c r="N98" s="59"/>
      <c r="O98" s="59"/>
      <c r="P98" s="67"/>
      <c r="Q98" s="67"/>
      <c r="R98" s="68"/>
      <c r="S98" s="58"/>
      <c r="T98" s="59"/>
      <c r="U98" s="59"/>
      <c r="V98" s="59"/>
      <c r="W98" s="59"/>
      <c r="X98" s="60"/>
      <c r="Y98" s="58"/>
      <c r="Z98" s="59"/>
      <c r="AA98" s="59"/>
      <c r="AB98" s="59"/>
      <c r="AC98" s="59"/>
      <c r="AD98" s="60"/>
      <c r="AE98" s="58"/>
      <c r="AF98" s="59"/>
      <c r="AG98" s="59"/>
      <c r="AH98" s="59"/>
      <c r="AI98" s="59"/>
      <c r="AJ98" s="60"/>
      <c r="AK98" s="58"/>
      <c r="AL98" s="59"/>
      <c r="AM98" s="59"/>
      <c r="AN98" s="59"/>
      <c r="AO98" s="59"/>
      <c r="AP98" s="60"/>
      <c r="AQ98" s="58"/>
      <c r="AR98" s="59"/>
      <c r="AS98" s="59"/>
      <c r="AT98" s="59"/>
      <c r="AU98" s="59"/>
      <c r="AV98" s="60"/>
      <c r="AW98" s="58"/>
      <c r="AX98" s="59"/>
      <c r="AY98" s="59"/>
      <c r="AZ98" s="59"/>
      <c r="BA98" s="59"/>
      <c r="BB98" s="60"/>
      <c r="BC98" s="58"/>
      <c r="BD98" s="59"/>
      <c r="BE98" s="59"/>
      <c r="BF98" s="59"/>
      <c r="BG98" s="59"/>
      <c r="BH98" s="60"/>
      <c r="BI98" s="58"/>
      <c r="BJ98" s="59"/>
      <c r="BK98" s="59"/>
      <c r="BL98" s="59"/>
      <c r="BM98" s="59"/>
      <c r="BN98" s="60"/>
      <c r="BO98" s="58"/>
      <c r="BP98" s="59"/>
      <c r="BQ98" s="59"/>
      <c r="BR98" s="59"/>
      <c r="BS98" s="59"/>
      <c r="BT98" s="60"/>
      <c r="BU98" s="58"/>
      <c r="BV98" s="59"/>
      <c r="BW98" s="59"/>
      <c r="BX98" s="59"/>
      <c r="BY98" s="59"/>
      <c r="BZ98" s="60"/>
      <c r="CA98" s="58"/>
      <c r="CB98" s="59"/>
      <c r="CC98" s="59"/>
      <c r="CD98" s="59"/>
      <c r="CE98" s="59"/>
      <c r="CF98" s="60"/>
      <c r="CG98" s="58">
        <f t="shared" si="4"/>
        <v>0</v>
      </c>
      <c r="CH98" s="59"/>
      <c r="CI98" s="59"/>
      <c r="CJ98" s="59">
        <f t="shared" si="5"/>
        <v>0</v>
      </c>
      <c r="CK98" s="59"/>
      <c r="CL98" s="60"/>
      <c r="CM98" s="58">
        <f t="shared" si="6"/>
        <v>0</v>
      </c>
      <c r="CN98" s="59"/>
      <c r="CO98" s="59"/>
      <c r="CP98" s="59">
        <f t="shared" si="7"/>
        <v>0</v>
      </c>
      <c r="CQ98" s="59"/>
      <c r="CR98" s="60"/>
    </row>
    <row r="99" spans="1:96" s="5" customFormat="1" ht="20.100000000000001" customHeight="1" x14ac:dyDescent="0.2">
      <c r="A99" s="13" t="str">
        <f>code!B96</f>
        <v>S93</v>
      </c>
      <c r="B99" s="75">
        <f>code!A96</f>
        <v>0</v>
      </c>
      <c r="C99" s="75"/>
      <c r="D99" s="75"/>
      <c r="E99" s="75"/>
      <c r="F99" s="76"/>
      <c r="G99" s="58"/>
      <c r="H99" s="59"/>
      <c r="I99" s="59"/>
      <c r="J99" s="59"/>
      <c r="K99" s="59"/>
      <c r="L99" s="60"/>
      <c r="M99" s="58"/>
      <c r="N99" s="59"/>
      <c r="O99" s="59"/>
      <c r="P99" s="67"/>
      <c r="Q99" s="67"/>
      <c r="R99" s="68"/>
      <c r="S99" s="58"/>
      <c r="T99" s="59"/>
      <c r="U99" s="59"/>
      <c r="V99" s="59"/>
      <c r="W99" s="59"/>
      <c r="X99" s="60"/>
      <c r="Y99" s="58"/>
      <c r="Z99" s="59"/>
      <c r="AA99" s="59"/>
      <c r="AB99" s="59"/>
      <c r="AC99" s="59"/>
      <c r="AD99" s="60"/>
      <c r="AE99" s="58"/>
      <c r="AF99" s="59"/>
      <c r="AG99" s="59"/>
      <c r="AH99" s="59"/>
      <c r="AI99" s="59"/>
      <c r="AJ99" s="60"/>
      <c r="AK99" s="58"/>
      <c r="AL99" s="59"/>
      <c r="AM99" s="59"/>
      <c r="AN99" s="59"/>
      <c r="AO99" s="59"/>
      <c r="AP99" s="60"/>
      <c r="AQ99" s="58"/>
      <c r="AR99" s="59"/>
      <c r="AS99" s="59"/>
      <c r="AT99" s="59"/>
      <c r="AU99" s="59"/>
      <c r="AV99" s="60"/>
      <c r="AW99" s="58"/>
      <c r="AX99" s="59"/>
      <c r="AY99" s="59"/>
      <c r="AZ99" s="59"/>
      <c r="BA99" s="59"/>
      <c r="BB99" s="60"/>
      <c r="BC99" s="58"/>
      <c r="BD99" s="59"/>
      <c r="BE99" s="59"/>
      <c r="BF99" s="59"/>
      <c r="BG99" s="59"/>
      <c r="BH99" s="60"/>
      <c r="BI99" s="58"/>
      <c r="BJ99" s="59"/>
      <c r="BK99" s="59"/>
      <c r="BL99" s="59"/>
      <c r="BM99" s="59"/>
      <c r="BN99" s="60"/>
      <c r="BO99" s="58"/>
      <c r="BP99" s="59"/>
      <c r="BQ99" s="59"/>
      <c r="BR99" s="59"/>
      <c r="BS99" s="59"/>
      <c r="BT99" s="60"/>
      <c r="BU99" s="58"/>
      <c r="BV99" s="59"/>
      <c r="BW99" s="59"/>
      <c r="BX99" s="59"/>
      <c r="BY99" s="59"/>
      <c r="BZ99" s="60"/>
      <c r="CA99" s="58"/>
      <c r="CB99" s="59"/>
      <c r="CC99" s="59"/>
      <c r="CD99" s="59"/>
      <c r="CE99" s="59"/>
      <c r="CF99" s="60"/>
      <c r="CG99" s="58">
        <f t="shared" si="4"/>
        <v>0</v>
      </c>
      <c r="CH99" s="59"/>
      <c r="CI99" s="59"/>
      <c r="CJ99" s="59">
        <f t="shared" si="5"/>
        <v>0</v>
      </c>
      <c r="CK99" s="59"/>
      <c r="CL99" s="60"/>
      <c r="CM99" s="58">
        <f t="shared" si="6"/>
        <v>0</v>
      </c>
      <c r="CN99" s="59"/>
      <c r="CO99" s="59"/>
      <c r="CP99" s="59">
        <f t="shared" si="7"/>
        <v>0</v>
      </c>
      <c r="CQ99" s="59"/>
      <c r="CR99" s="60"/>
    </row>
    <row r="100" spans="1:96" s="5" customFormat="1" ht="20.100000000000001" customHeight="1" x14ac:dyDescent="0.2">
      <c r="A100" s="13" t="str">
        <f>code!B97</f>
        <v>S94</v>
      </c>
      <c r="B100" s="75">
        <f>code!A97</f>
        <v>0</v>
      </c>
      <c r="C100" s="75"/>
      <c r="D100" s="75"/>
      <c r="E100" s="75"/>
      <c r="F100" s="76"/>
      <c r="G100" s="58"/>
      <c r="H100" s="59"/>
      <c r="I100" s="59"/>
      <c r="J100" s="59"/>
      <c r="K100" s="59"/>
      <c r="L100" s="60"/>
      <c r="M100" s="58"/>
      <c r="N100" s="59"/>
      <c r="O100" s="59"/>
      <c r="P100" s="67"/>
      <c r="Q100" s="67"/>
      <c r="R100" s="68"/>
      <c r="S100" s="58"/>
      <c r="T100" s="59"/>
      <c r="U100" s="59"/>
      <c r="V100" s="59"/>
      <c r="W100" s="59"/>
      <c r="X100" s="60"/>
      <c r="Y100" s="58"/>
      <c r="Z100" s="59"/>
      <c r="AA100" s="59"/>
      <c r="AB100" s="59"/>
      <c r="AC100" s="59"/>
      <c r="AD100" s="60"/>
      <c r="AE100" s="58"/>
      <c r="AF100" s="59"/>
      <c r="AG100" s="59"/>
      <c r="AH100" s="59"/>
      <c r="AI100" s="59"/>
      <c r="AJ100" s="60"/>
      <c r="AK100" s="58"/>
      <c r="AL100" s="59"/>
      <c r="AM100" s="59"/>
      <c r="AN100" s="59"/>
      <c r="AO100" s="59"/>
      <c r="AP100" s="60"/>
      <c r="AQ100" s="58"/>
      <c r="AR100" s="59"/>
      <c r="AS100" s="59"/>
      <c r="AT100" s="59"/>
      <c r="AU100" s="59"/>
      <c r="AV100" s="60"/>
      <c r="AW100" s="58"/>
      <c r="AX100" s="59"/>
      <c r="AY100" s="59"/>
      <c r="AZ100" s="59"/>
      <c r="BA100" s="59"/>
      <c r="BB100" s="60"/>
      <c r="BC100" s="58"/>
      <c r="BD100" s="59"/>
      <c r="BE100" s="59"/>
      <c r="BF100" s="59"/>
      <c r="BG100" s="59"/>
      <c r="BH100" s="60"/>
      <c r="BI100" s="58"/>
      <c r="BJ100" s="59"/>
      <c r="BK100" s="59"/>
      <c r="BL100" s="59"/>
      <c r="BM100" s="59"/>
      <c r="BN100" s="60"/>
      <c r="BO100" s="58"/>
      <c r="BP100" s="59"/>
      <c r="BQ100" s="59"/>
      <c r="BR100" s="59"/>
      <c r="BS100" s="59"/>
      <c r="BT100" s="60"/>
      <c r="BU100" s="58"/>
      <c r="BV100" s="59"/>
      <c r="BW100" s="59"/>
      <c r="BX100" s="59"/>
      <c r="BY100" s="59"/>
      <c r="BZ100" s="60"/>
      <c r="CA100" s="58"/>
      <c r="CB100" s="59"/>
      <c r="CC100" s="59"/>
      <c r="CD100" s="59"/>
      <c r="CE100" s="59"/>
      <c r="CF100" s="60"/>
      <c r="CG100" s="58">
        <f t="shared" si="4"/>
        <v>0</v>
      </c>
      <c r="CH100" s="59"/>
      <c r="CI100" s="59"/>
      <c r="CJ100" s="59">
        <f t="shared" si="5"/>
        <v>0</v>
      </c>
      <c r="CK100" s="59"/>
      <c r="CL100" s="60"/>
      <c r="CM100" s="58">
        <f t="shared" si="6"/>
        <v>0</v>
      </c>
      <c r="CN100" s="59"/>
      <c r="CO100" s="59"/>
      <c r="CP100" s="59">
        <f t="shared" si="7"/>
        <v>0</v>
      </c>
      <c r="CQ100" s="59"/>
      <c r="CR100" s="60"/>
    </row>
    <row r="101" spans="1:96" s="5" customFormat="1" ht="20.100000000000001" customHeight="1" x14ac:dyDescent="0.2">
      <c r="A101" s="13" t="str">
        <f>code!B98</f>
        <v>S95</v>
      </c>
      <c r="B101" s="75">
        <f>code!A98</f>
        <v>0</v>
      </c>
      <c r="C101" s="75"/>
      <c r="D101" s="75"/>
      <c r="E101" s="75"/>
      <c r="F101" s="76"/>
      <c r="G101" s="58"/>
      <c r="H101" s="59"/>
      <c r="I101" s="59"/>
      <c r="J101" s="59"/>
      <c r="K101" s="59"/>
      <c r="L101" s="60"/>
      <c r="M101" s="58"/>
      <c r="N101" s="59"/>
      <c r="O101" s="59"/>
      <c r="P101" s="67"/>
      <c r="Q101" s="67"/>
      <c r="R101" s="68"/>
      <c r="S101" s="58"/>
      <c r="T101" s="59"/>
      <c r="U101" s="59"/>
      <c r="V101" s="59"/>
      <c r="W101" s="59"/>
      <c r="X101" s="60"/>
      <c r="Y101" s="58"/>
      <c r="Z101" s="59"/>
      <c r="AA101" s="59"/>
      <c r="AB101" s="59"/>
      <c r="AC101" s="59"/>
      <c r="AD101" s="60"/>
      <c r="AE101" s="58"/>
      <c r="AF101" s="59"/>
      <c r="AG101" s="59"/>
      <c r="AH101" s="59"/>
      <c r="AI101" s="59"/>
      <c r="AJ101" s="60"/>
      <c r="AK101" s="58"/>
      <c r="AL101" s="59"/>
      <c r="AM101" s="59"/>
      <c r="AN101" s="59"/>
      <c r="AO101" s="59"/>
      <c r="AP101" s="60"/>
      <c r="AQ101" s="58"/>
      <c r="AR101" s="59"/>
      <c r="AS101" s="59"/>
      <c r="AT101" s="59"/>
      <c r="AU101" s="59"/>
      <c r="AV101" s="60"/>
      <c r="AW101" s="58"/>
      <c r="AX101" s="59"/>
      <c r="AY101" s="59"/>
      <c r="AZ101" s="59"/>
      <c r="BA101" s="59"/>
      <c r="BB101" s="60"/>
      <c r="BC101" s="58"/>
      <c r="BD101" s="59"/>
      <c r="BE101" s="59"/>
      <c r="BF101" s="59"/>
      <c r="BG101" s="59"/>
      <c r="BH101" s="60"/>
      <c r="BI101" s="58"/>
      <c r="BJ101" s="59"/>
      <c r="BK101" s="59"/>
      <c r="BL101" s="59"/>
      <c r="BM101" s="59"/>
      <c r="BN101" s="60"/>
      <c r="BO101" s="58"/>
      <c r="BP101" s="59"/>
      <c r="BQ101" s="59"/>
      <c r="BR101" s="59"/>
      <c r="BS101" s="59"/>
      <c r="BT101" s="60"/>
      <c r="BU101" s="58"/>
      <c r="BV101" s="59"/>
      <c r="BW101" s="59"/>
      <c r="BX101" s="59"/>
      <c r="BY101" s="59"/>
      <c r="BZ101" s="60"/>
      <c r="CA101" s="58"/>
      <c r="CB101" s="59"/>
      <c r="CC101" s="59"/>
      <c r="CD101" s="59"/>
      <c r="CE101" s="59"/>
      <c r="CF101" s="60"/>
      <c r="CG101" s="58">
        <f t="shared" si="4"/>
        <v>0</v>
      </c>
      <c r="CH101" s="59"/>
      <c r="CI101" s="59"/>
      <c r="CJ101" s="59">
        <f t="shared" si="5"/>
        <v>0</v>
      </c>
      <c r="CK101" s="59"/>
      <c r="CL101" s="60"/>
      <c r="CM101" s="58">
        <f t="shared" si="6"/>
        <v>0</v>
      </c>
      <c r="CN101" s="59"/>
      <c r="CO101" s="59"/>
      <c r="CP101" s="59">
        <f t="shared" si="7"/>
        <v>0</v>
      </c>
      <c r="CQ101" s="59"/>
      <c r="CR101" s="60"/>
    </row>
    <row r="102" spans="1:96" s="5" customFormat="1" ht="20.100000000000001" customHeight="1" x14ac:dyDescent="0.2">
      <c r="A102" s="13" t="str">
        <f>code!B99</f>
        <v>S96</v>
      </c>
      <c r="B102" s="75">
        <f>code!A99</f>
        <v>0</v>
      </c>
      <c r="C102" s="75"/>
      <c r="D102" s="75"/>
      <c r="E102" s="75"/>
      <c r="F102" s="76"/>
      <c r="G102" s="58"/>
      <c r="H102" s="59"/>
      <c r="I102" s="59"/>
      <c r="J102" s="59"/>
      <c r="K102" s="59"/>
      <c r="L102" s="60"/>
      <c r="M102" s="58"/>
      <c r="N102" s="59"/>
      <c r="O102" s="59"/>
      <c r="P102" s="67"/>
      <c r="Q102" s="67"/>
      <c r="R102" s="68"/>
      <c r="S102" s="58"/>
      <c r="T102" s="59"/>
      <c r="U102" s="59"/>
      <c r="V102" s="59"/>
      <c r="W102" s="59"/>
      <c r="X102" s="60"/>
      <c r="Y102" s="58"/>
      <c r="Z102" s="59"/>
      <c r="AA102" s="59"/>
      <c r="AB102" s="59"/>
      <c r="AC102" s="59"/>
      <c r="AD102" s="60"/>
      <c r="AE102" s="58"/>
      <c r="AF102" s="59"/>
      <c r="AG102" s="59"/>
      <c r="AH102" s="59"/>
      <c r="AI102" s="59"/>
      <c r="AJ102" s="60"/>
      <c r="AK102" s="58"/>
      <c r="AL102" s="59"/>
      <c r="AM102" s="59"/>
      <c r="AN102" s="59"/>
      <c r="AO102" s="59"/>
      <c r="AP102" s="60"/>
      <c r="AQ102" s="58"/>
      <c r="AR102" s="59"/>
      <c r="AS102" s="59"/>
      <c r="AT102" s="59"/>
      <c r="AU102" s="59"/>
      <c r="AV102" s="60"/>
      <c r="AW102" s="58"/>
      <c r="AX102" s="59"/>
      <c r="AY102" s="59"/>
      <c r="AZ102" s="59"/>
      <c r="BA102" s="59"/>
      <c r="BB102" s="60"/>
      <c r="BC102" s="58"/>
      <c r="BD102" s="59"/>
      <c r="BE102" s="59"/>
      <c r="BF102" s="59"/>
      <c r="BG102" s="59"/>
      <c r="BH102" s="60"/>
      <c r="BI102" s="58"/>
      <c r="BJ102" s="59"/>
      <c r="BK102" s="59"/>
      <c r="BL102" s="59"/>
      <c r="BM102" s="59"/>
      <c r="BN102" s="60"/>
      <c r="BO102" s="58"/>
      <c r="BP102" s="59"/>
      <c r="BQ102" s="59"/>
      <c r="BR102" s="59"/>
      <c r="BS102" s="59"/>
      <c r="BT102" s="60"/>
      <c r="BU102" s="58"/>
      <c r="BV102" s="59"/>
      <c r="BW102" s="59"/>
      <c r="BX102" s="59"/>
      <c r="BY102" s="59"/>
      <c r="BZ102" s="60"/>
      <c r="CA102" s="58"/>
      <c r="CB102" s="59"/>
      <c r="CC102" s="59"/>
      <c r="CD102" s="59"/>
      <c r="CE102" s="59"/>
      <c r="CF102" s="60"/>
      <c r="CG102" s="58">
        <f t="shared" si="4"/>
        <v>0</v>
      </c>
      <c r="CH102" s="59"/>
      <c r="CI102" s="59"/>
      <c r="CJ102" s="59">
        <f t="shared" si="5"/>
        <v>0</v>
      </c>
      <c r="CK102" s="59"/>
      <c r="CL102" s="60"/>
      <c r="CM102" s="58">
        <f t="shared" si="6"/>
        <v>0</v>
      </c>
      <c r="CN102" s="59"/>
      <c r="CO102" s="59"/>
      <c r="CP102" s="59">
        <f t="shared" si="7"/>
        <v>0</v>
      </c>
      <c r="CQ102" s="59"/>
      <c r="CR102" s="60"/>
    </row>
    <row r="103" spans="1:96" s="5" customFormat="1" ht="20.100000000000001" customHeight="1" x14ac:dyDescent="0.2">
      <c r="A103" s="13" t="str">
        <f>code!B100</f>
        <v>S97</v>
      </c>
      <c r="B103" s="75">
        <f>code!A100</f>
        <v>0</v>
      </c>
      <c r="C103" s="75"/>
      <c r="D103" s="75"/>
      <c r="E103" s="75"/>
      <c r="F103" s="76"/>
      <c r="G103" s="58"/>
      <c r="H103" s="59"/>
      <c r="I103" s="59"/>
      <c r="J103" s="59"/>
      <c r="K103" s="59"/>
      <c r="L103" s="60"/>
      <c r="M103" s="58"/>
      <c r="N103" s="59"/>
      <c r="O103" s="59"/>
      <c r="P103" s="67"/>
      <c r="Q103" s="67"/>
      <c r="R103" s="68"/>
      <c r="S103" s="58"/>
      <c r="T103" s="59"/>
      <c r="U103" s="59"/>
      <c r="V103" s="59"/>
      <c r="W103" s="59"/>
      <c r="X103" s="60"/>
      <c r="Y103" s="58"/>
      <c r="Z103" s="59"/>
      <c r="AA103" s="59"/>
      <c r="AB103" s="59"/>
      <c r="AC103" s="59"/>
      <c r="AD103" s="60"/>
      <c r="AE103" s="58"/>
      <c r="AF103" s="59"/>
      <c r="AG103" s="59"/>
      <c r="AH103" s="59"/>
      <c r="AI103" s="59"/>
      <c r="AJ103" s="60"/>
      <c r="AK103" s="58"/>
      <c r="AL103" s="59"/>
      <c r="AM103" s="59"/>
      <c r="AN103" s="59"/>
      <c r="AO103" s="59"/>
      <c r="AP103" s="60"/>
      <c r="AQ103" s="58"/>
      <c r="AR103" s="59"/>
      <c r="AS103" s="59"/>
      <c r="AT103" s="59"/>
      <c r="AU103" s="59"/>
      <c r="AV103" s="60"/>
      <c r="AW103" s="58"/>
      <c r="AX103" s="59"/>
      <c r="AY103" s="59"/>
      <c r="AZ103" s="59"/>
      <c r="BA103" s="59"/>
      <c r="BB103" s="60"/>
      <c r="BC103" s="58"/>
      <c r="BD103" s="59"/>
      <c r="BE103" s="59"/>
      <c r="BF103" s="59"/>
      <c r="BG103" s="59"/>
      <c r="BH103" s="60"/>
      <c r="BI103" s="58"/>
      <c r="BJ103" s="59"/>
      <c r="BK103" s="59"/>
      <c r="BL103" s="59"/>
      <c r="BM103" s="59"/>
      <c r="BN103" s="60"/>
      <c r="BO103" s="58"/>
      <c r="BP103" s="59"/>
      <c r="BQ103" s="59"/>
      <c r="BR103" s="59"/>
      <c r="BS103" s="59"/>
      <c r="BT103" s="60"/>
      <c r="BU103" s="58"/>
      <c r="BV103" s="59"/>
      <c r="BW103" s="59"/>
      <c r="BX103" s="59"/>
      <c r="BY103" s="59"/>
      <c r="BZ103" s="60"/>
      <c r="CA103" s="58"/>
      <c r="CB103" s="59"/>
      <c r="CC103" s="59"/>
      <c r="CD103" s="59"/>
      <c r="CE103" s="59"/>
      <c r="CF103" s="60"/>
      <c r="CG103" s="58">
        <f t="shared" si="4"/>
        <v>0</v>
      </c>
      <c r="CH103" s="59"/>
      <c r="CI103" s="59"/>
      <c r="CJ103" s="59">
        <f t="shared" si="5"/>
        <v>0</v>
      </c>
      <c r="CK103" s="59"/>
      <c r="CL103" s="60"/>
      <c r="CM103" s="58">
        <f t="shared" si="6"/>
        <v>0</v>
      </c>
      <c r="CN103" s="59"/>
      <c r="CO103" s="59"/>
      <c r="CP103" s="59">
        <f t="shared" si="7"/>
        <v>0</v>
      </c>
      <c r="CQ103" s="59"/>
      <c r="CR103" s="60"/>
    </row>
    <row r="104" spans="1:96" ht="20.100000000000001" customHeight="1" x14ac:dyDescent="0.2">
      <c r="A104" s="13" t="str">
        <f>code!B101</f>
        <v>S98</v>
      </c>
      <c r="B104" s="75">
        <f>code!A101</f>
        <v>0</v>
      </c>
      <c r="C104" s="75"/>
      <c r="D104" s="75"/>
      <c r="E104" s="75"/>
      <c r="F104" s="76"/>
      <c r="G104" s="58"/>
      <c r="H104" s="59"/>
      <c r="I104" s="59"/>
      <c r="J104" s="59"/>
      <c r="K104" s="59"/>
      <c r="L104" s="60"/>
      <c r="M104" s="58"/>
      <c r="N104" s="59"/>
      <c r="O104" s="59"/>
      <c r="P104" s="67"/>
      <c r="Q104" s="67"/>
      <c r="R104" s="68"/>
      <c r="S104" s="58"/>
      <c r="T104" s="59"/>
      <c r="U104" s="59"/>
      <c r="V104" s="59"/>
      <c r="W104" s="59"/>
      <c r="X104" s="60"/>
      <c r="Y104" s="58"/>
      <c r="Z104" s="59"/>
      <c r="AA104" s="59"/>
      <c r="AB104" s="59"/>
      <c r="AC104" s="59"/>
      <c r="AD104" s="60"/>
      <c r="AE104" s="58"/>
      <c r="AF104" s="59"/>
      <c r="AG104" s="59"/>
      <c r="AH104" s="59"/>
      <c r="AI104" s="59"/>
      <c r="AJ104" s="60"/>
      <c r="AK104" s="58"/>
      <c r="AL104" s="59"/>
      <c r="AM104" s="59"/>
      <c r="AN104" s="59"/>
      <c r="AO104" s="59"/>
      <c r="AP104" s="60"/>
      <c r="AQ104" s="58"/>
      <c r="AR104" s="59"/>
      <c r="AS104" s="59"/>
      <c r="AT104" s="59"/>
      <c r="AU104" s="59"/>
      <c r="AV104" s="60"/>
      <c r="AW104" s="58"/>
      <c r="AX104" s="59"/>
      <c r="AY104" s="59"/>
      <c r="AZ104" s="59"/>
      <c r="BA104" s="59"/>
      <c r="BB104" s="60"/>
      <c r="BC104" s="58"/>
      <c r="BD104" s="59"/>
      <c r="BE104" s="59"/>
      <c r="BF104" s="59"/>
      <c r="BG104" s="59"/>
      <c r="BH104" s="60"/>
      <c r="BI104" s="58"/>
      <c r="BJ104" s="59"/>
      <c r="BK104" s="59"/>
      <c r="BL104" s="59"/>
      <c r="BM104" s="59"/>
      <c r="BN104" s="60"/>
      <c r="BO104" s="58"/>
      <c r="BP104" s="59"/>
      <c r="BQ104" s="59"/>
      <c r="BR104" s="59"/>
      <c r="BS104" s="59"/>
      <c r="BT104" s="60"/>
      <c r="BU104" s="58"/>
      <c r="BV104" s="59"/>
      <c r="BW104" s="59"/>
      <c r="BX104" s="59"/>
      <c r="BY104" s="59"/>
      <c r="BZ104" s="60"/>
      <c r="CA104" s="58"/>
      <c r="CB104" s="59"/>
      <c r="CC104" s="59"/>
      <c r="CD104" s="59"/>
      <c r="CE104" s="59"/>
      <c r="CF104" s="60"/>
      <c r="CG104" s="58">
        <f t="shared" si="4"/>
        <v>0</v>
      </c>
      <c r="CH104" s="59"/>
      <c r="CI104" s="59"/>
      <c r="CJ104" s="59">
        <f t="shared" si="5"/>
        <v>0</v>
      </c>
      <c r="CK104" s="59"/>
      <c r="CL104" s="60"/>
      <c r="CM104" s="58">
        <f t="shared" si="6"/>
        <v>0</v>
      </c>
      <c r="CN104" s="59"/>
      <c r="CO104" s="59"/>
      <c r="CP104" s="59">
        <f t="shared" si="7"/>
        <v>0</v>
      </c>
      <c r="CQ104" s="59"/>
      <c r="CR104" s="60"/>
    </row>
    <row r="105" spans="1:96" ht="20.100000000000001" customHeight="1" x14ac:dyDescent="0.2">
      <c r="A105" s="13" t="str">
        <f>code!B102</f>
        <v>S99</v>
      </c>
      <c r="B105" s="75">
        <f>code!A102</f>
        <v>0</v>
      </c>
      <c r="C105" s="75"/>
      <c r="D105" s="75"/>
      <c r="E105" s="75"/>
      <c r="F105" s="76"/>
      <c r="G105" s="58"/>
      <c r="H105" s="59"/>
      <c r="I105" s="59"/>
      <c r="J105" s="59"/>
      <c r="K105" s="59"/>
      <c r="L105" s="60"/>
      <c r="M105" s="58"/>
      <c r="N105" s="59"/>
      <c r="O105" s="59"/>
      <c r="P105" s="67"/>
      <c r="Q105" s="67"/>
      <c r="R105" s="68"/>
      <c r="S105" s="58"/>
      <c r="T105" s="59"/>
      <c r="U105" s="59"/>
      <c r="V105" s="59"/>
      <c r="W105" s="59"/>
      <c r="X105" s="60"/>
      <c r="Y105" s="58"/>
      <c r="Z105" s="59"/>
      <c r="AA105" s="59"/>
      <c r="AB105" s="59"/>
      <c r="AC105" s="59"/>
      <c r="AD105" s="60"/>
      <c r="AE105" s="58"/>
      <c r="AF105" s="59"/>
      <c r="AG105" s="59"/>
      <c r="AH105" s="59"/>
      <c r="AI105" s="59"/>
      <c r="AJ105" s="60"/>
      <c r="AK105" s="58"/>
      <c r="AL105" s="59"/>
      <c r="AM105" s="59"/>
      <c r="AN105" s="59"/>
      <c r="AO105" s="59"/>
      <c r="AP105" s="60"/>
      <c r="AQ105" s="58"/>
      <c r="AR105" s="59"/>
      <c r="AS105" s="59"/>
      <c r="AT105" s="59"/>
      <c r="AU105" s="59"/>
      <c r="AV105" s="60"/>
      <c r="AW105" s="58"/>
      <c r="AX105" s="59"/>
      <c r="AY105" s="59"/>
      <c r="AZ105" s="59"/>
      <c r="BA105" s="59"/>
      <c r="BB105" s="60"/>
      <c r="BC105" s="58"/>
      <c r="BD105" s="59"/>
      <c r="BE105" s="59"/>
      <c r="BF105" s="59"/>
      <c r="BG105" s="59"/>
      <c r="BH105" s="60"/>
      <c r="BI105" s="58"/>
      <c r="BJ105" s="59"/>
      <c r="BK105" s="59"/>
      <c r="BL105" s="59"/>
      <c r="BM105" s="59"/>
      <c r="BN105" s="60"/>
      <c r="BO105" s="58"/>
      <c r="BP105" s="59"/>
      <c r="BQ105" s="59"/>
      <c r="BR105" s="59"/>
      <c r="BS105" s="59"/>
      <c r="BT105" s="60"/>
      <c r="BU105" s="58"/>
      <c r="BV105" s="59"/>
      <c r="BW105" s="59"/>
      <c r="BX105" s="59"/>
      <c r="BY105" s="59"/>
      <c r="BZ105" s="60"/>
      <c r="CA105" s="58"/>
      <c r="CB105" s="59"/>
      <c r="CC105" s="59"/>
      <c r="CD105" s="59"/>
      <c r="CE105" s="59"/>
      <c r="CF105" s="60"/>
      <c r="CG105" s="58">
        <f t="shared" si="4"/>
        <v>0</v>
      </c>
      <c r="CH105" s="59"/>
      <c r="CI105" s="59"/>
      <c r="CJ105" s="59">
        <f t="shared" si="5"/>
        <v>0</v>
      </c>
      <c r="CK105" s="59"/>
      <c r="CL105" s="60"/>
      <c r="CM105" s="58">
        <f t="shared" si="6"/>
        <v>0</v>
      </c>
      <c r="CN105" s="59"/>
      <c r="CO105" s="59"/>
      <c r="CP105" s="59">
        <f t="shared" si="7"/>
        <v>0</v>
      </c>
      <c r="CQ105" s="59"/>
      <c r="CR105" s="60"/>
    </row>
    <row r="106" spans="1:96" ht="20.100000000000001" customHeight="1" thickBot="1" x14ac:dyDescent="0.25">
      <c r="A106" s="14" t="str">
        <f>code!B103</f>
        <v>S100</v>
      </c>
      <c r="B106" s="77">
        <f>code!A103</f>
        <v>0</v>
      </c>
      <c r="C106" s="77"/>
      <c r="D106" s="77"/>
      <c r="E106" s="77"/>
      <c r="F106" s="78"/>
      <c r="G106" s="54"/>
      <c r="H106" s="55"/>
      <c r="I106" s="55"/>
      <c r="J106" s="55"/>
      <c r="K106" s="55"/>
      <c r="L106" s="56"/>
      <c r="M106" s="54"/>
      <c r="N106" s="55"/>
      <c r="O106" s="55"/>
      <c r="P106" s="55"/>
      <c r="Q106" s="55"/>
      <c r="R106" s="56"/>
      <c r="S106" s="54"/>
      <c r="T106" s="55"/>
      <c r="U106" s="55"/>
      <c r="V106" s="55"/>
      <c r="W106" s="55"/>
      <c r="X106" s="56"/>
      <c r="Y106" s="54"/>
      <c r="Z106" s="55"/>
      <c r="AA106" s="55"/>
      <c r="AB106" s="55"/>
      <c r="AC106" s="55"/>
      <c r="AD106" s="56"/>
      <c r="AE106" s="54"/>
      <c r="AF106" s="55"/>
      <c r="AG106" s="55"/>
      <c r="AH106" s="55"/>
      <c r="AI106" s="55"/>
      <c r="AJ106" s="56"/>
      <c r="AK106" s="54"/>
      <c r="AL106" s="55"/>
      <c r="AM106" s="55"/>
      <c r="AN106" s="55"/>
      <c r="AO106" s="55"/>
      <c r="AP106" s="56"/>
      <c r="AQ106" s="54"/>
      <c r="AR106" s="55"/>
      <c r="AS106" s="55"/>
      <c r="AT106" s="55"/>
      <c r="AU106" s="55"/>
      <c r="AV106" s="56"/>
      <c r="AW106" s="54"/>
      <c r="AX106" s="55"/>
      <c r="AY106" s="55"/>
      <c r="AZ106" s="55"/>
      <c r="BA106" s="55"/>
      <c r="BB106" s="56"/>
      <c r="BC106" s="54"/>
      <c r="BD106" s="55"/>
      <c r="BE106" s="55"/>
      <c r="BF106" s="55"/>
      <c r="BG106" s="55"/>
      <c r="BH106" s="56"/>
      <c r="BI106" s="54"/>
      <c r="BJ106" s="55"/>
      <c r="BK106" s="55"/>
      <c r="BL106" s="55"/>
      <c r="BM106" s="55"/>
      <c r="BN106" s="56"/>
      <c r="BO106" s="54"/>
      <c r="BP106" s="55"/>
      <c r="BQ106" s="55"/>
      <c r="BR106" s="55"/>
      <c r="BS106" s="55"/>
      <c r="BT106" s="56"/>
      <c r="BU106" s="54"/>
      <c r="BV106" s="55"/>
      <c r="BW106" s="55"/>
      <c r="BX106" s="55"/>
      <c r="BY106" s="55"/>
      <c r="BZ106" s="56"/>
      <c r="CA106" s="54"/>
      <c r="CB106" s="55"/>
      <c r="CC106" s="55"/>
      <c r="CD106" s="55"/>
      <c r="CE106" s="55"/>
      <c r="CF106" s="56"/>
      <c r="CG106" s="54">
        <f>SUMIF($G$6:$CD$6,"مدين",G106:CD106)</f>
        <v>0</v>
      </c>
      <c r="CH106" s="55"/>
      <c r="CI106" s="55"/>
      <c r="CJ106" s="55">
        <f t="shared" si="5"/>
        <v>0</v>
      </c>
      <c r="CK106" s="55"/>
      <c r="CL106" s="56"/>
      <c r="CM106" s="54">
        <f t="shared" si="6"/>
        <v>0</v>
      </c>
      <c r="CN106" s="55"/>
      <c r="CO106" s="55"/>
      <c r="CP106" s="55">
        <f t="shared" si="7"/>
        <v>0</v>
      </c>
      <c r="CQ106" s="55"/>
      <c r="CR106" s="56"/>
    </row>
    <row r="107" spans="1:96" ht="20.100000000000001" customHeight="1" thickTop="1" x14ac:dyDescent="0.2"/>
    <row r="108" spans="1:96" ht="20.100000000000001" customHeight="1" x14ac:dyDescent="0.2"/>
    <row r="109" spans="1:96" ht="20.100000000000001" customHeight="1" x14ac:dyDescent="0.2"/>
    <row r="110" spans="1:96" ht="20.100000000000001" customHeight="1" x14ac:dyDescent="0.2"/>
    <row r="111" spans="1:96" ht="20.100000000000001" customHeight="1" x14ac:dyDescent="0.2"/>
    <row r="112" spans="1:96" ht="20.100000000000001" customHeight="1" x14ac:dyDescent="0.2"/>
    <row r="113" spans="1:24" ht="20.100000000000001" customHeight="1" x14ac:dyDescent="0.2"/>
    <row r="114" spans="1:24" ht="20.100000000000001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ht="20.100000000000001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ht="20.100000000000001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ht="20.100000000000001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ht="20.100000000000001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ht="20.100000000000001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ht="20.100000000000001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ht="20.100000000000001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ht="20.100000000000001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ht="20.100000000000001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</sheetData>
  <mergeCells count="3243">
    <mergeCell ref="AW1:BT1"/>
    <mergeCell ref="CA2:CB2"/>
    <mergeCell ref="CC2:CD2"/>
    <mergeCell ref="CE2:CF2"/>
    <mergeCell ref="CG2:CH2"/>
    <mergeCell ref="CI2:CJ2"/>
    <mergeCell ref="CK2:CL2"/>
    <mergeCell ref="CM2:CN2"/>
    <mergeCell ref="CO2:CP2"/>
    <mergeCell ref="CQ2:CR2"/>
    <mergeCell ref="BI2:BJ2"/>
    <mergeCell ref="BK2:BL2"/>
    <mergeCell ref="BM2:BN2"/>
    <mergeCell ref="BO2:BP2"/>
    <mergeCell ref="BQ2:BR2"/>
    <mergeCell ref="BS2:BT2"/>
    <mergeCell ref="BU2:BV2"/>
    <mergeCell ref="BW2:BX2"/>
    <mergeCell ref="BY2:BZ2"/>
    <mergeCell ref="CM3:CR3"/>
    <mergeCell ref="CM104:CO104"/>
    <mergeCell ref="CP104:CR104"/>
    <mergeCell ref="CM105:CO105"/>
    <mergeCell ref="CP105:CR105"/>
    <mergeCell ref="CM106:CO106"/>
    <mergeCell ref="CP106:CR106"/>
    <mergeCell ref="Y2:Z2"/>
    <mergeCell ref="AA2:AB2"/>
    <mergeCell ref="AC2:AD2"/>
    <mergeCell ref="AE2:AF2"/>
    <mergeCell ref="AG2:AH2"/>
    <mergeCell ref="AI2:AJ2"/>
    <mergeCell ref="AK2:AL2"/>
    <mergeCell ref="AM2:AN2"/>
    <mergeCell ref="AO2:AP2"/>
    <mergeCell ref="AQ2:AR2"/>
    <mergeCell ref="AS2:AT2"/>
    <mergeCell ref="AU2:AV2"/>
    <mergeCell ref="AW2:AX2"/>
    <mergeCell ref="AY2:AZ2"/>
    <mergeCell ref="BA2:BB2"/>
    <mergeCell ref="BC2:BD2"/>
    <mergeCell ref="BE2:BF2"/>
    <mergeCell ref="BG2:BH2"/>
    <mergeCell ref="CM99:CO99"/>
    <mergeCell ref="CP99:CR99"/>
    <mergeCell ref="CM100:CO100"/>
    <mergeCell ref="CP100:CR100"/>
    <mergeCell ref="CM101:CO101"/>
    <mergeCell ref="CP101:CR101"/>
    <mergeCell ref="CM102:CO102"/>
    <mergeCell ref="CP102:CR102"/>
    <mergeCell ref="CM103:CO103"/>
    <mergeCell ref="CP103:CR103"/>
    <mergeCell ref="CM94:CO94"/>
    <mergeCell ref="CP94:CR94"/>
    <mergeCell ref="CM95:CO95"/>
    <mergeCell ref="CP95:CR95"/>
    <mergeCell ref="CM96:CO96"/>
    <mergeCell ref="CP96:CR96"/>
    <mergeCell ref="CM97:CO97"/>
    <mergeCell ref="CP97:CR97"/>
    <mergeCell ref="CM98:CO98"/>
    <mergeCell ref="CP98:CR98"/>
    <mergeCell ref="CM89:CO89"/>
    <mergeCell ref="CP89:CR89"/>
    <mergeCell ref="CM90:CO90"/>
    <mergeCell ref="CP90:CR90"/>
    <mergeCell ref="CM91:CO91"/>
    <mergeCell ref="CP91:CR91"/>
    <mergeCell ref="CM92:CO92"/>
    <mergeCell ref="CP92:CR92"/>
    <mergeCell ref="CM93:CO93"/>
    <mergeCell ref="CP93:CR93"/>
    <mergeCell ref="CM84:CO84"/>
    <mergeCell ref="CP84:CR84"/>
    <mergeCell ref="CM85:CO85"/>
    <mergeCell ref="CP85:CR85"/>
    <mergeCell ref="CM86:CO86"/>
    <mergeCell ref="CP86:CR86"/>
    <mergeCell ref="CM87:CO87"/>
    <mergeCell ref="CP87:CR87"/>
    <mergeCell ref="CM88:CO88"/>
    <mergeCell ref="CP88:CR88"/>
    <mergeCell ref="CM79:CO79"/>
    <mergeCell ref="CP79:CR79"/>
    <mergeCell ref="CM80:CO80"/>
    <mergeCell ref="CP80:CR80"/>
    <mergeCell ref="CM81:CO81"/>
    <mergeCell ref="CP81:CR81"/>
    <mergeCell ref="CM82:CO82"/>
    <mergeCell ref="CP82:CR82"/>
    <mergeCell ref="CM83:CO83"/>
    <mergeCell ref="CP83:CR83"/>
    <mergeCell ref="CM74:CO74"/>
    <mergeCell ref="CP74:CR74"/>
    <mergeCell ref="CM75:CO75"/>
    <mergeCell ref="CP75:CR75"/>
    <mergeCell ref="CM76:CO76"/>
    <mergeCell ref="CP76:CR76"/>
    <mergeCell ref="CM77:CO77"/>
    <mergeCell ref="CP77:CR77"/>
    <mergeCell ref="CM78:CO78"/>
    <mergeCell ref="CP78:CR78"/>
    <mergeCell ref="CM69:CO69"/>
    <mergeCell ref="CP69:CR69"/>
    <mergeCell ref="CM70:CO70"/>
    <mergeCell ref="CP70:CR70"/>
    <mergeCell ref="CM71:CO71"/>
    <mergeCell ref="CP71:CR71"/>
    <mergeCell ref="CM72:CO72"/>
    <mergeCell ref="CP72:CR72"/>
    <mergeCell ref="CM73:CO73"/>
    <mergeCell ref="CP73:CR73"/>
    <mergeCell ref="CM64:CO64"/>
    <mergeCell ref="CP64:CR64"/>
    <mergeCell ref="CM65:CO65"/>
    <mergeCell ref="CP65:CR65"/>
    <mergeCell ref="CM66:CO66"/>
    <mergeCell ref="CP66:CR66"/>
    <mergeCell ref="CM67:CO67"/>
    <mergeCell ref="CP67:CR67"/>
    <mergeCell ref="CM68:CO68"/>
    <mergeCell ref="CP68:CR68"/>
    <mergeCell ref="CM59:CO59"/>
    <mergeCell ref="CP59:CR59"/>
    <mergeCell ref="CM60:CO60"/>
    <mergeCell ref="CP60:CR60"/>
    <mergeCell ref="CM61:CO61"/>
    <mergeCell ref="CP61:CR61"/>
    <mergeCell ref="CM62:CO62"/>
    <mergeCell ref="CP62:CR62"/>
    <mergeCell ref="CM63:CO63"/>
    <mergeCell ref="CP63:CR63"/>
    <mergeCell ref="CM54:CO54"/>
    <mergeCell ref="CP54:CR54"/>
    <mergeCell ref="CM55:CO55"/>
    <mergeCell ref="CP55:CR55"/>
    <mergeCell ref="CM56:CO56"/>
    <mergeCell ref="CP56:CR56"/>
    <mergeCell ref="CM57:CO57"/>
    <mergeCell ref="CP57:CR57"/>
    <mergeCell ref="CM58:CO58"/>
    <mergeCell ref="CP58:CR58"/>
    <mergeCell ref="CM49:CO49"/>
    <mergeCell ref="CP49:CR49"/>
    <mergeCell ref="CM50:CO50"/>
    <mergeCell ref="CP50:CR50"/>
    <mergeCell ref="CM51:CO51"/>
    <mergeCell ref="CP51:CR51"/>
    <mergeCell ref="CM52:CO52"/>
    <mergeCell ref="CP52:CR52"/>
    <mergeCell ref="CM53:CO53"/>
    <mergeCell ref="CP53:CR53"/>
    <mergeCell ref="CM44:CO44"/>
    <mergeCell ref="CP44:CR44"/>
    <mergeCell ref="CM45:CO45"/>
    <mergeCell ref="CP45:CR45"/>
    <mergeCell ref="CM46:CO46"/>
    <mergeCell ref="CP46:CR46"/>
    <mergeCell ref="CM47:CO47"/>
    <mergeCell ref="CP47:CR47"/>
    <mergeCell ref="CM48:CO48"/>
    <mergeCell ref="CP48:CR48"/>
    <mergeCell ref="CM39:CO39"/>
    <mergeCell ref="CP39:CR39"/>
    <mergeCell ref="CM40:CO40"/>
    <mergeCell ref="CP40:CR40"/>
    <mergeCell ref="CM41:CO41"/>
    <mergeCell ref="CP41:CR41"/>
    <mergeCell ref="CM42:CO42"/>
    <mergeCell ref="CP42:CR42"/>
    <mergeCell ref="CM43:CO43"/>
    <mergeCell ref="CP43:CR43"/>
    <mergeCell ref="CM34:CO34"/>
    <mergeCell ref="CP34:CR34"/>
    <mergeCell ref="CM35:CO35"/>
    <mergeCell ref="CP35:CR35"/>
    <mergeCell ref="CM36:CO36"/>
    <mergeCell ref="CP36:CR36"/>
    <mergeCell ref="CM37:CO37"/>
    <mergeCell ref="CP37:CR37"/>
    <mergeCell ref="CM38:CO38"/>
    <mergeCell ref="CP38:CR38"/>
    <mergeCell ref="CM29:CO29"/>
    <mergeCell ref="CP29:CR29"/>
    <mergeCell ref="CM30:CO30"/>
    <mergeCell ref="CP30:CR30"/>
    <mergeCell ref="CM31:CO31"/>
    <mergeCell ref="CP31:CR31"/>
    <mergeCell ref="CM32:CO32"/>
    <mergeCell ref="CP32:CR32"/>
    <mergeCell ref="CM33:CO33"/>
    <mergeCell ref="CP33:CR33"/>
    <mergeCell ref="CM24:CO24"/>
    <mergeCell ref="CP24:CR24"/>
    <mergeCell ref="CM25:CO25"/>
    <mergeCell ref="CP25:CR25"/>
    <mergeCell ref="CM26:CO26"/>
    <mergeCell ref="CP26:CR26"/>
    <mergeCell ref="CM27:CO27"/>
    <mergeCell ref="CP27:CR27"/>
    <mergeCell ref="CM28:CO28"/>
    <mergeCell ref="CP28:CR28"/>
    <mergeCell ref="CM19:CO19"/>
    <mergeCell ref="CP19:CR19"/>
    <mergeCell ref="CM20:CO20"/>
    <mergeCell ref="CP20:CR20"/>
    <mergeCell ref="CM21:CO21"/>
    <mergeCell ref="CP21:CR21"/>
    <mergeCell ref="CM22:CO22"/>
    <mergeCell ref="CP22:CR22"/>
    <mergeCell ref="CM23:CO23"/>
    <mergeCell ref="CP23:CR23"/>
    <mergeCell ref="CM14:CO14"/>
    <mergeCell ref="CP14:CR14"/>
    <mergeCell ref="CM15:CO15"/>
    <mergeCell ref="CP15:CR15"/>
    <mergeCell ref="CM16:CO16"/>
    <mergeCell ref="CP16:CR16"/>
    <mergeCell ref="CM17:CO17"/>
    <mergeCell ref="CP17:CR17"/>
    <mergeCell ref="CM18:CO18"/>
    <mergeCell ref="CP18:CR18"/>
    <mergeCell ref="CM9:CO9"/>
    <mergeCell ref="CP9:CR9"/>
    <mergeCell ref="CM10:CO10"/>
    <mergeCell ref="CP10:CR10"/>
    <mergeCell ref="CM11:CO11"/>
    <mergeCell ref="CP11:CR11"/>
    <mergeCell ref="CM12:CO12"/>
    <mergeCell ref="CP12:CR12"/>
    <mergeCell ref="CM13:CO13"/>
    <mergeCell ref="CP13:CR13"/>
    <mergeCell ref="CM4:CO4"/>
    <mergeCell ref="CP4:CR4"/>
    <mergeCell ref="CM5:CR5"/>
    <mergeCell ref="CM6:CO6"/>
    <mergeCell ref="CP6:CR6"/>
    <mergeCell ref="CM7:CO7"/>
    <mergeCell ref="CP7:CR7"/>
    <mergeCell ref="CM8:CO8"/>
    <mergeCell ref="CP8:CR8"/>
    <mergeCell ref="BU105:BW105"/>
    <mergeCell ref="BX105:BZ105"/>
    <mergeCell ref="CA105:CC105"/>
    <mergeCell ref="CD105:CF105"/>
    <mergeCell ref="CG105:CI105"/>
    <mergeCell ref="CJ105:CL105"/>
    <mergeCell ref="BU106:BW106"/>
    <mergeCell ref="BX106:BZ106"/>
    <mergeCell ref="CA106:CC106"/>
    <mergeCell ref="CD106:CF106"/>
    <mergeCell ref="CG106:CI106"/>
    <mergeCell ref="CJ106:CL106"/>
    <mergeCell ref="BU103:BW103"/>
    <mergeCell ref="BX103:BZ103"/>
    <mergeCell ref="CA103:CC103"/>
    <mergeCell ref="CD103:CF103"/>
    <mergeCell ref="CG103:CI103"/>
    <mergeCell ref="CJ103:CL103"/>
    <mergeCell ref="BU104:BW104"/>
    <mergeCell ref="BX104:BZ104"/>
    <mergeCell ref="CA104:CC104"/>
    <mergeCell ref="CD104:CF104"/>
    <mergeCell ref="CG104:CI104"/>
    <mergeCell ref="CJ104:CL104"/>
    <mergeCell ref="BU101:BW101"/>
    <mergeCell ref="BX101:BZ101"/>
    <mergeCell ref="CA101:CC101"/>
    <mergeCell ref="CD101:CF101"/>
    <mergeCell ref="CG101:CI101"/>
    <mergeCell ref="CJ101:CL101"/>
    <mergeCell ref="BU102:BW102"/>
    <mergeCell ref="BX102:BZ102"/>
    <mergeCell ref="CA102:CC102"/>
    <mergeCell ref="CD102:CF102"/>
    <mergeCell ref="CG102:CI102"/>
    <mergeCell ref="CJ102:CL102"/>
    <mergeCell ref="BU99:BW99"/>
    <mergeCell ref="BX99:BZ99"/>
    <mergeCell ref="CA99:CC99"/>
    <mergeCell ref="CD99:CF99"/>
    <mergeCell ref="CG99:CI99"/>
    <mergeCell ref="CJ99:CL99"/>
    <mergeCell ref="BU100:BW100"/>
    <mergeCell ref="BX100:BZ100"/>
    <mergeCell ref="CA100:CC100"/>
    <mergeCell ref="CD100:CF100"/>
    <mergeCell ref="CG100:CI100"/>
    <mergeCell ref="CJ100:CL100"/>
    <mergeCell ref="BU97:BW97"/>
    <mergeCell ref="BX97:BZ97"/>
    <mergeCell ref="CA97:CC97"/>
    <mergeCell ref="CD97:CF97"/>
    <mergeCell ref="CG97:CI97"/>
    <mergeCell ref="CJ97:CL97"/>
    <mergeCell ref="BU98:BW98"/>
    <mergeCell ref="BX98:BZ98"/>
    <mergeCell ref="CA98:CC98"/>
    <mergeCell ref="CD98:CF98"/>
    <mergeCell ref="CG98:CI98"/>
    <mergeCell ref="CJ98:CL98"/>
    <mergeCell ref="BU95:BW95"/>
    <mergeCell ref="BX95:BZ95"/>
    <mergeCell ref="CA95:CC95"/>
    <mergeCell ref="CD95:CF95"/>
    <mergeCell ref="CG95:CI95"/>
    <mergeCell ref="CJ95:CL95"/>
    <mergeCell ref="BU96:BW96"/>
    <mergeCell ref="BX96:BZ96"/>
    <mergeCell ref="CA96:CC96"/>
    <mergeCell ref="CD96:CF96"/>
    <mergeCell ref="CG96:CI96"/>
    <mergeCell ref="CJ96:CL96"/>
    <mergeCell ref="BU93:BW93"/>
    <mergeCell ref="BX93:BZ93"/>
    <mergeCell ref="CA93:CC93"/>
    <mergeCell ref="CD93:CF93"/>
    <mergeCell ref="CG93:CI93"/>
    <mergeCell ref="CJ93:CL93"/>
    <mergeCell ref="BU94:BW94"/>
    <mergeCell ref="BX94:BZ94"/>
    <mergeCell ref="CA94:CC94"/>
    <mergeCell ref="CD94:CF94"/>
    <mergeCell ref="CG94:CI94"/>
    <mergeCell ref="CJ94:CL94"/>
    <mergeCell ref="BU91:BW91"/>
    <mergeCell ref="BX91:BZ91"/>
    <mergeCell ref="CA91:CC91"/>
    <mergeCell ref="CD91:CF91"/>
    <mergeCell ref="CG91:CI91"/>
    <mergeCell ref="CJ91:CL91"/>
    <mergeCell ref="BU92:BW92"/>
    <mergeCell ref="BX92:BZ92"/>
    <mergeCell ref="CA92:CC92"/>
    <mergeCell ref="CD92:CF92"/>
    <mergeCell ref="CG92:CI92"/>
    <mergeCell ref="CJ92:CL92"/>
    <mergeCell ref="BU89:BW89"/>
    <mergeCell ref="BX89:BZ89"/>
    <mergeCell ref="CA89:CC89"/>
    <mergeCell ref="CD89:CF89"/>
    <mergeCell ref="CG89:CI89"/>
    <mergeCell ref="CJ89:CL89"/>
    <mergeCell ref="BU90:BW90"/>
    <mergeCell ref="BX90:BZ90"/>
    <mergeCell ref="CA90:CC90"/>
    <mergeCell ref="CD90:CF90"/>
    <mergeCell ref="CG90:CI90"/>
    <mergeCell ref="CJ90:CL90"/>
    <mergeCell ref="BU87:BW87"/>
    <mergeCell ref="BX87:BZ87"/>
    <mergeCell ref="CA87:CC87"/>
    <mergeCell ref="CD87:CF87"/>
    <mergeCell ref="CG87:CI87"/>
    <mergeCell ref="CJ87:CL87"/>
    <mergeCell ref="BU88:BW88"/>
    <mergeCell ref="BX88:BZ88"/>
    <mergeCell ref="CA88:CC88"/>
    <mergeCell ref="CD88:CF88"/>
    <mergeCell ref="CG88:CI88"/>
    <mergeCell ref="CJ88:CL88"/>
    <mergeCell ref="BU85:BW85"/>
    <mergeCell ref="BX85:BZ85"/>
    <mergeCell ref="CA85:CC85"/>
    <mergeCell ref="CD85:CF85"/>
    <mergeCell ref="CG85:CI85"/>
    <mergeCell ref="CJ85:CL85"/>
    <mergeCell ref="BU86:BW86"/>
    <mergeCell ref="BX86:BZ86"/>
    <mergeCell ref="CA86:CC86"/>
    <mergeCell ref="CD86:CF86"/>
    <mergeCell ref="CG86:CI86"/>
    <mergeCell ref="CJ86:CL86"/>
    <mergeCell ref="BU83:BW83"/>
    <mergeCell ref="BX83:BZ83"/>
    <mergeCell ref="CA83:CC83"/>
    <mergeCell ref="CD83:CF83"/>
    <mergeCell ref="CG83:CI83"/>
    <mergeCell ref="CJ83:CL83"/>
    <mergeCell ref="BU84:BW84"/>
    <mergeCell ref="BX84:BZ84"/>
    <mergeCell ref="CA84:CC84"/>
    <mergeCell ref="CD84:CF84"/>
    <mergeCell ref="CG84:CI84"/>
    <mergeCell ref="CJ84:CL84"/>
    <mergeCell ref="BU81:BW81"/>
    <mergeCell ref="BX81:BZ81"/>
    <mergeCell ref="CA81:CC81"/>
    <mergeCell ref="CD81:CF81"/>
    <mergeCell ref="CG81:CI81"/>
    <mergeCell ref="CJ81:CL81"/>
    <mergeCell ref="BU82:BW82"/>
    <mergeCell ref="BX82:BZ82"/>
    <mergeCell ref="CA82:CC82"/>
    <mergeCell ref="CD82:CF82"/>
    <mergeCell ref="CG82:CI82"/>
    <mergeCell ref="CJ82:CL82"/>
    <mergeCell ref="BU79:BW79"/>
    <mergeCell ref="BX79:BZ79"/>
    <mergeCell ref="CA79:CC79"/>
    <mergeCell ref="CD79:CF79"/>
    <mergeCell ref="CG79:CI79"/>
    <mergeCell ref="CJ79:CL79"/>
    <mergeCell ref="BU80:BW80"/>
    <mergeCell ref="BX80:BZ80"/>
    <mergeCell ref="CA80:CC80"/>
    <mergeCell ref="CD80:CF80"/>
    <mergeCell ref="CG80:CI80"/>
    <mergeCell ref="CJ80:CL80"/>
    <mergeCell ref="BU77:BW77"/>
    <mergeCell ref="BX77:BZ77"/>
    <mergeCell ref="CA77:CC77"/>
    <mergeCell ref="CD77:CF77"/>
    <mergeCell ref="CG77:CI77"/>
    <mergeCell ref="CJ77:CL77"/>
    <mergeCell ref="BU78:BW78"/>
    <mergeCell ref="BX78:BZ78"/>
    <mergeCell ref="CA78:CC78"/>
    <mergeCell ref="CD78:CF78"/>
    <mergeCell ref="CG78:CI78"/>
    <mergeCell ref="CJ78:CL78"/>
    <mergeCell ref="BU75:BW75"/>
    <mergeCell ref="BX75:BZ75"/>
    <mergeCell ref="CA75:CC75"/>
    <mergeCell ref="CD75:CF75"/>
    <mergeCell ref="CG75:CI75"/>
    <mergeCell ref="CJ75:CL75"/>
    <mergeCell ref="BU76:BW76"/>
    <mergeCell ref="BX76:BZ76"/>
    <mergeCell ref="CA76:CC76"/>
    <mergeCell ref="CD76:CF76"/>
    <mergeCell ref="CG76:CI76"/>
    <mergeCell ref="CJ76:CL76"/>
    <mergeCell ref="BU73:BW73"/>
    <mergeCell ref="BX73:BZ73"/>
    <mergeCell ref="CA73:CC73"/>
    <mergeCell ref="CD73:CF73"/>
    <mergeCell ref="CG73:CI73"/>
    <mergeCell ref="CJ73:CL73"/>
    <mergeCell ref="BU74:BW74"/>
    <mergeCell ref="BX74:BZ74"/>
    <mergeCell ref="CA74:CC74"/>
    <mergeCell ref="CD74:CF74"/>
    <mergeCell ref="CG74:CI74"/>
    <mergeCell ref="CJ74:CL74"/>
    <mergeCell ref="BU71:BW71"/>
    <mergeCell ref="BX71:BZ71"/>
    <mergeCell ref="CA71:CC71"/>
    <mergeCell ref="CD71:CF71"/>
    <mergeCell ref="CG71:CI71"/>
    <mergeCell ref="CJ71:CL71"/>
    <mergeCell ref="BU72:BW72"/>
    <mergeCell ref="BX72:BZ72"/>
    <mergeCell ref="CA72:CC72"/>
    <mergeCell ref="CD72:CF72"/>
    <mergeCell ref="CG72:CI72"/>
    <mergeCell ref="CJ72:CL72"/>
    <mergeCell ref="BU69:BW69"/>
    <mergeCell ref="BX69:BZ69"/>
    <mergeCell ref="CA69:CC69"/>
    <mergeCell ref="CD69:CF69"/>
    <mergeCell ref="CG69:CI69"/>
    <mergeCell ref="CJ69:CL69"/>
    <mergeCell ref="BU70:BW70"/>
    <mergeCell ref="BX70:BZ70"/>
    <mergeCell ref="CA70:CC70"/>
    <mergeCell ref="CD70:CF70"/>
    <mergeCell ref="CG70:CI70"/>
    <mergeCell ref="CJ70:CL70"/>
    <mergeCell ref="BU67:BW67"/>
    <mergeCell ref="BX67:BZ67"/>
    <mergeCell ref="CA67:CC67"/>
    <mergeCell ref="CD67:CF67"/>
    <mergeCell ref="CG67:CI67"/>
    <mergeCell ref="CJ67:CL67"/>
    <mergeCell ref="BU68:BW68"/>
    <mergeCell ref="BX68:BZ68"/>
    <mergeCell ref="CA68:CC68"/>
    <mergeCell ref="CD68:CF68"/>
    <mergeCell ref="CG68:CI68"/>
    <mergeCell ref="CJ68:CL68"/>
    <mergeCell ref="BU65:BW65"/>
    <mergeCell ref="BX65:BZ65"/>
    <mergeCell ref="CA65:CC65"/>
    <mergeCell ref="CD65:CF65"/>
    <mergeCell ref="CG65:CI65"/>
    <mergeCell ref="CJ65:CL65"/>
    <mergeCell ref="BU66:BW66"/>
    <mergeCell ref="BX66:BZ66"/>
    <mergeCell ref="CA66:CC66"/>
    <mergeCell ref="CD66:CF66"/>
    <mergeCell ref="CG66:CI66"/>
    <mergeCell ref="CJ66:CL66"/>
    <mergeCell ref="BU63:BW63"/>
    <mergeCell ref="BX63:BZ63"/>
    <mergeCell ref="CA63:CC63"/>
    <mergeCell ref="CD63:CF63"/>
    <mergeCell ref="CG63:CI63"/>
    <mergeCell ref="CJ63:CL63"/>
    <mergeCell ref="BU64:BW64"/>
    <mergeCell ref="BX64:BZ64"/>
    <mergeCell ref="CA64:CC64"/>
    <mergeCell ref="CD64:CF64"/>
    <mergeCell ref="CG64:CI64"/>
    <mergeCell ref="CJ64:CL64"/>
    <mergeCell ref="BU61:BW61"/>
    <mergeCell ref="BX61:BZ61"/>
    <mergeCell ref="CA61:CC61"/>
    <mergeCell ref="CD61:CF61"/>
    <mergeCell ref="CG61:CI61"/>
    <mergeCell ref="CJ61:CL61"/>
    <mergeCell ref="BU62:BW62"/>
    <mergeCell ref="BX62:BZ62"/>
    <mergeCell ref="CA62:CC62"/>
    <mergeCell ref="CD62:CF62"/>
    <mergeCell ref="CG62:CI62"/>
    <mergeCell ref="CJ62:CL62"/>
    <mergeCell ref="BU59:BW59"/>
    <mergeCell ref="BX59:BZ59"/>
    <mergeCell ref="CA59:CC59"/>
    <mergeCell ref="CD59:CF59"/>
    <mergeCell ref="CG59:CI59"/>
    <mergeCell ref="CJ59:CL59"/>
    <mergeCell ref="BU60:BW60"/>
    <mergeCell ref="BX60:BZ60"/>
    <mergeCell ref="CA60:CC60"/>
    <mergeCell ref="CD60:CF60"/>
    <mergeCell ref="CG60:CI60"/>
    <mergeCell ref="CJ60:CL60"/>
    <mergeCell ref="BU57:BW57"/>
    <mergeCell ref="BX57:BZ57"/>
    <mergeCell ref="CA57:CC57"/>
    <mergeCell ref="CD57:CF57"/>
    <mergeCell ref="CG57:CI57"/>
    <mergeCell ref="CJ57:CL57"/>
    <mergeCell ref="BU58:BW58"/>
    <mergeCell ref="BX58:BZ58"/>
    <mergeCell ref="CA58:CC58"/>
    <mergeCell ref="CD58:CF58"/>
    <mergeCell ref="CG58:CI58"/>
    <mergeCell ref="CJ58:CL58"/>
    <mergeCell ref="BU55:BW55"/>
    <mergeCell ref="BX55:BZ55"/>
    <mergeCell ref="CA55:CC55"/>
    <mergeCell ref="CD55:CF55"/>
    <mergeCell ref="CG55:CI55"/>
    <mergeCell ref="CJ55:CL55"/>
    <mergeCell ref="BU56:BW56"/>
    <mergeCell ref="BX56:BZ56"/>
    <mergeCell ref="CA56:CC56"/>
    <mergeCell ref="CD56:CF56"/>
    <mergeCell ref="CG56:CI56"/>
    <mergeCell ref="CJ56:CL56"/>
    <mergeCell ref="BU53:BW53"/>
    <mergeCell ref="BX53:BZ53"/>
    <mergeCell ref="CA53:CC53"/>
    <mergeCell ref="CD53:CF53"/>
    <mergeCell ref="CG53:CI53"/>
    <mergeCell ref="CJ53:CL53"/>
    <mergeCell ref="BU54:BW54"/>
    <mergeCell ref="BX54:BZ54"/>
    <mergeCell ref="CA54:CC54"/>
    <mergeCell ref="CD54:CF54"/>
    <mergeCell ref="CG54:CI54"/>
    <mergeCell ref="CJ54:CL54"/>
    <mergeCell ref="BU51:BW51"/>
    <mergeCell ref="BX51:BZ51"/>
    <mergeCell ref="CA51:CC51"/>
    <mergeCell ref="CD51:CF51"/>
    <mergeCell ref="CG51:CI51"/>
    <mergeCell ref="CJ51:CL51"/>
    <mergeCell ref="BU52:BW52"/>
    <mergeCell ref="BX52:BZ52"/>
    <mergeCell ref="CA52:CC52"/>
    <mergeCell ref="CD52:CF52"/>
    <mergeCell ref="CG52:CI52"/>
    <mergeCell ref="CJ52:CL52"/>
    <mergeCell ref="BU49:BW49"/>
    <mergeCell ref="BX49:BZ49"/>
    <mergeCell ref="CA49:CC49"/>
    <mergeCell ref="CD49:CF49"/>
    <mergeCell ref="CG49:CI49"/>
    <mergeCell ref="CJ49:CL49"/>
    <mergeCell ref="BU50:BW50"/>
    <mergeCell ref="BX50:BZ50"/>
    <mergeCell ref="CA50:CC50"/>
    <mergeCell ref="CD50:CF50"/>
    <mergeCell ref="CG50:CI50"/>
    <mergeCell ref="CJ50:CL50"/>
    <mergeCell ref="BU47:BW47"/>
    <mergeCell ref="BX47:BZ47"/>
    <mergeCell ref="CA47:CC47"/>
    <mergeCell ref="CD47:CF47"/>
    <mergeCell ref="CG47:CI47"/>
    <mergeCell ref="CJ47:CL47"/>
    <mergeCell ref="BU48:BW48"/>
    <mergeCell ref="BX48:BZ48"/>
    <mergeCell ref="CA48:CC48"/>
    <mergeCell ref="CD48:CF48"/>
    <mergeCell ref="CG48:CI48"/>
    <mergeCell ref="CJ48:CL48"/>
    <mergeCell ref="BU45:BW45"/>
    <mergeCell ref="BX45:BZ45"/>
    <mergeCell ref="CA45:CC45"/>
    <mergeCell ref="CD45:CF45"/>
    <mergeCell ref="CG45:CI45"/>
    <mergeCell ref="CJ45:CL45"/>
    <mergeCell ref="BU46:BW46"/>
    <mergeCell ref="BX46:BZ46"/>
    <mergeCell ref="CA46:CC46"/>
    <mergeCell ref="CD46:CF46"/>
    <mergeCell ref="CG46:CI46"/>
    <mergeCell ref="CJ46:CL46"/>
    <mergeCell ref="BU43:BW43"/>
    <mergeCell ref="BX43:BZ43"/>
    <mergeCell ref="CA43:CC43"/>
    <mergeCell ref="CD43:CF43"/>
    <mergeCell ref="CG43:CI43"/>
    <mergeCell ref="CJ43:CL43"/>
    <mergeCell ref="BU44:BW44"/>
    <mergeCell ref="BX44:BZ44"/>
    <mergeCell ref="CA44:CC44"/>
    <mergeCell ref="CD44:CF44"/>
    <mergeCell ref="CG44:CI44"/>
    <mergeCell ref="CJ44:CL44"/>
    <mergeCell ref="BU41:BW41"/>
    <mergeCell ref="BX41:BZ41"/>
    <mergeCell ref="CA41:CC41"/>
    <mergeCell ref="CD41:CF41"/>
    <mergeCell ref="CG41:CI41"/>
    <mergeCell ref="CJ41:CL41"/>
    <mergeCell ref="BU42:BW42"/>
    <mergeCell ref="BX42:BZ42"/>
    <mergeCell ref="CA42:CC42"/>
    <mergeCell ref="CD42:CF42"/>
    <mergeCell ref="CG42:CI42"/>
    <mergeCell ref="CJ42:CL42"/>
    <mergeCell ref="BU39:BW39"/>
    <mergeCell ref="BX39:BZ39"/>
    <mergeCell ref="CA39:CC39"/>
    <mergeCell ref="CD39:CF39"/>
    <mergeCell ref="CG39:CI39"/>
    <mergeCell ref="CJ39:CL39"/>
    <mergeCell ref="BU40:BW40"/>
    <mergeCell ref="BX40:BZ40"/>
    <mergeCell ref="CA40:CC40"/>
    <mergeCell ref="CD40:CF40"/>
    <mergeCell ref="CG40:CI40"/>
    <mergeCell ref="CJ40:CL40"/>
    <mergeCell ref="BU37:BW37"/>
    <mergeCell ref="BX37:BZ37"/>
    <mergeCell ref="CA37:CC37"/>
    <mergeCell ref="CD37:CF37"/>
    <mergeCell ref="CG37:CI37"/>
    <mergeCell ref="CJ37:CL37"/>
    <mergeCell ref="BU38:BW38"/>
    <mergeCell ref="BX38:BZ38"/>
    <mergeCell ref="CA38:CC38"/>
    <mergeCell ref="CD38:CF38"/>
    <mergeCell ref="CG38:CI38"/>
    <mergeCell ref="CJ38:CL38"/>
    <mergeCell ref="BU35:BW35"/>
    <mergeCell ref="BX35:BZ35"/>
    <mergeCell ref="CA35:CC35"/>
    <mergeCell ref="CD35:CF35"/>
    <mergeCell ref="CG35:CI35"/>
    <mergeCell ref="CJ35:CL35"/>
    <mergeCell ref="BU36:BW36"/>
    <mergeCell ref="BX36:BZ36"/>
    <mergeCell ref="CA36:CC36"/>
    <mergeCell ref="CD36:CF36"/>
    <mergeCell ref="CG36:CI36"/>
    <mergeCell ref="CJ36:CL36"/>
    <mergeCell ref="BU33:BW33"/>
    <mergeCell ref="BX33:BZ33"/>
    <mergeCell ref="CA33:CC33"/>
    <mergeCell ref="CD33:CF33"/>
    <mergeCell ref="CG33:CI33"/>
    <mergeCell ref="CJ33:CL33"/>
    <mergeCell ref="BU34:BW34"/>
    <mergeCell ref="BX34:BZ34"/>
    <mergeCell ref="CA34:CC34"/>
    <mergeCell ref="CD34:CF34"/>
    <mergeCell ref="CG34:CI34"/>
    <mergeCell ref="CJ34:CL34"/>
    <mergeCell ref="BU31:BW31"/>
    <mergeCell ref="BX31:BZ31"/>
    <mergeCell ref="CA31:CC31"/>
    <mergeCell ref="CD31:CF31"/>
    <mergeCell ref="CG31:CI31"/>
    <mergeCell ref="CJ31:CL31"/>
    <mergeCell ref="BU32:BW32"/>
    <mergeCell ref="BX32:BZ32"/>
    <mergeCell ref="CA32:CC32"/>
    <mergeCell ref="CD32:CF32"/>
    <mergeCell ref="CG32:CI32"/>
    <mergeCell ref="CJ32:CL32"/>
    <mergeCell ref="BU29:BW29"/>
    <mergeCell ref="BX29:BZ29"/>
    <mergeCell ref="CA29:CC29"/>
    <mergeCell ref="CD29:CF29"/>
    <mergeCell ref="CG29:CI29"/>
    <mergeCell ref="CJ29:CL29"/>
    <mergeCell ref="BU30:BW30"/>
    <mergeCell ref="BX30:BZ30"/>
    <mergeCell ref="CA30:CC30"/>
    <mergeCell ref="CD30:CF30"/>
    <mergeCell ref="CG30:CI30"/>
    <mergeCell ref="CJ30:CL30"/>
    <mergeCell ref="BU27:BW27"/>
    <mergeCell ref="BX27:BZ27"/>
    <mergeCell ref="CA27:CC27"/>
    <mergeCell ref="CD27:CF27"/>
    <mergeCell ref="CG27:CI27"/>
    <mergeCell ref="CJ27:CL27"/>
    <mergeCell ref="BU28:BW28"/>
    <mergeCell ref="BX28:BZ28"/>
    <mergeCell ref="CA28:CC28"/>
    <mergeCell ref="CD28:CF28"/>
    <mergeCell ref="CG28:CI28"/>
    <mergeCell ref="CJ28:CL28"/>
    <mergeCell ref="BU25:BW25"/>
    <mergeCell ref="BX25:BZ25"/>
    <mergeCell ref="CA25:CC25"/>
    <mergeCell ref="CD25:CF25"/>
    <mergeCell ref="CG25:CI25"/>
    <mergeCell ref="CJ25:CL25"/>
    <mergeCell ref="BU26:BW26"/>
    <mergeCell ref="BX26:BZ26"/>
    <mergeCell ref="CA26:CC26"/>
    <mergeCell ref="CD26:CF26"/>
    <mergeCell ref="CG26:CI26"/>
    <mergeCell ref="CJ26:CL26"/>
    <mergeCell ref="BU23:BW23"/>
    <mergeCell ref="BX23:BZ23"/>
    <mergeCell ref="CA23:CC23"/>
    <mergeCell ref="CD23:CF23"/>
    <mergeCell ref="CG23:CI23"/>
    <mergeCell ref="CJ23:CL23"/>
    <mergeCell ref="BU24:BW24"/>
    <mergeCell ref="BX24:BZ24"/>
    <mergeCell ref="CA24:CC24"/>
    <mergeCell ref="CD24:CF24"/>
    <mergeCell ref="CG24:CI24"/>
    <mergeCell ref="CJ24:CL24"/>
    <mergeCell ref="BU21:BW21"/>
    <mergeCell ref="BX21:BZ21"/>
    <mergeCell ref="CA21:CC21"/>
    <mergeCell ref="CD21:CF21"/>
    <mergeCell ref="CG21:CI21"/>
    <mergeCell ref="CJ21:CL21"/>
    <mergeCell ref="BU22:BW22"/>
    <mergeCell ref="BX22:BZ22"/>
    <mergeCell ref="CA22:CC22"/>
    <mergeCell ref="CD22:CF22"/>
    <mergeCell ref="CG22:CI22"/>
    <mergeCell ref="CJ22:CL22"/>
    <mergeCell ref="BU19:BW19"/>
    <mergeCell ref="BX19:BZ19"/>
    <mergeCell ref="CA19:CC19"/>
    <mergeCell ref="CD19:CF19"/>
    <mergeCell ref="CG19:CI19"/>
    <mergeCell ref="CJ19:CL19"/>
    <mergeCell ref="BU20:BW20"/>
    <mergeCell ref="BX20:BZ20"/>
    <mergeCell ref="CA20:CC20"/>
    <mergeCell ref="CD20:CF20"/>
    <mergeCell ref="CG20:CI20"/>
    <mergeCell ref="CJ20:CL20"/>
    <mergeCell ref="BU17:BW17"/>
    <mergeCell ref="BX17:BZ17"/>
    <mergeCell ref="CA17:CC17"/>
    <mergeCell ref="CD17:CF17"/>
    <mergeCell ref="CG17:CI17"/>
    <mergeCell ref="CJ17:CL17"/>
    <mergeCell ref="BU18:BW18"/>
    <mergeCell ref="BX18:BZ18"/>
    <mergeCell ref="CA18:CC18"/>
    <mergeCell ref="CD18:CF18"/>
    <mergeCell ref="CG18:CI18"/>
    <mergeCell ref="CJ18:CL18"/>
    <mergeCell ref="BU15:BW15"/>
    <mergeCell ref="BX15:BZ15"/>
    <mergeCell ref="CA15:CC15"/>
    <mergeCell ref="CD15:CF15"/>
    <mergeCell ref="CG15:CI15"/>
    <mergeCell ref="CJ15:CL15"/>
    <mergeCell ref="BU16:BW16"/>
    <mergeCell ref="BX16:BZ16"/>
    <mergeCell ref="CA16:CC16"/>
    <mergeCell ref="CD16:CF16"/>
    <mergeCell ref="CG16:CI16"/>
    <mergeCell ref="CJ16:CL16"/>
    <mergeCell ref="BU13:BW13"/>
    <mergeCell ref="BX13:BZ13"/>
    <mergeCell ref="CA13:CC13"/>
    <mergeCell ref="CD13:CF13"/>
    <mergeCell ref="CG13:CI13"/>
    <mergeCell ref="CJ13:CL13"/>
    <mergeCell ref="BU14:BW14"/>
    <mergeCell ref="BX14:BZ14"/>
    <mergeCell ref="CA14:CC14"/>
    <mergeCell ref="CD14:CF14"/>
    <mergeCell ref="CG14:CI14"/>
    <mergeCell ref="CJ14:CL14"/>
    <mergeCell ref="BU11:BW11"/>
    <mergeCell ref="BX11:BZ11"/>
    <mergeCell ref="CA11:CC11"/>
    <mergeCell ref="CD11:CF11"/>
    <mergeCell ref="CG11:CI11"/>
    <mergeCell ref="CJ11:CL11"/>
    <mergeCell ref="BU12:BW12"/>
    <mergeCell ref="BX12:BZ12"/>
    <mergeCell ref="CA12:CC12"/>
    <mergeCell ref="CD12:CF12"/>
    <mergeCell ref="CG12:CI12"/>
    <mergeCell ref="CJ12:CL12"/>
    <mergeCell ref="BU9:BW9"/>
    <mergeCell ref="BX9:BZ9"/>
    <mergeCell ref="CA9:CC9"/>
    <mergeCell ref="CD9:CF9"/>
    <mergeCell ref="CG9:CI9"/>
    <mergeCell ref="CJ9:CL9"/>
    <mergeCell ref="BU10:BW10"/>
    <mergeCell ref="BX10:BZ10"/>
    <mergeCell ref="CA10:CC10"/>
    <mergeCell ref="CD10:CF10"/>
    <mergeCell ref="CG10:CI10"/>
    <mergeCell ref="CJ10:CL10"/>
    <mergeCell ref="BU7:BW7"/>
    <mergeCell ref="BX7:BZ7"/>
    <mergeCell ref="CA7:CC7"/>
    <mergeCell ref="CD7:CF7"/>
    <mergeCell ref="CG7:CI7"/>
    <mergeCell ref="CJ7:CL7"/>
    <mergeCell ref="BU8:BW8"/>
    <mergeCell ref="BX8:BZ8"/>
    <mergeCell ref="CA8:CC8"/>
    <mergeCell ref="CD8:CF8"/>
    <mergeCell ref="CG8:CI8"/>
    <mergeCell ref="CJ8:CL8"/>
    <mergeCell ref="BU5:BZ5"/>
    <mergeCell ref="CA5:CF5"/>
    <mergeCell ref="CG5:CL5"/>
    <mergeCell ref="BU6:BW6"/>
    <mergeCell ref="BX6:BZ6"/>
    <mergeCell ref="CA6:CC6"/>
    <mergeCell ref="CD6:CF6"/>
    <mergeCell ref="CG6:CI6"/>
    <mergeCell ref="CJ6:CL6"/>
    <mergeCell ref="BU3:BZ3"/>
    <mergeCell ref="CA3:CF3"/>
    <mergeCell ref="CG3:CL3"/>
    <mergeCell ref="BU4:BW4"/>
    <mergeCell ref="BX4:BZ4"/>
    <mergeCell ref="CA4:CC4"/>
    <mergeCell ref="CD4:CF4"/>
    <mergeCell ref="CG4:CI4"/>
    <mergeCell ref="CJ4:CL4"/>
    <mergeCell ref="AW105:AY105"/>
    <mergeCell ref="AZ105:BB105"/>
    <mergeCell ref="BC105:BE105"/>
    <mergeCell ref="BF105:BH105"/>
    <mergeCell ref="BI105:BK105"/>
    <mergeCell ref="BL105:BN105"/>
    <mergeCell ref="BO105:BQ105"/>
    <mergeCell ref="BR105:BT105"/>
    <mergeCell ref="AW106:AY106"/>
    <mergeCell ref="AZ106:BB106"/>
    <mergeCell ref="BC106:BE106"/>
    <mergeCell ref="BF106:BH106"/>
    <mergeCell ref="BI106:BK106"/>
    <mergeCell ref="BL106:BN106"/>
    <mergeCell ref="BO106:BQ106"/>
    <mergeCell ref="BR106:BT106"/>
    <mergeCell ref="AW103:AY103"/>
    <mergeCell ref="AZ103:BB103"/>
    <mergeCell ref="BC103:BE103"/>
    <mergeCell ref="BF103:BH103"/>
    <mergeCell ref="BI103:BK103"/>
    <mergeCell ref="BL103:BN103"/>
    <mergeCell ref="BO103:BQ103"/>
    <mergeCell ref="BR103:BT103"/>
    <mergeCell ref="AW104:AY104"/>
    <mergeCell ref="AZ104:BB104"/>
    <mergeCell ref="BC104:BE104"/>
    <mergeCell ref="BF104:BH104"/>
    <mergeCell ref="BI104:BK104"/>
    <mergeCell ref="BL104:BN104"/>
    <mergeCell ref="BO104:BQ104"/>
    <mergeCell ref="BR104:BT104"/>
    <mergeCell ref="AW101:AY101"/>
    <mergeCell ref="AZ101:BB101"/>
    <mergeCell ref="BC101:BE101"/>
    <mergeCell ref="BF101:BH101"/>
    <mergeCell ref="BI101:BK101"/>
    <mergeCell ref="BL101:BN101"/>
    <mergeCell ref="BO101:BQ101"/>
    <mergeCell ref="BR101:BT101"/>
    <mergeCell ref="AW102:AY102"/>
    <mergeCell ref="AZ102:BB102"/>
    <mergeCell ref="BC102:BE102"/>
    <mergeCell ref="BF102:BH102"/>
    <mergeCell ref="BI102:BK102"/>
    <mergeCell ref="BL102:BN102"/>
    <mergeCell ref="BO102:BQ102"/>
    <mergeCell ref="BR102:BT102"/>
    <mergeCell ref="AW99:AY99"/>
    <mergeCell ref="AZ99:BB99"/>
    <mergeCell ref="BC99:BE99"/>
    <mergeCell ref="BF99:BH99"/>
    <mergeCell ref="BI99:BK99"/>
    <mergeCell ref="BL99:BN99"/>
    <mergeCell ref="BO99:BQ99"/>
    <mergeCell ref="BR99:BT99"/>
    <mergeCell ref="AW100:AY100"/>
    <mergeCell ref="AZ100:BB100"/>
    <mergeCell ref="BC100:BE100"/>
    <mergeCell ref="BF100:BH100"/>
    <mergeCell ref="BI100:BK100"/>
    <mergeCell ref="BL100:BN100"/>
    <mergeCell ref="BO100:BQ100"/>
    <mergeCell ref="BR100:BT100"/>
    <mergeCell ref="AW97:AY97"/>
    <mergeCell ref="AZ97:BB97"/>
    <mergeCell ref="BC97:BE97"/>
    <mergeCell ref="BF97:BH97"/>
    <mergeCell ref="BI97:BK97"/>
    <mergeCell ref="BL97:BN97"/>
    <mergeCell ref="BO97:BQ97"/>
    <mergeCell ref="BR97:BT97"/>
    <mergeCell ref="AW98:AY98"/>
    <mergeCell ref="AZ98:BB98"/>
    <mergeCell ref="BC98:BE98"/>
    <mergeCell ref="BF98:BH98"/>
    <mergeCell ref="BI98:BK98"/>
    <mergeCell ref="BL98:BN98"/>
    <mergeCell ref="BO98:BQ98"/>
    <mergeCell ref="BR98:BT98"/>
    <mergeCell ref="AW95:AY95"/>
    <mergeCell ref="AZ95:BB95"/>
    <mergeCell ref="BC95:BE95"/>
    <mergeCell ref="BF95:BH95"/>
    <mergeCell ref="BI95:BK95"/>
    <mergeCell ref="BL95:BN95"/>
    <mergeCell ref="BO95:BQ95"/>
    <mergeCell ref="BR95:BT95"/>
    <mergeCell ref="AW96:AY96"/>
    <mergeCell ref="AZ96:BB96"/>
    <mergeCell ref="BC96:BE96"/>
    <mergeCell ref="BF96:BH96"/>
    <mergeCell ref="BI96:BK96"/>
    <mergeCell ref="BL96:BN96"/>
    <mergeCell ref="BO96:BQ96"/>
    <mergeCell ref="BR96:BT96"/>
    <mergeCell ref="AW93:AY93"/>
    <mergeCell ref="AZ93:BB93"/>
    <mergeCell ref="BC93:BE93"/>
    <mergeCell ref="BF93:BH93"/>
    <mergeCell ref="BI93:BK93"/>
    <mergeCell ref="BL93:BN93"/>
    <mergeCell ref="BO93:BQ93"/>
    <mergeCell ref="BR93:BT93"/>
    <mergeCell ref="AW94:AY94"/>
    <mergeCell ref="AZ94:BB94"/>
    <mergeCell ref="BC94:BE94"/>
    <mergeCell ref="BF94:BH94"/>
    <mergeCell ref="BI94:BK94"/>
    <mergeCell ref="BL94:BN94"/>
    <mergeCell ref="BO94:BQ94"/>
    <mergeCell ref="BR94:BT94"/>
    <mergeCell ref="AW91:AY91"/>
    <mergeCell ref="AZ91:BB91"/>
    <mergeCell ref="BC91:BE91"/>
    <mergeCell ref="BF91:BH91"/>
    <mergeCell ref="BI91:BK91"/>
    <mergeCell ref="BL91:BN91"/>
    <mergeCell ref="BO91:BQ91"/>
    <mergeCell ref="BR91:BT91"/>
    <mergeCell ref="AW92:AY92"/>
    <mergeCell ref="AZ92:BB92"/>
    <mergeCell ref="BC92:BE92"/>
    <mergeCell ref="BF92:BH92"/>
    <mergeCell ref="BI92:BK92"/>
    <mergeCell ref="BL92:BN92"/>
    <mergeCell ref="BO92:BQ92"/>
    <mergeCell ref="BR92:BT92"/>
    <mergeCell ref="AW89:AY89"/>
    <mergeCell ref="AZ89:BB89"/>
    <mergeCell ref="BC89:BE89"/>
    <mergeCell ref="BF89:BH89"/>
    <mergeCell ref="BI89:BK89"/>
    <mergeCell ref="BL89:BN89"/>
    <mergeCell ref="BO89:BQ89"/>
    <mergeCell ref="BR89:BT89"/>
    <mergeCell ref="AW90:AY90"/>
    <mergeCell ref="AZ90:BB90"/>
    <mergeCell ref="BC90:BE90"/>
    <mergeCell ref="BF90:BH90"/>
    <mergeCell ref="BI90:BK90"/>
    <mergeCell ref="BL90:BN90"/>
    <mergeCell ref="BO90:BQ90"/>
    <mergeCell ref="BR90:BT90"/>
    <mergeCell ref="AW87:AY87"/>
    <mergeCell ref="AZ87:BB87"/>
    <mergeCell ref="BC87:BE87"/>
    <mergeCell ref="BF87:BH87"/>
    <mergeCell ref="BI87:BK87"/>
    <mergeCell ref="BL87:BN87"/>
    <mergeCell ref="BO87:BQ87"/>
    <mergeCell ref="BR87:BT87"/>
    <mergeCell ref="AW88:AY88"/>
    <mergeCell ref="AZ88:BB88"/>
    <mergeCell ref="BC88:BE88"/>
    <mergeCell ref="BF88:BH88"/>
    <mergeCell ref="BI88:BK88"/>
    <mergeCell ref="BL88:BN88"/>
    <mergeCell ref="BO88:BQ88"/>
    <mergeCell ref="BR88:BT88"/>
    <mergeCell ref="AW85:AY85"/>
    <mergeCell ref="AZ85:BB85"/>
    <mergeCell ref="BC85:BE85"/>
    <mergeCell ref="BF85:BH85"/>
    <mergeCell ref="BI85:BK85"/>
    <mergeCell ref="BL85:BN85"/>
    <mergeCell ref="BO85:BQ85"/>
    <mergeCell ref="BR85:BT85"/>
    <mergeCell ref="AW86:AY86"/>
    <mergeCell ref="AZ86:BB86"/>
    <mergeCell ref="BC86:BE86"/>
    <mergeCell ref="BF86:BH86"/>
    <mergeCell ref="BI86:BK86"/>
    <mergeCell ref="BL86:BN86"/>
    <mergeCell ref="BO86:BQ86"/>
    <mergeCell ref="BR86:BT86"/>
    <mergeCell ref="AW83:AY83"/>
    <mergeCell ref="AZ83:BB83"/>
    <mergeCell ref="BC83:BE83"/>
    <mergeCell ref="BF83:BH83"/>
    <mergeCell ref="BI83:BK83"/>
    <mergeCell ref="BL83:BN83"/>
    <mergeCell ref="BO83:BQ83"/>
    <mergeCell ref="BR83:BT83"/>
    <mergeCell ref="AW84:AY84"/>
    <mergeCell ref="AZ84:BB84"/>
    <mergeCell ref="BC84:BE84"/>
    <mergeCell ref="BF84:BH84"/>
    <mergeCell ref="BI84:BK84"/>
    <mergeCell ref="BL84:BN84"/>
    <mergeCell ref="BO84:BQ84"/>
    <mergeCell ref="BR84:BT84"/>
    <mergeCell ref="AW81:AY81"/>
    <mergeCell ref="AZ81:BB81"/>
    <mergeCell ref="BC81:BE81"/>
    <mergeCell ref="BF81:BH81"/>
    <mergeCell ref="BI81:BK81"/>
    <mergeCell ref="BL81:BN81"/>
    <mergeCell ref="BO81:BQ81"/>
    <mergeCell ref="BR81:BT81"/>
    <mergeCell ref="AW82:AY82"/>
    <mergeCell ref="AZ82:BB82"/>
    <mergeCell ref="BC82:BE82"/>
    <mergeCell ref="BF82:BH82"/>
    <mergeCell ref="BI82:BK82"/>
    <mergeCell ref="BL82:BN82"/>
    <mergeCell ref="BO82:BQ82"/>
    <mergeCell ref="BR82:BT82"/>
    <mergeCell ref="AW79:AY79"/>
    <mergeCell ref="AZ79:BB79"/>
    <mergeCell ref="BC79:BE79"/>
    <mergeCell ref="BF79:BH79"/>
    <mergeCell ref="BI79:BK79"/>
    <mergeCell ref="BL79:BN79"/>
    <mergeCell ref="BO79:BQ79"/>
    <mergeCell ref="BR79:BT79"/>
    <mergeCell ref="AW80:AY80"/>
    <mergeCell ref="AZ80:BB80"/>
    <mergeCell ref="BC80:BE80"/>
    <mergeCell ref="BF80:BH80"/>
    <mergeCell ref="BI80:BK80"/>
    <mergeCell ref="BL80:BN80"/>
    <mergeCell ref="BO80:BQ80"/>
    <mergeCell ref="BR80:BT80"/>
    <mergeCell ref="AW77:AY77"/>
    <mergeCell ref="AZ77:BB77"/>
    <mergeCell ref="BC77:BE77"/>
    <mergeCell ref="BF77:BH77"/>
    <mergeCell ref="BI77:BK77"/>
    <mergeCell ref="BL77:BN77"/>
    <mergeCell ref="BO77:BQ77"/>
    <mergeCell ref="BR77:BT77"/>
    <mergeCell ref="AW78:AY78"/>
    <mergeCell ref="AZ78:BB78"/>
    <mergeCell ref="BC78:BE78"/>
    <mergeCell ref="BF78:BH78"/>
    <mergeCell ref="BI78:BK78"/>
    <mergeCell ref="BL78:BN78"/>
    <mergeCell ref="BO78:BQ78"/>
    <mergeCell ref="BR78:BT78"/>
    <mergeCell ref="AW75:AY75"/>
    <mergeCell ref="AZ75:BB75"/>
    <mergeCell ref="BC75:BE75"/>
    <mergeCell ref="BF75:BH75"/>
    <mergeCell ref="BI75:BK75"/>
    <mergeCell ref="BL75:BN75"/>
    <mergeCell ref="BO75:BQ75"/>
    <mergeCell ref="BR75:BT75"/>
    <mergeCell ref="AW76:AY76"/>
    <mergeCell ref="AZ76:BB76"/>
    <mergeCell ref="BC76:BE76"/>
    <mergeCell ref="BF76:BH76"/>
    <mergeCell ref="BI76:BK76"/>
    <mergeCell ref="BL76:BN76"/>
    <mergeCell ref="BO76:BQ76"/>
    <mergeCell ref="BR76:BT76"/>
    <mergeCell ref="AW73:AY73"/>
    <mergeCell ref="AZ73:BB73"/>
    <mergeCell ref="BC73:BE73"/>
    <mergeCell ref="BF73:BH73"/>
    <mergeCell ref="BI73:BK73"/>
    <mergeCell ref="BL73:BN73"/>
    <mergeCell ref="BO73:BQ73"/>
    <mergeCell ref="BR73:BT73"/>
    <mergeCell ref="AW74:AY74"/>
    <mergeCell ref="AZ74:BB74"/>
    <mergeCell ref="BC74:BE74"/>
    <mergeCell ref="BF74:BH74"/>
    <mergeCell ref="BI74:BK74"/>
    <mergeCell ref="BL74:BN74"/>
    <mergeCell ref="BO74:BQ74"/>
    <mergeCell ref="BR74:BT74"/>
    <mergeCell ref="AW71:AY71"/>
    <mergeCell ref="AZ71:BB71"/>
    <mergeCell ref="BC71:BE71"/>
    <mergeCell ref="BF71:BH71"/>
    <mergeCell ref="BI71:BK71"/>
    <mergeCell ref="BL71:BN71"/>
    <mergeCell ref="BO71:BQ71"/>
    <mergeCell ref="BR71:BT71"/>
    <mergeCell ref="AW72:AY72"/>
    <mergeCell ref="AZ72:BB72"/>
    <mergeCell ref="BC72:BE72"/>
    <mergeCell ref="BF72:BH72"/>
    <mergeCell ref="BI72:BK72"/>
    <mergeCell ref="BL72:BN72"/>
    <mergeCell ref="BO72:BQ72"/>
    <mergeCell ref="BR72:BT72"/>
    <mergeCell ref="AW69:AY69"/>
    <mergeCell ref="AZ69:BB69"/>
    <mergeCell ref="BC69:BE69"/>
    <mergeCell ref="BF69:BH69"/>
    <mergeCell ref="BI69:BK69"/>
    <mergeCell ref="BL69:BN69"/>
    <mergeCell ref="BO69:BQ69"/>
    <mergeCell ref="BR69:BT69"/>
    <mergeCell ref="AW70:AY70"/>
    <mergeCell ref="AZ70:BB70"/>
    <mergeCell ref="BC70:BE70"/>
    <mergeCell ref="BF70:BH70"/>
    <mergeCell ref="BI70:BK70"/>
    <mergeCell ref="BL70:BN70"/>
    <mergeCell ref="BO70:BQ70"/>
    <mergeCell ref="BR70:BT70"/>
    <mergeCell ref="AW67:AY67"/>
    <mergeCell ref="AZ67:BB67"/>
    <mergeCell ref="BC67:BE67"/>
    <mergeCell ref="BF67:BH67"/>
    <mergeCell ref="BI67:BK67"/>
    <mergeCell ref="BL67:BN67"/>
    <mergeCell ref="BO67:BQ67"/>
    <mergeCell ref="BR67:BT67"/>
    <mergeCell ref="AW68:AY68"/>
    <mergeCell ref="AZ68:BB68"/>
    <mergeCell ref="BC68:BE68"/>
    <mergeCell ref="BF68:BH68"/>
    <mergeCell ref="BI68:BK68"/>
    <mergeCell ref="BL68:BN68"/>
    <mergeCell ref="BO68:BQ68"/>
    <mergeCell ref="BR68:BT68"/>
    <mergeCell ref="AW65:AY65"/>
    <mergeCell ref="AZ65:BB65"/>
    <mergeCell ref="BC65:BE65"/>
    <mergeCell ref="BF65:BH65"/>
    <mergeCell ref="BI65:BK65"/>
    <mergeCell ref="BL65:BN65"/>
    <mergeCell ref="BO65:BQ65"/>
    <mergeCell ref="BR65:BT65"/>
    <mergeCell ref="AW66:AY66"/>
    <mergeCell ref="AZ66:BB66"/>
    <mergeCell ref="BC66:BE66"/>
    <mergeCell ref="BF66:BH66"/>
    <mergeCell ref="BI66:BK66"/>
    <mergeCell ref="BL66:BN66"/>
    <mergeCell ref="BO66:BQ66"/>
    <mergeCell ref="BR66:BT66"/>
    <mergeCell ref="AW63:AY63"/>
    <mergeCell ref="AZ63:BB63"/>
    <mergeCell ref="BC63:BE63"/>
    <mergeCell ref="BF63:BH63"/>
    <mergeCell ref="BI63:BK63"/>
    <mergeCell ref="BL63:BN63"/>
    <mergeCell ref="BO63:BQ63"/>
    <mergeCell ref="BR63:BT63"/>
    <mergeCell ref="AW64:AY64"/>
    <mergeCell ref="AZ64:BB64"/>
    <mergeCell ref="BC64:BE64"/>
    <mergeCell ref="BF64:BH64"/>
    <mergeCell ref="BI64:BK64"/>
    <mergeCell ref="BL64:BN64"/>
    <mergeCell ref="BO64:BQ64"/>
    <mergeCell ref="BR64:BT64"/>
    <mergeCell ref="AW61:AY61"/>
    <mergeCell ref="AZ61:BB61"/>
    <mergeCell ref="BC61:BE61"/>
    <mergeCell ref="BF61:BH61"/>
    <mergeCell ref="BI61:BK61"/>
    <mergeCell ref="BL61:BN61"/>
    <mergeCell ref="BO61:BQ61"/>
    <mergeCell ref="BR61:BT61"/>
    <mergeCell ref="AW62:AY62"/>
    <mergeCell ref="AZ62:BB62"/>
    <mergeCell ref="BC62:BE62"/>
    <mergeCell ref="BF62:BH62"/>
    <mergeCell ref="BI62:BK62"/>
    <mergeCell ref="BL62:BN62"/>
    <mergeCell ref="BO62:BQ62"/>
    <mergeCell ref="BR62:BT62"/>
    <mergeCell ref="AW59:AY59"/>
    <mergeCell ref="AZ59:BB59"/>
    <mergeCell ref="BC59:BE59"/>
    <mergeCell ref="BF59:BH59"/>
    <mergeCell ref="BI59:BK59"/>
    <mergeCell ref="BL59:BN59"/>
    <mergeCell ref="BO59:BQ59"/>
    <mergeCell ref="BR59:BT59"/>
    <mergeCell ref="AW60:AY60"/>
    <mergeCell ref="AZ60:BB60"/>
    <mergeCell ref="BC60:BE60"/>
    <mergeCell ref="BF60:BH60"/>
    <mergeCell ref="BI60:BK60"/>
    <mergeCell ref="BL60:BN60"/>
    <mergeCell ref="BO60:BQ60"/>
    <mergeCell ref="BR60:BT60"/>
    <mergeCell ref="AW57:AY57"/>
    <mergeCell ref="AZ57:BB57"/>
    <mergeCell ref="BC57:BE57"/>
    <mergeCell ref="BF57:BH57"/>
    <mergeCell ref="BI57:BK57"/>
    <mergeCell ref="BL57:BN57"/>
    <mergeCell ref="BO57:BQ57"/>
    <mergeCell ref="BR57:BT57"/>
    <mergeCell ref="AW58:AY58"/>
    <mergeCell ref="AZ58:BB58"/>
    <mergeCell ref="BC58:BE58"/>
    <mergeCell ref="BF58:BH58"/>
    <mergeCell ref="BI58:BK58"/>
    <mergeCell ref="BL58:BN58"/>
    <mergeCell ref="BO58:BQ58"/>
    <mergeCell ref="BR58:BT58"/>
    <mergeCell ref="AW55:AY55"/>
    <mergeCell ref="AZ55:BB55"/>
    <mergeCell ref="BC55:BE55"/>
    <mergeCell ref="BF55:BH55"/>
    <mergeCell ref="BI55:BK55"/>
    <mergeCell ref="BL55:BN55"/>
    <mergeCell ref="BO55:BQ55"/>
    <mergeCell ref="BR55:BT55"/>
    <mergeCell ref="AW56:AY56"/>
    <mergeCell ref="AZ56:BB56"/>
    <mergeCell ref="BC56:BE56"/>
    <mergeCell ref="BF56:BH56"/>
    <mergeCell ref="BI56:BK56"/>
    <mergeCell ref="BL56:BN56"/>
    <mergeCell ref="BO56:BQ56"/>
    <mergeCell ref="BR56:BT56"/>
    <mergeCell ref="AW53:AY53"/>
    <mergeCell ref="AZ53:BB53"/>
    <mergeCell ref="BC53:BE53"/>
    <mergeCell ref="BF53:BH53"/>
    <mergeCell ref="BI53:BK53"/>
    <mergeCell ref="BL53:BN53"/>
    <mergeCell ref="BO53:BQ53"/>
    <mergeCell ref="BR53:BT53"/>
    <mergeCell ref="AW54:AY54"/>
    <mergeCell ref="AZ54:BB54"/>
    <mergeCell ref="BC54:BE54"/>
    <mergeCell ref="BF54:BH54"/>
    <mergeCell ref="BI54:BK54"/>
    <mergeCell ref="BL54:BN54"/>
    <mergeCell ref="BO54:BQ54"/>
    <mergeCell ref="BR54:BT54"/>
    <mergeCell ref="AW51:AY51"/>
    <mergeCell ref="AZ51:BB51"/>
    <mergeCell ref="BC51:BE51"/>
    <mergeCell ref="BF51:BH51"/>
    <mergeCell ref="BI51:BK51"/>
    <mergeCell ref="BL51:BN51"/>
    <mergeCell ref="BO51:BQ51"/>
    <mergeCell ref="BR51:BT51"/>
    <mergeCell ref="AW52:AY52"/>
    <mergeCell ref="AZ52:BB52"/>
    <mergeCell ref="BC52:BE52"/>
    <mergeCell ref="BF52:BH52"/>
    <mergeCell ref="BI52:BK52"/>
    <mergeCell ref="BL52:BN52"/>
    <mergeCell ref="BO52:BQ52"/>
    <mergeCell ref="BR52:BT52"/>
    <mergeCell ref="AW49:AY49"/>
    <mergeCell ref="AZ49:BB49"/>
    <mergeCell ref="BC49:BE49"/>
    <mergeCell ref="BF49:BH49"/>
    <mergeCell ref="BI49:BK49"/>
    <mergeCell ref="BL49:BN49"/>
    <mergeCell ref="BO49:BQ49"/>
    <mergeCell ref="BR49:BT49"/>
    <mergeCell ref="AW50:AY50"/>
    <mergeCell ref="AZ50:BB50"/>
    <mergeCell ref="BC50:BE50"/>
    <mergeCell ref="BF50:BH50"/>
    <mergeCell ref="BI50:BK50"/>
    <mergeCell ref="BL50:BN50"/>
    <mergeCell ref="BO50:BQ50"/>
    <mergeCell ref="BR50:BT50"/>
    <mergeCell ref="AW47:AY47"/>
    <mergeCell ref="AZ47:BB47"/>
    <mergeCell ref="BC47:BE47"/>
    <mergeCell ref="BF47:BH47"/>
    <mergeCell ref="BI47:BK47"/>
    <mergeCell ref="BL47:BN47"/>
    <mergeCell ref="BO47:BQ47"/>
    <mergeCell ref="BR47:BT47"/>
    <mergeCell ref="AW48:AY48"/>
    <mergeCell ref="AZ48:BB48"/>
    <mergeCell ref="BC48:BE48"/>
    <mergeCell ref="BF48:BH48"/>
    <mergeCell ref="BI48:BK48"/>
    <mergeCell ref="BL48:BN48"/>
    <mergeCell ref="BO48:BQ48"/>
    <mergeCell ref="BR48:BT48"/>
    <mergeCell ref="AW45:AY45"/>
    <mergeCell ref="AZ45:BB45"/>
    <mergeCell ref="BC45:BE45"/>
    <mergeCell ref="BF45:BH45"/>
    <mergeCell ref="BI45:BK45"/>
    <mergeCell ref="BL45:BN45"/>
    <mergeCell ref="BO45:BQ45"/>
    <mergeCell ref="BR45:BT45"/>
    <mergeCell ref="AW46:AY46"/>
    <mergeCell ref="AZ46:BB46"/>
    <mergeCell ref="BC46:BE46"/>
    <mergeCell ref="BF46:BH46"/>
    <mergeCell ref="BI46:BK46"/>
    <mergeCell ref="BL46:BN46"/>
    <mergeCell ref="BO46:BQ46"/>
    <mergeCell ref="BR46:BT46"/>
    <mergeCell ref="AW43:AY43"/>
    <mergeCell ref="AZ43:BB43"/>
    <mergeCell ref="BC43:BE43"/>
    <mergeCell ref="BF43:BH43"/>
    <mergeCell ref="BI43:BK43"/>
    <mergeCell ref="BL43:BN43"/>
    <mergeCell ref="BO43:BQ43"/>
    <mergeCell ref="BR43:BT43"/>
    <mergeCell ref="AW44:AY44"/>
    <mergeCell ref="AZ44:BB44"/>
    <mergeCell ref="BC44:BE44"/>
    <mergeCell ref="BF44:BH44"/>
    <mergeCell ref="BI44:BK44"/>
    <mergeCell ref="BL44:BN44"/>
    <mergeCell ref="BO44:BQ44"/>
    <mergeCell ref="BR44:BT44"/>
    <mergeCell ref="AW41:AY41"/>
    <mergeCell ref="AZ41:BB41"/>
    <mergeCell ref="BC41:BE41"/>
    <mergeCell ref="BF41:BH41"/>
    <mergeCell ref="BI41:BK41"/>
    <mergeCell ref="BL41:BN41"/>
    <mergeCell ref="BO41:BQ41"/>
    <mergeCell ref="BR41:BT41"/>
    <mergeCell ref="AW42:AY42"/>
    <mergeCell ref="AZ42:BB42"/>
    <mergeCell ref="BC42:BE42"/>
    <mergeCell ref="BF42:BH42"/>
    <mergeCell ref="BI42:BK42"/>
    <mergeCell ref="BL42:BN42"/>
    <mergeCell ref="BO42:BQ42"/>
    <mergeCell ref="BR42:BT42"/>
    <mergeCell ref="AW39:AY39"/>
    <mergeCell ref="AZ39:BB39"/>
    <mergeCell ref="BC39:BE39"/>
    <mergeCell ref="BF39:BH39"/>
    <mergeCell ref="BI39:BK39"/>
    <mergeCell ref="BL39:BN39"/>
    <mergeCell ref="BO39:BQ39"/>
    <mergeCell ref="BR39:BT39"/>
    <mergeCell ref="AW40:AY40"/>
    <mergeCell ref="AZ40:BB40"/>
    <mergeCell ref="BC40:BE40"/>
    <mergeCell ref="BF40:BH40"/>
    <mergeCell ref="BI40:BK40"/>
    <mergeCell ref="BL40:BN40"/>
    <mergeCell ref="BO40:BQ40"/>
    <mergeCell ref="BR40:BT40"/>
    <mergeCell ref="AW37:AY37"/>
    <mergeCell ref="AZ37:BB37"/>
    <mergeCell ref="BC37:BE37"/>
    <mergeCell ref="BF37:BH37"/>
    <mergeCell ref="BI37:BK37"/>
    <mergeCell ref="BL37:BN37"/>
    <mergeCell ref="BO37:BQ37"/>
    <mergeCell ref="BR37:BT37"/>
    <mergeCell ref="AW38:AY38"/>
    <mergeCell ref="AZ38:BB38"/>
    <mergeCell ref="BC38:BE38"/>
    <mergeCell ref="BF38:BH38"/>
    <mergeCell ref="BI38:BK38"/>
    <mergeCell ref="BL38:BN38"/>
    <mergeCell ref="BO38:BQ38"/>
    <mergeCell ref="BR38:BT38"/>
    <mergeCell ref="AW35:AY35"/>
    <mergeCell ref="AZ35:BB35"/>
    <mergeCell ref="BC35:BE35"/>
    <mergeCell ref="BF35:BH35"/>
    <mergeCell ref="BI35:BK35"/>
    <mergeCell ref="BL35:BN35"/>
    <mergeCell ref="BO35:BQ35"/>
    <mergeCell ref="BR35:BT35"/>
    <mergeCell ref="AW36:AY36"/>
    <mergeCell ref="AZ36:BB36"/>
    <mergeCell ref="BC36:BE36"/>
    <mergeCell ref="BF36:BH36"/>
    <mergeCell ref="BI36:BK36"/>
    <mergeCell ref="BL36:BN36"/>
    <mergeCell ref="BO36:BQ36"/>
    <mergeCell ref="BR36:BT36"/>
    <mergeCell ref="AW33:AY33"/>
    <mergeCell ref="AZ33:BB33"/>
    <mergeCell ref="BC33:BE33"/>
    <mergeCell ref="BF33:BH33"/>
    <mergeCell ref="BI33:BK33"/>
    <mergeCell ref="BL33:BN33"/>
    <mergeCell ref="BO33:BQ33"/>
    <mergeCell ref="BR33:BT33"/>
    <mergeCell ref="AW34:AY34"/>
    <mergeCell ref="AZ34:BB34"/>
    <mergeCell ref="BC34:BE34"/>
    <mergeCell ref="BF34:BH34"/>
    <mergeCell ref="BI34:BK34"/>
    <mergeCell ref="BL34:BN34"/>
    <mergeCell ref="BO34:BQ34"/>
    <mergeCell ref="BR34:BT34"/>
    <mergeCell ref="AW31:AY31"/>
    <mergeCell ref="AZ31:BB31"/>
    <mergeCell ref="BC31:BE31"/>
    <mergeCell ref="BF31:BH31"/>
    <mergeCell ref="BI31:BK31"/>
    <mergeCell ref="BL31:BN31"/>
    <mergeCell ref="BO31:BQ31"/>
    <mergeCell ref="BR31:BT31"/>
    <mergeCell ref="AW32:AY32"/>
    <mergeCell ref="AZ32:BB32"/>
    <mergeCell ref="BC32:BE32"/>
    <mergeCell ref="BF32:BH32"/>
    <mergeCell ref="BI32:BK32"/>
    <mergeCell ref="BL32:BN32"/>
    <mergeCell ref="BO32:BQ32"/>
    <mergeCell ref="BR32:BT32"/>
    <mergeCell ref="AW29:AY29"/>
    <mergeCell ref="AZ29:BB29"/>
    <mergeCell ref="BC29:BE29"/>
    <mergeCell ref="BF29:BH29"/>
    <mergeCell ref="BI29:BK29"/>
    <mergeCell ref="BL29:BN29"/>
    <mergeCell ref="BO29:BQ29"/>
    <mergeCell ref="BR29:BT29"/>
    <mergeCell ref="AW30:AY30"/>
    <mergeCell ref="AZ30:BB30"/>
    <mergeCell ref="BC30:BE30"/>
    <mergeCell ref="BF30:BH30"/>
    <mergeCell ref="BI30:BK30"/>
    <mergeCell ref="BL30:BN30"/>
    <mergeCell ref="BO30:BQ30"/>
    <mergeCell ref="BR30:BT30"/>
    <mergeCell ref="AW27:AY27"/>
    <mergeCell ref="AZ27:BB27"/>
    <mergeCell ref="BC27:BE27"/>
    <mergeCell ref="BF27:BH27"/>
    <mergeCell ref="BI27:BK27"/>
    <mergeCell ref="BL27:BN27"/>
    <mergeCell ref="BO27:BQ27"/>
    <mergeCell ref="BR27:BT27"/>
    <mergeCell ref="AW28:AY28"/>
    <mergeCell ref="AZ28:BB28"/>
    <mergeCell ref="BC28:BE28"/>
    <mergeCell ref="BF28:BH28"/>
    <mergeCell ref="BI28:BK28"/>
    <mergeCell ref="BL28:BN28"/>
    <mergeCell ref="BO28:BQ28"/>
    <mergeCell ref="BR28:BT28"/>
    <mergeCell ref="AW25:AY25"/>
    <mergeCell ref="AZ25:BB25"/>
    <mergeCell ref="BC25:BE25"/>
    <mergeCell ref="BF25:BH25"/>
    <mergeCell ref="BI25:BK25"/>
    <mergeCell ref="BL25:BN25"/>
    <mergeCell ref="BO25:BQ25"/>
    <mergeCell ref="BR25:BT25"/>
    <mergeCell ref="AW26:AY26"/>
    <mergeCell ref="AZ26:BB26"/>
    <mergeCell ref="BC26:BE26"/>
    <mergeCell ref="BF26:BH26"/>
    <mergeCell ref="BI26:BK26"/>
    <mergeCell ref="BL26:BN26"/>
    <mergeCell ref="BO26:BQ26"/>
    <mergeCell ref="BR26:BT26"/>
    <mergeCell ref="AW23:AY23"/>
    <mergeCell ref="AZ23:BB23"/>
    <mergeCell ref="BC23:BE23"/>
    <mergeCell ref="BF23:BH23"/>
    <mergeCell ref="BI23:BK23"/>
    <mergeCell ref="BL23:BN23"/>
    <mergeCell ref="BO23:BQ23"/>
    <mergeCell ref="BR23:BT23"/>
    <mergeCell ref="AW24:AY24"/>
    <mergeCell ref="AZ24:BB24"/>
    <mergeCell ref="BC24:BE24"/>
    <mergeCell ref="BF24:BH24"/>
    <mergeCell ref="BI24:BK24"/>
    <mergeCell ref="BL24:BN24"/>
    <mergeCell ref="BO24:BQ24"/>
    <mergeCell ref="BR24:BT24"/>
    <mergeCell ref="AW21:AY21"/>
    <mergeCell ref="AZ21:BB21"/>
    <mergeCell ref="BC21:BE21"/>
    <mergeCell ref="BF21:BH21"/>
    <mergeCell ref="BI21:BK21"/>
    <mergeCell ref="BL21:BN21"/>
    <mergeCell ref="BO21:BQ21"/>
    <mergeCell ref="BR21:BT21"/>
    <mergeCell ref="AW22:AY22"/>
    <mergeCell ref="AZ22:BB22"/>
    <mergeCell ref="BC22:BE22"/>
    <mergeCell ref="BF22:BH22"/>
    <mergeCell ref="BI22:BK22"/>
    <mergeCell ref="BL22:BN22"/>
    <mergeCell ref="BO22:BQ22"/>
    <mergeCell ref="BR22:BT22"/>
    <mergeCell ref="AW19:AY19"/>
    <mergeCell ref="AZ19:BB19"/>
    <mergeCell ref="BC19:BE19"/>
    <mergeCell ref="BF19:BH19"/>
    <mergeCell ref="BI19:BK19"/>
    <mergeCell ref="BL19:BN19"/>
    <mergeCell ref="BO19:BQ19"/>
    <mergeCell ref="BR19:BT19"/>
    <mergeCell ref="AW20:AY20"/>
    <mergeCell ref="AZ20:BB20"/>
    <mergeCell ref="BC20:BE20"/>
    <mergeCell ref="BF20:BH20"/>
    <mergeCell ref="BI20:BK20"/>
    <mergeCell ref="BL20:BN20"/>
    <mergeCell ref="BO20:BQ20"/>
    <mergeCell ref="BR20:BT20"/>
    <mergeCell ref="AW17:AY17"/>
    <mergeCell ref="AZ17:BB17"/>
    <mergeCell ref="BC17:BE17"/>
    <mergeCell ref="BF17:BH17"/>
    <mergeCell ref="BI17:BK17"/>
    <mergeCell ref="BL17:BN17"/>
    <mergeCell ref="BO17:BQ17"/>
    <mergeCell ref="BR17:BT17"/>
    <mergeCell ref="AW18:AY18"/>
    <mergeCell ref="AZ18:BB18"/>
    <mergeCell ref="BC18:BE18"/>
    <mergeCell ref="BF18:BH18"/>
    <mergeCell ref="BI18:BK18"/>
    <mergeCell ref="BL18:BN18"/>
    <mergeCell ref="BO18:BQ18"/>
    <mergeCell ref="BR18:BT18"/>
    <mergeCell ref="AW15:AY15"/>
    <mergeCell ref="AZ15:BB15"/>
    <mergeCell ref="BC15:BE15"/>
    <mergeCell ref="BF15:BH15"/>
    <mergeCell ref="BI15:BK15"/>
    <mergeCell ref="BL15:BN15"/>
    <mergeCell ref="BO15:BQ15"/>
    <mergeCell ref="BR15:BT15"/>
    <mergeCell ref="AW16:AY16"/>
    <mergeCell ref="AZ16:BB16"/>
    <mergeCell ref="BC16:BE16"/>
    <mergeCell ref="BF16:BH16"/>
    <mergeCell ref="BI16:BK16"/>
    <mergeCell ref="BL16:BN16"/>
    <mergeCell ref="BO16:BQ16"/>
    <mergeCell ref="BR16:BT16"/>
    <mergeCell ref="AW13:AY13"/>
    <mergeCell ref="AZ13:BB13"/>
    <mergeCell ref="BC13:BE13"/>
    <mergeCell ref="BF13:BH13"/>
    <mergeCell ref="BI13:BK13"/>
    <mergeCell ref="BL13:BN13"/>
    <mergeCell ref="BO13:BQ13"/>
    <mergeCell ref="BR13:BT13"/>
    <mergeCell ref="AW14:AY14"/>
    <mergeCell ref="AZ14:BB14"/>
    <mergeCell ref="BC14:BE14"/>
    <mergeCell ref="BF14:BH14"/>
    <mergeCell ref="BI14:BK14"/>
    <mergeCell ref="BL14:BN14"/>
    <mergeCell ref="BO14:BQ14"/>
    <mergeCell ref="BR14:BT14"/>
    <mergeCell ref="AW11:AY11"/>
    <mergeCell ref="AZ11:BB11"/>
    <mergeCell ref="BC11:BE11"/>
    <mergeCell ref="BF11:BH11"/>
    <mergeCell ref="BI11:BK11"/>
    <mergeCell ref="BL11:BN11"/>
    <mergeCell ref="BO11:BQ11"/>
    <mergeCell ref="BR11:BT11"/>
    <mergeCell ref="AW12:AY12"/>
    <mergeCell ref="AZ12:BB12"/>
    <mergeCell ref="BC12:BE12"/>
    <mergeCell ref="BF12:BH12"/>
    <mergeCell ref="BI12:BK12"/>
    <mergeCell ref="BL12:BN12"/>
    <mergeCell ref="BO12:BQ12"/>
    <mergeCell ref="BR12:BT12"/>
    <mergeCell ref="AW9:AY9"/>
    <mergeCell ref="AZ9:BB9"/>
    <mergeCell ref="BC9:BE9"/>
    <mergeCell ref="BF9:BH9"/>
    <mergeCell ref="BI9:BK9"/>
    <mergeCell ref="BL9:BN9"/>
    <mergeCell ref="BO9:BQ9"/>
    <mergeCell ref="BR9:BT9"/>
    <mergeCell ref="AW10:AY10"/>
    <mergeCell ref="AZ10:BB10"/>
    <mergeCell ref="BC10:BE10"/>
    <mergeCell ref="BF10:BH10"/>
    <mergeCell ref="BI10:BK10"/>
    <mergeCell ref="BL10:BN10"/>
    <mergeCell ref="BO10:BQ10"/>
    <mergeCell ref="BR10:BT10"/>
    <mergeCell ref="AW7:AY7"/>
    <mergeCell ref="AZ7:BB7"/>
    <mergeCell ref="BC7:BE7"/>
    <mergeCell ref="BF7:BH7"/>
    <mergeCell ref="BI7:BK7"/>
    <mergeCell ref="BL7:BN7"/>
    <mergeCell ref="BO7:BQ7"/>
    <mergeCell ref="BR7:BT7"/>
    <mergeCell ref="AW8:AY8"/>
    <mergeCell ref="AZ8:BB8"/>
    <mergeCell ref="BC8:BE8"/>
    <mergeCell ref="BF8:BH8"/>
    <mergeCell ref="BI8:BK8"/>
    <mergeCell ref="BL8:BN8"/>
    <mergeCell ref="BO8:BQ8"/>
    <mergeCell ref="BR8:BT8"/>
    <mergeCell ref="AW5:BB5"/>
    <mergeCell ref="BC5:BH5"/>
    <mergeCell ref="BI5:BN5"/>
    <mergeCell ref="BO5:BT5"/>
    <mergeCell ref="AW6:AY6"/>
    <mergeCell ref="AZ6:BB6"/>
    <mergeCell ref="BC6:BE6"/>
    <mergeCell ref="BF6:BH6"/>
    <mergeCell ref="BI6:BK6"/>
    <mergeCell ref="BL6:BN6"/>
    <mergeCell ref="BO6:BQ6"/>
    <mergeCell ref="BR6:BT6"/>
    <mergeCell ref="AW3:BB3"/>
    <mergeCell ref="BC3:BH3"/>
    <mergeCell ref="BI3:BN3"/>
    <mergeCell ref="BO3:BT3"/>
    <mergeCell ref="AW4:AY4"/>
    <mergeCell ref="AZ4:BB4"/>
    <mergeCell ref="BC4:BE4"/>
    <mergeCell ref="BF4:BH4"/>
    <mergeCell ref="BI4:BK4"/>
    <mergeCell ref="BL4:BN4"/>
    <mergeCell ref="BO4:BQ4"/>
    <mergeCell ref="BR4:BT4"/>
    <mergeCell ref="AQ102:AS102"/>
    <mergeCell ref="AT102:AV102"/>
    <mergeCell ref="AQ103:AS103"/>
    <mergeCell ref="AT103:AV103"/>
    <mergeCell ref="AQ104:AS104"/>
    <mergeCell ref="AT104:AV104"/>
    <mergeCell ref="AQ105:AS105"/>
    <mergeCell ref="AT105:AV105"/>
    <mergeCell ref="AQ106:AS106"/>
    <mergeCell ref="AT106:AV106"/>
    <mergeCell ref="AQ97:AS97"/>
    <mergeCell ref="AT97:AV97"/>
    <mergeCell ref="AQ98:AS98"/>
    <mergeCell ref="AT98:AV98"/>
    <mergeCell ref="AQ99:AS99"/>
    <mergeCell ref="AT99:AV99"/>
    <mergeCell ref="AQ100:AS100"/>
    <mergeCell ref="AT100:AV100"/>
    <mergeCell ref="AQ101:AS101"/>
    <mergeCell ref="AT101:AV101"/>
    <mergeCell ref="AQ92:AS92"/>
    <mergeCell ref="AT92:AV92"/>
    <mergeCell ref="AQ93:AS93"/>
    <mergeCell ref="AT93:AV93"/>
    <mergeCell ref="AQ94:AS94"/>
    <mergeCell ref="AT94:AV94"/>
    <mergeCell ref="AQ95:AS95"/>
    <mergeCell ref="AT95:AV95"/>
    <mergeCell ref="AQ96:AS96"/>
    <mergeCell ref="AT96:AV96"/>
    <mergeCell ref="AQ87:AS87"/>
    <mergeCell ref="AT87:AV87"/>
    <mergeCell ref="AQ88:AS88"/>
    <mergeCell ref="AT88:AV88"/>
    <mergeCell ref="AQ89:AS89"/>
    <mergeCell ref="AT89:AV89"/>
    <mergeCell ref="AQ90:AS90"/>
    <mergeCell ref="AT90:AV90"/>
    <mergeCell ref="AQ91:AS91"/>
    <mergeCell ref="AT91:AV91"/>
    <mergeCell ref="AQ82:AS82"/>
    <mergeCell ref="AT82:AV82"/>
    <mergeCell ref="AQ83:AS83"/>
    <mergeCell ref="AT83:AV83"/>
    <mergeCell ref="AQ84:AS84"/>
    <mergeCell ref="AT84:AV84"/>
    <mergeCell ref="AQ85:AS85"/>
    <mergeCell ref="AT85:AV85"/>
    <mergeCell ref="AQ86:AS86"/>
    <mergeCell ref="AT86:AV86"/>
    <mergeCell ref="AQ77:AS77"/>
    <mergeCell ref="AT77:AV77"/>
    <mergeCell ref="AQ78:AS78"/>
    <mergeCell ref="AT78:AV78"/>
    <mergeCell ref="AQ79:AS79"/>
    <mergeCell ref="AT79:AV79"/>
    <mergeCell ref="AQ80:AS80"/>
    <mergeCell ref="AT80:AV80"/>
    <mergeCell ref="AQ81:AS81"/>
    <mergeCell ref="AT81:AV81"/>
    <mergeCell ref="AQ72:AS72"/>
    <mergeCell ref="AT72:AV72"/>
    <mergeCell ref="AQ73:AS73"/>
    <mergeCell ref="AT73:AV73"/>
    <mergeCell ref="AQ74:AS74"/>
    <mergeCell ref="AT74:AV74"/>
    <mergeCell ref="AQ75:AS75"/>
    <mergeCell ref="AT75:AV75"/>
    <mergeCell ref="AQ76:AS76"/>
    <mergeCell ref="AT76:AV76"/>
    <mergeCell ref="AQ67:AS67"/>
    <mergeCell ref="AT67:AV67"/>
    <mergeCell ref="AQ68:AS68"/>
    <mergeCell ref="AT68:AV68"/>
    <mergeCell ref="AQ69:AS69"/>
    <mergeCell ref="AT69:AV69"/>
    <mergeCell ref="AQ70:AS70"/>
    <mergeCell ref="AT70:AV70"/>
    <mergeCell ref="AQ71:AS71"/>
    <mergeCell ref="AT71:AV71"/>
    <mergeCell ref="AQ62:AS62"/>
    <mergeCell ref="AT62:AV62"/>
    <mergeCell ref="AQ63:AS63"/>
    <mergeCell ref="AT63:AV63"/>
    <mergeCell ref="AQ64:AS64"/>
    <mergeCell ref="AT64:AV64"/>
    <mergeCell ref="AQ65:AS65"/>
    <mergeCell ref="AT65:AV65"/>
    <mergeCell ref="AQ66:AS66"/>
    <mergeCell ref="AT66:AV66"/>
    <mergeCell ref="AQ57:AS57"/>
    <mergeCell ref="AT57:AV57"/>
    <mergeCell ref="AQ58:AS58"/>
    <mergeCell ref="AT58:AV58"/>
    <mergeCell ref="AQ59:AS59"/>
    <mergeCell ref="AT59:AV59"/>
    <mergeCell ref="AQ60:AS60"/>
    <mergeCell ref="AT60:AV60"/>
    <mergeCell ref="AQ61:AS61"/>
    <mergeCell ref="AT61:AV61"/>
    <mergeCell ref="AQ52:AS52"/>
    <mergeCell ref="AT52:AV52"/>
    <mergeCell ref="AQ53:AS53"/>
    <mergeCell ref="AT53:AV53"/>
    <mergeCell ref="AQ54:AS54"/>
    <mergeCell ref="AT54:AV54"/>
    <mergeCell ref="AQ55:AS55"/>
    <mergeCell ref="AT55:AV55"/>
    <mergeCell ref="AQ56:AS56"/>
    <mergeCell ref="AT56:AV56"/>
    <mergeCell ref="AQ47:AS47"/>
    <mergeCell ref="AT47:AV47"/>
    <mergeCell ref="AQ48:AS48"/>
    <mergeCell ref="AT48:AV48"/>
    <mergeCell ref="AQ49:AS49"/>
    <mergeCell ref="AT49:AV49"/>
    <mergeCell ref="AQ50:AS50"/>
    <mergeCell ref="AT50:AV50"/>
    <mergeCell ref="AQ51:AS51"/>
    <mergeCell ref="AT51:AV51"/>
    <mergeCell ref="AQ42:AS42"/>
    <mergeCell ref="AT42:AV42"/>
    <mergeCell ref="AQ43:AS43"/>
    <mergeCell ref="AT43:AV43"/>
    <mergeCell ref="AQ44:AS44"/>
    <mergeCell ref="AT44:AV44"/>
    <mergeCell ref="AQ45:AS45"/>
    <mergeCell ref="AT45:AV45"/>
    <mergeCell ref="AQ46:AS46"/>
    <mergeCell ref="AT46:AV46"/>
    <mergeCell ref="AQ37:AS37"/>
    <mergeCell ref="AT37:AV37"/>
    <mergeCell ref="AQ38:AS38"/>
    <mergeCell ref="AT38:AV38"/>
    <mergeCell ref="AQ39:AS39"/>
    <mergeCell ref="AT39:AV39"/>
    <mergeCell ref="AQ40:AS40"/>
    <mergeCell ref="AT40:AV40"/>
    <mergeCell ref="AQ41:AS41"/>
    <mergeCell ref="AT41:AV41"/>
    <mergeCell ref="AQ32:AS32"/>
    <mergeCell ref="AT32:AV32"/>
    <mergeCell ref="AQ33:AS33"/>
    <mergeCell ref="AT33:AV33"/>
    <mergeCell ref="AQ34:AS34"/>
    <mergeCell ref="AT34:AV34"/>
    <mergeCell ref="AQ35:AS35"/>
    <mergeCell ref="AT35:AV35"/>
    <mergeCell ref="AQ36:AS36"/>
    <mergeCell ref="AT36:AV36"/>
    <mergeCell ref="AQ27:AS27"/>
    <mergeCell ref="AT27:AV27"/>
    <mergeCell ref="AQ28:AS28"/>
    <mergeCell ref="AT28:AV28"/>
    <mergeCell ref="AQ29:AS29"/>
    <mergeCell ref="AT29:AV29"/>
    <mergeCell ref="AQ30:AS30"/>
    <mergeCell ref="AT30:AV30"/>
    <mergeCell ref="AQ31:AS31"/>
    <mergeCell ref="AT31:AV31"/>
    <mergeCell ref="AQ22:AS22"/>
    <mergeCell ref="AT22:AV22"/>
    <mergeCell ref="AQ23:AS23"/>
    <mergeCell ref="AT23:AV23"/>
    <mergeCell ref="AQ24:AS24"/>
    <mergeCell ref="AT24:AV24"/>
    <mergeCell ref="AQ25:AS25"/>
    <mergeCell ref="AT25:AV25"/>
    <mergeCell ref="AQ26:AS26"/>
    <mergeCell ref="AT26:AV26"/>
    <mergeCell ref="AQ17:AS17"/>
    <mergeCell ref="AT17:AV17"/>
    <mergeCell ref="AQ18:AS18"/>
    <mergeCell ref="AT18:AV18"/>
    <mergeCell ref="AQ19:AS19"/>
    <mergeCell ref="AT19:AV19"/>
    <mergeCell ref="AQ20:AS20"/>
    <mergeCell ref="AT20:AV20"/>
    <mergeCell ref="AQ21:AS21"/>
    <mergeCell ref="AT21:AV21"/>
    <mergeCell ref="AT12:AV12"/>
    <mergeCell ref="AQ13:AS13"/>
    <mergeCell ref="AT13:AV13"/>
    <mergeCell ref="AQ14:AS14"/>
    <mergeCell ref="AT14:AV14"/>
    <mergeCell ref="AQ15:AS15"/>
    <mergeCell ref="AT15:AV15"/>
    <mergeCell ref="AQ16:AS16"/>
    <mergeCell ref="AT16:AV16"/>
    <mergeCell ref="AE106:AG106"/>
    <mergeCell ref="AH106:AJ106"/>
    <mergeCell ref="AK106:AM106"/>
    <mergeCell ref="AN106:AP106"/>
    <mergeCell ref="Y3:AD3"/>
    <mergeCell ref="AE3:AJ3"/>
    <mergeCell ref="AK3:AP3"/>
    <mergeCell ref="AQ3:AV3"/>
    <mergeCell ref="AQ4:AS4"/>
    <mergeCell ref="AT4:AV4"/>
    <mergeCell ref="AQ5:AV5"/>
    <mergeCell ref="AQ6:AS6"/>
    <mergeCell ref="AT6:AV6"/>
    <mergeCell ref="AQ7:AS7"/>
    <mergeCell ref="AT7:AV7"/>
    <mergeCell ref="AQ8:AS8"/>
    <mergeCell ref="AT8:AV8"/>
    <mergeCell ref="AQ9:AS9"/>
    <mergeCell ref="AT9:AV9"/>
    <mergeCell ref="AQ10:AS10"/>
    <mergeCell ref="AT10:AV10"/>
    <mergeCell ref="AQ11:AS11"/>
    <mergeCell ref="AT11:AV11"/>
    <mergeCell ref="AQ12:AS12"/>
    <mergeCell ref="AE103:AG103"/>
    <mergeCell ref="AH103:AJ103"/>
    <mergeCell ref="AK103:AM103"/>
    <mergeCell ref="AN103:AP103"/>
    <mergeCell ref="AE104:AG104"/>
    <mergeCell ref="AH104:AJ104"/>
    <mergeCell ref="AK104:AM104"/>
    <mergeCell ref="AN104:AP104"/>
    <mergeCell ref="AE105:AG105"/>
    <mergeCell ref="AH105:AJ105"/>
    <mergeCell ref="AK105:AM105"/>
    <mergeCell ref="AN105:AP105"/>
    <mergeCell ref="AE100:AG100"/>
    <mergeCell ref="AH100:AJ100"/>
    <mergeCell ref="AK100:AM100"/>
    <mergeCell ref="AN100:AP100"/>
    <mergeCell ref="AE101:AG101"/>
    <mergeCell ref="AH101:AJ101"/>
    <mergeCell ref="AK101:AM101"/>
    <mergeCell ref="AN101:AP101"/>
    <mergeCell ref="AE102:AG102"/>
    <mergeCell ref="AH102:AJ102"/>
    <mergeCell ref="AK102:AM102"/>
    <mergeCell ref="AN102:AP102"/>
    <mergeCell ref="AE97:AG97"/>
    <mergeCell ref="AH97:AJ97"/>
    <mergeCell ref="AK97:AM97"/>
    <mergeCell ref="AN97:AP97"/>
    <mergeCell ref="AE98:AG98"/>
    <mergeCell ref="AH98:AJ98"/>
    <mergeCell ref="AK98:AM98"/>
    <mergeCell ref="AN98:AP98"/>
    <mergeCell ref="AE99:AG99"/>
    <mergeCell ref="AH99:AJ99"/>
    <mergeCell ref="AK99:AM99"/>
    <mergeCell ref="AN99:AP99"/>
    <mergeCell ref="AE94:AG94"/>
    <mergeCell ref="AH94:AJ94"/>
    <mergeCell ref="AK94:AM94"/>
    <mergeCell ref="AN94:AP94"/>
    <mergeCell ref="AE95:AG95"/>
    <mergeCell ref="AH95:AJ95"/>
    <mergeCell ref="AK95:AM95"/>
    <mergeCell ref="AN95:AP95"/>
    <mergeCell ref="AE96:AG96"/>
    <mergeCell ref="AH96:AJ96"/>
    <mergeCell ref="AK96:AM96"/>
    <mergeCell ref="AN96:AP96"/>
    <mergeCell ref="AE91:AG91"/>
    <mergeCell ref="AH91:AJ91"/>
    <mergeCell ref="AK91:AM91"/>
    <mergeCell ref="AN91:AP91"/>
    <mergeCell ref="AE92:AG92"/>
    <mergeCell ref="AH92:AJ92"/>
    <mergeCell ref="AK92:AM92"/>
    <mergeCell ref="AN92:AP92"/>
    <mergeCell ref="AE93:AG93"/>
    <mergeCell ref="AH93:AJ93"/>
    <mergeCell ref="AK93:AM93"/>
    <mergeCell ref="AN93:AP93"/>
    <mergeCell ref="AE88:AG88"/>
    <mergeCell ref="AH88:AJ88"/>
    <mergeCell ref="AK88:AM88"/>
    <mergeCell ref="AN88:AP88"/>
    <mergeCell ref="AE89:AG89"/>
    <mergeCell ref="AH89:AJ89"/>
    <mergeCell ref="AK89:AM89"/>
    <mergeCell ref="AN89:AP89"/>
    <mergeCell ref="AE90:AG90"/>
    <mergeCell ref="AH90:AJ90"/>
    <mergeCell ref="AK90:AM90"/>
    <mergeCell ref="AN90:AP90"/>
    <mergeCell ref="AE85:AG85"/>
    <mergeCell ref="AH85:AJ85"/>
    <mergeCell ref="AK85:AM85"/>
    <mergeCell ref="AN85:AP85"/>
    <mergeCell ref="AE86:AG86"/>
    <mergeCell ref="AH86:AJ86"/>
    <mergeCell ref="AK86:AM86"/>
    <mergeCell ref="AN86:AP86"/>
    <mergeCell ref="AE87:AG87"/>
    <mergeCell ref="AH87:AJ87"/>
    <mergeCell ref="AK87:AM87"/>
    <mergeCell ref="AN87:AP87"/>
    <mergeCell ref="AE82:AG82"/>
    <mergeCell ref="AH82:AJ82"/>
    <mergeCell ref="AK82:AM82"/>
    <mergeCell ref="AN82:AP82"/>
    <mergeCell ref="AE83:AG83"/>
    <mergeCell ref="AH83:AJ83"/>
    <mergeCell ref="AK83:AM83"/>
    <mergeCell ref="AN83:AP83"/>
    <mergeCell ref="AE84:AG84"/>
    <mergeCell ref="AH84:AJ84"/>
    <mergeCell ref="AK84:AM84"/>
    <mergeCell ref="AN84:AP84"/>
    <mergeCell ref="AE79:AG79"/>
    <mergeCell ref="AH79:AJ79"/>
    <mergeCell ref="AK79:AM79"/>
    <mergeCell ref="AN79:AP79"/>
    <mergeCell ref="AE80:AG80"/>
    <mergeCell ref="AH80:AJ80"/>
    <mergeCell ref="AK80:AM80"/>
    <mergeCell ref="AN80:AP80"/>
    <mergeCell ref="AE81:AG81"/>
    <mergeCell ref="AH81:AJ81"/>
    <mergeCell ref="AK81:AM81"/>
    <mergeCell ref="AN81:AP81"/>
    <mergeCell ref="AE76:AG76"/>
    <mergeCell ref="AH76:AJ76"/>
    <mergeCell ref="AK76:AM76"/>
    <mergeCell ref="AN76:AP76"/>
    <mergeCell ref="AE77:AG77"/>
    <mergeCell ref="AH77:AJ77"/>
    <mergeCell ref="AK77:AM77"/>
    <mergeCell ref="AN77:AP77"/>
    <mergeCell ref="AE78:AG78"/>
    <mergeCell ref="AH78:AJ78"/>
    <mergeCell ref="AK78:AM78"/>
    <mergeCell ref="AN78:AP78"/>
    <mergeCell ref="AE73:AG73"/>
    <mergeCell ref="AH73:AJ73"/>
    <mergeCell ref="AK73:AM73"/>
    <mergeCell ref="AN73:AP73"/>
    <mergeCell ref="AE74:AG74"/>
    <mergeCell ref="AH74:AJ74"/>
    <mergeCell ref="AK74:AM74"/>
    <mergeCell ref="AN74:AP74"/>
    <mergeCell ref="AE75:AG75"/>
    <mergeCell ref="AH75:AJ75"/>
    <mergeCell ref="AK75:AM75"/>
    <mergeCell ref="AN75:AP75"/>
    <mergeCell ref="AE70:AG70"/>
    <mergeCell ref="AH70:AJ70"/>
    <mergeCell ref="AK70:AM70"/>
    <mergeCell ref="AN70:AP70"/>
    <mergeCell ref="AE71:AG71"/>
    <mergeCell ref="AH71:AJ71"/>
    <mergeCell ref="AK71:AM71"/>
    <mergeCell ref="AN71:AP71"/>
    <mergeCell ref="AE72:AG72"/>
    <mergeCell ref="AH72:AJ72"/>
    <mergeCell ref="AK72:AM72"/>
    <mergeCell ref="AN72:AP72"/>
    <mergeCell ref="AE67:AG67"/>
    <mergeCell ref="AH67:AJ67"/>
    <mergeCell ref="AK67:AM67"/>
    <mergeCell ref="AN67:AP67"/>
    <mergeCell ref="AE68:AG68"/>
    <mergeCell ref="AH68:AJ68"/>
    <mergeCell ref="AK68:AM68"/>
    <mergeCell ref="AN68:AP68"/>
    <mergeCell ref="AE69:AG69"/>
    <mergeCell ref="AH69:AJ69"/>
    <mergeCell ref="AK69:AM69"/>
    <mergeCell ref="AN69:AP69"/>
    <mergeCell ref="AE64:AG64"/>
    <mergeCell ref="AH64:AJ64"/>
    <mergeCell ref="AK64:AM64"/>
    <mergeCell ref="AN64:AP64"/>
    <mergeCell ref="AE65:AG65"/>
    <mergeCell ref="AH65:AJ65"/>
    <mergeCell ref="AK65:AM65"/>
    <mergeCell ref="AN65:AP65"/>
    <mergeCell ref="AE66:AG66"/>
    <mergeCell ref="AH66:AJ66"/>
    <mergeCell ref="AK66:AM66"/>
    <mergeCell ref="AN66:AP66"/>
    <mergeCell ref="AE61:AG61"/>
    <mergeCell ref="AH61:AJ61"/>
    <mergeCell ref="AK61:AM61"/>
    <mergeCell ref="AN61:AP61"/>
    <mergeCell ref="AE62:AG62"/>
    <mergeCell ref="AH62:AJ62"/>
    <mergeCell ref="AK62:AM62"/>
    <mergeCell ref="AN62:AP62"/>
    <mergeCell ref="AE63:AG63"/>
    <mergeCell ref="AH63:AJ63"/>
    <mergeCell ref="AK63:AM63"/>
    <mergeCell ref="AN63:AP63"/>
    <mergeCell ref="AE58:AG58"/>
    <mergeCell ref="AH58:AJ58"/>
    <mergeCell ref="AK58:AM58"/>
    <mergeCell ref="AN58:AP58"/>
    <mergeCell ref="AE59:AG59"/>
    <mergeCell ref="AH59:AJ59"/>
    <mergeCell ref="AK59:AM59"/>
    <mergeCell ref="AN59:AP59"/>
    <mergeCell ref="AE60:AG60"/>
    <mergeCell ref="AH60:AJ60"/>
    <mergeCell ref="AK60:AM60"/>
    <mergeCell ref="AN60:AP60"/>
    <mergeCell ref="AE55:AG55"/>
    <mergeCell ref="AH55:AJ55"/>
    <mergeCell ref="AK55:AM55"/>
    <mergeCell ref="AN55:AP55"/>
    <mergeCell ref="AE56:AG56"/>
    <mergeCell ref="AH56:AJ56"/>
    <mergeCell ref="AK56:AM56"/>
    <mergeCell ref="AN56:AP56"/>
    <mergeCell ref="AE57:AG57"/>
    <mergeCell ref="AH57:AJ57"/>
    <mergeCell ref="AK57:AM57"/>
    <mergeCell ref="AN57:AP57"/>
    <mergeCell ref="AE52:AG52"/>
    <mergeCell ref="AH52:AJ52"/>
    <mergeCell ref="AK52:AM52"/>
    <mergeCell ref="AN52:AP52"/>
    <mergeCell ref="AE53:AG53"/>
    <mergeCell ref="AH53:AJ53"/>
    <mergeCell ref="AK53:AM53"/>
    <mergeCell ref="AN53:AP53"/>
    <mergeCell ref="AE54:AG54"/>
    <mergeCell ref="AH54:AJ54"/>
    <mergeCell ref="AK54:AM54"/>
    <mergeCell ref="AN54:AP54"/>
    <mergeCell ref="AE49:AG49"/>
    <mergeCell ref="AH49:AJ49"/>
    <mergeCell ref="AK49:AM49"/>
    <mergeCell ref="AN49:AP49"/>
    <mergeCell ref="AE50:AG50"/>
    <mergeCell ref="AH50:AJ50"/>
    <mergeCell ref="AK50:AM50"/>
    <mergeCell ref="AN50:AP50"/>
    <mergeCell ref="AE51:AG51"/>
    <mergeCell ref="AH51:AJ51"/>
    <mergeCell ref="AK51:AM51"/>
    <mergeCell ref="AN51:AP51"/>
    <mergeCell ref="AE46:AG46"/>
    <mergeCell ref="AH46:AJ46"/>
    <mergeCell ref="AK46:AM46"/>
    <mergeCell ref="AN46:AP46"/>
    <mergeCell ref="AE47:AG47"/>
    <mergeCell ref="AH47:AJ47"/>
    <mergeCell ref="AK47:AM47"/>
    <mergeCell ref="AN47:AP47"/>
    <mergeCell ref="AE48:AG48"/>
    <mergeCell ref="AH48:AJ48"/>
    <mergeCell ref="AK48:AM48"/>
    <mergeCell ref="AN48:AP48"/>
    <mergeCell ref="AE43:AG43"/>
    <mergeCell ref="AH43:AJ43"/>
    <mergeCell ref="AK43:AM43"/>
    <mergeCell ref="AN43:AP43"/>
    <mergeCell ref="AE44:AG44"/>
    <mergeCell ref="AH44:AJ44"/>
    <mergeCell ref="AK44:AM44"/>
    <mergeCell ref="AN44:AP44"/>
    <mergeCell ref="AE45:AG45"/>
    <mergeCell ref="AH45:AJ45"/>
    <mergeCell ref="AK45:AM45"/>
    <mergeCell ref="AN45:AP45"/>
    <mergeCell ref="AE40:AG40"/>
    <mergeCell ref="AH40:AJ40"/>
    <mergeCell ref="AK40:AM40"/>
    <mergeCell ref="AN40:AP40"/>
    <mergeCell ref="AE41:AG41"/>
    <mergeCell ref="AH41:AJ41"/>
    <mergeCell ref="AK41:AM41"/>
    <mergeCell ref="AN41:AP41"/>
    <mergeCell ref="AE42:AG42"/>
    <mergeCell ref="AH42:AJ42"/>
    <mergeCell ref="AK42:AM42"/>
    <mergeCell ref="AN42:AP42"/>
    <mergeCell ref="AE37:AG37"/>
    <mergeCell ref="AH37:AJ37"/>
    <mergeCell ref="AK37:AM37"/>
    <mergeCell ref="AN37:AP37"/>
    <mergeCell ref="AE38:AG38"/>
    <mergeCell ref="AH38:AJ38"/>
    <mergeCell ref="AK38:AM38"/>
    <mergeCell ref="AN38:AP38"/>
    <mergeCell ref="AE39:AG39"/>
    <mergeCell ref="AH39:AJ39"/>
    <mergeCell ref="AK39:AM39"/>
    <mergeCell ref="AN39:AP39"/>
    <mergeCell ref="AE34:AG34"/>
    <mergeCell ref="AH34:AJ34"/>
    <mergeCell ref="AK34:AM34"/>
    <mergeCell ref="AN34:AP34"/>
    <mergeCell ref="AE35:AG35"/>
    <mergeCell ref="AH35:AJ35"/>
    <mergeCell ref="AK35:AM35"/>
    <mergeCell ref="AN35:AP35"/>
    <mergeCell ref="AE36:AG36"/>
    <mergeCell ref="AH36:AJ36"/>
    <mergeCell ref="AK36:AM36"/>
    <mergeCell ref="AN36:AP36"/>
    <mergeCell ref="AE31:AG31"/>
    <mergeCell ref="AH31:AJ31"/>
    <mergeCell ref="AK31:AM31"/>
    <mergeCell ref="AN31:AP31"/>
    <mergeCell ref="AE32:AG32"/>
    <mergeCell ref="AH32:AJ32"/>
    <mergeCell ref="AK32:AM32"/>
    <mergeCell ref="AN32:AP32"/>
    <mergeCell ref="AE33:AG33"/>
    <mergeCell ref="AH33:AJ33"/>
    <mergeCell ref="AK33:AM33"/>
    <mergeCell ref="AN33:AP33"/>
    <mergeCell ref="AE28:AG28"/>
    <mergeCell ref="AH28:AJ28"/>
    <mergeCell ref="AK28:AM28"/>
    <mergeCell ref="AN28:AP28"/>
    <mergeCell ref="AE29:AG29"/>
    <mergeCell ref="AH29:AJ29"/>
    <mergeCell ref="AK29:AM29"/>
    <mergeCell ref="AN29:AP29"/>
    <mergeCell ref="AE30:AG30"/>
    <mergeCell ref="AH30:AJ30"/>
    <mergeCell ref="AK30:AM30"/>
    <mergeCell ref="AN30:AP30"/>
    <mergeCell ref="AE25:AG25"/>
    <mergeCell ref="AH25:AJ25"/>
    <mergeCell ref="AK25:AM25"/>
    <mergeCell ref="AN25:AP25"/>
    <mergeCell ref="AE26:AG26"/>
    <mergeCell ref="AH26:AJ26"/>
    <mergeCell ref="AK26:AM26"/>
    <mergeCell ref="AN26:AP26"/>
    <mergeCell ref="AE27:AG27"/>
    <mergeCell ref="AH27:AJ27"/>
    <mergeCell ref="AK27:AM27"/>
    <mergeCell ref="AN27:AP27"/>
    <mergeCell ref="AE22:AG22"/>
    <mergeCell ref="AH22:AJ22"/>
    <mergeCell ref="AK22:AM22"/>
    <mergeCell ref="AN22:AP22"/>
    <mergeCell ref="AE23:AG23"/>
    <mergeCell ref="AH23:AJ23"/>
    <mergeCell ref="AK23:AM23"/>
    <mergeCell ref="AN23:AP23"/>
    <mergeCell ref="AE24:AG24"/>
    <mergeCell ref="AH24:AJ24"/>
    <mergeCell ref="AK24:AM24"/>
    <mergeCell ref="AN24:AP24"/>
    <mergeCell ref="AE19:AG19"/>
    <mergeCell ref="AH19:AJ19"/>
    <mergeCell ref="AK19:AM19"/>
    <mergeCell ref="AN19:AP19"/>
    <mergeCell ref="AE20:AG20"/>
    <mergeCell ref="AH20:AJ20"/>
    <mergeCell ref="AK20:AM20"/>
    <mergeCell ref="AN20:AP20"/>
    <mergeCell ref="AE21:AG21"/>
    <mergeCell ref="AH21:AJ21"/>
    <mergeCell ref="AK21:AM21"/>
    <mergeCell ref="AN21:AP21"/>
    <mergeCell ref="AE16:AG16"/>
    <mergeCell ref="AH16:AJ16"/>
    <mergeCell ref="AK16:AM16"/>
    <mergeCell ref="AN16:AP16"/>
    <mergeCell ref="AE17:AG17"/>
    <mergeCell ref="AH17:AJ17"/>
    <mergeCell ref="AK17:AM17"/>
    <mergeCell ref="AN17:AP17"/>
    <mergeCell ref="AE18:AG18"/>
    <mergeCell ref="AH18:AJ18"/>
    <mergeCell ref="AK18:AM18"/>
    <mergeCell ref="AN18:AP18"/>
    <mergeCell ref="AE13:AG13"/>
    <mergeCell ref="AH13:AJ13"/>
    <mergeCell ref="AK13:AM13"/>
    <mergeCell ref="AN13:AP13"/>
    <mergeCell ref="AE14:AG14"/>
    <mergeCell ref="AH14:AJ14"/>
    <mergeCell ref="AK14:AM14"/>
    <mergeCell ref="AN14:AP14"/>
    <mergeCell ref="AE15:AG15"/>
    <mergeCell ref="AH15:AJ15"/>
    <mergeCell ref="AK15:AM15"/>
    <mergeCell ref="AN15:AP15"/>
    <mergeCell ref="AE10:AG10"/>
    <mergeCell ref="AH10:AJ10"/>
    <mergeCell ref="AK10:AM10"/>
    <mergeCell ref="AN10:AP10"/>
    <mergeCell ref="AE11:AG11"/>
    <mergeCell ref="AH11:AJ11"/>
    <mergeCell ref="AK11:AM11"/>
    <mergeCell ref="AN11:AP11"/>
    <mergeCell ref="AE12:AG12"/>
    <mergeCell ref="AH12:AJ12"/>
    <mergeCell ref="AK12:AM12"/>
    <mergeCell ref="AN12:AP12"/>
    <mergeCell ref="AE7:AG7"/>
    <mergeCell ref="AH7:AJ7"/>
    <mergeCell ref="AK7:AM7"/>
    <mergeCell ref="AN7:AP7"/>
    <mergeCell ref="AE8:AG8"/>
    <mergeCell ref="AH8:AJ8"/>
    <mergeCell ref="AK8:AM8"/>
    <mergeCell ref="AN8:AP8"/>
    <mergeCell ref="AE9:AG9"/>
    <mergeCell ref="AH9:AJ9"/>
    <mergeCell ref="AK9:AM9"/>
    <mergeCell ref="AN9:AP9"/>
    <mergeCell ref="AE4:AG4"/>
    <mergeCell ref="AH4:AJ4"/>
    <mergeCell ref="AK4:AM4"/>
    <mergeCell ref="AN4:AP4"/>
    <mergeCell ref="AE5:AJ5"/>
    <mergeCell ref="AK5:AP5"/>
    <mergeCell ref="AE6:AG6"/>
    <mergeCell ref="AH6:AJ6"/>
    <mergeCell ref="AK6:AM6"/>
    <mergeCell ref="AN6:AP6"/>
    <mergeCell ref="W2:X2"/>
    <mergeCell ref="Q2:R2"/>
    <mergeCell ref="S2:T2"/>
    <mergeCell ref="A2:B2"/>
    <mergeCell ref="C2:D2"/>
    <mergeCell ref="G2:H2"/>
    <mergeCell ref="I2:J2"/>
    <mergeCell ref="O2:P2"/>
    <mergeCell ref="E2:F2"/>
    <mergeCell ref="K2:L2"/>
    <mergeCell ref="M2:N2"/>
    <mergeCell ref="B7:F7"/>
    <mergeCell ref="B8:F8"/>
    <mergeCell ref="B9:F9"/>
    <mergeCell ref="B10:F10"/>
    <mergeCell ref="B11:F11"/>
    <mergeCell ref="B12:F12"/>
    <mergeCell ref="P4:R4"/>
    <mergeCell ref="S4:U4"/>
    <mergeCell ref="V4:X4"/>
    <mergeCell ref="B13:F13"/>
    <mergeCell ref="B14:F14"/>
    <mergeCell ref="U2:V2"/>
    <mergeCell ref="B15:F15"/>
    <mergeCell ref="B16:F16"/>
    <mergeCell ref="B17:F17"/>
    <mergeCell ref="B18:F18"/>
    <mergeCell ref="B19:F19"/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J17:L17"/>
    <mergeCell ref="G18:I18"/>
    <mergeCell ref="J18:L18"/>
    <mergeCell ref="G19:I19"/>
    <mergeCell ref="J19:L19"/>
    <mergeCell ref="G20:I20"/>
    <mergeCell ref="J20:L20"/>
    <mergeCell ref="G21:I21"/>
    <mergeCell ref="J21:L21"/>
    <mergeCell ref="G22:I22"/>
    <mergeCell ref="J22:L22"/>
    <mergeCell ref="G23:I23"/>
    <mergeCell ref="J23:L23"/>
    <mergeCell ref="G24:I24"/>
    <mergeCell ref="J24:L24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8:F68"/>
    <mergeCell ref="B69:F69"/>
    <mergeCell ref="B70:F70"/>
    <mergeCell ref="B71:F71"/>
    <mergeCell ref="B72:F72"/>
    <mergeCell ref="B73:F73"/>
    <mergeCell ref="B74:F74"/>
    <mergeCell ref="B75:F75"/>
    <mergeCell ref="B76:F76"/>
    <mergeCell ref="B77:F77"/>
    <mergeCell ref="B78:F78"/>
    <mergeCell ref="B79:F79"/>
    <mergeCell ref="B80:F80"/>
    <mergeCell ref="B81:F81"/>
    <mergeCell ref="B82:F82"/>
    <mergeCell ref="B83:F83"/>
    <mergeCell ref="B84:F84"/>
    <mergeCell ref="B85:F85"/>
    <mergeCell ref="B86:F86"/>
    <mergeCell ref="B97:F97"/>
    <mergeCell ref="B98:F98"/>
    <mergeCell ref="B99:F99"/>
    <mergeCell ref="B100:F100"/>
    <mergeCell ref="B101:F101"/>
    <mergeCell ref="B102:F102"/>
    <mergeCell ref="B103:F103"/>
    <mergeCell ref="B104:F104"/>
    <mergeCell ref="B87:F87"/>
    <mergeCell ref="B88:F88"/>
    <mergeCell ref="B89:F89"/>
    <mergeCell ref="B90:F90"/>
    <mergeCell ref="B91:F91"/>
    <mergeCell ref="B92:F92"/>
    <mergeCell ref="B93:F93"/>
    <mergeCell ref="B94:F94"/>
    <mergeCell ref="B95:F95"/>
    <mergeCell ref="B105:F105"/>
    <mergeCell ref="B106:F106"/>
    <mergeCell ref="A4:F4"/>
    <mergeCell ref="A5:A6"/>
    <mergeCell ref="B5:F6"/>
    <mergeCell ref="G6:I6"/>
    <mergeCell ref="J6:L6"/>
    <mergeCell ref="G5:L5"/>
    <mergeCell ref="G4:I4"/>
    <mergeCell ref="J4:L4"/>
    <mergeCell ref="G7:I7"/>
    <mergeCell ref="J7:L7"/>
    <mergeCell ref="G8:I8"/>
    <mergeCell ref="J8:L8"/>
    <mergeCell ref="G9:I9"/>
    <mergeCell ref="J9:L9"/>
    <mergeCell ref="G10:I10"/>
    <mergeCell ref="J10:L10"/>
    <mergeCell ref="G11:I11"/>
    <mergeCell ref="J11:L11"/>
    <mergeCell ref="G12:I12"/>
    <mergeCell ref="J12:L12"/>
    <mergeCell ref="G13:I13"/>
    <mergeCell ref="B96:F96"/>
    <mergeCell ref="J13:L13"/>
    <mergeCell ref="G14:I14"/>
    <mergeCell ref="J14:L14"/>
    <mergeCell ref="G15:I15"/>
    <mergeCell ref="J15:L15"/>
    <mergeCell ref="G16:I16"/>
    <mergeCell ref="J16:L16"/>
    <mergeCell ref="G17:I17"/>
    <mergeCell ref="G25:I25"/>
    <mergeCell ref="J25:L25"/>
    <mergeCell ref="G26:I26"/>
    <mergeCell ref="J26:L26"/>
    <mergeCell ref="G27:I27"/>
    <mergeCell ref="J27:L27"/>
    <mergeCell ref="G28:I28"/>
    <mergeCell ref="J28:L28"/>
    <mergeCell ref="G29:I29"/>
    <mergeCell ref="J29:L29"/>
    <mergeCell ref="G30:I30"/>
    <mergeCell ref="J30:L30"/>
    <mergeCell ref="G31:I31"/>
    <mergeCell ref="J31:L31"/>
    <mergeCell ref="G32:I32"/>
    <mergeCell ref="J32:L32"/>
    <mergeCell ref="G33:I33"/>
    <mergeCell ref="J33:L33"/>
    <mergeCell ref="G34:I34"/>
    <mergeCell ref="J34:L34"/>
    <mergeCell ref="G35:I35"/>
    <mergeCell ref="J35:L35"/>
    <mergeCell ref="G36:I36"/>
    <mergeCell ref="J36:L36"/>
    <mergeCell ref="G37:I37"/>
    <mergeCell ref="J37:L37"/>
    <mergeCell ref="G38:I38"/>
    <mergeCell ref="J38:L38"/>
    <mergeCell ref="G39:I39"/>
    <mergeCell ref="J39:L39"/>
    <mergeCell ref="G40:I40"/>
    <mergeCell ref="J40:L40"/>
    <mergeCell ref="G41:I41"/>
    <mergeCell ref="J41:L41"/>
    <mergeCell ref="G42:I42"/>
    <mergeCell ref="J42:L42"/>
    <mergeCell ref="G43:I43"/>
    <mergeCell ref="J43:L43"/>
    <mergeCell ref="G44:I44"/>
    <mergeCell ref="J44:L44"/>
    <mergeCell ref="G45:I45"/>
    <mergeCell ref="J45:L45"/>
    <mergeCell ref="G46:I46"/>
    <mergeCell ref="J46:L46"/>
    <mergeCell ref="G47:I47"/>
    <mergeCell ref="J47:L47"/>
    <mergeCell ref="G48:I48"/>
    <mergeCell ref="J48:L48"/>
    <mergeCell ref="G49:I49"/>
    <mergeCell ref="J49:L49"/>
    <mergeCell ref="G50:I50"/>
    <mergeCell ref="J50:L50"/>
    <mergeCell ref="G51:I51"/>
    <mergeCell ref="J51:L51"/>
    <mergeCell ref="G52:I52"/>
    <mergeCell ref="J52:L52"/>
    <mergeCell ref="G53:I53"/>
    <mergeCell ref="J53:L53"/>
    <mergeCell ref="G54:I54"/>
    <mergeCell ref="J54:L54"/>
    <mergeCell ref="G55:I55"/>
    <mergeCell ref="J55:L55"/>
    <mergeCell ref="G56:I56"/>
    <mergeCell ref="J56:L56"/>
    <mergeCell ref="G57:I57"/>
    <mergeCell ref="J57:L57"/>
    <mergeCell ref="G58:I58"/>
    <mergeCell ref="J58:L58"/>
    <mergeCell ref="G59:I59"/>
    <mergeCell ref="J59:L59"/>
    <mergeCell ref="G60:I60"/>
    <mergeCell ref="J60:L60"/>
    <mergeCell ref="G61:I61"/>
    <mergeCell ref="J61:L61"/>
    <mergeCell ref="G62:I62"/>
    <mergeCell ref="J62:L62"/>
    <mergeCell ref="G63:I63"/>
    <mergeCell ref="J63:L63"/>
    <mergeCell ref="G64:I64"/>
    <mergeCell ref="J64:L64"/>
    <mergeCell ref="G65:I65"/>
    <mergeCell ref="J65:L65"/>
    <mergeCell ref="G66:I66"/>
    <mergeCell ref="J66:L66"/>
    <mergeCell ref="G67:I67"/>
    <mergeCell ref="J67:L67"/>
    <mergeCell ref="G68:I68"/>
    <mergeCell ref="J68:L68"/>
    <mergeCell ref="G69:I69"/>
    <mergeCell ref="J69:L69"/>
    <mergeCell ref="G70:I70"/>
    <mergeCell ref="J70:L70"/>
    <mergeCell ref="G71:I71"/>
    <mergeCell ref="J71:L71"/>
    <mergeCell ref="G72:I72"/>
    <mergeCell ref="J72:L72"/>
    <mergeCell ref="G73:I73"/>
    <mergeCell ref="J73:L73"/>
    <mergeCell ref="G74:I74"/>
    <mergeCell ref="J74:L74"/>
    <mergeCell ref="G75:I75"/>
    <mergeCell ref="J75:L75"/>
    <mergeCell ref="G76:I76"/>
    <mergeCell ref="J76:L76"/>
    <mergeCell ref="G77:I77"/>
    <mergeCell ref="J77:L77"/>
    <mergeCell ref="G78:I78"/>
    <mergeCell ref="J78:L78"/>
    <mergeCell ref="G79:I79"/>
    <mergeCell ref="J79:L79"/>
    <mergeCell ref="G80:I80"/>
    <mergeCell ref="J80:L80"/>
    <mergeCell ref="G81:I81"/>
    <mergeCell ref="J81:L81"/>
    <mergeCell ref="G82:I82"/>
    <mergeCell ref="J82:L82"/>
    <mergeCell ref="G83:I83"/>
    <mergeCell ref="J83:L83"/>
    <mergeCell ref="G84:I84"/>
    <mergeCell ref="J84:L84"/>
    <mergeCell ref="G85:I85"/>
    <mergeCell ref="J85:L85"/>
    <mergeCell ref="G86:I86"/>
    <mergeCell ref="J86:L86"/>
    <mergeCell ref="G87:I87"/>
    <mergeCell ref="J87:L87"/>
    <mergeCell ref="G88:I88"/>
    <mergeCell ref="J88:L88"/>
    <mergeCell ref="G89:I89"/>
    <mergeCell ref="J89:L89"/>
    <mergeCell ref="G90:I90"/>
    <mergeCell ref="J90:L90"/>
    <mergeCell ref="G91:I91"/>
    <mergeCell ref="J91:L91"/>
    <mergeCell ref="G92:I92"/>
    <mergeCell ref="J92:L92"/>
    <mergeCell ref="G93:I93"/>
    <mergeCell ref="J93:L93"/>
    <mergeCell ref="G94:I94"/>
    <mergeCell ref="J94:L94"/>
    <mergeCell ref="G95:I95"/>
    <mergeCell ref="J95:L95"/>
    <mergeCell ref="G96:I96"/>
    <mergeCell ref="J96:L96"/>
    <mergeCell ref="G97:I97"/>
    <mergeCell ref="J97:L97"/>
    <mergeCell ref="G98:I98"/>
    <mergeCell ref="J98:L98"/>
    <mergeCell ref="G99:I99"/>
    <mergeCell ref="J99:L99"/>
    <mergeCell ref="G100:I100"/>
    <mergeCell ref="J100:L100"/>
    <mergeCell ref="G101:I101"/>
    <mergeCell ref="J101:L101"/>
    <mergeCell ref="G102:I102"/>
    <mergeCell ref="J102:L102"/>
    <mergeCell ref="G103:I103"/>
    <mergeCell ref="J103:L103"/>
    <mergeCell ref="G104:I104"/>
    <mergeCell ref="J104:L104"/>
    <mergeCell ref="G105:I105"/>
    <mergeCell ref="J105:L105"/>
    <mergeCell ref="G106:I106"/>
    <mergeCell ref="J106:L106"/>
    <mergeCell ref="M4:O4"/>
    <mergeCell ref="M10:O10"/>
    <mergeCell ref="M15:O15"/>
    <mergeCell ref="M20:O20"/>
    <mergeCell ref="M25:O25"/>
    <mergeCell ref="M30:O30"/>
    <mergeCell ref="M35:O35"/>
    <mergeCell ref="M40:O40"/>
    <mergeCell ref="M45:O45"/>
    <mergeCell ref="M50:O50"/>
    <mergeCell ref="M55:O55"/>
    <mergeCell ref="M60:O60"/>
    <mergeCell ref="M65:O65"/>
    <mergeCell ref="M70:O70"/>
    <mergeCell ref="M75:O75"/>
    <mergeCell ref="M80:O80"/>
    <mergeCell ref="M5:R5"/>
    <mergeCell ref="M6:O6"/>
    <mergeCell ref="P6:R6"/>
    <mergeCell ref="M7:O7"/>
    <mergeCell ref="P7:R7"/>
    <mergeCell ref="M8:O8"/>
    <mergeCell ref="P8:R8"/>
    <mergeCell ref="M9:O9"/>
    <mergeCell ref="P9:R9"/>
    <mergeCell ref="P10:R10"/>
    <mergeCell ref="M11:O11"/>
    <mergeCell ref="P11:R11"/>
    <mergeCell ref="M12:O12"/>
    <mergeCell ref="P12:R12"/>
    <mergeCell ref="M13:O13"/>
    <mergeCell ref="P13:R13"/>
    <mergeCell ref="M14:O14"/>
    <mergeCell ref="P14:R14"/>
    <mergeCell ref="P15:R15"/>
    <mergeCell ref="M16:O16"/>
    <mergeCell ref="P16:R16"/>
    <mergeCell ref="M17:O17"/>
    <mergeCell ref="P17:R17"/>
    <mergeCell ref="M18:O18"/>
    <mergeCell ref="P18:R18"/>
    <mergeCell ref="M19:O19"/>
    <mergeCell ref="P19:R19"/>
    <mergeCell ref="P20:R20"/>
    <mergeCell ref="M21:O21"/>
    <mergeCell ref="P21:R21"/>
    <mergeCell ref="M22:O22"/>
    <mergeCell ref="P22:R22"/>
    <mergeCell ref="M23:O23"/>
    <mergeCell ref="P23:R23"/>
    <mergeCell ref="M24:O24"/>
    <mergeCell ref="P24:R24"/>
    <mergeCell ref="P25:R25"/>
    <mergeCell ref="M26:O26"/>
    <mergeCell ref="P26:R26"/>
    <mergeCell ref="M27:O27"/>
    <mergeCell ref="P27:R27"/>
    <mergeCell ref="M28:O28"/>
    <mergeCell ref="P28:R28"/>
    <mergeCell ref="M29:O29"/>
    <mergeCell ref="P29:R29"/>
    <mergeCell ref="P30:R30"/>
    <mergeCell ref="M31:O31"/>
    <mergeCell ref="P31:R31"/>
    <mergeCell ref="M32:O32"/>
    <mergeCell ref="P32:R32"/>
    <mergeCell ref="M33:O33"/>
    <mergeCell ref="P33:R33"/>
    <mergeCell ref="M34:O34"/>
    <mergeCell ref="P34:R34"/>
    <mergeCell ref="P35:R35"/>
    <mergeCell ref="M36:O36"/>
    <mergeCell ref="P36:R36"/>
    <mergeCell ref="M37:O37"/>
    <mergeCell ref="P37:R37"/>
    <mergeCell ref="M38:O38"/>
    <mergeCell ref="P38:R38"/>
    <mergeCell ref="M39:O39"/>
    <mergeCell ref="P39:R39"/>
    <mergeCell ref="P40:R40"/>
    <mergeCell ref="M41:O41"/>
    <mergeCell ref="P41:R41"/>
    <mergeCell ref="M42:O42"/>
    <mergeCell ref="P42:R42"/>
    <mergeCell ref="M43:O43"/>
    <mergeCell ref="P43:R43"/>
    <mergeCell ref="M44:O44"/>
    <mergeCell ref="P44:R44"/>
    <mergeCell ref="P45:R45"/>
    <mergeCell ref="M46:O46"/>
    <mergeCell ref="P46:R46"/>
    <mergeCell ref="M47:O47"/>
    <mergeCell ref="P47:R47"/>
    <mergeCell ref="M48:O48"/>
    <mergeCell ref="P48:R48"/>
    <mergeCell ref="M49:O49"/>
    <mergeCell ref="P49:R49"/>
    <mergeCell ref="P50:R50"/>
    <mergeCell ref="M51:O51"/>
    <mergeCell ref="P51:R51"/>
    <mergeCell ref="M52:O52"/>
    <mergeCell ref="P52:R52"/>
    <mergeCell ref="M53:O53"/>
    <mergeCell ref="P53:R53"/>
    <mergeCell ref="M54:O54"/>
    <mergeCell ref="P54:R54"/>
    <mergeCell ref="P55:R55"/>
    <mergeCell ref="M56:O56"/>
    <mergeCell ref="P56:R56"/>
    <mergeCell ref="M57:O57"/>
    <mergeCell ref="P57:R57"/>
    <mergeCell ref="M58:O58"/>
    <mergeCell ref="P58:R58"/>
    <mergeCell ref="M59:O59"/>
    <mergeCell ref="P59:R59"/>
    <mergeCell ref="P60:R60"/>
    <mergeCell ref="M61:O61"/>
    <mergeCell ref="P61:R61"/>
    <mergeCell ref="M62:O62"/>
    <mergeCell ref="P62:R62"/>
    <mergeCell ref="M63:O63"/>
    <mergeCell ref="P63:R63"/>
    <mergeCell ref="M64:O64"/>
    <mergeCell ref="P64:R64"/>
    <mergeCell ref="P65:R65"/>
    <mergeCell ref="M66:O66"/>
    <mergeCell ref="P66:R66"/>
    <mergeCell ref="M67:O67"/>
    <mergeCell ref="P67:R67"/>
    <mergeCell ref="M68:O68"/>
    <mergeCell ref="P68:R68"/>
    <mergeCell ref="M69:O69"/>
    <mergeCell ref="P69:R69"/>
    <mergeCell ref="P70:R70"/>
    <mergeCell ref="M71:O71"/>
    <mergeCell ref="P71:R71"/>
    <mergeCell ref="M72:O72"/>
    <mergeCell ref="P72:R72"/>
    <mergeCell ref="M73:O73"/>
    <mergeCell ref="P73:R73"/>
    <mergeCell ref="M74:O74"/>
    <mergeCell ref="P74:R74"/>
    <mergeCell ref="P75:R75"/>
    <mergeCell ref="M76:O76"/>
    <mergeCell ref="P76:R76"/>
    <mergeCell ref="M77:O77"/>
    <mergeCell ref="P77:R77"/>
    <mergeCell ref="M78:O78"/>
    <mergeCell ref="P78:R78"/>
    <mergeCell ref="M79:O79"/>
    <mergeCell ref="P79:R79"/>
    <mergeCell ref="P80:R80"/>
    <mergeCell ref="M81:O81"/>
    <mergeCell ref="P81:R81"/>
    <mergeCell ref="M82:O82"/>
    <mergeCell ref="P82:R82"/>
    <mergeCell ref="M83:O83"/>
    <mergeCell ref="P83:R83"/>
    <mergeCell ref="M84:O84"/>
    <mergeCell ref="P84:R84"/>
    <mergeCell ref="M85:O85"/>
    <mergeCell ref="P85:R85"/>
    <mergeCell ref="M86:O86"/>
    <mergeCell ref="P86:R86"/>
    <mergeCell ref="M87:O87"/>
    <mergeCell ref="P87:R87"/>
    <mergeCell ref="M88:O88"/>
    <mergeCell ref="P88:R88"/>
    <mergeCell ref="M89:O89"/>
    <mergeCell ref="P89:R89"/>
    <mergeCell ref="P99:R99"/>
    <mergeCell ref="M90:O90"/>
    <mergeCell ref="P90:R90"/>
    <mergeCell ref="M91:O91"/>
    <mergeCell ref="P91:R91"/>
    <mergeCell ref="M92:O92"/>
    <mergeCell ref="P92:R92"/>
    <mergeCell ref="M93:O93"/>
    <mergeCell ref="P93:R93"/>
    <mergeCell ref="M94:O94"/>
    <mergeCell ref="P94:R94"/>
    <mergeCell ref="M106:O106"/>
    <mergeCell ref="P106:R106"/>
    <mergeCell ref="S5:X5"/>
    <mergeCell ref="Y5:AD5"/>
    <mergeCell ref="S9:U9"/>
    <mergeCell ref="V9:X9"/>
    <mergeCell ref="S10:U10"/>
    <mergeCell ref="V10:X10"/>
    <mergeCell ref="S11:U11"/>
    <mergeCell ref="V11:X11"/>
    <mergeCell ref="S12:U12"/>
    <mergeCell ref="V12:X12"/>
    <mergeCell ref="S13:U13"/>
    <mergeCell ref="V13:X13"/>
    <mergeCell ref="S14:U14"/>
    <mergeCell ref="V14:X14"/>
    <mergeCell ref="S15:U15"/>
    <mergeCell ref="V15:X15"/>
    <mergeCell ref="S16:U16"/>
    <mergeCell ref="M100:O100"/>
    <mergeCell ref="P100:R100"/>
    <mergeCell ref="M101:O101"/>
    <mergeCell ref="P101:R101"/>
    <mergeCell ref="M102:O102"/>
    <mergeCell ref="S6:U6"/>
    <mergeCell ref="V6:X6"/>
    <mergeCell ref="S7:U7"/>
    <mergeCell ref="V7:X7"/>
    <mergeCell ref="S8:U8"/>
    <mergeCell ref="V8:X8"/>
    <mergeCell ref="M105:O105"/>
    <mergeCell ref="P105:R105"/>
    <mergeCell ref="P102:R102"/>
    <mergeCell ref="M103:O103"/>
    <mergeCell ref="P103:R103"/>
    <mergeCell ref="M104:O104"/>
    <mergeCell ref="P104:R104"/>
    <mergeCell ref="M95:O95"/>
    <mergeCell ref="P95:R95"/>
    <mergeCell ref="M96:O96"/>
    <mergeCell ref="P96:R96"/>
    <mergeCell ref="M97:O97"/>
    <mergeCell ref="P97:R97"/>
    <mergeCell ref="M98:O98"/>
    <mergeCell ref="P98:R98"/>
    <mergeCell ref="M99:O99"/>
    <mergeCell ref="V16:X16"/>
    <mergeCell ref="S17:U17"/>
    <mergeCell ref="V17:X17"/>
    <mergeCell ref="S18:U18"/>
    <mergeCell ref="V18:X18"/>
    <mergeCell ref="S19:U19"/>
    <mergeCell ref="V19:X19"/>
    <mergeCell ref="S20:U20"/>
    <mergeCell ref="V20:X20"/>
    <mergeCell ref="S21:U21"/>
    <mergeCell ref="V21:X21"/>
    <mergeCell ref="S22:U22"/>
    <mergeCell ref="V22:X22"/>
    <mergeCell ref="S23:U23"/>
    <mergeCell ref="V23:X23"/>
    <mergeCell ref="S24:U24"/>
    <mergeCell ref="V24:X24"/>
    <mergeCell ref="S25:U25"/>
    <mergeCell ref="V25:X25"/>
    <mergeCell ref="S26:U26"/>
    <mergeCell ref="V26:X26"/>
    <mergeCell ref="S27:U27"/>
    <mergeCell ref="V27:X27"/>
    <mergeCell ref="S28:U28"/>
    <mergeCell ref="V28:X28"/>
    <mergeCell ref="S29:U29"/>
    <mergeCell ref="V29:X29"/>
    <mergeCell ref="S30:U30"/>
    <mergeCell ref="V30:X30"/>
    <mergeCell ref="S31:U31"/>
    <mergeCell ref="V31:X31"/>
    <mergeCell ref="S32:U32"/>
    <mergeCell ref="V32:X32"/>
    <mergeCell ref="S33:U33"/>
    <mergeCell ref="V33:X33"/>
    <mergeCell ref="S34:U34"/>
    <mergeCell ref="V34:X34"/>
    <mergeCell ref="S35:U35"/>
    <mergeCell ref="V35:X35"/>
    <mergeCell ref="S36:U36"/>
    <mergeCell ref="V36:X36"/>
    <mergeCell ref="S37:U37"/>
    <mergeCell ref="V37:X37"/>
    <mergeCell ref="S38:U38"/>
    <mergeCell ref="V38:X38"/>
    <mergeCell ref="S39:U39"/>
    <mergeCell ref="V39:X39"/>
    <mergeCell ref="S40:U40"/>
    <mergeCell ref="V40:X40"/>
    <mergeCell ref="S41:U41"/>
    <mergeCell ref="V41:X41"/>
    <mergeCell ref="S42:U42"/>
    <mergeCell ref="V42:X42"/>
    <mergeCell ref="S43:U43"/>
    <mergeCell ref="V43:X43"/>
    <mergeCell ref="S44:U44"/>
    <mergeCell ref="V44:X44"/>
    <mergeCell ref="S45:U45"/>
    <mergeCell ref="V45:X45"/>
    <mergeCell ref="S46:U46"/>
    <mergeCell ref="V46:X46"/>
    <mergeCell ref="S47:U47"/>
    <mergeCell ref="V47:X47"/>
    <mergeCell ref="S48:U48"/>
    <mergeCell ref="V48:X48"/>
    <mergeCell ref="S49:U49"/>
    <mergeCell ref="V49:X49"/>
    <mergeCell ref="S50:U50"/>
    <mergeCell ref="V50:X50"/>
    <mergeCell ref="S51:U51"/>
    <mergeCell ref="V51:X51"/>
    <mergeCell ref="S52:U52"/>
    <mergeCell ref="V52:X52"/>
    <mergeCell ref="S53:U53"/>
    <mergeCell ref="V53:X53"/>
    <mergeCell ref="S54:U54"/>
    <mergeCell ref="V54:X54"/>
    <mergeCell ref="S55:U55"/>
    <mergeCell ref="V55:X55"/>
    <mergeCell ref="S56:U56"/>
    <mergeCell ref="V56:X56"/>
    <mergeCell ref="S57:U57"/>
    <mergeCell ref="V57:X57"/>
    <mergeCell ref="S58:U58"/>
    <mergeCell ref="V58:X58"/>
    <mergeCell ref="S59:U59"/>
    <mergeCell ref="V59:X59"/>
    <mergeCell ref="S60:U60"/>
    <mergeCell ref="V60:X60"/>
    <mergeCell ref="S61:U61"/>
    <mergeCell ref="V61:X61"/>
    <mergeCell ref="S62:U62"/>
    <mergeCell ref="V62:X62"/>
    <mergeCell ref="S63:U63"/>
    <mergeCell ref="V63:X63"/>
    <mergeCell ref="S64:U64"/>
    <mergeCell ref="V64:X64"/>
    <mergeCell ref="S65:U65"/>
    <mergeCell ref="V65:X65"/>
    <mergeCell ref="S66:U66"/>
    <mergeCell ref="V66:X66"/>
    <mergeCell ref="S67:U67"/>
    <mergeCell ref="V67:X67"/>
    <mergeCell ref="S68:U68"/>
    <mergeCell ref="V68:X68"/>
    <mergeCell ref="S69:U69"/>
    <mergeCell ref="V69:X69"/>
    <mergeCell ref="S70:U70"/>
    <mergeCell ref="V70:X70"/>
    <mergeCell ref="S71:U71"/>
    <mergeCell ref="V71:X71"/>
    <mergeCell ref="S72:U72"/>
    <mergeCell ref="V72:X72"/>
    <mergeCell ref="S73:U73"/>
    <mergeCell ref="V73:X73"/>
    <mergeCell ref="S74:U74"/>
    <mergeCell ref="V74:X74"/>
    <mergeCell ref="S75:U75"/>
    <mergeCell ref="V75:X75"/>
    <mergeCell ref="S76:U76"/>
    <mergeCell ref="V76:X76"/>
    <mergeCell ref="S77:U77"/>
    <mergeCell ref="V77:X77"/>
    <mergeCell ref="S78:U78"/>
    <mergeCell ref="V78:X78"/>
    <mergeCell ref="S79:U79"/>
    <mergeCell ref="V79:X79"/>
    <mergeCell ref="S80:U80"/>
    <mergeCell ref="V80:X80"/>
    <mergeCell ref="S81:U81"/>
    <mergeCell ref="V81:X81"/>
    <mergeCell ref="S82:U82"/>
    <mergeCell ref="V82:X82"/>
    <mergeCell ref="S83:U83"/>
    <mergeCell ref="V83:X83"/>
    <mergeCell ref="S84:U84"/>
    <mergeCell ref="V84:X84"/>
    <mergeCell ref="S85:U85"/>
    <mergeCell ref="V85:X85"/>
    <mergeCell ref="S86:U86"/>
    <mergeCell ref="V86:X86"/>
    <mergeCell ref="S87:U87"/>
    <mergeCell ref="V87:X87"/>
    <mergeCell ref="S88:U88"/>
    <mergeCell ref="V88:X88"/>
    <mergeCell ref="S89:U89"/>
    <mergeCell ref="V89:X89"/>
    <mergeCell ref="S90:U90"/>
    <mergeCell ref="V90:X90"/>
    <mergeCell ref="S91:U91"/>
    <mergeCell ref="V91:X91"/>
    <mergeCell ref="S92:U92"/>
    <mergeCell ref="V92:X92"/>
    <mergeCell ref="S93:U93"/>
    <mergeCell ref="V93:X93"/>
    <mergeCell ref="S94:U94"/>
    <mergeCell ref="V94:X94"/>
    <mergeCell ref="S95:U95"/>
    <mergeCell ref="V95:X95"/>
    <mergeCell ref="S96:U96"/>
    <mergeCell ref="V96:X96"/>
    <mergeCell ref="S97:U97"/>
    <mergeCell ref="V97:X97"/>
    <mergeCell ref="S98:U98"/>
    <mergeCell ref="V98:X98"/>
    <mergeCell ref="S99:U99"/>
    <mergeCell ref="V99:X99"/>
    <mergeCell ref="S100:U100"/>
    <mergeCell ref="V100:X100"/>
    <mergeCell ref="S101:U101"/>
    <mergeCell ref="V101:X101"/>
    <mergeCell ref="S102:U102"/>
    <mergeCell ref="V102:X102"/>
    <mergeCell ref="S103:U103"/>
    <mergeCell ref="V103:X103"/>
    <mergeCell ref="S104:U104"/>
    <mergeCell ref="V104:X104"/>
    <mergeCell ref="S105:U105"/>
    <mergeCell ref="V105:X105"/>
    <mergeCell ref="S106:U106"/>
    <mergeCell ref="V106:X106"/>
    <mergeCell ref="Y4:AA4"/>
    <mergeCell ref="AB4:AD4"/>
    <mergeCell ref="Y6:AA6"/>
    <mergeCell ref="AB6:AD6"/>
    <mergeCell ref="Y7:AA7"/>
    <mergeCell ref="AB7:AD7"/>
    <mergeCell ref="Y8:AA8"/>
    <mergeCell ref="AB8:AD8"/>
    <mergeCell ref="Y9:AA9"/>
    <mergeCell ref="AB9:AD9"/>
    <mergeCell ref="Y10:AA10"/>
    <mergeCell ref="AB10:AD10"/>
    <mergeCell ref="Y11:AA11"/>
    <mergeCell ref="AB11:AD11"/>
    <mergeCell ref="Y12:AA12"/>
    <mergeCell ref="AB12:AD12"/>
    <mergeCell ref="Y13:AA13"/>
    <mergeCell ref="AB13:AD13"/>
    <mergeCell ref="Y14:AA14"/>
    <mergeCell ref="AB14:AD14"/>
    <mergeCell ref="Y15:AA15"/>
    <mergeCell ref="AB15:AD15"/>
    <mergeCell ref="Y16:AA16"/>
    <mergeCell ref="AB16:AD16"/>
    <mergeCell ref="Y17:AA17"/>
    <mergeCell ref="AB17:AD17"/>
    <mergeCell ref="Y18:AA18"/>
    <mergeCell ref="AB18:AD18"/>
    <mergeCell ref="Y19:AA19"/>
    <mergeCell ref="AB19:AD19"/>
    <mergeCell ref="Y20:AA20"/>
    <mergeCell ref="AB20:AD20"/>
    <mergeCell ref="Y21:AA21"/>
    <mergeCell ref="AB21:AD21"/>
    <mergeCell ref="Y22:AA22"/>
    <mergeCell ref="AB22:AD22"/>
    <mergeCell ref="Y23:AA23"/>
    <mergeCell ref="AB23:AD23"/>
    <mergeCell ref="Y24:AA24"/>
    <mergeCell ref="AB24:AD24"/>
    <mergeCell ref="Y25:AA25"/>
    <mergeCell ref="AB25:AD25"/>
    <mergeCell ref="Y26:AA26"/>
    <mergeCell ref="AB26:AD26"/>
    <mergeCell ref="Y27:AA27"/>
    <mergeCell ref="AB27:AD27"/>
    <mergeCell ref="Y28:AA28"/>
    <mergeCell ref="AB28:AD28"/>
    <mergeCell ref="Y29:AA29"/>
    <mergeCell ref="AB29:AD29"/>
    <mergeCell ref="Y30:AA30"/>
    <mergeCell ref="AB30:AD30"/>
    <mergeCell ref="Y31:AA31"/>
    <mergeCell ref="AB31:AD31"/>
    <mergeCell ref="Y32:AA32"/>
    <mergeCell ref="AB32:AD32"/>
    <mergeCell ref="Y33:AA33"/>
    <mergeCell ref="AB33:AD33"/>
    <mergeCell ref="Y34:AA34"/>
    <mergeCell ref="AB34:AD34"/>
    <mergeCell ref="Y35:AA35"/>
    <mergeCell ref="AB35:AD35"/>
    <mergeCell ref="Y36:AA36"/>
    <mergeCell ref="AB36:AD36"/>
    <mergeCell ref="Y37:AA37"/>
    <mergeCell ref="AB37:AD37"/>
    <mergeCell ref="Y38:AA38"/>
    <mergeCell ref="AB38:AD38"/>
    <mergeCell ref="Y39:AA39"/>
    <mergeCell ref="AB39:AD39"/>
    <mergeCell ref="Y40:AA40"/>
    <mergeCell ref="AB40:AD40"/>
    <mergeCell ref="Y41:AA41"/>
    <mergeCell ref="AB41:AD41"/>
    <mergeCell ref="Y42:AA42"/>
    <mergeCell ref="AB42:AD42"/>
    <mergeCell ref="Y43:AA43"/>
    <mergeCell ref="AB43:AD43"/>
    <mergeCell ref="Y44:AA44"/>
    <mergeCell ref="AB44:AD44"/>
    <mergeCell ref="Y45:AA45"/>
    <mergeCell ref="AB45:AD45"/>
    <mergeCell ref="Y46:AA46"/>
    <mergeCell ref="AB46:AD46"/>
    <mergeCell ref="Y47:AA47"/>
    <mergeCell ref="AB47:AD47"/>
    <mergeCell ref="Y48:AA48"/>
    <mergeCell ref="AB48:AD48"/>
    <mergeCell ref="Y49:AA49"/>
    <mergeCell ref="AB49:AD49"/>
    <mergeCell ref="Y50:AA50"/>
    <mergeCell ref="AB50:AD50"/>
    <mergeCell ref="Y51:AA51"/>
    <mergeCell ref="AB51:AD51"/>
    <mergeCell ref="Y52:AA52"/>
    <mergeCell ref="AB52:AD52"/>
    <mergeCell ref="Y53:AA53"/>
    <mergeCell ref="AB53:AD53"/>
    <mergeCell ref="Y54:AA54"/>
    <mergeCell ref="AB54:AD54"/>
    <mergeCell ref="Y55:AA55"/>
    <mergeCell ref="AB55:AD55"/>
    <mergeCell ref="Y56:AA56"/>
    <mergeCell ref="AB56:AD56"/>
    <mergeCell ref="Y57:AA57"/>
    <mergeCell ref="AB57:AD57"/>
    <mergeCell ref="Y58:AA58"/>
    <mergeCell ref="AB58:AD58"/>
    <mergeCell ref="Y59:AA59"/>
    <mergeCell ref="AB59:AD59"/>
    <mergeCell ref="Y60:AA60"/>
    <mergeCell ref="AB60:AD60"/>
    <mergeCell ref="Y61:AA61"/>
    <mergeCell ref="AB61:AD61"/>
    <mergeCell ref="Y62:AA62"/>
    <mergeCell ref="AB62:AD62"/>
    <mergeCell ref="Y63:AA63"/>
    <mergeCell ref="AB63:AD63"/>
    <mergeCell ref="Y64:AA64"/>
    <mergeCell ref="AB64:AD64"/>
    <mergeCell ref="Y65:AA65"/>
    <mergeCell ref="AB65:AD65"/>
    <mergeCell ref="Y66:AA66"/>
    <mergeCell ref="AB66:AD66"/>
    <mergeCell ref="Y67:AA67"/>
    <mergeCell ref="AB67:AD67"/>
    <mergeCell ref="Y68:AA68"/>
    <mergeCell ref="AB68:AD68"/>
    <mergeCell ref="Y69:AA69"/>
    <mergeCell ref="AB69:AD69"/>
    <mergeCell ref="Y70:AA70"/>
    <mergeCell ref="AB70:AD70"/>
    <mergeCell ref="Y71:AA71"/>
    <mergeCell ref="AB71:AD71"/>
    <mergeCell ref="Y72:AA72"/>
    <mergeCell ref="AB72:AD72"/>
    <mergeCell ref="Y73:AA73"/>
    <mergeCell ref="AB73:AD73"/>
    <mergeCell ref="Y74:AA74"/>
    <mergeCell ref="AB74:AD74"/>
    <mergeCell ref="Y75:AA75"/>
    <mergeCell ref="AB75:AD75"/>
    <mergeCell ref="Y76:AA76"/>
    <mergeCell ref="AB76:AD76"/>
    <mergeCell ref="Y77:AA77"/>
    <mergeCell ref="AB77:AD77"/>
    <mergeCell ref="Y78:AA78"/>
    <mergeCell ref="AB78:AD78"/>
    <mergeCell ref="Y79:AA79"/>
    <mergeCell ref="AB79:AD79"/>
    <mergeCell ref="Y80:AA80"/>
    <mergeCell ref="AB80:AD80"/>
    <mergeCell ref="Y81:AA81"/>
    <mergeCell ref="AB81:AD81"/>
    <mergeCell ref="Y82:AA82"/>
    <mergeCell ref="AB82:AD82"/>
    <mergeCell ref="Y87:AA87"/>
    <mergeCell ref="AB87:AD87"/>
    <mergeCell ref="Y88:AA88"/>
    <mergeCell ref="AB88:AD88"/>
    <mergeCell ref="Y89:AA89"/>
    <mergeCell ref="AB89:AD89"/>
    <mergeCell ref="Y90:AA90"/>
    <mergeCell ref="AB90:AD90"/>
    <mergeCell ref="Y100:AA100"/>
    <mergeCell ref="AB100:AD100"/>
    <mergeCell ref="Y91:AA91"/>
    <mergeCell ref="AB91:AD91"/>
    <mergeCell ref="Y92:AA92"/>
    <mergeCell ref="AB92:AD92"/>
    <mergeCell ref="Y93:AA93"/>
    <mergeCell ref="AB93:AD93"/>
    <mergeCell ref="Y94:AA94"/>
    <mergeCell ref="AB94:AD94"/>
    <mergeCell ref="Y95:AA95"/>
    <mergeCell ref="AB95:AD95"/>
    <mergeCell ref="Y106:AA106"/>
    <mergeCell ref="AB106:AD106"/>
    <mergeCell ref="A3:F3"/>
    <mergeCell ref="G3:L3"/>
    <mergeCell ref="M3:R3"/>
    <mergeCell ref="S3:X3"/>
    <mergeCell ref="Y101:AA101"/>
    <mergeCell ref="AB101:AD101"/>
    <mergeCell ref="Y102:AA102"/>
    <mergeCell ref="AB102:AD102"/>
    <mergeCell ref="Y103:AA103"/>
    <mergeCell ref="AB103:AD103"/>
    <mergeCell ref="Y104:AA104"/>
    <mergeCell ref="AB104:AD104"/>
    <mergeCell ref="Y105:AA105"/>
    <mergeCell ref="AB105:AD105"/>
    <mergeCell ref="Y96:AA96"/>
    <mergeCell ref="AB96:AD96"/>
    <mergeCell ref="Y97:AA97"/>
    <mergeCell ref="AB97:AD97"/>
    <mergeCell ref="Y98:AA98"/>
    <mergeCell ref="AB98:AD98"/>
    <mergeCell ref="Y99:AA99"/>
    <mergeCell ref="AB99:AD99"/>
    <mergeCell ref="Y83:AA83"/>
    <mergeCell ref="AB83:AD83"/>
    <mergeCell ref="Y84:AA84"/>
    <mergeCell ref="AB84:AD84"/>
    <mergeCell ref="Y85:AA85"/>
    <mergeCell ref="AB85:AD85"/>
    <mergeCell ref="Y86:AA86"/>
    <mergeCell ref="AB86:AD86"/>
  </mergeCells>
  <phoneticPr fontId="1" type="noConversion"/>
  <hyperlinks>
    <hyperlink ref="A2:B2" location="menu!A1" tooltip="ذهاب الى القائمة الرئيسية" display="الرئيسية"/>
    <hyperlink ref="C2:D2" location="purchases!A1" tooltip="ذهاب الى المشتريات" display="مشتريات"/>
    <hyperlink ref="E2" location="موردين!A1" tooltip="ذهاب الى الموردين" display="موردين"/>
    <hyperlink ref="G2" location="'ميزان الموردين'!A1" tooltip="ذهاب الى ميزان الموردين" display="ميزان مورد"/>
    <hyperlink ref="I2:J2" location="sales!A1" tooltip="ذهاب الى المبيعات" display="مبيعات"/>
    <hyperlink ref="M2" location="'ميزان عملاء'!A1" tooltip="ذهاب الى ميزان العملاء" display="ميزان عميل"/>
    <hyperlink ref="O2:P2" location="treasury!A1" tooltip="ذهاب الى الخزينة" display="خزينة"/>
    <hyperlink ref="Q2" location="بنك!A1" tooltip="ذهاب الى البنوك" display="بنك"/>
    <hyperlink ref="S2:T2" location="expenses!A1" tooltip="ذهاب الى المصروفات" display="مصروفات"/>
    <hyperlink ref="U2:V2" location="amercan!A1" tooltip="ذهاب الى اليومية الأمريكية" display="الأمريكية"/>
    <hyperlink ref="K2:L2" location="customers!A1" tooltip="ذهاب الى العملاء" display="عملاء"/>
    <hyperlink ref="W2:X2" location="'general ledger'!A1" tooltip="ذهاب الى الأستاذ العام" display="أستاذ عام"/>
    <hyperlink ref="E2:F2" location="supliers!A1" tooltip="ذهاب الى الموردين" display="موردين"/>
    <hyperlink ref="G2:H2" location="'suppliers balances'!A1" tooltip="ذهاب الى ميزان الموردين" display="ميزان مورد"/>
    <hyperlink ref="M2:N2" location="'customers balances'!A1" tooltip="ذهاب الى ميزان العملاء" display="ميزان عميل"/>
    <hyperlink ref="Q2:R2" location="bank!A1" tooltip="ذهاب الى البنوك" display="بنك"/>
    <hyperlink ref="A3" location="'suppliers balances'!A1" tooltip="من 1 الى 3" display="من يناير الى مارس"/>
    <hyperlink ref="G3:L3" location="'suppliers balances'!Y1:AV1" tooltip="من3 الى 6" display="من مارس الى يونية"/>
    <hyperlink ref="M3:R3" location="'suppliers balances'!AW1:BT1" tooltip="من 7 الى 10" display="من يوليو الى أكتوبر"/>
    <hyperlink ref="A3:F3" location="'suppliers balances'!A1" tooltip="يناير وفبراير" display="يناير وفبراير"/>
    <hyperlink ref="S3:X3" location="'suppliers balances'!BU1:CR1" tooltip="نوفمبر وديسمبر" display="ديسمبر"/>
    <hyperlink ref="Y3" location="'suppliers balances'!A1" tooltip="من 1 الى 3" display="من يناير الى مارس"/>
    <hyperlink ref="AE3:AJ3" location="'suppliers balances'!Y1:AV1" tooltip="من3 الى 6" display="من مارس الى يونية"/>
    <hyperlink ref="AK3:AP3" location="'suppliers balances'!AW1:BT1" tooltip="من 7 الى 10" display="من يوليو الى أكتوبر"/>
    <hyperlink ref="Y3:AD3" location="'suppliers balances'!A1" tooltip="يناير وفبراير" display="يناير وفبراير"/>
    <hyperlink ref="AQ3:AV3" location="'suppliers balances'!BU1:CR1" tooltip="نوفمبر وديسمبر" display="ديسمبر"/>
    <hyperlink ref="AW3" location="'suppliers balances'!A1" tooltip="من 1 الى 3" display="من يناير الى مارس"/>
    <hyperlink ref="BC3:BH3" location="'suppliers balances'!Y1:AV1" tooltip="من3 الى 6" display="من مارس الى يونية"/>
    <hyperlink ref="BI3:BN3" location="'suppliers balances'!AW1:BT1" tooltip="من 7 الى 10" display="من يوليو الى أكتوبر"/>
    <hyperlink ref="AW3:BB3" location="'suppliers balances'!A1" tooltip="يناير وفبراير" display="يناير وفبراير"/>
    <hyperlink ref="BO3:BT3" location="'suppliers balances'!BU1:CR1" tooltip="نوفمبر وديسمبر" display="ديسمبر"/>
    <hyperlink ref="BU3" location="'suppliers balances'!A1" tooltip="من 1 الى 3" display="من يناير الى مارس"/>
    <hyperlink ref="CA3:CF3" location="'suppliers balances'!Y1:AV1" tooltip="من3 الى 6" display="من مارس الى يونية"/>
    <hyperlink ref="CG3:CL3" location="'suppliers balances'!AW1:BT1" tooltip="من 7 الى 10" display="من يوليو الى أكتوبر"/>
    <hyperlink ref="BU3:BZ3" location="'suppliers balances'!A1" tooltip="يناير وفبراير" display="يناير وفبراير"/>
    <hyperlink ref="CM3:CR3" location="'suppliers balances'!BU1:CR1" tooltip="نوفمبر وديسمبر" display="ديسمبر"/>
    <hyperlink ref="Y2:Z2" location="menu!A1" tooltip="ذهاب الى القائمة الرئيسية" display="الرئيسية"/>
    <hyperlink ref="AW2:AX2" location="menu!A1" tooltip="ذهاب الى القائمة الرئيسية" display="الرئيسية"/>
    <hyperlink ref="BU2:BV2" location="menu!A1" tooltip="ذهاب الى القائمة الرئيسية" display="الرئيسية"/>
    <hyperlink ref="AA2:AB2" location="purchases!A1" tooltip="ذهاب الى المشتريات" display="مشتريات"/>
    <hyperlink ref="AY2:AZ2" location="purchases!A1" tooltip="ذهاب الى المشتريات" display="مشتريات"/>
    <hyperlink ref="BW2:BX2" location="purchases!A1" tooltip="ذهاب الى المشتريات" display="مشتريات"/>
    <hyperlink ref="AC2" location="موردين!A1" tooltip="ذهاب الى الموردين" display="موردين"/>
    <hyperlink ref="BA2" location="موردين!A1" tooltip="ذهاب الى الموردين" display="موردين"/>
    <hyperlink ref="BY2" location="موردين!A1" tooltip="ذهاب الى الموردين" display="موردين"/>
    <hyperlink ref="AE2" location="'ميزان الموردين'!A1" tooltip="ذهاب الى ميزان الموردين" display="ميزان مورد"/>
    <hyperlink ref="BC2" location="'ميزان الموردين'!A1" tooltip="ذهاب الى ميزان الموردين" display="ميزان مورد"/>
    <hyperlink ref="CA2" location="'ميزان الموردين'!A1" tooltip="ذهاب الى ميزان الموردين" display="ميزان مورد"/>
    <hyperlink ref="AG2:AH2" location="sales!A1" tooltip="ذهاب الى المبيعات" display="مبيعات"/>
    <hyperlink ref="BE2:BF2" location="sales!A1" tooltip="ذهاب الى المبيعات" display="مبيعات"/>
    <hyperlink ref="CC2:CD2" location="sales!A1" tooltip="ذهاب الى المبيعات" display="مبيعات"/>
    <hyperlink ref="AK2" location="'ميزان عملاء'!A1" tooltip="ذهاب الى ميزان العملاء" display="ميزان عميل"/>
    <hyperlink ref="BI2" location="'ميزان عملاء'!A1" tooltip="ذهاب الى ميزان العملاء" display="ميزان عميل"/>
    <hyperlink ref="CG2" location="'ميزان عملاء'!A1" tooltip="ذهاب الى ميزان العملاء" display="ميزان عميل"/>
    <hyperlink ref="AM2:AN2" location="treasury!A1" tooltip="ذهاب الى الخزينة" display="خزينة"/>
    <hyperlink ref="BK2:BL2" location="treasury!A1" tooltip="ذهاب الى الخزينة" display="خزينة"/>
    <hyperlink ref="CI2:CJ2" location="treasury!A1" tooltip="ذهاب الى الخزينة" display="خزينة"/>
    <hyperlink ref="AO2" location="بنك!A1" tooltip="ذهاب الى البنوك" display="بنك"/>
    <hyperlink ref="BM2" location="بنك!A1" tooltip="ذهاب الى البنوك" display="بنك"/>
    <hyperlink ref="CK2" location="بنك!A1" tooltip="ذهاب الى البنوك" display="بنك"/>
    <hyperlink ref="AQ2:AR2" location="expenses!A1" tooltip="ذهاب الى المصروفات" display="مصروفات"/>
    <hyperlink ref="BO2:BP2" location="expenses!A1" tooltip="ذهاب الى المصروفات" display="مصروفات"/>
    <hyperlink ref="CM2:CN2" location="expenses!A1" tooltip="ذهاب الى المصروفات" display="مصروفات"/>
    <hyperlink ref="AS2:AT2" location="amercan!A1" tooltip="ذهاب الى اليومية الأمريكية" display="الأمريكية"/>
    <hyperlink ref="BQ2:BR2" location="amercan!A1" tooltip="ذهاب الى اليومية الأمريكية" display="الأمريكية"/>
    <hyperlink ref="CO2:CP2" location="amercan!A1" tooltip="ذهاب الى اليومية الأمريكية" display="الأمريكية"/>
    <hyperlink ref="AI2:AJ2" location="customers!A1" tooltip="ذهاب الى العملاء" display="عملاء"/>
    <hyperlink ref="BG2:BH2" location="customers!A1" tooltip="ذهاب الى العملاء" display="عملاء"/>
    <hyperlink ref="CE2:CF2" location="customers!A1" tooltip="ذهاب الى العملاء" display="عملاء"/>
    <hyperlink ref="AU2:AV2" location="'general ledger'!A1" tooltip="ذهاب الى الأستاذ العام" display="أستاذ عام"/>
    <hyperlink ref="BS2:BT2" location="'general ledger'!A1" tooltip="ذهاب الى الأستاذ العام" display="أستاذ عام"/>
    <hyperlink ref="CQ2:CR2" location="'general ledger'!A1" tooltip="ذهاب الى الأستاذ العام" display="أستاذ عام"/>
    <hyperlink ref="AC2:AD2" location="supliers!A1" tooltip="ذهاب الى الموردين" display="موردين"/>
    <hyperlink ref="BA2:BB2" location="supliers!A1" tooltip="ذهاب الى الموردين" display="موردين"/>
    <hyperlink ref="BY2:BZ2" location="supliers!A1" tooltip="ذهاب الى الموردين" display="موردين"/>
    <hyperlink ref="AE2:AF2" location="'suppliers balances'!A1" tooltip="ذهاب الى ميزان الموردين" display="ميزان مورد"/>
    <hyperlink ref="BC2:BD2" location="'suppliers balances'!A1" tooltip="ذهاب الى ميزان الموردين" display="ميزان مورد"/>
    <hyperlink ref="CA2:CB2" location="'suppliers balances'!A1" tooltip="ذهاب الى ميزان الموردين" display="ميزان مورد"/>
    <hyperlink ref="AK2:AL2" location="'customers balances'!A1" tooltip="ذهاب الى ميزان العملاء" display="ميزان عميل"/>
    <hyperlink ref="BI2:BJ2" location="'customers balances'!A1" tooltip="ذهاب الى ميزان العملاء" display="ميزان عميل"/>
    <hyperlink ref="CG2:CH2" location="'customers balances'!A1" tooltip="ذهاب الى ميزان العملاء" display="ميزان عميل"/>
    <hyperlink ref="AO2:AP2" location="bank!A1" tooltip="ذهاب الى البنوك" display="بنك"/>
    <hyperlink ref="BM2:BN2" location="bank!A1" tooltip="ذهاب الى البنوك" display="بنك"/>
    <hyperlink ref="CK2:CL2" location="bank!A1" tooltip="ذهاب الى البنوك" display="بنك"/>
  </hyperlinks>
  <pageMargins left="0.75" right="0.75" top="1" bottom="1" header="0.5" footer="0.5"/>
  <pageSetup paperSize="9" orientation="portrait" r:id="rId1"/>
  <headerFooter alignWithMargins="0"/>
  <picture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KM189"/>
  <sheetViews>
    <sheetView showGridLines="0" rightToLeft="1" topLeftCell="JP2" zoomScaleNormal="100" workbookViewId="0">
      <selection activeCell="JP2" sqref="JP2:JQ2"/>
    </sheetView>
  </sheetViews>
  <sheetFormatPr defaultColWidth="10.7109375" defaultRowHeight="12.75" x14ac:dyDescent="0.2"/>
  <cols>
    <col min="1" max="1" width="4.85546875" style="1" customWidth="1"/>
    <col min="2" max="3" width="6.28515625" style="1" customWidth="1"/>
    <col min="4" max="5" width="5.42578125" style="1" customWidth="1"/>
    <col min="6" max="7" width="5.5703125" style="1" customWidth="1"/>
    <col min="8" max="11" width="5.85546875" style="1" customWidth="1"/>
    <col min="12" max="12" width="4.85546875" style="1" customWidth="1"/>
    <col min="13" max="13" width="5.7109375" style="1" customWidth="1"/>
    <col min="14" max="15" width="6.7109375" style="1" customWidth="1"/>
    <col min="16" max="17" width="6" style="1" customWidth="1"/>
    <col min="18" max="19" width="6.7109375" style="1" customWidth="1"/>
    <col min="20" max="21" width="6" style="1" customWidth="1"/>
    <col min="22" max="24" width="5.7109375" style="1" customWidth="1"/>
    <col min="25" max="25" width="10.7109375" style="1"/>
    <col min="26" max="26" width="4.85546875" style="1" customWidth="1"/>
    <col min="27" max="28" width="6.28515625" style="1" customWidth="1"/>
    <col min="29" max="30" width="5.42578125" style="1" customWidth="1"/>
    <col min="31" max="32" width="5.5703125" style="1" customWidth="1"/>
    <col min="33" max="36" width="5.85546875" style="1" customWidth="1"/>
    <col min="37" max="37" width="4.85546875" style="1" customWidth="1"/>
    <col min="38" max="38" width="5.7109375" style="1" customWidth="1"/>
    <col min="39" max="40" width="6.7109375" style="1" customWidth="1"/>
    <col min="41" max="42" width="6" style="1" customWidth="1"/>
    <col min="43" max="44" width="6.7109375" style="1" customWidth="1"/>
    <col min="45" max="46" width="6" style="1" customWidth="1"/>
    <col min="47" max="49" width="5.7109375" style="1" customWidth="1"/>
    <col min="50" max="50" width="10.7109375" style="1"/>
    <col min="51" max="51" width="4.85546875" style="1" customWidth="1"/>
    <col min="52" max="53" width="6.28515625" style="1" customWidth="1"/>
    <col min="54" max="55" width="5.42578125" style="1" customWidth="1"/>
    <col min="56" max="57" width="5.5703125" style="1" customWidth="1"/>
    <col min="58" max="61" width="5.85546875" style="1" customWidth="1"/>
    <col min="62" max="62" width="4.85546875" style="1" customWidth="1"/>
    <col min="63" max="63" width="5.7109375" style="1" customWidth="1"/>
    <col min="64" max="65" width="6.7109375" style="1" customWidth="1"/>
    <col min="66" max="67" width="6" style="1" customWidth="1"/>
    <col min="68" max="69" width="6.7109375" style="1" customWidth="1"/>
    <col min="70" max="71" width="6" style="1" customWidth="1"/>
    <col min="72" max="74" width="5.7109375" style="1" customWidth="1"/>
    <col min="75" max="75" width="10.7109375" style="1"/>
    <col min="76" max="76" width="4.85546875" style="1" customWidth="1"/>
    <col min="77" max="78" width="6.28515625" style="1" customWidth="1"/>
    <col min="79" max="80" width="5.42578125" style="1" customWidth="1"/>
    <col min="81" max="82" width="5.5703125" style="1" customWidth="1"/>
    <col min="83" max="86" width="5.85546875" style="1" customWidth="1"/>
    <col min="87" max="87" width="4.85546875" style="1" customWidth="1"/>
    <col min="88" max="88" width="5.7109375" style="1" customWidth="1"/>
    <col min="89" max="90" width="6.7109375" style="1" customWidth="1"/>
    <col min="91" max="92" width="6" style="1" customWidth="1"/>
    <col min="93" max="94" width="6.7109375" style="1" customWidth="1"/>
    <col min="95" max="96" width="6" style="1" customWidth="1"/>
    <col min="97" max="99" width="5.7109375" style="1" customWidth="1"/>
    <col min="100" max="100" width="10.7109375" style="1"/>
    <col min="101" max="101" width="4.85546875" style="1" customWidth="1"/>
    <col min="102" max="103" width="6.28515625" style="1" customWidth="1"/>
    <col min="104" max="105" width="5.42578125" style="1" customWidth="1"/>
    <col min="106" max="107" width="5.5703125" style="1" customWidth="1"/>
    <col min="108" max="111" width="5.85546875" style="1" customWidth="1"/>
    <col min="112" max="112" width="4.85546875" style="1" customWidth="1"/>
    <col min="113" max="113" width="5.7109375" style="1" customWidth="1"/>
    <col min="114" max="115" width="6.7109375" style="1" customWidth="1"/>
    <col min="116" max="117" width="6" style="1" customWidth="1"/>
    <col min="118" max="119" width="6.7109375" style="1" customWidth="1"/>
    <col min="120" max="121" width="6" style="1" customWidth="1"/>
    <col min="122" max="124" width="5.7109375" style="1" customWidth="1"/>
    <col min="125" max="125" width="10.7109375" style="1"/>
    <col min="126" max="126" width="4.85546875" style="1" customWidth="1"/>
    <col min="127" max="128" width="6.28515625" style="1" customWidth="1"/>
    <col min="129" max="130" width="5.42578125" style="1" customWidth="1"/>
    <col min="131" max="132" width="5.5703125" style="1" customWidth="1"/>
    <col min="133" max="136" width="5.85546875" style="1" customWidth="1"/>
    <col min="137" max="137" width="4.85546875" style="1" customWidth="1"/>
    <col min="138" max="138" width="5.7109375" style="1" customWidth="1"/>
    <col min="139" max="140" width="6.7109375" style="1" customWidth="1"/>
    <col min="141" max="142" width="6" style="1" customWidth="1"/>
    <col min="143" max="144" width="6.7109375" style="1" customWidth="1"/>
    <col min="145" max="146" width="6" style="1" customWidth="1"/>
    <col min="147" max="149" width="5.7109375" style="1" customWidth="1"/>
    <col min="150" max="150" width="10.7109375" style="1"/>
    <col min="151" max="151" width="4.85546875" style="1" customWidth="1"/>
    <col min="152" max="153" width="6.28515625" style="1" customWidth="1"/>
    <col min="154" max="155" width="5.42578125" style="1" customWidth="1"/>
    <col min="156" max="157" width="5.5703125" style="1" customWidth="1"/>
    <col min="158" max="161" width="5.85546875" style="1" customWidth="1"/>
    <col min="162" max="162" width="4.85546875" style="1" customWidth="1"/>
    <col min="163" max="163" width="5.7109375" style="1" customWidth="1"/>
    <col min="164" max="165" width="6.7109375" style="1" customWidth="1"/>
    <col min="166" max="167" width="6" style="1" customWidth="1"/>
    <col min="168" max="169" width="6.7109375" style="1" customWidth="1"/>
    <col min="170" max="171" width="6" style="1" customWidth="1"/>
    <col min="172" max="174" width="5.7109375" style="1" customWidth="1"/>
    <col min="175" max="175" width="10.7109375" style="1"/>
    <col min="176" max="176" width="4.85546875" style="1" customWidth="1"/>
    <col min="177" max="178" width="6.28515625" style="1" customWidth="1"/>
    <col min="179" max="180" width="5.42578125" style="1" customWidth="1"/>
    <col min="181" max="182" width="5.5703125" style="1" customWidth="1"/>
    <col min="183" max="186" width="5.85546875" style="1" customWidth="1"/>
    <col min="187" max="187" width="4.85546875" style="1" customWidth="1"/>
    <col min="188" max="188" width="5.7109375" style="1" customWidth="1"/>
    <col min="189" max="190" width="6.7109375" style="1" customWidth="1"/>
    <col min="191" max="192" width="6" style="1" customWidth="1"/>
    <col min="193" max="194" width="6.7109375" style="1" customWidth="1"/>
    <col min="195" max="196" width="6" style="1" customWidth="1"/>
    <col min="197" max="199" width="5.7109375" style="1" customWidth="1"/>
    <col min="200" max="200" width="10.7109375" style="1"/>
    <col min="201" max="201" width="4.85546875" style="1" customWidth="1"/>
    <col min="202" max="203" width="6.28515625" style="1" customWidth="1"/>
    <col min="204" max="205" width="5.42578125" style="1" customWidth="1"/>
    <col min="206" max="207" width="5.5703125" style="1" customWidth="1"/>
    <col min="208" max="211" width="5.85546875" style="1" customWidth="1"/>
    <col min="212" max="212" width="4.85546875" style="1" customWidth="1"/>
    <col min="213" max="213" width="5.7109375" style="1" customWidth="1"/>
    <col min="214" max="215" width="6.7109375" style="1" customWidth="1"/>
    <col min="216" max="217" width="6" style="1" customWidth="1"/>
    <col min="218" max="219" width="6.7109375" style="1" customWidth="1"/>
    <col min="220" max="221" width="6" style="1" customWidth="1"/>
    <col min="222" max="224" width="5.7109375" style="1" customWidth="1"/>
    <col min="225" max="225" width="10.7109375" style="1"/>
    <col min="226" max="226" width="4.85546875" style="1" customWidth="1"/>
    <col min="227" max="228" width="6.28515625" style="1" customWidth="1"/>
    <col min="229" max="230" width="5.42578125" style="1" customWidth="1"/>
    <col min="231" max="232" width="5.5703125" style="1" customWidth="1"/>
    <col min="233" max="236" width="5.85546875" style="1" customWidth="1"/>
    <col min="237" max="237" width="4.85546875" style="1" customWidth="1"/>
    <col min="238" max="238" width="5.7109375" style="1" customWidth="1"/>
    <col min="239" max="240" width="6.7109375" style="1" customWidth="1"/>
    <col min="241" max="242" width="6" style="1" customWidth="1"/>
    <col min="243" max="244" width="6.7109375" style="1" customWidth="1"/>
    <col min="245" max="246" width="6" style="1" customWidth="1"/>
    <col min="247" max="249" width="5.7109375" style="1" customWidth="1"/>
    <col min="250" max="250" width="10.7109375" style="1"/>
    <col min="251" max="251" width="4.85546875" style="1" customWidth="1"/>
    <col min="252" max="253" width="6.28515625" style="1" customWidth="1"/>
    <col min="254" max="255" width="5.42578125" style="1" customWidth="1"/>
    <col min="256" max="257" width="5.5703125" style="1" customWidth="1"/>
    <col min="258" max="261" width="5.85546875" style="1" customWidth="1"/>
    <col min="262" max="262" width="4.85546875" style="1" customWidth="1"/>
    <col min="263" max="263" width="5.7109375" style="1" customWidth="1"/>
    <col min="264" max="265" width="6.7109375" style="1" customWidth="1"/>
    <col min="266" max="267" width="6" style="1" customWidth="1"/>
    <col min="268" max="269" width="6.7109375" style="1" customWidth="1"/>
    <col min="270" max="271" width="6" style="1" customWidth="1"/>
    <col min="272" max="274" width="5.7109375" style="1" customWidth="1"/>
    <col min="275" max="275" width="10.7109375" style="1"/>
    <col min="276" max="276" width="4.85546875" style="1" customWidth="1"/>
    <col min="277" max="278" width="6.28515625" style="1" customWidth="1"/>
    <col min="279" max="280" width="5.42578125" style="1" customWidth="1"/>
    <col min="281" max="282" width="5.5703125" style="1" customWidth="1"/>
    <col min="283" max="286" width="5.85546875" style="1" customWidth="1"/>
    <col min="287" max="287" width="4.85546875" style="1" customWidth="1"/>
    <col min="288" max="288" width="5.7109375" style="1" customWidth="1"/>
    <col min="289" max="290" width="6.7109375" style="1" customWidth="1"/>
    <col min="291" max="292" width="6" style="1" customWidth="1"/>
    <col min="293" max="294" width="6.7109375" style="1" customWidth="1"/>
    <col min="295" max="296" width="6" style="1" customWidth="1"/>
    <col min="297" max="299" width="5.7109375" style="1" customWidth="1"/>
    <col min="300" max="16384" width="10.7109375" style="1"/>
  </cols>
  <sheetData>
    <row r="1" spans="1:299" ht="12.75" hidden="1" customHeight="1" x14ac:dyDescent="0.2"/>
    <row r="2" spans="1:299" ht="20.100000000000001" customHeight="1" x14ac:dyDescent="0.2">
      <c r="A2" s="29" t="s">
        <v>0</v>
      </c>
      <c r="B2" s="29"/>
      <c r="C2" s="29" t="s">
        <v>4</v>
      </c>
      <c r="D2" s="29"/>
      <c r="E2" s="29" t="s">
        <v>12</v>
      </c>
      <c r="F2" s="29"/>
      <c r="G2" s="29" t="s">
        <v>25</v>
      </c>
      <c r="H2" s="29"/>
      <c r="I2" s="30" t="s">
        <v>13</v>
      </c>
      <c r="J2" s="30"/>
      <c r="K2" s="29" t="s">
        <v>14</v>
      </c>
      <c r="L2" s="29"/>
      <c r="M2" s="29" t="s">
        <v>26</v>
      </c>
      <c r="N2" s="29"/>
      <c r="O2" s="29" t="s">
        <v>16</v>
      </c>
      <c r="P2" s="29"/>
      <c r="Q2" s="29" t="s">
        <v>15</v>
      </c>
      <c r="R2" s="29"/>
      <c r="S2" s="29" t="s">
        <v>17</v>
      </c>
      <c r="T2" s="29"/>
      <c r="U2" s="29" t="s">
        <v>18</v>
      </c>
      <c r="V2" s="29"/>
      <c r="W2" s="29" t="s">
        <v>19</v>
      </c>
      <c r="X2" s="29"/>
      <c r="Y2" s="2"/>
      <c r="Z2" s="29" t="s">
        <v>0</v>
      </c>
      <c r="AA2" s="29"/>
      <c r="AB2" s="29" t="s">
        <v>4</v>
      </c>
      <c r="AC2" s="29"/>
      <c r="AD2" s="29" t="s">
        <v>12</v>
      </c>
      <c r="AE2" s="29"/>
      <c r="AF2" s="29" t="s">
        <v>25</v>
      </c>
      <c r="AG2" s="29"/>
      <c r="AH2" s="30" t="s">
        <v>13</v>
      </c>
      <c r="AI2" s="30"/>
      <c r="AJ2" s="29" t="s">
        <v>14</v>
      </c>
      <c r="AK2" s="29"/>
      <c r="AL2" s="29" t="s">
        <v>26</v>
      </c>
      <c r="AM2" s="29"/>
      <c r="AN2" s="29" t="s">
        <v>16</v>
      </c>
      <c r="AO2" s="29"/>
      <c r="AP2" s="29" t="s">
        <v>15</v>
      </c>
      <c r="AQ2" s="29"/>
      <c r="AR2" s="29" t="s">
        <v>17</v>
      </c>
      <c r="AS2" s="29"/>
      <c r="AT2" s="29" t="s">
        <v>18</v>
      </c>
      <c r="AU2" s="29"/>
      <c r="AV2" s="29" t="s">
        <v>19</v>
      </c>
      <c r="AW2" s="29"/>
      <c r="AX2" s="2"/>
      <c r="AY2" s="29" t="s">
        <v>0</v>
      </c>
      <c r="AZ2" s="29"/>
      <c r="BA2" s="29" t="s">
        <v>4</v>
      </c>
      <c r="BB2" s="29"/>
      <c r="BC2" s="29" t="s">
        <v>12</v>
      </c>
      <c r="BD2" s="29"/>
      <c r="BE2" s="29" t="s">
        <v>25</v>
      </c>
      <c r="BF2" s="29"/>
      <c r="BG2" s="45" t="s">
        <v>13</v>
      </c>
      <c r="BH2" s="45"/>
      <c r="BI2" s="29" t="s">
        <v>14</v>
      </c>
      <c r="BJ2" s="29"/>
      <c r="BK2" s="29" t="s">
        <v>26</v>
      </c>
      <c r="BL2" s="29"/>
      <c r="BM2" s="29" t="s">
        <v>16</v>
      </c>
      <c r="BN2" s="29"/>
      <c r="BO2" s="29" t="s">
        <v>15</v>
      </c>
      <c r="BP2" s="29"/>
      <c r="BQ2" s="29" t="s">
        <v>17</v>
      </c>
      <c r="BR2" s="29"/>
      <c r="BS2" s="29" t="s">
        <v>18</v>
      </c>
      <c r="BT2" s="29"/>
      <c r="BU2" s="29" t="s">
        <v>19</v>
      </c>
      <c r="BV2" s="29"/>
      <c r="BW2" s="2"/>
      <c r="BX2" s="29" t="s">
        <v>0</v>
      </c>
      <c r="BY2" s="29"/>
      <c r="BZ2" s="29" t="s">
        <v>4</v>
      </c>
      <c r="CA2" s="29"/>
      <c r="CB2" s="29" t="s">
        <v>12</v>
      </c>
      <c r="CC2" s="29"/>
      <c r="CD2" s="29" t="s">
        <v>25</v>
      </c>
      <c r="CE2" s="29"/>
      <c r="CF2" s="44" t="s">
        <v>13</v>
      </c>
      <c r="CG2" s="44"/>
      <c r="CH2" s="29" t="s">
        <v>14</v>
      </c>
      <c r="CI2" s="29"/>
      <c r="CJ2" s="29" t="s">
        <v>26</v>
      </c>
      <c r="CK2" s="29"/>
      <c r="CL2" s="29" t="s">
        <v>16</v>
      </c>
      <c r="CM2" s="29"/>
      <c r="CN2" s="29" t="s">
        <v>15</v>
      </c>
      <c r="CO2" s="29"/>
      <c r="CP2" s="29" t="s">
        <v>17</v>
      </c>
      <c r="CQ2" s="29"/>
      <c r="CR2" s="29" t="s">
        <v>18</v>
      </c>
      <c r="CS2" s="29"/>
      <c r="CT2" s="29" t="s">
        <v>19</v>
      </c>
      <c r="CU2" s="29"/>
      <c r="CV2" s="2"/>
      <c r="CW2" s="29" t="s">
        <v>0</v>
      </c>
      <c r="CX2" s="29"/>
      <c r="CY2" s="29" t="s">
        <v>4</v>
      </c>
      <c r="CZ2" s="29"/>
      <c r="DA2" s="29" t="s">
        <v>12</v>
      </c>
      <c r="DB2" s="29"/>
      <c r="DC2" s="29" t="s">
        <v>25</v>
      </c>
      <c r="DD2" s="29"/>
      <c r="DE2" s="43" t="s">
        <v>13</v>
      </c>
      <c r="DF2" s="43"/>
      <c r="DG2" s="29" t="s">
        <v>14</v>
      </c>
      <c r="DH2" s="29"/>
      <c r="DI2" s="29" t="s">
        <v>26</v>
      </c>
      <c r="DJ2" s="29"/>
      <c r="DK2" s="29" t="s">
        <v>16</v>
      </c>
      <c r="DL2" s="29"/>
      <c r="DM2" s="29" t="s">
        <v>15</v>
      </c>
      <c r="DN2" s="29"/>
      <c r="DO2" s="29" t="s">
        <v>17</v>
      </c>
      <c r="DP2" s="29"/>
      <c r="DQ2" s="29" t="s">
        <v>18</v>
      </c>
      <c r="DR2" s="29"/>
      <c r="DS2" s="29" t="s">
        <v>19</v>
      </c>
      <c r="DT2" s="29"/>
      <c r="DU2" s="2"/>
      <c r="DV2" s="29" t="s">
        <v>0</v>
      </c>
      <c r="DW2" s="29"/>
      <c r="DX2" s="29" t="s">
        <v>4</v>
      </c>
      <c r="DY2" s="29"/>
      <c r="DZ2" s="29" t="s">
        <v>12</v>
      </c>
      <c r="EA2" s="29"/>
      <c r="EB2" s="29" t="s">
        <v>25</v>
      </c>
      <c r="EC2" s="29"/>
      <c r="ED2" s="42" t="s">
        <v>13</v>
      </c>
      <c r="EE2" s="42"/>
      <c r="EF2" s="29" t="s">
        <v>14</v>
      </c>
      <c r="EG2" s="29"/>
      <c r="EH2" s="29" t="s">
        <v>26</v>
      </c>
      <c r="EI2" s="29"/>
      <c r="EJ2" s="29" t="s">
        <v>16</v>
      </c>
      <c r="EK2" s="29"/>
      <c r="EL2" s="29" t="s">
        <v>15</v>
      </c>
      <c r="EM2" s="29"/>
      <c r="EN2" s="29" t="s">
        <v>17</v>
      </c>
      <c r="EO2" s="29"/>
      <c r="EP2" s="29" t="s">
        <v>18</v>
      </c>
      <c r="EQ2" s="29"/>
      <c r="ER2" s="29" t="s">
        <v>19</v>
      </c>
      <c r="ES2" s="29"/>
      <c r="ET2" s="2"/>
      <c r="EU2" s="29" t="s">
        <v>0</v>
      </c>
      <c r="EV2" s="29"/>
      <c r="EW2" s="29" t="s">
        <v>4</v>
      </c>
      <c r="EX2" s="29"/>
      <c r="EY2" s="29" t="s">
        <v>12</v>
      </c>
      <c r="EZ2" s="29"/>
      <c r="FA2" s="29" t="s">
        <v>25</v>
      </c>
      <c r="FB2" s="29"/>
      <c r="FC2" s="30" t="s">
        <v>13</v>
      </c>
      <c r="FD2" s="30"/>
      <c r="FE2" s="29" t="s">
        <v>14</v>
      </c>
      <c r="FF2" s="29"/>
      <c r="FG2" s="29" t="s">
        <v>26</v>
      </c>
      <c r="FH2" s="29"/>
      <c r="FI2" s="29" t="s">
        <v>16</v>
      </c>
      <c r="FJ2" s="29"/>
      <c r="FK2" s="29" t="s">
        <v>15</v>
      </c>
      <c r="FL2" s="29"/>
      <c r="FM2" s="29" t="s">
        <v>17</v>
      </c>
      <c r="FN2" s="29"/>
      <c r="FO2" s="29" t="s">
        <v>18</v>
      </c>
      <c r="FP2" s="29"/>
      <c r="FQ2" s="29" t="s">
        <v>19</v>
      </c>
      <c r="FR2" s="29"/>
      <c r="FS2" s="2"/>
      <c r="FT2" s="29" t="s">
        <v>0</v>
      </c>
      <c r="FU2" s="29"/>
      <c r="FV2" s="29" t="s">
        <v>4</v>
      </c>
      <c r="FW2" s="29"/>
      <c r="FX2" s="29" t="s">
        <v>12</v>
      </c>
      <c r="FY2" s="29"/>
      <c r="FZ2" s="29" t="s">
        <v>25</v>
      </c>
      <c r="GA2" s="29"/>
      <c r="GB2" s="30" t="s">
        <v>13</v>
      </c>
      <c r="GC2" s="30"/>
      <c r="GD2" s="29" t="s">
        <v>14</v>
      </c>
      <c r="GE2" s="29"/>
      <c r="GF2" s="29" t="s">
        <v>26</v>
      </c>
      <c r="GG2" s="29"/>
      <c r="GH2" s="29" t="s">
        <v>16</v>
      </c>
      <c r="GI2" s="29"/>
      <c r="GJ2" s="29" t="s">
        <v>15</v>
      </c>
      <c r="GK2" s="29"/>
      <c r="GL2" s="29" t="s">
        <v>17</v>
      </c>
      <c r="GM2" s="29"/>
      <c r="GN2" s="29" t="s">
        <v>18</v>
      </c>
      <c r="GO2" s="29"/>
      <c r="GP2" s="29" t="s">
        <v>19</v>
      </c>
      <c r="GQ2" s="29"/>
      <c r="GR2" s="2"/>
      <c r="GS2" s="29" t="s">
        <v>0</v>
      </c>
      <c r="GT2" s="29"/>
      <c r="GU2" s="29" t="s">
        <v>4</v>
      </c>
      <c r="GV2" s="29"/>
      <c r="GW2" s="29" t="s">
        <v>12</v>
      </c>
      <c r="GX2" s="29"/>
      <c r="GY2" s="29" t="s">
        <v>25</v>
      </c>
      <c r="GZ2" s="29"/>
      <c r="HA2" s="45" t="s">
        <v>13</v>
      </c>
      <c r="HB2" s="45"/>
      <c r="HC2" s="29" t="s">
        <v>14</v>
      </c>
      <c r="HD2" s="29"/>
      <c r="HE2" s="29" t="s">
        <v>26</v>
      </c>
      <c r="HF2" s="29"/>
      <c r="HG2" s="29" t="s">
        <v>16</v>
      </c>
      <c r="HH2" s="29"/>
      <c r="HI2" s="29" t="s">
        <v>15</v>
      </c>
      <c r="HJ2" s="29"/>
      <c r="HK2" s="29" t="s">
        <v>17</v>
      </c>
      <c r="HL2" s="29"/>
      <c r="HM2" s="29" t="s">
        <v>18</v>
      </c>
      <c r="HN2" s="29"/>
      <c r="HO2" s="29" t="s">
        <v>19</v>
      </c>
      <c r="HP2" s="29"/>
      <c r="HQ2" s="2"/>
      <c r="HR2" s="29" t="s">
        <v>0</v>
      </c>
      <c r="HS2" s="29"/>
      <c r="HT2" s="29" t="s">
        <v>4</v>
      </c>
      <c r="HU2" s="29"/>
      <c r="HV2" s="29" t="s">
        <v>12</v>
      </c>
      <c r="HW2" s="29"/>
      <c r="HX2" s="29" t="s">
        <v>25</v>
      </c>
      <c r="HY2" s="29"/>
      <c r="HZ2" s="44" t="s">
        <v>13</v>
      </c>
      <c r="IA2" s="44"/>
      <c r="IB2" s="29" t="s">
        <v>14</v>
      </c>
      <c r="IC2" s="29"/>
      <c r="ID2" s="29" t="s">
        <v>26</v>
      </c>
      <c r="IE2" s="29"/>
      <c r="IF2" s="29" t="s">
        <v>16</v>
      </c>
      <c r="IG2" s="29"/>
      <c r="IH2" s="29" t="s">
        <v>15</v>
      </c>
      <c r="II2" s="29"/>
      <c r="IJ2" s="29" t="s">
        <v>17</v>
      </c>
      <c r="IK2" s="29"/>
      <c r="IL2" s="29" t="s">
        <v>18</v>
      </c>
      <c r="IM2" s="29"/>
      <c r="IN2" s="29" t="s">
        <v>19</v>
      </c>
      <c r="IO2" s="29"/>
      <c r="IP2" s="2"/>
      <c r="IQ2" s="29" t="s">
        <v>0</v>
      </c>
      <c r="IR2" s="29"/>
      <c r="IS2" s="29" t="s">
        <v>4</v>
      </c>
      <c r="IT2" s="29"/>
      <c r="IU2" s="29" t="s">
        <v>12</v>
      </c>
      <c r="IV2" s="29"/>
      <c r="IW2" s="29" t="s">
        <v>25</v>
      </c>
      <c r="IX2" s="29"/>
      <c r="IY2" s="43" t="s">
        <v>13</v>
      </c>
      <c r="IZ2" s="43"/>
      <c r="JA2" s="29" t="s">
        <v>14</v>
      </c>
      <c r="JB2" s="29"/>
      <c r="JC2" s="29" t="s">
        <v>26</v>
      </c>
      <c r="JD2" s="29"/>
      <c r="JE2" s="29" t="s">
        <v>16</v>
      </c>
      <c r="JF2" s="29"/>
      <c r="JG2" s="29" t="s">
        <v>15</v>
      </c>
      <c r="JH2" s="29"/>
      <c r="JI2" s="29" t="s">
        <v>17</v>
      </c>
      <c r="JJ2" s="29"/>
      <c r="JK2" s="29" t="s">
        <v>18</v>
      </c>
      <c r="JL2" s="29"/>
      <c r="JM2" s="29" t="s">
        <v>19</v>
      </c>
      <c r="JN2" s="29"/>
      <c r="JP2" s="29" t="s">
        <v>0</v>
      </c>
      <c r="JQ2" s="29"/>
      <c r="JR2" s="29" t="s">
        <v>4</v>
      </c>
      <c r="JS2" s="29"/>
      <c r="JT2" s="29" t="s">
        <v>12</v>
      </c>
      <c r="JU2" s="29"/>
      <c r="JV2" s="29" t="s">
        <v>25</v>
      </c>
      <c r="JW2" s="29"/>
      <c r="JX2" s="42" t="s">
        <v>13</v>
      </c>
      <c r="JY2" s="42"/>
      <c r="JZ2" s="29" t="s">
        <v>14</v>
      </c>
      <c r="KA2" s="29"/>
      <c r="KB2" s="29" t="s">
        <v>26</v>
      </c>
      <c r="KC2" s="29"/>
      <c r="KD2" s="29" t="s">
        <v>16</v>
      </c>
      <c r="KE2" s="29"/>
      <c r="KF2" s="29" t="s">
        <v>15</v>
      </c>
      <c r="KG2" s="29"/>
      <c r="KH2" s="29" t="s">
        <v>17</v>
      </c>
      <c r="KI2" s="29"/>
      <c r="KJ2" s="29" t="s">
        <v>18</v>
      </c>
      <c r="KK2" s="29"/>
      <c r="KL2" s="29" t="s">
        <v>19</v>
      </c>
      <c r="KM2" s="29"/>
    </row>
    <row r="3" spans="1:299" ht="20.100000000000001" customHeight="1" x14ac:dyDescent="0.2">
      <c r="A3" s="30">
        <v>1</v>
      </c>
      <c r="B3" s="30"/>
      <c r="C3" s="29">
        <v>2</v>
      </c>
      <c r="D3" s="29"/>
      <c r="E3" s="29">
        <v>3</v>
      </c>
      <c r="F3" s="29"/>
      <c r="G3" s="29">
        <v>4</v>
      </c>
      <c r="H3" s="29"/>
      <c r="I3" s="29">
        <v>5</v>
      </c>
      <c r="J3" s="29"/>
      <c r="K3" s="29">
        <v>6</v>
      </c>
      <c r="L3" s="29"/>
      <c r="M3" s="29">
        <v>7</v>
      </c>
      <c r="N3" s="29"/>
      <c r="O3" s="29">
        <v>8</v>
      </c>
      <c r="P3" s="29"/>
      <c r="Q3" s="29">
        <v>9</v>
      </c>
      <c r="R3" s="29"/>
      <c r="S3" s="29">
        <v>10</v>
      </c>
      <c r="T3" s="29"/>
      <c r="U3" s="29">
        <v>11</v>
      </c>
      <c r="V3" s="29"/>
      <c r="W3" s="29">
        <v>12</v>
      </c>
      <c r="X3" s="29"/>
      <c r="Y3"/>
      <c r="Z3" s="29">
        <v>1</v>
      </c>
      <c r="AA3" s="29"/>
      <c r="AB3" s="30">
        <v>2</v>
      </c>
      <c r="AC3" s="30"/>
      <c r="AD3" s="29">
        <v>3</v>
      </c>
      <c r="AE3" s="29"/>
      <c r="AF3" s="29">
        <v>4</v>
      </c>
      <c r="AG3" s="29"/>
      <c r="AH3" s="29">
        <v>5</v>
      </c>
      <c r="AI3" s="29"/>
      <c r="AJ3" s="29">
        <v>6</v>
      </c>
      <c r="AK3" s="29"/>
      <c r="AL3" s="29">
        <v>7</v>
      </c>
      <c r="AM3" s="29"/>
      <c r="AN3" s="29">
        <v>8</v>
      </c>
      <c r="AO3" s="29"/>
      <c r="AP3" s="29">
        <v>9</v>
      </c>
      <c r="AQ3" s="29"/>
      <c r="AR3" s="29">
        <v>10</v>
      </c>
      <c r="AS3" s="29"/>
      <c r="AT3" s="29">
        <v>11</v>
      </c>
      <c r="AU3" s="29"/>
      <c r="AV3" s="29">
        <v>12</v>
      </c>
      <c r="AW3" s="29"/>
      <c r="AX3" s="25"/>
      <c r="AY3" s="29">
        <v>1</v>
      </c>
      <c r="AZ3" s="29"/>
      <c r="BA3" s="29">
        <v>2</v>
      </c>
      <c r="BB3" s="29"/>
      <c r="BC3" s="45">
        <v>3</v>
      </c>
      <c r="BD3" s="45"/>
      <c r="BE3" s="29">
        <v>4</v>
      </c>
      <c r="BF3" s="29"/>
      <c r="BG3" s="29">
        <v>5</v>
      </c>
      <c r="BH3" s="29"/>
      <c r="BI3" s="29">
        <v>6</v>
      </c>
      <c r="BJ3" s="29"/>
      <c r="BK3" s="29">
        <v>7</v>
      </c>
      <c r="BL3" s="29"/>
      <c r="BM3" s="29">
        <v>8</v>
      </c>
      <c r="BN3" s="29"/>
      <c r="BO3" s="29">
        <v>9</v>
      </c>
      <c r="BP3" s="29"/>
      <c r="BQ3" s="29">
        <v>10</v>
      </c>
      <c r="BR3" s="29"/>
      <c r="BS3" s="29">
        <v>11</v>
      </c>
      <c r="BT3" s="29"/>
      <c r="BU3" s="29">
        <v>12</v>
      </c>
      <c r="BV3" s="29"/>
      <c r="BW3" s="2"/>
      <c r="BX3" s="29">
        <v>1</v>
      </c>
      <c r="BY3" s="29"/>
      <c r="BZ3" s="29">
        <v>2</v>
      </c>
      <c r="CA3" s="29"/>
      <c r="CB3" s="29">
        <v>3</v>
      </c>
      <c r="CC3" s="29"/>
      <c r="CD3" s="44">
        <v>4</v>
      </c>
      <c r="CE3" s="44"/>
      <c r="CF3" s="29">
        <v>5</v>
      </c>
      <c r="CG3" s="29"/>
      <c r="CH3" s="29">
        <v>6</v>
      </c>
      <c r="CI3" s="29"/>
      <c r="CJ3" s="29">
        <v>7</v>
      </c>
      <c r="CK3" s="29"/>
      <c r="CL3" s="29">
        <v>8</v>
      </c>
      <c r="CM3" s="29"/>
      <c r="CN3" s="29">
        <v>9</v>
      </c>
      <c r="CO3" s="29"/>
      <c r="CP3" s="29">
        <v>10</v>
      </c>
      <c r="CQ3" s="29"/>
      <c r="CR3" s="29">
        <v>11</v>
      </c>
      <c r="CS3" s="29"/>
      <c r="CT3" s="29">
        <v>12</v>
      </c>
      <c r="CU3" s="29"/>
      <c r="CV3" s="2"/>
      <c r="CW3" s="29">
        <v>1</v>
      </c>
      <c r="CX3" s="29"/>
      <c r="CY3" s="29">
        <v>2</v>
      </c>
      <c r="CZ3" s="29"/>
      <c r="DA3" s="29">
        <v>3</v>
      </c>
      <c r="DB3" s="29"/>
      <c r="DC3" s="29">
        <v>4</v>
      </c>
      <c r="DD3" s="29"/>
      <c r="DE3" s="43">
        <v>5</v>
      </c>
      <c r="DF3" s="43"/>
      <c r="DG3" s="29">
        <v>6</v>
      </c>
      <c r="DH3" s="29"/>
      <c r="DI3" s="29">
        <v>7</v>
      </c>
      <c r="DJ3" s="29"/>
      <c r="DK3" s="29">
        <v>8</v>
      </c>
      <c r="DL3" s="29"/>
      <c r="DM3" s="29">
        <v>9</v>
      </c>
      <c r="DN3" s="29"/>
      <c r="DO3" s="29">
        <v>10</v>
      </c>
      <c r="DP3" s="29"/>
      <c r="DQ3" s="29">
        <v>11</v>
      </c>
      <c r="DR3" s="29"/>
      <c r="DS3" s="29">
        <v>12</v>
      </c>
      <c r="DT3" s="29"/>
      <c r="DU3" s="2"/>
      <c r="DV3" s="29">
        <v>1</v>
      </c>
      <c r="DW3" s="29"/>
      <c r="DX3" s="29">
        <v>2</v>
      </c>
      <c r="DY3" s="29"/>
      <c r="DZ3" s="29">
        <v>3</v>
      </c>
      <c r="EA3" s="29"/>
      <c r="EB3" s="29">
        <v>4</v>
      </c>
      <c r="EC3" s="29"/>
      <c r="ED3" s="29">
        <v>5</v>
      </c>
      <c r="EE3" s="29"/>
      <c r="EF3" s="42">
        <v>6</v>
      </c>
      <c r="EG3" s="42"/>
      <c r="EH3" s="29">
        <v>7</v>
      </c>
      <c r="EI3" s="29"/>
      <c r="EJ3" s="29">
        <v>8</v>
      </c>
      <c r="EK3" s="29"/>
      <c r="EL3" s="29">
        <v>9</v>
      </c>
      <c r="EM3" s="29"/>
      <c r="EN3" s="29">
        <v>10</v>
      </c>
      <c r="EO3" s="29"/>
      <c r="EP3" s="29">
        <v>11</v>
      </c>
      <c r="EQ3" s="29"/>
      <c r="ER3" s="29">
        <v>12</v>
      </c>
      <c r="ES3" s="29"/>
      <c r="ET3" s="2"/>
      <c r="EU3" s="29">
        <v>1</v>
      </c>
      <c r="EV3" s="29"/>
      <c r="EW3" s="29">
        <v>2</v>
      </c>
      <c r="EX3" s="29"/>
      <c r="EY3" s="29">
        <v>3</v>
      </c>
      <c r="EZ3" s="29"/>
      <c r="FA3" s="29">
        <v>4</v>
      </c>
      <c r="FB3" s="29"/>
      <c r="FC3" s="29">
        <v>5</v>
      </c>
      <c r="FD3" s="29"/>
      <c r="FE3" s="29">
        <v>6</v>
      </c>
      <c r="FF3" s="29"/>
      <c r="FG3" s="30">
        <v>7</v>
      </c>
      <c r="FH3" s="30"/>
      <c r="FI3" s="29">
        <v>8</v>
      </c>
      <c r="FJ3" s="29"/>
      <c r="FK3" s="29">
        <v>9</v>
      </c>
      <c r="FL3" s="29"/>
      <c r="FM3" s="29">
        <v>10</v>
      </c>
      <c r="FN3" s="29"/>
      <c r="FO3" s="29">
        <v>11</v>
      </c>
      <c r="FP3" s="29"/>
      <c r="FQ3" s="29">
        <v>12</v>
      </c>
      <c r="FR3" s="29"/>
      <c r="FS3" s="2"/>
      <c r="FT3" s="29">
        <v>1</v>
      </c>
      <c r="FU3" s="29"/>
      <c r="FV3" s="29">
        <v>2</v>
      </c>
      <c r="FW3" s="29"/>
      <c r="FX3" s="29">
        <v>3</v>
      </c>
      <c r="FY3" s="29"/>
      <c r="FZ3" s="29">
        <v>4</v>
      </c>
      <c r="GA3" s="29"/>
      <c r="GB3" s="29">
        <v>5</v>
      </c>
      <c r="GC3" s="29"/>
      <c r="GD3" s="29">
        <v>6</v>
      </c>
      <c r="GE3" s="29"/>
      <c r="GF3" s="29">
        <v>7</v>
      </c>
      <c r="GG3" s="29"/>
      <c r="GH3" s="30">
        <v>8</v>
      </c>
      <c r="GI3" s="30"/>
      <c r="GJ3" s="29">
        <v>9</v>
      </c>
      <c r="GK3" s="29"/>
      <c r="GL3" s="29">
        <v>10</v>
      </c>
      <c r="GM3" s="29"/>
      <c r="GN3" s="29">
        <v>11</v>
      </c>
      <c r="GO3" s="29"/>
      <c r="GP3" s="29">
        <v>12</v>
      </c>
      <c r="GQ3" s="29"/>
      <c r="GR3" s="2"/>
      <c r="GS3" s="29">
        <v>1</v>
      </c>
      <c r="GT3" s="29"/>
      <c r="GU3" s="29">
        <v>2</v>
      </c>
      <c r="GV3" s="29"/>
      <c r="GW3" s="29">
        <v>3</v>
      </c>
      <c r="GX3" s="29"/>
      <c r="GY3" s="29">
        <v>4</v>
      </c>
      <c r="GZ3" s="29"/>
      <c r="HA3" s="29">
        <v>5</v>
      </c>
      <c r="HB3" s="29"/>
      <c r="HC3" s="29">
        <v>6</v>
      </c>
      <c r="HD3" s="29"/>
      <c r="HE3" s="29">
        <v>7</v>
      </c>
      <c r="HF3" s="29"/>
      <c r="HG3" s="29">
        <v>8</v>
      </c>
      <c r="HH3" s="29"/>
      <c r="HI3" s="45">
        <v>9</v>
      </c>
      <c r="HJ3" s="45"/>
      <c r="HK3" s="29">
        <v>10</v>
      </c>
      <c r="HL3" s="29"/>
      <c r="HM3" s="29">
        <v>11</v>
      </c>
      <c r="HN3" s="29"/>
      <c r="HO3" s="29">
        <v>12</v>
      </c>
      <c r="HP3" s="29"/>
      <c r="HQ3" s="2"/>
      <c r="HR3" s="29">
        <v>1</v>
      </c>
      <c r="HS3" s="29"/>
      <c r="HT3" s="29">
        <v>2</v>
      </c>
      <c r="HU3" s="29"/>
      <c r="HV3" s="29">
        <v>3</v>
      </c>
      <c r="HW3" s="29"/>
      <c r="HX3" s="29">
        <v>4</v>
      </c>
      <c r="HY3" s="29"/>
      <c r="HZ3" s="29">
        <v>5</v>
      </c>
      <c r="IA3" s="29"/>
      <c r="IB3" s="29">
        <v>6</v>
      </c>
      <c r="IC3" s="29"/>
      <c r="ID3" s="29">
        <v>7</v>
      </c>
      <c r="IE3" s="29"/>
      <c r="IF3" s="29">
        <v>8</v>
      </c>
      <c r="IG3" s="29"/>
      <c r="IH3" s="29">
        <v>9</v>
      </c>
      <c r="II3" s="29"/>
      <c r="IJ3" s="44">
        <v>10</v>
      </c>
      <c r="IK3" s="44"/>
      <c r="IL3" s="29">
        <v>11</v>
      </c>
      <c r="IM3" s="29"/>
      <c r="IN3" s="29">
        <v>12</v>
      </c>
      <c r="IO3" s="29"/>
      <c r="IP3" s="2"/>
      <c r="IQ3" s="29">
        <v>1</v>
      </c>
      <c r="IR3" s="29"/>
      <c r="IS3" s="29">
        <v>2</v>
      </c>
      <c r="IT3" s="29"/>
      <c r="IU3" s="29">
        <v>3</v>
      </c>
      <c r="IV3" s="29"/>
      <c r="IW3" s="29">
        <v>4</v>
      </c>
      <c r="IX3" s="29"/>
      <c r="IY3" s="29">
        <v>5</v>
      </c>
      <c r="IZ3" s="29"/>
      <c r="JA3" s="29">
        <v>6</v>
      </c>
      <c r="JB3" s="29"/>
      <c r="JC3" s="29">
        <v>7</v>
      </c>
      <c r="JD3" s="29"/>
      <c r="JE3" s="29">
        <v>8</v>
      </c>
      <c r="JF3" s="29"/>
      <c r="JG3" s="29">
        <v>9</v>
      </c>
      <c r="JH3" s="29"/>
      <c r="JI3" s="29">
        <v>10</v>
      </c>
      <c r="JJ3" s="29"/>
      <c r="JK3" s="43">
        <v>11</v>
      </c>
      <c r="JL3" s="43"/>
      <c r="JM3" s="29">
        <v>12</v>
      </c>
      <c r="JN3" s="29"/>
      <c r="JP3" s="29">
        <v>1</v>
      </c>
      <c r="JQ3" s="29"/>
      <c r="JR3" s="29">
        <v>2</v>
      </c>
      <c r="JS3" s="29"/>
      <c r="JT3" s="29">
        <v>3</v>
      </c>
      <c r="JU3" s="29"/>
      <c r="JV3" s="29">
        <v>4</v>
      </c>
      <c r="JW3" s="29"/>
      <c r="JX3" s="29">
        <v>5</v>
      </c>
      <c r="JY3" s="29"/>
      <c r="JZ3" s="29">
        <v>6</v>
      </c>
      <c r="KA3" s="29"/>
      <c r="KB3" s="29">
        <v>7</v>
      </c>
      <c r="KC3" s="29"/>
      <c r="KD3" s="29">
        <v>8</v>
      </c>
      <c r="KE3" s="29"/>
      <c r="KF3" s="29">
        <v>9</v>
      </c>
      <c r="KG3" s="29"/>
      <c r="KH3" s="29">
        <v>10</v>
      </c>
      <c r="KI3" s="29"/>
      <c r="KJ3" s="29">
        <v>11</v>
      </c>
      <c r="KK3" s="29"/>
      <c r="KL3" s="42">
        <v>12</v>
      </c>
      <c r="KM3" s="42"/>
    </row>
    <row r="4" spans="1:299" s="24" customFormat="1" ht="20.100000000000001" customHeight="1" thickBot="1" x14ac:dyDescent="0.25">
      <c r="A4" s="34" t="s">
        <v>7</v>
      </c>
      <c r="B4" s="34"/>
      <c r="C4" s="34" t="s">
        <v>10</v>
      </c>
      <c r="D4" s="34"/>
      <c r="E4" s="34" t="s">
        <v>3</v>
      </c>
      <c r="F4" s="34"/>
      <c r="G4" s="34"/>
      <c r="H4" s="34"/>
      <c r="I4" s="34"/>
      <c r="J4" s="34"/>
      <c r="K4" s="34"/>
      <c r="L4" s="34"/>
      <c r="M4" s="34"/>
      <c r="N4" s="35">
        <f>SUM(N7:O100)</f>
        <v>145000</v>
      </c>
      <c r="O4" s="35"/>
      <c r="P4" s="35">
        <f t="shared" ref="P4" si="0">SUM(P7:Q100)</f>
        <v>5500</v>
      </c>
      <c r="Q4" s="35"/>
      <c r="R4" s="35">
        <f t="shared" ref="R4" si="1">SUM(R7:S100)</f>
        <v>150500</v>
      </c>
      <c r="S4" s="35"/>
      <c r="T4" s="35">
        <f t="shared" ref="T4" si="2">SUM(T7:U100)</f>
        <v>14500</v>
      </c>
      <c r="U4" s="35"/>
      <c r="V4" s="35">
        <f>SUM(V7:X100)</f>
        <v>165000</v>
      </c>
      <c r="W4" s="35"/>
      <c r="X4" s="35"/>
      <c r="Y4"/>
      <c r="Z4" s="34" t="s">
        <v>7</v>
      </c>
      <c r="AA4" s="34"/>
      <c r="AB4" s="34" t="s">
        <v>20</v>
      </c>
      <c r="AC4" s="34"/>
      <c r="AD4" s="34" t="s">
        <v>3</v>
      </c>
      <c r="AE4" s="34"/>
      <c r="AF4" s="34"/>
      <c r="AG4" s="34"/>
      <c r="AH4" s="34"/>
      <c r="AI4" s="34"/>
      <c r="AJ4" s="34"/>
      <c r="AK4" s="34"/>
      <c r="AL4" s="34"/>
      <c r="AM4" s="35">
        <f>SUM(AM7:AN100)</f>
        <v>145000</v>
      </c>
      <c r="AN4" s="35"/>
      <c r="AO4" s="35">
        <f t="shared" ref="AO4" si="3">SUM(AO7:AP100)</f>
        <v>6500</v>
      </c>
      <c r="AP4" s="35"/>
      <c r="AQ4" s="35">
        <f t="shared" ref="AQ4" si="4">SUM(AQ7:AR100)</f>
        <v>151500</v>
      </c>
      <c r="AR4" s="35"/>
      <c r="AS4" s="35">
        <f t="shared" ref="AS4" si="5">SUM(AS7:AT100)</f>
        <v>14500</v>
      </c>
      <c r="AT4" s="35"/>
      <c r="AU4" s="35">
        <f>SUM(AU7:AW100)</f>
        <v>166000</v>
      </c>
      <c r="AV4" s="35"/>
      <c r="AW4" s="35"/>
      <c r="AX4" s="25"/>
      <c r="AY4" s="34" t="s">
        <v>7</v>
      </c>
      <c r="AZ4" s="34"/>
      <c r="BA4" s="34" t="s">
        <v>21</v>
      </c>
      <c r="BB4" s="34"/>
      <c r="BC4" s="34" t="s">
        <v>3</v>
      </c>
      <c r="BD4" s="34"/>
      <c r="BE4" s="34"/>
      <c r="BF4" s="34"/>
      <c r="BG4" s="34"/>
      <c r="BH4" s="34"/>
      <c r="BI4" s="34"/>
      <c r="BJ4" s="34"/>
      <c r="BK4" s="34"/>
      <c r="BL4" s="35">
        <f>SUM(BL7:BM100)</f>
        <v>145000</v>
      </c>
      <c r="BM4" s="35"/>
      <c r="BN4" s="35">
        <f t="shared" ref="BN4" si="6">SUM(BN7:BO100)</f>
        <v>7500</v>
      </c>
      <c r="BO4" s="35"/>
      <c r="BP4" s="35">
        <f t="shared" ref="BP4" si="7">SUM(BP7:BQ100)</f>
        <v>152500</v>
      </c>
      <c r="BQ4" s="35"/>
      <c r="BR4" s="35">
        <f t="shared" ref="BR4" si="8">SUM(BR7:BS100)</f>
        <v>14500</v>
      </c>
      <c r="BS4" s="35"/>
      <c r="BT4" s="35">
        <f>SUM(BT7:BV100)</f>
        <v>167000</v>
      </c>
      <c r="BU4" s="35"/>
      <c r="BV4" s="35"/>
      <c r="BX4" s="34" t="s">
        <v>7</v>
      </c>
      <c r="BY4" s="34"/>
      <c r="BZ4" s="34" t="s">
        <v>22</v>
      </c>
      <c r="CA4" s="34"/>
      <c r="CB4" s="34" t="s">
        <v>3</v>
      </c>
      <c r="CC4" s="34"/>
      <c r="CD4" s="34"/>
      <c r="CE4" s="34"/>
      <c r="CF4" s="34"/>
      <c r="CG4" s="34"/>
      <c r="CH4" s="34"/>
      <c r="CI4" s="34"/>
      <c r="CJ4" s="34"/>
      <c r="CK4" s="35">
        <f>SUM(CK7:CL100)</f>
        <v>145000</v>
      </c>
      <c r="CL4" s="35"/>
      <c r="CM4" s="35">
        <f t="shared" ref="CM4" si="9">SUM(CM7:CN100)</f>
        <v>8500</v>
      </c>
      <c r="CN4" s="35"/>
      <c r="CO4" s="35">
        <f t="shared" ref="CO4" si="10">SUM(CO7:CP100)</f>
        <v>153500</v>
      </c>
      <c r="CP4" s="35"/>
      <c r="CQ4" s="35">
        <f t="shared" ref="CQ4" si="11">SUM(CQ7:CR100)</f>
        <v>14500</v>
      </c>
      <c r="CR4" s="35"/>
      <c r="CS4" s="35">
        <f>SUM(CS7:CU100)</f>
        <v>168000</v>
      </c>
      <c r="CT4" s="35"/>
      <c r="CU4" s="35"/>
      <c r="CW4" s="34" t="s">
        <v>7</v>
      </c>
      <c r="CX4" s="34"/>
      <c r="CY4" s="34" t="s">
        <v>22</v>
      </c>
      <c r="CZ4" s="34"/>
      <c r="DA4" s="34" t="s">
        <v>3</v>
      </c>
      <c r="DB4" s="34"/>
      <c r="DC4" s="34"/>
      <c r="DD4" s="34"/>
      <c r="DE4" s="34"/>
      <c r="DF4" s="34"/>
      <c r="DG4" s="34"/>
      <c r="DH4" s="34"/>
      <c r="DI4" s="34"/>
      <c r="DJ4" s="35">
        <f>SUM(DJ7:DK100)</f>
        <v>145000</v>
      </c>
      <c r="DK4" s="35"/>
      <c r="DL4" s="35">
        <f t="shared" ref="DL4" si="12">SUM(DL7:DM100)</f>
        <v>9500</v>
      </c>
      <c r="DM4" s="35"/>
      <c r="DN4" s="35">
        <f t="shared" ref="DN4" si="13">SUM(DN7:DO100)</f>
        <v>154500</v>
      </c>
      <c r="DO4" s="35"/>
      <c r="DP4" s="35">
        <f t="shared" ref="DP4" si="14">SUM(DP7:DQ100)</f>
        <v>14500</v>
      </c>
      <c r="DQ4" s="35"/>
      <c r="DR4" s="35">
        <f>SUM(DR7:DT100)</f>
        <v>169000</v>
      </c>
      <c r="DS4" s="35"/>
      <c r="DT4" s="35"/>
      <c r="DV4" s="34" t="s">
        <v>7</v>
      </c>
      <c r="DW4" s="34"/>
      <c r="DX4" s="34" t="s">
        <v>27</v>
      </c>
      <c r="DY4" s="34"/>
      <c r="DZ4" s="34" t="s">
        <v>3</v>
      </c>
      <c r="EA4" s="34"/>
      <c r="EB4" s="34"/>
      <c r="EC4" s="34"/>
      <c r="ED4" s="34"/>
      <c r="EE4" s="34"/>
      <c r="EF4" s="34"/>
      <c r="EG4" s="34"/>
      <c r="EH4" s="34"/>
      <c r="EI4" s="35">
        <f>SUM(EI7:EJ100)</f>
        <v>145000</v>
      </c>
      <c r="EJ4" s="35"/>
      <c r="EK4" s="35">
        <f t="shared" ref="EK4" si="15">SUM(EK7:EL100)</f>
        <v>10500</v>
      </c>
      <c r="EL4" s="35"/>
      <c r="EM4" s="35">
        <f t="shared" ref="EM4" si="16">SUM(EM7:EN100)</f>
        <v>155500</v>
      </c>
      <c r="EN4" s="35"/>
      <c r="EO4" s="35">
        <f t="shared" ref="EO4" si="17">SUM(EO7:EP100)</f>
        <v>14500</v>
      </c>
      <c r="EP4" s="35"/>
      <c r="EQ4" s="35">
        <f>SUM(EQ7:ES100)</f>
        <v>170000</v>
      </c>
      <c r="ER4" s="35"/>
      <c r="ES4" s="35"/>
      <c r="EU4" s="34" t="s">
        <v>7</v>
      </c>
      <c r="EV4" s="34"/>
      <c r="EW4" s="34" t="s">
        <v>38</v>
      </c>
      <c r="EX4" s="34"/>
      <c r="EY4" s="34" t="s">
        <v>3</v>
      </c>
      <c r="EZ4" s="34"/>
      <c r="FA4" s="34"/>
      <c r="FB4" s="34"/>
      <c r="FC4" s="34"/>
      <c r="FD4" s="34"/>
      <c r="FE4" s="34"/>
      <c r="FF4" s="34"/>
      <c r="FG4" s="34"/>
      <c r="FH4" s="35">
        <f>SUM(FH7:FI100)</f>
        <v>145000</v>
      </c>
      <c r="FI4" s="35"/>
      <c r="FJ4" s="35">
        <f t="shared" ref="FJ4" si="18">SUM(FJ7:FK100)</f>
        <v>11500</v>
      </c>
      <c r="FK4" s="35"/>
      <c r="FL4" s="35">
        <f t="shared" ref="FL4" si="19">SUM(FL7:FM100)</f>
        <v>156500</v>
      </c>
      <c r="FM4" s="35"/>
      <c r="FN4" s="35">
        <f t="shared" ref="FN4" si="20">SUM(FN7:FO100)</f>
        <v>14500</v>
      </c>
      <c r="FO4" s="35"/>
      <c r="FP4" s="35">
        <f>SUM(FP7:FR100)</f>
        <v>171000</v>
      </c>
      <c r="FQ4" s="35"/>
      <c r="FR4" s="35"/>
      <c r="FT4" s="34" t="s">
        <v>7</v>
      </c>
      <c r="FU4" s="34"/>
      <c r="FV4" s="34" t="s">
        <v>39</v>
      </c>
      <c r="FW4" s="34"/>
      <c r="FX4" s="34" t="s">
        <v>3</v>
      </c>
      <c r="FY4" s="34"/>
      <c r="FZ4" s="34"/>
      <c r="GA4" s="34"/>
      <c r="GB4" s="34"/>
      <c r="GC4" s="34"/>
      <c r="GD4" s="34"/>
      <c r="GE4" s="34"/>
      <c r="GF4" s="34"/>
      <c r="GG4" s="35">
        <f>SUM(GG7:GH100)</f>
        <v>145000</v>
      </c>
      <c r="GH4" s="35"/>
      <c r="GI4" s="35">
        <f t="shared" ref="GI4" si="21">SUM(GI7:GJ100)</f>
        <v>12500</v>
      </c>
      <c r="GJ4" s="35"/>
      <c r="GK4" s="35">
        <f t="shared" ref="GK4" si="22">SUM(GK7:GL100)</f>
        <v>157500</v>
      </c>
      <c r="GL4" s="35"/>
      <c r="GM4" s="35">
        <f t="shared" ref="GM4" si="23">SUM(GM7:GN100)</f>
        <v>14500</v>
      </c>
      <c r="GN4" s="35"/>
      <c r="GO4" s="35">
        <f>SUM(GO7:GQ100)</f>
        <v>172000</v>
      </c>
      <c r="GP4" s="35"/>
      <c r="GQ4" s="35"/>
      <c r="GS4" s="34" t="s">
        <v>7</v>
      </c>
      <c r="GT4" s="34"/>
      <c r="GU4" s="34" t="s">
        <v>24</v>
      </c>
      <c r="GV4" s="34"/>
      <c r="GW4" s="34" t="s">
        <v>3</v>
      </c>
      <c r="GX4" s="34"/>
      <c r="GY4" s="34"/>
      <c r="GZ4" s="34"/>
      <c r="HA4" s="34"/>
      <c r="HB4" s="34"/>
      <c r="HC4" s="34"/>
      <c r="HD4" s="34"/>
      <c r="HE4" s="34"/>
      <c r="HF4" s="35">
        <f>SUM(HF7:HG100)</f>
        <v>145000</v>
      </c>
      <c r="HG4" s="35"/>
      <c r="HH4" s="35">
        <f t="shared" ref="HH4" si="24">SUM(HH7:HI100)</f>
        <v>13500</v>
      </c>
      <c r="HI4" s="35"/>
      <c r="HJ4" s="35">
        <f t="shared" ref="HJ4" si="25">SUM(HJ7:HK100)</f>
        <v>158500</v>
      </c>
      <c r="HK4" s="35"/>
      <c r="HL4" s="35">
        <f t="shared" ref="HL4" si="26">SUM(HL7:HM100)</f>
        <v>14500</v>
      </c>
      <c r="HM4" s="35"/>
      <c r="HN4" s="35">
        <f>SUM(HN7:HP100)</f>
        <v>173000</v>
      </c>
      <c r="HO4" s="35"/>
      <c r="HP4" s="35"/>
      <c r="HR4" s="34" t="s">
        <v>7</v>
      </c>
      <c r="HS4" s="34"/>
      <c r="HT4" s="34" t="s">
        <v>112</v>
      </c>
      <c r="HU4" s="34"/>
      <c r="HV4" s="34" t="s">
        <v>3</v>
      </c>
      <c r="HW4" s="34"/>
      <c r="HX4" s="34"/>
      <c r="HY4" s="34"/>
      <c r="HZ4" s="34"/>
      <c r="IA4" s="34"/>
      <c r="IB4" s="34"/>
      <c r="IC4" s="34"/>
      <c r="ID4" s="34"/>
      <c r="IE4" s="35">
        <f>SUM(IE7:IF100)</f>
        <v>145000</v>
      </c>
      <c r="IF4" s="35"/>
      <c r="IG4" s="35">
        <f t="shared" ref="IG4" si="27">SUM(IG7:IH100)</f>
        <v>14500</v>
      </c>
      <c r="IH4" s="35"/>
      <c r="II4" s="35">
        <f t="shared" ref="II4" si="28">SUM(II7:IJ100)</f>
        <v>159500</v>
      </c>
      <c r="IJ4" s="35"/>
      <c r="IK4" s="35">
        <f t="shared" ref="IK4" si="29">SUM(IK7:IL100)</f>
        <v>14500</v>
      </c>
      <c r="IL4" s="35"/>
      <c r="IM4" s="35">
        <f>SUM(IM7:IO100)</f>
        <v>174000</v>
      </c>
      <c r="IN4" s="35"/>
      <c r="IO4" s="35"/>
      <c r="IQ4" s="34" t="s">
        <v>7</v>
      </c>
      <c r="IR4" s="34"/>
      <c r="IS4" s="34" t="s">
        <v>202</v>
      </c>
      <c r="IT4" s="34"/>
      <c r="IU4" s="34" t="s">
        <v>3</v>
      </c>
      <c r="IV4" s="34"/>
      <c r="IW4" s="34"/>
      <c r="IX4" s="34"/>
      <c r="IY4" s="34"/>
      <c r="IZ4" s="34"/>
      <c r="JA4" s="34"/>
      <c r="JB4" s="34"/>
      <c r="JC4" s="34"/>
      <c r="JD4" s="35">
        <f>SUM(JD7:JE100)</f>
        <v>145000</v>
      </c>
      <c r="JE4" s="35"/>
      <c r="JF4" s="35">
        <f t="shared" ref="JF4" si="30">SUM(JF7:JG100)</f>
        <v>16500</v>
      </c>
      <c r="JG4" s="35"/>
      <c r="JH4" s="35">
        <f t="shared" ref="JH4" si="31">SUM(JH7:JI100)</f>
        <v>161500</v>
      </c>
      <c r="JI4" s="35"/>
      <c r="JJ4" s="35">
        <f t="shared" ref="JJ4" si="32">SUM(JJ7:JK100)</f>
        <v>14500</v>
      </c>
      <c r="JK4" s="35"/>
      <c r="JL4" s="35">
        <f>SUM(JL7:JN100)</f>
        <v>176000</v>
      </c>
      <c r="JM4" s="35"/>
      <c r="JN4" s="35"/>
      <c r="JP4" s="34" t="s">
        <v>7</v>
      </c>
      <c r="JQ4" s="34"/>
      <c r="JR4" s="34" t="s">
        <v>114</v>
      </c>
      <c r="JS4" s="34"/>
      <c r="JT4" s="34" t="s">
        <v>3</v>
      </c>
      <c r="JU4" s="34"/>
      <c r="JV4" s="34"/>
      <c r="JW4" s="34"/>
      <c r="JX4" s="34"/>
      <c r="JY4" s="34"/>
      <c r="JZ4" s="34"/>
      <c r="KA4" s="34"/>
      <c r="KB4" s="34"/>
      <c r="KC4" s="35">
        <f>SUM(KC7:KD100)</f>
        <v>145000</v>
      </c>
      <c r="KD4" s="35"/>
      <c r="KE4" s="35">
        <f t="shared" ref="KE4" si="33">SUM(KE7:KF100)</f>
        <v>17500</v>
      </c>
      <c r="KF4" s="35"/>
      <c r="KG4" s="35">
        <f t="shared" ref="KG4" si="34">SUM(KG7:KH100)</f>
        <v>162500</v>
      </c>
      <c r="KH4" s="35"/>
      <c r="KI4" s="35">
        <f t="shared" ref="KI4" si="35">SUM(KI7:KJ100)</f>
        <v>14500</v>
      </c>
      <c r="KJ4" s="35"/>
      <c r="KK4" s="35">
        <f>SUM(KK7:KM100)</f>
        <v>177000</v>
      </c>
      <c r="KL4" s="35"/>
      <c r="KM4" s="35"/>
    </row>
    <row r="5" spans="1:299" s="22" customFormat="1" ht="20.100000000000001" customHeight="1" thickTop="1" x14ac:dyDescent="0.2">
      <c r="A5" s="46" t="s">
        <v>31</v>
      </c>
      <c r="B5" s="40" t="s">
        <v>28</v>
      </c>
      <c r="C5" s="40"/>
      <c r="D5" s="40" t="s">
        <v>199</v>
      </c>
      <c r="E5" s="40"/>
      <c r="F5" s="40" t="s">
        <v>36</v>
      </c>
      <c r="G5" s="40"/>
      <c r="H5" s="40" t="s">
        <v>200</v>
      </c>
      <c r="I5" s="40"/>
      <c r="J5" s="40"/>
      <c r="K5" s="40"/>
      <c r="L5" s="40"/>
      <c r="M5" s="40" t="s">
        <v>8</v>
      </c>
      <c r="N5" s="40" t="s">
        <v>4</v>
      </c>
      <c r="O5" s="40"/>
      <c r="P5" s="40"/>
      <c r="Q5" s="40"/>
      <c r="R5" s="40" t="s">
        <v>201</v>
      </c>
      <c r="S5" s="40"/>
      <c r="T5" s="40" t="s">
        <v>109</v>
      </c>
      <c r="U5" s="40"/>
      <c r="V5" s="40" t="s">
        <v>115</v>
      </c>
      <c r="W5" s="40"/>
      <c r="X5" s="40"/>
      <c r="Y5"/>
      <c r="Z5" s="40" t="s">
        <v>31</v>
      </c>
      <c r="AA5" s="40" t="s">
        <v>28</v>
      </c>
      <c r="AB5" s="40"/>
      <c r="AC5" s="40" t="s">
        <v>199</v>
      </c>
      <c r="AD5" s="40"/>
      <c r="AE5" s="40" t="s">
        <v>36</v>
      </c>
      <c r="AF5" s="40"/>
      <c r="AG5" s="40" t="s">
        <v>200</v>
      </c>
      <c r="AH5" s="40"/>
      <c r="AI5" s="40"/>
      <c r="AJ5" s="40"/>
      <c r="AK5" s="40"/>
      <c r="AL5" s="40" t="s">
        <v>8</v>
      </c>
      <c r="AM5" s="40" t="s">
        <v>4</v>
      </c>
      <c r="AN5" s="40"/>
      <c r="AO5" s="40"/>
      <c r="AP5" s="40"/>
      <c r="AQ5" s="40" t="s">
        <v>201</v>
      </c>
      <c r="AR5" s="40"/>
      <c r="AS5" s="40" t="s">
        <v>109</v>
      </c>
      <c r="AT5" s="40"/>
      <c r="AU5" s="40" t="s">
        <v>115</v>
      </c>
      <c r="AV5" s="40"/>
      <c r="AW5" s="40"/>
      <c r="AX5" s="25"/>
      <c r="AY5" s="40" t="s">
        <v>31</v>
      </c>
      <c r="AZ5" s="40" t="s">
        <v>28</v>
      </c>
      <c r="BA5" s="40"/>
      <c r="BB5" s="40" t="s">
        <v>199</v>
      </c>
      <c r="BC5" s="40"/>
      <c r="BD5" s="40" t="s">
        <v>36</v>
      </c>
      <c r="BE5" s="40"/>
      <c r="BF5" s="40" t="s">
        <v>200</v>
      </c>
      <c r="BG5" s="40"/>
      <c r="BH5" s="40"/>
      <c r="BI5" s="40"/>
      <c r="BJ5" s="40"/>
      <c r="BK5" s="40" t="s">
        <v>8</v>
      </c>
      <c r="BL5" s="40" t="s">
        <v>4</v>
      </c>
      <c r="BM5" s="40"/>
      <c r="BN5" s="40"/>
      <c r="BO5" s="40"/>
      <c r="BP5" s="40" t="s">
        <v>201</v>
      </c>
      <c r="BQ5" s="40"/>
      <c r="BR5" s="40" t="s">
        <v>109</v>
      </c>
      <c r="BS5" s="40"/>
      <c r="BT5" s="40" t="s">
        <v>115</v>
      </c>
      <c r="BU5" s="40"/>
      <c r="BV5" s="40"/>
      <c r="BX5" s="40" t="s">
        <v>31</v>
      </c>
      <c r="BY5" s="40" t="s">
        <v>28</v>
      </c>
      <c r="BZ5" s="40"/>
      <c r="CA5" s="40" t="s">
        <v>199</v>
      </c>
      <c r="CB5" s="40"/>
      <c r="CC5" s="40" t="s">
        <v>36</v>
      </c>
      <c r="CD5" s="40"/>
      <c r="CE5" s="40" t="s">
        <v>200</v>
      </c>
      <c r="CF5" s="40"/>
      <c r="CG5" s="40"/>
      <c r="CH5" s="40"/>
      <c r="CI5" s="40"/>
      <c r="CJ5" s="40" t="s">
        <v>8</v>
      </c>
      <c r="CK5" s="40" t="s">
        <v>4</v>
      </c>
      <c r="CL5" s="40"/>
      <c r="CM5" s="40"/>
      <c r="CN5" s="40"/>
      <c r="CO5" s="40" t="s">
        <v>201</v>
      </c>
      <c r="CP5" s="40"/>
      <c r="CQ5" s="40" t="s">
        <v>109</v>
      </c>
      <c r="CR5" s="40"/>
      <c r="CS5" s="40" t="s">
        <v>115</v>
      </c>
      <c r="CT5" s="40"/>
      <c r="CU5" s="40"/>
      <c r="CW5" s="40" t="s">
        <v>31</v>
      </c>
      <c r="CX5" s="40" t="s">
        <v>28</v>
      </c>
      <c r="CY5" s="40"/>
      <c r="CZ5" s="40" t="s">
        <v>199</v>
      </c>
      <c r="DA5" s="40"/>
      <c r="DB5" s="40" t="s">
        <v>36</v>
      </c>
      <c r="DC5" s="40"/>
      <c r="DD5" s="40" t="s">
        <v>200</v>
      </c>
      <c r="DE5" s="40"/>
      <c r="DF5" s="40"/>
      <c r="DG5" s="40"/>
      <c r="DH5" s="40"/>
      <c r="DI5" s="40" t="s">
        <v>8</v>
      </c>
      <c r="DJ5" s="40" t="s">
        <v>4</v>
      </c>
      <c r="DK5" s="40"/>
      <c r="DL5" s="40"/>
      <c r="DM5" s="40"/>
      <c r="DN5" s="40" t="s">
        <v>201</v>
      </c>
      <c r="DO5" s="40"/>
      <c r="DP5" s="40" t="s">
        <v>109</v>
      </c>
      <c r="DQ5" s="40"/>
      <c r="DR5" s="40" t="s">
        <v>115</v>
      </c>
      <c r="DS5" s="40"/>
      <c r="DT5" s="40"/>
      <c r="DV5" s="40" t="s">
        <v>31</v>
      </c>
      <c r="DW5" s="40" t="s">
        <v>28</v>
      </c>
      <c r="DX5" s="40"/>
      <c r="DY5" s="40" t="s">
        <v>199</v>
      </c>
      <c r="DZ5" s="40"/>
      <c r="EA5" s="40" t="s">
        <v>36</v>
      </c>
      <c r="EB5" s="40"/>
      <c r="EC5" s="40" t="s">
        <v>200</v>
      </c>
      <c r="ED5" s="40"/>
      <c r="EE5" s="40"/>
      <c r="EF5" s="40"/>
      <c r="EG5" s="40"/>
      <c r="EH5" s="40" t="s">
        <v>8</v>
      </c>
      <c r="EI5" s="40" t="s">
        <v>4</v>
      </c>
      <c r="EJ5" s="40"/>
      <c r="EK5" s="40"/>
      <c r="EL5" s="40"/>
      <c r="EM5" s="40" t="s">
        <v>201</v>
      </c>
      <c r="EN5" s="40"/>
      <c r="EO5" s="40" t="s">
        <v>109</v>
      </c>
      <c r="EP5" s="40"/>
      <c r="EQ5" s="40" t="s">
        <v>115</v>
      </c>
      <c r="ER5" s="40"/>
      <c r="ES5" s="40"/>
      <c r="EU5" s="40" t="s">
        <v>31</v>
      </c>
      <c r="EV5" s="40" t="s">
        <v>28</v>
      </c>
      <c r="EW5" s="40"/>
      <c r="EX5" s="40" t="s">
        <v>199</v>
      </c>
      <c r="EY5" s="40"/>
      <c r="EZ5" s="40" t="s">
        <v>36</v>
      </c>
      <c r="FA5" s="40"/>
      <c r="FB5" s="40" t="s">
        <v>200</v>
      </c>
      <c r="FC5" s="40"/>
      <c r="FD5" s="40"/>
      <c r="FE5" s="40"/>
      <c r="FF5" s="40"/>
      <c r="FG5" s="40" t="s">
        <v>8</v>
      </c>
      <c r="FH5" s="40" t="s">
        <v>4</v>
      </c>
      <c r="FI5" s="40"/>
      <c r="FJ5" s="40"/>
      <c r="FK5" s="40"/>
      <c r="FL5" s="40" t="s">
        <v>201</v>
      </c>
      <c r="FM5" s="40"/>
      <c r="FN5" s="40" t="s">
        <v>109</v>
      </c>
      <c r="FO5" s="40"/>
      <c r="FP5" s="40" t="s">
        <v>115</v>
      </c>
      <c r="FQ5" s="40"/>
      <c r="FR5" s="40"/>
      <c r="FT5" s="40" t="s">
        <v>31</v>
      </c>
      <c r="FU5" s="40" t="s">
        <v>28</v>
      </c>
      <c r="FV5" s="40"/>
      <c r="FW5" s="40" t="s">
        <v>199</v>
      </c>
      <c r="FX5" s="40"/>
      <c r="FY5" s="40" t="s">
        <v>36</v>
      </c>
      <c r="FZ5" s="40"/>
      <c r="GA5" s="40" t="s">
        <v>200</v>
      </c>
      <c r="GB5" s="40"/>
      <c r="GC5" s="40"/>
      <c r="GD5" s="40"/>
      <c r="GE5" s="40"/>
      <c r="GF5" s="40" t="s">
        <v>8</v>
      </c>
      <c r="GG5" s="40" t="s">
        <v>4</v>
      </c>
      <c r="GH5" s="40"/>
      <c r="GI5" s="40"/>
      <c r="GJ5" s="40"/>
      <c r="GK5" s="40" t="s">
        <v>201</v>
      </c>
      <c r="GL5" s="40"/>
      <c r="GM5" s="40" t="s">
        <v>109</v>
      </c>
      <c r="GN5" s="40"/>
      <c r="GO5" s="40" t="s">
        <v>115</v>
      </c>
      <c r="GP5" s="40"/>
      <c r="GQ5" s="40"/>
      <c r="GS5" s="40" t="s">
        <v>31</v>
      </c>
      <c r="GT5" s="40" t="s">
        <v>28</v>
      </c>
      <c r="GU5" s="40"/>
      <c r="GV5" s="40" t="s">
        <v>199</v>
      </c>
      <c r="GW5" s="40"/>
      <c r="GX5" s="40" t="s">
        <v>36</v>
      </c>
      <c r="GY5" s="40"/>
      <c r="GZ5" s="40" t="s">
        <v>200</v>
      </c>
      <c r="HA5" s="40"/>
      <c r="HB5" s="40"/>
      <c r="HC5" s="40"/>
      <c r="HD5" s="40"/>
      <c r="HE5" s="40" t="s">
        <v>8</v>
      </c>
      <c r="HF5" s="40" t="s">
        <v>4</v>
      </c>
      <c r="HG5" s="40"/>
      <c r="HH5" s="40"/>
      <c r="HI5" s="40"/>
      <c r="HJ5" s="40" t="s">
        <v>201</v>
      </c>
      <c r="HK5" s="40"/>
      <c r="HL5" s="40" t="s">
        <v>109</v>
      </c>
      <c r="HM5" s="40"/>
      <c r="HN5" s="40" t="s">
        <v>115</v>
      </c>
      <c r="HO5" s="40"/>
      <c r="HP5" s="40"/>
      <c r="HR5" s="40" t="s">
        <v>31</v>
      </c>
      <c r="HS5" s="40" t="s">
        <v>28</v>
      </c>
      <c r="HT5" s="40"/>
      <c r="HU5" s="40" t="s">
        <v>199</v>
      </c>
      <c r="HV5" s="40"/>
      <c r="HW5" s="40" t="s">
        <v>36</v>
      </c>
      <c r="HX5" s="40"/>
      <c r="HY5" s="40" t="s">
        <v>200</v>
      </c>
      <c r="HZ5" s="40"/>
      <c r="IA5" s="40"/>
      <c r="IB5" s="40"/>
      <c r="IC5" s="40"/>
      <c r="ID5" s="40" t="s">
        <v>8</v>
      </c>
      <c r="IE5" s="40" t="s">
        <v>4</v>
      </c>
      <c r="IF5" s="40"/>
      <c r="IG5" s="40"/>
      <c r="IH5" s="40"/>
      <c r="II5" s="40" t="s">
        <v>201</v>
      </c>
      <c r="IJ5" s="40"/>
      <c r="IK5" s="40" t="s">
        <v>109</v>
      </c>
      <c r="IL5" s="40"/>
      <c r="IM5" s="40" t="s">
        <v>115</v>
      </c>
      <c r="IN5" s="40"/>
      <c r="IO5" s="40"/>
      <c r="IQ5" s="40" t="s">
        <v>31</v>
      </c>
      <c r="IR5" s="40" t="s">
        <v>28</v>
      </c>
      <c r="IS5" s="40"/>
      <c r="IT5" s="40" t="s">
        <v>199</v>
      </c>
      <c r="IU5" s="40"/>
      <c r="IV5" s="40" t="s">
        <v>36</v>
      </c>
      <c r="IW5" s="40"/>
      <c r="IX5" s="40" t="s">
        <v>200</v>
      </c>
      <c r="IY5" s="40"/>
      <c r="IZ5" s="40"/>
      <c r="JA5" s="40"/>
      <c r="JB5" s="40"/>
      <c r="JC5" s="40" t="s">
        <v>8</v>
      </c>
      <c r="JD5" s="40" t="s">
        <v>4</v>
      </c>
      <c r="JE5" s="40"/>
      <c r="JF5" s="40"/>
      <c r="JG5" s="40"/>
      <c r="JH5" s="40" t="s">
        <v>201</v>
      </c>
      <c r="JI5" s="40"/>
      <c r="JJ5" s="40" t="s">
        <v>109</v>
      </c>
      <c r="JK5" s="40"/>
      <c r="JL5" s="40" t="s">
        <v>115</v>
      </c>
      <c r="JM5" s="40"/>
      <c r="JN5" s="40"/>
      <c r="JP5" s="40" t="s">
        <v>31</v>
      </c>
      <c r="JQ5" s="40" t="s">
        <v>28</v>
      </c>
      <c r="JR5" s="40"/>
      <c r="JS5" s="40" t="s">
        <v>199</v>
      </c>
      <c r="JT5" s="40"/>
      <c r="JU5" s="40" t="s">
        <v>36</v>
      </c>
      <c r="JV5" s="40"/>
      <c r="JW5" s="40" t="s">
        <v>200</v>
      </c>
      <c r="JX5" s="40"/>
      <c r="JY5" s="40"/>
      <c r="JZ5" s="40"/>
      <c r="KA5" s="40"/>
      <c r="KB5" s="40" t="s">
        <v>8</v>
      </c>
      <c r="KC5" s="40" t="s">
        <v>4</v>
      </c>
      <c r="KD5" s="40"/>
      <c r="KE5" s="40"/>
      <c r="KF5" s="40"/>
      <c r="KG5" s="40" t="s">
        <v>201</v>
      </c>
      <c r="KH5" s="40"/>
      <c r="KI5" s="40" t="s">
        <v>109</v>
      </c>
      <c r="KJ5" s="40"/>
      <c r="KK5" s="40" t="s">
        <v>115</v>
      </c>
      <c r="KL5" s="40"/>
      <c r="KM5" s="40"/>
    </row>
    <row r="6" spans="1:299" s="23" customFormat="1" ht="20.100000000000001" customHeight="1" thickBot="1" x14ac:dyDescent="0.25">
      <c r="A6" s="47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39" t="s">
        <v>33</v>
      </c>
      <c r="O6" s="39"/>
      <c r="P6" s="39" t="s">
        <v>111</v>
      </c>
      <c r="Q6" s="39"/>
      <c r="R6" s="41"/>
      <c r="S6" s="41"/>
      <c r="T6" s="41"/>
      <c r="U6" s="41"/>
      <c r="V6" s="41"/>
      <c r="W6" s="41"/>
      <c r="X6" s="41"/>
      <c r="Y6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39" t="s">
        <v>33</v>
      </c>
      <c r="AN6" s="39"/>
      <c r="AO6" s="39" t="s">
        <v>111</v>
      </c>
      <c r="AP6" s="39"/>
      <c r="AQ6" s="41"/>
      <c r="AR6" s="41"/>
      <c r="AS6" s="41"/>
      <c r="AT6" s="41"/>
      <c r="AU6" s="41"/>
      <c r="AV6" s="41"/>
      <c r="AW6" s="41"/>
      <c r="AX6" s="25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39" t="s">
        <v>33</v>
      </c>
      <c r="BM6" s="39"/>
      <c r="BN6" s="39" t="s">
        <v>111</v>
      </c>
      <c r="BO6" s="39"/>
      <c r="BP6" s="41"/>
      <c r="BQ6" s="41"/>
      <c r="BR6" s="41"/>
      <c r="BS6" s="41"/>
      <c r="BT6" s="41"/>
      <c r="BU6" s="41"/>
      <c r="BV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39" t="s">
        <v>33</v>
      </c>
      <c r="CL6" s="39"/>
      <c r="CM6" s="39" t="s">
        <v>111</v>
      </c>
      <c r="CN6" s="39"/>
      <c r="CO6" s="41"/>
      <c r="CP6" s="41"/>
      <c r="CQ6" s="41"/>
      <c r="CR6" s="41"/>
      <c r="CS6" s="41"/>
      <c r="CT6" s="41"/>
      <c r="CU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39" t="s">
        <v>33</v>
      </c>
      <c r="DK6" s="39"/>
      <c r="DL6" s="39" t="s">
        <v>111</v>
      </c>
      <c r="DM6" s="39"/>
      <c r="DN6" s="41"/>
      <c r="DO6" s="41"/>
      <c r="DP6" s="41"/>
      <c r="DQ6" s="41"/>
      <c r="DR6" s="41"/>
      <c r="DS6" s="41"/>
      <c r="DT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39" t="s">
        <v>33</v>
      </c>
      <c r="EJ6" s="39"/>
      <c r="EK6" s="39" t="s">
        <v>111</v>
      </c>
      <c r="EL6" s="39"/>
      <c r="EM6" s="41"/>
      <c r="EN6" s="41"/>
      <c r="EO6" s="41"/>
      <c r="EP6" s="41"/>
      <c r="EQ6" s="41"/>
      <c r="ER6" s="41"/>
      <c r="ES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39" t="s">
        <v>33</v>
      </c>
      <c r="FI6" s="39"/>
      <c r="FJ6" s="39" t="s">
        <v>111</v>
      </c>
      <c r="FK6" s="39"/>
      <c r="FL6" s="41"/>
      <c r="FM6" s="41"/>
      <c r="FN6" s="41"/>
      <c r="FO6" s="41"/>
      <c r="FP6" s="41"/>
      <c r="FQ6" s="41"/>
      <c r="FR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39" t="s">
        <v>33</v>
      </c>
      <c r="GH6" s="39"/>
      <c r="GI6" s="39" t="s">
        <v>111</v>
      </c>
      <c r="GJ6" s="39"/>
      <c r="GK6" s="41"/>
      <c r="GL6" s="41"/>
      <c r="GM6" s="41"/>
      <c r="GN6" s="41"/>
      <c r="GO6" s="41"/>
      <c r="GP6" s="41"/>
      <c r="GQ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39" t="s">
        <v>33</v>
      </c>
      <c r="HG6" s="39"/>
      <c r="HH6" s="39" t="s">
        <v>111</v>
      </c>
      <c r="HI6" s="39"/>
      <c r="HJ6" s="41"/>
      <c r="HK6" s="41"/>
      <c r="HL6" s="41"/>
      <c r="HM6" s="41"/>
      <c r="HN6" s="41"/>
      <c r="HO6" s="41"/>
      <c r="HP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39" t="s">
        <v>33</v>
      </c>
      <c r="IF6" s="39"/>
      <c r="IG6" s="39" t="s">
        <v>111</v>
      </c>
      <c r="IH6" s="39"/>
      <c r="II6" s="41"/>
      <c r="IJ6" s="41"/>
      <c r="IK6" s="41"/>
      <c r="IL6" s="41"/>
      <c r="IM6" s="41"/>
      <c r="IN6" s="41"/>
      <c r="IO6" s="41"/>
      <c r="IQ6" s="41"/>
      <c r="IR6" s="41"/>
      <c r="IS6" s="41"/>
      <c r="IT6" s="41"/>
      <c r="IU6" s="41"/>
      <c r="IV6" s="41"/>
      <c r="IW6" s="41"/>
      <c r="IX6" s="41"/>
      <c r="IY6" s="41"/>
      <c r="IZ6" s="41"/>
      <c r="JA6" s="41"/>
      <c r="JB6" s="41"/>
      <c r="JC6" s="41"/>
      <c r="JD6" s="39" t="s">
        <v>33</v>
      </c>
      <c r="JE6" s="39"/>
      <c r="JF6" s="39" t="s">
        <v>111</v>
      </c>
      <c r="JG6" s="39"/>
      <c r="JH6" s="41"/>
      <c r="JI6" s="41"/>
      <c r="JJ6" s="41"/>
      <c r="JK6" s="41"/>
      <c r="JL6" s="41"/>
      <c r="JM6" s="41"/>
      <c r="JN6" s="41"/>
      <c r="JP6" s="41"/>
      <c r="JQ6" s="41"/>
      <c r="JR6" s="41"/>
      <c r="JS6" s="41"/>
      <c r="JT6" s="41"/>
      <c r="JU6" s="41"/>
      <c r="JV6" s="41"/>
      <c r="JW6" s="41"/>
      <c r="JX6" s="41"/>
      <c r="JY6" s="41"/>
      <c r="JZ6" s="41"/>
      <c r="KA6" s="41"/>
      <c r="KB6" s="41"/>
      <c r="KC6" s="39" t="s">
        <v>33</v>
      </c>
      <c r="KD6" s="39"/>
      <c r="KE6" s="39" t="s">
        <v>111</v>
      </c>
      <c r="KF6" s="39"/>
      <c r="KG6" s="41"/>
      <c r="KH6" s="41"/>
      <c r="KI6" s="41"/>
      <c r="KJ6" s="41"/>
      <c r="KK6" s="41"/>
      <c r="KL6" s="41"/>
      <c r="KM6" s="41"/>
    </row>
    <row r="7" spans="1:299" s="25" customFormat="1" ht="20.100000000000001" customHeight="1" thickTop="1" x14ac:dyDescent="0.2">
      <c r="A7" s="26">
        <v>1</v>
      </c>
      <c r="B7" s="36">
        <v>40179</v>
      </c>
      <c r="C7" s="36"/>
      <c r="D7" s="37"/>
      <c r="E7" s="37"/>
      <c r="F7" s="37">
        <v>20000</v>
      </c>
      <c r="G7" s="37"/>
      <c r="H7" s="37" t="s">
        <v>116</v>
      </c>
      <c r="I7" s="37"/>
      <c r="J7" s="37"/>
      <c r="K7" s="37"/>
      <c r="L7" s="37"/>
      <c r="M7" s="16" t="str">
        <f>IF(H7="","",VLOOKUP(H7,code!C:D,2,0))</f>
        <v>C1</v>
      </c>
      <c r="N7" s="90">
        <v>10000</v>
      </c>
      <c r="O7" s="90"/>
      <c r="P7" s="90">
        <v>100</v>
      </c>
      <c r="Q7" s="90"/>
      <c r="R7" s="91">
        <f>N7+P7</f>
        <v>10100</v>
      </c>
      <c r="S7" s="91"/>
      <c r="T7" s="90">
        <f>N7*0.1</f>
        <v>1000</v>
      </c>
      <c r="U7" s="90"/>
      <c r="V7" s="90">
        <f>R7+T7</f>
        <v>11100</v>
      </c>
      <c r="W7" s="90"/>
      <c r="X7" s="90"/>
      <c r="Y7"/>
      <c r="Z7" s="26">
        <v>1</v>
      </c>
      <c r="AA7" s="36">
        <v>40210</v>
      </c>
      <c r="AB7" s="36"/>
      <c r="AC7" s="37"/>
      <c r="AD7" s="37"/>
      <c r="AE7" s="37">
        <v>20000</v>
      </c>
      <c r="AF7" s="37"/>
      <c r="AG7" s="37" t="s">
        <v>116</v>
      </c>
      <c r="AH7" s="37"/>
      <c r="AI7" s="37"/>
      <c r="AJ7" s="37"/>
      <c r="AK7" s="37"/>
      <c r="AL7" s="16" t="str">
        <f>IF(AG7="","",VLOOKUP(AG7,code!C:D,2,0))</f>
        <v>C1</v>
      </c>
      <c r="AM7" s="90">
        <v>10000</v>
      </c>
      <c r="AN7" s="90"/>
      <c r="AO7" s="90">
        <v>200</v>
      </c>
      <c r="AP7" s="90"/>
      <c r="AQ7" s="91">
        <f>AM7+AO7</f>
        <v>10200</v>
      </c>
      <c r="AR7" s="91"/>
      <c r="AS7" s="90">
        <f>AM7*0.1</f>
        <v>1000</v>
      </c>
      <c r="AT7" s="90"/>
      <c r="AU7" s="90">
        <f>AQ7+AS7</f>
        <v>11200</v>
      </c>
      <c r="AV7" s="90"/>
      <c r="AW7" s="90"/>
      <c r="AY7" s="26">
        <v>1</v>
      </c>
      <c r="AZ7" s="36">
        <v>40238</v>
      </c>
      <c r="BA7" s="36"/>
      <c r="BB7" s="37"/>
      <c r="BC7" s="37"/>
      <c r="BD7" s="37">
        <v>20000</v>
      </c>
      <c r="BE7" s="37"/>
      <c r="BF7" s="37" t="s">
        <v>116</v>
      </c>
      <c r="BG7" s="37"/>
      <c r="BH7" s="37"/>
      <c r="BI7" s="37"/>
      <c r="BJ7" s="37"/>
      <c r="BK7" s="16" t="str">
        <f>IF(BF7="","",VLOOKUP(BF7,code!C:D,2,0))</f>
        <v>C1</v>
      </c>
      <c r="BL7" s="90">
        <v>10000</v>
      </c>
      <c r="BM7" s="90"/>
      <c r="BN7" s="90">
        <v>300</v>
      </c>
      <c r="BO7" s="90"/>
      <c r="BP7" s="91">
        <f>BL7+BN7</f>
        <v>10300</v>
      </c>
      <c r="BQ7" s="91"/>
      <c r="BR7" s="90">
        <f>BL7*0.1</f>
        <v>1000</v>
      </c>
      <c r="BS7" s="90"/>
      <c r="BT7" s="90">
        <f>BP7+BR7</f>
        <v>11300</v>
      </c>
      <c r="BU7" s="90"/>
      <c r="BV7" s="90"/>
      <c r="BX7" s="26">
        <v>1</v>
      </c>
      <c r="BY7" s="36">
        <v>40269</v>
      </c>
      <c r="BZ7" s="36"/>
      <c r="CA7" s="37"/>
      <c r="CB7" s="37"/>
      <c r="CC7" s="37">
        <v>20000</v>
      </c>
      <c r="CD7" s="37"/>
      <c r="CE7" s="37" t="s">
        <v>116</v>
      </c>
      <c r="CF7" s="37"/>
      <c r="CG7" s="37"/>
      <c r="CH7" s="37"/>
      <c r="CI7" s="37"/>
      <c r="CJ7" s="16" t="str">
        <f>IF(CE7="","",VLOOKUP(CE7,code!C:D,2,0))</f>
        <v>C1</v>
      </c>
      <c r="CK7" s="90">
        <v>10000</v>
      </c>
      <c r="CL7" s="90"/>
      <c r="CM7" s="90">
        <v>400</v>
      </c>
      <c r="CN7" s="90"/>
      <c r="CO7" s="91">
        <f>CK7+CM7</f>
        <v>10400</v>
      </c>
      <c r="CP7" s="91"/>
      <c r="CQ7" s="90">
        <f>CK7*0.1</f>
        <v>1000</v>
      </c>
      <c r="CR7" s="90"/>
      <c r="CS7" s="90">
        <f>CO7+CQ7</f>
        <v>11400</v>
      </c>
      <c r="CT7" s="90"/>
      <c r="CU7" s="90"/>
      <c r="CW7" s="26">
        <v>1</v>
      </c>
      <c r="CX7" s="36">
        <v>40269</v>
      </c>
      <c r="CY7" s="36"/>
      <c r="CZ7" s="37"/>
      <c r="DA7" s="37"/>
      <c r="DB7" s="37">
        <v>20000</v>
      </c>
      <c r="DC7" s="37"/>
      <c r="DD7" s="37" t="s">
        <v>116</v>
      </c>
      <c r="DE7" s="37"/>
      <c r="DF7" s="37"/>
      <c r="DG7" s="37"/>
      <c r="DH7" s="37"/>
      <c r="DI7" s="16" t="str">
        <f>IF(DD7="","",VLOOKUP(DD7,code!C:D,2,0))</f>
        <v>C1</v>
      </c>
      <c r="DJ7" s="90">
        <v>10000</v>
      </c>
      <c r="DK7" s="90"/>
      <c r="DL7" s="90">
        <v>500</v>
      </c>
      <c r="DM7" s="90"/>
      <c r="DN7" s="91">
        <f>DJ7+DL7</f>
        <v>10500</v>
      </c>
      <c r="DO7" s="91"/>
      <c r="DP7" s="90">
        <f>DJ7*0.1</f>
        <v>1000</v>
      </c>
      <c r="DQ7" s="90"/>
      <c r="DR7" s="90">
        <f>DN7+DP7</f>
        <v>11500</v>
      </c>
      <c r="DS7" s="90"/>
      <c r="DT7" s="90"/>
      <c r="DV7" s="26">
        <v>1</v>
      </c>
      <c r="DW7" s="36">
        <v>40330</v>
      </c>
      <c r="DX7" s="36"/>
      <c r="DY7" s="37"/>
      <c r="DZ7" s="37"/>
      <c r="EA7" s="37">
        <v>20000</v>
      </c>
      <c r="EB7" s="37"/>
      <c r="EC7" s="37" t="s">
        <v>116</v>
      </c>
      <c r="ED7" s="37"/>
      <c r="EE7" s="37"/>
      <c r="EF7" s="37"/>
      <c r="EG7" s="37"/>
      <c r="EH7" s="16" t="str">
        <f>IF(EC7="","",VLOOKUP(EC7,code!C:D,2,0))</f>
        <v>C1</v>
      </c>
      <c r="EI7" s="90">
        <v>10000</v>
      </c>
      <c r="EJ7" s="90"/>
      <c r="EK7" s="90">
        <v>600</v>
      </c>
      <c r="EL7" s="90"/>
      <c r="EM7" s="91">
        <f>EI7+EK7</f>
        <v>10600</v>
      </c>
      <c r="EN7" s="91"/>
      <c r="EO7" s="90">
        <f>EI7*0.1</f>
        <v>1000</v>
      </c>
      <c r="EP7" s="90"/>
      <c r="EQ7" s="90">
        <f>EM7+EO7</f>
        <v>11600</v>
      </c>
      <c r="ER7" s="90"/>
      <c r="ES7" s="90"/>
      <c r="EU7" s="26">
        <v>1</v>
      </c>
      <c r="EV7" s="36">
        <v>40360</v>
      </c>
      <c r="EW7" s="36"/>
      <c r="EX7" s="37"/>
      <c r="EY7" s="37"/>
      <c r="EZ7" s="37">
        <v>20000</v>
      </c>
      <c r="FA7" s="37"/>
      <c r="FB7" s="37" t="s">
        <v>116</v>
      </c>
      <c r="FC7" s="37"/>
      <c r="FD7" s="37"/>
      <c r="FE7" s="37"/>
      <c r="FF7" s="37"/>
      <c r="FG7" s="16" t="str">
        <f>IF(FB7="","",VLOOKUP(FB7,code!C:D,2,0))</f>
        <v>C1</v>
      </c>
      <c r="FH7" s="90">
        <v>10000</v>
      </c>
      <c r="FI7" s="90"/>
      <c r="FJ7" s="90">
        <v>700</v>
      </c>
      <c r="FK7" s="90"/>
      <c r="FL7" s="91">
        <f>FH7+FJ7</f>
        <v>10700</v>
      </c>
      <c r="FM7" s="91"/>
      <c r="FN7" s="90">
        <f>FH7*0.1</f>
        <v>1000</v>
      </c>
      <c r="FO7" s="90"/>
      <c r="FP7" s="90">
        <f>FL7+FN7</f>
        <v>11700</v>
      </c>
      <c r="FQ7" s="90"/>
      <c r="FR7" s="90"/>
      <c r="FT7" s="26">
        <v>1</v>
      </c>
      <c r="FU7" s="36">
        <v>40391</v>
      </c>
      <c r="FV7" s="36"/>
      <c r="FW7" s="37"/>
      <c r="FX7" s="37"/>
      <c r="FY7" s="37">
        <v>20000</v>
      </c>
      <c r="FZ7" s="37"/>
      <c r="GA7" s="37" t="s">
        <v>116</v>
      </c>
      <c r="GB7" s="37"/>
      <c r="GC7" s="37"/>
      <c r="GD7" s="37"/>
      <c r="GE7" s="37"/>
      <c r="GF7" s="16" t="str">
        <f>IF(GA7="","",VLOOKUP(GA7,code!C:D,2,0))</f>
        <v>C1</v>
      </c>
      <c r="GG7" s="90">
        <v>10000</v>
      </c>
      <c r="GH7" s="90"/>
      <c r="GI7" s="90">
        <v>800</v>
      </c>
      <c r="GJ7" s="90"/>
      <c r="GK7" s="91">
        <f>GG7+GI7</f>
        <v>10800</v>
      </c>
      <c r="GL7" s="91"/>
      <c r="GM7" s="90">
        <f>GG7*0.1</f>
        <v>1000</v>
      </c>
      <c r="GN7" s="90"/>
      <c r="GO7" s="90">
        <f>GK7+GM7</f>
        <v>11800</v>
      </c>
      <c r="GP7" s="90"/>
      <c r="GQ7" s="90"/>
      <c r="GS7" s="26">
        <v>1</v>
      </c>
      <c r="GT7" s="36">
        <v>40422</v>
      </c>
      <c r="GU7" s="36"/>
      <c r="GV7" s="37"/>
      <c r="GW7" s="37"/>
      <c r="GX7" s="37">
        <v>20000</v>
      </c>
      <c r="GY7" s="37"/>
      <c r="GZ7" s="37" t="s">
        <v>116</v>
      </c>
      <c r="HA7" s="37"/>
      <c r="HB7" s="37"/>
      <c r="HC7" s="37"/>
      <c r="HD7" s="37"/>
      <c r="HE7" s="16" t="str">
        <f>IF(GZ7="","",VLOOKUP(GZ7,code!C:D,2,0))</f>
        <v>C1</v>
      </c>
      <c r="HF7" s="90">
        <v>10000</v>
      </c>
      <c r="HG7" s="90"/>
      <c r="HH7" s="90">
        <v>900</v>
      </c>
      <c r="HI7" s="90"/>
      <c r="HJ7" s="91">
        <f>HF7+HH7</f>
        <v>10900</v>
      </c>
      <c r="HK7" s="91"/>
      <c r="HL7" s="90">
        <f>HF7*0.1</f>
        <v>1000</v>
      </c>
      <c r="HM7" s="90"/>
      <c r="HN7" s="90">
        <f>HJ7+HL7</f>
        <v>11900</v>
      </c>
      <c r="HO7" s="90"/>
      <c r="HP7" s="90"/>
      <c r="HR7" s="26">
        <v>1</v>
      </c>
      <c r="HS7" s="36">
        <v>40452</v>
      </c>
      <c r="HT7" s="36"/>
      <c r="HU7" s="37"/>
      <c r="HV7" s="37"/>
      <c r="HW7" s="37">
        <v>20000</v>
      </c>
      <c r="HX7" s="37"/>
      <c r="HY7" s="37" t="s">
        <v>116</v>
      </c>
      <c r="HZ7" s="37"/>
      <c r="IA7" s="37"/>
      <c r="IB7" s="37"/>
      <c r="IC7" s="37"/>
      <c r="ID7" s="16" t="str">
        <f>IF(HY7="","",VLOOKUP(HY7,code!C:D,2,0))</f>
        <v>C1</v>
      </c>
      <c r="IE7" s="90">
        <v>10000</v>
      </c>
      <c r="IF7" s="90"/>
      <c r="IG7" s="90">
        <v>1000</v>
      </c>
      <c r="IH7" s="90"/>
      <c r="II7" s="91">
        <f>IE7+IG7</f>
        <v>11000</v>
      </c>
      <c r="IJ7" s="91"/>
      <c r="IK7" s="90">
        <f>IE7*0.1</f>
        <v>1000</v>
      </c>
      <c r="IL7" s="90"/>
      <c r="IM7" s="90">
        <f>II7+IK7</f>
        <v>12000</v>
      </c>
      <c r="IN7" s="90"/>
      <c r="IO7" s="90"/>
      <c r="IQ7" s="26">
        <v>1</v>
      </c>
      <c r="IR7" s="36">
        <v>40483</v>
      </c>
      <c r="IS7" s="36"/>
      <c r="IT7" s="37"/>
      <c r="IU7" s="37"/>
      <c r="IV7" s="37">
        <v>20000</v>
      </c>
      <c r="IW7" s="37"/>
      <c r="IX7" s="37" t="s">
        <v>116</v>
      </c>
      <c r="IY7" s="37"/>
      <c r="IZ7" s="37"/>
      <c r="JA7" s="37"/>
      <c r="JB7" s="37"/>
      <c r="JC7" s="16" t="str">
        <f>IF(IX7="","",VLOOKUP(IX7,code!C:D,2,0))</f>
        <v>C1</v>
      </c>
      <c r="JD7" s="90">
        <v>10000</v>
      </c>
      <c r="JE7" s="90"/>
      <c r="JF7" s="90">
        <v>1200</v>
      </c>
      <c r="JG7" s="90"/>
      <c r="JH7" s="91">
        <f>JD7+JF7</f>
        <v>11200</v>
      </c>
      <c r="JI7" s="91"/>
      <c r="JJ7" s="90">
        <f>JD7*0.1</f>
        <v>1000</v>
      </c>
      <c r="JK7" s="90"/>
      <c r="JL7" s="90">
        <f>JH7+JJ7</f>
        <v>12200</v>
      </c>
      <c r="JM7" s="90"/>
      <c r="JN7" s="90"/>
      <c r="JP7" s="26">
        <v>1</v>
      </c>
      <c r="JQ7" s="36">
        <v>40513</v>
      </c>
      <c r="JR7" s="36"/>
      <c r="JS7" s="37"/>
      <c r="JT7" s="37"/>
      <c r="JU7" s="37">
        <v>20000</v>
      </c>
      <c r="JV7" s="37"/>
      <c r="JW7" s="37" t="s">
        <v>116</v>
      </c>
      <c r="JX7" s="37"/>
      <c r="JY7" s="37"/>
      <c r="JZ7" s="37"/>
      <c r="KA7" s="37"/>
      <c r="KB7" s="16" t="str">
        <f>IF(JW7="","",VLOOKUP(JW7,code!C:D,2,0))</f>
        <v>C1</v>
      </c>
      <c r="KC7" s="90">
        <v>10000</v>
      </c>
      <c r="KD7" s="90"/>
      <c r="KE7" s="90">
        <v>1300</v>
      </c>
      <c r="KF7" s="90"/>
      <c r="KG7" s="91">
        <f>KC7+KE7</f>
        <v>11300</v>
      </c>
      <c r="KH7" s="91"/>
      <c r="KI7" s="90">
        <f>KC7*0.1</f>
        <v>1000</v>
      </c>
      <c r="KJ7" s="90"/>
      <c r="KK7" s="90">
        <f>KG7+KI7</f>
        <v>12300</v>
      </c>
      <c r="KL7" s="90"/>
      <c r="KM7" s="90"/>
    </row>
    <row r="8" spans="1:299" s="25" customFormat="1" ht="20.100000000000001" customHeight="1" x14ac:dyDescent="0.2">
      <c r="A8" s="26">
        <f>A7+1</f>
        <v>2</v>
      </c>
      <c r="B8" s="92">
        <v>40180</v>
      </c>
      <c r="C8" s="92"/>
      <c r="D8" s="93"/>
      <c r="E8" s="93"/>
      <c r="F8" s="93">
        <v>30000</v>
      </c>
      <c r="G8" s="93"/>
      <c r="H8" s="93" t="s">
        <v>117</v>
      </c>
      <c r="I8" s="93"/>
      <c r="J8" s="93"/>
      <c r="K8" s="93"/>
      <c r="L8" s="93"/>
      <c r="M8" s="26" t="str">
        <f>IF(H8="","",VLOOKUP(H8,code!C:D,2,0))</f>
        <v>C2</v>
      </c>
      <c r="N8" s="91">
        <v>11000</v>
      </c>
      <c r="O8" s="91"/>
      <c r="P8" s="91">
        <v>200</v>
      </c>
      <c r="Q8" s="91"/>
      <c r="R8" s="91">
        <f t="shared" ref="R8:R71" si="36">N8+P8</f>
        <v>11200</v>
      </c>
      <c r="S8" s="91"/>
      <c r="T8" s="91">
        <f t="shared" ref="T8:T71" si="37">N8*0.1</f>
        <v>1100</v>
      </c>
      <c r="U8" s="91"/>
      <c r="V8" s="91">
        <f t="shared" ref="V8:V71" si="38">R8+T8</f>
        <v>12300</v>
      </c>
      <c r="W8" s="91"/>
      <c r="X8" s="91"/>
      <c r="Y8"/>
      <c r="Z8" s="26">
        <f t="shared" ref="Z8:AY16" si="39">Z7+1</f>
        <v>2</v>
      </c>
      <c r="AA8" s="36">
        <v>40211</v>
      </c>
      <c r="AB8" s="36"/>
      <c r="AC8" s="93"/>
      <c r="AD8" s="93"/>
      <c r="AE8" s="93">
        <v>30000</v>
      </c>
      <c r="AF8" s="93"/>
      <c r="AG8" s="93" t="s">
        <v>117</v>
      </c>
      <c r="AH8" s="93"/>
      <c r="AI8" s="93"/>
      <c r="AJ8" s="93"/>
      <c r="AK8" s="93"/>
      <c r="AL8" s="26" t="str">
        <f>IF(AG8="","",VLOOKUP(AG8,code!C:D,2,0))</f>
        <v>C2</v>
      </c>
      <c r="AM8" s="91">
        <v>11000</v>
      </c>
      <c r="AN8" s="91"/>
      <c r="AO8" s="91">
        <v>300</v>
      </c>
      <c r="AP8" s="91"/>
      <c r="AQ8" s="91">
        <f t="shared" ref="AQ8:AQ71" si="40">AM8+AO8</f>
        <v>11300</v>
      </c>
      <c r="AR8" s="91"/>
      <c r="AS8" s="91">
        <f t="shared" ref="AS8:AS71" si="41">AM8*0.1</f>
        <v>1100</v>
      </c>
      <c r="AT8" s="91"/>
      <c r="AU8" s="91">
        <f t="shared" ref="AU8:AU71" si="42">AQ8+AS8</f>
        <v>12400</v>
      </c>
      <c r="AV8" s="91"/>
      <c r="AW8" s="91"/>
      <c r="AY8" s="26">
        <f t="shared" ref="AY8" si="43">AY7+1</f>
        <v>2</v>
      </c>
      <c r="AZ8" s="92">
        <v>40239</v>
      </c>
      <c r="BA8" s="92"/>
      <c r="BB8" s="93"/>
      <c r="BC8" s="93"/>
      <c r="BD8" s="93">
        <v>30000</v>
      </c>
      <c r="BE8" s="93"/>
      <c r="BF8" s="93" t="s">
        <v>117</v>
      </c>
      <c r="BG8" s="93"/>
      <c r="BH8" s="93"/>
      <c r="BI8" s="93"/>
      <c r="BJ8" s="93"/>
      <c r="BK8" s="26" t="str">
        <f>IF(BF8="","",VLOOKUP(BF8,code!C:D,2,0))</f>
        <v>C2</v>
      </c>
      <c r="BL8" s="91">
        <v>11000</v>
      </c>
      <c r="BM8" s="91"/>
      <c r="BN8" s="91">
        <v>400</v>
      </c>
      <c r="BO8" s="91"/>
      <c r="BP8" s="91">
        <f t="shared" ref="BP8:BP71" si="44">BL8+BN8</f>
        <v>11400</v>
      </c>
      <c r="BQ8" s="91"/>
      <c r="BR8" s="91">
        <f t="shared" ref="BR8:BR71" si="45">BL8*0.1</f>
        <v>1100</v>
      </c>
      <c r="BS8" s="91"/>
      <c r="BT8" s="91">
        <f t="shared" ref="BT8:BT71" si="46">BP8+BR8</f>
        <v>12500</v>
      </c>
      <c r="BU8" s="91"/>
      <c r="BV8" s="91"/>
      <c r="BX8" s="26">
        <f t="shared" ref="BX8:BX16" si="47">BX7+1</f>
        <v>2</v>
      </c>
      <c r="BY8" s="92">
        <v>40270</v>
      </c>
      <c r="BZ8" s="92"/>
      <c r="CA8" s="93"/>
      <c r="CB8" s="93"/>
      <c r="CC8" s="93">
        <v>30000</v>
      </c>
      <c r="CD8" s="93"/>
      <c r="CE8" s="93" t="s">
        <v>117</v>
      </c>
      <c r="CF8" s="93"/>
      <c r="CG8" s="93"/>
      <c r="CH8" s="93"/>
      <c r="CI8" s="93"/>
      <c r="CJ8" s="26" t="str">
        <f>IF(CE8="","",VLOOKUP(CE8,code!C:D,2,0))</f>
        <v>C2</v>
      </c>
      <c r="CK8" s="91">
        <v>11000</v>
      </c>
      <c r="CL8" s="91"/>
      <c r="CM8" s="91">
        <v>500</v>
      </c>
      <c r="CN8" s="91"/>
      <c r="CO8" s="91">
        <f t="shared" ref="CO8:CO71" si="48">CK8+CM8</f>
        <v>11500</v>
      </c>
      <c r="CP8" s="91"/>
      <c r="CQ8" s="91">
        <f t="shared" ref="CQ8:CQ71" si="49">CK8*0.1</f>
        <v>1100</v>
      </c>
      <c r="CR8" s="91"/>
      <c r="CS8" s="91">
        <f t="shared" ref="CS8:CS71" si="50">CO8+CQ8</f>
        <v>12600</v>
      </c>
      <c r="CT8" s="91"/>
      <c r="CU8" s="91"/>
      <c r="CW8" s="26">
        <f t="shared" ref="CW8" si="51">CW7+1</f>
        <v>2</v>
      </c>
      <c r="CX8" s="92">
        <v>40270</v>
      </c>
      <c r="CY8" s="92"/>
      <c r="CZ8" s="93"/>
      <c r="DA8" s="93"/>
      <c r="DB8" s="93">
        <v>30000</v>
      </c>
      <c r="DC8" s="93"/>
      <c r="DD8" s="93" t="s">
        <v>117</v>
      </c>
      <c r="DE8" s="93"/>
      <c r="DF8" s="93"/>
      <c r="DG8" s="93"/>
      <c r="DH8" s="93"/>
      <c r="DI8" s="26" t="str">
        <f>IF(DD8="","",VLOOKUP(DD8,code!C:D,2,0))</f>
        <v>C2</v>
      </c>
      <c r="DJ8" s="91">
        <v>11000</v>
      </c>
      <c r="DK8" s="91"/>
      <c r="DL8" s="91">
        <v>600</v>
      </c>
      <c r="DM8" s="91"/>
      <c r="DN8" s="91">
        <f t="shared" ref="DN8:DN71" si="52">DJ8+DL8</f>
        <v>11600</v>
      </c>
      <c r="DO8" s="91"/>
      <c r="DP8" s="91">
        <f t="shared" ref="DP8:DP71" si="53">DJ8*0.1</f>
        <v>1100</v>
      </c>
      <c r="DQ8" s="91"/>
      <c r="DR8" s="91">
        <f t="shared" ref="DR8:DR71" si="54">DN8+DP8</f>
        <v>12700</v>
      </c>
      <c r="DS8" s="91"/>
      <c r="DT8" s="91"/>
      <c r="DV8" s="26">
        <f t="shared" ref="DV8:EU16" si="55">DV7+1</f>
        <v>2</v>
      </c>
      <c r="DW8" s="92">
        <v>40331</v>
      </c>
      <c r="DX8" s="92"/>
      <c r="DY8" s="93"/>
      <c r="DZ8" s="93"/>
      <c r="EA8" s="93">
        <v>30000</v>
      </c>
      <c r="EB8" s="93"/>
      <c r="EC8" s="93" t="s">
        <v>117</v>
      </c>
      <c r="ED8" s="93"/>
      <c r="EE8" s="93"/>
      <c r="EF8" s="93"/>
      <c r="EG8" s="93"/>
      <c r="EH8" s="26" t="str">
        <f>IF(EC8="","",VLOOKUP(EC8,code!C:D,2,0))</f>
        <v>C2</v>
      </c>
      <c r="EI8" s="91">
        <v>11000</v>
      </c>
      <c r="EJ8" s="91"/>
      <c r="EK8" s="91">
        <v>700</v>
      </c>
      <c r="EL8" s="91"/>
      <c r="EM8" s="91">
        <f t="shared" ref="EM8:EM71" si="56">EI8+EK8</f>
        <v>11700</v>
      </c>
      <c r="EN8" s="91"/>
      <c r="EO8" s="91">
        <f t="shared" ref="EO8:EO71" si="57">EI8*0.1</f>
        <v>1100</v>
      </c>
      <c r="EP8" s="91"/>
      <c r="EQ8" s="91">
        <f t="shared" ref="EQ8:EQ71" si="58">EM8+EO8</f>
        <v>12800</v>
      </c>
      <c r="ER8" s="91"/>
      <c r="ES8" s="91"/>
      <c r="EU8" s="26">
        <f t="shared" ref="EU8" si="59">EU7+1</f>
        <v>2</v>
      </c>
      <c r="EV8" s="92">
        <v>40361</v>
      </c>
      <c r="EW8" s="92"/>
      <c r="EX8" s="93"/>
      <c r="EY8" s="93"/>
      <c r="EZ8" s="93">
        <v>30000</v>
      </c>
      <c r="FA8" s="93"/>
      <c r="FB8" s="93" t="s">
        <v>117</v>
      </c>
      <c r="FC8" s="93"/>
      <c r="FD8" s="93"/>
      <c r="FE8" s="93"/>
      <c r="FF8" s="93"/>
      <c r="FG8" s="26" t="str">
        <f>IF(FB8="","",VLOOKUP(FB8,code!C:D,2,0))</f>
        <v>C2</v>
      </c>
      <c r="FH8" s="91">
        <v>11000</v>
      </c>
      <c r="FI8" s="91"/>
      <c r="FJ8" s="91">
        <v>800</v>
      </c>
      <c r="FK8" s="91"/>
      <c r="FL8" s="91">
        <f t="shared" ref="FL8:FL71" si="60">FH8+FJ8</f>
        <v>11800</v>
      </c>
      <c r="FM8" s="91"/>
      <c r="FN8" s="91">
        <f t="shared" ref="FN8:FN71" si="61">FH8*0.1</f>
        <v>1100</v>
      </c>
      <c r="FO8" s="91"/>
      <c r="FP8" s="91">
        <f t="shared" ref="FP8:FP71" si="62">FL8+FN8</f>
        <v>12900</v>
      </c>
      <c r="FQ8" s="91"/>
      <c r="FR8" s="91"/>
      <c r="FT8" s="26">
        <f t="shared" ref="FT8:GS16" si="63">FT7+1</f>
        <v>2</v>
      </c>
      <c r="FU8" s="92">
        <v>40392</v>
      </c>
      <c r="FV8" s="92"/>
      <c r="FW8" s="93"/>
      <c r="FX8" s="93"/>
      <c r="FY8" s="93">
        <v>30000</v>
      </c>
      <c r="FZ8" s="93"/>
      <c r="GA8" s="93" t="s">
        <v>117</v>
      </c>
      <c r="GB8" s="93"/>
      <c r="GC8" s="93"/>
      <c r="GD8" s="93"/>
      <c r="GE8" s="93"/>
      <c r="GF8" s="26" t="str">
        <f>IF(GA8="","",VLOOKUP(GA8,code!C:D,2,0))</f>
        <v>C2</v>
      </c>
      <c r="GG8" s="91">
        <v>11000</v>
      </c>
      <c r="GH8" s="91"/>
      <c r="GI8" s="91">
        <v>900</v>
      </c>
      <c r="GJ8" s="91"/>
      <c r="GK8" s="91">
        <f t="shared" ref="GK8:GK71" si="64">GG8+GI8</f>
        <v>11900</v>
      </c>
      <c r="GL8" s="91"/>
      <c r="GM8" s="91">
        <f t="shared" ref="GM8:GM71" si="65">GG8*0.1</f>
        <v>1100</v>
      </c>
      <c r="GN8" s="91"/>
      <c r="GO8" s="91">
        <f t="shared" ref="GO8:GO71" si="66">GK8+GM8</f>
        <v>13000</v>
      </c>
      <c r="GP8" s="91"/>
      <c r="GQ8" s="91"/>
      <c r="GS8" s="26">
        <f t="shared" ref="GS8" si="67">GS7+1</f>
        <v>2</v>
      </c>
      <c r="GT8" s="92">
        <v>40423</v>
      </c>
      <c r="GU8" s="92"/>
      <c r="GV8" s="93"/>
      <c r="GW8" s="93"/>
      <c r="GX8" s="93">
        <v>30000</v>
      </c>
      <c r="GY8" s="93"/>
      <c r="GZ8" s="93" t="s">
        <v>117</v>
      </c>
      <c r="HA8" s="93"/>
      <c r="HB8" s="93"/>
      <c r="HC8" s="93"/>
      <c r="HD8" s="93"/>
      <c r="HE8" s="26" t="str">
        <f>IF(GZ8="","",VLOOKUP(GZ8,code!C:D,2,0))</f>
        <v>C2</v>
      </c>
      <c r="HF8" s="91">
        <v>11000</v>
      </c>
      <c r="HG8" s="91"/>
      <c r="HH8" s="91">
        <v>1000</v>
      </c>
      <c r="HI8" s="91"/>
      <c r="HJ8" s="91">
        <f t="shared" ref="HJ8:HJ71" si="68">HF8+HH8</f>
        <v>12000</v>
      </c>
      <c r="HK8" s="91"/>
      <c r="HL8" s="91">
        <f t="shared" ref="HL8:HL71" si="69">HF8*0.1</f>
        <v>1100</v>
      </c>
      <c r="HM8" s="91"/>
      <c r="HN8" s="91">
        <f t="shared" ref="HN8:HN71" si="70">HJ8+HL8</f>
        <v>13100</v>
      </c>
      <c r="HO8" s="91"/>
      <c r="HP8" s="91"/>
      <c r="HR8" s="26">
        <f t="shared" ref="HR8:IQ16" si="71">HR7+1</f>
        <v>2</v>
      </c>
      <c r="HS8" s="92">
        <v>40453</v>
      </c>
      <c r="HT8" s="92"/>
      <c r="HU8" s="93"/>
      <c r="HV8" s="93"/>
      <c r="HW8" s="93">
        <v>30000</v>
      </c>
      <c r="HX8" s="93"/>
      <c r="HY8" s="93" t="s">
        <v>117</v>
      </c>
      <c r="HZ8" s="93"/>
      <c r="IA8" s="93"/>
      <c r="IB8" s="93"/>
      <c r="IC8" s="93"/>
      <c r="ID8" s="26" t="str">
        <f>IF(HY8="","",VLOOKUP(HY8,code!C:D,2,0))</f>
        <v>C2</v>
      </c>
      <c r="IE8" s="91">
        <v>11000</v>
      </c>
      <c r="IF8" s="91"/>
      <c r="IG8" s="91">
        <v>1100</v>
      </c>
      <c r="IH8" s="91"/>
      <c r="II8" s="91">
        <f t="shared" ref="II8:II71" si="72">IE8+IG8</f>
        <v>12100</v>
      </c>
      <c r="IJ8" s="91"/>
      <c r="IK8" s="91">
        <f t="shared" ref="IK8:IK71" si="73">IE8*0.1</f>
        <v>1100</v>
      </c>
      <c r="IL8" s="91"/>
      <c r="IM8" s="91">
        <f t="shared" ref="IM8:IM71" si="74">II8+IK8</f>
        <v>13200</v>
      </c>
      <c r="IN8" s="91"/>
      <c r="IO8" s="91"/>
      <c r="IQ8" s="26">
        <f t="shared" ref="IQ8" si="75">IQ7+1</f>
        <v>2</v>
      </c>
      <c r="IR8" s="92">
        <v>40484</v>
      </c>
      <c r="IS8" s="92"/>
      <c r="IT8" s="93"/>
      <c r="IU8" s="93"/>
      <c r="IV8" s="93">
        <v>30000</v>
      </c>
      <c r="IW8" s="93"/>
      <c r="IX8" s="93" t="s">
        <v>117</v>
      </c>
      <c r="IY8" s="93"/>
      <c r="IZ8" s="93"/>
      <c r="JA8" s="93"/>
      <c r="JB8" s="93"/>
      <c r="JC8" s="26" t="str">
        <f>IF(IX8="","",VLOOKUP(IX8,code!C:D,2,0))</f>
        <v>C2</v>
      </c>
      <c r="JD8" s="91">
        <v>11000</v>
      </c>
      <c r="JE8" s="91"/>
      <c r="JF8" s="91">
        <v>1300</v>
      </c>
      <c r="JG8" s="91"/>
      <c r="JH8" s="91">
        <f t="shared" ref="JH8:JH71" si="76">JD8+JF8</f>
        <v>12300</v>
      </c>
      <c r="JI8" s="91"/>
      <c r="JJ8" s="91">
        <f t="shared" ref="JJ8:JJ71" si="77">JD8*0.1</f>
        <v>1100</v>
      </c>
      <c r="JK8" s="91"/>
      <c r="JL8" s="91">
        <f t="shared" ref="JL8:JL71" si="78">JH8+JJ8</f>
        <v>13400</v>
      </c>
      <c r="JM8" s="91"/>
      <c r="JN8" s="91"/>
      <c r="JP8" s="26">
        <f t="shared" ref="JP8:JP16" si="79">JP7+1</f>
        <v>2</v>
      </c>
      <c r="JQ8" s="92">
        <v>40514</v>
      </c>
      <c r="JR8" s="92"/>
      <c r="JS8" s="93"/>
      <c r="JT8" s="93"/>
      <c r="JU8" s="93">
        <v>30000</v>
      </c>
      <c r="JV8" s="93"/>
      <c r="JW8" s="93" t="s">
        <v>117</v>
      </c>
      <c r="JX8" s="93"/>
      <c r="JY8" s="93"/>
      <c r="JZ8" s="93"/>
      <c r="KA8" s="93"/>
      <c r="KB8" s="26" t="str">
        <f>IF(JW8="","",VLOOKUP(JW8,code!C:D,2,0))</f>
        <v>C2</v>
      </c>
      <c r="KC8" s="91">
        <v>11000</v>
      </c>
      <c r="KD8" s="91"/>
      <c r="KE8" s="91">
        <v>1400</v>
      </c>
      <c r="KF8" s="91"/>
      <c r="KG8" s="91">
        <f t="shared" ref="KG8:KG71" si="80">KC8+KE8</f>
        <v>12400</v>
      </c>
      <c r="KH8" s="91"/>
      <c r="KI8" s="91">
        <f t="shared" ref="KI8:KI71" si="81">KC8*0.1</f>
        <v>1100</v>
      </c>
      <c r="KJ8" s="91"/>
      <c r="KK8" s="91">
        <f t="shared" ref="KK8:KK71" si="82">KG8+KI8</f>
        <v>13500</v>
      </c>
      <c r="KL8" s="91"/>
      <c r="KM8" s="91"/>
    </row>
    <row r="9" spans="1:299" s="25" customFormat="1" ht="20.100000000000001" customHeight="1" x14ac:dyDescent="0.2">
      <c r="A9" s="26">
        <f t="shared" ref="A9:A15" si="83">A8+1</f>
        <v>3</v>
      </c>
      <c r="B9" s="92"/>
      <c r="C9" s="92"/>
      <c r="D9" s="93"/>
      <c r="E9" s="93"/>
      <c r="F9" s="93">
        <v>40000</v>
      </c>
      <c r="G9" s="93"/>
      <c r="H9" s="93" t="s">
        <v>118</v>
      </c>
      <c r="I9" s="93"/>
      <c r="J9" s="93"/>
      <c r="K9" s="93"/>
      <c r="L9" s="93"/>
      <c r="M9" s="26" t="str">
        <f>IF(H9="","",VLOOKUP(H9,code!C:D,2,0))</f>
        <v>C3</v>
      </c>
      <c r="N9" s="91">
        <v>12000</v>
      </c>
      <c r="O9" s="91"/>
      <c r="P9" s="91">
        <v>300</v>
      </c>
      <c r="Q9" s="91"/>
      <c r="R9" s="91">
        <f t="shared" si="36"/>
        <v>12300</v>
      </c>
      <c r="S9" s="91"/>
      <c r="T9" s="91">
        <f t="shared" si="37"/>
        <v>1200</v>
      </c>
      <c r="U9" s="91"/>
      <c r="V9" s="91">
        <f t="shared" si="38"/>
        <v>13500</v>
      </c>
      <c r="W9" s="91"/>
      <c r="X9" s="91"/>
      <c r="Y9"/>
      <c r="Z9" s="26">
        <f t="shared" si="39"/>
        <v>3</v>
      </c>
      <c r="AA9" s="36"/>
      <c r="AB9" s="36"/>
      <c r="AC9" s="93"/>
      <c r="AD9" s="93"/>
      <c r="AE9" s="93">
        <v>40000</v>
      </c>
      <c r="AF9" s="93"/>
      <c r="AG9" s="93" t="s">
        <v>118</v>
      </c>
      <c r="AH9" s="93"/>
      <c r="AI9" s="93"/>
      <c r="AJ9" s="93"/>
      <c r="AK9" s="93"/>
      <c r="AL9" s="26" t="str">
        <f>IF(AG9="","",VLOOKUP(AG9,code!C:D,2,0))</f>
        <v>C3</v>
      </c>
      <c r="AM9" s="91">
        <v>12000</v>
      </c>
      <c r="AN9" s="91"/>
      <c r="AO9" s="91">
        <v>400</v>
      </c>
      <c r="AP9" s="91"/>
      <c r="AQ9" s="91">
        <f t="shared" si="40"/>
        <v>12400</v>
      </c>
      <c r="AR9" s="91"/>
      <c r="AS9" s="91">
        <f t="shared" si="41"/>
        <v>1200</v>
      </c>
      <c r="AT9" s="91"/>
      <c r="AU9" s="91">
        <f t="shared" si="42"/>
        <v>13600</v>
      </c>
      <c r="AV9" s="91"/>
      <c r="AW9" s="91"/>
      <c r="AY9" s="26">
        <f t="shared" si="39"/>
        <v>3</v>
      </c>
      <c r="AZ9" s="92"/>
      <c r="BA9" s="92"/>
      <c r="BB9" s="93"/>
      <c r="BC9" s="93"/>
      <c r="BD9" s="93">
        <v>40000</v>
      </c>
      <c r="BE9" s="93"/>
      <c r="BF9" s="93" t="s">
        <v>118</v>
      </c>
      <c r="BG9" s="93"/>
      <c r="BH9" s="93"/>
      <c r="BI9" s="93"/>
      <c r="BJ9" s="93"/>
      <c r="BK9" s="26" t="str">
        <f>IF(BF9="","",VLOOKUP(BF9,code!C:D,2,0))</f>
        <v>C3</v>
      </c>
      <c r="BL9" s="91">
        <v>12000</v>
      </c>
      <c r="BM9" s="91"/>
      <c r="BN9" s="91">
        <v>500</v>
      </c>
      <c r="BO9" s="91"/>
      <c r="BP9" s="91">
        <f t="shared" si="44"/>
        <v>12500</v>
      </c>
      <c r="BQ9" s="91"/>
      <c r="BR9" s="91">
        <f t="shared" si="45"/>
        <v>1200</v>
      </c>
      <c r="BS9" s="91"/>
      <c r="BT9" s="91">
        <f t="shared" si="46"/>
        <v>13700</v>
      </c>
      <c r="BU9" s="91"/>
      <c r="BV9" s="91"/>
      <c r="BX9" s="26">
        <f t="shared" si="47"/>
        <v>3</v>
      </c>
      <c r="BY9" s="92"/>
      <c r="BZ9" s="92"/>
      <c r="CA9" s="93"/>
      <c r="CB9" s="93"/>
      <c r="CC9" s="93">
        <v>40000</v>
      </c>
      <c r="CD9" s="93"/>
      <c r="CE9" s="93" t="s">
        <v>118</v>
      </c>
      <c r="CF9" s="93"/>
      <c r="CG9" s="93"/>
      <c r="CH9" s="93"/>
      <c r="CI9" s="93"/>
      <c r="CJ9" s="26" t="str">
        <f>IF(CE9="","",VLOOKUP(CE9,code!C:D,2,0))</f>
        <v>C3</v>
      </c>
      <c r="CK9" s="91">
        <v>12000</v>
      </c>
      <c r="CL9" s="91"/>
      <c r="CM9" s="91">
        <v>600</v>
      </c>
      <c r="CN9" s="91"/>
      <c r="CO9" s="91">
        <f t="shared" si="48"/>
        <v>12600</v>
      </c>
      <c r="CP9" s="91"/>
      <c r="CQ9" s="91">
        <f t="shared" si="49"/>
        <v>1200</v>
      </c>
      <c r="CR9" s="91"/>
      <c r="CS9" s="91">
        <f t="shared" si="50"/>
        <v>13800</v>
      </c>
      <c r="CT9" s="91"/>
      <c r="CU9" s="91"/>
      <c r="CW9" s="26">
        <f t="shared" ref="CW9" si="84">CW8+1</f>
        <v>3</v>
      </c>
      <c r="CX9" s="92"/>
      <c r="CY9" s="92"/>
      <c r="CZ9" s="93"/>
      <c r="DA9" s="93"/>
      <c r="DB9" s="93">
        <v>40000</v>
      </c>
      <c r="DC9" s="93"/>
      <c r="DD9" s="93" t="s">
        <v>118</v>
      </c>
      <c r="DE9" s="93"/>
      <c r="DF9" s="93"/>
      <c r="DG9" s="93"/>
      <c r="DH9" s="93"/>
      <c r="DI9" s="26" t="str">
        <f>IF(DD9="","",VLOOKUP(DD9,code!C:D,2,0))</f>
        <v>C3</v>
      </c>
      <c r="DJ9" s="91">
        <v>12000</v>
      </c>
      <c r="DK9" s="91"/>
      <c r="DL9" s="91">
        <v>700</v>
      </c>
      <c r="DM9" s="91"/>
      <c r="DN9" s="91">
        <f t="shared" si="52"/>
        <v>12700</v>
      </c>
      <c r="DO9" s="91"/>
      <c r="DP9" s="91">
        <f t="shared" si="53"/>
        <v>1200</v>
      </c>
      <c r="DQ9" s="91"/>
      <c r="DR9" s="91">
        <f t="shared" si="54"/>
        <v>13900</v>
      </c>
      <c r="DS9" s="91"/>
      <c r="DT9" s="91"/>
      <c r="DV9" s="26">
        <f t="shared" si="55"/>
        <v>3</v>
      </c>
      <c r="DW9" s="92"/>
      <c r="DX9" s="92"/>
      <c r="DY9" s="93"/>
      <c r="DZ9" s="93"/>
      <c r="EA9" s="93">
        <v>40000</v>
      </c>
      <c r="EB9" s="93"/>
      <c r="EC9" s="93" t="s">
        <v>118</v>
      </c>
      <c r="ED9" s="93"/>
      <c r="EE9" s="93"/>
      <c r="EF9" s="93"/>
      <c r="EG9" s="93"/>
      <c r="EH9" s="26" t="str">
        <f>IF(EC9="","",VLOOKUP(EC9,code!C:D,2,0))</f>
        <v>C3</v>
      </c>
      <c r="EI9" s="91">
        <v>12000</v>
      </c>
      <c r="EJ9" s="91"/>
      <c r="EK9" s="91">
        <v>800</v>
      </c>
      <c r="EL9" s="91"/>
      <c r="EM9" s="91">
        <f t="shared" si="56"/>
        <v>12800</v>
      </c>
      <c r="EN9" s="91"/>
      <c r="EO9" s="91">
        <f t="shared" si="57"/>
        <v>1200</v>
      </c>
      <c r="EP9" s="91"/>
      <c r="EQ9" s="91">
        <f t="shared" si="58"/>
        <v>14000</v>
      </c>
      <c r="ER9" s="91"/>
      <c r="ES9" s="91"/>
      <c r="EU9" s="26">
        <f t="shared" si="55"/>
        <v>3</v>
      </c>
      <c r="EV9" s="92"/>
      <c r="EW9" s="92"/>
      <c r="EX9" s="93"/>
      <c r="EY9" s="93"/>
      <c r="EZ9" s="93">
        <v>40000</v>
      </c>
      <c r="FA9" s="93"/>
      <c r="FB9" s="93" t="s">
        <v>118</v>
      </c>
      <c r="FC9" s="93"/>
      <c r="FD9" s="93"/>
      <c r="FE9" s="93"/>
      <c r="FF9" s="93"/>
      <c r="FG9" s="26" t="str">
        <f>IF(FB9="","",VLOOKUP(FB9,code!C:D,2,0))</f>
        <v>C3</v>
      </c>
      <c r="FH9" s="91">
        <v>12000</v>
      </c>
      <c r="FI9" s="91"/>
      <c r="FJ9" s="91">
        <v>900</v>
      </c>
      <c r="FK9" s="91"/>
      <c r="FL9" s="91">
        <f t="shared" si="60"/>
        <v>12900</v>
      </c>
      <c r="FM9" s="91"/>
      <c r="FN9" s="91">
        <f t="shared" si="61"/>
        <v>1200</v>
      </c>
      <c r="FO9" s="91"/>
      <c r="FP9" s="91">
        <f t="shared" si="62"/>
        <v>14100</v>
      </c>
      <c r="FQ9" s="91"/>
      <c r="FR9" s="91"/>
      <c r="FT9" s="26">
        <f t="shared" si="63"/>
        <v>3</v>
      </c>
      <c r="FU9" s="92"/>
      <c r="FV9" s="92"/>
      <c r="FW9" s="93"/>
      <c r="FX9" s="93"/>
      <c r="FY9" s="93">
        <v>40000</v>
      </c>
      <c r="FZ9" s="93"/>
      <c r="GA9" s="93" t="s">
        <v>118</v>
      </c>
      <c r="GB9" s="93"/>
      <c r="GC9" s="93"/>
      <c r="GD9" s="93"/>
      <c r="GE9" s="93"/>
      <c r="GF9" s="26" t="str">
        <f>IF(GA9="","",VLOOKUP(GA9,code!C:D,2,0))</f>
        <v>C3</v>
      </c>
      <c r="GG9" s="91">
        <v>12000</v>
      </c>
      <c r="GH9" s="91"/>
      <c r="GI9" s="91">
        <v>1000</v>
      </c>
      <c r="GJ9" s="91"/>
      <c r="GK9" s="91">
        <f t="shared" si="64"/>
        <v>13000</v>
      </c>
      <c r="GL9" s="91"/>
      <c r="GM9" s="91">
        <f t="shared" si="65"/>
        <v>1200</v>
      </c>
      <c r="GN9" s="91"/>
      <c r="GO9" s="91">
        <f t="shared" si="66"/>
        <v>14200</v>
      </c>
      <c r="GP9" s="91"/>
      <c r="GQ9" s="91"/>
      <c r="GS9" s="26">
        <f t="shared" si="63"/>
        <v>3</v>
      </c>
      <c r="GT9" s="92"/>
      <c r="GU9" s="92"/>
      <c r="GV9" s="93"/>
      <c r="GW9" s="93"/>
      <c r="GX9" s="93">
        <v>40000</v>
      </c>
      <c r="GY9" s="93"/>
      <c r="GZ9" s="93" t="s">
        <v>118</v>
      </c>
      <c r="HA9" s="93"/>
      <c r="HB9" s="93"/>
      <c r="HC9" s="93"/>
      <c r="HD9" s="93"/>
      <c r="HE9" s="26" t="str">
        <f>IF(GZ9="","",VLOOKUP(GZ9,code!C:D,2,0))</f>
        <v>C3</v>
      </c>
      <c r="HF9" s="91">
        <v>12000</v>
      </c>
      <c r="HG9" s="91"/>
      <c r="HH9" s="91">
        <v>1100</v>
      </c>
      <c r="HI9" s="91"/>
      <c r="HJ9" s="91">
        <f t="shared" si="68"/>
        <v>13100</v>
      </c>
      <c r="HK9" s="91"/>
      <c r="HL9" s="91">
        <f t="shared" si="69"/>
        <v>1200</v>
      </c>
      <c r="HM9" s="91"/>
      <c r="HN9" s="91">
        <f t="shared" si="70"/>
        <v>14300</v>
      </c>
      <c r="HO9" s="91"/>
      <c r="HP9" s="91"/>
      <c r="HR9" s="26">
        <f t="shared" si="71"/>
        <v>3</v>
      </c>
      <c r="HS9" s="92"/>
      <c r="HT9" s="92"/>
      <c r="HU9" s="93"/>
      <c r="HV9" s="93"/>
      <c r="HW9" s="93">
        <v>40000</v>
      </c>
      <c r="HX9" s="93"/>
      <c r="HY9" s="93" t="s">
        <v>118</v>
      </c>
      <c r="HZ9" s="93"/>
      <c r="IA9" s="93"/>
      <c r="IB9" s="93"/>
      <c r="IC9" s="93"/>
      <c r="ID9" s="26" t="str">
        <f>IF(HY9="","",VLOOKUP(HY9,code!C:D,2,0))</f>
        <v>C3</v>
      </c>
      <c r="IE9" s="91">
        <v>12000</v>
      </c>
      <c r="IF9" s="91"/>
      <c r="IG9" s="91">
        <v>1200</v>
      </c>
      <c r="IH9" s="91"/>
      <c r="II9" s="91">
        <f t="shared" si="72"/>
        <v>13200</v>
      </c>
      <c r="IJ9" s="91"/>
      <c r="IK9" s="91">
        <f t="shared" si="73"/>
        <v>1200</v>
      </c>
      <c r="IL9" s="91"/>
      <c r="IM9" s="91">
        <f t="shared" si="74"/>
        <v>14400</v>
      </c>
      <c r="IN9" s="91"/>
      <c r="IO9" s="91"/>
      <c r="IQ9" s="26">
        <f t="shared" si="71"/>
        <v>3</v>
      </c>
      <c r="IR9" s="92"/>
      <c r="IS9" s="92"/>
      <c r="IT9" s="93"/>
      <c r="IU9" s="93"/>
      <c r="IV9" s="93">
        <v>40000</v>
      </c>
      <c r="IW9" s="93"/>
      <c r="IX9" s="93" t="s">
        <v>118</v>
      </c>
      <c r="IY9" s="93"/>
      <c r="IZ9" s="93"/>
      <c r="JA9" s="93"/>
      <c r="JB9" s="93"/>
      <c r="JC9" s="26" t="str">
        <f>IF(IX9="","",VLOOKUP(IX9,code!C:D,2,0))</f>
        <v>C3</v>
      </c>
      <c r="JD9" s="91">
        <v>12000</v>
      </c>
      <c r="JE9" s="91"/>
      <c r="JF9" s="91">
        <v>1400</v>
      </c>
      <c r="JG9" s="91"/>
      <c r="JH9" s="91">
        <f t="shared" si="76"/>
        <v>13400</v>
      </c>
      <c r="JI9" s="91"/>
      <c r="JJ9" s="91">
        <f t="shared" si="77"/>
        <v>1200</v>
      </c>
      <c r="JK9" s="91"/>
      <c r="JL9" s="91">
        <f t="shared" si="78"/>
        <v>14600</v>
      </c>
      <c r="JM9" s="91"/>
      <c r="JN9" s="91"/>
      <c r="JP9" s="26">
        <f t="shared" si="79"/>
        <v>3</v>
      </c>
      <c r="JQ9" s="92">
        <v>40515</v>
      </c>
      <c r="JR9" s="92"/>
      <c r="JS9" s="93"/>
      <c r="JT9" s="93"/>
      <c r="JU9" s="93">
        <v>40000</v>
      </c>
      <c r="JV9" s="93"/>
      <c r="JW9" s="93" t="s">
        <v>118</v>
      </c>
      <c r="JX9" s="93"/>
      <c r="JY9" s="93"/>
      <c r="JZ9" s="93"/>
      <c r="KA9" s="93"/>
      <c r="KB9" s="26" t="str">
        <f>IF(JW9="","",VLOOKUP(JW9,code!C:D,2,0))</f>
        <v>C3</v>
      </c>
      <c r="KC9" s="91">
        <v>12000</v>
      </c>
      <c r="KD9" s="91"/>
      <c r="KE9" s="91">
        <v>1500</v>
      </c>
      <c r="KF9" s="91"/>
      <c r="KG9" s="91">
        <f t="shared" si="80"/>
        <v>13500</v>
      </c>
      <c r="KH9" s="91"/>
      <c r="KI9" s="91">
        <f t="shared" si="81"/>
        <v>1200</v>
      </c>
      <c r="KJ9" s="91"/>
      <c r="KK9" s="91">
        <f t="shared" si="82"/>
        <v>14700</v>
      </c>
      <c r="KL9" s="91"/>
      <c r="KM9" s="91"/>
    </row>
    <row r="10" spans="1:299" s="25" customFormat="1" ht="20.100000000000001" customHeight="1" x14ac:dyDescent="0.2">
      <c r="A10" s="26">
        <f t="shared" si="83"/>
        <v>4</v>
      </c>
      <c r="B10" s="92"/>
      <c r="C10" s="92"/>
      <c r="D10" s="93"/>
      <c r="E10" s="93"/>
      <c r="F10" s="93">
        <v>50000</v>
      </c>
      <c r="G10" s="93"/>
      <c r="H10" s="93" t="s">
        <v>119</v>
      </c>
      <c r="I10" s="93"/>
      <c r="J10" s="93"/>
      <c r="K10" s="93"/>
      <c r="L10" s="93"/>
      <c r="M10" s="26" t="str">
        <f>IF(H10="","",VLOOKUP(H10,code!C:D,2,0))</f>
        <v>C4</v>
      </c>
      <c r="N10" s="91">
        <v>13000</v>
      </c>
      <c r="O10" s="91"/>
      <c r="P10" s="91">
        <v>400</v>
      </c>
      <c r="Q10" s="91"/>
      <c r="R10" s="91">
        <f t="shared" si="36"/>
        <v>13400</v>
      </c>
      <c r="S10" s="91"/>
      <c r="T10" s="91">
        <f t="shared" si="37"/>
        <v>1300</v>
      </c>
      <c r="U10" s="91"/>
      <c r="V10" s="91">
        <f t="shared" si="38"/>
        <v>14700</v>
      </c>
      <c r="W10" s="91"/>
      <c r="X10" s="91"/>
      <c r="Y10"/>
      <c r="Z10" s="26">
        <f t="shared" si="39"/>
        <v>4</v>
      </c>
      <c r="AA10" s="36"/>
      <c r="AB10" s="36"/>
      <c r="AC10" s="93"/>
      <c r="AD10" s="93"/>
      <c r="AE10" s="93">
        <v>50000</v>
      </c>
      <c r="AF10" s="93"/>
      <c r="AG10" s="93" t="s">
        <v>119</v>
      </c>
      <c r="AH10" s="93"/>
      <c r="AI10" s="93"/>
      <c r="AJ10" s="93"/>
      <c r="AK10" s="93"/>
      <c r="AL10" s="26" t="str">
        <f>IF(AG10="","",VLOOKUP(AG10,code!C:D,2,0))</f>
        <v>C4</v>
      </c>
      <c r="AM10" s="91">
        <v>13000</v>
      </c>
      <c r="AN10" s="91"/>
      <c r="AO10" s="91">
        <v>500</v>
      </c>
      <c r="AP10" s="91"/>
      <c r="AQ10" s="91">
        <f t="shared" si="40"/>
        <v>13500</v>
      </c>
      <c r="AR10" s="91"/>
      <c r="AS10" s="91">
        <f t="shared" si="41"/>
        <v>1300</v>
      </c>
      <c r="AT10" s="91"/>
      <c r="AU10" s="91">
        <f t="shared" si="42"/>
        <v>14800</v>
      </c>
      <c r="AV10" s="91"/>
      <c r="AW10" s="91"/>
      <c r="AY10" s="26">
        <f t="shared" si="39"/>
        <v>4</v>
      </c>
      <c r="AZ10" s="92"/>
      <c r="BA10" s="92"/>
      <c r="BB10" s="93"/>
      <c r="BC10" s="93"/>
      <c r="BD10" s="93">
        <v>50000</v>
      </c>
      <c r="BE10" s="93"/>
      <c r="BF10" s="93" t="s">
        <v>119</v>
      </c>
      <c r="BG10" s="93"/>
      <c r="BH10" s="93"/>
      <c r="BI10" s="93"/>
      <c r="BJ10" s="93"/>
      <c r="BK10" s="26" t="str">
        <f>IF(BF10="","",VLOOKUP(BF10,code!C:D,2,0))</f>
        <v>C4</v>
      </c>
      <c r="BL10" s="91">
        <v>13000</v>
      </c>
      <c r="BM10" s="91"/>
      <c r="BN10" s="91">
        <v>600</v>
      </c>
      <c r="BO10" s="91"/>
      <c r="BP10" s="91">
        <f t="shared" si="44"/>
        <v>13600</v>
      </c>
      <c r="BQ10" s="91"/>
      <c r="BR10" s="91">
        <f t="shared" si="45"/>
        <v>1300</v>
      </c>
      <c r="BS10" s="91"/>
      <c r="BT10" s="91">
        <f t="shared" si="46"/>
        <v>14900</v>
      </c>
      <c r="BU10" s="91"/>
      <c r="BV10" s="91"/>
      <c r="BX10" s="26">
        <f t="shared" si="47"/>
        <v>4</v>
      </c>
      <c r="BY10" s="92"/>
      <c r="BZ10" s="92"/>
      <c r="CA10" s="93"/>
      <c r="CB10" s="93"/>
      <c r="CC10" s="93">
        <v>50000</v>
      </c>
      <c r="CD10" s="93"/>
      <c r="CE10" s="93" t="s">
        <v>119</v>
      </c>
      <c r="CF10" s="93"/>
      <c r="CG10" s="93"/>
      <c r="CH10" s="93"/>
      <c r="CI10" s="93"/>
      <c r="CJ10" s="26" t="str">
        <f>IF(CE10="","",VLOOKUP(CE10,code!C:D,2,0))</f>
        <v>C4</v>
      </c>
      <c r="CK10" s="91">
        <v>13000</v>
      </c>
      <c r="CL10" s="91"/>
      <c r="CM10" s="91">
        <v>700</v>
      </c>
      <c r="CN10" s="91"/>
      <c r="CO10" s="91">
        <f t="shared" si="48"/>
        <v>13700</v>
      </c>
      <c r="CP10" s="91"/>
      <c r="CQ10" s="91">
        <f t="shared" si="49"/>
        <v>1300</v>
      </c>
      <c r="CR10" s="91"/>
      <c r="CS10" s="91">
        <f t="shared" si="50"/>
        <v>15000</v>
      </c>
      <c r="CT10" s="91"/>
      <c r="CU10" s="91"/>
      <c r="CW10" s="26">
        <f t="shared" ref="CW10" si="85">CW9+1</f>
        <v>4</v>
      </c>
      <c r="CX10" s="92"/>
      <c r="CY10" s="92"/>
      <c r="CZ10" s="93"/>
      <c r="DA10" s="93"/>
      <c r="DB10" s="93">
        <v>50000</v>
      </c>
      <c r="DC10" s="93"/>
      <c r="DD10" s="93" t="s">
        <v>119</v>
      </c>
      <c r="DE10" s="93"/>
      <c r="DF10" s="93"/>
      <c r="DG10" s="93"/>
      <c r="DH10" s="93"/>
      <c r="DI10" s="26" t="str">
        <f>IF(DD10="","",VLOOKUP(DD10,code!C:D,2,0))</f>
        <v>C4</v>
      </c>
      <c r="DJ10" s="91">
        <v>13000</v>
      </c>
      <c r="DK10" s="91"/>
      <c r="DL10" s="91">
        <v>800</v>
      </c>
      <c r="DM10" s="91"/>
      <c r="DN10" s="91">
        <f t="shared" si="52"/>
        <v>13800</v>
      </c>
      <c r="DO10" s="91"/>
      <c r="DP10" s="91">
        <f t="shared" si="53"/>
        <v>1300</v>
      </c>
      <c r="DQ10" s="91"/>
      <c r="DR10" s="91">
        <f t="shared" si="54"/>
        <v>15100</v>
      </c>
      <c r="DS10" s="91"/>
      <c r="DT10" s="91"/>
      <c r="DV10" s="26">
        <f t="shared" si="55"/>
        <v>4</v>
      </c>
      <c r="DW10" s="92"/>
      <c r="DX10" s="92"/>
      <c r="DY10" s="93"/>
      <c r="DZ10" s="93"/>
      <c r="EA10" s="93">
        <v>50000</v>
      </c>
      <c r="EB10" s="93"/>
      <c r="EC10" s="93" t="s">
        <v>119</v>
      </c>
      <c r="ED10" s="93"/>
      <c r="EE10" s="93"/>
      <c r="EF10" s="93"/>
      <c r="EG10" s="93"/>
      <c r="EH10" s="26" t="str">
        <f>IF(EC10="","",VLOOKUP(EC10,code!C:D,2,0))</f>
        <v>C4</v>
      </c>
      <c r="EI10" s="91">
        <v>13000</v>
      </c>
      <c r="EJ10" s="91"/>
      <c r="EK10" s="91">
        <v>900</v>
      </c>
      <c r="EL10" s="91"/>
      <c r="EM10" s="91">
        <f t="shared" si="56"/>
        <v>13900</v>
      </c>
      <c r="EN10" s="91"/>
      <c r="EO10" s="91">
        <f t="shared" si="57"/>
        <v>1300</v>
      </c>
      <c r="EP10" s="91"/>
      <c r="EQ10" s="91">
        <f t="shared" si="58"/>
        <v>15200</v>
      </c>
      <c r="ER10" s="91"/>
      <c r="ES10" s="91"/>
      <c r="EU10" s="26">
        <f t="shared" si="55"/>
        <v>4</v>
      </c>
      <c r="EV10" s="92"/>
      <c r="EW10" s="92"/>
      <c r="EX10" s="93"/>
      <c r="EY10" s="93"/>
      <c r="EZ10" s="93">
        <v>50000</v>
      </c>
      <c r="FA10" s="93"/>
      <c r="FB10" s="93" t="s">
        <v>119</v>
      </c>
      <c r="FC10" s="93"/>
      <c r="FD10" s="93"/>
      <c r="FE10" s="93"/>
      <c r="FF10" s="93"/>
      <c r="FG10" s="26" t="str">
        <f>IF(FB10="","",VLOOKUP(FB10,code!C:D,2,0))</f>
        <v>C4</v>
      </c>
      <c r="FH10" s="91">
        <v>13000</v>
      </c>
      <c r="FI10" s="91"/>
      <c r="FJ10" s="91">
        <v>1000</v>
      </c>
      <c r="FK10" s="91"/>
      <c r="FL10" s="91">
        <f t="shared" si="60"/>
        <v>14000</v>
      </c>
      <c r="FM10" s="91"/>
      <c r="FN10" s="91">
        <f t="shared" si="61"/>
        <v>1300</v>
      </c>
      <c r="FO10" s="91"/>
      <c r="FP10" s="91">
        <f t="shared" si="62"/>
        <v>15300</v>
      </c>
      <c r="FQ10" s="91"/>
      <c r="FR10" s="91"/>
      <c r="FT10" s="26">
        <f t="shared" si="63"/>
        <v>4</v>
      </c>
      <c r="FU10" s="92"/>
      <c r="FV10" s="92"/>
      <c r="FW10" s="93"/>
      <c r="FX10" s="93"/>
      <c r="FY10" s="93">
        <v>50000</v>
      </c>
      <c r="FZ10" s="93"/>
      <c r="GA10" s="93" t="s">
        <v>119</v>
      </c>
      <c r="GB10" s="93"/>
      <c r="GC10" s="93"/>
      <c r="GD10" s="93"/>
      <c r="GE10" s="93"/>
      <c r="GF10" s="26" t="str">
        <f>IF(GA10="","",VLOOKUP(GA10,code!C:D,2,0))</f>
        <v>C4</v>
      </c>
      <c r="GG10" s="91">
        <v>13000</v>
      </c>
      <c r="GH10" s="91"/>
      <c r="GI10" s="91">
        <v>1100</v>
      </c>
      <c r="GJ10" s="91"/>
      <c r="GK10" s="91">
        <f t="shared" si="64"/>
        <v>14100</v>
      </c>
      <c r="GL10" s="91"/>
      <c r="GM10" s="91">
        <f t="shared" si="65"/>
        <v>1300</v>
      </c>
      <c r="GN10" s="91"/>
      <c r="GO10" s="91">
        <f t="shared" si="66"/>
        <v>15400</v>
      </c>
      <c r="GP10" s="91"/>
      <c r="GQ10" s="91"/>
      <c r="GS10" s="26">
        <f t="shared" si="63"/>
        <v>4</v>
      </c>
      <c r="GT10" s="92"/>
      <c r="GU10" s="92"/>
      <c r="GV10" s="93"/>
      <c r="GW10" s="93"/>
      <c r="GX10" s="93">
        <v>50000</v>
      </c>
      <c r="GY10" s="93"/>
      <c r="GZ10" s="93" t="s">
        <v>119</v>
      </c>
      <c r="HA10" s="93"/>
      <c r="HB10" s="93"/>
      <c r="HC10" s="93"/>
      <c r="HD10" s="93"/>
      <c r="HE10" s="26" t="str">
        <f>IF(GZ10="","",VLOOKUP(GZ10,code!C:D,2,0))</f>
        <v>C4</v>
      </c>
      <c r="HF10" s="91">
        <v>13000</v>
      </c>
      <c r="HG10" s="91"/>
      <c r="HH10" s="91">
        <v>1200</v>
      </c>
      <c r="HI10" s="91"/>
      <c r="HJ10" s="91">
        <f t="shared" si="68"/>
        <v>14200</v>
      </c>
      <c r="HK10" s="91"/>
      <c r="HL10" s="91">
        <f t="shared" si="69"/>
        <v>1300</v>
      </c>
      <c r="HM10" s="91"/>
      <c r="HN10" s="91">
        <f t="shared" si="70"/>
        <v>15500</v>
      </c>
      <c r="HO10" s="91"/>
      <c r="HP10" s="91"/>
      <c r="HR10" s="26">
        <f t="shared" si="71"/>
        <v>4</v>
      </c>
      <c r="HS10" s="92"/>
      <c r="HT10" s="92"/>
      <c r="HU10" s="93"/>
      <c r="HV10" s="93"/>
      <c r="HW10" s="93">
        <v>50000</v>
      </c>
      <c r="HX10" s="93"/>
      <c r="HY10" s="93" t="s">
        <v>119</v>
      </c>
      <c r="HZ10" s="93"/>
      <c r="IA10" s="93"/>
      <c r="IB10" s="93"/>
      <c r="IC10" s="93"/>
      <c r="ID10" s="26" t="str">
        <f>IF(HY10="","",VLOOKUP(HY10,code!C:D,2,0))</f>
        <v>C4</v>
      </c>
      <c r="IE10" s="91">
        <v>13000</v>
      </c>
      <c r="IF10" s="91"/>
      <c r="IG10" s="91">
        <v>1300</v>
      </c>
      <c r="IH10" s="91"/>
      <c r="II10" s="91">
        <f t="shared" si="72"/>
        <v>14300</v>
      </c>
      <c r="IJ10" s="91"/>
      <c r="IK10" s="91">
        <f t="shared" si="73"/>
        <v>1300</v>
      </c>
      <c r="IL10" s="91"/>
      <c r="IM10" s="91">
        <f t="shared" si="74"/>
        <v>15600</v>
      </c>
      <c r="IN10" s="91"/>
      <c r="IO10" s="91"/>
      <c r="IQ10" s="26">
        <f t="shared" si="71"/>
        <v>4</v>
      </c>
      <c r="IR10" s="92"/>
      <c r="IS10" s="92"/>
      <c r="IT10" s="93"/>
      <c r="IU10" s="93"/>
      <c r="IV10" s="93">
        <v>50000</v>
      </c>
      <c r="IW10" s="93"/>
      <c r="IX10" s="93" t="s">
        <v>119</v>
      </c>
      <c r="IY10" s="93"/>
      <c r="IZ10" s="93"/>
      <c r="JA10" s="93"/>
      <c r="JB10" s="93"/>
      <c r="JC10" s="26" t="str">
        <f>IF(IX10="","",VLOOKUP(IX10,code!C:D,2,0))</f>
        <v>C4</v>
      </c>
      <c r="JD10" s="91">
        <v>13000</v>
      </c>
      <c r="JE10" s="91"/>
      <c r="JF10" s="91">
        <v>1500</v>
      </c>
      <c r="JG10" s="91"/>
      <c r="JH10" s="91">
        <f t="shared" si="76"/>
        <v>14500</v>
      </c>
      <c r="JI10" s="91"/>
      <c r="JJ10" s="91">
        <f t="shared" si="77"/>
        <v>1300</v>
      </c>
      <c r="JK10" s="91"/>
      <c r="JL10" s="91">
        <f t="shared" si="78"/>
        <v>15800</v>
      </c>
      <c r="JM10" s="91"/>
      <c r="JN10" s="91"/>
      <c r="JP10" s="26">
        <f t="shared" si="79"/>
        <v>4</v>
      </c>
      <c r="JQ10" s="92">
        <v>40516</v>
      </c>
      <c r="JR10" s="92"/>
      <c r="JS10" s="93"/>
      <c r="JT10" s="93"/>
      <c r="JU10" s="93">
        <v>50000</v>
      </c>
      <c r="JV10" s="93"/>
      <c r="JW10" s="93" t="s">
        <v>119</v>
      </c>
      <c r="JX10" s="93"/>
      <c r="JY10" s="93"/>
      <c r="JZ10" s="93"/>
      <c r="KA10" s="93"/>
      <c r="KB10" s="26" t="str">
        <f>IF(JW10="","",VLOOKUP(JW10,code!C:D,2,0))</f>
        <v>C4</v>
      </c>
      <c r="KC10" s="91">
        <v>13000</v>
      </c>
      <c r="KD10" s="91"/>
      <c r="KE10" s="91">
        <v>1600</v>
      </c>
      <c r="KF10" s="91"/>
      <c r="KG10" s="91">
        <f t="shared" si="80"/>
        <v>14600</v>
      </c>
      <c r="KH10" s="91"/>
      <c r="KI10" s="91">
        <f t="shared" si="81"/>
        <v>1300</v>
      </c>
      <c r="KJ10" s="91"/>
      <c r="KK10" s="91">
        <f t="shared" si="82"/>
        <v>15900</v>
      </c>
      <c r="KL10" s="91"/>
      <c r="KM10" s="91"/>
    </row>
    <row r="11" spans="1:299" s="25" customFormat="1" ht="20.100000000000001" customHeight="1" x14ac:dyDescent="0.2">
      <c r="A11" s="26">
        <f t="shared" si="83"/>
        <v>5</v>
      </c>
      <c r="B11" s="92"/>
      <c r="C11" s="92"/>
      <c r="D11" s="93"/>
      <c r="E11" s="93"/>
      <c r="F11" s="93">
        <v>60000</v>
      </c>
      <c r="G11" s="93"/>
      <c r="H11" s="93" t="s">
        <v>120</v>
      </c>
      <c r="I11" s="93"/>
      <c r="J11" s="93"/>
      <c r="K11" s="93"/>
      <c r="L11" s="93"/>
      <c r="M11" s="26" t="str">
        <f>IF(H11="","",VLOOKUP(H11,code!C:D,2,0))</f>
        <v>C5</v>
      </c>
      <c r="N11" s="91">
        <v>14000</v>
      </c>
      <c r="O11" s="91"/>
      <c r="P11" s="91">
        <v>500</v>
      </c>
      <c r="Q11" s="91"/>
      <c r="R11" s="91">
        <f t="shared" si="36"/>
        <v>14500</v>
      </c>
      <c r="S11" s="91"/>
      <c r="T11" s="91">
        <f t="shared" si="37"/>
        <v>1400</v>
      </c>
      <c r="U11" s="91"/>
      <c r="V11" s="91">
        <f t="shared" si="38"/>
        <v>15900</v>
      </c>
      <c r="W11" s="91"/>
      <c r="X11" s="91"/>
      <c r="Z11" s="26">
        <f t="shared" si="39"/>
        <v>5</v>
      </c>
      <c r="AA11" s="36"/>
      <c r="AB11" s="36"/>
      <c r="AC11" s="93"/>
      <c r="AD11" s="93"/>
      <c r="AE11" s="93">
        <v>60000</v>
      </c>
      <c r="AF11" s="93"/>
      <c r="AG11" s="93" t="s">
        <v>120</v>
      </c>
      <c r="AH11" s="93"/>
      <c r="AI11" s="93"/>
      <c r="AJ11" s="93"/>
      <c r="AK11" s="93"/>
      <c r="AL11" s="26" t="str">
        <f>IF(AG11="","",VLOOKUP(AG11,code!C:D,2,0))</f>
        <v>C5</v>
      </c>
      <c r="AM11" s="91">
        <v>14000</v>
      </c>
      <c r="AN11" s="91"/>
      <c r="AO11" s="91">
        <v>600</v>
      </c>
      <c r="AP11" s="91"/>
      <c r="AQ11" s="91">
        <f t="shared" si="40"/>
        <v>14600</v>
      </c>
      <c r="AR11" s="91"/>
      <c r="AS11" s="91">
        <f t="shared" si="41"/>
        <v>1400</v>
      </c>
      <c r="AT11" s="91"/>
      <c r="AU11" s="91">
        <f t="shared" si="42"/>
        <v>16000</v>
      </c>
      <c r="AV11" s="91"/>
      <c r="AW11" s="91"/>
      <c r="AY11" s="26">
        <f t="shared" si="39"/>
        <v>5</v>
      </c>
      <c r="AZ11" s="92"/>
      <c r="BA11" s="92"/>
      <c r="BB11" s="93"/>
      <c r="BC11" s="93"/>
      <c r="BD11" s="93">
        <v>60000</v>
      </c>
      <c r="BE11" s="93"/>
      <c r="BF11" s="93" t="s">
        <v>120</v>
      </c>
      <c r="BG11" s="93"/>
      <c r="BH11" s="93"/>
      <c r="BI11" s="93"/>
      <c r="BJ11" s="93"/>
      <c r="BK11" s="26" t="str">
        <f>IF(BF11="","",VLOOKUP(BF11,code!C:D,2,0))</f>
        <v>C5</v>
      </c>
      <c r="BL11" s="91">
        <v>14000</v>
      </c>
      <c r="BM11" s="91"/>
      <c r="BN11" s="91">
        <v>700</v>
      </c>
      <c r="BO11" s="91"/>
      <c r="BP11" s="91">
        <f t="shared" si="44"/>
        <v>14700</v>
      </c>
      <c r="BQ11" s="91"/>
      <c r="BR11" s="91">
        <f t="shared" si="45"/>
        <v>1400</v>
      </c>
      <c r="BS11" s="91"/>
      <c r="BT11" s="91">
        <f t="shared" si="46"/>
        <v>16100</v>
      </c>
      <c r="BU11" s="91"/>
      <c r="BV11" s="91"/>
      <c r="BX11" s="26">
        <f t="shared" si="47"/>
        <v>5</v>
      </c>
      <c r="BY11" s="92"/>
      <c r="BZ11" s="92"/>
      <c r="CA11" s="93"/>
      <c r="CB11" s="93"/>
      <c r="CC11" s="93">
        <v>60000</v>
      </c>
      <c r="CD11" s="93"/>
      <c r="CE11" s="93" t="s">
        <v>120</v>
      </c>
      <c r="CF11" s="93"/>
      <c r="CG11" s="93"/>
      <c r="CH11" s="93"/>
      <c r="CI11" s="93"/>
      <c r="CJ11" s="26" t="str">
        <f>IF(CE11="","",VLOOKUP(CE11,code!C:D,2,0))</f>
        <v>C5</v>
      </c>
      <c r="CK11" s="91">
        <v>14000</v>
      </c>
      <c r="CL11" s="91"/>
      <c r="CM11" s="91">
        <v>800</v>
      </c>
      <c r="CN11" s="91"/>
      <c r="CO11" s="91">
        <f t="shared" si="48"/>
        <v>14800</v>
      </c>
      <c r="CP11" s="91"/>
      <c r="CQ11" s="91">
        <f t="shared" si="49"/>
        <v>1400</v>
      </c>
      <c r="CR11" s="91"/>
      <c r="CS11" s="91">
        <f t="shared" si="50"/>
        <v>16200</v>
      </c>
      <c r="CT11" s="91"/>
      <c r="CU11" s="91"/>
      <c r="CW11" s="26">
        <f t="shared" ref="CW11" si="86">CW10+1</f>
        <v>5</v>
      </c>
      <c r="CX11" s="92"/>
      <c r="CY11" s="92"/>
      <c r="CZ11" s="93"/>
      <c r="DA11" s="93"/>
      <c r="DB11" s="93">
        <v>60000</v>
      </c>
      <c r="DC11" s="93"/>
      <c r="DD11" s="93" t="s">
        <v>120</v>
      </c>
      <c r="DE11" s="93"/>
      <c r="DF11" s="93"/>
      <c r="DG11" s="93"/>
      <c r="DH11" s="93"/>
      <c r="DI11" s="26" t="str">
        <f>IF(DD11="","",VLOOKUP(DD11,code!C:D,2,0))</f>
        <v>C5</v>
      </c>
      <c r="DJ11" s="91">
        <v>14000</v>
      </c>
      <c r="DK11" s="91"/>
      <c r="DL11" s="91">
        <v>900</v>
      </c>
      <c r="DM11" s="91"/>
      <c r="DN11" s="91">
        <f t="shared" si="52"/>
        <v>14900</v>
      </c>
      <c r="DO11" s="91"/>
      <c r="DP11" s="91">
        <f t="shared" si="53"/>
        <v>1400</v>
      </c>
      <c r="DQ11" s="91"/>
      <c r="DR11" s="91">
        <f t="shared" si="54"/>
        <v>16300</v>
      </c>
      <c r="DS11" s="91"/>
      <c r="DT11" s="91"/>
      <c r="DV11" s="26">
        <f t="shared" si="55"/>
        <v>5</v>
      </c>
      <c r="DW11" s="92"/>
      <c r="DX11" s="92"/>
      <c r="DY11" s="93"/>
      <c r="DZ11" s="93"/>
      <c r="EA11" s="93">
        <v>60000</v>
      </c>
      <c r="EB11" s="93"/>
      <c r="EC11" s="93" t="s">
        <v>120</v>
      </c>
      <c r="ED11" s="93"/>
      <c r="EE11" s="93"/>
      <c r="EF11" s="93"/>
      <c r="EG11" s="93"/>
      <c r="EH11" s="26" t="str">
        <f>IF(EC11="","",VLOOKUP(EC11,code!C:D,2,0))</f>
        <v>C5</v>
      </c>
      <c r="EI11" s="91">
        <v>14000</v>
      </c>
      <c r="EJ11" s="91"/>
      <c r="EK11" s="91">
        <v>1000</v>
      </c>
      <c r="EL11" s="91"/>
      <c r="EM11" s="91">
        <f t="shared" si="56"/>
        <v>15000</v>
      </c>
      <c r="EN11" s="91"/>
      <c r="EO11" s="91">
        <f t="shared" si="57"/>
        <v>1400</v>
      </c>
      <c r="EP11" s="91"/>
      <c r="EQ11" s="91">
        <f t="shared" si="58"/>
        <v>16400</v>
      </c>
      <c r="ER11" s="91"/>
      <c r="ES11" s="91"/>
      <c r="EU11" s="26">
        <f t="shared" si="55"/>
        <v>5</v>
      </c>
      <c r="EV11" s="92"/>
      <c r="EW11" s="92"/>
      <c r="EX11" s="93"/>
      <c r="EY11" s="93"/>
      <c r="EZ11" s="93">
        <v>60000</v>
      </c>
      <c r="FA11" s="93"/>
      <c r="FB11" s="93" t="s">
        <v>120</v>
      </c>
      <c r="FC11" s="93"/>
      <c r="FD11" s="93"/>
      <c r="FE11" s="93"/>
      <c r="FF11" s="93"/>
      <c r="FG11" s="26" t="str">
        <f>IF(FB11="","",VLOOKUP(FB11,code!C:D,2,0))</f>
        <v>C5</v>
      </c>
      <c r="FH11" s="91">
        <v>14000</v>
      </c>
      <c r="FI11" s="91"/>
      <c r="FJ11" s="91">
        <v>1100</v>
      </c>
      <c r="FK11" s="91"/>
      <c r="FL11" s="91">
        <f t="shared" si="60"/>
        <v>15100</v>
      </c>
      <c r="FM11" s="91"/>
      <c r="FN11" s="91">
        <f t="shared" si="61"/>
        <v>1400</v>
      </c>
      <c r="FO11" s="91"/>
      <c r="FP11" s="91">
        <f t="shared" si="62"/>
        <v>16500</v>
      </c>
      <c r="FQ11" s="91"/>
      <c r="FR11" s="91"/>
      <c r="FT11" s="26">
        <f t="shared" si="63"/>
        <v>5</v>
      </c>
      <c r="FU11" s="92"/>
      <c r="FV11" s="92"/>
      <c r="FW11" s="93"/>
      <c r="FX11" s="93"/>
      <c r="FY11" s="93">
        <v>60000</v>
      </c>
      <c r="FZ11" s="93"/>
      <c r="GA11" s="93" t="s">
        <v>120</v>
      </c>
      <c r="GB11" s="93"/>
      <c r="GC11" s="93"/>
      <c r="GD11" s="93"/>
      <c r="GE11" s="93"/>
      <c r="GF11" s="26" t="str">
        <f>IF(GA11="","",VLOOKUP(GA11,code!C:D,2,0))</f>
        <v>C5</v>
      </c>
      <c r="GG11" s="91">
        <v>14000</v>
      </c>
      <c r="GH11" s="91"/>
      <c r="GI11" s="91">
        <v>1200</v>
      </c>
      <c r="GJ11" s="91"/>
      <c r="GK11" s="91">
        <f t="shared" si="64"/>
        <v>15200</v>
      </c>
      <c r="GL11" s="91"/>
      <c r="GM11" s="91">
        <f t="shared" si="65"/>
        <v>1400</v>
      </c>
      <c r="GN11" s="91"/>
      <c r="GO11" s="91">
        <f t="shared" si="66"/>
        <v>16600</v>
      </c>
      <c r="GP11" s="91"/>
      <c r="GQ11" s="91"/>
      <c r="GS11" s="26">
        <f t="shared" si="63"/>
        <v>5</v>
      </c>
      <c r="GT11" s="92"/>
      <c r="GU11" s="92"/>
      <c r="GV11" s="93"/>
      <c r="GW11" s="93"/>
      <c r="GX11" s="93">
        <v>60000</v>
      </c>
      <c r="GY11" s="93"/>
      <c r="GZ11" s="93" t="s">
        <v>120</v>
      </c>
      <c r="HA11" s="93"/>
      <c r="HB11" s="93"/>
      <c r="HC11" s="93"/>
      <c r="HD11" s="93"/>
      <c r="HE11" s="26" t="str">
        <f>IF(GZ11="","",VLOOKUP(GZ11,code!C:D,2,0))</f>
        <v>C5</v>
      </c>
      <c r="HF11" s="91">
        <v>14000</v>
      </c>
      <c r="HG11" s="91"/>
      <c r="HH11" s="91">
        <v>1300</v>
      </c>
      <c r="HI11" s="91"/>
      <c r="HJ11" s="91">
        <f t="shared" si="68"/>
        <v>15300</v>
      </c>
      <c r="HK11" s="91"/>
      <c r="HL11" s="91">
        <f t="shared" si="69"/>
        <v>1400</v>
      </c>
      <c r="HM11" s="91"/>
      <c r="HN11" s="91">
        <f t="shared" si="70"/>
        <v>16700</v>
      </c>
      <c r="HO11" s="91"/>
      <c r="HP11" s="91"/>
      <c r="HR11" s="26">
        <f t="shared" si="71"/>
        <v>5</v>
      </c>
      <c r="HS11" s="92"/>
      <c r="HT11" s="92"/>
      <c r="HU11" s="93"/>
      <c r="HV11" s="93"/>
      <c r="HW11" s="93">
        <v>60000</v>
      </c>
      <c r="HX11" s="93"/>
      <c r="HY11" s="93" t="s">
        <v>120</v>
      </c>
      <c r="HZ11" s="93"/>
      <c r="IA11" s="93"/>
      <c r="IB11" s="93"/>
      <c r="IC11" s="93"/>
      <c r="ID11" s="26" t="str">
        <f>IF(HY11="","",VLOOKUP(HY11,code!C:D,2,0))</f>
        <v>C5</v>
      </c>
      <c r="IE11" s="91">
        <v>14000</v>
      </c>
      <c r="IF11" s="91"/>
      <c r="IG11" s="91">
        <v>1400</v>
      </c>
      <c r="IH11" s="91"/>
      <c r="II11" s="91">
        <f t="shared" si="72"/>
        <v>15400</v>
      </c>
      <c r="IJ11" s="91"/>
      <c r="IK11" s="91">
        <f t="shared" si="73"/>
        <v>1400</v>
      </c>
      <c r="IL11" s="91"/>
      <c r="IM11" s="91">
        <f t="shared" si="74"/>
        <v>16800</v>
      </c>
      <c r="IN11" s="91"/>
      <c r="IO11" s="91"/>
      <c r="IQ11" s="26">
        <f t="shared" si="71"/>
        <v>5</v>
      </c>
      <c r="IR11" s="92"/>
      <c r="IS11" s="92"/>
      <c r="IT11" s="93"/>
      <c r="IU11" s="93"/>
      <c r="IV11" s="93">
        <v>60000</v>
      </c>
      <c r="IW11" s="93"/>
      <c r="IX11" s="93" t="s">
        <v>120</v>
      </c>
      <c r="IY11" s="93"/>
      <c r="IZ11" s="93"/>
      <c r="JA11" s="93"/>
      <c r="JB11" s="93"/>
      <c r="JC11" s="26" t="str">
        <f>IF(IX11="","",VLOOKUP(IX11,code!C:D,2,0))</f>
        <v>C5</v>
      </c>
      <c r="JD11" s="91">
        <v>14000</v>
      </c>
      <c r="JE11" s="91"/>
      <c r="JF11" s="91">
        <v>1600</v>
      </c>
      <c r="JG11" s="91"/>
      <c r="JH11" s="91">
        <f t="shared" si="76"/>
        <v>15600</v>
      </c>
      <c r="JI11" s="91"/>
      <c r="JJ11" s="91">
        <f t="shared" si="77"/>
        <v>1400</v>
      </c>
      <c r="JK11" s="91"/>
      <c r="JL11" s="91">
        <f t="shared" si="78"/>
        <v>17000</v>
      </c>
      <c r="JM11" s="91"/>
      <c r="JN11" s="91"/>
      <c r="JP11" s="26">
        <f t="shared" si="79"/>
        <v>5</v>
      </c>
      <c r="JQ11" s="92">
        <v>40517</v>
      </c>
      <c r="JR11" s="92"/>
      <c r="JS11" s="93"/>
      <c r="JT11" s="93"/>
      <c r="JU11" s="93">
        <v>60000</v>
      </c>
      <c r="JV11" s="93"/>
      <c r="JW11" s="93" t="s">
        <v>120</v>
      </c>
      <c r="JX11" s="93"/>
      <c r="JY11" s="93"/>
      <c r="JZ11" s="93"/>
      <c r="KA11" s="93"/>
      <c r="KB11" s="26" t="str">
        <f>IF(JW11="","",VLOOKUP(JW11,code!C:D,2,0))</f>
        <v>C5</v>
      </c>
      <c r="KC11" s="91">
        <v>14000</v>
      </c>
      <c r="KD11" s="91"/>
      <c r="KE11" s="91">
        <v>1700</v>
      </c>
      <c r="KF11" s="91"/>
      <c r="KG11" s="91">
        <f t="shared" si="80"/>
        <v>15700</v>
      </c>
      <c r="KH11" s="91"/>
      <c r="KI11" s="91">
        <f t="shared" si="81"/>
        <v>1400</v>
      </c>
      <c r="KJ11" s="91"/>
      <c r="KK11" s="91">
        <f t="shared" si="82"/>
        <v>17100</v>
      </c>
      <c r="KL11" s="91"/>
      <c r="KM11" s="91"/>
    </row>
    <row r="12" spans="1:299" s="25" customFormat="1" ht="20.100000000000001" customHeight="1" x14ac:dyDescent="0.2">
      <c r="A12" s="26">
        <f t="shared" si="83"/>
        <v>6</v>
      </c>
      <c r="B12" s="92"/>
      <c r="C12" s="92"/>
      <c r="D12" s="93"/>
      <c r="E12" s="93"/>
      <c r="F12" s="93">
        <v>70000</v>
      </c>
      <c r="G12" s="93"/>
      <c r="H12" s="93" t="s">
        <v>121</v>
      </c>
      <c r="I12" s="93"/>
      <c r="J12" s="93"/>
      <c r="K12" s="93"/>
      <c r="L12" s="93"/>
      <c r="M12" s="26" t="str">
        <f>IF(H12="","",VLOOKUP(H12,code!C:D,2,0))</f>
        <v>C6</v>
      </c>
      <c r="N12" s="91">
        <v>15000</v>
      </c>
      <c r="O12" s="91"/>
      <c r="P12" s="91">
        <v>600</v>
      </c>
      <c r="Q12" s="91"/>
      <c r="R12" s="91">
        <f t="shared" si="36"/>
        <v>15600</v>
      </c>
      <c r="S12" s="91"/>
      <c r="T12" s="91">
        <f t="shared" si="37"/>
        <v>1500</v>
      </c>
      <c r="U12" s="91"/>
      <c r="V12" s="91">
        <f t="shared" si="38"/>
        <v>17100</v>
      </c>
      <c r="W12" s="91"/>
      <c r="X12" s="91"/>
      <c r="Z12" s="26">
        <f t="shared" si="39"/>
        <v>6</v>
      </c>
      <c r="AA12" s="36"/>
      <c r="AB12" s="36"/>
      <c r="AC12" s="93"/>
      <c r="AD12" s="93"/>
      <c r="AE12" s="93">
        <v>70000</v>
      </c>
      <c r="AF12" s="93"/>
      <c r="AG12" s="93" t="s">
        <v>121</v>
      </c>
      <c r="AH12" s="93"/>
      <c r="AI12" s="93"/>
      <c r="AJ12" s="93"/>
      <c r="AK12" s="93"/>
      <c r="AL12" s="26" t="str">
        <f>IF(AG12="","",VLOOKUP(AG12,code!C:D,2,0))</f>
        <v>C6</v>
      </c>
      <c r="AM12" s="91">
        <v>15000</v>
      </c>
      <c r="AN12" s="91"/>
      <c r="AO12" s="91">
        <v>700</v>
      </c>
      <c r="AP12" s="91"/>
      <c r="AQ12" s="91">
        <f t="shared" si="40"/>
        <v>15700</v>
      </c>
      <c r="AR12" s="91"/>
      <c r="AS12" s="91">
        <f t="shared" si="41"/>
        <v>1500</v>
      </c>
      <c r="AT12" s="91"/>
      <c r="AU12" s="91">
        <f t="shared" si="42"/>
        <v>17200</v>
      </c>
      <c r="AV12" s="91"/>
      <c r="AW12" s="91"/>
      <c r="AY12" s="26">
        <f t="shared" si="39"/>
        <v>6</v>
      </c>
      <c r="AZ12" s="92"/>
      <c r="BA12" s="92"/>
      <c r="BB12" s="93"/>
      <c r="BC12" s="93"/>
      <c r="BD12" s="93">
        <v>70000</v>
      </c>
      <c r="BE12" s="93"/>
      <c r="BF12" s="93" t="s">
        <v>121</v>
      </c>
      <c r="BG12" s="93"/>
      <c r="BH12" s="93"/>
      <c r="BI12" s="93"/>
      <c r="BJ12" s="93"/>
      <c r="BK12" s="26" t="str">
        <f>IF(BF12="","",VLOOKUP(BF12,code!C:D,2,0))</f>
        <v>C6</v>
      </c>
      <c r="BL12" s="91">
        <v>15000</v>
      </c>
      <c r="BM12" s="91"/>
      <c r="BN12" s="91">
        <v>800</v>
      </c>
      <c r="BO12" s="91"/>
      <c r="BP12" s="91">
        <f t="shared" si="44"/>
        <v>15800</v>
      </c>
      <c r="BQ12" s="91"/>
      <c r="BR12" s="91">
        <f t="shared" si="45"/>
        <v>1500</v>
      </c>
      <c r="BS12" s="91"/>
      <c r="BT12" s="91">
        <f t="shared" si="46"/>
        <v>17300</v>
      </c>
      <c r="BU12" s="91"/>
      <c r="BV12" s="91"/>
      <c r="BX12" s="26">
        <f t="shared" si="47"/>
        <v>6</v>
      </c>
      <c r="BY12" s="92"/>
      <c r="BZ12" s="92"/>
      <c r="CA12" s="93"/>
      <c r="CB12" s="93"/>
      <c r="CC12" s="93">
        <v>70000</v>
      </c>
      <c r="CD12" s="93"/>
      <c r="CE12" s="93" t="s">
        <v>121</v>
      </c>
      <c r="CF12" s="93"/>
      <c r="CG12" s="93"/>
      <c r="CH12" s="93"/>
      <c r="CI12" s="93"/>
      <c r="CJ12" s="26" t="str">
        <f>IF(CE12="","",VLOOKUP(CE12,code!C:D,2,0))</f>
        <v>C6</v>
      </c>
      <c r="CK12" s="91">
        <v>15000</v>
      </c>
      <c r="CL12" s="91"/>
      <c r="CM12" s="91">
        <v>900</v>
      </c>
      <c r="CN12" s="91"/>
      <c r="CO12" s="91">
        <f t="shared" si="48"/>
        <v>15900</v>
      </c>
      <c r="CP12" s="91"/>
      <c r="CQ12" s="91">
        <f t="shared" si="49"/>
        <v>1500</v>
      </c>
      <c r="CR12" s="91"/>
      <c r="CS12" s="91">
        <f t="shared" si="50"/>
        <v>17400</v>
      </c>
      <c r="CT12" s="91"/>
      <c r="CU12" s="91"/>
      <c r="CW12" s="26">
        <f t="shared" ref="CW12" si="87">CW11+1</f>
        <v>6</v>
      </c>
      <c r="CX12" s="92"/>
      <c r="CY12" s="92"/>
      <c r="CZ12" s="93"/>
      <c r="DA12" s="93"/>
      <c r="DB12" s="93">
        <v>70000</v>
      </c>
      <c r="DC12" s="93"/>
      <c r="DD12" s="93" t="s">
        <v>121</v>
      </c>
      <c r="DE12" s="93"/>
      <c r="DF12" s="93"/>
      <c r="DG12" s="93"/>
      <c r="DH12" s="93"/>
      <c r="DI12" s="26" t="str">
        <f>IF(DD12="","",VLOOKUP(DD12,code!C:D,2,0))</f>
        <v>C6</v>
      </c>
      <c r="DJ12" s="91">
        <v>15000</v>
      </c>
      <c r="DK12" s="91"/>
      <c r="DL12" s="91">
        <v>1000</v>
      </c>
      <c r="DM12" s="91"/>
      <c r="DN12" s="91">
        <f t="shared" si="52"/>
        <v>16000</v>
      </c>
      <c r="DO12" s="91"/>
      <c r="DP12" s="91">
        <f t="shared" si="53"/>
        <v>1500</v>
      </c>
      <c r="DQ12" s="91"/>
      <c r="DR12" s="91">
        <f t="shared" si="54"/>
        <v>17500</v>
      </c>
      <c r="DS12" s="91"/>
      <c r="DT12" s="91"/>
      <c r="DV12" s="26">
        <f t="shared" si="55"/>
        <v>6</v>
      </c>
      <c r="DW12" s="92"/>
      <c r="DX12" s="92"/>
      <c r="DY12" s="93"/>
      <c r="DZ12" s="93"/>
      <c r="EA12" s="93">
        <v>70000</v>
      </c>
      <c r="EB12" s="93"/>
      <c r="EC12" s="93" t="s">
        <v>121</v>
      </c>
      <c r="ED12" s="93"/>
      <c r="EE12" s="93"/>
      <c r="EF12" s="93"/>
      <c r="EG12" s="93"/>
      <c r="EH12" s="26" t="str">
        <f>IF(EC12="","",VLOOKUP(EC12,code!C:D,2,0))</f>
        <v>C6</v>
      </c>
      <c r="EI12" s="91">
        <v>15000</v>
      </c>
      <c r="EJ12" s="91"/>
      <c r="EK12" s="91">
        <v>1100</v>
      </c>
      <c r="EL12" s="91"/>
      <c r="EM12" s="91">
        <f t="shared" si="56"/>
        <v>16100</v>
      </c>
      <c r="EN12" s="91"/>
      <c r="EO12" s="91">
        <f t="shared" si="57"/>
        <v>1500</v>
      </c>
      <c r="EP12" s="91"/>
      <c r="EQ12" s="91">
        <f t="shared" si="58"/>
        <v>17600</v>
      </c>
      <c r="ER12" s="91"/>
      <c r="ES12" s="91"/>
      <c r="EU12" s="26">
        <f t="shared" si="55"/>
        <v>6</v>
      </c>
      <c r="EV12" s="92"/>
      <c r="EW12" s="92"/>
      <c r="EX12" s="93"/>
      <c r="EY12" s="93"/>
      <c r="EZ12" s="93">
        <v>70000</v>
      </c>
      <c r="FA12" s="93"/>
      <c r="FB12" s="93" t="s">
        <v>121</v>
      </c>
      <c r="FC12" s="93"/>
      <c r="FD12" s="93"/>
      <c r="FE12" s="93"/>
      <c r="FF12" s="93"/>
      <c r="FG12" s="26" t="str">
        <f>IF(FB12="","",VLOOKUP(FB12,code!C:D,2,0))</f>
        <v>C6</v>
      </c>
      <c r="FH12" s="91">
        <v>15000</v>
      </c>
      <c r="FI12" s="91"/>
      <c r="FJ12" s="91">
        <v>1200</v>
      </c>
      <c r="FK12" s="91"/>
      <c r="FL12" s="91">
        <f t="shared" si="60"/>
        <v>16200</v>
      </c>
      <c r="FM12" s="91"/>
      <c r="FN12" s="91">
        <f t="shared" si="61"/>
        <v>1500</v>
      </c>
      <c r="FO12" s="91"/>
      <c r="FP12" s="91">
        <f t="shared" si="62"/>
        <v>17700</v>
      </c>
      <c r="FQ12" s="91"/>
      <c r="FR12" s="91"/>
      <c r="FT12" s="26">
        <f t="shared" si="63"/>
        <v>6</v>
      </c>
      <c r="FU12" s="92"/>
      <c r="FV12" s="92"/>
      <c r="FW12" s="93"/>
      <c r="FX12" s="93"/>
      <c r="FY12" s="93">
        <v>70000</v>
      </c>
      <c r="FZ12" s="93"/>
      <c r="GA12" s="93" t="s">
        <v>121</v>
      </c>
      <c r="GB12" s="93"/>
      <c r="GC12" s="93"/>
      <c r="GD12" s="93"/>
      <c r="GE12" s="93"/>
      <c r="GF12" s="26" t="str">
        <f>IF(GA12="","",VLOOKUP(GA12,code!C:D,2,0))</f>
        <v>C6</v>
      </c>
      <c r="GG12" s="91">
        <v>15000</v>
      </c>
      <c r="GH12" s="91"/>
      <c r="GI12" s="91">
        <v>1300</v>
      </c>
      <c r="GJ12" s="91"/>
      <c r="GK12" s="91">
        <f t="shared" si="64"/>
        <v>16300</v>
      </c>
      <c r="GL12" s="91"/>
      <c r="GM12" s="91">
        <f t="shared" si="65"/>
        <v>1500</v>
      </c>
      <c r="GN12" s="91"/>
      <c r="GO12" s="91">
        <f t="shared" si="66"/>
        <v>17800</v>
      </c>
      <c r="GP12" s="91"/>
      <c r="GQ12" s="91"/>
      <c r="GS12" s="26">
        <f t="shared" si="63"/>
        <v>6</v>
      </c>
      <c r="GT12" s="92"/>
      <c r="GU12" s="92"/>
      <c r="GV12" s="93"/>
      <c r="GW12" s="93"/>
      <c r="GX12" s="93">
        <v>70000</v>
      </c>
      <c r="GY12" s="93"/>
      <c r="GZ12" s="93" t="s">
        <v>121</v>
      </c>
      <c r="HA12" s="93"/>
      <c r="HB12" s="93"/>
      <c r="HC12" s="93"/>
      <c r="HD12" s="93"/>
      <c r="HE12" s="26" t="str">
        <f>IF(GZ12="","",VLOOKUP(GZ12,code!C:D,2,0))</f>
        <v>C6</v>
      </c>
      <c r="HF12" s="91">
        <v>15000</v>
      </c>
      <c r="HG12" s="91"/>
      <c r="HH12" s="91">
        <v>1400</v>
      </c>
      <c r="HI12" s="91"/>
      <c r="HJ12" s="91">
        <f t="shared" si="68"/>
        <v>16400</v>
      </c>
      <c r="HK12" s="91"/>
      <c r="HL12" s="91">
        <f t="shared" si="69"/>
        <v>1500</v>
      </c>
      <c r="HM12" s="91"/>
      <c r="HN12" s="91">
        <f t="shared" si="70"/>
        <v>17900</v>
      </c>
      <c r="HO12" s="91"/>
      <c r="HP12" s="91"/>
      <c r="HR12" s="26">
        <f t="shared" si="71"/>
        <v>6</v>
      </c>
      <c r="HS12" s="92"/>
      <c r="HT12" s="92"/>
      <c r="HU12" s="93"/>
      <c r="HV12" s="93"/>
      <c r="HW12" s="93">
        <v>70000</v>
      </c>
      <c r="HX12" s="93"/>
      <c r="HY12" s="93" t="s">
        <v>121</v>
      </c>
      <c r="HZ12" s="93"/>
      <c r="IA12" s="93"/>
      <c r="IB12" s="93"/>
      <c r="IC12" s="93"/>
      <c r="ID12" s="26" t="str">
        <f>IF(HY12="","",VLOOKUP(HY12,code!C:D,2,0))</f>
        <v>C6</v>
      </c>
      <c r="IE12" s="91">
        <v>15000</v>
      </c>
      <c r="IF12" s="91"/>
      <c r="IG12" s="91">
        <v>1500</v>
      </c>
      <c r="IH12" s="91"/>
      <c r="II12" s="91">
        <f t="shared" si="72"/>
        <v>16500</v>
      </c>
      <c r="IJ12" s="91"/>
      <c r="IK12" s="91">
        <f t="shared" si="73"/>
        <v>1500</v>
      </c>
      <c r="IL12" s="91"/>
      <c r="IM12" s="91">
        <f t="shared" si="74"/>
        <v>18000</v>
      </c>
      <c r="IN12" s="91"/>
      <c r="IO12" s="91"/>
      <c r="IQ12" s="26">
        <f t="shared" si="71"/>
        <v>6</v>
      </c>
      <c r="IR12" s="92"/>
      <c r="IS12" s="92"/>
      <c r="IT12" s="93"/>
      <c r="IU12" s="93"/>
      <c r="IV12" s="93">
        <v>70000</v>
      </c>
      <c r="IW12" s="93"/>
      <c r="IX12" s="93" t="s">
        <v>121</v>
      </c>
      <c r="IY12" s="93"/>
      <c r="IZ12" s="93"/>
      <c r="JA12" s="93"/>
      <c r="JB12" s="93"/>
      <c r="JC12" s="26" t="str">
        <f>IF(IX12="","",VLOOKUP(IX12,code!C:D,2,0))</f>
        <v>C6</v>
      </c>
      <c r="JD12" s="91">
        <v>15000</v>
      </c>
      <c r="JE12" s="91"/>
      <c r="JF12" s="91">
        <v>1700</v>
      </c>
      <c r="JG12" s="91"/>
      <c r="JH12" s="91">
        <f t="shared" si="76"/>
        <v>16700</v>
      </c>
      <c r="JI12" s="91"/>
      <c r="JJ12" s="91">
        <f t="shared" si="77"/>
        <v>1500</v>
      </c>
      <c r="JK12" s="91"/>
      <c r="JL12" s="91">
        <f t="shared" si="78"/>
        <v>18200</v>
      </c>
      <c r="JM12" s="91"/>
      <c r="JN12" s="91"/>
      <c r="JP12" s="26">
        <f t="shared" si="79"/>
        <v>6</v>
      </c>
      <c r="JQ12" s="92">
        <v>40518</v>
      </c>
      <c r="JR12" s="92"/>
      <c r="JS12" s="93"/>
      <c r="JT12" s="93"/>
      <c r="JU12" s="93">
        <v>70000</v>
      </c>
      <c r="JV12" s="93"/>
      <c r="JW12" s="93" t="s">
        <v>121</v>
      </c>
      <c r="JX12" s="93"/>
      <c r="JY12" s="93"/>
      <c r="JZ12" s="93"/>
      <c r="KA12" s="93"/>
      <c r="KB12" s="26" t="str">
        <f>IF(JW12="","",VLOOKUP(JW12,code!C:D,2,0))</f>
        <v>C6</v>
      </c>
      <c r="KC12" s="91">
        <v>15000</v>
      </c>
      <c r="KD12" s="91"/>
      <c r="KE12" s="91">
        <v>1800</v>
      </c>
      <c r="KF12" s="91"/>
      <c r="KG12" s="91">
        <f t="shared" si="80"/>
        <v>16800</v>
      </c>
      <c r="KH12" s="91"/>
      <c r="KI12" s="91">
        <f t="shared" si="81"/>
        <v>1500</v>
      </c>
      <c r="KJ12" s="91"/>
      <c r="KK12" s="91">
        <f t="shared" si="82"/>
        <v>18300</v>
      </c>
      <c r="KL12" s="91"/>
      <c r="KM12" s="91"/>
    </row>
    <row r="13" spans="1:299" s="25" customFormat="1" ht="20.100000000000001" customHeight="1" x14ac:dyDescent="0.2">
      <c r="A13" s="26">
        <f t="shared" si="83"/>
        <v>7</v>
      </c>
      <c r="B13" s="92"/>
      <c r="C13" s="92"/>
      <c r="D13" s="93"/>
      <c r="E13" s="93"/>
      <c r="F13" s="93">
        <v>80000</v>
      </c>
      <c r="G13" s="93"/>
      <c r="H13" s="93" t="s">
        <v>122</v>
      </c>
      <c r="I13" s="93"/>
      <c r="J13" s="93"/>
      <c r="K13" s="93"/>
      <c r="L13" s="93"/>
      <c r="M13" s="26" t="str">
        <f>IF(H13="","",VLOOKUP(H13,code!C:D,2,0))</f>
        <v>C7</v>
      </c>
      <c r="N13" s="91">
        <v>16000</v>
      </c>
      <c r="O13" s="91"/>
      <c r="P13" s="91">
        <v>700</v>
      </c>
      <c r="Q13" s="91"/>
      <c r="R13" s="91">
        <f t="shared" si="36"/>
        <v>16700</v>
      </c>
      <c r="S13" s="91"/>
      <c r="T13" s="91">
        <f t="shared" si="37"/>
        <v>1600</v>
      </c>
      <c r="U13" s="91"/>
      <c r="V13" s="91">
        <f t="shared" si="38"/>
        <v>18300</v>
      </c>
      <c r="W13" s="91"/>
      <c r="X13" s="91"/>
      <c r="Z13" s="26">
        <f t="shared" si="39"/>
        <v>7</v>
      </c>
      <c r="AA13" s="36"/>
      <c r="AB13" s="36"/>
      <c r="AC13" s="93"/>
      <c r="AD13" s="93"/>
      <c r="AE13" s="93">
        <v>80000</v>
      </c>
      <c r="AF13" s="93"/>
      <c r="AG13" s="93" t="s">
        <v>122</v>
      </c>
      <c r="AH13" s="93"/>
      <c r="AI13" s="93"/>
      <c r="AJ13" s="93"/>
      <c r="AK13" s="93"/>
      <c r="AL13" s="26" t="str">
        <f>IF(AG13="","",VLOOKUP(AG13,code!C:D,2,0))</f>
        <v>C7</v>
      </c>
      <c r="AM13" s="91">
        <v>16000</v>
      </c>
      <c r="AN13" s="91"/>
      <c r="AO13" s="91">
        <v>800</v>
      </c>
      <c r="AP13" s="91"/>
      <c r="AQ13" s="91">
        <f t="shared" si="40"/>
        <v>16800</v>
      </c>
      <c r="AR13" s="91"/>
      <c r="AS13" s="91">
        <f t="shared" si="41"/>
        <v>1600</v>
      </c>
      <c r="AT13" s="91"/>
      <c r="AU13" s="91">
        <f t="shared" si="42"/>
        <v>18400</v>
      </c>
      <c r="AV13" s="91"/>
      <c r="AW13" s="91"/>
      <c r="AY13" s="26">
        <f t="shared" si="39"/>
        <v>7</v>
      </c>
      <c r="AZ13" s="92"/>
      <c r="BA13" s="92"/>
      <c r="BB13" s="93"/>
      <c r="BC13" s="93"/>
      <c r="BD13" s="93">
        <v>80000</v>
      </c>
      <c r="BE13" s="93"/>
      <c r="BF13" s="93" t="s">
        <v>122</v>
      </c>
      <c r="BG13" s="93"/>
      <c r="BH13" s="93"/>
      <c r="BI13" s="93"/>
      <c r="BJ13" s="93"/>
      <c r="BK13" s="26" t="str">
        <f>IF(BF13="","",VLOOKUP(BF13,code!C:D,2,0))</f>
        <v>C7</v>
      </c>
      <c r="BL13" s="91">
        <v>16000</v>
      </c>
      <c r="BM13" s="91"/>
      <c r="BN13" s="91">
        <v>900</v>
      </c>
      <c r="BO13" s="91"/>
      <c r="BP13" s="91">
        <f t="shared" si="44"/>
        <v>16900</v>
      </c>
      <c r="BQ13" s="91"/>
      <c r="BR13" s="91">
        <f t="shared" si="45"/>
        <v>1600</v>
      </c>
      <c r="BS13" s="91"/>
      <c r="BT13" s="91">
        <f t="shared" si="46"/>
        <v>18500</v>
      </c>
      <c r="BU13" s="91"/>
      <c r="BV13" s="91"/>
      <c r="BX13" s="26">
        <f t="shared" si="47"/>
        <v>7</v>
      </c>
      <c r="BY13" s="92"/>
      <c r="BZ13" s="92"/>
      <c r="CA13" s="93"/>
      <c r="CB13" s="93"/>
      <c r="CC13" s="93">
        <v>80000</v>
      </c>
      <c r="CD13" s="93"/>
      <c r="CE13" s="93" t="s">
        <v>122</v>
      </c>
      <c r="CF13" s="93"/>
      <c r="CG13" s="93"/>
      <c r="CH13" s="93"/>
      <c r="CI13" s="93"/>
      <c r="CJ13" s="26" t="str">
        <f>IF(CE13="","",VLOOKUP(CE13,code!C:D,2,0))</f>
        <v>C7</v>
      </c>
      <c r="CK13" s="91">
        <v>16000</v>
      </c>
      <c r="CL13" s="91"/>
      <c r="CM13" s="91">
        <v>1000</v>
      </c>
      <c r="CN13" s="91"/>
      <c r="CO13" s="91">
        <f t="shared" si="48"/>
        <v>17000</v>
      </c>
      <c r="CP13" s="91"/>
      <c r="CQ13" s="91">
        <f t="shared" si="49"/>
        <v>1600</v>
      </c>
      <c r="CR13" s="91"/>
      <c r="CS13" s="91">
        <f t="shared" si="50"/>
        <v>18600</v>
      </c>
      <c r="CT13" s="91"/>
      <c r="CU13" s="91"/>
      <c r="CW13" s="26">
        <f t="shared" ref="CW13" si="88">CW12+1</f>
        <v>7</v>
      </c>
      <c r="CX13" s="92"/>
      <c r="CY13" s="92"/>
      <c r="CZ13" s="93"/>
      <c r="DA13" s="93"/>
      <c r="DB13" s="93">
        <v>80000</v>
      </c>
      <c r="DC13" s="93"/>
      <c r="DD13" s="93" t="s">
        <v>122</v>
      </c>
      <c r="DE13" s="93"/>
      <c r="DF13" s="93"/>
      <c r="DG13" s="93"/>
      <c r="DH13" s="93"/>
      <c r="DI13" s="26" t="str">
        <f>IF(DD13="","",VLOOKUP(DD13,code!C:D,2,0))</f>
        <v>C7</v>
      </c>
      <c r="DJ13" s="91">
        <v>16000</v>
      </c>
      <c r="DK13" s="91"/>
      <c r="DL13" s="91">
        <v>1100</v>
      </c>
      <c r="DM13" s="91"/>
      <c r="DN13" s="91">
        <f t="shared" si="52"/>
        <v>17100</v>
      </c>
      <c r="DO13" s="91"/>
      <c r="DP13" s="91">
        <f t="shared" si="53"/>
        <v>1600</v>
      </c>
      <c r="DQ13" s="91"/>
      <c r="DR13" s="91">
        <f t="shared" si="54"/>
        <v>18700</v>
      </c>
      <c r="DS13" s="91"/>
      <c r="DT13" s="91"/>
      <c r="DV13" s="26">
        <f t="shared" si="55"/>
        <v>7</v>
      </c>
      <c r="DW13" s="92"/>
      <c r="DX13" s="92"/>
      <c r="DY13" s="93"/>
      <c r="DZ13" s="93"/>
      <c r="EA13" s="93">
        <v>80000</v>
      </c>
      <c r="EB13" s="93"/>
      <c r="EC13" s="93" t="s">
        <v>122</v>
      </c>
      <c r="ED13" s="93"/>
      <c r="EE13" s="93"/>
      <c r="EF13" s="93"/>
      <c r="EG13" s="93"/>
      <c r="EH13" s="26" t="str">
        <f>IF(EC13="","",VLOOKUP(EC13,code!C:D,2,0))</f>
        <v>C7</v>
      </c>
      <c r="EI13" s="91">
        <v>16000</v>
      </c>
      <c r="EJ13" s="91"/>
      <c r="EK13" s="91">
        <v>1200</v>
      </c>
      <c r="EL13" s="91"/>
      <c r="EM13" s="91">
        <f t="shared" si="56"/>
        <v>17200</v>
      </c>
      <c r="EN13" s="91"/>
      <c r="EO13" s="91">
        <f t="shared" si="57"/>
        <v>1600</v>
      </c>
      <c r="EP13" s="91"/>
      <c r="EQ13" s="91">
        <f t="shared" si="58"/>
        <v>18800</v>
      </c>
      <c r="ER13" s="91"/>
      <c r="ES13" s="91"/>
      <c r="EU13" s="26">
        <f t="shared" si="55"/>
        <v>7</v>
      </c>
      <c r="EV13" s="92"/>
      <c r="EW13" s="92"/>
      <c r="EX13" s="93"/>
      <c r="EY13" s="93"/>
      <c r="EZ13" s="93">
        <v>80000</v>
      </c>
      <c r="FA13" s="93"/>
      <c r="FB13" s="93" t="s">
        <v>122</v>
      </c>
      <c r="FC13" s="93"/>
      <c r="FD13" s="93"/>
      <c r="FE13" s="93"/>
      <c r="FF13" s="93"/>
      <c r="FG13" s="26" t="str">
        <f>IF(FB13="","",VLOOKUP(FB13,code!C:D,2,0))</f>
        <v>C7</v>
      </c>
      <c r="FH13" s="91">
        <v>16000</v>
      </c>
      <c r="FI13" s="91"/>
      <c r="FJ13" s="91">
        <v>1300</v>
      </c>
      <c r="FK13" s="91"/>
      <c r="FL13" s="91">
        <f t="shared" si="60"/>
        <v>17300</v>
      </c>
      <c r="FM13" s="91"/>
      <c r="FN13" s="91">
        <f t="shared" si="61"/>
        <v>1600</v>
      </c>
      <c r="FO13" s="91"/>
      <c r="FP13" s="91">
        <f t="shared" si="62"/>
        <v>18900</v>
      </c>
      <c r="FQ13" s="91"/>
      <c r="FR13" s="91"/>
      <c r="FT13" s="26">
        <f t="shared" si="63"/>
        <v>7</v>
      </c>
      <c r="FU13" s="92"/>
      <c r="FV13" s="92"/>
      <c r="FW13" s="93"/>
      <c r="FX13" s="93"/>
      <c r="FY13" s="93">
        <v>80000</v>
      </c>
      <c r="FZ13" s="93"/>
      <c r="GA13" s="93" t="s">
        <v>122</v>
      </c>
      <c r="GB13" s="93"/>
      <c r="GC13" s="93"/>
      <c r="GD13" s="93"/>
      <c r="GE13" s="93"/>
      <c r="GF13" s="26" t="str">
        <f>IF(GA13="","",VLOOKUP(GA13,code!C:D,2,0))</f>
        <v>C7</v>
      </c>
      <c r="GG13" s="91">
        <v>16000</v>
      </c>
      <c r="GH13" s="91"/>
      <c r="GI13" s="91">
        <v>1400</v>
      </c>
      <c r="GJ13" s="91"/>
      <c r="GK13" s="91">
        <f t="shared" si="64"/>
        <v>17400</v>
      </c>
      <c r="GL13" s="91"/>
      <c r="GM13" s="91">
        <f t="shared" si="65"/>
        <v>1600</v>
      </c>
      <c r="GN13" s="91"/>
      <c r="GO13" s="91">
        <f t="shared" si="66"/>
        <v>19000</v>
      </c>
      <c r="GP13" s="91"/>
      <c r="GQ13" s="91"/>
      <c r="GS13" s="26">
        <f t="shared" si="63"/>
        <v>7</v>
      </c>
      <c r="GT13" s="92"/>
      <c r="GU13" s="92"/>
      <c r="GV13" s="93"/>
      <c r="GW13" s="93"/>
      <c r="GX13" s="93">
        <v>80000</v>
      </c>
      <c r="GY13" s="93"/>
      <c r="GZ13" s="93" t="s">
        <v>122</v>
      </c>
      <c r="HA13" s="93"/>
      <c r="HB13" s="93"/>
      <c r="HC13" s="93"/>
      <c r="HD13" s="93"/>
      <c r="HE13" s="26" t="str">
        <f>IF(GZ13="","",VLOOKUP(GZ13,code!C:D,2,0))</f>
        <v>C7</v>
      </c>
      <c r="HF13" s="91">
        <v>16000</v>
      </c>
      <c r="HG13" s="91"/>
      <c r="HH13" s="91">
        <v>1500</v>
      </c>
      <c r="HI13" s="91"/>
      <c r="HJ13" s="91">
        <f t="shared" si="68"/>
        <v>17500</v>
      </c>
      <c r="HK13" s="91"/>
      <c r="HL13" s="91">
        <f t="shared" si="69"/>
        <v>1600</v>
      </c>
      <c r="HM13" s="91"/>
      <c r="HN13" s="91">
        <f t="shared" si="70"/>
        <v>19100</v>
      </c>
      <c r="HO13" s="91"/>
      <c r="HP13" s="91"/>
      <c r="HR13" s="26">
        <f t="shared" si="71"/>
        <v>7</v>
      </c>
      <c r="HS13" s="92"/>
      <c r="HT13" s="92"/>
      <c r="HU13" s="93"/>
      <c r="HV13" s="93"/>
      <c r="HW13" s="93">
        <v>80000</v>
      </c>
      <c r="HX13" s="93"/>
      <c r="HY13" s="93" t="s">
        <v>122</v>
      </c>
      <c r="HZ13" s="93"/>
      <c r="IA13" s="93"/>
      <c r="IB13" s="93"/>
      <c r="IC13" s="93"/>
      <c r="ID13" s="26" t="str">
        <f>IF(HY13="","",VLOOKUP(HY13,code!C:D,2,0))</f>
        <v>C7</v>
      </c>
      <c r="IE13" s="91">
        <v>16000</v>
      </c>
      <c r="IF13" s="91"/>
      <c r="IG13" s="91">
        <v>1600</v>
      </c>
      <c r="IH13" s="91"/>
      <c r="II13" s="91">
        <f t="shared" si="72"/>
        <v>17600</v>
      </c>
      <c r="IJ13" s="91"/>
      <c r="IK13" s="91">
        <f t="shared" si="73"/>
        <v>1600</v>
      </c>
      <c r="IL13" s="91"/>
      <c r="IM13" s="91">
        <f t="shared" si="74"/>
        <v>19200</v>
      </c>
      <c r="IN13" s="91"/>
      <c r="IO13" s="91"/>
      <c r="IQ13" s="26">
        <f t="shared" si="71"/>
        <v>7</v>
      </c>
      <c r="IR13" s="92"/>
      <c r="IS13" s="92"/>
      <c r="IT13" s="93"/>
      <c r="IU13" s="93"/>
      <c r="IV13" s="93">
        <v>80000</v>
      </c>
      <c r="IW13" s="93"/>
      <c r="IX13" s="93" t="s">
        <v>122</v>
      </c>
      <c r="IY13" s="93"/>
      <c r="IZ13" s="93"/>
      <c r="JA13" s="93"/>
      <c r="JB13" s="93"/>
      <c r="JC13" s="26" t="str">
        <f>IF(IX13="","",VLOOKUP(IX13,code!C:D,2,0))</f>
        <v>C7</v>
      </c>
      <c r="JD13" s="91">
        <v>16000</v>
      </c>
      <c r="JE13" s="91"/>
      <c r="JF13" s="91">
        <v>1800</v>
      </c>
      <c r="JG13" s="91"/>
      <c r="JH13" s="91">
        <f t="shared" si="76"/>
        <v>17800</v>
      </c>
      <c r="JI13" s="91"/>
      <c r="JJ13" s="91">
        <f t="shared" si="77"/>
        <v>1600</v>
      </c>
      <c r="JK13" s="91"/>
      <c r="JL13" s="91">
        <f t="shared" si="78"/>
        <v>19400</v>
      </c>
      <c r="JM13" s="91"/>
      <c r="JN13" s="91"/>
      <c r="JP13" s="26">
        <f t="shared" si="79"/>
        <v>7</v>
      </c>
      <c r="JQ13" s="92">
        <v>40519</v>
      </c>
      <c r="JR13" s="92"/>
      <c r="JS13" s="93"/>
      <c r="JT13" s="93"/>
      <c r="JU13" s="93">
        <v>80000</v>
      </c>
      <c r="JV13" s="93"/>
      <c r="JW13" s="93" t="s">
        <v>122</v>
      </c>
      <c r="JX13" s="93"/>
      <c r="JY13" s="93"/>
      <c r="JZ13" s="93"/>
      <c r="KA13" s="93"/>
      <c r="KB13" s="26" t="str">
        <f>IF(JW13="","",VLOOKUP(JW13,code!C:D,2,0))</f>
        <v>C7</v>
      </c>
      <c r="KC13" s="91">
        <v>16000</v>
      </c>
      <c r="KD13" s="91"/>
      <c r="KE13" s="91">
        <v>1900</v>
      </c>
      <c r="KF13" s="91"/>
      <c r="KG13" s="91">
        <f t="shared" si="80"/>
        <v>17900</v>
      </c>
      <c r="KH13" s="91"/>
      <c r="KI13" s="91">
        <f t="shared" si="81"/>
        <v>1600</v>
      </c>
      <c r="KJ13" s="91"/>
      <c r="KK13" s="91">
        <f t="shared" si="82"/>
        <v>19500</v>
      </c>
      <c r="KL13" s="91"/>
      <c r="KM13" s="91"/>
    </row>
    <row r="14" spans="1:299" s="25" customFormat="1" ht="20.100000000000001" customHeight="1" x14ac:dyDescent="0.2">
      <c r="A14" s="26">
        <f t="shared" si="83"/>
        <v>8</v>
      </c>
      <c r="B14" s="92"/>
      <c r="C14" s="92"/>
      <c r="D14" s="93"/>
      <c r="E14" s="93"/>
      <c r="F14" s="93">
        <v>90000</v>
      </c>
      <c r="G14" s="93"/>
      <c r="H14" s="93" t="s">
        <v>123</v>
      </c>
      <c r="I14" s="93"/>
      <c r="J14" s="93"/>
      <c r="K14" s="93"/>
      <c r="L14" s="93"/>
      <c r="M14" s="26" t="str">
        <f>IF(H14="","",VLOOKUP(H14,code!C:D,2,0))</f>
        <v>C8</v>
      </c>
      <c r="N14" s="91">
        <v>17000</v>
      </c>
      <c r="O14" s="91"/>
      <c r="P14" s="91">
        <v>800</v>
      </c>
      <c r="Q14" s="91"/>
      <c r="R14" s="91">
        <f t="shared" si="36"/>
        <v>17800</v>
      </c>
      <c r="S14" s="91"/>
      <c r="T14" s="91">
        <f t="shared" si="37"/>
        <v>1700</v>
      </c>
      <c r="U14" s="91"/>
      <c r="V14" s="91">
        <f t="shared" si="38"/>
        <v>19500</v>
      </c>
      <c r="W14" s="91"/>
      <c r="X14" s="91"/>
      <c r="Z14" s="26">
        <f t="shared" si="39"/>
        <v>8</v>
      </c>
      <c r="AA14" s="36"/>
      <c r="AB14" s="36"/>
      <c r="AC14" s="93"/>
      <c r="AD14" s="93"/>
      <c r="AE14" s="93">
        <v>90000</v>
      </c>
      <c r="AF14" s="93"/>
      <c r="AG14" s="93" t="s">
        <v>123</v>
      </c>
      <c r="AH14" s="93"/>
      <c r="AI14" s="93"/>
      <c r="AJ14" s="93"/>
      <c r="AK14" s="93"/>
      <c r="AL14" s="26" t="str">
        <f>IF(AG14="","",VLOOKUP(AG14,code!C:D,2,0))</f>
        <v>C8</v>
      </c>
      <c r="AM14" s="91">
        <v>17000</v>
      </c>
      <c r="AN14" s="91"/>
      <c r="AO14" s="91">
        <v>900</v>
      </c>
      <c r="AP14" s="91"/>
      <c r="AQ14" s="91">
        <f t="shared" si="40"/>
        <v>17900</v>
      </c>
      <c r="AR14" s="91"/>
      <c r="AS14" s="91">
        <f t="shared" si="41"/>
        <v>1700</v>
      </c>
      <c r="AT14" s="91"/>
      <c r="AU14" s="91">
        <f t="shared" si="42"/>
        <v>19600</v>
      </c>
      <c r="AV14" s="91"/>
      <c r="AW14" s="91"/>
      <c r="AY14" s="26">
        <f t="shared" si="39"/>
        <v>8</v>
      </c>
      <c r="AZ14" s="92"/>
      <c r="BA14" s="92"/>
      <c r="BB14" s="93"/>
      <c r="BC14" s="93"/>
      <c r="BD14" s="93">
        <v>90000</v>
      </c>
      <c r="BE14" s="93"/>
      <c r="BF14" s="93" t="s">
        <v>123</v>
      </c>
      <c r="BG14" s="93"/>
      <c r="BH14" s="93"/>
      <c r="BI14" s="93"/>
      <c r="BJ14" s="93"/>
      <c r="BK14" s="26" t="str">
        <f>IF(BF14="","",VLOOKUP(BF14,code!C:D,2,0))</f>
        <v>C8</v>
      </c>
      <c r="BL14" s="91">
        <v>17000</v>
      </c>
      <c r="BM14" s="91"/>
      <c r="BN14" s="91">
        <v>1000</v>
      </c>
      <c r="BO14" s="91"/>
      <c r="BP14" s="91">
        <f t="shared" si="44"/>
        <v>18000</v>
      </c>
      <c r="BQ14" s="91"/>
      <c r="BR14" s="91">
        <f t="shared" si="45"/>
        <v>1700</v>
      </c>
      <c r="BS14" s="91"/>
      <c r="BT14" s="91">
        <f t="shared" si="46"/>
        <v>19700</v>
      </c>
      <c r="BU14" s="91"/>
      <c r="BV14" s="91"/>
      <c r="BX14" s="26">
        <f t="shared" si="47"/>
        <v>8</v>
      </c>
      <c r="BY14" s="92"/>
      <c r="BZ14" s="92"/>
      <c r="CA14" s="93"/>
      <c r="CB14" s="93"/>
      <c r="CC14" s="93">
        <v>90000</v>
      </c>
      <c r="CD14" s="93"/>
      <c r="CE14" s="93" t="s">
        <v>123</v>
      </c>
      <c r="CF14" s="93"/>
      <c r="CG14" s="93"/>
      <c r="CH14" s="93"/>
      <c r="CI14" s="93"/>
      <c r="CJ14" s="26" t="str">
        <f>IF(CE14="","",VLOOKUP(CE14,code!C:D,2,0))</f>
        <v>C8</v>
      </c>
      <c r="CK14" s="91">
        <v>17000</v>
      </c>
      <c r="CL14" s="91"/>
      <c r="CM14" s="91">
        <v>1100</v>
      </c>
      <c r="CN14" s="91"/>
      <c r="CO14" s="91">
        <f t="shared" si="48"/>
        <v>18100</v>
      </c>
      <c r="CP14" s="91"/>
      <c r="CQ14" s="91">
        <f t="shared" si="49"/>
        <v>1700</v>
      </c>
      <c r="CR14" s="91"/>
      <c r="CS14" s="91">
        <f t="shared" si="50"/>
        <v>19800</v>
      </c>
      <c r="CT14" s="91"/>
      <c r="CU14" s="91"/>
      <c r="CW14" s="26">
        <f t="shared" ref="CW14" si="89">CW13+1</f>
        <v>8</v>
      </c>
      <c r="CX14" s="92"/>
      <c r="CY14" s="92"/>
      <c r="CZ14" s="93"/>
      <c r="DA14" s="93"/>
      <c r="DB14" s="93">
        <v>90000</v>
      </c>
      <c r="DC14" s="93"/>
      <c r="DD14" s="93" t="s">
        <v>123</v>
      </c>
      <c r="DE14" s="93"/>
      <c r="DF14" s="93"/>
      <c r="DG14" s="93"/>
      <c r="DH14" s="93"/>
      <c r="DI14" s="26" t="str">
        <f>IF(DD14="","",VLOOKUP(DD14,code!C:D,2,0))</f>
        <v>C8</v>
      </c>
      <c r="DJ14" s="91">
        <v>17000</v>
      </c>
      <c r="DK14" s="91"/>
      <c r="DL14" s="91">
        <v>1200</v>
      </c>
      <c r="DM14" s="91"/>
      <c r="DN14" s="91">
        <f t="shared" si="52"/>
        <v>18200</v>
      </c>
      <c r="DO14" s="91"/>
      <c r="DP14" s="91">
        <f t="shared" si="53"/>
        <v>1700</v>
      </c>
      <c r="DQ14" s="91"/>
      <c r="DR14" s="91">
        <f t="shared" si="54"/>
        <v>19900</v>
      </c>
      <c r="DS14" s="91"/>
      <c r="DT14" s="91"/>
      <c r="DV14" s="26">
        <f t="shared" si="55"/>
        <v>8</v>
      </c>
      <c r="DW14" s="92"/>
      <c r="DX14" s="92"/>
      <c r="DY14" s="93"/>
      <c r="DZ14" s="93"/>
      <c r="EA14" s="93">
        <v>90000</v>
      </c>
      <c r="EB14" s="93"/>
      <c r="EC14" s="93" t="s">
        <v>123</v>
      </c>
      <c r="ED14" s="93"/>
      <c r="EE14" s="93"/>
      <c r="EF14" s="93"/>
      <c r="EG14" s="93"/>
      <c r="EH14" s="26" t="str">
        <f>IF(EC14="","",VLOOKUP(EC14,code!C:D,2,0))</f>
        <v>C8</v>
      </c>
      <c r="EI14" s="91">
        <v>17000</v>
      </c>
      <c r="EJ14" s="91"/>
      <c r="EK14" s="91">
        <v>1300</v>
      </c>
      <c r="EL14" s="91"/>
      <c r="EM14" s="91">
        <f t="shared" si="56"/>
        <v>18300</v>
      </c>
      <c r="EN14" s="91"/>
      <c r="EO14" s="91">
        <f t="shared" si="57"/>
        <v>1700</v>
      </c>
      <c r="EP14" s="91"/>
      <c r="EQ14" s="91">
        <f t="shared" si="58"/>
        <v>20000</v>
      </c>
      <c r="ER14" s="91"/>
      <c r="ES14" s="91"/>
      <c r="EU14" s="26">
        <f t="shared" si="55"/>
        <v>8</v>
      </c>
      <c r="EV14" s="92"/>
      <c r="EW14" s="92"/>
      <c r="EX14" s="93"/>
      <c r="EY14" s="93"/>
      <c r="EZ14" s="93">
        <v>90000</v>
      </c>
      <c r="FA14" s="93"/>
      <c r="FB14" s="93" t="s">
        <v>123</v>
      </c>
      <c r="FC14" s="93"/>
      <c r="FD14" s="93"/>
      <c r="FE14" s="93"/>
      <c r="FF14" s="93"/>
      <c r="FG14" s="26" t="str">
        <f>IF(FB14="","",VLOOKUP(FB14,code!C:D,2,0))</f>
        <v>C8</v>
      </c>
      <c r="FH14" s="91">
        <v>17000</v>
      </c>
      <c r="FI14" s="91"/>
      <c r="FJ14" s="91">
        <v>1400</v>
      </c>
      <c r="FK14" s="91"/>
      <c r="FL14" s="91">
        <f t="shared" si="60"/>
        <v>18400</v>
      </c>
      <c r="FM14" s="91"/>
      <c r="FN14" s="91">
        <f t="shared" si="61"/>
        <v>1700</v>
      </c>
      <c r="FO14" s="91"/>
      <c r="FP14" s="91">
        <f t="shared" si="62"/>
        <v>20100</v>
      </c>
      <c r="FQ14" s="91"/>
      <c r="FR14" s="91"/>
      <c r="FT14" s="26">
        <f t="shared" si="63"/>
        <v>8</v>
      </c>
      <c r="FU14" s="92"/>
      <c r="FV14" s="92"/>
      <c r="FW14" s="93"/>
      <c r="FX14" s="93"/>
      <c r="FY14" s="93">
        <v>90000</v>
      </c>
      <c r="FZ14" s="93"/>
      <c r="GA14" s="93" t="s">
        <v>123</v>
      </c>
      <c r="GB14" s="93"/>
      <c r="GC14" s="93"/>
      <c r="GD14" s="93"/>
      <c r="GE14" s="93"/>
      <c r="GF14" s="26" t="str">
        <f>IF(GA14="","",VLOOKUP(GA14,code!C:D,2,0))</f>
        <v>C8</v>
      </c>
      <c r="GG14" s="91">
        <v>17000</v>
      </c>
      <c r="GH14" s="91"/>
      <c r="GI14" s="91">
        <v>1500</v>
      </c>
      <c r="GJ14" s="91"/>
      <c r="GK14" s="91">
        <f t="shared" si="64"/>
        <v>18500</v>
      </c>
      <c r="GL14" s="91"/>
      <c r="GM14" s="91">
        <f t="shared" si="65"/>
        <v>1700</v>
      </c>
      <c r="GN14" s="91"/>
      <c r="GO14" s="91">
        <f t="shared" si="66"/>
        <v>20200</v>
      </c>
      <c r="GP14" s="91"/>
      <c r="GQ14" s="91"/>
      <c r="GS14" s="26">
        <f t="shared" si="63"/>
        <v>8</v>
      </c>
      <c r="GT14" s="92"/>
      <c r="GU14" s="92"/>
      <c r="GV14" s="93"/>
      <c r="GW14" s="93"/>
      <c r="GX14" s="93">
        <v>90000</v>
      </c>
      <c r="GY14" s="93"/>
      <c r="GZ14" s="93" t="s">
        <v>123</v>
      </c>
      <c r="HA14" s="93"/>
      <c r="HB14" s="93"/>
      <c r="HC14" s="93"/>
      <c r="HD14" s="93"/>
      <c r="HE14" s="26" t="str">
        <f>IF(GZ14="","",VLOOKUP(GZ14,code!C:D,2,0))</f>
        <v>C8</v>
      </c>
      <c r="HF14" s="91">
        <v>17000</v>
      </c>
      <c r="HG14" s="91"/>
      <c r="HH14" s="91">
        <v>1600</v>
      </c>
      <c r="HI14" s="91"/>
      <c r="HJ14" s="91">
        <f t="shared" si="68"/>
        <v>18600</v>
      </c>
      <c r="HK14" s="91"/>
      <c r="HL14" s="91">
        <f t="shared" si="69"/>
        <v>1700</v>
      </c>
      <c r="HM14" s="91"/>
      <c r="HN14" s="91">
        <f t="shared" si="70"/>
        <v>20300</v>
      </c>
      <c r="HO14" s="91"/>
      <c r="HP14" s="91"/>
      <c r="HR14" s="26">
        <f t="shared" si="71"/>
        <v>8</v>
      </c>
      <c r="HS14" s="92"/>
      <c r="HT14" s="92"/>
      <c r="HU14" s="93"/>
      <c r="HV14" s="93"/>
      <c r="HW14" s="93">
        <v>90000</v>
      </c>
      <c r="HX14" s="93"/>
      <c r="HY14" s="93" t="s">
        <v>123</v>
      </c>
      <c r="HZ14" s="93"/>
      <c r="IA14" s="93"/>
      <c r="IB14" s="93"/>
      <c r="IC14" s="93"/>
      <c r="ID14" s="26" t="str">
        <f>IF(HY14="","",VLOOKUP(HY14,code!C:D,2,0))</f>
        <v>C8</v>
      </c>
      <c r="IE14" s="91">
        <v>17000</v>
      </c>
      <c r="IF14" s="91"/>
      <c r="IG14" s="91">
        <v>1700</v>
      </c>
      <c r="IH14" s="91"/>
      <c r="II14" s="91">
        <f t="shared" si="72"/>
        <v>18700</v>
      </c>
      <c r="IJ14" s="91"/>
      <c r="IK14" s="91">
        <f t="shared" si="73"/>
        <v>1700</v>
      </c>
      <c r="IL14" s="91"/>
      <c r="IM14" s="91">
        <f t="shared" si="74"/>
        <v>20400</v>
      </c>
      <c r="IN14" s="91"/>
      <c r="IO14" s="91"/>
      <c r="IQ14" s="26">
        <f t="shared" si="71"/>
        <v>8</v>
      </c>
      <c r="IR14" s="92"/>
      <c r="IS14" s="92"/>
      <c r="IT14" s="93"/>
      <c r="IU14" s="93"/>
      <c r="IV14" s="93">
        <v>90000</v>
      </c>
      <c r="IW14" s="93"/>
      <c r="IX14" s="93" t="s">
        <v>123</v>
      </c>
      <c r="IY14" s="93"/>
      <c r="IZ14" s="93"/>
      <c r="JA14" s="93"/>
      <c r="JB14" s="93"/>
      <c r="JC14" s="26" t="str">
        <f>IF(IX14="","",VLOOKUP(IX14,code!C:D,2,0))</f>
        <v>C8</v>
      </c>
      <c r="JD14" s="91">
        <v>17000</v>
      </c>
      <c r="JE14" s="91"/>
      <c r="JF14" s="91">
        <v>1900</v>
      </c>
      <c r="JG14" s="91"/>
      <c r="JH14" s="91">
        <f t="shared" si="76"/>
        <v>18900</v>
      </c>
      <c r="JI14" s="91"/>
      <c r="JJ14" s="91">
        <f t="shared" si="77"/>
        <v>1700</v>
      </c>
      <c r="JK14" s="91"/>
      <c r="JL14" s="91">
        <f t="shared" si="78"/>
        <v>20600</v>
      </c>
      <c r="JM14" s="91"/>
      <c r="JN14" s="91"/>
      <c r="JP14" s="26">
        <f t="shared" si="79"/>
        <v>8</v>
      </c>
      <c r="JQ14" s="92">
        <v>40520</v>
      </c>
      <c r="JR14" s="92"/>
      <c r="JS14" s="93"/>
      <c r="JT14" s="93"/>
      <c r="JU14" s="93">
        <v>90000</v>
      </c>
      <c r="JV14" s="93"/>
      <c r="JW14" s="93" t="s">
        <v>123</v>
      </c>
      <c r="JX14" s="93"/>
      <c r="JY14" s="93"/>
      <c r="JZ14" s="93"/>
      <c r="KA14" s="93"/>
      <c r="KB14" s="26" t="str">
        <f>IF(JW14="","",VLOOKUP(JW14,code!C:D,2,0))</f>
        <v>C8</v>
      </c>
      <c r="KC14" s="91">
        <v>17000</v>
      </c>
      <c r="KD14" s="91"/>
      <c r="KE14" s="91">
        <v>2000</v>
      </c>
      <c r="KF14" s="91"/>
      <c r="KG14" s="91">
        <f t="shared" si="80"/>
        <v>19000</v>
      </c>
      <c r="KH14" s="91"/>
      <c r="KI14" s="91">
        <f t="shared" si="81"/>
        <v>1700</v>
      </c>
      <c r="KJ14" s="91"/>
      <c r="KK14" s="91">
        <f t="shared" si="82"/>
        <v>20700</v>
      </c>
      <c r="KL14" s="91"/>
      <c r="KM14" s="91"/>
    </row>
    <row r="15" spans="1:299" s="25" customFormat="1" ht="20.100000000000001" customHeight="1" x14ac:dyDescent="0.2">
      <c r="A15" s="26">
        <f t="shared" si="83"/>
        <v>9</v>
      </c>
      <c r="B15" s="92"/>
      <c r="C15" s="92"/>
      <c r="D15" s="93"/>
      <c r="E15" s="93"/>
      <c r="F15" s="93">
        <v>100000</v>
      </c>
      <c r="G15" s="93"/>
      <c r="H15" s="93" t="s">
        <v>124</v>
      </c>
      <c r="I15" s="93"/>
      <c r="J15" s="93"/>
      <c r="K15" s="93"/>
      <c r="L15" s="93"/>
      <c r="M15" s="26" t="str">
        <f>IF(H15="","",VLOOKUP(H15,code!C:D,2,0))</f>
        <v>C9</v>
      </c>
      <c r="N15" s="91">
        <v>18000</v>
      </c>
      <c r="O15" s="91"/>
      <c r="P15" s="91">
        <v>900</v>
      </c>
      <c r="Q15" s="91"/>
      <c r="R15" s="91">
        <f t="shared" si="36"/>
        <v>18900</v>
      </c>
      <c r="S15" s="91"/>
      <c r="T15" s="91">
        <f t="shared" si="37"/>
        <v>1800</v>
      </c>
      <c r="U15" s="91"/>
      <c r="V15" s="91">
        <f t="shared" si="38"/>
        <v>20700</v>
      </c>
      <c r="W15" s="91"/>
      <c r="X15" s="91"/>
      <c r="Z15" s="26">
        <f t="shared" si="39"/>
        <v>9</v>
      </c>
      <c r="AA15" s="36"/>
      <c r="AB15" s="36"/>
      <c r="AC15" s="93"/>
      <c r="AD15" s="93"/>
      <c r="AE15" s="93">
        <v>100000</v>
      </c>
      <c r="AF15" s="93"/>
      <c r="AG15" s="93" t="s">
        <v>124</v>
      </c>
      <c r="AH15" s="93"/>
      <c r="AI15" s="93"/>
      <c r="AJ15" s="93"/>
      <c r="AK15" s="93"/>
      <c r="AL15" s="26" t="str">
        <f>IF(AG15="","",VLOOKUP(AG15,code!C:D,2,0))</f>
        <v>C9</v>
      </c>
      <c r="AM15" s="91">
        <v>18000</v>
      </c>
      <c r="AN15" s="91"/>
      <c r="AO15" s="91">
        <v>1000</v>
      </c>
      <c r="AP15" s="91"/>
      <c r="AQ15" s="91">
        <f t="shared" si="40"/>
        <v>19000</v>
      </c>
      <c r="AR15" s="91"/>
      <c r="AS15" s="91">
        <f t="shared" si="41"/>
        <v>1800</v>
      </c>
      <c r="AT15" s="91"/>
      <c r="AU15" s="91">
        <f t="shared" si="42"/>
        <v>20800</v>
      </c>
      <c r="AV15" s="91"/>
      <c r="AW15" s="91"/>
      <c r="AY15" s="26">
        <f t="shared" si="39"/>
        <v>9</v>
      </c>
      <c r="AZ15" s="92"/>
      <c r="BA15" s="92"/>
      <c r="BB15" s="93"/>
      <c r="BC15" s="93"/>
      <c r="BD15" s="93">
        <v>100000</v>
      </c>
      <c r="BE15" s="93"/>
      <c r="BF15" s="93" t="s">
        <v>124</v>
      </c>
      <c r="BG15" s="93"/>
      <c r="BH15" s="93"/>
      <c r="BI15" s="93"/>
      <c r="BJ15" s="93"/>
      <c r="BK15" s="26" t="str">
        <f>IF(BF15="","",VLOOKUP(BF15,code!C:D,2,0))</f>
        <v>C9</v>
      </c>
      <c r="BL15" s="91">
        <v>18000</v>
      </c>
      <c r="BM15" s="91"/>
      <c r="BN15" s="91">
        <v>1100</v>
      </c>
      <c r="BO15" s="91"/>
      <c r="BP15" s="91">
        <f t="shared" si="44"/>
        <v>19100</v>
      </c>
      <c r="BQ15" s="91"/>
      <c r="BR15" s="91">
        <f t="shared" si="45"/>
        <v>1800</v>
      </c>
      <c r="BS15" s="91"/>
      <c r="BT15" s="91">
        <f t="shared" si="46"/>
        <v>20900</v>
      </c>
      <c r="BU15" s="91"/>
      <c r="BV15" s="91"/>
      <c r="BX15" s="26">
        <f t="shared" si="47"/>
        <v>9</v>
      </c>
      <c r="BY15" s="92"/>
      <c r="BZ15" s="92"/>
      <c r="CA15" s="93"/>
      <c r="CB15" s="93"/>
      <c r="CC15" s="93">
        <v>100000</v>
      </c>
      <c r="CD15" s="93"/>
      <c r="CE15" s="93" t="s">
        <v>124</v>
      </c>
      <c r="CF15" s="93"/>
      <c r="CG15" s="93"/>
      <c r="CH15" s="93"/>
      <c r="CI15" s="93"/>
      <c r="CJ15" s="26" t="str">
        <f>IF(CE15="","",VLOOKUP(CE15,code!C:D,2,0))</f>
        <v>C9</v>
      </c>
      <c r="CK15" s="91">
        <v>18000</v>
      </c>
      <c r="CL15" s="91"/>
      <c r="CM15" s="91">
        <v>1200</v>
      </c>
      <c r="CN15" s="91"/>
      <c r="CO15" s="91">
        <f t="shared" si="48"/>
        <v>19200</v>
      </c>
      <c r="CP15" s="91"/>
      <c r="CQ15" s="91">
        <f t="shared" si="49"/>
        <v>1800</v>
      </c>
      <c r="CR15" s="91"/>
      <c r="CS15" s="91">
        <f t="shared" si="50"/>
        <v>21000</v>
      </c>
      <c r="CT15" s="91"/>
      <c r="CU15" s="91"/>
      <c r="CW15" s="26">
        <f t="shared" ref="CW15" si="90">CW14+1</f>
        <v>9</v>
      </c>
      <c r="CX15" s="92"/>
      <c r="CY15" s="92"/>
      <c r="CZ15" s="93"/>
      <c r="DA15" s="93"/>
      <c r="DB15" s="93">
        <v>100000</v>
      </c>
      <c r="DC15" s="93"/>
      <c r="DD15" s="93" t="s">
        <v>124</v>
      </c>
      <c r="DE15" s="93"/>
      <c r="DF15" s="93"/>
      <c r="DG15" s="93"/>
      <c r="DH15" s="93"/>
      <c r="DI15" s="26" t="str">
        <f>IF(DD15="","",VLOOKUP(DD15,code!C:D,2,0))</f>
        <v>C9</v>
      </c>
      <c r="DJ15" s="91">
        <v>18000</v>
      </c>
      <c r="DK15" s="91"/>
      <c r="DL15" s="91">
        <v>1300</v>
      </c>
      <c r="DM15" s="91"/>
      <c r="DN15" s="91">
        <f t="shared" si="52"/>
        <v>19300</v>
      </c>
      <c r="DO15" s="91"/>
      <c r="DP15" s="91">
        <f t="shared" si="53"/>
        <v>1800</v>
      </c>
      <c r="DQ15" s="91"/>
      <c r="DR15" s="91">
        <f t="shared" si="54"/>
        <v>21100</v>
      </c>
      <c r="DS15" s="91"/>
      <c r="DT15" s="91"/>
      <c r="DV15" s="26">
        <f t="shared" si="55"/>
        <v>9</v>
      </c>
      <c r="DW15" s="92"/>
      <c r="DX15" s="92"/>
      <c r="DY15" s="93"/>
      <c r="DZ15" s="93"/>
      <c r="EA15" s="93">
        <v>100000</v>
      </c>
      <c r="EB15" s="93"/>
      <c r="EC15" s="93" t="s">
        <v>124</v>
      </c>
      <c r="ED15" s="93"/>
      <c r="EE15" s="93"/>
      <c r="EF15" s="93"/>
      <c r="EG15" s="93"/>
      <c r="EH15" s="26" t="str">
        <f>IF(EC15="","",VLOOKUP(EC15,code!C:D,2,0))</f>
        <v>C9</v>
      </c>
      <c r="EI15" s="91">
        <v>18000</v>
      </c>
      <c r="EJ15" s="91"/>
      <c r="EK15" s="91">
        <v>1400</v>
      </c>
      <c r="EL15" s="91"/>
      <c r="EM15" s="91">
        <f t="shared" si="56"/>
        <v>19400</v>
      </c>
      <c r="EN15" s="91"/>
      <c r="EO15" s="91">
        <f t="shared" si="57"/>
        <v>1800</v>
      </c>
      <c r="EP15" s="91"/>
      <c r="EQ15" s="91">
        <f t="shared" si="58"/>
        <v>21200</v>
      </c>
      <c r="ER15" s="91"/>
      <c r="ES15" s="91"/>
      <c r="EU15" s="26">
        <f t="shared" si="55"/>
        <v>9</v>
      </c>
      <c r="EV15" s="92"/>
      <c r="EW15" s="92"/>
      <c r="EX15" s="93"/>
      <c r="EY15" s="93"/>
      <c r="EZ15" s="93">
        <v>100000</v>
      </c>
      <c r="FA15" s="93"/>
      <c r="FB15" s="93" t="s">
        <v>124</v>
      </c>
      <c r="FC15" s="93"/>
      <c r="FD15" s="93"/>
      <c r="FE15" s="93"/>
      <c r="FF15" s="93"/>
      <c r="FG15" s="26" t="str">
        <f>IF(FB15="","",VLOOKUP(FB15,code!C:D,2,0))</f>
        <v>C9</v>
      </c>
      <c r="FH15" s="91">
        <v>18000</v>
      </c>
      <c r="FI15" s="91"/>
      <c r="FJ15" s="91">
        <v>1500</v>
      </c>
      <c r="FK15" s="91"/>
      <c r="FL15" s="91">
        <f t="shared" si="60"/>
        <v>19500</v>
      </c>
      <c r="FM15" s="91"/>
      <c r="FN15" s="91">
        <f t="shared" si="61"/>
        <v>1800</v>
      </c>
      <c r="FO15" s="91"/>
      <c r="FP15" s="91">
        <f t="shared" si="62"/>
        <v>21300</v>
      </c>
      <c r="FQ15" s="91"/>
      <c r="FR15" s="91"/>
      <c r="FT15" s="26">
        <f t="shared" si="63"/>
        <v>9</v>
      </c>
      <c r="FU15" s="92"/>
      <c r="FV15" s="92"/>
      <c r="FW15" s="93"/>
      <c r="FX15" s="93"/>
      <c r="FY15" s="93">
        <v>100000</v>
      </c>
      <c r="FZ15" s="93"/>
      <c r="GA15" s="93" t="s">
        <v>124</v>
      </c>
      <c r="GB15" s="93"/>
      <c r="GC15" s="93"/>
      <c r="GD15" s="93"/>
      <c r="GE15" s="93"/>
      <c r="GF15" s="26" t="str">
        <f>IF(GA15="","",VLOOKUP(GA15,code!C:D,2,0))</f>
        <v>C9</v>
      </c>
      <c r="GG15" s="91">
        <v>18000</v>
      </c>
      <c r="GH15" s="91"/>
      <c r="GI15" s="91">
        <v>1600</v>
      </c>
      <c r="GJ15" s="91"/>
      <c r="GK15" s="91">
        <f t="shared" si="64"/>
        <v>19600</v>
      </c>
      <c r="GL15" s="91"/>
      <c r="GM15" s="91">
        <f t="shared" si="65"/>
        <v>1800</v>
      </c>
      <c r="GN15" s="91"/>
      <c r="GO15" s="91">
        <f t="shared" si="66"/>
        <v>21400</v>
      </c>
      <c r="GP15" s="91"/>
      <c r="GQ15" s="91"/>
      <c r="GS15" s="26">
        <f t="shared" si="63"/>
        <v>9</v>
      </c>
      <c r="GT15" s="92"/>
      <c r="GU15" s="92"/>
      <c r="GV15" s="93"/>
      <c r="GW15" s="93"/>
      <c r="GX15" s="93">
        <v>100000</v>
      </c>
      <c r="GY15" s="93"/>
      <c r="GZ15" s="93" t="s">
        <v>124</v>
      </c>
      <c r="HA15" s="93"/>
      <c r="HB15" s="93"/>
      <c r="HC15" s="93"/>
      <c r="HD15" s="93"/>
      <c r="HE15" s="26" t="str">
        <f>IF(GZ15="","",VLOOKUP(GZ15,code!C:D,2,0))</f>
        <v>C9</v>
      </c>
      <c r="HF15" s="91">
        <v>18000</v>
      </c>
      <c r="HG15" s="91"/>
      <c r="HH15" s="91">
        <v>1700</v>
      </c>
      <c r="HI15" s="91"/>
      <c r="HJ15" s="91">
        <f t="shared" si="68"/>
        <v>19700</v>
      </c>
      <c r="HK15" s="91"/>
      <c r="HL15" s="91">
        <f t="shared" si="69"/>
        <v>1800</v>
      </c>
      <c r="HM15" s="91"/>
      <c r="HN15" s="91">
        <f t="shared" si="70"/>
        <v>21500</v>
      </c>
      <c r="HO15" s="91"/>
      <c r="HP15" s="91"/>
      <c r="HR15" s="26">
        <f t="shared" si="71"/>
        <v>9</v>
      </c>
      <c r="HS15" s="92"/>
      <c r="HT15" s="92"/>
      <c r="HU15" s="93"/>
      <c r="HV15" s="93"/>
      <c r="HW15" s="93">
        <v>100000</v>
      </c>
      <c r="HX15" s="93"/>
      <c r="HY15" s="93" t="s">
        <v>124</v>
      </c>
      <c r="HZ15" s="93"/>
      <c r="IA15" s="93"/>
      <c r="IB15" s="93"/>
      <c r="IC15" s="93"/>
      <c r="ID15" s="26" t="str">
        <f>IF(HY15="","",VLOOKUP(HY15,code!C:D,2,0))</f>
        <v>C9</v>
      </c>
      <c r="IE15" s="91">
        <v>18000</v>
      </c>
      <c r="IF15" s="91"/>
      <c r="IG15" s="91">
        <v>1800</v>
      </c>
      <c r="IH15" s="91"/>
      <c r="II15" s="91">
        <f t="shared" si="72"/>
        <v>19800</v>
      </c>
      <c r="IJ15" s="91"/>
      <c r="IK15" s="91">
        <f t="shared" si="73"/>
        <v>1800</v>
      </c>
      <c r="IL15" s="91"/>
      <c r="IM15" s="91">
        <f t="shared" si="74"/>
        <v>21600</v>
      </c>
      <c r="IN15" s="91"/>
      <c r="IO15" s="91"/>
      <c r="IQ15" s="26">
        <f t="shared" si="71"/>
        <v>9</v>
      </c>
      <c r="IR15" s="92"/>
      <c r="IS15" s="92"/>
      <c r="IT15" s="93"/>
      <c r="IU15" s="93"/>
      <c r="IV15" s="93">
        <v>100000</v>
      </c>
      <c r="IW15" s="93"/>
      <c r="IX15" s="93" t="s">
        <v>124</v>
      </c>
      <c r="IY15" s="93"/>
      <c r="IZ15" s="93"/>
      <c r="JA15" s="93"/>
      <c r="JB15" s="93"/>
      <c r="JC15" s="26" t="str">
        <f>IF(IX15="","",VLOOKUP(IX15,code!C:D,2,0))</f>
        <v>C9</v>
      </c>
      <c r="JD15" s="91">
        <v>18000</v>
      </c>
      <c r="JE15" s="91"/>
      <c r="JF15" s="91">
        <v>2000</v>
      </c>
      <c r="JG15" s="91"/>
      <c r="JH15" s="91">
        <f t="shared" si="76"/>
        <v>20000</v>
      </c>
      <c r="JI15" s="91"/>
      <c r="JJ15" s="91">
        <f t="shared" si="77"/>
        <v>1800</v>
      </c>
      <c r="JK15" s="91"/>
      <c r="JL15" s="91">
        <f t="shared" si="78"/>
        <v>21800</v>
      </c>
      <c r="JM15" s="91"/>
      <c r="JN15" s="91"/>
      <c r="JP15" s="26">
        <f t="shared" si="79"/>
        <v>9</v>
      </c>
      <c r="JQ15" s="92">
        <v>40521</v>
      </c>
      <c r="JR15" s="92"/>
      <c r="JS15" s="93"/>
      <c r="JT15" s="93"/>
      <c r="JU15" s="93">
        <v>100000</v>
      </c>
      <c r="JV15" s="93"/>
      <c r="JW15" s="93" t="s">
        <v>124</v>
      </c>
      <c r="JX15" s="93"/>
      <c r="JY15" s="93"/>
      <c r="JZ15" s="93"/>
      <c r="KA15" s="93"/>
      <c r="KB15" s="26" t="str">
        <f>IF(JW15="","",VLOOKUP(JW15,code!C:D,2,0))</f>
        <v>C9</v>
      </c>
      <c r="KC15" s="91">
        <v>18000</v>
      </c>
      <c r="KD15" s="91"/>
      <c r="KE15" s="91">
        <v>2100</v>
      </c>
      <c r="KF15" s="91"/>
      <c r="KG15" s="91">
        <f t="shared" si="80"/>
        <v>20100</v>
      </c>
      <c r="KH15" s="91"/>
      <c r="KI15" s="91">
        <f t="shared" si="81"/>
        <v>1800</v>
      </c>
      <c r="KJ15" s="91"/>
      <c r="KK15" s="91">
        <f t="shared" si="82"/>
        <v>21900</v>
      </c>
      <c r="KL15" s="91"/>
      <c r="KM15" s="91"/>
    </row>
    <row r="16" spans="1:299" s="25" customFormat="1" ht="20.100000000000001" customHeight="1" x14ac:dyDescent="0.2">
      <c r="A16" s="26">
        <v>100</v>
      </c>
      <c r="B16" s="92"/>
      <c r="C16" s="92"/>
      <c r="D16" s="93"/>
      <c r="E16" s="93"/>
      <c r="F16" s="93">
        <v>110000</v>
      </c>
      <c r="G16" s="93"/>
      <c r="H16" s="93" t="s">
        <v>125</v>
      </c>
      <c r="I16" s="93"/>
      <c r="J16" s="93"/>
      <c r="K16" s="93"/>
      <c r="L16" s="93"/>
      <c r="M16" s="26" t="str">
        <f>IF(H16="","",VLOOKUP(H16,code!C:D,2,0))</f>
        <v>C10</v>
      </c>
      <c r="N16" s="91">
        <v>19000</v>
      </c>
      <c r="O16" s="91"/>
      <c r="P16" s="91">
        <v>1000</v>
      </c>
      <c r="Q16" s="91"/>
      <c r="R16" s="91">
        <f t="shared" si="36"/>
        <v>20000</v>
      </c>
      <c r="S16" s="91"/>
      <c r="T16" s="91">
        <f t="shared" si="37"/>
        <v>1900</v>
      </c>
      <c r="U16" s="91"/>
      <c r="V16" s="91">
        <f t="shared" si="38"/>
        <v>21900</v>
      </c>
      <c r="W16" s="91"/>
      <c r="X16" s="91"/>
      <c r="Z16" s="26">
        <f t="shared" si="39"/>
        <v>10</v>
      </c>
      <c r="AA16" s="36"/>
      <c r="AB16" s="36"/>
      <c r="AC16" s="93"/>
      <c r="AD16" s="93"/>
      <c r="AE16" s="93">
        <v>110000</v>
      </c>
      <c r="AF16" s="93"/>
      <c r="AG16" s="93" t="s">
        <v>125</v>
      </c>
      <c r="AH16" s="93"/>
      <c r="AI16" s="93"/>
      <c r="AJ16" s="93"/>
      <c r="AK16" s="93"/>
      <c r="AL16" s="26" t="str">
        <f>IF(AG16="","",VLOOKUP(AG16,code!C:D,2,0))</f>
        <v>C10</v>
      </c>
      <c r="AM16" s="91">
        <v>19000</v>
      </c>
      <c r="AN16" s="91"/>
      <c r="AO16" s="91">
        <v>1100</v>
      </c>
      <c r="AP16" s="91"/>
      <c r="AQ16" s="91">
        <f t="shared" si="40"/>
        <v>20100</v>
      </c>
      <c r="AR16" s="91"/>
      <c r="AS16" s="91">
        <f t="shared" si="41"/>
        <v>1900</v>
      </c>
      <c r="AT16" s="91"/>
      <c r="AU16" s="91">
        <f t="shared" si="42"/>
        <v>22000</v>
      </c>
      <c r="AV16" s="91"/>
      <c r="AW16" s="91"/>
      <c r="AY16" s="26">
        <f t="shared" si="39"/>
        <v>10</v>
      </c>
      <c r="AZ16" s="92"/>
      <c r="BA16" s="92"/>
      <c r="BB16" s="93"/>
      <c r="BC16" s="93"/>
      <c r="BD16" s="93">
        <v>110000</v>
      </c>
      <c r="BE16" s="93"/>
      <c r="BF16" s="93" t="s">
        <v>125</v>
      </c>
      <c r="BG16" s="93"/>
      <c r="BH16" s="93"/>
      <c r="BI16" s="93"/>
      <c r="BJ16" s="93"/>
      <c r="BK16" s="26" t="str">
        <f>IF(BF16="","",VLOOKUP(BF16,code!C:D,2,0))</f>
        <v>C10</v>
      </c>
      <c r="BL16" s="91">
        <v>19000</v>
      </c>
      <c r="BM16" s="91"/>
      <c r="BN16" s="91">
        <v>1200</v>
      </c>
      <c r="BO16" s="91"/>
      <c r="BP16" s="91">
        <f t="shared" si="44"/>
        <v>20200</v>
      </c>
      <c r="BQ16" s="91"/>
      <c r="BR16" s="91">
        <f t="shared" si="45"/>
        <v>1900</v>
      </c>
      <c r="BS16" s="91"/>
      <c r="BT16" s="91">
        <f t="shared" si="46"/>
        <v>22100</v>
      </c>
      <c r="BU16" s="91"/>
      <c r="BV16" s="91"/>
      <c r="BX16" s="26">
        <f t="shared" si="47"/>
        <v>10</v>
      </c>
      <c r="BY16" s="92"/>
      <c r="BZ16" s="92"/>
      <c r="CA16" s="93"/>
      <c r="CB16" s="93"/>
      <c r="CC16" s="93">
        <v>110000</v>
      </c>
      <c r="CD16" s="93"/>
      <c r="CE16" s="93" t="s">
        <v>125</v>
      </c>
      <c r="CF16" s="93"/>
      <c r="CG16" s="93"/>
      <c r="CH16" s="93"/>
      <c r="CI16" s="93"/>
      <c r="CJ16" s="26" t="str">
        <f>IF(CE16="","",VLOOKUP(CE16,code!C:D,2,0))</f>
        <v>C10</v>
      </c>
      <c r="CK16" s="91">
        <v>19000</v>
      </c>
      <c r="CL16" s="91"/>
      <c r="CM16" s="91">
        <v>1300</v>
      </c>
      <c r="CN16" s="91"/>
      <c r="CO16" s="91">
        <f t="shared" si="48"/>
        <v>20300</v>
      </c>
      <c r="CP16" s="91"/>
      <c r="CQ16" s="91">
        <f t="shared" si="49"/>
        <v>1900</v>
      </c>
      <c r="CR16" s="91"/>
      <c r="CS16" s="91">
        <f t="shared" si="50"/>
        <v>22200</v>
      </c>
      <c r="CT16" s="91"/>
      <c r="CU16" s="91"/>
      <c r="CW16" s="26">
        <f t="shared" ref="CW16" si="91">CW15+1</f>
        <v>10</v>
      </c>
      <c r="CX16" s="92"/>
      <c r="CY16" s="92"/>
      <c r="CZ16" s="93"/>
      <c r="DA16" s="93"/>
      <c r="DB16" s="93">
        <v>110000</v>
      </c>
      <c r="DC16" s="93"/>
      <c r="DD16" s="93" t="s">
        <v>125</v>
      </c>
      <c r="DE16" s="93"/>
      <c r="DF16" s="93"/>
      <c r="DG16" s="93"/>
      <c r="DH16" s="93"/>
      <c r="DI16" s="26" t="str">
        <f>IF(DD16="","",VLOOKUP(DD16,code!C:D,2,0))</f>
        <v>C10</v>
      </c>
      <c r="DJ16" s="91">
        <v>19000</v>
      </c>
      <c r="DK16" s="91"/>
      <c r="DL16" s="91">
        <v>1400</v>
      </c>
      <c r="DM16" s="91"/>
      <c r="DN16" s="91">
        <f t="shared" si="52"/>
        <v>20400</v>
      </c>
      <c r="DO16" s="91"/>
      <c r="DP16" s="91">
        <f t="shared" si="53"/>
        <v>1900</v>
      </c>
      <c r="DQ16" s="91"/>
      <c r="DR16" s="91">
        <f t="shared" si="54"/>
        <v>22300</v>
      </c>
      <c r="DS16" s="91"/>
      <c r="DT16" s="91"/>
      <c r="DV16" s="26">
        <f t="shared" si="55"/>
        <v>10</v>
      </c>
      <c r="DW16" s="92"/>
      <c r="DX16" s="92"/>
      <c r="DY16" s="93"/>
      <c r="DZ16" s="93"/>
      <c r="EA16" s="93">
        <v>110000</v>
      </c>
      <c r="EB16" s="93"/>
      <c r="EC16" s="93" t="s">
        <v>125</v>
      </c>
      <c r="ED16" s="93"/>
      <c r="EE16" s="93"/>
      <c r="EF16" s="93"/>
      <c r="EG16" s="93"/>
      <c r="EH16" s="26" t="str">
        <f>IF(EC16="","",VLOOKUP(EC16,code!C:D,2,0))</f>
        <v>C10</v>
      </c>
      <c r="EI16" s="91">
        <v>19000</v>
      </c>
      <c r="EJ16" s="91"/>
      <c r="EK16" s="91">
        <v>1500</v>
      </c>
      <c r="EL16" s="91"/>
      <c r="EM16" s="91">
        <f t="shared" si="56"/>
        <v>20500</v>
      </c>
      <c r="EN16" s="91"/>
      <c r="EO16" s="91">
        <f t="shared" si="57"/>
        <v>1900</v>
      </c>
      <c r="EP16" s="91"/>
      <c r="EQ16" s="91">
        <f t="shared" si="58"/>
        <v>22400</v>
      </c>
      <c r="ER16" s="91"/>
      <c r="ES16" s="91"/>
      <c r="EU16" s="26">
        <f t="shared" si="55"/>
        <v>10</v>
      </c>
      <c r="EV16" s="92"/>
      <c r="EW16" s="92"/>
      <c r="EX16" s="93"/>
      <c r="EY16" s="93"/>
      <c r="EZ16" s="93">
        <v>110000</v>
      </c>
      <c r="FA16" s="93"/>
      <c r="FB16" s="93" t="s">
        <v>125</v>
      </c>
      <c r="FC16" s="93"/>
      <c r="FD16" s="93"/>
      <c r="FE16" s="93"/>
      <c r="FF16" s="93"/>
      <c r="FG16" s="26" t="str">
        <f>IF(FB16="","",VLOOKUP(FB16,code!C:D,2,0))</f>
        <v>C10</v>
      </c>
      <c r="FH16" s="91">
        <v>19000</v>
      </c>
      <c r="FI16" s="91"/>
      <c r="FJ16" s="91">
        <v>1600</v>
      </c>
      <c r="FK16" s="91"/>
      <c r="FL16" s="91">
        <f t="shared" si="60"/>
        <v>20600</v>
      </c>
      <c r="FM16" s="91"/>
      <c r="FN16" s="91">
        <f t="shared" si="61"/>
        <v>1900</v>
      </c>
      <c r="FO16" s="91"/>
      <c r="FP16" s="91">
        <f t="shared" si="62"/>
        <v>22500</v>
      </c>
      <c r="FQ16" s="91"/>
      <c r="FR16" s="91"/>
      <c r="FT16" s="26">
        <f t="shared" si="63"/>
        <v>10</v>
      </c>
      <c r="FU16" s="92"/>
      <c r="FV16" s="92"/>
      <c r="FW16" s="93"/>
      <c r="FX16" s="93"/>
      <c r="FY16" s="93">
        <v>110000</v>
      </c>
      <c r="FZ16" s="93"/>
      <c r="GA16" s="93" t="s">
        <v>125</v>
      </c>
      <c r="GB16" s="93"/>
      <c r="GC16" s="93"/>
      <c r="GD16" s="93"/>
      <c r="GE16" s="93"/>
      <c r="GF16" s="26" t="str">
        <f>IF(GA16="","",VLOOKUP(GA16,code!C:D,2,0))</f>
        <v>C10</v>
      </c>
      <c r="GG16" s="91">
        <v>19000</v>
      </c>
      <c r="GH16" s="91"/>
      <c r="GI16" s="91">
        <v>1700</v>
      </c>
      <c r="GJ16" s="91"/>
      <c r="GK16" s="91">
        <f t="shared" si="64"/>
        <v>20700</v>
      </c>
      <c r="GL16" s="91"/>
      <c r="GM16" s="91">
        <f t="shared" si="65"/>
        <v>1900</v>
      </c>
      <c r="GN16" s="91"/>
      <c r="GO16" s="91">
        <f t="shared" si="66"/>
        <v>22600</v>
      </c>
      <c r="GP16" s="91"/>
      <c r="GQ16" s="91"/>
      <c r="GS16" s="26">
        <f t="shared" si="63"/>
        <v>10</v>
      </c>
      <c r="GT16" s="92"/>
      <c r="GU16" s="92"/>
      <c r="GV16" s="93"/>
      <c r="GW16" s="93"/>
      <c r="GX16" s="93">
        <v>110000</v>
      </c>
      <c r="GY16" s="93"/>
      <c r="GZ16" s="93" t="s">
        <v>125</v>
      </c>
      <c r="HA16" s="93"/>
      <c r="HB16" s="93"/>
      <c r="HC16" s="93"/>
      <c r="HD16" s="93"/>
      <c r="HE16" s="26" t="str">
        <f>IF(GZ16="","",VLOOKUP(GZ16,code!C:D,2,0))</f>
        <v>C10</v>
      </c>
      <c r="HF16" s="91">
        <v>19000</v>
      </c>
      <c r="HG16" s="91"/>
      <c r="HH16" s="91">
        <v>1800</v>
      </c>
      <c r="HI16" s="91"/>
      <c r="HJ16" s="91">
        <f t="shared" si="68"/>
        <v>20800</v>
      </c>
      <c r="HK16" s="91"/>
      <c r="HL16" s="91">
        <f t="shared" si="69"/>
        <v>1900</v>
      </c>
      <c r="HM16" s="91"/>
      <c r="HN16" s="91">
        <f t="shared" si="70"/>
        <v>22700</v>
      </c>
      <c r="HO16" s="91"/>
      <c r="HP16" s="91"/>
      <c r="HR16" s="26">
        <f t="shared" si="71"/>
        <v>10</v>
      </c>
      <c r="HS16" s="92"/>
      <c r="HT16" s="92"/>
      <c r="HU16" s="93"/>
      <c r="HV16" s="93"/>
      <c r="HW16" s="93">
        <v>110000</v>
      </c>
      <c r="HX16" s="93"/>
      <c r="HY16" s="93" t="s">
        <v>125</v>
      </c>
      <c r="HZ16" s="93"/>
      <c r="IA16" s="93"/>
      <c r="IB16" s="93"/>
      <c r="IC16" s="93"/>
      <c r="ID16" s="26" t="str">
        <f>IF(HY16="","",VLOOKUP(HY16,code!C:D,2,0))</f>
        <v>C10</v>
      </c>
      <c r="IE16" s="91">
        <v>19000</v>
      </c>
      <c r="IF16" s="91"/>
      <c r="IG16" s="91">
        <v>1900</v>
      </c>
      <c r="IH16" s="91"/>
      <c r="II16" s="91">
        <f t="shared" si="72"/>
        <v>20900</v>
      </c>
      <c r="IJ16" s="91"/>
      <c r="IK16" s="91">
        <f t="shared" si="73"/>
        <v>1900</v>
      </c>
      <c r="IL16" s="91"/>
      <c r="IM16" s="91">
        <f t="shared" si="74"/>
        <v>22800</v>
      </c>
      <c r="IN16" s="91"/>
      <c r="IO16" s="91"/>
      <c r="IQ16" s="26">
        <f t="shared" si="71"/>
        <v>10</v>
      </c>
      <c r="IR16" s="92"/>
      <c r="IS16" s="92"/>
      <c r="IT16" s="93"/>
      <c r="IU16" s="93"/>
      <c r="IV16" s="93">
        <v>110000</v>
      </c>
      <c r="IW16" s="93"/>
      <c r="IX16" s="93" t="s">
        <v>125</v>
      </c>
      <c r="IY16" s="93"/>
      <c r="IZ16" s="93"/>
      <c r="JA16" s="93"/>
      <c r="JB16" s="93"/>
      <c r="JC16" s="26" t="str">
        <f>IF(IX16="","",VLOOKUP(IX16,code!C:D,2,0))</f>
        <v>C10</v>
      </c>
      <c r="JD16" s="91">
        <v>19000</v>
      </c>
      <c r="JE16" s="91"/>
      <c r="JF16" s="91">
        <v>2100</v>
      </c>
      <c r="JG16" s="91"/>
      <c r="JH16" s="91">
        <f t="shared" si="76"/>
        <v>21100</v>
      </c>
      <c r="JI16" s="91"/>
      <c r="JJ16" s="91">
        <f t="shared" si="77"/>
        <v>1900</v>
      </c>
      <c r="JK16" s="91"/>
      <c r="JL16" s="91">
        <f t="shared" si="78"/>
        <v>23000</v>
      </c>
      <c r="JM16" s="91"/>
      <c r="JN16" s="91"/>
      <c r="JP16" s="26">
        <f t="shared" si="79"/>
        <v>10</v>
      </c>
      <c r="JQ16" s="92">
        <v>40522</v>
      </c>
      <c r="JR16" s="92"/>
      <c r="JS16" s="93"/>
      <c r="JT16" s="93"/>
      <c r="JU16" s="93">
        <v>110000</v>
      </c>
      <c r="JV16" s="93"/>
      <c r="JW16" s="93" t="s">
        <v>125</v>
      </c>
      <c r="JX16" s="93"/>
      <c r="JY16" s="93"/>
      <c r="JZ16" s="93"/>
      <c r="KA16" s="93"/>
      <c r="KB16" s="26" t="str">
        <f>IF(JW16="","",VLOOKUP(JW16,code!C:D,2,0))</f>
        <v>C10</v>
      </c>
      <c r="KC16" s="91">
        <v>19000</v>
      </c>
      <c r="KD16" s="91"/>
      <c r="KE16" s="91">
        <v>2200</v>
      </c>
      <c r="KF16" s="91"/>
      <c r="KG16" s="91">
        <f t="shared" si="80"/>
        <v>21200</v>
      </c>
      <c r="KH16" s="91"/>
      <c r="KI16" s="91">
        <f t="shared" si="81"/>
        <v>1900</v>
      </c>
      <c r="KJ16" s="91"/>
      <c r="KK16" s="91">
        <f t="shared" si="82"/>
        <v>23100</v>
      </c>
      <c r="KL16" s="91"/>
      <c r="KM16" s="91"/>
    </row>
    <row r="17" spans="1:299" s="25" customFormat="1" ht="20.100000000000001" customHeight="1" x14ac:dyDescent="0.2">
      <c r="A17" s="26"/>
      <c r="B17" s="92"/>
      <c r="C17" s="92"/>
      <c r="D17" s="93"/>
      <c r="E17" s="93"/>
      <c r="F17" s="93"/>
      <c r="G17" s="93"/>
      <c r="H17" s="93"/>
      <c r="I17" s="93"/>
      <c r="J17" s="93"/>
      <c r="K17" s="93"/>
      <c r="L17" s="93"/>
      <c r="M17" s="26" t="str">
        <f>IF(H17="","",VLOOKUP(H17,code!C:D,2,0))</f>
        <v/>
      </c>
      <c r="N17" s="91"/>
      <c r="O17" s="91"/>
      <c r="P17" s="91"/>
      <c r="Q17" s="91"/>
      <c r="R17" s="91">
        <f t="shared" si="36"/>
        <v>0</v>
      </c>
      <c r="S17" s="91"/>
      <c r="T17" s="91">
        <f t="shared" si="37"/>
        <v>0</v>
      </c>
      <c r="U17" s="91"/>
      <c r="V17" s="91">
        <f t="shared" si="38"/>
        <v>0</v>
      </c>
      <c r="W17" s="91"/>
      <c r="X17" s="91"/>
      <c r="Z17" s="26"/>
      <c r="AA17" s="36"/>
      <c r="AB17" s="36"/>
      <c r="AC17" s="93"/>
      <c r="AD17" s="93"/>
      <c r="AE17" s="93"/>
      <c r="AF17" s="93"/>
      <c r="AG17" s="93"/>
      <c r="AH17" s="93"/>
      <c r="AI17" s="93"/>
      <c r="AJ17" s="93"/>
      <c r="AK17" s="93"/>
      <c r="AL17" s="26" t="str">
        <f>IF(AG17="","",VLOOKUP(AG17,code!C:D,2,0))</f>
        <v/>
      </c>
      <c r="AM17" s="91"/>
      <c r="AN17" s="91"/>
      <c r="AO17" s="91"/>
      <c r="AP17" s="91"/>
      <c r="AQ17" s="91">
        <f t="shared" si="40"/>
        <v>0</v>
      </c>
      <c r="AR17" s="91"/>
      <c r="AS17" s="91">
        <f t="shared" si="41"/>
        <v>0</v>
      </c>
      <c r="AT17" s="91"/>
      <c r="AU17" s="91">
        <f t="shared" si="42"/>
        <v>0</v>
      </c>
      <c r="AV17" s="91"/>
      <c r="AW17" s="91"/>
      <c r="AY17" s="26"/>
      <c r="AZ17" s="92"/>
      <c r="BA17" s="92"/>
      <c r="BB17" s="93"/>
      <c r="BC17" s="93"/>
      <c r="BD17" s="93"/>
      <c r="BE17" s="93"/>
      <c r="BF17" s="93"/>
      <c r="BG17" s="93"/>
      <c r="BH17" s="93"/>
      <c r="BI17" s="93"/>
      <c r="BJ17" s="93"/>
      <c r="BK17" s="26" t="str">
        <f>IF(BF17="","",VLOOKUP(BF17,code!C:D,2,0))</f>
        <v/>
      </c>
      <c r="BL17" s="91"/>
      <c r="BM17" s="91"/>
      <c r="BN17" s="91"/>
      <c r="BO17" s="91"/>
      <c r="BP17" s="91">
        <f t="shared" si="44"/>
        <v>0</v>
      </c>
      <c r="BQ17" s="91"/>
      <c r="BR17" s="91">
        <f t="shared" si="45"/>
        <v>0</v>
      </c>
      <c r="BS17" s="91"/>
      <c r="BT17" s="91">
        <f t="shared" si="46"/>
        <v>0</v>
      </c>
      <c r="BU17" s="91"/>
      <c r="BV17" s="91"/>
      <c r="BX17" s="26"/>
      <c r="BY17" s="92"/>
      <c r="BZ17" s="92"/>
      <c r="CA17" s="93"/>
      <c r="CB17" s="93"/>
      <c r="CC17" s="93"/>
      <c r="CD17" s="93"/>
      <c r="CE17" s="93"/>
      <c r="CF17" s="93"/>
      <c r="CG17" s="93"/>
      <c r="CH17" s="93"/>
      <c r="CI17" s="93"/>
      <c r="CJ17" s="26" t="str">
        <f>IF(CE17="","",VLOOKUP(CE17,code!C:D,2,0))</f>
        <v/>
      </c>
      <c r="CK17" s="91"/>
      <c r="CL17" s="91"/>
      <c r="CM17" s="91"/>
      <c r="CN17" s="91"/>
      <c r="CO17" s="91">
        <f t="shared" si="48"/>
        <v>0</v>
      </c>
      <c r="CP17" s="91"/>
      <c r="CQ17" s="91">
        <f t="shared" si="49"/>
        <v>0</v>
      </c>
      <c r="CR17" s="91"/>
      <c r="CS17" s="91">
        <f t="shared" si="50"/>
        <v>0</v>
      </c>
      <c r="CT17" s="91"/>
      <c r="CU17" s="91"/>
      <c r="CW17" s="26"/>
      <c r="CX17" s="92"/>
      <c r="CY17" s="92"/>
      <c r="CZ17" s="93"/>
      <c r="DA17" s="93"/>
      <c r="DB17" s="93"/>
      <c r="DC17" s="93"/>
      <c r="DD17" s="93"/>
      <c r="DE17" s="93"/>
      <c r="DF17" s="93"/>
      <c r="DG17" s="93"/>
      <c r="DH17" s="93"/>
      <c r="DI17" s="26" t="str">
        <f>IF(DD17="","",VLOOKUP(DD17,code!C:D,2,0))</f>
        <v/>
      </c>
      <c r="DJ17" s="91"/>
      <c r="DK17" s="91"/>
      <c r="DL17" s="91"/>
      <c r="DM17" s="91"/>
      <c r="DN17" s="91">
        <f t="shared" si="52"/>
        <v>0</v>
      </c>
      <c r="DO17" s="91"/>
      <c r="DP17" s="91">
        <f t="shared" si="53"/>
        <v>0</v>
      </c>
      <c r="DQ17" s="91"/>
      <c r="DR17" s="91">
        <f t="shared" si="54"/>
        <v>0</v>
      </c>
      <c r="DS17" s="91"/>
      <c r="DT17" s="91"/>
      <c r="DV17" s="26"/>
      <c r="DW17" s="92"/>
      <c r="DX17" s="92"/>
      <c r="DY17" s="93"/>
      <c r="DZ17" s="93"/>
      <c r="EA17" s="93"/>
      <c r="EB17" s="93"/>
      <c r="EC17" s="93"/>
      <c r="ED17" s="93"/>
      <c r="EE17" s="93"/>
      <c r="EF17" s="93"/>
      <c r="EG17" s="93"/>
      <c r="EH17" s="26" t="str">
        <f>IF(EC17="","",VLOOKUP(EC17,code!C:D,2,0))</f>
        <v/>
      </c>
      <c r="EI17" s="91"/>
      <c r="EJ17" s="91"/>
      <c r="EK17" s="91"/>
      <c r="EL17" s="91"/>
      <c r="EM17" s="91">
        <f t="shared" si="56"/>
        <v>0</v>
      </c>
      <c r="EN17" s="91"/>
      <c r="EO17" s="91">
        <f t="shared" si="57"/>
        <v>0</v>
      </c>
      <c r="EP17" s="91"/>
      <c r="EQ17" s="91">
        <f t="shared" si="58"/>
        <v>0</v>
      </c>
      <c r="ER17" s="91"/>
      <c r="ES17" s="91"/>
      <c r="EU17" s="26"/>
      <c r="EV17" s="92"/>
      <c r="EW17" s="92"/>
      <c r="EX17" s="93"/>
      <c r="EY17" s="93"/>
      <c r="EZ17" s="93"/>
      <c r="FA17" s="93"/>
      <c r="FB17" s="93"/>
      <c r="FC17" s="93"/>
      <c r="FD17" s="93"/>
      <c r="FE17" s="93"/>
      <c r="FF17" s="93"/>
      <c r="FG17" s="26" t="str">
        <f>IF(FB17="","",VLOOKUP(FB17,code!C:D,2,0))</f>
        <v/>
      </c>
      <c r="FH17" s="91"/>
      <c r="FI17" s="91"/>
      <c r="FJ17" s="91"/>
      <c r="FK17" s="91"/>
      <c r="FL17" s="91">
        <f t="shared" si="60"/>
        <v>0</v>
      </c>
      <c r="FM17" s="91"/>
      <c r="FN17" s="91">
        <f t="shared" si="61"/>
        <v>0</v>
      </c>
      <c r="FO17" s="91"/>
      <c r="FP17" s="91">
        <f t="shared" si="62"/>
        <v>0</v>
      </c>
      <c r="FQ17" s="91"/>
      <c r="FR17" s="91"/>
      <c r="FT17" s="26"/>
      <c r="FU17" s="92"/>
      <c r="FV17" s="92"/>
      <c r="FW17" s="93"/>
      <c r="FX17" s="93"/>
      <c r="FY17" s="93"/>
      <c r="FZ17" s="93"/>
      <c r="GA17" s="93"/>
      <c r="GB17" s="93"/>
      <c r="GC17" s="93"/>
      <c r="GD17" s="93"/>
      <c r="GE17" s="93"/>
      <c r="GF17" s="26" t="str">
        <f>IF(GA17="","",VLOOKUP(GA17,code!C:D,2,0))</f>
        <v/>
      </c>
      <c r="GG17" s="91"/>
      <c r="GH17" s="91"/>
      <c r="GI17" s="91"/>
      <c r="GJ17" s="91"/>
      <c r="GK17" s="91">
        <f t="shared" si="64"/>
        <v>0</v>
      </c>
      <c r="GL17" s="91"/>
      <c r="GM17" s="91">
        <f t="shared" si="65"/>
        <v>0</v>
      </c>
      <c r="GN17" s="91"/>
      <c r="GO17" s="91">
        <f t="shared" si="66"/>
        <v>0</v>
      </c>
      <c r="GP17" s="91"/>
      <c r="GQ17" s="91"/>
      <c r="GS17" s="26"/>
      <c r="GT17" s="92"/>
      <c r="GU17" s="92"/>
      <c r="GV17" s="93"/>
      <c r="GW17" s="93"/>
      <c r="GX17" s="93"/>
      <c r="GY17" s="93"/>
      <c r="GZ17" s="93"/>
      <c r="HA17" s="93"/>
      <c r="HB17" s="93"/>
      <c r="HC17" s="93"/>
      <c r="HD17" s="93"/>
      <c r="HE17" s="26" t="str">
        <f>IF(GZ17="","",VLOOKUP(GZ17,code!C:D,2,0))</f>
        <v/>
      </c>
      <c r="HF17" s="91"/>
      <c r="HG17" s="91"/>
      <c r="HH17" s="91"/>
      <c r="HI17" s="91"/>
      <c r="HJ17" s="91">
        <f t="shared" si="68"/>
        <v>0</v>
      </c>
      <c r="HK17" s="91"/>
      <c r="HL17" s="91">
        <f t="shared" si="69"/>
        <v>0</v>
      </c>
      <c r="HM17" s="91"/>
      <c r="HN17" s="91">
        <f t="shared" si="70"/>
        <v>0</v>
      </c>
      <c r="HO17" s="91"/>
      <c r="HP17" s="91"/>
      <c r="HR17" s="26"/>
      <c r="HS17" s="92"/>
      <c r="HT17" s="92"/>
      <c r="HU17" s="93"/>
      <c r="HV17" s="93"/>
      <c r="HW17" s="93"/>
      <c r="HX17" s="93"/>
      <c r="HY17" s="93"/>
      <c r="HZ17" s="93"/>
      <c r="IA17" s="93"/>
      <c r="IB17" s="93"/>
      <c r="IC17" s="93"/>
      <c r="ID17" s="26" t="str">
        <f>IF(HY17="","",VLOOKUP(HY17,code!C:D,2,0))</f>
        <v/>
      </c>
      <c r="IE17" s="91"/>
      <c r="IF17" s="91"/>
      <c r="IG17" s="91"/>
      <c r="IH17" s="91"/>
      <c r="II17" s="91">
        <f t="shared" si="72"/>
        <v>0</v>
      </c>
      <c r="IJ17" s="91"/>
      <c r="IK17" s="91">
        <f t="shared" si="73"/>
        <v>0</v>
      </c>
      <c r="IL17" s="91"/>
      <c r="IM17" s="91">
        <f t="shared" si="74"/>
        <v>0</v>
      </c>
      <c r="IN17" s="91"/>
      <c r="IO17" s="91"/>
      <c r="IQ17" s="26"/>
      <c r="IR17" s="92"/>
      <c r="IS17" s="92"/>
      <c r="IT17" s="93"/>
      <c r="IU17" s="93"/>
      <c r="IV17" s="93"/>
      <c r="IW17" s="93"/>
      <c r="IX17" s="93"/>
      <c r="IY17" s="93"/>
      <c r="IZ17" s="93"/>
      <c r="JA17" s="93"/>
      <c r="JB17" s="93"/>
      <c r="JC17" s="26" t="str">
        <f>IF(IX17="","",VLOOKUP(IX17,code!C:D,2,0))</f>
        <v/>
      </c>
      <c r="JD17" s="91"/>
      <c r="JE17" s="91"/>
      <c r="JF17" s="91"/>
      <c r="JG17" s="91"/>
      <c r="JH17" s="91">
        <f t="shared" si="76"/>
        <v>0</v>
      </c>
      <c r="JI17" s="91"/>
      <c r="JJ17" s="91">
        <f t="shared" si="77"/>
        <v>0</v>
      </c>
      <c r="JK17" s="91"/>
      <c r="JL17" s="91">
        <f t="shared" si="78"/>
        <v>0</v>
      </c>
      <c r="JM17" s="91"/>
      <c r="JN17" s="91"/>
      <c r="JP17" s="26"/>
      <c r="JQ17" s="92"/>
      <c r="JR17" s="92"/>
      <c r="JS17" s="93"/>
      <c r="JT17" s="93"/>
      <c r="JU17" s="93"/>
      <c r="JV17" s="93"/>
      <c r="JW17" s="93"/>
      <c r="JX17" s="93"/>
      <c r="JY17" s="93"/>
      <c r="JZ17" s="93"/>
      <c r="KA17" s="93"/>
      <c r="KB17" s="26" t="str">
        <f>IF(JW17="","",VLOOKUP(JW17,code!C:D,2,0))</f>
        <v/>
      </c>
      <c r="KC17" s="91"/>
      <c r="KD17" s="91"/>
      <c r="KE17" s="91"/>
      <c r="KF17" s="91"/>
      <c r="KG17" s="91">
        <f t="shared" si="80"/>
        <v>0</v>
      </c>
      <c r="KH17" s="91"/>
      <c r="KI17" s="91">
        <f t="shared" si="81"/>
        <v>0</v>
      </c>
      <c r="KJ17" s="91"/>
      <c r="KK17" s="91">
        <f t="shared" si="82"/>
        <v>0</v>
      </c>
      <c r="KL17" s="91"/>
      <c r="KM17" s="91"/>
    </row>
    <row r="18" spans="1:299" s="25" customFormat="1" ht="20.100000000000001" customHeight="1" x14ac:dyDescent="0.2">
      <c r="A18" s="26"/>
      <c r="B18" s="92"/>
      <c r="C18" s="92"/>
      <c r="D18" s="93"/>
      <c r="E18" s="93"/>
      <c r="F18" s="93"/>
      <c r="G18" s="93"/>
      <c r="H18" s="93"/>
      <c r="I18" s="93"/>
      <c r="J18" s="93"/>
      <c r="K18" s="93"/>
      <c r="L18" s="93"/>
      <c r="M18" s="26" t="str">
        <f>IF(H18="","",VLOOKUP(H18,code!C:D,2,0))</f>
        <v/>
      </c>
      <c r="N18" s="91"/>
      <c r="O18" s="91"/>
      <c r="P18" s="91"/>
      <c r="Q18" s="91"/>
      <c r="R18" s="91">
        <f t="shared" si="36"/>
        <v>0</v>
      </c>
      <c r="S18" s="91"/>
      <c r="T18" s="91">
        <f t="shared" si="37"/>
        <v>0</v>
      </c>
      <c r="U18" s="91"/>
      <c r="V18" s="91">
        <f t="shared" si="38"/>
        <v>0</v>
      </c>
      <c r="W18" s="91"/>
      <c r="X18" s="91"/>
      <c r="Z18" s="26"/>
      <c r="AA18" s="36"/>
      <c r="AB18" s="36"/>
      <c r="AC18" s="93"/>
      <c r="AD18" s="93"/>
      <c r="AE18" s="93"/>
      <c r="AF18" s="93"/>
      <c r="AG18" s="93"/>
      <c r="AH18" s="93"/>
      <c r="AI18" s="93"/>
      <c r="AJ18" s="93"/>
      <c r="AK18" s="93"/>
      <c r="AL18" s="26" t="str">
        <f>IF(AG18="","",VLOOKUP(AG18,code!C:D,2,0))</f>
        <v/>
      </c>
      <c r="AM18" s="91"/>
      <c r="AN18" s="91"/>
      <c r="AO18" s="91"/>
      <c r="AP18" s="91"/>
      <c r="AQ18" s="91">
        <f t="shared" si="40"/>
        <v>0</v>
      </c>
      <c r="AR18" s="91"/>
      <c r="AS18" s="91">
        <f t="shared" si="41"/>
        <v>0</v>
      </c>
      <c r="AT18" s="91"/>
      <c r="AU18" s="91">
        <f t="shared" si="42"/>
        <v>0</v>
      </c>
      <c r="AV18" s="91"/>
      <c r="AW18" s="91"/>
      <c r="AY18" s="26"/>
      <c r="AZ18" s="92"/>
      <c r="BA18" s="92"/>
      <c r="BB18" s="93"/>
      <c r="BC18" s="93"/>
      <c r="BD18" s="93"/>
      <c r="BE18" s="93"/>
      <c r="BF18" s="93"/>
      <c r="BG18" s="93"/>
      <c r="BH18" s="93"/>
      <c r="BI18" s="93"/>
      <c r="BJ18" s="93"/>
      <c r="BK18" s="26" t="str">
        <f>IF(BF18="","",VLOOKUP(BF18,code!C:D,2,0))</f>
        <v/>
      </c>
      <c r="BL18" s="91"/>
      <c r="BM18" s="91"/>
      <c r="BN18" s="91"/>
      <c r="BO18" s="91"/>
      <c r="BP18" s="91">
        <f t="shared" si="44"/>
        <v>0</v>
      </c>
      <c r="BQ18" s="91"/>
      <c r="BR18" s="91">
        <f t="shared" si="45"/>
        <v>0</v>
      </c>
      <c r="BS18" s="91"/>
      <c r="BT18" s="91">
        <f t="shared" si="46"/>
        <v>0</v>
      </c>
      <c r="BU18" s="91"/>
      <c r="BV18" s="91"/>
      <c r="BX18" s="26"/>
      <c r="BY18" s="92"/>
      <c r="BZ18" s="92"/>
      <c r="CA18" s="93"/>
      <c r="CB18" s="93"/>
      <c r="CC18" s="93"/>
      <c r="CD18" s="93"/>
      <c r="CE18" s="93"/>
      <c r="CF18" s="93"/>
      <c r="CG18" s="93"/>
      <c r="CH18" s="93"/>
      <c r="CI18" s="93"/>
      <c r="CJ18" s="26" t="str">
        <f>IF(CE18="","",VLOOKUP(CE18,code!C:D,2,0))</f>
        <v/>
      </c>
      <c r="CK18" s="91"/>
      <c r="CL18" s="91"/>
      <c r="CM18" s="91"/>
      <c r="CN18" s="91"/>
      <c r="CO18" s="91">
        <f t="shared" si="48"/>
        <v>0</v>
      </c>
      <c r="CP18" s="91"/>
      <c r="CQ18" s="91">
        <f t="shared" si="49"/>
        <v>0</v>
      </c>
      <c r="CR18" s="91"/>
      <c r="CS18" s="91">
        <f t="shared" si="50"/>
        <v>0</v>
      </c>
      <c r="CT18" s="91"/>
      <c r="CU18" s="91"/>
      <c r="CW18" s="26"/>
      <c r="CX18" s="92"/>
      <c r="CY18" s="92"/>
      <c r="CZ18" s="93"/>
      <c r="DA18" s="93"/>
      <c r="DB18" s="93"/>
      <c r="DC18" s="93"/>
      <c r="DD18" s="93"/>
      <c r="DE18" s="93"/>
      <c r="DF18" s="93"/>
      <c r="DG18" s="93"/>
      <c r="DH18" s="93"/>
      <c r="DI18" s="26" t="str">
        <f>IF(DD18="","",VLOOKUP(DD18,code!C:D,2,0))</f>
        <v/>
      </c>
      <c r="DJ18" s="91"/>
      <c r="DK18" s="91"/>
      <c r="DL18" s="91"/>
      <c r="DM18" s="91"/>
      <c r="DN18" s="91">
        <f t="shared" si="52"/>
        <v>0</v>
      </c>
      <c r="DO18" s="91"/>
      <c r="DP18" s="91">
        <f t="shared" si="53"/>
        <v>0</v>
      </c>
      <c r="DQ18" s="91"/>
      <c r="DR18" s="91">
        <f t="shared" si="54"/>
        <v>0</v>
      </c>
      <c r="DS18" s="91"/>
      <c r="DT18" s="91"/>
      <c r="DV18" s="26"/>
      <c r="DW18" s="92"/>
      <c r="DX18" s="92"/>
      <c r="DY18" s="93"/>
      <c r="DZ18" s="93"/>
      <c r="EA18" s="93"/>
      <c r="EB18" s="93"/>
      <c r="EC18" s="93"/>
      <c r="ED18" s="93"/>
      <c r="EE18" s="93"/>
      <c r="EF18" s="93"/>
      <c r="EG18" s="93"/>
      <c r="EH18" s="26" t="str">
        <f>IF(EC18="","",VLOOKUP(EC18,code!C:D,2,0))</f>
        <v/>
      </c>
      <c r="EI18" s="91"/>
      <c r="EJ18" s="91"/>
      <c r="EK18" s="91"/>
      <c r="EL18" s="91"/>
      <c r="EM18" s="91">
        <f t="shared" si="56"/>
        <v>0</v>
      </c>
      <c r="EN18" s="91"/>
      <c r="EO18" s="91">
        <f t="shared" si="57"/>
        <v>0</v>
      </c>
      <c r="EP18" s="91"/>
      <c r="EQ18" s="91">
        <f t="shared" si="58"/>
        <v>0</v>
      </c>
      <c r="ER18" s="91"/>
      <c r="ES18" s="91"/>
      <c r="EU18" s="26"/>
      <c r="EV18" s="92"/>
      <c r="EW18" s="92"/>
      <c r="EX18" s="93"/>
      <c r="EY18" s="93"/>
      <c r="EZ18" s="93"/>
      <c r="FA18" s="93"/>
      <c r="FB18" s="93"/>
      <c r="FC18" s="93"/>
      <c r="FD18" s="93"/>
      <c r="FE18" s="93"/>
      <c r="FF18" s="93"/>
      <c r="FG18" s="26" t="str">
        <f>IF(FB18="","",VLOOKUP(FB18,code!C:D,2,0))</f>
        <v/>
      </c>
      <c r="FH18" s="91"/>
      <c r="FI18" s="91"/>
      <c r="FJ18" s="91"/>
      <c r="FK18" s="91"/>
      <c r="FL18" s="91">
        <f t="shared" si="60"/>
        <v>0</v>
      </c>
      <c r="FM18" s="91"/>
      <c r="FN18" s="91">
        <f t="shared" si="61"/>
        <v>0</v>
      </c>
      <c r="FO18" s="91"/>
      <c r="FP18" s="91">
        <f t="shared" si="62"/>
        <v>0</v>
      </c>
      <c r="FQ18" s="91"/>
      <c r="FR18" s="91"/>
      <c r="FT18" s="26"/>
      <c r="FU18" s="92"/>
      <c r="FV18" s="92"/>
      <c r="FW18" s="93"/>
      <c r="FX18" s="93"/>
      <c r="FY18" s="93"/>
      <c r="FZ18" s="93"/>
      <c r="GA18" s="93"/>
      <c r="GB18" s="93"/>
      <c r="GC18" s="93"/>
      <c r="GD18" s="93"/>
      <c r="GE18" s="93"/>
      <c r="GF18" s="26" t="str">
        <f>IF(GA18="","",VLOOKUP(GA18,code!C:D,2,0))</f>
        <v/>
      </c>
      <c r="GG18" s="91"/>
      <c r="GH18" s="91"/>
      <c r="GI18" s="91"/>
      <c r="GJ18" s="91"/>
      <c r="GK18" s="91">
        <f t="shared" si="64"/>
        <v>0</v>
      </c>
      <c r="GL18" s="91"/>
      <c r="GM18" s="91">
        <f t="shared" si="65"/>
        <v>0</v>
      </c>
      <c r="GN18" s="91"/>
      <c r="GO18" s="91">
        <f t="shared" si="66"/>
        <v>0</v>
      </c>
      <c r="GP18" s="91"/>
      <c r="GQ18" s="91"/>
      <c r="GS18" s="26"/>
      <c r="GT18" s="92"/>
      <c r="GU18" s="92"/>
      <c r="GV18" s="93"/>
      <c r="GW18" s="93"/>
      <c r="GX18" s="93"/>
      <c r="GY18" s="93"/>
      <c r="GZ18" s="93"/>
      <c r="HA18" s="93"/>
      <c r="HB18" s="93"/>
      <c r="HC18" s="93"/>
      <c r="HD18" s="93"/>
      <c r="HE18" s="26" t="str">
        <f>IF(GZ18="","",VLOOKUP(GZ18,code!C:D,2,0))</f>
        <v/>
      </c>
      <c r="HF18" s="91"/>
      <c r="HG18" s="91"/>
      <c r="HH18" s="91"/>
      <c r="HI18" s="91"/>
      <c r="HJ18" s="91">
        <f t="shared" si="68"/>
        <v>0</v>
      </c>
      <c r="HK18" s="91"/>
      <c r="HL18" s="91">
        <f t="shared" si="69"/>
        <v>0</v>
      </c>
      <c r="HM18" s="91"/>
      <c r="HN18" s="91">
        <f t="shared" si="70"/>
        <v>0</v>
      </c>
      <c r="HO18" s="91"/>
      <c r="HP18" s="91"/>
      <c r="HR18" s="26"/>
      <c r="HS18" s="92"/>
      <c r="HT18" s="92"/>
      <c r="HU18" s="93"/>
      <c r="HV18" s="93"/>
      <c r="HW18" s="93"/>
      <c r="HX18" s="93"/>
      <c r="HY18" s="93"/>
      <c r="HZ18" s="93"/>
      <c r="IA18" s="93"/>
      <c r="IB18" s="93"/>
      <c r="IC18" s="93"/>
      <c r="ID18" s="26" t="str">
        <f>IF(HY18="","",VLOOKUP(HY18,code!C:D,2,0))</f>
        <v/>
      </c>
      <c r="IE18" s="91"/>
      <c r="IF18" s="91"/>
      <c r="IG18" s="91"/>
      <c r="IH18" s="91"/>
      <c r="II18" s="91">
        <f t="shared" si="72"/>
        <v>0</v>
      </c>
      <c r="IJ18" s="91"/>
      <c r="IK18" s="91">
        <f t="shared" si="73"/>
        <v>0</v>
      </c>
      <c r="IL18" s="91"/>
      <c r="IM18" s="91">
        <f t="shared" si="74"/>
        <v>0</v>
      </c>
      <c r="IN18" s="91"/>
      <c r="IO18" s="91"/>
      <c r="IQ18" s="26"/>
      <c r="IR18" s="92"/>
      <c r="IS18" s="92"/>
      <c r="IT18" s="93"/>
      <c r="IU18" s="93"/>
      <c r="IV18" s="93"/>
      <c r="IW18" s="93"/>
      <c r="IX18" s="93"/>
      <c r="IY18" s="93"/>
      <c r="IZ18" s="93"/>
      <c r="JA18" s="93"/>
      <c r="JB18" s="93"/>
      <c r="JC18" s="26" t="str">
        <f>IF(IX18="","",VLOOKUP(IX18,code!C:D,2,0))</f>
        <v/>
      </c>
      <c r="JD18" s="91"/>
      <c r="JE18" s="91"/>
      <c r="JF18" s="91"/>
      <c r="JG18" s="91"/>
      <c r="JH18" s="91">
        <f t="shared" si="76"/>
        <v>0</v>
      </c>
      <c r="JI18" s="91"/>
      <c r="JJ18" s="91">
        <f t="shared" si="77"/>
        <v>0</v>
      </c>
      <c r="JK18" s="91"/>
      <c r="JL18" s="91">
        <f t="shared" si="78"/>
        <v>0</v>
      </c>
      <c r="JM18" s="91"/>
      <c r="JN18" s="91"/>
      <c r="JP18" s="26"/>
      <c r="JQ18" s="92"/>
      <c r="JR18" s="92"/>
      <c r="JS18" s="93"/>
      <c r="JT18" s="93"/>
      <c r="JU18" s="93"/>
      <c r="JV18" s="93"/>
      <c r="JW18" s="93"/>
      <c r="JX18" s="93"/>
      <c r="JY18" s="93"/>
      <c r="JZ18" s="93"/>
      <c r="KA18" s="93"/>
      <c r="KB18" s="26" t="str">
        <f>IF(JW18="","",VLOOKUP(JW18,code!C:D,2,0))</f>
        <v/>
      </c>
      <c r="KC18" s="91"/>
      <c r="KD18" s="91"/>
      <c r="KE18" s="91"/>
      <c r="KF18" s="91"/>
      <c r="KG18" s="91">
        <f t="shared" si="80"/>
        <v>0</v>
      </c>
      <c r="KH18" s="91"/>
      <c r="KI18" s="91">
        <f t="shared" si="81"/>
        <v>0</v>
      </c>
      <c r="KJ18" s="91"/>
      <c r="KK18" s="91">
        <f t="shared" si="82"/>
        <v>0</v>
      </c>
      <c r="KL18" s="91"/>
      <c r="KM18" s="91"/>
    </row>
    <row r="19" spans="1:299" s="25" customFormat="1" ht="20.100000000000001" customHeight="1" x14ac:dyDescent="0.2">
      <c r="A19" s="26"/>
      <c r="B19" s="92"/>
      <c r="C19" s="92"/>
      <c r="D19" s="93"/>
      <c r="E19" s="93"/>
      <c r="F19" s="93"/>
      <c r="G19" s="93"/>
      <c r="H19" s="93"/>
      <c r="I19" s="93"/>
      <c r="J19" s="93"/>
      <c r="K19" s="93"/>
      <c r="L19" s="93"/>
      <c r="M19" s="26" t="str">
        <f>IF(H19="","",VLOOKUP(H19,code!C:D,2,0))</f>
        <v/>
      </c>
      <c r="N19" s="91"/>
      <c r="O19" s="91"/>
      <c r="P19" s="91"/>
      <c r="Q19" s="91"/>
      <c r="R19" s="91">
        <f t="shared" si="36"/>
        <v>0</v>
      </c>
      <c r="S19" s="91"/>
      <c r="T19" s="91">
        <f t="shared" si="37"/>
        <v>0</v>
      </c>
      <c r="U19" s="91"/>
      <c r="V19" s="91">
        <f t="shared" si="38"/>
        <v>0</v>
      </c>
      <c r="W19" s="91"/>
      <c r="X19" s="91"/>
      <c r="Z19" s="26"/>
      <c r="AA19" s="36"/>
      <c r="AB19" s="36"/>
      <c r="AC19" s="93"/>
      <c r="AD19" s="93"/>
      <c r="AE19" s="93"/>
      <c r="AF19" s="93"/>
      <c r="AG19" s="93"/>
      <c r="AH19" s="93"/>
      <c r="AI19" s="93"/>
      <c r="AJ19" s="93"/>
      <c r="AK19" s="93"/>
      <c r="AL19" s="26" t="str">
        <f>IF(AG19="","",VLOOKUP(AG19,code!C:D,2,0))</f>
        <v/>
      </c>
      <c r="AM19" s="91"/>
      <c r="AN19" s="91"/>
      <c r="AO19" s="91"/>
      <c r="AP19" s="91"/>
      <c r="AQ19" s="91">
        <f t="shared" si="40"/>
        <v>0</v>
      </c>
      <c r="AR19" s="91"/>
      <c r="AS19" s="91">
        <f t="shared" si="41"/>
        <v>0</v>
      </c>
      <c r="AT19" s="91"/>
      <c r="AU19" s="91">
        <f t="shared" si="42"/>
        <v>0</v>
      </c>
      <c r="AV19" s="91"/>
      <c r="AW19" s="91"/>
      <c r="AY19" s="26"/>
      <c r="AZ19" s="92"/>
      <c r="BA19" s="92"/>
      <c r="BB19" s="93"/>
      <c r="BC19" s="93"/>
      <c r="BD19" s="93"/>
      <c r="BE19" s="93"/>
      <c r="BF19" s="93"/>
      <c r="BG19" s="93"/>
      <c r="BH19" s="93"/>
      <c r="BI19" s="93"/>
      <c r="BJ19" s="93"/>
      <c r="BK19" s="26" t="str">
        <f>IF(BF19="","",VLOOKUP(BF19,code!C:D,2,0))</f>
        <v/>
      </c>
      <c r="BL19" s="91"/>
      <c r="BM19" s="91"/>
      <c r="BN19" s="91"/>
      <c r="BO19" s="91"/>
      <c r="BP19" s="91">
        <f t="shared" si="44"/>
        <v>0</v>
      </c>
      <c r="BQ19" s="91"/>
      <c r="BR19" s="91">
        <f t="shared" si="45"/>
        <v>0</v>
      </c>
      <c r="BS19" s="91"/>
      <c r="BT19" s="91">
        <f t="shared" si="46"/>
        <v>0</v>
      </c>
      <c r="BU19" s="91"/>
      <c r="BV19" s="91"/>
      <c r="BX19" s="26"/>
      <c r="BY19" s="92"/>
      <c r="BZ19" s="92"/>
      <c r="CA19" s="93"/>
      <c r="CB19" s="93"/>
      <c r="CC19" s="93"/>
      <c r="CD19" s="93"/>
      <c r="CE19" s="93"/>
      <c r="CF19" s="93"/>
      <c r="CG19" s="93"/>
      <c r="CH19" s="93"/>
      <c r="CI19" s="93"/>
      <c r="CJ19" s="26" t="str">
        <f>IF(CE19="","",VLOOKUP(CE19,code!C:D,2,0))</f>
        <v/>
      </c>
      <c r="CK19" s="91"/>
      <c r="CL19" s="91"/>
      <c r="CM19" s="91"/>
      <c r="CN19" s="91"/>
      <c r="CO19" s="91">
        <f t="shared" si="48"/>
        <v>0</v>
      </c>
      <c r="CP19" s="91"/>
      <c r="CQ19" s="91">
        <f t="shared" si="49"/>
        <v>0</v>
      </c>
      <c r="CR19" s="91"/>
      <c r="CS19" s="91">
        <f t="shared" si="50"/>
        <v>0</v>
      </c>
      <c r="CT19" s="91"/>
      <c r="CU19" s="91"/>
      <c r="CW19" s="26"/>
      <c r="CX19" s="92"/>
      <c r="CY19" s="92"/>
      <c r="CZ19" s="93"/>
      <c r="DA19" s="93"/>
      <c r="DB19" s="93"/>
      <c r="DC19" s="93"/>
      <c r="DD19" s="93"/>
      <c r="DE19" s="93"/>
      <c r="DF19" s="93"/>
      <c r="DG19" s="93"/>
      <c r="DH19" s="93"/>
      <c r="DI19" s="26" t="str">
        <f>IF(DD19="","",VLOOKUP(DD19,code!C:D,2,0))</f>
        <v/>
      </c>
      <c r="DJ19" s="91"/>
      <c r="DK19" s="91"/>
      <c r="DL19" s="91"/>
      <c r="DM19" s="91"/>
      <c r="DN19" s="91">
        <f t="shared" si="52"/>
        <v>0</v>
      </c>
      <c r="DO19" s="91"/>
      <c r="DP19" s="91">
        <f t="shared" si="53"/>
        <v>0</v>
      </c>
      <c r="DQ19" s="91"/>
      <c r="DR19" s="91">
        <f t="shared" si="54"/>
        <v>0</v>
      </c>
      <c r="DS19" s="91"/>
      <c r="DT19" s="91"/>
      <c r="DV19" s="26"/>
      <c r="DW19" s="92"/>
      <c r="DX19" s="92"/>
      <c r="DY19" s="93"/>
      <c r="DZ19" s="93"/>
      <c r="EA19" s="93"/>
      <c r="EB19" s="93"/>
      <c r="EC19" s="93"/>
      <c r="ED19" s="93"/>
      <c r="EE19" s="93"/>
      <c r="EF19" s="93"/>
      <c r="EG19" s="93"/>
      <c r="EH19" s="26" t="str">
        <f>IF(EC19="","",VLOOKUP(EC19,code!C:D,2,0))</f>
        <v/>
      </c>
      <c r="EI19" s="91"/>
      <c r="EJ19" s="91"/>
      <c r="EK19" s="91"/>
      <c r="EL19" s="91"/>
      <c r="EM19" s="91">
        <f t="shared" si="56"/>
        <v>0</v>
      </c>
      <c r="EN19" s="91"/>
      <c r="EO19" s="91">
        <f t="shared" si="57"/>
        <v>0</v>
      </c>
      <c r="EP19" s="91"/>
      <c r="EQ19" s="91">
        <f t="shared" si="58"/>
        <v>0</v>
      </c>
      <c r="ER19" s="91"/>
      <c r="ES19" s="91"/>
      <c r="EU19" s="26"/>
      <c r="EV19" s="92"/>
      <c r="EW19" s="92"/>
      <c r="EX19" s="93"/>
      <c r="EY19" s="93"/>
      <c r="EZ19" s="93"/>
      <c r="FA19" s="93"/>
      <c r="FB19" s="93"/>
      <c r="FC19" s="93"/>
      <c r="FD19" s="93"/>
      <c r="FE19" s="93"/>
      <c r="FF19" s="93"/>
      <c r="FG19" s="26" t="str">
        <f>IF(FB19="","",VLOOKUP(FB19,code!C:D,2,0))</f>
        <v/>
      </c>
      <c r="FH19" s="91"/>
      <c r="FI19" s="91"/>
      <c r="FJ19" s="91"/>
      <c r="FK19" s="91"/>
      <c r="FL19" s="91">
        <f t="shared" si="60"/>
        <v>0</v>
      </c>
      <c r="FM19" s="91"/>
      <c r="FN19" s="91">
        <f t="shared" si="61"/>
        <v>0</v>
      </c>
      <c r="FO19" s="91"/>
      <c r="FP19" s="91">
        <f t="shared" si="62"/>
        <v>0</v>
      </c>
      <c r="FQ19" s="91"/>
      <c r="FR19" s="91"/>
      <c r="FT19" s="26"/>
      <c r="FU19" s="92"/>
      <c r="FV19" s="92"/>
      <c r="FW19" s="93"/>
      <c r="FX19" s="93"/>
      <c r="FY19" s="93"/>
      <c r="FZ19" s="93"/>
      <c r="GA19" s="93"/>
      <c r="GB19" s="93"/>
      <c r="GC19" s="93"/>
      <c r="GD19" s="93"/>
      <c r="GE19" s="93"/>
      <c r="GF19" s="26" t="str">
        <f>IF(GA19="","",VLOOKUP(GA19,code!C:D,2,0))</f>
        <v/>
      </c>
      <c r="GG19" s="91"/>
      <c r="GH19" s="91"/>
      <c r="GI19" s="91"/>
      <c r="GJ19" s="91"/>
      <c r="GK19" s="91">
        <f t="shared" si="64"/>
        <v>0</v>
      </c>
      <c r="GL19" s="91"/>
      <c r="GM19" s="91">
        <f t="shared" si="65"/>
        <v>0</v>
      </c>
      <c r="GN19" s="91"/>
      <c r="GO19" s="91">
        <f t="shared" si="66"/>
        <v>0</v>
      </c>
      <c r="GP19" s="91"/>
      <c r="GQ19" s="91"/>
      <c r="GS19" s="26"/>
      <c r="GT19" s="92"/>
      <c r="GU19" s="92"/>
      <c r="GV19" s="93"/>
      <c r="GW19" s="93"/>
      <c r="GX19" s="93"/>
      <c r="GY19" s="93"/>
      <c r="GZ19" s="93"/>
      <c r="HA19" s="93"/>
      <c r="HB19" s="93"/>
      <c r="HC19" s="93"/>
      <c r="HD19" s="93"/>
      <c r="HE19" s="26" t="str">
        <f>IF(GZ19="","",VLOOKUP(GZ19,code!C:D,2,0))</f>
        <v/>
      </c>
      <c r="HF19" s="91"/>
      <c r="HG19" s="91"/>
      <c r="HH19" s="91"/>
      <c r="HI19" s="91"/>
      <c r="HJ19" s="91">
        <f t="shared" si="68"/>
        <v>0</v>
      </c>
      <c r="HK19" s="91"/>
      <c r="HL19" s="91">
        <f t="shared" si="69"/>
        <v>0</v>
      </c>
      <c r="HM19" s="91"/>
      <c r="HN19" s="91">
        <f t="shared" si="70"/>
        <v>0</v>
      </c>
      <c r="HO19" s="91"/>
      <c r="HP19" s="91"/>
      <c r="HR19" s="26"/>
      <c r="HS19" s="92"/>
      <c r="HT19" s="92"/>
      <c r="HU19" s="93"/>
      <c r="HV19" s="93"/>
      <c r="HW19" s="93"/>
      <c r="HX19" s="93"/>
      <c r="HY19" s="93"/>
      <c r="HZ19" s="93"/>
      <c r="IA19" s="93"/>
      <c r="IB19" s="93"/>
      <c r="IC19" s="93"/>
      <c r="ID19" s="26" t="str">
        <f>IF(HY19="","",VLOOKUP(HY19,code!C:D,2,0))</f>
        <v/>
      </c>
      <c r="IE19" s="91"/>
      <c r="IF19" s="91"/>
      <c r="IG19" s="91"/>
      <c r="IH19" s="91"/>
      <c r="II19" s="91">
        <f t="shared" si="72"/>
        <v>0</v>
      </c>
      <c r="IJ19" s="91"/>
      <c r="IK19" s="91">
        <f t="shared" si="73"/>
        <v>0</v>
      </c>
      <c r="IL19" s="91"/>
      <c r="IM19" s="91">
        <f t="shared" si="74"/>
        <v>0</v>
      </c>
      <c r="IN19" s="91"/>
      <c r="IO19" s="91"/>
      <c r="IQ19" s="26"/>
      <c r="IR19" s="92"/>
      <c r="IS19" s="92"/>
      <c r="IT19" s="93"/>
      <c r="IU19" s="93"/>
      <c r="IV19" s="93"/>
      <c r="IW19" s="93"/>
      <c r="IX19" s="93"/>
      <c r="IY19" s="93"/>
      <c r="IZ19" s="93"/>
      <c r="JA19" s="93"/>
      <c r="JB19" s="93"/>
      <c r="JC19" s="26" t="str">
        <f>IF(IX19="","",VLOOKUP(IX19,code!C:D,2,0))</f>
        <v/>
      </c>
      <c r="JD19" s="91"/>
      <c r="JE19" s="91"/>
      <c r="JF19" s="91"/>
      <c r="JG19" s="91"/>
      <c r="JH19" s="91">
        <f t="shared" si="76"/>
        <v>0</v>
      </c>
      <c r="JI19" s="91"/>
      <c r="JJ19" s="91">
        <f t="shared" si="77"/>
        <v>0</v>
      </c>
      <c r="JK19" s="91"/>
      <c r="JL19" s="91">
        <f t="shared" si="78"/>
        <v>0</v>
      </c>
      <c r="JM19" s="91"/>
      <c r="JN19" s="91"/>
      <c r="JP19" s="26"/>
      <c r="JQ19" s="92"/>
      <c r="JR19" s="92"/>
      <c r="JS19" s="93"/>
      <c r="JT19" s="93"/>
      <c r="JU19" s="93"/>
      <c r="JV19" s="93"/>
      <c r="JW19" s="93"/>
      <c r="JX19" s="93"/>
      <c r="JY19" s="93"/>
      <c r="JZ19" s="93"/>
      <c r="KA19" s="93"/>
      <c r="KB19" s="26" t="str">
        <f>IF(JW19="","",VLOOKUP(JW19,code!C:D,2,0))</f>
        <v/>
      </c>
      <c r="KC19" s="91"/>
      <c r="KD19" s="91"/>
      <c r="KE19" s="91"/>
      <c r="KF19" s="91"/>
      <c r="KG19" s="91">
        <f t="shared" si="80"/>
        <v>0</v>
      </c>
      <c r="KH19" s="91"/>
      <c r="KI19" s="91">
        <f t="shared" si="81"/>
        <v>0</v>
      </c>
      <c r="KJ19" s="91"/>
      <c r="KK19" s="91">
        <f t="shared" si="82"/>
        <v>0</v>
      </c>
      <c r="KL19" s="91"/>
      <c r="KM19" s="91"/>
    </row>
    <row r="20" spans="1:299" s="25" customFormat="1" ht="20.100000000000001" customHeight="1" x14ac:dyDescent="0.2">
      <c r="A20" s="26"/>
      <c r="B20" s="92"/>
      <c r="C20" s="92"/>
      <c r="D20" s="93"/>
      <c r="E20" s="93"/>
      <c r="F20" s="93"/>
      <c r="G20" s="93"/>
      <c r="H20" s="93"/>
      <c r="I20" s="93"/>
      <c r="J20" s="93"/>
      <c r="K20" s="93"/>
      <c r="L20" s="93"/>
      <c r="M20" s="26" t="str">
        <f>IF(H20="","",VLOOKUP(H20,code!C:D,2,0))</f>
        <v/>
      </c>
      <c r="N20" s="91"/>
      <c r="O20" s="91"/>
      <c r="P20" s="91"/>
      <c r="Q20" s="91"/>
      <c r="R20" s="91">
        <f t="shared" si="36"/>
        <v>0</v>
      </c>
      <c r="S20" s="91"/>
      <c r="T20" s="91">
        <f t="shared" si="37"/>
        <v>0</v>
      </c>
      <c r="U20" s="91"/>
      <c r="V20" s="91">
        <f t="shared" si="38"/>
        <v>0</v>
      </c>
      <c r="W20" s="91"/>
      <c r="X20" s="91"/>
      <c r="Z20" s="26"/>
      <c r="AA20" s="36"/>
      <c r="AB20" s="36"/>
      <c r="AC20" s="93"/>
      <c r="AD20" s="93"/>
      <c r="AE20" s="93"/>
      <c r="AF20" s="93"/>
      <c r="AG20" s="93"/>
      <c r="AH20" s="93"/>
      <c r="AI20" s="93"/>
      <c r="AJ20" s="93"/>
      <c r="AK20" s="93"/>
      <c r="AL20" s="26" t="str">
        <f>IF(AG20="","",VLOOKUP(AG20,code!C:D,2,0))</f>
        <v/>
      </c>
      <c r="AM20" s="91"/>
      <c r="AN20" s="91"/>
      <c r="AO20" s="91"/>
      <c r="AP20" s="91"/>
      <c r="AQ20" s="91">
        <f t="shared" si="40"/>
        <v>0</v>
      </c>
      <c r="AR20" s="91"/>
      <c r="AS20" s="91">
        <f t="shared" si="41"/>
        <v>0</v>
      </c>
      <c r="AT20" s="91"/>
      <c r="AU20" s="91">
        <f t="shared" si="42"/>
        <v>0</v>
      </c>
      <c r="AV20" s="91"/>
      <c r="AW20" s="91"/>
      <c r="AY20" s="26"/>
      <c r="AZ20" s="92"/>
      <c r="BA20" s="92"/>
      <c r="BB20" s="93"/>
      <c r="BC20" s="93"/>
      <c r="BD20" s="93"/>
      <c r="BE20" s="93"/>
      <c r="BF20" s="93"/>
      <c r="BG20" s="93"/>
      <c r="BH20" s="93"/>
      <c r="BI20" s="93"/>
      <c r="BJ20" s="93"/>
      <c r="BK20" s="26" t="str">
        <f>IF(BF20="","",VLOOKUP(BF20,code!C:D,2,0))</f>
        <v/>
      </c>
      <c r="BL20" s="91"/>
      <c r="BM20" s="91"/>
      <c r="BN20" s="91"/>
      <c r="BO20" s="91"/>
      <c r="BP20" s="91">
        <f t="shared" si="44"/>
        <v>0</v>
      </c>
      <c r="BQ20" s="91"/>
      <c r="BR20" s="91">
        <f t="shared" si="45"/>
        <v>0</v>
      </c>
      <c r="BS20" s="91"/>
      <c r="BT20" s="91">
        <f t="shared" si="46"/>
        <v>0</v>
      </c>
      <c r="BU20" s="91"/>
      <c r="BV20" s="91"/>
      <c r="BX20" s="26"/>
      <c r="BY20" s="92"/>
      <c r="BZ20" s="92"/>
      <c r="CA20" s="93"/>
      <c r="CB20" s="93"/>
      <c r="CC20" s="93"/>
      <c r="CD20" s="93"/>
      <c r="CE20" s="93"/>
      <c r="CF20" s="93"/>
      <c r="CG20" s="93"/>
      <c r="CH20" s="93"/>
      <c r="CI20" s="93"/>
      <c r="CJ20" s="26" t="str">
        <f>IF(CE20="","",VLOOKUP(CE20,code!C:D,2,0))</f>
        <v/>
      </c>
      <c r="CK20" s="91"/>
      <c r="CL20" s="91"/>
      <c r="CM20" s="91"/>
      <c r="CN20" s="91"/>
      <c r="CO20" s="91">
        <f t="shared" si="48"/>
        <v>0</v>
      </c>
      <c r="CP20" s="91"/>
      <c r="CQ20" s="91">
        <f t="shared" si="49"/>
        <v>0</v>
      </c>
      <c r="CR20" s="91"/>
      <c r="CS20" s="91">
        <f t="shared" si="50"/>
        <v>0</v>
      </c>
      <c r="CT20" s="91"/>
      <c r="CU20" s="91"/>
      <c r="CW20" s="26"/>
      <c r="CX20" s="92"/>
      <c r="CY20" s="92"/>
      <c r="CZ20" s="93"/>
      <c r="DA20" s="93"/>
      <c r="DB20" s="93"/>
      <c r="DC20" s="93"/>
      <c r="DD20" s="93"/>
      <c r="DE20" s="93"/>
      <c r="DF20" s="93"/>
      <c r="DG20" s="93"/>
      <c r="DH20" s="93"/>
      <c r="DI20" s="26" t="str">
        <f>IF(DD20="","",VLOOKUP(DD20,code!C:D,2,0))</f>
        <v/>
      </c>
      <c r="DJ20" s="91"/>
      <c r="DK20" s="91"/>
      <c r="DL20" s="91"/>
      <c r="DM20" s="91"/>
      <c r="DN20" s="91">
        <f t="shared" si="52"/>
        <v>0</v>
      </c>
      <c r="DO20" s="91"/>
      <c r="DP20" s="91">
        <f t="shared" si="53"/>
        <v>0</v>
      </c>
      <c r="DQ20" s="91"/>
      <c r="DR20" s="91">
        <f t="shared" si="54"/>
        <v>0</v>
      </c>
      <c r="DS20" s="91"/>
      <c r="DT20" s="91"/>
      <c r="DV20" s="26"/>
      <c r="DW20" s="92"/>
      <c r="DX20" s="92"/>
      <c r="DY20" s="93"/>
      <c r="DZ20" s="93"/>
      <c r="EA20" s="93"/>
      <c r="EB20" s="93"/>
      <c r="EC20" s="93"/>
      <c r="ED20" s="93"/>
      <c r="EE20" s="93"/>
      <c r="EF20" s="93"/>
      <c r="EG20" s="93"/>
      <c r="EH20" s="26" t="str">
        <f>IF(EC20="","",VLOOKUP(EC20,code!C:D,2,0))</f>
        <v/>
      </c>
      <c r="EI20" s="91"/>
      <c r="EJ20" s="91"/>
      <c r="EK20" s="91"/>
      <c r="EL20" s="91"/>
      <c r="EM20" s="91">
        <f t="shared" si="56"/>
        <v>0</v>
      </c>
      <c r="EN20" s="91"/>
      <c r="EO20" s="91">
        <f t="shared" si="57"/>
        <v>0</v>
      </c>
      <c r="EP20" s="91"/>
      <c r="EQ20" s="91">
        <f t="shared" si="58"/>
        <v>0</v>
      </c>
      <c r="ER20" s="91"/>
      <c r="ES20" s="91"/>
      <c r="EU20" s="26"/>
      <c r="EV20" s="92"/>
      <c r="EW20" s="92"/>
      <c r="EX20" s="93"/>
      <c r="EY20" s="93"/>
      <c r="EZ20" s="93"/>
      <c r="FA20" s="93"/>
      <c r="FB20" s="93"/>
      <c r="FC20" s="93"/>
      <c r="FD20" s="93"/>
      <c r="FE20" s="93"/>
      <c r="FF20" s="93"/>
      <c r="FG20" s="26" t="str">
        <f>IF(FB20="","",VLOOKUP(FB20,code!C:D,2,0))</f>
        <v/>
      </c>
      <c r="FH20" s="91"/>
      <c r="FI20" s="91"/>
      <c r="FJ20" s="91"/>
      <c r="FK20" s="91"/>
      <c r="FL20" s="91">
        <f t="shared" si="60"/>
        <v>0</v>
      </c>
      <c r="FM20" s="91"/>
      <c r="FN20" s="91">
        <f t="shared" si="61"/>
        <v>0</v>
      </c>
      <c r="FO20" s="91"/>
      <c r="FP20" s="91">
        <f t="shared" si="62"/>
        <v>0</v>
      </c>
      <c r="FQ20" s="91"/>
      <c r="FR20" s="91"/>
      <c r="FT20" s="26"/>
      <c r="FU20" s="92"/>
      <c r="FV20" s="92"/>
      <c r="FW20" s="93"/>
      <c r="FX20" s="93"/>
      <c r="FY20" s="93"/>
      <c r="FZ20" s="93"/>
      <c r="GA20" s="93"/>
      <c r="GB20" s="93"/>
      <c r="GC20" s="93"/>
      <c r="GD20" s="93"/>
      <c r="GE20" s="93"/>
      <c r="GF20" s="26" t="str">
        <f>IF(GA20="","",VLOOKUP(GA20,code!C:D,2,0))</f>
        <v/>
      </c>
      <c r="GG20" s="91"/>
      <c r="GH20" s="91"/>
      <c r="GI20" s="91"/>
      <c r="GJ20" s="91"/>
      <c r="GK20" s="91">
        <f t="shared" si="64"/>
        <v>0</v>
      </c>
      <c r="GL20" s="91"/>
      <c r="GM20" s="91">
        <f t="shared" si="65"/>
        <v>0</v>
      </c>
      <c r="GN20" s="91"/>
      <c r="GO20" s="91">
        <f t="shared" si="66"/>
        <v>0</v>
      </c>
      <c r="GP20" s="91"/>
      <c r="GQ20" s="91"/>
      <c r="GS20" s="26"/>
      <c r="GT20" s="92"/>
      <c r="GU20" s="92"/>
      <c r="GV20" s="93"/>
      <c r="GW20" s="93"/>
      <c r="GX20" s="93"/>
      <c r="GY20" s="93"/>
      <c r="GZ20" s="93"/>
      <c r="HA20" s="93"/>
      <c r="HB20" s="93"/>
      <c r="HC20" s="93"/>
      <c r="HD20" s="93"/>
      <c r="HE20" s="26" t="str">
        <f>IF(GZ20="","",VLOOKUP(GZ20,code!C:D,2,0))</f>
        <v/>
      </c>
      <c r="HF20" s="91"/>
      <c r="HG20" s="91"/>
      <c r="HH20" s="91"/>
      <c r="HI20" s="91"/>
      <c r="HJ20" s="91">
        <f t="shared" si="68"/>
        <v>0</v>
      </c>
      <c r="HK20" s="91"/>
      <c r="HL20" s="91">
        <f t="shared" si="69"/>
        <v>0</v>
      </c>
      <c r="HM20" s="91"/>
      <c r="HN20" s="91">
        <f t="shared" si="70"/>
        <v>0</v>
      </c>
      <c r="HO20" s="91"/>
      <c r="HP20" s="91"/>
      <c r="HR20" s="26"/>
      <c r="HS20" s="92"/>
      <c r="HT20" s="92"/>
      <c r="HU20" s="93"/>
      <c r="HV20" s="93"/>
      <c r="HW20" s="93"/>
      <c r="HX20" s="93"/>
      <c r="HY20" s="93"/>
      <c r="HZ20" s="93"/>
      <c r="IA20" s="93"/>
      <c r="IB20" s="93"/>
      <c r="IC20" s="93"/>
      <c r="ID20" s="26" t="str">
        <f>IF(HY20="","",VLOOKUP(HY20,code!C:D,2,0))</f>
        <v/>
      </c>
      <c r="IE20" s="91"/>
      <c r="IF20" s="91"/>
      <c r="IG20" s="91"/>
      <c r="IH20" s="91"/>
      <c r="II20" s="91">
        <f t="shared" si="72"/>
        <v>0</v>
      </c>
      <c r="IJ20" s="91"/>
      <c r="IK20" s="91">
        <f t="shared" si="73"/>
        <v>0</v>
      </c>
      <c r="IL20" s="91"/>
      <c r="IM20" s="91">
        <f t="shared" si="74"/>
        <v>0</v>
      </c>
      <c r="IN20" s="91"/>
      <c r="IO20" s="91"/>
      <c r="IQ20" s="26"/>
      <c r="IR20" s="92"/>
      <c r="IS20" s="92"/>
      <c r="IT20" s="93"/>
      <c r="IU20" s="93"/>
      <c r="IV20" s="93"/>
      <c r="IW20" s="93"/>
      <c r="IX20" s="93"/>
      <c r="IY20" s="93"/>
      <c r="IZ20" s="93"/>
      <c r="JA20" s="93"/>
      <c r="JB20" s="93"/>
      <c r="JC20" s="26" t="str">
        <f>IF(IX20="","",VLOOKUP(IX20,code!C:D,2,0))</f>
        <v/>
      </c>
      <c r="JD20" s="91"/>
      <c r="JE20" s="91"/>
      <c r="JF20" s="91"/>
      <c r="JG20" s="91"/>
      <c r="JH20" s="91">
        <f t="shared" si="76"/>
        <v>0</v>
      </c>
      <c r="JI20" s="91"/>
      <c r="JJ20" s="91">
        <f t="shared" si="77"/>
        <v>0</v>
      </c>
      <c r="JK20" s="91"/>
      <c r="JL20" s="91">
        <f t="shared" si="78"/>
        <v>0</v>
      </c>
      <c r="JM20" s="91"/>
      <c r="JN20" s="91"/>
      <c r="JP20" s="26"/>
      <c r="JQ20" s="92"/>
      <c r="JR20" s="92"/>
      <c r="JS20" s="93"/>
      <c r="JT20" s="93"/>
      <c r="JU20" s="93"/>
      <c r="JV20" s="93"/>
      <c r="JW20" s="93"/>
      <c r="JX20" s="93"/>
      <c r="JY20" s="93"/>
      <c r="JZ20" s="93"/>
      <c r="KA20" s="93"/>
      <c r="KB20" s="26" t="str">
        <f>IF(JW20="","",VLOOKUP(JW20,code!C:D,2,0))</f>
        <v/>
      </c>
      <c r="KC20" s="91"/>
      <c r="KD20" s="91"/>
      <c r="KE20" s="91"/>
      <c r="KF20" s="91"/>
      <c r="KG20" s="91">
        <f t="shared" si="80"/>
        <v>0</v>
      </c>
      <c r="KH20" s="91"/>
      <c r="KI20" s="91">
        <f t="shared" si="81"/>
        <v>0</v>
      </c>
      <c r="KJ20" s="91"/>
      <c r="KK20" s="91">
        <f t="shared" si="82"/>
        <v>0</v>
      </c>
      <c r="KL20" s="91"/>
      <c r="KM20" s="91"/>
    </row>
    <row r="21" spans="1:299" s="25" customFormat="1" ht="20.100000000000001" customHeight="1" x14ac:dyDescent="0.2">
      <c r="A21" s="26"/>
      <c r="B21" s="92"/>
      <c r="C21" s="92"/>
      <c r="D21" s="93"/>
      <c r="E21" s="93"/>
      <c r="F21" s="93"/>
      <c r="G21" s="93"/>
      <c r="H21" s="93"/>
      <c r="I21" s="93"/>
      <c r="J21" s="93"/>
      <c r="K21" s="93"/>
      <c r="L21" s="93"/>
      <c r="M21" s="26" t="str">
        <f>IF(H21="","",VLOOKUP(H21,code!C:D,2,0))</f>
        <v/>
      </c>
      <c r="N21" s="91"/>
      <c r="O21" s="91"/>
      <c r="P21" s="91"/>
      <c r="Q21" s="91"/>
      <c r="R21" s="91">
        <f t="shared" si="36"/>
        <v>0</v>
      </c>
      <c r="S21" s="91"/>
      <c r="T21" s="91">
        <f t="shared" si="37"/>
        <v>0</v>
      </c>
      <c r="U21" s="91"/>
      <c r="V21" s="91">
        <f t="shared" si="38"/>
        <v>0</v>
      </c>
      <c r="W21" s="91"/>
      <c r="X21" s="91"/>
      <c r="Z21" s="26"/>
      <c r="AA21" s="36"/>
      <c r="AB21" s="36"/>
      <c r="AC21" s="93"/>
      <c r="AD21" s="93"/>
      <c r="AE21" s="93"/>
      <c r="AF21" s="93"/>
      <c r="AG21" s="93"/>
      <c r="AH21" s="93"/>
      <c r="AI21" s="93"/>
      <c r="AJ21" s="93"/>
      <c r="AK21" s="93"/>
      <c r="AL21" s="26" t="str">
        <f>IF(AG21="","",VLOOKUP(AG21,code!C:D,2,0))</f>
        <v/>
      </c>
      <c r="AM21" s="91"/>
      <c r="AN21" s="91"/>
      <c r="AO21" s="91"/>
      <c r="AP21" s="91"/>
      <c r="AQ21" s="91">
        <f t="shared" si="40"/>
        <v>0</v>
      </c>
      <c r="AR21" s="91"/>
      <c r="AS21" s="91">
        <f t="shared" si="41"/>
        <v>0</v>
      </c>
      <c r="AT21" s="91"/>
      <c r="AU21" s="91">
        <f t="shared" si="42"/>
        <v>0</v>
      </c>
      <c r="AV21" s="91"/>
      <c r="AW21" s="91"/>
      <c r="AY21" s="26"/>
      <c r="AZ21" s="92"/>
      <c r="BA21" s="92"/>
      <c r="BB21" s="93"/>
      <c r="BC21" s="93"/>
      <c r="BD21" s="93"/>
      <c r="BE21" s="93"/>
      <c r="BF21" s="93"/>
      <c r="BG21" s="93"/>
      <c r="BH21" s="93"/>
      <c r="BI21" s="93"/>
      <c r="BJ21" s="93"/>
      <c r="BK21" s="26" t="str">
        <f>IF(BF21="","",VLOOKUP(BF21,code!C:D,2,0))</f>
        <v/>
      </c>
      <c r="BL21" s="91"/>
      <c r="BM21" s="91"/>
      <c r="BN21" s="91"/>
      <c r="BO21" s="91"/>
      <c r="BP21" s="91">
        <f t="shared" si="44"/>
        <v>0</v>
      </c>
      <c r="BQ21" s="91"/>
      <c r="BR21" s="91">
        <f t="shared" si="45"/>
        <v>0</v>
      </c>
      <c r="BS21" s="91"/>
      <c r="BT21" s="91">
        <f t="shared" si="46"/>
        <v>0</v>
      </c>
      <c r="BU21" s="91"/>
      <c r="BV21" s="91"/>
      <c r="BX21" s="26"/>
      <c r="BY21" s="92"/>
      <c r="BZ21" s="92"/>
      <c r="CA21" s="93"/>
      <c r="CB21" s="93"/>
      <c r="CC21" s="93"/>
      <c r="CD21" s="93"/>
      <c r="CE21" s="93"/>
      <c r="CF21" s="93"/>
      <c r="CG21" s="93"/>
      <c r="CH21" s="93"/>
      <c r="CI21" s="93"/>
      <c r="CJ21" s="26" t="str">
        <f>IF(CE21="","",VLOOKUP(CE21,code!C:D,2,0))</f>
        <v/>
      </c>
      <c r="CK21" s="91"/>
      <c r="CL21" s="91"/>
      <c r="CM21" s="91"/>
      <c r="CN21" s="91"/>
      <c r="CO21" s="91">
        <f t="shared" si="48"/>
        <v>0</v>
      </c>
      <c r="CP21" s="91"/>
      <c r="CQ21" s="91">
        <f t="shared" si="49"/>
        <v>0</v>
      </c>
      <c r="CR21" s="91"/>
      <c r="CS21" s="91">
        <f t="shared" si="50"/>
        <v>0</v>
      </c>
      <c r="CT21" s="91"/>
      <c r="CU21" s="91"/>
      <c r="CW21" s="26"/>
      <c r="CX21" s="92"/>
      <c r="CY21" s="92"/>
      <c r="CZ21" s="93"/>
      <c r="DA21" s="93"/>
      <c r="DB21" s="93"/>
      <c r="DC21" s="93"/>
      <c r="DD21" s="93"/>
      <c r="DE21" s="93"/>
      <c r="DF21" s="93"/>
      <c r="DG21" s="93"/>
      <c r="DH21" s="93"/>
      <c r="DI21" s="26" t="str">
        <f>IF(DD21="","",VLOOKUP(DD21,code!C:D,2,0))</f>
        <v/>
      </c>
      <c r="DJ21" s="91"/>
      <c r="DK21" s="91"/>
      <c r="DL21" s="91"/>
      <c r="DM21" s="91"/>
      <c r="DN21" s="91">
        <f t="shared" si="52"/>
        <v>0</v>
      </c>
      <c r="DO21" s="91"/>
      <c r="DP21" s="91">
        <f t="shared" si="53"/>
        <v>0</v>
      </c>
      <c r="DQ21" s="91"/>
      <c r="DR21" s="91">
        <f t="shared" si="54"/>
        <v>0</v>
      </c>
      <c r="DS21" s="91"/>
      <c r="DT21" s="91"/>
      <c r="DV21" s="26"/>
      <c r="DW21" s="92"/>
      <c r="DX21" s="92"/>
      <c r="DY21" s="93"/>
      <c r="DZ21" s="93"/>
      <c r="EA21" s="93"/>
      <c r="EB21" s="93"/>
      <c r="EC21" s="93"/>
      <c r="ED21" s="93"/>
      <c r="EE21" s="93"/>
      <c r="EF21" s="93"/>
      <c r="EG21" s="93"/>
      <c r="EH21" s="26" t="str">
        <f>IF(EC21="","",VLOOKUP(EC21,code!C:D,2,0))</f>
        <v/>
      </c>
      <c r="EI21" s="91"/>
      <c r="EJ21" s="91"/>
      <c r="EK21" s="91"/>
      <c r="EL21" s="91"/>
      <c r="EM21" s="91">
        <f t="shared" si="56"/>
        <v>0</v>
      </c>
      <c r="EN21" s="91"/>
      <c r="EO21" s="91">
        <f t="shared" si="57"/>
        <v>0</v>
      </c>
      <c r="EP21" s="91"/>
      <c r="EQ21" s="91">
        <f t="shared" si="58"/>
        <v>0</v>
      </c>
      <c r="ER21" s="91"/>
      <c r="ES21" s="91"/>
      <c r="EU21" s="26"/>
      <c r="EV21" s="92"/>
      <c r="EW21" s="92"/>
      <c r="EX21" s="93"/>
      <c r="EY21" s="93"/>
      <c r="EZ21" s="93"/>
      <c r="FA21" s="93"/>
      <c r="FB21" s="93"/>
      <c r="FC21" s="93"/>
      <c r="FD21" s="93"/>
      <c r="FE21" s="93"/>
      <c r="FF21" s="93"/>
      <c r="FG21" s="26" t="str">
        <f>IF(FB21="","",VLOOKUP(FB21,code!C:D,2,0))</f>
        <v/>
      </c>
      <c r="FH21" s="91"/>
      <c r="FI21" s="91"/>
      <c r="FJ21" s="91"/>
      <c r="FK21" s="91"/>
      <c r="FL21" s="91">
        <f t="shared" si="60"/>
        <v>0</v>
      </c>
      <c r="FM21" s="91"/>
      <c r="FN21" s="91">
        <f t="shared" si="61"/>
        <v>0</v>
      </c>
      <c r="FO21" s="91"/>
      <c r="FP21" s="91">
        <f t="shared" si="62"/>
        <v>0</v>
      </c>
      <c r="FQ21" s="91"/>
      <c r="FR21" s="91"/>
      <c r="FT21" s="26"/>
      <c r="FU21" s="92"/>
      <c r="FV21" s="92"/>
      <c r="FW21" s="93"/>
      <c r="FX21" s="93"/>
      <c r="FY21" s="93"/>
      <c r="FZ21" s="93"/>
      <c r="GA21" s="93"/>
      <c r="GB21" s="93"/>
      <c r="GC21" s="93"/>
      <c r="GD21" s="93"/>
      <c r="GE21" s="93"/>
      <c r="GF21" s="26" t="str">
        <f>IF(GA21="","",VLOOKUP(GA21,code!C:D,2,0))</f>
        <v/>
      </c>
      <c r="GG21" s="91"/>
      <c r="GH21" s="91"/>
      <c r="GI21" s="91"/>
      <c r="GJ21" s="91"/>
      <c r="GK21" s="91">
        <f t="shared" si="64"/>
        <v>0</v>
      </c>
      <c r="GL21" s="91"/>
      <c r="GM21" s="91">
        <f t="shared" si="65"/>
        <v>0</v>
      </c>
      <c r="GN21" s="91"/>
      <c r="GO21" s="91">
        <f t="shared" si="66"/>
        <v>0</v>
      </c>
      <c r="GP21" s="91"/>
      <c r="GQ21" s="91"/>
      <c r="GS21" s="26"/>
      <c r="GT21" s="92"/>
      <c r="GU21" s="92"/>
      <c r="GV21" s="93"/>
      <c r="GW21" s="93"/>
      <c r="GX21" s="93"/>
      <c r="GY21" s="93"/>
      <c r="GZ21" s="93"/>
      <c r="HA21" s="93"/>
      <c r="HB21" s="93"/>
      <c r="HC21" s="93"/>
      <c r="HD21" s="93"/>
      <c r="HE21" s="26" t="str">
        <f>IF(GZ21="","",VLOOKUP(GZ21,code!C:D,2,0))</f>
        <v/>
      </c>
      <c r="HF21" s="91"/>
      <c r="HG21" s="91"/>
      <c r="HH21" s="91"/>
      <c r="HI21" s="91"/>
      <c r="HJ21" s="91">
        <f t="shared" si="68"/>
        <v>0</v>
      </c>
      <c r="HK21" s="91"/>
      <c r="HL21" s="91">
        <f t="shared" si="69"/>
        <v>0</v>
      </c>
      <c r="HM21" s="91"/>
      <c r="HN21" s="91">
        <f t="shared" si="70"/>
        <v>0</v>
      </c>
      <c r="HO21" s="91"/>
      <c r="HP21" s="91"/>
      <c r="HR21" s="26"/>
      <c r="HS21" s="92"/>
      <c r="HT21" s="92"/>
      <c r="HU21" s="93"/>
      <c r="HV21" s="93"/>
      <c r="HW21" s="93"/>
      <c r="HX21" s="93"/>
      <c r="HY21" s="93"/>
      <c r="HZ21" s="93"/>
      <c r="IA21" s="93"/>
      <c r="IB21" s="93"/>
      <c r="IC21" s="93"/>
      <c r="ID21" s="26" t="str">
        <f>IF(HY21="","",VLOOKUP(HY21,code!C:D,2,0))</f>
        <v/>
      </c>
      <c r="IE21" s="91"/>
      <c r="IF21" s="91"/>
      <c r="IG21" s="91"/>
      <c r="IH21" s="91"/>
      <c r="II21" s="91">
        <f t="shared" si="72"/>
        <v>0</v>
      </c>
      <c r="IJ21" s="91"/>
      <c r="IK21" s="91">
        <f t="shared" si="73"/>
        <v>0</v>
      </c>
      <c r="IL21" s="91"/>
      <c r="IM21" s="91">
        <f t="shared" si="74"/>
        <v>0</v>
      </c>
      <c r="IN21" s="91"/>
      <c r="IO21" s="91"/>
      <c r="IQ21" s="26"/>
      <c r="IR21" s="92"/>
      <c r="IS21" s="92"/>
      <c r="IT21" s="93"/>
      <c r="IU21" s="93"/>
      <c r="IV21" s="93"/>
      <c r="IW21" s="93"/>
      <c r="IX21" s="93"/>
      <c r="IY21" s="93"/>
      <c r="IZ21" s="93"/>
      <c r="JA21" s="93"/>
      <c r="JB21" s="93"/>
      <c r="JC21" s="26" t="str">
        <f>IF(IX21="","",VLOOKUP(IX21,code!C:D,2,0))</f>
        <v/>
      </c>
      <c r="JD21" s="91"/>
      <c r="JE21" s="91"/>
      <c r="JF21" s="91"/>
      <c r="JG21" s="91"/>
      <c r="JH21" s="91">
        <f t="shared" si="76"/>
        <v>0</v>
      </c>
      <c r="JI21" s="91"/>
      <c r="JJ21" s="91">
        <f t="shared" si="77"/>
        <v>0</v>
      </c>
      <c r="JK21" s="91"/>
      <c r="JL21" s="91">
        <f t="shared" si="78"/>
        <v>0</v>
      </c>
      <c r="JM21" s="91"/>
      <c r="JN21" s="91"/>
      <c r="JP21" s="26"/>
      <c r="JQ21" s="92"/>
      <c r="JR21" s="92"/>
      <c r="JS21" s="93"/>
      <c r="JT21" s="93"/>
      <c r="JU21" s="93"/>
      <c r="JV21" s="93"/>
      <c r="JW21" s="93"/>
      <c r="JX21" s="93"/>
      <c r="JY21" s="93"/>
      <c r="JZ21" s="93"/>
      <c r="KA21" s="93"/>
      <c r="KB21" s="26" t="str">
        <f>IF(JW21="","",VLOOKUP(JW21,code!C:D,2,0))</f>
        <v/>
      </c>
      <c r="KC21" s="91"/>
      <c r="KD21" s="91"/>
      <c r="KE21" s="91"/>
      <c r="KF21" s="91"/>
      <c r="KG21" s="91">
        <f t="shared" si="80"/>
        <v>0</v>
      </c>
      <c r="KH21" s="91"/>
      <c r="KI21" s="91">
        <f t="shared" si="81"/>
        <v>0</v>
      </c>
      <c r="KJ21" s="91"/>
      <c r="KK21" s="91">
        <f t="shared" si="82"/>
        <v>0</v>
      </c>
      <c r="KL21" s="91"/>
      <c r="KM21" s="91"/>
    </row>
    <row r="22" spans="1:299" s="25" customFormat="1" ht="20.100000000000001" customHeight="1" x14ac:dyDescent="0.2">
      <c r="A22" s="26"/>
      <c r="B22" s="92"/>
      <c r="C22" s="92"/>
      <c r="D22" s="93"/>
      <c r="E22" s="93"/>
      <c r="F22" s="93"/>
      <c r="G22" s="93"/>
      <c r="H22" s="93"/>
      <c r="I22" s="93"/>
      <c r="J22" s="93"/>
      <c r="K22" s="93"/>
      <c r="L22" s="93"/>
      <c r="M22" s="26" t="str">
        <f>IF(H22="","",VLOOKUP(H22,code!C:D,2,0))</f>
        <v/>
      </c>
      <c r="N22" s="91"/>
      <c r="O22" s="91"/>
      <c r="P22" s="91"/>
      <c r="Q22" s="91"/>
      <c r="R22" s="91">
        <f t="shared" si="36"/>
        <v>0</v>
      </c>
      <c r="S22" s="91"/>
      <c r="T22" s="91">
        <f t="shared" si="37"/>
        <v>0</v>
      </c>
      <c r="U22" s="91"/>
      <c r="V22" s="91">
        <f t="shared" si="38"/>
        <v>0</v>
      </c>
      <c r="W22" s="91"/>
      <c r="X22" s="91"/>
      <c r="Z22" s="26"/>
      <c r="AA22" s="36"/>
      <c r="AB22" s="36"/>
      <c r="AC22" s="93"/>
      <c r="AD22" s="93"/>
      <c r="AE22" s="93"/>
      <c r="AF22" s="93"/>
      <c r="AG22" s="93"/>
      <c r="AH22" s="93"/>
      <c r="AI22" s="93"/>
      <c r="AJ22" s="93"/>
      <c r="AK22" s="93"/>
      <c r="AL22" s="26" t="str">
        <f>IF(AG22="","",VLOOKUP(AG22,code!C:D,2,0))</f>
        <v/>
      </c>
      <c r="AM22" s="91"/>
      <c r="AN22" s="91"/>
      <c r="AO22" s="91"/>
      <c r="AP22" s="91"/>
      <c r="AQ22" s="91">
        <f t="shared" si="40"/>
        <v>0</v>
      </c>
      <c r="AR22" s="91"/>
      <c r="AS22" s="91">
        <f t="shared" si="41"/>
        <v>0</v>
      </c>
      <c r="AT22" s="91"/>
      <c r="AU22" s="91">
        <f t="shared" si="42"/>
        <v>0</v>
      </c>
      <c r="AV22" s="91"/>
      <c r="AW22" s="91"/>
      <c r="AY22" s="26"/>
      <c r="AZ22" s="92"/>
      <c r="BA22" s="92"/>
      <c r="BB22" s="93"/>
      <c r="BC22" s="93"/>
      <c r="BD22" s="93"/>
      <c r="BE22" s="93"/>
      <c r="BF22" s="93"/>
      <c r="BG22" s="93"/>
      <c r="BH22" s="93"/>
      <c r="BI22" s="93"/>
      <c r="BJ22" s="93"/>
      <c r="BK22" s="26" t="str">
        <f>IF(BF22="","",VLOOKUP(BF22,code!C:D,2,0))</f>
        <v/>
      </c>
      <c r="BL22" s="91"/>
      <c r="BM22" s="91"/>
      <c r="BN22" s="91"/>
      <c r="BO22" s="91"/>
      <c r="BP22" s="91">
        <f t="shared" si="44"/>
        <v>0</v>
      </c>
      <c r="BQ22" s="91"/>
      <c r="BR22" s="91">
        <f t="shared" si="45"/>
        <v>0</v>
      </c>
      <c r="BS22" s="91"/>
      <c r="BT22" s="91">
        <f t="shared" si="46"/>
        <v>0</v>
      </c>
      <c r="BU22" s="91"/>
      <c r="BV22" s="91"/>
      <c r="BX22" s="26"/>
      <c r="BY22" s="92"/>
      <c r="BZ22" s="92"/>
      <c r="CA22" s="93"/>
      <c r="CB22" s="93"/>
      <c r="CC22" s="93"/>
      <c r="CD22" s="93"/>
      <c r="CE22" s="93"/>
      <c r="CF22" s="93"/>
      <c r="CG22" s="93"/>
      <c r="CH22" s="93"/>
      <c r="CI22" s="93"/>
      <c r="CJ22" s="26" t="str">
        <f>IF(CE22="","",VLOOKUP(CE22,code!C:D,2,0))</f>
        <v/>
      </c>
      <c r="CK22" s="91"/>
      <c r="CL22" s="91"/>
      <c r="CM22" s="91"/>
      <c r="CN22" s="91"/>
      <c r="CO22" s="91">
        <f t="shared" si="48"/>
        <v>0</v>
      </c>
      <c r="CP22" s="91"/>
      <c r="CQ22" s="91">
        <f t="shared" si="49"/>
        <v>0</v>
      </c>
      <c r="CR22" s="91"/>
      <c r="CS22" s="91">
        <f t="shared" si="50"/>
        <v>0</v>
      </c>
      <c r="CT22" s="91"/>
      <c r="CU22" s="91"/>
      <c r="CW22" s="26"/>
      <c r="CX22" s="92"/>
      <c r="CY22" s="92"/>
      <c r="CZ22" s="93"/>
      <c r="DA22" s="93"/>
      <c r="DB22" s="93"/>
      <c r="DC22" s="93"/>
      <c r="DD22" s="93"/>
      <c r="DE22" s="93"/>
      <c r="DF22" s="93"/>
      <c r="DG22" s="93"/>
      <c r="DH22" s="93"/>
      <c r="DI22" s="26" t="str">
        <f>IF(DD22="","",VLOOKUP(DD22,code!C:D,2,0))</f>
        <v/>
      </c>
      <c r="DJ22" s="91"/>
      <c r="DK22" s="91"/>
      <c r="DL22" s="91"/>
      <c r="DM22" s="91"/>
      <c r="DN22" s="91">
        <f t="shared" si="52"/>
        <v>0</v>
      </c>
      <c r="DO22" s="91"/>
      <c r="DP22" s="91">
        <f t="shared" si="53"/>
        <v>0</v>
      </c>
      <c r="DQ22" s="91"/>
      <c r="DR22" s="91">
        <f t="shared" si="54"/>
        <v>0</v>
      </c>
      <c r="DS22" s="91"/>
      <c r="DT22" s="91"/>
      <c r="DV22" s="26"/>
      <c r="DW22" s="92"/>
      <c r="DX22" s="92"/>
      <c r="DY22" s="93"/>
      <c r="DZ22" s="93"/>
      <c r="EA22" s="93"/>
      <c r="EB22" s="93"/>
      <c r="EC22" s="93"/>
      <c r="ED22" s="93"/>
      <c r="EE22" s="93"/>
      <c r="EF22" s="93"/>
      <c r="EG22" s="93"/>
      <c r="EH22" s="26" t="str">
        <f>IF(EC22="","",VLOOKUP(EC22,code!C:D,2,0))</f>
        <v/>
      </c>
      <c r="EI22" s="91"/>
      <c r="EJ22" s="91"/>
      <c r="EK22" s="91"/>
      <c r="EL22" s="91"/>
      <c r="EM22" s="91">
        <f t="shared" si="56"/>
        <v>0</v>
      </c>
      <c r="EN22" s="91"/>
      <c r="EO22" s="91">
        <f t="shared" si="57"/>
        <v>0</v>
      </c>
      <c r="EP22" s="91"/>
      <c r="EQ22" s="91">
        <f t="shared" si="58"/>
        <v>0</v>
      </c>
      <c r="ER22" s="91"/>
      <c r="ES22" s="91"/>
      <c r="EU22" s="26"/>
      <c r="EV22" s="92"/>
      <c r="EW22" s="92"/>
      <c r="EX22" s="93"/>
      <c r="EY22" s="93"/>
      <c r="EZ22" s="93"/>
      <c r="FA22" s="93"/>
      <c r="FB22" s="93"/>
      <c r="FC22" s="93"/>
      <c r="FD22" s="93"/>
      <c r="FE22" s="93"/>
      <c r="FF22" s="93"/>
      <c r="FG22" s="26" t="str">
        <f>IF(FB22="","",VLOOKUP(FB22,code!C:D,2,0))</f>
        <v/>
      </c>
      <c r="FH22" s="91"/>
      <c r="FI22" s="91"/>
      <c r="FJ22" s="91"/>
      <c r="FK22" s="91"/>
      <c r="FL22" s="91">
        <f t="shared" si="60"/>
        <v>0</v>
      </c>
      <c r="FM22" s="91"/>
      <c r="FN22" s="91">
        <f t="shared" si="61"/>
        <v>0</v>
      </c>
      <c r="FO22" s="91"/>
      <c r="FP22" s="91">
        <f t="shared" si="62"/>
        <v>0</v>
      </c>
      <c r="FQ22" s="91"/>
      <c r="FR22" s="91"/>
      <c r="FT22" s="26"/>
      <c r="FU22" s="92"/>
      <c r="FV22" s="92"/>
      <c r="FW22" s="93"/>
      <c r="FX22" s="93"/>
      <c r="FY22" s="93"/>
      <c r="FZ22" s="93"/>
      <c r="GA22" s="93"/>
      <c r="GB22" s="93"/>
      <c r="GC22" s="93"/>
      <c r="GD22" s="93"/>
      <c r="GE22" s="93"/>
      <c r="GF22" s="26" t="str">
        <f>IF(GA22="","",VLOOKUP(GA22,code!C:D,2,0))</f>
        <v/>
      </c>
      <c r="GG22" s="91"/>
      <c r="GH22" s="91"/>
      <c r="GI22" s="91"/>
      <c r="GJ22" s="91"/>
      <c r="GK22" s="91">
        <f t="shared" si="64"/>
        <v>0</v>
      </c>
      <c r="GL22" s="91"/>
      <c r="GM22" s="91">
        <f t="shared" si="65"/>
        <v>0</v>
      </c>
      <c r="GN22" s="91"/>
      <c r="GO22" s="91">
        <f t="shared" si="66"/>
        <v>0</v>
      </c>
      <c r="GP22" s="91"/>
      <c r="GQ22" s="91"/>
      <c r="GS22" s="26"/>
      <c r="GT22" s="92"/>
      <c r="GU22" s="92"/>
      <c r="GV22" s="93"/>
      <c r="GW22" s="93"/>
      <c r="GX22" s="93"/>
      <c r="GY22" s="93"/>
      <c r="GZ22" s="93"/>
      <c r="HA22" s="93"/>
      <c r="HB22" s="93"/>
      <c r="HC22" s="93"/>
      <c r="HD22" s="93"/>
      <c r="HE22" s="26" t="str">
        <f>IF(GZ22="","",VLOOKUP(GZ22,code!C:D,2,0))</f>
        <v/>
      </c>
      <c r="HF22" s="91"/>
      <c r="HG22" s="91"/>
      <c r="HH22" s="91"/>
      <c r="HI22" s="91"/>
      <c r="HJ22" s="91">
        <f t="shared" si="68"/>
        <v>0</v>
      </c>
      <c r="HK22" s="91"/>
      <c r="HL22" s="91">
        <f t="shared" si="69"/>
        <v>0</v>
      </c>
      <c r="HM22" s="91"/>
      <c r="HN22" s="91">
        <f t="shared" si="70"/>
        <v>0</v>
      </c>
      <c r="HO22" s="91"/>
      <c r="HP22" s="91"/>
      <c r="HR22" s="26"/>
      <c r="HS22" s="92"/>
      <c r="HT22" s="92"/>
      <c r="HU22" s="93"/>
      <c r="HV22" s="93"/>
      <c r="HW22" s="93"/>
      <c r="HX22" s="93"/>
      <c r="HY22" s="93"/>
      <c r="HZ22" s="93"/>
      <c r="IA22" s="93"/>
      <c r="IB22" s="93"/>
      <c r="IC22" s="93"/>
      <c r="ID22" s="26" t="str">
        <f>IF(HY22="","",VLOOKUP(HY22,code!C:D,2,0))</f>
        <v/>
      </c>
      <c r="IE22" s="91"/>
      <c r="IF22" s="91"/>
      <c r="IG22" s="91"/>
      <c r="IH22" s="91"/>
      <c r="II22" s="91">
        <f t="shared" si="72"/>
        <v>0</v>
      </c>
      <c r="IJ22" s="91"/>
      <c r="IK22" s="91">
        <f t="shared" si="73"/>
        <v>0</v>
      </c>
      <c r="IL22" s="91"/>
      <c r="IM22" s="91">
        <f t="shared" si="74"/>
        <v>0</v>
      </c>
      <c r="IN22" s="91"/>
      <c r="IO22" s="91"/>
      <c r="IQ22" s="26"/>
      <c r="IR22" s="92"/>
      <c r="IS22" s="92"/>
      <c r="IT22" s="93"/>
      <c r="IU22" s="93"/>
      <c r="IV22" s="93"/>
      <c r="IW22" s="93"/>
      <c r="IX22" s="93"/>
      <c r="IY22" s="93"/>
      <c r="IZ22" s="93"/>
      <c r="JA22" s="93"/>
      <c r="JB22" s="93"/>
      <c r="JC22" s="26" t="str">
        <f>IF(IX22="","",VLOOKUP(IX22,code!C:D,2,0))</f>
        <v/>
      </c>
      <c r="JD22" s="91"/>
      <c r="JE22" s="91"/>
      <c r="JF22" s="91"/>
      <c r="JG22" s="91"/>
      <c r="JH22" s="91">
        <f t="shared" si="76"/>
        <v>0</v>
      </c>
      <c r="JI22" s="91"/>
      <c r="JJ22" s="91">
        <f t="shared" si="77"/>
        <v>0</v>
      </c>
      <c r="JK22" s="91"/>
      <c r="JL22" s="91">
        <f t="shared" si="78"/>
        <v>0</v>
      </c>
      <c r="JM22" s="91"/>
      <c r="JN22" s="91"/>
      <c r="JP22" s="26"/>
      <c r="JQ22" s="92"/>
      <c r="JR22" s="92"/>
      <c r="JS22" s="93"/>
      <c r="JT22" s="93"/>
      <c r="JU22" s="93"/>
      <c r="JV22" s="93"/>
      <c r="JW22" s="93"/>
      <c r="JX22" s="93"/>
      <c r="JY22" s="93"/>
      <c r="JZ22" s="93"/>
      <c r="KA22" s="93"/>
      <c r="KB22" s="26" t="str">
        <f>IF(JW22="","",VLOOKUP(JW22,code!C:D,2,0))</f>
        <v/>
      </c>
      <c r="KC22" s="91"/>
      <c r="KD22" s="91"/>
      <c r="KE22" s="91"/>
      <c r="KF22" s="91"/>
      <c r="KG22" s="91">
        <f t="shared" si="80"/>
        <v>0</v>
      </c>
      <c r="KH22" s="91"/>
      <c r="KI22" s="91">
        <f t="shared" si="81"/>
        <v>0</v>
      </c>
      <c r="KJ22" s="91"/>
      <c r="KK22" s="91">
        <f t="shared" si="82"/>
        <v>0</v>
      </c>
      <c r="KL22" s="91"/>
      <c r="KM22" s="91"/>
    </row>
    <row r="23" spans="1:299" s="25" customFormat="1" ht="20.100000000000001" customHeight="1" x14ac:dyDescent="0.2">
      <c r="A23" s="26"/>
      <c r="B23" s="92"/>
      <c r="C23" s="92"/>
      <c r="D23" s="93"/>
      <c r="E23" s="93"/>
      <c r="F23" s="93"/>
      <c r="G23" s="93"/>
      <c r="H23" s="93"/>
      <c r="I23" s="93"/>
      <c r="J23" s="93"/>
      <c r="K23" s="93"/>
      <c r="L23" s="93"/>
      <c r="M23" s="26" t="str">
        <f>IF(H23="","",VLOOKUP(H23,code!C:D,2,0))</f>
        <v/>
      </c>
      <c r="N23" s="91"/>
      <c r="O23" s="91"/>
      <c r="P23" s="91"/>
      <c r="Q23" s="91"/>
      <c r="R23" s="91">
        <f t="shared" si="36"/>
        <v>0</v>
      </c>
      <c r="S23" s="91"/>
      <c r="T23" s="91">
        <f t="shared" si="37"/>
        <v>0</v>
      </c>
      <c r="U23" s="91"/>
      <c r="V23" s="91">
        <f t="shared" si="38"/>
        <v>0</v>
      </c>
      <c r="W23" s="91"/>
      <c r="X23" s="91"/>
      <c r="Z23" s="26"/>
      <c r="AA23" s="36"/>
      <c r="AB23" s="36"/>
      <c r="AC23" s="93"/>
      <c r="AD23" s="93"/>
      <c r="AE23" s="93"/>
      <c r="AF23" s="93"/>
      <c r="AG23" s="93"/>
      <c r="AH23" s="93"/>
      <c r="AI23" s="93"/>
      <c r="AJ23" s="93"/>
      <c r="AK23" s="93"/>
      <c r="AL23" s="26" t="str">
        <f>IF(AG23="","",VLOOKUP(AG23,code!C:D,2,0))</f>
        <v/>
      </c>
      <c r="AM23" s="91"/>
      <c r="AN23" s="91"/>
      <c r="AO23" s="91"/>
      <c r="AP23" s="91"/>
      <c r="AQ23" s="91">
        <f t="shared" si="40"/>
        <v>0</v>
      </c>
      <c r="AR23" s="91"/>
      <c r="AS23" s="91">
        <f t="shared" si="41"/>
        <v>0</v>
      </c>
      <c r="AT23" s="91"/>
      <c r="AU23" s="91">
        <f t="shared" si="42"/>
        <v>0</v>
      </c>
      <c r="AV23" s="91"/>
      <c r="AW23" s="91"/>
      <c r="AY23" s="26"/>
      <c r="AZ23" s="92"/>
      <c r="BA23" s="92"/>
      <c r="BB23" s="93"/>
      <c r="BC23" s="93"/>
      <c r="BD23" s="93"/>
      <c r="BE23" s="93"/>
      <c r="BF23" s="93"/>
      <c r="BG23" s="93"/>
      <c r="BH23" s="93"/>
      <c r="BI23" s="93"/>
      <c r="BJ23" s="93"/>
      <c r="BK23" s="26" t="str">
        <f>IF(BF23="","",VLOOKUP(BF23,code!C:D,2,0))</f>
        <v/>
      </c>
      <c r="BL23" s="91"/>
      <c r="BM23" s="91"/>
      <c r="BN23" s="91"/>
      <c r="BO23" s="91"/>
      <c r="BP23" s="91">
        <f t="shared" si="44"/>
        <v>0</v>
      </c>
      <c r="BQ23" s="91"/>
      <c r="BR23" s="91">
        <f t="shared" si="45"/>
        <v>0</v>
      </c>
      <c r="BS23" s="91"/>
      <c r="BT23" s="91">
        <f t="shared" si="46"/>
        <v>0</v>
      </c>
      <c r="BU23" s="91"/>
      <c r="BV23" s="91"/>
      <c r="BX23" s="26"/>
      <c r="BY23" s="92"/>
      <c r="BZ23" s="92"/>
      <c r="CA23" s="93"/>
      <c r="CB23" s="93"/>
      <c r="CC23" s="93"/>
      <c r="CD23" s="93"/>
      <c r="CE23" s="93"/>
      <c r="CF23" s="93"/>
      <c r="CG23" s="93"/>
      <c r="CH23" s="93"/>
      <c r="CI23" s="93"/>
      <c r="CJ23" s="26" t="str">
        <f>IF(CE23="","",VLOOKUP(CE23,code!C:D,2,0))</f>
        <v/>
      </c>
      <c r="CK23" s="91"/>
      <c r="CL23" s="91"/>
      <c r="CM23" s="91"/>
      <c r="CN23" s="91"/>
      <c r="CO23" s="91">
        <f t="shared" si="48"/>
        <v>0</v>
      </c>
      <c r="CP23" s="91"/>
      <c r="CQ23" s="91">
        <f t="shared" si="49"/>
        <v>0</v>
      </c>
      <c r="CR23" s="91"/>
      <c r="CS23" s="91">
        <f t="shared" si="50"/>
        <v>0</v>
      </c>
      <c r="CT23" s="91"/>
      <c r="CU23" s="91"/>
      <c r="CW23" s="26"/>
      <c r="CX23" s="92"/>
      <c r="CY23" s="92"/>
      <c r="CZ23" s="93"/>
      <c r="DA23" s="93"/>
      <c r="DB23" s="93"/>
      <c r="DC23" s="93"/>
      <c r="DD23" s="93"/>
      <c r="DE23" s="93"/>
      <c r="DF23" s="93"/>
      <c r="DG23" s="93"/>
      <c r="DH23" s="93"/>
      <c r="DI23" s="26" t="str">
        <f>IF(DD23="","",VLOOKUP(DD23,code!C:D,2,0))</f>
        <v/>
      </c>
      <c r="DJ23" s="91"/>
      <c r="DK23" s="91"/>
      <c r="DL23" s="91"/>
      <c r="DM23" s="91"/>
      <c r="DN23" s="91">
        <f t="shared" si="52"/>
        <v>0</v>
      </c>
      <c r="DO23" s="91"/>
      <c r="DP23" s="91">
        <f t="shared" si="53"/>
        <v>0</v>
      </c>
      <c r="DQ23" s="91"/>
      <c r="DR23" s="91">
        <f t="shared" si="54"/>
        <v>0</v>
      </c>
      <c r="DS23" s="91"/>
      <c r="DT23" s="91"/>
      <c r="DV23" s="26"/>
      <c r="DW23" s="92"/>
      <c r="DX23" s="92"/>
      <c r="DY23" s="93"/>
      <c r="DZ23" s="93"/>
      <c r="EA23" s="93"/>
      <c r="EB23" s="93"/>
      <c r="EC23" s="93"/>
      <c r="ED23" s="93"/>
      <c r="EE23" s="93"/>
      <c r="EF23" s="93"/>
      <c r="EG23" s="93"/>
      <c r="EH23" s="26" t="str">
        <f>IF(EC23="","",VLOOKUP(EC23,code!C:D,2,0))</f>
        <v/>
      </c>
      <c r="EI23" s="91"/>
      <c r="EJ23" s="91"/>
      <c r="EK23" s="91"/>
      <c r="EL23" s="91"/>
      <c r="EM23" s="91">
        <f t="shared" si="56"/>
        <v>0</v>
      </c>
      <c r="EN23" s="91"/>
      <c r="EO23" s="91">
        <f t="shared" si="57"/>
        <v>0</v>
      </c>
      <c r="EP23" s="91"/>
      <c r="EQ23" s="91">
        <f t="shared" si="58"/>
        <v>0</v>
      </c>
      <c r="ER23" s="91"/>
      <c r="ES23" s="91"/>
      <c r="EU23" s="26"/>
      <c r="EV23" s="92"/>
      <c r="EW23" s="92"/>
      <c r="EX23" s="93"/>
      <c r="EY23" s="93"/>
      <c r="EZ23" s="93"/>
      <c r="FA23" s="93"/>
      <c r="FB23" s="93"/>
      <c r="FC23" s="93"/>
      <c r="FD23" s="93"/>
      <c r="FE23" s="93"/>
      <c r="FF23" s="93"/>
      <c r="FG23" s="26" t="str">
        <f>IF(FB23="","",VLOOKUP(FB23,code!C:D,2,0))</f>
        <v/>
      </c>
      <c r="FH23" s="91"/>
      <c r="FI23" s="91"/>
      <c r="FJ23" s="91"/>
      <c r="FK23" s="91"/>
      <c r="FL23" s="91">
        <f t="shared" si="60"/>
        <v>0</v>
      </c>
      <c r="FM23" s="91"/>
      <c r="FN23" s="91">
        <f t="shared" si="61"/>
        <v>0</v>
      </c>
      <c r="FO23" s="91"/>
      <c r="FP23" s="91">
        <f t="shared" si="62"/>
        <v>0</v>
      </c>
      <c r="FQ23" s="91"/>
      <c r="FR23" s="91"/>
      <c r="FT23" s="26"/>
      <c r="FU23" s="92"/>
      <c r="FV23" s="92"/>
      <c r="FW23" s="93"/>
      <c r="FX23" s="93"/>
      <c r="FY23" s="93"/>
      <c r="FZ23" s="93"/>
      <c r="GA23" s="93"/>
      <c r="GB23" s="93"/>
      <c r="GC23" s="93"/>
      <c r="GD23" s="93"/>
      <c r="GE23" s="93"/>
      <c r="GF23" s="26" t="str">
        <f>IF(GA23="","",VLOOKUP(GA23,code!C:D,2,0))</f>
        <v/>
      </c>
      <c r="GG23" s="91"/>
      <c r="GH23" s="91"/>
      <c r="GI23" s="91"/>
      <c r="GJ23" s="91"/>
      <c r="GK23" s="91">
        <f t="shared" si="64"/>
        <v>0</v>
      </c>
      <c r="GL23" s="91"/>
      <c r="GM23" s="91">
        <f t="shared" si="65"/>
        <v>0</v>
      </c>
      <c r="GN23" s="91"/>
      <c r="GO23" s="91">
        <f t="shared" si="66"/>
        <v>0</v>
      </c>
      <c r="GP23" s="91"/>
      <c r="GQ23" s="91"/>
      <c r="GS23" s="26"/>
      <c r="GT23" s="92"/>
      <c r="GU23" s="92"/>
      <c r="GV23" s="93"/>
      <c r="GW23" s="93"/>
      <c r="GX23" s="93"/>
      <c r="GY23" s="93"/>
      <c r="GZ23" s="93"/>
      <c r="HA23" s="93"/>
      <c r="HB23" s="93"/>
      <c r="HC23" s="93"/>
      <c r="HD23" s="93"/>
      <c r="HE23" s="26" t="str">
        <f>IF(GZ23="","",VLOOKUP(GZ23,code!C:D,2,0))</f>
        <v/>
      </c>
      <c r="HF23" s="91"/>
      <c r="HG23" s="91"/>
      <c r="HH23" s="91"/>
      <c r="HI23" s="91"/>
      <c r="HJ23" s="91">
        <f t="shared" si="68"/>
        <v>0</v>
      </c>
      <c r="HK23" s="91"/>
      <c r="HL23" s="91">
        <f t="shared" si="69"/>
        <v>0</v>
      </c>
      <c r="HM23" s="91"/>
      <c r="HN23" s="91">
        <f t="shared" si="70"/>
        <v>0</v>
      </c>
      <c r="HO23" s="91"/>
      <c r="HP23" s="91"/>
      <c r="HR23" s="26"/>
      <c r="HS23" s="92"/>
      <c r="HT23" s="92"/>
      <c r="HU23" s="93"/>
      <c r="HV23" s="93"/>
      <c r="HW23" s="93"/>
      <c r="HX23" s="93"/>
      <c r="HY23" s="93"/>
      <c r="HZ23" s="93"/>
      <c r="IA23" s="93"/>
      <c r="IB23" s="93"/>
      <c r="IC23" s="93"/>
      <c r="ID23" s="26" t="str">
        <f>IF(HY23="","",VLOOKUP(HY23,code!C:D,2,0))</f>
        <v/>
      </c>
      <c r="IE23" s="91"/>
      <c r="IF23" s="91"/>
      <c r="IG23" s="91"/>
      <c r="IH23" s="91"/>
      <c r="II23" s="91">
        <f t="shared" si="72"/>
        <v>0</v>
      </c>
      <c r="IJ23" s="91"/>
      <c r="IK23" s="91">
        <f t="shared" si="73"/>
        <v>0</v>
      </c>
      <c r="IL23" s="91"/>
      <c r="IM23" s="91">
        <f t="shared" si="74"/>
        <v>0</v>
      </c>
      <c r="IN23" s="91"/>
      <c r="IO23" s="91"/>
      <c r="IQ23" s="26"/>
      <c r="IR23" s="92"/>
      <c r="IS23" s="92"/>
      <c r="IT23" s="93"/>
      <c r="IU23" s="93"/>
      <c r="IV23" s="93"/>
      <c r="IW23" s="93"/>
      <c r="IX23" s="93"/>
      <c r="IY23" s="93"/>
      <c r="IZ23" s="93"/>
      <c r="JA23" s="93"/>
      <c r="JB23" s="93"/>
      <c r="JC23" s="26" t="str">
        <f>IF(IX23="","",VLOOKUP(IX23,code!C:D,2,0))</f>
        <v/>
      </c>
      <c r="JD23" s="91"/>
      <c r="JE23" s="91"/>
      <c r="JF23" s="91"/>
      <c r="JG23" s="91"/>
      <c r="JH23" s="91">
        <f t="shared" si="76"/>
        <v>0</v>
      </c>
      <c r="JI23" s="91"/>
      <c r="JJ23" s="91">
        <f t="shared" si="77"/>
        <v>0</v>
      </c>
      <c r="JK23" s="91"/>
      <c r="JL23" s="91">
        <f t="shared" si="78"/>
        <v>0</v>
      </c>
      <c r="JM23" s="91"/>
      <c r="JN23" s="91"/>
      <c r="JP23" s="26"/>
      <c r="JQ23" s="92"/>
      <c r="JR23" s="92"/>
      <c r="JS23" s="93"/>
      <c r="JT23" s="93"/>
      <c r="JU23" s="93"/>
      <c r="JV23" s="93"/>
      <c r="JW23" s="93"/>
      <c r="JX23" s="93"/>
      <c r="JY23" s="93"/>
      <c r="JZ23" s="93"/>
      <c r="KA23" s="93"/>
      <c r="KB23" s="26" t="str">
        <f>IF(JW23="","",VLOOKUP(JW23,code!C:D,2,0))</f>
        <v/>
      </c>
      <c r="KC23" s="91"/>
      <c r="KD23" s="91"/>
      <c r="KE23" s="91"/>
      <c r="KF23" s="91"/>
      <c r="KG23" s="91">
        <f t="shared" si="80"/>
        <v>0</v>
      </c>
      <c r="KH23" s="91"/>
      <c r="KI23" s="91">
        <f t="shared" si="81"/>
        <v>0</v>
      </c>
      <c r="KJ23" s="91"/>
      <c r="KK23" s="91">
        <f t="shared" si="82"/>
        <v>0</v>
      </c>
      <c r="KL23" s="91"/>
      <c r="KM23" s="91"/>
    </row>
    <row r="24" spans="1:299" s="25" customFormat="1" ht="20.100000000000001" customHeight="1" x14ac:dyDescent="0.2">
      <c r="A24" s="26"/>
      <c r="B24" s="92"/>
      <c r="C24" s="92"/>
      <c r="D24" s="93"/>
      <c r="E24" s="93"/>
      <c r="F24" s="93"/>
      <c r="G24" s="93"/>
      <c r="H24" s="93"/>
      <c r="I24" s="93"/>
      <c r="J24" s="93"/>
      <c r="K24" s="93"/>
      <c r="L24" s="93"/>
      <c r="M24" s="26" t="str">
        <f>IF(H24="","",VLOOKUP(H24,code!C:D,2,0))</f>
        <v/>
      </c>
      <c r="N24" s="91"/>
      <c r="O24" s="91"/>
      <c r="P24" s="91"/>
      <c r="Q24" s="91"/>
      <c r="R24" s="91">
        <f t="shared" si="36"/>
        <v>0</v>
      </c>
      <c r="S24" s="91"/>
      <c r="T24" s="91">
        <f t="shared" si="37"/>
        <v>0</v>
      </c>
      <c r="U24" s="91"/>
      <c r="V24" s="91">
        <f t="shared" si="38"/>
        <v>0</v>
      </c>
      <c r="W24" s="91"/>
      <c r="X24" s="91"/>
      <c r="Z24" s="26"/>
      <c r="AA24" s="36"/>
      <c r="AB24" s="36"/>
      <c r="AC24" s="93"/>
      <c r="AD24" s="93"/>
      <c r="AE24" s="93"/>
      <c r="AF24" s="93"/>
      <c r="AG24" s="93"/>
      <c r="AH24" s="93"/>
      <c r="AI24" s="93"/>
      <c r="AJ24" s="93"/>
      <c r="AK24" s="93"/>
      <c r="AL24" s="26" t="str">
        <f>IF(AG24="","",VLOOKUP(AG24,code!C:D,2,0))</f>
        <v/>
      </c>
      <c r="AM24" s="91"/>
      <c r="AN24" s="91"/>
      <c r="AO24" s="91"/>
      <c r="AP24" s="91"/>
      <c r="AQ24" s="91">
        <f t="shared" si="40"/>
        <v>0</v>
      </c>
      <c r="AR24" s="91"/>
      <c r="AS24" s="91">
        <f t="shared" si="41"/>
        <v>0</v>
      </c>
      <c r="AT24" s="91"/>
      <c r="AU24" s="91">
        <f t="shared" si="42"/>
        <v>0</v>
      </c>
      <c r="AV24" s="91"/>
      <c r="AW24" s="91"/>
      <c r="AY24" s="26"/>
      <c r="AZ24" s="92"/>
      <c r="BA24" s="92"/>
      <c r="BB24" s="93"/>
      <c r="BC24" s="93"/>
      <c r="BD24" s="93"/>
      <c r="BE24" s="93"/>
      <c r="BF24" s="93"/>
      <c r="BG24" s="93"/>
      <c r="BH24" s="93"/>
      <c r="BI24" s="93"/>
      <c r="BJ24" s="93"/>
      <c r="BK24" s="26" t="str">
        <f>IF(BF24="","",VLOOKUP(BF24,code!C:D,2,0))</f>
        <v/>
      </c>
      <c r="BL24" s="91"/>
      <c r="BM24" s="91"/>
      <c r="BN24" s="91"/>
      <c r="BO24" s="91"/>
      <c r="BP24" s="91">
        <f t="shared" si="44"/>
        <v>0</v>
      </c>
      <c r="BQ24" s="91"/>
      <c r="BR24" s="91">
        <f t="shared" si="45"/>
        <v>0</v>
      </c>
      <c r="BS24" s="91"/>
      <c r="BT24" s="91">
        <f t="shared" si="46"/>
        <v>0</v>
      </c>
      <c r="BU24" s="91"/>
      <c r="BV24" s="91"/>
      <c r="BX24" s="26"/>
      <c r="BY24" s="92"/>
      <c r="BZ24" s="92"/>
      <c r="CA24" s="93"/>
      <c r="CB24" s="93"/>
      <c r="CC24" s="93"/>
      <c r="CD24" s="93"/>
      <c r="CE24" s="93"/>
      <c r="CF24" s="93"/>
      <c r="CG24" s="93"/>
      <c r="CH24" s="93"/>
      <c r="CI24" s="93"/>
      <c r="CJ24" s="26" t="str">
        <f>IF(CE24="","",VLOOKUP(CE24,code!C:D,2,0))</f>
        <v/>
      </c>
      <c r="CK24" s="91"/>
      <c r="CL24" s="91"/>
      <c r="CM24" s="91"/>
      <c r="CN24" s="91"/>
      <c r="CO24" s="91">
        <f t="shared" si="48"/>
        <v>0</v>
      </c>
      <c r="CP24" s="91"/>
      <c r="CQ24" s="91">
        <f t="shared" si="49"/>
        <v>0</v>
      </c>
      <c r="CR24" s="91"/>
      <c r="CS24" s="91">
        <f t="shared" si="50"/>
        <v>0</v>
      </c>
      <c r="CT24" s="91"/>
      <c r="CU24" s="91"/>
      <c r="CW24" s="26"/>
      <c r="CX24" s="92"/>
      <c r="CY24" s="92"/>
      <c r="CZ24" s="93"/>
      <c r="DA24" s="93"/>
      <c r="DB24" s="93"/>
      <c r="DC24" s="93"/>
      <c r="DD24" s="93"/>
      <c r="DE24" s="93"/>
      <c r="DF24" s="93"/>
      <c r="DG24" s="93"/>
      <c r="DH24" s="93"/>
      <c r="DI24" s="26" t="str">
        <f>IF(DD24="","",VLOOKUP(DD24,code!C:D,2,0))</f>
        <v/>
      </c>
      <c r="DJ24" s="91"/>
      <c r="DK24" s="91"/>
      <c r="DL24" s="91"/>
      <c r="DM24" s="91"/>
      <c r="DN24" s="91">
        <f t="shared" si="52"/>
        <v>0</v>
      </c>
      <c r="DO24" s="91"/>
      <c r="DP24" s="91">
        <f t="shared" si="53"/>
        <v>0</v>
      </c>
      <c r="DQ24" s="91"/>
      <c r="DR24" s="91">
        <f t="shared" si="54"/>
        <v>0</v>
      </c>
      <c r="DS24" s="91"/>
      <c r="DT24" s="91"/>
      <c r="DV24" s="26"/>
      <c r="DW24" s="92"/>
      <c r="DX24" s="92"/>
      <c r="DY24" s="93"/>
      <c r="DZ24" s="93"/>
      <c r="EA24" s="93"/>
      <c r="EB24" s="93"/>
      <c r="EC24" s="93"/>
      <c r="ED24" s="93"/>
      <c r="EE24" s="93"/>
      <c r="EF24" s="93"/>
      <c r="EG24" s="93"/>
      <c r="EH24" s="26" t="str">
        <f>IF(EC24="","",VLOOKUP(EC24,code!C:D,2,0))</f>
        <v/>
      </c>
      <c r="EI24" s="91"/>
      <c r="EJ24" s="91"/>
      <c r="EK24" s="91"/>
      <c r="EL24" s="91"/>
      <c r="EM24" s="91">
        <f t="shared" si="56"/>
        <v>0</v>
      </c>
      <c r="EN24" s="91"/>
      <c r="EO24" s="91">
        <f t="shared" si="57"/>
        <v>0</v>
      </c>
      <c r="EP24" s="91"/>
      <c r="EQ24" s="91">
        <f t="shared" si="58"/>
        <v>0</v>
      </c>
      <c r="ER24" s="91"/>
      <c r="ES24" s="91"/>
      <c r="EU24" s="26"/>
      <c r="EV24" s="92"/>
      <c r="EW24" s="92"/>
      <c r="EX24" s="93"/>
      <c r="EY24" s="93"/>
      <c r="EZ24" s="93"/>
      <c r="FA24" s="93"/>
      <c r="FB24" s="93"/>
      <c r="FC24" s="93"/>
      <c r="FD24" s="93"/>
      <c r="FE24" s="93"/>
      <c r="FF24" s="93"/>
      <c r="FG24" s="26" t="str">
        <f>IF(FB24="","",VLOOKUP(FB24,code!C:D,2,0))</f>
        <v/>
      </c>
      <c r="FH24" s="91"/>
      <c r="FI24" s="91"/>
      <c r="FJ24" s="91"/>
      <c r="FK24" s="91"/>
      <c r="FL24" s="91">
        <f t="shared" si="60"/>
        <v>0</v>
      </c>
      <c r="FM24" s="91"/>
      <c r="FN24" s="91">
        <f t="shared" si="61"/>
        <v>0</v>
      </c>
      <c r="FO24" s="91"/>
      <c r="FP24" s="91">
        <f t="shared" si="62"/>
        <v>0</v>
      </c>
      <c r="FQ24" s="91"/>
      <c r="FR24" s="91"/>
      <c r="FT24" s="26"/>
      <c r="FU24" s="92"/>
      <c r="FV24" s="92"/>
      <c r="FW24" s="93"/>
      <c r="FX24" s="93"/>
      <c r="FY24" s="93"/>
      <c r="FZ24" s="93"/>
      <c r="GA24" s="93"/>
      <c r="GB24" s="93"/>
      <c r="GC24" s="93"/>
      <c r="GD24" s="93"/>
      <c r="GE24" s="93"/>
      <c r="GF24" s="26" t="str">
        <f>IF(GA24="","",VLOOKUP(GA24,code!C:D,2,0))</f>
        <v/>
      </c>
      <c r="GG24" s="91"/>
      <c r="GH24" s="91"/>
      <c r="GI24" s="91"/>
      <c r="GJ24" s="91"/>
      <c r="GK24" s="91">
        <f t="shared" si="64"/>
        <v>0</v>
      </c>
      <c r="GL24" s="91"/>
      <c r="GM24" s="91">
        <f t="shared" si="65"/>
        <v>0</v>
      </c>
      <c r="GN24" s="91"/>
      <c r="GO24" s="91">
        <f t="shared" si="66"/>
        <v>0</v>
      </c>
      <c r="GP24" s="91"/>
      <c r="GQ24" s="91"/>
      <c r="GS24" s="26"/>
      <c r="GT24" s="92"/>
      <c r="GU24" s="92"/>
      <c r="GV24" s="93"/>
      <c r="GW24" s="93"/>
      <c r="GX24" s="93"/>
      <c r="GY24" s="93"/>
      <c r="GZ24" s="93"/>
      <c r="HA24" s="93"/>
      <c r="HB24" s="93"/>
      <c r="HC24" s="93"/>
      <c r="HD24" s="93"/>
      <c r="HE24" s="26" t="str">
        <f>IF(GZ24="","",VLOOKUP(GZ24,code!C:D,2,0))</f>
        <v/>
      </c>
      <c r="HF24" s="91"/>
      <c r="HG24" s="91"/>
      <c r="HH24" s="91"/>
      <c r="HI24" s="91"/>
      <c r="HJ24" s="91">
        <f t="shared" si="68"/>
        <v>0</v>
      </c>
      <c r="HK24" s="91"/>
      <c r="HL24" s="91">
        <f t="shared" si="69"/>
        <v>0</v>
      </c>
      <c r="HM24" s="91"/>
      <c r="HN24" s="91">
        <f t="shared" si="70"/>
        <v>0</v>
      </c>
      <c r="HO24" s="91"/>
      <c r="HP24" s="91"/>
      <c r="HR24" s="26"/>
      <c r="HS24" s="92"/>
      <c r="HT24" s="92"/>
      <c r="HU24" s="93"/>
      <c r="HV24" s="93"/>
      <c r="HW24" s="93"/>
      <c r="HX24" s="93"/>
      <c r="HY24" s="93"/>
      <c r="HZ24" s="93"/>
      <c r="IA24" s="93"/>
      <c r="IB24" s="93"/>
      <c r="IC24" s="93"/>
      <c r="ID24" s="26" t="str">
        <f>IF(HY24="","",VLOOKUP(HY24,code!C:D,2,0))</f>
        <v/>
      </c>
      <c r="IE24" s="91"/>
      <c r="IF24" s="91"/>
      <c r="IG24" s="91"/>
      <c r="IH24" s="91"/>
      <c r="II24" s="91">
        <f t="shared" si="72"/>
        <v>0</v>
      </c>
      <c r="IJ24" s="91"/>
      <c r="IK24" s="91">
        <f t="shared" si="73"/>
        <v>0</v>
      </c>
      <c r="IL24" s="91"/>
      <c r="IM24" s="91">
        <f t="shared" si="74"/>
        <v>0</v>
      </c>
      <c r="IN24" s="91"/>
      <c r="IO24" s="91"/>
      <c r="IQ24" s="26"/>
      <c r="IR24" s="92"/>
      <c r="IS24" s="92"/>
      <c r="IT24" s="93"/>
      <c r="IU24" s="93"/>
      <c r="IV24" s="93"/>
      <c r="IW24" s="93"/>
      <c r="IX24" s="93"/>
      <c r="IY24" s="93"/>
      <c r="IZ24" s="93"/>
      <c r="JA24" s="93"/>
      <c r="JB24" s="93"/>
      <c r="JC24" s="26" t="str">
        <f>IF(IX24="","",VLOOKUP(IX24,code!C:D,2,0))</f>
        <v/>
      </c>
      <c r="JD24" s="91"/>
      <c r="JE24" s="91"/>
      <c r="JF24" s="91"/>
      <c r="JG24" s="91"/>
      <c r="JH24" s="91">
        <f t="shared" si="76"/>
        <v>0</v>
      </c>
      <c r="JI24" s="91"/>
      <c r="JJ24" s="91">
        <f t="shared" si="77"/>
        <v>0</v>
      </c>
      <c r="JK24" s="91"/>
      <c r="JL24" s="91">
        <f t="shared" si="78"/>
        <v>0</v>
      </c>
      <c r="JM24" s="91"/>
      <c r="JN24" s="91"/>
      <c r="JP24" s="26"/>
      <c r="JQ24" s="92"/>
      <c r="JR24" s="92"/>
      <c r="JS24" s="93"/>
      <c r="JT24" s="93"/>
      <c r="JU24" s="93"/>
      <c r="JV24" s="93"/>
      <c r="JW24" s="93"/>
      <c r="JX24" s="93"/>
      <c r="JY24" s="93"/>
      <c r="JZ24" s="93"/>
      <c r="KA24" s="93"/>
      <c r="KB24" s="26" t="str">
        <f>IF(JW24="","",VLOOKUP(JW24,code!C:D,2,0))</f>
        <v/>
      </c>
      <c r="KC24" s="91"/>
      <c r="KD24" s="91"/>
      <c r="KE24" s="91"/>
      <c r="KF24" s="91"/>
      <c r="KG24" s="91">
        <f t="shared" si="80"/>
        <v>0</v>
      </c>
      <c r="KH24" s="91"/>
      <c r="KI24" s="91">
        <f t="shared" si="81"/>
        <v>0</v>
      </c>
      <c r="KJ24" s="91"/>
      <c r="KK24" s="91">
        <f t="shared" si="82"/>
        <v>0</v>
      </c>
      <c r="KL24" s="91"/>
      <c r="KM24" s="91"/>
    </row>
    <row r="25" spans="1:299" s="25" customFormat="1" ht="20.100000000000001" customHeight="1" x14ac:dyDescent="0.2">
      <c r="A25" s="26"/>
      <c r="B25" s="92"/>
      <c r="C25" s="92"/>
      <c r="D25" s="93"/>
      <c r="E25" s="93"/>
      <c r="F25" s="93"/>
      <c r="G25" s="93"/>
      <c r="H25" s="93"/>
      <c r="I25" s="93"/>
      <c r="J25" s="93"/>
      <c r="K25" s="93"/>
      <c r="L25" s="93"/>
      <c r="M25" s="26" t="str">
        <f>IF(H25="","",VLOOKUP(H25,code!C:D,2,0))</f>
        <v/>
      </c>
      <c r="N25" s="91"/>
      <c r="O25" s="91"/>
      <c r="P25" s="91"/>
      <c r="Q25" s="91"/>
      <c r="R25" s="91">
        <f t="shared" si="36"/>
        <v>0</v>
      </c>
      <c r="S25" s="91"/>
      <c r="T25" s="91">
        <f t="shared" si="37"/>
        <v>0</v>
      </c>
      <c r="U25" s="91"/>
      <c r="V25" s="91">
        <f t="shared" si="38"/>
        <v>0</v>
      </c>
      <c r="W25" s="91"/>
      <c r="X25" s="91"/>
      <c r="Z25" s="26"/>
      <c r="AA25" s="36"/>
      <c r="AB25" s="36"/>
      <c r="AC25" s="93"/>
      <c r="AD25" s="93"/>
      <c r="AE25" s="93"/>
      <c r="AF25" s="93"/>
      <c r="AG25" s="93"/>
      <c r="AH25" s="93"/>
      <c r="AI25" s="93"/>
      <c r="AJ25" s="93"/>
      <c r="AK25" s="93"/>
      <c r="AL25" s="26" t="str">
        <f>IF(AG25="","",VLOOKUP(AG25,code!C:D,2,0))</f>
        <v/>
      </c>
      <c r="AM25" s="91"/>
      <c r="AN25" s="91"/>
      <c r="AO25" s="91"/>
      <c r="AP25" s="91"/>
      <c r="AQ25" s="91">
        <f t="shared" si="40"/>
        <v>0</v>
      </c>
      <c r="AR25" s="91"/>
      <c r="AS25" s="91">
        <f t="shared" si="41"/>
        <v>0</v>
      </c>
      <c r="AT25" s="91"/>
      <c r="AU25" s="91">
        <f t="shared" si="42"/>
        <v>0</v>
      </c>
      <c r="AV25" s="91"/>
      <c r="AW25" s="91"/>
      <c r="AY25" s="26"/>
      <c r="AZ25" s="92"/>
      <c r="BA25" s="92"/>
      <c r="BB25" s="93"/>
      <c r="BC25" s="93"/>
      <c r="BD25" s="93"/>
      <c r="BE25" s="93"/>
      <c r="BF25" s="93"/>
      <c r="BG25" s="93"/>
      <c r="BH25" s="93"/>
      <c r="BI25" s="93"/>
      <c r="BJ25" s="93"/>
      <c r="BK25" s="26" t="str">
        <f>IF(BF25="","",VLOOKUP(BF25,code!C:D,2,0))</f>
        <v/>
      </c>
      <c r="BL25" s="91"/>
      <c r="BM25" s="91"/>
      <c r="BN25" s="91"/>
      <c r="BO25" s="91"/>
      <c r="BP25" s="91">
        <f t="shared" si="44"/>
        <v>0</v>
      </c>
      <c r="BQ25" s="91"/>
      <c r="BR25" s="91">
        <f t="shared" si="45"/>
        <v>0</v>
      </c>
      <c r="BS25" s="91"/>
      <c r="BT25" s="91">
        <f t="shared" si="46"/>
        <v>0</v>
      </c>
      <c r="BU25" s="91"/>
      <c r="BV25" s="91"/>
      <c r="BX25" s="26"/>
      <c r="BY25" s="92"/>
      <c r="BZ25" s="92"/>
      <c r="CA25" s="93"/>
      <c r="CB25" s="93"/>
      <c r="CC25" s="93"/>
      <c r="CD25" s="93"/>
      <c r="CE25" s="93"/>
      <c r="CF25" s="93"/>
      <c r="CG25" s="93"/>
      <c r="CH25" s="93"/>
      <c r="CI25" s="93"/>
      <c r="CJ25" s="26" t="str">
        <f>IF(CE25="","",VLOOKUP(CE25,code!C:D,2,0))</f>
        <v/>
      </c>
      <c r="CK25" s="91"/>
      <c r="CL25" s="91"/>
      <c r="CM25" s="91"/>
      <c r="CN25" s="91"/>
      <c r="CO25" s="91">
        <f t="shared" si="48"/>
        <v>0</v>
      </c>
      <c r="CP25" s="91"/>
      <c r="CQ25" s="91">
        <f t="shared" si="49"/>
        <v>0</v>
      </c>
      <c r="CR25" s="91"/>
      <c r="CS25" s="91">
        <f t="shared" si="50"/>
        <v>0</v>
      </c>
      <c r="CT25" s="91"/>
      <c r="CU25" s="91"/>
      <c r="CW25" s="26"/>
      <c r="CX25" s="92"/>
      <c r="CY25" s="92"/>
      <c r="CZ25" s="93"/>
      <c r="DA25" s="93"/>
      <c r="DB25" s="93"/>
      <c r="DC25" s="93"/>
      <c r="DD25" s="93"/>
      <c r="DE25" s="93"/>
      <c r="DF25" s="93"/>
      <c r="DG25" s="93"/>
      <c r="DH25" s="93"/>
      <c r="DI25" s="26" t="str">
        <f>IF(DD25="","",VLOOKUP(DD25,code!C:D,2,0))</f>
        <v/>
      </c>
      <c r="DJ25" s="91"/>
      <c r="DK25" s="91"/>
      <c r="DL25" s="91"/>
      <c r="DM25" s="91"/>
      <c r="DN25" s="91">
        <f t="shared" si="52"/>
        <v>0</v>
      </c>
      <c r="DO25" s="91"/>
      <c r="DP25" s="91">
        <f t="shared" si="53"/>
        <v>0</v>
      </c>
      <c r="DQ25" s="91"/>
      <c r="DR25" s="91">
        <f t="shared" si="54"/>
        <v>0</v>
      </c>
      <c r="DS25" s="91"/>
      <c r="DT25" s="91"/>
      <c r="DV25" s="26"/>
      <c r="DW25" s="92"/>
      <c r="DX25" s="92"/>
      <c r="DY25" s="93"/>
      <c r="DZ25" s="93"/>
      <c r="EA25" s="93"/>
      <c r="EB25" s="93"/>
      <c r="EC25" s="93"/>
      <c r="ED25" s="93"/>
      <c r="EE25" s="93"/>
      <c r="EF25" s="93"/>
      <c r="EG25" s="93"/>
      <c r="EH25" s="26" t="str">
        <f>IF(EC25="","",VLOOKUP(EC25,code!C:D,2,0))</f>
        <v/>
      </c>
      <c r="EI25" s="91"/>
      <c r="EJ25" s="91"/>
      <c r="EK25" s="91"/>
      <c r="EL25" s="91"/>
      <c r="EM25" s="91">
        <f t="shared" si="56"/>
        <v>0</v>
      </c>
      <c r="EN25" s="91"/>
      <c r="EO25" s="91">
        <f t="shared" si="57"/>
        <v>0</v>
      </c>
      <c r="EP25" s="91"/>
      <c r="EQ25" s="91">
        <f t="shared" si="58"/>
        <v>0</v>
      </c>
      <c r="ER25" s="91"/>
      <c r="ES25" s="91"/>
      <c r="EU25" s="26"/>
      <c r="EV25" s="92"/>
      <c r="EW25" s="92"/>
      <c r="EX25" s="93"/>
      <c r="EY25" s="93"/>
      <c r="EZ25" s="93"/>
      <c r="FA25" s="93"/>
      <c r="FB25" s="93"/>
      <c r="FC25" s="93"/>
      <c r="FD25" s="93"/>
      <c r="FE25" s="93"/>
      <c r="FF25" s="93"/>
      <c r="FG25" s="26" t="str">
        <f>IF(FB25="","",VLOOKUP(FB25,code!C:D,2,0))</f>
        <v/>
      </c>
      <c r="FH25" s="91"/>
      <c r="FI25" s="91"/>
      <c r="FJ25" s="91"/>
      <c r="FK25" s="91"/>
      <c r="FL25" s="91">
        <f t="shared" si="60"/>
        <v>0</v>
      </c>
      <c r="FM25" s="91"/>
      <c r="FN25" s="91">
        <f t="shared" si="61"/>
        <v>0</v>
      </c>
      <c r="FO25" s="91"/>
      <c r="FP25" s="91">
        <f t="shared" si="62"/>
        <v>0</v>
      </c>
      <c r="FQ25" s="91"/>
      <c r="FR25" s="91"/>
      <c r="FT25" s="26"/>
      <c r="FU25" s="92"/>
      <c r="FV25" s="92"/>
      <c r="FW25" s="93"/>
      <c r="FX25" s="93"/>
      <c r="FY25" s="93"/>
      <c r="FZ25" s="93"/>
      <c r="GA25" s="93"/>
      <c r="GB25" s="93"/>
      <c r="GC25" s="93"/>
      <c r="GD25" s="93"/>
      <c r="GE25" s="93"/>
      <c r="GF25" s="26" t="str">
        <f>IF(GA25="","",VLOOKUP(GA25,code!C:D,2,0))</f>
        <v/>
      </c>
      <c r="GG25" s="91"/>
      <c r="GH25" s="91"/>
      <c r="GI25" s="91"/>
      <c r="GJ25" s="91"/>
      <c r="GK25" s="91">
        <f t="shared" si="64"/>
        <v>0</v>
      </c>
      <c r="GL25" s="91"/>
      <c r="GM25" s="91">
        <f t="shared" si="65"/>
        <v>0</v>
      </c>
      <c r="GN25" s="91"/>
      <c r="GO25" s="91">
        <f t="shared" si="66"/>
        <v>0</v>
      </c>
      <c r="GP25" s="91"/>
      <c r="GQ25" s="91"/>
      <c r="GS25" s="26"/>
      <c r="GT25" s="92"/>
      <c r="GU25" s="92"/>
      <c r="GV25" s="93"/>
      <c r="GW25" s="93"/>
      <c r="GX25" s="93"/>
      <c r="GY25" s="93"/>
      <c r="GZ25" s="93"/>
      <c r="HA25" s="93"/>
      <c r="HB25" s="93"/>
      <c r="HC25" s="93"/>
      <c r="HD25" s="93"/>
      <c r="HE25" s="26" t="str">
        <f>IF(GZ25="","",VLOOKUP(GZ25,code!C:D,2,0))</f>
        <v/>
      </c>
      <c r="HF25" s="91"/>
      <c r="HG25" s="91"/>
      <c r="HH25" s="91"/>
      <c r="HI25" s="91"/>
      <c r="HJ25" s="91">
        <f t="shared" si="68"/>
        <v>0</v>
      </c>
      <c r="HK25" s="91"/>
      <c r="HL25" s="91">
        <f t="shared" si="69"/>
        <v>0</v>
      </c>
      <c r="HM25" s="91"/>
      <c r="HN25" s="91">
        <f t="shared" si="70"/>
        <v>0</v>
      </c>
      <c r="HO25" s="91"/>
      <c r="HP25" s="91"/>
      <c r="HR25" s="26"/>
      <c r="HS25" s="92"/>
      <c r="HT25" s="92"/>
      <c r="HU25" s="93"/>
      <c r="HV25" s="93"/>
      <c r="HW25" s="93"/>
      <c r="HX25" s="93"/>
      <c r="HY25" s="93"/>
      <c r="HZ25" s="93"/>
      <c r="IA25" s="93"/>
      <c r="IB25" s="93"/>
      <c r="IC25" s="93"/>
      <c r="ID25" s="26" t="str">
        <f>IF(HY25="","",VLOOKUP(HY25,code!C:D,2,0))</f>
        <v/>
      </c>
      <c r="IE25" s="91"/>
      <c r="IF25" s="91"/>
      <c r="IG25" s="91"/>
      <c r="IH25" s="91"/>
      <c r="II25" s="91">
        <f t="shared" si="72"/>
        <v>0</v>
      </c>
      <c r="IJ25" s="91"/>
      <c r="IK25" s="91">
        <f t="shared" si="73"/>
        <v>0</v>
      </c>
      <c r="IL25" s="91"/>
      <c r="IM25" s="91">
        <f t="shared" si="74"/>
        <v>0</v>
      </c>
      <c r="IN25" s="91"/>
      <c r="IO25" s="91"/>
      <c r="IQ25" s="26"/>
      <c r="IR25" s="92"/>
      <c r="IS25" s="92"/>
      <c r="IT25" s="93"/>
      <c r="IU25" s="93"/>
      <c r="IV25" s="93"/>
      <c r="IW25" s="93"/>
      <c r="IX25" s="93"/>
      <c r="IY25" s="93"/>
      <c r="IZ25" s="93"/>
      <c r="JA25" s="93"/>
      <c r="JB25" s="93"/>
      <c r="JC25" s="26" t="str">
        <f>IF(IX25="","",VLOOKUP(IX25,code!C:D,2,0))</f>
        <v/>
      </c>
      <c r="JD25" s="91"/>
      <c r="JE25" s="91"/>
      <c r="JF25" s="91"/>
      <c r="JG25" s="91"/>
      <c r="JH25" s="91">
        <f t="shared" si="76"/>
        <v>0</v>
      </c>
      <c r="JI25" s="91"/>
      <c r="JJ25" s="91">
        <f t="shared" si="77"/>
        <v>0</v>
      </c>
      <c r="JK25" s="91"/>
      <c r="JL25" s="91">
        <f t="shared" si="78"/>
        <v>0</v>
      </c>
      <c r="JM25" s="91"/>
      <c r="JN25" s="91"/>
      <c r="JP25" s="26"/>
      <c r="JQ25" s="92"/>
      <c r="JR25" s="92"/>
      <c r="JS25" s="93"/>
      <c r="JT25" s="93"/>
      <c r="JU25" s="93"/>
      <c r="JV25" s="93"/>
      <c r="JW25" s="93"/>
      <c r="JX25" s="93"/>
      <c r="JY25" s="93"/>
      <c r="JZ25" s="93"/>
      <c r="KA25" s="93"/>
      <c r="KB25" s="26" t="str">
        <f>IF(JW25="","",VLOOKUP(JW25,code!C:D,2,0))</f>
        <v/>
      </c>
      <c r="KC25" s="91"/>
      <c r="KD25" s="91"/>
      <c r="KE25" s="91"/>
      <c r="KF25" s="91"/>
      <c r="KG25" s="91">
        <f t="shared" si="80"/>
        <v>0</v>
      </c>
      <c r="KH25" s="91"/>
      <c r="KI25" s="91">
        <f t="shared" si="81"/>
        <v>0</v>
      </c>
      <c r="KJ25" s="91"/>
      <c r="KK25" s="91">
        <f t="shared" si="82"/>
        <v>0</v>
      </c>
      <c r="KL25" s="91"/>
      <c r="KM25" s="91"/>
    </row>
    <row r="26" spans="1:299" s="25" customFormat="1" ht="20.100000000000001" customHeight="1" x14ac:dyDescent="0.2">
      <c r="A26" s="26"/>
      <c r="B26" s="92"/>
      <c r="C26" s="92"/>
      <c r="D26" s="93"/>
      <c r="E26" s="93"/>
      <c r="F26" s="93"/>
      <c r="G26" s="93"/>
      <c r="H26" s="93"/>
      <c r="I26" s="93"/>
      <c r="J26" s="93"/>
      <c r="K26" s="93"/>
      <c r="L26" s="93"/>
      <c r="M26" s="26" t="str">
        <f>IF(H26="","",VLOOKUP(H26,code!C:D,2,0))</f>
        <v/>
      </c>
      <c r="N26" s="91"/>
      <c r="O26" s="91"/>
      <c r="P26" s="91"/>
      <c r="Q26" s="91"/>
      <c r="R26" s="91">
        <f t="shared" si="36"/>
        <v>0</v>
      </c>
      <c r="S26" s="91"/>
      <c r="T26" s="91">
        <f t="shared" si="37"/>
        <v>0</v>
      </c>
      <c r="U26" s="91"/>
      <c r="V26" s="91">
        <f t="shared" si="38"/>
        <v>0</v>
      </c>
      <c r="W26" s="91"/>
      <c r="X26" s="91"/>
      <c r="Z26" s="26"/>
      <c r="AA26" s="36"/>
      <c r="AB26" s="36"/>
      <c r="AC26" s="93"/>
      <c r="AD26" s="93"/>
      <c r="AE26" s="93"/>
      <c r="AF26" s="93"/>
      <c r="AG26" s="93"/>
      <c r="AH26" s="93"/>
      <c r="AI26" s="93"/>
      <c r="AJ26" s="93"/>
      <c r="AK26" s="93"/>
      <c r="AL26" s="26" t="str">
        <f>IF(AG26="","",VLOOKUP(AG26,code!C:D,2,0))</f>
        <v/>
      </c>
      <c r="AM26" s="91"/>
      <c r="AN26" s="91"/>
      <c r="AO26" s="91"/>
      <c r="AP26" s="91"/>
      <c r="AQ26" s="91">
        <f t="shared" si="40"/>
        <v>0</v>
      </c>
      <c r="AR26" s="91"/>
      <c r="AS26" s="91">
        <f t="shared" si="41"/>
        <v>0</v>
      </c>
      <c r="AT26" s="91"/>
      <c r="AU26" s="91">
        <f t="shared" si="42"/>
        <v>0</v>
      </c>
      <c r="AV26" s="91"/>
      <c r="AW26" s="91"/>
      <c r="AY26" s="26"/>
      <c r="AZ26" s="92"/>
      <c r="BA26" s="92"/>
      <c r="BB26" s="93"/>
      <c r="BC26" s="93"/>
      <c r="BD26" s="93"/>
      <c r="BE26" s="93"/>
      <c r="BF26" s="93"/>
      <c r="BG26" s="93"/>
      <c r="BH26" s="93"/>
      <c r="BI26" s="93"/>
      <c r="BJ26" s="93"/>
      <c r="BK26" s="26" t="str">
        <f>IF(BF26="","",VLOOKUP(BF26,code!C:D,2,0))</f>
        <v/>
      </c>
      <c r="BL26" s="91"/>
      <c r="BM26" s="91"/>
      <c r="BN26" s="91"/>
      <c r="BO26" s="91"/>
      <c r="BP26" s="91">
        <f t="shared" si="44"/>
        <v>0</v>
      </c>
      <c r="BQ26" s="91"/>
      <c r="BR26" s="91">
        <f t="shared" si="45"/>
        <v>0</v>
      </c>
      <c r="BS26" s="91"/>
      <c r="BT26" s="91">
        <f t="shared" si="46"/>
        <v>0</v>
      </c>
      <c r="BU26" s="91"/>
      <c r="BV26" s="91"/>
      <c r="BX26" s="26"/>
      <c r="BY26" s="92"/>
      <c r="BZ26" s="92"/>
      <c r="CA26" s="93"/>
      <c r="CB26" s="93"/>
      <c r="CC26" s="93"/>
      <c r="CD26" s="93"/>
      <c r="CE26" s="93"/>
      <c r="CF26" s="93"/>
      <c r="CG26" s="93"/>
      <c r="CH26" s="93"/>
      <c r="CI26" s="93"/>
      <c r="CJ26" s="26" t="str">
        <f>IF(CE26="","",VLOOKUP(CE26,code!C:D,2,0))</f>
        <v/>
      </c>
      <c r="CK26" s="91"/>
      <c r="CL26" s="91"/>
      <c r="CM26" s="91"/>
      <c r="CN26" s="91"/>
      <c r="CO26" s="91">
        <f t="shared" si="48"/>
        <v>0</v>
      </c>
      <c r="CP26" s="91"/>
      <c r="CQ26" s="91">
        <f t="shared" si="49"/>
        <v>0</v>
      </c>
      <c r="CR26" s="91"/>
      <c r="CS26" s="91">
        <f t="shared" si="50"/>
        <v>0</v>
      </c>
      <c r="CT26" s="91"/>
      <c r="CU26" s="91"/>
      <c r="CW26" s="26"/>
      <c r="CX26" s="92"/>
      <c r="CY26" s="92"/>
      <c r="CZ26" s="93"/>
      <c r="DA26" s="93"/>
      <c r="DB26" s="93"/>
      <c r="DC26" s="93"/>
      <c r="DD26" s="93"/>
      <c r="DE26" s="93"/>
      <c r="DF26" s="93"/>
      <c r="DG26" s="93"/>
      <c r="DH26" s="93"/>
      <c r="DI26" s="26" t="str">
        <f>IF(DD26="","",VLOOKUP(DD26,code!C:D,2,0))</f>
        <v/>
      </c>
      <c r="DJ26" s="91"/>
      <c r="DK26" s="91"/>
      <c r="DL26" s="91"/>
      <c r="DM26" s="91"/>
      <c r="DN26" s="91">
        <f t="shared" si="52"/>
        <v>0</v>
      </c>
      <c r="DO26" s="91"/>
      <c r="DP26" s="91">
        <f t="shared" si="53"/>
        <v>0</v>
      </c>
      <c r="DQ26" s="91"/>
      <c r="DR26" s="91">
        <f t="shared" si="54"/>
        <v>0</v>
      </c>
      <c r="DS26" s="91"/>
      <c r="DT26" s="91"/>
      <c r="DV26" s="26"/>
      <c r="DW26" s="92"/>
      <c r="DX26" s="92"/>
      <c r="DY26" s="93"/>
      <c r="DZ26" s="93"/>
      <c r="EA26" s="93"/>
      <c r="EB26" s="93"/>
      <c r="EC26" s="93"/>
      <c r="ED26" s="93"/>
      <c r="EE26" s="93"/>
      <c r="EF26" s="93"/>
      <c r="EG26" s="93"/>
      <c r="EH26" s="26" t="str">
        <f>IF(EC26="","",VLOOKUP(EC26,code!C:D,2,0))</f>
        <v/>
      </c>
      <c r="EI26" s="91"/>
      <c r="EJ26" s="91"/>
      <c r="EK26" s="91"/>
      <c r="EL26" s="91"/>
      <c r="EM26" s="91">
        <f t="shared" si="56"/>
        <v>0</v>
      </c>
      <c r="EN26" s="91"/>
      <c r="EO26" s="91">
        <f t="shared" si="57"/>
        <v>0</v>
      </c>
      <c r="EP26" s="91"/>
      <c r="EQ26" s="91">
        <f t="shared" si="58"/>
        <v>0</v>
      </c>
      <c r="ER26" s="91"/>
      <c r="ES26" s="91"/>
      <c r="EU26" s="26"/>
      <c r="EV26" s="92"/>
      <c r="EW26" s="92"/>
      <c r="EX26" s="93"/>
      <c r="EY26" s="93"/>
      <c r="EZ26" s="93"/>
      <c r="FA26" s="93"/>
      <c r="FB26" s="93"/>
      <c r="FC26" s="93"/>
      <c r="FD26" s="93"/>
      <c r="FE26" s="93"/>
      <c r="FF26" s="93"/>
      <c r="FG26" s="26" t="str">
        <f>IF(FB26="","",VLOOKUP(FB26,code!C:D,2,0))</f>
        <v/>
      </c>
      <c r="FH26" s="91"/>
      <c r="FI26" s="91"/>
      <c r="FJ26" s="91"/>
      <c r="FK26" s="91"/>
      <c r="FL26" s="91">
        <f t="shared" si="60"/>
        <v>0</v>
      </c>
      <c r="FM26" s="91"/>
      <c r="FN26" s="91">
        <f t="shared" si="61"/>
        <v>0</v>
      </c>
      <c r="FO26" s="91"/>
      <c r="FP26" s="91">
        <f t="shared" si="62"/>
        <v>0</v>
      </c>
      <c r="FQ26" s="91"/>
      <c r="FR26" s="91"/>
      <c r="FT26" s="26"/>
      <c r="FU26" s="92"/>
      <c r="FV26" s="92"/>
      <c r="FW26" s="93"/>
      <c r="FX26" s="93"/>
      <c r="FY26" s="93"/>
      <c r="FZ26" s="93"/>
      <c r="GA26" s="93"/>
      <c r="GB26" s="93"/>
      <c r="GC26" s="93"/>
      <c r="GD26" s="93"/>
      <c r="GE26" s="93"/>
      <c r="GF26" s="26" t="str">
        <f>IF(GA26="","",VLOOKUP(GA26,code!C:D,2,0))</f>
        <v/>
      </c>
      <c r="GG26" s="91"/>
      <c r="GH26" s="91"/>
      <c r="GI26" s="91"/>
      <c r="GJ26" s="91"/>
      <c r="GK26" s="91">
        <f t="shared" si="64"/>
        <v>0</v>
      </c>
      <c r="GL26" s="91"/>
      <c r="GM26" s="91">
        <f t="shared" si="65"/>
        <v>0</v>
      </c>
      <c r="GN26" s="91"/>
      <c r="GO26" s="91">
        <f t="shared" si="66"/>
        <v>0</v>
      </c>
      <c r="GP26" s="91"/>
      <c r="GQ26" s="91"/>
      <c r="GS26" s="26"/>
      <c r="GT26" s="92"/>
      <c r="GU26" s="92"/>
      <c r="GV26" s="93"/>
      <c r="GW26" s="93"/>
      <c r="GX26" s="93"/>
      <c r="GY26" s="93"/>
      <c r="GZ26" s="93"/>
      <c r="HA26" s="93"/>
      <c r="HB26" s="93"/>
      <c r="HC26" s="93"/>
      <c r="HD26" s="93"/>
      <c r="HE26" s="26" t="str">
        <f>IF(GZ26="","",VLOOKUP(GZ26,code!C:D,2,0))</f>
        <v/>
      </c>
      <c r="HF26" s="91"/>
      <c r="HG26" s="91"/>
      <c r="HH26" s="91"/>
      <c r="HI26" s="91"/>
      <c r="HJ26" s="91">
        <f t="shared" si="68"/>
        <v>0</v>
      </c>
      <c r="HK26" s="91"/>
      <c r="HL26" s="91">
        <f t="shared" si="69"/>
        <v>0</v>
      </c>
      <c r="HM26" s="91"/>
      <c r="HN26" s="91">
        <f t="shared" si="70"/>
        <v>0</v>
      </c>
      <c r="HO26" s="91"/>
      <c r="HP26" s="91"/>
      <c r="HR26" s="26"/>
      <c r="HS26" s="92"/>
      <c r="HT26" s="92"/>
      <c r="HU26" s="93"/>
      <c r="HV26" s="93"/>
      <c r="HW26" s="93"/>
      <c r="HX26" s="93"/>
      <c r="HY26" s="93"/>
      <c r="HZ26" s="93"/>
      <c r="IA26" s="93"/>
      <c r="IB26" s="93"/>
      <c r="IC26" s="93"/>
      <c r="ID26" s="26" t="str">
        <f>IF(HY26="","",VLOOKUP(HY26,code!C:D,2,0))</f>
        <v/>
      </c>
      <c r="IE26" s="91"/>
      <c r="IF26" s="91"/>
      <c r="IG26" s="91"/>
      <c r="IH26" s="91"/>
      <c r="II26" s="91">
        <f t="shared" si="72"/>
        <v>0</v>
      </c>
      <c r="IJ26" s="91"/>
      <c r="IK26" s="91">
        <f t="shared" si="73"/>
        <v>0</v>
      </c>
      <c r="IL26" s="91"/>
      <c r="IM26" s="91">
        <f t="shared" si="74"/>
        <v>0</v>
      </c>
      <c r="IN26" s="91"/>
      <c r="IO26" s="91"/>
      <c r="IQ26" s="26"/>
      <c r="IR26" s="92"/>
      <c r="IS26" s="92"/>
      <c r="IT26" s="93"/>
      <c r="IU26" s="93"/>
      <c r="IV26" s="93"/>
      <c r="IW26" s="93"/>
      <c r="IX26" s="93"/>
      <c r="IY26" s="93"/>
      <c r="IZ26" s="93"/>
      <c r="JA26" s="93"/>
      <c r="JB26" s="93"/>
      <c r="JC26" s="26" t="str">
        <f>IF(IX26="","",VLOOKUP(IX26,code!C:D,2,0))</f>
        <v/>
      </c>
      <c r="JD26" s="91"/>
      <c r="JE26" s="91"/>
      <c r="JF26" s="91"/>
      <c r="JG26" s="91"/>
      <c r="JH26" s="91">
        <f t="shared" si="76"/>
        <v>0</v>
      </c>
      <c r="JI26" s="91"/>
      <c r="JJ26" s="91">
        <f t="shared" si="77"/>
        <v>0</v>
      </c>
      <c r="JK26" s="91"/>
      <c r="JL26" s="91">
        <f t="shared" si="78"/>
        <v>0</v>
      </c>
      <c r="JM26" s="91"/>
      <c r="JN26" s="91"/>
      <c r="JP26" s="26"/>
      <c r="JQ26" s="92"/>
      <c r="JR26" s="92"/>
      <c r="JS26" s="93"/>
      <c r="JT26" s="93"/>
      <c r="JU26" s="93"/>
      <c r="JV26" s="93"/>
      <c r="JW26" s="93"/>
      <c r="JX26" s="93"/>
      <c r="JY26" s="93"/>
      <c r="JZ26" s="93"/>
      <c r="KA26" s="93"/>
      <c r="KB26" s="26" t="str">
        <f>IF(JW26="","",VLOOKUP(JW26,code!C:D,2,0))</f>
        <v/>
      </c>
      <c r="KC26" s="91"/>
      <c r="KD26" s="91"/>
      <c r="KE26" s="91"/>
      <c r="KF26" s="91"/>
      <c r="KG26" s="91">
        <f t="shared" si="80"/>
        <v>0</v>
      </c>
      <c r="KH26" s="91"/>
      <c r="KI26" s="91">
        <f t="shared" si="81"/>
        <v>0</v>
      </c>
      <c r="KJ26" s="91"/>
      <c r="KK26" s="91">
        <f t="shared" si="82"/>
        <v>0</v>
      </c>
      <c r="KL26" s="91"/>
      <c r="KM26" s="91"/>
    </row>
    <row r="27" spans="1:299" s="25" customFormat="1" ht="20.100000000000001" customHeight="1" x14ac:dyDescent="0.2">
      <c r="A27" s="26"/>
      <c r="B27" s="92"/>
      <c r="C27" s="92"/>
      <c r="D27" s="93"/>
      <c r="E27" s="93"/>
      <c r="F27" s="93"/>
      <c r="G27" s="93"/>
      <c r="H27" s="93"/>
      <c r="I27" s="93"/>
      <c r="J27" s="93"/>
      <c r="K27" s="93"/>
      <c r="L27" s="93"/>
      <c r="M27" s="26" t="str">
        <f>IF(H27="","",VLOOKUP(H27,code!C:D,2,0))</f>
        <v/>
      </c>
      <c r="N27" s="91"/>
      <c r="O27" s="91"/>
      <c r="P27" s="91"/>
      <c r="Q27" s="91"/>
      <c r="R27" s="91">
        <f t="shared" si="36"/>
        <v>0</v>
      </c>
      <c r="S27" s="91"/>
      <c r="T27" s="91">
        <f t="shared" si="37"/>
        <v>0</v>
      </c>
      <c r="U27" s="91"/>
      <c r="V27" s="91">
        <f t="shared" si="38"/>
        <v>0</v>
      </c>
      <c r="W27" s="91"/>
      <c r="X27" s="91"/>
      <c r="Z27" s="26"/>
      <c r="AA27" s="36"/>
      <c r="AB27" s="36"/>
      <c r="AC27" s="93"/>
      <c r="AD27" s="93"/>
      <c r="AE27" s="93"/>
      <c r="AF27" s="93"/>
      <c r="AG27" s="93"/>
      <c r="AH27" s="93"/>
      <c r="AI27" s="93"/>
      <c r="AJ27" s="93"/>
      <c r="AK27" s="93"/>
      <c r="AL27" s="26" t="str">
        <f>IF(AG27="","",VLOOKUP(AG27,code!C:D,2,0))</f>
        <v/>
      </c>
      <c r="AM27" s="91"/>
      <c r="AN27" s="91"/>
      <c r="AO27" s="91"/>
      <c r="AP27" s="91"/>
      <c r="AQ27" s="91">
        <f t="shared" si="40"/>
        <v>0</v>
      </c>
      <c r="AR27" s="91"/>
      <c r="AS27" s="91">
        <f t="shared" si="41"/>
        <v>0</v>
      </c>
      <c r="AT27" s="91"/>
      <c r="AU27" s="91">
        <f t="shared" si="42"/>
        <v>0</v>
      </c>
      <c r="AV27" s="91"/>
      <c r="AW27" s="91"/>
      <c r="AY27" s="26"/>
      <c r="AZ27" s="92"/>
      <c r="BA27" s="92"/>
      <c r="BB27" s="93"/>
      <c r="BC27" s="93"/>
      <c r="BD27" s="93"/>
      <c r="BE27" s="93"/>
      <c r="BF27" s="93"/>
      <c r="BG27" s="93"/>
      <c r="BH27" s="93"/>
      <c r="BI27" s="93"/>
      <c r="BJ27" s="93"/>
      <c r="BK27" s="26" t="str">
        <f>IF(BF27="","",VLOOKUP(BF27,code!C:D,2,0))</f>
        <v/>
      </c>
      <c r="BL27" s="91"/>
      <c r="BM27" s="91"/>
      <c r="BN27" s="91"/>
      <c r="BO27" s="91"/>
      <c r="BP27" s="91">
        <f t="shared" si="44"/>
        <v>0</v>
      </c>
      <c r="BQ27" s="91"/>
      <c r="BR27" s="91">
        <f t="shared" si="45"/>
        <v>0</v>
      </c>
      <c r="BS27" s="91"/>
      <c r="BT27" s="91">
        <f t="shared" si="46"/>
        <v>0</v>
      </c>
      <c r="BU27" s="91"/>
      <c r="BV27" s="91"/>
      <c r="BX27" s="26"/>
      <c r="BY27" s="92"/>
      <c r="BZ27" s="92"/>
      <c r="CA27" s="93"/>
      <c r="CB27" s="93"/>
      <c r="CC27" s="93"/>
      <c r="CD27" s="93"/>
      <c r="CE27" s="93"/>
      <c r="CF27" s="93"/>
      <c r="CG27" s="93"/>
      <c r="CH27" s="93"/>
      <c r="CI27" s="93"/>
      <c r="CJ27" s="26" t="str">
        <f>IF(CE27="","",VLOOKUP(CE27,code!C:D,2,0))</f>
        <v/>
      </c>
      <c r="CK27" s="91"/>
      <c r="CL27" s="91"/>
      <c r="CM27" s="91"/>
      <c r="CN27" s="91"/>
      <c r="CO27" s="91">
        <f t="shared" si="48"/>
        <v>0</v>
      </c>
      <c r="CP27" s="91"/>
      <c r="CQ27" s="91">
        <f t="shared" si="49"/>
        <v>0</v>
      </c>
      <c r="CR27" s="91"/>
      <c r="CS27" s="91">
        <f t="shared" si="50"/>
        <v>0</v>
      </c>
      <c r="CT27" s="91"/>
      <c r="CU27" s="91"/>
      <c r="CW27" s="26"/>
      <c r="CX27" s="92"/>
      <c r="CY27" s="92"/>
      <c r="CZ27" s="93"/>
      <c r="DA27" s="93"/>
      <c r="DB27" s="93"/>
      <c r="DC27" s="93"/>
      <c r="DD27" s="93"/>
      <c r="DE27" s="93"/>
      <c r="DF27" s="93"/>
      <c r="DG27" s="93"/>
      <c r="DH27" s="93"/>
      <c r="DI27" s="26" t="str">
        <f>IF(DD27="","",VLOOKUP(DD27,code!C:D,2,0))</f>
        <v/>
      </c>
      <c r="DJ27" s="91"/>
      <c r="DK27" s="91"/>
      <c r="DL27" s="91"/>
      <c r="DM27" s="91"/>
      <c r="DN27" s="91">
        <f t="shared" si="52"/>
        <v>0</v>
      </c>
      <c r="DO27" s="91"/>
      <c r="DP27" s="91">
        <f t="shared" si="53"/>
        <v>0</v>
      </c>
      <c r="DQ27" s="91"/>
      <c r="DR27" s="91">
        <f t="shared" si="54"/>
        <v>0</v>
      </c>
      <c r="DS27" s="91"/>
      <c r="DT27" s="91"/>
      <c r="DV27" s="26"/>
      <c r="DW27" s="92"/>
      <c r="DX27" s="92"/>
      <c r="DY27" s="93"/>
      <c r="DZ27" s="93"/>
      <c r="EA27" s="93"/>
      <c r="EB27" s="93"/>
      <c r="EC27" s="93"/>
      <c r="ED27" s="93"/>
      <c r="EE27" s="93"/>
      <c r="EF27" s="93"/>
      <c r="EG27" s="93"/>
      <c r="EH27" s="26" t="str">
        <f>IF(EC27="","",VLOOKUP(EC27,code!C:D,2,0))</f>
        <v/>
      </c>
      <c r="EI27" s="91"/>
      <c r="EJ27" s="91"/>
      <c r="EK27" s="91"/>
      <c r="EL27" s="91"/>
      <c r="EM27" s="91">
        <f t="shared" si="56"/>
        <v>0</v>
      </c>
      <c r="EN27" s="91"/>
      <c r="EO27" s="91">
        <f t="shared" si="57"/>
        <v>0</v>
      </c>
      <c r="EP27" s="91"/>
      <c r="EQ27" s="91">
        <f t="shared" si="58"/>
        <v>0</v>
      </c>
      <c r="ER27" s="91"/>
      <c r="ES27" s="91"/>
      <c r="EU27" s="26"/>
      <c r="EV27" s="92"/>
      <c r="EW27" s="92"/>
      <c r="EX27" s="93"/>
      <c r="EY27" s="93"/>
      <c r="EZ27" s="93"/>
      <c r="FA27" s="93"/>
      <c r="FB27" s="93"/>
      <c r="FC27" s="93"/>
      <c r="FD27" s="93"/>
      <c r="FE27" s="93"/>
      <c r="FF27" s="93"/>
      <c r="FG27" s="26" t="str">
        <f>IF(FB27="","",VLOOKUP(FB27,code!C:D,2,0))</f>
        <v/>
      </c>
      <c r="FH27" s="91"/>
      <c r="FI27" s="91"/>
      <c r="FJ27" s="91"/>
      <c r="FK27" s="91"/>
      <c r="FL27" s="91">
        <f t="shared" si="60"/>
        <v>0</v>
      </c>
      <c r="FM27" s="91"/>
      <c r="FN27" s="91">
        <f t="shared" si="61"/>
        <v>0</v>
      </c>
      <c r="FO27" s="91"/>
      <c r="FP27" s="91">
        <f t="shared" si="62"/>
        <v>0</v>
      </c>
      <c r="FQ27" s="91"/>
      <c r="FR27" s="91"/>
      <c r="FT27" s="26"/>
      <c r="FU27" s="92"/>
      <c r="FV27" s="92"/>
      <c r="FW27" s="93"/>
      <c r="FX27" s="93"/>
      <c r="FY27" s="93"/>
      <c r="FZ27" s="93"/>
      <c r="GA27" s="93"/>
      <c r="GB27" s="93"/>
      <c r="GC27" s="93"/>
      <c r="GD27" s="93"/>
      <c r="GE27" s="93"/>
      <c r="GF27" s="26" t="str">
        <f>IF(GA27="","",VLOOKUP(GA27,code!C:D,2,0))</f>
        <v/>
      </c>
      <c r="GG27" s="91"/>
      <c r="GH27" s="91"/>
      <c r="GI27" s="91"/>
      <c r="GJ27" s="91"/>
      <c r="GK27" s="91">
        <f t="shared" si="64"/>
        <v>0</v>
      </c>
      <c r="GL27" s="91"/>
      <c r="GM27" s="91">
        <f t="shared" si="65"/>
        <v>0</v>
      </c>
      <c r="GN27" s="91"/>
      <c r="GO27" s="91">
        <f t="shared" si="66"/>
        <v>0</v>
      </c>
      <c r="GP27" s="91"/>
      <c r="GQ27" s="91"/>
      <c r="GS27" s="26"/>
      <c r="GT27" s="92"/>
      <c r="GU27" s="92"/>
      <c r="GV27" s="93"/>
      <c r="GW27" s="93"/>
      <c r="GX27" s="93"/>
      <c r="GY27" s="93"/>
      <c r="GZ27" s="93"/>
      <c r="HA27" s="93"/>
      <c r="HB27" s="93"/>
      <c r="HC27" s="93"/>
      <c r="HD27" s="93"/>
      <c r="HE27" s="26" t="str">
        <f>IF(GZ27="","",VLOOKUP(GZ27,code!C:D,2,0))</f>
        <v/>
      </c>
      <c r="HF27" s="91"/>
      <c r="HG27" s="91"/>
      <c r="HH27" s="91"/>
      <c r="HI27" s="91"/>
      <c r="HJ27" s="91">
        <f t="shared" si="68"/>
        <v>0</v>
      </c>
      <c r="HK27" s="91"/>
      <c r="HL27" s="91">
        <f t="shared" si="69"/>
        <v>0</v>
      </c>
      <c r="HM27" s="91"/>
      <c r="HN27" s="91">
        <f t="shared" si="70"/>
        <v>0</v>
      </c>
      <c r="HO27" s="91"/>
      <c r="HP27" s="91"/>
      <c r="HR27" s="26"/>
      <c r="HS27" s="92"/>
      <c r="HT27" s="92"/>
      <c r="HU27" s="93"/>
      <c r="HV27" s="93"/>
      <c r="HW27" s="93"/>
      <c r="HX27" s="93"/>
      <c r="HY27" s="93"/>
      <c r="HZ27" s="93"/>
      <c r="IA27" s="93"/>
      <c r="IB27" s="93"/>
      <c r="IC27" s="93"/>
      <c r="ID27" s="26" t="str">
        <f>IF(HY27="","",VLOOKUP(HY27,code!C:D,2,0))</f>
        <v/>
      </c>
      <c r="IE27" s="91"/>
      <c r="IF27" s="91"/>
      <c r="IG27" s="91"/>
      <c r="IH27" s="91"/>
      <c r="II27" s="91">
        <f t="shared" si="72"/>
        <v>0</v>
      </c>
      <c r="IJ27" s="91"/>
      <c r="IK27" s="91">
        <f t="shared" si="73"/>
        <v>0</v>
      </c>
      <c r="IL27" s="91"/>
      <c r="IM27" s="91">
        <f t="shared" si="74"/>
        <v>0</v>
      </c>
      <c r="IN27" s="91"/>
      <c r="IO27" s="91"/>
      <c r="IQ27" s="26"/>
      <c r="IR27" s="92"/>
      <c r="IS27" s="92"/>
      <c r="IT27" s="93"/>
      <c r="IU27" s="93"/>
      <c r="IV27" s="93"/>
      <c r="IW27" s="93"/>
      <c r="IX27" s="93"/>
      <c r="IY27" s="93"/>
      <c r="IZ27" s="93"/>
      <c r="JA27" s="93"/>
      <c r="JB27" s="93"/>
      <c r="JC27" s="26" t="str">
        <f>IF(IX27="","",VLOOKUP(IX27,code!C:D,2,0))</f>
        <v/>
      </c>
      <c r="JD27" s="91"/>
      <c r="JE27" s="91"/>
      <c r="JF27" s="91"/>
      <c r="JG27" s="91"/>
      <c r="JH27" s="91">
        <f t="shared" si="76"/>
        <v>0</v>
      </c>
      <c r="JI27" s="91"/>
      <c r="JJ27" s="91">
        <f t="shared" si="77"/>
        <v>0</v>
      </c>
      <c r="JK27" s="91"/>
      <c r="JL27" s="91">
        <f t="shared" si="78"/>
        <v>0</v>
      </c>
      <c r="JM27" s="91"/>
      <c r="JN27" s="91"/>
      <c r="JP27" s="26"/>
      <c r="JQ27" s="92"/>
      <c r="JR27" s="92"/>
      <c r="JS27" s="93"/>
      <c r="JT27" s="93"/>
      <c r="JU27" s="93"/>
      <c r="JV27" s="93"/>
      <c r="JW27" s="93"/>
      <c r="JX27" s="93"/>
      <c r="JY27" s="93"/>
      <c r="JZ27" s="93"/>
      <c r="KA27" s="93"/>
      <c r="KB27" s="26" t="str">
        <f>IF(JW27="","",VLOOKUP(JW27,code!C:D,2,0))</f>
        <v/>
      </c>
      <c r="KC27" s="91"/>
      <c r="KD27" s="91"/>
      <c r="KE27" s="91"/>
      <c r="KF27" s="91"/>
      <c r="KG27" s="91">
        <f t="shared" si="80"/>
        <v>0</v>
      </c>
      <c r="KH27" s="91"/>
      <c r="KI27" s="91">
        <f t="shared" si="81"/>
        <v>0</v>
      </c>
      <c r="KJ27" s="91"/>
      <c r="KK27" s="91">
        <f t="shared" si="82"/>
        <v>0</v>
      </c>
      <c r="KL27" s="91"/>
      <c r="KM27" s="91"/>
    </row>
    <row r="28" spans="1:299" s="25" customFormat="1" ht="20.100000000000001" customHeight="1" x14ac:dyDescent="0.2">
      <c r="A28" s="26"/>
      <c r="B28" s="92"/>
      <c r="C28" s="92"/>
      <c r="D28" s="93"/>
      <c r="E28" s="93"/>
      <c r="F28" s="93"/>
      <c r="G28" s="93"/>
      <c r="H28" s="93"/>
      <c r="I28" s="93"/>
      <c r="J28" s="93"/>
      <c r="K28" s="93"/>
      <c r="L28" s="93"/>
      <c r="M28" s="26" t="str">
        <f>IF(H28="","",VLOOKUP(H28,code!C:D,2,0))</f>
        <v/>
      </c>
      <c r="N28" s="91"/>
      <c r="O28" s="91"/>
      <c r="P28" s="91"/>
      <c r="Q28" s="91"/>
      <c r="R28" s="91">
        <f t="shared" si="36"/>
        <v>0</v>
      </c>
      <c r="S28" s="91"/>
      <c r="T28" s="91">
        <f t="shared" si="37"/>
        <v>0</v>
      </c>
      <c r="U28" s="91"/>
      <c r="V28" s="91">
        <f t="shared" si="38"/>
        <v>0</v>
      </c>
      <c r="W28" s="91"/>
      <c r="X28" s="91"/>
      <c r="Z28" s="26"/>
      <c r="AA28" s="36"/>
      <c r="AB28" s="36"/>
      <c r="AC28" s="93"/>
      <c r="AD28" s="93"/>
      <c r="AE28" s="93"/>
      <c r="AF28" s="93"/>
      <c r="AG28" s="93"/>
      <c r="AH28" s="93"/>
      <c r="AI28" s="93"/>
      <c r="AJ28" s="93"/>
      <c r="AK28" s="93"/>
      <c r="AL28" s="26" t="str">
        <f>IF(AG28="","",VLOOKUP(AG28,code!C:D,2,0))</f>
        <v/>
      </c>
      <c r="AM28" s="91"/>
      <c r="AN28" s="91"/>
      <c r="AO28" s="91"/>
      <c r="AP28" s="91"/>
      <c r="AQ28" s="91">
        <f t="shared" si="40"/>
        <v>0</v>
      </c>
      <c r="AR28" s="91"/>
      <c r="AS28" s="91">
        <f t="shared" si="41"/>
        <v>0</v>
      </c>
      <c r="AT28" s="91"/>
      <c r="AU28" s="91">
        <f t="shared" si="42"/>
        <v>0</v>
      </c>
      <c r="AV28" s="91"/>
      <c r="AW28" s="91"/>
      <c r="AY28" s="26"/>
      <c r="AZ28" s="92"/>
      <c r="BA28" s="92"/>
      <c r="BB28" s="93"/>
      <c r="BC28" s="93"/>
      <c r="BD28" s="93"/>
      <c r="BE28" s="93"/>
      <c r="BF28" s="93"/>
      <c r="BG28" s="93"/>
      <c r="BH28" s="93"/>
      <c r="BI28" s="93"/>
      <c r="BJ28" s="93"/>
      <c r="BK28" s="26" t="str">
        <f>IF(BF28="","",VLOOKUP(BF28,code!C:D,2,0))</f>
        <v/>
      </c>
      <c r="BL28" s="91"/>
      <c r="BM28" s="91"/>
      <c r="BN28" s="91"/>
      <c r="BO28" s="91"/>
      <c r="BP28" s="91">
        <f t="shared" si="44"/>
        <v>0</v>
      </c>
      <c r="BQ28" s="91"/>
      <c r="BR28" s="91">
        <f t="shared" si="45"/>
        <v>0</v>
      </c>
      <c r="BS28" s="91"/>
      <c r="BT28" s="91">
        <f t="shared" si="46"/>
        <v>0</v>
      </c>
      <c r="BU28" s="91"/>
      <c r="BV28" s="91"/>
      <c r="BX28" s="26"/>
      <c r="BY28" s="92"/>
      <c r="BZ28" s="92"/>
      <c r="CA28" s="93"/>
      <c r="CB28" s="93"/>
      <c r="CC28" s="93"/>
      <c r="CD28" s="93"/>
      <c r="CE28" s="93"/>
      <c r="CF28" s="93"/>
      <c r="CG28" s="93"/>
      <c r="CH28" s="93"/>
      <c r="CI28" s="93"/>
      <c r="CJ28" s="26" t="str">
        <f>IF(CE28="","",VLOOKUP(CE28,code!C:D,2,0))</f>
        <v/>
      </c>
      <c r="CK28" s="91"/>
      <c r="CL28" s="91"/>
      <c r="CM28" s="91"/>
      <c r="CN28" s="91"/>
      <c r="CO28" s="91">
        <f t="shared" si="48"/>
        <v>0</v>
      </c>
      <c r="CP28" s="91"/>
      <c r="CQ28" s="91">
        <f t="shared" si="49"/>
        <v>0</v>
      </c>
      <c r="CR28" s="91"/>
      <c r="CS28" s="91">
        <f t="shared" si="50"/>
        <v>0</v>
      </c>
      <c r="CT28" s="91"/>
      <c r="CU28" s="91"/>
      <c r="CW28" s="26"/>
      <c r="CX28" s="92"/>
      <c r="CY28" s="92"/>
      <c r="CZ28" s="93"/>
      <c r="DA28" s="93"/>
      <c r="DB28" s="93"/>
      <c r="DC28" s="93"/>
      <c r="DD28" s="93"/>
      <c r="DE28" s="93"/>
      <c r="DF28" s="93"/>
      <c r="DG28" s="93"/>
      <c r="DH28" s="93"/>
      <c r="DI28" s="26" t="str">
        <f>IF(DD28="","",VLOOKUP(DD28,code!C:D,2,0))</f>
        <v/>
      </c>
      <c r="DJ28" s="91"/>
      <c r="DK28" s="91"/>
      <c r="DL28" s="91"/>
      <c r="DM28" s="91"/>
      <c r="DN28" s="91">
        <f t="shared" si="52"/>
        <v>0</v>
      </c>
      <c r="DO28" s="91"/>
      <c r="DP28" s="91">
        <f t="shared" si="53"/>
        <v>0</v>
      </c>
      <c r="DQ28" s="91"/>
      <c r="DR28" s="91">
        <f t="shared" si="54"/>
        <v>0</v>
      </c>
      <c r="DS28" s="91"/>
      <c r="DT28" s="91"/>
      <c r="DV28" s="26"/>
      <c r="DW28" s="92"/>
      <c r="DX28" s="92"/>
      <c r="DY28" s="93"/>
      <c r="DZ28" s="93"/>
      <c r="EA28" s="93"/>
      <c r="EB28" s="93"/>
      <c r="EC28" s="93"/>
      <c r="ED28" s="93"/>
      <c r="EE28" s="93"/>
      <c r="EF28" s="93"/>
      <c r="EG28" s="93"/>
      <c r="EH28" s="26" t="str">
        <f>IF(EC28="","",VLOOKUP(EC28,code!C:D,2,0))</f>
        <v/>
      </c>
      <c r="EI28" s="91"/>
      <c r="EJ28" s="91"/>
      <c r="EK28" s="91"/>
      <c r="EL28" s="91"/>
      <c r="EM28" s="91">
        <f t="shared" si="56"/>
        <v>0</v>
      </c>
      <c r="EN28" s="91"/>
      <c r="EO28" s="91">
        <f t="shared" si="57"/>
        <v>0</v>
      </c>
      <c r="EP28" s="91"/>
      <c r="EQ28" s="91">
        <f t="shared" si="58"/>
        <v>0</v>
      </c>
      <c r="ER28" s="91"/>
      <c r="ES28" s="91"/>
      <c r="EU28" s="26"/>
      <c r="EV28" s="92"/>
      <c r="EW28" s="92"/>
      <c r="EX28" s="93"/>
      <c r="EY28" s="93"/>
      <c r="EZ28" s="93"/>
      <c r="FA28" s="93"/>
      <c r="FB28" s="93"/>
      <c r="FC28" s="93"/>
      <c r="FD28" s="93"/>
      <c r="FE28" s="93"/>
      <c r="FF28" s="93"/>
      <c r="FG28" s="26" t="str">
        <f>IF(FB28="","",VLOOKUP(FB28,code!C:D,2,0))</f>
        <v/>
      </c>
      <c r="FH28" s="91"/>
      <c r="FI28" s="91"/>
      <c r="FJ28" s="91"/>
      <c r="FK28" s="91"/>
      <c r="FL28" s="91">
        <f t="shared" si="60"/>
        <v>0</v>
      </c>
      <c r="FM28" s="91"/>
      <c r="FN28" s="91">
        <f t="shared" si="61"/>
        <v>0</v>
      </c>
      <c r="FO28" s="91"/>
      <c r="FP28" s="91">
        <f t="shared" si="62"/>
        <v>0</v>
      </c>
      <c r="FQ28" s="91"/>
      <c r="FR28" s="91"/>
      <c r="FT28" s="26"/>
      <c r="FU28" s="92"/>
      <c r="FV28" s="92"/>
      <c r="FW28" s="93"/>
      <c r="FX28" s="93"/>
      <c r="FY28" s="93"/>
      <c r="FZ28" s="93"/>
      <c r="GA28" s="93"/>
      <c r="GB28" s="93"/>
      <c r="GC28" s="93"/>
      <c r="GD28" s="93"/>
      <c r="GE28" s="93"/>
      <c r="GF28" s="26" t="str">
        <f>IF(GA28="","",VLOOKUP(GA28,code!C:D,2,0))</f>
        <v/>
      </c>
      <c r="GG28" s="91"/>
      <c r="GH28" s="91"/>
      <c r="GI28" s="91"/>
      <c r="GJ28" s="91"/>
      <c r="GK28" s="91">
        <f t="shared" si="64"/>
        <v>0</v>
      </c>
      <c r="GL28" s="91"/>
      <c r="GM28" s="91">
        <f t="shared" si="65"/>
        <v>0</v>
      </c>
      <c r="GN28" s="91"/>
      <c r="GO28" s="91">
        <f t="shared" si="66"/>
        <v>0</v>
      </c>
      <c r="GP28" s="91"/>
      <c r="GQ28" s="91"/>
      <c r="GS28" s="26"/>
      <c r="GT28" s="92"/>
      <c r="GU28" s="92"/>
      <c r="GV28" s="93"/>
      <c r="GW28" s="93"/>
      <c r="GX28" s="93"/>
      <c r="GY28" s="93"/>
      <c r="GZ28" s="93"/>
      <c r="HA28" s="93"/>
      <c r="HB28" s="93"/>
      <c r="HC28" s="93"/>
      <c r="HD28" s="93"/>
      <c r="HE28" s="26" t="str">
        <f>IF(GZ28="","",VLOOKUP(GZ28,code!C:D,2,0))</f>
        <v/>
      </c>
      <c r="HF28" s="91"/>
      <c r="HG28" s="91"/>
      <c r="HH28" s="91"/>
      <c r="HI28" s="91"/>
      <c r="HJ28" s="91">
        <f t="shared" si="68"/>
        <v>0</v>
      </c>
      <c r="HK28" s="91"/>
      <c r="HL28" s="91">
        <f t="shared" si="69"/>
        <v>0</v>
      </c>
      <c r="HM28" s="91"/>
      <c r="HN28" s="91">
        <f t="shared" si="70"/>
        <v>0</v>
      </c>
      <c r="HO28" s="91"/>
      <c r="HP28" s="91"/>
      <c r="HR28" s="26"/>
      <c r="HS28" s="92"/>
      <c r="HT28" s="92"/>
      <c r="HU28" s="93"/>
      <c r="HV28" s="93"/>
      <c r="HW28" s="93"/>
      <c r="HX28" s="93"/>
      <c r="HY28" s="93"/>
      <c r="HZ28" s="93"/>
      <c r="IA28" s="93"/>
      <c r="IB28" s="93"/>
      <c r="IC28" s="93"/>
      <c r="ID28" s="26" t="str">
        <f>IF(HY28="","",VLOOKUP(HY28,code!C:D,2,0))</f>
        <v/>
      </c>
      <c r="IE28" s="91"/>
      <c r="IF28" s="91"/>
      <c r="IG28" s="91"/>
      <c r="IH28" s="91"/>
      <c r="II28" s="91">
        <f t="shared" si="72"/>
        <v>0</v>
      </c>
      <c r="IJ28" s="91"/>
      <c r="IK28" s="91">
        <f t="shared" si="73"/>
        <v>0</v>
      </c>
      <c r="IL28" s="91"/>
      <c r="IM28" s="91">
        <f t="shared" si="74"/>
        <v>0</v>
      </c>
      <c r="IN28" s="91"/>
      <c r="IO28" s="91"/>
      <c r="IQ28" s="26"/>
      <c r="IR28" s="92"/>
      <c r="IS28" s="92"/>
      <c r="IT28" s="93"/>
      <c r="IU28" s="93"/>
      <c r="IV28" s="93"/>
      <c r="IW28" s="93"/>
      <c r="IX28" s="93"/>
      <c r="IY28" s="93"/>
      <c r="IZ28" s="93"/>
      <c r="JA28" s="93"/>
      <c r="JB28" s="93"/>
      <c r="JC28" s="26" t="str">
        <f>IF(IX28="","",VLOOKUP(IX28,code!C:D,2,0))</f>
        <v/>
      </c>
      <c r="JD28" s="91"/>
      <c r="JE28" s="91"/>
      <c r="JF28" s="91"/>
      <c r="JG28" s="91"/>
      <c r="JH28" s="91">
        <f t="shared" si="76"/>
        <v>0</v>
      </c>
      <c r="JI28" s="91"/>
      <c r="JJ28" s="91">
        <f t="shared" si="77"/>
        <v>0</v>
      </c>
      <c r="JK28" s="91"/>
      <c r="JL28" s="91">
        <f t="shared" si="78"/>
        <v>0</v>
      </c>
      <c r="JM28" s="91"/>
      <c r="JN28" s="91"/>
      <c r="JP28" s="26"/>
      <c r="JQ28" s="92"/>
      <c r="JR28" s="92"/>
      <c r="JS28" s="93"/>
      <c r="JT28" s="93"/>
      <c r="JU28" s="93"/>
      <c r="JV28" s="93"/>
      <c r="JW28" s="93"/>
      <c r="JX28" s="93"/>
      <c r="JY28" s="93"/>
      <c r="JZ28" s="93"/>
      <c r="KA28" s="93"/>
      <c r="KB28" s="26" t="str">
        <f>IF(JW28="","",VLOOKUP(JW28,code!C:D,2,0))</f>
        <v/>
      </c>
      <c r="KC28" s="91"/>
      <c r="KD28" s="91"/>
      <c r="KE28" s="91"/>
      <c r="KF28" s="91"/>
      <c r="KG28" s="91">
        <f t="shared" si="80"/>
        <v>0</v>
      </c>
      <c r="KH28" s="91"/>
      <c r="KI28" s="91">
        <f t="shared" si="81"/>
        <v>0</v>
      </c>
      <c r="KJ28" s="91"/>
      <c r="KK28" s="91">
        <f t="shared" si="82"/>
        <v>0</v>
      </c>
      <c r="KL28" s="91"/>
      <c r="KM28" s="91"/>
    </row>
    <row r="29" spans="1:299" s="25" customFormat="1" ht="20.100000000000001" customHeight="1" x14ac:dyDescent="0.2">
      <c r="A29" s="26"/>
      <c r="B29" s="92"/>
      <c r="C29" s="92"/>
      <c r="D29" s="93"/>
      <c r="E29" s="93"/>
      <c r="F29" s="93"/>
      <c r="G29" s="93"/>
      <c r="H29" s="93"/>
      <c r="I29" s="93"/>
      <c r="J29" s="93"/>
      <c r="K29" s="93"/>
      <c r="L29" s="93"/>
      <c r="M29" s="26" t="str">
        <f>IF(H29="","",VLOOKUP(H29,code!C:D,2,0))</f>
        <v/>
      </c>
      <c r="N29" s="91"/>
      <c r="O29" s="91"/>
      <c r="P29" s="91"/>
      <c r="Q29" s="91"/>
      <c r="R29" s="91">
        <f t="shared" si="36"/>
        <v>0</v>
      </c>
      <c r="S29" s="91"/>
      <c r="T29" s="91">
        <f t="shared" si="37"/>
        <v>0</v>
      </c>
      <c r="U29" s="91"/>
      <c r="V29" s="91">
        <f t="shared" si="38"/>
        <v>0</v>
      </c>
      <c r="W29" s="91"/>
      <c r="X29" s="91"/>
      <c r="Z29" s="26"/>
      <c r="AA29" s="36"/>
      <c r="AB29" s="36"/>
      <c r="AC29" s="93"/>
      <c r="AD29" s="93"/>
      <c r="AE29" s="93"/>
      <c r="AF29" s="93"/>
      <c r="AG29" s="93"/>
      <c r="AH29" s="93"/>
      <c r="AI29" s="93"/>
      <c r="AJ29" s="93"/>
      <c r="AK29" s="93"/>
      <c r="AL29" s="26" t="str">
        <f>IF(AG29="","",VLOOKUP(AG29,code!C:D,2,0))</f>
        <v/>
      </c>
      <c r="AM29" s="91"/>
      <c r="AN29" s="91"/>
      <c r="AO29" s="91"/>
      <c r="AP29" s="91"/>
      <c r="AQ29" s="91">
        <f t="shared" si="40"/>
        <v>0</v>
      </c>
      <c r="AR29" s="91"/>
      <c r="AS29" s="91">
        <f t="shared" si="41"/>
        <v>0</v>
      </c>
      <c r="AT29" s="91"/>
      <c r="AU29" s="91">
        <f t="shared" si="42"/>
        <v>0</v>
      </c>
      <c r="AV29" s="91"/>
      <c r="AW29" s="91"/>
      <c r="AY29" s="26"/>
      <c r="AZ29" s="92"/>
      <c r="BA29" s="92"/>
      <c r="BB29" s="93"/>
      <c r="BC29" s="93"/>
      <c r="BD29" s="93"/>
      <c r="BE29" s="93"/>
      <c r="BF29" s="93"/>
      <c r="BG29" s="93"/>
      <c r="BH29" s="93"/>
      <c r="BI29" s="93"/>
      <c r="BJ29" s="93"/>
      <c r="BK29" s="26" t="str">
        <f>IF(BF29="","",VLOOKUP(BF29,code!C:D,2,0))</f>
        <v/>
      </c>
      <c r="BL29" s="91"/>
      <c r="BM29" s="91"/>
      <c r="BN29" s="91"/>
      <c r="BO29" s="91"/>
      <c r="BP29" s="91">
        <f t="shared" si="44"/>
        <v>0</v>
      </c>
      <c r="BQ29" s="91"/>
      <c r="BR29" s="91">
        <f t="shared" si="45"/>
        <v>0</v>
      </c>
      <c r="BS29" s="91"/>
      <c r="BT29" s="91">
        <f t="shared" si="46"/>
        <v>0</v>
      </c>
      <c r="BU29" s="91"/>
      <c r="BV29" s="91"/>
      <c r="BX29" s="26"/>
      <c r="BY29" s="92"/>
      <c r="BZ29" s="92"/>
      <c r="CA29" s="93"/>
      <c r="CB29" s="93"/>
      <c r="CC29" s="93"/>
      <c r="CD29" s="93"/>
      <c r="CE29" s="93"/>
      <c r="CF29" s="93"/>
      <c r="CG29" s="93"/>
      <c r="CH29" s="93"/>
      <c r="CI29" s="93"/>
      <c r="CJ29" s="26" t="str">
        <f>IF(CE29="","",VLOOKUP(CE29,code!C:D,2,0))</f>
        <v/>
      </c>
      <c r="CK29" s="91"/>
      <c r="CL29" s="91"/>
      <c r="CM29" s="91"/>
      <c r="CN29" s="91"/>
      <c r="CO29" s="91">
        <f t="shared" si="48"/>
        <v>0</v>
      </c>
      <c r="CP29" s="91"/>
      <c r="CQ29" s="91">
        <f t="shared" si="49"/>
        <v>0</v>
      </c>
      <c r="CR29" s="91"/>
      <c r="CS29" s="91">
        <f t="shared" si="50"/>
        <v>0</v>
      </c>
      <c r="CT29" s="91"/>
      <c r="CU29" s="91"/>
      <c r="CW29" s="26"/>
      <c r="CX29" s="92"/>
      <c r="CY29" s="92"/>
      <c r="CZ29" s="93"/>
      <c r="DA29" s="93"/>
      <c r="DB29" s="93"/>
      <c r="DC29" s="93"/>
      <c r="DD29" s="93"/>
      <c r="DE29" s="93"/>
      <c r="DF29" s="93"/>
      <c r="DG29" s="93"/>
      <c r="DH29" s="93"/>
      <c r="DI29" s="26" t="str">
        <f>IF(DD29="","",VLOOKUP(DD29,code!C:D,2,0))</f>
        <v/>
      </c>
      <c r="DJ29" s="91"/>
      <c r="DK29" s="91"/>
      <c r="DL29" s="91"/>
      <c r="DM29" s="91"/>
      <c r="DN29" s="91">
        <f t="shared" si="52"/>
        <v>0</v>
      </c>
      <c r="DO29" s="91"/>
      <c r="DP29" s="91">
        <f t="shared" si="53"/>
        <v>0</v>
      </c>
      <c r="DQ29" s="91"/>
      <c r="DR29" s="91">
        <f t="shared" si="54"/>
        <v>0</v>
      </c>
      <c r="DS29" s="91"/>
      <c r="DT29" s="91"/>
      <c r="DV29" s="26"/>
      <c r="DW29" s="92"/>
      <c r="DX29" s="92"/>
      <c r="DY29" s="93"/>
      <c r="DZ29" s="93"/>
      <c r="EA29" s="93"/>
      <c r="EB29" s="93"/>
      <c r="EC29" s="93"/>
      <c r="ED29" s="93"/>
      <c r="EE29" s="93"/>
      <c r="EF29" s="93"/>
      <c r="EG29" s="93"/>
      <c r="EH29" s="26" t="str">
        <f>IF(EC29="","",VLOOKUP(EC29,code!C:D,2,0))</f>
        <v/>
      </c>
      <c r="EI29" s="91"/>
      <c r="EJ29" s="91"/>
      <c r="EK29" s="91"/>
      <c r="EL29" s="91"/>
      <c r="EM29" s="91">
        <f t="shared" si="56"/>
        <v>0</v>
      </c>
      <c r="EN29" s="91"/>
      <c r="EO29" s="91">
        <f t="shared" si="57"/>
        <v>0</v>
      </c>
      <c r="EP29" s="91"/>
      <c r="EQ29" s="91">
        <f t="shared" si="58"/>
        <v>0</v>
      </c>
      <c r="ER29" s="91"/>
      <c r="ES29" s="91"/>
      <c r="EU29" s="26"/>
      <c r="EV29" s="92"/>
      <c r="EW29" s="92"/>
      <c r="EX29" s="93"/>
      <c r="EY29" s="93"/>
      <c r="EZ29" s="93"/>
      <c r="FA29" s="93"/>
      <c r="FB29" s="93"/>
      <c r="FC29" s="93"/>
      <c r="FD29" s="93"/>
      <c r="FE29" s="93"/>
      <c r="FF29" s="93"/>
      <c r="FG29" s="26" t="str">
        <f>IF(FB29="","",VLOOKUP(FB29,code!C:D,2,0))</f>
        <v/>
      </c>
      <c r="FH29" s="91"/>
      <c r="FI29" s="91"/>
      <c r="FJ29" s="91"/>
      <c r="FK29" s="91"/>
      <c r="FL29" s="91">
        <f t="shared" si="60"/>
        <v>0</v>
      </c>
      <c r="FM29" s="91"/>
      <c r="FN29" s="91">
        <f t="shared" si="61"/>
        <v>0</v>
      </c>
      <c r="FO29" s="91"/>
      <c r="FP29" s="91">
        <f t="shared" si="62"/>
        <v>0</v>
      </c>
      <c r="FQ29" s="91"/>
      <c r="FR29" s="91"/>
      <c r="FT29" s="26"/>
      <c r="FU29" s="92"/>
      <c r="FV29" s="92"/>
      <c r="FW29" s="93"/>
      <c r="FX29" s="93"/>
      <c r="FY29" s="93"/>
      <c r="FZ29" s="93"/>
      <c r="GA29" s="93"/>
      <c r="GB29" s="93"/>
      <c r="GC29" s="93"/>
      <c r="GD29" s="93"/>
      <c r="GE29" s="93"/>
      <c r="GF29" s="26" t="str">
        <f>IF(GA29="","",VLOOKUP(GA29,code!C:D,2,0))</f>
        <v/>
      </c>
      <c r="GG29" s="91"/>
      <c r="GH29" s="91"/>
      <c r="GI29" s="91"/>
      <c r="GJ29" s="91"/>
      <c r="GK29" s="91">
        <f t="shared" si="64"/>
        <v>0</v>
      </c>
      <c r="GL29" s="91"/>
      <c r="GM29" s="91">
        <f t="shared" si="65"/>
        <v>0</v>
      </c>
      <c r="GN29" s="91"/>
      <c r="GO29" s="91">
        <f t="shared" si="66"/>
        <v>0</v>
      </c>
      <c r="GP29" s="91"/>
      <c r="GQ29" s="91"/>
      <c r="GS29" s="26"/>
      <c r="GT29" s="92"/>
      <c r="GU29" s="92"/>
      <c r="GV29" s="93"/>
      <c r="GW29" s="93"/>
      <c r="GX29" s="93"/>
      <c r="GY29" s="93"/>
      <c r="GZ29" s="93"/>
      <c r="HA29" s="93"/>
      <c r="HB29" s="93"/>
      <c r="HC29" s="93"/>
      <c r="HD29" s="93"/>
      <c r="HE29" s="26" t="str">
        <f>IF(GZ29="","",VLOOKUP(GZ29,code!C:D,2,0))</f>
        <v/>
      </c>
      <c r="HF29" s="91"/>
      <c r="HG29" s="91"/>
      <c r="HH29" s="91"/>
      <c r="HI29" s="91"/>
      <c r="HJ29" s="91">
        <f t="shared" si="68"/>
        <v>0</v>
      </c>
      <c r="HK29" s="91"/>
      <c r="HL29" s="91">
        <f t="shared" si="69"/>
        <v>0</v>
      </c>
      <c r="HM29" s="91"/>
      <c r="HN29" s="91">
        <f t="shared" si="70"/>
        <v>0</v>
      </c>
      <c r="HO29" s="91"/>
      <c r="HP29" s="91"/>
      <c r="HR29" s="26"/>
      <c r="HS29" s="92"/>
      <c r="HT29" s="92"/>
      <c r="HU29" s="93"/>
      <c r="HV29" s="93"/>
      <c r="HW29" s="93"/>
      <c r="HX29" s="93"/>
      <c r="HY29" s="93"/>
      <c r="HZ29" s="93"/>
      <c r="IA29" s="93"/>
      <c r="IB29" s="93"/>
      <c r="IC29" s="93"/>
      <c r="ID29" s="26" t="str">
        <f>IF(HY29="","",VLOOKUP(HY29,code!C:D,2,0))</f>
        <v/>
      </c>
      <c r="IE29" s="91"/>
      <c r="IF29" s="91"/>
      <c r="IG29" s="91"/>
      <c r="IH29" s="91"/>
      <c r="II29" s="91">
        <f t="shared" si="72"/>
        <v>0</v>
      </c>
      <c r="IJ29" s="91"/>
      <c r="IK29" s="91">
        <f t="shared" si="73"/>
        <v>0</v>
      </c>
      <c r="IL29" s="91"/>
      <c r="IM29" s="91">
        <f t="shared" si="74"/>
        <v>0</v>
      </c>
      <c r="IN29" s="91"/>
      <c r="IO29" s="91"/>
      <c r="IQ29" s="26"/>
      <c r="IR29" s="92"/>
      <c r="IS29" s="92"/>
      <c r="IT29" s="93"/>
      <c r="IU29" s="93"/>
      <c r="IV29" s="93"/>
      <c r="IW29" s="93"/>
      <c r="IX29" s="93"/>
      <c r="IY29" s="93"/>
      <c r="IZ29" s="93"/>
      <c r="JA29" s="93"/>
      <c r="JB29" s="93"/>
      <c r="JC29" s="26" t="str">
        <f>IF(IX29="","",VLOOKUP(IX29,code!C:D,2,0))</f>
        <v/>
      </c>
      <c r="JD29" s="91"/>
      <c r="JE29" s="91"/>
      <c r="JF29" s="91"/>
      <c r="JG29" s="91"/>
      <c r="JH29" s="91">
        <f t="shared" si="76"/>
        <v>0</v>
      </c>
      <c r="JI29" s="91"/>
      <c r="JJ29" s="91">
        <f t="shared" si="77"/>
        <v>0</v>
      </c>
      <c r="JK29" s="91"/>
      <c r="JL29" s="91">
        <f t="shared" si="78"/>
        <v>0</v>
      </c>
      <c r="JM29" s="91"/>
      <c r="JN29" s="91"/>
      <c r="JP29" s="26"/>
      <c r="JQ29" s="92"/>
      <c r="JR29" s="92"/>
      <c r="JS29" s="93"/>
      <c r="JT29" s="93"/>
      <c r="JU29" s="93"/>
      <c r="JV29" s="93"/>
      <c r="JW29" s="93"/>
      <c r="JX29" s="93"/>
      <c r="JY29" s="93"/>
      <c r="JZ29" s="93"/>
      <c r="KA29" s="93"/>
      <c r="KB29" s="26" t="str">
        <f>IF(JW29="","",VLOOKUP(JW29,code!C:D,2,0))</f>
        <v/>
      </c>
      <c r="KC29" s="91"/>
      <c r="KD29" s="91"/>
      <c r="KE29" s="91"/>
      <c r="KF29" s="91"/>
      <c r="KG29" s="91">
        <f t="shared" si="80"/>
        <v>0</v>
      </c>
      <c r="KH29" s="91"/>
      <c r="KI29" s="91">
        <f t="shared" si="81"/>
        <v>0</v>
      </c>
      <c r="KJ29" s="91"/>
      <c r="KK29" s="91">
        <f t="shared" si="82"/>
        <v>0</v>
      </c>
      <c r="KL29" s="91"/>
      <c r="KM29" s="91"/>
    </row>
    <row r="30" spans="1:299" s="25" customFormat="1" ht="20.100000000000001" customHeight="1" x14ac:dyDescent="0.2">
      <c r="A30" s="26"/>
      <c r="B30" s="92"/>
      <c r="C30" s="92"/>
      <c r="D30" s="93"/>
      <c r="E30" s="93"/>
      <c r="F30" s="93"/>
      <c r="G30" s="93"/>
      <c r="H30" s="93"/>
      <c r="I30" s="93"/>
      <c r="J30" s="93"/>
      <c r="K30" s="93"/>
      <c r="L30" s="93"/>
      <c r="M30" s="26" t="str">
        <f>IF(H30="","",VLOOKUP(H30,code!C:D,2,0))</f>
        <v/>
      </c>
      <c r="N30" s="91"/>
      <c r="O30" s="91"/>
      <c r="P30" s="91"/>
      <c r="Q30" s="91"/>
      <c r="R30" s="91">
        <f t="shared" si="36"/>
        <v>0</v>
      </c>
      <c r="S30" s="91"/>
      <c r="T30" s="91">
        <f t="shared" si="37"/>
        <v>0</v>
      </c>
      <c r="U30" s="91"/>
      <c r="V30" s="91">
        <f t="shared" si="38"/>
        <v>0</v>
      </c>
      <c r="W30" s="91"/>
      <c r="X30" s="91"/>
      <c r="Z30" s="26"/>
      <c r="AA30" s="36"/>
      <c r="AB30" s="36"/>
      <c r="AC30" s="93"/>
      <c r="AD30" s="93"/>
      <c r="AE30" s="93"/>
      <c r="AF30" s="93"/>
      <c r="AG30" s="93"/>
      <c r="AH30" s="93"/>
      <c r="AI30" s="93"/>
      <c r="AJ30" s="93"/>
      <c r="AK30" s="93"/>
      <c r="AL30" s="26" t="str">
        <f>IF(AG30="","",VLOOKUP(AG30,code!C:D,2,0))</f>
        <v/>
      </c>
      <c r="AM30" s="91"/>
      <c r="AN30" s="91"/>
      <c r="AO30" s="91"/>
      <c r="AP30" s="91"/>
      <c r="AQ30" s="91">
        <f t="shared" si="40"/>
        <v>0</v>
      </c>
      <c r="AR30" s="91"/>
      <c r="AS30" s="91">
        <f t="shared" si="41"/>
        <v>0</v>
      </c>
      <c r="AT30" s="91"/>
      <c r="AU30" s="91">
        <f t="shared" si="42"/>
        <v>0</v>
      </c>
      <c r="AV30" s="91"/>
      <c r="AW30" s="91"/>
      <c r="AY30" s="26"/>
      <c r="AZ30" s="92"/>
      <c r="BA30" s="92"/>
      <c r="BB30" s="93"/>
      <c r="BC30" s="93"/>
      <c r="BD30" s="93"/>
      <c r="BE30" s="93"/>
      <c r="BF30" s="93"/>
      <c r="BG30" s="93"/>
      <c r="BH30" s="93"/>
      <c r="BI30" s="93"/>
      <c r="BJ30" s="93"/>
      <c r="BK30" s="26" t="str">
        <f>IF(BF30="","",VLOOKUP(BF30,code!C:D,2,0))</f>
        <v/>
      </c>
      <c r="BL30" s="91"/>
      <c r="BM30" s="91"/>
      <c r="BN30" s="91"/>
      <c r="BO30" s="91"/>
      <c r="BP30" s="91">
        <f t="shared" si="44"/>
        <v>0</v>
      </c>
      <c r="BQ30" s="91"/>
      <c r="BR30" s="91">
        <f t="shared" si="45"/>
        <v>0</v>
      </c>
      <c r="BS30" s="91"/>
      <c r="BT30" s="91">
        <f t="shared" si="46"/>
        <v>0</v>
      </c>
      <c r="BU30" s="91"/>
      <c r="BV30" s="91"/>
      <c r="BX30" s="26"/>
      <c r="BY30" s="92"/>
      <c r="BZ30" s="92"/>
      <c r="CA30" s="93"/>
      <c r="CB30" s="93"/>
      <c r="CC30" s="93"/>
      <c r="CD30" s="93"/>
      <c r="CE30" s="93"/>
      <c r="CF30" s="93"/>
      <c r="CG30" s="93"/>
      <c r="CH30" s="93"/>
      <c r="CI30" s="93"/>
      <c r="CJ30" s="26" t="str">
        <f>IF(CE30="","",VLOOKUP(CE30,code!C:D,2,0))</f>
        <v/>
      </c>
      <c r="CK30" s="91"/>
      <c r="CL30" s="91"/>
      <c r="CM30" s="91"/>
      <c r="CN30" s="91"/>
      <c r="CO30" s="91">
        <f t="shared" si="48"/>
        <v>0</v>
      </c>
      <c r="CP30" s="91"/>
      <c r="CQ30" s="91">
        <f t="shared" si="49"/>
        <v>0</v>
      </c>
      <c r="CR30" s="91"/>
      <c r="CS30" s="91">
        <f t="shared" si="50"/>
        <v>0</v>
      </c>
      <c r="CT30" s="91"/>
      <c r="CU30" s="91"/>
      <c r="CW30" s="26"/>
      <c r="CX30" s="92"/>
      <c r="CY30" s="92"/>
      <c r="CZ30" s="93"/>
      <c r="DA30" s="93"/>
      <c r="DB30" s="93"/>
      <c r="DC30" s="93"/>
      <c r="DD30" s="93"/>
      <c r="DE30" s="93"/>
      <c r="DF30" s="93"/>
      <c r="DG30" s="93"/>
      <c r="DH30" s="93"/>
      <c r="DI30" s="26" t="str">
        <f>IF(DD30="","",VLOOKUP(DD30,code!C:D,2,0))</f>
        <v/>
      </c>
      <c r="DJ30" s="91"/>
      <c r="DK30" s="91"/>
      <c r="DL30" s="91"/>
      <c r="DM30" s="91"/>
      <c r="DN30" s="91">
        <f t="shared" si="52"/>
        <v>0</v>
      </c>
      <c r="DO30" s="91"/>
      <c r="DP30" s="91">
        <f t="shared" si="53"/>
        <v>0</v>
      </c>
      <c r="DQ30" s="91"/>
      <c r="DR30" s="91">
        <f t="shared" si="54"/>
        <v>0</v>
      </c>
      <c r="DS30" s="91"/>
      <c r="DT30" s="91"/>
      <c r="DV30" s="26"/>
      <c r="DW30" s="92"/>
      <c r="DX30" s="92"/>
      <c r="DY30" s="93"/>
      <c r="DZ30" s="93"/>
      <c r="EA30" s="93"/>
      <c r="EB30" s="93"/>
      <c r="EC30" s="93"/>
      <c r="ED30" s="93"/>
      <c r="EE30" s="93"/>
      <c r="EF30" s="93"/>
      <c r="EG30" s="93"/>
      <c r="EH30" s="26" t="str">
        <f>IF(EC30="","",VLOOKUP(EC30,code!C:D,2,0))</f>
        <v/>
      </c>
      <c r="EI30" s="91"/>
      <c r="EJ30" s="91"/>
      <c r="EK30" s="91"/>
      <c r="EL30" s="91"/>
      <c r="EM30" s="91">
        <f t="shared" si="56"/>
        <v>0</v>
      </c>
      <c r="EN30" s="91"/>
      <c r="EO30" s="91">
        <f t="shared" si="57"/>
        <v>0</v>
      </c>
      <c r="EP30" s="91"/>
      <c r="EQ30" s="91">
        <f t="shared" si="58"/>
        <v>0</v>
      </c>
      <c r="ER30" s="91"/>
      <c r="ES30" s="91"/>
      <c r="EU30" s="26"/>
      <c r="EV30" s="92"/>
      <c r="EW30" s="92"/>
      <c r="EX30" s="93"/>
      <c r="EY30" s="93"/>
      <c r="EZ30" s="93"/>
      <c r="FA30" s="93"/>
      <c r="FB30" s="93"/>
      <c r="FC30" s="93"/>
      <c r="FD30" s="93"/>
      <c r="FE30" s="93"/>
      <c r="FF30" s="93"/>
      <c r="FG30" s="26" t="str">
        <f>IF(FB30="","",VLOOKUP(FB30,code!C:D,2,0))</f>
        <v/>
      </c>
      <c r="FH30" s="91"/>
      <c r="FI30" s="91"/>
      <c r="FJ30" s="91"/>
      <c r="FK30" s="91"/>
      <c r="FL30" s="91">
        <f t="shared" si="60"/>
        <v>0</v>
      </c>
      <c r="FM30" s="91"/>
      <c r="FN30" s="91">
        <f t="shared" si="61"/>
        <v>0</v>
      </c>
      <c r="FO30" s="91"/>
      <c r="FP30" s="91">
        <f t="shared" si="62"/>
        <v>0</v>
      </c>
      <c r="FQ30" s="91"/>
      <c r="FR30" s="91"/>
      <c r="FT30" s="26"/>
      <c r="FU30" s="92"/>
      <c r="FV30" s="92"/>
      <c r="FW30" s="93"/>
      <c r="FX30" s="93"/>
      <c r="FY30" s="93"/>
      <c r="FZ30" s="93"/>
      <c r="GA30" s="93"/>
      <c r="GB30" s="93"/>
      <c r="GC30" s="93"/>
      <c r="GD30" s="93"/>
      <c r="GE30" s="93"/>
      <c r="GF30" s="26" t="str">
        <f>IF(GA30="","",VLOOKUP(GA30,code!C:D,2,0))</f>
        <v/>
      </c>
      <c r="GG30" s="91"/>
      <c r="GH30" s="91"/>
      <c r="GI30" s="91"/>
      <c r="GJ30" s="91"/>
      <c r="GK30" s="91">
        <f t="shared" si="64"/>
        <v>0</v>
      </c>
      <c r="GL30" s="91"/>
      <c r="GM30" s="91">
        <f t="shared" si="65"/>
        <v>0</v>
      </c>
      <c r="GN30" s="91"/>
      <c r="GO30" s="91">
        <f t="shared" si="66"/>
        <v>0</v>
      </c>
      <c r="GP30" s="91"/>
      <c r="GQ30" s="91"/>
      <c r="GS30" s="26"/>
      <c r="GT30" s="92"/>
      <c r="GU30" s="92"/>
      <c r="GV30" s="93"/>
      <c r="GW30" s="93"/>
      <c r="GX30" s="93"/>
      <c r="GY30" s="93"/>
      <c r="GZ30" s="93"/>
      <c r="HA30" s="93"/>
      <c r="HB30" s="93"/>
      <c r="HC30" s="93"/>
      <c r="HD30" s="93"/>
      <c r="HE30" s="26" t="str">
        <f>IF(GZ30="","",VLOOKUP(GZ30,code!C:D,2,0))</f>
        <v/>
      </c>
      <c r="HF30" s="91"/>
      <c r="HG30" s="91"/>
      <c r="HH30" s="91"/>
      <c r="HI30" s="91"/>
      <c r="HJ30" s="91">
        <f t="shared" si="68"/>
        <v>0</v>
      </c>
      <c r="HK30" s="91"/>
      <c r="HL30" s="91">
        <f t="shared" si="69"/>
        <v>0</v>
      </c>
      <c r="HM30" s="91"/>
      <c r="HN30" s="91">
        <f t="shared" si="70"/>
        <v>0</v>
      </c>
      <c r="HO30" s="91"/>
      <c r="HP30" s="91"/>
      <c r="HR30" s="26"/>
      <c r="HS30" s="92"/>
      <c r="HT30" s="92"/>
      <c r="HU30" s="93"/>
      <c r="HV30" s="93"/>
      <c r="HW30" s="93"/>
      <c r="HX30" s="93"/>
      <c r="HY30" s="93"/>
      <c r="HZ30" s="93"/>
      <c r="IA30" s="93"/>
      <c r="IB30" s="93"/>
      <c r="IC30" s="93"/>
      <c r="ID30" s="26" t="str">
        <f>IF(HY30="","",VLOOKUP(HY30,code!C:D,2,0))</f>
        <v/>
      </c>
      <c r="IE30" s="91"/>
      <c r="IF30" s="91"/>
      <c r="IG30" s="91"/>
      <c r="IH30" s="91"/>
      <c r="II30" s="91">
        <f t="shared" si="72"/>
        <v>0</v>
      </c>
      <c r="IJ30" s="91"/>
      <c r="IK30" s="91">
        <f t="shared" si="73"/>
        <v>0</v>
      </c>
      <c r="IL30" s="91"/>
      <c r="IM30" s="91">
        <f t="shared" si="74"/>
        <v>0</v>
      </c>
      <c r="IN30" s="91"/>
      <c r="IO30" s="91"/>
      <c r="IQ30" s="26"/>
      <c r="IR30" s="92"/>
      <c r="IS30" s="92"/>
      <c r="IT30" s="93"/>
      <c r="IU30" s="93"/>
      <c r="IV30" s="93"/>
      <c r="IW30" s="93"/>
      <c r="IX30" s="93"/>
      <c r="IY30" s="93"/>
      <c r="IZ30" s="93"/>
      <c r="JA30" s="93"/>
      <c r="JB30" s="93"/>
      <c r="JC30" s="26" t="str">
        <f>IF(IX30="","",VLOOKUP(IX30,code!C:D,2,0))</f>
        <v/>
      </c>
      <c r="JD30" s="91"/>
      <c r="JE30" s="91"/>
      <c r="JF30" s="91"/>
      <c r="JG30" s="91"/>
      <c r="JH30" s="91">
        <f t="shared" si="76"/>
        <v>0</v>
      </c>
      <c r="JI30" s="91"/>
      <c r="JJ30" s="91">
        <f t="shared" si="77"/>
        <v>0</v>
      </c>
      <c r="JK30" s="91"/>
      <c r="JL30" s="91">
        <f t="shared" si="78"/>
        <v>0</v>
      </c>
      <c r="JM30" s="91"/>
      <c r="JN30" s="91"/>
      <c r="JP30" s="26"/>
      <c r="JQ30" s="92"/>
      <c r="JR30" s="92"/>
      <c r="JS30" s="93"/>
      <c r="JT30" s="93"/>
      <c r="JU30" s="93"/>
      <c r="JV30" s="93"/>
      <c r="JW30" s="93"/>
      <c r="JX30" s="93"/>
      <c r="JY30" s="93"/>
      <c r="JZ30" s="93"/>
      <c r="KA30" s="93"/>
      <c r="KB30" s="26" t="str">
        <f>IF(JW30="","",VLOOKUP(JW30,code!C:D,2,0))</f>
        <v/>
      </c>
      <c r="KC30" s="91"/>
      <c r="KD30" s="91"/>
      <c r="KE30" s="91"/>
      <c r="KF30" s="91"/>
      <c r="KG30" s="91">
        <f t="shared" si="80"/>
        <v>0</v>
      </c>
      <c r="KH30" s="91"/>
      <c r="KI30" s="91">
        <f t="shared" si="81"/>
        <v>0</v>
      </c>
      <c r="KJ30" s="91"/>
      <c r="KK30" s="91">
        <f t="shared" si="82"/>
        <v>0</v>
      </c>
      <c r="KL30" s="91"/>
      <c r="KM30" s="91"/>
    </row>
    <row r="31" spans="1:299" s="25" customFormat="1" ht="20.100000000000001" customHeight="1" x14ac:dyDescent="0.2">
      <c r="A31" s="26"/>
      <c r="B31" s="92"/>
      <c r="C31" s="92"/>
      <c r="D31" s="93"/>
      <c r="E31" s="93"/>
      <c r="F31" s="93"/>
      <c r="G31" s="93"/>
      <c r="H31" s="93"/>
      <c r="I31" s="93"/>
      <c r="J31" s="93"/>
      <c r="K31" s="93"/>
      <c r="L31" s="93"/>
      <c r="M31" s="26" t="str">
        <f>IF(H31="","",VLOOKUP(H31,code!C:D,2,0))</f>
        <v/>
      </c>
      <c r="N31" s="91"/>
      <c r="O31" s="91"/>
      <c r="P31" s="91"/>
      <c r="Q31" s="91"/>
      <c r="R31" s="91">
        <f t="shared" si="36"/>
        <v>0</v>
      </c>
      <c r="S31" s="91"/>
      <c r="T31" s="91">
        <f t="shared" si="37"/>
        <v>0</v>
      </c>
      <c r="U31" s="91"/>
      <c r="V31" s="91">
        <f t="shared" si="38"/>
        <v>0</v>
      </c>
      <c r="W31" s="91"/>
      <c r="X31" s="91"/>
      <c r="Z31" s="26"/>
      <c r="AA31" s="36"/>
      <c r="AB31" s="36"/>
      <c r="AC31" s="93"/>
      <c r="AD31" s="93"/>
      <c r="AE31" s="93"/>
      <c r="AF31" s="93"/>
      <c r="AG31" s="93"/>
      <c r="AH31" s="93"/>
      <c r="AI31" s="93"/>
      <c r="AJ31" s="93"/>
      <c r="AK31" s="93"/>
      <c r="AL31" s="26" t="str">
        <f>IF(AG31="","",VLOOKUP(AG31,code!C:D,2,0))</f>
        <v/>
      </c>
      <c r="AM31" s="91"/>
      <c r="AN31" s="91"/>
      <c r="AO31" s="91"/>
      <c r="AP31" s="91"/>
      <c r="AQ31" s="91">
        <f t="shared" si="40"/>
        <v>0</v>
      </c>
      <c r="AR31" s="91"/>
      <c r="AS31" s="91">
        <f t="shared" si="41"/>
        <v>0</v>
      </c>
      <c r="AT31" s="91"/>
      <c r="AU31" s="91">
        <f t="shared" si="42"/>
        <v>0</v>
      </c>
      <c r="AV31" s="91"/>
      <c r="AW31" s="91"/>
      <c r="AY31" s="26"/>
      <c r="AZ31" s="92"/>
      <c r="BA31" s="92"/>
      <c r="BB31" s="93"/>
      <c r="BC31" s="93"/>
      <c r="BD31" s="93"/>
      <c r="BE31" s="93"/>
      <c r="BF31" s="93"/>
      <c r="BG31" s="93"/>
      <c r="BH31" s="93"/>
      <c r="BI31" s="93"/>
      <c r="BJ31" s="93"/>
      <c r="BK31" s="26" t="str">
        <f>IF(BF31="","",VLOOKUP(BF31,code!C:D,2,0))</f>
        <v/>
      </c>
      <c r="BL31" s="91"/>
      <c r="BM31" s="91"/>
      <c r="BN31" s="91"/>
      <c r="BO31" s="91"/>
      <c r="BP31" s="91">
        <f t="shared" si="44"/>
        <v>0</v>
      </c>
      <c r="BQ31" s="91"/>
      <c r="BR31" s="91">
        <f t="shared" si="45"/>
        <v>0</v>
      </c>
      <c r="BS31" s="91"/>
      <c r="BT31" s="91">
        <f t="shared" si="46"/>
        <v>0</v>
      </c>
      <c r="BU31" s="91"/>
      <c r="BV31" s="91"/>
      <c r="BX31" s="26"/>
      <c r="BY31" s="92"/>
      <c r="BZ31" s="92"/>
      <c r="CA31" s="93"/>
      <c r="CB31" s="93"/>
      <c r="CC31" s="93"/>
      <c r="CD31" s="93"/>
      <c r="CE31" s="93"/>
      <c r="CF31" s="93"/>
      <c r="CG31" s="93"/>
      <c r="CH31" s="93"/>
      <c r="CI31" s="93"/>
      <c r="CJ31" s="26" t="str">
        <f>IF(CE31="","",VLOOKUP(CE31,code!C:D,2,0))</f>
        <v/>
      </c>
      <c r="CK31" s="91"/>
      <c r="CL31" s="91"/>
      <c r="CM31" s="91"/>
      <c r="CN31" s="91"/>
      <c r="CO31" s="91">
        <f t="shared" si="48"/>
        <v>0</v>
      </c>
      <c r="CP31" s="91"/>
      <c r="CQ31" s="91">
        <f t="shared" si="49"/>
        <v>0</v>
      </c>
      <c r="CR31" s="91"/>
      <c r="CS31" s="91">
        <f t="shared" si="50"/>
        <v>0</v>
      </c>
      <c r="CT31" s="91"/>
      <c r="CU31" s="91"/>
      <c r="CW31" s="26"/>
      <c r="CX31" s="92"/>
      <c r="CY31" s="92"/>
      <c r="CZ31" s="93"/>
      <c r="DA31" s="93"/>
      <c r="DB31" s="93"/>
      <c r="DC31" s="93"/>
      <c r="DD31" s="93"/>
      <c r="DE31" s="93"/>
      <c r="DF31" s="93"/>
      <c r="DG31" s="93"/>
      <c r="DH31" s="93"/>
      <c r="DI31" s="26" t="str">
        <f>IF(DD31="","",VLOOKUP(DD31,code!C:D,2,0))</f>
        <v/>
      </c>
      <c r="DJ31" s="91"/>
      <c r="DK31" s="91"/>
      <c r="DL31" s="91"/>
      <c r="DM31" s="91"/>
      <c r="DN31" s="91">
        <f t="shared" si="52"/>
        <v>0</v>
      </c>
      <c r="DO31" s="91"/>
      <c r="DP31" s="91">
        <f t="shared" si="53"/>
        <v>0</v>
      </c>
      <c r="DQ31" s="91"/>
      <c r="DR31" s="91">
        <f t="shared" si="54"/>
        <v>0</v>
      </c>
      <c r="DS31" s="91"/>
      <c r="DT31" s="91"/>
      <c r="DV31" s="26"/>
      <c r="DW31" s="92"/>
      <c r="DX31" s="92"/>
      <c r="DY31" s="93"/>
      <c r="DZ31" s="93"/>
      <c r="EA31" s="93"/>
      <c r="EB31" s="93"/>
      <c r="EC31" s="93"/>
      <c r="ED31" s="93"/>
      <c r="EE31" s="93"/>
      <c r="EF31" s="93"/>
      <c r="EG31" s="93"/>
      <c r="EH31" s="26" t="str">
        <f>IF(EC31="","",VLOOKUP(EC31,code!C:D,2,0))</f>
        <v/>
      </c>
      <c r="EI31" s="91"/>
      <c r="EJ31" s="91"/>
      <c r="EK31" s="91"/>
      <c r="EL31" s="91"/>
      <c r="EM31" s="91">
        <f t="shared" si="56"/>
        <v>0</v>
      </c>
      <c r="EN31" s="91"/>
      <c r="EO31" s="91">
        <f t="shared" si="57"/>
        <v>0</v>
      </c>
      <c r="EP31" s="91"/>
      <c r="EQ31" s="91">
        <f t="shared" si="58"/>
        <v>0</v>
      </c>
      <c r="ER31" s="91"/>
      <c r="ES31" s="91"/>
      <c r="EU31" s="26"/>
      <c r="EV31" s="92"/>
      <c r="EW31" s="92"/>
      <c r="EX31" s="93"/>
      <c r="EY31" s="93"/>
      <c r="EZ31" s="93"/>
      <c r="FA31" s="93"/>
      <c r="FB31" s="93"/>
      <c r="FC31" s="93"/>
      <c r="FD31" s="93"/>
      <c r="FE31" s="93"/>
      <c r="FF31" s="93"/>
      <c r="FG31" s="26" t="str">
        <f>IF(FB31="","",VLOOKUP(FB31,code!C:D,2,0))</f>
        <v/>
      </c>
      <c r="FH31" s="91"/>
      <c r="FI31" s="91"/>
      <c r="FJ31" s="91"/>
      <c r="FK31" s="91"/>
      <c r="FL31" s="91">
        <f t="shared" si="60"/>
        <v>0</v>
      </c>
      <c r="FM31" s="91"/>
      <c r="FN31" s="91">
        <f t="shared" si="61"/>
        <v>0</v>
      </c>
      <c r="FO31" s="91"/>
      <c r="FP31" s="91">
        <f t="shared" si="62"/>
        <v>0</v>
      </c>
      <c r="FQ31" s="91"/>
      <c r="FR31" s="91"/>
      <c r="FT31" s="26"/>
      <c r="FU31" s="92"/>
      <c r="FV31" s="92"/>
      <c r="FW31" s="93"/>
      <c r="FX31" s="93"/>
      <c r="FY31" s="93"/>
      <c r="FZ31" s="93"/>
      <c r="GA31" s="93"/>
      <c r="GB31" s="93"/>
      <c r="GC31" s="93"/>
      <c r="GD31" s="93"/>
      <c r="GE31" s="93"/>
      <c r="GF31" s="26" t="str">
        <f>IF(GA31="","",VLOOKUP(GA31,code!C:D,2,0))</f>
        <v/>
      </c>
      <c r="GG31" s="91"/>
      <c r="GH31" s="91"/>
      <c r="GI31" s="91"/>
      <c r="GJ31" s="91"/>
      <c r="GK31" s="91">
        <f t="shared" si="64"/>
        <v>0</v>
      </c>
      <c r="GL31" s="91"/>
      <c r="GM31" s="91">
        <f t="shared" si="65"/>
        <v>0</v>
      </c>
      <c r="GN31" s="91"/>
      <c r="GO31" s="91">
        <f t="shared" si="66"/>
        <v>0</v>
      </c>
      <c r="GP31" s="91"/>
      <c r="GQ31" s="91"/>
      <c r="GS31" s="26"/>
      <c r="GT31" s="92"/>
      <c r="GU31" s="92"/>
      <c r="GV31" s="93"/>
      <c r="GW31" s="93"/>
      <c r="GX31" s="93"/>
      <c r="GY31" s="93"/>
      <c r="GZ31" s="93"/>
      <c r="HA31" s="93"/>
      <c r="HB31" s="93"/>
      <c r="HC31" s="93"/>
      <c r="HD31" s="93"/>
      <c r="HE31" s="26" t="str">
        <f>IF(GZ31="","",VLOOKUP(GZ31,code!C:D,2,0))</f>
        <v/>
      </c>
      <c r="HF31" s="91"/>
      <c r="HG31" s="91"/>
      <c r="HH31" s="91"/>
      <c r="HI31" s="91"/>
      <c r="HJ31" s="91">
        <f t="shared" si="68"/>
        <v>0</v>
      </c>
      <c r="HK31" s="91"/>
      <c r="HL31" s="91">
        <f t="shared" si="69"/>
        <v>0</v>
      </c>
      <c r="HM31" s="91"/>
      <c r="HN31" s="91">
        <f t="shared" si="70"/>
        <v>0</v>
      </c>
      <c r="HO31" s="91"/>
      <c r="HP31" s="91"/>
      <c r="HR31" s="26"/>
      <c r="HS31" s="92"/>
      <c r="HT31" s="92"/>
      <c r="HU31" s="93"/>
      <c r="HV31" s="93"/>
      <c r="HW31" s="93"/>
      <c r="HX31" s="93"/>
      <c r="HY31" s="93"/>
      <c r="HZ31" s="93"/>
      <c r="IA31" s="93"/>
      <c r="IB31" s="93"/>
      <c r="IC31" s="93"/>
      <c r="ID31" s="26" t="str">
        <f>IF(HY31="","",VLOOKUP(HY31,code!C:D,2,0))</f>
        <v/>
      </c>
      <c r="IE31" s="91"/>
      <c r="IF31" s="91"/>
      <c r="IG31" s="91"/>
      <c r="IH31" s="91"/>
      <c r="II31" s="91">
        <f t="shared" si="72"/>
        <v>0</v>
      </c>
      <c r="IJ31" s="91"/>
      <c r="IK31" s="91">
        <f t="shared" si="73"/>
        <v>0</v>
      </c>
      <c r="IL31" s="91"/>
      <c r="IM31" s="91">
        <f t="shared" si="74"/>
        <v>0</v>
      </c>
      <c r="IN31" s="91"/>
      <c r="IO31" s="91"/>
      <c r="IQ31" s="26"/>
      <c r="IR31" s="92"/>
      <c r="IS31" s="92"/>
      <c r="IT31" s="93"/>
      <c r="IU31" s="93"/>
      <c r="IV31" s="93"/>
      <c r="IW31" s="93"/>
      <c r="IX31" s="93"/>
      <c r="IY31" s="93"/>
      <c r="IZ31" s="93"/>
      <c r="JA31" s="93"/>
      <c r="JB31" s="93"/>
      <c r="JC31" s="26" t="str">
        <f>IF(IX31="","",VLOOKUP(IX31,code!C:D,2,0))</f>
        <v/>
      </c>
      <c r="JD31" s="91"/>
      <c r="JE31" s="91"/>
      <c r="JF31" s="91"/>
      <c r="JG31" s="91"/>
      <c r="JH31" s="91">
        <f t="shared" si="76"/>
        <v>0</v>
      </c>
      <c r="JI31" s="91"/>
      <c r="JJ31" s="91">
        <f t="shared" si="77"/>
        <v>0</v>
      </c>
      <c r="JK31" s="91"/>
      <c r="JL31" s="91">
        <f t="shared" si="78"/>
        <v>0</v>
      </c>
      <c r="JM31" s="91"/>
      <c r="JN31" s="91"/>
      <c r="JP31" s="26"/>
      <c r="JQ31" s="92"/>
      <c r="JR31" s="92"/>
      <c r="JS31" s="93"/>
      <c r="JT31" s="93"/>
      <c r="JU31" s="93"/>
      <c r="JV31" s="93"/>
      <c r="JW31" s="93"/>
      <c r="JX31" s="93"/>
      <c r="JY31" s="93"/>
      <c r="JZ31" s="93"/>
      <c r="KA31" s="93"/>
      <c r="KB31" s="26" t="str">
        <f>IF(JW31="","",VLOOKUP(JW31,code!C:D,2,0))</f>
        <v/>
      </c>
      <c r="KC31" s="91"/>
      <c r="KD31" s="91"/>
      <c r="KE31" s="91"/>
      <c r="KF31" s="91"/>
      <c r="KG31" s="91">
        <f t="shared" si="80"/>
        <v>0</v>
      </c>
      <c r="KH31" s="91"/>
      <c r="KI31" s="91">
        <f t="shared" si="81"/>
        <v>0</v>
      </c>
      <c r="KJ31" s="91"/>
      <c r="KK31" s="91">
        <f t="shared" si="82"/>
        <v>0</v>
      </c>
      <c r="KL31" s="91"/>
      <c r="KM31" s="91"/>
    </row>
    <row r="32" spans="1:299" s="25" customFormat="1" ht="20.100000000000001" customHeight="1" x14ac:dyDescent="0.2">
      <c r="A32" s="26"/>
      <c r="B32" s="92"/>
      <c r="C32" s="92"/>
      <c r="D32" s="93"/>
      <c r="E32" s="93"/>
      <c r="F32" s="93"/>
      <c r="G32" s="93"/>
      <c r="H32" s="93"/>
      <c r="I32" s="93"/>
      <c r="J32" s="93"/>
      <c r="K32" s="93"/>
      <c r="L32" s="93"/>
      <c r="M32" s="26" t="str">
        <f>IF(H32="","",VLOOKUP(H32,code!C:D,2,0))</f>
        <v/>
      </c>
      <c r="N32" s="91"/>
      <c r="O32" s="91"/>
      <c r="P32" s="91"/>
      <c r="Q32" s="91"/>
      <c r="R32" s="91">
        <f t="shared" si="36"/>
        <v>0</v>
      </c>
      <c r="S32" s="91"/>
      <c r="T32" s="91">
        <f t="shared" si="37"/>
        <v>0</v>
      </c>
      <c r="U32" s="91"/>
      <c r="V32" s="91">
        <f t="shared" si="38"/>
        <v>0</v>
      </c>
      <c r="W32" s="91"/>
      <c r="X32" s="91"/>
      <c r="Z32" s="26"/>
      <c r="AA32" s="36"/>
      <c r="AB32" s="36"/>
      <c r="AC32" s="93"/>
      <c r="AD32" s="93"/>
      <c r="AE32" s="93"/>
      <c r="AF32" s="93"/>
      <c r="AG32" s="93"/>
      <c r="AH32" s="93"/>
      <c r="AI32" s="93"/>
      <c r="AJ32" s="93"/>
      <c r="AK32" s="93"/>
      <c r="AL32" s="26" t="str">
        <f>IF(AG32="","",VLOOKUP(AG32,code!C:D,2,0))</f>
        <v/>
      </c>
      <c r="AM32" s="91"/>
      <c r="AN32" s="91"/>
      <c r="AO32" s="91"/>
      <c r="AP32" s="91"/>
      <c r="AQ32" s="91">
        <f t="shared" si="40"/>
        <v>0</v>
      </c>
      <c r="AR32" s="91"/>
      <c r="AS32" s="91">
        <f t="shared" si="41"/>
        <v>0</v>
      </c>
      <c r="AT32" s="91"/>
      <c r="AU32" s="91">
        <f t="shared" si="42"/>
        <v>0</v>
      </c>
      <c r="AV32" s="91"/>
      <c r="AW32" s="91"/>
      <c r="AY32" s="26"/>
      <c r="AZ32" s="92"/>
      <c r="BA32" s="92"/>
      <c r="BB32" s="93"/>
      <c r="BC32" s="93"/>
      <c r="BD32" s="93"/>
      <c r="BE32" s="93"/>
      <c r="BF32" s="93"/>
      <c r="BG32" s="93"/>
      <c r="BH32" s="93"/>
      <c r="BI32" s="93"/>
      <c r="BJ32" s="93"/>
      <c r="BK32" s="26" t="str">
        <f>IF(BF32="","",VLOOKUP(BF32,code!C:D,2,0))</f>
        <v/>
      </c>
      <c r="BL32" s="91"/>
      <c r="BM32" s="91"/>
      <c r="BN32" s="91"/>
      <c r="BO32" s="91"/>
      <c r="BP32" s="91">
        <f t="shared" si="44"/>
        <v>0</v>
      </c>
      <c r="BQ32" s="91"/>
      <c r="BR32" s="91">
        <f t="shared" si="45"/>
        <v>0</v>
      </c>
      <c r="BS32" s="91"/>
      <c r="BT32" s="91">
        <f t="shared" si="46"/>
        <v>0</v>
      </c>
      <c r="BU32" s="91"/>
      <c r="BV32" s="91"/>
      <c r="BX32" s="26"/>
      <c r="BY32" s="92"/>
      <c r="BZ32" s="92"/>
      <c r="CA32" s="93"/>
      <c r="CB32" s="93"/>
      <c r="CC32" s="93"/>
      <c r="CD32" s="93"/>
      <c r="CE32" s="93"/>
      <c r="CF32" s="93"/>
      <c r="CG32" s="93"/>
      <c r="CH32" s="93"/>
      <c r="CI32" s="93"/>
      <c r="CJ32" s="26" t="str">
        <f>IF(CE32="","",VLOOKUP(CE32,code!C:D,2,0))</f>
        <v/>
      </c>
      <c r="CK32" s="91"/>
      <c r="CL32" s="91"/>
      <c r="CM32" s="91"/>
      <c r="CN32" s="91"/>
      <c r="CO32" s="91">
        <f t="shared" si="48"/>
        <v>0</v>
      </c>
      <c r="CP32" s="91"/>
      <c r="CQ32" s="91">
        <f t="shared" si="49"/>
        <v>0</v>
      </c>
      <c r="CR32" s="91"/>
      <c r="CS32" s="91">
        <f t="shared" si="50"/>
        <v>0</v>
      </c>
      <c r="CT32" s="91"/>
      <c r="CU32" s="91"/>
      <c r="CW32" s="26"/>
      <c r="CX32" s="92"/>
      <c r="CY32" s="92"/>
      <c r="CZ32" s="93"/>
      <c r="DA32" s="93"/>
      <c r="DB32" s="93"/>
      <c r="DC32" s="93"/>
      <c r="DD32" s="93"/>
      <c r="DE32" s="93"/>
      <c r="DF32" s="93"/>
      <c r="DG32" s="93"/>
      <c r="DH32" s="93"/>
      <c r="DI32" s="26" t="str">
        <f>IF(DD32="","",VLOOKUP(DD32,code!C:D,2,0))</f>
        <v/>
      </c>
      <c r="DJ32" s="91"/>
      <c r="DK32" s="91"/>
      <c r="DL32" s="91"/>
      <c r="DM32" s="91"/>
      <c r="DN32" s="91">
        <f t="shared" si="52"/>
        <v>0</v>
      </c>
      <c r="DO32" s="91"/>
      <c r="DP32" s="91">
        <f t="shared" si="53"/>
        <v>0</v>
      </c>
      <c r="DQ32" s="91"/>
      <c r="DR32" s="91">
        <f t="shared" si="54"/>
        <v>0</v>
      </c>
      <c r="DS32" s="91"/>
      <c r="DT32" s="91"/>
      <c r="DV32" s="26"/>
      <c r="DW32" s="92"/>
      <c r="DX32" s="92"/>
      <c r="DY32" s="93"/>
      <c r="DZ32" s="93"/>
      <c r="EA32" s="93"/>
      <c r="EB32" s="93"/>
      <c r="EC32" s="93"/>
      <c r="ED32" s="93"/>
      <c r="EE32" s="93"/>
      <c r="EF32" s="93"/>
      <c r="EG32" s="93"/>
      <c r="EH32" s="26" t="str">
        <f>IF(EC32="","",VLOOKUP(EC32,code!C:D,2,0))</f>
        <v/>
      </c>
      <c r="EI32" s="91"/>
      <c r="EJ32" s="91"/>
      <c r="EK32" s="91"/>
      <c r="EL32" s="91"/>
      <c r="EM32" s="91">
        <f t="shared" si="56"/>
        <v>0</v>
      </c>
      <c r="EN32" s="91"/>
      <c r="EO32" s="91">
        <f t="shared" si="57"/>
        <v>0</v>
      </c>
      <c r="EP32" s="91"/>
      <c r="EQ32" s="91">
        <f t="shared" si="58"/>
        <v>0</v>
      </c>
      <c r="ER32" s="91"/>
      <c r="ES32" s="91"/>
      <c r="EU32" s="26"/>
      <c r="EV32" s="92"/>
      <c r="EW32" s="92"/>
      <c r="EX32" s="93"/>
      <c r="EY32" s="93"/>
      <c r="EZ32" s="93"/>
      <c r="FA32" s="93"/>
      <c r="FB32" s="93"/>
      <c r="FC32" s="93"/>
      <c r="FD32" s="93"/>
      <c r="FE32" s="93"/>
      <c r="FF32" s="93"/>
      <c r="FG32" s="26" t="str">
        <f>IF(FB32="","",VLOOKUP(FB32,code!C:D,2,0))</f>
        <v/>
      </c>
      <c r="FH32" s="91"/>
      <c r="FI32" s="91"/>
      <c r="FJ32" s="91"/>
      <c r="FK32" s="91"/>
      <c r="FL32" s="91">
        <f t="shared" si="60"/>
        <v>0</v>
      </c>
      <c r="FM32" s="91"/>
      <c r="FN32" s="91">
        <f t="shared" si="61"/>
        <v>0</v>
      </c>
      <c r="FO32" s="91"/>
      <c r="FP32" s="91">
        <f t="shared" si="62"/>
        <v>0</v>
      </c>
      <c r="FQ32" s="91"/>
      <c r="FR32" s="91"/>
      <c r="FT32" s="26"/>
      <c r="FU32" s="92"/>
      <c r="FV32" s="92"/>
      <c r="FW32" s="93"/>
      <c r="FX32" s="93"/>
      <c r="FY32" s="93"/>
      <c r="FZ32" s="93"/>
      <c r="GA32" s="93"/>
      <c r="GB32" s="93"/>
      <c r="GC32" s="93"/>
      <c r="GD32" s="93"/>
      <c r="GE32" s="93"/>
      <c r="GF32" s="26" t="str">
        <f>IF(GA32="","",VLOOKUP(GA32,code!C:D,2,0))</f>
        <v/>
      </c>
      <c r="GG32" s="91"/>
      <c r="GH32" s="91"/>
      <c r="GI32" s="91"/>
      <c r="GJ32" s="91"/>
      <c r="GK32" s="91">
        <f t="shared" si="64"/>
        <v>0</v>
      </c>
      <c r="GL32" s="91"/>
      <c r="GM32" s="91">
        <f t="shared" si="65"/>
        <v>0</v>
      </c>
      <c r="GN32" s="91"/>
      <c r="GO32" s="91">
        <f t="shared" si="66"/>
        <v>0</v>
      </c>
      <c r="GP32" s="91"/>
      <c r="GQ32" s="91"/>
      <c r="GS32" s="26"/>
      <c r="GT32" s="92"/>
      <c r="GU32" s="92"/>
      <c r="GV32" s="93"/>
      <c r="GW32" s="93"/>
      <c r="GX32" s="93"/>
      <c r="GY32" s="93"/>
      <c r="GZ32" s="93"/>
      <c r="HA32" s="93"/>
      <c r="HB32" s="93"/>
      <c r="HC32" s="93"/>
      <c r="HD32" s="93"/>
      <c r="HE32" s="26" t="str">
        <f>IF(GZ32="","",VLOOKUP(GZ32,code!C:D,2,0))</f>
        <v/>
      </c>
      <c r="HF32" s="91"/>
      <c r="HG32" s="91"/>
      <c r="HH32" s="91"/>
      <c r="HI32" s="91"/>
      <c r="HJ32" s="91">
        <f t="shared" si="68"/>
        <v>0</v>
      </c>
      <c r="HK32" s="91"/>
      <c r="HL32" s="91">
        <f t="shared" si="69"/>
        <v>0</v>
      </c>
      <c r="HM32" s="91"/>
      <c r="HN32" s="91">
        <f t="shared" si="70"/>
        <v>0</v>
      </c>
      <c r="HO32" s="91"/>
      <c r="HP32" s="91"/>
      <c r="HR32" s="26"/>
      <c r="HS32" s="92"/>
      <c r="HT32" s="92"/>
      <c r="HU32" s="93"/>
      <c r="HV32" s="93"/>
      <c r="HW32" s="93"/>
      <c r="HX32" s="93"/>
      <c r="HY32" s="93"/>
      <c r="HZ32" s="93"/>
      <c r="IA32" s="93"/>
      <c r="IB32" s="93"/>
      <c r="IC32" s="93"/>
      <c r="ID32" s="26" t="str">
        <f>IF(HY32="","",VLOOKUP(HY32,code!C:D,2,0))</f>
        <v/>
      </c>
      <c r="IE32" s="91"/>
      <c r="IF32" s="91"/>
      <c r="IG32" s="91"/>
      <c r="IH32" s="91"/>
      <c r="II32" s="91">
        <f t="shared" si="72"/>
        <v>0</v>
      </c>
      <c r="IJ32" s="91"/>
      <c r="IK32" s="91">
        <f t="shared" si="73"/>
        <v>0</v>
      </c>
      <c r="IL32" s="91"/>
      <c r="IM32" s="91">
        <f t="shared" si="74"/>
        <v>0</v>
      </c>
      <c r="IN32" s="91"/>
      <c r="IO32" s="91"/>
      <c r="IQ32" s="26"/>
      <c r="IR32" s="92"/>
      <c r="IS32" s="92"/>
      <c r="IT32" s="93"/>
      <c r="IU32" s="93"/>
      <c r="IV32" s="93"/>
      <c r="IW32" s="93"/>
      <c r="IX32" s="93"/>
      <c r="IY32" s="93"/>
      <c r="IZ32" s="93"/>
      <c r="JA32" s="93"/>
      <c r="JB32" s="93"/>
      <c r="JC32" s="26" t="str">
        <f>IF(IX32="","",VLOOKUP(IX32,code!C:D,2,0))</f>
        <v/>
      </c>
      <c r="JD32" s="91"/>
      <c r="JE32" s="91"/>
      <c r="JF32" s="91"/>
      <c r="JG32" s="91"/>
      <c r="JH32" s="91">
        <f t="shared" si="76"/>
        <v>0</v>
      </c>
      <c r="JI32" s="91"/>
      <c r="JJ32" s="91">
        <f t="shared" si="77"/>
        <v>0</v>
      </c>
      <c r="JK32" s="91"/>
      <c r="JL32" s="91">
        <f t="shared" si="78"/>
        <v>0</v>
      </c>
      <c r="JM32" s="91"/>
      <c r="JN32" s="91"/>
      <c r="JP32" s="26"/>
      <c r="JQ32" s="92"/>
      <c r="JR32" s="92"/>
      <c r="JS32" s="93"/>
      <c r="JT32" s="93"/>
      <c r="JU32" s="93"/>
      <c r="JV32" s="93"/>
      <c r="JW32" s="93"/>
      <c r="JX32" s="93"/>
      <c r="JY32" s="93"/>
      <c r="JZ32" s="93"/>
      <c r="KA32" s="93"/>
      <c r="KB32" s="26" t="str">
        <f>IF(JW32="","",VLOOKUP(JW32,code!C:D,2,0))</f>
        <v/>
      </c>
      <c r="KC32" s="91"/>
      <c r="KD32" s="91"/>
      <c r="KE32" s="91"/>
      <c r="KF32" s="91"/>
      <c r="KG32" s="91">
        <f t="shared" si="80"/>
        <v>0</v>
      </c>
      <c r="KH32" s="91"/>
      <c r="KI32" s="91">
        <f t="shared" si="81"/>
        <v>0</v>
      </c>
      <c r="KJ32" s="91"/>
      <c r="KK32" s="91">
        <f t="shared" si="82"/>
        <v>0</v>
      </c>
      <c r="KL32" s="91"/>
      <c r="KM32" s="91"/>
    </row>
    <row r="33" spans="1:299" s="25" customFormat="1" ht="20.100000000000001" customHeight="1" x14ac:dyDescent="0.2">
      <c r="A33" s="26"/>
      <c r="B33" s="92"/>
      <c r="C33" s="92"/>
      <c r="D33" s="93"/>
      <c r="E33" s="93"/>
      <c r="F33" s="93"/>
      <c r="G33" s="93"/>
      <c r="H33" s="93"/>
      <c r="I33" s="93"/>
      <c r="J33" s="93"/>
      <c r="K33" s="93"/>
      <c r="L33" s="93"/>
      <c r="M33" s="26" t="str">
        <f>IF(H33="","",VLOOKUP(H33,code!C:D,2,0))</f>
        <v/>
      </c>
      <c r="N33" s="91"/>
      <c r="O33" s="91"/>
      <c r="P33" s="91"/>
      <c r="Q33" s="91"/>
      <c r="R33" s="91">
        <f t="shared" si="36"/>
        <v>0</v>
      </c>
      <c r="S33" s="91"/>
      <c r="T33" s="91">
        <f t="shared" si="37"/>
        <v>0</v>
      </c>
      <c r="U33" s="91"/>
      <c r="V33" s="91">
        <f t="shared" si="38"/>
        <v>0</v>
      </c>
      <c r="W33" s="91"/>
      <c r="X33" s="91"/>
      <c r="Z33" s="26"/>
      <c r="AA33" s="36"/>
      <c r="AB33" s="36"/>
      <c r="AC33" s="93"/>
      <c r="AD33" s="93"/>
      <c r="AE33" s="93"/>
      <c r="AF33" s="93"/>
      <c r="AG33" s="93"/>
      <c r="AH33" s="93"/>
      <c r="AI33" s="93"/>
      <c r="AJ33" s="93"/>
      <c r="AK33" s="93"/>
      <c r="AL33" s="26" t="str">
        <f>IF(AG33="","",VLOOKUP(AG33,code!C:D,2,0))</f>
        <v/>
      </c>
      <c r="AM33" s="91"/>
      <c r="AN33" s="91"/>
      <c r="AO33" s="91"/>
      <c r="AP33" s="91"/>
      <c r="AQ33" s="91">
        <f t="shared" si="40"/>
        <v>0</v>
      </c>
      <c r="AR33" s="91"/>
      <c r="AS33" s="91">
        <f t="shared" si="41"/>
        <v>0</v>
      </c>
      <c r="AT33" s="91"/>
      <c r="AU33" s="91">
        <f t="shared" si="42"/>
        <v>0</v>
      </c>
      <c r="AV33" s="91"/>
      <c r="AW33" s="91"/>
      <c r="AY33" s="26"/>
      <c r="AZ33" s="92"/>
      <c r="BA33" s="92"/>
      <c r="BB33" s="93"/>
      <c r="BC33" s="93"/>
      <c r="BD33" s="93"/>
      <c r="BE33" s="93"/>
      <c r="BF33" s="93"/>
      <c r="BG33" s="93"/>
      <c r="BH33" s="93"/>
      <c r="BI33" s="93"/>
      <c r="BJ33" s="93"/>
      <c r="BK33" s="26" t="str">
        <f>IF(BF33="","",VLOOKUP(BF33,code!C:D,2,0))</f>
        <v/>
      </c>
      <c r="BL33" s="91"/>
      <c r="BM33" s="91"/>
      <c r="BN33" s="91"/>
      <c r="BO33" s="91"/>
      <c r="BP33" s="91">
        <f t="shared" si="44"/>
        <v>0</v>
      </c>
      <c r="BQ33" s="91"/>
      <c r="BR33" s="91">
        <f t="shared" si="45"/>
        <v>0</v>
      </c>
      <c r="BS33" s="91"/>
      <c r="BT33" s="91">
        <f t="shared" si="46"/>
        <v>0</v>
      </c>
      <c r="BU33" s="91"/>
      <c r="BV33" s="91"/>
      <c r="BX33" s="26"/>
      <c r="BY33" s="92"/>
      <c r="BZ33" s="92"/>
      <c r="CA33" s="93"/>
      <c r="CB33" s="93"/>
      <c r="CC33" s="93"/>
      <c r="CD33" s="93"/>
      <c r="CE33" s="93"/>
      <c r="CF33" s="93"/>
      <c r="CG33" s="93"/>
      <c r="CH33" s="93"/>
      <c r="CI33" s="93"/>
      <c r="CJ33" s="26" t="str">
        <f>IF(CE33="","",VLOOKUP(CE33,code!C:D,2,0))</f>
        <v/>
      </c>
      <c r="CK33" s="91"/>
      <c r="CL33" s="91"/>
      <c r="CM33" s="91"/>
      <c r="CN33" s="91"/>
      <c r="CO33" s="91">
        <f t="shared" si="48"/>
        <v>0</v>
      </c>
      <c r="CP33" s="91"/>
      <c r="CQ33" s="91">
        <f t="shared" si="49"/>
        <v>0</v>
      </c>
      <c r="CR33" s="91"/>
      <c r="CS33" s="91">
        <f t="shared" si="50"/>
        <v>0</v>
      </c>
      <c r="CT33" s="91"/>
      <c r="CU33" s="91"/>
      <c r="CW33" s="26"/>
      <c r="CX33" s="92"/>
      <c r="CY33" s="92"/>
      <c r="CZ33" s="93"/>
      <c r="DA33" s="93"/>
      <c r="DB33" s="93"/>
      <c r="DC33" s="93"/>
      <c r="DD33" s="93"/>
      <c r="DE33" s="93"/>
      <c r="DF33" s="93"/>
      <c r="DG33" s="93"/>
      <c r="DH33" s="93"/>
      <c r="DI33" s="26" t="str">
        <f>IF(DD33="","",VLOOKUP(DD33,code!C:D,2,0))</f>
        <v/>
      </c>
      <c r="DJ33" s="91"/>
      <c r="DK33" s="91"/>
      <c r="DL33" s="91"/>
      <c r="DM33" s="91"/>
      <c r="DN33" s="91">
        <f t="shared" si="52"/>
        <v>0</v>
      </c>
      <c r="DO33" s="91"/>
      <c r="DP33" s="91">
        <f t="shared" si="53"/>
        <v>0</v>
      </c>
      <c r="DQ33" s="91"/>
      <c r="DR33" s="91">
        <f t="shared" si="54"/>
        <v>0</v>
      </c>
      <c r="DS33" s="91"/>
      <c r="DT33" s="91"/>
      <c r="DV33" s="26"/>
      <c r="DW33" s="92"/>
      <c r="DX33" s="92"/>
      <c r="DY33" s="93"/>
      <c r="DZ33" s="93"/>
      <c r="EA33" s="93"/>
      <c r="EB33" s="93"/>
      <c r="EC33" s="93"/>
      <c r="ED33" s="93"/>
      <c r="EE33" s="93"/>
      <c r="EF33" s="93"/>
      <c r="EG33" s="93"/>
      <c r="EH33" s="26" t="str">
        <f>IF(EC33="","",VLOOKUP(EC33,code!C:D,2,0))</f>
        <v/>
      </c>
      <c r="EI33" s="91"/>
      <c r="EJ33" s="91"/>
      <c r="EK33" s="91"/>
      <c r="EL33" s="91"/>
      <c r="EM33" s="91">
        <f t="shared" si="56"/>
        <v>0</v>
      </c>
      <c r="EN33" s="91"/>
      <c r="EO33" s="91">
        <f t="shared" si="57"/>
        <v>0</v>
      </c>
      <c r="EP33" s="91"/>
      <c r="EQ33" s="91">
        <f t="shared" si="58"/>
        <v>0</v>
      </c>
      <c r="ER33" s="91"/>
      <c r="ES33" s="91"/>
      <c r="EU33" s="26"/>
      <c r="EV33" s="92"/>
      <c r="EW33" s="92"/>
      <c r="EX33" s="93"/>
      <c r="EY33" s="93"/>
      <c r="EZ33" s="93"/>
      <c r="FA33" s="93"/>
      <c r="FB33" s="93"/>
      <c r="FC33" s="93"/>
      <c r="FD33" s="93"/>
      <c r="FE33" s="93"/>
      <c r="FF33" s="93"/>
      <c r="FG33" s="26" t="str">
        <f>IF(FB33="","",VLOOKUP(FB33,code!C:D,2,0))</f>
        <v/>
      </c>
      <c r="FH33" s="91"/>
      <c r="FI33" s="91"/>
      <c r="FJ33" s="91"/>
      <c r="FK33" s="91"/>
      <c r="FL33" s="91">
        <f t="shared" si="60"/>
        <v>0</v>
      </c>
      <c r="FM33" s="91"/>
      <c r="FN33" s="91">
        <f t="shared" si="61"/>
        <v>0</v>
      </c>
      <c r="FO33" s="91"/>
      <c r="FP33" s="91">
        <f t="shared" si="62"/>
        <v>0</v>
      </c>
      <c r="FQ33" s="91"/>
      <c r="FR33" s="91"/>
      <c r="FT33" s="26"/>
      <c r="FU33" s="92"/>
      <c r="FV33" s="92"/>
      <c r="FW33" s="93"/>
      <c r="FX33" s="93"/>
      <c r="FY33" s="93"/>
      <c r="FZ33" s="93"/>
      <c r="GA33" s="93"/>
      <c r="GB33" s="93"/>
      <c r="GC33" s="93"/>
      <c r="GD33" s="93"/>
      <c r="GE33" s="93"/>
      <c r="GF33" s="26" t="str">
        <f>IF(GA33="","",VLOOKUP(GA33,code!C:D,2,0))</f>
        <v/>
      </c>
      <c r="GG33" s="91"/>
      <c r="GH33" s="91"/>
      <c r="GI33" s="91"/>
      <c r="GJ33" s="91"/>
      <c r="GK33" s="91">
        <f t="shared" si="64"/>
        <v>0</v>
      </c>
      <c r="GL33" s="91"/>
      <c r="GM33" s="91">
        <f t="shared" si="65"/>
        <v>0</v>
      </c>
      <c r="GN33" s="91"/>
      <c r="GO33" s="91">
        <f t="shared" si="66"/>
        <v>0</v>
      </c>
      <c r="GP33" s="91"/>
      <c r="GQ33" s="91"/>
      <c r="GS33" s="26"/>
      <c r="GT33" s="92"/>
      <c r="GU33" s="92"/>
      <c r="GV33" s="93"/>
      <c r="GW33" s="93"/>
      <c r="GX33" s="93"/>
      <c r="GY33" s="93"/>
      <c r="GZ33" s="93"/>
      <c r="HA33" s="93"/>
      <c r="HB33" s="93"/>
      <c r="HC33" s="93"/>
      <c r="HD33" s="93"/>
      <c r="HE33" s="26" t="str">
        <f>IF(GZ33="","",VLOOKUP(GZ33,code!C:D,2,0))</f>
        <v/>
      </c>
      <c r="HF33" s="91"/>
      <c r="HG33" s="91"/>
      <c r="HH33" s="91"/>
      <c r="HI33" s="91"/>
      <c r="HJ33" s="91">
        <f t="shared" si="68"/>
        <v>0</v>
      </c>
      <c r="HK33" s="91"/>
      <c r="HL33" s="91">
        <f t="shared" si="69"/>
        <v>0</v>
      </c>
      <c r="HM33" s="91"/>
      <c r="HN33" s="91">
        <f t="shared" si="70"/>
        <v>0</v>
      </c>
      <c r="HO33" s="91"/>
      <c r="HP33" s="91"/>
      <c r="HR33" s="26"/>
      <c r="HS33" s="92"/>
      <c r="HT33" s="92"/>
      <c r="HU33" s="93"/>
      <c r="HV33" s="93"/>
      <c r="HW33" s="93"/>
      <c r="HX33" s="93"/>
      <c r="HY33" s="93"/>
      <c r="HZ33" s="93"/>
      <c r="IA33" s="93"/>
      <c r="IB33" s="93"/>
      <c r="IC33" s="93"/>
      <c r="ID33" s="26" t="str">
        <f>IF(HY33="","",VLOOKUP(HY33,code!C:D,2,0))</f>
        <v/>
      </c>
      <c r="IE33" s="91"/>
      <c r="IF33" s="91"/>
      <c r="IG33" s="91"/>
      <c r="IH33" s="91"/>
      <c r="II33" s="91">
        <f t="shared" si="72"/>
        <v>0</v>
      </c>
      <c r="IJ33" s="91"/>
      <c r="IK33" s="91">
        <f t="shared" si="73"/>
        <v>0</v>
      </c>
      <c r="IL33" s="91"/>
      <c r="IM33" s="91">
        <f t="shared" si="74"/>
        <v>0</v>
      </c>
      <c r="IN33" s="91"/>
      <c r="IO33" s="91"/>
      <c r="IQ33" s="26"/>
      <c r="IR33" s="92"/>
      <c r="IS33" s="92"/>
      <c r="IT33" s="93"/>
      <c r="IU33" s="93"/>
      <c r="IV33" s="93"/>
      <c r="IW33" s="93"/>
      <c r="IX33" s="93"/>
      <c r="IY33" s="93"/>
      <c r="IZ33" s="93"/>
      <c r="JA33" s="93"/>
      <c r="JB33" s="93"/>
      <c r="JC33" s="26" t="str">
        <f>IF(IX33="","",VLOOKUP(IX33,code!C:D,2,0))</f>
        <v/>
      </c>
      <c r="JD33" s="91"/>
      <c r="JE33" s="91"/>
      <c r="JF33" s="91"/>
      <c r="JG33" s="91"/>
      <c r="JH33" s="91">
        <f t="shared" si="76"/>
        <v>0</v>
      </c>
      <c r="JI33" s="91"/>
      <c r="JJ33" s="91">
        <f t="shared" si="77"/>
        <v>0</v>
      </c>
      <c r="JK33" s="91"/>
      <c r="JL33" s="91">
        <f t="shared" si="78"/>
        <v>0</v>
      </c>
      <c r="JM33" s="91"/>
      <c r="JN33" s="91"/>
      <c r="JP33" s="26"/>
      <c r="JQ33" s="92"/>
      <c r="JR33" s="92"/>
      <c r="JS33" s="93"/>
      <c r="JT33" s="93"/>
      <c r="JU33" s="93"/>
      <c r="JV33" s="93"/>
      <c r="JW33" s="93"/>
      <c r="JX33" s="93"/>
      <c r="JY33" s="93"/>
      <c r="JZ33" s="93"/>
      <c r="KA33" s="93"/>
      <c r="KB33" s="26" t="str">
        <f>IF(JW33="","",VLOOKUP(JW33,code!C:D,2,0))</f>
        <v/>
      </c>
      <c r="KC33" s="91"/>
      <c r="KD33" s="91"/>
      <c r="KE33" s="91"/>
      <c r="KF33" s="91"/>
      <c r="KG33" s="91">
        <f t="shared" si="80"/>
        <v>0</v>
      </c>
      <c r="KH33" s="91"/>
      <c r="KI33" s="91">
        <f t="shared" si="81"/>
        <v>0</v>
      </c>
      <c r="KJ33" s="91"/>
      <c r="KK33" s="91">
        <f t="shared" si="82"/>
        <v>0</v>
      </c>
      <c r="KL33" s="91"/>
      <c r="KM33" s="91"/>
    </row>
    <row r="34" spans="1:299" s="25" customFormat="1" ht="20.100000000000001" customHeight="1" x14ac:dyDescent="0.2">
      <c r="A34" s="26"/>
      <c r="B34" s="92"/>
      <c r="C34" s="92"/>
      <c r="D34" s="93"/>
      <c r="E34" s="93"/>
      <c r="F34" s="93"/>
      <c r="G34" s="93"/>
      <c r="H34" s="93"/>
      <c r="I34" s="93"/>
      <c r="J34" s="93"/>
      <c r="K34" s="93"/>
      <c r="L34" s="93"/>
      <c r="M34" s="26" t="str">
        <f>IF(H34="","",VLOOKUP(H34,code!C:D,2,0))</f>
        <v/>
      </c>
      <c r="N34" s="91"/>
      <c r="O34" s="91"/>
      <c r="P34" s="91"/>
      <c r="Q34" s="91"/>
      <c r="R34" s="91">
        <f t="shared" si="36"/>
        <v>0</v>
      </c>
      <c r="S34" s="91"/>
      <c r="T34" s="91">
        <f t="shared" si="37"/>
        <v>0</v>
      </c>
      <c r="U34" s="91"/>
      <c r="V34" s="91">
        <f t="shared" si="38"/>
        <v>0</v>
      </c>
      <c r="W34" s="91"/>
      <c r="X34" s="91"/>
      <c r="Z34" s="26"/>
      <c r="AA34" s="36"/>
      <c r="AB34" s="36"/>
      <c r="AC34" s="93"/>
      <c r="AD34" s="93"/>
      <c r="AE34" s="93"/>
      <c r="AF34" s="93"/>
      <c r="AG34" s="93"/>
      <c r="AH34" s="93"/>
      <c r="AI34" s="93"/>
      <c r="AJ34" s="93"/>
      <c r="AK34" s="93"/>
      <c r="AL34" s="26" t="str">
        <f>IF(AG34="","",VLOOKUP(AG34,code!C:D,2,0))</f>
        <v/>
      </c>
      <c r="AM34" s="91"/>
      <c r="AN34" s="91"/>
      <c r="AO34" s="91"/>
      <c r="AP34" s="91"/>
      <c r="AQ34" s="91">
        <f t="shared" si="40"/>
        <v>0</v>
      </c>
      <c r="AR34" s="91"/>
      <c r="AS34" s="91">
        <f t="shared" si="41"/>
        <v>0</v>
      </c>
      <c r="AT34" s="91"/>
      <c r="AU34" s="91">
        <f t="shared" si="42"/>
        <v>0</v>
      </c>
      <c r="AV34" s="91"/>
      <c r="AW34" s="91"/>
      <c r="AY34" s="26"/>
      <c r="AZ34" s="92"/>
      <c r="BA34" s="92"/>
      <c r="BB34" s="93"/>
      <c r="BC34" s="93"/>
      <c r="BD34" s="93"/>
      <c r="BE34" s="93"/>
      <c r="BF34" s="93"/>
      <c r="BG34" s="93"/>
      <c r="BH34" s="93"/>
      <c r="BI34" s="93"/>
      <c r="BJ34" s="93"/>
      <c r="BK34" s="26" t="str">
        <f>IF(BF34="","",VLOOKUP(BF34,code!C:D,2,0))</f>
        <v/>
      </c>
      <c r="BL34" s="91"/>
      <c r="BM34" s="91"/>
      <c r="BN34" s="91"/>
      <c r="BO34" s="91"/>
      <c r="BP34" s="91">
        <f t="shared" si="44"/>
        <v>0</v>
      </c>
      <c r="BQ34" s="91"/>
      <c r="BR34" s="91">
        <f t="shared" si="45"/>
        <v>0</v>
      </c>
      <c r="BS34" s="91"/>
      <c r="BT34" s="91">
        <f t="shared" si="46"/>
        <v>0</v>
      </c>
      <c r="BU34" s="91"/>
      <c r="BV34" s="91"/>
      <c r="BX34" s="26"/>
      <c r="BY34" s="92"/>
      <c r="BZ34" s="92"/>
      <c r="CA34" s="93"/>
      <c r="CB34" s="93"/>
      <c r="CC34" s="93"/>
      <c r="CD34" s="93"/>
      <c r="CE34" s="93"/>
      <c r="CF34" s="93"/>
      <c r="CG34" s="93"/>
      <c r="CH34" s="93"/>
      <c r="CI34" s="93"/>
      <c r="CJ34" s="26" t="str">
        <f>IF(CE34="","",VLOOKUP(CE34,code!C:D,2,0))</f>
        <v/>
      </c>
      <c r="CK34" s="91"/>
      <c r="CL34" s="91"/>
      <c r="CM34" s="91"/>
      <c r="CN34" s="91"/>
      <c r="CO34" s="91">
        <f t="shared" si="48"/>
        <v>0</v>
      </c>
      <c r="CP34" s="91"/>
      <c r="CQ34" s="91">
        <f t="shared" si="49"/>
        <v>0</v>
      </c>
      <c r="CR34" s="91"/>
      <c r="CS34" s="91">
        <f t="shared" si="50"/>
        <v>0</v>
      </c>
      <c r="CT34" s="91"/>
      <c r="CU34" s="91"/>
      <c r="CW34" s="26"/>
      <c r="CX34" s="92"/>
      <c r="CY34" s="92"/>
      <c r="CZ34" s="93"/>
      <c r="DA34" s="93"/>
      <c r="DB34" s="93"/>
      <c r="DC34" s="93"/>
      <c r="DD34" s="93"/>
      <c r="DE34" s="93"/>
      <c r="DF34" s="93"/>
      <c r="DG34" s="93"/>
      <c r="DH34" s="93"/>
      <c r="DI34" s="26" t="str">
        <f>IF(DD34="","",VLOOKUP(DD34,code!C:D,2,0))</f>
        <v/>
      </c>
      <c r="DJ34" s="91"/>
      <c r="DK34" s="91"/>
      <c r="DL34" s="91"/>
      <c r="DM34" s="91"/>
      <c r="DN34" s="91">
        <f t="shared" si="52"/>
        <v>0</v>
      </c>
      <c r="DO34" s="91"/>
      <c r="DP34" s="91">
        <f t="shared" si="53"/>
        <v>0</v>
      </c>
      <c r="DQ34" s="91"/>
      <c r="DR34" s="91">
        <f t="shared" si="54"/>
        <v>0</v>
      </c>
      <c r="DS34" s="91"/>
      <c r="DT34" s="91"/>
      <c r="DV34" s="26"/>
      <c r="DW34" s="92"/>
      <c r="DX34" s="92"/>
      <c r="DY34" s="93"/>
      <c r="DZ34" s="93"/>
      <c r="EA34" s="93"/>
      <c r="EB34" s="93"/>
      <c r="EC34" s="93"/>
      <c r="ED34" s="93"/>
      <c r="EE34" s="93"/>
      <c r="EF34" s="93"/>
      <c r="EG34" s="93"/>
      <c r="EH34" s="26" t="str">
        <f>IF(EC34="","",VLOOKUP(EC34,code!C:D,2,0))</f>
        <v/>
      </c>
      <c r="EI34" s="91"/>
      <c r="EJ34" s="91"/>
      <c r="EK34" s="91"/>
      <c r="EL34" s="91"/>
      <c r="EM34" s="91">
        <f t="shared" si="56"/>
        <v>0</v>
      </c>
      <c r="EN34" s="91"/>
      <c r="EO34" s="91">
        <f t="shared" si="57"/>
        <v>0</v>
      </c>
      <c r="EP34" s="91"/>
      <c r="EQ34" s="91">
        <f t="shared" si="58"/>
        <v>0</v>
      </c>
      <c r="ER34" s="91"/>
      <c r="ES34" s="91"/>
      <c r="EU34" s="26"/>
      <c r="EV34" s="92"/>
      <c r="EW34" s="92"/>
      <c r="EX34" s="93"/>
      <c r="EY34" s="93"/>
      <c r="EZ34" s="93"/>
      <c r="FA34" s="93"/>
      <c r="FB34" s="93"/>
      <c r="FC34" s="93"/>
      <c r="FD34" s="93"/>
      <c r="FE34" s="93"/>
      <c r="FF34" s="93"/>
      <c r="FG34" s="26" t="str">
        <f>IF(FB34="","",VLOOKUP(FB34,code!C:D,2,0))</f>
        <v/>
      </c>
      <c r="FH34" s="91"/>
      <c r="FI34" s="91"/>
      <c r="FJ34" s="91"/>
      <c r="FK34" s="91"/>
      <c r="FL34" s="91">
        <f t="shared" si="60"/>
        <v>0</v>
      </c>
      <c r="FM34" s="91"/>
      <c r="FN34" s="91">
        <f t="shared" si="61"/>
        <v>0</v>
      </c>
      <c r="FO34" s="91"/>
      <c r="FP34" s="91">
        <f t="shared" si="62"/>
        <v>0</v>
      </c>
      <c r="FQ34" s="91"/>
      <c r="FR34" s="91"/>
      <c r="FT34" s="26"/>
      <c r="FU34" s="92"/>
      <c r="FV34" s="92"/>
      <c r="FW34" s="93"/>
      <c r="FX34" s="93"/>
      <c r="FY34" s="93"/>
      <c r="FZ34" s="93"/>
      <c r="GA34" s="93"/>
      <c r="GB34" s="93"/>
      <c r="GC34" s="93"/>
      <c r="GD34" s="93"/>
      <c r="GE34" s="93"/>
      <c r="GF34" s="26" t="str">
        <f>IF(GA34="","",VLOOKUP(GA34,code!C:D,2,0))</f>
        <v/>
      </c>
      <c r="GG34" s="91"/>
      <c r="GH34" s="91"/>
      <c r="GI34" s="91"/>
      <c r="GJ34" s="91"/>
      <c r="GK34" s="91">
        <f t="shared" si="64"/>
        <v>0</v>
      </c>
      <c r="GL34" s="91"/>
      <c r="GM34" s="91">
        <f t="shared" si="65"/>
        <v>0</v>
      </c>
      <c r="GN34" s="91"/>
      <c r="GO34" s="91">
        <f t="shared" si="66"/>
        <v>0</v>
      </c>
      <c r="GP34" s="91"/>
      <c r="GQ34" s="91"/>
      <c r="GS34" s="26"/>
      <c r="GT34" s="92"/>
      <c r="GU34" s="92"/>
      <c r="GV34" s="93"/>
      <c r="GW34" s="93"/>
      <c r="GX34" s="93"/>
      <c r="GY34" s="93"/>
      <c r="GZ34" s="93"/>
      <c r="HA34" s="93"/>
      <c r="HB34" s="93"/>
      <c r="HC34" s="93"/>
      <c r="HD34" s="93"/>
      <c r="HE34" s="26" t="str">
        <f>IF(GZ34="","",VLOOKUP(GZ34,code!C:D,2,0))</f>
        <v/>
      </c>
      <c r="HF34" s="91"/>
      <c r="HG34" s="91"/>
      <c r="HH34" s="91"/>
      <c r="HI34" s="91"/>
      <c r="HJ34" s="91">
        <f t="shared" si="68"/>
        <v>0</v>
      </c>
      <c r="HK34" s="91"/>
      <c r="HL34" s="91">
        <f t="shared" si="69"/>
        <v>0</v>
      </c>
      <c r="HM34" s="91"/>
      <c r="HN34" s="91">
        <f t="shared" si="70"/>
        <v>0</v>
      </c>
      <c r="HO34" s="91"/>
      <c r="HP34" s="91"/>
      <c r="HR34" s="26"/>
      <c r="HS34" s="92"/>
      <c r="HT34" s="92"/>
      <c r="HU34" s="93"/>
      <c r="HV34" s="93"/>
      <c r="HW34" s="93"/>
      <c r="HX34" s="93"/>
      <c r="HY34" s="93"/>
      <c r="HZ34" s="93"/>
      <c r="IA34" s="93"/>
      <c r="IB34" s="93"/>
      <c r="IC34" s="93"/>
      <c r="ID34" s="26" t="str">
        <f>IF(HY34="","",VLOOKUP(HY34,code!C:D,2,0))</f>
        <v/>
      </c>
      <c r="IE34" s="91"/>
      <c r="IF34" s="91"/>
      <c r="IG34" s="91"/>
      <c r="IH34" s="91"/>
      <c r="II34" s="91">
        <f t="shared" si="72"/>
        <v>0</v>
      </c>
      <c r="IJ34" s="91"/>
      <c r="IK34" s="91">
        <f t="shared" si="73"/>
        <v>0</v>
      </c>
      <c r="IL34" s="91"/>
      <c r="IM34" s="91">
        <f t="shared" si="74"/>
        <v>0</v>
      </c>
      <c r="IN34" s="91"/>
      <c r="IO34" s="91"/>
      <c r="IQ34" s="26"/>
      <c r="IR34" s="92"/>
      <c r="IS34" s="92"/>
      <c r="IT34" s="93"/>
      <c r="IU34" s="93"/>
      <c r="IV34" s="93"/>
      <c r="IW34" s="93"/>
      <c r="IX34" s="93"/>
      <c r="IY34" s="93"/>
      <c r="IZ34" s="93"/>
      <c r="JA34" s="93"/>
      <c r="JB34" s="93"/>
      <c r="JC34" s="26" t="str">
        <f>IF(IX34="","",VLOOKUP(IX34,code!C:D,2,0))</f>
        <v/>
      </c>
      <c r="JD34" s="91"/>
      <c r="JE34" s="91"/>
      <c r="JF34" s="91"/>
      <c r="JG34" s="91"/>
      <c r="JH34" s="91">
        <f t="shared" si="76"/>
        <v>0</v>
      </c>
      <c r="JI34" s="91"/>
      <c r="JJ34" s="91">
        <f t="shared" si="77"/>
        <v>0</v>
      </c>
      <c r="JK34" s="91"/>
      <c r="JL34" s="91">
        <f t="shared" si="78"/>
        <v>0</v>
      </c>
      <c r="JM34" s="91"/>
      <c r="JN34" s="91"/>
      <c r="JP34" s="26"/>
      <c r="JQ34" s="92"/>
      <c r="JR34" s="92"/>
      <c r="JS34" s="93"/>
      <c r="JT34" s="93"/>
      <c r="JU34" s="93"/>
      <c r="JV34" s="93"/>
      <c r="JW34" s="93"/>
      <c r="JX34" s="93"/>
      <c r="JY34" s="93"/>
      <c r="JZ34" s="93"/>
      <c r="KA34" s="93"/>
      <c r="KB34" s="26" t="str">
        <f>IF(JW34="","",VLOOKUP(JW34,code!C:D,2,0))</f>
        <v/>
      </c>
      <c r="KC34" s="91"/>
      <c r="KD34" s="91"/>
      <c r="KE34" s="91"/>
      <c r="KF34" s="91"/>
      <c r="KG34" s="91">
        <f t="shared" si="80"/>
        <v>0</v>
      </c>
      <c r="KH34" s="91"/>
      <c r="KI34" s="91">
        <f t="shared" si="81"/>
        <v>0</v>
      </c>
      <c r="KJ34" s="91"/>
      <c r="KK34" s="91">
        <f t="shared" si="82"/>
        <v>0</v>
      </c>
      <c r="KL34" s="91"/>
      <c r="KM34" s="91"/>
    </row>
    <row r="35" spans="1:299" s="25" customFormat="1" ht="20.100000000000001" customHeight="1" x14ac:dyDescent="0.2">
      <c r="A35" s="26"/>
      <c r="B35" s="92"/>
      <c r="C35" s="92"/>
      <c r="D35" s="93"/>
      <c r="E35" s="93"/>
      <c r="F35" s="93"/>
      <c r="G35" s="93"/>
      <c r="H35" s="93"/>
      <c r="I35" s="93"/>
      <c r="J35" s="93"/>
      <c r="K35" s="93"/>
      <c r="L35" s="93"/>
      <c r="M35" s="26" t="str">
        <f>IF(H35="","",VLOOKUP(H35,code!C:D,2,0))</f>
        <v/>
      </c>
      <c r="N35" s="91"/>
      <c r="O35" s="91"/>
      <c r="P35" s="91"/>
      <c r="Q35" s="91"/>
      <c r="R35" s="91">
        <f t="shared" si="36"/>
        <v>0</v>
      </c>
      <c r="S35" s="91"/>
      <c r="T35" s="91">
        <f t="shared" si="37"/>
        <v>0</v>
      </c>
      <c r="U35" s="91"/>
      <c r="V35" s="91">
        <f t="shared" si="38"/>
        <v>0</v>
      </c>
      <c r="W35" s="91"/>
      <c r="X35" s="91"/>
      <c r="Z35" s="26"/>
      <c r="AA35" s="36"/>
      <c r="AB35" s="36"/>
      <c r="AC35" s="93"/>
      <c r="AD35" s="93"/>
      <c r="AE35" s="93"/>
      <c r="AF35" s="93"/>
      <c r="AG35" s="93"/>
      <c r="AH35" s="93"/>
      <c r="AI35" s="93"/>
      <c r="AJ35" s="93"/>
      <c r="AK35" s="93"/>
      <c r="AL35" s="26" t="str">
        <f>IF(AG35="","",VLOOKUP(AG35,code!C:D,2,0))</f>
        <v/>
      </c>
      <c r="AM35" s="91"/>
      <c r="AN35" s="91"/>
      <c r="AO35" s="91"/>
      <c r="AP35" s="91"/>
      <c r="AQ35" s="91">
        <f t="shared" si="40"/>
        <v>0</v>
      </c>
      <c r="AR35" s="91"/>
      <c r="AS35" s="91">
        <f t="shared" si="41"/>
        <v>0</v>
      </c>
      <c r="AT35" s="91"/>
      <c r="AU35" s="91">
        <f t="shared" si="42"/>
        <v>0</v>
      </c>
      <c r="AV35" s="91"/>
      <c r="AW35" s="91"/>
      <c r="AY35" s="26"/>
      <c r="AZ35" s="92"/>
      <c r="BA35" s="92"/>
      <c r="BB35" s="93"/>
      <c r="BC35" s="93"/>
      <c r="BD35" s="93"/>
      <c r="BE35" s="93"/>
      <c r="BF35" s="93"/>
      <c r="BG35" s="93"/>
      <c r="BH35" s="93"/>
      <c r="BI35" s="93"/>
      <c r="BJ35" s="93"/>
      <c r="BK35" s="26" t="str">
        <f>IF(BF35="","",VLOOKUP(BF35,code!C:D,2,0))</f>
        <v/>
      </c>
      <c r="BL35" s="91"/>
      <c r="BM35" s="91"/>
      <c r="BN35" s="91"/>
      <c r="BO35" s="91"/>
      <c r="BP35" s="91">
        <f t="shared" si="44"/>
        <v>0</v>
      </c>
      <c r="BQ35" s="91"/>
      <c r="BR35" s="91">
        <f t="shared" si="45"/>
        <v>0</v>
      </c>
      <c r="BS35" s="91"/>
      <c r="BT35" s="91">
        <f t="shared" si="46"/>
        <v>0</v>
      </c>
      <c r="BU35" s="91"/>
      <c r="BV35" s="91"/>
      <c r="BX35" s="26"/>
      <c r="BY35" s="92"/>
      <c r="BZ35" s="92"/>
      <c r="CA35" s="93"/>
      <c r="CB35" s="93"/>
      <c r="CC35" s="93"/>
      <c r="CD35" s="93"/>
      <c r="CE35" s="93"/>
      <c r="CF35" s="93"/>
      <c r="CG35" s="93"/>
      <c r="CH35" s="93"/>
      <c r="CI35" s="93"/>
      <c r="CJ35" s="26" t="str">
        <f>IF(CE35="","",VLOOKUP(CE35,code!C:D,2,0))</f>
        <v/>
      </c>
      <c r="CK35" s="91"/>
      <c r="CL35" s="91"/>
      <c r="CM35" s="91"/>
      <c r="CN35" s="91"/>
      <c r="CO35" s="91">
        <f t="shared" si="48"/>
        <v>0</v>
      </c>
      <c r="CP35" s="91"/>
      <c r="CQ35" s="91">
        <f t="shared" si="49"/>
        <v>0</v>
      </c>
      <c r="CR35" s="91"/>
      <c r="CS35" s="91">
        <f t="shared" si="50"/>
        <v>0</v>
      </c>
      <c r="CT35" s="91"/>
      <c r="CU35" s="91"/>
      <c r="CW35" s="26"/>
      <c r="CX35" s="92"/>
      <c r="CY35" s="92"/>
      <c r="CZ35" s="93"/>
      <c r="DA35" s="93"/>
      <c r="DB35" s="93"/>
      <c r="DC35" s="93"/>
      <c r="DD35" s="93"/>
      <c r="DE35" s="93"/>
      <c r="DF35" s="93"/>
      <c r="DG35" s="93"/>
      <c r="DH35" s="93"/>
      <c r="DI35" s="26" t="str">
        <f>IF(DD35="","",VLOOKUP(DD35,code!C:D,2,0))</f>
        <v/>
      </c>
      <c r="DJ35" s="91"/>
      <c r="DK35" s="91"/>
      <c r="DL35" s="91"/>
      <c r="DM35" s="91"/>
      <c r="DN35" s="91">
        <f t="shared" si="52"/>
        <v>0</v>
      </c>
      <c r="DO35" s="91"/>
      <c r="DP35" s="91">
        <f t="shared" si="53"/>
        <v>0</v>
      </c>
      <c r="DQ35" s="91"/>
      <c r="DR35" s="91">
        <f t="shared" si="54"/>
        <v>0</v>
      </c>
      <c r="DS35" s="91"/>
      <c r="DT35" s="91"/>
      <c r="DV35" s="26"/>
      <c r="DW35" s="92"/>
      <c r="DX35" s="92"/>
      <c r="DY35" s="93"/>
      <c r="DZ35" s="93"/>
      <c r="EA35" s="93"/>
      <c r="EB35" s="93"/>
      <c r="EC35" s="93"/>
      <c r="ED35" s="93"/>
      <c r="EE35" s="93"/>
      <c r="EF35" s="93"/>
      <c r="EG35" s="93"/>
      <c r="EH35" s="26" t="str">
        <f>IF(EC35="","",VLOOKUP(EC35,code!C:D,2,0))</f>
        <v/>
      </c>
      <c r="EI35" s="91"/>
      <c r="EJ35" s="91"/>
      <c r="EK35" s="91"/>
      <c r="EL35" s="91"/>
      <c r="EM35" s="91">
        <f t="shared" si="56"/>
        <v>0</v>
      </c>
      <c r="EN35" s="91"/>
      <c r="EO35" s="91">
        <f t="shared" si="57"/>
        <v>0</v>
      </c>
      <c r="EP35" s="91"/>
      <c r="EQ35" s="91">
        <f t="shared" si="58"/>
        <v>0</v>
      </c>
      <c r="ER35" s="91"/>
      <c r="ES35" s="91"/>
      <c r="EU35" s="26"/>
      <c r="EV35" s="92"/>
      <c r="EW35" s="92"/>
      <c r="EX35" s="93"/>
      <c r="EY35" s="93"/>
      <c r="EZ35" s="93"/>
      <c r="FA35" s="93"/>
      <c r="FB35" s="93"/>
      <c r="FC35" s="93"/>
      <c r="FD35" s="93"/>
      <c r="FE35" s="93"/>
      <c r="FF35" s="93"/>
      <c r="FG35" s="26" t="str">
        <f>IF(FB35="","",VLOOKUP(FB35,code!C:D,2,0))</f>
        <v/>
      </c>
      <c r="FH35" s="91"/>
      <c r="FI35" s="91"/>
      <c r="FJ35" s="91"/>
      <c r="FK35" s="91"/>
      <c r="FL35" s="91">
        <f t="shared" si="60"/>
        <v>0</v>
      </c>
      <c r="FM35" s="91"/>
      <c r="FN35" s="91">
        <f t="shared" si="61"/>
        <v>0</v>
      </c>
      <c r="FO35" s="91"/>
      <c r="FP35" s="91">
        <f t="shared" si="62"/>
        <v>0</v>
      </c>
      <c r="FQ35" s="91"/>
      <c r="FR35" s="91"/>
      <c r="FT35" s="26"/>
      <c r="FU35" s="92"/>
      <c r="FV35" s="92"/>
      <c r="FW35" s="93"/>
      <c r="FX35" s="93"/>
      <c r="FY35" s="93"/>
      <c r="FZ35" s="93"/>
      <c r="GA35" s="93"/>
      <c r="GB35" s="93"/>
      <c r="GC35" s="93"/>
      <c r="GD35" s="93"/>
      <c r="GE35" s="93"/>
      <c r="GF35" s="26" t="str">
        <f>IF(GA35="","",VLOOKUP(GA35,code!C:D,2,0))</f>
        <v/>
      </c>
      <c r="GG35" s="91"/>
      <c r="GH35" s="91"/>
      <c r="GI35" s="91"/>
      <c r="GJ35" s="91"/>
      <c r="GK35" s="91">
        <f t="shared" si="64"/>
        <v>0</v>
      </c>
      <c r="GL35" s="91"/>
      <c r="GM35" s="91">
        <f t="shared" si="65"/>
        <v>0</v>
      </c>
      <c r="GN35" s="91"/>
      <c r="GO35" s="91">
        <f t="shared" si="66"/>
        <v>0</v>
      </c>
      <c r="GP35" s="91"/>
      <c r="GQ35" s="91"/>
      <c r="GS35" s="26"/>
      <c r="GT35" s="92"/>
      <c r="GU35" s="92"/>
      <c r="GV35" s="93"/>
      <c r="GW35" s="93"/>
      <c r="GX35" s="93"/>
      <c r="GY35" s="93"/>
      <c r="GZ35" s="93"/>
      <c r="HA35" s="93"/>
      <c r="HB35" s="93"/>
      <c r="HC35" s="93"/>
      <c r="HD35" s="93"/>
      <c r="HE35" s="26" t="str">
        <f>IF(GZ35="","",VLOOKUP(GZ35,code!C:D,2,0))</f>
        <v/>
      </c>
      <c r="HF35" s="91"/>
      <c r="HG35" s="91"/>
      <c r="HH35" s="91"/>
      <c r="HI35" s="91"/>
      <c r="HJ35" s="91">
        <f t="shared" si="68"/>
        <v>0</v>
      </c>
      <c r="HK35" s="91"/>
      <c r="HL35" s="91">
        <f t="shared" si="69"/>
        <v>0</v>
      </c>
      <c r="HM35" s="91"/>
      <c r="HN35" s="91">
        <f t="shared" si="70"/>
        <v>0</v>
      </c>
      <c r="HO35" s="91"/>
      <c r="HP35" s="91"/>
      <c r="HR35" s="26"/>
      <c r="HS35" s="92"/>
      <c r="HT35" s="92"/>
      <c r="HU35" s="93"/>
      <c r="HV35" s="93"/>
      <c r="HW35" s="93"/>
      <c r="HX35" s="93"/>
      <c r="HY35" s="93"/>
      <c r="HZ35" s="93"/>
      <c r="IA35" s="93"/>
      <c r="IB35" s="93"/>
      <c r="IC35" s="93"/>
      <c r="ID35" s="26" t="str">
        <f>IF(HY35="","",VLOOKUP(HY35,code!C:D,2,0))</f>
        <v/>
      </c>
      <c r="IE35" s="91"/>
      <c r="IF35" s="91"/>
      <c r="IG35" s="91"/>
      <c r="IH35" s="91"/>
      <c r="II35" s="91">
        <f t="shared" si="72"/>
        <v>0</v>
      </c>
      <c r="IJ35" s="91"/>
      <c r="IK35" s="91">
        <f t="shared" si="73"/>
        <v>0</v>
      </c>
      <c r="IL35" s="91"/>
      <c r="IM35" s="91">
        <f t="shared" si="74"/>
        <v>0</v>
      </c>
      <c r="IN35" s="91"/>
      <c r="IO35" s="91"/>
      <c r="IQ35" s="26"/>
      <c r="IR35" s="92"/>
      <c r="IS35" s="92"/>
      <c r="IT35" s="93"/>
      <c r="IU35" s="93"/>
      <c r="IV35" s="93"/>
      <c r="IW35" s="93"/>
      <c r="IX35" s="93"/>
      <c r="IY35" s="93"/>
      <c r="IZ35" s="93"/>
      <c r="JA35" s="93"/>
      <c r="JB35" s="93"/>
      <c r="JC35" s="26" t="str">
        <f>IF(IX35="","",VLOOKUP(IX35,code!C:D,2,0))</f>
        <v/>
      </c>
      <c r="JD35" s="91"/>
      <c r="JE35" s="91"/>
      <c r="JF35" s="91"/>
      <c r="JG35" s="91"/>
      <c r="JH35" s="91">
        <f t="shared" si="76"/>
        <v>0</v>
      </c>
      <c r="JI35" s="91"/>
      <c r="JJ35" s="91">
        <f t="shared" si="77"/>
        <v>0</v>
      </c>
      <c r="JK35" s="91"/>
      <c r="JL35" s="91">
        <f t="shared" si="78"/>
        <v>0</v>
      </c>
      <c r="JM35" s="91"/>
      <c r="JN35" s="91"/>
      <c r="JP35" s="26"/>
      <c r="JQ35" s="92"/>
      <c r="JR35" s="92"/>
      <c r="JS35" s="93"/>
      <c r="JT35" s="93"/>
      <c r="JU35" s="93"/>
      <c r="JV35" s="93"/>
      <c r="JW35" s="93"/>
      <c r="JX35" s="93"/>
      <c r="JY35" s="93"/>
      <c r="JZ35" s="93"/>
      <c r="KA35" s="93"/>
      <c r="KB35" s="26" t="str">
        <f>IF(JW35="","",VLOOKUP(JW35,code!C:D,2,0))</f>
        <v/>
      </c>
      <c r="KC35" s="91"/>
      <c r="KD35" s="91"/>
      <c r="KE35" s="91"/>
      <c r="KF35" s="91"/>
      <c r="KG35" s="91">
        <f t="shared" si="80"/>
        <v>0</v>
      </c>
      <c r="KH35" s="91"/>
      <c r="KI35" s="91">
        <f t="shared" si="81"/>
        <v>0</v>
      </c>
      <c r="KJ35" s="91"/>
      <c r="KK35" s="91">
        <f t="shared" si="82"/>
        <v>0</v>
      </c>
      <c r="KL35" s="91"/>
      <c r="KM35" s="91"/>
    </row>
    <row r="36" spans="1:299" s="25" customFormat="1" ht="20.100000000000001" customHeight="1" x14ac:dyDescent="0.2">
      <c r="A36" s="26"/>
      <c r="B36" s="92"/>
      <c r="C36" s="92"/>
      <c r="D36" s="93"/>
      <c r="E36" s="93"/>
      <c r="F36" s="93"/>
      <c r="G36" s="93"/>
      <c r="H36" s="93"/>
      <c r="I36" s="93"/>
      <c r="J36" s="93"/>
      <c r="K36" s="93"/>
      <c r="L36" s="93"/>
      <c r="M36" s="26" t="str">
        <f>IF(H36="","",VLOOKUP(H36,code!C:D,2,0))</f>
        <v/>
      </c>
      <c r="N36" s="91"/>
      <c r="O36" s="91"/>
      <c r="P36" s="91"/>
      <c r="Q36" s="91"/>
      <c r="R36" s="91">
        <f t="shared" si="36"/>
        <v>0</v>
      </c>
      <c r="S36" s="91"/>
      <c r="T36" s="91">
        <f t="shared" si="37"/>
        <v>0</v>
      </c>
      <c r="U36" s="91"/>
      <c r="V36" s="91">
        <f t="shared" si="38"/>
        <v>0</v>
      </c>
      <c r="W36" s="91"/>
      <c r="X36" s="91"/>
      <c r="Z36" s="26"/>
      <c r="AA36" s="36"/>
      <c r="AB36" s="36"/>
      <c r="AC36" s="93"/>
      <c r="AD36" s="93"/>
      <c r="AE36" s="93"/>
      <c r="AF36" s="93"/>
      <c r="AG36" s="93"/>
      <c r="AH36" s="93"/>
      <c r="AI36" s="93"/>
      <c r="AJ36" s="93"/>
      <c r="AK36" s="93"/>
      <c r="AL36" s="26" t="str">
        <f>IF(AG36="","",VLOOKUP(AG36,code!C:D,2,0))</f>
        <v/>
      </c>
      <c r="AM36" s="91"/>
      <c r="AN36" s="91"/>
      <c r="AO36" s="91"/>
      <c r="AP36" s="91"/>
      <c r="AQ36" s="91">
        <f t="shared" si="40"/>
        <v>0</v>
      </c>
      <c r="AR36" s="91"/>
      <c r="AS36" s="91">
        <f t="shared" si="41"/>
        <v>0</v>
      </c>
      <c r="AT36" s="91"/>
      <c r="AU36" s="91">
        <f t="shared" si="42"/>
        <v>0</v>
      </c>
      <c r="AV36" s="91"/>
      <c r="AW36" s="91"/>
      <c r="AY36" s="26"/>
      <c r="AZ36" s="92"/>
      <c r="BA36" s="92"/>
      <c r="BB36" s="93"/>
      <c r="BC36" s="93"/>
      <c r="BD36" s="93"/>
      <c r="BE36" s="93"/>
      <c r="BF36" s="93"/>
      <c r="BG36" s="93"/>
      <c r="BH36" s="93"/>
      <c r="BI36" s="93"/>
      <c r="BJ36" s="93"/>
      <c r="BK36" s="26" t="str">
        <f>IF(BF36="","",VLOOKUP(BF36,code!C:D,2,0))</f>
        <v/>
      </c>
      <c r="BL36" s="91"/>
      <c r="BM36" s="91"/>
      <c r="BN36" s="91"/>
      <c r="BO36" s="91"/>
      <c r="BP36" s="91">
        <f t="shared" si="44"/>
        <v>0</v>
      </c>
      <c r="BQ36" s="91"/>
      <c r="BR36" s="91">
        <f t="shared" si="45"/>
        <v>0</v>
      </c>
      <c r="BS36" s="91"/>
      <c r="BT36" s="91">
        <f t="shared" si="46"/>
        <v>0</v>
      </c>
      <c r="BU36" s="91"/>
      <c r="BV36" s="91"/>
      <c r="BX36" s="26"/>
      <c r="BY36" s="92"/>
      <c r="BZ36" s="92"/>
      <c r="CA36" s="93"/>
      <c r="CB36" s="93"/>
      <c r="CC36" s="93"/>
      <c r="CD36" s="93"/>
      <c r="CE36" s="93"/>
      <c r="CF36" s="93"/>
      <c r="CG36" s="93"/>
      <c r="CH36" s="93"/>
      <c r="CI36" s="93"/>
      <c r="CJ36" s="26" t="str">
        <f>IF(CE36="","",VLOOKUP(CE36,code!C:D,2,0))</f>
        <v/>
      </c>
      <c r="CK36" s="91"/>
      <c r="CL36" s="91"/>
      <c r="CM36" s="91"/>
      <c r="CN36" s="91"/>
      <c r="CO36" s="91">
        <f t="shared" si="48"/>
        <v>0</v>
      </c>
      <c r="CP36" s="91"/>
      <c r="CQ36" s="91">
        <f t="shared" si="49"/>
        <v>0</v>
      </c>
      <c r="CR36" s="91"/>
      <c r="CS36" s="91">
        <f t="shared" si="50"/>
        <v>0</v>
      </c>
      <c r="CT36" s="91"/>
      <c r="CU36" s="91"/>
      <c r="CW36" s="26"/>
      <c r="CX36" s="92"/>
      <c r="CY36" s="92"/>
      <c r="CZ36" s="93"/>
      <c r="DA36" s="93"/>
      <c r="DB36" s="93"/>
      <c r="DC36" s="93"/>
      <c r="DD36" s="93"/>
      <c r="DE36" s="93"/>
      <c r="DF36" s="93"/>
      <c r="DG36" s="93"/>
      <c r="DH36" s="93"/>
      <c r="DI36" s="26" t="str">
        <f>IF(DD36="","",VLOOKUP(DD36,code!C:D,2,0))</f>
        <v/>
      </c>
      <c r="DJ36" s="91"/>
      <c r="DK36" s="91"/>
      <c r="DL36" s="91"/>
      <c r="DM36" s="91"/>
      <c r="DN36" s="91">
        <f t="shared" si="52"/>
        <v>0</v>
      </c>
      <c r="DO36" s="91"/>
      <c r="DP36" s="91">
        <f t="shared" si="53"/>
        <v>0</v>
      </c>
      <c r="DQ36" s="91"/>
      <c r="DR36" s="91">
        <f t="shared" si="54"/>
        <v>0</v>
      </c>
      <c r="DS36" s="91"/>
      <c r="DT36" s="91"/>
      <c r="DV36" s="26"/>
      <c r="DW36" s="92"/>
      <c r="DX36" s="92"/>
      <c r="DY36" s="93"/>
      <c r="DZ36" s="93"/>
      <c r="EA36" s="93"/>
      <c r="EB36" s="93"/>
      <c r="EC36" s="93"/>
      <c r="ED36" s="93"/>
      <c r="EE36" s="93"/>
      <c r="EF36" s="93"/>
      <c r="EG36" s="93"/>
      <c r="EH36" s="26" t="str">
        <f>IF(EC36="","",VLOOKUP(EC36,code!C:D,2,0))</f>
        <v/>
      </c>
      <c r="EI36" s="91"/>
      <c r="EJ36" s="91"/>
      <c r="EK36" s="91"/>
      <c r="EL36" s="91"/>
      <c r="EM36" s="91">
        <f t="shared" si="56"/>
        <v>0</v>
      </c>
      <c r="EN36" s="91"/>
      <c r="EO36" s="91">
        <f t="shared" si="57"/>
        <v>0</v>
      </c>
      <c r="EP36" s="91"/>
      <c r="EQ36" s="91">
        <f t="shared" si="58"/>
        <v>0</v>
      </c>
      <c r="ER36" s="91"/>
      <c r="ES36" s="91"/>
      <c r="EU36" s="26"/>
      <c r="EV36" s="92"/>
      <c r="EW36" s="92"/>
      <c r="EX36" s="93"/>
      <c r="EY36" s="93"/>
      <c r="EZ36" s="93"/>
      <c r="FA36" s="93"/>
      <c r="FB36" s="93"/>
      <c r="FC36" s="93"/>
      <c r="FD36" s="93"/>
      <c r="FE36" s="93"/>
      <c r="FF36" s="93"/>
      <c r="FG36" s="26" t="str">
        <f>IF(FB36="","",VLOOKUP(FB36,code!C:D,2,0))</f>
        <v/>
      </c>
      <c r="FH36" s="91"/>
      <c r="FI36" s="91"/>
      <c r="FJ36" s="91"/>
      <c r="FK36" s="91"/>
      <c r="FL36" s="91">
        <f t="shared" si="60"/>
        <v>0</v>
      </c>
      <c r="FM36" s="91"/>
      <c r="FN36" s="91">
        <f t="shared" si="61"/>
        <v>0</v>
      </c>
      <c r="FO36" s="91"/>
      <c r="FP36" s="91">
        <f t="shared" si="62"/>
        <v>0</v>
      </c>
      <c r="FQ36" s="91"/>
      <c r="FR36" s="91"/>
      <c r="FT36" s="26"/>
      <c r="FU36" s="92"/>
      <c r="FV36" s="92"/>
      <c r="FW36" s="93"/>
      <c r="FX36" s="93"/>
      <c r="FY36" s="93"/>
      <c r="FZ36" s="93"/>
      <c r="GA36" s="93"/>
      <c r="GB36" s="93"/>
      <c r="GC36" s="93"/>
      <c r="GD36" s="93"/>
      <c r="GE36" s="93"/>
      <c r="GF36" s="26" t="str">
        <f>IF(GA36="","",VLOOKUP(GA36,code!C:D,2,0))</f>
        <v/>
      </c>
      <c r="GG36" s="91"/>
      <c r="GH36" s="91"/>
      <c r="GI36" s="91"/>
      <c r="GJ36" s="91"/>
      <c r="GK36" s="91">
        <f t="shared" si="64"/>
        <v>0</v>
      </c>
      <c r="GL36" s="91"/>
      <c r="GM36" s="91">
        <f t="shared" si="65"/>
        <v>0</v>
      </c>
      <c r="GN36" s="91"/>
      <c r="GO36" s="91">
        <f t="shared" si="66"/>
        <v>0</v>
      </c>
      <c r="GP36" s="91"/>
      <c r="GQ36" s="91"/>
      <c r="GS36" s="26"/>
      <c r="GT36" s="92"/>
      <c r="GU36" s="92"/>
      <c r="GV36" s="93"/>
      <c r="GW36" s="93"/>
      <c r="GX36" s="93"/>
      <c r="GY36" s="93"/>
      <c r="GZ36" s="93"/>
      <c r="HA36" s="93"/>
      <c r="HB36" s="93"/>
      <c r="HC36" s="93"/>
      <c r="HD36" s="93"/>
      <c r="HE36" s="26" t="str">
        <f>IF(GZ36="","",VLOOKUP(GZ36,code!C:D,2,0))</f>
        <v/>
      </c>
      <c r="HF36" s="91"/>
      <c r="HG36" s="91"/>
      <c r="HH36" s="91"/>
      <c r="HI36" s="91"/>
      <c r="HJ36" s="91">
        <f t="shared" si="68"/>
        <v>0</v>
      </c>
      <c r="HK36" s="91"/>
      <c r="HL36" s="91">
        <f t="shared" si="69"/>
        <v>0</v>
      </c>
      <c r="HM36" s="91"/>
      <c r="HN36" s="91">
        <f t="shared" si="70"/>
        <v>0</v>
      </c>
      <c r="HO36" s="91"/>
      <c r="HP36" s="91"/>
      <c r="HR36" s="26"/>
      <c r="HS36" s="92"/>
      <c r="HT36" s="92"/>
      <c r="HU36" s="93"/>
      <c r="HV36" s="93"/>
      <c r="HW36" s="93"/>
      <c r="HX36" s="93"/>
      <c r="HY36" s="93"/>
      <c r="HZ36" s="93"/>
      <c r="IA36" s="93"/>
      <c r="IB36" s="93"/>
      <c r="IC36" s="93"/>
      <c r="ID36" s="26" t="str">
        <f>IF(HY36="","",VLOOKUP(HY36,code!C:D,2,0))</f>
        <v/>
      </c>
      <c r="IE36" s="91"/>
      <c r="IF36" s="91"/>
      <c r="IG36" s="91"/>
      <c r="IH36" s="91"/>
      <c r="II36" s="91">
        <f t="shared" si="72"/>
        <v>0</v>
      </c>
      <c r="IJ36" s="91"/>
      <c r="IK36" s="91">
        <f t="shared" si="73"/>
        <v>0</v>
      </c>
      <c r="IL36" s="91"/>
      <c r="IM36" s="91">
        <f t="shared" si="74"/>
        <v>0</v>
      </c>
      <c r="IN36" s="91"/>
      <c r="IO36" s="91"/>
      <c r="IQ36" s="26"/>
      <c r="IR36" s="92"/>
      <c r="IS36" s="92"/>
      <c r="IT36" s="93"/>
      <c r="IU36" s="93"/>
      <c r="IV36" s="93"/>
      <c r="IW36" s="93"/>
      <c r="IX36" s="93"/>
      <c r="IY36" s="93"/>
      <c r="IZ36" s="93"/>
      <c r="JA36" s="93"/>
      <c r="JB36" s="93"/>
      <c r="JC36" s="26" t="str">
        <f>IF(IX36="","",VLOOKUP(IX36,code!C:D,2,0))</f>
        <v/>
      </c>
      <c r="JD36" s="91"/>
      <c r="JE36" s="91"/>
      <c r="JF36" s="91"/>
      <c r="JG36" s="91"/>
      <c r="JH36" s="91">
        <f t="shared" si="76"/>
        <v>0</v>
      </c>
      <c r="JI36" s="91"/>
      <c r="JJ36" s="91">
        <f t="shared" si="77"/>
        <v>0</v>
      </c>
      <c r="JK36" s="91"/>
      <c r="JL36" s="91">
        <f t="shared" si="78"/>
        <v>0</v>
      </c>
      <c r="JM36" s="91"/>
      <c r="JN36" s="91"/>
      <c r="JP36" s="26"/>
      <c r="JQ36" s="92"/>
      <c r="JR36" s="92"/>
      <c r="JS36" s="93"/>
      <c r="JT36" s="93"/>
      <c r="JU36" s="93"/>
      <c r="JV36" s="93"/>
      <c r="JW36" s="93"/>
      <c r="JX36" s="93"/>
      <c r="JY36" s="93"/>
      <c r="JZ36" s="93"/>
      <c r="KA36" s="93"/>
      <c r="KB36" s="26" t="str">
        <f>IF(JW36="","",VLOOKUP(JW36,code!C:D,2,0))</f>
        <v/>
      </c>
      <c r="KC36" s="91"/>
      <c r="KD36" s="91"/>
      <c r="KE36" s="91"/>
      <c r="KF36" s="91"/>
      <c r="KG36" s="91">
        <f t="shared" si="80"/>
        <v>0</v>
      </c>
      <c r="KH36" s="91"/>
      <c r="KI36" s="91">
        <f t="shared" si="81"/>
        <v>0</v>
      </c>
      <c r="KJ36" s="91"/>
      <c r="KK36" s="91">
        <f t="shared" si="82"/>
        <v>0</v>
      </c>
      <c r="KL36" s="91"/>
      <c r="KM36" s="91"/>
    </row>
    <row r="37" spans="1:299" s="25" customFormat="1" ht="20.100000000000001" customHeight="1" x14ac:dyDescent="0.2">
      <c r="A37" s="26"/>
      <c r="B37" s="92"/>
      <c r="C37" s="92"/>
      <c r="D37" s="93"/>
      <c r="E37" s="93"/>
      <c r="F37" s="93"/>
      <c r="G37" s="93"/>
      <c r="H37" s="93"/>
      <c r="I37" s="93"/>
      <c r="J37" s="93"/>
      <c r="K37" s="93"/>
      <c r="L37" s="93"/>
      <c r="M37" s="26" t="str">
        <f>IF(H37="","",VLOOKUP(H37,code!C:D,2,0))</f>
        <v/>
      </c>
      <c r="N37" s="91"/>
      <c r="O37" s="91"/>
      <c r="P37" s="91"/>
      <c r="Q37" s="91"/>
      <c r="R37" s="91">
        <f t="shared" si="36"/>
        <v>0</v>
      </c>
      <c r="S37" s="91"/>
      <c r="T37" s="91">
        <f t="shared" si="37"/>
        <v>0</v>
      </c>
      <c r="U37" s="91"/>
      <c r="V37" s="91">
        <f t="shared" si="38"/>
        <v>0</v>
      </c>
      <c r="W37" s="91"/>
      <c r="X37" s="91"/>
      <c r="Z37" s="26"/>
      <c r="AA37" s="36"/>
      <c r="AB37" s="36"/>
      <c r="AC37" s="93"/>
      <c r="AD37" s="93"/>
      <c r="AE37" s="93"/>
      <c r="AF37" s="93"/>
      <c r="AG37" s="93"/>
      <c r="AH37" s="93"/>
      <c r="AI37" s="93"/>
      <c r="AJ37" s="93"/>
      <c r="AK37" s="93"/>
      <c r="AL37" s="26" t="str">
        <f>IF(AG37="","",VLOOKUP(AG37,code!C:D,2,0))</f>
        <v/>
      </c>
      <c r="AM37" s="91"/>
      <c r="AN37" s="91"/>
      <c r="AO37" s="91"/>
      <c r="AP37" s="91"/>
      <c r="AQ37" s="91">
        <f t="shared" si="40"/>
        <v>0</v>
      </c>
      <c r="AR37" s="91"/>
      <c r="AS37" s="91">
        <f t="shared" si="41"/>
        <v>0</v>
      </c>
      <c r="AT37" s="91"/>
      <c r="AU37" s="91">
        <f t="shared" si="42"/>
        <v>0</v>
      </c>
      <c r="AV37" s="91"/>
      <c r="AW37" s="91"/>
      <c r="AY37" s="26"/>
      <c r="AZ37" s="92"/>
      <c r="BA37" s="92"/>
      <c r="BB37" s="93"/>
      <c r="BC37" s="93"/>
      <c r="BD37" s="93"/>
      <c r="BE37" s="93"/>
      <c r="BF37" s="93"/>
      <c r="BG37" s="93"/>
      <c r="BH37" s="93"/>
      <c r="BI37" s="93"/>
      <c r="BJ37" s="93"/>
      <c r="BK37" s="26" t="str">
        <f>IF(BF37="","",VLOOKUP(BF37,code!C:D,2,0))</f>
        <v/>
      </c>
      <c r="BL37" s="91"/>
      <c r="BM37" s="91"/>
      <c r="BN37" s="91"/>
      <c r="BO37" s="91"/>
      <c r="BP37" s="91">
        <f t="shared" si="44"/>
        <v>0</v>
      </c>
      <c r="BQ37" s="91"/>
      <c r="BR37" s="91">
        <f t="shared" si="45"/>
        <v>0</v>
      </c>
      <c r="BS37" s="91"/>
      <c r="BT37" s="91">
        <f t="shared" si="46"/>
        <v>0</v>
      </c>
      <c r="BU37" s="91"/>
      <c r="BV37" s="91"/>
      <c r="BX37" s="26"/>
      <c r="BY37" s="92"/>
      <c r="BZ37" s="92"/>
      <c r="CA37" s="93"/>
      <c r="CB37" s="93"/>
      <c r="CC37" s="93"/>
      <c r="CD37" s="93"/>
      <c r="CE37" s="93"/>
      <c r="CF37" s="93"/>
      <c r="CG37" s="93"/>
      <c r="CH37" s="93"/>
      <c r="CI37" s="93"/>
      <c r="CJ37" s="26" t="str">
        <f>IF(CE37="","",VLOOKUP(CE37,code!C:D,2,0))</f>
        <v/>
      </c>
      <c r="CK37" s="91"/>
      <c r="CL37" s="91"/>
      <c r="CM37" s="91"/>
      <c r="CN37" s="91"/>
      <c r="CO37" s="91">
        <f t="shared" si="48"/>
        <v>0</v>
      </c>
      <c r="CP37" s="91"/>
      <c r="CQ37" s="91">
        <f t="shared" si="49"/>
        <v>0</v>
      </c>
      <c r="CR37" s="91"/>
      <c r="CS37" s="91">
        <f t="shared" si="50"/>
        <v>0</v>
      </c>
      <c r="CT37" s="91"/>
      <c r="CU37" s="91"/>
      <c r="CW37" s="26"/>
      <c r="CX37" s="92"/>
      <c r="CY37" s="92"/>
      <c r="CZ37" s="93"/>
      <c r="DA37" s="93"/>
      <c r="DB37" s="93"/>
      <c r="DC37" s="93"/>
      <c r="DD37" s="93"/>
      <c r="DE37" s="93"/>
      <c r="DF37" s="93"/>
      <c r="DG37" s="93"/>
      <c r="DH37" s="93"/>
      <c r="DI37" s="26" t="str">
        <f>IF(DD37="","",VLOOKUP(DD37,code!C:D,2,0))</f>
        <v/>
      </c>
      <c r="DJ37" s="91"/>
      <c r="DK37" s="91"/>
      <c r="DL37" s="91"/>
      <c r="DM37" s="91"/>
      <c r="DN37" s="91">
        <f t="shared" si="52"/>
        <v>0</v>
      </c>
      <c r="DO37" s="91"/>
      <c r="DP37" s="91">
        <f t="shared" si="53"/>
        <v>0</v>
      </c>
      <c r="DQ37" s="91"/>
      <c r="DR37" s="91">
        <f t="shared" si="54"/>
        <v>0</v>
      </c>
      <c r="DS37" s="91"/>
      <c r="DT37" s="91"/>
      <c r="DV37" s="26"/>
      <c r="DW37" s="92"/>
      <c r="DX37" s="92"/>
      <c r="DY37" s="93"/>
      <c r="DZ37" s="93"/>
      <c r="EA37" s="93"/>
      <c r="EB37" s="93"/>
      <c r="EC37" s="93"/>
      <c r="ED37" s="93"/>
      <c r="EE37" s="93"/>
      <c r="EF37" s="93"/>
      <c r="EG37" s="93"/>
      <c r="EH37" s="26" t="str">
        <f>IF(EC37="","",VLOOKUP(EC37,code!C:D,2,0))</f>
        <v/>
      </c>
      <c r="EI37" s="91"/>
      <c r="EJ37" s="91"/>
      <c r="EK37" s="91"/>
      <c r="EL37" s="91"/>
      <c r="EM37" s="91">
        <f t="shared" si="56"/>
        <v>0</v>
      </c>
      <c r="EN37" s="91"/>
      <c r="EO37" s="91">
        <f t="shared" si="57"/>
        <v>0</v>
      </c>
      <c r="EP37" s="91"/>
      <c r="EQ37" s="91">
        <f t="shared" si="58"/>
        <v>0</v>
      </c>
      <c r="ER37" s="91"/>
      <c r="ES37" s="91"/>
      <c r="EU37" s="26"/>
      <c r="EV37" s="92"/>
      <c r="EW37" s="92"/>
      <c r="EX37" s="93"/>
      <c r="EY37" s="93"/>
      <c r="EZ37" s="93"/>
      <c r="FA37" s="93"/>
      <c r="FB37" s="93"/>
      <c r="FC37" s="93"/>
      <c r="FD37" s="93"/>
      <c r="FE37" s="93"/>
      <c r="FF37" s="93"/>
      <c r="FG37" s="26" t="str">
        <f>IF(FB37="","",VLOOKUP(FB37,code!C:D,2,0))</f>
        <v/>
      </c>
      <c r="FH37" s="91"/>
      <c r="FI37" s="91"/>
      <c r="FJ37" s="91"/>
      <c r="FK37" s="91"/>
      <c r="FL37" s="91">
        <f t="shared" si="60"/>
        <v>0</v>
      </c>
      <c r="FM37" s="91"/>
      <c r="FN37" s="91">
        <f t="shared" si="61"/>
        <v>0</v>
      </c>
      <c r="FO37" s="91"/>
      <c r="FP37" s="91">
        <f t="shared" si="62"/>
        <v>0</v>
      </c>
      <c r="FQ37" s="91"/>
      <c r="FR37" s="91"/>
      <c r="FT37" s="26"/>
      <c r="FU37" s="92"/>
      <c r="FV37" s="92"/>
      <c r="FW37" s="93"/>
      <c r="FX37" s="93"/>
      <c r="FY37" s="93"/>
      <c r="FZ37" s="93"/>
      <c r="GA37" s="93"/>
      <c r="GB37" s="93"/>
      <c r="GC37" s="93"/>
      <c r="GD37" s="93"/>
      <c r="GE37" s="93"/>
      <c r="GF37" s="26" t="str">
        <f>IF(GA37="","",VLOOKUP(GA37,code!C:D,2,0))</f>
        <v/>
      </c>
      <c r="GG37" s="91"/>
      <c r="GH37" s="91"/>
      <c r="GI37" s="91"/>
      <c r="GJ37" s="91"/>
      <c r="GK37" s="91">
        <f t="shared" si="64"/>
        <v>0</v>
      </c>
      <c r="GL37" s="91"/>
      <c r="GM37" s="91">
        <f t="shared" si="65"/>
        <v>0</v>
      </c>
      <c r="GN37" s="91"/>
      <c r="GO37" s="91">
        <f t="shared" si="66"/>
        <v>0</v>
      </c>
      <c r="GP37" s="91"/>
      <c r="GQ37" s="91"/>
      <c r="GS37" s="26"/>
      <c r="GT37" s="92"/>
      <c r="GU37" s="92"/>
      <c r="GV37" s="93"/>
      <c r="GW37" s="93"/>
      <c r="GX37" s="93"/>
      <c r="GY37" s="93"/>
      <c r="GZ37" s="93"/>
      <c r="HA37" s="93"/>
      <c r="HB37" s="93"/>
      <c r="HC37" s="93"/>
      <c r="HD37" s="93"/>
      <c r="HE37" s="26" t="str">
        <f>IF(GZ37="","",VLOOKUP(GZ37,code!C:D,2,0))</f>
        <v/>
      </c>
      <c r="HF37" s="91"/>
      <c r="HG37" s="91"/>
      <c r="HH37" s="91"/>
      <c r="HI37" s="91"/>
      <c r="HJ37" s="91">
        <f t="shared" si="68"/>
        <v>0</v>
      </c>
      <c r="HK37" s="91"/>
      <c r="HL37" s="91">
        <f t="shared" si="69"/>
        <v>0</v>
      </c>
      <c r="HM37" s="91"/>
      <c r="HN37" s="91">
        <f t="shared" si="70"/>
        <v>0</v>
      </c>
      <c r="HO37" s="91"/>
      <c r="HP37" s="91"/>
      <c r="HR37" s="26"/>
      <c r="HS37" s="92"/>
      <c r="HT37" s="92"/>
      <c r="HU37" s="93"/>
      <c r="HV37" s="93"/>
      <c r="HW37" s="93"/>
      <c r="HX37" s="93"/>
      <c r="HY37" s="93"/>
      <c r="HZ37" s="93"/>
      <c r="IA37" s="93"/>
      <c r="IB37" s="93"/>
      <c r="IC37" s="93"/>
      <c r="ID37" s="26" t="str">
        <f>IF(HY37="","",VLOOKUP(HY37,code!C:D,2,0))</f>
        <v/>
      </c>
      <c r="IE37" s="91"/>
      <c r="IF37" s="91"/>
      <c r="IG37" s="91"/>
      <c r="IH37" s="91"/>
      <c r="II37" s="91">
        <f t="shared" si="72"/>
        <v>0</v>
      </c>
      <c r="IJ37" s="91"/>
      <c r="IK37" s="91">
        <f t="shared" si="73"/>
        <v>0</v>
      </c>
      <c r="IL37" s="91"/>
      <c r="IM37" s="91">
        <f t="shared" si="74"/>
        <v>0</v>
      </c>
      <c r="IN37" s="91"/>
      <c r="IO37" s="91"/>
      <c r="IQ37" s="26"/>
      <c r="IR37" s="92"/>
      <c r="IS37" s="92"/>
      <c r="IT37" s="93"/>
      <c r="IU37" s="93"/>
      <c r="IV37" s="93"/>
      <c r="IW37" s="93"/>
      <c r="IX37" s="93"/>
      <c r="IY37" s="93"/>
      <c r="IZ37" s="93"/>
      <c r="JA37" s="93"/>
      <c r="JB37" s="93"/>
      <c r="JC37" s="26" t="str">
        <f>IF(IX37="","",VLOOKUP(IX37,code!C:D,2,0))</f>
        <v/>
      </c>
      <c r="JD37" s="91"/>
      <c r="JE37" s="91"/>
      <c r="JF37" s="91"/>
      <c r="JG37" s="91"/>
      <c r="JH37" s="91">
        <f t="shared" si="76"/>
        <v>0</v>
      </c>
      <c r="JI37" s="91"/>
      <c r="JJ37" s="91">
        <f t="shared" si="77"/>
        <v>0</v>
      </c>
      <c r="JK37" s="91"/>
      <c r="JL37" s="91">
        <f t="shared" si="78"/>
        <v>0</v>
      </c>
      <c r="JM37" s="91"/>
      <c r="JN37" s="91"/>
      <c r="JP37" s="26"/>
      <c r="JQ37" s="92"/>
      <c r="JR37" s="92"/>
      <c r="JS37" s="93"/>
      <c r="JT37" s="93"/>
      <c r="JU37" s="93"/>
      <c r="JV37" s="93"/>
      <c r="JW37" s="93"/>
      <c r="JX37" s="93"/>
      <c r="JY37" s="93"/>
      <c r="JZ37" s="93"/>
      <c r="KA37" s="93"/>
      <c r="KB37" s="26" t="str">
        <f>IF(JW37="","",VLOOKUP(JW37,code!C:D,2,0))</f>
        <v/>
      </c>
      <c r="KC37" s="91"/>
      <c r="KD37" s="91"/>
      <c r="KE37" s="91"/>
      <c r="KF37" s="91"/>
      <c r="KG37" s="91">
        <f t="shared" si="80"/>
        <v>0</v>
      </c>
      <c r="KH37" s="91"/>
      <c r="KI37" s="91">
        <f t="shared" si="81"/>
        <v>0</v>
      </c>
      <c r="KJ37" s="91"/>
      <c r="KK37" s="91">
        <f t="shared" si="82"/>
        <v>0</v>
      </c>
      <c r="KL37" s="91"/>
      <c r="KM37" s="91"/>
    </row>
    <row r="38" spans="1:299" s="25" customFormat="1" ht="20.100000000000001" customHeight="1" x14ac:dyDescent="0.2">
      <c r="A38" s="26"/>
      <c r="B38" s="92"/>
      <c r="C38" s="92"/>
      <c r="D38" s="93"/>
      <c r="E38" s="93"/>
      <c r="F38" s="93"/>
      <c r="G38" s="93"/>
      <c r="H38" s="93"/>
      <c r="I38" s="93"/>
      <c r="J38" s="93"/>
      <c r="K38" s="93"/>
      <c r="L38" s="93"/>
      <c r="M38" s="26" t="str">
        <f>IF(H38="","",VLOOKUP(H38,code!C:D,2,0))</f>
        <v/>
      </c>
      <c r="N38" s="91"/>
      <c r="O38" s="91"/>
      <c r="P38" s="91"/>
      <c r="Q38" s="91"/>
      <c r="R38" s="91">
        <f t="shared" si="36"/>
        <v>0</v>
      </c>
      <c r="S38" s="91"/>
      <c r="T38" s="91">
        <f t="shared" si="37"/>
        <v>0</v>
      </c>
      <c r="U38" s="91"/>
      <c r="V38" s="91">
        <f t="shared" si="38"/>
        <v>0</v>
      </c>
      <c r="W38" s="91"/>
      <c r="X38" s="91"/>
      <c r="Z38" s="26"/>
      <c r="AA38" s="36"/>
      <c r="AB38" s="36"/>
      <c r="AC38" s="93"/>
      <c r="AD38" s="93"/>
      <c r="AE38" s="93"/>
      <c r="AF38" s="93"/>
      <c r="AG38" s="93"/>
      <c r="AH38" s="93"/>
      <c r="AI38" s="93"/>
      <c r="AJ38" s="93"/>
      <c r="AK38" s="93"/>
      <c r="AL38" s="26" t="str">
        <f>IF(AG38="","",VLOOKUP(AG38,code!C:D,2,0))</f>
        <v/>
      </c>
      <c r="AM38" s="91"/>
      <c r="AN38" s="91"/>
      <c r="AO38" s="91"/>
      <c r="AP38" s="91"/>
      <c r="AQ38" s="91">
        <f t="shared" si="40"/>
        <v>0</v>
      </c>
      <c r="AR38" s="91"/>
      <c r="AS38" s="91">
        <f t="shared" si="41"/>
        <v>0</v>
      </c>
      <c r="AT38" s="91"/>
      <c r="AU38" s="91">
        <f t="shared" si="42"/>
        <v>0</v>
      </c>
      <c r="AV38" s="91"/>
      <c r="AW38" s="91"/>
      <c r="AY38" s="26"/>
      <c r="AZ38" s="92"/>
      <c r="BA38" s="92"/>
      <c r="BB38" s="93"/>
      <c r="BC38" s="93"/>
      <c r="BD38" s="93"/>
      <c r="BE38" s="93"/>
      <c r="BF38" s="93"/>
      <c r="BG38" s="93"/>
      <c r="BH38" s="93"/>
      <c r="BI38" s="93"/>
      <c r="BJ38" s="93"/>
      <c r="BK38" s="26" t="str">
        <f>IF(BF38="","",VLOOKUP(BF38,code!C:D,2,0))</f>
        <v/>
      </c>
      <c r="BL38" s="91"/>
      <c r="BM38" s="91"/>
      <c r="BN38" s="91"/>
      <c r="BO38" s="91"/>
      <c r="BP38" s="91">
        <f t="shared" si="44"/>
        <v>0</v>
      </c>
      <c r="BQ38" s="91"/>
      <c r="BR38" s="91">
        <f t="shared" si="45"/>
        <v>0</v>
      </c>
      <c r="BS38" s="91"/>
      <c r="BT38" s="91">
        <f t="shared" si="46"/>
        <v>0</v>
      </c>
      <c r="BU38" s="91"/>
      <c r="BV38" s="91"/>
      <c r="BX38" s="26"/>
      <c r="BY38" s="92"/>
      <c r="BZ38" s="92"/>
      <c r="CA38" s="93"/>
      <c r="CB38" s="93"/>
      <c r="CC38" s="93"/>
      <c r="CD38" s="93"/>
      <c r="CE38" s="93"/>
      <c r="CF38" s="93"/>
      <c r="CG38" s="93"/>
      <c r="CH38" s="93"/>
      <c r="CI38" s="93"/>
      <c r="CJ38" s="26" t="str">
        <f>IF(CE38="","",VLOOKUP(CE38,code!C:D,2,0))</f>
        <v/>
      </c>
      <c r="CK38" s="91"/>
      <c r="CL38" s="91"/>
      <c r="CM38" s="91"/>
      <c r="CN38" s="91"/>
      <c r="CO38" s="91">
        <f t="shared" si="48"/>
        <v>0</v>
      </c>
      <c r="CP38" s="91"/>
      <c r="CQ38" s="91">
        <f t="shared" si="49"/>
        <v>0</v>
      </c>
      <c r="CR38" s="91"/>
      <c r="CS38" s="91">
        <f t="shared" si="50"/>
        <v>0</v>
      </c>
      <c r="CT38" s="91"/>
      <c r="CU38" s="91"/>
      <c r="CW38" s="26"/>
      <c r="CX38" s="92"/>
      <c r="CY38" s="92"/>
      <c r="CZ38" s="93"/>
      <c r="DA38" s="93"/>
      <c r="DB38" s="93"/>
      <c r="DC38" s="93"/>
      <c r="DD38" s="93"/>
      <c r="DE38" s="93"/>
      <c r="DF38" s="93"/>
      <c r="DG38" s="93"/>
      <c r="DH38" s="93"/>
      <c r="DI38" s="26" t="str">
        <f>IF(DD38="","",VLOOKUP(DD38,code!C:D,2,0))</f>
        <v/>
      </c>
      <c r="DJ38" s="91"/>
      <c r="DK38" s="91"/>
      <c r="DL38" s="91"/>
      <c r="DM38" s="91"/>
      <c r="DN38" s="91">
        <f t="shared" si="52"/>
        <v>0</v>
      </c>
      <c r="DO38" s="91"/>
      <c r="DP38" s="91">
        <f t="shared" si="53"/>
        <v>0</v>
      </c>
      <c r="DQ38" s="91"/>
      <c r="DR38" s="91">
        <f t="shared" si="54"/>
        <v>0</v>
      </c>
      <c r="DS38" s="91"/>
      <c r="DT38" s="91"/>
      <c r="DV38" s="26"/>
      <c r="DW38" s="92"/>
      <c r="DX38" s="92"/>
      <c r="DY38" s="93"/>
      <c r="DZ38" s="93"/>
      <c r="EA38" s="93"/>
      <c r="EB38" s="93"/>
      <c r="EC38" s="93"/>
      <c r="ED38" s="93"/>
      <c r="EE38" s="93"/>
      <c r="EF38" s="93"/>
      <c r="EG38" s="93"/>
      <c r="EH38" s="26" t="str">
        <f>IF(EC38="","",VLOOKUP(EC38,code!C:D,2,0))</f>
        <v/>
      </c>
      <c r="EI38" s="91"/>
      <c r="EJ38" s="91"/>
      <c r="EK38" s="91"/>
      <c r="EL38" s="91"/>
      <c r="EM38" s="91">
        <f t="shared" si="56"/>
        <v>0</v>
      </c>
      <c r="EN38" s="91"/>
      <c r="EO38" s="91">
        <f t="shared" si="57"/>
        <v>0</v>
      </c>
      <c r="EP38" s="91"/>
      <c r="EQ38" s="91">
        <f t="shared" si="58"/>
        <v>0</v>
      </c>
      <c r="ER38" s="91"/>
      <c r="ES38" s="91"/>
      <c r="EU38" s="26"/>
      <c r="EV38" s="92"/>
      <c r="EW38" s="92"/>
      <c r="EX38" s="93"/>
      <c r="EY38" s="93"/>
      <c r="EZ38" s="93"/>
      <c r="FA38" s="93"/>
      <c r="FB38" s="93"/>
      <c r="FC38" s="93"/>
      <c r="FD38" s="93"/>
      <c r="FE38" s="93"/>
      <c r="FF38" s="93"/>
      <c r="FG38" s="26" t="str">
        <f>IF(FB38="","",VLOOKUP(FB38,code!C:D,2,0))</f>
        <v/>
      </c>
      <c r="FH38" s="91"/>
      <c r="FI38" s="91"/>
      <c r="FJ38" s="91"/>
      <c r="FK38" s="91"/>
      <c r="FL38" s="91">
        <f t="shared" si="60"/>
        <v>0</v>
      </c>
      <c r="FM38" s="91"/>
      <c r="FN38" s="91">
        <f t="shared" si="61"/>
        <v>0</v>
      </c>
      <c r="FO38" s="91"/>
      <c r="FP38" s="91">
        <f t="shared" si="62"/>
        <v>0</v>
      </c>
      <c r="FQ38" s="91"/>
      <c r="FR38" s="91"/>
      <c r="FT38" s="26"/>
      <c r="FU38" s="92"/>
      <c r="FV38" s="92"/>
      <c r="FW38" s="93"/>
      <c r="FX38" s="93"/>
      <c r="FY38" s="93"/>
      <c r="FZ38" s="93"/>
      <c r="GA38" s="93"/>
      <c r="GB38" s="93"/>
      <c r="GC38" s="93"/>
      <c r="GD38" s="93"/>
      <c r="GE38" s="93"/>
      <c r="GF38" s="26" t="str">
        <f>IF(GA38="","",VLOOKUP(GA38,code!C:D,2,0))</f>
        <v/>
      </c>
      <c r="GG38" s="91"/>
      <c r="GH38" s="91"/>
      <c r="GI38" s="91"/>
      <c r="GJ38" s="91"/>
      <c r="GK38" s="91">
        <f t="shared" si="64"/>
        <v>0</v>
      </c>
      <c r="GL38" s="91"/>
      <c r="GM38" s="91">
        <f t="shared" si="65"/>
        <v>0</v>
      </c>
      <c r="GN38" s="91"/>
      <c r="GO38" s="91">
        <f t="shared" si="66"/>
        <v>0</v>
      </c>
      <c r="GP38" s="91"/>
      <c r="GQ38" s="91"/>
      <c r="GS38" s="26"/>
      <c r="GT38" s="92"/>
      <c r="GU38" s="92"/>
      <c r="GV38" s="93"/>
      <c r="GW38" s="93"/>
      <c r="GX38" s="93"/>
      <c r="GY38" s="93"/>
      <c r="GZ38" s="93"/>
      <c r="HA38" s="93"/>
      <c r="HB38" s="93"/>
      <c r="HC38" s="93"/>
      <c r="HD38" s="93"/>
      <c r="HE38" s="26" t="str">
        <f>IF(GZ38="","",VLOOKUP(GZ38,code!C:D,2,0))</f>
        <v/>
      </c>
      <c r="HF38" s="91"/>
      <c r="HG38" s="91"/>
      <c r="HH38" s="91"/>
      <c r="HI38" s="91"/>
      <c r="HJ38" s="91">
        <f t="shared" si="68"/>
        <v>0</v>
      </c>
      <c r="HK38" s="91"/>
      <c r="HL38" s="91">
        <f t="shared" si="69"/>
        <v>0</v>
      </c>
      <c r="HM38" s="91"/>
      <c r="HN38" s="91">
        <f t="shared" si="70"/>
        <v>0</v>
      </c>
      <c r="HO38" s="91"/>
      <c r="HP38" s="91"/>
      <c r="HR38" s="26"/>
      <c r="HS38" s="92"/>
      <c r="HT38" s="92"/>
      <c r="HU38" s="93"/>
      <c r="HV38" s="93"/>
      <c r="HW38" s="93"/>
      <c r="HX38" s="93"/>
      <c r="HY38" s="93"/>
      <c r="HZ38" s="93"/>
      <c r="IA38" s="93"/>
      <c r="IB38" s="93"/>
      <c r="IC38" s="93"/>
      <c r="ID38" s="26" t="str">
        <f>IF(HY38="","",VLOOKUP(HY38,code!C:D,2,0))</f>
        <v/>
      </c>
      <c r="IE38" s="91"/>
      <c r="IF38" s="91"/>
      <c r="IG38" s="91"/>
      <c r="IH38" s="91"/>
      <c r="II38" s="91">
        <f t="shared" si="72"/>
        <v>0</v>
      </c>
      <c r="IJ38" s="91"/>
      <c r="IK38" s="91">
        <f t="shared" si="73"/>
        <v>0</v>
      </c>
      <c r="IL38" s="91"/>
      <c r="IM38" s="91">
        <f t="shared" si="74"/>
        <v>0</v>
      </c>
      <c r="IN38" s="91"/>
      <c r="IO38" s="91"/>
      <c r="IQ38" s="26"/>
      <c r="IR38" s="92"/>
      <c r="IS38" s="92"/>
      <c r="IT38" s="93"/>
      <c r="IU38" s="93"/>
      <c r="IV38" s="93"/>
      <c r="IW38" s="93"/>
      <c r="IX38" s="93"/>
      <c r="IY38" s="93"/>
      <c r="IZ38" s="93"/>
      <c r="JA38" s="93"/>
      <c r="JB38" s="93"/>
      <c r="JC38" s="26" t="str">
        <f>IF(IX38="","",VLOOKUP(IX38,code!C:D,2,0))</f>
        <v/>
      </c>
      <c r="JD38" s="91"/>
      <c r="JE38" s="91"/>
      <c r="JF38" s="91"/>
      <c r="JG38" s="91"/>
      <c r="JH38" s="91">
        <f t="shared" si="76"/>
        <v>0</v>
      </c>
      <c r="JI38" s="91"/>
      <c r="JJ38" s="91">
        <f t="shared" si="77"/>
        <v>0</v>
      </c>
      <c r="JK38" s="91"/>
      <c r="JL38" s="91">
        <f t="shared" si="78"/>
        <v>0</v>
      </c>
      <c r="JM38" s="91"/>
      <c r="JN38" s="91"/>
      <c r="JP38" s="26"/>
      <c r="JQ38" s="92"/>
      <c r="JR38" s="92"/>
      <c r="JS38" s="93"/>
      <c r="JT38" s="93"/>
      <c r="JU38" s="93"/>
      <c r="JV38" s="93"/>
      <c r="JW38" s="93"/>
      <c r="JX38" s="93"/>
      <c r="JY38" s="93"/>
      <c r="JZ38" s="93"/>
      <c r="KA38" s="93"/>
      <c r="KB38" s="26" t="str">
        <f>IF(JW38="","",VLOOKUP(JW38,code!C:D,2,0))</f>
        <v/>
      </c>
      <c r="KC38" s="91"/>
      <c r="KD38" s="91"/>
      <c r="KE38" s="91"/>
      <c r="KF38" s="91"/>
      <c r="KG38" s="91">
        <f t="shared" si="80"/>
        <v>0</v>
      </c>
      <c r="KH38" s="91"/>
      <c r="KI38" s="91">
        <f t="shared" si="81"/>
        <v>0</v>
      </c>
      <c r="KJ38" s="91"/>
      <c r="KK38" s="91">
        <f t="shared" si="82"/>
        <v>0</v>
      </c>
      <c r="KL38" s="91"/>
      <c r="KM38" s="91"/>
    </row>
    <row r="39" spans="1:299" s="25" customFormat="1" ht="20.100000000000001" customHeight="1" x14ac:dyDescent="0.2">
      <c r="A39" s="26"/>
      <c r="B39" s="92"/>
      <c r="C39" s="92"/>
      <c r="D39" s="93"/>
      <c r="E39" s="93"/>
      <c r="F39" s="93"/>
      <c r="G39" s="93"/>
      <c r="H39" s="93"/>
      <c r="I39" s="93"/>
      <c r="J39" s="93"/>
      <c r="K39" s="93"/>
      <c r="L39" s="93"/>
      <c r="M39" s="26" t="str">
        <f>IF(H39="","",VLOOKUP(H39,code!C:D,2,0))</f>
        <v/>
      </c>
      <c r="N39" s="91"/>
      <c r="O39" s="91"/>
      <c r="P39" s="91"/>
      <c r="Q39" s="91"/>
      <c r="R39" s="91">
        <f t="shared" si="36"/>
        <v>0</v>
      </c>
      <c r="S39" s="91"/>
      <c r="T39" s="91">
        <f t="shared" si="37"/>
        <v>0</v>
      </c>
      <c r="U39" s="91"/>
      <c r="V39" s="91">
        <f t="shared" si="38"/>
        <v>0</v>
      </c>
      <c r="W39" s="91"/>
      <c r="X39" s="91"/>
      <c r="Z39" s="26"/>
      <c r="AA39" s="36"/>
      <c r="AB39" s="36"/>
      <c r="AC39" s="93"/>
      <c r="AD39" s="93"/>
      <c r="AE39" s="93"/>
      <c r="AF39" s="93"/>
      <c r="AG39" s="93"/>
      <c r="AH39" s="93"/>
      <c r="AI39" s="93"/>
      <c r="AJ39" s="93"/>
      <c r="AK39" s="93"/>
      <c r="AL39" s="26" t="str">
        <f>IF(AG39="","",VLOOKUP(AG39,code!C:D,2,0))</f>
        <v/>
      </c>
      <c r="AM39" s="91"/>
      <c r="AN39" s="91"/>
      <c r="AO39" s="91"/>
      <c r="AP39" s="91"/>
      <c r="AQ39" s="91">
        <f t="shared" si="40"/>
        <v>0</v>
      </c>
      <c r="AR39" s="91"/>
      <c r="AS39" s="91">
        <f t="shared" si="41"/>
        <v>0</v>
      </c>
      <c r="AT39" s="91"/>
      <c r="AU39" s="91">
        <f t="shared" si="42"/>
        <v>0</v>
      </c>
      <c r="AV39" s="91"/>
      <c r="AW39" s="91"/>
      <c r="AY39" s="26"/>
      <c r="AZ39" s="92"/>
      <c r="BA39" s="92"/>
      <c r="BB39" s="93"/>
      <c r="BC39" s="93"/>
      <c r="BD39" s="93"/>
      <c r="BE39" s="93"/>
      <c r="BF39" s="93"/>
      <c r="BG39" s="93"/>
      <c r="BH39" s="93"/>
      <c r="BI39" s="93"/>
      <c r="BJ39" s="93"/>
      <c r="BK39" s="26" t="str">
        <f>IF(BF39="","",VLOOKUP(BF39,code!C:D,2,0))</f>
        <v/>
      </c>
      <c r="BL39" s="91"/>
      <c r="BM39" s="91"/>
      <c r="BN39" s="91"/>
      <c r="BO39" s="91"/>
      <c r="BP39" s="91">
        <f t="shared" si="44"/>
        <v>0</v>
      </c>
      <c r="BQ39" s="91"/>
      <c r="BR39" s="91">
        <f t="shared" si="45"/>
        <v>0</v>
      </c>
      <c r="BS39" s="91"/>
      <c r="BT39" s="91">
        <f t="shared" si="46"/>
        <v>0</v>
      </c>
      <c r="BU39" s="91"/>
      <c r="BV39" s="91"/>
      <c r="BX39" s="26"/>
      <c r="BY39" s="92"/>
      <c r="BZ39" s="92"/>
      <c r="CA39" s="93"/>
      <c r="CB39" s="93"/>
      <c r="CC39" s="93"/>
      <c r="CD39" s="93"/>
      <c r="CE39" s="93"/>
      <c r="CF39" s="93"/>
      <c r="CG39" s="93"/>
      <c r="CH39" s="93"/>
      <c r="CI39" s="93"/>
      <c r="CJ39" s="26" t="str">
        <f>IF(CE39="","",VLOOKUP(CE39,code!C:D,2,0))</f>
        <v/>
      </c>
      <c r="CK39" s="91"/>
      <c r="CL39" s="91"/>
      <c r="CM39" s="91"/>
      <c r="CN39" s="91"/>
      <c r="CO39" s="91">
        <f t="shared" si="48"/>
        <v>0</v>
      </c>
      <c r="CP39" s="91"/>
      <c r="CQ39" s="91">
        <f t="shared" si="49"/>
        <v>0</v>
      </c>
      <c r="CR39" s="91"/>
      <c r="CS39" s="91">
        <f t="shared" si="50"/>
        <v>0</v>
      </c>
      <c r="CT39" s="91"/>
      <c r="CU39" s="91"/>
      <c r="CW39" s="26"/>
      <c r="CX39" s="92"/>
      <c r="CY39" s="92"/>
      <c r="CZ39" s="93"/>
      <c r="DA39" s="93"/>
      <c r="DB39" s="93"/>
      <c r="DC39" s="93"/>
      <c r="DD39" s="93"/>
      <c r="DE39" s="93"/>
      <c r="DF39" s="93"/>
      <c r="DG39" s="93"/>
      <c r="DH39" s="93"/>
      <c r="DI39" s="26" t="str">
        <f>IF(DD39="","",VLOOKUP(DD39,code!C:D,2,0))</f>
        <v/>
      </c>
      <c r="DJ39" s="91"/>
      <c r="DK39" s="91"/>
      <c r="DL39" s="91"/>
      <c r="DM39" s="91"/>
      <c r="DN39" s="91">
        <f t="shared" si="52"/>
        <v>0</v>
      </c>
      <c r="DO39" s="91"/>
      <c r="DP39" s="91">
        <f t="shared" si="53"/>
        <v>0</v>
      </c>
      <c r="DQ39" s="91"/>
      <c r="DR39" s="91">
        <f t="shared" si="54"/>
        <v>0</v>
      </c>
      <c r="DS39" s="91"/>
      <c r="DT39" s="91"/>
      <c r="DV39" s="26"/>
      <c r="DW39" s="92"/>
      <c r="DX39" s="92"/>
      <c r="DY39" s="93"/>
      <c r="DZ39" s="93"/>
      <c r="EA39" s="93"/>
      <c r="EB39" s="93"/>
      <c r="EC39" s="93"/>
      <c r="ED39" s="93"/>
      <c r="EE39" s="93"/>
      <c r="EF39" s="93"/>
      <c r="EG39" s="93"/>
      <c r="EH39" s="26" t="str">
        <f>IF(EC39="","",VLOOKUP(EC39,code!C:D,2,0))</f>
        <v/>
      </c>
      <c r="EI39" s="91"/>
      <c r="EJ39" s="91"/>
      <c r="EK39" s="91"/>
      <c r="EL39" s="91"/>
      <c r="EM39" s="91">
        <f t="shared" si="56"/>
        <v>0</v>
      </c>
      <c r="EN39" s="91"/>
      <c r="EO39" s="91">
        <f t="shared" si="57"/>
        <v>0</v>
      </c>
      <c r="EP39" s="91"/>
      <c r="EQ39" s="91">
        <f t="shared" si="58"/>
        <v>0</v>
      </c>
      <c r="ER39" s="91"/>
      <c r="ES39" s="91"/>
      <c r="EU39" s="26"/>
      <c r="EV39" s="92"/>
      <c r="EW39" s="92"/>
      <c r="EX39" s="93"/>
      <c r="EY39" s="93"/>
      <c r="EZ39" s="93"/>
      <c r="FA39" s="93"/>
      <c r="FB39" s="93"/>
      <c r="FC39" s="93"/>
      <c r="FD39" s="93"/>
      <c r="FE39" s="93"/>
      <c r="FF39" s="93"/>
      <c r="FG39" s="26" t="str">
        <f>IF(FB39="","",VLOOKUP(FB39,code!C:D,2,0))</f>
        <v/>
      </c>
      <c r="FH39" s="91"/>
      <c r="FI39" s="91"/>
      <c r="FJ39" s="91"/>
      <c r="FK39" s="91"/>
      <c r="FL39" s="91">
        <f t="shared" si="60"/>
        <v>0</v>
      </c>
      <c r="FM39" s="91"/>
      <c r="FN39" s="91">
        <f t="shared" si="61"/>
        <v>0</v>
      </c>
      <c r="FO39" s="91"/>
      <c r="FP39" s="91">
        <f t="shared" si="62"/>
        <v>0</v>
      </c>
      <c r="FQ39" s="91"/>
      <c r="FR39" s="91"/>
      <c r="FT39" s="26"/>
      <c r="FU39" s="92"/>
      <c r="FV39" s="92"/>
      <c r="FW39" s="93"/>
      <c r="FX39" s="93"/>
      <c r="FY39" s="93"/>
      <c r="FZ39" s="93"/>
      <c r="GA39" s="93"/>
      <c r="GB39" s="93"/>
      <c r="GC39" s="93"/>
      <c r="GD39" s="93"/>
      <c r="GE39" s="93"/>
      <c r="GF39" s="26" t="str">
        <f>IF(GA39="","",VLOOKUP(GA39,code!C:D,2,0))</f>
        <v/>
      </c>
      <c r="GG39" s="91"/>
      <c r="GH39" s="91"/>
      <c r="GI39" s="91"/>
      <c r="GJ39" s="91"/>
      <c r="GK39" s="91">
        <f t="shared" si="64"/>
        <v>0</v>
      </c>
      <c r="GL39" s="91"/>
      <c r="GM39" s="91">
        <f t="shared" si="65"/>
        <v>0</v>
      </c>
      <c r="GN39" s="91"/>
      <c r="GO39" s="91">
        <f t="shared" si="66"/>
        <v>0</v>
      </c>
      <c r="GP39" s="91"/>
      <c r="GQ39" s="91"/>
      <c r="GS39" s="26"/>
      <c r="GT39" s="92"/>
      <c r="GU39" s="92"/>
      <c r="GV39" s="93"/>
      <c r="GW39" s="93"/>
      <c r="GX39" s="93"/>
      <c r="GY39" s="93"/>
      <c r="GZ39" s="93"/>
      <c r="HA39" s="93"/>
      <c r="HB39" s="93"/>
      <c r="HC39" s="93"/>
      <c r="HD39" s="93"/>
      <c r="HE39" s="26" t="str">
        <f>IF(GZ39="","",VLOOKUP(GZ39,code!C:D,2,0))</f>
        <v/>
      </c>
      <c r="HF39" s="91"/>
      <c r="HG39" s="91"/>
      <c r="HH39" s="91"/>
      <c r="HI39" s="91"/>
      <c r="HJ39" s="91">
        <f t="shared" si="68"/>
        <v>0</v>
      </c>
      <c r="HK39" s="91"/>
      <c r="HL39" s="91">
        <f t="shared" si="69"/>
        <v>0</v>
      </c>
      <c r="HM39" s="91"/>
      <c r="HN39" s="91">
        <f t="shared" si="70"/>
        <v>0</v>
      </c>
      <c r="HO39" s="91"/>
      <c r="HP39" s="91"/>
      <c r="HR39" s="26"/>
      <c r="HS39" s="92"/>
      <c r="HT39" s="92"/>
      <c r="HU39" s="93"/>
      <c r="HV39" s="93"/>
      <c r="HW39" s="93"/>
      <c r="HX39" s="93"/>
      <c r="HY39" s="93"/>
      <c r="HZ39" s="93"/>
      <c r="IA39" s="93"/>
      <c r="IB39" s="93"/>
      <c r="IC39" s="93"/>
      <c r="ID39" s="26" t="str">
        <f>IF(HY39="","",VLOOKUP(HY39,code!C:D,2,0))</f>
        <v/>
      </c>
      <c r="IE39" s="91"/>
      <c r="IF39" s="91"/>
      <c r="IG39" s="91"/>
      <c r="IH39" s="91"/>
      <c r="II39" s="91">
        <f t="shared" si="72"/>
        <v>0</v>
      </c>
      <c r="IJ39" s="91"/>
      <c r="IK39" s="91">
        <f t="shared" si="73"/>
        <v>0</v>
      </c>
      <c r="IL39" s="91"/>
      <c r="IM39" s="91">
        <f t="shared" si="74"/>
        <v>0</v>
      </c>
      <c r="IN39" s="91"/>
      <c r="IO39" s="91"/>
      <c r="IQ39" s="26"/>
      <c r="IR39" s="92"/>
      <c r="IS39" s="92"/>
      <c r="IT39" s="93"/>
      <c r="IU39" s="93"/>
      <c r="IV39" s="93"/>
      <c r="IW39" s="93"/>
      <c r="IX39" s="93"/>
      <c r="IY39" s="93"/>
      <c r="IZ39" s="93"/>
      <c r="JA39" s="93"/>
      <c r="JB39" s="93"/>
      <c r="JC39" s="26" t="str">
        <f>IF(IX39="","",VLOOKUP(IX39,code!C:D,2,0))</f>
        <v/>
      </c>
      <c r="JD39" s="91"/>
      <c r="JE39" s="91"/>
      <c r="JF39" s="91"/>
      <c r="JG39" s="91"/>
      <c r="JH39" s="91">
        <f t="shared" si="76"/>
        <v>0</v>
      </c>
      <c r="JI39" s="91"/>
      <c r="JJ39" s="91">
        <f t="shared" si="77"/>
        <v>0</v>
      </c>
      <c r="JK39" s="91"/>
      <c r="JL39" s="91">
        <f t="shared" si="78"/>
        <v>0</v>
      </c>
      <c r="JM39" s="91"/>
      <c r="JN39" s="91"/>
      <c r="JP39" s="26"/>
      <c r="JQ39" s="92"/>
      <c r="JR39" s="92"/>
      <c r="JS39" s="93"/>
      <c r="JT39" s="93"/>
      <c r="JU39" s="93"/>
      <c r="JV39" s="93"/>
      <c r="JW39" s="93"/>
      <c r="JX39" s="93"/>
      <c r="JY39" s="93"/>
      <c r="JZ39" s="93"/>
      <c r="KA39" s="93"/>
      <c r="KB39" s="26" t="str">
        <f>IF(JW39="","",VLOOKUP(JW39,code!C:D,2,0))</f>
        <v/>
      </c>
      <c r="KC39" s="91"/>
      <c r="KD39" s="91"/>
      <c r="KE39" s="91"/>
      <c r="KF39" s="91"/>
      <c r="KG39" s="91">
        <f t="shared" si="80"/>
        <v>0</v>
      </c>
      <c r="KH39" s="91"/>
      <c r="KI39" s="91">
        <f t="shared" si="81"/>
        <v>0</v>
      </c>
      <c r="KJ39" s="91"/>
      <c r="KK39" s="91">
        <f t="shared" si="82"/>
        <v>0</v>
      </c>
      <c r="KL39" s="91"/>
      <c r="KM39" s="91"/>
    </row>
    <row r="40" spans="1:299" s="25" customFormat="1" ht="20.100000000000001" customHeight="1" x14ac:dyDescent="0.2">
      <c r="A40" s="26"/>
      <c r="B40" s="92"/>
      <c r="C40" s="92"/>
      <c r="D40" s="93"/>
      <c r="E40" s="93"/>
      <c r="F40" s="93"/>
      <c r="G40" s="93"/>
      <c r="H40" s="93"/>
      <c r="I40" s="93"/>
      <c r="J40" s="93"/>
      <c r="K40" s="93"/>
      <c r="L40" s="93"/>
      <c r="M40" s="26" t="str">
        <f>IF(H40="","",VLOOKUP(H40,code!C:D,2,0))</f>
        <v/>
      </c>
      <c r="N40" s="91"/>
      <c r="O40" s="91"/>
      <c r="P40" s="91"/>
      <c r="Q40" s="91"/>
      <c r="R40" s="91">
        <f t="shared" si="36"/>
        <v>0</v>
      </c>
      <c r="S40" s="91"/>
      <c r="T40" s="91">
        <f t="shared" si="37"/>
        <v>0</v>
      </c>
      <c r="U40" s="91"/>
      <c r="V40" s="91">
        <f t="shared" si="38"/>
        <v>0</v>
      </c>
      <c r="W40" s="91"/>
      <c r="X40" s="91"/>
      <c r="Z40" s="26"/>
      <c r="AA40" s="36"/>
      <c r="AB40" s="36"/>
      <c r="AC40" s="93"/>
      <c r="AD40" s="93"/>
      <c r="AE40" s="93"/>
      <c r="AF40" s="93"/>
      <c r="AG40" s="93"/>
      <c r="AH40" s="93"/>
      <c r="AI40" s="93"/>
      <c r="AJ40" s="93"/>
      <c r="AK40" s="93"/>
      <c r="AL40" s="26" t="str">
        <f>IF(AG40="","",VLOOKUP(AG40,code!C:D,2,0))</f>
        <v/>
      </c>
      <c r="AM40" s="91"/>
      <c r="AN40" s="91"/>
      <c r="AO40" s="91"/>
      <c r="AP40" s="91"/>
      <c r="AQ40" s="91">
        <f t="shared" si="40"/>
        <v>0</v>
      </c>
      <c r="AR40" s="91"/>
      <c r="AS40" s="91">
        <f t="shared" si="41"/>
        <v>0</v>
      </c>
      <c r="AT40" s="91"/>
      <c r="AU40" s="91">
        <f t="shared" si="42"/>
        <v>0</v>
      </c>
      <c r="AV40" s="91"/>
      <c r="AW40" s="91"/>
      <c r="AY40" s="26"/>
      <c r="AZ40" s="92"/>
      <c r="BA40" s="92"/>
      <c r="BB40" s="93"/>
      <c r="BC40" s="93"/>
      <c r="BD40" s="93"/>
      <c r="BE40" s="93"/>
      <c r="BF40" s="93"/>
      <c r="BG40" s="93"/>
      <c r="BH40" s="93"/>
      <c r="BI40" s="93"/>
      <c r="BJ40" s="93"/>
      <c r="BK40" s="26" t="str">
        <f>IF(BF40="","",VLOOKUP(BF40,code!C:D,2,0))</f>
        <v/>
      </c>
      <c r="BL40" s="91"/>
      <c r="BM40" s="91"/>
      <c r="BN40" s="91"/>
      <c r="BO40" s="91"/>
      <c r="BP40" s="91">
        <f t="shared" si="44"/>
        <v>0</v>
      </c>
      <c r="BQ40" s="91"/>
      <c r="BR40" s="91">
        <f t="shared" si="45"/>
        <v>0</v>
      </c>
      <c r="BS40" s="91"/>
      <c r="BT40" s="91">
        <f t="shared" si="46"/>
        <v>0</v>
      </c>
      <c r="BU40" s="91"/>
      <c r="BV40" s="91"/>
      <c r="BX40" s="26"/>
      <c r="BY40" s="92"/>
      <c r="BZ40" s="92"/>
      <c r="CA40" s="93"/>
      <c r="CB40" s="93"/>
      <c r="CC40" s="93"/>
      <c r="CD40" s="93"/>
      <c r="CE40" s="93"/>
      <c r="CF40" s="93"/>
      <c r="CG40" s="93"/>
      <c r="CH40" s="93"/>
      <c r="CI40" s="93"/>
      <c r="CJ40" s="26" t="str">
        <f>IF(CE40="","",VLOOKUP(CE40,code!C:D,2,0))</f>
        <v/>
      </c>
      <c r="CK40" s="91"/>
      <c r="CL40" s="91"/>
      <c r="CM40" s="91"/>
      <c r="CN40" s="91"/>
      <c r="CO40" s="91">
        <f t="shared" si="48"/>
        <v>0</v>
      </c>
      <c r="CP40" s="91"/>
      <c r="CQ40" s="91">
        <f t="shared" si="49"/>
        <v>0</v>
      </c>
      <c r="CR40" s="91"/>
      <c r="CS40" s="91">
        <f t="shared" si="50"/>
        <v>0</v>
      </c>
      <c r="CT40" s="91"/>
      <c r="CU40" s="91"/>
      <c r="CW40" s="26"/>
      <c r="CX40" s="92"/>
      <c r="CY40" s="92"/>
      <c r="CZ40" s="93"/>
      <c r="DA40" s="93"/>
      <c r="DB40" s="93"/>
      <c r="DC40" s="93"/>
      <c r="DD40" s="93"/>
      <c r="DE40" s="93"/>
      <c r="DF40" s="93"/>
      <c r="DG40" s="93"/>
      <c r="DH40" s="93"/>
      <c r="DI40" s="26" t="str">
        <f>IF(DD40="","",VLOOKUP(DD40,code!C:D,2,0))</f>
        <v/>
      </c>
      <c r="DJ40" s="91"/>
      <c r="DK40" s="91"/>
      <c r="DL40" s="91"/>
      <c r="DM40" s="91"/>
      <c r="DN40" s="91">
        <f t="shared" si="52"/>
        <v>0</v>
      </c>
      <c r="DO40" s="91"/>
      <c r="DP40" s="91">
        <f t="shared" si="53"/>
        <v>0</v>
      </c>
      <c r="DQ40" s="91"/>
      <c r="DR40" s="91">
        <f t="shared" si="54"/>
        <v>0</v>
      </c>
      <c r="DS40" s="91"/>
      <c r="DT40" s="91"/>
      <c r="DV40" s="26"/>
      <c r="DW40" s="92"/>
      <c r="DX40" s="92"/>
      <c r="DY40" s="93"/>
      <c r="DZ40" s="93"/>
      <c r="EA40" s="93"/>
      <c r="EB40" s="93"/>
      <c r="EC40" s="93"/>
      <c r="ED40" s="93"/>
      <c r="EE40" s="93"/>
      <c r="EF40" s="93"/>
      <c r="EG40" s="93"/>
      <c r="EH40" s="26" t="str">
        <f>IF(EC40="","",VLOOKUP(EC40,code!C:D,2,0))</f>
        <v/>
      </c>
      <c r="EI40" s="91"/>
      <c r="EJ40" s="91"/>
      <c r="EK40" s="91"/>
      <c r="EL40" s="91"/>
      <c r="EM40" s="91">
        <f t="shared" si="56"/>
        <v>0</v>
      </c>
      <c r="EN40" s="91"/>
      <c r="EO40" s="91">
        <f t="shared" si="57"/>
        <v>0</v>
      </c>
      <c r="EP40" s="91"/>
      <c r="EQ40" s="91">
        <f t="shared" si="58"/>
        <v>0</v>
      </c>
      <c r="ER40" s="91"/>
      <c r="ES40" s="91"/>
      <c r="EU40" s="26"/>
      <c r="EV40" s="92"/>
      <c r="EW40" s="92"/>
      <c r="EX40" s="93"/>
      <c r="EY40" s="93"/>
      <c r="EZ40" s="93"/>
      <c r="FA40" s="93"/>
      <c r="FB40" s="93"/>
      <c r="FC40" s="93"/>
      <c r="FD40" s="93"/>
      <c r="FE40" s="93"/>
      <c r="FF40" s="93"/>
      <c r="FG40" s="26" t="str">
        <f>IF(FB40="","",VLOOKUP(FB40,code!C:D,2,0))</f>
        <v/>
      </c>
      <c r="FH40" s="91"/>
      <c r="FI40" s="91"/>
      <c r="FJ40" s="91"/>
      <c r="FK40" s="91"/>
      <c r="FL40" s="91">
        <f t="shared" si="60"/>
        <v>0</v>
      </c>
      <c r="FM40" s="91"/>
      <c r="FN40" s="91">
        <f t="shared" si="61"/>
        <v>0</v>
      </c>
      <c r="FO40" s="91"/>
      <c r="FP40" s="91">
        <f t="shared" si="62"/>
        <v>0</v>
      </c>
      <c r="FQ40" s="91"/>
      <c r="FR40" s="91"/>
      <c r="FT40" s="26"/>
      <c r="FU40" s="92"/>
      <c r="FV40" s="92"/>
      <c r="FW40" s="93"/>
      <c r="FX40" s="93"/>
      <c r="FY40" s="93"/>
      <c r="FZ40" s="93"/>
      <c r="GA40" s="93"/>
      <c r="GB40" s="93"/>
      <c r="GC40" s="93"/>
      <c r="GD40" s="93"/>
      <c r="GE40" s="93"/>
      <c r="GF40" s="26" t="str">
        <f>IF(GA40="","",VLOOKUP(GA40,code!C:D,2,0))</f>
        <v/>
      </c>
      <c r="GG40" s="91"/>
      <c r="GH40" s="91"/>
      <c r="GI40" s="91"/>
      <c r="GJ40" s="91"/>
      <c r="GK40" s="91">
        <f t="shared" si="64"/>
        <v>0</v>
      </c>
      <c r="GL40" s="91"/>
      <c r="GM40" s="91">
        <f t="shared" si="65"/>
        <v>0</v>
      </c>
      <c r="GN40" s="91"/>
      <c r="GO40" s="91">
        <f t="shared" si="66"/>
        <v>0</v>
      </c>
      <c r="GP40" s="91"/>
      <c r="GQ40" s="91"/>
      <c r="GS40" s="26"/>
      <c r="GT40" s="92"/>
      <c r="GU40" s="92"/>
      <c r="GV40" s="93"/>
      <c r="GW40" s="93"/>
      <c r="GX40" s="93"/>
      <c r="GY40" s="93"/>
      <c r="GZ40" s="93"/>
      <c r="HA40" s="93"/>
      <c r="HB40" s="93"/>
      <c r="HC40" s="93"/>
      <c r="HD40" s="93"/>
      <c r="HE40" s="26" t="str">
        <f>IF(GZ40="","",VLOOKUP(GZ40,code!C:D,2,0))</f>
        <v/>
      </c>
      <c r="HF40" s="91"/>
      <c r="HG40" s="91"/>
      <c r="HH40" s="91"/>
      <c r="HI40" s="91"/>
      <c r="HJ40" s="91">
        <f t="shared" si="68"/>
        <v>0</v>
      </c>
      <c r="HK40" s="91"/>
      <c r="HL40" s="91">
        <f t="shared" si="69"/>
        <v>0</v>
      </c>
      <c r="HM40" s="91"/>
      <c r="HN40" s="91">
        <f t="shared" si="70"/>
        <v>0</v>
      </c>
      <c r="HO40" s="91"/>
      <c r="HP40" s="91"/>
      <c r="HR40" s="26"/>
      <c r="HS40" s="92"/>
      <c r="HT40" s="92"/>
      <c r="HU40" s="93"/>
      <c r="HV40" s="93"/>
      <c r="HW40" s="93"/>
      <c r="HX40" s="93"/>
      <c r="HY40" s="93"/>
      <c r="HZ40" s="93"/>
      <c r="IA40" s="93"/>
      <c r="IB40" s="93"/>
      <c r="IC40" s="93"/>
      <c r="ID40" s="26" t="str">
        <f>IF(HY40="","",VLOOKUP(HY40,code!C:D,2,0))</f>
        <v/>
      </c>
      <c r="IE40" s="91"/>
      <c r="IF40" s="91"/>
      <c r="IG40" s="91"/>
      <c r="IH40" s="91"/>
      <c r="II40" s="91">
        <f t="shared" si="72"/>
        <v>0</v>
      </c>
      <c r="IJ40" s="91"/>
      <c r="IK40" s="91">
        <f t="shared" si="73"/>
        <v>0</v>
      </c>
      <c r="IL40" s="91"/>
      <c r="IM40" s="91">
        <f t="shared" si="74"/>
        <v>0</v>
      </c>
      <c r="IN40" s="91"/>
      <c r="IO40" s="91"/>
      <c r="IQ40" s="26"/>
      <c r="IR40" s="92"/>
      <c r="IS40" s="92"/>
      <c r="IT40" s="93"/>
      <c r="IU40" s="93"/>
      <c r="IV40" s="93"/>
      <c r="IW40" s="93"/>
      <c r="IX40" s="93"/>
      <c r="IY40" s="93"/>
      <c r="IZ40" s="93"/>
      <c r="JA40" s="93"/>
      <c r="JB40" s="93"/>
      <c r="JC40" s="26" t="str">
        <f>IF(IX40="","",VLOOKUP(IX40,code!C:D,2,0))</f>
        <v/>
      </c>
      <c r="JD40" s="91"/>
      <c r="JE40" s="91"/>
      <c r="JF40" s="91"/>
      <c r="JG40" s="91"/>
      <c r="JH40" s="91">
        <f t="shared" si="76"/>
        <v>0</v>
      </c>
      <c r="JI40" s="91"/>
      <c r="JJ40" s="91">
        <f t="shared" si="77"/>
        <v>0</v>
      </c>
      <c r="JK40" s="91"/>
      <c r="JL40" s="91">
        <f t="shared" si="78"/>
        <v>0</v>
      </c>
      <c r="JM40" s="91"/>
      <c r="JN40" s="91"/>
      <c r="JP40" s="26"/>
      <c r="JQ40" s="92"/>
      <c r="JR40" s="92"/>
      <c r="JS40" s="93"/>
      <c r="JT40" s="93"/>
      <c r="JU40" s="93"/>
      <c r="JV40" s="93"/>
      <c r="JW40" s="93"/>
      <c r="JX40" s="93"/>
      <c r="JY40" s="93"/>
      <c r="JZ40" s="93"/>
      <c r="KA40" s="93"/>
      <c r="KB40" s="26" t="str">
        <f>IF(JW40="","",VLOOKUP(JW40,code!C:D,2,0))</f>
        <v/>
      </c>
      <c r="KC40" s="91"/>
      <c r="KD40" s="91"/>
      <c r="KE40" s="91"/>
      <c r="KF40" s="91"/>
      <c r="KG40" s="91">
        <f t="shared" si="80"/>
        <v>0</v>
      </c>
      <c r="KH40" s="91"/>
      <c r="KI40" s="91">
        <f t="shared" si="81"/>
        <v>0</v>
      </c>
      <c r="KJ40" s="91"/>
      <c r="KK40" s="91">
        <f t="shared" si="82"/>
        <v>0</v>
      </c>
      <c r="KL40" s="91"/>
      <c r="KM40" s="91"/>
    </row>
    <row r="41" spans="1:299" s="25" customFormat="1" ht="20.100000000000001" customHeight="1" x14ac:dyDescent="0.2">
      <c r="A41" s="26"/>
      <c r="B41" s="92"/>
      <c r="C41" s="92"/>
      <c r="D41" s="93"/>
      <c r="E41" s="93"/>
      <c r="F41" s="93"/>
      <c r="G41" s="93"/>
      <c r="H41" s="93"/>
      <c r="I41" s="93"/>
      <c r="J41" s="93"/>
      <c r="K41" s="93"/>
      <c r="L41" s="93"/>
      <c r="M41" s="26" t="str">
        <f>IF(H41="","",VLOOKUP(H41,code!C:D,2,0))</f>
        <v/>
      </c>
      <c r="N41" s="91"/>
      <c r="O41" s="91"/>
      <c r="P41" s="91"/>
      <c r="Q41" s="91"/>
      <c r="R41" s="91">
        <f t="shared" si="36"/>
        <v>0</v>
      </c>
      <c r="S41" s="91"/>
      <c r="T41" s="91">
        <f t="shared" si="37"/>
        <v>0</v>
      </c>
      <c r="U41" s="91"/>
      <c r="V41" s="91">
        <f t="shared" si="38"/>
        <v>0</v>
      </c>
      <c r="W41" s="91"/>
      <c r="X41" s="91"/>
      <c r="Z41" s="26"/>
      <c r="AA41" s="36"/>
      <c r="AB41" s="36"/>
      <c r="AC41" s="93"/>
      <c r="AD41" s="93"/>
      <c r="AE41" s="93"/>
      <c r="AF41" s="93"/>
      <c r="AG41" s="93"/>
      <c r="AH41" s="93"/>
      <c r="AI41" s="93"/>
      <c r="AJ41" s="93"/>
      <c r="AK41" s="93"/>
      <c r="AL41" s="26" t="str">
        <f>IF(AG41="","",VLOOKUP(AG41,code!C:D,2,0))</f>
        <v/>
      </c>
      <c r="AM41" s="91"/>
      <c r="AN41" s="91"/>
      <c r="AO41" s="91"/>
      <c r="AP41" s="91"/>
      <c r="AQ41" s="91">
        <f t="shared" si="40"/>
        <v>0</v>
      </c>
      <c r="AR41" s="91"/>
      <c r="AS41" s="91">
        <f t="shared" si="41"/>
        <v>0</v>
      </c>
      <c r="AT41" s="91"/>
      <c r="AU41" s="91">
        <f t="shared" si="42"/>
        <v>0</v>
      </c>
      <c r="AV41" s="91"/>
      <c r="AW41" s="91"/>
      <c r="AY41" s="26"/>
      <c r="AZ41" s="92"/>
      <c r="BA41" s="92"/>
      <c r="BB41" s="93"/>
      <c r="BC41" s="93"/>
      <c r="BD41" s="93"/>
      <c r="BE41" s="93"/>
      <c r="BF41" s="93"/>
      <c r="BG41" s="93"/>
      <c r="BH41" s="93"/>
      <c r="BI41" s="93"/>
      <c r="BJ41" s="93"/>
      <c r="BK41" s="26" t="str">
        <f>IF(BF41="","",VLOOKUP(BF41,code!C:D,2,0))</f>
        <v/>
      </c>
      <c r="BL41" s="91"/>
      <c r="BM41" s="91"/>
      <c r="BN41" s="91"/>
      <c r="BO41" s="91"/>
      <c r="BP41" s="91">
        <f t="shared" si="44"/>
        <v>0</v>
      </c>
      <c r="BQ41" s="91"/>
      <c r="BR41" s="91">
        <f t="shared" si="45"/>
        <v>0</v>
      </c>
      <c r="BS41" s="91"/>
      <c r="BT41" s="91">
        <f t="shared" si="46"/>
        <v>0</v>
      </c>
      <c r="BU41" s="91"/>
      <c r="BV41" s="91"/>
      <c r="BX41" s="26"/>
      <c r="BY41" s="92"/>
      <c r="BZ41" s="92"/>
      <c r="CA41" s="93"/>
      <c r="CB41" s="93"/>
      <c r="CC41" s="93"/>
      <c r="CD41" s="93"/>
      <c r="CE41" s="93"/>
      <c r="CF41" s="93"/>
      <c r="CG41" s="93"/>
      <c r="CH41" s="93"/>
      <c r="CI41" s="93"/>
      <c r="CJ41" s="26" t="str">
        <f>IF(CE41="","",VLOOKUP(CE41,code!C:D,2,0))</f>
        <v/>
      </c>
      <c r="CK41" s="91"/>
      <c r="CL41" s="91"/>
      <c r="CM41" s="91"/>
      <c r="CN41" s="91"/>
      <c r="CO41" s="91">
        <f t="shared" si="48"/>
        <v>0</v>
      </c>
      <c r="CP41" s="91"/>
      <c r="CQ41" s="91">
        <f t="shared" si="49"/>
        <v>0</v>
      </c>
      <c r="CR41" s="91"/>
      <c r="CS41" s="91">
        <f t="shared" si="50"/>
        <v>0</v>
      </c>
      <c r="CT41" s="91"/>
      <c r="CU41" s="91"/>
      <c r="CW41" s="26"/>
      <c r="CX41" s="92"/>
      <c r="CY41" s="92"/>
      <c r="CZ41" s="93"/>
      <c r="DA41" s="93"/>
      <c r="DB41" s="93"/>
      <c r="DC41" s="93"/>
      <c r="DD41" s="93"/>
      <c r="DE41" s="93"/>
      <c r="DF41" s="93"/>
      <c r="DG41" s="93"/>
      <c r="DH41" s="93"/>
      <c r="DI41" s="26" t="str">
        <f>IF(DD41="","",VLOOKUP(DD41,code!C:D,2,0))</f>
        <v/>
      </c>
      <c r="DJ41" s="91"/>
      <c r="DK41" s="91"/>
      <c r="DL41" s="91"/>
      <c r="DM41" s="91"/>
      <c r="DN41" s="91">
        <f t="shared" si="52"/>
        <v>0</v>
      </c>
      <c r="DO41" s="91"/>
      <c r="DP41" s="91">
        <f t="shared" si="53"/>
        <v>0</v>
      </c>
      <c r="DQ41" s="91"/>
      <c r="DR41" s="91">
        <f t="shared" si="54"/>
        <v>0</v>
      </c>
      <c r="DS41" s="91"/>
      <c r="DT41" s="91"/>
      <c r="DV41" s="26"/>
      <c r="DW41" s="92"/>
      <c r="DX41" s="92"/>
      <c r="DY41" s="93"/>
      <c r="DZ41" s="93"/>
      <c r="EA41" s="93"/>
      <c r="EB41" s="93"/>
      <c r="EC41" s="93"/>
      <c r="ED41" s="93"/>
      <c r="EE41" s="93"/>
      <c r="EF41" s="93"/>
      <c r="EG41" s="93"/>
      <c r="EH41" s="26" t="str">
        <f>IF(EC41="","",VLOOKUP(EC41,code!C:D,2,0))</f>
        <v/>
      </c>
      <c r="EI41" s="91"/>
      <c r="EJ41" s="91"/>
      <c r="EK41" s="91"/>
      <c r="EL41" s="91"/>
      <c r="EM41" s="91">
        <f t="shared" si="56"/>
        <v>0</v>
      </c>
      <c r="EN41" s="91"/>
      <c r="EO41" s="91">
        <f t="shared" si="57"/>
        <v>0</v>
      </c>
      <c r="EP41" s="91"/>
      <c r="EQ41" s="91">
        <f t="shared" si="58"/>
        <v>0</v>
      </c>
      <c r="ER41" s="91"/>
      <c r="ES41" s="91"/>
      <c r="EU41" s="26"/>
      <c r="EV41" s="92"/>
      <c r="EW41" s="92"/>
      <c r="EX41" s="93"/>
      <c r="EY41" s="93"/>
      <c r="EZ41" s="93"/>
      <c r="FA41" s="93"/>
      <c r="FB41" s="93"/>
      <c r="FC41" s="93"/>
      <c r="FD41" s="93"/>
      <c r="FE41" s="93"/>
      <c r="FF41" s="93"/>
      <c r="FG41" s="26" t="str">
        <f>IF(FB41="","",VLOOKUP(FB41,code!C:D,2,0))</f>
        <v/>
      </c>
      <c r="FH41" s="91"/>
      <c r="FI41" s="91"/>
      <c r="FJ41" s="91"/>
      <c r="FK41" s="91"/>
      <c r="FL41" s="91">
        <f t="shared" si="60"/>
        <v>0</v>
      </c>
      <c r="FM41" s="91"/>
      <c r="FN41" s="91">
        <f t="shared" si="61"/>
        <v>0</v>
      </c>
      <c r="FO41" s="91"/>
      <c r="FP41" s="91">
        <f t="shared" si="62"/>
        <v>0</v>
      </c>
      <c r="FQ41" s="91"/>
      <c r="FR41" s="91"/>
      <c r="FT41" s="26"/>
      <c r="FU41" s="92"/>
      <c r="FV41" s="92"/>
      <c r="FW41" s="93"/>
      <c r="FX41" s="93"/>
      <c r="FY41" s="93"/>
      <c r="FZ41" s="93"/>
      <c r="GA41" s="93"/>
      <c r="GB41" s="93"/>
      <c r="GC41" s="93"/>
      <c r="GD41" s="93"/>
      <c r="GE41" s="93"/>
      <c r="GF41" s="26" t="str">
        <f>IF(GA41="","",VLOOKUP(GA41,code!C:D,2,0))</f>
        <v/>
      </c>
      <c r="GG41" s="91"/>
      <c r="GH41" s="91"/>
      <c r="GI41" s="91"/>
      <c r="GJ41" s="91"/>
      <c r="GK41" s="91">
        <f t="shared" si="64"/>
        <v>0</v>
      </c>
      <c r="GL41" s="91"/>
      <c r="GM41" s="91">
        <f t="shared" si="65"/>
        <v>0</v>
      </c>
      <c r="GN41" s="91"/>
      <c r="GO41" s="91">
        <f t="shared" si="66"/>
        <v>0</v>
      </c>
      <c r="GP41" s="91"/>
      <c r="GQ41" s="91"/>
      <c r="GS41" s="26"/>
      <c r="GT41" s="92"/>
      <c r="GU41" s="92"/>
      <c r="GV41" s="93"/>
      <c r="GW41" s="93"/>
      <c r="GX41" s="93"/>
      <c r="GY41" s="93"/>
      <c r="GZ41" s="93"/>
      <c r="HA41" s="93"/>
      <c r="HB41" s="93"/>
      <c r="HC41" s="93"/>
      <c r="HD41" s="93"/>
      <c r="HE41" s="26" t="str">
        <f>IF(GZ41="","",VLOOKUP(GZ41,code!C:D,2,0))</f>
        <v/>
      </c>
      <c r="HF41" s="91"/>
      <c r="HG41" s="91"/>
      <c r="HH41" s="91"/>
      <c r="HI41" s="91"/>
      <c r="HJ41" s="91">
        <f t="shared" si="68"/>
        <v>0</v>
      </c>
      <c r="HK41" s="91"/>
      <c r="HL41" s="91">
        <f t="shared" si="69"/>
        <v>0</v>
      </c>
      <c r="HM41" s="91"/>
      <c r="HN41" s="91">
        <f t="shared" si="70"/>
        <v>0</v>
      </c>
      <c r="HO41" s="91"/>
      <c r="HP41" s="91"/>
      <c r="HR41" s="26"/>
      <c r="HS41" s="92"/>
      <c r="HT41" s="92"/>
      <c r="HU41" s="93"/>
      <c r="HV41" s="93"/>
      <c r="HW41" s="93"/>
      <c r="HX41" s="93"/>
      <c r="HY41" s="93"/>
      <c r="HZ41" s="93"/>
      <c r="IA41" s="93"/>
      <c r="IB41" s="93"/>
      <c r="IC41" s="93"/>
      <c r="ID41" s="26" t="str">
        <f>IF(HY41="","",VLOOKUP(HY41,code!C:D,2,0))</f>
        <v/>
      </c>
      <c r="IE41" s="91"/>
      <c r="IF41" s="91"/>
      <c r="IG41" s="91"/>
      <c r="IH41" s="91"/>
      <c r="II41" s="91">
        <f t="shared" si="72"/>
        <v>0</v>
      </c>
      <c r="IJ41" s="91"/>
      <c r="IK41" s="91">
        <f t="shared" si="73"/>
        <v>0</v>
      </c>
      <c r="IL41" s="91"/>
      <c r="IM41" s="91">
        <f t="shared" si="74"/>
        <v>0</v>
      </c>
      <c r="IN41" s="91"/>
      <c r="IO41" s="91"/>
      <c r="IQ41" s="26"/>
      <c r="IR41" s="92"/>
      <c r="IS41" s="92"/>
      <c r="IT41" s="93"/>
      <c r="IU41" s="93"/>
      <c r="IV41" s="93"/>
      <c r="IW41" s="93"/>
      <c r="IX41" s="93"/>
      <c r="IY41" s="93"/>
      <c r="IZ41" s="93"/>
      <c r="JA41" s="93"/>
      <c r="JB41" s="93"/>
      <c r="JC41" s="26" t="str">
        <f>IF(IX41="","",VLOOKUP(IX41,code!C:D,2,0))</f>
        <v/>
      </c>
      <c r="JD41" s="91"/>
      <c r="JE41" s="91"/>
      <c r="JF41" s="91"/>
      <c r="JG41" s="91"/>
      <c r="JH41" s="91">
        <f t="shared" si="76"/>
        <v>0</v>
      </c>
      <c r="JI41" s="91"/>
      <c r="JJ41" s="91">
        <f t="shared" si="77"/>
        <v>0</v>
      </c>
      <c r="JK41" s="91"/>
      <c r="JL41" s="91">
        <f t="shared" si="78"/>
        <v>0</v>
      </c>
      <c r="JM41" s="91"/>
      <c r="JN41" s="91"/>
      <c r="JP41" s="26"/>
      <c r="JQ41" s="92"/>
      <c r="JR41" s="92"/>
      <c r="JS41" s="93"/>
      <c r="JT41" s="93"/>
      <c r="JU41" s="93"/>
      <c r="JV41" s="93"/>
      <c r="JW41" s="93"/>
      <c r="JX41" s="93"/>
      <c r="JY41" s="93"/>
      <c r="JZ41" s="93"/>
      <c r="KA41" s="93"/>
      <c r="KB41" s="26" t="str">
        <f>IF(JW41="","",VLOOKUP(JW41,code!C:D,2,0))</f>
        <v/>
      </c>
      <c r="KC41" s="91"/>
      <c r="KD41" s="91"/>
      <c r="KE41" s="91"/>
      <c r="KF41" s="91"/>
      <c r="KG41" s="91">
        <f t="shared" si="80"/>
        <v>0</v>
      </c>
      <c r="KH41" s="91"/>
      <c r="KI41" s="91">
        <f t="shared" si="81"/>
        <v>0</v>
      </c>
      <c r="KJ41" s="91"/>
      <c r="KK41" s="91">
        <f t="shared" si="82"/>
        <v>0</v>
      </c>
      <c r="KL41" s="91"/>
      <c r="KM41" s="91"/>
    </row>
    <row r="42" spans="1:299" s="25" customFormat="1" ht="20.100000000000001" customHeight="1" x14ac:dyDescent="0.2">
      <c r="A42" s="26"/>
      <c r="B42" s="92"/>
      <c r="C42" s="92"/>
      <c r="D42" s="93"/>
      <c r="E42" s="93"/>
      <c r="F42" s="93"/>
      <c r="G42" s="93"/>
      <c r="H42" s="93"/>
      <c r="I42" s="93"/>
      <c r="J42" s="93"/>
      <c r="K42" s="93"/>
      <c r="L42" s="93"/>
      <c r="M42" s="26" t="str">
        <f>IF(H42="","",VLOOKUP(H42,code!C:D,2,0))</f>
        <v/>
      </c>
      <c r="N42" s="91"/>
      <c r="O42" s="91"/>
      <c r="P42" s="91"/>
      <c r="Q42" s="91"/>
      <c r="R42" s="91">
        <f t="shared" si="36"/>
        <v>0</v>
      </c>
      <c r="S42" s="91"/>
      <c r="T42" s="91">
        <f t="shared" si="37"/>
        <v>0</v>
      </c>
      <c r="U42" s="91"/>
      <c r="V42" s="91">
        <f t="shared" si="38"/>
        <v>0</v>
      </c>
      <c r="W42" s="91"/>
      <c r="X42" s="91"/>
      <c r="Z42" s="26"/>
      <c r="AA42" s="36"/>
      <c r="AB42" s="36"/>
      <c r="AC42" s="93"/>
      <c r="AD42" s="93"/>
      <c r="AE42" s="93"/>
      <c r="AF42" s="93"/>
      <c r="AG42" s="93"/>
      <c r="AH42" s="93"/>
      <c r="AI42" s="93"/>
      <c r="AJ42" s="93"/>
      <c r="AK42" s="93"/>
      <c r="AL42" s="26" t="str">
        <f>IF(AG42="","",VLOOKUP(AG42,code!C:D,2,0))</f>
        <v/>
      </c>
      <c r="AM42" s="91"/>
      <c r="AN42" s="91"/>
      <c r="AO42" s="91"/>
      <c r="AP42" s="91"/>
      <c r="AQ42" s="91">
        <f t="shared" si="40"/>
        <v>0</v>
      </c>
      <c r="AR42" s="91"/>
      <c r="AS42" s="91">
        <f t="shared" si="41"/>
        <v>0</v>
      </c>
      <c r="AT42" s="91"/>
      <c r="AU42" s="91">
        <f t="shared" si="42"/>
        <v>0</v>
      </c>
      <c r="AV42" s="91"/>
      <c r="AW42" s="91"/>
      <c r="AY42" s="26"/>
      <c r="AZ42" s="92"/>
      <c r="BA42" s="92"/>
      <c r="BB42" s="93"/>
      <c r="BC42" s="93"/>
      <c r="BD42" s="93"/>
      <c r="BE42" s="93"/>
      <c r="BF42" s="93"/>
      <c r="BG42" s="93"/>
      <c r="BH42" s="93"/>
      <c r="BI42" s="93"/>
      <c r="BJ42" s="93"/>
      <c r="BK42" s="26" t="str">
        <f>IF(BF42="","",VLOOKUP(BF42,code!C:D,2,0))</f>
        <v/>
      </c>
      <c r="BL42" s="91"/>
      <c r="BM42" s="91"/>
      <c r="BN42" s="91"/>
      <c r="BO42" s="91"/>
      <c r="BP42" s="91">
        <f t="shared" si="44"/>
        <v>0</v>
      </c>
      <c r="BQ42" s="91"/>
      <c r="BR42" s="91">
        <f t="shared" si="45"/>
        <v>0</v>
      </c>
      <c r="BS42" s="91"/>
      <c r="BT42" s="91">
        <f t="shared" si="46"/>
        <v>0</v>
      </c>
      <c r="BU42" s="91"/>
      <c r="BV42" s="91"/>
      <c r="BX42" s="26"/>
      <c r="BY42" s="92"/>
      <c r="BZ42" s="92"/>
      <c r="CA42" s="93"/>
      <c r="CB42" s="93"/>
      <c r="CC42" s="93"/>
      <c r="CD42" s="93"/>
      <c r="CE42" s="93"/>
      <c r="CF42" s="93"/>
      <c r="CG42" s="93"/>
      <c r="CH42" s="93"/>
      <c r="CI42" s="93"/>
      <c r="CJ42" s="26" t="str">
        <f>IF(CE42="","",VLOOKUP(CE42,code!C:D,2,0))</f>
        <v/>
      </c>
      <c r="CK42" s="91"/>
      <c r="CL42" s="91"/>
      <c r="CM42" s="91"/>
      <c r="CN42" s="91"/>
      <c r="CO42" s="91">
        <f t="shared" si="48"/>
        <v>0</v>
      </c>
      <c r="CP42" s="91"/>
      <c r="CQ42" s="91">
        <f t="shared" si="49"/>
        <v>0</v>
      </c>
      <c r="CR42" s="91"/>
      <c r="CS42" s="91">
        <f t="shared" si="50"/>
        <v>0</v>
      </c>
      <c r="CT42" s="91"/>
      <c r="CU42" s="91"/>
      <c r="CW42" s="26"/>
      <c r="CX42" s="92"/>
      <c r="CY42" s="92"/>
      <c r="CZ42" s="93"/>
      <c r="DA42" s="93"/>
      <c r="DB42" s="93"/>
      <c r="DC42" s="93"/>
      <c r="DD42" s="93"/>
      <c r="DE42" s="93"/>
      <c r="DF42" s="93"/>
      <c r="DG42" s="93"/>
      <c r="DH42" s="93"/>
      <c r="DI42" s="26" t="str">
        <f>IF(DD42="","",VLOOKUP(DD42,code!C:D,2,0))</f>
        <v/>
      </c>
      <c r="DJ42" s="91"/>
      <c r="DK42" s="91"/>
      <c r="DL42" s="91"/>
      <c r="DM42" s="91"/>
      <c r="DN42" s="91">
        <f t="shared" si="52"/>
        <v>0</v>
      </c>
      <c r="DO42" s="91"/>
      <c r="DP42" s="91">
        <f t="shared" si="53"/>
        <v>0</v>
      </c>
      <c r="DQ42" s="91"/>
      <c r="DR42" s="91">
        <f t="shared" si="54"/>
        <v>0</v>
      </c>
      <c r="DS42" s="91"/>
      <c r="DT42" s="91"/>
      <c r="DV42" s="26"/>
      <c r="DW42" s="92"/>
      <c r="DX42" s="92"/>
      <c r="DY42" s="93"/>
      <c r="DZ42" s="93"/>
      <c r="EA42" s="93"/>
      <c r="EB42" s="93"/>
      <c r="EC42" s="93"/>
      <c r="ED42" s="93"/>
      <c r="EE42" s="93"/>
      <c r="EF42" s="93"/>
      <c r="EG42" s="93"/>
      <c r="EH42" s="26" t="str">
        <f>IF(EC42="","",VLOOKUP(EC42,code!C:D,2,0))</f>
        <v/>
      </c>
      <c r="EI42" s="91"/>
      <c r="EJ42" s="91"/>
      <c r="EK42" s="91"/>
      <c r="EL42" s="91"/>
      <c r="EM42" s="91">
        <f t="shared" si="56"/>
        <v>0</v>
      </c>
      <c r="EN42" s="91"/>
      <c r="EO42" s="91">
        <f t="shared" si="57"/>
        <v>0</v>
      </c>
      <c r="EP42" s="91"/>
      <c r="EQ42" s="91">
        <f t="shared" si="58"/>
        <v>0</v>
      </c>
      <c r="ER42" s="91"/>
      <c r="ES42" s="91"/>
      <c r="EU42" s="26"/>
      <c r="EV42" s="92"/>
      <c r="EW42" s="92"/>
      <c r="EX42" s="93"/>
      <c r="EY42" s="93"/>
      <c r="EZ42" s="93"/>
      <c r="FA42" s="93"/>
      <c r="FB42" s="93"/>
      <c r="FC42" s="93"/>
      <c r="FD42" s="93"/>
      <c r="FE42" s="93"/>
      <c r="FF42" s="93"/>
      <c r="FG42" s="26" t="str">
        <f>IF(FB42="","",VLOOKUP(FB42,code!C:D,2,0))</f>
        <v/>
      </c>
      <c r="FH42" s="91"/>
      <c r="FI42" s="91"/>
      <c r="FJ42" s="91"/>
      <c r="FK42" s="91"/>
      <c r="FL42" s="91">
        <f t="shared" si="60"/>
        <v>0</v>
      </c>
      <c r="FM42" s="91"/>
      <c r="FN42" s="91">
        <f t="shared" si="61"/>
        <v>0</v>
      </c>
      <c r="FO42" s="91"/>
      <c r="FP42" s="91">
        <f t="shared" si="62"/>
        <v>0</v>
      </c>
      <c r="FQ42" s="91"/>
      <c r="FR42" s="91"/>
      <c r="FT42" s="26"/>
      <c r="FU42" s="92"/>
      <c r="FV42" s="92"/>
      <c r="FW42" s="93"/>
      <c r="FX42" s="93"/>
      <c r="FY42" s="93"/>
      <c r="FZ42" s="93"/>
      <c r="GA42" s="93"/>
      <c r="GB42" s="93"/>
      <c r="GC42" s="93"/>
      <c r="GD42" s="93"/>
      <c r="GE42" s="93"/>
      <c r="GF42" s="26" t="str">
        <f>IF(GA42="","",VLOOKUP(GA42,code!C:D,2,0))</f>
        <v/>
      </c>
      <c r="GG42" s="91"/>
      <c r="GH42" s="91"/>
      <c r="GI42" s="91"/>
      <c r="GJ42" s="91"/>
      <c r="GK42" s="91">
        <f t="shared" si="64"/>
        <v>0</v>
      </c>
      <c r="GL42" s="91"/>
      <c r="GM42" s="91">
        <f t="shared" si="65"/>
        <v>0</v>
      </c>
      <c r="GN42" s="91"/>
      <c r="GO42" s="91">
        <f t="shared" si="66"/>
        <v>0</v>
      </c>
      <c r="GP42" s="91"/>
      <c r="GQ42" s="91"/>
      <c r="GS42" s="26"/>
      <c r="GT42" s="92"/>
      <c r="GU42" s="92"/>
      <c r="GV42" s="93"/>
      <c r="GW42" s="93"/>
      <c r="GX42" s="93"/>
      <c r="GY42" s="93"/>
      <c r="GZ42" s="93"/>
      <c r="HA42" s="93"/>
      <c r="HB42" s="93"/>
      <c r="HC42" s="93"/>
      <c r="HD42" s="93"/>
      <c r="HE42" s="26" t="str">
        <f>IF(GZ42="","",VLOOKUP(GZ42,code!C:D,2,0))</f>
        <v/>
      </c>
      <c r="HF42" s="91"/>
      <c r="HG42" s="91"/>
      <c r="HH42" s="91"/>
      <c r="HI42" s="91"/>
      <c r="HJ42" s="91">
        <f t="shared" si="68"/>
        <v>0</v>
      </c>
      <c r="HK42" s="91"/>
      <c r="HL42" s="91">
        <f t="shared" si="69"/>
        <v>0</v>
      </c>
      <c r="HM42" s="91"/>
      <c r="HN42" s="91">
        <f t="shared" si="70"/>
        <v>0</v>
      </c>
      <c r="HO42" s="91"/>
      <c r="HP42" s="91"/>
      <c r="HR42" s="26"/>
      <c r="HS42" s="92"/>
      <c r="HT42" s="92"/>
      <c r="HU42" s="93"/>
      <c r="HV42" s="93"/>
      <c r="HW42" s="93"/>
      <c r="HX42" s="93"/>
      <c r="HY42" s="93"/>
      <c r="HZ42" s="93"/>
      <c r="IA42" s="93"/>
      <c r="IB42" s="93"/>
      <c r="IC42" s="93"/>
      <c r="ID42" s="26" t="str">
        <f>IF(HY42="","",VLOOKUP(HY42,code!C:D,2,0))</f>
        <v/>
      </c>
      <c r="IE42" s="91"/>
      <c r="IF42" s="91"/>
      <c r="IG42" s="91"/>
      <c r="IH42" s="91"/>
      <c r="II42" s="91">
        <f t="shared" si="72"/>
        <v>0</v>
      </c>
      <c r="IJ42" s="91"/>
      <c r="IK42" s="91">
        <f t="shared" si="73"/>
        <v>0</v>
      </c>
      <c r="IL42" s="91"/>
      <c r="IM42" s="91">
        <f t="shared" si="74"/>
        <v>0</v>
      </c>
      <c r="IN42" s="91"/>
      <c r="IO42" s="91"/>
      <c r="IQ42" s="26"/>
      <c r="IR42" s="92"/>
      <c r="IS42" s="92"/>
      <c r="IT42" s="93"/>
      <c r="IU42" s="93"/>
      <c r="IV42" s="93"/>
      <c r="IW42" s="93"/>
      <c r="IX42" s="93"/>
      <c r="IY42" s="93"/>
      <c r="IZ42" s="93"/>
      <c r="JA42" s="93"/>
      <c r="JB42" s="93"/>
      <c r="JC42" s="26" t="str">
        <f>IF(IX42="","",VLOOKUP(IX42,code!C:D,2,0))</f>
        <v/>
      </c>
      <c r="JD42" s="91"/>
      <c r="JE42" s="91"/>
      <c r="JF42" s="91"/>
      <c r="JG42" s="91"/>
      <c r="JH42" s="91">
        <f t="shared" si="76"/>
        <v>0</v>
      </c>
      <c r="JI42" s="91"/>
      <c r="JJ42" s="91">
        <f t="shared" si="77"/>
        <v>0</v>
      </c>
      <c r="JK42" s="91"/>
      <c r="JL42" s="91">
        <f t="shared" si="78"/>
        <v>0</v>
      </c>
      <c r="JM42" s="91"/>
      <c r="JN42" s="91"/>
      <c r="JP42" s="26"/>
      <c r="JQ42" s="92"/>
      <c r="JR42" s="92"/>
      <c r="JS42" s="93"/>
      <c r="JT42" s="93"/>
      <c r="JU42" s="93"/>
      <c r="JV42" s="93"/>
      <c r="JW42" s="93"/>
      <c r="JX42" s="93"/>
      <c r="JY42" s="93"/>
      <c r="JZ42" s="93"/>
      <c r="KA42" s="93"/>
      <c r="KB42" s="26" t="str">
        <f>IF(JW42="","",VLOOKUP(JW42,code!C:D,2,0))</f>
        <v/>
      </c>
      <c r="KC42" s="91"/>
      <c r="KD42" s="91"/>
      <c r="KE42" s="91"/>
      <c r="KF42" s="91"/>
      <c r="KG42" s="91">
        <f t="shared" si="80"/>
        <v>0</v>
      </c>
      <c r="KH42" s="91"/>
      <c r="KI42" s="91">
        <f t="shared" si="81"/>
        <v>0</v>
      </c>
      <c r="KJ42" s="91"/>
      <c r="KK42" s="91">
        <f t="shared" si="82"/>
        <v>0</v>
      </c>
      <c r="KL42" s="91"/>
      <c r="KM42" s="91"/>
    </row>
    <row r="43" spans="1:299" s="25" customFormat="1" ht="20.100000000000001" customHeight="1" x14ac:dyDescent="0.2">
      <c r="A43" s="26"/>
      <c r="B43" s="92"/>
      <c r="C43" s="92"/>
      <c r="D43" s="93"/>
      <c r="E43" s="93"/>
      <c r="F43" s="93"/>
      <c r="G43" s="93"/>
      <c r="H43" s="93"/>
      <c r="I43" s="93"/>
      <c r="J43" s="93"/>
      <c r="K43" s="93"/>
      <c r="L43" s="93"/>
      <c r="M43" s="26" t="str">
        <f>IF(H43="","",VLOOKUP(H43,code!C:D,2,0))</f>
        <v/>
      </c>
      <c r="N43" s="91"/>
      <c r="O43" s="91"/>
      <c r="P43" s="91"/>
      <c r="Q43" s="91"/>
      <c r="R43" s="91">
        <f t="shared" si="36"/>
        <v>0</v>
      </c>
      <c r="S43" s="91"/>
      <c r="T43" s="91">
        <f t="shared" si="37"/>
        <v>0</v>
      </c>
      <c r="U43" s="91"/>
      <c r="V43" s="91">
        <f t="shared" si="38"/>
        <v>0</v>
      </c>
      <c r="W43" s="91"/>
      <c r="X43" s="91"/>
      <c r="Z43" s="26"/>
      <c r="AA43" s="36"/>
      <c r="AB43" s="36"/>
      <c r="AC43" s="93"/>
      <c r="AD43" s="93"/>
      <c r="AE43" s="93"/>
      <c r="AF43" s="93"/>
      <c r="AG43" s="93"/>
      <c r="AH43" s="93"/>
      <c r="AI43" s="93"/>
      <c r="AJ43" s="93"/>
      <c r="AK43" s="93"/>
      <c r="AL43" s="26" t="str">
        <f>IF(AG43="","",VLOOKUP(AG43,code!C:D,2,0))</f>
        <v/>
      </c>
      <c r="AM43" s="91"/>
      <c r="AN43" s="91"/>
      <c r="AO43" s="91"/>
      <c r="AP43" s="91"/>
      <c r="AQ43" s="91">
        <f t="shared" si="40"/>
        <v>0</v>
      </c>
      <c r="AR43" s="91"/>
      <c r="AS43" s="91">
        <f t="shared" si="41"/>
        <v>0</v>
      </c>
      <c r="AT43" s="91"/>
      <c r="AU43" s="91">
        <f t="shared" si="42"/>
        <v>0</v>
      </c>
      <c r="AV43" s="91"/>
      <c r="AW43" s="91"/>
      <c r="AY43" s="26"/>
      <c r="AZ43" s="92"/>
      <c r="BA43" s="92"/>
      <c r="BB43" s="93"/>
      <c r="BC43" s="93"/>
      <c r="BD43" s="93"/>
      <c r="BE43" s="93"/>
      <c r="BF43" s="93"/>
      <c r="BG43" s="93"/>
      <c r="BH43" s="93"/>
      <c r="BI43" s="93"/>
      <c r="BJ43" s="93"/>
      <c r="BK43" s="26" t="str">
        <f>IF(BF43="","",VLOOKUP(BF43,code!C:D,2,0))</f>
        <v/>
      </c>
      <c r="BL43" s="91"/>
      <c r="BM43" s="91"/>
      <c r="BN43" s="91"/>
      <c r="BO43" s="91"/>
      <c r="BP43" s="91">
        <f t="shared" si="44"/>
        <v>0</v>
      </c>
      <c r="BQ43" s="91"/>
      <c r="BR43" s="91">
        <f t="shared" si="45"/>
        <v>0</v>
      </c>
      <c r="BS43" s="91"/>
      <c r="BT43" s="91">
        <f t="shared" si="46"/>
        <v>0</v>
      </c>
      <c r="BU43" s="91"/>
      <c r="BV43" s="91"/>
      <c r="BX43" s="26"/>
      <c r="BY43" s="92"/>
      <c r="BZ43" s="92"/>
      <c r="CA43" s="93"/>
      <c r="CB43" s="93"/>
      <c r="CC43" s="93"/>
      <c r="CD43" s="93"/>
      <c r="CE43" s="93"/>
      <c r="CF43" s="93"/>
      <c r="CG43" s="93"/>
      <c r="CH43" s="93"/>
      <c r="CI43" s="93"/>
      <c r="CJ43" s="26" t="str">
        <f>IF(CE43="","",VLOOKUP(CE43,code!C:D,2,0))</f>
        <v/>
      </c>
      <c r="CK43" s="91"/>
      <c r="CL43" s="91"/>
      <c r="CM43" s="91"/>
      <c r="CN43" s="91"/>
      <c r="CO43" s="91">
        <f t="shared" si="48"/>
        <v>0</v>
      </c>
      <c r="CP43" s="91"/>
      <c r="CQ43" s="91">
        <f t="shared" si="49"/>
        <v>0</v>
      </c>
      <c r="CR43" s="91"/>
      <c r="CS43" s="91">
        <f t="shared" si="50"/>
        <v>0</v>
      </c>
      <c r="CT43" s="91"/>
      <c r="CU43" s="91"/>
      <c r="CW43" s="26"/>
      <c r="CX43" s="92"/>
      <c r="CY43" s="92"/>
      <c r="CZ43" s="93"/>
      <c r="DA43" s="93"/>
      <c r="DB43" s="93"/>
      <c r="DC43" s="93"/>
      <c r="DD43" s="93"/>
      <c r="DE43" s="93"/>
      <c r="DF43" s="93"/>
      <c r="DG43" s="93"/>
      <c r="DH43" s="93"/>
      <c r="DI43" s="26" t="str">
        <f>IF(DD43="","",VLOOKUP(DD43,code!C:D,2,0))</f>
        <v/>
      </c>
      <c r="DJ43" s="91"/>
      <c r="DK43" s="91"/>
      <c r="DL43" s="91"/>
      <c r="DM43" s="91"/>
      <c r="DN43" s="91">
        <f t="shared" si="52"/>
        <v>0</v>
      </c>
      <c r="DO43" s="91"/>
      <c r="DP43" s="91">
        <f t="shared" si="53"/>
        <v>0</v>
      </c>
      <c r="DQ43" s="91"/>
      <c r="DR43" s="91">
        <f t="shared" si="54"/>
        <v>0</v>
      </c>
      <c r="DS43" s="91"/>
      <c r="DT43" s="91"/>
      <c r="DV43" s="26"/>
      <c r="DW43" s="92"/>
      <c r="DX43" s="92"/>
      <c r="DY43" s="93"/>
      <c r="DZ43" s="93"/>
      <c r="EA43" s="93"/>
      <c r="EB43" s="93"/>
      <c r="EC43" s="93"/>
      <c r="ED43" s="93"/>
      <c r="EE43" s="93"/>
      <c r="EF43" s="93"/>
      <c r="EG43" s="93"/>
      <c r="EH43" s="26" t="str">
        <f>IF(EC43="","",VLOOKUP(EC43,code!C:D,2,0))</f>
        <v/>
      </c>
      <c r="EI43" s="91"/>
      <c r="EJ43" s="91"/>
      <c r="EK43" s="91"/>
      <c r="EL43" s="91"/>
      <c r="EM43" s="91">
        <f t="shared" si="56"/>
        <v>0</v>
      </c>
      <c r="EN43" s="91"/>
      <c r="EO43" s="91">
        <f t="shared" si="57"/>
        <v>0</v>
      </c>
      <c r="EP43" s="91"/>
      <c r="EQ43" s="91">
        <f t="shared" si="58"/>
        <v>0</v>
      </c>
      <c r="ER43" s="91"/>
      <c r="ES43" s="91"/>
      <c r="EU43" s="26"/>
      <c r="EV43" s="92"/>
      <c r="EW43" s="92"/>
      <c r="EX43" s="93"/>
      <c r="EY43" s="93"/>
      <c r="EZ43" s="93"/>
      <c r="FA43" s="93"/>
      <c r="FB43" s="93"/>
      <c r="FC43" s="93"/>
      <c r="FD43" s="93"/>
      <c r="FE43" s="93"/>
      <c r="FF43" s="93"/>
      <c r="FG43" s="26" t="str">
        <f>IF(FB43="","",VLOOKUP(FB43,code!C:D,2,0))</f>
        <v/>
      </c>
      <c r="FH43" s="91"/>
      <c r="FI43" s="91"/>
      <c r="FJ43" s="91"/>
      <c r="FK43" s="91"/>
      <c r="FL43" s="91">
        <f t="shared" si="60"/>
        <v>0</v>
      </c>
      <c r="FM43" s="91"/>
      <c r="FN43" s="91">
        <f t="shared" si="61"/>
        <v>0</v>
      </c>
      <c r="FO43" s="91"/>
      <c r="FP43" s="91">
        <f t="shared" si="62"/>
        <v>0</v>
      </c>
      <c r="FQ43" s="91"/>
      <c r="FR43" s="91"/>
      <c r="FT43" s="26"/>
      <c r="FU43" s="92"/>
      <c r="FV43" s="92"/>
      <c r="FW43" s="93"/>
      <c r="FX43" s="93"/>
      <c r="FY43" s="93"/>
      <c r="FZ43" s="93"/>
      <c r="GA43" s="93"/>
      <c r="GB43" s="93"/>
      <c r="GC43" s="93"/>
      <c r="GD43" s="93"/>
      <c r="GE43" s="93"/>
      <c r="GF43" s="26" t="str">
        <f>IF(GA43="","",VLOOKUP(GA43,code!C:D,2,0))</f>
        <v/>
      </c>
      <c r="GG43" s="91"/>
      <c r="GH43" s="91"/>
      <c r="GI43" s="91"/>
      <c r="GJ43" s="91"/>
      <c r="GK43" s="91">
        <f t="shared" si="64"/>
        <v>0</v>
      </c>
      <c r="GL43" s="91"/>
      <c r="GM43" s="91">
        <f t="shared" si="65"/>
        <v>0</v>
      </c>
      <c r="GN43" s="91"/>
      <c r="GO43" s="91">
        <f t="shared" si="66"/>
        <v>0</v>
      </c>
      <c r="GP43" s="91"/>
      <c r="GQ43" s="91"/>
      <c r="GS43" s="26"/>
      <c r="GT43" s="92"/>
      <c r="GU43" s="92"/>
      <c r="GV43" s="93"/>
      <c r="GW43" s="93"/>
      <c r="GX43" s="93"/>
      <c r="GY43" s="93"/>
      <c r="GZ43" s="93"/>
      <c r="HA43" s="93"/>
      <c r="HB43" s="93"/>
      <c r="HC43" s="93"/>
      <c r="HD43" s="93"/>
      <c r="HE43" s="26" t="str">
        <f>IF(GZ43="","",VLOOKUP(GZ43,code!C:D,2,0))</f>
        <v/>
      </c>
      <c r="HF43" s="91"/>
      <c r="HG43" s="91"/>
      <c r="HH43" s="91"/>
      <c r="HI43" s="91"/>
      <c r="HJ43" s="91">
        <f t="shared" si="68"/>
        <v>0</v>
      </c>
      <c r="HK43" s="91"/>
      <c r="HL43" s="91">
        <f t="shared" si="69"/>
        <v>0</v>
      </c>
      <c r="HM43" s="91"/>
      <c r="HN43" s="91">
        <f t="shared" si="70"/>
        <v>0</v>
      </c>
      <c r="HO43" s="91"/>
      <c r="HP43" s="91"/>
      <c r="HR43" s="26"/>
      <c r="HS43" s="92"/>
      <c r="HT43" s="92"/>
      <c r="HU43" s="93"/>
      <c r="HV43" s="93"/>
      <c r="HW43" s="93"/>
      <c r="HX43" s="93"/>
      <c r="HY43" s="93"/>
      <c r="HZ43" s="93"/>
      <c r="IA43" s="93"/>
      <c r="IB43" s="93"/>
      <c r="IC43" s="93"/>
      <c r="ID43" s="26" t="str">
        <f>IF(HY43="","",VLOOKUP(HY43,code!C:D,2,0))</f>
        <v/>
      </c>
      <c r="IE43" s="91"/>
      <c r="IF43" s="91"/>
      <c r="IG43" s="91"/>
      <c r="IH43" s="91"/>
      <c r="II43" s="91">
        <f t="shared" si="72"/>
        <v>0</v>
      </c>
      <c r="IJ43" s="91"/>
      <c r="IK43" s="91">
        <f t="shared" si="73"/>
        <v>0</v>
      </c>
      <c r="IL43" s="91"/>
      <c r="IM43" s="91">
        <f t="shared" si="74"/>
        <v>0</v>
      </c>
      <c r="IN43" s="91"/>
      <c r="IO43" s="91"/>
      <c r="IQ43" s="26"/>
      <c r="IR43" s="92"/>
      <c r="IS43" s="92"/>
      <c r="IT43" s="93"/>
      <c r="IU43" s="93"/>
      <c r="IV43" s="93"/>
      <c r="IW43" s="93"/>
      <c r="IX43" s="93"/>
      <c r="IY43" s="93"/>
      <c r="IZ43" s="93"/>
      <c r="JA43" s="93"/>
      <c r="JB43" s="93"/>
      <c r="JC43" s="26" t="str">
        <f>IF(IX43="","",VLOOKUP(IX43,code!C:D,2,0))</f>
        <v/>
      </c>
      <c r="JD43" s="91"/>
      <c r="JE43" s="91"/>
      <c r="JF43" s="91"/>
      <c r="JG43" s="91"/>
      <c r="JH43" s="91">
        <f t="shared" si="76"/>
        <v>0</v>
      </c>
      <c r="JI43" s="91"/>
      <c r="JJ43" s="91">
        <f t="shared" si="77"/>
        <v>0</v>
      </c>
      <c r="JK43" s="91"/>
      <c r="JL43" s="91">
        <f t="shared" si="78"/>
        <v>0</v>
      </c>
      <c r="JM43" s="91"/>
      <c r="JN43" s="91"/>
      <c r="JP43" s="26"/>
      <c r="JQ43" s="92"/>
      <c r="JR43" s="92"/>
      <c r="JS43" s="93"/>
      <c r="JT43" s="93"/>
      <c r="JU43" s="93"/>
      <c r="JV43" s="93"/>
      <c r="JW43" s="93"/>
      <c r="JX43" s="93"/>
      <c r="JY43" s="93"/>
      <c r="JZ43" s="93"/>
      <c r="KA43" s="93"/>
      <c r="KB43" s="26" t="str">
        <f>IF(JW43="","",VLOOKUP(JW43,code!C:D,2,0))</f>
        <v/>
      </c>
      <c r="KC43" s="91"/>
      <c r="KD43" s="91"/>
      <c r="KE43" s="91"/>
      <c r="KF43" s="91"/>
      <c r="KG43" s="91">
        <f t="shared" si="80"/>
        <v>0</v>
      </c>
      <c r="KH43" s="91"/>
      <c r="KI43" s="91">
        <f t="shared" si="81"/>
        <v>0</v>
      </c>
      <c r="KJ43" s="91"/>
      <c r="KK43" s="91">
        <f t="shared" si="82"/>
        <v>0</v>
      </c>
      <c r="KL43" s="91"/>
      <c r="KM43" s="91"/>
    </row>
    <row r="44" spans="1:299" s="25" customFormat="1" ht="20.100000000000001" customHeight="1" x14ac:dyDescent="0.2">
      <c r="A44" s="26"/>
      <c r="B44" s="92"/>
      <c r="C44" s="92"/>
      <c r="D44" s="93"/>
      <c r="E44" s="93"/>
      <c r="F44" s="93"/>
      <c r="G44" s="93"/>
      <c r="H44" s="93"/>
      <c r="I44" s="93"/>
      <c r="J44" s="93"/>
      <c r="K44" s="93"/>
      <c r="L44" s="93"/>
      <c r="M44" s="26" t="str">
        <f>IF(H44="","",VLOOKUP(H44,code!C:D,2,0))</f>
        <v/>
      </c>
      <c r="N44" s="91"/>
      <c r="O44" s="91"/>
      <c r="P44" s="91"/>
      <c r="Q44" s="91"/>
      <c r="R44" s="91">
        <f t="shared" si="36"/>
        <v>0</v>
      </c>
      <c r="S44" s="91"/>
      <c r="T44" s="91">
        <f t="shared" si="37"/>
        <v>0</v>
      </c>
      <c r="U44" s="91"/>
      <c r="V44" s="91">
        <f t="shared" si="38"/>
        <v>0</v>
      </c>
      <c r="W44" s="91"/>
      <c r="X44" s="91"/>
      <c r="Z44" s="26"/>
      <c r="AA44" s="36"/>
      <c r="AB44" s="36"/>
      <c r="AC44" s="93"/>
      <c r="AD44" s="93"/>
      <c r="AE44" s="93"/>
      <c r="AF44" s="93"/>
      <c r="AG44" s="93"/>
      <c r="AH44" s="93"/>
      <c r="AI44" s="93"/>
      <c r="AJ44" s="93"/>
      <c r="AK44" s="93"/>
      <c r="AL44" s="26" t="str">
        <f>IF(AG44="","",VLOOKUP(AG44,code!C:D,2,0))</f>
        <v/>
      </c>
      <c r="AM44" s="91"/>
      <c r="AN44" s="91"/>
      <c r="AO44" s="91"/>
      <c r="AP44" s="91"/>
      <c r="AQ44" s="91">
        <f t="shared" si="40"/>
        <v>0</v>
      </c>
      <c r="AR44" s="91"/>
      <c r="AS44" s="91">
        <f t="shared" si="41"/>
        <v>0</v>
      </c>
      <c r="AT44" s="91"/>
      <c r="AU44" s="91">
        <f t="shared" si="42"/>
        <v>0</v>
      </c>
      <c r="AV44" s="91"/>
      <c r="AW44" s="91"/>
      <c r="AY44" s="26"/>
      <c r="AZ44" s="92"/>
      <c r="BA44" s="92"/>
      <c r="BB44" s="93"/>
      <c r="BC44" s="93"/>
      <c r="BD44" s="93"/>
      <c r="BE44" s="93"/>
      <c r="BF44" s="93"/>
      <c r="BG44" s="93"/>
      <c r="BH44" s="93"/>
      <c r="BI44" s="93"/>
      <c r="BJ44" s="93"/>
      <c r="BK44" s="26" t="str">
        <f>IF(BF44="","",VLOOKUP(BF44,code!C:D,2,0))</f>
        <v/>
      </c>
      <c r="BL44" s="91"/>
      <c r="BM44" s="91"/>
      <c r="BN44" s="91"/>
      <c r="BO44" s="91"/>
      <c r="BP44" s="91">
        <f t="shared" si="44"/>
        <v>0</v>
      </c>
      <c r="BQ44" s="91"/>
      <c r="BR44" s="91">
        <f t="shared" si="45"/>
        <v>0</v>
      </c>
      <c r="BS44" s="91"/>
      <c r="BT44" s="91">
        <f t="shared" si="46"/>
        <v>0</v>
      </c>
      <c r="BU44" s="91"/>
      <c r="BV44" s="91"/>
      <c r="BX44" s="26"/>
      <c r="BY44" s="92"/>
      <c r="BZ44" s="92"/>
      <c r="CA44" s="93"/>
      <c r="CB44" s="93"/>
      <c r="CC44" s="93"/>
      <c r="CD44" s="93"/>
      <c r="CE44" s="93"/>
      <c r="CF44" s="93"/>
      <c r="CG44" s="93"/>
      <c r="CH44" s="93"/>
      <c r="CI44" s="93"/>
      <c r="CJ44" s="26" t="str">
        <f>IF(CE44="","",VLOOKUP(CE44,code!C:D,2,0))</f>
        <v/>
      </c>
      <c r="CK44" s="91"/>
      <c r="CL44" s="91"/>
      <c r="CM44" s="91"/>
      <c r="CN44" s="91"/>
      <c r="CO44" s="91">
        <f t="shared" si="48"/>
        <v>0</v>
      </c>
      <c r="CP44" s="91"/>
      <c r="CQ44" s="91">
        <f t="shared" si="49"/>
        <v>0</v>
      </c>
      <c r="CR44" s="91"/>
      <c r="CS44" s="91">
        <f t="shared" si="50"/>
        <v>0</v>
      </c>
      <c r="CT44" s="91"/>
      <c r="CU44" s="91"/>
      <c r="CW44" s="26"/>
      <c r="CX44" s="92"/>
      <c r="CY44" s="92"/>
      <c r="CZ44" s="93"/>
      <c r="DA44" s="93"/>
      <c r="DB44" s="93"/>
      <c r="DC44" s="93"/>
      <c r="DD44" s="93"/>
      <c r="DE44" s="93"/>
      <c r="DF44" s="93"/>
      <c r="DG44" s="93"/>
      <c r="DH44" s="93"/>
      <c r="DI44" s="26" t="str">
        <f>IF(DD44="","",VLOOKUP(DD44,code!C:D,2,0))</f>
        <v/>
      </c>
      <c r="DJ44" s="91"/>
      <c r="DK44" s="91"/>
      <c r="DL44" s="91"/>
      <c r="DM44" s="91"/>
      <c r="DN44" s="91">
        <f t="shared" si="52"/>
        <v>0</v>
      </c>
      <c r="DO44" s="91"/>
      <c r="DP44" s="91">
        <f t="shared" si="53"/>
        <v>0</v>
      </c>
      <c r="DQ44" s="91"/>
      <c r="DR44" s="91">
        <f t="shared" si="54"/>
        <v>0</v>
      </c>
      <c r="DS44" s="91"/>
      <c r="DT44" s="91"/>
      <c r="DV44" s="26"/>
      <c r="DW44" s="92"/>
      <c r="DX44" s="92"/>
      <c r="DY44" s="93"/>
      <c r="DZ44" s="93"/>
      <c r="EA44" s="93"/>
      <c r="EB44" s="93"/>
      <c r="EC44" s="93"/>
      <c r="ED44" s="93"/>
      <c r="EE44" s="93"/>
      <c r="EF44" s="93"/>
      <c r="EG44" s="93"/>
      <c r="EH44" s="26" t="str">
        <f>IF(EC44="","",VLOOKUP(EC44,code!C:D,2,0))</f>
        <v/>
      </c>
      <c r="EI44" s="91"/>
      <c r="EJ44" s="91"/>
      <c r="EK44" s="91"/>
      <c r="EL44" s="91"/>
      <c r="EM44" s="91">
        <f t="shared" si="56"/>
        <v>0</v>
      </c>
      <c r="EN44" s="91"/>
      <c r="EO44" s="91">
        <f t="shared" si="57"/>
        <v>0</v>
      </c>
      <c r="EP44" s="91"/>
      <c r="EQ44" s="91">
        <f t="shared" si="58"/>
        <v>0</v>
      </c>
      <c r="ER44" s="91"/>
      <c r="ES44" s="91"/>
      <c r="EU44" s="26"/>
      <c r="EV44" s="92"/>
      <c r="EW44" s="92"/>
      <c r="EX44" s="93"/>
      <c r="EY44" s="93"/>
      <c r="EZ44" s="93"/>
      <c r="FA44" s="93"/>
      <c r="FB44" s="93"/>
      <c r="FC44" s="93"/>
      <c r="FD44" s="93"/>
      <c r="FE44" s="93"/>
      <c r="FF44" s="93"/>
      <c r="FG44" s="26" t="str">
        <f>IF(FB44="","",VLOOKUP(FB44,code!C:D,2,0))</f>
        <v/>
      </c>
      <c r="FH44" s="91"/>
      <c r="FI44" s="91"/>
      <c r="FJ44" s="91"/>
      <c r="FK44" s="91"/>
      <c r="FL44" s="91">
        <f t="shared" si="60"/>
        <v>0</v>
      </c>
      <c r="FM44" s="91"/>
      <c r="FN44" s="91">
        <f t="shared" si="61"/>
        <v>0</v>
      </c>
      <c r="FO44" s="91"/>
      <c r="FP44" s="91">
        <f t="shared" si="62"/>
        <v>0</v>
      </c>
      <c r="FQ44" s="91"/>
      <c r="FR44" s="91"/>
      <c r="FT44" s="26"/>
      <c r="FU44" s="92"/>
      <c r="FV44" s="92"/>
      <c r="FW44" s="93"/>
      <c r="FX44" s="93"/>
      <c r="FY44" s="93"/>
      <c r="FZ44" s="93"/>
      <c r="GA44" s="93"/>
      <c r="GB44" s="93"/>
      <c r="GC44" s="93"/>
      <c r="GD44" s="93"/>
      <c r="GE44" s="93"/>
      <c r="GF44" s="26" t="str">
        <f>IF(GA44="","",VLOOKUP(GA44,code!C:D,2,0))</f>
        <v/>
      </c>
      <c r="GG44" s="91"/>
      <c r="GH44" s="91"/>
      <c r="GI44" s="91"/>
      <c r="GJ44" s="91"/>
      <c r="GK44" s="91">
        <f t="shared" si="64"/>
        <v>0</v>
      </c>
      <c r="GL44" s="91"/>
      <c r="GM44" s="91">
        <f t="shared" si="65"/>
        <v>0</v>
      </c>
      <c r="GN44" s="91"/>
      <c r="GO44" s="91">
        <f t="shared" si="66"/>
        <v>0</v>
      </c>
      <c r="GP44" s="91"/>
      <c r="GQ44" s="91"/>
      <c r="GS44" s="26"/>
      <c r="GT44" s="92"/>
      <c r="GU44" s="92"/>
      <c r="GV44" s="93"/>
      <c r="GW44" s="93"/>
      <c r="GX44" s="93"/>
      <c r="GY44" s="93"/>
      <c r="GZ44" s="93"/>
      <c r="HA44" s="93"/>
      <c r="HB44" s="93"/>
      <c r="HC44" s="93"/>
      <c r="HD44" s="93"/>
      <c r="HE44" s="26" t="str">
        <f>IF(GZ44="","",VLOOKUP(GZ44,code!C:D,2,0))</f>
        <v/>
      </c>
      <c r="HF44" s="91"/>
      <c r="HG44" s="91"/>
      <c r="HH44" s="91"/>
      <c r="HI44" s="91"/>
      <c r="HJ44" s="91">
        <f t="shared" si="68"/>
        <v>0</v>
      </c>
      <c r="HK44" s="91"/>
      <c r="HL44" s="91">
        <f t="shared" si="69"/>
        <v>0</v>
      </c>
      <c r="HM44" s="91"/>
      <c r="HN44" s="91">
        <f t="shared" si="70"/>
        <v>0</v>
      </c>
      <c r="HO44" s="91"/>
      <c r="HP44" s="91"/>
      <c r="HR44" s="26"/>
      <c r="HS44" s="92"/>
      <c r="HT44" s="92"/>
      <c r="HU44" s="93"/>
      <c r="HV44" s="93"/>
      <c r="HW44" s="93"/>
      <c r="HX44" s="93"/>
      <c r="HY44" s="93"/>
      <c r="HZ44" s="93"/>
      <c r="IA44" s="93"/>
      <c r="IB44" s="93"/>
      <c r="IC44" s="93"/>
      <c r="ID44" s="26" t="str">
        <f>IF(HY44="","",VLOOKUP(HY44,code!C:D,2,0))</f>
        <v/>
      </c>
      <c r="IE44" s="91"/>
      <c r="IF44" s="91"/>
      <c r="IG44" s="91"/>
      <c r="IH44" s="91"/>
      <c r="II44" s="91">
        <f t="shared" si="72"/>
        <v>0</v>
      </c>
      <c r="IJ44" s="91"/>
      <c r="IK44" s="91">
        <f t="shared" si="73"/>
        <v>0</v>
      </c>
      <c r="IL44" s="91"/>
      <c r="IM44" s="91">
        <f t="shared" si="74"/>
        <v>0</v>
      </c>
      <c r="IN44" s="91"/>
      <c r="IO44" s="91"/>
      <c r="IQ44" s="26"/>
      <c r="IR44" s="92"/>
      <c r="IS44" s="92"/>
      <c r="IT44" s="93"/>
      <c r="IU44" s="93"/>
      <c r="IV44" s="93"/>
      <c r="IW44" s="93"/>
      <c r="IX44" s="93"/>
      <c r="IY44" s="93"/>
      <c r="IZ44" s="93"/>
      <c r="JA44" s="93"/>
      <c r="JB44" s="93"/>
      <c r="JC44" s="26" t="str">
        <f>IF(IX44="","",VLOOKUP(IX44,code!C:D,2,0))</f>
        <v/>
      </c>
      <c r="JD44" s="91"/>
      <c r="JE44" s="91"/>
      <c r="JF44" s="91"/>
      <c r="JG44" s="91"/>
      <c r="JH44" s="91">
        <f t="shared" si="76"/>
        <v>0</v>
      </c>
      <c r="JI44" s="91"/>
      <c r="JJ44" s="91">
        <f t="shared" si="77"/>
        <v>0</v>
      </c>
      <c r="JK44" s="91"/>
      <c r="JL44" s="91">
        <f t="shared" si="78"/>
        <v>0</v>
      </c>
      <c r="JM44" s="91"/>
      <c r="JN44" s="91"/>
      <c r="JP44" s="26"/>
      <c r="JQ44" s="92"/>
      <c r="JR44" s="92"/>
      <c r="JS44" s="93"/>
      <c r="JT44" s="93"/>
      <c r="JU44" s="93"/>
      <c r="JV44" s="93"/>
      <c r="JW44" s="93"/>
      <c r="JX44" s="93"/>
      <c r="JY44" s="93"/>
      <c r="JZ44" s="93"/>
      <c r="KA44" s="93"/>
      <c r="KB44" s="26" t="str">
        <f>IF(JW44="","",VLOOKUP(JW44,code!C:D,2,0))</f>
        <v/>
      </c>
      <c r="KC44" s="91"/>
      <c r="KD44" s="91"/>
      <c r="KE44" s="91"/>
      <c r="KF44" s="91"/>
      <c r="KG44" s="91">
        <f t="shared" si="80"/>
        <v>0</v>
      </c>
      <c r="KH44" s="91"/>
      <c r="KI44" s="91">
        <f t="shared" si="81"/>
        <v>0</v>
      </c>
      <c r="KJ44" s="91"/>
      <c r="KK44" s="91">
        <f t="shared" si="82"/>
        <v>0</v>
      </c>
      <c r="KL44" s="91"/>
      <c r="KM44" s="91"/>
    </row>
    <row r="45" spans="1:299" s="25" customFormat="1" ht="20.100000000000001" customHeight="1" x14ac:dyDescent="0.2">
      <c r="A45" s="26"/>
      <c r="B45" s="92"/>
      <c r="C45" s="92"/>
      <c r="D45" s="93"/>
      <c r="E45" s="93"/>
      <c r="F45" s="93"/>
      <c r="G45" s="93"/>
      <c r="H45" s="93"/>
      <c r="I45" s="93"/>
      <c r="J45" s="93"/>
      <c r="K45" s="93"/>
      <c r="L45" s="93"/>
      <c r="M45" s="26" t="str">
        <f>IF(H45="","",VLOOKUP(H45,code!C:D,2,0))</f>
        <v/>
      </c>
      <c r="N45" s="91"/>
      <c r="O45" s="91"/>
      <c r="P45" s="91"/>
      <c r="Q45" s="91"/>
      <c r="R45" s="91">
        <f t="shared" si="36"/>
        <v>0</v>
      </c>
      <c r="S45" s="91"/>
      <c r="T45" s="91">
        <f t="shared" si="37"/>
        <v>0</v>
      </c>
      <c r="U45" s="91"/>
      <c r="V45" s="91">
        <f t="shared" si="38"/>
        <v>0</v>
      </c>
      <c r="W45" s="91"/>
      <c r="X45" s="91"/>
      <c r="Z45" s="26"/>
      <c r="AA45" s="36"/>
      <c r="AB45" s="36"/>
      <c r="AC45" s="93"/>
      <c r="AD45" s="93"/>
      <c r="AE45" s="93"/>
      <c r="AF45" s="93"/>
      <c r="AG45" s="93"/>
      <c r="AH45" s="93"/>
      <c r="AI45" s="93"/>
      <c r="AJ45" s="93"/>
      <c r="AK45" s="93"/>
      <c r="AL45" s="26" t="str">
        <f>IF(AG45="","",VLOOKUP(AG45,code!C:D,2,0))</f>
        <v/>
      </c>
      <c r="AM45" s="91"/>
      <c r="AN45" s="91"/>
      <c r="AO45" s="91"/>
      <c r="AP45" s="91"/>
      <c r="AQ45" s="91">
        <f t="shared" si="40"/>
        <v>0</v>
      </c>
      <c r="AR45" s="91"/>
      <c r="AS45" s="91">
        <f t="shared" si="41"/>
        <v>0</v>
      </c>
      <c r="AT45" s="91"/>
      <c r="AU45" s="91">
        <f t="shared" si="42"/>
        <v>0</v>
      </c>
      <c r="AV45" s="91"/>
      <c r="AW45" s="91"/>
      <c r="AY45" s="26"/>
      <c r="AZ45" s="92"/>
      <c r="BA45" s="92"/>
      <c r="BB45" s="93"/>
      <c r="BC45" s="93"/>
      <c r="BD45" s="93"/>
      <c r="BE45" s="93"/>
      <c r="BF45" s="93"/>
      <c r="BG45" s="93"/>
      <c r="BH45" s="93"/>
      <c r="BI45" s="93"/>
      <c r="BJ45" s="93"/>
      <c r="BK45" s="26" t="str">
        <f>IF(BF45="","",VLOOKUP(BF45,code!C:D,2,0))</f>
        <v/>
      </c>
      <c r="BL45" s="91"/>
      <c r="BM45" s="91"/>
      <c r="BN45" s="91"/>
      <c r="BO45" s="91"/>
      <c r="BP45" s="91">
        <f t="shared" si="44"/>
        <v>0</v>
      </c>
      <c r="BQ45" s="91"/>
      <c r="BR45" s="91">
        <f t="shared" si="45"/>
        <v>0</v>
      </c>
      <c r="BS45" s="91"/>
      <c r="BT45" s="91">
        <f t="shared" si="46"/>
        <v>0</v>
      </c>
      <c r="BU45" s="91"/>
      <c r="BV45" s="91"/>
      <c r="BX45" s="26"/>
      <c r="BY45" s="92"/>
      <c r="BZ45" s="92"/>
      <c r="CA45" s="93"/>
      <c r="CB45" s="93"/>
      <c r="CC45" s="93"/>
      <c r="CD45" s="93"/>
      <c r="CE45" s="93"/>
      <c r="CF45" s="93"/>
      <c r="CG45" s="93"/>
      <c r="CH45" s="93"/>
      <c r="CI45" s="93"/>
      <c r="CJ45" s="26" t="str">
        <f>IF(CE45="","",VLOOKUP(CE45,code!C:D,2,0))</f>
        <v/>
      </c>
      <c r="CK45" s="91"/>
      <c r="CL45" s="91"/>
      <c r="CM45" s="91"/>
      <c r="CN45" s="91"/>
      <c r="CO45" s="91">
        <f t="shared" si="48"/>
        <v>0</v>
      </c>
      <c r="CP45" s="91"/>
      <c r="CQ45" s="91">
        <f t="shared" si="49"/>
        <v>0</v>
      </c>
      <c r="CR45" s="91"/>
      <c r="CS45" s="91">
        <f t="shared" si="50"/>
        <v>0</v>
      </c>
      <c r="CT45" s="91"/>
      <c r="CU45" s="91"/>
      <c r="CW45" s="26"/>
      <c r="CX45" s="92"/>
      <c r="CY45" s="92"/>
      <c r="CZ45" s="93"/>
      <c r="DA45" s="93"/>
      <c r="DB45" s="93"/>
      <c r="DC45" s="93"/>
      <c r="DD45" s="93"/>
      <c r="DE45" s="93"/>
      <c r="DF45" s="93"/>
      <c r="DG45" s="93"/>
      <c r="DH45" s="93"/>
      <c r="DI45" s="26" t="str">
        <f>IF(DD45="","",VLOOKUP(DD45,code!C:D,2,0))</f>
        <v/>
      </c>
      <c r="DJ45" s="91"/>
      <c r="DK45" s="91"/>
      <c r="DL45" s="91"/>
      <c r="DM45" s="91"/>
      <c r="DN45" s="91">
        <f t="shared" si="52"/>
        <v>0</v>
      </c>
      <c r="DO45" s="91"/>
      <c r="DP45" s="91">
        <f t="shared" si="53"/>
        <v>0</v>
      </c>
      <c r="DQ45" s="91"/>
      <c r="DR45" s="91">
        <f t="shared" si="54"/>
        <v>0</v>
      </c>
      <c r="DS45" s="91"/>
      <c r="DT45" s="91"/>
      <c r="DV45" s="26"/>
      <c r="DW45" s="92"/>
      <c r="DX45" s="92"/>
      <c r="DY45" s="93"/>
      <c r="DZ45" s="93"/>
      <c r="EA45" s="93"/>
      <c r="EB45" s="93"/>
      <c r="EC45" s="93"/>
      <c r="ED45" s="93"/>
      <c r="EE45" s="93"/>
      <c r="EF45" s="93"/>
      <c r="EG45" s="93"/>
      <c r="EH45" s="26" t="str">
        <f>IF(EC45="","",VLOOKUP(EC45,code!C:D,2,0))</f>
        <v/>
      </c>
      <c r="EI45" s="91"/>
      <c r="EJ45" s="91"/>
      <c r="EK45" s="91"/>
      <c r="EL45" s="91"/>
      <c r="EM45" s="91">
        <f t="shared" si="56"/>
        <v>0</v>
      </c>
      <c r="EN45" s="91"/>
      <c r="EO45" s="91">
        <f t="shared" si="57"/>
        <v>0</v>
      </c>
      <c r="EP45" s="91"/>
      <c r="EQ45" s="91">
        <f t="shared" si="58"/>
        <v>0</v>
      </c>
      <c r="ER45" s="91"/>
      <c r="ES45" s="91"/>
      <c r="EU45" s="26"/>
      <c r="EV45" s="92"/>
      <c r="EW45" s="92"/>
      <c r="EX45" s="93"/>
      <c r="EY45" s="93"/>
      <c r="EZ45" s="93"/>
      <c r="FA45" s="93"/>
      <c r="FB45" s="93"/>
      <c r="FC45" s="93"/>
      <c r="FD45" s="93"/>
      <c r="FE45" s="93"/>
      <c r="FF45" s="93"/>
      <c r="FG45" s="26" t="str">
        <f>IF(FB45="","",VLOOKUP(FB45,code!C:D,2,0))</f>
        <v/>
      </c>
      <c r="FH45" s="91"/>
      <c r="FI45" s="91"/>
      <c r="FJ45" s="91"/>
      <c r="FK45" s="91"/>
      <c r="FL45" s="91">
        <f t="shared" si="60"/>
        <v>0</v>
      </c>
      <c r="FM45" s="91"/>
      <c r="FN45" s="91">
        <f t="shared" si="61"/>
        <v>0</v>
      </c>
      <c r="FO45" s="91"/>
      <c r="FP45" s="91">
        <f t="shared" si="62"/>
        <v>0</v>
      </c>
      <c r="FQ45" s="91"/>
      <c r="FR45" s="91"/>
      <c r="FT45" s="26"/>
      <c r="FU45" s="92"/>
      <c r="FV45" s="92"/>
      <c r="FW45" s="93"/>
      <c r="FX45" s="93"/>
      <c r="FY45" s="93"/>
      <c r="FZ45" s="93"/>
      <c r="GA45" s="93"/>
      <c r="GB45" s="93"/>
      <c r="GC45" s="93"/>
      <c r="GD45" s="93"/>
      <c r="GE45" s="93"/>
      <c r="GF45" s="26" t="str">
        <f>IF(GA45="","",VLOOKUP(GA45,code!C:D,2,0))</f>
        <v/>
      </c>
      <c r="GG45" s="91"/>
      <c r="GH45" s="91"/>
      <c r="GI45" s="91"/>
      <c r="GJ45" s="91"/>
      <c r="GK45" s="91">
        <f t="shared" si="64"/>
        <v>0</v>
      </c>
      <c r="GL45" s="91"/>
      <c r="GM45" s="91">
        <f t="shared" si="65"/>
        <v>0</v>
      </c>
      <c r="GN45" s="91"/>
      <c r="GO45" s="91">
        <f t="shared" si="66"/>
        <v>0</v>
      </c>
      <c r="GP45" s="91"/>
      <c r="GQ45" s="91"/>
      <c r="GS45" s="26"/>
      <c r="GT45" s="92"/>
      <c r="GU45" s="92"/>
      <c r="GV45" s="93"/>
      <c r="GW45" s="93"/>
      <c r="GX45" s="93"/>
      <c r="GY45" s="93"/>
      <c r="GZ45" s="93"/>
      <c r="HA45" s="93"/>
      <c r="HB45" s="93"/>
      <c r="HC45" s="93"/>
      <c r="HD45" s="93"/>
      <c r="HE45" s="26" t="str">
        <f>IF(GZ45="","",VLOOKUP(GZ45,code!C:D,2,0))</f>
        <v/>
      </c>
      <c r="HF45" s="91"/>
      <c r="HG45" s="91"/>
      <c r="HH45" s="91"/>
      <c r="HI45" s="91"/>
      <c r="HJ45" s="91">
        <f t="shared" si="68"/>
        <v>0</v>
      </c>
      <c r="HK45" s="91"/>
      <c r="HL45" s="91">
        <f t="shared" si="69"/>
        <v>0</v>
      </c>
      <c r="HM45" s="91"/>
      <c r="HN45" s="91">
        <f t="shared" si="70"/>
        <v>0</v>
      </c>
      <c r="HO45" s="91"/>
      <c r="HP45" s="91"/>
      <c r="HR45" s="26"/>
      <c r="HS45" s="92"/>
      <c r="HT45" s="92"/>
      <c r="HU45" s="93"/>
      <c r="HV45" s="93"/>
      <c r="HW45" s="93"/>
      <c r="HX45" s="93"/>
      <c r="HY45" s="93"/>
      <c r="HZ45" s="93"/>
      <c r="IA45" s="93"/>
      <c r="IB45" s="93"/>
      <c r="IC45" s="93"/>
      <c r="ID45" s="26" t="str">
        <f>IF(HY45="","",VLOOKUP(HY45,code!C:D,2,0))</f>
        <v/>
      </c>
      <c r="IE45" s="91"/>
      <c r="IF45" s="91"/>
      <c r="IG45" s="91"/>
      <c r="IH45" s="91"/>
      <c r="II45" s="91">
        <f t="shared" si="72"/>
        <v>0</v>
      </c>
      <c r="IJ45" s="91"/>
      <c r="IK45" s="91">
        <f t="shared" si="73"/>
        <v>0</v>
      </c>
      <c r="IL45" s="91"/>
      <c r="IM45" s="91">
        <f t="shared" si="74"/>
        <v>0</v>
      </c>
      <c r="IN45" s="91"/>
      <c r="IO45" s="91"/>
      <c r="IQ45" s="26"/>
      <c r="IR45" s="92"/>
      <c r="IS45" s="92"/>
      <c r="IT45" s="93"/>
      <c r="IU45" s="93"/>
      <c r="IV45" s="93"/>
      <c r="IW45" s="93"/>
      <c r="IX45" s="93"/>
      <c r="IY45" s="93"/>
      <c r="IZ45" s="93"/>
      <c r="JA45" s="93"/>
      <c r="JB45" s="93"/>
      <c r="JC45" s="26" t="str">
        <f>IF(IX45="","",VLOOKUP(IX45,code!C:D,2,0))</f>
        <v/>
      </c>
      <c r="JD45" s="91"/>
      <c r="JE45" s="91"/>
      <c r="JF45" s="91"/>
      <c r="JG45" s="91"/>
      <c r="JH45" s="91">
        <f t="shared" si="76"/>
        <v>0</v>
      </c>
      <c r="JI45" s="91"/>
      <c r="JJ45" s="91">
        <f t="shared" si="77"/>
        <v>0</v>
      </c>
      <c r="JK45" s="91"/>
      <c r="JL45" s="91">
        <f t="shared" si="78"/>
        <v>0</v>
      </c>
      <c r="JM45" s="91"/>
      <c r="JN45" s="91"/>
      <c r="JP45" s="26"/>
      <c r="JQ45" s="92"/>
      <c r="JR45" s="92"/>
      <c r="JS45" s="93"/>
      <c r="JT45" s="93"/>
      <c r="JU45" s="93"/>
      <c r="JV45" s="93"/>
      <c r="JW45" s="93"/>
      <c r="JX45" s="93"/>
      <c r="JY45" s="93"/>
      <c r="JZ45" s="93"/>
      <c r="KA45" s="93"/>
      <c r="KB45" s="26" t="str">
        <f>IF(JW45="","",VLOOKUP(JW45,code!C:D,2,0))</f>
        <v/>
      </c>
      <c r="KC45" s="91"/>
      <c r="KD45" s="91"/>
      <c r="KE45" s="91"/>
      <c r="KF45" s="91"/>
      <c r="KG45" s="91">
        <f t="shared" si="80"/>
        <v>0</v>
      </c>
      <c r="KH45" s="91"/>
      <c r="KI45" s="91">
        <f t="shared" si="81"/>
        <v>0</v>
      </c>
      <c r="KJ45" s="91"/>
      <c r="KK45" s="91">
        <f t="shared" si="82"/>
        <v>0</v>
      </c>
      <c r="KL45" s="91"/>
      <c r="KM45" s="91"/>
    </row>
    <row r="46" spans="1:299" s="25" customFormat="1" ht="20.100000000000001" customHeight="1" x14ac:dyDescent="0.2">
      <c r="A46" s="26"/>
      <c r="B46" s="92"/>
      <c r="C46" s="92"/>
      <c r="D46" s="93"/>
      <c r="E46" s="93"/>
      <c r="F46" s="93"/>
      <c r="G46" s="93"/>
      <c r="H46" s="93"/>
      <c r="I46" s="93"/>
      <c r="J46" s="93"/>
      <c r="K46" s="93"/>
      <c r="L46" s="93"/>
      <c r="M46" s="26" t="str">
        <f>IF(H46="","",VLOOKUP(H46,code!C:D,2,0))</f>
        <v/>
      </c>
      <c r="N46" s="91"/>
      <c r="O46" s="91"/>
      <c r="P46" s="91"/>
      <c r="Q46" s="91"/>
      <c r="R46" s="91">
        <f t="shared" si="36"/>
        <v>0</v>
      </c>
      <c r="S46" s="91"/>
      <c r="T46" s="91">
        <f t="shared" si="37"/>
        <v>0</v>
      </c>
      <c r="U46" s="91"/>
      <c r="V46" s="91">
        <f t="shared" si="38"/>
        <v>0</v>
      </c>
      <c r="W46" s="91"/>
      <c r="X46" s="91"/>
      <c r="Z46" s="26"/>
      <c r="AA46" s="36"/>
      <c r="AB46" s="36"/>
      <c r="AC46" s="93"/>
      <c r="AD46" s="93"/>
      <c r="AE46" s="93"/>
      <c r="AF46" s="93"/>
      <c r="AG46" s="93"/>
      <c r="AH46" s="93"/>
      <c r="AI46" s="93"/>
      <c r="AJ46" s="93"/>
      <c r="AK46" s="93"/>
      <c r="AL46" s="26" t="str">
        <f>IF(AG46="","",VLOOKUP(AG46,code!C:D,2,0))</f>
        <v/>
      </c>
      <c r="AM46" s="91"/>
      <c r="AN46" s="91"/>
      <c r="AO46" s="91"/>
      <c r="AP46" s="91"/>
      <c r="AQ46" s="91">
        <f t="shared" si="40"/>
        <v>0</v>
      </c>
      <c r="AR46" s="91"/>
      <c r="AS46" s="91">
        <f t="shared" si="41"/>
        <v>0</v>
      </c>
      <c r="AT46" s="91"/>
      <c r="AU46" s="91">
        <f t="shared" si="42"/>
        <v>0</v>
      </c>
      <c r="AV46" s="91"/>
      <c r="AW46" s="91"/>
      <c r="AY46" s="26"/>
      <c r="AZ46" s="92"/>
      <c r="BA46" s="92"/>
      <c r="BB46" s="93"/>
      <c r="BC46" s="93"/>
      <c r="BD46" s="93"/>
      <c r="BE46" s="93"/>
      <c r="BF46" s="93"/>
      <c r="BG46" s="93"/>
      <c r="BH46" s="93"/>
      <c r="BI46" s="93"/>
      <c r="BJ46" s="93"/>
      <c r="BK46" s="26" t="str">
        <f>IF(BF46="","",VLOOKUP(BF46,code!C:D,2,0))</f>
        <v/>
      </c>
      <c r="BL46" s="91"/>
      <c r="BM46" s="91"/>
      <c r="BN46" s="91"/>
      <c r="BO46" s="91"/>
      <c r="BP46" s="91">
        <f t="shared" si="44"/>
        <v>0</v>
      </c>
      <c r="BQ46" s="91"/>
      <c r="BR46" s="91">
        <f t="shared" si="45"/>
        <v>0</v>
      </c>
      <c r="BS46" s="91"/>
      <c r="BT46" s="91">
        <f t="shared" si="46"/>
        <v>0</v>
      </c>
      <c r="BU46" s="91"/>
      <c r="BV46" s="91"/>
      <c r="BX46" s="26"/>
      <c r="BY46" s="92"/>
      <c r="BZ46" s="92"/>
      <c r="CA46" s="93"/>
      <c r="CB46" s="93"/>
      <c r="CC46" s="93"/>
      <c r="CD46" s="93"/>
      <c r="CE46" s="93"/>
      <c r="CF46" s="93"/>
      <c r="CG46" s="93"/>
      <c r="CH46" s="93"/>
      <c r="CI46" s="93"/>
      <c r="CJ46" s="26" t="str">
        <f>IF(CE46="","",VLOOKUP(CE46,code!C:D,2,0))</f>
        <v/>
      </c>
      <c r="CK46" s="91"/>
      <c r="CL46" s="91"/>
      <c r="CM46" s="91"/>
      <c r="CN46" s="91"/>
      <c r="CO46" s="91">
        <f t="shared" si="48"/>
        <v>0</v>
      </c>
      <c r="CP46" s="91"/>
      <c r="CQ46" s="91">
        <f t="shared" si="49"/>
        <v>0</v>
      </c>
      <c r="CR46" s="91"/>
      <c r="CS46" s="91">
        <f t="shared" si="50"/>
        <v>0</v>
      </c>
      <c r="CT46" s="91"/>
      <c r="CU46" s="91"/>
      <c r="CW46" s="26"/>
      <c r="CX46" s="92"/>
      <c r="CY46" s="92"/>
      <c r="CZ46" s="93"/>
      <c r="DA46" s="93"/>
      <c r="DB46" s="93"/>
      <c r="DC46" s="93"/>
      <c r="DD46" s="93"/>
      <c r="DE46" s="93"/>
      <c r="DF46" s="93"/>
      <c r="DG46" s="93"/>
      <c r="DH46" s="93"/>
      <c r="DI46" s="26" t="str">
        <f>IF(DD46="","",VLOOKUP(DD46,code!C:D,2,0))</f>
        <v/>
      </c>
      <c r="DJ46" s="91"/>
      <c r="DK46" s="91"/>
      <c r="DL46" s="91"/>
      <c r="DM46" s="91"/>
      <c r="DN46" s="91">
        <f t="shared" si="52"/>
        <v>0</v>
      </c>
      <c r="DO46" s="91"/>
      <c r="DP46" s="91">
        <f t="shared" si="53"/>
        <v>0</v>
      </c>
      <c r="DQ46" s="91"/>
      <c r="DR46" s="91">
        <f t="shared" si="54"/>
        <v>0</v>
      </c>
      <c r="DS46" s="91"/>
      <c r="DT46" s="91"/>
      <c r="DV46" s="26"/>
      <c r="DW46" s="92"/>
      <c r="DX46" s="92"/>
      <c r="DY46" s="93"/>
      <c r="DZ46" s="93"/>
      <c r="EA46" s="93"/>
      <c r="EB46" s="93"/>
      <c r="EC46" s="93"/>
      <c r="ED46" s="93"/>
      <c r="EE46" s="93"/>
      <c r="EF46" s="93"/>
      <c r="EG46" s="93"/>
      <c r="EH46" s="26" t="str">
        <f>IF(EC46="","",VLOOKUP(EC46,code!C:D,2,0))</f>
        <v/>
      </c>
      <c r="EI46" s="91"/>
      <c r="EJ46" s="91"/>
      <c r="EK46" s="91"/>
      <c r="EL46" s="91"/>
      <c r="EM46" s="91">
        <f t="shared" si="56"/>
        <v>0</v>
      </c>
      <c r="EN46" s="91"/>
      <c r="EO46" s="91">
        <f t="shared" si="57"/>
        <v>0</v>
      </c>
      <c r="EP46" s="91"/>
      <c r="EQ46" s="91">
        <f t="shared" si="58"/>
        <v>0</v>
      </c>
      <c r="ER46" s="91"/>
      <c r="ES46" s="91"/>
      <c r="EU46" s="26"/>
      <c r="EV46" s="92"/>
      <c r="EW46" s="92"/>
      <c r="EX46" s="93"/>
      <c r="EY46" s="93"/>
      <c r="EZ46" s="93"/>
      <c r="FA46" s="93"/>
      <c r="FB46" s="93"/>
      <c r="FC46" s="93"/>
      <c r="FD46" s="93"/>
      <c r="FE46" s="93"/>
      <c r="FF46" s="93"/>
      <c r="FG46" s="26" t="str">
        <f>IF(FB46="","",VLOOKUP(FB46,code!C:D,2,0))</f>
        <v/>
      </c>
      <c r="FH46" s="91"/>
      <c r="FI46" s="91"/>
      <c r="FJ46" s="91"/>
      <c r="FK46" s="91"/>
      <c r="FL46" s="91">
        <f t="shared" si="60"/>
        <v>0</v>
      </c>
      <c r="FM46" s="91"/>
      <c r="FN46" s="91">
        <f t="shared" si="61"/>
        <v>0</v>
      </c>
      <c r="FO46" s="91"/>
      <c r="FP46" s="91">
        <f t="shared" si="62"/>
        <v>0</v>
      </c>
      <c r="FQ46" s="91"/>
      <c r="FR46" s="91"/>
      <c r="FT46" s="26"/>
      <c r="FU46" s="92"/>
      <c r="FV46" s="92"/>
      <c r="FW46" s="93"/>
      <c r="FX46" s="93"/>
      <c r="FY46" s="93"/>
      <c r="FZ46" s="93"/>
      <c r="GA46" s="93"/>
      <c r="GB46" s="93"/>
      <c r="GC46" s="93"/>
      <c r="GD46" s="93"/>
      <c r="GE46" s="93"/>
      <c r="GF46" s="26" t="str">
        <f>IF(GA46="","",VLOOKUP(GA46,code!C:D,2,0))</f>
        <v/>
      </c>
      <c r="GG46" s="91"/>
      <c r="GH46" s="91"/>
      <c r="GI46" s="91"/>
      <c r="GJ46" s="91"/>
      <c r="GK46" s="91">
        <f t="shared" si="64"/>
        <v>0</v>
      </c>
      <c r="GL46" s="91"/>
      <c r="GM46" s="91">
        <f t="shared" si="65"/>
        <v>0</v>
      </c>
      <c r="GN46" s="91"/>
      <c r="GO46" s="91">
        <f t="shared" si="66"/>
        <v>0</v>
      </c>
      <c r="GP46" s="91"/>
      <c r="GQ46" s="91"/>
      <c r="GS46" s="26"/>
      <c r="GT46" s="92"/>
      <c r="GU46" s="92"/>
      <c r="GV46" s="93"/>
      <c r="GW46" s="93"/>
      <c r="GX46" s="93"/>
      <c r="GY46" s="93"/>
      <c r="GZ46" s="93"/>
      <c r="HA46" s="93"/>
      <c r="HB46" s="93"/>
      <c r="HC46" s="93"/>
      <c r="HD46" s="93"/>
      <c r="HE46" s="26" t="str">
        <f>IF(GZ46="","",VLOOKUP(GZ46,code!C:D,2,0))</f>
        <v/>
      </c>
      <c r="HF46" s="91"/>
      <c r="HG46" s="91"/>
      <c r="HH46" s="91"/>
      <c r="HI46" s="91"/>
      <c r="HJ46" s="91">
        <f t="shared" si="68"/>
        <v>0</v>
      </c>
      <c r="HK46" s="91"/>
      <c r="HL46" s="91">
        <f t="shared" si="69"/>
        <v>0</v>
      </c>
      <c r="HM46" s="91"/>
      <c r="HN46" s="91">
        <f t="shared" si="70"/>
        <v>0</v>
      </c>
      <c r="HO46" s="91"/>
      <c r="HP46" s="91"/>
      <c r="HR46" s="26"/>
      <c r="HS46" s="92"/>
      <c r="HT46" s="92"/>
      <c r="HU46" s="93"/>
      <c r="HV46" s="93"/>
      <c r="HW46" s="93"/>
      <c r="HX46" s="93"/>
      <c r="HY46" s="93"/>
      <c r="HZ46" s="93"/>
      <c r="IA46" s="93"/>
      <c r="IB46" s="93"/>
      <c r="IC46" s="93"/>
      <c r="ID46" s="26" t="str">
        <f>IF(HY46="","",VLOOKUP(HY46,code!C:D,2,0))</f>
        <v/>
      </c>
      <c r="IE46" s="91"/>
      <c r="IF46" s="91"/>
      <c r="IG46" s="91"/>
      <c r="IH46" s="91"/>
      <c r="II46" s="91">
        <f t="shared" si="72"/>
        <v>0</v>
      </c>
      <c r="IJ46" s="91"/>
      <c r="IK46" s="91">
        <f t="shared" si="73"/>
        <v>0</v>
      </c>
      <c r="IL46" s="91"/>
      <c r="IM46" s="91">
        <f t="shared" si="74"/>
        <v>0</v>
      </c>
      <c r="IN46" s="91"/>
      <c r="IO46" s="91"/>
      <c r="IQ46" s="26"/>
      <c r="IR46" s="92"/>
      <c r="IS46" s="92"/>
      <c r="IT46" s="93"/>
      <c r="IU46" s="93"/>
      <c r="IV46" s="93"/>
      <c r="IW46" s="93"/>
      <c r="IX46" s="93"/>
      <c r="IY46" s="93"/>
      <c r="IZ46" s="93"/>
      <c r="JA46" s="93"/>
      <c r="JB46" s="93"/>
      <c r="JC46" s="26" t="str">
        <f>IF(IX46="","",VLOOKUP(IX46,code!C:D,2,0))</f>
        <v/>
      </c>
      <c r="JD46" s="91"/>
      <c r="JE46" s="91"/>
      <c r="JF46" s="91"/>
      <c r="JG46" s="91"/>
      <c r="JH46" s="91">
        <f t="shared" si="76"/>
        <v>0</v>
      </c>
      <c r="JI46" s="91"/>
      <c r="JJ46" s="91">
        <f t="shared" si="77"/>
        <v>0</v>
      </c>
      <c r="JK46" s="91"/>
      <c r="JL46" s="91">
        <f t="shared" si="78"/>
        <v>0</v>
      </c>
      <c r="JM46" s="91"/>
      <c r="JN46" s="91"/>
      <c r="JP46" s="26"/>
      <c r="JQ46" s="92"/>
      <c r="JR46" s="92"/>
      <c r="JS46" s="93"/>
      <c r="JT46" s="93"/>
      <c r="JU46" s="93"/>
      <c r="JV46" s="93"/>
      <c r="JW46" s="93"/>
      <c r="JX46" s="93"/>
      <c r="JY46" s="93"/>
      <c r="JZ46" s="93"/>
      <c r="KA46" s="93"/>
      <c r="KB46" s="26" t="str">
        <f>IF(JW46="","",VLOOKUP(JW46,code!C:D,2,0))</f>
        <v/>
      </c>
      <c r="KC46" s="91"/>
      <c r="KD46" s="91"/>
      <c r="KE46" s="91"/>
      <c r="KF46" s="91"/>
      <c r="KG46" s="91">
        <f t="shared" si="80"/>
        <v>0</v>
      </c>
      <c r="KH46" s="91"/>
      <c r="KI46" s="91">
        <f t="shared" si="81"/>
        <v>0</v>
      </c>
      <c r="KJ46" s="91"/>
      <c r="KK46" s="91">
        <f t="shared" si="82"/>
        <v>0</v>
      </c>
      <c r="KL46" s="91"/>
      <c r="KM46" s="91"/>
    </row>
    <row r="47" spans="1:299" s="25" customFormat="1" ht="20.100000000000001" customHeight="1" x14ac:dyDescent="0.2">
      <c r="A47" s="26"/>
      <c r="B47" s="92"/>
      <c r="C47" s="92"/>
      <c r="D47" s="93"/>
      <c r="E47" s="93"/>
      <c r="F47" s="93"/>
      <c r="G47" s="93"/>
      <c r="H47" s="93"/>
      <c r="I47" s="93"/>
      <c r="J47" s="93"/>
      <c r="K47" s="93"/>
      <c r="L47" s="93"/>
      <c r="M47" s="26" t="str">
        <f>IF(H47="","",VLOOKUP(H47,code!C:D,2,0))</f>
        <v/>
      </c>
      <c r="N47" s="91"/>
      <c r="O47" s="91"/>
      <c r="P47" s="91"/>
      <c r="Q47" s="91"/>
      <c r="R47" s="91">
        <f t="shared" si="36"/>
        <v>0</v>
      </c>
      <c r="S47" s="91"/>
      <c r="T47" s="91">
        <f t="shared" si="37"/>
        <v>0</v>
      </c>
      <c r="U47" s="91"/>
      <c r="V47" s="91">
        <f t="shared" si="38"/>
        <v>0</v>
      </c>
      <c r="W47" s="91"/>
      <c r="X47" s="91"/>
      <c r="Z47" s="26"/>
      <c r="AA47" s="36"/>
      <c r="AB47" s="36"/>
      <c r="AC47" s="93"/>
      <c r="AD47" s="93"/>
      <c r="AE47" s="93"/>
      <c r="AF47" s="93"/>
      <c r="AG47" s="93"/>
      <c r="AH47" s="93"/>
      <c r="AI47" s="93"/>
      <c r="AJ47" s="93"/>
      <c r="AK47" s="93"/>
      <c r="AL47" s="26" t="str">
        <f>IF(AG47="","",VLOOKUP(AG47,code!C:D,2,0))</f>
        <v/>
      </c>
      <c r="AM47" s="91"/>
      <c r="AN47" s="91"/>
      <c r="AO47" s="91"/>
      <c r="AP47" s="91"/>
      <c r="AQ47" s="91">
        <f t="shared" si="40"/>
        <v>0</v>
      </c>
      <c r="AR47" s="91"/>
      <c r="AS47" s="91">
        <f t="shared" si="41"/>
        <v>0</v>
      </c>
      <c r="AT47" s="91"/>
      <c r="AU47" s="91">
        <f t="shared" si="42"/>
        <v>0</v>
      </c>
      <c r="AV47" s="91"/>
      <c r="AW47" s="91"/>
      <c r="AY47" s="26"/>
      <c r="AZ47" s="92"/>
      <c r="BA47" s="92"/>
      <c r="BB47" s="93"/>
      <c r="BC47" s="93"/>
      <c r="BD47" s="93"/>
      <c r="BE47" s="93"/>
      <c r="BF47" s="93"/>
      <c r="BG47" s="93"/>
      <c r="BH47" s="93"/>
      <c r="BI47" s="93"/>
      <c r="BJ47" s="93"/>
      <c r="BK47" s="26" t="str">
        <f>IF(BF47="","",VLOOKUP(BF47,code!C:D,2,0))</f>
        <v/>
      </c>
      <c r="BL47" s="91"/>
      <c r="BM47" s="91"/>
      <c r="BN47" s="91"/>
      <c r="BO47" s="91"/>
      <c r="BP47" s="91">
        <f t="shared" si="44"/>
        <v>0</v>
      </c>
      <c r="BQ47" s="91"/>
      <c r="BR47" s="91">
        <f t="shared" si="45"/>
        <v>0</v>
      </c>
      <c r="BS47" s="91"/>
      <c r="BT47" s="91">
        <f t="shared" si="46"/>
        <v>0</v>
      </c>
      <c r="BU47" s="91"/>
      <c r="BV47" s="91"/>
      <c r="BX47" s="26"/>
      <c r="BY47" s="92"/>
      <c r="BZ47" s="92"/>
      <c r="CA47" s="93"/>
      <c r="CB47" s="93"/>
      <c r="CC47" s="93"/>
      <c r="CD47" s="93"/>
      <c r="CE47" s="93"/>
      <c r="CF47" s="93"/>
      <c r="CG47" s="93"/>
      <c r="CH47" s="93"/>
      <c r="CI47" s="93"/>
      <c r="CJ47" s="26" t="str">
        <f>IF(CE47="","",VLOOKUP(CE47,code!C:D,2,0))</f>
        <v/>
      </c>
      <c r="CK47" s="91"/>
      <c r="CL47" s="91"/>
      <c r="CM47" s="91"/>
      <c r="CN47" s="91"/>
      <c r="CO47" s="91">
        <f t="shared" si="48"/>
        <v>0</v>
      </c>
      <c r="CP47" s="91"/>
      <c r="CQ47" s="91">
        <f t="shared" si="49"/>
        <v>0</v>
      </c>
      <c r="CR47" s="91"/>
      <c r="CS47" s="91">
        <f t="shared" si="50"/>
        <v>0</v>
      </c>
      <c r="CT47" s="91"/>
      <c r="CU47" s="91"/>
      <c r="CW47" s="26"/>
      <c r="CX47" s="92"/>
      <c r="CY47" s="92"/>
      <c r="CZ47" s="93"/>
      <c r="DA47" s="93"/>
      <c r="DB47" s="93"/>
      <c r="DC47" s="93"/>
      <c r="DD47" s="93"/>
      <c r="DE47" s="93"/>
      <c r="DF47" s="93"/>
      <c r="DG47" s="93"/>
      <c r="DH47" s="93"/>
      <c r="DI47" s="26" t="str">
        <f>IF(DD47="","",VLOOKUP(DD47,code!C:D,2,0))</f>
        <v/>
      </c>
      <c r="DJ47" s="91"/>
      <c r="DK47" s="91"/>
      <c r="DL47" s="91"/>
      <c r="DM47" s="91"/>
      <c r="DN47" s="91">
        <f t="shared" si="52"/>
        <v>0</v>
      </c>
      <c r="DO47" s="91"/>
      <c r="DP47" s="91">
        <f t="shared" si="53"/>
        <v>0</v>
      </c>
      <c r="DQ47" s="91"/>
      <c r="DR47" s="91">
        <f t="shared" si="54"/>
        <v>0</v>
      </c>
      <c r="DS47" s="91"/>
      <c r="DT47" s="91"/>
      <c r="DV47" s="26"/>
      <c r="DW47" s="92"/>
      <c r="DX47" s="92"/>
      <c r="DY47" s="93"/>
      <c r="DZ47" s="93"/>
      <c r="EA47" s="93"/>
      <c r="EB47" s="93"/>
      <c r="EC47" s="93"/>
      <c r="ED47" s="93"/>
      <c r="EE47" s="93"/>
      <c r="EF47" s="93"/>
      <c r="EG47" s="93"/>
      <c r="EH47" s="26" t="str">
        <f>IF(EC47="","",VLOOKUP(EC47,code!C:D,2,0))</f>
        <v/>
      </c>
      <c r="EI47" s="91"/>
      <c r="EJ47" s="91"/>
      <c r="EK47" s="91"/>
      <c r="EL47" s="91"/>
      <c r="EM47" s="91">
        <f t="shared" si="56"/>
        <v>0</v>
      </c>
      <c r="EN47" s="91"/>
      <c r="EO47" s="91">
        <f t="shared" si="57"/>
        <v>0</v>
      </c>
      <c r="EP47" s="91"/>
      <c r="EQ47" s="91">
        <f t="shared" si="58"/>
        <v>0</v>
      </c>
      <c r="ER47" s="91"/>
      <c r="ES47" s="91"/>
      <c r="EU47" s="26"/>
      <c r="EV47" s="92"/>
      <c r="EW47" s="92"/>
      <c r="EX47" s="93"/>
      <c r="EY47" s="93"/>
      <c r="EZ47" s="93"/>
      <c r="FA47" s="93"/>
      <c r="FB47" s="93"/>
      <c r="FC47" s="93"/>
      <c r="FD47" s="93"/>
      <c r="FE47" s="93"/>
      <c r="FF47" s="93"/>
      <c r="FG47" s="26" t="str">
        <f>IF(FB47="","",VLOOKUP(FB47,code!C:D,2,0))</f>
        <v/>
      </c>
      <c r="FH47" s="91"/>
      <c r="FI47" s="91"/>
      <c r="FJ47" s="91"/>
      <c r="FK47" s="91"/>
      <c r="FL47" s="91">
        <f t="shared" si="60"/>
        <v>0</v>
      </c>
      <c r="FM47" s="91"/>
      <c r="FN47" s="91">
        <f t="shared" si="61"/>
        <v>0</v>
      </c>
      <c r="FO47" s="91"/>
      <c r="FP47" s="91">
        <f t="shared" si="62"/>
        <v>0</v>
      </c>
      <c r="FQ47" s="91"/>
      <c r="FR47" s="91"/>
      <c r="FT47" s="26"/>
      <c r="FU47" s="92"/>
      <c r="FV47" s="92"/>
      <c r="FW47" s="93"/>
      <c r="FX47" s="93"/>
      <c r="FY47" s="93"/>
      <c r="FZ47" s="93"/>
      <c r="GA47" s="93"/>
      <c r="GB47" s="93"/>
      <c r="GC47" s="93"/>
      <c r="GD47" s="93"/>
      <c r="GE47" s="93"/>
      <c r="GF47" s="26" t="str">
        <f>IF(GA47="","",VLOOKUP(GA47,code!C:D,2,0))</f>
        <v/>
      </c>
      <c r="GG47" s="91"/>
      <c r="GH47" s="91"/>
      <c r="GI47" s="91"/>
      <c r="GJ47" s="91"/>
      <c r="GK47" s="91">
        <f t="shared" si="64"/>
        <v>0</v>
      </c>
      <c r="GL47" s="91"/>
      <c r="GM47" s="91">
        <f t="shared" si="65"/>
        <v>0</v>
      </c>
      <c r="GN47" s="91"/>
      <c r="GO47" s="91">
        <f t="shared" si="66"/>
        <v>0</v>
      </c>
      <c r="GP47" s="91"/>
      <c r="GQ47" s="91"/>
      <c r="GS47" s="26"/>
      <c r="GT47" s="92"/>
      <c r="GU47" s="92"/>
      <c r="GV47" s="93"/>
      <c r="GW47" s="93"/>
      <c r="GX47" s="93"/>
      <c r="GY47" s="93"/>
      <c r="GZ47" s="93"/>
      <c r="HA47" s="93"/>
      <c r="HB47" s="93"/>
      <c r="HC47" s="93"/>
      <c r="HD47" s="93"/>
      <c r="HE47" s="26" t="str">
        <f>IF(GZ47="","",VLOOKUP(GZ47,code!C:D,2,0))</f>
        <v/>
      </c>
      <c r="HF47" s="91"/>
      <c r="HG47" s="91"/>
      <c r="HH47" s="91"/>
      <c r="HI47" s="91"/>
      <c r="HJ47" s="91">
        <f t="shared" si="68"/>
        <v>0</v>
      </c>
      <c r="HK47" s="91"/>
      <c r="HL47" s="91">
        <f t="shared" si="69"/>
        <v>0</v>
      </c>
      <c r="HM47" s="91"/>
      <c r="HN47" s="91">
        <f t="shared" si="70"/>
        <v>0</v>
      </c>
      <c r="HO47" s="91"/>
      <c r="HP47" s="91"/>
      <c r="HR47" s="26"/>
      <c r="HS47" s="92"/>
      <c r="HT47" s="92"/>
      <c r="HU47" s="93"/>
      <c r="HV47" s="93"/>
      <c r="HW47" s="93"/>
      <c r="HX47" s="93"/>
      <c r="HY47" s="93"/>
      <c r="HZ47" s="93"/>
      <c r="IA47" s="93"/>
      <c r="IB47" s="93"/>
      <c r="IC47" s="93"/>
      <c r="ID47" s="26" t="str">
        <f>IF(HY47="","",VLOOKUP(HY47,code!C:D,2,0))</f>
        <v/>
      </c>
      <c r="IE47" s="91"/>
      <c r="IF47" s="91"/>
      <c r="IG47" s="91"/>
      <c r="IH47" s="91"/>
      <c r="II47" s="91">
        <f t="shared" si="72"/>
        <v>0</v>
      </c>
      <c r="IJ47" s="91"/>
      <c r="IK47" s="91">
        <f t="shared" si="73"/>
        <v>0</v>
      </c>
      <c r="IL47" s="91"/>
      <c r="IM47" s="91">
        <f t="shared" si="74"/>
        <v>0</v>
      </c>
      <c r="IN47" s="91"/>
      <c r="IO47" s="91"/>
      <c r="IQ47" s="26"/>
      <c r="IR47" s="92"/>
      <c r="IS47" s="92"/>
      <c r="IT47" s="93"/>
      <c r="IU47" s="93"/>
      <c r="IV47" s="93"/>
      <c r="IW47" s="93"/>
      <c r="IX47" s="93"/>
      <c r="IY47" s="93"/>
      <c r="IZ47" s="93"/>
      <c r="JA47" s="93"/>
      <c r="JB47" s="93"/>
      <c r="JC47" s="26" t="str">
        <f>IF(IX47="","",VLOOKUP(IX47,code!C:D,2,0))</f>
        <v/>
      </c>
      <c r="JD47" s="91"/>
      <c r="JE47" s="91"/>
      <c r="JF47" s="91"/>
      <c r="JG47" s="91"/>
      <c r="JH47" s="91">
        <f t="shared" si="76"/>
        <v>0</v>
      </c>
      <c r="JI47" s="91"/>
      <c r="JJ47" s="91">
        <f t="shared" si="77"/>
        <v>0</v>
      </c>
      <c r="JK47" s="91"/>
      <c r="JL47" s="91">
        <f t="shared" si="78"/>
        <v>0</v>
      </c>
      <c r="JM47" s="91"/>
      <c r="JN47" s="91"/>
      <c r="JP47" s="26"/>
      <c r="JQ47" s="92"/>
      <c r="JR47" s="92"/>
      <c r="JS47" s="93"/>
      <c r="JT47" s="93"/>
      <c r="JU47" s="93"/>
      <c r="JV47" s="93"/>
      <c r="JW47" s="93"/>
      <c r="JX47" s="93"/>
      <c r="JY47" s="93"/>
      <c r="JZ47" s="93"/>
      <c r="KA47" s="93"/>
      <c r="KB47" s="26" t="str">
        <f>IF(JW47="","",VLOOKUP(JW47,code!C:D,2,0))</f>
        <v/>
      </c>
      <c r="KC47" s="91"/>
      <c r="KD47" s="91"/>
      <c r="KE47" s="91"/>
      <c r="KF47" s="91"/>
      <c r="KG47" s="91">
        <f t="shared" si="80"/>
        <v>0</v>
      </c>
      <c r="KH47" s="91"/>
      <c r="KI47" s="91">
        <f t="shared" si="81"/>
        <v>0</v>
      </c>
      <c r="KJ47" s="91"/>
      <c r="KK47" s="91">
        <f t="shared" si="82"/>
        <v>0</v>
      </c>
      <c r="KL47" s="91"/>
      <c r="KM47" s="91"/>
    </row>
    <row r="48" spans="1:299" s="25" customFormat="1" ht="20.100000000000001" customHeight="1" x14ac:dyDescent="0.2">
      <c r="A48" s="26"/>
      <c r="B48" s="92"/>
      <c r="C48" s="92"/>
      <c r="D48" s="93"/>
      <c r="E48" s="93"/>
      <c r="F48" s="93"/>
      <c r="G48" s="93"/>
      <c r="H48" s="93"/>
      <c r="I48" s="93"/>
      <c r="J48" s="93"/>
      <c r="K48" s="93"/>
      <c r="L48" s="93"/>
      <c r="M48" s="26" t="str">
        <f>IF(H48="","",VLOOKUP(H48,code!C:D,2,0))</f>
        <v/>
      </c>
      <c r="N48" s="91"/>
      <c r="O48" s="91"/>
      <c r="P48" s="91"/>
      <c r="Q48" s="91"/>
      <c r="R48" s="91">
        <f t="shared" si="36"/>
        <v>0</v>
      </c>
      <c r="S48" s="91"/>
      <c r="T48" s="91">
        <f t="shared" si="37"/>
        <v>0</v>
      </c>
      <c r="U48" s="91"/>
      <c r="V48" s="91">
        <f t="shared" si="38"/>
        <v>0</v>
      </c>
      <c r="W48" s="91"/>
      <c r="X48" s="91"/>
      <c r="Z48" s="26"/>
      <c r="AA48" s="36"/>
      <c r="AB48" s="36"/>
      <c r="AC48" s="93"/>
      <c r="AD48" s="93"/>
      <c r="AE48" s="93"/>
      <c r="AF48" s="93"/>
      <c r="AG48" s="93"/>
      <c r="AH48" s="93"/>
      <c r="AI48" s="93"/>
      <c r="AJ48" s="93"/>
      <c r="AK48" s="93"/>
      <c r="AL48" s="26" t="str">
        <f>IF(AG48="","",VLOOKUP(AG48,code!C:D,2,0))</f>
        <v/>
      </c>
      <c r="AM48" s="91"/>
      <c r="AN48" s="91"/>
      <c r="AO48" s="91"/>
      <c r="AP48" s="91"/>
      <c r="AQ48" s="91">
        <f t="shared" si="40"/>
        <v>0</v>
      </c>
      <c r="AR48" s="91"/>
      <c r="AS48" s="91">
        <f t="shared" si="41"/>
        <v>0</v>
      </c>
      <c r="AT48" s="91"/>
      <c r="AU48" s="91">
        <f t="shared" si="42"/>
        <v>0</v>
      </c>
      <c r="AV48" s="91"/>
      <c r="AW48" s="91"/>
      <c r="AY48" s="26"/>
      <c r="AZ48" s="92"/>
      <c r="BA48" s="92"/>
      <c r="BB48" s="93"/>
      <c r="BC48" s="93"/>
      <c r="BD48" s="93"/>
      <c r="BE48" s="93"/>
      <c r="BF48" s="93"/>
      <c r="BG48" s="93"/>
      <c r="BH48" s="93"/>
      <c r="BI48" s="93"/>
      <c r="BJ48" s="93"/>
      <c r="BK48" s="26" t="str">
        <f>IF(BF48="","",VLOOKUP(BF48,code!C:D,2,0))</f>
        <v/>
      </c>
      <c r="BL48" s="91"/>
      <c r="BM48" s="91"/>
      <c r="BN48" s="91"/>
      <c r="BO48" s="91"/>
      <c r="BP48" s="91">
        <f t="shared" si="44"/>
        <v>0</v>
      </c>
      <c r="BQ48" s="91"/>
      <c r="BR48" s="91">
        <f t="shared" si="45"/>
        <v>0</v>
      </c>
      <c r="BS48" s="91"/>
      <c r="BT48" s="91">
        <f t="shared" si="46"/>
        <v>0</v>
      </c>
      <c r="BU48" s="91"/>
      <c r="BV48" s="91"/>
      <c r="BX48" s="26"/>
      <c r="BY48" s="92"/>
      <c r="BZ48" s="92"/>
      <c r="CA48" s="93"/>
      <c r="CB48" s="93"/>
      <c r="CC48" s="93"/>
      <c r="CD48" s="93"/>
      <c r="CE48" s="93"/>
      <c r="CF48" s="93"/>
      <c r="CG48" s="93"/>
      <c r="CH48" s="93"/>
      <c r="CI48" s="93"/>
      <c r="CJ48" s="26" t="str">
        <f>IF(CE48="","",VLOOKUP(CE48,code!C:D,2,0))</f>
        <v/>
      </c>
      <c r="CK48" s="91"/>
      <c r="CL48" s="91"/>
      <c r="CM48" s="91"/>
      <c r="CN48" s="91"/>
      <c r="CO48" s="91">
        <f t="shared" si="48"/>
        <v>0</v>
      </c>
      <c r="CP48" s="91"/>
      <c r="CQ48" s="91">
        <f t="shared" si="49"/>
        <v>0</v>
      </c>
      <c r="CR48" s="91"/>
      <c r="CS48" s="91">
        <f t="shared" si="50"/>
        <v>0</v>
      </c>
      <c r="CT48" s="91"/>
      <c r="CU48" s="91"/>
      <c r="CW48" s="26"/>
      <c r="CX48" s="92"/>
      <c r="CY48" s="92"/>
      <c r="CZ48" s="93"/>
      <c r="DA48" s="93"/>
      <c r="DB48" s="93"/>
      <c r="DC48" s="93"/>
      <c r="DD48" s="93"/>
      <c r="DE48" s="93"/>
      <c r="DF48" s="93"/>
      <c r="DG48" s="93"/>
      <c r="DH48" s="93"/>
      <c r="DI48" s="26" t="str">
        <f>IF(DD48="","",VLOOKUP(DD48,code!C:D,2,0))</f>
        <v/>
      </c>
      <c r="DJ48" s="91"/>
      <c r="DK48" s="91"/>
      <c r="DL48" s="91"/>
      <c r="DM48" s="91"/>
      <c r="DN48" s="91">
        <f t="shared" si="52"/>
        <v>0</v>
      </c>
      <c r="DO48" s="91"/>
      <c r="DP48" s="91">
        <f t="shared" si="53"/>
        <v>0</v>
      </c>
      <c r="DQ48" s="91"/>
      <c r="DR48" s="91">
        <f t="shared" si="54"/>
        <v>0</v>
      </c>
      <c r="DS48" s="91"/>
      <c r="DT48" s="91"/>
      <c r="DV48" s="26"/>
      <c r="DW48" s="92"/>
      <c r="DX48" s="92"/>
      <c r="DY48" s="93"/>
      <c r="DZ48" s="93"/>
      <c r="EA48" s="93"/>
      <c r="EB48" s="93"/>
      <c r="EC48" s="93"/>
      <c r="ED48" s="93"/>
      <c r="EE48" s="93"/>
      <c r="EF48" s="93"/>
      <c r="EG48" s="93"/>
      <c r="EH48" s="26" t="str">
        <f>IF(EC48="","",VLOOKUP(EC48,code!C:D,2,0))</f>
        <v/>
      </c>
      <c r="EI48" s="91"/>
      <c r="EJ48" s="91"/>
      <c r="EK48" s="91"/>
      <c r="EL48" s="91"/>
      <c r="EM48" s="91">
        <f t="shared" si="56"/>
        <v>0</v>
      </c>
      <c r="EN48" s="91"/>
      <c r="EO48" s="91">
        <f t="shared" si="57"/>
        <v>0</v>
      </c>
      <c r="EP48" s="91"/>
      <c r="EQ48" s="91">
        <f t="shared" si="58"/>
        <v>0</v>
      </c>
      <c r="ER48" s="91"/>
      <c r="ES48" s="91"/>
      <c r="EU48" s="26"/>
      <c r="EV48" s="92"/>
      <c r="EW48" s="92"/>
      <c r="EX48" s="93"/>
      <c r="EY48" s="93"/>
      <c r="EZ48" s="93"/>
      <c r="FA48" s="93"/>
      <c r="FB48" s="93"/>
      <c r="FC48" s="93"/>
      <c r="FD48" s="93"/>
      <c r="FE48" s="93"/>
      <c r="FF48" s="93"/>
      <c r="FG48" s="26" t="str">
        <f>IF(FB48="","",VLOOKUP(FB48,code!C:D,2,0))</f>
        <v/>
      </c>
      <c r="FH48" s="91"/>
      <c r="FI48" s="91"/>
      <c r="FJ48" s="91"/>
      <c r="FK48" s="91"/>
      <c r="FL48" s="91">
        <f t="shared" si="60"/>
        <v>0</v>
      </c>
      <c r="FM48" s="91"/>
      <c r="FN48" s="91">
        <f t="shared" si="61"/>
        <v>0</v>
      </c>
      <c r="FO48" s="91"/>
      <c r="FP48" s="91">
        <f t="shared" si="62"/>
        <v>0</v>
      </c>
      <c r="FQ48" s="91"/>
      <c r="FR48" s="91"/>
      <c r="FT48" s="26"/>
      <c r="FU48" s="92"/>
      <c r="FV48" s="92"/>
      <c r="FW48" s="93"/>
      <c r="FX48" s="93"/>
      <c r="FY48" s="93"/>
      <c r="FZ48" s="93"/>
      <c r="GA48" s="93"/>
      <c r="GB48" s="93"/>
      <c r="GC48" s="93"/>
      <c r="GD48" s="93"/>
      <c r="GE48" s="93"/>
      <c r="GF48" s="26" t="str">
        <f>IF(GA48="","",VLOOKUP(GA48,code!C:D,2,0))</f>
        <v/>
      </c>
      <c r="GG48" s="91"/>
      <c r="GH48" s="91"/>
      <c r="GI48" s="91"/>
      <c r="GJ48" s="91"/>
      <c r="GK48" s="91">
        <f t="shared" si="64"/>
        <v>0</v>
      </c>
      <c r="GL48" s="91"/>
      <c r="GM48" s="91">
        <f t="shared" si="65"/>
        <v>0</v>
      </c>
      <c r="GN48" s="91"/>
      <c r="GO48" s="91">
        <f t="shared" si="66"/>
        <v>0</v>
      </c>
      <c r="GP48" s="91"/>
      <c r="GQ48" s="91"/>
      <c r="GS48" s="26"/>
      <c r="GT48" s="92"/>
      <c r="GU48" s="92"/>
      <c r="GV48" s="93"/>
      <c r="GW48" s="93"/>
      <c r="GX48" s="93"/>
      <c r="GY48" s="93"/>
      <c r="GZ48" s="93"/>
      <c r="HA48" s="93"/>
      <c r="HB48" s="93"/>
      <c r="HC48" s="93"/>
      <c r="HD48" s="93"/>
      <c r="HE48" s="26" t="str">
        <f>IF(GZ48="","",VLOOKUP(GZ48,code!C:D,2,0))</f>
        <v/>
      </c>
      <c r="HF48" s="91"/>
      <c r="HG48" s="91"/>
      <c r="HH48" s="91"/>
      <c r="HI48" s="91"/>
      <c r="HJ48" s="91">
        <f t="shared" si="68"/>
        <v>0</v>
      </c>
      <c r="HK48" s="91"/>
      <c r="HL48" s="91">
        <f t="shared" si="69"/>
        <v>0</v>
      </c>
      <c r="HM48" s="91"/>
      <c r="HN48" s="91">
        <f t="shared" si="70"/>
        <v>0</v>
      </c>
      <c r="HO48" s="91"/>
      <c r="HP48" s="91"/>
      <c r="HR48" s="26"/>
      <c r="HS48" s="92"/>
      <c r="HT48" s="92"/>
      <c r="HU48" s="93"/>
      <c r="HV48" s="93"/>
      <c r="HW48" s="93"/>
      <c r="HX48" s="93"/>
      <c r="HY48" s="93"/>
      <c r="HZ48" s="93"/>
      <c r="IA48" s="93"/>
      <c r="IB48" s="93"/>
      <c r="IC48" s="93"/>
      <c r="ID48" s="26" t="str">
        <f>IF(HY48="","",VLOOKUP(HY48,code!C:D,2,0))</f>
        <v/>
      </c>
      <c r="IE48" s="91"/>
      <c r="IF48" s="91"/>
      <c r="IG48" s="91"/>
      <c r="IH48" s="91"/>
      <c r="II48" s="91">
        <f t="shared" si="72"/>
        <v>0</v>
      </c>
      <c r="IJ48" s="91"/>
      <c r="IK48" s="91">
        <f t="shared" si="73"/>
        <v>0</v>
      </c>
      <c r="IL48" s="91"/>
      <c r="IM48" s="91">
        <f t="shared" si="74"/>
        <v>0</v>
      </c>
      <c r="IN48" s="91"/>
      <c r="IO48" s="91"/>
      <c r="IQ48" s="26"/>
      <c r="IR48" s="92"/>
      <c r="IS48" s="92"/>
      <c r="IT48" s="93"/>
      <c r="IU48" s="93"/>
      <c r="IV48" s="93"/>
      <c r="IW48" s="93"/>
      <c r="IX48" s="93"/>
      <c r="IY48" s="93"/>
      <c r="IZ48" s="93"/>
      <c r="JA48" s="93"/>
      <c r="JB48" s="93"/>
      <c r="JC48" s="26" t="str">
        <f>IF(IX48="","",VLOOKUP(IX48,code!C:D,2,0))</f>
        <v/>
      </c>
      <c r="JD48" s="91"/>
      <c r="JE48" s="91"/>
      <c r="JF48" s="91"/>
      <c r="JG48" s="91"/>
      <c r="JH48" s="91">
        <f t="shared" si="76"/>
        <v>0</v>
      </c>
      <c r="JI48" s="91"/>
      <c r="JJ48" s="91">
        <f t="shared" si="77"/>
        <v>0</v>
      </c>
      <c r="JK48" s="91"/>
      <c r="JL48" s="91">
        <f t="shared" si="78"/>
        <v>0</v>
      </c>
      <c r="JM48" s="91"/>
      <c r="JN48" s="91"/>
      <c r="JP48" s="26"/>
      <c r="JQ48" s="92"/>
      <c r="JR48" s="92"/>
      <c r="JS48" s="93"/>
      <c r="JT48" s="93"/>
      <c r="JU48" s="93"/>
      <c r="JV48" s="93"/>
      <c r="JW48" s="93"/>
      <c r="JX48" s="93"/>
      <c r="JY48" s="93"/>
      <c r="JZ48" s="93"/>
      <c r="KA48" s="93"/>
      <c r="KB48" s="26" t="str">
        <f>IF(JW48="","",VLOOKUP(JW48,code!C:D,2,0))</f>
        <v/>
      </c>
      <c r="KC48" s="91"/>
      <c r="KD48" s="91"/>
      <c r="KE48" s="91"/>
      <c r="KF48" s="91"/>
      <c r="KG48" s="91">
        <f t="shared" si="80"/>
        <v>0</v>
      </c>
      <c r="KH48" s="91"/>
      <c r="KI48" s="91">
        <f t="shared" si="81"/>
        <v>0</v>
      </c>
      <c r="KJ48" s="91"/>
      <c r="KK48" s="91">
        <f t="shared" si="82"/>
        <v>0</v>
      </c>
      <c r="KL48" s="91"/>
      <c r="KM48" s="91"/>
    </row>
    <row r="49" spans="1:299" s="25" customFormat="1" ht="20.100000000000001" customHeight="1" x14ac:dyDescent="0.2">
      <c r="A49" s="26"/>
      <c r="B49" s="92"/>
      <c r="C49" s="92"/>
      <c r="D49" s="93"/>
      <c r="E49" s="93"/>
      <c r="F49" s="93"/>
      <c r="G49" s="93"/>
      <c r="H49" s="93"/>
      <c r="I49" s="93"/>
      <c r="J49" s="93"/>
      <c r="K49" s="93"/>
      <c r="L49" s="93"/>
      <c r="M49" s="26" t="str">
        <f>IF(H49="","",VLOOKUP(H49,code!C:D,2,0))</f>
        <v/>
      </c>
      <c r="N49" s="91"/>
      <c r="O49" s="91"/>
      <c r="P49" s="91"/>
      <c r="Q49" s="91"/>
      <c r="R49" s="91">
        <f t="shared" si="36"/>
        <v>0</v>
      </c>
      <c r="S49" s="91"/>
      <c r="T49" s="91">
        <f t="shared" si="37"/>
        <v>0</v>
      </c>
      <c r="U49" s="91"/>
      <c r="V49" s="91">
        <f t="shared" si="38"/>
        <v>0</v>
      </c>
      <c r="W49" s="91"/>
      <c r="X49" s="91"/>
      <c r="Z49" s="26"/>
      <c r="AA49" s="36"/>
      <c r="AB49" s="36"/>
      <c r="AC49" s="93"/>
      <c r="AD49" s="93"/>
      <c r="AE49" s="93"/>
      <c r="AF49" s="93"/>
      <c r="AG49" s="93"/>
      <c r="AH49" s="93"/>
      <c r="AI49" s="93"/>
      <c r="AJ49" s="93"/>
      <c r="AK49" s="93"/>
      <c r="AL49" s="26" t="str">
        <f>IF(AG49="","",VLOOKUP(AG49,code!C:D,2,0))</f>
        <v/>
      </c>
      <c r="AM49" s="91"/>
      <c r="AN49" s="91"/>
      <c r="AO49" s="91"/>
      <c r="AP49" s="91"/>
      <c r="AQ49" s="91">
        <f t="shared" si="40"/>
        <v>0</v>
      </c>
      <c r="AR49" s="91"/>
      <c r="AS49" s="91">
        <f t="shared" si="41"/>
        <v>0</v>
      </c>
      <c r="AT49" s="91"/>
      <c r="AU49" s="91">
        <f t="shared" si="42"/>
        <v>0</v>
      </c>
      <c r="AV49" s="91"/>
      <c r="AW49" s="91"/>
      <c r="AY49" s="26"/>
      <c r="AZ49" s="92"/>
      <c r="BA49" s="92"/>
      <c r="BB49" s="93"/>
      <c r="BC49" s="93"/>
      <c r="BD49" s="93"/>
      <c r="BE49" s="93"/>
      <c r="BF49" s="93"/>
      <c r="BG49" s="93"/>
      <c r="BH49" s="93"/>
      <c r="BI49" s="93"/>
      <c r="BJ49" s="93"/>
      <c r="BK49" s="26" t="str">
        <f>IF(BF49="","",VLOOKUP(BF49,code!C:D,2,0))</f>
        <v/>
      </c>
      <c r="BL49" s="91"/>
      <c r="BM49" s="91"/>
      <c r="BN49" s="91"/>
      <c r="BO49" s="91"/>
      <c r="BP49" s="91">
        <f t="shared" si="44"/>
        <v>0</v>
      </c>
      <c r="BQ49" s="91"/>
      <c r="BR49" s="91">
        <f t="shared" si="45"/>
        <v>0</v>
      </c>
      <c r="BS49" s="91"/>
      <c r="BT49" s="91">
        <f t="shared" si="46"/>
        <v>0</v>
      </c>
      <c r="BU49" s="91"/>
      <c r="BV49" s="91"/>
      <c r="BX49" s="26"/>
      <c r="BY49" s="92"/>
      <c r="BZ49" s="92"/>
      <c r="CA49" s="93"/>
      <c r="CB49" s="93"/>
      <c r="CC49" s="93"/>
      <c r="CD49" s="93"/>
      <c r="CE49" s="93"/>
      <c r="CF49" s="93"/>
      <c r="CG49" s="93"/>
      <c r="CH49" s="93"/>
      <c r="CI49" s="93"/>
      <c r="CJ49" s="26" t="str">
        <f>IF(CE49="","",VLOOKUP(CE49,code!C:D,2,0))</f>
        <v/>
      </c>
      <c r="CK49" s="91"/>
      <c r="CL49" s="91"/>
      <c r="CM49" s="91"/>
      <c r="CN49" s="91"/>
      <c r="CO49" s="91">
        <f t="shared" si="48"/>
        <v>0</v>
      </c>
      <c r="CP49" s="91"/>
      <c r="CQ49" s="91">
        <f t="shared" si="49"/>
        <v>0</v>
      </c>
      <c r="CR49" s="91"/>
      <c r="CS49" s="91">
        <f t="shared" si="50"/>
        <v>0</v>
      </c>
      <c r="CT49" s="91"/>
      <c r="CU49" s="91"/>
      <c r="CW49" s="26"/>
      <c r="CX49" s="92"/>
      <c r="CY49" s="92"/>
      <c r="CZ49" s="93"/>
      <c r="DA49" s="93"/>
      <c r="DB49" s="93"/>
      <c r="DC49" s="93"/>
      <c r="DD49" s="93"/>
      <c r="DE49" s="93"/>
      <c r="DF49" s="93"/>
      <c r="DG49" s="93"/>
      <c r="DH49" s="93"/>
      <c r="DI49" s="26" t="str">
        <f>IF(DD49="","",VLOOKUP(DD49,code!C:D,2,0))</f>
        <v/>
      </c>
      <c r="DJ49" s="91"/>
      <c r="DK49" s="91"/>
      <c r="DL49" s="91"/>
      <c r="DM49" s="91"/>
      <c r="DN49" s="91">
        <f t="shared" si="52"/>
        <v>0</v>
      </c>
      <c r="DO49" s="91"/>
      <c r="DP49" s="91">
        <f t="shared" si="53"/>
        <v>0</v>
      </c>
      <c r="DQ49" s="91"/>
      <c r="DR49" s="91">
        <f t="shared" si="54"/>
        <v>0</v>
      </c>
      <c r="DS49" s="91"/>
      <c r="DT49" s="91"/>
      <c r="DV49" s="26"/>
      <c r="DW49" s="92"/>
      <c r="DX49" s="92"/>
      <c r="DY49" s="93"/>
      <c r="DZ49" s="93"/>
      <c r="EA49" s="93"/>
      <c r="EB49" s="93"/>
      <c r="EC49" s="93"/>
      <c r="ED49" s="93"/>
      <c r="EE49" s="93"/>
      <c r="EF49" s="93"/>
      <c r="EG49" s="93"/>
      <c r="EH49" s="26" t="str">
        <f>IF(EC49="","",VLOOKUP(EC49,code!C:D,2,0))</f>
        <v/>
      </c>
      <c r="EI49" s="91"/>
      <c r="EJ49" s="91"/>
      <c r="EK49" s="91"/>
      <c r="EL49" s="91"/>
      <c r="EM49" s="91">
        <f t="shared" si="56"/>
        <v>0</v>
      </c>
      <c r="EN49" s="91"/>
      <c r="EO49" s="91">
        <f t="shared" si="57"/>
        <v>0</v>
      </c>
      <c r="EP49" s="91"/>
      <c r="EQ49" s="91">
        <f t="shared" si="58"/>
        <v>0</v>
      </c>
      <c r="ER49" s="91"/>
      <c r="ES49" s="91"/>
      <c r="EU49" s="26"/>
      <c r="EV49" s="92"/>
      <c r="EW49" s="92"/>
      <c r="EX49" s="93"/>
      <c r="EY49" s="93"/>
      <c r="EZ49" s="93"/>
      <c r="FA49" s="93"/>
      <c r="FB49" s="93"/>
      <c r="FC49" s="93"/>
      <c r="FD49" s="93"/>
      <c r="FE49" s="93"/>
      <c r="FF49" s="93"/>
      <c r="FG49" s="26" t="str">
        <f>IF(FB49="","",VLOOKUP(FB49,code!C:D,2,0))</f>
        <v/>
      </c>
      <c r="FH49" s="91"/>
      <c r="FI49" s="91"/>
      <c r="FJ49" s="91"/>
      <c r="FK49" s="91"/>
      <c r="FL49" s="91">
        <f t="shared" si="60"/>
        <v>0</v>
      </c>
      <c r="FM49" s="91"/>
      <c r="FN49" s="91">
        <f t="shared" si="61"/>
        <v>0</v>
      </c>
      <c r="FO49" s="91"/>
      <c r="FP49" s="91">
        <f t="shared" si="62"/>
        <v>0</v>
      </c>
      <c r="FQ49" s="91"/>
      <c r="FR49" s="91"/>
      <c r="FT49" s="26"/>
      <c r="FU49" s="92"/>
      <c r="FV49" s="92"/>
      <c r="FW49" s="93"/>
      <c r="FX49" s="93"/>
      <c r="FY49" s="93"/>
      <c r="FZ49" s="93"/>
      <c r="GA49" s="93"/>
      <c r="GB49" s="93"/>
      <c r="GC49" s="93"/>
      <c r="GD49" s="93"/>
      <c r="GE49" s="93"/>
      <c r="GF49" s="26" t="str">
        <f>IF(GA49="","",VLOOKUP(GA49,code!C:D,2,0))</f>
        <v/>
      </c>
      <c r="GG49" s="91"/>
      <c r="GH49" s="91"/>
      <c r="GI49" s="91"/>
      <c r="GJ49" s="91"/>
      <c r="GK49" s="91">
        <f t="shared" si="64"/>
        <v>0</v>
      </c>
      <c r="GL49" s="91"/>
      <c r="GM49" s="91">
        <f t="shared" si="65"/>
        <v>0</v>
      </c>
      <c r="GN49" s="91"/>
      <c r="GO49" s="91">
        <f t="shared" si="66"/>
        <v>0</v>
      </c>
      <c r="GP49" s="91"/>
      <c r="GQ49" s="91"/>
      <c r="GS49" s="26"/>
      <c r="GT49" s="92"/>
      <c r="GU49" s="92"/>
      <c r="GV49" s="93"/>
      <c r="GW49" s="93"/>
      <c r="GX49" s="93"/>
      <c r="GY49" s="93"/>
      <c r="GZ49" s="93"/>
      <c r="HA49" s="93"/>
      <c r="HB49" s="93"/>
      <c r="HC49" s="93"/>
      <c r="HD49" s="93"/>
      <c r="HE49" s="26" t="str">
        <f>IF(GZ49="","",VLOOKUP(GZ49,code!C:D,2,0))</f>
        <v/>
      </c>
      <c r="HF49" s="91"/>
      <c r="HG49" s="91"/>
      <c r="HH49" s="91"/>
      <c r="HI49" s="91"/>
      <c r="HJ49" s="91">
        <f t="shared" si="68"/>
        <v>0</v>
      </c>
      <c r="HK49" s="91"/>
      <c r="HL49" s="91">
        <f t="shared" si="69"/>
        <v>0</v>
      </c>
      <c r="HM49" s="91"/>
      <c r="HN49" s="91">
        <f t="shared" si="70"/>
        <v>0</v>
      </c>
      <c r="HO49" s="91"/>
      <c r="HP49" s="91"/>
      <c r="HR49" s="26"/>
      <c r="HS49" s="92"/>
      <c r="HT49" s="92"/>
      <c r="HU49" s="93"/>
      <c r="HV49" s="93"/>
      <c r="HW49" s="93"/>
      <c r="HX49" s="93"/>
      <c r="HY49" s="93"/>
      <c r="HZ49" s="93"/>
      <c r="IA49" s="93"/>
      <c r="IB49" s="93"/>
      <c r="IC49" s="93"/>
      <c r="ID49" s="26" t="str">
        <f>IF(HY49="","",VLOOKUP(HY49,code!C:D,2,0))</f>
        <v/>
      </c>
      <c r="IE49" s="91"/>
      <c r="IF49" s="91"/>
      <c r="IG49" s="91"/>
      <c r="IH49" s="91"/>
      <c r="II49" s="91">
        <f t="shared" si="72"/>
        <v>0</v>
      </c>
      <c r="IJ49" s="91"/>
      <c r="IK49" s="91">
        <f t="shared" si="73"/>
        <v>0</v>
      </c>
      <c r="IL49" s="91"/>
      <c r="IM49" s="91">
        <f t="shared" si="74"/>
        <v>0</v>
      </c>
      <c r="IN49" s="91"/>
      <c r="IO49" s="91"/>
      <c r="IQ49" s="26"/>
      <c r="IR49" s="92"/>
      <c r="IS49" s="92"/>
      <c r="IT49" s="93"/>
      <c r="IU49" s="93"/>
      <c r="IV49" s="93"/>
      <c r="IW49" s="93"/>
      <c r="IX49" s="93"/>
      <c r="IY49" s="93"/>
      <c r="IZ49" s="93"/>
      <c r="JA49" s="93"/>
      <c r="JB49" s="93"/>
      <c r="JC49" s="26" t="str">
        <f>IF(IX49="","",VLOOKUP(IX49,code!C:D,2,0))</f>
        <v/>
      </c>
      <c r="JD49" s="91"/>
      <c r="JE49" s="91"/>
      <c r="JF49" s="91"/>
      <c r="JG49" s="91"/>
      <c r="JH49" s="91">
        <f t="shared" si="76"/>
        <v>0</v>
      </c>
      <c r="JI49" s="91"/>
      <c r="JJ49" s="91">
        <f t="shared" si="77"/>
        <v>0</v>
      </c>
      <c r="JK49" s="91"/>
      <c r="JL49" s="91">
        <f t="shared" si="78"/>
        <v>0</v>
      </c>
      <c r="JM49" s="91"/>
      <c r="JN49" s="91"/>
      <c r="JP49" s="26"/>
      <c r="JQ49" s="92"/>
      <c r="JR49" s="92"/>
      <c r="JS49" s="93"/>
      <c r="JT49" s="93"/>
      <c r="JU49" s="93"/>
      <c r="JV49" s="93"/>
      <c r="JW49" s="93"/>
      <c r="JX49" s="93"/>
      <c r="JY49" s="93"/>
      <c r="JZ49" s="93"/>
      <c r="KA49" s="93"/>
      <c r="KB49" s="26" t="str">
        <f>IF(JW49="","",VLOOKUP(JW49,code!C:D,2,0))</f>
        <v/>
      </c>
      <c r="KC49" s="91"/>
      <c r="KD49" s="91"/>
      <c r="KE49" s="91"/>
      <c r="KF49" s="91"/>
      <c r="KG49" s="91">
        <f t="shared" si="80"/>
        <v>0</v>
      </c>
      <c r="KH49" s="91"/>
      <c r="KI49" s="91">
        <f t="shared" si="81"/>
        <v>0</v>
      </c>
      <c r="KJ49" s="91"/>
      <c r="KK49" s="91">
        <f t="shared" si="82"/>
        <v>0</v>
      </c>
      <c r="KL49" s="91"/>
      <c r="KM49" s="91"/>
    </row>
    <row r="50" spans="1:299" s="25" customFormat="1" ht="20.100000000000001" customHeight="1" x14ac:dyDescent="0.2">
      <c r="A50" s="26"/>
      <c r="B50" s="92"/>
      <c r="C50" s="92"/>
      <c r="D50" s="93"/>
      <c r="E50" s="93"/>
      <c r="F50" s="93"/>
      <c r="G50" s="93"/>
      <c r="H50" s="93"/>
      <c r="I50" s="93"/>
      <c r="J50" s="93"/>
      <c r="K50" s="93"/>
      <c r="L50" s="93"/>
      <c r="M50" s="26" t="str">
        <f>IF(H50="","",VLOOKUP(H50,code!C:D,2,0))</f>
        <v/>
      </c>
      <c r="N50" s="91"/>
      <c r="O50" s="91"/>
      <c r="P50" s="91"/>
      <c r="Q50" s="91"/>
      <c r="R50" s="91">
        <f t="shared" si="36"/>
        <v>0</v>
      </c>
      <c r="S50" s="91"/>
      <c r="T50" s="91">
        <f t="shared" si="37"/>
        <v>0</v>
      </c>
      <c r="U50" s="91"/>
      <c r="V50" s="91">
        <f t="shared" si="38"/>
        <v>0</v>
      </c>
      <c r="W50" s="91"/>
      <c r="X50" s="91"/>
      <c r="Z50" s="26"/>
      <c r="AA50" s="36"/>
      <c r="AB50" s="36"/>
      <c r="AC50" s="93"/>
      <c r="AD50" s="93"/>
      <c r="AE50" s="93"/>
      <c r="AF50" s="93"/>
      <c r="AG50" s="93"/>
      <c r="AH50" s="93"/>
      <c r="AI50" s="93"/>
      <c r="AJ50" s="93"/>
      <c r="AK50" s="93"/>
      <c r="AL50" s="26" t="str">
        <f>IF(AG50="","",VLOOKUP(AG50,code!C:D,2,0))</f>
        <v/>
      </c>
      <c r="AM50" s="91"/>
      <c r="AN50" s="91"/>
      <c r="AO50" s="91"/>
      <c r="AP50" s="91"/>
      <c r="AQ50" s="91">
        <f t="shared" si="40"/>
        <v>0</v>
      </c>
      <c r="AR50" s="91"/>
      <c r="AS50" s="91">
        <f t="shared" si="41"/>
        <v>0</v>
      </c>
      <c r="AT50" s="91"/>
      <c r="AU50" s="91">
        <f t="shared" si="42"/>
        <v>0</v>
      </c>
      <c r="AV50" s="91"/>
      <c r="AW50" s="91"/>
      <c r="AY50" s="26"/>
      <c r="AZ50" s="92"/>
      <c r="BA50" s="92"/>
      <c r="BB50" s="93"/>
      <c r="BC50" s="93"/>
      <c r="BD50" s="93"/>
      <c r="BE50" s="93"/>
      <c r="BF50" s="93"/>
      <c r="BG50" s="93"/>
      <c r="BH50" s="93"/>
      <c r="BI50" s="93"/>
      <c r="BJ50" s="93"/>
      <c r="BK50" s="26" t="str">
        <f>IF(BF50="","",VLOOKUP(BF50,code!C:D,2,0))</f>
        <v/>
      </c>
      <c r="BL50" s="91"/>
      <c r="BM50" s="91"/>
      <c r="BN50" s="91"/>
      <c r="BO50" s="91"/>
      <c r="BP50" s="91">
        <f t="shared" si="44"/>
        <v>0</v>
      </c>
      <c r="BQ50" s="91"/>
      <c r="BR50" s="91">
        <f t="shared" si="45"/>
        <v>0</v>
      </c>
      <c r="BS50" s="91"/>
      <c r="BT50" s="91">
        <f t="shared" si="46"/>
        <v>0</v>
      </c>
      <c r="BU50" s="91"/>
      <c r="BV50" s="91"/>
      <c r="BX50" s="26"/>
      <c r="BY50" s="92"/>
      <c r="BZ50" s="92"/>
      <c r="CA50" s="93"/>
      <c r="CB50" s="93"/>
      <c r="CC50" s="93"/>
      <c r="CD50" s="93"/>
      <c r="CE50" s="93"/>
      <c r="CF50" s="93"/>
      <c r="CG50" s="93"/>
      <c r="CH50" s="93"/>
      <c r="CI50" s="93"/>
      <c r="CJ50" s="26" t="str">
        <f>IF(CE50="","",VLOOKUP(CE50,code!C:D,2,0))</f>
        <v/>
      </c>
      <c r="CK50" s="91"/>
      <c r="CL50" s="91"/>
      <c r="CM50" s="91"/>
      <c r="CN50" s="91"/>
      <c r="CO50" s="91">
        <f t="shared" si="48"/>
        <v>0</v>
      </c>
      <c r="CP50" s="91"/>
      <c r="CQ50" s="91">
        <f t="shared" si="49"/>
        <v>0</v>
      </c>
      <c r="CR50" s="91"/>
      <c r="CS50" s="91">
        <f t="shared" si="50"/>
        <v>0</v>
      </c>
      <c r="CT50" s="91"/>
      <c r="CU50" s="91"/>
      <c r="CW50" s="26"/>
      <c r="CX50" s="92"/>
      <c r="CY50" s="92"/>
      <c r="CZ50" s="93"/>
      <c r="DA50" s="93"/>
      <c r="DB50" s="93"/>
      <c r="DC50" s="93"/>
      <c r="DD50" s="93"/>
      <c r="DE50" s="93"/>
      <c r="DF50" s="93"/>
      <c r="DG50" s="93"/>
      <c r="DH50" s="93"/>
      <c r="DI50" s="26" t="str">
        <f>IF(DD50="","",VLOOKUP(DD50,code!C:D,2,0))</f>
        <v/>
      </c>
      <c r="DJ50" s="91"/>
      <c r="DK50" s="91"/>
      <c r="DL50" s="91"/>
      <c r="DM50" s="91"/>
      <c r="DN50" s="91">
        <f t="shared" si="52"/>
        <v>0</v>
      </c>
      <c r="DO50" s="91"/>
      <c r="DP50" s="91">
        <f t="shared" si="53"/>
        <v>0</v>
      </c>
      <c r="DQ50" s="91"/>
      <c r="DR50" s="91">
        <f t="shared" si="54"/>
        <v>0</v>
      </c>
      <c r="DS50" s="91"/>
      <c r="DT50" s="91"/>
      <c r="DV50" s="26"/>
      <c r="DW50" s="92"/>
      <c r="DX50" s="92"/>
      <c r="DY50" s="93"/>
      <c r="DZ50" s="93"/>
      <c r="EA50" s="93"/>
      <c r="EB50" s="93"/>
      <c r="EC50" s="93"/>
      <c r="ED50" s="93"/>
      <c r="EE50" s="93"/>
      <c r="EF50" s="93"/>
      <c r="EG50" s="93"/>
      <c r="EH50" s="26" t="str">
        <f>IF(EC50="","",VLOOKUP(EC50,code!C:D,2,0))</f>
        <v/>
      </c>
      <c r="EI50" s="91"/>
      <c r="EJ50" s="91"/>
      <c r="EK50" s="91"/>
      <c r="EL50" s="91"/>
      <c r="EM50" s="91">
        <f t="shared" si="56"/>
        <v>0</v>
      </c>
      <c r="EN50" s="91"/>
      <c r="EO50" s="91">
        <f t="shared" si="57"/>
        <v>0</v>
      </c>
      <c r="EP50" s="91"/>
      <c r="EQ50" s="91">
        <f t="shared" si="58"/>
        <v>0</v>
      </c>
      <c r="ER50" s="91"/>
      <c r="ES50" s="91"/>
      <c r="EU50" s="26"/>
      <c r="EV50" s="92"/>
      <c r="EW50" s="92"/>
      <c r="EX50" s="93"/>
      <c r="EY50" s="93"/>
      <c r="EZ50" s="93"/>
      <c r="FA50" s="93"/>
      <c r="FB50" s="93"/>
      <c r="FC50" s="93"/>
      <c r="FD50" s="93"/>
      <c r="FE50" s="93"/>
      <c r="FF50" s="93"/>
      <c r="FG50" s="26" t="str">
        <f>IF(FB50="","",VLOOKUP(FB50,code!C:D,2,0))</f>
        <v/>
      </c>
      <c r="FH50" s="91"/>
      <c r="FI50" s="91"/>
      <c r="FJ50" s="91"/>
      <c r="FK50" s="91"/>
      <c r="FL50" s="91">
        <f t="shared" si="60"/>
        <v>0</v>
      </c>
      <c r="FM50" s="91"/>
      <c r="FN50" s="91">
        <f t="shared" si="61"/>
        <v>0</v>
      </c>
      <c r="FO50" s="91"/>
      <c r="FP50" s="91">
        <f t="shared" si="62"/>
        <v>0</v>
      </c>
      <c r="FQ50" s="91"/>
      <c r="FR50" s="91"/>
      <c r="FT50" s="26"/>
      <c r="FU50" s="92"/>
      <c r="FV50" s="92"/>
      <c r="FW50" s="93"/>
      <c r="FX50" s="93"/>
      <c r="FY50" s="93"/>
      <c r="FZ50" s="93"/>
      <c r="GA50" s="93"/>
      <c r="GB50" s="93"/>
      <c r="GC50" s="93"/>
      <c r="GD50" s="93"/>
      <c r="GE50" s="93"/>
      <c r="GF50" s="26" t="str">
        <f>IF(GA50="","",VLOOKUP(GA50,code!C:D,2,0))</f>
        <v/>
      </c>
      <c r="GG50" s="91"/>
      <c r="GH50" s="91"/>
      <c r="GI50" s="91"/>
      <c r="GJ50" s="91"/>
      <c r="GK50" s="91">
        <f t="shared" si="64"/>
        <v>0</v>
      </c>
      <c r="GL50" s="91"/>
      <c r="GM50" s="91">
        <f t="shared" si="65"/>
        <v>0</v>
      </c>
      <c r="GN50" s="91"/>
      <c r="GO50" s="91">
        <f t="shared" si="66"/>
        <v>0</v>
      </c>
      <c r="GP50" s="91"/>
      <c r="GQ50" s="91"/>
      <c r="GS50" s="26"/>
      <c r="GT50" s="92"/>
      <c r="GU50" s="92"/>
      <c r="GV50" s="93"/>
      <c r="GW50" s="93"/>
      <c r="GX50" s="93"/>
      <c r="GY50" s="93"/>
      <c r="GZ50" s="93"/>
      <c r="HA50" s="93"/>
      <c r="HB50" s="93"/>
      <c r="HC50" s="93"/>
      <c r="HD50" s="93"/>
      <c r="HE50" s="26" t="str">
        <f>IF(GZ50="","",VLOOKUP(GZ50,code!C:D,2,0))</f>
        <v/>
      </c>
      <c r="HF50" s="91"/>
      <c r="HG50" s="91"/>
      <c r="HH50" s="91"/>
      <c r="HI50" s="91"/>
      <c r="HJ50" s="91">
        <f t="shared" si="68"/>
        <v>0</v>
      </c>
      <c r="HK50" s="91"/>
      <c r="HL50" s="91">
        <f t="shared" si="69"/>
        <v>0</v>
      </c>
      <c r="HM50" s="91"/>
      <c r="HN50" s="91">
        <f t="shared" si="70"/>
        <v>0</v>
      </c>
      <c r="HO50" s="91"/>
      <c r="HP50" s="91"/>
      <c r="HR50" s="26"/>
      <c r="HS50" s="92"/>
      <c r="HT50" s="92"/>
      <c r="HU50" s="93"/>
      <c r="HV50" s="93"/>
      <c r="HW50" s="93"/>
      <c r="HX50" s="93"/>
      <c r="HY50" s="93"/>
      <c r="HZ50" s="93"/>
      <c r="IA50" s="93"/>
      <c r="IB50" s="93"/>
      <c r="IC50" s="93"/>
      <c r="ID50" s="26" t="str">
        <f>IF(HY50="","",VLOOKUP(HY50,code!C:D,2,0))</f>
        <v/>
      </c>
      <c r="IE50" s="91"/>
      <c r="IF50" s="91"/>
      <c r="IG50" s="91"/>
      <c r="IH50" s="91"/>
      <c r="II50" s="91">
        <f t="shared" si="72"/>
        <v>0</v>
      </c>
      <c r="IJ50" s="91"/>
      <c r="IK50" s="91">
        <f t="shared" si="73"/>
        <v>0</v>
      </c>
      <c r="IL50" s="91"/>
      <c r="IM50" s="91">
        <f t="shared" si="74"/>
        <v>0</v>
      </c>
      <c r="IN50" s="91"/>
      <c r="IO50" s="91"/>
      <c r="IQ50" s="26"/>
      <c r="IR50" s="92"/>
      <c r="IS50" s="92"/>
      <c r="IT50" s="93"/>
      <c r="IU50" s="93"/>
      <c r="IV50" s="93"/>
      <c r="IW50" s="93"/>
      <c r="IX50" s="93"/>
      <c r="IY50" s="93"/>
      <c r="IZ50" s="93"/>
      <c r="JA50" s="93"/>
      <c r="JB50" s="93"/>
      <c r="JC50" s="26" t="str">
        <f>IF(IX50="","",VLOOKUP(IX50,code!C:D,2,0))</f>
        <v/>
      </c>
      <c r="JD50" s="91"/>
      <c r="JE50" s="91"/>
      <c r="JF50" s="91"/>
      <c r="JG50" s="91"/>
      <c r="JH50" s="91">
        <f t="shared" si="76"/>
        <v>0</v>
      </c>
      <c r="JI50" s="91"/>
      <c r="JJ50" s="91">
        <f t="shared" si="77"/>
        <v>0</v>
      </c>
      <c r="JK50" s="91"/>
      <c r="JL50" s="91">
        <f t="shared" si="78"/>
        <v>0</v>
      </c>
      <c r="JM50" s="91"/>
      <c r="JN50" s="91"/>
      <c r="JP50" s="26"/>
      <c r="JQ50" s="92"/>
      <c r="JR50" s="92"/>
      <c r="JS50" s="93"/>
      <c r="JT50" s="93"/>
      <c r="JU50" s="93"/>
      <c r="JV50" s="93"/>
      <c r="JW50" s="93"/>
      <c r="JX50" s="93"/>
      <c r="JY50" s="93"/>
      <c r="JZ50" s="93"/>
      <c r="KA50" s="93"/>
      <c r="KB50" s="26" t="str">
        <f>IF(JW50="","",VLOOKUP(JW50,code!C:D,2,0))</f>
        <v/>
      </c>
      <c r="KC50" s="91"/>
      <c r="KD50" s="91"/>
      <c r="KE50" s="91"/>
      <c r="KF50" s="91"/>
      <c r="KG50" s="91">
        <f t="shared" si="80"/>
        <v>0</v>
      </c>
      <c r="KH50" s="91"/>
      <c r="KI50" s="91">
        <f t="shared" si="81"/>
        <v>0</v>
      </c>
      <c r="KJ50" s="91"/>
      <c r="KK50" s="91">
        <f t="shared" si="82"/>
        <v>0</v>
      </c>
      <c r="KL50" s="91"/>
      <c r="KM50" s="91"/>
    </row>
    <row r="51" spans="1:299" s="25" customFormat="1" ht="20.100000000000001" customHeight="1" x14ac:dyDescent="0.2">
      <c r="A51" s="26"/>
      <c r="B51" s="92"/>
      <c r="C51" s="92"/>
      <c r="D51" s="93"/>
      <c r="E51" s="93"/>
      <c r="F51" s="93"/>
      <c r="G51" s="93"/>
      <c r="H51" s="93"/>
      <c r="I51" s="93"/>
      <c r="J51" s="93"/>
      <c r="K51" s="93"/>
      <c r="L51" s="93"/>
      <c r="M51" s="26" t="str">
        <f>IF(H51="","",VLOOKUP(H51,code!C:D,2,0))</f>
        <v/>
      </c>
      <c r="N51" s="91"/>
      <c r="O51" s="91"/>
      <c r="P51" s="91"/>
      <c r="Q51" s="91"/>
      <c r="R51" s="91">
        <f t="shared" si="36"/>
        <v>0</v>
      </c>
      <c r="S51" s="91"/>
      <c r="T51" s="91">
        <f t="shared" si="37"/>
        <v>0</v>
      </c>
      <c r="U51" s="91"/>
      <c r="V51" s="91">
        <f t="shared" si="38"/>
        <v>0</v>
      </c>
      <c r="W51" s="91"/>
      <c r="X51" s="91"/>
      <c r="Z51" s="26"/>
      <c r="AA51" s="36"/>
      <c r="AB51" s="36"/>
      <c r="AC51" s="93"/>
      <c r="AD51" s="93"/>
      <c r="AE51" s="93"/>
      <c r="AF51" s="93"/>
      <c r="AG51" s="93"/>
      <c r="AH51" s="93"/>
      <c r="AI51" s="93"/>
      <c r="AJ51" s="93"/>
      <c r="AK51" s="93"/>
      <c r="AL51" s="26" t="str">
        <f>IF(AG51="","",VLOOKUP(AG51,code!C:D,2,0))</f>
        <v/>
      </c>
      <c r="AM51" s="91"/>
      <c r="AN51" s="91"/>
      <c r="AO51" s="91"/>
      <c r="AP51" s="91"/>
      <c r="AQ51" s="91">
        <f t="shared" si="40"/>
        <v>0</v>
      </c>
      <c r="AR51" s="91"/>
      <c r="AS51" s="91">
        <f t="shared" si="41"/>
        <v>0</v>
      </c>
      <c r="AT51" s="91"/>
      <c r="AU51" s="91">
        <f t="shared" si="42"/>
        <v>0</v>
      </c>
      <c r="AV51" s="91"/>
      <c r="AW51" s="91"/>
      <c r="AY51" s="26"/>
      <c r="AZ51" s="92"/>
      <c r="BA51" s="92"/>
      <c r="BB51" s="93"/>
      <c r="BC51" s="93"/>
      <c r="BD51" s="93"/>
      <c r="BE51" s="93"/>
      <c r="BF51" s="93"/>
      <c r="BG51" s="93"/>
      <c r="BH51" s="93"/>
      <c r="BI51" s="93"/>
      <c r="BJ51" s="93"/>
      <c r="BK51" s="26" t="str">
        <f>IF(BF51="","",VLOOKUP(BF51,code!C:D,2,0))</f>
        <v/>
      </c>
      <c r="BL51" s="91"/>
      <c r="BM51" s="91"/>
      <c r="BN51" s="91"/>
      <c r="BO51" s="91"/>
      <c r="BP51" s="91">
        <f t="shared" si="44"/>
        <v>0</v>
      </c>
      <c r="BQ51" s="91"/>
      <c r="BR51" s="91">
        <f t="shared" si="45"/>
        <v>0</v>
      </c>
      <c r="BS51" s="91"/>
      <c r="BT51" s="91">
        <f t="shared" si="46"/>
        <v>0</v>
      </c>
      <c r="BU51" s="91"/>
      <c r="BV51" s="91"/>
      <c r="BX51" s="26"/>
      <c r="BY51" s="92"/>
      <c r="BZ51" s="92"/>
      <c r="CA51" s="93"/>
      <c r="CB51" s="93"/>
      <c r="CC51" s="93"/>
      <c r="CD51" s="93"/>
      <c r="CE51" s="93"/>
      <c r="CF51" s="93"/>
      <c r="CG51" s="93"/>
      <c r="CH51" s="93"/>
      <c r="CI51" s="93"/>
      <c r="CJ51" s="26" t="str">
        <f>IF(CE51="","",VLOOKUP(CE51,code!C:D,2,0))</f>
        <v/>
      </c>
      <c r="CK51" s="91"/>
      <c r="CL51" s="91"/>
      <c r="CM51" s="91"/>
      <c r="CN51" s="91"/>
      <c r="CO51" s="91">
        <f t="shared" si="48"/>
        <v>0</v>
      </c>
      <c r="CP51" s="91"/>
      <c r="CQ51" s="91">
        <f t="shared" si="49"/>
        <v>0</v>
      </c>
      <c r="CR51" s="91"/>
      <c r="CS51" s="91">
        <f t="shared" si="50"/>
        <v>0</v>
      </c>
      <c r="CT51" s="91"/>
      <c r="CU51" s="91"/>
      <c r="CW51" s="26"/>
      <c r="CX51" s="92"/>
      <c r="CY51" s="92"/>
      <c r="CZ51" s="93"/>
      <c r="DA51" s="93"/>
      <c r="DB51" s="93"/>
      <c r="DC51" s="93"/>
      <c r="DD51" s="93"/>
      <c r="DE51" s="93"/>
      <c r="DF51" s="93"/>
      <c r="DG51" s="93"/>
      <c r="DH51" s="93"/>
      <c r="DI51" s="26" t="str">
        <f>IF(DD51="","",VLOOKUP(DD51,code!C:D,2,0))</f>
        <v/>
      </c>
      <c r="DJ51" s="91"/>
      <c r="DK51" s="91"/>
      <c r="DL51" s="91"/>
      <c r="DM51" s="91"/>
      <c r="DN51" s="91">
        <f t="shared" si="52"/>
        <v>0</v>
      </c>
      <c r="DO51" s="91"/>
      <c r="DP51" s="91">
        <f t="shared" si="53"/>
        <v>0</v>
      </c>
      <c r="DQ51" s="91"/>
      <c r="DR51" s="91">
        <f t="shared" si="54"/>
        <v>0</v>
      </c>
      <c r="DS51" s="91"/>
      <c r="DT51" s="91"/>
      <c r="DV51" s="26"/>
      <c r="DW51" s="92"/>
      <c r="DX51" s="92"/>
      <c r="DY51" s="93"/>
      <c r="DZ51" s="93"/>
      <c r="EA51" s="93"/>
      <c r="EB51" s="93"/>
      <c r="EC51" s="93"/>
      <c r="ED51" s="93"/>
      <c r="EE51" s="93"/>
      <c r="EF51" s="93"/>
      <c r="EG51" s="93"/>
      <c r="EH51" s="26" t="str">
        <f>IF(EC51="","",VLOOKUP(EC51,code!C:D,2,0))</f>
        <v/>
      </c>
      <c r="EI51" s="91"/>
      <c r="EJ51" s="91"/>
      <c r="EK51" s="91"/>
      <c r="EL51" s="91"/>
      <c r="EM51" s="91">
        <f t="shared" si="56"/>
        <v>0</v>
      </c>
      <c r="EN51" s="91"/>
      <c r="EO51" s="91">
        <f t="shared" si="57"/>
        <v>0</v>
      </c>
      <c r="EP51" s="91"/>
      <c r="EQ51" s="91">
        <f t="shared" si="58"/>
        <v>0</v>
      </c>
      <c r="ER51" s="91"/>
      <c r="ES51" s="91"/>
      <c r="EU51" s="26"/>
      <c r="EV51" s="92"/>
      <c r="EW51" s="92"/>
      <c r="EX51" s="93"/>
      <c r="EY51" s="93"/>
      <c r="EZ51" s="93"/>
      <c r="FA51" s="93"/>
      <c r="FB51" s="93"/>
      <c r="FC51" s="93"/>
      <c r="FD51" s="93"/>
      <c r="FE51" s="93"/>
      <c r="FF51" s="93"/>
      <c r="FG51" s="26" t="str">
        <f>IF(FB51="","",VLOOKUP(FB51,code!C:D,2,0))</f>
        <v/>
      </c>
      <c r="FH51" s="91"/>
      <c r="FI51" s="91"/>
      <c r="FJ51" s="91"/>
      <c r="FK51" s="91"/>
      <c r="FL51" s="91">
        <f t="shared" si="60"/>
        <v>0</v>
      </c>
      <c r="FM51" s="91"/>
      <c r="FN51" s="91">
        <f t="shared" si="61"/>
        <v>0</v>
      </c>
      <c r="FO51" s="91"/>
      <c r="FP51" s="91">
        <f t="shared" si="62"/>
        <v>0</v>
      </c>
      <c r="FQ51" s="91"/>
      <c r="FR51" s="91"/>
      <c r="FT51" s="26"/>
      <c r="FU51" s="92"/>
      <c r="FV51" s="92"/>
      <c r="FW51" s="93"/>
      <c r="FX51" s="93"/>
      <c r="FY51" s="93"/>
      <c r="FZ51" s="93"/>
      <c r="GA51" s="93"/>
      <c r="GB51" s="93"/>
      <c r="GC51" s="93"/>
      <c r="GD51" s="93"/>
      <c r="GE51" s="93"/>
      <c r="GF51" s="26" t="str">
        <f>IF(GA51="","",VLOOKUP(GA51,code!C:D,2,0))</f>
        <v/>
      </c>
      <c r="GG51" s="91"/>
      <c r="GH51" s="91"/>
      <c r="GI51" s="91"/>
      <c r="GJ51" s="91"/>
      <c r="GK51" s="91">
        <f t="shared" si="64"/>
        <v>0</v>
      </c>
      <c r="GL51" s="91"/>
      <c r="GM51" s="91">
        <f t="shared" si="65"/>
        <v>0</v>
      </c>
      <c r="GN51" s="91"/>
      <c r="GO51" s="91">
        <f t="shared" si="66"/>
        <v>0</v>
      </c>
      <c r="GP51" s="91"/>
      <c r="GQ51" s="91"/>
      <c r="GS51" s="26"/>
      <c r="GT51" s="92"/>
      <c r="GU51" s="92"/>
      <c r="GV51" s="93"/>
      <c r="GW51" s="93"/>
      <c r="GX51" s="93"/>
      <c r="GY51" s="93"/>
      <c r="GZ51" s="93"/>
      <c r="HA51" s="93"/>
      <c r="HB51" s="93"/>
      <c r="HC51" s="93"/>
      <c r="HD51" s="93"/>
      <c r="HE51" s="26" t="str">
        <f>IF(GZ51="","",VLOOKUP(GZ51,code!C:D,2,0))</f>
        <v/>
      </c>
      <c r="HF51" s="91"/>
      <c r="HG51" s="91"/>
      <c r="HH51" s="91"/>
      <c r="HI51" s="91"/>
      <c r="HJ51" s="91">
        <f t="shared" si="68"/>
        <v>0</v>
      </c>
      <c r="HK51" s="91"/>
      <c r="HL51" s="91">
        <f t="shared" si="69"/>
        <v>0</v>
      </c>
      <c r="HM51" s="91"/>
      <c r="HN51" s="91">
        <f t="shared" si="70"/>
        <v>0</v>
      </c>
      <c r="HO51" s="91"/>
      <c r="HP51" s="91"/>
      <c r="HR51" s="26"/>
      <c r="HS51" s="92"/>
      <c r="HT51" s="92"/>
      <c r="HU51" s="93"/>
      <c r="HV51" s="93"/>
      <c r="HW51" s="93"/>
      <c r="HX51" s="93"/>
      <c r="HY51" s="93"/>
      <c r="HZ51" s="93"/>
      <c r="IA51" s="93"/>
      <c r="IB51" s="93"/>
      <c r="IC51" s="93"/>
      <c r="ID51" s="26" t="str">
        <f>IF(HY51="","",VLOOKUP(HY51,code!C:D,2,0))</f>
        <v/>
      </c>
      <c r="IE51" s="91"/>
      <c r="IF51" s="91"/>
      <c r="IG51" s="91"/>
      <c r="IH51" s="91"/>
      <c r="II51" s="91">
        <f t="shared" si="72"/>
        <v>0</v>
      </c>
      <c r="IJ51" s="91"/>
      <c r="IK51" s="91">
        <f t="shared" si="73"/>
        <v>0</v>
      </c>
      <c r="IL51" s="91"/>
      <c r="IM51" s="91">
        <f t="shared" si="74"/>
        <v>0</v>
      </c>
      <c r="IN51" s="91"/>
      <c r="IO51" s="91"/>
      <c r="IQ51" s="26"/>
      <c r="IR51" s="92"/>
      <c r="IS51" s="92"/>
      <c r="IT51" s="93"/>
      <c r="IU51" s="93"/>
      <c r="IV51" s="93"/>
      <c r="IW51" s="93"/>
      <c r="IX51" s="93"/>
      <c r="IY51" s="93"/>
      <c r="IZ51" s="93"/>
      <c r="JA51" s="93"/>
      <c r="JB51" s="93"/>
      <c r="JC51" s="26" t="str">
        <f>IF(IX51="","",VLOOKUP(IX51,code!C:D,2,0))</f>
        <v/>
      </c>
      <c r="JD51" s="91"/>
      <c r="JE51" s="91"/>
      <c r="JF51" s="91"/>
      <c r="JG51" s="91"/>
      <c r="JH51" s="91">
        <f t="shared" si="76"/>
        <v>0</v>
      </c>
      <c r="JI51" s="91"/>
      <c r="JJ51" s="91">
        <f t="shared" si="77"/>
        <v>0</v>
      </c>
      <c r="JK51" s="91"/>
      <c r="JL51" s="91">
        <f t="shared" si="78"/>
        <v>0</v>
      </c>
      <c r="JM51" s="91"/>
      <c r="JN51" s="91"/>
      <c r="JP51" s="26"/>
      <c r="JQ51" s="92"/>
      <c r="JR51" s="92"/>
      <c r="JS51" s="93"/>
      <c r="JT51" s="93"/>
      <c r="JU51" s="93"/>
      <c r="JV51" s="93"/>
      <c r="JW51" s="93"/>
      <c r="JX51" s="93"/>
      <c r="JY51" s="93"/>
      <c r="JZ51" s="93"/>
      <c r="KA51" s="93"/>
      <c r="KB51" s="26" t="str">
        <f>IF(JW51="","",VLOOKUP(JW51,code!C:D,2,0))</f>
        <v/>
      </c>
      <c r="KC51" s="91"/>
      <c r="KD51" s="91"/>
      <c r="KE51" s="91"/>
      <c r="KF51" s="91"/>
      <c r="KG51" s="91">
        <f t="shared" si="80"/>
        <v>0</v>
      </c>
      <c r="KH51" s="91"/>
      <c r="KI51" s="91">
        <f t="shared" si="81"/>
        <v>0</v>
      </c>
      <c r="KJ51" s="91"/>
      <c r="KK51" s="91">
        <f t="shared" si="82"/>
        <v>0</v>
      </c>
      <c r="KL51" s="91"/>
      <c r="KM51" s="91"/>
    </row>
    <row r="52" spans="1:299" s="25" customFormat="1" ht="20.100000000000001" customHeight="1" x14ac:dyDescent="0.2">
      <c r="A52" s="26"/>
      <c r="B52" s="92"/>
      <c r="C52" s="92"/>
      <c r="D52" s="93"/>
      <c r="E52" s="93"/>
      <c r="F52" s="93"/>
      <c r="G52" s="93"/>
      <c r="H52" s="93"/>
      <c r="I52" s="93"/>
      <c r="J52" s="93"/>
      <c r="K52" s="93"/>
      <c r="L52" s="93"/>
      <c r="M52" s="26" t="str">
        <f>IF(H52="","",VLOOKUP(H52,code!C:D,2,0))</f>
        <v/>
      </c>
      <c r="N52" s="91"/>
      <c r="O52" s="91"/>
      <c r="P52" s="91"/>
      <c r="Q52" s="91"/>
      <c r="R52" s="91">
        <f t="shared" si="36"/>
        <v>0</v>
      </c>
      <c r="S52" s="91"/>
      <c r="T52" s="91">
        <f t="shared" si="37"/>
        <v>0</v>
      </c>
      <c r="U52" s="91"/>
      <c r="V52" s="91">
        <f t="shared" si="38"/>
        <v>0</v>
      </c>
      <c r="W52" s="91"/>
      <c r="X52" s="91"/>
      <c r="Z52" s="26"/>
      <c r="AA52" s="36"/>
      <c r="AB52" s="36"/>
      <c r="AC52" s="93"/>
      <c r="AD52" s="93"/>
      <c r="AE52" s="93"/>
      <c r="AF52" s="93"/>
      <c r="AG52" s="93"/>
      <c r="AH52" s="93"/>
      <c r="AI52" s="93"/>
      <c r="AJ52" s="93"/>
      <c r="AK52" s="93"/>
      <c r="AL52" s="26" t="str">
        <f>IF(AG52="","",VLOOKUP(AG52,code!C:D,2,0))</f>
        <v/>
      </c>
      <c r="AM52" s="91"/>
      <c r="AN52" s="91"/>
      <c r="AO52" s="91"/>
      <c r="AP52" s="91"/>
      <c r="AQ52" s="91">
        <f t="shared" si="40"/>
        <v>0</v>
      </c>
      <c r="AR52" s="91"/>
      <c r="AS52" s="91">
        <f t="shared" si="41"/>
        <v>0</v>
      </c>
      <c r="AT52" s="91"/>
      <c r="AU52" s="91">
        <f t="shared" si="42"/>
        <v>0</v>
      </c>
      <c r="AV52" s="91"/>
      <c r="AW52" s="91"/>
      <c r="AY52" s="26"/>
      <c r="AZ52" s="92"/>
      <c r="BA52" s="92"/>
      <c r="BB52" s="93"/>
      <c r="BC52" s="93"/>
      <c r="BD52" s="93"/>
      <c r="BE52" s="93"/>
      <c r="BF52" s="93"/>
      <c r="BG52" s="93"/>
      <c r="BH52" s="93"/>
      <c r="BI52" s="93"/>
      <c r="BJ52" s="93"/>
      <c r="BK52" s="26" t="str">
        <f>IF(BF52="","",VLOOKUP(BF52,code!C:D,2,0))</f>
        <v/>
      </c>
      <c r="BL52" s="91"/>
      <c r="BM52" s="91"/>
      <c r="BN52" s="91"/>
      <c r="BO52" s="91"/>
      <c r="BP52" s="91">
        <f t="shared" si="44"/>
        <v>0</v>
      </c>
      <c r="BQ52" s="91"/>
      <c r="BR52" s="91">
        <f t="shared" si="45"/>
        <v>0</v>
      </c>
      <c r="BS52" s="91"/>
      <c r="BT52" s="91">
        <f t="shared" si="46"/>
        <v>0</v>
      </c>
      <c r="BU52" s="91"/>
      <c r="BV52" s="91"/>
      <c r="BX52" s="26"/>
      <c r="BY52" s="92"/>
      <c r="BZ52" s="92"/>
      <c r="CA52" s="93"/>
      <c r="CB52" s="93"/>
      <c r="CC52" s="93"/>
      <c r="CD52" s="93"/>
      <c r="CE52" s="93"/>
      <c r="CF52" s="93"/>
      <c r="CG52" s="93"/>
      <c r="CH52" s="93"/>
      <c r="CI52" s="93"/>
      <c r="CJ52" s="26" t="str">
        <f>IF(CE52="","",VLOOKUP(CE52,code!C:D,2,0))</f>
        <v/>
      </c>
      <c r="CK52" s="91"/>
      <c r="CL52" s="91"/>
      <c r="CM52" s="91"/>
      <c r="CN52" s="91"/>
      <c r="CO52" s="91">
        <f t="shared" si="48"/>
        <v>0</v>
      </c>
      <c r="CP52" s="91"/>
      <c r="CQ52" s="91">
        <f t="shared" si="49"/>
        <v>0</v>
      </c>
      <c r="CR52" s="91"/>
      <c r="CS52" s="91">
        <f t="shared" si="50"/>
        <v>0</v>
      </c>
      <c r="CT52" s="91"/>
      <c r="CU52" s="91"/>
      <c r="CW52" s="26"/>
      <c r="CX52" s="92"/>
      <c r="CY52" s="92"/>
      <c r="CZ52" s="93"/>
      <c r="DA52" s="93"/>
      <c r="DB52" s="93"/>
      <c r="DC52" s="93"/>
      <c r="DD52" s="93"/>
      <c r="DE52" s="93"/>
      <c r="DF52" s="93"/>
      <c r="DG52" s="93"/>
      <c r="DH52" s="93"/>
      <c r="DI52" s="26" t="str">
        <f>IF(DD52="","",VLOOKUP(DD52,code!C:D,2,0))</f>
        <v/>
      </c>
      <c r="DJ52" s="91"/>
      <c r="DK52" s="91"/>
      <c r="DL52" s="91"/>
      <c r="DM52" s="91"/>
      <c r="DN52" s="91">
        <f t="shared" si="52"/>
        <v>0</v>
      </c>
      <c r="DO52" s="91"/>
      <c r="DP52" s="91">
        <f t="shared" si="53"/>
        <v>0</v>
      </c>
      <c r="DQ52" s="91"/>
      <c r="DR52" s="91">
        <f t="shared" si="54"/>
        <v>0</v>
      </c>
      <c r="DS52" s="91"/>
      <c r="DT52" s="91"/>
      <c r="DV52" s="26"/>
      <c r="DW52" s="92"/>
      <c r="DX52" s="92"/>
      <c r="DY52" s="93"/>
      <c r="DZ52" s="93"/>
      <c r="EA52" s="93"/>
      <c r="EB52" s="93"/>
      <c r="EC52" s="93"/>
      <c r="ED52" s="93"/>
      <c r="EE52" s="93"/>
      <c r="EF52" s="93"/>
      <c r="EG52" s="93"/>
      <c r="EH52" s="26" t="str">
        <f>IF(EC52="","",VLOOKUP(EC52,code!C:D,2,0))</f>
        <v/>
      </c>
      <c r="EI52" s="91"/>
      <c r="EJ52" s="91"/>
      <c r="EK52" s="91"/>
      <c r="EL52" s="91"/>
      <c r="EM52" s="91">
        <f t="shared" si="56"/>
        <v>0</v>
      </c>
      <c r="EN52" s="91"/>
      <c r="EO52" s="91">
        <f t="shared" si="57"/>
        <v>0</v>
      </c>
      <c r="EP52" s="91"/>
      <c r="EQ52" s="91">
        <f t="shared" si="58"/>
        <v>0</v>
      </c>
      <c r="ER52" s="91"/>
      <c r="ES52" s="91"/>
      <c r="EU52" s="26"/>
      <c r="EV52" s="92"/>
      <c r="EW52" s="92"/>
      <c r="EX52" s="93"/>
      <c r="EY52" s="93"/>
      <c r="EZ52" s="93"/>
      <c r="FA52" s="93"/>
      <c r="FB52" s="93"/>
      <c r="FC52" s="93"/>
      <c r="FD52" s="93"/>
      <c r="FE52" s="93"/>
      <c r="FF52" s="93"/>
      <c r="FG52" s="26" t="str">
        <f>IF(FB52="","",VLOOKUP(FB52,code!C:D,2,0))</f>
        <v/>
      </c>
      <c r="FH52" s="91"/>
      <c r="FI52" s="91"/>
      <c r="FJ52" s="91"/>
      <c r="FK52" s="91"/>
      <c r="FL52" s="91">
        <f t="shared" si="60"/>
        <v>0</v>
      </c>
      <c r="FM52" s="91"/>
      <c r="FN52" s="91">
        <f t="shared" si="61"/>
        <v>0</v>
      </c>
      <c r="FO52" s="91"/>
      <c r="FP52" s="91">
        <f t="shared" si="62"/>
        <v>0</v>
      </c>
      <c r="FQ52" s="91"/>
      <c r="FR52" s="91"/>
      <c r="FT52" s="26"/>
      <c r="FU52" s="92"/>
      <c r="FV52" s="92"/>
      <c r="FW52" s="93"/>
      <c r="FX52" s="93"/>
      <c r="FY52" s="93"/>
      <c r="FZ52" s="93"/>
      <c r="GA52" s="93"/>
      <c r="GB52" s="93"/>
      <c r="GC52" s="93"/>
      <c r="GD52" s="93"/>
      <c r="GE52" s="93"/>
      <c r="GF52" s="26" t="str">
        <f>IF(GA52="","",VLOOKUP(GA52,code!C:D,2,0))</f>
        <v/>
      </c>
      <c r="GG52" s="91"/>
      <c r="GH52" s="91"/>
      <c r="GI52" s="91"/>
      <c r="GJ52" s="91"/>
      <c r="GK52" s="91">
        <f t="shared" si="64"/>
        <v>0</v>
      </c>
      <c r="GL52" s="91"/>
      <c r="GM52" s="91">
        <f t="shared" si="65"/>
        <v>0</v>
      </c>
      <c r="GN52" s="91"/>
      <c r="GO52" s="91">
        <f t="shared" si="66"/>
        <v>0</v>
      </c>
      <c r="GP52" s="91"/>
      <c r="GQ52" s="91"/>
      <c r="GS52" s="26"/>
      <c r="GT52" s="92"/>
      <c r="GU52" s="92"/>
      <c r="GV52" s="93"/>
      <c r="GW52" s="93"/>
      <c r="GX52" s="93"/>
      <c r="GY52" s="93"/>
      <c r="GZ52" s="93"/>
      <c r="HA52" s="93"/>
      <c r="HB52" s="93"/>
      <c r="HC52" s="93"/>
      <c r="HD52" s="93"/>
      <c r="HE52" s="26" t="str">
        <f>IF(GZ52="","",VLOOKUP(GZ52,code!C:D,2,0))</f>
        <v/>
      </c>
      <c r="HF52" s="91"/>
      <c r="HG52" s="91"/>
      <c r="HH52" s="91"/>
      <c r="HI52" s="91"/>
      <c r="HJ52" s="91">
        <f t="shared" si="68"/>
        <v>0</v>
      </c>
      <c r="HK52" s="91"/>
      <c r="HL52" s="91">
        <f t="shared" si="69"/>
        <v>0</v>
      </c>
      <c r="HM52" s="91"/>
      <c r="HN52" s="91">
        <f t="shared" si="70"/>
        <v>0</v>
      </c>
      <c r="HO52" s="91"/>
      <c r="HP52" s="91"/>
      <c r="HR52" s="26"/>
      <c r="HS52" s="92"/>
      <c r="HT52" s="92"/>
      <c r="HU52" s="93"/>
      <c r="HV52" s="93"/>
      <c r="HW52" s="93"/>
      <c r="HX52" s="93"/>
      <c r="HY52" s="93"/>
      <c r="HZ52" s="93"/>
      <c r="IA52" s="93"/>
      <c r="IB52" s="93"/>
      <c r="IC52" s="93"/>
      <c r="ID52" s="26" t="str">
        <f>IF(HY52="","",VLOOKUP(HY52,code!C:D,2,0))</f>
        <v/>
      </c>
      <c r="IE52" s="91"/>
      <c r="IF52" s="91"/>
      <c r="IG52" s="91"/>
      <c r="IH52" s="91"/>
      <c r="II52" s="91">
        <f t="shared" si="72"/>
        <v>0</v>
      </c>
      <c r="IJ52" s="91"/>
      <c r="IK52" s="91">
        <f t="shared" si="73"/>
        <v>0</v>
      </c>
      <c r="IL52" s="91"/>
      <c r="IM52" s="91">
        <f t="shared" si="74"/>
        <v>0</v>
      </c>
      <c r="IN52" s="91"/>
      <c r="IO52" s="91"/>
      <c r="IQ52" s="26"/>
      <c r="IR52" s="92"/>
      <c r="IS52" s="92"/>
      <c r="IT52" s="93"/>
      <c r="IU52" s="93"/>
      <c r="IV52" s="93"/>
      <c r="IW52" s="93"/>
      <c r="IX52" s="93"/>
      <c r="IY52" s="93"/>
      <c r="IZ52" s="93"/>
      <c r="JA52" s="93"/>
      <c r="JB52" s="93"/>
      <c r="JC52" s="26" t="str">
        <f>IF(IX52="","",VLOOKUP(IX52,code!C:D,2,0))</f>
        <v/>
      </c>
      <c r="JD52" s="91"/>
      <c r="JE52" s="91"/>
      <c r="JF52" s="91"/>
      <c r="JG52" s="91"/>
      <c r="JH52" s="91">
        <f t="shared" si="76"/>
        <v>0</v>
      </c>
      <c r="JI52" s="91"/>
      <c r="JJ52" s="91">
        <f t="shared" si="77"/>
        <v>0</v>
      </c>
      <c r="JK52" s="91"/>
      <c r="JL52" s="91">
        <f t="shared" si="78"/>
        <v>0</v>
      </c>
      <c r="JM52" s="91"/>
      <c r="JN52" s="91"/>
      <c r="JP52" s="26"/>
      <c r="JQ52" s="92"/>
      <c r="JR52" s="92"/>
      <c r="JS52" s="93"/>
      <c r="JT52" s="93"/>
      <c r="JU52" s="93"/>
      <c r="JV52" s="93"/>
      <c r="JW52" s="93"/>
      <c r="JX52" s="93"/>
      <c r="JY52" s="93"/>
      <c r="JZ52" s="93"/>
      <c r="KA52" s="93"/>
      <c r="KB52" s="26" t="str">
        <f>IF(JW52="","",VLOOKUP(JW52,code!C:D,2,0))</f>
        <v/>
      </c>
      <c r="KC52" s="91"/>
      <c r="KD52" s="91"/>
      <c r="KE52" s="91"/>
      <c r="KF52" s="91"/>
      <c r="KG52" s="91">
        <f t="shared" si="80"/>
        <v>0</v>
      </c>
      <c r="KH52" s="91"/>
      <c r="KI52" s="91">
        <f t="shared" si="81"/>
        <v>0</v>
      </c>
      <c r="KJ52" s="91"/>
      <c r="KK52" s="91">
        <f t="shared" si="82"/>
        <v>0</v>
      </c>
      <c r="KL52" s="91"/>
      <c r="KM52" s="91"/>
    </row>
    <row r="53" spans="1:299" s="25" customFormat="1" ht="20.100000000000001" customHeight="1" x14ac:dyDescent="0.2">
      <c r="A53" s="26"/>
      <c r="B53" s="92"/>
      <c r="C53" s="92"/>
      <c r="D53" s="93"/>
      <c r="E53" s="93"/>
      <c r="F53" s="93"/>
      <c r="G53" s="93"/>
      <c r="H53" s="93"/>
      <c r="I53" s="93"/>
      <c r="J53" s="93"/>
      <c r="K53" s="93"/>
      <c r="L53" s="93"/>
      <c r="M53" s="26" t="str">
        <f>IF(H53="","",VLOOKUP(H53,code!C:D,2,0))</f>
        <v/>
      </c>
      <c r="N53" s="91"/>
      <c r="O53" s="91"/>
      <c r="P53" s="91"/>
      <c r="Q53" s="91"/>
      <c r="R53" s="91">
        <f t="shared" si="36"/>
        <v>0</v>
      </c>
      <c r="S53" s="91"/>
      <c r="T53" s="91">
        <f t="shared" si="37"/>
        <v>0</v>
      </c>
      <c r="U53" s="91"/>
      <c r="V53" s="91">
        <f t="shared" si="38"/>
        <v>0</v>
      </c>
      <c r="W53" s="91"/>
      <c r="X53" s="91"/>
      <c r="Z53" s="26"/>
      <c r="AA53" s="36"/>
      <c r="AB53" s="36"/>
      <c r="AC53" s="93"/>
      <c r="AD53" s="93"/>
      <c r="AE53" s="93"/>
      <c r="AF53" s="93"/>
      <c r="AG53" s="93"/>
      <c r="AH53" s="93"/>
      <c r="AI53" s="93"/>
      <c r="AJ53" s="93"/>
      <c r="AK53" s="93"/>
      <c r="AL53" s="26" t="str">
        <f>IF(AG53="","",VLOOKUP(AG53,code!C:D,2,0))</f>
        <v/>
      </c>
      <c r="AM53" s="91"/>
      <c r="AN53" s="91"/>
      <c r="AO53" s="91"/>
      <c r="AP53" s="91"/>
      <c r="AQ53" s="91">
        <f t="shared" si="40"/>
        <v>0</v>
      </c>
      <c r="AR53" s="91"/>
      <c r="AS53" s="91">
        <f t="shared" si="41"/>
        <v>0</v>
      </c>
      <c r="AT53" s="91"/>
      <c r="AU53" s="91">
        <f t="shared" si="42"/>
        <v>0</v>
      </c>
      <c r="AV53" s="91"/>
      <c r="AW53" s="91"/>
      <c r="AY53" s="26"/>
      <c r="AZ53" s="92"/>
      <c r="BA53" s="92"/>
      <c r="BB53" s="93"/>
      <c r="BC53" s="93"/>
      <c r="BD53" s="93"/>
      <c r="BE53" s="93"/>
      <c r="BF53" s="93"/>
      <c r="BG53" s="93"/>
      <c r="BH53" s="93"/>
      <c r="BI53" s="93"/>
      <c r="BJ53" s="93"/>
      <c r="BK53" s="26" t="str">
        <f>IF(BF53="","",VLOOKUP(BF53,code!C:D,2,0))</f>
        <v/>
      </c>
      <c r="BL53" s="91"/>
      <c r="BM53" s="91"/>
      <c r="BN53" s="91"/>
      <c r="BO53" s="91"/>
      <c r="BP53" s="91">
        <f t="shared" si="44"/>
        <v>0</v>
      </c>
      <c r="BQ53" s="91"/>
      <c r="BR53" s="91">
        <f t="shared" si="45"/>
        <v>0</v>
      </c>
      <c r="BS53" s="91"/>
      <c r="BT53" s="91">
        <f t="shared" si="46"/>
        <v>0</v>
      </c>
      <c r="BU53" s="91"/>
      <c r="BV53" s="91"/>
      <c r="BX53" s="26"/>
      <c r="BY53" s="92"/>
      <c r="BZ53" s="92"/>
      <c r="CA53" s="93"/>
      <c r="CB53" s="93"/>
      <c r="CC53" s="93"/>
      <c r="CD53" s="93"/>
      <c r="CE53" s="93"/>
      <c r="CF53" s="93"/>
      <c r="CG53" s="93"/>
      <c r="CH53" s="93"/>
      <c r="CI53" s="93"/>
      <c r="CJ53" s="26" t="str">
        <f>IF(CE53="","",VLOOKUP(CE53,code!C:D,2,0))</f>
        <v/>
      </c>
      <c r="CK53" s="91"/>
      <c r="CL53" s="91"/>
      <c r="CM53" s="91"/>
      <c r="CN53" s="91"/>
      <c r="CO53" s="91">
        <f t="shared" si="48"/>
        <v>0</v>
      </c>
      <c r="CP53" s="91"/>
      <c r="CQ53" s="91">
        <f t="shared" si="49"/>
        <v>0</v>
      </c>
      <c r="CR53" s="91"/>
      <c r="CS53" s="91">
        <f t="shared" si="50"/>
        <v>0</v>
      </c>
      <c r="CT53" s="91"/>
      <c r="CU53" s="91"/>
      <c r="CW53" s="26"/>
      <c r="CX53" s="92"/>
      <c r="CY53" s="92"/>
      <c r="CZ53" s="93"/>
      <c r="DA53" s="93"/>
      <c r="DB53" s="93"/>
      <c r="DC53" s="93"/>
      <c r="DD53" s="93"/>
      <c r="DE53" s="93"/>
      <c r="DF53" s="93"/>
      <c r="DG53" s="93"/>
      <c r="DH53" s="93"/>
      <c r="DI53" s="26" t="str">
        <f>IF(DD53="","",VLOOKUP(DD53,code!C:D,2,0))</f>
        <v/>
      </c>
      <c r="DJ53" s="91"/>
      <c r="DK53" s="91"/>
      <c r="DL53" s="91"/>
      <c r="DM53" s="91"/>
      <c r="DN53" s="91">
        <f t="shared" si="52"/>
        <v>0</v>
      </c>
      <c r="DO53" s="91"/>
      <c r="DP53" s="91">
        <f t="shared" si="53"/>
        <v>0</v>
      </c>
      <c r="DQ53" s="91"/>
      <c r="DR53" s="91">
        <f t="shared" si="54"/>
        <v>0</v>
      </c>
      <c r="DS53" s="91"/>
      <c r="DT53" s="91"/>
      <c r="DV53" s="26"/>
      <c r="DW53" s="92"/>
      <c r="DX53" s="92"/>
      <c r="DY53" s="93"/>
      <c r="DZ53" s="93"/>
      <c r="EA53" s="93"/>
      <c r="EB53" s="93"/>
      <c r="EC53" s="93"/>
      <c r="ED53" s="93"/>
      <c r="EE53" s="93"/>
      <c r="EF53" s="93"/>
      <c r="EG53" s="93"/>
      <c r="EH53" s="26" t="str">
        <f>IF(EC53="","",VLOOKUP(EC53,code!C:D,2,0))</f>
        <v/>
      </c>
      <c r="EI53" s="91"/>
      <c r="EJ53" s="91"/>
      <c r="EK53" s="91"/>
      <c r="EL53" s="91"/>
      <c r="EM53" s="91">
        <f t="shared" si="56"/>
        <v>0</v>
      </c>
      <c r="EN53" s="91"/>
      <c r="EO53" s="91">
        <f t="shared" si="57"/>
        <v>0</v>
      </c>
      <c r="EP53" s="91"/>
      <c r="EQ53" s="91">
        <f t="shared" si="58"/>
        <v>0</v>
      </c>
      <c r="ER53" s="91"/>
      <c r="ES53" s="91"/>
      <c r="EU53" s="26"/>
      <c r="EV53" s="92"/>
      <c r="EW53" s="92"/>
      <c r="EX53" s="93"/>
      <c r="EY53" s="93"/>
      <c r="EZ53" s="93"/>
      <c r="FA53" s="93"/>
      <c r="FB53" s="93"/>
      <c r="FC53" s="93"/>
      <c r="FD53" s="93"/>
      <c r="FE53" s="93"/>
      <c r="FF53" s="93"/>
      <c r="FG53" s="26" t="str">
        <f>IF(FB53="","",VLOOKUP(FB53,code!C:D,2,0))</f>
        <v/>
      </c>
      <c r="FH53" s="91"/>
      <c r="FI53" s="91"/>
      <c r="FJ53" s="91"/>
      <c r="FK53" s="91"/>
      <c r="FL53" s="91">
        <f t="shared" si="60"/>
        <v>0</v>
      </c>
      <c r="FM53" s="91"/>
      <c r="FN53" s="91">
        <f t="shared" si="61"/>
        <v>0</v>
      </c>
      <c r="FO53" s="91"/>
      <c r="FP53" s="91">
        <f t="shared" si="62"/>
        <v>0</v>
      </c>
      <c r="FQ53" s="91"/>
      <c r="FR53" s="91"/>
      <c r="FT53" s="26"/>
      <c r="FU53" s="92"/>
      <c r="FV53" s="92"/>
      <c r="FW53" s="93"/>
      <c r="FX53" s="93"/>
      <c r="FY53" s="93"/>
      <c r="FZ53" s="93"/>
      <c r="GA53" s="93"/>
      <c r="GB53" s="93"/>
      <c r="GC53" s="93"/>
      <c r="GD53" s="93"/>
      <c r="GE53" s="93"/>
      <c r="GF53" s="26" t="str">
        <f>IF(GA53="","",VLOOKUP(GA53,code!C:D,2,0))</f>
        <v/>
      </c>
      <c r="GG53" s="91"/>
      <c r="GH53" s="91"/>
      <c r="GI53" s="91"/>
      <c r="GJ53" s="91"/>
      <c r="GK53" s="91">
        <f t="shared" si="64"/>
        <v>0</v>
      </c>
      <c r="GL53" s="91"/>
      <c r="GM53" s="91">
        <f t="shared" si="65"/>
        <v>0</v>
      </c>
      <c r="GN53" s="91"/>
      <c r="GO53" s="91">
        <f t="shared" si="66"/>
        <v>0</v>
      </c>
      <c r="GP53" s="91"/>
      <c r="GQ53" s="91"/>
      <c r="GS53" s="26"/>
      <c r="GT53" s="92"/>
      <c r="GU53" s="92"/>
      <c r="GV53" s="93"/>
      <c r="GW53" s="93"/>
      <c r="GX53" s="93"/>
      <c r="GY53" s="93"/>
      <c r="GZ53" s="93"/>
      <c r="HA53" s="93"/>
      <c r="HB53" s="93"/>
      <c r="HC53" s="93"/>
      <c r="HD53" s="93"/>
      <c r="HE53" s="26" t="str">
        <f>IF(GZ53="","",VLOOKUP(GZ53,code!C:D,2,0))</f>
        <v/>
      </c>
      <c r="HF53" s="91"/>
      <c r="HG53" s="91"/>
      <c r="HH53" s="91"/>
      <c r="HI53" s="91"/>
      <c r="HJ53" s="91">
        <f t="shared" si="68"/>
        <v>0</v>
      </c>
      <c r="HK53" s="91"/>
      <c r="HL53" s="91">
        <f t="shared" si="69"/>
        <v>0</v>
      </c>
      <c r="HM53" s="91"/>
      <c r="HN53" s="91">
        <f t="shared" si="70"/>
        <v>0</v>
      </c>
      <c r="HO53" s="91"/>
      <c r="HP53" s="91"/>
      <c r="HR53" s="26"/>
      <c r="HS53" s="92"/>
      <c r="HT53" s="92"/>
      <c r="HU53" s="93"/>
      <c r="HV53" s="93"/>
      <c r="HW53" s="93"/>
      <c r="HX53" s="93"/>
      <c r="HY53" s="93"/>
      <c r="HZ53" s="93"/>
      <c r="IA53" s="93"/>
      <c r="IB53" s="93"/>
      <c r="IC53" s="93"/>
      <c r="ID53" s="26" t="str">
        <f>IF(HY53="","",VLOOKUP(HY53,code!C:D,2,0))</f>
        <v/>
      </c>
      <c r="IE53" s="91"/>
      <c r="IF53" s="91"/>
      <c r="IG53" s="91"/>
      <c r="IH53" s="91"/>
      <c r="II53" s="91">
        <f t="shared" si="72"/>
        <v>0</v>
      </c>
      <c r="IJ53" s="91"/>
      <c r="IK53" s="91">
        <f t="shared" si="73"/>
        <v>0</v>
      </c>
      <c r="IL53" s="91"/>
      <c r="IM53" s="91">
        <f t="shared" si="74"/>
        <v>0</v>
      </c>
      <c r="IN53" s="91"/>
      <c r="IO53" s="91"/>
      <c r="IQ53" s="26"/>
      <c r="IR53" s="92"/>
      <c r="IS53" s="92"/>
      <c r="IT53" s="93"/>
      <c r="IU53" s="93"/>
      <c r="IV53" s="93"/>
      <c r="IW53" s="93"/>
      <c r="IX53" s="93"/>
      <c r="IY53" s="93"/>
      <c r="IZ53" s="93"/>
      <c r="JA53" s="93"/>
      <c r="JB53" s="93"/>
      <c r="JC53" s="26" t="str">
        <f>IF(IX53="","",VLOOKUP(IX53,code!C:D,2,0))</f>
        <v/>
      </c>
      <c r="JD53" s="91"/>
      <c r="JE53" s="91"/>
      <c r="JF53" s="91"/>
      <c r="JG53" s="91"/>
      <c r="JH53" s="91">
        <f t="shared" si="76"/>
        <v>0</v>
      </c>
      <c r="JI53" s="91"/>
      <c r="JJ53" s="91">
        <f t="shared" si="77"/>
        <v>0</v>
      </c>
      <c r="JK53" s="91"/>
      <c r="JL53" s="91">
        <f t="shared" si="78"/>
        <v>0</v>
      </c>
      <c r="JM53" s="91"/>
      <c r="JN53" s="91"/>
      <c r="JP53" s="26"/>
      <c r="JQ53" s="92"/>
      <c r="JR53" s="92"/>
      <c r="JS53" s="93"/>
      <c r="JT53" s="93"/>
      <c r="JU53" s="93"/>
      <c r="JV53" s="93"/>
      <c r="JW53" s="93"/>
      <c r="JX53" s="93"/>
      <c r="JY53" s="93"/>
      <c r="JZ53" s="93"/>
      <c r="KA53" s="93"/>
      <c r="KB53" s="26" t="str">
        <f>IF(JW53="","",VLOOKUP(JW53,code!C:D,2,0))</f>
        <v/>
      </c>
      <c r="KC53" s="91"/>
      <c r="KD53" s="91"/>
      <c r="KE53" s="91"/>
      <c r="KF53" s="91"/>
      <c r="KG53" s="91">
        <f t="shared" si="80"/>
        <v>0</v>
      </c>
      <c r="KH53" s="91"/>
      <c r="KI53" s="91">
        <f t="shared" si="81"/>
        <v>0</v>
      </c>
      <c r="KJ53" s="91"/>
      <c r="KK53" s="91">
        <f t="shared" si="82"/>
        <v>0</v>
      </c>
      <c r="KL53" s="91"/>
      <c r="KM53" s="91"/>
    </row>
    <row r="54" spans="1:299" s="25" customFormat="1" ht="20.100000000000001" customHeight="1" x14ac:dyDescent="0.2">
      <c r="A54" s="26"/>
      <c r="B54" s="92"/>
      <c r="C54" s="92"/>
      <c r="D54" s="93"/>
      <c r="E54" s="93"/>
      <c r="F54" s="93"/>
      <c r="G54" s="93"/>
      <c r="H54" s="93"/>
      <c r="I54" s="93"/>
      <c r="J54" s="93"/>
      <c r="K54" s="93"/>
      <c r="L54" s="93"/>
      <c r="M54" s="26" t="str">
        <f>IF(H54="","",VLOOKUP(H54,code!C:D,2,0))</f>
        <v/>
      </c>
      <c r="N54" s="91"/>
      <c r="O54" s="91"/>
      <c r="P54" s="91"/>
      <c r="Q54" s="91"/>
      <c r="R54" s="91">
        <f t="shared" si="36"/>
        <v>0</v>
      </c>
      <c r="S54" s="91"/>
      <c r="T54" s="91">
        <f t="shared" si="37"/>
        <v>0</v>
      </c>
      <c r="U54" s="91"/>
      <c r="V54" s="91">
        <f t="shared" si="38"/>
        <v>0</v>
      </c>
      <c r="W54" s="91"/>
      <c r="X54" s="91"/>
      <c r="Z54" s="26"/>
      <c r="AA54" s="36"/>
      <c r="AB54" s="36"/>
      <c r="AC54" s="93"/>
      <c r="AD54" s="93"/>
      <c r="AE54" s="93"/>
      <c r="AF54" s="93"/>
      <c r="AG54" s="93"/>
      <c r="AH54" s="93"/>
      <c r="AI54" s="93"/>
      <c r="AJ54" s="93"/>
      <c r="AK54" s="93"/>
      <c r="AL54" s="26" t="str">
        <f>IF(AG54="","",VLOOKUP(AG54,code!C:D,2,0))</f>
        <v/>
      </c>
      <c r="AM54" s="91"/>
      <c r="AN54" s="91"/>
      <c r="AO54" s="91"/>
      <c r="AP54" s="91"/>
      <c r="AQ54" s="91">
        <f t="shared" si="40"/>
        <v>0</v>
      </c>
      <c r="AR54" s="91"/>
      <c r="AS54" s="91">
        <f t="shared" si="41"/>
        <v>0</v>
      </c>
      <c r="AT54" s="91"/>
      <c r="AU54" s="91">
        <f t="shared" si="42"/>
        <v>0</v>
      </c>
      <c r="AV54" s="91"/>
      <c r="AW54" s="91"/>
      <c r="AY54" s="26"/>
      <c r="AZ54" s="92"/>
      <c r="BA54" s="92"/>
      <c r="BB54" s="93"/>
      <c r="BC54" s="93"/>
      <c r="BD54" s="93"/>
      <c r="BE54" s="93"/>
      <c r="BF54" s="93"/>
      <c r="BG54" s="93"/>
      <c r="BH54" s="93"/>
      <c r="BI54" s="93"/>
      <c r="BJ54" s="93"/>
      <c r="BK54" s="26" t="str">
        <f>IF(BF54="","",VLOOKUP(BF54,code!C:D,2,0))</f>
        <v/>
      </c>
      <c r="BL54" s="91"/>
      <c r="BM54" s="91"/>
      <c r="BN54" s="91"/>
      <c r="BO54" s="91"/>
      <c r="BP54" s="91">
        <f t="shared" si="44"/>
        <v>0</v>
      </c>
      <c r="BQ54" s="91"/>
      <c r="BR54" s="91">
        <f t="shared" si="45"/>
        <v>0</v>
      </c>
      <c r="BS54" s="91"/>
      <c r="BT54" s="91">
        <f t="shared" si="46"/>
        <v>0</v>
      </c>
      <c r="BU54" s="91"/>
      <c r="BV54" s="91"/>
      <c r="BX54" s="26"/>
      <c r="BY54" s="92"/>
      <c r="BZ54" s="92"/>
      <c r="CA54" s="93"/>
      <c r="CB54" s="93"/>
      <c r="CC54" s="93"/>
      <c r="CD54" s="93"/>
      <c r="CE54" s="93"/>
      <c r="CF54" s="93"/>
      <c r="CG54" s="93"/>
      <c r="CH54" s="93"/>
      <c r="CI54" s="93"/>
      <c r="CJ54" s="26" t="str">
        <f>IF(CE54="","",VLOOKUP(CE54,code!C:D,2,0))</f>
        <v/>
      </c>
      <c r="CK54" s="91"/>
      <c r="CL54" s="91"/>
      <c r="CM54" s="91"/>
      <c r="CN54" s="91"/>
      <c r="CO54" s="91">
        <f t="shared" si="48"/>
        <v>0</v>
      </c>
      <c r="CP54" s="91"/>
      <c r="CQ54" s="91">
        <f t="shared" si="49"/>
        <v>0</v>
      </c>
      <c r="CR54" s="91"/>
      <c r="CS54" s="91">
        <f t="shared" si="50"/>
        <v>0</v>
      </c>
      <c r="CT54" s="91"/>
      <c r="CU54" s="91"/>
      <c r="CW54" s="26"/>
      <c r="CX54" s="92"/>
      <c r="CY54" s="92"/>
      <c r="CZ54" s="93"/>
      <c r="DA54" s="93"/>
      <c r="DB54" s="93"/>
      <c r="DC54" s="93"/>
      <c r="DD54" s="93"/>
      <c r="DE54" s="93"/>
      <c r="DF54" s="93"/>
      <c r="DG54" s="93"/>
      <c r="DH54" s="93"/>
      <c r="DI54" s="26" t="str">
        <f>IF(DD54="","",VLOOKUP(DD54,code!C:D,2,0))</f>
        <v/>
      </c>
      <c r="DJ54" s="91"/>
      <c r="DK54" s="91"/>
      <c r="DL54" s="91"/>
      <c r="DM54" s="91"/>
      <c r="DN54" s="91">
        <f t="shared" si="52"/>
        <v>0</v>
      </c>
      <c r="DO54" s="91"/>
      <c r="DP54" s="91">
        <f t="shared" si="53"/>
        <v>0</v>
      </c>
      <c r="DQ54" s="91"/>
      <c r="DR54" s="91">
        <f t="shared" si="54"/>
        <v>0</v>
      </c>
      <c r="DS54" s="91"/>
      <c r="DT54" s="91"/>
      <c r="DV54" s="26"/>
      <c r="DW54" s="92"/>
      <c r="DX54" s="92"/>
      <c r="DY54" s="93"/>
      <c r="DZ54" s="93"/>
      <c r="EA54" s="93"/>
      <c r="EB54" s="93"/>
      <c r="EC54" s="93"/>
      <c r="ED54" s="93"/>
      <c r="EE54" s="93"/>
      <c r="EF54" s="93"/>
      <c r="EG54" s="93"/>
      <c r="EH54" s="26" t="str">
        <f>IF(EC54="","",VLOOKUP(EC54,code!C:D,2,0))</f>
        <v/>
      </c>
      <c r="EI54" s="91"/>
      <c r="EJ54" s="91"/>
      <c r="EK54" s="91"/>
      <c r="EL54" s="91"/>
      <c r="EM54" s="91">
        <f t="shared" si="56"/>
        <v>0</v>
      </c>
      <c r="EN54" s="91"/>
      <c r="EO54" s="91">
        <f t="shared" si="57"/>
        <v>0</v>
      </c>
      <c r="EP54" s="91"/>
      <c r="EQ54" s="91">
        <f t="shared" si="58"/>
        <v>0</v>
      </c>
      <c r="ER54" s="91"/>
      <c r="ES54" s="91"/>
      <c r="EU54" s="26"/>
      <c r="EV54" s="92"/>
      <c r="EW54" s="92"/>
      <c r="EX54" s="93"/>
      <c r="EY54" s="93"/>
      <c r="EZ54" s="93"/>
      <c r="FA54" s="93"/>
      <c r="FB54" s="93"/>
      <c r="FC54" s="93"/>
      <c r="FD54" s="93"/>
      <c r="FE54" s="93"/>
      <c r="FF54" s="93"/>
      <c r="FG54" s="26" t="str">
        <f>IF(FB54="","",VLOOKUP(FB54,code!C:D,2,0))</f>
        <v/>
      </c>
      <c r="FH54" s="91"/>
      <c r="FI54" s="91"/>
      <c r="FJ54" s="91"/>
      <c r="FK54" s="91"/>
      <c r="FL54" s="91">
        <f t="shared" si="60"/>
        <v>0</v>
      </c>
      <c r="FM54" s="91"/>
      <c r="FN54" s="91">
        <f t="shared" si="61"/>
        <v>0</v>
      </c>
      <c r="FO54" s="91"/>
      <c r="FP54" s="91">
        <f t="shared" si="62"/>
        <v>0</v>
      </c>
      <c r="FQ54" s="91"/>
      <c r="FR54" s="91"/>
      <c r="FT54" s="26"/>
      <c r="FU54" s="92"/>
      <c r="FV54" s="92"/>
      <c r="FW54" s="93"/>
      <c r="FX54" s="93"/>
      <c r="FY54" s="93"/>
      <c r="FZ54" s="93"/>
      <c r="GA54" s="93"/>
      <c r="GB54" s="93"/>
      <c r="GC54" s="93"/>
      <c r="GD54" s="93"/>
      <c r="GE54" s="93"/>
      <c r="GF54" s="26" t="str">
        <f>IF(GA54="","",VLOOKUP(GA54,code!C:D,2,0))</f>
        <v/>
      </c>
      <c r="GG54" s="91"/>
      <c r="GH54" s="91"/>
      <c r="GI54" s="91"/>
      <c r="GJ54" s="91"/>
      <c r="GK54" s="91">
        <f t="shared" si="64"/>
        <v>0</v>
      </c>
      <c r="GL54" s="91"/>
      <c r="GM54" s="91">
        <f t="shared" si="65"/>
        <v>0</v>
      </c>
      <c r="GN54" s="91"/>
      <c r="GO54" s="91">
        <f t="shared" si="66"/>
        <v>0</v>
      </c>
      <c r="GP54" s="91"/>
      <c r="GQ54" s="91"/>
      <c r="GS54" s="26"/>
      <c r="GT54" s="92"/>
      <c r="GU54" s="92"/>
      <c r="GV54" s="93"/>
      <c r="GW54" s="93"/>
      <c r="GX54" s="93"/>
      <c r="GY54" s="93"/>
      <c r="GZ54" s="93"/>
      <c r="HA54" s="93"/>
      <c r="HB54" s="93"/>
      <c r="HC54" s="93"/>
      <c r="HD54" s="93"/>
      <c r="HE54" s="26" t="str">
        <f>IF(GZ54="","",VLOOKUP(GZ54,code!C:D,2,0))</f>
        <v/>
      </c>
      <c r="HF54" s="91"/>
      <c r="HG54" s="91"/>
      <c r="HH54" s="91"/>
      <c r="HI54" s="91"/>
      <c r="HJ54" s="91">
        <f t="shared" si="68"/>
        <v>0</v>
      </c>
      <c r="HK54" s="91"/>
      <c r="HL54" s="91">
        <f t="shared" si="69"/>
        <v>0</v>
      </c>
      <c r="HM54" s="91"/>
      <c r="HN54" s="91">
        <f t="shared" si="70"/>
        <v>0</v>
      </c>
      <c r="HO54" s="91"/>
      <c r="HP54" s="91"/>
      <c r="HR54" s="26"/>
      <c r="HS54" s="92"/>
      <c r="HT54" s="92"/>
      <c r="HU54" s="93"/>
      <c r="HV54" s="93"/>
      <c r="HW54" s="93"/>
      <c r="HX54" s="93"/>
      <c r="HY54" s="93"/>
      <c r="HZ54" s="93"/>
      <c r="IA54" s="93"/>
      <c r="IB54" s="93"/>
      <c r="IC54" s="93"/>
      <c r="ID54" s="26" t="str">
        <f>IF(HY54="","",VLOOKUP(HY54,code!C:D,2,0))</f>
        <v/>
      </c>
      <c r="IE54" s="91"/>
      <c r="IF54" s="91"/>
      <c r="IG54" s="91"/>
      <c r="IH54" s="91"/>
      <c r="II54" s="91">
        <f t="shared" si="72"/>
        <v>0</v>
      </c>
      <c r="IJ54" s="91"/>
      <c r="IK54" s="91">
        <f t="shared" si="73"/>
        <v>0</v>
      </c>
      <c r="IL54" s="91"/>
      <c r="IM54" s="91">
        <f t="shared" si="74"/>
        <v>0</v>
      </c>
      <c r="IN54" s="91"/>
      <c r="IO54" s="91"/>
      <c r="IQ54" s="26"/>
      <c r="IR54" s="92"/>
      <c r="IS54" s="92"/>
      <c r="IT54" s="93"/>
      <c r="IU54" s="93"/>
      <c r="IV54" s="93"/>
      <c r="IW54" s="93"/>
      <c r="IX54" s="93"/>
      <c r="IY54" s="93"/>
      <c r="IZ54" s="93"/>
      <c r="JA54" s="93"/>
      <c r="JB54" s="93"/>
      <c r="JC54" s="26" t="str">
        <f>IF(IX54="","",VLOOKUP(IX54,code!C:D,2,0))</f>
        <v/>
      </c>
      <c r="JD54" s="91"/>
      <c r="JE54" s="91"/>
      <c r="JF54" s="91"/>
      <c r="JG54" s="91"/>
      <c r="JH54" s="91">
        <f t="shared" si="76"/>
        <v>0</v>
      </c>
      <c r="JI54" s="91"/>
      <c r="JJ54" s="91">
        <f t="shared" si="77"/>
        <v>0</v>
      </c>
      <c r="JK54" s="91"/>
      <c r="JL54" s="91">
        <f t="shared" si="78"/>
        <v>0</v>
      </c>
      <c r="JM54" s="91"/>
      <c r="JN54" s="91"/>
      <c r="JP54" s="26"/>
      <c r="JQ54" s="92"/>
      <c r="JR54" s="92"/>
      <c r="JS54" s="93"/>
      <c r="JT54" s="93"/>
      <c r="JU54" s="93"/>
      <c r="JV54" s="93"/>
      <c r="JW54" s="93"/>
      <c r="JX54" s="93"/>
      <c r="JY54" s="93"/>
      <c r="JZ54" s="93"/>
      <c r="KA54" s="93"/>
      <c r="KB54" s="26" t="str">
        <f>IF(JW54="","",VLOOKUP(JW54,code!C:D,2,0))</f>
        <v/>
      </c>
      <c r="KC54" s="91"/>
      <c r="KD54" s="91"/>
      <c r="KE54" s="91"/>
      <c r="KF54" s="91"/>
      <c r="KG54" s="91">
        <f t="shared" si="80"/>
        <v>0</v>
      </c>
      <c r="KH54" s="91"/>
      <c r="KI54" s="91">
        <f t="shared" si="81"/>
        <v>0</v>
      </c>
      <c r="KJ54" s="91"/>
      <c r="KK54" s="91">
        <f t="shared" si="82"/>
        <v>0</v>
      </c>
      <c r="KL54" s="91"/>
      <c r="KM54" s="91"/>
    </row>
    <row r="55" spans="1:299" s="25" customFormat="1" ht="20.100000000000001" customHeight="1" x14ac:dyDescent="0.2">
      <c r="A55" s="26"/>
      <c r="B55" s="92"/>
      <c r="C55" s="92"/>
      <c r="D55" s="93"/>
      <c r="E55" s="93"/>
      <c r="F55" s="93"/>
      <c r="G55" s="93"/>
      <c r="H55" s="93"/>
      <c r="I55" s="93"/>
      <c r="J55" s="93"/>
      <c r="K55" s="93"/>
      <c r="L55" s="93"/>
      <c r="M55" s="26" t="str">
        <f>IF(H55="","",VLOOKUP(H55,code!C:D,2,0))</f>
        <v/>
      </c>
      <c r="N55" s="91"/>
      <c r="O55" s="91"/>
      <c r="P55" s="91"/>
      <c r="Q55" s="91"/>
      <c r="R55" s="91">
        <f t="shared" si="36"/>
        <v>0</v>
      </c>
      <c r="S55" s="91"/>
      <c r="T55" s="91">
        <f t="shared" si="37"/>
        <v>0</v>
      </c>
      <c r="U55" s="91"/>
      <c r="V55" s="91">
        <f t="shared" si="38"/>
        <v>0</v>
      </c>
      <c r="W55" s="91"/>
      <c r="X55" s="91"/>
      <c r="Z55" s="26"/>
      <c r="AA55" s="36"/>
      <c r="AB55" s="36"/>
      <c r="AC55" s="93"/>
      <c r="AD55" s="93"/>
      <c r="AE55" s="93"/>
      <c r="AF55" s="93"/>
      <c r="AG55" s="93"/>
      <c r="AH55" s="93"/>
      <c r="AI55" s="93"/>
      <c r="AJ55" s="93"/>
      <c r="AK55" s="93"/>
      <c r="AL55" s="26" t="str">
        <f>IF(AG55="","",VLOOKUP(AG55,code!C:D,2,0))</f>
        <v/>
      </c>
      <c r="AM55" s="91"/>
      <c r="AN55" s="91"/>
      <c r="AO55" s="91"/>
      <c r="AP55" s="91"/>
      <c r="AQ55" s="91">
        <f t="shared" si="40"/>
        <v>0</v>
      </c>
      <c r="AR55" s="91"/>
      <c r="AS55" s="91">
        <f t="shared" si="41"/>
        <v>0</v>
      </c>
      <c r="AT55" s="91"/>
      <c r="AU55" s="91">
        <f t="shared" si="42"/>
        <v>0</v>
      </c>
      <c r="AV55" s="91"/>
      <c r="AW55" s="91"/>
      <c r="AY55" s="26"/>
      <c r="AZ55" s="92"/>
      <c r="BA55" s="92"/>
      <c r="BB55" s="93"/>
      <c r="BC55" s="93"/>
      <c r="BD55" s="93"/>
      <c r="BE55" s="93"/>
      <c r="BF55" s="93"/>
      <c r="BG55" s="93"/>
      <c r="BH55" s="93"/>
      <c r="BI55" s="93"/>
      <c r="BJ55" s="93"/>
      <c r="BK55" s="26" t="str">
        <f>IF(BF55="","",VLOOKUP(BF55,code!C:D,2,0))</f>
        <v/>
      </c>
      <c r="BL55" s="91"/>
      <c r="BM55" s="91"/>
      <c r="BN55" s="91"/>
      <c r="BO55" s="91"/>
      <c r="BP55" s="91">
        <f t="shared" si="44"/>
        <v>0</v>
      </c>
      <c r="BQ55" s="91"/>
      <c r="BR55" s="91">
        <f t="shared" si="45"/>
        <v>0</v>
      </c>
      <c r="BS55" s="91"/>
      <c r="BT55" s="91">
        <f t="shared" si="46"/>
        <v>0</v>
      </c>
      <c r="BU55" s="91"/>
      <c r="BV55" s="91"/>
      <c r="BX55" s="26"/>
      <c r="BY55" s="92"/>
      <c r="BZ55" s="92"/>
      <c r="CA55" s="93"/>
      <c r="CB55" s="93"/>
      <c r="CC55" s="93"/>
      <c r="CD55" s="93"/>
      <c r="CE55" s="93"/>
      <c r="CF55" s="93"/>
      <c r="CG55" s="93"/>
      <c r="CH55" s="93"/>
      <c r="CI55" s="93"/>
      <c r="CJ55" s="26" t="str">
        <f>IF(CE55="","",VLOOKUP(CE55,code!C:D,2,0))</f>
        <v/>
      </c>
      <c r="CK55" s="91"/>
      <c r="CL55" s="91"/>
      <c r="CM55" s="91"/>
      <c r="CN55" s="91"/>
      <c r="CO55" s="91">
        <f t="shared" si="48"/>
        <v>0</v>
      </c>
      <c r="CP55" s="91"/>
      <c r="CQ55" s="91">
        <f t="shared" si="49"/>
        <v>0</v>
      </c>
      <c r="CR55" s="91"/>
      <c r="CS55" s="91">
        <f t="shared" si="50"/>
        <v>0</v>
      </c>
      <c r="CT55" s="91"/>
      <c r="CU55" s="91"/>
      <c r="CW55" s="26"/>
      <c r="CX55" s="92"/>
      <c r="CY55" s="92"/>
      <c r="CZ55" s="93"/>
      <c r="DA55" s="93"/>
      <c r="DB55" s="93"/>
      <c r="DC55" s="93"/>
      <c r="DD55" s="93"/>
      <c r="DE55" s="93"/>
      <c r="DF55" s="93"/>
      <c r="DG55" s="93"/>
      <c r="DH55" s="93"/>
      <c r="DI55" s="26" t="str">
        <f>IF(DD55="","",VLOOKUP(DD55,code!C:D,2,0))</f>
        <v/>
      </c>
      <c r="DJ55" s="91"/>
      <c r="DK55" s="91"/>
      <c r="DL55" s="91"/>
      <c r="DM55" s="91"/>
      <c r="DN55" s="91">
        <f t="shared" si="52"/>
        <v>0</v>
      </c>
      <c r="DO55" s="91"/>
      <c r="DP55" s="91">
        <f t="shared" si="53"/>
        <v>0</v>
      </c>
      <c r="DQ55" s="91"/>
      <c r="DR55" s="91">
        <f t="shared" si="54"/>
        <v>0</v>
      </c>
      <c r="DS55" s="91"/>
      <c r="DT55" s="91"/>
      <c r="DV55" s="26"/>
      <c r="DW55" s="92"/>
      <c r="DX55" s="92"/>
      <c r="DY55" s="93"/>
      <c r="DZ55" s="93"/>
      <c r="EA55" s="93"/>
      <c r="EB55" s="93"/>
      <c r="EC55" s="93"/>
      <c r="ED55" s="93"/>
      <c r="EE55" s="93"/>
      <c r="EF55" s="93"/>
      <c r="EG55" s="93"/>
      <c r="EH55" s="26" t="str">
        <f>IF(EC55="","",VLOOKUP(EC55,code!C:D,2,0))</f>
        <v/>
      </c>
      <c r="EI55" s="91"/>
      <c r="EJ55" s="91"/>
      <c r="EK55" s="91"/>
      <c r="EL55" s="91"/>
      <c r="EM55" s="91">
        <f t="shared" si="56"/>
        <v>0</v>
      </c>
      <c r="EN55" s="91"/>
      <c r="EO55" s="91">
        <f t="shared" si="57"/>
        <v>0</v>
      </c>
      <c r="EP55" s="91"/>
      <c r="EQ55" s="91">
        <f t="shared" si="58"/>
        <v>0</v>
      </c>
      <c r="ER55" s="91"/>
      <c r="ES55" s="91"/>
      <c r="EU55" s="26"/>
      <c r="EV55" s="92"/>
      <c r="EW55" s="92"/>
      <c r="EX55" s="93"/>
      <c r="EY55" s="93"/>
      <c r="EZ55" s="93"/>
      <c r="FA55" s="93"/>
      <c r="FB55" s="93"/>
      <c r="FC55" s="93"/>
      <c r="FD55" s="93"/>
      <c r="FE55" s="93"/>
      <c r="FF55" s="93"/>
      <c r="FG55" s="26" t="str">
        <f>IF(FB55="","",VLOOKUP(FB55,code!C:D,2,0))</f>
        <v/>
      </c>
      <c r="FH55" s="91"/>
      <c r="FI55" s="91"/>
      <c r="FJ55" s="91"/>
      <c r="FK55" s="91"/>
      <c r="FL55" s="91">
        <f t="shared" si="60"/>
        <v>0</v>
      </c>
      <c r="FM55" s="91"/>
      <c r="FN55" s="91">
        <f t="shared" si="61"/>
        <v>0</v>
      </c>
      <c r="FO55" s="91"/>
      <c r="FP55" s="91">
        <f t="shared" si="62"/>
        <v>0</v>
      </c>
      <c r="FQ55" s="91"/>
      <c r="FR55" s="91"/>
      <c r="FT55" s="26"/>
      <c r="FU55" s="92"/>
      <c r="FV55" s="92"/>
      <c r="FW55" s="93"/>
      <c r="FX55" s="93"/>
      <c r="FY55" s="93"/>
      <c r="FZ55" s="93"/>
      <c r="GA55" s="93"/>
      <c r="GB55" s="93"/>
      <c r="GC55" s="93"/>
      <c r="GD55" s="93"/>
      <c r="GE55" s="93"/>
      <c r="GF55" s="26" t="str">
        <f>IF(GA55="","",VLOOKUP(GA55,code!C:D,2,0))</f>
        <v/>
      </c>
      <c r="GG55" s="91"/>
      <c r="GH55" s="91"/>
      <c r="GI55" s="91"/>
      <c r="GJ55" s="91"/>
      <c r="GK55" s="91">
        <f t="shared" si="64"/>
        <v>0</v>
      </c>
      <c r="GL55" s="91"/>
      <c r="GM55" s="91">
        <f t="shared" si="65"/>
        <v>0</v>
      </c>
      <c r="GN55" s="91"/>
      <c r="GO55" s="91">
        <f t="shared" si="66"/>
        <v>0</v>
      </c>
      <c r="GP55" s="91"/>
      <c r="GQ55" s="91"/>
      <c r="GS55" s="26"/>
      <c r="GT55" s="92"/>
      <c r="GU55" s="92"/>
      <c r="GV55" s="93"/>
      <c r="GW55" s="93"/>
      <c r="GX55" s="93"/>
      <c r="GY55" s="93"/>
      <c r="GZ55" s="93"/>
      <c r="HA55" s="93"/>
      <c r="HB55" s="93"/>
      <c r="HC55" s="93"/>
      <c r="HD55" s="93"/>
      <c r="HE55" s="26" t="str">
        <f>IF(GZ55="","",VLOOKUP(GZ55,code!C:D,2,0))</f>
        <v/>
      </c>
      <c r="HF55" s="91"/>
      <c r="HG55" s="91"/>
      <c r="HH55" s="91"/>
      <c r="HI55" s="91"/>
      <c r="HJ55" s="91">
        <f t="shared" si="68"/>
        <v>0</v>
      </c>
      <c r="HK55" s="91"/>
      <c r="HL55" s="91">
        <f t="shared" si="69"/>
        <v>0</v>
      </c>
      <c r="HM55" s="91"/>
      <c r="HN55" s="91">
        <f t="shared" si="70"/>
        <v>0</v>
      </c>
      <c r="HO55" s="91"/>
      <c r="HP55" s="91"/>
      <c r="HR55" s="26"/>
      <c r="HS55" s="92"/>
      <c r="HT55" s="92"/>
      <c r="HU55" s="93"/>
      <c r="HV55" s="93"/>
      <c r="HW55" s="93"/>
      <c r="HX55" s="93"/>
      <c r="HY55" s="93"/>
      <c r="HZ55" s="93"/>
      <c r="IA55" s="93"/>
      <c r="IB55" s="93"/>
      <c r="IC55" s="93"/>
      <c r="ID55" s="26" t="str">
        <f>IF(HY55="","",VLOOKUP(HY55,code!C:D,2,0))</f>
        <v/>
      </c>
      <c r="IE55" s="91"/>
      <c r="IF55" s="91"/>
      <c r="IG55" s="91"/>
      <c r="IH55" s="91"/>
      <c r="II55" s="91">
        <f t="shared" si="72"/>
        <v>0</v>
      </c>
      <c r="IJ55" s="91"/>
      <c r="IK55" s="91">
        <f t="shared" si="73"/>
        <v>0</v>
      </c>
      <c r="IL55" s="91"/>
      <c r="IM55" s="91">
        <f t="shared" si="74"/>
        <v>0</v>
      </c>
      <c r="IN55" s="91"/>
      <c r="IO55" s="91"/>
      <c r="IQ55" s="26"/>
      <c r="IR55" s="92"/>
      <c r="IS55" s="92"/>
      <c r="IT55" s="93"/>
      <c r="IU55" s="93"/>
      <c r="IV55" s="93"/>
      <c r="IW55" s="93"/>
      <c r="IX55" s="93"/>
      <c r="IY55" s="93"/>
      <c r="IZ55" s="93"/>
      <c r="JA55" s="93"/>
      <c r="JB55" s="93"/>
      <c r="JC55" s="26" t="str">
        <f>IF(IX55="","",VLOOKUP(IX55,code!C:D,2,0))</f>
        <v/>
      </c>
      <c r="JD55" s="91"/>
      <c r="JE55" s="91"/>
      <c r="JF55" s="91"/>
      <c r="JG55" s="91"/>
      <c r="JH55" s="91">
        <f t="shared" si="76"/>
        <v>0</v>
      </c>
      <c r="JI55" s="91"/>
      <c r="JJ55" s="91">
        <f t="shared" si="77"/>
        <v>0</v>
      </c>
      <c r="JK55" s="91"/>
      <c r="JL55" s="91">
        <f t="shared" si="78"/>
        <v>0</v>
      </c>
      <c r="JM55" s="91"/>
      <c r="JN55" s="91"/>
      <c r="JP55" s="26"/>
      <c r="JQ55" s="92"/>
      <c r="JR55" s="92"/>
      <c r="JS55" s="93"/>
      <c r="JT55" s="93"/>
      <c r="JU55" s="93"/>
      <c r="JV55" s="93"/>
      <c r="JW55" s="93"/>
      <c r="JX55" s="93"/>
      <c r="JY55" s="93"/>
      <c r="JZ55" s="93"/>
      <c r="KA55" s="93"/>
      <c r="KB55" s="26" t="str">
        <f>IF(JW55="","",VLOOKUP(JW55,code!C:D,2,0))</f>
        <v/>
      </c>
      <c r="KC55" s="91"/>
      <c r="KD55" s="91"/>
      <c r="KE55" s="91"/>
      <c r="KF55" s="91"/>
      <c r="KG55" s="91">
        <f t="shared" si="80"/>
        <v>0</v>
      </c>
      <c r="KH55" s="91"/>
      <c r="KI55" s="91">
        <f t="shared" si="81"/>
        <v>0</v>
      </c>
      <c r="KJ55" s="91"/>
      <c r="KK55" s="91">
        <f t="shared" si="82"/>
        <v>0</v>
      </c>
      <c r="KL55" s="91"/>
      <c r="KM55" s="91"/>
    </row>
    <row r="56" spans="1:299" s="25" customFormat="1" ht="20.100000000000001" customHeight="1" x14ac:dyDescent="0.2">
      <c r="A56" s="26"/>
      <c r="B56" s="92"/>
      <c r="C56" s="92"/>
      <c r="D56" s="93"/>
      <c r="E56" s="93"/>
      <c r="F56" s="93"/>
      <c r="G56" s="93"/>
      <c r="H56" s="93"/>
      <c r="I56" s="93"/>
      <c r="J56" s="93"/>
      <c r="K56" s="93"/>
      <c r="L56" s="93"/>
      <c r="M56" s="26" t="str">
        <f>IF(H56="","",VLOOKUP(H56,code!C:D,2,0))</f>
        <v/>
      </c>
      <c r="N56" s="91"/>
      <c r="O56" s="91"/>
      <c r="P56" s="91"/>
      <c r="Q56" s="91"/>
      <c r="R56" s="91">
        <f t="shared" si="36"/>
        <v>0</v>
      </c>
      <c r="S56" s="91"/>
      <c r="T56" s="91">
        <f t="shared" si="37"/>
        <v>0</v>
      </c>
      <c r="U56" s="91"/>
      <c r="V56" s="91">
        <f t="shared" si="38"/>
        <v>0</v>
      </c>
      <c r="W56" s="91"/>
      <c r="X56" s="91"/>
      <c r="Z56" s="26"/>
      <c r="AA56" s="36"/>
      <c r="AB56" s="36"/>
      <c r="AC56" s="93"/>
      <c r="AD56" s="93"/>
      <c r="AE56" s="93"/>
      <c r="AF56" s="93"/>
      <c r="AG56" s="93"/>
      <c r="AH56" s="93"/>
      <c r="AI56" s="93"/>
      <c r="AJ56" s="93"/>
      <c r="AK56" s="93"/>
      <c r="AL56" s="26" t="str">
        <f>IF(AG56="","",VLOOKUP(AG56,code!C:D,2,0))</f>
        <v/>
      </c>
      <c r="AM56" s="91"/>
      <c r="AN56" s="91"/>
      <c r="AO56" s="91"/>
      <c r="AP56" s="91"/>
      <c r="AQ56" s="91">
        <f t="shared" si="40"/>
        <v>0</v>
      </c>
      <c r="AR56" s="91"/>
      <c r="AS56" s="91">
        <f t="shared" si="41"/>
        <v>0</v>
      </c>
      <c r="AT56" s="91"/>
      <c r="AU56" s="91">
        <f t="shared" si="42"/>
        <v>0</v>
      </c>
      <c r="AV56" s="91"/>
      <c r="AW56" s="91"/>
      <c r="AY56" s="26"/>
      <c r="AZ56" s="92"/>
      <c r="BA56" s="92"/>
      <c r="BB56" s="93"/>
      <c r="BC56" s="93"/>
      <c r="BD56" s="93"/>
      <c r="BE56" s="93"/>
      <c r="BF56" s="93"/>
      <c r="BG56" s="93"/>
      <c r="BH56" s="93"/>
      <c r="BI56" s="93"/>
      <c r="BJ56" s="93"/>
      <c r="BK56" s="26" t="str">
        <f>IF(BF56="","",VLOOKUP(BF56,code!C:D,2,0))</f>
        <v/>
      </c>
      <c r="BL56" s="91"/>
      <c r="BM56" s="91"/>
      <c r="BN56" s="91"/>
      <c r="BO56" s="91"/>
      <c r="BP56" s="91">
        <f t="shared" si="44"/>
        <v>0</v>
      </c>
      <c r="BQ56" s="91"/>
      <c r="BR56" s="91">
        <f t="shared" si="45"/>
        <v>0</v>
      </c>
      <c r="BS56" s="91"/>
      <c r="BT56" s="91">
        <f t="shared" si="46"/>
        <v>0</v>
      </c>
      <c r="BU56" s="91"/>
      <c r="BV56" s="91"/>
      <c r="BX56" s="26"/>
      <c r="BY56" s="92"/>
      <c r="BZ56" s="92"/>
      <c r="CA56" s="93"/>
      <c r="CB56" s="93"/>
      <c r="CC56" s="93"/>
      <c r="CD56" s="93"/>
      <c r="CE56" s="93"/>
      <c r="CF56" s="93"/>
      <c r="CG56" s="93"/>
      <c r="CH56" s="93"/>
      <c r="CI56" s="93"/>
      <c r="CJ56" s="26" t="str">
        <f>IF(CE56="","",VLOOKUP(CE56,code!C:D,2,0))</f>
        <v/>
      </c>
      <c r="CK56" s="91"/>
      <c r="CL56" s="91"/>
      <c r="CM56" s="91"/>
      <c r="CN56" s="91"/>
      <c r="CO56" s="91">
        <f t="shared" si="48"/>
        <v>0</v>
      </c>
      <c r="CP56" s="91"/>
      <c r="CQ56" s="91">
        <f t="shared" si="49"/>
        <v>0</v>
      </c>
      <c r="CR56" s="91"/>
      <c r="CS56" s="91">
        <f t="shared" si="50"/>
        <v>0</v>
      </c>
      <c r="CT56" s="91"/>
      <c r="CU56" s="91"/>
      <c r="CW56" s="26"/>
      <c r="CX56" s="92"/>
      <c r="CY56" s="92"/>
      <c r="CZ56" s="93"/>
      <c r="DA56" s="93"/>
      <c r="DB56" s="93"/>
      <c r="DC56" s="93"/>
      <c r="DD56" s="93"/>
      <c r="DE56" s="93"/>
      <c r="DF56" s="93"/>
      <c r="DG56" s="93"/>
      <c r="DH56" s="93"/>
      <c r="DI56" s="26" t="str">
        <f>IF(DD56="","",VLOOKUP(DD56,code!C:D,2,0))</f>
        <v/>
      </c>
      <c r="DJ56" s="91"/>
      <c r="DK56" s="91"/>
      <c r="DL56" s="91"/>
      <c r="DM56" s="91"/>
      <c r="DN56" s="91">
        <f t="shared" si="52"/>
        <v>0</v>
      </c>
      <c r="DO56" s="91"/>
      <c r="DP56" s="91">
        <f t="shared" si="53"/>
        <v>0</v>
      </c>
      <c r="DQ56" s="91"/>
      <c r="DR56" s="91">
        <f t="shared" si="54"/>
        <v>0</v>
      </c>
      <c r="DS56" s="91"/>
      <c r="DT56" s="91"/>
      <c r="DV56" s="26"/>
      <c r="DW56" s="92"/>
      <c r="DX56" s="92"/>
      <c r="DY56" s="93"/>
      <c r="DZ56" s="93"/>
      <c r="EA56" s="93"/>
      <c r="EB56" s="93"/>
      <c r="EC56" s="93"/>
      <c r="ED56" s="93"/>
      <c r="EE56" s="93"/>
      <c r="EF56" s="93"/>
      <c r="EG56" s="93"/>
      <c r="EH56" s="26" t="str">
        <f>IF(EC56="","",VLOOKUP(EC56,code!C:D,2,0))</f>
        <v/>
      </c>
      <c r="EI56" s="91"/>
      <c r="EJ56" s="91"/>
      <c r="EK56" s="91"/>
      <c r="EL56" s="91"/>
      <c r="EM56" s="91">
        <f t="shared" si="56"/>
        <v>0</v>
      </c>
      <c r="EN56" s="91"/>
      <c r="EO56" s="91">
        <f t="shared" si="57"/>
        <v>0</v>
      </c>
      <c r="EP56" s="91"/>
      <c r="EQ56" s="91">
        <f t="shared" si="58"/>
        <v>0</v>
      </c>
      <c r="ER56" s="91"/>
      <c r="ES56" s="91"/>
      <c r="EU56" s="26"/>
      <c r="EV56" s="92"/>
      <c r="EW56" s="92"/>
      <c r="EX56" s="93"/>
      <c r="EY56" s="93"/>
      <c r="EZ56" s="93"/>
      <c r="FA56" s="93"/>
      <c r="FB56" s="93"/>
      <c r="FC56" s="93"/>
      <c r="FD56" s="93"/>
      <c r="FE56" s="93"/>
      <c r="FF56" s="93"/>
      <c r="FG56" s="26" t="str">
        <f>IF(FB56="","",VLOOKUP(FB56,code!C:D,2,0))</f>
        <v/>
      </c>
      <c r="FH56" s="91"/>
      <c r="FI56" s="91"/>
      <c r="FJ56" s="91"/>
      <c r="FK56" s="91"/>
      <c r="FL56" s="91">
        <f t="shared" si="60"/>
        <v>0</v>
      </c>
      <c r="FM56" s="91"/>
      <c r="FN56" s="91">
        <f t="shared" si="61"/>
        <v>0</v>
      </c>
      <c r="FO56" s="91"/>
      <c r="FP56" s="91">
        <f t="shared" si="62"/>
        <v>0</v>
      </c>
      <c r="FQ56" s="91"/>
      <c r="FR56" s="91"/>
      <c r="FT56" s="26"/>
      <c r="FU56" s="92"/>
      <c r="FV56" s="92"/>
      <c r="FW56" s="93"/>
      <c r="FX56" s="93"/>
      <c r="FY56" s="93"/>
      <c r="FZ56" s="93"/>
      <c r="GA56" s="93"/>
      <c r="GB56" s="93"/>
      <c r="GC56" s="93"/>
      <c r="GD56" s="93"/>
      <c r="GE56" s="93"/>
      <c r="GF56" s="26" t="str">
        <f>IF(GA56="","",VLOOKUP(GA56,code!C:D,2,0))</f>
        <v/>
      </c>
      <c r="GG56" s="91"/>
      <c r="GH56" s="91"/>
      <c r="GI56" s="91"/>
      <c r="GJ56" s="91"/>
      <c r="GK56" s="91">
        <f t="shared" si="64"/>
        <v>0</v>
      </c>
      <c r="GL56" s="91"/>
      <c r="GM56" s="91">
        <f t="shared" si="65"/>
        <v>0</v>
      </c>
      <c r="GN56" s="91"/>
      <c r="GO56" s="91">
        <f t="shared" si="66"/>
        <v>0</v>
      </c>
      <c r="GP56" s="91"/>
      <c r="GQ56" s="91"/>
      <c r="GS56" s="26"/>
      <c r="GT56" s="92"/>
      <c r="GU56" s="92"/>
      <c r="GV56" s="93"/>
      <c r="GW56" s="93"/>
      <c r="GX56" s="93"/>
      <c r="GY56" s="93"/>
      <c r="GZ56" s="93"/>
      <c r="HA56" s="93"/>
      <c r="HB56" s="93"/>
      <c r="HC56" s="93"/>
      <c r="HD56" s="93"/>
      <c r="HE56" s="26" t="str">
        <f>IF(GZ56="","",VLOOKUP(GZ56,code!C:D,2,0))</f>
        <v/>
      </c>
      <c r="HF56" s="91"/>
      <c r="HG56" s="91"/>
      <c r="HH56" s="91"/>
      <c r="HI56" s="91"/>
      <c r="HJ56" s="91">
        <f t="shared" si="68"/>
        <v>0</v>
      </c>
      <c r="HK56" s="91"/>
      <c r="HL56" s="91">
        <f t="shared" si="69"/>
        <v>0</v>
      </c>
      <c r="HM56" s="91"/>
      <c r="HN56" s="91">
        <f t="shared" si="70"/>
        <v>0</v>
      </c>
      <c r="HO56" s="91"/>
      <c r="HP56" s="91"/>
      <c r="HR56" s="26"/>
      <c r="HS56" s="92"/>
      <c r="HT56" s="92"/>
      <c r="HU56" s="93"/>
      <c r="HV56" s="93"/>
      <c r="HW56" s="93"/>
      <c r="HX56" s="93"/>
      <c r="HY56" s="93"/>
      <c r="HZ56" s="93"/>
      <c r="IA56" s="93"/>
      <c r="IB56" s="93"/>
      <c r="IC56" s="93"/>
      <c r="ID56" s="26" t="str">
        <f>IF(HY56="","",VLOOKUP(HY56,code!C:D,2,0))</f>
        <v/>
      </c>
      <c r="IE56" s="91"/>
      <c r="IF56" s="91"/>
      <c r="IG56" s="91"/>
      <c r="IH56" s="91"/>
      <c r="II56" s="91">
        <f t="shared" si="72"/>
        <v>0</v>
      </c>
      <c r="IJ56" s="91"/>
      <c r="IK56" s="91">
        <f t="shared" si="73"/>
        <v>0</v>
      </c>
      <c r="IL56" s="91"/>
      <c r="IM56" s="91">
        <f t="shared" si="74"/>
        <v>0</v>
      </c>
      <c r="IN56" s="91"/>
      <c r="IO56" s="91"/>
      <c r="IQ56" s="26"/>
      <c r="IR56" s="92"/>
      <c r="IS56" s="92"/>
      <c r="IT56" s="93"/>
      <c r="IU56" s="93"/>
      <c r="IV56" s="93"/>
      <c r="IW56" s="93"/>
      <c r="IX56" s="93"/>
      <c r="IY56" s="93"/>
      <c r="IZ56" s="93"/>
      <c r="JA56" s="93"/>
      <c r="JB56" s="93"/>
      <c r="JC56" s="26" t="str">
        <f>IF(IX56="","",VLOOKUP(IX56,code!C:D,2,0))</f>
        <v/>
      </c>
      <c r="JD56" s="91"/>
      <c r="JE56" s="91"/>
      <c r="JF56" s="91"/>
      <c r="JG56" s="91"/>
      <c r="JH56" s="91">
        <f t="shared" si="76"/>
        <v>0</v>
      </c>
      <c r="JI56" s="91"/>
      <c r="JJ56" s="91">
        <f t="shared" si="77"/>
        <v>0</v>
      </c>
      <c r="JK56" s="91"/>
      <c r="JL56" s="91">
        <f t="shared" si="78"/>
        <v>0</v>
      </c>
      <c r="JM56" s="91"/>
      <c r="JN56" s="91"/>
      <c r="JP56" s="26"/>
      <c r="JQ56" s="92"/>
      <c r="JR56" s="92"/>
      <c r="JS56" s="93"/>
      <c r="JT56" s="93"/>
      <c r="JU56" s="93"/>
      <c r="JV56" s="93"/>
      <c r="JW56" s="93"/>
      <c r="JX56" s="93"/>
      <c r="JY56" s="93"/>
      <c r="JZ56" s="93"/>
      <c r="KA56" s="93"/>
      <c r="KB56" s="26" t="str">
        <f>IF(JW56="","",VLOOKUP(JW56,code!C:D,2,0))</f>
        <v/>
      </c>
      <c r="KC56" s="91"/>
      <c r="KD56" s="91"/>
      <c r="KE56" s="91"/>
      <c r="KF56" s="91"/>
      <c r="KG56" s="91">
        <f t="shared" si="80"/>
        <v>0</v>
      </c>
      <c r="KH56" s="91"/>
      <c r="KI56" s="91">
        <f t="shared" si="81"/>
        <v>0</v>
      </c>
      <c r="KJ56" s="91"/>
      <c r="KK56" s="91">
        <f t="shared" si="82"/>
        <v>0</v>
      </c>
      <c r="KL56" s="91"/>
      <c r="KM56" s="91"/>
    </row>
    <row r="57" spans="1:299" s="25" customFormat="1" ht="20.100000000000001" customHeight="1" x14ac:dyDescent="0.2">
      <c r="A57" s="26"/>
      <c r="B57" s="92"/>
      <c r="C57" s="92"/>
      <c r="D57" s="93"/>
      <c r="E57" s="93"/>
      <c r="F57" s="93"/>
      <c r="G57" s="93"/>
      <c r="H57" s="93"/>
      <c r="I57" s="93"/>
      <c r="J57" s="93"/>
      <c r="K57" s="93"/>
      <c r="L57" s="93"/>
      <c r="M57" s="26" t="str">
        <f>IF(H57="","",VLOOKUP(H57,code!C:D,2,0))</f>
        <v/>
      </c>
      <c r="N57" s="91"/>
      <c r="O57" s="91"/>
      <c r="P57" s="91"/>
      <c r="Q57" s="91"/>
      <c r="R57" s="91">
        <f t="shared" si="36"/>
        <v>0</v>
      </c>
      <c r="S57" s="91"/>
      <c r="T57" s="91">
        <f t="shared" si="37"/>
        <v>0</v>
      </c>
      <c r="U57" s="91"/>
      <c r="V57" s="91">
        <f t="shared" si="38"/>
        <v>0</v>
      </c>
      <c r="W57" s="91"/>
      <c r="X57" s="91"/>
      <c r="Z57" s="26"/>
      <c r="AA57" s="36"/>
      <c r="AB57" s="36"/>
      <c r="AC57" s="93"/>
      <c r="AD57" s="93"/>
      <c r="AE57" s="93"/>
      <c r="AF57" s="93"/>
      <c r="AG57" s="93"/>
      <c r="AH57" s="93"/>
      <c r="AI57" s="93"/>
      <c r="AJ57" s="93"/>
      <c r="AK57" s="93"/>
      <c r="AL57" s="26" t="str">
        <f>IF(AG57="","",VLOOKUP(AG57,code!C:D,2,0))</f>
        <v/>
      </c>
      <c r="AM57" s="91"/>
      <c r="AN57" s="91"/>
      <c r="AO57" s="91"/>
      <c r="AP57" s="91"/>
      <c r="AQ57" s="91">
        <f t="shared" si="40"/>
        <v>0</v>
      </c>
      <c r="AR57" s="91"/>
      <c r="AS57" s="91">
        <f t="shared" si="41"/>
        <v>0</v>
      </c>
      <c r="AT57" s="91"/>
      <c r="AU57" s="91">
        <f t="shared" si="42"/>
        <v>0</v>
      </c>
      <c r="AV57" s="91"/>
      <c r="AW57" s="91"/>
      <c r="AY57" s="26"/>
      <c r="AZ57" s="92"/>
      <c r="BA57" s="92"/>
      <c r="BB57" s="93"/>
      <c r="BC57" s="93"/>
      <c r="BD57" s="93"/>
      <c r="BE57" s="93"/>
      <c r="BF57" s="93"/>
      <c r="BG57" s="93"/>
      <c r="BH57" s="93"/>
      <c r="BI57" s="93"/>
      <c r="BJ57" s="93"/>
      <c r="BK57" s="26" t="str">
        <f>IF(BF57="","",VLOOKUP(BF57,code!C:D,2,0))</f>
        <v/>
      </c>
      <c r="BL57" s="91"/>
      <c r="BM57" s="91"/>
      <c r="BN57" s="91"/>
      <c r="BO57" s="91"/>
      <c r="BP57" s="91">
        <f t="shared" si="44"/>
        <v>0</v>
      </c>
      <c r="BQ57" s="91"/>
      <c r="BR57" s="91">
        <f t="shared" si="45"/>
        <v>0</v>
      </c>
      <c r="BS57" s="91"/>
      <c r="BT57" s="91">
        <f t="shared" si="46"/>
        <v>0</v>
      </c>
      <c r="BU57" s="91"/>
      <c r="BV57" s="91"/>
      <c r="BX57" s="26"/>
      <c r="BY57" s="92"/>
      <c r="BZ57" s="92"/>
      <c r="CA57" s="93"/>
      <c r="CB57" s="93"/>
      <c r="CC57" s="93"/>
      <c r="CD57" s="93"/>
      <c r="CE57" s="93"/>
      <c r="CF57" s="93"/>
      <c r="CG57" s="93"/>
      <c r="CH57" s="93"/>
      <c r="CI57" s="93"/>
      <c r="CJ57" s="26" t="str">
        <f>IF(CE57="","",VLOOKUP(CE57,code!C:D,2,0))</f>
        <v/>
      </c>
      <c r="CK57" s="91"/>
      <c r="CL57" s="91"/>
      <c r="CM57" s="91"/>
      <c r="CN57" s="91"/>
      <c r="CO57" s="91">
        <f t="shared" si="48"/>
        <v>0</v>
      </c>
      <c r="CP57" s="91"/>
      <c r="CQ57" s="91">
        <f t="shared" si="49"/>
        <v>0</v>
      </c>
      <c r="CR57" s="91"/>
      <c r="CS57" s="91">
        <f t="shared" si="50"/>
        <v>0</v>
      </c>
      <c r="CT57" s="91"/>
      <c r="CU57" s="91"/>
      <c r="CW57" s="26"/>
      <c r="CX57" s="92"/>
      <c r="CY57" s="92"/>
      <c r="CZ57" s="93"/>
      <c r="DA57" s="93"/>
      <c r="DB57" s="93"/>
      <c r="DC57" s="93"/>
      <c r="DD57" s="93"/>
      <c r="DE57" s="93"/>
      <c r="DF57" s="93"/>
      <c r="DG57" s="93"/>
      <c r="DH57" s="93"/>
      <c r="DI57" s="26" t="str">
        <f>IF(DD57="","",VLOOKUP(DD57,code!C:D,2,0))</f>
        <v/>
      </c>
      <c r="DJ57" s="91"/>
      <c r="DK57" s="91"/>
      <c r="DL57" s="91"/>
      <c r="DM57" s="91"/>
      <c r="DN57" s="91">
        <f t="shared" si="52"/>
        <v>0</v>
      </c>
      <c r="DO57" s="91"/>
      <c r="DP57" s="91">
        <f t="shared" si="53"/>
        <v>0</v>
      </c>
      <c r="DQ57" s="91"/>
      <c r="DR57" s="91">
        <f t="shared" si="54"/>
        <v>0</v>
      </c>
      <c r="DS57" s="91"/>
      <c r="DT57" s="91"/>
      <c r="DV57" s="26"/>
      <c r="DW57" s="92"/>
      <c r="DX57" s="92"/>
      <c r="DY57" s="93"/>
      <c r="DZ57" s="93"/>
      <c r="EA57" s="93"/>
      <c r="EB57" s="93"/>
      <c r="EC57" s="93"/>
      <c r="ED57" s="93"/>
      <c r="EE57" s="93"/>
      <c r="EF57" s="93"/>
      <c r="EG57" s="93"/>
      <c r="EH57" s="26" t="str">
        <f>IF(EC57="","",VLOOKUP(EC57,code!C:D,2,0))</f>
        <v/>
      </c>
      <c r="EI57" s="91"/>
      <c r="EJ57" s="91"/>
      <c r="EK57" s="91"/>
      <c r="EL57" s="91"/>
      <c r="EM57" s="91">
        <f t="shared" si="56"/>
        <v>0</v>
      </c>
      <c r="EN57" s="91"/>
      <c r="EO57" s="91">
        <f t="shared" si="57"/>
        <v>0</v>
      </c>
      <c r="EP57" s="91"/>
      <c r="EQ57" s="91">
        <f t="shared" si="58"/>
        <v>0</v>
      </c>
      <c r="ER57" s="91"/>
      <c r="ES57" s="91"/>
      <c r="EU57" s="26"/>
      <c r="EV57" s="92"/>
      <c r="EW57" s="92"/>
      <c r="EX57" s="93"/>
      <c r="EY57" s="93"/>
      <c r="EZ57" s="93"/>
      <c r="FA57" s="93"/>
      <c r="FB57" s="93"/>
      <c r="FC57" s="93"/>
      <c r="FD57" s="93"/>
      <c r="FE57" s="93"/>
      <c r="FF57" s="93"/>
      <c r="FG57" s="26" t="str">
        <f>IF(FB57="","",VLOOKUP(FB57,code!C:D,2,0))</f>
        <v/>
      </c>
      <c r="FH57" s="91"/>
      <c r="FI57" s="91"/>
      <c r="FJ57" s="91"/>
      <c r="FK57" s="91"/>
      <c r="FL57" s="91">
        <f t="shared" si="60"/>
        <v>0</v>
      </c>
      <c r="FM57" s="91"/>
      <c r="FN57" s="91">
        <f t="shared" si="61"/>
        <v>0</v>
      </c>
      <c r="FO57" s="91"/>
      <c r="FP57" s="91">
        <f t="shared" si="62"/>
        <v>0</v>
      </c>
      <c r="FQ57" s="91"/>
      <c r="FR57" s="91"/>
      <c r="FT57" s="26"/>
      <c r="FU57" s="92"/>
      <c r="FV57" s="92"/>
      <c r="FW57" s="93"/>
      <c r="FX57" s="93"/>
      <c r="FY57" s="93"/>
      <c r="FZ57" s="93"/>
      <c r="GA57" s="93"/>
      <c r="GB57" s="93"/>
      <c r="GC57" s="93"/>
      <c r="GD57" s="93"/>
      <c r="GE57" s="93"/>
      <c r="GF57" s="26" t="str">
        <f>IF(GA57="","",VLOOKUP(GA57,code!C:D,2,0))</f>
        <v/>
      </c>
      <c r="GG57" s="91"/>
      <c r="GH57" s="91"/>
      <c r="GI57" s="91"/>
      <c r="GJ57" s="91"/>
      <c r="GK57" s="91">
        <f t="shared" si="64"/>
        <v>0</v>
      </c>
      <c r="GL57" s="91"/>
      <c r="GM57" s="91">
        <f t="shared" si="65"/>
        <v>0</v>
      </c>
      <c r="GN57" s="91"/>
      <c r="GO57" s="91">
        <f t="shared" si="66"/>
        <v>0</v>
      </c>
      <c r="GP57" s="91"/>
      <c r="GQ57" s="91"/>
      <c r="GS57" s="26"/>
      <c r="GT57" s="92"/>
      <c r="GU57" s="92"/>
      <c r="GV57" s="93"/>
      <c r="GW57" s="93"/>
      <c r="GX57" s="93"/>
      <c r="GY57" s="93"/>
      <c r="GZ57" s="93"/>
      <c r="HA57" s="93"/>
      <c r="HB57" s="93"/>
      <c r="HC57" s="93"/>
      <c r="HD57" s="93"/>
      <c r="HE57" s="26" t="str">
        <f>IF(GZ57="","",VLOOKUP(GZ57,code!C:D,2,0))</f>
        <v/>
      </c>
      <c r="HF57" s="91"/>
      <c r="HG57" s="91"/>
      <c r="HH57" s="91"/>
      <c r="HI57" s="91"/>
      <c r="HJ57" s="91">
        <f t="shared" si="68"/>
        <v>0</v>
      </c>
      <c r="HK57" s="91"/>
      <c r="HL57" s="91">
        <f t="shared" si="69"/>
        <v>0</v>
      </c>
      <c r="HM57" s="91"/>
      <c r="HN57" s="91">
        <f t="shared" si="70"/>
        <v>0</v>
      </c>
      <c r="HO57" s="91"/>
      <c r="HP57" s="91"/>
      <c r="HR57" s="26"/>
      <c r="HS57" s="92"/>
      <c r="HT57" s="92"/>
      <c r="HU57" s="93"/>
      <c r="HV57" s="93"/>
      <c r="HW57" s="93"/>
      <c r="HX57" s="93"/>
      <c r="HY57" s="93"/>
      <c r="HZ57" s="93"/>
      <c r="IA57" s="93"/>
      <c r="IB57" s="93"/>
      <c r="IC57" s="93"/>
      <c r="ID57" s="26" t="str">
        <f>IF(HY57="","",VLOOKUP(HY57,code!C:D,2,0))</f>
        <v/>
      </c>
      <c r="IE57" s="91"/>
      <c r="IF57" s="91"/>
      <c r="IG57" s="91"/>
      <c r="IH57" s="91"/>
      <c r="II57" s="91">
        <f t="shared" si="72"/>
        <v>0</v>
      </c>
      <c r="IJ57" s="91"/>
      <c r="IK57" s="91">
        <f t="shared" si="73"/>
        <v>0</v>
      </c>
      <c r="IL57" s="91"/>
      <c r="IM57" s="91">
        <f t="shared" si="74"/>
        <v>0</v>
      </c>
      <c r="IN57" s="91"/>
      <c r="IO57" s="91"/>
      <c r="IQ57" s="26"/>
      <c r="IR57" s="92"/>
      <c r="IS57" s="92"/>
      <c r="IT57" s="93"/>
      <c r="IU57" s="93"/>
      <c r="IV57" s="93"/>
      <c r="IW57" s="93"/>
      <c r="IX57" s="93"/>
      <c r="IY57" s="93"/>
      <c r="IZ57" s="93"/>
      <c r="JA57" s="93"/>
      <c r="JB57" s="93"/>
      <c r="JC57" s="26" t="str">
        <f>IF(IX57="","",VLOOKUP(IX57,code!C:D,2,0))</f>
        <v/>
      </c>
      <c r="JD57" s="91"/>
      <c r="JE57" s="91"/>
      <c r="JF57" s="91"/>
      <c r="JG57" s="91"/>
      <c r="JH57" s="91">
        <f t="shared" si="76"/>
        <v>0</v>
      </c>
      <c r="JI57" s="91"/>
      <c r="JJ57" s="91">
        <f t="shared" si="77"/>
        <v>0</v>
      </c>
      <c r="JK57" s="91"/>
      <c r="JL57" s="91">
        <f t="shared" si="78"/>
        <v>0</v>
      </c>
      <c r="JM57" s="91"/>
      <c r="JN57" s="91"/>
      <c r="JP57" s="26"/>
      <c r="JQ57" s="92"/>
      <c r="JR57" s="92"/>
      <c r="JS57" s="93"/>
      <c r="JT57" s="93"/>
      <c r="JU57" s="93"/>
      <c r="JV57" s="93"/>
      <c r="JW57" s="93"/>
      <c r="JX57" s="93"/>
      <c r="JY57" s="93"/>
      <c r="JZ57" s="93"/>
      <c r="KA57" s="93"/>
      <c r="KB57" s="26" t="str">
        <f>IF(JW57="","",VLOOKUP(JW57,code!C:D,2,0))</f>
        <v/>
      </c>
      <c r="KC57" s="91"/>
      <c r="KD57" s="91"/>
      <c r="KE57" s="91"/>
      <c r="KF57" s="91"/>
      <c r="KG57" s="91">
        <f t="shared" si="80"/>
        <v>0</v>
      </c>
      <c r="KH57" s="91"/>
      <c r="KI57" s="91">
        <f t="shared" si="81"/>
        <v>0</v>
      </c>
      <c r="KJ57" s="91"/>
      <c r="KK57" s="91">
        <f t="shared" si="82"/>
        <v>0</v>
      </c>
      <c r="KL57" s="91"/>
      <c r="KM57" s="91"/>
    </row>
    <row r="58" spans="1:299" s="25" customFormat="1" ht="20.100000000000001" customHeight="1" x14ac:dyDescent="0.2">
      <c r="A58" s="26"/>
      <c r="B58" s="92"/>
      <c r="C58" s="92"/>
      <c r="D58" s="93"/>
      <c r="E58" s="93"/>
      <c r="F58" s="93"/>
      <c r="G58" s="93"/>
      <c r="H58" s="93"/>
      <c r="I58" s="93"/>
      <c r="J58" s="93"/>
      <c r="K58" s="93"/>
      <c r="L58" s="93"/>
      <c r="M58" s="26" t="str">
        <f>IF(H58="","",VLOOKUP(H58,code!C:D,2,0))</f>
        <v/>
      </c>
      <c r="N58" s="91"/>
      <c r="O58" s="91"/>
      <c r="P58" s="91"/>
      <c r="Q58" s="91"/>
      <c r="R58" s="91">
        <f t="shared" si="36"/>
        <v>0</v>
      </c>
      <c r="S58" s="91"/>
      <c r="T58" s="91">
        <f t="shared" si="37"/>
        <v>0</v>
      </c>
      <c r="U58" s="91"/>
      <c r="V58" s="91">
        <f t="shared" si="38"/>
        <v>0</v>
      </c>
      <c r="W58" s="91"/>
      <c r="X58" s="91"/>
      <c r="Z58" s="26"/>
      <c r="AA58" s="36"/>
      <c r="AB58" s="36"/>
      <c r="AC58" s="93"/>
      <c r="AD58" s="93"/>
      <c r="AE58" s="93"/>
      <c r="AF58" s="93"/>
      <c r="AG58" s="93"/>
      <c r="AH58" s="93"/>
      <c r="AI58" s="93"/>
      <c r="AJ58" s="93"/>
      <c r="AK58" s="93"/>
      <c r="AL58" s="26" t="str">
        <f>IF(AG58="","",VLOOKUP(AG58,code!C:D,2,0))</f>
        <v/>
      </c>
      <c r="AM58" s="91"/>
      <c r="AN58" s="91"/>
      <c r="AO58" s="91"/>
      <c r="AP58" s="91"/>
      <c r="AQ58" s="91">
        <f t="shared" si="40"/>
        <v>0</v>
      </c>
      <c r="AR58" s="91"/>
      <c r="AS58" s="91">
        <f t="shared" si="41"/>
        <v>0</v>
      </c>
      <c r="AT58" s="91"/>
      <c r="AU58" s="91">
        <f t="shared" si="42"/>
        <v>0</v>
      </c>
      <c r="AV58" s="91"/>
      <c r="AW58" s="91"/>
      <c r="AY58" s="26"/>
      <c r="AZ58" s="92"/>
      <c r="BA58" s="92"/>
      <c r="BB58" s="93"/>
      <c r="BC58" s="93"/>
      <c r="BD58" s="93"/>
      <c r="BE58" s="93"/>
      <c r="BF58" s="93"/>
      <c r="BG58" s="93"/>
      <c r="BH58" s="93"/>
      <c r="BI58" s="93"/>
      <c r="BJ58" s="93"/>
      <c r="BK58" s="26" t="str">
        <f>IF(BF58="","",VLOOKUP(BF58,code!C:D,2,0))</f>
        <v/>
      </c>
      <c r="BL58" s="91"/>
      <c r="BM58" s="91"/>
      <c r="BN58" s="91"/>
      <c r="BO58" s="91"/>
      <c r="BP58" s="91">
        <f t="shared" si="44"/>
        <v>0</v>
      </c>
      <c r="BQ58" s="91"/>
      <c r="BR58" s="91">
        <f t="shared" si="45"/>
        <v>0</v>
      </c>
      <c r="BS58" s="91"/>
      <c r="BT58" s="91">
        <f t="shared" si="46"/>
        <v>0</v>
      </c>
      <c r="BU58" s="91"/>
      <c r="BV58" s="91"/>
      <c r="BX58" s="26"/>
      <c r="BY58" s="92"/>
      <c r="BZ58" s="92"/>
      <c r="CA58" s="93"/>
      <c r="CB58" s="93"/>
      <c r="CC58" s="93"/>
      <c r="CD58" s="93"/>
      <c r="CE58" s="93"/>
      <c r="CF58" s="93"/>
      <c r="CG58" s="93"/>
      <c r="CH58" s="93"/>
      <c r="CI58" s="93"/>
      <c r="CJ58" s="26" t="str">
        <f>IF(CE58="","",VLOOKUP(CE58,code!C:D,2,0))</f>
        <v/>
      </c>
      <c r="CK58" s="91"/>
      <c r="CL58" s="91"/>
      <c r="CM58" s="91"/>
      <c r="CN58" s="91"/>
      <c r="CO58" s="91">
        <f t="shared" si="48"/>
        <v>0</v>
      </c>
      <c r="CP58" s="91"/>
      <c r="CQ58" s="91">
        <f t="shared" si="49"/>
        <v>0</v>
      </c>
      <c r="CR58" s="91"/>
      <c r="CS58" s="91">
        <f t="shared" si="50"/>
        <v>0</v>
      </c>
      <c r="CT58" s="91"/>
      <c r="CU58" s="91"/>
      <c r="CW58" s="26"/>
      <c r="CX58" s="92"/>
      <c r="CY58" s="92"/>
      <c r="CZ58" s="93"/>
      <c r="DA58" s="93"/>
      <c r="DB58" s="93"/>
      <c r="DC58" s="93"/>
      <c r="DD58" s="93"/>
      <c r="DE58" s="93"/>
      <c r="DF58" s="93"/>
      <c r="DG58" s="93"/>
      <c r="DH58" s="93"/>
      <c r="DI58" s="26" t="str">
        <f>IF(DD58="","",VLOOKUP(DD58,code!C:D,2,0))</f>
        <v/>
      </c>
      <c r="DJ58" s="91"/>
      <c r="DK58" s="91"/>
      <c r="DL58" s="91"/>
      <c r="DM58" s="91"/>
      <c r="DN58" s="91">
        <f t="shared" si="52"/>
        <v>0</v>
      </c>
      <c r="DO58" s="91"/>
      <c r="DP58" s="91">
        <f t="shared" si="53"/>
        <v>0</v>
      </c>
      <c r="DQ58" s="91"/>
      <c r="DR58" s="91">
        <f t="shared" si="54"/>
        <v>0</v>
      </c>
      <c r="DS58" s="91"/>
      <c r="DT58" s="91"/>
      <c r="DV58" s="26"/>
      <c r="DW58" s="92"/>
      <c r="DX58" s="92"/>
      <c r="DY58" s="93"/>
      <c r="DZ58" s="93"/>
      <c r="EA58" s="93"/>
      <c r="EB58" s="93"/>
      <c r="EC58" s="93"/>
      <c r="ED58" s="93"/>
      <c r="EE58" s="93"/>
      <c r="EF58" s="93"/>
      <c r="EG58" s="93"/>
      <c r="EH58" s="26" t="str">
        <f>IF(EC58="","",VLOOKUP(EC58,code!C:D,2,0))</f>
        <v/>
      </c>
      <c r="EI58" s="91"/>
      <c r="EJ58" s="91"/>
      <c r="EK58" s="91"/>
      <c r="EL58" s="91"/>
      <c r="EM58" s="91">
        <f t="shared" si="56"/>
        <v>0</v>
      </c>
      <c r="EN58" s="91"/>
      <c r="EO58" s="91">
        <f t="shared" si="57"/>
        <v>0</v>
      </c>
      <c r="EP58" s="91"/>
      <c r="EQ58" s="91">
        <f t="shared" si="58"/>
        <v>0</v>
      </c>
      <c r="ER58" s="91"/>
      <c r="ES58" s="91"/>
      <c r="EU58" s="26"/>
      <c r="EV58" s="92"/>
      <c r="EW58" s="92"/>
      <c r="EX58" s="93"/>
      <c r="EY58" s="93"/>
      <c r="EZ58" s="93"/>
      <c r="FA58" s="93"/>
      <c r="FB58" s="93"/>
      <c r="FC58" s="93"/>
      <c r="FD58" s="93"/>
      <c r="FE58" s="93"/>
      <c r="FF58" s="93"/>
      <c r="FG58" s="26" t="str">
        <f>IF(FB58="","",VLOOKUP(FB58,code!C:D,2,0))</f>
        <v/>
      </c>
      <c r="FH58" s="91"/>
      <c r="FI58" s="91"/>
      <c r="FJ58" s="91"/>
      <c r="FK58" s="91"/>
      <c r="FL58" s="91">
        <f t="shared" si="60"/>
        <v>0</v>
      </c>
      <c r="FM58" s="91"/>
      <c r="FN58" s="91">
        <f t="shared" si="61"/>
        <v>0</v>
      </c>
      <c r="FO58" s="91"/>
      <c r="FP58" s="91">
        <f t="shared" si="62"/>
        <v>0</v>
      </c>
      <c r="FQ58" s="91"/>
      <c r="FR58" s="91"/>
      <c r="FT58" s="26"/>
      <c r="FU58" s="92"/>
      <c r="FV58" s="92"/>
      <c r="FW58" s="93"/>
      <c r="FX58" s="93"/>
      <c r="FY58" s="93"/>
      <c r="FZ58" s="93"/>
      <c r="GA58" s="93"/>
      <c r="GB58" s="93"/>
      <c r="GC58" s="93"/>
      <c r="GD58" s="93"/>
      <c r="GE58" s="93"/>
      <c r="GF58" s="26" t="str">
        <f>IF(GA58="","",VLOOKUP(GA58,code!C:D,2,0))</f>
        <v/>
      </c>
      <c r="GG58" s="91"/>
      <c r="GH58" s="91"/>
      <c r="GI58" s="91"/>
      <c r="GJ58" s="91"/>
      <c r="GK58" s="91">
        <f t="shared" si="64"/>
        <v>0</v>
      </c>
      <c r="GL58" s="91"/>
      <c r="GM58" s="91">
        <f t="shared" si="65"/>
        <v>0</v>
      </c>
      <c r="GN58" s="91"/>
      <c r="GO58" s="91">
        <f t="shared" si="66"/>
        <v>0</v>
      </c>
      <c r="GP58" s="91"/>
      <c r="GQ58" s="91"/>
      <c r="GS58" s="26"/>
      <c r="GT58" s="92"/>
      <c r="GU58" s="92"/>
      <c r="GV58" s="93"/>
      <c r="GW58" s="93"/>
      <c r="GX58" s="93"/>
      <c r="GY58" s="93"/>
      <c r="GZ58" s="93"/>
      <c r="HA58" s="93"/>
      <c r="HB58" s="93"/>
      <c r="HC58" s="93"/>
      <c r="HD58" s="93"/>
      <c r="HE58" s="26" t="str">
        <f>IF(GZ58="","",VLOOKUP(GZ58,code!C:D,2,0))</f>
        <v/>
      </c>
      <c r="HF58" s="91"/>
      <c r="HG58" s="91"/>
      <c r="HH58" s="91"/>
      <c r="HI58" s="91"/>
      <c r="HJ58" s="91">
        <f t="shared" si="68"/>
        <v>0</v>
      </c>
      <c r="HK58" s="91"/>
      <c r="HL58" s="91">
        <f t="shared" si="69"/>
        <v>0</v>
      </c>
      <c r="HM58" s="91"/>
      <c r="HN58" s="91">
        <f t="shared" si="70"/>
        <v>0</v>
      </c>
      <c r="HO58" s="91"/>
      <c r="HP58" s="91"/>
      <c r="HR58" s="26"/>
      <c r="HS58" s="92"/>
      <c r="HT58" s="92"/>
      <c r="HU58" s="93"/>
      <c r="HV58" s="93"/>
      <c r="HW58" s="93"/>
      <c r="HX58" s="93"/>
      <c r="HY58" s="93"/>
      <c r="HZ58" s="93"/>
      <c r="IA58" s="93"/>
      <c r="IB58" s="93"/>
      <c r="IC58" s="93"/>
      <c r="ID58" s="26" t="str">
        <f>IF(HY58="","",VLOOKUP(HY58,code!C:D,2,0))</f>
        <v/>
      </c>
      <c r="IE58" s="91"/>
      <c r="IF58" s="91"/>
      <c r="IG58" s="91"/>
      <c r="IH58" s="91"/>
      <c r="II58" s="91">
        <f t="shared" si="72"/>
        <v>0</v>
      </c>
      <c r="IJ58" s="91"/>
      <c r="IK58" s="91">
        <f t="shared" si="73"/>
        <v>0</v>
      </c>
      <c r="IL58" s="91"/>
      <c r="IM58" s="91">
        <f t="shared" si="74"/>
        <v>0</v>
      </c>
      <c r="IN58" s="91"/>
      <c r="IO58" s="91"/>
      <c r="IQ58" s="26"/>
      <c r="IR58" s="92"/>
      <c r="IS58" s="92"/>
      <c r="IT58" s="93"/>
      <c r="IU58" s="93"/>
      <c r="IV58" s="93"/>
      <c r="IW58" s="93"/>
      <c r="IX58" s="93"/>
      <c r="IY58" s="93"/>
      <c r="IZ58" s="93"/>
      <c r="JA58" s="93"/>
      <c r="JB58" s="93"/>
      <c r="JC58" s="26" t="str">
        <f>IF(IX58="","",VLOOKUP(IX58,code!C:D,2,0))</f>
        <v/>
      </c>
      <c r="JD58" s="91"/>
      <c r="JE58" s="91"/>
      <c r="JF58" s="91"/>
      <c r="JG58" s="91"/>
      <c r="JH58" s="91">
        <f t="shared" si="76"/>
        <v>0</v>
      </c>
      <c r="JI58" s="91"/>
      <c r="JJ58" s="91">
        <f t="shared" si="77"/>
        <v>0</v>
      </c>
      <c r="JK58" s="91"/>
      <c r="JL58" s="91">
        <f t="shared" si="78"/>
        <v>0</v>
      </c>
      <c r="JM58" s="91"/>
      <c r="JN58" s="91"/>
      <c r="JP58" s="26"/>
      <c r="JQ58" s="92"/>
      <c r="JR58" s="92"/>
      <c r="JS58" s="93"/>
      <c r="JT58" s="93"/>
      <c r="JU58" s="93"/>
      <c r="JV58" s="93"/>
      <c r="JW58" s="93"/>
      <c r="JX58" s="93"/>
      <c r="JY58" s="93"/>
      <c r="JZ58" s="93"/>
      <c r="KA58" s="93"/>
      <c r="KB58" s="26" t="str">
        <f>IF(JW58="","",VLOOKUP(JW58,code!C:D,2,0))</f>
        <v/>
      </c>
      <c r="KC58" s="91"/>
      <c r="KD58" s="91"/>
      <c r="KE58" s="91"/>
      <c r="KF58" s="91"/>
      <c r="KG58" s="91">
        <f t="shared" si="80"/>
        <v>0</v>
      </c>
      <c r="KH58" s="91"/>
      <c r="KI58" s="91">
        <f t="shared" si="81"/>
        <v>0</v>
      </c>
      <c r="KJ58" s="91"/>
      <c r="KK58" s="91">
        <f t="shared" si="82"/>
        <v>0</v>
      </c>
      <c r="KL58" s="91"/>
      <c r="KM58" s="91"/>
    </row>
    <row r="59" spans="1:299" s="25" customFormat="1" ht="20.100000000000001" customHeight="1" x14ac:dyDescent="0.2">
      <c r="A59" s="26"/>
      <c r="B59" s="92"/>
      <c r="C59" s="92"/>
      <c r="D59" s="93"/>
      <c r="E59" s="93"/>
      <c r="F59" s="93"/>
      <c r="G59" s="93"/>
      <c r="H59" s="93"/>
      <c r="I59" s="93"/>
      <c r="J59" s="93"/>
      <c r="K59" s="93"/>
      <c r="L59" s="93"/>
      <c r="M59" s="26" t="str">
        <f>IF(H59="","",VLOOKUP(H59,code!C:D,2,0))</f>
        <v/>
      </c>
      <c r="N59" s="91"/>
      <c r="O59" s="91"/>
      <c r="P59" s="91"/>
      <c r="Q59" s="91"/>
      <c r="R59" s="91">
        <f t="shared" si="36"/>
        <v>0</v>
      </c>
      <c r="S59" s="91"/>
      <c r="T59" s="91">
        <f t="shared" si="37"/>
        <v>0</v>
      </c>
      <c r="U59" s="91"/>
      <c r="V59" s="91">
        <f t="shared" si="38"/>
        <v>0</v>
      </c>
      <c r="W59" s="91"/>
      <c r="X59" s="91"/>
      <c r="Z59" s="26"/>
      <c r="AA59" s="36"/>
      <c r="AB59" s="36"/>
      <c r="AC59" s="93"/>
      <c r="AD59" s="93"/>
      <c r="AE59" s="93"/>
      <c r="AF59" s="93"/>
      <c r="AG59" s="93"/>
      <c r="AH59" s="93"/>
      <c r="AI59" s="93"/>
      <c r="AJ59" s="93"/>
      <c r="AK59" s="93"/>
      <c r="AL59" s="26" t="str">
        <f>IF(AG59="","",VLOOKUP(AG59,code!C:D,2,0))</f>
        <v/>
      </c>
      <c r="AM59" s="91"/>
      <c r="AN59" s="91"/>
      <c r="AO59" s="91"/>
      <c r="AP59" s="91"/>
      <c r="AQ59" s="91">
        <f t="shared" si="40"/>
        <v>0</v>
      </c>
      <c r="AR59" s="91"/>
      <c r="AS59" s="91">
        <f t="shared" si="41"/>
        <v>0</v>
      </c>
      <c r="AT59" s="91"/>
      <c r="AU59" s="91">
        <f t="shared" si="42"/>
        <v>0</v>
      </c>
      <c r="AV59" s="91"/>
      <c r="AW59" s="91"/>
      <c r="AY59" s="26"/>
      <c r="AZ59" s="92"/>
      <c r="BA59" s="92"/>
      <c r="BB59" s="93"/>
      <c r="BC59" s="93"/>
      <c r="BD59" s="93"/>
      <c r="BE59" s="93"/>
      <c r="BF59" s="93"/>
      <c r="BG59" s="93"/>
      <c r="BH59" s="93"/>
      <c r="BI59" s="93"/>
      <c r="BJ59" s="93"/>
      <c r="BK59" s="26" t="str">
        <f>IF(BF59="","",VLOOKUP(BF59,code!C:D,2,0))</f>
        <v/>
      </c>
      <c r="BL59" s="91"/>
      <c r="BM59" s="91"/>
      <c r="BN59" s="91"/>
      <c r="BO59" s="91"/>
      <c r="BP59" s="91">
        <f t="shared" si="44"/>
        <v>0</v>
      </c>
      <c r="BQ59" s="91"/>
      <c r="BR59" s="91">
        <f t="shared" si="45"/>
        <v>0</v>
      </c>
      <c r="BS59" s="91"/>
      <c r="BT59" s="91">
        <f t="shared" si="46"/>
        <v>0</v>
      </c>
      <c r="BU59" s="91"/>
      <c r="BV59" s="91"/>
      <c r="BX59" s="26"/>
      <c r="BY59" s="92"/>
      <c r="BZ59" s="92"/>
      <c r="CA59" s="93"/>
      <c r="CB59" s="93"/>
      <c r="CC59" s="93"/>
      <c r="CD59" s="93"/>
      <c r="CE59" s="93"/>
      <c r="CF59" s="93"/>
      <c r="CG59" s="93"/>
      <c r="CH59" s="93"/>
      <c r="CI59" s="93"/>
      <c r="CJ59" s="26" t="str">
        <f>IF(CE59="","",VLOOKUP(CE59,code!C:D,2,0))</f>
        <v/>
      </c>
      <c r="CK59" s="91"/>
      <c r="CL59" s="91"/>
      <c r="CM59" s="91"/>
      <c r="CN59" s="91"/>
      <c r="CO59" s="91">
        <f t="shared" si="48"/>
        <v>0</v>
      </c>
      <c r="CP59" s="91"/>
      <c r="CQ59" s="91">
        <f t="shared" si="49"/>
        <v>0</v>
      </c>
      <c r="CR59" s="91"/>
      <c r="CS59" s="91">
        <f t="shared" si="50"/>
        <v>0</v>
      </c>
      <c r="CT59" s="91"/>
      <c r="CU59" s="91"/>
      <c r="CW59" s="26"/>
      <c r="CX59" s="92"/>
      <c r="CY59" s="92"/>
      <c r="CZ59" s="93"/>
      <c r="DA59" s="93"/>
      <c r="DB59" s="93"/>
      <c r="DC59" s="93"/>
      <c r="DD59" s="93"/>
      <c r="DE59" s="93"/>
      <c r="DF59" s="93"/>
      <c r="DG59" s="93"/>
      <c r="DH59" s="93"/>
      <c r="DI59" s="26" t="str">
        <f>IF(DD59="","",VLOOKUP(DD59,code!C:D,2,0))</f>
        <v/>
      </c>
      <c r="DJ59" s="91"/>
      <c r="DK59" s="91"/>
      <c r="DL59" s="91"/>
      <c r="DM59" s="91"/>
      <c r="DN59" s="91">
        <f t="shared" si="52"/>
        <v>0</v>
      </c>
      <c r="DO59" s="91"/>
      <c r="DP59" s="91">
        <f t="shared" si="53"/>
        <v>0</v>
      </c>
      <c r="DQ59" s="91"/>
      <c r="DR59" s="91">
        <f t="shared" si="54"/>
        <v>0</v>
      </c>
      <c r="DS59" s="91"/>
      <c r="DT59" s="91"/>
      <c r="DV59" s="26"/>
      <c r="DW59" s="92"/>
      <c r="DX59" s="92"/>
      <c r="DY59" s="93"/>
      <c r="DZ59" s="93"/>
      <c r="EA59" s="93"/>
      <c r="EB59" s="93"/>
      <c r="EC59" s="93"/>
      <c r="ED59" s="93"/>
      <c r="EE59" s="93"/>
      <c r="EF59" s="93"/>
      <c r="EG59" s="93"/>
      <c r="EH59" s="26" t="str">
        <f>IF(EC59="","",VLOOKUP(EC59,code!C:D,2,0))</f>
        <v/>
      </c>
      <c r="EI59" s="91"/>
      <c r="EJ59" s="91"/>
      <c r="EK59" s="91"/>
      <c r="EL59" s="91"/>
      <c r="EM59" s="91">
        <f t="shared" si="56"/>
        <v>0</v>
      </c>
      <c r="EN59" s="91"/>
      <c r="EO59" s="91">
        <f t="shared" si="57"/>
        <v>0</v>
      </c>
      <c r="EP59" s="91"/>
      <c r="EQ59" s="91">
        <f t="shared" si="58"/>
        <v>0</v>
      </c>
      <c r="ER59" s="91"/>
      <c r="ES59" s="91"/>
      <c r="EU59" s="26"/>
      <c r="EV59" s="92"/>
      <c r="EW59" s="92"/>
      <c r="EX59" s="93"/>
      <c r="EY59" s="93"/>
      <c r="EZ59" s="93"/>
      <c r="FA59" s="93"/>
      <c r="FB59" s="93"/>
      <c r="FC59" s="93"/>
      <c r="FD59" s="93"/>
      <c r="FE59" s="93"/>
      <c r="FF59" s="93"/>
      <c r="FG59" s="26" t="str">
        <f>IF(FB59="","",VLOOKUP(FB59,code!C:D,2,0))</f>
        <v/>
      </c>
      <c r="FH59" s="91"/>
      <c r="FI59" s="91"/>
      <c r="FJ59" s="91"/>
      <c r="FK59" s="91"/>
      <c r="FL59" s="91">
        <f t="shared" si="60"/>
        <v>0</v>
      </c>
      <c r="FM59" s="91"/>
      <c r="FN59" s="91">
        <f t="shared" si="61"/>
        <v>0</v>
      </c>
      <c r="FO59" s="91"/>
      <c r="FP59" s="91">
        <f t="shared" si="62"/>
        <v>0</v>
      </c>
      <c r="FQ59" s="91"/>
      <c r="FR59" s="91"/>
      <c r="FT59" s="26"/>
      <c r="FU59" s="92"/>
      <c r="FV59" s="92"/>
      <c r="FW59" s="93"/>
      <c r="FX59" s="93"/>
      <c r="FY59" s="93"/>
      <c r="FZ59" s="93"/>
      <c r="GA59" s="93"/>
      <c r="GB59" s="93"/>
      <c r="GC59" s="93"/>
      <c r="GD59" s="93"/>
      <c r="GE59" s="93"/>
      <c r="GF59" s="26" t="str">
        <f>IF(GA59="","",VLOOKUP(GA59,code!C:D,2,0))</f>
        <v/>
      </c>
      <c r="GG59" s="91"/>
      <c r="GH59" s="91"/>
      <c r="GI59" s="91"/>
      <c r="GJ59" s="91"/>
      <c r="GK59" s="91">
        <f t="shared" si="64"/>
        <v>0</v>
      </c>
      <c r="GL59" s="91"/>
      <c r="GM59" s="91">
        <f t="shared" si="65"/>
        <v>0</v>
      </c>
      <c r="GN59" s="91"/>
      <c r="GO59" s="91">
        <f t="shared" si="66"/>
        <v>0</v>
      </c>
      <c r="GP59" s="91"/>
      <c r="GQ59" s="91"/>
      <c r="GS59" s="26"/>
      <c r="GT59" s="92"/>
      <c r="GU59" s="92"/>
      <c r="GV59" s="93"/>
      <c r="GW59" s="93"/>
      <c r="GX59" s="93"/>
      <c r="GY59" s="93"/>
      <c r="GZ59" s="93"/>
      <c r="HA59" s="93"/>
      <c r="HB59" s="93"/>
      <c r="HC59" s="93"/>
      <c r="HD59" s="93"/>
      <c r="HE59" s="26" t="str">
        <f>IF(GZ59="","",VLOOKUP(GZ59,code!C:D,2,0))</f>
        <v/>
      </c>
      <c r="HF59" s="91"/>
      <c r="HG59" s="91"/>
      <c r="HH59" s="91"/>
      <c r="HI59" s="91"/>
      <c r="HJ59" s="91">
        <f t="shared" si="68"/>
        <v>0</v>
      </c>
      <c r="HK59" s="91"/>
      <c r="HL59" s="91">
        <f t="shared" si="69"/>
        <v>0</v>
      </c>
      <c r="HM59" s="91"/>
      <c r="HN59" s="91">
        <f t="shared" si="70"/>
        <v>0</v>
      </c>
      <c r="HO59" s="91"/>
      <c r="HP59" s="91"/>
      <c r="HR59" s="26"/>
      <c r="HS59" s="92"/>
      <c r="HT59" s="92"/>
      <c r="HU59" s="93"/>
      <c r="HV59" s="93"/>
      <c r="HW59" s="93"/>
      <c r="HX59" s="93"/>
      <c r="HY59" s="93"/>
      <c r="HZ59" s="93"/>
      <c r="IA59" s="93"/>
      <c r="IB59" s="93"/>
      <c r="IC59" s="93"/>
      <c r="ID59" s="26" t="str">
        <f>IF(HY59="","",VLOOKUP(HY59,code!C:D,2,0))</f>
        <v/>
      </c>
      <c r="IE59" s="91"/>
      <c r="IF59" s="91"/>
      <c r="IG59" s="91"/>
      <c r="IH59" s="91"/>
      <c r="II59" s="91">
        <f t="shared" si="72"/>
        <v>0</v>
      </c>
      <c r="IJ59" s="91"/>
      <c r="IK59" s="91">
        <f t="shared" si="73"/>
        <v>0</v>
      </c>
      <c r="IL59" s="91"/>
      <c r="IM59" s="91">
        <f t="shared" si="74"/>
        <v>0</v>
      </c>
      <c r="IN59" s="91"/>
      <c r="IO59" s="91"/>
      <c r="IQ59" s="26"/>
      <c r="IR59" s="92"/>
      <c r="IS59" s="92"/>
      <c r="IT59" s="93"/>
      <c r="IU59" s="93"/>
      <c r="IV59" s="93"/>
      <c r="IW59" s="93"/>
      <c r="IX59" s="93"/>
      <c r="IY59" s="93"/>
      <c r="IZ59" s="93"/>
      <c r="JA59" s="93"/>
      <c r="JB59" s="93"/>
      <c r="JC59" s="26" t="str">
        <f>IF(IX59="","",VLOOKUP(IX59,code!C:D,2,0))</f>
        <v/>
      </c>
      <c r="JD59" s="91"/>
      <c r="JE59" s="91"/>
      <c r="JF59" s="91"/>
      <c r="JG59" s="91"/>
      <c r="JH59" s="91">
        <f t="shared" si="76"/>
        <v>0</v>
      </c>
      <c r="JI59" s="91"/>
      <c r="JJ59" s="91">
        <f t="shared" si="77"/>
        <v>0</v>
      </c>
      <c r="JK59" s="91"/>
      <c r="JL59" s="91">
        <f t="shared" si="78"/>
        <v>0</v>
      </c>
      <c r="JM59" s="91"/>
      <c r="JN59" s="91"/>
      <c r="JP59" s="26"/>
      <c r="JQ59" s="92"/>
      <c r="JR59" s="92"/>
      <c r="JS59" s="93"/>
      <c r="JT59" s="93"/>
      <c r="JU59" s="93"/>
      <c r="JV59" s="93"/>
      <c r="JW59" s="93"/>
      <c r="JX59" s="93"/>
      <c r="JY59" s="93"/>
      <c r="JZ59" s="93"/>
      <c r="KA59" s="93"/>
      <c r="KB59" s="26" t="str">
        <f>IF(JW59="","",VLOOKUP(JW59,code!C:D,2,0))</f>
        <v/>
      </c>
      <c r="KC59" s="91"/>
      <c r="KD59" s="91"/>
      <c r="KE59" s="91"/>
      <c r="KF59" s="91"/>
      <c r="KG59" s="91">
        <f t="shared" si="80"/>
        <v>0</v>
      </c>
      <c r="KH59" s="91"/>
      <c r="KI59" s="91">
        <f t="shared" si="81"/>
        <v>0</v>
      </c>
      <c r="KJ59" s="91"/>
      <c r="KK59" s="91">
        <f t="shared" si="82"/>
        <v>0</v>
      </c>
      <c r="KL59" s="91"/>
      <c r="KM59" s="91"/>
    </row>
    <row r="60" spans="1:299" s="25" customFormat="1" ht="20.100000000000001" customHeight="1" x14ac:dyDescent="0.2">
      <c r="A60" s="26"/>
      <c r="B60" s="92"/>
      <c r="C60" s="92"/>
      <c r="D60" s="93"/>
      <c r="E60" s="93"/>
      <c r="F60" s="93"/>
      <c r="G60" s="93"/>
      <c r="H60" s="93"/>
      <c r="I60" s="93"/>
      <c r="J60" s="93"/>
      <c r="K60" s="93"/>
      <c r="L60" s="93"/>
      <c r="M60" s="26" t="str">
        <f>IF(H60="","",VLOOKUP(H60,code!C:D,2,0))</f>
        <v/>
      </c>
      <c r="N60" s="91"/>
      <c r="O60" s="91"/>
      <c r="P60" s="91"/>
      <c r="Q60" s="91"/>
      <c r="R60" s="91">
        <f t="shared" si="36"/>
        <v>0</v>
      </c>
      <c r="S60" s="91"/>
      <c r="T60" s="91">
        <f t="shared" si="37"/>
        <v>0</v>
      </c>
      <c r="U60" s="91"/>
      <c r="V60" s="91">
        <f t="shared" si="38"/>
        <v>0</v>
      </c>
      <c r="W60" s="91"/>
      <c r="X60" s="91"/>
      <c r="Z60" s="26"/>
      <c r="AA60" s="36"/>
      <c r="AB60" s="36"/>
      <c r="AC60" s="93"/>
      <c r="AD60" s="93"/>
      <c r="AE60" s="93"/>
      <c r="AF60" s="93"/>
      <c r="AG60" s="93"/>
      <c r="AH60" s="93"/>
      <c r="AI60" s="93"/>
      <c r="AJ60" s="93"/>
      <c r="AK60" s="93"/>
      <c r="AL60" s="26" t="str">
        <f>IF(AG60="","",VLOOKUP(AG60,code!C:D,2,0))</f>
        <v/>
      </c>
      <c r="AM60" s="91"/>
      <c r="AN60" s="91"/>
      <c r="AO60" s="91"/>
      <c r="AP60" s="91"/>
      <c r="AQ60" s="91">
        <f t="shared" si="40"/>
        <v>0</v>
      </c>
      <c r="AR60" s="91"/>
      <c r="AS60" s="91">
        <f t="shared" si="41"/>
        <v>0</v>
      </c>
      <c r="AT60" s="91"/>
      <c r="AU60" s="91">
        <f t="shared" si="42"/>
        <v>0</v>
      </c>
      <c r="AV60" s="91"/>
      <c r="AW60" s="91"/>
      <c r="AY60" s="26"/>
      <c r="AZ60" s="92"/>
      <c r="BA60" s="92"/>
      <c r="BB60" s="93"/>
      <c r="BC60" s="93"/>
      <c r="BD60" s="93"/>
      <c r="BE60" s="93"/>
      <c r="BF60" s="93"/>
      <c r="BG60" s="93"/>
      <c r="BH60" s="93"/>
      <c r="BI60" s="93"/>
      <c r="BJ60" s="93"/>
      <c r="BK60" s="26" t="str">
        <f>IF(BF60="","",VLOOKUP(BF60,code!C:D,2,0))</f>
        <v/>
      </c>
      <c r="BL60" s="91"/>
      <c r="BM60" s="91"/>
      <c r="BN60" s="91"/>
      <c r="BO60" s="91"/>
      <c r="BP60" s="91">
        <f t="shared" si="44"/>
        <v>0</v>
      </c>
      <c r="BQ60" s="91"/>
      <c r="BR60" s="91">
        <f t="shared" si="45"/>
        <v>0</v>
      </c>
      <c r="BS60" s="91"/>
      <c r="BT60" s="91">
        <f t="shared" si="46"/>
        <v>0</v>
      </c>
      <c r="BU60" s="91"/>
      <c r="BV60" s="91"/>
      <c r="BX60" s="26"/>
      <c r="BY60" s="92"/>
      <c r="BZ60" s="92"/>
      <c r="CA60" s="93"/>
      <c r="CB60" s="93"/>
      <c r="CC60" s="93"/>
      <c r="CD60" s="93"/>
      <c r="CE60" s="93"/>
      <c r="CF60" s="93"/>
      <c r="CG60" s="93"/>
      <c r="CH60" s="93"/>
      <c r="CI60" s="93"/>
      <c r="CJ60" s="26" t="str">
        <f>IF(CE60="","",VLOOKUP(CE60,code!C:D,2,0))</f>
        <v/>
      </c>
      <c r="CK60" s="91"/>
      <c r="CL60" s="91"/>
      <c r="CM60" s="91"/>
      <c r="CN60" s="91"/>
      <c r="CO60" s="91">
        <f t="shared" si="48"/>
        <v>0</v>
      </c>
      <c r="CP60" s="91"/>
      <c r="CQ60" s="91">
        <f t="shared" si="49"/>
        <v>0</v>
      </c>
      <c r="CR60" s="91"/>
      <c r="CS60" s="91">
        <f t="shared" si="50"/>
        <v>0</v>
      </c>
      <c r="CT60" s="91"/>
      <c r="CU60" s="91"/>
      <c r="CW60" s="26"/>
      <c r="CX60" s="92"/>
      <c r="CY60" s="92"/>
      <c r="CZ60" s="93"/>
      <c r="DA60" s="93"/>
      <c r="DB60" s="93"/>
      <c r="DC60" s="93"/>
      <c r="DD60" s="93"/>
      <c r="DE60" s="93"/>
      <c r="DF60" s="93"/>
      <c r="DG60" s="93"/>
      <c r="DH60" s="93"/>
      <c r="DI60" s="26" t="str">
        <f>IF(DD60="","",VLOOKUP(DD60,code!C:D,2,0))</f>
        <v/>
      </c>
      <c r="DJ60" s="91"/>
      <c r="DK60" s="91"/>
      <c r="DL60" s="91"/>
      <c r="DM60" s="91"/>
      <c r="DN60" s="91">
        <f t="shared" si="52"/>
        <v>0</v>
      </c>
      <c r="DO60" s="91"/>
      <c r="DP60" s="91">
        <f t="shared" si="53"/>
        <v>0</v>
      </c>
      <c r="DQ60" s="91"/>
      <c r="DR60" s="91">
        <f t="shared" si="54"/>
        <v>0</v>
      </c>
      <c r="DS60" s="91"/>
      <c r="DT60" s="91"/>
      <c r="DV60" s="26"/>
      <c r="DW60" s="92"/>
      <c r="DX60" s="92"/>
      <c r="DY60" s="93"/>
      <c r="DZ60" s="93"/>
      <c r="EA60" s="93"/>
      <c r="EB60" s="93"/>
      <c r="EC60" s="93"/>
      <c r="ED60" s="93"/>
      <c r="EE60" s="93"/>
      <c r="EF60" s="93"/>
      <c r="EG60" s="93"/>
      <c r="EH60" s="26" t="str">
        <f>IF(EC60="","",VLOOKUP(EC60,code!C:D,2,0))</f>
        <v/>
      </c>
      <c r="EI60" s="91"/>
      <c r="EJ60" s="91"/>
      <c r="EK60" s="91"/>
      <c r="EL60" s="91"/>
      <c r="EM60" s="91">
        <f t="shared" si="56"/>
        <v>0</v>
      </c>
      <c r="EN60" s="91"/>
      <c r="EO60" s="91">
        <f t="shared" si="57"/>
        <v>0</v>
      </c>
      <c r="EP60" s="91"/>
      <c r="EQ60" s="91">
        <f t="shared" si="58"/>
        <v>0</v>
      </c>
      <c r="ER60" s="91"/>
      <c r="ES60" s="91"/>
      <c r="EU60" s="26"/>
      <c r="EV60" s="92"/>
      <c r="EW60" s="92"/>
      <c r="EX60" s="93"/>
      <c r="EY60" s="93"/>
      <c r="EZ60" s="93"/>
      <c r="FA60" s="93"/>
      <c r="FB60" s="93"/>
      <c r="FC60" s="93"/>
      <c r="FD60" s="93"/>
      <c r="FE60" s="93"/>
      <c r="FF60" s="93"/>
      <c r="FG60" s="26" t="str">
        <f>IF(FB60="","",VLOOKUP(FB60,code!C:D,2,0))</f>
        <v/>
      </c>
      <c r="FH60" s="91"/>
      <c r="FI60" s="91"/>
      <c r="FJ60" s="91"/>
      <c r="FK60" s="91"/>
      <c r="FL60" s="91">
        <f t="shared" si="60"/>
        <v>0</v>
      </c>
      <c r="FM60" s="91"/>
      <c r="FN60" s="91">
        <f t="shared" si="61"/>
        <v>0</v>
      </c>
      <c r="FO60" s="91"/>
      <c r="FP60" s="91">
        <f t="shared" si="62"/>
        <v>0</v>
      </c>
      <c r="FQ60" s="91"/>
      <c r="FR60" s="91"/>
      <c r="FT60" s="26"/>
      <c r="FU60" s="92"/>
      <c r="FV60" s="92"/>
      <c r="FW60" s="93"/>
      <c r="FX60" s="93"/>
      <c r="FY60" s="93"/>
      <c r="FZ60" s="93"/>
      <c r="GA60" s="93"/>
      <c r="GB60" s="93"/>
      <c r="GC60" s="93"/>
      <c r="GD60" s="93"/>
      <c r="GE60" s="93"/>
      <c r="GF60" s="26" t="str">
        <f>IF(GA60="","",VLOOKUP(GA60,code!C:D,2,0))</f>
        <v/>
      </c>
      <c r="GG60" s="91"/>
      <c r="GH60" s="91"/>
      <c r="GI60" s="91"/>
      <c r="GJ60" s="91"/>
      <c r="GK60" s="91">
        <f t="shared" si="64"/>
        <v>0</v>
      </c>
      <c r="GL60" s="91"/>
      <c r="GM60" s="91">
        <f t="shared" si="65"/>
        <v>0</v>
      </c>
      <c r="GN60" s="91"/>
      <c r="GO60" s="91">
        <f t="shared" si="66"/>
        <v>0</v>
      </c>
      <c r="GP60" s="91"/>
      <c r="GQ60" s="91"/>
      <c r="GS60" s="26"/>
      <c r="GT60" s="92"/>
      <c r="GU60" s="92"/>
      <c r="GV60" s="93"/>
      <c r="GW60" s="93"/>
      <c r="GX60" s="93"/>
      <c r="GY60" s="93"/>
      <c r="GZ60" s="93"/>
      <c r="HA60" s="93"/>
      <c r="HB60" s="93"/>
      <c r="HC60" s="93"/>
      <c r="HD60" s="93"/>
      <c r="HE60" s="26" t="str">
        <f>IF(GZ60="","",VLOOKUP(GZ60,code!C:D,2,0))</f>
        <v/>
      </c>
      <c r="HF60" s="91"/>
      <c r="HG60" s="91"/>
      <c r="HH60" s="91"/>
      <c r="HI60" s="91"/>
      <c r="HJ60" s="91">
        <f t="shared" si="68"/>
        <v>0</v>
      </c>
      <c r="HK60" s="91"/>
      <c r="HL60" s="91">
        <f t="shared" si="69"/>
        <v>0</v>
      </c>
      <c r="HM60" s="91"/>
      <c r="HN60" s="91">
        <f t="shared" si="70"/>
        <v>0</v>
      </c>
      <c r="HO60" s="91"/>
      <c r="HP60" s="91"/>
      <c r="HR60" s="26"/>
      <c r="HS60" s="92"/>
      <c r="HT60" s="92"/>
      <c r="HU60" s="93"/>
      <c r="HV60" s="93"/>
      <c r="HW60" s="93"/>
      <c r="HX60" s="93"/>
      <c r="HY60" s="93"/>
      <c r="HZ60" s="93"/>
      <c r="IA60" s="93"/>
      <c r="IB60" s="93"/>
      <c r="IC60" s="93"/>
      <c r="ID60" s="26" t="str">
        <f>IF(HY60="","",VLOOKUP(HY60,code!C:D,2,0))</f>
        <v/>
      </c>
      <c r="IE60" s="91"/>
      <c r="IF60" s="91"/>
      <c r="IG60" s="91"/>
      <c r="IH60" s="91"/>
      <c r="II60" s="91">
        <f t="shared" si="72"/>
        <v>0</v>
      </c>
      <c r="IJ60" s="91"/>
      <c r="IK60" s="91">
        <f t="shared" si="73"/>
        <v>0</v>
      </c>
      <c r="IL60" s="91"/>
      <c r="IM60" s="91">
        <f t="shared" si="74"/>
        <v>0</v>
      </c>
      <c r="IN60" s="91"/>
      <c r="IO60" s="91"/>
      <c r="IQ60" s="26"/>
      <c r="IR60" s="92"/>
      <c r="IS60" s="92"/>
      <c r="IT60" s="93"/>
      <c r="IU60" s="93"/>
      <c r="IV60" s="93"/>
      <c r="IW60" s="93"/>
      <c r="IX60" s="93"/>
      <c r="IY60" s="93"/>
      <c r="IZ60" s="93"/>
      <c r="JA60" s="93"/>
      <c r="JB60" s="93"/>
      <c r="JC60" s="26" t="str">
        <f>IF(IX60="","",VLOOKUP(IX60,code!C:D,2,0))</f>
        <v/>
      </c>
      <c r="JD60" s="91"/>
      <c r="JE60" s="91"/>
      <c r="JF60" s="91"/>
      <c r="JG60" s="91"/>
      <c r="JH60" s="91">
        <f t="shared" si="76"/>
        <v>0</v>
      </c>
      <c r="JI60" s="91"/>
      <c r="JJ60" s="91">
        <f t="shared" si="77"/>
        <v>0</v>
      </c>
      <c r="JK60" s="91"/>
      <c r="JL60" s="91">
        <f t="shared" si="78"/>
        <v>0</v>
      </c>
      <c r="JM60" s="91"/>
      <c r="JN60" s="91"/>
      <c r="JP60" s="26"/>
      <c r="JQ60" s="92"/>
      <c r="JR60" s="92"/>
      <c r="JS60" s="93"/>
      <c r="JT60" s="93"/>
      <c r="JU60" s="93"/>
      <c r="JV60" s="93"/>
      <c r="JW60" s="93"/>
      <c r="JX60" s="93"/>
      <c r="JY60" s="93"/>
      <c r="JZ60" s="93"/>
      <c r="KA60" s="93"/>
      <c r="KB60" s="26" t="str">
        <f>IF(JW60="","",VLOOKUP(JW60,code!C:D,2,0))</f>
        <v/>
      </c>
      <c r="KC60" s="91"/>
      <c r="KD60" s="91"/>
      <c r="KE60" s="91"/>
      <c r="KF60" s="91"/>
      <c r="KG60" s="91">
        <f t="shared" si="80"/>
        <v>0</v>
      </c>
      <c r="KH60" s="91"/>
      <c r="KI60" s="91">
        <f t="shared" si="81"/>
        <v>0</v>
      </c>
      <c r="KJ60" s="91"/>
      <c r="KK60" s="91">
        <f t="shared" si="82"/>
        <v>0</v>
      </c>
      <c r="KL60" s="91"/>
      <c r="KM60" s="91"/>
    </row>
    <row r="61" spans="1:299" s="25" customFormat="1" ht="20.100000000000001" customHeight="1" x14ac:dyDescent="0.2">
      <c r="A61" s="26"/>
      <c r="B61" s="92"/>
      <c r="C61" s="92"/>
      <c r="D61" s="93"/>
      <c r="E61" s="93"/>
      <c r="F61" s="93"/>
      <c r="G61" s="93"/>
      <c r="H61" s="93"/>
      <c r="I61" s="93"/>
      <c r="J61" s="93"/>
      <c r="K61" s="93"/>
      <c r="L61" s="93"/>
      <c r="M61" s="26" t="str">
        <f>IF(H61="","",VLOOKUP(H61,code!C:D,2,0))</f>
        <v/>
      </c>
      <c r="N61" s="91"/>
      <c r="O61" s="91"/>
      <c r="P61" s="91"/>
      <c r="Q61" s="91"/>
      <c r="R61" s="91">
        <f t="shared" si="36"/>
        <v>0</v>
      </c>
      <c r="S61" s="91"/>
      <c r="T61" s="91">
        <f t="shared" si="37"/>
        <v>0</v>
      </c>
      <c r="U61" s="91"/>
      <c r="V61" s="91">
        <f t="shared" si="38"/>
        <v>0</v>
      </c>
      <c r="W61" s="91"/>
      <c r="X61" s="91"/>
      <c r="Z61" s="26"/>
      <c r="AA61" s="36"/>
      <c r="AB61" s="36"/>
      <c r="AC61" s="93"/>
      <c r="AD61" s="93"/>
      <c r="AE61" s="93"/>
      <c r="AF61" s="93"/>
      <c r="AG61" s="93"/>
      <c r="AH61" s="93"/>
      <c r="AI61" s="93"/>
      <c r="AJ61" s="93"/>
      <c r="AK61" s="93"/>
      <c r="AL61" s="26" t="str">
        <f>IF(AG61="","",VLOOKUP(AG61,code!C:D,2,0))</f>
        <v/>
      </c>
      <c r="AM61" s="91"/>
      <c r="AN61" s="91"/>
      <c r="AO61" s="91"/>
      <c r="AP61" s="91"/>
      <c r="AQ61" s="91">
        <f t="shared" si="40"/>
        <v>0</v>
      </c>
      <c r="AR61" s="91"/>
      <c r="AS61" s="91">
        <f t="shared" si="41"/>
        <v>0</v>
      </c>
      <c r="AT61" s="91"/>
      <c r="AU61" s="91">
        <f t="shared" si="42"/>
        <v>0</v>
      </c>
      <c r="AV61" s="91"/>
      <c r="AW61" s="91"/>
      <c r="AY61" s="26"/>
      <c r="AZ61" s="92"/>
      <c r="BA61" s="92"/>
      <c r="BB61" s="93"/>
      <c r="BC61" s="93"/>
      <c r="BD61" s="93"/>
      <c r="BE61" s="93"/>
      <c r="BF61" s="93"/>
      <c r="BG61" s="93"/>
      <c r="BH61" s="93"/>
      <c r="BI61" s="93"/>
      <c r="BJ61" s="93"/>
      <c r="BK61" s="26" t="str">
        <f>IF(BF61="","",VLOOKUP(BF61,code!C:D,2,0))</f>
        <v/>
      </c>
      <c r="BL61" s="91"/>
      <c r="BM61" s="91"/>
      <c r="BN61" s="91"/>
      <c r="BO61" s="91"/>
      <c r="BP61" s="91">
        <f t="shared" si="44"/>
        <v>0</v>
      </c>
      <c r="BQ61" s="91"/>
      <c r="BR61" s="91">
        <f t="shared" si="45"/>
        <v>0</v>
      </c>
      <c r="BS61" s="91"/>
      <c r="BT61" s="91">
        <f t="shared" si="46"/>
        <v>0</v>
      </c>
      <c r="BU61" s="91"/>
      <c r="BV61" s="91"/>
      <c r="BX61" s="26"/>
      <c r="BY61" s="92"/>
      <c r="BZ61" s="92"/>
      <c r="CA61" s="93"/>
      <c r="CB61" s="93"/>
      <c r="CC61" s="93"/>
      <c r="CD61" s="93"/>
      <c r="CE61" s="93"/>
      <c r="CF61" s="93"/>
      <c r="CG61" s="93"/>
      <c r="CH61" s="93"/>
      <c r="CI61" s="93"/>
      <c r="CJ61" s="26" t="str">
        <f>IF(CE61="","",VLOOKUP(CE61,code!C:D,2,0))</f>
        <v/>
      </c>
      <c r="CK61" s="91"/>
      <c r="CL61" s="91"/>
      <c r="CM61" s="91"/>
      <c r="CN61" s="91"/>
      <c r="CO61" s="91">
        <f t="shared" si="48"/>
        <v>0</v>
      </c>
      <c r="CP61" s="91"/>
      <c r="CQ61" s="91">
        <f t="shared" si="49"/>
        <v>0</v>
      </c>
      <c r="CR61" s="91"/>
      <c r="CS61" s="91">
        <f t="shared" si="50"/>
        <v>0</v>
      </c>
      <c r="CT61" s="91"/>
      <c r="CU61" s="91"/>
      <c r="CW61" s="26"/>
      <c r="CX61" s="92"/>
      <c r="CY61" s="92"/>
      <c r="CZ61" s="93"/>
      <c r="DA61" s="93"/>
      <c r="DB61" s="93"/>
      <c r="DC61" s="93"/>
      <c r="DD61" s="93"/>
      <c r="DE61" s="93"/>
      <c r="DF61" s="93"/>
      <c r="DG61" s="93"/>
      <c r="DH61" s="93"/>
      <c r="DI61" s="26" t="str">
        <f>IF(DD61="","",VLOOKUP(DD61,code!C:D,2,0))</f>
        <v/>
      </c>
      <c r="DJ61" s="91"/>
      <c r="DK61" s="91"/>
      <c r="DL61" s="91"/>
      <c r="DM61" s="91"/>
      <c r="DN61" s="91">
        <f t="shared" si="52"/>
        <v>0</v>
      </c>
      <c r="DO61" s="91"/>
      <c r="DP61" s="91">
        <f t="shared" si="53"/>
        <v>0</v>
      </c>
      <c r="DQ61" s="91"/>
      <c r="DR61" s="91">
        <f t="shared" si="54"/>
        <v>0</v>
      </c>
      <c r="DS61" s="91"/>
      <c r="DT61" s="91"/>
      <c r="DV61" s="26"/>
      <c r="DW61" s="92"/>
      <c r="DX61" s="92"/>
      <c r="DY61" s="93"/>
      <c r="DZ61" s="93"/>
      <c r="EA61" s="93"/>
      <c r="EB61" s="93"/>
      <c r="EC61" s="93"/>
      <c r="ED61" s="93"/>
      <c r="EE61" s="93"/>
      <c r="EF61" s="93"/>
      <c r="EG61" s="93"/>
      <c r="EH61" s="26" t="str">
        <f>IF(EC61="","",VLOOKUP(EC61,code!C:D,2,0))</f>
        <v/>
      </c>
      <c r="EI61" s="91"/>
      <c r="EJ61" s="91"/>
      <c r="EK61" s="91"/>
      <c r="EL61" s="91"/>
      <c r="EM61" s="91">
        <f t="shared" si="56"/>
        <v>0</v>
      </c>
      <c r="EN61" s="91"/>
      <c r="EO61" s="91">
        <f t="shared" si="57"/>
        <v>0</v>
      </c>
      <c r="EP61" s="91"/>
      <c r="EQ61" s="91">
        <f t="shared" si="58"/>
        <v>0</v>
      </c>
      <c r="ER61" s="91"/>
      <c r="ES61" s="91"/>
      <c r="EU61" s="26"/>
      <c r="EV61" s="92"/>
      <c r="EW61" s="92"/>
      <c r="EX61" s="93"/>
      <c r="EY61" s="93"/>
      <c r="EZ61" s="93"/>
      <c r="FA61" s="93"/>
      <c r="FB61" s="93"/>
      <c r="FC61" s="93"/>
      <c r="FD61" s="93"/>
      <c r="FE61" s="93"/>
      <c r="FF61" s="93"/>
      <c r="FG61" s="26" t="str">
        <f>IF(FB61="","",VLOOKUP(FB61,code!C:D,2,0))</f>
        <v/>
      </c>
      <c r="FH61" s="91"/>
      <c r="FI61" s="91"/>
      <c r="FJ61" s="91"/>
      <c r="FK61" s="91"/>
      <c r="FL61" s="91">
        <f t="shared" si="60"/>
        <v>0</v>
      </c>
      <c r="FM61" s="91"/>
      <c r="FN61" s="91">
        <f t="shared" si="61"/>
        <v>0</v>
      </c>
      <c r="FO61" s="91"/>
      <c r="FP61" s="91">
        <f t="shared" si="62"/>
        <v>0</v>
      </c>
      <c r="FQ61" s="91"/>
      <c r="FR61" s="91"/>
      <c r="FT61" s="26"/>
      <c r="FU61" s="92"/>
      <c r="FV61" s="92"/>
      <c r="FW61" s="93"/>
      <c r="FX61" s="93"/>
      <c r="FY61" s="93"/>
      <c r="FZ61" s="93"/>
      <c r="GA61" s="93"/>
      <c r="GB61" s="93"/>
      <c r="GC61" s="93"/>
      <c r="GD61" s="93"/>
      <c r="GE61" s="93"/>
      <c r="GF61" s="26" t="str">
        <f>IF(GA61="","",VLOOKUP(GA61,code!C:D,2,0))</f>
        <v/>
      </c>
      <c r="GG61" s="91"/>
      <c r="GH61" s="91"/>
      <c r="GI61" s="91"/>
      <c r="GJ61" s="91"/>
      <c r="GK61" s="91">
        <f t="shared" si="64"/>
        <v>0</v>
      </c>
      <c r="GL61" s="91"/>
      <c r="GM61" s="91">
        <f t="shared" si="65"/>
        <v>0</v>
      </c>
      <c r="GN61" s="91"/>
      <c r="GO61" s="91">
        <f t="shared" si="66"/>
        <v>0</v>
      </c>
      <c r="GP61" s="91"/>
      <c r="GQ61" s="91"/>
      <c r="GS61" s="26"/>
      <c r="GT61" s="92"/>
      <c r="GU61" s="92"/>
      <c r="GV61" s="93"/>
      <c r="GW61" s="93"/>
      <c r="GX61" s="93"/>
      <c r="GY61" s="93"/>
      <c r="GZ61" s="93"/>
      <c r="HA61" s="93"/>
      <c r="HB61" s="93"/>
      <c r="HC61" s="93"/>
      <c r="HD61" s="93"/>
      <c r="HE61" s="26" t="str">
        <f>IF(GZ61="","",VLOOKUP(GZ61,code!C:D,2,0))</f>
        <v/>
      </c>
      <c r="HF61" s="91"/>
      <c r="HG61" s="91"/>
      <c r="HH61" s="91"/>
      <c r="HI61" s="91"/>
      <c r="HJ61" s="91">
        <f t="shared" si="68"/>
        <v>0</v>
      </c>
      <c r="HK61" s="91"/>
      <c r="HL61" s="91">
        <f t="shared" si="69"/>
        <v>0</v>
      </c>
      <c r="HM61" s="91"/>
      <c r="HN61" s="91">
        <f t="shared" si="70"/>
        <v>0</v>
      </c>
      <c r="HO61" s="91"/>
      <c r="HP61" s="91"/>
      <c r="HR61" s="26"/>
      <c r="HS61" s="92"/>
      <c r="HT61" s="92"/>
      <c r="HU61" s="93"/>
      <c r="HV61" s="93"/>
      <c r="HW61" s="93"/>
      <c r="HX61" s="93"/>
      <c r="HY61" s="93"/>
      <c r="HZ61" s="93"/>
      <c r="IA61" s="93"/>
      <c r="IB61" s="93"/>
      <c r="IC61" s="93"/>
      <c r="ID61" s="26" t="str">
        <f>IF(HY61="","",VLOOKUP(HY61,code!C:D,2,0))</f>
        <v/>
      </c>
      <c r="IE61" s="91"/>
      <c r="IF61" s="91"/>
      <c r="IG61" s="91"/>
      <c r="IH61" s="91"/>
      <c r="II61" s="91">
        <f t="shared" si="72"/>
        <v>0</v>
      </c>
      <c r="IJ61" s="91"/>
      <c r="IK61" s="91">
        <f t="shared" si="73"/>
        <v>0</v>
      </c>
      <c r="IL61" s="91"/>
      <c r="IM61" s="91">
        <f t="shared" si="74"/>
        <v>0</v>
      </c>
      <c r="IN61" s="91"/>
      <c r="IO61" s="91"/>
      <c r="IQ61" s="26"/>
      <c r="IR61" s="92"/>
      <c r="IS61" s="92"/>
      <c r="IT61" s="93"/>
      <c r="IU61" s="93"/>
      <c r="IV61" s="93"/>
      <c r="IW61" s="93"/>
      <c r="IX61" s="93"/>
      <c r="IY61" s="93"/>
      <c r="IZ61" s="93"/>
      <c r="JA61" s="93"/>
      <c r="JB61" s="93"/>
      <c r="JC61" s="26" t="str">
        <f>IF(IX61="","",VLOOKUP(IX61,code!C:D,2,0))</f>
        <v/>
      </c>
      <c r="JD61" s="91"/>
      <c r="JE61" s="91"/>
      <c r="JF61" s="91"/>
      <c r="JG61" s="91"/>
      <c r="JH61" s="91">
        <f t="shared" si="76"/>
        <v>0</v>
      </c>
      <c r="JI61" s="91"/>
      <c r="JJ61" s="91">
        <f t="shared" si="77"/>
        <v>0</v>
      </c>
      <c r="JK61" s="91"/>
      <c r="JL61" s="91">
        <f t="shared" si="78"/>
        <v>0</v>
      </c>
      <c r="JM61" s="91"/>
      <c r="JN61" s="91"/>
      <c r="JP61" s="26"/>
      <c r="JQ61" s="92"/>
      <c r="JR61" s="92"/>
      <c r="JS61" s="93"/>
      <c r="JT61" s="93"/>
      <c r="JU61" s="93"/>
      <c r="JV61" s="93"/>
      <c r="JW61" s="93"/>
      <c r="JX61" s="93"/>
      <c r="JY61" s="93"/>
      <c r="JZ61" s="93"/>
      <c r="KA61" s="93"/>
      <c r="KB61" s="26" t="str">
        <f>IF(JW61="","",VLOOKUP(JW61,code!C:D,2,0))</f>
        <v/>
      </c>
      <c r="KC61" s="91"/>
      <c r="KD61" s="91"/>
      <c r="KE61" s="91"/>
      <c r="KF61" s="91"/>
      <c r="KG61" s="91">
        <f t="shared" si="80"/>
        <v>0</v>
      </c>
      <c r="KH61" s="91"/>
      <c r="KI61" s="91">
        <f t="shared" si="81"/>
        <v>0</v>
      </c>
      <c r="KJ61" s="91"/>
      <c r="KK61" s="91">
        <f t="shared" si="82"/>
        <v>0</v>
      </c>
      <c r="KL61" s="91"/>
      <c r="KM61" s="91"/>
    </row>
    <row r="62" spans="1:299" s="25" customFormat="1" ht="20.100000000000001" customHeight="1" x14ac:dyDescent="0.2">
      <c r="A62" s="26"/>
      <c r="B62" s="92"/>
      <c r="C62" s="92"/>
      <c r="D62" s="93"/>
      <c r="E62" s="93"/>
      <c r="F62" s="93"/>
      <c r="G62" s="93"/>
      <c r="H62" s="93"/>
      <c r="I62" s="93"/>
      <c r="J62" s="93"/>
      <c r="K62" s="93"/>
      <c r="L62" s="93"/>
      <c r="M62" s="26" t="str">
        <f>IF(H62="","",VLOOKUP(H62,code!C:D,2,0))</f>
        <v/>
      </c>
      <c r="N62" s="91"/>
      <c r="O62" s="91"/>
      <c r="P62" s="91"/>
      <c r="Q62" s="91"/>
      <c r="R62" s="91">
        <f t="shared" si="36"/>
        <v>0</v>
      </c>
      <c r="S62" s="91"/>
      <c r="T62" s="91">
        <f t="shared" si="37"/>
        <v>0</v>
      </c>
      <c r="U62" s="91"/>
      <c r="V62" s="91">
        <f t="shared" si="38"/>
        <v>0</v>
      </c>
      <c r="W62" s="91"/>
      <c r="X62" s="91"/>
      <c r="Z62" s="26"/>
      <c r="AA62" s="36"/>
      <c r="AB62" s="36"/>
      <c r="AC62" s="93"/>
      <c r="AD62" s="93"/>
      <c r="AE62" s="93"/>
      <c r="AF62" s="93"/>
      <c r="AG62" s="93"/>
      <c r="AH62" s="93"/>
      <c r="AI62" s="93"/>
      <c r="AJ62" s="93"/>
      <c r="AK62" s="93"/>
      <c r="AL62" s="26" t="str">
        <f>IF(AG62="","",VLOOKUP(AG62,code!C:D,2,0))</f>
        <v/>
      </c>
      <c r="AM62" s="91"/>
      <c r="AN62" s="91"/>
      <c r="AO62" s="91"/>
      <c r="AP62" s="91"/>
      <c r="AQ62" s="91">
        <f t="shared" si="40"/>
        <v>0</v>
      </c>
      <c r="AR62" s="91"/>
      <c r="AS62" s="91">
        <f t="shared" si="41"/>
        <v>0</v>
      </c>
      <c r="AT62" s="91"/>
      <c r="AU62" s="91">
        <f t="shared" si="42"/>
        <v>0</v>
      </c>
      <c r="AV62" s="91"/>
      <c r="AW62" s="91"/>
      <c r="AY62" s="26"/>
      <c r="AZ62" s="92"/>
      <c r="BA62" s="92"/>
      <c r="BB62" s="93"/>
      <c r="BC62" s="93"/>
      <c r="BD62" s="93"/>
      <c r="BE62" s="93"/>
      <c r="BF62" s="93"/>
      <c r="BG62" s="93"/>
      <c r="BH62" s="93"/>
      <c r="BI62" s="93"/>
      <c r="BJ62" s="93"/>
      <c r="BK62" s="26" t="str">
        <f>IF(BF62="","",VLOOKUP(BF62,code!C:D,2,0))</f>
        <v/>
      </c>
      <c r="BL62" s="91"/>
      <c r="BM62" s="91"/>
      <c r="BN62" s="91"/>
      <c r="BO62" s="91"/>
      <c r="BP62" s="91">
        <f t="shared" si="44"/>
        <v>0</v>
      </c>
      <c r="BQ62" s="91"/>
      <c r="BR62" s="91">
        <f t="shared" si="45"/>
        <v>0</v>
      </c>
      <c r="BS62" s="91"/>
      <c r="BT62" s="91">
        <f t="shared" si="46"/>
        <v>0</v>
      </c>
      <c r="BU62" s="91"/>
      <c r="BV62" s="91"/>
      <c r="BX62" s="26"/>
      <c r="BY62" s="92"/>
      <c r="BZ62" s="92"/>
      <c r="CA62" s="93"/>
      <c r="CB62" s="93"/>
      <c r="CC62" s="93"/>
      <c r="CD62" s="93"/>
      <c r="CE62" s="93"/>
      <c r="CF62" s="93"/>
      <c r="CG62" s="93"/>
      <c r="CH62" s="93"/>
      <c r="CI62" s="93"/>
      <c r="CJ62" s="26" t="str">
        <f>IF(CE62="","",VLOOKUP(CE62,code!C:D,2,0))</f>
        <v/>
      </c>
      <c r="CK62" s="91"/>
      <c r="CL62" s="91"/>
      <c r="CM62" s="91"/>
      <c r="CN62" s="91"/>
      <c r="CO62" s="91">
        <f t="shared" si="48"/>
        <v>0</v>
      </c>
      <c r="CP62" s="91"/>
      <c r="CQ62" s="91">
        <f t="shared" si="49"/>
        <v>0</v>
      </c>
      <c r="CR62" s="91"/>
      <c r="CS62" s="91">
        <f t="shared" si="50"/>
        <v>0</v>
      </c>
      <c r="CT62" s="91"/>
      <c r="CU62" s="91"/>
      <c r="CW62" s="26"/>
      <c r="CX62" s="92"/>
      <c r="CY62" s="92"/>
      <c r="CZ62" s="93"/>
      <c r="DA62" s="93"/>
      <c r="DB62" s="93"/>
      <c r="DC62" s="93"/>
      <c r="DD62" s="93"/>
      <c r="DE62" s="93"/>
      <c r="DF62" s="93"/>
      <c r="DG62" s="93"/>
      <c r="DH62" s="93"/>
      <c r="DI62" s="26" t="str">
        <f>IF(DD62="","",VLOOKUP(DD62,code!C:D,2,0))</f>
        <v/>
      </c>
      <c r="DJ62" s="91"/>
      <c r="DK62" s="91"/>
      <c r="DL62" s="91"/>
      <c r="DM62" s="91"/>
      <c r="DN62" s="91">
        <f t="shared" si="52"/>
        <v>0</v>
      </c>
      <c r="DO62" s="91"/>
      <c r="DP62" s="91">
        <f t="shared" si="53"/>
        <v>0</v>
      </c>
      <c r="DQ62" s="91"/>
      <c r="DR62" s="91">
        <f t="shared" si="54"/>
        <v>0</v>
      </c>
      <c r="DS62" s="91"/>
      <c r="DT62" s="91"/>
      <c r="DV62" s="26"/>
      <c r="DW62" s="92"/>
      <c r="DX62" s="92"/>
      <c r="DY62" s="93"/>
      <c r="DZ62" s="93"/>
      <c r="EA62" s="93"/>
      <c r="EB62" s="93"/>
      <c r="EC62" s="93"/>
      <c r="ED62" s="93"/>
      <c r="EE62" s="93"/>
      <c r="EF62" s="93"/>
      <c r="EG62" s="93"/>
      <c r="EH62" s="26" t="str">
        <f>IF(EC62="","",VLOOKUP(EC62,code!C:D,2,0))</f>
        <v/>
      </c>
      <c r="EI62" s="91"/>
      <c r="EJ62" s="91"/>
      <c r="EK62" s="91"/>
      <c r="EL62" s="91"/>
      <c r="EM62" s="91">
        <f t="shared" si="56"/>
        <v>0</v>
      </c>
      <c r="EN62" s="91"/>
      <c r="EO62" s="91">
        <f t="shared" si="57"/>
        <v>0</v>
      </c>
      <c r="EP62" s="91"/>
      <c r="EQ62" s="91">
        <f t="shared" si="58"/>
        <v>0</v>
      </c>
      <c r="ER62" s="91"/>
      <c r="ES62" s="91"/>
      <c r="EU62" s="26"/>
      <c r="EV62" s="92"/>
      <c r="EW62" s="92"/>
      <c r="EX62" s="93"/>
      <c r="EY62" s="93"/>
      <c r="EZ62" s="93"/>
      <c r="FA62" s="93"/>
      <c r="FB62" s="93"/>
      <c r="FC62" s="93"/>
      <c r="FD62" s="93"/>
      <c r="FE62" s="93"/>
      <c r="FF62" s="93"/>
      <c r="FG62" s="26" t="str">
        <f>IF(FB62="","",VLOOKUP(FB62,code!C:D,2,0))</f>
        <v/>
      </c>
      <c r="FH62" s="91"/>
      <c r="FI62" s="91"/>
      <c r="FJ62" s="91"/>
      <c r="FK62" s="91"/>
      <c r="FL62" s="91">
        <f t="shared" si="60"/>
        <v>0</v>
      </c>
      <c r="FM62" s="91"/>
      <c r="FN62" s="91">
        <f t="shared" si="61"/>
        <v>0</v>
      </c>
      <c r="FO62" s="91"/>
      <c r="FP62" s="91">
        <f t="shared" si="62"/>
        <v>0</v>
      </c>
      <c r="FQ62" s="91"/>
      <c r="FR62" s="91"/>
      <c r="FT62" s="26"/>
      <c r="FU62" s="92"/>
      <c r="FV62" s="92"/>
      <c r="FW62" s="93"/>
      <c r="FX62" s="93"/>
      <c r="FY62" s="93"/>
      <c r="FZ62" s="93"/>
      <c r="GA62" s="93"/>
      <c r="GB62" s="93"/>
      <c r="GC62" s="93"/>
      <c r="GD62" s="93"/>
      <c r="GE62" s="93"/>
      <c r="GF62" s="26" t="str">
        <f>IF(GA62="","",VLOOKUP(GA62,code!C:D,2,0))</f>
        <v/>
      </c>
      <c r="GG62" s="91"/>
      <c r="GH62" s="91"/>
      <c r="GI62" s="91"/>
      <c r="GJ62" s="91"/>
      <c r="GK62" s="91">
        <f t="shared" si="64"/>
        <v>0</v>
      </c>
      <c r="GL62" s="91"/>
      <c r="GM62" s="91">
        <f t="shared" si="65"/>
        <v>0</v>
      </c>
      <c r="GN62" s="91"/>
      <c r="GO62" s="91">
        <f t="shared" si="66"/>
        <v>0</v>
      </c>
      <c r="GP62" s="91"/>
      <c r="GQ62" s="91"/>
      <c r="GS62" s="26"/>
      <c r="GT62" s="92"/>
      <c r="GU62" s="92"/>
      <c r="GV62" s="93"/>
      <c r="GW62" s="93"/>
      <c r="GX62" s="93"/>
      <c r="GY62" s="93"/>
      <c r="GZ62" s="93"/>
      <c r="HA62" s="93"/>
      <c r="HB62" s="93"/>
      <c r="HC62" s="93"/>
      <c r="HD62" s="93"/>
      <c r="HE62" s="26" t="str">
        <f>IF(GZ62="","",VLOOKUP(GZ62,code!C:D,2,0))</f>
        <v/>
      </c>
      <c r="HF62" s="91"/>
      <c r="HG62" s="91"/>
      <c r="HH62" s="91"/>
      <c r="HI62" s="91"/>
      <c r="HJ62" s="91">
        <f t="shared" si="68"/>
        <v>0</v>
      </c>
      <c r="HK62" s="91"/>
      <c r="HL62" s="91">
        <f t="shared" si="69"/>
        <v>0</v>
      </c>
      <c r="HM62" s="91"/>
      <c r="HN62" s="91">
        <f t="shared" si="70"/>
        <v>0</v>
      </c>
      <c r="HO62" s="91"/>
      <c r="HP62" s="91"/>
      <c r="HR62" s="26"/>
      <c r="HS62" s="92"/>
      <c r="HT62" s="92"/>
      <c r="HU62" s="93"/>
      <c r="HV62" s="93"/>
      <c r="HW62" s="93"/>
      <c r="HX62" s="93"/>
      <c r="HY62" s="93"/>
      <c r="HZ62" s="93"/>
      <c r="IA62" s="93"/>
      <c r="IB62" s="93"/>
      <c r="IC62" s="93"/>
      <c r="ID62" s="26" t="str">
        <f>IF(HY62="","",VLOOKUP(HY62,code!C:D,2,0))</f>
        <v/>
      </c>
      <c r="IE62" s="91"/>
      <c r="IF62" s="91"/>
      <c r="IG62" s="91"/>
      <c r="IH62" s="91"/>
      <c r="II62" s="91">
        <f t="shared" si="72"/>
        <v>0</v>
      </c>
      <c r="IJ62" s="91"/>
      <c r="IK62" s="91">
        <f t="shared" si="73"/>
        <v>0</v>
      </c>
      <c r="IL62" s="91"/>
      <c r="IM62" s="91">
        <f t="shared" si="74"/>
        <v>0</v>
      </c>
      <c r="IN62" s="91"/>
      <c r="IO62" s="91"/>
      <c r="IQ62" s="26"/>
      <c r="IR62" s="92"/>
      <c r="IS62" s="92"/>
      <c r="IT62" s="93"/>
      <c r="IU62" s="93"/>
      <c r="IV62" s="93"/>
      <c r="IW62" s="93"/>
      <c r="IX62" s="93"/>
      <c r="IY62" s="93"/>
      <c r="IZ62" s="93"/>
      <c r="JA62" s="93"/>
      <c r="JB62" s="93"/>
      <c r="JC62" s="26" t="str">
        <f>IF(IX62="","",VLOOKUP(IX62,code!C:D,2,0))</f>
        <v/>
      </c>
      <c r="JD62" s="91"/>
      <c r="JE62" s="91"/>
      <c r="JF62" s="91"/>
      <c r="JG62" s="91"/>
      <c r="JH62" s="91">
        <f t="shared" si="76"/>
        <v>0</v>
      </c>
      <c r="JI62" s="91"/>
      <c r="JJ62" s="91">
        <f t="shared" si="77"/>
        <v>0</v>
      </c>
      <c r="JK62" s="91"/>
      <c r="JL62" s="91">
        <f t="shared" si="78"/>
        <v>0</v>
      </c>
      <c r="JM62" s="91"/>
      <c r="JN62" s="91"/>
      <c r="JP62" s="26"/>
      <c r="JQ62" s="92"/>
      <c r="JR62" s="92"/>
      <c r="JS62" s="93"/>
      <c r="JT62" s="93"/>
      <c r="JU62" s="93"/>
      <c r="JV62" s="93"/>
      <c r="JW62" s="93"/>
      <c r="JX62" s="93"/>
      <c r="JY62" s="93"/>
      <c r="JZ62" s="93"/>
      <c r="KA62" s="93"/>
      <c r="KB62" s="26" t="str">
        <f>IF(JW62="","",VLOOKUP(JW62,code!C:D,2,0))</f>
        <v/>
      </c>
      <c r="KC62" s="91"/>
      <c r="KD62" s="91"/>
      <c r="KE62" s="91"/>
      <c r="KF62" s="91"/>
      <c r="KG62" s="91">
        <f t="shared" si="80"/>
        <v>0</v>
      </c>
      <c r="KH62" s="91"/>
      <c r="KI62" s="91">
        <f t="shared" si="81"/>
        <v>0</v>
      </c>
      <c r="KJ62" s="91"/>
      <c r="KK62" s="91">
        <f t="shared" si="82"/>
        <v>0</v>
      </c>
      <c r="KL62" s="91"/>
      <c r="KM62" s="91"/>
    </row>
    <row r="63" spans="1:299" s="25" customFormat="1" ht="20.100000000000001" customHeight="1" x14ac:dyDescent="0.2">
      <c r="A63" s="26"/>
      <c r="B63" s="92"/>
      <c r="C63" s="92"/>
      <c r="D63" s="93"/>
      <c r="E63" s="93"/>
      <c r="F63" s="93"/>
      <c r="G63" s="93"/>
      <c r="H63" s="93"/>
      <c r="I63" s="93"/>
      <c r="J63" s="93"/>
      <c r="K63" s="93"/>
      <c r="L63" s="93"/>
      <c r="M63" s="26" t="str">
        <f>IF(H63="","",VLOOKUP(H63,code!C:D,2,0))</f>
        <v/>
      </c>
      <c r="N63" s="91"/>
      <c r="O63" s="91"/>
      <c r="P63" s="91"/>
      <c r="Q63" s="91"/>
      <c r="R63" s="91">
        <f t="shared" si="36"/>
        <v>0</v>
      </c>
      <c r="S63" s="91"/>
      <c r="T63" s="91">
        <f t="shared" si="37"/>
        <v>0</v>
      </c>
      <c r="U63" s="91"/>
      <c r="V63" s="91">
        <f t="shared" si="38"/>
        <v>0</v>
      </c>
      <c r="W63" s="91"/>
      <c r="X63" s="91"/>
      <c r="Z63" s="26"/>
      <c r="AA63" s="36"/>
      <c r="AB63" s="36"/>
      <c r="AC63" s="93"/>
      <c r="AD63" s="93"/>
      <c r="AE63" s="93"/>
      <c r="AF63" s="93"/>
      <c r="AG63" s="93"/>
      <c r="AH63" s="93"/>
      <c r="AI63" s="93"/>
      <c r="AJ63" s="93"/>
      <c r="AK63" s="93"/>
      <c r="AL63" s="26" t="str">
        <f>IF(AG63="","",VLOOKUP(AG63,code!C:D,2,0))</f>
        <v/>
      </c>
      <c r="AM63" s="91"/>
      <c r="AN63" s="91"/>
      <c r="AO63" s="91"/>
      <c r="AP63" s="91"/>
      <c r="AQ63" s="91">
        <f t="shared" si="40"/>
        <v>0</v>
      </c>
      <c r="AR63" s="91"/>
      <c r="AS63" s="91">
        <f t="shared" si="41"/>
        <v>0</v>
      </c>
      <c r="AT63" s="91"/>
      <c r="AU63" s="91">
        <f t="shared" si="42"/>
        <v>0</v>
      </c>
      <c r="AV63" s="91"/>
      <c r="AW63" s="91"/>
      <c r="AY63" s="26"/>
      <c r="AZ63" s="92"/>
      <c r="BA63" s="92"/>
      <c r="BB63" s="93"/>
      <c r="BC63" s="93"/>
      <c r="BD63" s="93"/>
      <c r="BE63" s="93"/>
      <c r="BF63" s="93"/>
      <c r="BG63" s="93"/>
      <c r="BH63" s="93"/>
      <c r="BI63" s="93"/>
      <c r="BJ63" s="93"/>
      <c r="BK63" s="26" t="str">
        <f>IF(BF63="","",VLOOKUP(BF63,code!C:D,2,0))</f>
        <v/>
      </c>
      <c r="BL63" s="91"/>
      <c r="BM63" s="91"/>
      <c r="BN63" s="91"/>
      <c r="BO63" s="91"/>
      <c r="BP63" s="91">
        <f t="shared" si="44"/>
        <v>0</v>
      </c>
      <c r="BQ63" s="91"/>
      <c r="BR63" s="91">
        <f t="shared" si="45"/>
        <v>0</v>
      </c>
      <c r="BS63" s="91"/>
      <c r="BT63" s="91">
        <f t="shared" si="46"/>
        <v>0</v>
      </c>
      <c r="BU63" s="91"/>
      <c r="BV63" s="91"/>
      <c r="BX63" s="26"/>
      <c r="BY63" s="92"/>
      <c r="BZ63" s="92"/>
      <c r="CA63" s="93"/>
      <c r="CB63" s="93"/>
      <c r="CC63" s="93"/>
      <c r="CD63" s="93"/>
      <c r="CE63" s="93"/>
      <c r="CF63" s="93"/>
      <c r="CG63" s="93"/>
      <c r="CH63" s="93"/>
      <c r="CI63" s="93"/>
      <c r="CJ63" s="26" t="str">
        <f>IF(CE63="","",VLOOKUP(CE63,code!C:D,2,0))</f>
        <v/>
      </c>
      <c r="CK63" s="91"/>
      <c r="CL63" s="91"/>
      <c r="CM63" s="91"/>
      <c r="CN63" s="91"/>
      <c r="CO63" s="91">
        <f t="shared" si="48"/>
        <v>0</v>
      </c>
      <c r="CP63" s="91"/>
      <c r="CQ63" s="91">
        <f t="shared" si="49"/>
        <v>0</v>
      </c>
      <c r="CR63" s="91"/>
      <c r="CS63" s="91">
        <f t="shared" si="50"/>
        <v>0</v>
      </c>
      <c r="CT63" s="91"/>
      <c r="CU63" s="91"/>
      <c r="CW63" s="26"/>
      <c r="CX63" s="92"/>
      <c r="CY63" s="92"/>
      <c r="CZ63" s="93"/>
      <c r="DA63" s="93"/>
      <c r="DB63" s="93"/>
      <c r="DC63" s="93"/>
      <c r="DD63" s="93"/>
      <c r="DE63" s="93"/>
      <c r="DF63" s="93"/>
      <c r="DG63" s="93"/>
      <c r="DH63" s="93"/>
      <c r="DI63" s="26" t="str">
        <f>IF(DD63="","",VLOOKUP(DD63,code!C:D,2,0))</f>
        <v/>
      </c>
      <c r="DJ63" s="91"/>
      <c r="DK63" s="91"/>
      <c r="DL63" s="91"/>
      <c r="DM63" s="91"/>
      <c r="DN63" s="91">
        <f t="shared" si="52"/>
        <v>0</v>
      </c>
      <c r="DO63" s="91"/>
      <c r="DP63" s="91">
        <f t="shared" si="53"/>
        <v>0</v>
      </c>
      <c r="DQ63" s="91"/>
      <c r="DR63" s="91">
        <f t="shared" si="54"/>
        <v>0</v>
      </c>
      <c r="DS63" s="91"/>
      <c r="DT63" s="91"/>
      <c r="DV63" s="26"/>
      <c r="DW63" s="92"/>
      <c r="DX63" s="92"/>
      <c r="DY63" s="93"/>
      <c r="DZ63" s="93"/>
      <c r="EA63" s="93"/>
      <c r="EB63" s="93"/>
      <c r="EC63" s="93"/>
      <c r="ED63" s="93"/>
      <c r="EE63" s="93"/>
      <c r="EF63" s="93"/>
      <c r="EG63" s="93"/>
      <c r="EH63" s="26" t="str">
        <f>IF(EC63="","",VLOOKUP(EC63,code!C:D,2,0))</f>
        <v/>
      </c>
      <c r="EI63" s="91"/>
      <c r="EJ63" s="91"/>
      <c r="EK63" s="91"/>
      <c r="EL63" s="91"/>
      <c r="EM63" s="91">
        <f t="shared" si="56"/>
        <v>0</v>
      </c>
      <c r="EN63" s="91"/>
      <c r="EO63" s="91">
        <f t="shared" si="57"/>
        <v>0</v>
      </c>
      <c r="EP63" s="91"/>
      <c r="EQ63" s="91">
        <f t="shared" si="58"/>
        <v>0</v>
      </c>
      <c r="ER63" s="91"/>
      <c r="ES63" s="91"/>
      <c r="EU63" s="26"/>
      <c r="EV63" s="92"/>
      <c r="EW63" s="92"/>
      <c r="EX63" s="93"/>
      <c r="EY63" s="93"/>
      <c r="EZ63" s="93"/>
      <c r="FA63" s="93"/>
      <c r="FB63" s="93"/>
      <c r="FC63" s="93"/>
      <c r="FD63" s="93"/>
      <c r="FE63" s="93"/>
      <c r="FF63" s="93"/>
      <c r="FG63" s="26" t="str">
        <f>IF(FB63="","",VLOOKUP(FB63,code!C:D,2,0))</f>
        <v/>
      </c>
      <c r="FH63" s="91"/>
      <c r="FI63" s="91"/>
      <c r="FJ63" s="91"/>
      <c r="FK63" s="91"/>
      <c r="FL63" s="91">
        <f t="shared" si="60"/>
        <v>0</v>
      </c>
      <c r="FM63" s="91"/>
      <c r="FN63" s="91">
        <f t="shared" si="61"/>
        <v>0</v>
      </c>
      <c r="FO63" s="91"/>
      <c r="FP63" s="91">
        <f t="shared" si="62"/>
        <v>0</v>
      </c>
      <c r="FQ63" s="91"/>
      <c r="FR63" s="91"/>
      <c r="FT63" s="26"/>
      <c r="FU63" s="92"/>
      <c r="FV63" s="92"/>
      <c r="FW63" s="93"/>
      <c r="FX63" s="93"/>
      <c r="FY63" s="93"/>
      <c r="FZ63" s="93"/>
      <c r="GA63" s="93"/>
      <c r="GB63" s="93"/>
      <c r="GC63" s="93"/>
      <c r="GD63" s="93"/>
      <c r="GE63" s="93"/>
      <c r="GF63" s="26" t="str">
        <f>IF(GA63="","",VLOOKUP(GA63,code!C:D,2,0))</f>
        <v/>
      </c>
      <c r="GG63" s="91"/>
      <c r="GH63" s="91"/>
      <c r="GI63" s="91"/>
      <c r="GJ63" s="91"/>
      <c r="GK63" s="91">
        <f t="shared" si="64"/>
        <v>0</v>
      </c>
      <c r="GL63" s="91"/>
      <c r="GM63" s="91">
        <f t="shared" si="65"/>
        <v>0</v>
      </c>
      <c r="GN63" s="91"/>
      <c r="GO63" s="91">
        <f t="shared" si="66"/>
        <v>0</v>
      </c>
      <c r="GP63" s="91"/>
      <c r="GQ63" s="91"/>
      <c r="GS63" s="26"/>
      <c r="GT63" s="92"/>
      <c r="GU63" s="92"/>
      <c r="GV63" s="93"/>
      <c r="GW63" s="93"/>
      <c r="GX63" s="93"/>
      <c r="GY63" s="93"/>
      <c r="GZ63" s="93"/>
      <c r="HA63" s="93"/>
      <c r="HB63" s="93"/>
      <c r="HC63" s="93"/>
      <c r="HD63" s="93"/>
      <c r="HE63" s="26" t="str">
        <f>IF(GZ63="","",VLOOKUP(GZ63,code!C:D,2,0))</f>
        <v/>
      </c>
      <c r="HF63" s="91"/>
      <c r="HG63" s="91"/>
      <c r="HH63" s="91"/>
      <c r="HI63" s="91"/>
      <c r="HJ63" s="91">
        <f t="shared" si="68"/>
        <v>0</v>
      </c>
      <c r="HK63" s="91"/>
      <c r="HL63" s="91">
        <f t="shared" si="69"/>
        <v>0</v>
      </c>
      <c r="HM63" s="91"/>
      <c r="HN63" s="91">
        <f t="shared" si="70"/>
        <v>0</v>
      </c>
      <c r="HO63" s="91"/>
      <c r="HP63" s="91"/>
      <c r="HR63" s="26"/>
      <c r="HS63" s="92"/>
      <c r="HT63" s="92"/>
      <c r="HU63" s="93"/>
      <c r="HV63" s="93"/>
      <c r="HW63" s="93"/>
      <c r="HX63" s="93"/>
      <c r="HY63" s="93"/>
      <c r="HZ63" s="93"/>
      <c r="IA63" s="93"/>
      <c r="IB63" s="93"/>
      <c r="IC63" s="93"/>
      <c r="ID63" s="26" t="str">
        <f>IF(HY63="","",VLOOKUP(HY63,code!C:D,2,0))</f>
        <v/>
      </c>
      <c r="IE63" s="91"/>
      <c r="IF63" s="91"/>
      <c r="IG63" s="91"/>
      <c r="IH63" s="91"/>
      <c r="II63" s="91">
        <f t="shared" si="72"/>
        <v>0</v>
      </c>
      <c r="IJ63" s="91"/>
      <c r="IK63" s="91">
        <f t="shared" si="73"/>
        <v>0</v>
      </c>
      <c r="IL63" s="91"/>
      <c r="IM63" s="91">
        <f t="shared" si="74"/>
        <v>0</v>
      </c>
      <c r="IN63" s="91"/>
      <c r="IO63" s="91"/>
      <c r="IQ63" s="26"/>
      <c r="IR63" s="92"/>
      <c r="IS63" s="92"/>
      <c r="IT63" s="93"/>
      <c r="IU63" s="93"/>
      <c r="IV63" s="93"/>
      <c r="IW63" s="93"/>
      <c r="IX63" s="93"/>
      <c r="IY63" s="93"/>
      <c r="IZ63" s="93"/>
      <c r="JA63" s="93"/>
      <c r="JB63" s="93"/>
      <c r="JC63" s="26" t="str">
        <f>IF(IX63="","",VLOOKUP(IX63,code!C:D,2,0))</f>
        <v/>
      </c>
      <c r="JD63" s="91"/>
      <c r="JE63" s="91"/>
      <c r="JF63" s="91"/>
      <c r="JG63" s="91"/>
      <c r="JH63" s="91">
        <f t="shared" si="76"/>
        <v>0</v>
      </c>
      <c r="JI63" s="91"/>
      <c r="JJ63" s="91">
        <f t="shared" si="77"/>
        <v>0</v>
      </c>
      <c r="JK63" s="91"/>
      <c r="JL63" s="91">
        <f t="shared" si="78"/>
        <v>0</v>
      </c>
      <c r="JM63" s="91"/>
      <c r="JN63" s="91"/>
      <c r="JP63" s="26"/>
      <c r="JQ63" s="92"/>
      <c r="JR63" s="92"/>
      <c r="JS63" s="93"/>
      <c r="JT63" s="93"/>
      <c r="JU63" s="93"/>
      <c r="JV63" s="93"/>
      <c r="JW63" s="93"/>
      <c r="JX63" s="93"/>
      <c r="JY63" s="93"/>
      <c r="JZ63" s="93"/>
      <c r="KA63" s="93"/>
      <c r="KB63" s="26" t="str">
        <f>IF(JW63="","",VLOOKUP(JW63,code!C:D,2,0))</f>
        <v/>
      </c>
      <c r="KC63" s="91"/>
      <c r="KD63" s="91"/>
      <c r="KE63" s="91"/>
      <c r="KF63" s="91"/>
      <c r="KG63" s="91">
        <f t="shared" si="80"/>
        <v>0</v>
      </c>
      <c r="KH63" s="91"/>
      <c r="KI63" s="91">
        <f t="shared" si="81"/>
        <v>0</v>
      </c>
      <c r="KJ63" s="91"/>
      <c r="KK63" s="91">
        <f t="shared" si="82"/>
        <v>0</v>
      </c>
      <c r="KL63" s="91"/>
      <c r="KM63" s="91"/>
    </row>
    <row r="64" spans="1:299" s="25" customFormat="1" ht="20.100000000000001" customHeight="1" x14ac:dyDescent="0.2">
      <c r="A64" s="26"/>
      <c r="B64" s="92"/>
      <c r="C64" s="92"/>
      <c r="D64" s="93"/>
      <c r="E64" s="93"/>
      <c r="F64" s="93"/>
      <c r="G64" s="93"/>
      <c r="H64" s="93"/>
      <c r="I64" s="93"/>
      <c r="J64" s="93"/>
      <c r="K64" s="93"/>
      <c r="L64" s="93"/>
      <c r="M64" s="26" t="str">
        <f>IF(H64="","",VLOOKUP(H64,code!C:D,2,0))</f>
        <v/>
      </c>
      <c r="N64" s="91"/>
      <c r="O64" s="91"/>
      <c r="P64" s="91"/>
      <c r="Q64" s="91"/>
      <c r="R64" s="91">
        <f t="shared" si="36"/>
        <v>0</v>
      </c>
      <c r="S64" s="91"/>
      <c r="T64" s="91">
        <f t="shared" si="37"/>
        <v>0</v>
      </c>
      <c r="U64" s="91"/>
      <c r="V64" s="91">
        <f t="shared" si="38"/>
        <v>0</v>
      </c>
      <c r="W64" s="91"/>
      <c r="X64" s="91"/>
      <c r="Z64" s="26"/>
      <c r="AA64" s="36"/>
      <c r="AB64" s="36"/>
      <c r="AC64" s="93"/>
      <c r="AD64" s="93"/>
      <c r="AE64" s="93"/>
      <c r="AF64" s="93"/>
      <c r="AG64" s="93"/>
      <c r="AH64" s="93"/>
      <c r="AI64" s="93"/>
      <c r="AJ64" s="93"/>
      <c r="AK64" s="93"/>
      <c r="AL64" s="26" t="str">
        <f>IF(AG64="","",VLOOKUP(AG64,code!C:D,2,0))</f>
        <v/>
      </c>
      <c r="AM64" s="91"/>
      <c r="AN64" s="91"/>
      <c r="AO64" s="91"/>
      <c r="AP64" s="91"/>
      <c r="AQ64" s="91">
        <f t="shared" si="40"/>
        <v>0</v>
      </c>
      <c r="AR64" s="91"/>
      <c r="AS64" s="91">
        <f t="shared" si="41"/>
        <v>0</v>
      </c>
      <c r="AT64" s="91"/>
      <c r="AU64" s="91">
        <f t="shared" si="42"/>
        <v>0</v>
      </c>
      <c r="AV64" s="91"/>
      <c r="AW64" s="91"/>
      <c r="AY64" s="26"/>
      <c r="AZ64" s="92"/>
      <c r="BA64" s="92"/>
      <c r="BB64" s="93"/>
      <c r="BC64" s="93"/>
      <c r="BD64" s="93"/>
      <c r="BE64" s="93"/>
      <c r="BF64" s="93"/>
      <c r="BG64" s="93"/>
      <c r="BH64" s="93"/>
      <c r="BI64" s="93"/>
      <c r="BJ64" s="93"/>
      <c r="BK64" s="26" t="str">
        <f>IF(BF64="","",VLOOKUP(BF64,code!C:D,2,0))</f>
        <v/>
      </c>
      <c r="BL64" s="91"/>
      <c r="BM64" s="91"/>
      <c r="BN64" s="91"/>
      <c r="BO64" s="91"/>
      <c r="BP64" s="91">
        <f t="shared" si="44"/>
        <v>0</v>
      </c>
      <c r="BQ64" s="91"/>
      <c r="BR64" s="91">
        <f t="shared" si="45"/>
        <v>0</v>
      </c>
      <c r="BS64" s="91"/>
      <c r="BT64" s="91">
        <f t="shared" si="46"/>
        <v>0</v>
      </c>
      <c r="BU64" s="91"/>
      <c r="BV64" s="91"/>
      <c r="BX64" s="26"/>
      <c r="BY64" s="92"/>
      <c r="BZ64" s="92"/>
      <c r="CA64" s="93"/>
      <c r="CB64" s="93"/>
      <c r="CC64" s="93"/>
      <c r="CD64" s="93"/>
      <c r="CE64" s="93"/>
      <c r="CF64" s="93"/>
      <c r="CG64" s="93"/>
      <c r="CH64" s="93"/>
      <c r="CI64" s="93"/>
      <c r="CJ64" s="26" t="str">
        <f>IF(CE64="","",VLOOKUP(CE64,code!C:D,2,0))</f>
        <v/>
      </c>
      <c r="CK64" s="91"/>
      <c r="CL64" s="91"/>
      <c r="CM64" s="91"/>
      <c r="CN64" s="91"/>
      <c r="CO64" s="91">
        <f t="shared" si="48"/>
        <v>0</v>
      </c>
      <c r="CP64" s="91"/>
      <c r="CQ64" s="91">
        <f t="shared" si="49"/>
        <v>0</v>
      </c>
      <c r="CR64" s="91"/>
      <c r="CS64" s="91">
        <f t="shared" si="50"/>
        <v>0</v>
      </c>
      <c r="CT64" s="91"/>
      <c r="CU64" s="91"/>
      <c r="CW64" s="26"/>
      <c r="CX64" s="92"/>
      <c r="CY64" s="92"/>
      <c r="CZ64" s="93"/>
      <c r="DA64" s="93"/>
      <c r="DB64" s="93"/>
      <c r="DC64" s="93"/>
      <c r="DD64" s="93"/>
      <c r="DE64" s="93"/>
      <c r="DF64" s="93"/>
      <c r="DG64" s="93"/>
      <c r="DH64" s="93"/>
      <c r="DI64" s="26" t="str">
        <f>IF(DD64="","",VLOOKUP(DD64,code!C:D,2,0))</f>
        <v/>
      </c>
      <c r="DJ64" s="91"/>
      <c r="DK64" s="91"/>
      <c r="DL64" s="91"/>
      <c r="DM64" s="91"/>
      <c r="DN64" s="91">
        <f t="shared" si="52"/>
        <v>0</v>
      </c>
      <c r="DO64" s="91"/>
      <c r="DP64" s="91">
        <f t="shared" si="53"/>
        <v>0</v>
      </c>
      <c r="DQ64" s="91"/>
      <c r="DR64" s="91">
        <f t="shared" si="54"/>
        <v>0</v>
      </c>
      <c r="DS64" s="91"/>
      <c r="DT64" s="91"/>
      <c r="DV64" s="26"/>
      <c r="DW64" s="92"/>
      <c r="DX64" s="92"/>
      <c r="DY64" s="93"/>
      <c r="DZ64" s="93"/>
      <c r="EA64" s="93"/>
      <c r="EB64" s="93"/>
      <c r="EC64" s="93"/>
      <c r="ED64" s="93"/>
      <c r="EE64" s="93"/>
      <c r="EF64" s="93"/>
      <c r="EG64" s="93"/>
      <c r="EH64" s="26" t="str">
        <f>IF(EC64="","",VLOOKUP(EC64,code!C:D,2,0))</f>
        <v/>
      </c>
      <c r="EI64" s="91"/>
      <c r="EJ64" s="91"/>
      <c r="EK64" s="91"/>
      <c r="EL64" s="91"/>
      <c r="EM64" s="91">
        <f t="shared" si="56"/>
        <v>0</v>
      </c>
      <c r="EN64" s="91"/>
      <c r="EO64" s="91">
        <f t="shared" si="57"/>
        <v>0</v>
      </c>
      <c r="EP64" s="91"/>
      <c r="EQ64" s="91">
        <f t="shared" si="58"/>
        <v>0</v>
      </c>
      <c r="ER64" s="91"/>
      <c r="ES64" s="91"/>
      <c r="EU64" s="26"/>
      <c r="EV64" s="92"/>
      <c r="EW64" s="92"/>
      <c r="EX64" s="93"/>
      <c r="EY64" s="93"/>
      <c r="EZ64" s="93"/>
      <c r="FA64" s="93"/>
      <c r="FB64" s="93"/>
      <c r="FC64" s="93"/>
      <c r="FD64" s="93"/>
      <c r="FE64" s="93"/>
      <c r="FF64" s="93"/>
      <c r="FG64" s="26" t="str">
        <f>IF(FB64="","",VLOOKUP(FB64,code!C:D,2,0))</f>
        <v/>
      </c>
      <c r="FH64" s="91"/>
      <c r="FI64" s="91"/>
      <c r="FJ64" s="91"/>
      <c r="FK64" s="91"/>
      <c r="FL64" s="91">
        <f t="shared" si="60"/>
        <v>0</v>
      </c>
      <c r="FM64" s="91"/>
      <c r="FN64" s="91">
        <f t="shared" si="61"/>
        <v>0</v>
      </c>
      <c r="FO64" s="91"/>
      <c r="FP64" s="91">
        <f t="shared" si="62"/>
        <v>0</v>
      </c>
      <c r="FQ64" s="91"/>
      <c r="FR64" s="91"/>
      <c r="FT64" s="26"/>
      <c r="FU64" s="92"/>
      <c r="FV64" s="92"/>
      <c r="FW64" s="93"/>
      <c r="FX64" s="93"/>
      <c r="FY64" s="93"/>
      <c r="FZ64" s="93"/>
      <c r="GA64" s="93"/>
      <c r="GB64" s="93"/>
      <c r="GC64" s="93"/>
      <c r="GD64" s="93"/>
      <c r="GE64" s="93"/>
      <c r="GF64" s="26" t="str">
        <f>IF(GA64="","",VLOOKUP(GA64,code!C:D,2,0))</f>
        <v/>
      </c>
      <c r="GG64" s="91"/>
      <c r="GH64" s="91"/>
      <c r="GI64" s="91"/>
      <c r="GJ64" s="91"/>
      <c r="GK64" s="91">
        <f t="shared" si="64"/>
        <v>0</v>
      </c>
      <c r="GL64" s="91"/>
      <c r="GM64" s="91">
        <f t="shared" si="65"/>
        <v>0</v>
      </c>
      <c r="GN64" s="91"/>
      <c r="GO64" s="91">
        <f t="shared" si="66"/>
        <v>0</v>
      </c>
      <c r="GP64" s="91"/>
      <c r="GQ64" s="91"/>
      <c r="GS64" s="26"/>
      <c r="GT64" s="92"/>
      <c r="GU64" s="92"/>
      <c r="GV64" s="93"/>
      <c r="GW64" s="93"/>
      <c r="GX64" s="93"/>
      <c r="GY64" s="93"/>
      <c r="GZ64" s="93"/>
      <c r="HA64" s="93"/>
      <c r="HB64" s="93"/>
      <c r="HC64" s="93"/>
      <c r="HD64" s="93"/>
      <c r="HE64" s="26" t="str">
        <f>IF(GZ64="","",VLOOKUP(GZ64,code!C:D,2,0))</f>
        <v/>
      </c>
      <c r="HF64" s="91"/>
      <c r="HG64" s="91"/>
      <c r="HH64" s="91"/>
      <c r="HI64" s="91"/>
      <c r="HJ64" s="91">
        <f t="shared" si="68"/>
        <v>0</v>
      </c>
      <c r="HK64" s="91"/>
      <c r="HL64" s="91">
        <f t="shared" si="69"/>
        <v>0</v>
      </c>
      <c r="HM64" s="91"/>
      <c r="HN64" s="91">
        <f t="shared" si="70"/>
        <v>0</v>
      </c>
      <c r="HO64" s="91"/>
      <c r="HP64" s="91"/>
      <c r="HR64" s="26"/>
      <c r="HS64" s="92"/>
      <c r="HT64" s="92"/>
      <c r="HU64" s="93"/>
      <c r="HV64" s="93"/>
      <c r="HW64" s="93"/>
      <c r="HX64" s="93"/>
      <c r="HY64" s="93"/>
      <c r="HZ64" s="93"/>
      <c r="IA64" s="93"/>
      <c r="IB64" s="93"/>
      <c r="IC64" s="93"/>
      <c r="ID64" s="26" t="str">
        <f>IF(HY64="","",VLOOKUP(HY64,code!C:D,2,0))</f>
        <v/>
      </c>
      <c r="IE64" s="91"/>
      <c r="IF64" s="91"/>
      <c r="IG64" s="91"/>
      <c r="IH64" s="91"/>
      <c r="II64" s="91">
        <f t="shared" si="72"/>
        <v>0</v>
      </c>
      <c r="IJ64" s="91"/>
      <c r="IK64" s="91">
        <f t="shared" si="73"/>
        <v>0</v>
      </c>
      <c r="IL64" s="91"/>
      <c r="IM64" s="91">
        <f t="shared" si="74"/>
        <v>0</v>
      </c>
      <c r="IN64" s="91"/>
      <c r="IO64" s="91"/>
      <c r="IQ64" s="26"/>
      <c r="IR64" s="92"/>
      <c r="IS64" s="92"/>
      <c r="IT64" s="93"/>
      <c r="IU64" s="93"/>
      <c r="IV64" s="93"/>
      <c r="IW64" s="93"/>
      <c r="IX64" s="93"/>
      <c r="IY64" s="93"/>
      <c r="IZ64" s="93"/>
      <c r="JA64" s="93"/>
      <c r="JB64" s="93"/>
      <c r="JC64" s="26" t="str">
        <f>IF(IX64="","",VLOOKUP(IX64,code!C:D,2,0))</f>
        <v/>
      </c>
      <c r="JD64" s="91"/>
      <c r="JE64" s="91"/>
      <c r="JF64" s="91"/>
      <c r="JG64" s="91"/>
      <c r="JH64" s="91">
        <f t="shared" si="76"/>
        <v>0</v>
      </c>
      <c r="JI64" s="91"/>
      <c r="JJ64" s="91">
        <f t="shared" si="77"/>
        <v>0</v>
      </c>
      <c r="JK64" s="91"/>
      <c r="JL64" s="91">
        <f t="shared" si="78"/>
        <v>0</v>
      </c>
      <c r="JM64" s="91"/>
      <c r="JN64" s="91"/>
      <c r="JP64" s="26"/>
      <c r="JQ64" s="92"/>
      <c r="JR64" s="92"/>
      <c r="JS64" s="93"/>
      <c r="JT64" s="93"/>
      <c r="JU64" s="93"/>
      <c r="JV64" s="93"/>
      <c r="JW64" s="93"/>
      <c r="JX64" s="93"/>
      <c r="JY64" s="93"/>
      <c r="JZ64" s="93"/>
      <c r="KA64" s="93"/>
      <c r="KB64" s="26" t="str">
        <f>IF(JW64="","",VLOOKUP(JW64,code!C:D,2,0))</f>
        <v/>
      </c>
      <c r="KC64" s="91"/>
      <c r="KD64" s="91"/>
      <c r="KE64" s="91"/>
      <c r="KF64" s="91"/>
      <c r="KG64" s="91">
        <f t="shared" si="80"/>
        <v>0</v>
      </c>
      <c r="KH64" s="91"/>
      <c r="KI64" s="91">
        <f t="shared" si="81"/>
        <v>0</v>
      </c>
      <c r="KJ64" s="91"/>
      <c r="KK64" s="91">
        <f t="shared" si="82"/>
        <v>0</v>
      </c>
      <c r="KL64" s="91"/>
      <c r="KM64" s="91"/>
    </row>
    <row r="65" spans="1:299" s="25" customFormat="1" ht="20.100000000000001" customHeight="1" x14ac:dyDescent="0.2">
      <c r="A65" s="26"/>
      <c r="B65" s="92"/>
      <c r="C65" s="92"/>
      <c r="D65" s="93"/>
      <c r="E65" s="93"/>
      <c r="F65" s="93"/>
      <c r="G65" s="93"/>
      <c r="H65" s="93"/>
      <c r="I65" s="93"/>
      <c r="J65" s="93"/>
      <c r="K65" s="93"/>
      <c r="L65" s="93"/>
      <c r="M65" s="26" t="str">
        <f>IF(H65="","",VLOOKUP(H65,code!C:D,2,0))</f>
        <v/>
      </c>
      <c r="N65" s="91"/>
      <c r="O65" s="91"/>
      <c r="P65" s="91"/>
      <c r="Q65" s="91"/>
      <c r="R65" s="91">
        <f t="shared" si="36"/>
        <v>0</v>
      </c>
      <c r="S65" s="91"/>
      <c r="T65" s="91">
        <f t="shared" si="37"/>
        <v>0</v>
      </c>
      <c r="U65" s="91"/>
      <c r="V65" s="91">
        <f t="shared" si="38"/>
        <v>0</v>
      </c>
      <c r="W65" s="91"/>
      <c r="X65" s="91"/>
      <c r="Z65" s="26"/>
      <c r="AA65" s="36"/>
      <c r="AB65" s="36"/>
      <c r="AC65" s="93"/>
      <c r="AD65" s="93"/>
      <c r="AE65" s="93"/>
      <c r="AF65" s="93"/>
      <c r="AG65" s="93"/>
      <c r="AH65" s="93"/>
      <c r="AI65" s="93"/>
      <c r="AJ65" s="93"/>
      <c r="AK65" s="93"/>
      <c r="AL65" s="26" t="str">
        <f>IF(AG65="","",VLOOKUP(AG65,code!C:D,2,0))</f>
        <v/>
      </c>
      <c r="AM65" s="91"/>
      <c r="AN65" s="91"/>
      <c r="AO65" s="91"/>
      <c r="AP65" s="91"/>
      <c r="AQ65" s="91">
        <f t="shared" si="40"/>
        <v>0</v>
      </c>
      <c r="AR65" s="91"/>
      <c r="AS65" s="91">
        <f t="shared" si="41"/>
        <v>0</v>
      </c>
      <c r="AT65" s="91"/>
      <c r="AU65" s="91">
        <f t="shared" si="42"/>
        <v>0</v>
      </c>
      <c r="AV65" s="91"/>
      <c r="AW65" s="91"/>
      <c r="AY65" s="26"/>
      <c r="AZ65" s="92"/>
      <c r="BA65" s="92"/>
      <c r="BB65" s="93"/>
      <c r="BC65" s="93"/>
      <c r="BD65" s="93"/>
      <c r="BE65" s="93"/>
      <c r="BF65" s="93"/>
      <c r="BG65" s="93"/>
      <c r="BH65" s="93"/>
      <c r="BI65" s="93"/>
      <c r="BJ65" s="93"/>
      <c r="BK65" s="26" t="str">
        <f>IF(BF65="","",VLOOKUP(BF65,code!C:D,2,0))</f>
        <v/>
      </c>
      <c r="BL65" s="91"/>
      <c r="BM65" s="91"/>
      <c r="BN65" s="91"/>
      <c r="BO65" s="91"/>
      <c r="BP65" s="91">
        <f t="shared" si="44"/>
        <v>0</v>
      </c>
      <c r="BQ65" s="91"/>
      <c r="BR65" s="91">
        <f t="shared" si="45"/>
        <v>0</v>
      </c>
      <c r="BS65" s="91"/>
      <c r="BT65" s="91">
        <f t="shared" si="46"/>
        <v>0</v>
      </c>
      <c r="BU65" s="91"/>
      <c r="BV65" s="91"/>
      <c r="BX65" s="26"/>
      <c r="BY65" s="92"/>
      <c r="BZ65" s="92"/>
      <c r="CA65" s="93"/>
      <c r="CB65" s="93"/>
      <c r="CC65" s="93"/>
      <c r="CD65" s="93"/>
      <c r="CE65" s="93"/>
      <c r="CF65" s="93"/>
      <c r="CG65" s="93"/>
      <c r="CH65" s="93"/>
      <c r="CI65" s="93"/>
      <c r="CJ65" s="26" t="str">
        <f>IF(CE65="","",VLOOKUP(CE65,code!C:D,2,0))</f>
        <v/>
      </c>
      <c r="CK65" s="91"/>
      <c r="CL65" s="91"/>
      <c r="CM65" s="91"/>
      <c r="CN65" s="91"/>
      <c r="CO65" s="91">
        <f t="shared" si="48"/>
        <v>0</v>
      </c>
      <c r="CP65" s="91"/>
      <c r="CQ65" s="91">
        <f t="shared" si="49"/>
        <v>0</v>
      </c>
      <c r="CR65" s="91"/>
      <c r="CS65" s="91">
        <f t="shared" si="50"/>
        <v>0</v>
      </c>
      <c r="CT65" s="91"/>
      <c r="CU65" s="91"/>
      <c r="CW65" s="26"/>
      <c r="CX65" s="92"/>
      <c r="CY65" s="92"/>
      <c r="CZ65" s="93"/>
      <c r="DA65" s="93"/>
      <c r="DB65" s="93"/>
      <c r="DC65" s="93"/>
      <c r="DD65" s="93"/>
      <c r="DE65" s="93"/>
      <c r="DF65" s="93"/>
      <c r="DG65" s="93"/>
      <c r="DH65" s="93"/>
      <c r="DI65" s="26" t="str">
        <f>IF(DD65="","",VLOOKUP(DD65,code!C:D,2,0))</f>
        <v/>
      </c>
      <c r="DJ65" s="91"/>
      <c r="DK65" s="91"/>
      <c r="DL65" s="91"/>
      <c r="DM65" s="91"/>
      <c r="DN65" s="91">
        <f t="shared" si="52"/>
        <v>0</v>
      </c>
      <c r="DO65" s="91"/>
      <c r="DP65" s="91">
        <f t="shared" si="53"/>
        <v>0</v>
      </c>
      <c r="DQ65" s="91"/>
      <c r="DR65" s="91">
        <f t="shared" si="54"/>
        <v>0</v>
      </c>
      <c r="DS65" s="91"/>
      <c r="DT65" s="91"/>
      <c r="DV65" s="26"/>
      <c r="DW65" s="92"/>
      <c r="DX65" s="92"/>
      <c r="DY65" s="93"/>
      <c r="DZ65" s="93"/>
      <c r="EA65" s="93"/>
      <c r="EB65" s="93"/>
      <c r="EC65" s="93"/>
      <c r="ED65" s="93"/>
      <c r="EE65" s="93"/>
      <c r="EF65" s="93"/>
      <c r="EG65" s="93"/>
      <c r="EH65" s="26" t="str">
        <f>IF(EC65="","",VLOOKUP(EC65,code!C:D,2,0))</f>
        <v/>
      </c>
      <c r="EI65" s="91"/>
      <c r="EJ65" s="91"/>
      <c r="EK65" s="91"/>
      <c r="EL65" s="91"/>
      <c r="EM65" s="91">
        <f t="shared" si="56"/>
        <v>0</v>
      </c>
      <c r="EN65" s="91"/>
      <c r="EO65" s="91">
        <f t="shared" si="57"/>
        <v>0</v>
      </c>
      <c r="EP65" s="91"/>
      <c r="EQ65" s="91">
        <f t="shared" si="58"/>
        <v>0</v>
      </c>
      <c r="ER65" s="91"/>
      <c r="ES65" s="91"/>
      <c r="EU65" s="26"/>
      <c r="EV65" s="92"/>
      <c r="EW65" s="92"/>
      <c r="EX65" s="93"/>
      <c r="EY65" s="93"/>
      <c r="EZ65" s="93"/>
      <c r="FA65" s="93"/>
      <c r="FB65" s="93"/>
      <c r="FC65" s="93"/>
      <c r="FD65" s="93"/>
      <c r="FE65" s="93"/>
      <c r="FF65" s="93"/>
      <c r="FG65" s="26" t="str">
        <f>IF(FB65="","",VLOOKUP(FB65,code!C:D,2,0))</f>
        <v/>
      </c>
      <c r="FH65" s="91"/>
      <c r="FI65" s="91"/>
      <c r="FJ65" s="91"/>
      <c r="FK65" s="91"/>
      <c r="FL65" s="91">
        <f t="shared" si="60"/>
        <v>0</v>
      </c>
      <c r="FM65" s="91"/>
      <c r="FN65" s="91">
        <f t="shared" si="61"/>
        <v>0</v>
      </c>
      <c r="FO65" s="91"/>
      <c r="FP65" s="91">
        <f t="shared" si="62"/>
        <v>0</v>
      </c>
      <c r="FQ65" s="91"/>
      <c r="FR65" s="91"/>
      <c r="FT65" s="26"/>
      <c r="FU65" s="92"/>
      <c r="FV65" s="92"/>
      <c r="FW65" s="93"/>
      <c r="FX65" s="93"/>
      <c r="FY65" s="93"/>
      <c r="FZ65" s="93"/>
      <c r="GA65" s="93"/>
      <c r="GB65" s="93"/>
      <c r="GC65" s="93"/>
      <c r="GD65" s="93"/>
      <c r="GE65" s="93"/>
      <c r="GF65" s="26" t="str">
        <f>IF(GA65="","",VLOOKUP(GA65,code!C:D,2,0))</f>
        <v/>
      </c>
      <c r="GG65" s="91"/>
      <c r="GH65" s="91"/>
      <c r="GI65" s="91"/>
      <c r="GJ65" s="91"/>
      <c r="GK65" s="91">
        <f t="shared" si="64"/>
        <v>0</v>
      </c>
      <c r="GL65" s="91"/>
      <c r="GM65" s="91">
        <f t="shared" si="65"/>
        <v>0</v>
      </c>
      <c r="GN65" s="91"/>
      <c r="GO65" s="91">
        <f t="shared" si="66"/>
        <v>0</v>
      </c>
      <c r="GP65" s="91"/>
      <c r="GQ65" s="91"/>
      <c r="GS65" s="26"/>
      <c r="GT65" s="92"/>
      <c r="GU65" s="92"/>
      <c r="GV65" s="93"/>
      <c r="GW65" s="93"/>
      <c r="GX65" s="93"/>
      <c r="GY65" s="93"/>
      <c r="GZ65" s="93"/>
      <c r="HA65" s="93"/>
      <c r="HB65" s="93"/>
      <c r="HC65" s="93"/>
      <c r="HD65" s="93"/>
      <c r="HE65" s="26" t="str">
        <f>IF(GZ65="","",VLOOKUP(GZ65,code!C:D,2,0))</f>
        <v/>
      </c>
      <c r="HF65" s="91"/>
      <c r="HG65" s="91"/>
      <c r="HH65" s="91"/>
      <c r="HI65" s="91"/>
      <c r="HJ65" s="91">
        <f t="shared" si="68"/>
        <v>0</v>
      </c>
      <c r="HK65" s="91"/>
      <c r="HL65" s="91">
        <f t="shared" si="69"/>
        <v>0</v>
      </c>
      <c r="HM65" s="91"/>
      <c r="HN65" s="91">
        <f t="shared" si="70"/>
        <v>0</v>
      </c>
      <c r="HO65" s="91"/>
      <c r="HP65" s="91"/>
      <c r="HR65" s="26"/>
      <c r="HS65" s="92"/>
      <c r="HT65" s="92"/>
      <c r="HU65" s="93"/>
      <c r="HV65" s="93"/>
      <c r="HW65" s="93"/>
      <c r="HX65" s="93"/>
      <c r="HY65" s="93"/>
      <c r="HZ65" s="93"/>
      <c r="IA65" s="93"/>
      <c r="IB65" s="93"/>
      <c r="IC65" s="93"/>
      <c r="ID65" s="26" t="str">
        <f>IF(HY65="","",VLOOKUP(HY65,code!C:D,2,0))</f>
        <v/>
      </c>
      <c r="IE65" s="91"/>
      <c r="IF65" s="91"/>
      <c r="IG65" s="91"/>
      <c r="IH65" s="91"/>
      <c r="II65" s="91">
        <f t="shared" si="72"/>
        <v>0</v>
      </c>
      <c r="IJ65" s="91"/>
      <c r="IK65" s="91">
        <f t="shared" si="73"/>
        <v>0</v>
      </c>
      <c r="IL65" s="91"/>
      <c r="IM65" s="91">
        <f t="shared" si="74"/>
        <v>0</v>
      </c>
      <c r="IN65" s="91"/>
      <c r="IO65" s="91"/>
      <c r="IQ65" s="26"/>
      <c r="IR65" s="92"/>
      <c r="IS65" s="92"/>
      <c r="IT65" s="93"/>
      <c r="IU65" s="93"/>
      <c r="IV65" s="93"/>
      <c r="IW65" s="93"/>
      <c r="IX65" s="93"/>
      <c r="IY65" s="93"/>
      <c r="IZ65" s="93"/>
      <c r="JA65" s="93"/>
      <c r="JB65" s="93"/>
      <c r="JC65" s="26" t="str">
        <f>IF(IX65="","",VLOOKUP(IX65,code!C:D,2,0))</f>
        <v/>
      </c>
      <c r="JD65" s="91"/>
      <c r="JE65" s="91"/>
      <c r="JF65" s="91"/>
      <c r="JG65" s="91"/>
      <c r="JH65" s="91">
        <f t="shared" si="76"/>
        <v>0</v>
      </c>
      <c r="JI65" s="91"/>
      <c r="JJ65" s="91">
        <f t="shared" si="77"/>
        <v>0</v>
      </c>
      <c r="JK65" s="91"/>
      <c r="JL65" s="91">
        <f t="shared" si="78"/>
        <v>0</v>
      </c>
      <c r="JM65" s="91"/>
      <c r="JN65" s="91"/>
      <c r="JP65" s="26"/>
      <c r="JQ65" s="92"/>
      <c r="JR65" s="92"/>
      <c r="JS65" s="93"/>
      <c r="JT65" s="93"/>
      <c r="JU65" s="93"/>
      <c r="JV65" s="93"/>
      <c r="JW65" s="93"/>
      <c r="JX65" s="93"/>
      <c r="JY65" s="93"/>
      <c r="JZ65" s="93"/>
      <c r="KA65" s="93"/>
      <c r="KB65" s="26" t="str">
        <f>IF(JW65="","",VLOOKUP(JW65,code!C:D,2,0))</f>
        <v/>
      </c>
      <c r="KC65" s="91"/>
      <c r="KD65" s="91"/>
      <c r="KE65" s="91"/>
      <c r="KF65" s="91"/>
      <c r="KG65" s="91">
        <f t="shared" si="80"/>
        <v>0</v>
      </c>
      <c r="KH65" s="91"/>
      <c r="KI65" s="91">
        <f t="shared" si="81"/>
        <v>0</v>
      </c>
      <c r="KJ65" s="91"/>
      <c r="KK65" s="91">
        <f t="shared" si="82"/>
        <v>0</v>
      </c>
      <c r="KL65" s="91"/>
      <c r="KM65" s="91"/>
    </row>
    <row r="66" spans="1:299" s="25" customFormat="1" ht="20.100000000000001" customHeight="1" x14ac:dyDescent="0.2">
      <c r="A66" s="26"/>
      <c r="B66" s="92"/>
      <c r="C66" s="92"/>
      <c r="D66" s="93"/>
      <c r="E66" s="93"/>
      <c r="F66" s="93"/>
      <c r="G66" s="93"/>
      <c r="H66" s="93"/>
      <c r="I66" s="93"/>
      <c r="J66" s="93"/>
      <c r="K66" s="93"/>
      <c r="L66" s="93"/>
      <c r="M66" s="26" t="str">
        <f>IF(H66="","",VLOOKUP(H66,code!C:D,2,0))</f>
        <v/>
      </c>
      <c r="N66" s="91"/>
      <c r="O66" s="91"/>
      <c r="P66" s="91"/>
      <c r="Q66" s="91"/>
      <c r="R66" s="91">
        <f t="shared" si="36"/>
        <v>0</v>
      </c>
      <c r="S66" s="91"/>
      <c r="T66" s="91">
        <f t="shared" si="37"/>
        <v>0</v>
      </c>
      <c r="U66" s="91"/>
      <c r="V66" s="91">
        <f t="shared" si="38"/>
        <v>0</v>
      </c>
      <c r="W66" s="91"/>
      <c r="X66" s="91"/>
      <c r="Z66" s="26"/>
      <c r="AA66" s="36"/>
      <c r="AB66" s="36"/>
      <c r="AC66" s="93"/>
      <c r="AD66" s="93"/>
      <c r="AE66" s="93"/>
      <c r="AF66" s="93"/>
      <c r="AG66" s="93"/>
      <c r="AH66" s="93"/>
      <c r="AI66" s="93"/>
      <c r="AJ66" s="93"/>
      <c r="AK66" s="93"/>
      <c r="AL66" s="26" t="str">
        <f>IF(AG66="","",VLOOKUP(AG66,code!C:D,2,0))</f>
        <v/>
      </c>
      <c r="AM66" s="91"/>
      <c r="AN66" s="91"/>
      <c r="AO66" s="91"/>
      <c r="AP66" s="91"/>
      <c r="AQ66" s="91">
        <f t="shared" si="40"/>
        <v>0</v>
      </c>
      <c r="AR66" s="91"/>
      <c r="AS66" s="91">
        <f t="shared" si="41"/>
        <v>0</v>
      </c>
      <c r="AT66" s="91"/>
      <c r="AU66" s="91">
        <f t="shared" si="42"/>
        <v>0</v>
      </c>
      <c r="AV66" s="91"/>
      <c r="AW66" s="91"/>
      <c r="AY66" s="26"/>
      <c r="AZ66" s="92"/>
      <c r="BA66" s="92"/>
      <c r="BB66" s="93"/>
      <c r="BC66" s="93"/>
      <c r="BD66" s="93"/>
      <c r="BE66" s="93"/>
      <c r="BF66" s="93"/>
      <c r="BG66" s="93"/>
      <c r="BH66" s="93"/>
      <c r="BI66" s="93"/>
      <c r="BJ66" s="93"/>
      <c r="BK66" s="26" t="str">
        <f>IF(BF66="","",VLOOKUP(BF66,code!C:D,2,0))</f>
        <v/>
      </c>
      <c r="BL66" s="91"/>
      <c r="BM66" s="91"/>
      <c r="BN66" s="91"/>
      <c r="BO66" s="91"/>
      <c r="BP66" s="91">
        <f t="shared" si="44"/>
        <v>0</v>
      </c>
      <c r="BQ66" s="91"/>
      <c r="BR66" s="91">
        <f t="shared" si="45"/>
        <v>0</v>
      </c>
      <c r="BS66" s="91"/>
      <c r="BT66" s="91">
        <f t="shared" si="46"/>
        <v>0</v>
      </c>
      <c r="BU66" s="91"/>
      <c r="BV66" s="91"/>
      <c r="BX66" s="26"/>
      <c r="BY66" s="92"/>
      <c r="BZ66" s="92"/>
      <c r="CA66" s="93"/>
      <c r="CB66" s="93"/>
      <c r="CC66" s="93"/>
      <c r="CD66" s="93"/>
      <c r="CE66" s="93"/>
      <c r="CF66" s="93"/>
      <c r="CG66" s="93"/>
      <c r="CH66" s="93"/>
      <c r="CI66" s="93"/>
      <c r="CJ66" s="26" t="str">
        <f>IF(CE66="","",VLOOKUP(CE66,code!C:D,2,0))</f>
        <v/>
      </c>
      <c r="CK66" s="91"/>
      <c r="CL66" s="91"/>
      <c r="CM66" s="91"/>
      <c r="CN66" s="91"/>
      <c r="CO66" s="91">
        <f t="shared" si="48"/>
        <v>0</v>
      </c>
      <c r="CP66" s="91"/>
      <c r="CQ66" s="91">
        <f t="shared" si="49"/>
        <v>0</v>
      </c>
      <c r="CR66" s="91"/>
      <c r="CS66" s="91">
        <f t="shared" si="50"/>
        <v>0</v>
      </c>
      <c r="CT66" s="91"/>
      <c r="CU66" s="91"/>
      <c r="CW66" s="26"/>
      <c r="CX66" s="92"/>
      <c r="CY66" s="92"/>
      <c r="CZ66" s="93"/>
      <c r="DA66" s="93"/>
      <c r="DB66" s="93"/>
      <c r="DC66" s="93"/>
      <c r="DD66" s="93"/>
      <c r="DE66" s="93"/>
      <c r="DF66" s="93"/>
      <c r="DG66" s="93"/>
      <c r="DH66" s="93"/>
      <c r="DI66" s="26" t="str">
        <f>IF(DD66="","",VLOOKUP(DD66,code!C:D,2,0))</f>
        <v/>
      </c>
      <c r="DJ66" s="91"/>
      <c r="DK66" s="91"/>
      <c r="DL66" s="91"/>
      <c r="DM66" s="91"/>
      <c r="DN66" s="91">
        <f t="shared" si="52"/>
        <v>0</v>
      </c>
      <c r="DO66" s="91"/>
      <c r="DP66" s="91">
        <f t="shared" si="53"/>
        <v>0</v>
      </c>
      <c r="DQ66" s="91"/>
      <c r="DR66" s="91">
        <f t="shared" si="54"/>
        <v>0</v>
      </c>
      <c r="DS66" s="91"/>
      <c r="DT66" s="91"/>
      <c r="DV66" s="26"/>
      <c r="DW66" s="92"/>
      <c r="DX66" s="92"/>
      <c r="DY66" s="93"/>
      <c r="DZ66" s="93"/>
      <c r="EA66" s="93"/>
      <c r="EB66" s="93"/>
      <c r="EC66" s="93"/>
      <c r="ED66" s="93"/>
      <c r="EE66" s="93"/>
      <c r="EF66" s="93"/>
      <c r="EG66" s="93"/>
      <c r="EH66" s="26" t="str">
        <f>IF(EC66="","",VLOOKUP(EC66,code!C:D,2,0))</f>
        <v/>
      </c>
      <c r="EI66" s="91"/>
      <c r="EJ66" s="91"/>
      <c r="EK66" s="91"/>
      <c r="EL66" s="91"/>
      <c r="EM66" s="91">
        <f t="shared" si="56"/>
        <v>0</v>
      </c>
      <c r="EN66" s="91"/>
      <c r="EO66" s="91">
        <f t="shared" si="57"/>
        <v>0</v>
      </c>
      <c r="EP66" s="91"/>
      <c r="EQ66" s="91">
        <f t="shared" si="58"/>
        <v>0</v>
      </c>
      <c r="ER66" s="91"/>
      <c r="ES66" s="91"/>
      <c r="EU66" s="26"/>
      <c r="EV66" s="92"/>
      <c r="EW66" s="92"/>
      <c r="EX66" s="93"/>
      <c r="EY66" s="93"/>
      <c r="EZ66" s="93"/>
      <c r="FA66" s="93"/>
      <c r="FB66" s="93"/>
      <c r="FC66" s="93"/>
      <c r="FD66" s="93"/>
      <c r="FE66" s="93"/>
      <c r="FF66" s="93"/>
      <c r="FG66" s="26" t="str">
        <f>IF(FB66="","",VLOOKUP(FB66,code!C:D,2,0))</f>
        <v/>
      </c>
      <c r="FH66" s="91"/>
      <c r="FI66" s="91"/>
      <c r="FJ66" s="91"/>
      <c r="FK66" s="91"/>
      <c r="FL66" s="91">
        <f t="shared" si="60"/>
        <v>0</v>
      </c>
      <c r="FM66" s="91"/>
      <c r="FN66" s="91">
        <f t="shared" si="61"/>
        <v>0</v>
      </c>
      <c r="FO66" s="91"/>
      <c r="FP66" s="91">
        <f t="shared" si="62"/>
        <v>0</v>
      </c>
      <c r="FQ66" s="91"/>
      <c r="FR66" s="91"/>
      <c r="FT66" s="26"/>
      <c r="FU66" s="92"/>
      <c r="FV66" s="92"/>
      <c r="FW66" s="93"/>
      <c r="FX66" s="93"/>
      <c r="FY66" s="93"/>
      <c r="FZ66" s="93"/>
      <c r="GA66" s="93"/>
      <c r="GB66" s="93"/>
      <c r="GC66" s="93"/>
      <c r="GD66" s="93"/>
      <c r="GE66" s="93"/>
      <c r="GF66" s="26" t="str">
        <f>IF(GA66="","",VLOOKUP(GA66,code!C:D,2,0))</f>
        <v/>
      </c>
      <c r="GG66" s="91"/>
      <c r="GH66" s="91"/>
      <c r="GI66" s="91"/>
      <c r="GJ66" s="91"/>
      <c r="GK66" s="91">
        <f t="shared" si="64"/>
        <v>0</v>
      </c>
      <c r="GL66" s="91"/>
      <c r="GM66" s="91">
        <f t="shared" si="65"/>
        <v>0</v>
      </c>
      <c r="GN66" s="91"/>
      <c r="GO66" s="91">
        <f t="shared" si="66"/>
        <v>0</v>
      </c>
      <c r="GP66" s="91"/>
      <c r="GQ66" s="91"/>
      <c r="GS66" s="26"/>
      <c r="GT66" s="92"/>
      <c r="GU66" s="92"/>
      <c r="GV66" s="93"/>
      <c r="GW66" s="93"/>
      <c r="GX66" s="93"/>
      <c r="GY66" s="93"/>
      <c r="GZ66" s="93"/>
      <c r="HA66" s="93"/>
      <c r="HB66" s="93"/>
      <c r="HC66" s="93"/>
      <c r="HD66" s="93"/>
      <c r="HE66" s="26" t="str">
        <f>IF(GZ66="","",VLOOKUP(GZ66,code!C:D,2,0))</f>
        <v/>
      </c>
      <c r="HF66" s="91"/>
      <c r="HG66" s="91"/>
      <c r="HH66" s="91"/>
      <c r="HI66" s="91"/>
      <c r="HJ66" s="91">
        <f t="shared" si="68"/>
        <v>0</v>
      </c>
      <c r="HK66" s="91"/>
      <c r="HL66" s="91">
        <f t="shared" si="69"/>
        <v>0</v>
      </c>
      <c r="HM66" s="91"/>
      <c r="HN66" s="91">
        <f t="shared" si="70"/>
        <v>0</v>
      </c>
      <c r="HO66" s="91"/>
      <c r="HP66" s="91"/>
      <c r="HR66" s="26"/>
      <c r="HS66" s="92"/>
      <c r="HT66" s="92"/>
      <c r="HU66" s="93"/>
      <c r="HV66" s="93"/>
      <c r="HW66" s="93"/>
      <c r="HX66" s="93"/>
      <c r="HY66" s="93"/>
      <c r="HZ66" s="93"/>
      <c r="IA66" s="93"/>
      <c r="IB66" s="93"/>
      <c r="IC66" s="93"/>
      <c r="ID66" s="26" t="str">
        <f>IF(HY66="","",VLOOKUP(HY66,code!C:D,2,0))</f>
        <v/>
      </c>
      <c r="IE66" s="91"/>
      <c r="IF66" s="91"/>
      <c r="IG66" s="91"/>
      <c r="IH66" s="91"/>
      <c r="II66" s="91">
        <f t="shared" si="72"/>
        <v>0</v>
      </c>
      <c r="IJ66" s="91"/>
      <c r="IK66" s="91">
        <f t="shared" si="73"/>
        <v>0</v>
      </c>
      <c r="IL66" s="91"/>
      <c r="IM66" s="91">
        <f t="shared" si="74"/>
        <v>0</v>
      </c>
      <c r="IN66" s="91"/>
      <c r="IO66" s="91"/>
      <c r="IQ66" s="26"/>
      <c r="IR66" s="92"/>
      <c r="IS66" s="92"/>
      <c r="IT66" s="93"/>
      <c r="IU66" s="93"/>
      <c r="IV66" s="93"/>
      <c r="IW66" s="93"/>
      <c r="IX66" s="93"/>
      <c r="IY66" s="93"/>
      <c r="IZ66" s="93"/>
      <c r="JA66" s="93"/>
      <c r="JB66" s="93"/>
      <c r="JC66" s="26" t="str">
        <f>IF(IX66="","",VLOOKUP(IX66,code!C:D,2,0))</f>
        <v/>
      </c>
      <c r="JD66" s="91"/>
      <c r="JE66" s="91"/>
      <c r="JF66" s="91"/>
      <c r="JG66" s="91"/>
      <c r="JH66" s="91">
        <f t="shared" si="76"/>
        <v>0</v>
      </c>
      <c r="JI66" s="91"/>
      <c r="JJ66" s="91">
        <f t="shared" si="77"/>
        <v>0</v>
      </c>
      <c r="JK66" s="91"/>
      <c r="JL66" s="91">
        <f t="shared" si="78"/>
        <v>0</v>
      </c>
      <c r="JM66" s="91"/>
      <c r="JN66" s="91"/>
      <c r="JP66" s="26"/>
      <c r="JQ66" s="92"/>
      <c r="JR66" s="92"/>
      <c r="JS66" s="93"/>
      <c r="JT66" s="93"/>
      <c r="JU66" s="93"/>
      <c r="JV66" s="93"/>
      <c r="JW66" s="93"/>
      <c r="JX66" s="93"/>
      <c r="JY66" s="93"/>
      <c r="JZ66" s="93"/>
      <c r="KA66" s="93"/>
      <c r="KB66" s="26" t="str">
        <f>IF(JW66="","",VLOOKUP(JW66,code!C:D,2,0))</f>
        <v/>
      </c>
      <c r="KC66" s="91"/>
      <c r="KD66" s="91"/>
      <c r="KE66" s="91"/>
      <c r="KF66" s="91"/>
      <c r="KG66" s="91">
        <f t="shared" si="80"/>
        <v>0</v>
      </c>
      <c r="KH66" s="91"/>
      <c r="KI66" s="91">
        <f t="shared" si="81"/>
        <v>0</v>
      </c>
      <c r="KJ66" s="91"/>
      <c r="KK66" s="91">
        <f t="shared" si="82"/>
        <v>0</v>
      </c>
      <c r="KL66" s="91"/>
      <c r="KM66" s="91"/>
    </row>
    <row r="67" spans="1:299" s="25" customFormat="1" ht="20.100000000000001" customHeight="1" x14ac:dyDescent="0.2">
      <c r="A67" s="26"/>
      <c r="B67" s="92"/>
      <c r="C67" s="92"/>
      <c r="D67" s="93"/>
      <c r="E67" s="93"/>
      <c r="F67" s="93"/>
      <c r="G67" s="93"/>
      <c r="H67" s="93"/>
      <c r="I67" s="93"/>
      <c r="J67" s="93"/>
      <c r="K67" s="93"/>
      <c r="L67" s="93"/>
      <c r="M67" s="26" t="str">
        <f>IF(H67="","",VLOOKUP(H67,code!C:D,2,0))</f>
        <v/>
      </c>
      <c r="N67" s="91"/>
      <c r="O67" s="91"/>
      <c r="P67" s="91"/>
      <c r="Q67" s="91"/>
      <c r="R67" s="91">
        <f t="shared" si="36"/>
        <v>0</v>
      </c>
      <c r="S67" s="91"/>
      <c r="T67" s="91">
        <f t="shared" si="37"/>
        <v>0</v>
      </c>
      <c r="U67" s="91"/>
      <c r="V67" s="91">
        <f t="shared" si="38"/>
        <v>0</v>
      </c>
      <c r="W67" s="91"/>
      <c r="X67" s="91"/>
      <c r="Z67" s="26"/>
      <c r="AA67" s="36"/>
      <c r="AB67" s="36"/>
      <c r="AC67" s="93"/>
      <c r="AD67" s="93"/>
      <c r="AE67" s="93"/>
      <c r="AF67" s="93"/>
      <c r="AG67" s="93"/>
      <c r="AH67" s="93"/>
      <c r="AI67" s="93"/>
      <c r="AJ67" s="93"/>
      <c r="AK67" s="93"/>
      <c r="AL67" s="26" t="str">
        <f>IF(AG67="","",VLOOKUP(AG67,code!C:D,2,0))</f>
        <v/>
      </c>
      <c r="AM67" s="91"/>
      <c r="AN67" s="91"/>
      <c r="AO67" s="91"/>
      <c r="AP67" s="91"/>
      <c r="AQ67" s="91">
        <f t="shared" si="40"/>
        <v>0</v>
      </c>
      <c r="AR67" s="91"/>
      <c r="AS67" s="91">
        <f t="shared" si="41"/>
        <v>0</v>
      </c>
      <c r="AT67" s="91"/>
      <c r="AU67" s="91">
        <f t="shared" si="42"/>
        <v>0</v>
      </c>
      <c r="AV67" s="91"/>
      <c r="AW67" s="91"/>
      <c r="AY67" s="26"/>
      <c r="AZ67" s="92"/>
      <c r="BA67" s="92"/>
      <c r="BB67" s="93"/>
      <c r="BC67" s="93"/>
      <c r="BD67" s="93"/>
      <c r="BE67" s="93"/>
      <c r="BF67" s="93"/>
      <c r="BG67" s="93"/>
      <c r="BH67" s="93"/>
      <c r="BI67" s="93"/>
      <c r="BJ67" s="93"/>
      <c r="BK67" s="26" t="str">
        <f>IF(BF67="","",VLOOKUP(BF67,code!C:D,2,0))</f>
        <v/>
      </c>
      <c r="BL67" s="91"/>
      <c r="BM67" s="91"/>
      <c r="BN67" s="91"/>
      <c r="BO67" s="91"/>
      <c r="BP67" s="91">
        <f t="shared" si="44"/>
        <v>0</v>
      </c>
      <c r="BQ67" s="91"/>
      <c r="BR67" s="91">
        <f t="shared" si="45"/>
        <v>0</v>
      </c>
      <c r="BS67" s="91"/>
      <c r="BT67" s="91">
        <f t="shared" si="46"/>
        <v>0</v>
      </c>
      <c r="BU67" s="91"/>
      <c r="BV67" s="91"/>
      <c r="BX67" s="26"/>
      <c r="BY67" s="92"/>
      <c r="BZ67" s="92"/>
      <c r="CA67" s="93"/>
      <c r="CB67" s="93"/>
      <c r="CC67" s="93"/>
      <c r="CD67" s="93"/>
      <c r="CE67" s="93"/>
      <c r="CF67" s="93"/>
      <c r="CG67" s="93"/>
      <c r="CH67" s="93"/>
      <c r="CI67" s="93"/>
      <c r="CJ67" s="26" t="str">
        <f>IF(CE67="","",VLOOKUP(CE67,code!C:D,2,0))</f>
        <v/>
      </c>
      <c r="CK67" s="91"/>
      <c r="CL67" s="91"/>
      <c r="CM67" s="91"/>
      <c r="CN67" s="91"/>
      <c r="CO67" s="91">
        <f t="shared" si="48"/>
        <v>0</v>
      </c>
      <c r="CP67" s="91"/>
      <c r="CQ67" s="91">
        <f t="shared" si="49"/>
        <v>0</v>
      </c>
      <c r="CR67" s="91"/>
      <c r="CS67" s="91">
        <f t="shared" si="50"/>
        <v>0</v>
      </c>
      <c r="CT67" s="91"/>
      <c r="CU67" s="91"/>
      <c r="CW67" s="26"/>
      <c r="CX67" s="92"/>
      <c r="CY67" s="92"/>
      <c r="CZ67" s="93"/>
      <c r="DA67" s="93"/>
      <c r="DB67" s="93"/>
      <c r="DC67" s="93"/>
      <c r="DD67" s="93"/>
      <c r="DE67" s="93"/>
      <c r="DF67" s="93"/>
      <c r="DG67" s="93"/>
      <c r="DH67" s="93"/>
      <c r="DI67" s="26" t="str">
        <f>IF(DD67="","",VLOOKUP(DD67,code!C:D,2,0))</f>
        <v/>
      </c>
      <c r="DJ67" s="91"/>
      <c r="DK67" s="91"/>
      <c r="DL67" s="91"/>
      <c r="DM67" s="91"/>
      <c r="DN67" s="91">
        <f t="shared" si="52"/>
        <v>0</v>
      </c>
      <c r="DO67" s="91"/>
      <c r="DP67" s="91">
        <f t="shared" si="53"/>
        <v>0</v>
      </c>
      <c r="DQ67" s="91"/>
      <c r="DR67" s="91">
        <f t="shared" si="54"/>
        <v>0</v>
      </c>
      <c r="DS67" s="91"/>
      <c r="DT67" s="91"/>
      <c r="DV67" s="26"/>
      <c r="DW67" s="92"/>
      <c r="DX67" s="92"/>
      <c r="DY67" s="93"/>
      <c r="DZ67" s="93"/>
      <c r="EA67" s="93"/>
      <c r="EB67" s="93"/>
      <c r="EC67" s="93"/>
      <c r="ED67" s="93"/>
      <c r="EE67" s="93"/>
      <c r="EF67" s="93"/>
      <c r="EG67" s="93"/>
      <c r="EH67" s="26" t="str">
        <f>IF(EC67="","",VLOOKUP(EC67,code!C:D,2,0))</f>
        <v/>
      </c>
      <c r="EI67" s="91"/>
      <c r="EJ67" s="91"/>
      <c r="EK67" s="91"/>
      <c r="EL67" s="91"/>
      <c r="EM67" s="91">
        <f t="shared" si="56"/>
        <v>0</v>
      </c>
      <c r="EN67" s="91"/>
      <c r="EO67" s="91">
        <f t="shared" si="57"/>
        <v>0</v>
      </c>
      <c r="EP67" s="91"/>
      <c r="EQ67" s="91">
        <f t="shared" si="58"/>
        <v>0</v>
      </c>
      <c r="ER67" s="91"/>
      <c r="ES67" s="91"/>
      <c r="EU67" s="26"/>
      <c r="EV67" s="92"/>
      <c r="EW67" s="92"/>
      <c r="EX67" s="93"/>
      <c r="EY67" s="93"/>
      <c r="EZ67" s="93"/>
      <c r="FA67" s="93"/>
      <c r="FB67" s="93"/>
      <c r="FC67" s="93"/>
      <c r="FD67" s="93"/>
      <c r="FE67" s="93"/>
      <c r="FF67" s="93"/>
      <c r="FG67" s="26" t="str">
        <f>IF(FB67="","",VLOOKUP(FB67,code!C:D,2,0))</f>
        <v/>
      </c>
      <c r="FH67" s="91"/>
      <c r="FI67" s="91"/>
      <c r="FJ67" s="91"/>
      <c r="FK67" s="91"/>
      <c r="FL67" s="91">
        <f t="shared" si="60"/>
        <v>0</v>
      </c>
      <c r="FM67" s="91"/>
      <c r="FN67" s="91">
        <f t="shared" si="61"/>
        <v>0</v>
      </c>
      <c r="FO67" s="91"/>
      <c r="FP67" s="91">
        <f t="shared" si="62"/>
        <v>0</v>
      </c>
      <c r="FQ67" s="91"/>
      <c r="FR67" s="91"/>
      <c r="FT67" s="26"/>
      <c r="FU67" s="92"/>
      <c r="FV67" s="92"/>
      <c r="FW67" s="93"/>
      <c r="FX67" s="93"/>
      <c r="FY67" s="93"/>
      <c r="FZ67" s="93"/>
      <c r="GA67" s="93"/>
      <c r="GB67" s="93"/>
      <c r="GC67" s="93"/>
      <c r="GD67" s="93"/>
      <c r="GE67" s="93"/>
      <c r="GF67" s="26" t="str">
        <f>IF(GA67="","",VLOOKUP(GA67,code!C:D,2,0))</f>
        <v/>
      </c>
      <c r="GG67" s="91"/>
      <c r="GH67" s="91"/>
      <c r="GI67" s="91"/>
      <c r="GJ67" s="91"/>
      <c r="GK67" s="91">
        <f t="shared" si="64"/>
        <v>0</v>
      </c>
      <c r="GL67" s="91"/>
      <c r="GM67" s="91">
        <f t="shared" si="65"/>
        <v>0</v>
      </c>
      <c r="GN67" s="91"/>
      <c r="GO67" s="91">
        <f t="shared" si="66"/>
        <v>0</v>
      </c>
      <c r="GP67" s="91"/>
      <c r="GQ67" s="91"/>
      <c r="GS67" s="26"/>
      <c r="GT67" s="92"/>
      <c r="GU67" s="92"/>
      <c r="GV67" s="93"/>
      <c r="GW67" s="93"/>
      <c r="GX67" s="93"/>
      <c r="GY67" s="93"/>
      <c r="GZ67" s="93"/>
      <c r="HA67" s="93"/>
      <c r="HB67" s="93"/>
      <c r="HC67" s="93"/>
      <c r="HD67" s="93"/>
      <c r="HE67" s="26" t="str">
        <f>IF(GZ67="","",VLOOKUP(GZ67,code!C:D,2,0))</f>
        <v/>
      </c>
      <c r="HF67" s="91"/>
      <c r="HG67" s="91"/>
      <c r="HH67" s="91"/>
      <c r="HI67" s="91"/>
      <c r="HJ67" s="91">
        <f t="shared" si="68"/>
        <v>0</v>
      </c>
      <c r="HK67" s="91"/>
      <c r="HL67" s="91">
        <f t="shared" si="69"/>
        <v>0</v>
      </c>
      <c r="HM67" s="91"/>
      <c r="HN67" s="91">
        <f t="shared" si="70"/>
        <v>0</v>
      </c>
      <c r="HO67" s="91"/>
      <c r="HP67" s="91"/>
      <c r="HR67" s="26"/>
      <c r="HS67" s="92"/>
      <c r="HT67" s="92"/>
      <c r="HU67" s="93"/>
      <c r="HV67" s="93"/>
      <c r="HW67" s="93"/>
      <c r="HX67" s="93"/>
      <c r="HY67" s="93"/>
      <c r="HZ67" s="93"/>
      <c r="IA67" s="93"/>
      <c r="IB67" s="93"/>
      <c r="IC67" s="93"/>
      <c r="ID67" s="26" t="str">
        <f>IF(HY67="","",VLOOKUP(HY67,code!C:D,2,0))</f>
        <v/>
      </c>
      <c r="IE67" s="91"/>
      <c r="IF67" s="91"/>
      <c r="IG67" s="91"/>
      <c r="IH67" s="91"/>
      <c r="II67" s="91">
        <f t="shared" si="72"/>
        <v>0</v>
      </c>
      <c r="IJ67" s="91"/>
      <c r="IK67" s="91">
        <f t="shared" si="73"/>
        <v>0</v>
      </c>
      <c r="IL67" s="91"/>
      <c r="IM67" s="91">
        <f t="shared" si="74"/>
        <v>0</v>
      </c>
      <c r="IN67" s="91"/>
      <c r="IO67" s="91"/>
      <c r="IQ67" s="26"/>
      <c r="IR67" s="92"/>
      <c r="IS67" s="92"/>
      <c r="IT67" s="93"/>
      <c r="IU67" s="93"/>
      <c r="IV67" s="93"/>
      <c r="IW67" s="93"/>
      <c r="IX67" s="93"/>
      <c r="IY67" s="93"/>
      <c r="IZ67" s="93"/>
      <c r="JA67" s="93"/>
      <c r="JB67" s="93"/>
      <c r="JC67" s="26" t="str">
        <f>IF(IX67="","",VLOOKUP(IX67,code!C:D,2,0))</f>
        <v/>
      </c>
      <c r="JD67" s="91"/>
      <c r="JE67" s="91"/>
      <c r="JF67" s="91"/>
      <c r="JG67" s="91"/>
      <c r="JH67" s="91">
        <f t="shared" si="76"/>
        <v>0</v>
      </c>
      <c r="JI67" s="91"/>
      <c r="JJ67" s="91">
        <f t="shared" si="77"/>
        <v>0</v>
      </c>
      <c r="JK67" s="91"/>
      <c r="JL67" s="91">
        <f t="shared" si="78"/>
        <v>0</v>
      </c>
      <c r="JM67" s="91"/>
      <c r="JN67" s="91"/>
      <c r="JP67" s="26"/>
      <c r="JQ67" s="92"/>
      <c r="JR67" s="92"/>
      <c r="JS67" s="93"/>
      <c r="JT67" s="93"/>
      <c r="JU67" s="93"/>
      <c r="JV67" s="93"/>
      <c r="JW67" s="93"/>
      <c r="JX67" s="93"/>
      <c r="JY67" s="93"/>
      <c r="JZ67" s="93"/>
      <c r="KA67" s="93"/>
      <c r="KB67" s="26" t="str">
        <f>IF(JW67="","",VLOOKUP(JW67,code!C:D,2,0))</f>
        <v/>
      </c>
      <c r="KC67" s="91"/>
      <c r="KD67" s="91"/>
      <c r="KE67" s="91"/>
      <c r="KF67" s="91"/>
      <c r="KG67" s="91">
        <f t="shared" si="80"/>
        <v>0</v>
      </c>
      <c r="KH67" s="91"/>
      <c r="KI67" s="91">
        <f t="shared" si="81"/>
        <v>0</v>
      </c>
      <c r="KJ67" s="91"/>
      <c r="KK67" s="91">
        <f t="shared" si="82"/>
        <v>0</v>
      </c>
      <c r="KL67" s="91"/>
      <c r="KM67" s="91"/>
    </row>
    <row r="68" spans="1:299" s="25" customFormat="1" ht="20.100000000000001" customHeight="1" x14ac:dyDescent="0.2">
      <c r="A68" s="26"/>
      <c r="B68" s="92"/>
      <c r="C68" s="92"/>
      <c r="D68" s="93"/>
      <c r="E68" s="93"/>
      <c r="F68" s="93"/>
      <c r="G68" s="93"/>
      <c r="H68" s="93"/>
      <c r="I68" s="93"/>
      <c r="J68" s="93"/>
      <c r="K68" s="93"/>
      <c r="L68" s="93"/>
      <c r="M68" s="26" t="str">
        <f>IF(H68="","",VLOOKUP(H68,code!C:D,2,0))</f>
        <v/>
      </c>
      <c r="N68" s="91"/>
      <c r="O68" s="91"/>
      <c r="P68" s="91"/>
      <c r="Q68" s="91"/>
      <c r="R68" s="91">
        <f t="shared" si="36"/>
        <v>0</v>
      </c>
      <c r="S68" s="91"/>
      <c r="T68" s="91">
        <f t="shared" si="37"/>
        <v>0</v>
      </c>
      <c r="U68" s="91"/>
      <c r="V68" s="91">
        <f t="shared" si="38"/>
        <v>0</v>
      </c>
      <c r="W68" s="91"/>
      <c r="X68" s="91"/>
      <c r="Z68" s="26"/>
      <c r="AA68" s="36"/>
      <c r="AB68" s="36"/>
      <c r="AC68" s="93"/>
      <c r="AD68" s="93"/>
      <c r="AE68" s="93"/>
      <c r="AF68" s="93"/>
      <c r="AG68" s="93"/>
      <c r="AH68" s="93"/>
      <c r="AI68" s="93"/>
      <c r="AJ68" s="93"/>
      <c r="AK68" s="93"/>
      <c r="AL68" s="26" t="str">
        <f>IF(AG68="","",VLOOKUP(AG68,code!C:D,2,0))</f>
        <v/>
      </c>
      <c r="AM68" s="91"/>
      <c r="AN68" s="91"/>
      <c r="AO68" s="91"/>
      <c r="AP68" s="91"/>
      <c r="AQ68" s="91">
        <f t="shared" si="40"/>
        <v>0</v>
      </c>
      <c r="AR68" s="91"/>
      <c r="AS68" s="91">
        <f t="shared" si="41"/>
        <v>0</v>
      </c>
      <c r="AT68" s="91"/>
      <c r="AU68" s="91">
        <f t="shared" si="42"/>
        <v>0</v>
      </c>
      <c r="AV68" s="91"/>
      <c r="AW68" s="91"/>
      <c r="AY68" s="26"/>
      <c r="AZ68" s="92"/>
      <c r="BA68" s="92"/>
      <c r="BB68" s="93"/>
      <c r="BC68" s="93"/>
      <c r="BD68" s="93"/>
      <c r="BE68" s="93"/>
      <c r="BF68" s="93"/>
      <c r="BG68" s="93"/>
      <c r="BH68" s="93"/>
      <c r="BI68" s="93"/>
      <c r="BJ68" s="93"/>
      <c r="BK68" s="26" t="str">
        <f>IF(BF68="","",VLOOKUP(BF68,code!C:D,2,0))</f>
        <v/>
      </c>
      <c r="BL68" s="91"/>
      <c r="BM68" s="91"/>
      <c r="BN68" s="91"/>
      <c r="BO68" s="91"/>
      <c r="BP68" s="91">
        <f t="shared" si="44"/>
        <v>0</v>
      </c>
      <c r="BQ68" s="91"/>
      <c r="BR68" s="91">
        <f t="shared" si="45"/>
        <v>0</v>
      </c>
      <c r="BS68" s="91"/>
      <c r="BT68" s="91">
        <f t="shared" si="46"/>
        <v>0</v>
      </c>
      <c r="BU68" s="91"/>
      <c r="BV68" s="91"/>
      <c r="BX68" s="26"/>
      <c r="BY68" s="92"/>
      <c r="BZ68" s="92"/>
      <c r="CA68" s="93"/>
      <c r="CB68" s="93"/>
      <c r="CC68" s="93"/>
      <c r="CD68" s="93"/>
      <c r="CE68" s="93"/>
      <c r="CF68" s="93"/>
      <c r="CG68" s="93"/>
      <c r="CH68" s="93"/>
      <c r="CI68" s="93"/>
      <c r="CJ68" s="26" t="str">
        <f>IF(CE68="","",VLOOKUP(CE68,code!C:D,2,0))</f>
        <v/>
      </c>
      <c r="CK68" s="91"/>
      <c r="CL68" s="91"/>
      <c r="CM68" s="91"/>
      <c r="CN68" s="91"/>
      <c r="CO68" s="91">
        <f t="shared" si="48"/>
        <v>0</v>
      </c>
      <c r="CP68" s="91"/>
      <c r="CQ68" s="91">
        <f t="shared" si="49"/>
        <v>0</v>
      </c>
      <c r="CR68" s="91"/>
      <c r="CS68" s="91">
        <f t="shared" si="50"/>
        <v>0</v>
      </c>
      <c r="CT68" s="91"/>
      <c r="CU68" s="91"/>
      <c r="CW68" s="26"/>
      <c r="CX68" s="92"/>
      <c r="CY68" s="92"/>
      <c r="CZ68" s="93"/>
      <c r="DA68" s="93"/>
      <c r="DB68" s="93"/>
      <c r="DC68" s="93"/>
      <c r="DD68" s="93"/>
      <c r="DE68" s="93"/>
      <c r="DF68" s="93"/>
      <c r="DG68" s="93"/>
      <c r="DH68" s="93"/>
      <c r="DI68" s="26" t="str">
        <f>IF(DD68="","",VLOOKUP(DD68,code!C:D,2,0))</f>
        <v/>
      </c>
      <c r="DJ68" s="91"/>
      <c r="DK68" s="91"/>
      <c r="DL68" s="91"/>
      <c r="DM68" s="91"/>
      <c r="DN68" s="91">
        <f t="shared" si="52"/>
        <v>0</v>
      </c>
      <c r="DO68" s="91"/>
      <c r="DP68" s="91">
        <f t="shared" si="53"/>
        <v>0</v>
      </c>
      <c r="DQ68" s="91"/>
      <c r="DR68" s="91">
        <f t="shared" si="54"/>
        <v>0</v>
      </c>
      <c r="DS68" s="91"/>
      <c r="DT68" s="91"/>
      <c r="DV68" s="26"/>
      <c r="DW68" s="92"/>
      <c r="DX68" s="92"/>
      <c r="DY68" s="93"/>
      <c r="DZ68" s="93"/>
      <c r="EA68" s="93"/>
      <c r="EB68" s="93"/>
      <c r="EC68" s="93"/>
      <c r="ED68" s="93"/>
      <c r="EE68" s="93"/>
      <c r="EF68" s="93"/>
      <c r="EG68" s="93"/>
      <c r="EH68" s="26" t="str">
        <f>IF(EC68="","",VLOOKUP(EC68,code!C:D,2,0))</f>
        <v/>
      </c>
      <c r="EI68" s="91"/>
      <c r="EJ68" s="91"/>
      <c r="EK68" s="91"/>
      <c r="EL68" s="91"/>
      <c r="EM68" s="91">
        <f t="shared" si="56"/>
        <v>0</v>
      </c>
      <c r="EN68" s="91"/>
      <c r="EO68" s="91">
        <f t="shared" si="57"/>
        <v>0</v>
      </c>
      <c r="EP68" s="91"/>
      <c r="EQ68" s="91">
        <f t="shared" si="58"/>
        <v>0</v>
      </c>
      <c r="ER68" s="91"/>
      <c r="ES68" s="91"/>
      <c r="EU68" s="26"/>
      <c r="EV68" s="92"/>
      <c r="EW68" s="92"/>
      <c r="EX68" s="93"/>
      <c r="EY68" s="93"/>
      <c r="EZ68" s="93"/>
      <c r="FA68" s="93"/>
      <c r="FB68" s="93"/>
      <c r="FC68" s="93"/>
      <c r="FD68" s="93"/>
      <c r="FE68" s="93"/>
      <c r="FF68" s="93"/>
      <c r="FG68" s="26" t="str">
        <f>IF(FB68="","",VLOOKUP(FB68,code!C:D,2,0))</f>
        <v/>
      </c>
      <c r="FH68" s="91"/>
      <c r="FI68" s="91"/>
      <c r="FJ68" s="91"/>
      <c r="FK68" s="91"/>
      <c r="FL68" s="91">
        <f t="shared" si="60"/>
        <v>0</v>
      </c>
      <c r="FM68" s="91"/>
      <c r="FN68" s="91">
        <f t="shared" si="61"/>
        <v>0</v>
      </c>
      <c r="FO68" s="91"/>
      <c r="FP68" s="91">
        <f t="shared" si="62"/>
        <v>0</v>
      </c>
      <c r="FQ68" s="91"/>
      <c r="FR68" s="91"/>
      <c r="FT68" s="26"/>
      <c r="FU68" s="92"/>
      <c r="FV68" s="92"/>
      <c r="FW68" s="93"/>
      <c r="FX68" s="93"/>
      <c r="FY68" s="93"/>
      <c r="FZ68" s="93"/>
      <c r="GA68" s="93"/>
      <c r="GB68" s="93"/>
      <c r="GC68" s="93"/>
      <c r="GD68" s="93"/>
      <c r="GE68" s="93"/>
      <c r="GF68" s="26" t="str">
        <f>IF(GA68="","",VLOOKUP(GA68,code!C:D,2,0))</f>
        <v/>
      </c>
      <c r="GG68" s="91"/>
      <c r="GH68" s="91"/>
      <c r="GI68" s="91"/>
      <c r="GJ68" s="91"/>
      <c r="GK68" s="91">
        <f t="shared" si="64"/>
        <v>0</v>
      </c>
      <c r="GL68" s="91"/>
      <c r="GM68" s="91">
        <f t="shared" si="65"/>
        <v>0</v>
      </c>
      <c r="GN68" s="91"/>
      <c r="GO68" s="91">
        <f t="shared" si="66"/>
        <v>0</v>
      </c>
      <c r="GP68" s="91"/>
      <c r="GQ68" s="91"/>
      <c r="GS68" s="26"/>
      <c r="GT68" s="92"/>
      <c r="GU68" s="92"/>
      <c r="GV68" s="93"/>
      <c r="GW68" s="93"/>
      <c r="GX68" s="93"/>
      <c r="GY68" s="93"/>
      <c r="GZ68" s="93"/>
      <c r="HA68" s="93"/>
      <c r="HB68" s="93"/>
      <c r="HC68" s="93"/>
      <c r="HD68" s="93"/>
      <c r="HE68" s="26" t="str">
        <f>IF(GZ68="","",VLOOKUP(GZ68,code!C:D,2,0))</f>
        <v/>
      </c>
      <c r="HF68" s="91"/>
      <c r="HG68" s="91"/>
      <c r="HH68" s="91"/>
      <c r="HI68" s="91"/>
      <c r="HJ68" s="91">
        <f t="shared" si="68"/>
        <v>0</v>
      </c>
      <c r="HK68" s="91"/>
      <c r="HL68" s="91">
        <f t="shared" si="69"/>
        <v>0</v>
      </c>
      <c r="HM68" s="91"/>
      <c r="HN68" s="91">
        <f t="shared" si="70"/>
        <v>0</v>
      </c>
      <c r="HO68" s="91"/>
      <c r="HP68" s="91"/>
      <c r="HR68" s="26"/>
      <c r="HS68" s="92"/>
      <c r="HT68" s="92"/>
      <c r="HU68" s="93"/>
      <c r="HV68" s="93"/>
      <c r="HW68" s="93"/>
      <c r="HX68" s="93"/>
      <c r="HY68" s="93"/>
      <c r="HZ68" s="93"/>
      <c r="IA68" s="93"/>
      <c r="IB68" s="93"/>
      <c r="IC68" s="93"/>
      <c r="ID68" s="26" t="str">
        <f>IF(HY68="","",VLOOKUP(HY68,code!C:D,2,0))</f>
        <v/>
      </c>
      <c r="IE68" s="91"/>
      <c r="IF68" s="91"/>
      <c r="IG68" s="91"/>
      <c r="IH68" s="91"/>
      <c r="II68" s="91">
        <f t="shared" si="72"/>
        <v>0</v>
      </c>
      <c r="IJ68" s="91"/>
      <c r="IK68" s="91">
        <f t="shared" si="73"/>
        <v>0</v>
      </c>
      <c r="IL68" s="91"/>
      <c r="IM68" s="91">
        <f t="shared" si="74"/>
        <v>0</v>
      </c>
      <c r="IN68" s="91"/>
      <c r="IO68" s="91"/>
      <c r="IQ68" s="26"/>
      <c r="IR68" s="92"/>
      <c r="IS68" s="92"/>
      <c r="IT68" s="93"/>
      <c r="IU68" s="93"/>
      <c r="IV68" s="93"/>
      <c r="IW68" s="93"/>
      <c r="IX68" s="93"/>
      <c r="IY68" s="93"/>
      <c r="IZ68" s="93"/>
      <c r="JA68" s="93"/>
      <c r="JB68" s="93"/>
      <c r="JC68" s="26" t="str">
        <f>IF(IX68="","",VLOOKUP(IX68,code!C:D,2,0))</f>
        <v/>
      </c>
      <c r="JD68" s="91"/>
      <c r="JE68" s="91"/>
      <c r="JF68" s="91"/>
      <c r="JG68" s="91"/>
      <c r="JH68" s="91">
        <f t="shared" si="76"/>
        <v>0</v>
      </c>
      <c r="JI68" s="91"/>
      <c r="JJ68" s="91">
        <f t="shared" si="77"/>
        <v>0</v>
      </c>
      <c r="JK68" s="91"/>
      <c r="JL68" s="91">
        <f t="shared" si="78"/>
        <v>0</v>
      </c>
      <c r="JM68" s="91"/>
      <c r="JN68" s="91"/>
      <c r="JP68" s="26"/>
      <c r="JQ68" s="92"/>
      <c r="JR68" s="92"/>
      <c r="JS68" s="93"/>
      <c r="JT68" s="93"/>
      <c r="JU68" s="93"/>
      <c r="JV68" s="93"/>
      <c r="JW68" s="93"/>
      <c r="JX68" s="93"/>
      <c r="JY68" s="93"/>
      <c r="JZ68" s="93"/>
      <c r="KA68" s="93"/>
      <c r="KB68" s="26" t="str">
        <f>IF(JW68="","",VLOOKUP(JW68,code!C:D,2,0))</f>
        <v/>
      </c>
      <c r="KC68" s="91"/>
      <c r="KD68" s="91"/>
      <c r="KE68" s="91"/>
      <c r="KF68" s="91"/>
      <c r="KG68" s="91">
        <f t="shared" si="80"/>
        <v>0</v>
      </c>
      <c r="KH68" s="91"/>
      <c r="KI68" s="91">
        <f t="shared" si="81"/>
        <v>0</v>
      </c>
      <c r="KJ68" s="91"/>
      <c r="KK68" s="91">
        <f t="shared" si="82"/>
        <v>0</v>
      </c>
      <c r="KL68" s="91"/>
      <c r="KM68" s="91"/>
    </row>
    <row r="69" spans="1:299" s="25" customFormat="1" ht="20.100000000000001" customHeight="1" x14ac:dyDescent="0.2">
      <c r="A69" s="26"/>
      <c r="B69" s="92"/>
      <c r="C69" s="92"/>
      <c r="D69" s="93"/>
      <c r="E69" s="93"/>
      <c r="F69" s="93"/>
      <c r="G69" s="93"/>
      <c r="H69" s="93"/>
      <c r="I69" s="93"/>
      <c r="J69" s="93"/>
      <c r="K69" s="93"/>
      <c r="L69" s="93"/>
      <c r="M69" s="26" t="str">
        <f>IF(H69="","",VLOOKUP(H69,code!C:D,2,0))</f>
        <v/>
      </c>
      <c r="N69" s="91"/>
      <c r="O69" s="91"/>
      <c r="P69" s="91"/>
      <c r="Q69" s="91"/>
      <c r="R69" s="91">
        <f t="shared" si="36"/>
        <v>0</v>
      </c>
      <c r="S69" s="91"/>
      <c r="T69" s="91">
        <f t="shared" si="37"/>
        <v>0</v>
      </c>
      <c r="U69" s="91"/>
      <c r="V69" s="91">
        <f t="shared" si="38"/>
        <v>0</v>
      </c>
      <c r="W69" s="91"/>
      <c r="X69" s="91"/>
      <c r="Z69" s="26"/>
      <c r="AA69" s="36"/>
      <c r="AB69" s="36"/>
      <c r="AC69" s="93"/>
      <c r="AD69" s="93"/>
      <c r="AE69" s="93"/>
      <c r="AF69" s="93"/>
      <c r="AG69" s="93"/>
      <c r="AH69" s="93"/>
      <c r="AI69" s="93"/>
      <c r="AJ69" s="93"/>
      <c r="AK69" s="93"/>
      <c r="AL69" s="26" t="str">
        <f>IF(AG69="","",VLOOKUP(AG69,code!C:D,2,0))</f>
        <v/>
      </c>
      <c r="AM69" s="91"/>
      <c r="AN69" s="91"/>
      <c r="AO69" s="91"/>
      <c r="AP69" s="91"/>
      <c r="AQ69" s="91">
        <f t="shared" si="40"/>
        <v>0</v>
      </c>
      <c r="AR69" s="91"/>
      <c r="AS69" s="91">
        <f t="shared" si="41"/>
        <v>0</v>
      </c>
      <c r="AT69" s="91"/>
      <c r="AU69" s="91">
        <f t="shared" si="42"/>
        <v>0</v>
      </c>
      <c r="AV69" s="91"/>
      <c r="AW69" s="91"/>
      <c r="AY69" s="26"/>
      <c r="AZ69" s="92"/>
      <c r="BA69" s="92"/>
      <c r="BB69" s="93"/>
      <c r="BC69" s="93"/>
      <c r="BD69" s="93"/>
      <c r="BE69" s="93"/>
      <c r="BF69" s="93"/>
      <c r="BG69" s="93"/>
      <c r="BH69" s="93"/>
      <c r="BI69" s="93"/>
      <c r="BJ69" s="93"/>
      <c r="BK69" s="26" t="str">
        <f>IF(BF69="","",VLOOKUP(BF69,code!C:D,2,0))</f>
        <v/>
      </c>
      <c r="BL69" s="91"/>
      <c r="BM69" s="91"/>
      <c r="BN69" s="91"/>
      <c r="BO69" s="91"/>
      <c r="BP69" s="91">
        <f t="shared" si="44"/>
        <v>0</v>
      </c>
      <c r="BQ69" s="91"/>
      <c r="BR69" s="91">
        <f t="shared" si="45"/>
        <v>0</v>
      </c>
      <c r="BS69" s="91"/>
      <c r="BT69" s="91">
        <f t="shared" si="46"/>
        <v>0</v>
      </c>
      <c r="BU69" s="91"/>
      <c r="BV69" s="91"/>
      <c r="BX69" s="26"/>
      <c r="BY69" s="92"/>
      <c r="BZ69" s="92"/>
      <c r="CA69" s="93"/>
      <c r="CB69" s="93"/>
      <c r="CC69" s="93"/>
      <c r="CD69" s="93"/>
      <c r="CE69" s="93"/>
      <c r="CF69" s="93"/>
      <c r="CG69" s="93"/>
      <c r="CH69" s="93"/>
      <c r="CI69" s="93"/>
      <c r="CJ69" s="26" t="str">
        <f>IF(CE69="","",VLOOKUP(CE69,code!C:D,2,0))</f>
        <v/>
      </c>
      <c r="CK69" s="91"/>
      <c r="CL69" s="91"/>
      <c r="CM69" s="91"/>
      <c r="CN69" s="91"/>
      <c r="CO69" s="91">
        <f t="shared" si="48"/>
        <v>0</v>
      </c>
      <c r="CP69" s="91"/>
      <c r="CQ69" s="91">
        <f t="shared" si="49"/>
        <v>0</v>
      </c>
      <c r="CR69" s="91"/>
      <c r="CS69" s="91">
        <f t="shared" si="50"/>
        <v>0</v>
      </c>
      <c r="CT69" s="91"/>
      <c r="CU69" s="91"/>
      <c r="CW69" s="26"/>
      <c r="CX69" s="92"/>
      <c r="CY69" s="92"/>
      <c r="CZ69" s="93"/>
      <c r="DA69" s="93"/>
      <c r="DB69" s="93"/>
      <c r="DC69" s="93"/>
      <c r="DD69" s="93"/>
      <c r="DE69" s="93"/>
      <c r="DF69" s="93"/>
      <c r="DG69" s="93"/>
      <c r="DH69" s="93"/>
      <c r="DI69" s="26" t="str">
        <f>IF(DD69="","",VLOOKUP(DD69,code!C:D,2,0))</f>
        <v/>
      </c>
      <c r="DJ69" s="91"/>
      <c r="DK69" s="91"/>
      <c r="DL69" s="91"/>
      <c r="DM69" s="91"/>
      <c r="DN69" s="91">
        <f t="shared" si="52"/>
        <v>0</v>
      </c>
      <c r="DO69" s="91"/>
      <c r="DP69" s="91">
        <f t="shared" si="53"/>
        <v>0</v>
      </c>
      <c r="DQ69" s="91"/>
      <c r="DR69" s="91">
        <f t="shared" si="54"/>
        <v>0</v>
      </c>
      <c r="DS69" s="91"/>
      <c r="DT69" s="91"/>
      <c r="DV69" s="26"/>
      <c r="DW69" s="92"/>
      <c r="DX69" s="92"/>
      <c r="DY69" s="93"/>
      <c r="DZ69" s="93"/>
      <c r="EA69" s="93"/>
      <c r="EB69" s="93"/>
      <c r="EC69" s="93"/>
      <c r="ED69" s="93"/>
      <c r="EE69" s="93"/>
      <c r="EF69" s="93"/>
      <c r="EG69" s="93"/>
      <c r="EH69" s="26" t="str">
        <f>IF(EC69="","",VLOOKUP(EC69,code!C:D,2,0))</f>
        <v/>
      </c>
      <c r="EI69" s="91"/>
      <c r="EJ69" s="91"/>
      <c r="EK69" s="91"/>
      <c r="EL69" s="91"/>
      <c r="EM69" s="91">
        <f t="shared" si="56"/>
        <v>0</v>
      </c>
      <c r="EN69" s="91"/>
      <c r="EO69" s="91">
        <f t="shared" si="57"/>
        <v>0</v>
      </c>
      <c r="EP69" s="91"/>
      <c r="EQ69" s="91">
        <f t="shared" si="58"/>
        <v>0</v>
      </c>
      <c r="ER69" s="91"/>
      <c r="ES69" s="91"/>
      <c r="EU69" s="26"/>
      <c r="EV69" s="92"/>
      <c r="EW69" s="92"/>
      <c r="EX69" s="93"/>
      <c r="EY69" s="93"/>
      <c r="EZ69" s="93"/>
      <c r="FA69" s="93"/>
      <c r="FB69" s="93"/>
      <c r="FC69" s="93"/>
      <c r="FD69" s="93"/>
      <c r="FE69" s="93"/>
      <c r="FF69" s="93"/>
      <c r="FG69" s="26" t="str">
        <f>IF(FB69="","",VLOOKUP(FB69,code!C:D,2,0))</f>
        <v/>
      </c>
      <c r="FH69" s="91"/>
      <c r="FI69" s="91"/>
      <c r="FJ69" s="91"/>
      <c r="FK69" s="91"/>
      <c r="FL69" s="91">
        <f t="shared" si="60"/>
        <v>0</v>
      </c>
      <c r="FM69" s="91"/>
      <c r="FN69" s="91">
        <f t="shared" si="61"/>
        <v>0</v>
      </c>
      <c r="FO69" s="91"/>
      <c r="FP69" s="91">
        <f t="shared" si="62"/>
        <v>0</v>
      </c>
      <c r="FQ69" s="91"/>
      <c r="FR69" s="91"/>
      <c r="FT69" s="26"/>
      <c r="FU69" s="92"/>
      <c r="FV69" s="92"/>
      <c r="FW69" s="93"/>
      <c r="FX69" s="93"/>
      <c r="FY69" s="93"/>
      <c r="FZ69" s="93"/>
      <c r="GA69" s="93"/>
      <c r="GB69" s="93"/>
      <c r="GC69" s="93"/>
      <c r="GD69" s="93"/>
      <c r="GE69" s="93"/>
      <c r="GF69" s="26" t="str">
        <f>IF(GA69="","",VLOOKUP(GA69,code!C:D,2,0))</f>
        <v/>
      </c>
      <c r="GG69" s="91"/>
      <c r="GH69" s="91"/>
      <c r="GI69" s="91"/>
      <c r="GJ69" s="91"/>
      <c r="GK69" s="91">
        <f t="shared" si="64"/>
        <v>0</v>
      </c>
      <c r="GL69" s="91"/>
      <c r="GM69" s="91">
        <f t="shared" si="65"/>
        <v>0</v>
      </c>
      <c r="GN69" s="91"/>
      <c r="GO69" s="91">
        <f t="shared" si="66"/>
        <v>0</v>
      </c>
      <c r="GP69" s="91"/>
      <c r="GQ69" s="91"/>
      <c r="GS69" s="26"/>
      <c r="GT69" s="92"/>
      <c r="GU69" s="92"/>
      <c r="GV69" s="93"/>
      <c r="GW69" s="93"/>
      <c r="GX69" s="93"/>
      <c r="GY69" s="93"/>
      <c r="GZ69" s="93"/>
      <c r="HA69" s="93"/>
      <c r="HB69" s="93"/>
      <c r="HC69" s="93"/>
      <c r="HD69" s="93"/>
      <c r="HE69" s="26" t="str">
        <f>IF(GZ69="","",VLOOKUP(GZ69,code!C:D,2,0))</f>
        <v/>
      </c>
      <c r="HF69" s="91"/>
      <c r="HG69" s="91"/>
      <c r="HH69" s="91"/>
      <c r="HI69" s="91"/>
      <c r="HJ69" s="91">
        <f t="shared" si="68"/>
        <v>0</v>
      </c>
      <c r="HK69" s="91"/>
      <c r="HL69" s="91">
        <f t="shared" si="69"/>
        <v>0</v>
      </c>
      <c r="HM69" s="91"/>
      <c r="HN69" s="91">
        <f t="shared" si="70"/>
        <v>0</v>
      </c>
      <c r="HO69" s="91"/>
      <c r="HP69" s="91"/>
      <c r="HR69" s="26"/>
      <c r="HS69" s="92"/>
      <c r="HT69" s="92"/>
      <c r="HU69" s="93"/>
      <c r="HV69" s="93"/>
      <c r="HW69" s="93"/>
      <c r="HX69" s="93"/>
      <c r="HY69" s="93"/>
      <c r="HZ69" s="93"/>
      <c r="IA69" s="93"/>
      <c r="IB69" s="93"/>
      <c r="IC69" s="93"/>
      <c r="ID69" s="26" t="str">
        <f>IF(HY69="","",VLOOKUP(HY69,code!C:D,2,0))</f>
        <v/>
      </c>
      <c r="IE69" s="91"/>
      <c r="IF69" s="91"/>
      <c r="IG69" s="91"/>
      <c r="IH69" s="91"/>
      <c r="II69" s="91">
        <f t="shared" si="72"/>
        <v>0</v>
      </c>
      <c r="IJ69" s="91"/>
      <c r="IK69" s="91">
        <f t="shared" si="73"/>
        <v>0</v>
      </c>
      <c r="IL69" s="91"/>
      <c r="IM69" s="91">
        <f t="shared" si="74"/>
        <v>0</v>
      </c>
      <c r="IN69" s="91"/>
      <c r="IO69" s="91"/>
      <c r="IQ69" s="26"/>
      <c r="IR69" s="92"/>
      <c r="IS69" s="92"/>
      <c r="IT69" s="93"/>
      <c r="IU69" s="93"/>
      <c r="IV69" s="93"/>
      <c r="IW69" s="93"/>
      <c r="IX69" s="93"/>
      <c r="IY69" s="93"/>
      <c r="IZ69" s="93"/>
      <c r="JA69" s="93"/>
      <c r="JB69" s="93"/>
      <c r="JC69" s="26" t="str">
        <f>IF(IX69="","",VLOOKUP(IX69,code!C:D,2,0))</f>
        <v/>
      </c>
      <c r="JD69" s="91"/>
      <c r="JE69" s="91"/>
      <c r="JF69" s="91"/>
      <c r="JG69" s="91"/>
      <c r="JH69" s="91">
        <f t="shared" si="76"/>
        <v>0</v>
      </c>
      <c r="JI69" s="91"/>
      <c r="JJ69" s="91">
        <f t="shared" si="77"/>
        <v>0</v>
      </c>
      <c r="JK69" s="91"/>
      <c r="JL69" s="91">
        <f t="shared" si="78"/>
        <v>0</v>
      </c>
      <c r="JM69" s="91"/>
      <c r="JN69" s="91"/>
      <c r="JP69" s="26"/>
      <c r="JQ69" s="92"/>
      <c r="JR69" s="92"/>
      <c r="JS69" s="93"/>
      <c r="JT69" s="93"/>
      <c r="JU69" s="93"/>
      <c r="JV69" s="93"/>
      <c r="JW69" s="93"/>
      <c r="JX69" s="93"/>
      <c r="JY69" s="93"/>
      <c r="JZ69" s="93"/>
      <c r="KA69" s="93"/>
      <c r="KB69" s="26" t="str">
        <f>IF(JW69="","",VLOOKUP(JW69,code!C:D,2,0))</f>
        <v/>
      </c>
      <c r="KC69" s="91"/>
      <c r="KD69" s="91"/>
      <c r="KE69" s="91"/>
      <c r="KF69" s="91"/>
      <c r="KG69" s="91">
        <f t="shared" si="80"/>
        <v>0</v>
      </c>
      <c r="KH69" s="91"/>
      <c r="KI69" s="91">
        <f t="shared" si="81"/>
        <v>0</v>
      </c>
      <c r="KJ69" s="91"/>
      <c r="KK69" s="91">
        <f t="shared" si="82"/>
        <v>0</v>
      </c>
      <c r="KL69" s="91"/>
      <c r="KM69" s="91"/>
    </row>
    <row r="70" spans="1:299" s="25" customFormat="1" ht="20.100000000000001" customHeight="1" x14ac:dyDescent="0.2">
      <c r="A70" s="26"/>
      <c r="B70" s="92"/>
      <c r="C70" s="92"/>
      <c r="D70" s="93"/>
      <c r="E70" s="93"/>
      <c r="F70" s="93"/>
      <c r="G70" s="93"/>
      <c r="H70" s="93"/>
      <c r="I70" s="93"/>
      <c r="J70" s="93"/>
      <c r="K70" s="93"/>
      <c r="L70" s="93"/>
      <c r="M70" s="26" t="str">
        <f>IF(H70="","",VLOOKUP(H70,code!C:D,2,0))</f>
        <v/>
      </c>
      <c r="N70" s="91"/>
      <c r="O70" s="91"/>
      <c r="P70" s="91"/>
      <c r="Q70" s="91"/>
      <c r="R70" s="91">
        <f t="shared" si="36"/>
        <v>0</v>
      </c>
      <c r="S70" s="91"/>
      <c r="T70" s="91">
        <f t="shared" si="37"/>
        <v>0</v>
      </c>
      <c r="U70" s="91"/>
      <c r="V70" s="91">
        <f t="shared" si="38"/>
        <v>0</v>
      </c>
      <c r="W70" s="91"/>
      <c r="X70" s="91"/>
      <c r="Z70" s="26"/>
      <c r="AA70" s="36"/>
      <c r="AB70" s="36"/>
      <c r="AC70" s="93"/>
      <c r="AD70" s="93"/>
      <c r="AE70" s="93"/>
      <c r="AF70" s="93"/>
      <c r="AG70" s="93"/>
      <c r="AH70" s="93"/>
      <c r="AI70" s="93"/>
      <c r="AJ70" s="93"/>
      <c r="AK70" s="93"/>
      <c r="AL70" s="26" t="str">
        <f>IF(AG70="","",VLOOKUP(AG70,code!C:D,2,0))</f>
        <v/>
      </c>
      <c r="AM70" s="91"/>
      <c r="AN70" s="91"/>
      <c r="AO70" s="91"/>
      <c r="AP70" s="91"/>
      <c r="AQ70" s="91">
        <f t="shared" si="40"/>
        <v>0</v>
      </c>
      <c r="AR70" s="91"/>
      <c r="AS70" s="91">
        <f t="shared" si="41"/>
        <v>0</v>
      </c>
      <c r="AT70" s="91"/>
      <c r="AU70" s="91">
        <f t="shared" si="42"/>
        <v>0</v>
      </c>
      <c r="AV70" s="91"/>
      <c r="AW70" s="91"/>
      <c r="AY70" s="26"/>
      <c r="AZ70" s="92"/>
      <c r="BA70" s="92"/>
      <c r="BB70" s="93"/>
      <c r="BC70" s="93"/>
      <c r="BD70" s="93"/>
      <c r="BE70" s="93"/>
      <c r="BF70" s="93"/>
      <c r="BG70" s="93"/>
      <c r="BH70" s="93"/>
      <c r="BI70" s="93"/>
      <c r="BJ70" s="93"/>
      <c r="BK70" s="26" t="str">
        <f>IF(BF70="","",VLOOKUP(BF70,code!C:D,2,0))</f>
        <v/>
      </c>
      <c r="BL70" s="91"/>
      <c r="BM70" s="91"/>
      <c r="BN70" s="91"/>
      <c r="BO70" s="91"/>
      <c r="BP70" s="91">
        <f t="shared" si="44"/>
        <v>0</v>
      </c>
      <c r="BQ70" s="91"/>
      <c r="BR70" s="91">
        <f t="shared" si="45"/>
        <v>0</v>
      </c>
      <c r="BS70" s="91"/>
      <c r="BT70" s="91">
        <f t="shared" si="46"/>
        <v>0</v>
      </c>
      <c r="BU70" s="91"/>
      <c r="BV70" s="91"/>
      <c r="BX70" s="26"/>
      <c r="BY70" s="92"/>
      <c r="BZ70" s="92"/>
      <c r="CA70" s="93"/>
      <c r="CB70" s="93"/>
      <c r="CC70" s="93"/>
      <c r="CD70" s="93"/>
      <c r="CE70" s="93"/>
      <c r="CF70" s="93"/>
      <c r="CG70" s="93"/>
      <c r="CH70" s="93"/>
      <c r="CI70" s="93"/>
      <c r="CJ70" s="26" t="str">
        <f>IF(CE70="","",VLOOKUP(CE70,code!C:D,2,0))</f>
        <v/>
      </c>
      <c r="CK70" s="91"/>
      <c r="CL70" s="91"/>
      <c r="CM70" s="91"/>
      <c r="CN70" s="91"/>
      <c r="CO70" s="91">
        <f t="shared" si="48"/>
        <v>0</v>
      </c>
      <c r="CP70" s="91"/>
      <c r="CQ70" s="91">
        <f t="shared" si="49"/>
        <v>0</v>
      </c>
      <c r="CR70" s="91"/>
      <c r="CS70" s="91">
        <f t="shared" si="50"/>
        <v>0</v>
      </c>
      <c r="CT70" s="91"/>
      <c r="CU70" s="91"/>
      <c r="CW70" s="26"/>
      <c r="CX70" s="92"/>
      <c r="CY70" s="92"/>
      <c r="CZ70" s="93"/>
      <c r="DA70" s="93"/>
      <c r="DB70" s="93"/>
      <c r="DC70" s="93"/>
      <c r="DD70" s="93"/>
      <c r="DE70" s="93"/>
      <c r="DF70" s="93"/>
      <c r="DG70" s="93"/>
      <c r="DH70" s="93"/>
      <c r="DI70" s="26" t="str">
        <f>IF(DD70="","",VLOOKUP(DD70,code!C:D,2,0))</f>
        <v/>
      </c>
      <c r="DJ70" s="91"/>
      <c r="DK70" s="91"/>
      <c r="DL70" s="91"/>
      <c r="DM70" s="91"/>
      <c r="DN70" s="91">
        <f t="shared" si="52"/>
        <v>0</v>
      </c>
      <c r="DO70" s="91"/>
      <c r="DP70" s="91">
        <f t="shared" si="53"/>
        <v>0</v>
      </c>
      <c r="DQ70" s="91"/>
      <c r="DR70" s="91">
        <f t="shared" si="54"/>
        <v>0</v>
      </c>
      <c r="DS70" s="91"/>
      <c r="DT70" s="91"/>
      <c r="DV70" s="26"/>
      <c r="DW70" s="92"/>
      <c r="DX70" s="92"/>
      <c r="DY70" s="93"/>
      <c r="DZ70" s="93"/>
      <c r="EA70" s="93"/>
      <c r="EB70" s="93"/>
      <c r="EC70" s="93"/>
      <c r="ED70" s="93"/>
      <c r="EE70" s="93"/>
      <c r="EF70" s="93"/>
      <c r="EG70" s="93"/>
      <c r="EH70" s="26" t="str">
        <f>IF(EC70="","",VLOOKUP(EC70,code!C:D,2,0))</f>
        <v/>
      </c>
      <c r="EI70" s="91"/>
      <c r="EJ70" s="91"/>
      <c r="EK70" s="91"/>
      <c r="EL70" s="91"/>
      <c r="EM70" s="91">
        <f t="shared" si="56"/>
        <v>0</v>
      </c>
      <c r="EN70" s="91"/>
      <c r="EO70" s="91">
        <f t="shared" si="57"/>
        <v>0</v>
      </c>
      <c r="EP70" s="91"/>
      <c r="EQ70" s="91">
        <f t="shared" si="58"/>
        <v>0</v>
      </c>
      <c r="ER70" s="91"/>
      <c r="ES70" s="91"/>
      <c r="EU70" s="26"/>
      <c r="EV70" s="92"/>
      <c r="EW70" s="92"/>
      <c r="EX70" s="93"/>
      <c r="EY70" s="93"/>
      <c r="EZ70" s="93"/>
      <c r="FA70" s="93"/>
      <c r="FB70" s="93"/>
      <c r="FC70" s="93"/>
      <c r="FD70" s="93"/>
      <c r="FE70" s="93"/>
      <c r="FF70" s="93"/>
      <c r="FG70" s="26" t="str">
        <f>IF(FB70="","",VLOOKUP(FB70,code!C:D,2,0))</f>
        <v/>
      </c>
      <c r="FH70" s="91"/>
      <c r="FI70" s="91"/>
      <c r="FJ70" s="91"/>
      <c r="FK70" s="91"/>
      <c r="FL70" s="91">
        <f t="shared" si="60"/>
        <v>0</v>
      </c>
      <c r="FM70" s="91"/>
      <c r="FN70" s="91">
        <f t="shared" si="61"/>
        <v>0</v>
      </c>
      <c r="FO70" s="91"/>
      <c r="FP70" s="91">
        <f t="shared" si="62"/>
        <v>0</v>
      </c>
      <c r="FQ70" s="91"/>
      <c r="FR70" s="91"/>
      <c r="FT70" s="26"/>
      <c r="FU70" s="92"/>
      <c r="FV70" s="92"/>
      <c r="FW70" s="93"/>
      <c r="FX70" s="93"/>
      <c r="FY70" s="93"/>
      <c r="FZ70" s="93"/>
      <c r="GA70" s="93"/>
      <c r="GB70" s="93"/>
      <c r="GC70" s="93"/>
      <c r="GD70" s="93"/>
      <c r="GE70" s="93"/>
      <c r="GF70" s="26" t="str">
        <f>IF(GA70="","",VLOOKUP(GA70,code!C:D,2,0))</f>
        <v/>
      </c>
      <c r="GG70" s="91"/>
      <c r="GH70" s="91"/>
      <c r="GI70" s="91"/>
      <c r="GJ70" s="91"/>
      <c r="GK70" s="91">
        <f t="shared" si="64"/>
        <v>0</v>
      </c>
      <c r="GL70" s="91"/>
      <c r="GM70" s="91">
        <f t="shared" si="65"/>
        <v>0</v>
      </c>
      <c r="GN70" s="91"/>
      <c r="GO70" s="91">
        <f t="shared" si="66"/>
        <v>0</v>
      </c>
      <c r="GP70" s="91"/>
      <c r="GQ70" s="91"/>
      <c r="GS70" s="26"/>
      <c r="GT70" s="92"/>
      <c r="GU70" s="92"/>
      <c r="GV70" s="93"/>
      <c r="GW70" s="93"/>
      <c r="GX70" s="93"/>
      <c r="GY70" s="93"/>
      <c r="GZ70" s="93"/>
      <c r="HA70" s="93"/>
      <c r="HB70" s="93"/>
      <c r="HC70" s="93"/>
      <c r="HD70" s="93"/>
      <c r="HE70" s="26" t="str">
        <f>IF(GZ70="","",VLOOKUP(GZ70,code!C:D,2,0))</f>
        <v/>
      </c>
      <c r="HF70" s="91"/>
      <c r="HG70" s="91"/>
      <c r="HH70" s="91"/>
      <c r="HI70" s="91"/>
      <c r="HJ70" s="91">
        <f t="shared" si="68"/>
        <v>0</v>
      </c>
      <c r="HK70" s="91"/>
      <c r="HL70" s="91">
        <f t="shared" si="69"/>
        <v>0</v>
      </c>
      <c r="HM70" s="91"/>
      <c r="HN70" s="91">
        <f t="shared" si="70"/>
        <v>0</v>
      </c>
      <c r="HO70" s="91"/>
      <c r="HP70" s="91"/>
      <c r="HR70" s="26"/>
      <c r="HS70" s="92"/>
      <c r="HT70" s="92"/>
      <c r="HU70" s="93"/>
      <c r="HV70" s="93"/>
      <c r="HW70" s="93"/>
      <c r="HX70" s="93"/>
      <c r="HY70" s="93"/>
      <c r="HZ70" s="93"/>
      <c r="IA70" s="93"/>
      <c r="IB70" s="93"/>
      <c r="IC70" s="93"/>
      <c r="ID70" s="26" t="str">
        <f>IF(HY70="","",VLOOKUP(HY70,code!C:D,2,0))</f>
        <v/>
      </c>
      <c r="IE70" s="91"/>
      <c r="IF70" s="91"/>
      <c r="IG70" s="91"/>
      <c r="IH70" s="91"/>
      <c r="II70" s="91">
        <f t="shared" si="72"/>
        <v>0</v>
      </c>
      <c r="IJ70" s="91"/>
      <c r="IK70" s="91">
        <f t="shared" si="73"/>
        <v>0</v>
      </c>
      <c r="IL70" s="91"/>
      <c r="IM70" s="91">
        <f t="shared" si="74"/>
        <v>0</v>
      </c>
      <c r="IN70" s="91"/>
      <c r="IO70" s="91"/>
      <c r="IQ70" s="26"/>
      <c r="IR70" s="92"/>
      <c r="IS70" s="92"/>
      <c r="IT70" s="93"/>
      <c r="IU70" s="93"/>
      <c r="IV70" s="93"/>
      <c r="IW70" s="93"/>
      <c r="IX70" s="93"/>
      <c r="IY70" s="93"/>
      <c r="IZ70" s="93"/>
      <c r="JA70" s="93"/>
      <c r="JB70" s="93"/>
      <c r="JC70" s="26" t="str">
        <f>IF(IX70="","",VLOOKUP(IX70,code!C:D,2,0))</f>
        <v/>
      </c>
      <c r="JD70" s="91"/>
      <c r="JE70" s="91"/>
      <c r="JF70" s="91"/>
      <c r="JG70" s="91"/>
      <c r="JH70" s="91">
        <f t="shared" si="76"/>
        <v>0</v>
      </c>
      <c r="JI70" s="91"/>
      <c r="JJ70" s="91">
        <f t="shared" si="77"/>
        <v>0</v>
      </c>
      <c r="JK70" s="91"/>
      <c r="JL70" s="91">
        <f t="shared" si="78"/>
        <v>0</v>
      </c>
      <c r="JM70" s="91"/>
      <c r="JN70" s="91"/>
      <c r="JP70" s="26"/>
      <c r="JQ70" s="92"/>
      <c r="JR70" s="92"/>
      <c r="JS70" s="93"/>
      <c r="JT70" s="93"/>
      <c r="JU70" s="93"/>
      <c r="JV70" s="93"/>
      <c r="JW70" s="93"/>
      <c r="JX70" s="93"/>
      <c r="JY70" s="93"/>
      <c r="JZ70" s="93"/>
      <c r="KA70" s="93"/>
      <c r="KB70" s="26" t="str">
        <f>IF(JW70="","",VLOOKUP(JW70,code!C:D,2,0))</f>
        <v/>
      </c>
      <c r="KC70" s="91"/>
      <c r="KD70" s="91"/>
      <c r="KE70" s="91"/>
      <c r="KF70" s="91"/>
      <c r="KG70" s="91">
        <f t="shared" si="80"/>
        <v>0</v>
      </c>
      <c r="KH70" s="91"/>
      <c r="KI70" s="91">
        <f t="shared" si="81"/>
        <v>0</v>
      </c>
      <c r="KJ70" s="91"/>
      <c r="KK70" s="91">
        <f t="shared" si="82"/>
        <v>0</v>
      </c>
      <c r="KL70" s="91"/>
      <c r="KM70" s="91"/>
    </row>
    <row r="71" spans="1:299" s="25" customFormat="1" ht="20.100000000000001" customHeight="1" x14ac:dyDescent="0.2">
      <c r="A71" s="26"/>
      <c r="B71" s="92"/>
      <c r="C71" s="92"/>
      <c r="D71" s="93"/>
      <c r="E71" s="93"/>
      <c r="F71" s="93"/>
      <c r="G71" s="93"/>
      <c r="H71" s="93"/>
      <c r="I71" s="93"/>
      <c r="J71" s="93"/>
      <c r="K71" s="93"/>
      <c r="L71" s="93"/>
      <c r="M71" s="26" t="str">
        <f>IF(H71="","",VLOOKUP(H71,code!C:D,2,0))</f>
        <v/>
      </c>
      <c r="N71" s="91"/>
      <c r="O71" s="91"/>
      <c r="P71" s="91"/>
      <c r="Q71" s="91"/>
      <c r="R71" s="91">
        <f t="shared" si="36"/>
        <v>0</v>
      </c>
      <c r="S71" s="91"/>
      <c r="T71" s="91">
        <f t="shared" si="37"/>
        <v>0</v>
      </c>
      <c r="U71" s="91"/>
      <c r="V71" s="91">
        <f t="shared" si="38"/>
        <v>0</v>
      </c>
      <c r="W71" s="91"/>
      <c r="X71" s="91"/>
      <c r="Z71" s="26"/>
      <c r="AA71" s="36"/>
      <c r="AB71" s="36"/>
      <c r="AC71" s="93"/>
      <c r="AD71" s="93"/>
      <c r="AE71" s="93"/>
      <c r="AF71" s="93"/>
      <c r="AG71" s="93"/>
      <c r="AH71" s="93"/>
      <c r="AI71" s="93"/>
      <c r="AJ71" s="93"/>
      <c r="AK71" s="93"/>
      <c r="AL71" s="26" t="str">
        <f>IF(AG71="","",VLOOKUP(AG71,code!C:D,2,0))</f>
        <v/>
      </c>
      <c r="AM71" s="91"/>
      <c r="AN71" s="91"/>
      <c r="AO71" s="91"/>
      <c r="AP71" s="91"/>
      <c r="AQ71" s="91">
        <f t="shared" si="40"/>
        <v>0</v>
      </c>
      <c r="AR71" s="91"/>
      <c r="AS71" s="91">
        <f t="shared" si="41"/>
        <v>0</v>
      </c>
      <c r="AT71" s="91"/>
      <c r="AU71" s="91">
        <f t="shared" si="42"/>
        <v>0</v>
      </c>
      <c r="AV71" s="91"/>
      <c r="AW71" s="91"/>
      <c r="AY71" s="26"/>
      <c r="AZ71" s="92"/>
      <c r="BA71" s="92"/>
      <c r="BB71" s="93"/>
      <c r="BC71" s="93"/>
      <c r="BD71" s="93"/>
      <c r="BE71" s="93"/>
      <c r="BF71" s="93"/>
      <c r="BG71" s="93"/>
      <c r="BH71" s="93"/>
      <c r="BI71" s="93"/>
      <c r="BJ71" s="93"/>
      <c r="BK71" s="26" t="str">
        <f>IF(BF71="","",VLOOKUP(BF71,code!C:D,2,0))</f>
        <v/>
      </c>
      <c r="BL71" s="91"/>
      <c r="BM71" s="91"/>
      <c r="BN71" s="91"/>
      <c r="BO71" s="91"/>
      <c r="BP71" s="91">
        <f t="shared" si="44"/>
        <v>0</v>
      </c>
      <c r="BQ71" s="91"/>
      <c r="BR71" s="91">
        <f t="shared" si="45"/>
        <v>0</v>
      </c>
      <c r="BS71" s="91"/>
      <c r="BT71" s="91">
        <f t="shared" si="46"/>
        <v>0</v>
      </c>
      <c r="BU71" s="91"/>
      <c r="BV71" s="91"/>
      <c r="BX71" s="26"/>
      <c r="BY71" s="92"/>
      <c r="BZ71" s="92"/>
      <c r="CA71" s="93"/>
      <c r="CB71" s="93"/>
      <c r="CC71" s="93"/>
      <c r="CD71" s="93"/>
      <c r="CE71" s="93"/>
      <c r="CF71" s="93"/>
      <c r="CG71" s="93"/>
      <c r="CH71" s="93"/>
      <c r="CI71" s="93"/>
      <c r="CJ71" s="26" t="str">
        <f>IF(CE71="","",VLOOKUP(CE71,code!C:D,2,0))</f>
        <v/>
      </c>
      <c r="CK71" s="91"/>
      <c r="CL71" s="91"/>
      <c r="CM71" s="91"/>
      <c r="CN71" s="91"/>
      <c r="CO71" s="91">
        <f t="shared" si="48"/>
        <v>0</v>
      </c>
      <c r="CP71" s="91"/>
      <c r="CQ71" s="91">
        <f t="shared" si="49"/>
        <v>0</v>
      </c>
      <c r="CR71" s="91"/>
      <c r="CS71" s="91">
        <f t="shared" si="50"/>
        <v>0</v>
      </c>
      <c r="CT71" s="91"/>
      <c r="CU71" s="91"/>
      <c r="CW71" s="26"/>
      <c r="CX71" s="92"/>
      <c r="CY71" s="92"/>
      <c r="CZ71" s="93"/>
      <c r="DA71" s="93"/>
      <c r="DB71" s="93"/>
      <c r="DC71" s="93"/>
      <c r="DD71" s="93"/>
      <c r="DE71" s="93"/>
      <c r="DF71" s="93"/>
      <c r="DG71" s="93"/>
      <c r="DH71" s="93"/>
      <c r="DI71" s="26" t="str">
        <f>IF(DD71="","",VLOOKUP(DD71,code!C:D,2,0))</f>
        <v/>
      </c>
      <c r="DJ71" s="91"/>
      <c r="DK71" s="91"/>
      <c r="DL71" s="91"/>
      <c r="DM71" s="91"/>
      <c r="DN71" s="91">
        <f t="shared" si="52"/>
        <v>0</v>
      </c>
      <c r="DO71" s="91"/>
      <c r="DP71" s="91">
        <f t="shared" si="53"/>
        <v>0</v>
      </c>
      <c r="DQ71" s="91"/>
      <c r="DR71" s="91">
        <f t="shared" si="54"/>
        <v>0</v>
      </c>
      <c r="DS71" s="91"/>
      <c r="DT71" s="91"/>
      <c r="DV71" s="26"/>
      <c r="DW71" s="92"/>
      <c r="DX71" s="92"/>
      <c r="DY71" s="93"/>
      <c r="DZ71" s="93"/>
      <c r="EA71" s="93"/>
      <c r="EB71" s="93"/>
      <c r="EC71" s="93"/>
      <c r="ED71" s="93"/>
      <c r="EE71" s="93"/>
      <c r="EF71" s="93"/>
      <c r="EG71" s="93"/>
      <c r="EH71" s="26" t="str">
        <f>IF(EC71="","",VLOOKUP(EC71,code!C:D,2,0))</f>
        <v/>
      </c>
      <c r="EI71" s="91"/>
      <c r="EJ71" s="91"/>
      <c r="EK71" s="91"/>
      <c r="EL71" s="91"/>
      <c r="EM71" s="91">
        <f t="shared" si="56"/>
        <v>0</v>
      </c>
      <c r="EN71" s="91"/>
      <c r="EO71" s="91">
        <f t="shared" si="57"/>
        <v>0</v>
      </c>
      <c r="EP71" s="91"/>
      <c r="EQ71" s="91">
        <f t="shared" si="58"/>
        <v>0</v>
      </c>
      <c r="ER71" s="91"/>
      <c r="ES71" s="91"/>
      <c r="EU71" s="26"/>
      <c r="EV71" s="92"/>
      <c r="EW71" s="92"/>
      <c r="EX71" s="93"/>
      <c r="EY71" s="93"/>
      <c r="EZ71" s="93"/>
      <c r="FA71" s="93"/>
      <c r="FB71" s="93"/>
      <c r="FC71" s="93"/>
      <c r="FD71" s="93"/>
      <c r="FE71" s="93"/>
      <c r="FF71" s="93"/>
      <c r="FG71" s="26" t="str">
        <f>IF(FB71="","",VLOOKUP(FB71,code!C:D,2,0))</f>
        <v/>
      </c>
      <c r="FH71" s="91"/>
      <c r="FI71" s="91"/>
      <c r="FJ71" s="91"/>
      <c r="FK71" s="91"/>
      <c r="FL71" s="91">
        <f t="shared" si="60"/>
        <v>0</v>
      </c>
      <c r="FM71" s="91"/>
      <c r="FN71" s="91">
        <f t="shared" si="61"/>
        <v>0</v>
      </c>
      <c r="FO71" s="91"/>
      <c r="FP71" s="91">
        <f t="shared" si="62"/>
        <v>0</v>
      </c>
      <c r="FQ71" s="91"/>
      <c r="FR71" s="91"/>
      <c r="FT71" s="26"/>
      <c r="FU71" s="92"/>
      <c r="FV71" s="92"/>
      <c r="FW71" s="93"/>
      <c r="FX71" s="93"/>
      <c r="FY71" s="93"/>
      <c r="FZ71" s="93"/>
      <c r="GA71" s="93"/>
      <c r="GB71" s="93"/>
      <c r="GC71" s="93"/>
      <c r="GD71" s="93"/>
      <c r="GE71" s="93"/>
      <c r="GF71" s="26" t="str">
        <f>IF(GA71="","",VLOOKUP(GA71,code!C:D,2,0))</f>
        <v/>
      </c>
      <c r="GG71" s="91"/>
      <c r="GH71" s="91"/>
      <c r="GI71" s="91"/>
      <c r="GJ71" s="91"/>
      <c r="GK71" s="91">
        <f t="shared" si="64"/>
        <v>0</v>
      </c>
      <c r="GL71" s="91"/>
      <c r="GM71" s="91">
        <f t="shared" si="65"/>
        <v>0</v>
      </c>
      <c r="GN71" s="91"/>
      <c r="GO71" s="91">
        <f t="shared" si="66"/>
        <v>0</v>
      </c>
      <c r="GP71" s="91"/>
      <c r="GQ71" s="91"/>
      <c r="GS71" s="26"/>
      <c r="GT71" s="92"/>
      <c r="GU71" s="92"/>
      <c r="GV71" s="93"/>
      <c r="GW71" s="93"/>
      <c r="GX71" s="93"/>
      <c r="GY71" s="93"/>
      <c r="GZ71" s="93"/>
      <c r="HA71" s="93"/>
      <c r="HB71" s="93"/>
      <c r="HC71" s="93"/>
      <c r="HD71" s="93"/>
      <c r="HE71" s="26" t="str">
        <f>IF(GZ71="","",VLOOKUP(GZ71,code!C:D,2,0))</f>
        <v/>
      </c>
      <c r="HF71" s="91"/>
      <c r="HG71" s="91"/>
      <c r="HH71" s="91"/>
      <c r="HI71" s="91"/>
      <c r="HJ71" s="91">
        <f t="shared" si="68"/>
        <v>0</v>
      </c>
      <c r="HK71" s="91"/>
      <c r="HL71" s="91">
        <f t="shared" si="69"/>
        <v>0</v>
      </c>
      <c r="HM71" s="91"/>
      <c r="HN71" s="91">
        <f t="shared" si="70"/>
        <v>0</v>
      </c>
      <c r="HO71" s="91"/>
      <c r="HP71" s="91"/>
      <c r="HR71" s="26"/>
      <c r="HS71" s="92"/>
      <c r="HT71" s="92"/>
      <c r="HU71" s="93"/>
      <c r="HV71" s="93"/>
      <c r="HW71" s="93"/>
      <c r="HX71" s="93"/>
      <c r="HY71" s="93"/>
      <c r="HZ71" s="93"/>
      <c r="IA71" s="93"/>
      <c r="IB71" s="93"/>
      <c r="IC71" s="93"/>
      <c r="ID71" s="26" t="str">
        <f>IF(HY71="","",VLOOKUP(HY71,code!C:D,2,0))</f>
        <v/>
      </c>
      <c r="IE71" s="91"/>
      <c r="IF71" s="91"/>
      <c r="IG71" s="91"/>
      <c r="IH71" s="91"/>
      <c r="II71" s="91">
        <f t="shared" si="72"/>
        <v>0</v>
      </c>
      <c r="IJ71" s="91"/>
      <c r="IK71" s="91">
        <f t="shared" si="73"/>
        <v>0</v>
      </c>
      <c r="IL71" s="91"/>
      <c r="IM71" s="91">
        <f t="shared" si="74"/>
        <v>0</v>
      </c>
      <c r="IN71" s="91"/>
      <c r="IO71" s="91"/>
      <c r="IQ71" s="26"/>
      <c r="IR71" s="92"/>
      <c r="IS71" s="92"/>
      <c r="IT71" s="93"/>
      <c r="IU71" s="93"/>
      <c r="IV71" s="93"/>
      <c r="IW71" s="93"/>
      <c r="IX71" s="93"/>
      <c r="IY71" s="93"/>
      <c r="IZ71" s="93"/>
      <c r="JA71" s="93"/>
      <c r="JB71" s="93"/>
      <c r="JC71" s="26" t="str">
        <f>IF(IX71="","",VLOOKUP(IX71,code!C:D,2,0))</f>
        <v/>
      </c>
      <c r="JD71" s="91"/>
      <c r="JE71" s="91"/>
      <c r="JF71" s="91"/>
      <c r="JG71" s="91"/>
      <c r="JH71" s="91">
        <f t="shared" si="76"/>
        <v>0</v>
      </c>
      <c r="JI71" s="91"/>
      <c r="JJ71" s="91">
        <f t="shared" si="77"/>
        <v>0</v>
      </c>
      <c r="JK71" s="91"/>
      <c r="JL71" s="91">
        <f t="shared" si="78"/>
        <v>0</v>
      </c>
      <c r="JM71" s="91"/>
      <c r="JN71" s="91"/>
      <c r="JP71" s="26"/>
      <c r="JQ71" s="92"/>
      <c r="JR71" s="92"/>
      <c r="JS71" s="93"/>
      <c r="JT71" s="93"/>
      <c r="JU71" s="93"/>
      <c r="JV71" s="93"/>
      <c r="JW71" s="93"/>
      <c r="JX71" s="93"/>
      <c r="JY71" s="93"/>
      <c r="JZ71" s="93"/>
      <c r="KA71" s="93"/>
      <c r="KB71" s="26" t="str">
        <f>IF(JW71="","",VLOOKUP(JW71,code!C:D,2,0))</f>
        <v/>
      </c>
      <c r="KC71" s="91"/>
      <c r="KD71" s="91"/>
      <c r="KE71" s="91"/>
      <c r="KF71" s="91"/>
      <c r="KG71" s="91">
        <f t="shared" si="80"/>
        <v>0</v>
      </c>
      <c r="KH71" s="91"/>
      <c r="KI71" s="91">
        <f t="shared" si="81"/>
        <v>0</v>
      </c>
      <c r="KJ71" s="91"/>
      <c r="KK71" s="91">
        <f t="shared" si="82"/>
        <v>0</v>
      </c>
      <c r="KL71" s="91"/>
      <c r="KM71" s="91"/>
    </row>
    <row r="72" spans="1:299" s="25" customFormat="1" ht="20.100000000000001" customHeight="1" x14ac:dyDescent="0.2">
      <c r="A72" s="26"/>
      <c r="B72" s="92"/>
      <c r="C72" s="92"/>
      <c r="D72" s="93"/>
      <c r="E72" s="93"/>
      <c r="F72" s="93"/>
      <c r="G72" s="93"/>
      <c r="H72" s="93"/>
      <c r="I72" s="93"/>
      <c r="J72" s="93"/>
      <c r="K72" s="93"/>
      <c r="L72" s="93"/>
      <c r="M72" s="26" t="str">
        <f>IF(H72="","",VLOOKUP(H72,code!C:D,2,0))</f>
        <v/>
      </c>
      <c r="N72" s="91"/>
      <c r="O72" s="91"/>
      <c r="P72" s="91"/>
      <c r="Q72" s="91"/>
      <c r="R72" s="91">
        <f t="shared" ref="R72:R100" si="92">N72+P72</f>
        <v>0</v>
      </c>
      <c r="S72" s="91"/>
      <c r="T72" s="91">
        <f t="shared" ref="T72:T100" si="93">N72*0.1</f>
        <v>0</v>
      </c>
      <c r="U72" s="91"/>
      <c r="V72" s="91">
        <f t="shared" ref="V72:V100" si="94">R72+T72</f>
        <v>0</v>
      </c>
      <c r="W72" s="91"/>
      <c r="X72" s="91"/>
      <c r="Z72" s="26"/>
      <c r="AA72" s="36"/>
      <c r="AB72" s="36"/>
      <c r="AC72" s="93"/>
      <c r="AD72" s="93"/>
      <c r="AE72" s="93"/>
      <c r="AF72" s="93"/>
      <c r="AG72" s="93"/>
      <c r="AH72" s="93"/>
      <c r="AI72" s="93"/>
      <c r="AJ72" s="93"/>
      <c r="AK72" s="93"/>
      <c r="AL72" s="26" t="str">
        <f>IF(AG72="","",VLOOKUP(AG72,code!C:D,2,0))</f>
        <v/>
      </c>
      <c r="AM72" s="91"/>
      <c r="AN72" s="91"/>
      <c r="AO72" s="91"/>
      <c r="AP72" s="91"/>
      <c r="AQ72" s="91">
        <f t="shared" ref="AQ72:AQ100" si="95">AM72+AO72</f>
        <v>0</v>
      </c>
      <c r="AR72" s="91"/>
      <c r="AS72" s="91">
        <f t="shared" ref="AS72:AS100" si="96">AM72*0.1</f>
        <v>0</v>
      </c>
      <c r="AT72" s="91"/>
      <c r="AU72" s="91">
        <f t="shared" ref="AU72:AU100" si="97">AQ72+AS72</f>
        <v>0</v>
      </c>
      <c r="AV72" s="91"/>
      <c r="AW72" s="91"/>
      <c r="AY72" s="26"/>
      <c r="AZ72" s="92"/>
      <c r="BA72" s="92"/>
      <c r="BB72" s="93"/>
      <c r="BC72" s="93"/>
      <c r="BD72" s="93"/>
      <c r="BE72" s="93"/>
      <c r="BF72" s="93"/>
      <c r="BG72" s="93"/>
      <c r="BH72" s="93"/>
      <c r="BI72" s="93"/>
      <c r="BJ72" s="93"/>
      <c r="BK72" s="26" t="str">
        <f>IF(BF72="","",VLOOKUP(BF72,code!C:D,2,0))</f>
        <v/>
      </c>
      <c r="BL72" s="91"/>
      <c r="BM72" s="91"/>
      <c r="BN72" s="91"/>
      <c r="BO72" s="91"/>
      <c r="BP72" s="91">
        <f t="shared" ref="BP72:BP100" si="98">BL72+BN72</f>
        <v>0</v>
      </c>
      <c r="BQ72" s="91"/>
      <c r="BR72" s="91">
        <f t="shared" ref="BR72:BR100" si="99">BL72*0.1</f>
        <v>0</v>
      </c>
      <c r="BS72" s="91"/>
      <c r="BT72" s="91">
        <f t="shared" ref="BT72:BT100" si="100">BP72+BR72</f>
        <v>0</v>
      </c>
      <c r="BU72" s="91"/>
      <c r="BV72" s="91"/>
      <c r="BX72" s="26"/>
      <c r="BY72" s="92"/>
      <c r="BZ72" s="92"/>
      <c r="CA72" s="93"/>
      <c r="CB72" s="93"/>
      <c r="CC72" s="93"/>
      <c r="CD72" s="93"/>
      <c r="CE72" s="93"/>
      <c r="CF72" s="93"/>
      <c r="CG72" s="93"/>
      <c r="CH72" s="93"/>
      <c r="CI72" s="93"/>
      <c r="CJ72" s="26" t="str">
        <f>IF(CE72="","",VLOOKUP(CE72,code!C:D,2,0))</f>
        <v/>
      </c>
      <c r="CK72" s="91"/>
      <c r="CL72" s="91"/>
      <c r="CM72" s="91"/>
      <c r="CN72" s="91"/>
      <c r="CO72" s="91">
        <f t="shared" ref="CO72:CO100" si="101">CK72+CM72</f>
        <v>0</v>
      </c>
      <c r="CP72" s="91"/>
      <c r="CQ72" s="91">
        <f t="shared" ref="CQ72:CQ100" si="102">CK72*0.1</f>
        <v>0</v>
      </c>
      <c r="CR72" s="91"/>
      <c r="CS72" s="91">
        <f t="shared" ref="CS72:CS100" si="103">CO72+CQ72</f>
        <v>0</v>
      </c>
      <c r="CT72" s="91"/>
      <c r="CU72" s="91"/>
      <c r="CW72" s="26"/>
      <c r="CX72" s="92"/>
      <c r="CY72" s="92"/>
      <c r="CZ72" s="93"/>
      <c r="DA72" s="93"/>
      <c r="DB72" s="93"/>
      <c r="DC72" s="93"/>
      <c r="DD72" s="93"/>
      <c r="DE72" s="93"/>
      <c r="DF72" s="93"/>
      <c r="DG72" s="93"/>
      <c r="DH72" s="93"/>
      <c r="DI72" s="26" t="str">
        <f>IF(DD72="","",VLOOKUP(DD72,code!C:D,2,0))</f>
        <v/>
      </c>
      <c r="DJ72" s="91"/>
      <c r="DK72" s="91"/>
      <c r="DL72" s="91"/>
      <c r="DM72" s="91"/>
      <c r="DN72" s="91">
        <f t="shared" ref="DN72:DN100" si="104">DJ72+DL72</f>
        <v>0</v>
      </c>
      <c r="DO72" s="91"/>
      <c r="DP72" s="91">
        <f t="shared" ref="DP72:DP100" si="105">DJ72*0.1</f>
        <v>0</v>
      </c>
      <c r="DQ72" s="91"/>
      <c r="DR72" s="91">
        <f t="shared" ref="DR72:DR100" si="106">DN72+DP72</f>
        <v>0</v>
      </c>
      <c r="DS72" s="91"/>
      <c r="DT72" s="91"/>
      <c r="DV72" s="26"/>
      <c r="DW72" s="92"/>
      <c r="DX72" s="92"/>
      <c r="DY72" s="93"/>
      <c r="DZ72" s="93"/>
      <c r="EA72" s="93"/>
      <c r="EB72" s="93"/>
      <c r="EC72" s="93"/>
      <c r="ED72" s="93"/>
      <c r="EE72" s="93"/>
      <c r="EF72" s="93"/>
      <c r="EG72" s="93"/>
      <c r="EH72" s="26" t="str">
        <f>IF(EC72="","",VLOOKUP(EC72,code!C:D,2,0))</f>
        <v/>
      </c>
      <c r="EI72" s="91"/>
      <c r="EJ72" s="91"/>
      <c r="EK72" s="91"/>
      <c r="EL72" s="91"/>
      <c r="EM72" s="91">
        <f t="shared" ref="EM72:EM100" si="107">EI72+EK72</f>
        <v>0</v>
      </c>
      <c r="EN72" s="91"/>
      <c r="EO72" s="91">
        <f t="shared" ref="EO72:EO100" si="108">EI72*0.1</f>
        <v>0</v>
      </c>
      <c r="EP72" s="91"/>
      <c r="EQ72" s="91">
        <f t="shared" ref="EQ72:EQ100" si="109">EM72+EO72</f>
        <v>0</v>
      </c>
      <c r="ER72" s="91"/>
      <c r="ES72" s="91"/>
      <c r="EU72" s="26"/>
      <c r="EV72" s="92"/>
      <c r="EW72" s="92"/>
      <c r="EX72" s="93"/>
      <c r="EY72" s="93"/>
      <c r="EZ72" s="93"/>
      <c r="FA72" s="93"/>
      <c r="FB72" s="93"/>
      <c r="FC72" s="93"/>
      <c r="FD72" s="93"/>
      <c r="FE72" s="93"/>
      <c r="FF72" s="93"/>
      <c r="FG72" s="26" t="str">
        <f>IF(FB72="","",VLOOKUP(FB72,code!C:D,2,0))</f>
        <v/>
      </c>
      <c r="FH72" s="91"/>
      <c r="FI72" s="91"/>
      <c r="FJ72" s="91"/>
      <c r="FK72" s="91"/>
      <c r="FL72" s="91">
        <f t="shared" ref="FL72:FL100" si="110">FH72+FJ72</f>
        <v>0</v>
      </c>
      <c r="FM72" s="91"/>
      <c r="FN72" s="91">
        <f t="shared" ref="FN72:FN100" si="111">FH72*0.1</f>
        <v>0</v>
      </c>
      <c r="FO72" s="91"/>
      <c r="FP72" s="91">
        <f t="shared" ref="FP72:FP100" si="112">FL72+FN72</f>
        <v>0</v>
      </c>
      <c r="FQ72" s="91"/>
      <c r="FR72" s="91"/>
      <c r="FT72" s="26"/>
      <c r="FU72" s="92"/>
      <c r="FV72" s="92"/>
      <c r="FW72" s="93"/>
      <c r="FX72" s="93"/>
      <c r="FY72" s="93"/>
      <c r="FZ72" s="93"/>
      <c r="GA72" s="93"/>
      <c r="GB72" s="93"/>
      <c r="GC72" s="93"/>
      <c r="GD72" s="93"/>
      <c r="GE72" s="93"/>
      <c r="GF72" s="26" t="str">
        <f>IF(GA72="","",VLOOKUP(GA72,code!C:D,2,0))</f>
        <v/>
      </c>
      <c r="GG72" s="91"/>
      <c r="GH72" s="91"/>
      <c r="GI72" s="91"/>
      <c r="GJ72" s="91"/>
      <c r="GK72" s="91">
        <f t="shared" ref="GK72:GK100" si="113">GG72+GI72</f>
        <v>0</v>
      </c>
      <c r="GL72" s="91"/>
      <c r="GM72" s="91">
        <f t="shared" ref="GM72:GM100" si="114">GG72*0.1</f>
        <v>0</v>
      </c>
      <c r="GN72" s="91"/>
      <c r="GO72" s="91">
        <f t="shared" ref="GO72:GO100" si="115">GK72+GM72</f>
        <v>0</v>
      </c>
      <c r="GP72" s="91"/>
      <c r="GQ72" s="91"/>
      <c r="GS72" s="26"/>
      <c r="GT72" s="92"/>
      <c r="GU72" s="92"/>
      <c r="GV72" s="93"/>
      <c r="GW72" s="93"/>
      <c r="GX72" s="93"/>
      <c r="GY72" s="93"/>
      <c r="GZ72" s="93"/>
      <c r="HA72" s="93"/>
      <c r="HB72" s="93"/>
      <c r="HC72" s="93"/>
      <c r="HD72" s="93"/>
      <c r="HE72" s="26" t="str">
        <f>IF(GZ72="","",VLOOKUP(GZ72,code!C:D,2,0))</f>
        <v/>
      </c>
      <c r="HF72" s="91"/>
      <c r="HG72" s="91"/>
      <c r="HH72" s="91"/>
      <c r="HI72" s="91"/>
      <c r="HJ72" s="91">
        <f t="shared" ref="HJ72:HJ100" si="116">HF72+HH72</f>
        <v>0</v>
      </c>
      <c r="HK72" s="91"/>
      <c r="HL72" s="91">
        <f t="shared" ref="HL72:HL100" si="117">HF72*0.1</f>
        <v>0</v>
      </c>
      <c r="HM72" s="91"/>
      <c r="HN72" s="91">
        <f t="shared" ref="HN72:HN100" si="118">HJ72+HL72</f>
        <v>0</v>
      </c>
      <c r="HO72" s="91"/>
      <c r="HP72" s="91"/>
      <c r="HR72" s="26"/>
      <c r="HS72" s="92"/>
      <c r="HT72" s="92"/>
      <c r="HU72" s="93"/>
      <c r="HV72" s="93"/>
      <c r="HW72" s="93"/>
      <c r="HX72" s="93"/>
      <c r="HY72" s="93"/>
      <c r="HZ72" s="93"/>
      <c r="IA72" s="93"/>
      <c r="IB72" s="93"/>
      <c r="IC72" s="93"/>
      <c r="ID72" s="26" t="str">
        <f>IF(HY72="","",VLOOKUP(HY72,code!C:D,2,0))</f>
        <v/>
      </c>
      <c r="IE72" s="91"/>
      <c r="IF72" s="91"/>
      <c r="IG72" s="91"/>
      <c r="IH72" s="91"/>
      <c r="II72" s="91">
        <f t="shared" ref="II72:II100" si="119">IE72+IG72</f>
        <v>0</v>
      </c>
      <c r="IJ72" s="91"/>
      <c r="IK72" s="91">
        <f t="shared" ref="IK72:IK100" si="120">IE72*0.1</f>
        <v>0</v>
      </c>
      <c r="IL72" s="91"/>
      <c r="IM72" s="91">
        <f t="shared" ref="IM72:IM100" si="121">II72+IK72</f>
        <v>0</v>
      </c>
      <c r="IN72" s="91"/>
      <c r="IO72" s="91"/>
      <c r="IQ72" s="26"/>
      <c r="IR72" s="92"/>
      <c r="IS72" s="92"/>
      <c r="IT72" s="93"/>
      <c r="IU72" s="93"/>
      <c r="IV72" s="93"/>
      <c r="IW72" s="93"/>
      <c r="IX72" s="93"/>
      <c r="IY72" s="93"/>
      <c r="IZ72" s="93"/>
      <c r="JA72" s="93"/>
      <c r="JB72" s="93"/>
      <c r="JC72" s="26" t="str">
        <f>IF(IX72="","",VLOOKUP(IX72,code!C:D,2,0))</f>
        <v/>
      </c>
      <c r="JD72" s="91"/>
      <c r="JE72" s="91"/>
      <c r="JF72" s="91"/>
      <c r="JG72" s="91"/>
      <c r="JH72" s="91">
        <f t="shared" ref="JH72:JH100" si="122">JD72+JF72</f>
        <v>0</v>
      </c>
      <c r="JI72" s="91"/>
      <c r="JJ72" s="91">
        <f t="shared" ref="JJ72:JJ100" si="123">JD72*0.1</f>
        <v>0</v>
      </c>
      <c r="JK72" s="91"/>
      <c r="JL72" s="91">
        <f t="shared" ref="JL72:JL100" si="124">JH72+JJ72</f>
        <v>0</v>
      </c>
      <c r="JM72" s="91"/>
      <c r="JN72" s="91"/>
      <c r="JP72" s="26"/>
      <c r="JQ72" s="92"/>
      <c r="JR72" s="92"/>
      <c r="JS72" s="93"/>
      <c r="JT72" s="93"/>
      <c r="JU72" s="93"/>
      <c r="JV72" s="93"/>
      <c r="JW72" s="93"/>
      <c r="JX72" s="93"/>
      <c r="JY72" s="93"/>
      <c r="JZ72" s="93"/>
      <c r="KA72" s="93"/>
      <c r="KB72" s="26" t="str">
        <f>IF(JW72="","",VLOOKUP(JW72,code!C:D,2,0))</f>
        <v/>
      </c>
      <c r="KC72" s="91"/>
      <c r="KD72" s="91"/>
      <c r="KE72" s="91"/>
      <c r="KF72" s="91"/>
      <c r="KG72" s="91">
        <f t="shared" ref="KG72:KG100" si="125">KC72+KE72</f>
        <v>0</v>
      </c>
      <c r="KH72" s="91"/>
      <c r="KI72" s="91">
        <f t="shared" ref="KI72:KI100" si="126">KC72*0.1</f>
        <v>0</v>
      </c>
      <c r="KJ72" s="91"/>
      <c r="KK72" s="91">
        <f t="shared" ref="KK72:KK100" si="127">KG72+KI72</f>
        <v>0</v>
      </c>
      <c r="KL72" s="91"/>
      <c r="KM72" s="91"/>
    </row>
    <row r="73" spans="1:299" s="25" customFormat="1" ht="20.100000000000001" customHeight="1" x14ac:dyDescent="0.2">
      <c r="A73" s="26"/>
      <c r="B73" s="92"/>
      <c r="C73" s="92"/>
      <c r="D73" s="93"/>
      <c r="E73" s="93"/>
      <c r="F73" s="93"/>
      <c r="G73" s="93"/>
      <c r="H73" s="93"/>
      <c r="I73" s="93"/>
      <c r="J73" s="93"/>
      <c r="K73" s="93"/>
      <c r="L73" s="93"/>
      <c r="M73" s="26" t="str">
        <f>IF(H73="","",VLOOKUP(H73,code!C:D,2,0))</f>
        <v/>
      </c>
      <c r="N73" s="91"/>
      <c r="O73" s="91"/>
      <c r="P73" s="91"/>
      <c r="Q73" s="91"/>
      <c r="R73" s="91">
        <f t="shared" si="92"/>
        <v>0</v>
      </c>
      <c r="S73" s="91"/>
      <c r="T73" s="91">
        <f t="shared" si="93"/>
        <v>0</v>
      </c>
      <c r="U73" s="91"/>
      <c r="V73" s="91">
        <f t="shared" si="94"/>
        <v>0</v>
      </c>
      <c r="W73" s="91"/>
      <c r="X73" s="91"/>
      <c r="Z73" s="26"/>
      <c r="AA73" s="36"/>
      <c r="AB73" s="36"/>
      <c r="AC73" s="93"/>
      <c r="AD73" s="93"/>
      <c r="AE73" s="93"/>
      <c r="AF73" s="93"/>
      <c r="AG73" s="93"/>
      <c r="AH73" s="93"/>
      <c r="AI73" s="93"/>
      <c r="AJ73" s="93"/>
      <c r="AK73" s="93"/>
      <c r="AL73" s="26" t="str">
        <f>IF(AG73="","",VLOOKUP(AG73,code!C:D,2,0))</f>
        <v/>
      </c>
      <c r="AM73" s="91"/>
      <c r="AN73" s="91"/>
      <c r="AO73" s="91"/>
      <c r="AP73" s="91"/>
      <c r="AQ73" s="91">
        <f t="shared" si="95"/>
        <v>0</v>
      </c>
      <c r="AR73" s="91"/>
      <c r="AS73" s="91">
        <f t="shared" si="96"/>
        <v>0</v>
      </c>
      <c r="AT73" s="91"/>
      <c r="AU73" s="91">
        <f t="shared" si="97"/>
        <v>0</v>
      </c>
      <c r="AV73" s="91"/>
      <c r="AW73" s="91"/>
      <c r="AY73" s="26"/>
      <c r="AZ73" s="92"/>
      <c r="BA73" s="92"/>
      <c r="BB73" s="93"/>
      <c r="BC73" s="93"/>
      <c r="BD73" s="93"/>
      <c r="BE73" s="93"/>
      <c r="BF73" s="93"/>
      <c r="BG73" s="93"/>
      <c r="BH73" s="93"/>
      <c r="BI73" s="93"/>
      <c r="BJ73" s="93"/>
      <c r="BK73" s="26" t="str">
        <f>IF(BF73="","",VLOOKUP(BF73,code!C:D,2,0))</f>
        <v/>
      </c>
      <c r="BL73" s="91"/>
      <c r="BM73" s="91"/>
      <c r="BN73" s="91"/>
      <c r="BO73" s="91"/>
      <c r="BP73" s="91">
        <f t="shared" si="98"/>
        <v>0</v>
      </c>
      <c r="BQ73" s="91"/>
      <c r="BR73" s="91">
        <f t="shared" si="99"/>
        <v>0</v>
      </c>
      <c r="BS73" s="91"/>
      <c r="BT73" s="91">
        <f t="shared" si="100"/>
        <v>0</v>
      </c>
      <c r="BU73" s="91"/>
      <c r="BV73" s="91"/>
      <c r="BX73" s="26"/>
      <c r="BY73" s="92"/>
      <c r="BZ73" s="92"/>
      <c r="CA73" s="93"/>
      <c r="CB73" s="93"/>
      <c r="CC73" s="93"/>
      <c r="CD73" s="93"/>
      <c r="CE73" s="93"/>
      <c r="CF73" s="93"/>
      <c r="CG73" s="93"/>
      <c r="CH73" s="93"/>
      <c r="CI73" s="93"/>
      <c r="CJ73" s="26" t="str">
        <f>IF(CE73="","",VLOOKUP(CE73,code!C:D,2,0))</f>
        <v/>
      </c>
      <c r="CK73" s="91"/>
      <c r="CL73" s="91"/>
      <c r="CM73" s="91"/>
      <c r="CN73" s="91"/>
      <c r="CO73" s="91">
        <f t="shared" si="101"/>
        <v>0</v>
      </c>
      <c r="CP73" s="91"/>
      <c r="CQ73" s="91">
        <f t="shared" si="102"/>
        <v>0</v>
      </c>
      <c r="CR73" s="91"/>
      <c r="CS73" s="91">
        <f t="shared" si="103"/>
        <v>0</v>
      </c>
      <c r="CT73" s="91"/>
      <c r="CU73" s="91"/>
      <c r="CW73" s="26"/>
      <c r="CX73" s="92"/>
      <c r="CY73" s="92"/>
      <c r="CZ73" s="93"/>
      <c r="DA73" s="93"/>
      <c r="DB73" s="93"/>
      <c r="DC73" s="93"/>
      <c r="DD73" s="93"/>
      <c r="DE73" s="93"/>
      <c r="DF73" s="93"/>
      <c r="DG73" s="93"/>
      <c r="DH73" s="93"/>
      <c r="DI73" s="26" t="str">
        <f>IF(DD73="","",VLOOKUP(DD73,code!C:D,2,0))</f>
        <v/>
      </c>
      <c r="DJ73" s="91"/>
      <c r="DK73" s="91"/>
      <c r="DL73" s="91"/>
      <c r="DM73" s="91"/>
      <c r="DN73" s="91">
        <f t="shared" si="104"/>
        <v>0</v>
      </c>
      <c r="DO73" s="91"/>
      <c r="DP73" s="91">
        <f t="shared" si="105"/>
        <v>0</v>
      </c>
      <c r="DQ73" s="91"/>
      <c r="DR73" s="91">
        <f t="shared" si="106"/>
        <v>0</v>
      </c>
      <c r="DS73" s="91"/>
      <c r="DT73" s="91"/>
      <c r="DV73" s="26"/>
      <c r="DW73" s="92"/>
      <c r="DX73" s="92"/>
      <c r="DY73" s="93"/>
      <c r="DZ73" s="93"/>
      <c r="EA73" s="93"/>
      <c r="EB73" s="93"/>
      <c r="EC73" s="93"/>
      <c r="ED73" s="93"/>
      <c r="EE73" s="93"/>
      <c r="EF73" s="93"/>
      <c r="EG73" s="93"/>
      <c r="EH73" s="26" t="str">
        <f>IF(EC73="","",VLOOKUP(EC73,code!C:D,2,0))</f>
        <v/>
      </c>
      <c r="EI73" s="91"/>
      <c r="EJ73" s="91"/>
      <c r="EK73" s="91"/>
      <c r="EL73" s="91"/>
      <c r="EM73" s="91">
        <f t="shared" si="107"/>
        <v>0</v>
      </c>
      <c r="EN73" s="91"/>
      <c r="EO73" s="91">
        <f t="shared" si="108"/>
        <v>0</v>
      </c>
      <c r="EP73" s="91"/>
      <c r="EQ73" s="91">
        <f t="shared" si="109"/>
        <v>0</v>
      </c>
      <c r="ER73" s="91"/>
      <c r="ES73" s="91"/>
      <c r="EU73" s="26"/>
      <c r="EV73" s="92"/>
      <c r="EW73" s="92"/>
      <c r="EX73" s="93"/>
      <c r="EY73" s="93"/>
      <c r="EZ73" s="93"/>
      <c r="FA73" s="93"/>
      <c r="FB73" s="93"/>
      <c r="FC73" s="93"/>
      <c r="FD73" s="93"/>
      <c r="FE73" s="93"/>
      <c r="FF73" s="93"/>
      <c r="FG73" s="26" t="str">
        <f>IF(FB73="","",VLOOKUP(FB73,code!C:D,2,0))</f>
        <v/>
      </c>
      <c r="FH73" s="91"/>
      <c r="FI73" s="91"/>
      <c r="FJ73" s="91"/>
      <c r="FK73" s="91"/>
      <c r="FL73" s="91">
        <f t="shared" si="110"/>
        <v>0</v>
      </c>
      <c r="FM73" s="91"/>
      <c r="FN73" s="91">
        <f t="shared" si="111"/>
        <v>0</v>
      </c>
      <c r="FO73" s="91"/>
      <c r="FP73" s="91">
        <f t="shared" si="112"/>
        <v>0</v>
      </c>
      <c r="FQ73" s="91"/>
      <c r="FR73" s="91"/>
      <c r="FT73" s="26"/>
      <c r="FU73" s="92"/>
      <c r="FV73" s="92"/>
      <c r="FW73" s="93"/>
      <c r="FX73" s="93"/>
      <c r="FY73" s="93"/>
      <c r="FZ73" s="93"/>
      <c r="GA73" s="93"/>
      <c r="GB73" s="93"/>
      <c r="GC73" s="93"/>
      <c r="GD73" s="93"/>
      <c r="GE73" s="93"/>
      <c r="GF73" s="26" t="str">
        <f>IF(GA73="","",VLOOKUP(GA73,code!C:D,2,0))</f>
        <v/>
      </c>
      <c r="GG73" s="91"/>
      <c r="GH73" s="91"/>
      <c r="GI73" s="91"/>
      <c r="GJ73" s="91"/>
      <c r="GK73" s="91">
        <f t="shared" si="113"/>
        <v>0</v>
      </c>
      <c r="GL73" s="91"/>
      <c r="GM73" s="91">
        <f t="shared" si="114"/>
        <v>0</v>
      </c>
      <c r="GN73" s="91"/>
      <c r="GO73" s="91">
        <f t="shared" si="115"/>
        <v>0</v>
      </c>
      <c r="GP73" s="91"/>
      <c r="GQ73" s="91"/>
      <c r="GS73" s="26"/>
      <c r="GT73" s="92"/>
      <c r="GU73" s="92"/>
      <c r="GV73" s="93"/>
      <c r="GW73" s="93"/>
      <c r="GX73" s="93"/>
      <c r="GY73" s="93"/>
      <c r="GZ73" s="93"/>
      <c r="HA73" s="93"/>
      <c r="HB73" s="93"/>
      <c r="HC73" s="93"/>
      <c r="HD73" s="93"/>
      <c r="HE73" s="26" t="str">
        <f>IF(GZ73="","",VLOOKUP(GZ73,code!C:D,2,0))</f>
        <v/>
      </c>
      <c r="HF73" s="91"/>
      <c r="HG73" s="91"/>
      <c r="HH73" s="91"/>
      <c r="HI73" s="91"/>
      <c r="HJ73" s="91">
        <f t="shared" si="116"/>
        <v>0</v>
      </c>
      <c r="HK73" s="91"/>
      <c r="HL73" s="91">
        <f t="shared" si="117"/>
        <v>0</v>
      </c>
      <c r="HM73" s="91"/>
      <c r="HN73" s="91">
        <f t="shared" si="118"/>
        <v>0</v>
      </c>
      <c r="HO73" s="91"/>
      <c r="HP73" s="91"/>
      <c r="HR73" s="26"/>
      <c r="HS73" s="92"/>
      <c r="HT73" s="92"/>
      <c r="HU73" s="93"/>
      <c r="HV73" s="93"/>
      <c r="HW73" s="93"/>
      <c r="HX73" s="93"/>
      <c r="HY73" s="93"/>
      <c r="HZ73" s="93"/>
      <c r="IA73" s="93"/>
      <c r="IB73" s="93"/>
      <c r="IC73" s="93"/>
      <c r="ID73" s="26" t="str">
        <f>IF(HY73="","",VLOOKUP(HY73,code!C:D,2,0))</f>
        <v/>
      </c>
      <c r="IE73" s="91"/>
      <c r="IF73" s="91"/>
      <c r="IG73" s="91"/>
      <c r="IH73" s="91"/>
      <c r="II73" s="91">
        <f t="shared" si="119"/>
        <v>0</v>
      </c>
      <c r="IJ73" s="91"/>
      <c r="IK73" s="91">
        <f t="shared" si="120"/>
        <v>0</v>
      </c>
      <c r="IL73" s="91"/>
      <c r="IM73" s="91">
        <f t="shared" si="121"/>
        <v>0</v>
      </c>
      <c r="IN73" s="91"/>
      <c r="IO73" s="91"/>
      <c r="IQ73" s="26"/>
      <c r="IR73" s="92"/>
      <c r="IS73" s="92"/>
      <c r="IT73" s="93"/>
      <c r="IU73" s="93"/>
      <c r="IV73" s="93"/>
      <c r="IW73" s="93"/>
      <c r="IX73" s="93"/>
      <c r="IY73" s="93"/>
      <c r="IZ73" s="93"/>
      <c r="JA73" s="93"/>
      <c r="JB73" s="93"/>
      <c r="JC73" s="26" t="str">
        <f>IF(IX73="","",VLOOKUP(IX73,code!C:D,2,0))</f>
        <v/>
      </c>
      <c r="JD73" s="91"/>
      <c r="JE73" s="91"/>
      <c r="JF73" s="91"/>
      <c r="JG73" s="91"/>
      <c r="JH73" s="91">
        <f t="shared" si="122"/>
        <v>0</v>
      </c>
      <c r="JI73" s="91"/>
      <c r="JJ73" s="91">
        <f t="shared" si="123"/>
        <v>0</v>
      </c>
      <c r="JK73" s="91"/>
      <c r="JL73" s="91">
        <f t="shared" si="124"/>
        <v>0</v>
      </c>
      <c r="JM73" s="91"/>
      <c r="JN73" s="91"/>
      <c r="JP73" s="26"/>
      <c r="JQ73" s="92"/>
      <c r="JR73" s="92"/>
      <c r="JS73" s="93"/>
      <c r="JT73" s="93"/>
      <c r="JU73" s="93"/>
      <c r="JV73" s="93"/>
      <c r="JW73" s="93"/>
      <c r="JX73" s="93"/>
      <c r="JY73" s="93"/>
      <c r="JZ73" s="93"/>
      <c r="KA73" s="93"/>
      <c r="KB73" s="26" t="str">
        <f>IF(JW73="","",VLOOKUP(JW73,code!C:D,2,0))</f>
        <v/>
      </c>
      <c r="KC73" s="91"/>
      <c r="KD73" s="91"/>
      <c r="KE73" s="91"/>
      <c r="KF73" s="91"/>
      <c r="KG73" s="91">
        <f t="shared" si="125"/>
        <v>0</v>
      </c>
      <c r="KH73" s="91"/>
      <c r="KI73" s="91">
        <f t="shared" si="126"/>
        <v>0</v>
      </c>
      <c r="KJ73" s="91"/>
      <c r="KK73" s="91">
        <f t="shared" si="127"/>
        <v>0</v>
      </c>
      <c r="KL73" s="91"/>
      <c r="KM73" s="91"/>
    </row>
    <row r="74" spans="1:299" s="25" customFormat="1" ht="20.100000000000001" customHeight="1" x14ac:dyDescent="0.2">
      <c r="A74" s="26"/>
      <c r="B74" s="92"/>
      <c r="C74" s="92"/>
      <c r="D74" s="93"/>
      <c r="E74" s="93"/>
      <c r="F74" s="93"/>
      <c r="G74" s="93"/>
      <c r="H74" s="93"/>
      <c r="I74" s="93"/>
      <c r="J74" s="93"/>
      <c r="K74" s="93"/>
      <c r="L74" s="93"/>
      <c r="M74" s="26" t="str">
        <f>IF(H74="","",VLOOKUP(H74,code!C:D,2,0))</f>
        <v/>
      </c>
      <c r="N74" s="91"/>
      <c r="O74" s="91"/>
      <c r="P74" s="91"/>
      <c r="Q74" s="91"/>
      <c r="R74" s="91">
        <f t="shared" si="92"/>
        <v>0</v>
      </c>
      <c r="S74" s="91"/>
      <c r="T74" s="91">
        <f t="shared" si="93"/>
        <v>0</v>
      </c>
      <c r="U74" s="91"/>
      <c r="V74" s="91">
        <f t="shared" si="94"/>
        <v>0</v>
      </c>
      <c r="W74" s="91"/>
      <c r="X74" s="91"/>
      <c r="Z74" s="26"/>
      <c r="AA74" s="36"/>
      <c r="AB74" s="36"/>
      <c r="AC74" s="93"/>
      <c r="AD74" s="93"/>
      <c r="AE74" s="93"/>
      <c r="AF74" s="93"/>
      <c r="AG74" s="93"/>
      <c r="AH74" s="93"/>
      <c r="AI74" s="93"/>
      <c r="AJ74" s="93"/>
      <c r="AK74" s="93"/>
      <c r="AL74" s="26" t="str">
        <f>IF(AG74="","",VLOOKUP(AG74,code!C:D,2,0))</f>
        <v/>
      </c>
      <c r="AM74" s="91"/>
      <c r="AN74" s="91"/>
      <c r="AO74" s="91"/>
      <c r="AP74" s="91"/>
      <c r="AQ74" s="91">
        <f t="shared" si="95"/>
        <v>0</v>
      </c>
      <c r="AR74" s="91"/>
      <c r="AS74" s="91">
        <f t="shared" si="96"/>
        <v>0</v>
      </c>
      <c r="AT74" s="91"/>
      <c r="AU74" s="91">
        <f t="shared" si="97"/>
        <v>0</v>
      </c>
      <c r="AV74" s="91"/>
      <c r="AW74" s="91"/>
      <c r="AY74" s="26"/>
      <c r="AZ74" s="92"/>
      <c r="BA74" s="92"/>
      <c r="BB74" s="93"/>
      <c r="BC74" s="93"/>
      <c r="BD74" s="93"/>
      <c r="BE74" s="93"/>
      <c r="BF74" s="93"/>
      <c r="BG74" s="93"/>
      <c r="BH74" s="93"/>
      <c r="BI74" s="93"/>
      <c r="BJ74" s="93"/>
      <c r="BK74" s="26" t="str">
        <f>IF(BF74="","",VLOOKUP(BF74,code!C:D,2,0))</f>
        <v/>
      </c>
      <c r="BL74" s="91"/>
      <c r="BM74" s="91"/>
      <c r="BN74" s="91"/>
      <c r="BO74" s="91"/>
      <c r="BP74" s="91">
        <f t="shared" si="98"/>
        <v>0</v>
      </c>
      <c r="BQ74" s="91"/>
      <c r="BR74" s="91">
        <f t="shared" si="99"/>
        <v>0</v>
      </c>
      <c r="BS74" s="91"/>
      <c r="BT74" s="91">
        <f t="shared" si="100"/>
        <v>0</v>
      </c>
      <c r="BU74" s="91"/>
      <c r="BV74" s="91"/>
      <c r="BX74" s="26"/>
      <c r="BY74" s="92"/>
      <c r="BZ74" s="92"/>
      <c r="CA74" s="93"/>
      <c r="CB74" s="93"/>
      <c r="CC74" s="93"/>
      <c r="CD74" s="93"/>
      <c r="CE74" s="93"/>
      <c r="CF74" s="93"/>
      <c r="CG74" s="93"/>
      <c r="CH74" s="93"/>
      <c r="CI74" s="93"/>
      <c r="CJ74" s="26" t="str">
        <f>IF(CE74="","",VLOOKUP(CE74,code!C:D,2,0))</f>
        <v/>
      </c>
      <c r="CK74" s="91"/>
      <c r="CL74" s="91"/>
      <c r="CM74" s="91"/>
      <c r="CN74" s="91"/>
      <c r="CO74" s="91">
        <f t="shared" si="101"/>
        <v>0</v>
      </c>
      <c r="CP74" s="91"/>
      <c r="CQ74" s="91">
        <f t="shared" si="102"/>
        <v>0</v>
      </c>
      <c r="CR74" s="91"/>
      <c r="CS74" s="91">
        <f t="shared" si="103"/>
        <v>0</v>
      </c>
      <c r="CT74" s="91"/>
      <c r="CU74" s="91"/>
      <c r="CW74" s="26"/>
      <c r="CX74" s="92"/>
      <c r="CY74" s="92"/>
      <c r="CZ74" s="93"/>
      <c r="DA74" s="93"/>
      <c r="DB74" s="93"/>
      <c r="DC74" s="93"/>
      <c r="DD74" s="93"/>
      <c r="DE74" s="93"/>
      <c r="DF74" s="93"/>
      <c r="DG74" s="93"/>
      <c r="DH74" s="93"/>
      <c r="DI74" s="26" t="str">
        <f>IF(DD74="","",VLOOKUP(DD74,code!C:D,2,0))</f>
        <v/>
      </c>
      <c r="DJ74" s="91"/>
      <c r="DK74" s="91"/>
      <c r="DL74" s="91"/>
      <c r="DM74" s="91"/>
      <c r="DN74" s="91">
        <f t="shared" si="104"/>
        <v>0</v>
      </c>
      <c r="DO74" s="91"/>
      <c r="DP74" s="91">
        <f t="shared" si="105"/>
        <v>0</v>
      </c>
      <c r="DQ74" s="91"/>
      <c r="DR74" s="91">
        <f t="shared" si="106"/>
        <v>0</v>
      </c>
      <c r="DS74" s="91"/>
      <c r="DT74" s="91"/>
      <c r="DV74" s="26"/>
      <c r="DW74" s="92"/>
      <c r="DX74" s="92"/>
      <c r="DY74" s="93"/>
      <c r="DZ74" s="93"/>
      <c r="EA74" s="93"/>
      <c r="EB74" s="93"/>
      <c r="EC74" s="93"/>
      <c r="ED74" s="93"/>
      <c r="EE74" s="93"/>
      <c r="EF74" s="93"/>
      <c r="EG74" s="93"/>
      <c r="EH74" s="26" t="str">
        <f>IF(EC74="","",VLOOKUP(EC74,code!C:D,2,0))</f>
        <v/>
      </c>
      <c r="EI74" s="91"/>
      <c r="EJ74" s="91"/>
      <c r="EK74" s="91"/>
      <c r="EL74" s="91"/>
      <c r="EM74" s="91">
        <f t="shared" si="107"/>
        <v>0</v>
      </c>
      <c r="EN74" s="91"/>
      <c r="EO74" s="91">
        <f t="shared" si="108"/>
        <v>0</v>
      </c>
      <c r="EP74" s="91"/>
      <c r="EQ74" s="91">
        <f t="shared" si="109"/>
        <v>0</v>
      </c>
      <c r="ER74" s="91"/>
      <c r="ES74" s="91"/>
      <c r="EU74" s="26"/>
      <c r="EV74" s="92"/>
      <c r="EW74" s="92"/>
      <c r="EX74" s="93"/>
      <c r="EY74" s="93"/>
      <c r="EZ74" s="93"/>
      <c r="FA74" s="93"/>
      <c r="FB74" s="93"/>
      <c r="FC74" s="93"/>
      <c r="FD74" s="93"/>
      <c r="FE74" s="93"/>
      <c r="FF74" s="93"/>
      <c r="FG74" s="26" t="str">
        <f>IF(FB74="","",VLOOKUP(FB74,code!C:D,2,0))</f>
        <v/>
      </c>
      <c r="FH74" s="91"/>
      <c r="FI74" s="91"/>
      <c r="FJ74" s="91"/>
      <c r="FK74" s="91"/>
      <c r="FL74" s="91">
        <f t="shared" si="110"/>
        <v>0</v>
      </c>
      <c r="FM74" s="91"/>
      <c r="FN74" s="91">
        <f t="shared" si="111"/>
        <v>0</v>
      </c>
      <c r="FO74" s="91"/>
      <c r="FP74" s="91">
        <f t="shared" si="112"/>
        <v>0</v>
      </c>
      <c r="FQ74" s="91"/>
      <c r="FR74" s="91"/>
      <c r="FT74" s="26"/>
      <c r="FU74" s="92"/>
      <c r="FV74" s="92"/>
      <c r="FW74" s="93"/>
      <c r="FX74" s="93"/>
      <c r="FY74" s="93"/>
      <c r="FZ74" s="93"/>
      <c r="GA74" s="93"/>
      <c r="GB74" s="93"/>
      <c r="GC74" s="93"/>
      <c r="GD74" s="93"/>
      <c r="GE74" s="93"/>
      <c r="GF74" s="26" t="str">
        <f>IF(GA74="","",VLOOKUP(GA74,code!C:D,2,0))</f>
        <v/>
      </c>
      <c r="GG74" s="91"/>
      <c r="GH74" s="91"/>
      <c r="GI74" s="91"/>
      <c r="GJ74" s="91"/>
      <c r="GK74" s="91">
        <f t="shared" si="113"/>
        <v>0</v>
      </c>
      <c r="GL74" s="91"/>
      <c r="GM74" s="91">
        <f t="shared" si="114"/>
        <v>0</v>
      </c>
      <c r="GN74" s="91"/>
      <c r="GO74" s="91">
        <f t="shared" si="115"/>
        <v>0</v>
      </c>
      <c r="GP74" s="91"/>
      <c r="GQ74" s="91"/>
      <c r="GS74" s="26"/>
      <c r="GT74" s="92"/>
      <c r="GU74" s="92"/>
      <c r="GV74" s="93"/>
      <c r="GW74" s="93"/>
      <c r="GX74" s="93"/>
      <c r="GY74" s="93"/>
      <c r="GZ74" s="93"/>
      <c r="HA74" s="93"/>
      <c r="HB74" s="93"/>
      <c r="HC74" s="93"/>
      <c r="HD74" s="93"/>
      <c r="HE74" s="26" t="str">
        <f>IF(GZ74="","",VLOOKUP(GZ74,code!C:D,2,0))</f>
        <v/>
      </c>
      <c r="HF74" s="91"/>
      <c r="HG74" s="91"/>
      <c r="HH74" s="91"/>
      <c r="HI74" s="91"/>
      <c r="HJ74" s="91">
        <f t="shared" si="116"/>
        <v>0</v>
      </c>
      <c r="HK74" s="91"/>
      <c r="HL74" s="91">
        <f t="shared" si="117"/>
        <v>0</v>
      </c>
      <c r="HM74" s="91"/>
      <c r="HN74" s="91">
        <f t="shared" si="118"/>
        <v>0</v>
      </c>
      <c r="HO74" s="91"/>
      <c r="HP74" s="91"/>
      <c r="HR74" s="26"/>
      <c r="HS74" s="92"/>
      <c r="HT74" s="92"/>
      <c r="HU74" s="93"/>
      <c r="HV74" s="93"/>
      <c r="HW74" s="93"/>
      <c r="HX74" s="93"/>
      <c r="HY74" s="93"/>
      <c r="HZ74" s="93"/>
      <c r="IA74" s="93"/>
      <c r="IB74" s="93"/>
      <c r="IC74" s="93"/>
      <c r="ID74" s="26" t="str">
        <f>IF(HY74="","",VLOOKUP(HY74,code!C:D,2,0))</f>
        <v/>
      </c>
      <c r="IE74" s="91"/>
      <c r="IF74" s="91"/>
      <c r="IG74" s="91"/>
      <c r="IH74" s="91"/>
      <c r="II74" s="91">
        <f t="shared" si="119"/>
        <v>0</v>
      </c>
      <c r="IJ74" s="91"/>
      <c r="IK74" s="91">
        <f t="shared" si="120"/>
        <v>0</v>
      </c>
      <c r="IL74" s="91"/>
      <c r="IM74" s="91">
        <f t="shared" si="121"/>
        <v>0</v>
      </c>
      <c r="IN74" s="91"/>
      <c r="IO74" s="91"/>
      <c r="IQ74" s="26"/>
      <c r="IR74" s="92"/>
      <c r="IS74" s="92"/>
      <c r="IT74" s="93"/>
      <c r="IU74" s="93"/>
      <c r="IV74" s="93"/>
      <c r="IW74" s="93"/>
      <c r="IX74" s="93"/>
      <c r="IY74" s="93"/>
      <c r="IZ74" s="93"/>
      <c r="JA74" s="93"/>
      <c r="JB74" s="93"/>
      <c r="JC74" s="26" t="str">
        <f>IF(IX74="","",VLOOKUP(IX74,code!C:D,2,0))</f>
        <v/>
      </c>
      <c r="JD74" s="91"/>
      <c r="JE74" s="91"/>
      <c r="JF74" s="91"/>
      <c r="JG74" s="91"/>
      <c r="JH74" s="91">
        <f t="shared" si="122"/>
        <v>0</v>
      </c>
      <c r="JI74" s="91"/>
      <c r="JJ74" s="91">
        <f t="shared" si="123"/>
        <v>0</v>
      </c>
      <c r="JK74" s="91"/>
      <c r="JL74" s="91">
        <f t="shared" si="124"/>
        <v>0</v>
      </c>
      <c r="JM74" s="91"/>
      <c r="JN74" s="91"/>
      <c r="JP74" s="26"/>
      <c r="JQ74" s="92"/>
      <c r="JR74" s="92"/>
      <c r="JS74" s="93"/>
      <c r="JT74" s="93"/>
      <c r="JU74" s="93"/>
      <c r="JV74" s="93"/>
      <c r="JW74" s="93"/>
      <c r="JX74" s="93"/>
      <c r="JY74" s="93"/>
      <c r="JZ74" s="93"/>
      <c r="KA74" s="93"/>
      <c r="KB74" s="26" t="str">
        <f>IF(JW74="","",VLOOKUP(JW74,code!C:D,2,0))</f>
        <v/>
      </c>
      <c r="KC74" s="91"/>
      <c r="KD74" s="91"/>
      <c r="KE74" s="91"/>
      <c r="KF74" s="91"/>
      <c r="KG74" s="91">
        <f t="shared" si="125"/>
        <v>0</v>
      </c>
      <c r="KH74" s="91"/>
      <c r="KI74" s="91">
        <f t="shared" si="126"/>
        <v>0</v>
      </c>
      <c r="KJ74" s="91"/>
      <c r="KK74" s="91">
        <f t="shared" si="127"/>
        <v>0</v>
      </c>
      <c r="KL74" s="91"/>
      <c r="KM74" s="91"/>
    </row>
    <row r="75" spans="1:299" s="25" customFormat="1" ht="20.100000000000001" customHeight="1" x14ac:dyDescent="0.2">
      <c r="A75" s="26"/>
      <c r="B75" s="92"/>
      <c r="C75" s="92"/>
      <c r="D75" s="93"/>
      <c r="E75" s="93"/>
      <c r="F75" s="93"/>
      <c r="G75" s="93"/>
      <c r="H75" s="93"/>
      <c r="I75" s="93"/>
      <c r="J75" s="93"/>
      <c r="K75" s="93"/>
      <c r="L75" s="93"/>
      <c r="M75" s="26" t="str">
        <f>IF(H75="","",VLOOKUP(H75,code!C:D,2,0))</f>
        <v/>
      </c>
      <c r="N75" s="91"/>
      <c r="O75" s="91"/>
      <c r="P75" s="91"/>
      <c r="Q75" s="91"/>
      <c r="R75" s="91">
        <f t="shared" si="92"/>
        <v>0</v>
      </c>
      <c r="S75" s="91"/>
      <c r="T75" s="91">
        <f t="shared" si="93"/>
        <v>0</v>
      </c>
      <c r="U75" s="91"/>
      <c r="V75" s="91">
        <f t="shared" si="94"/>
        <v>0</v>
      </c>
      <c r="W75" s="91"/>
      <c r="X75" s="91"/>
      <c r="Z75" s="26"/>
      <c r="AA75" s="36"/>
      <c r="AB75" s="36"/>
      <c r="AC75" s="93"/>
      <c r="AD75" s="93"/>
      <c r="AE75" s="93"/>
      <c r="AF75" s="93"/>
      <c r="AG75" s="93"/>
      <c r="AH75" s="93"/>
      <c r="AI75" s="93"/>
      <c r="AJ75" s="93"/>
      <c r="AK75" s="93"/>
      <c r="AL75" s="26" t="str">
        <f>IF(AG75="","",VLOOKUP(AG75,code!C:D,2,0))</f>
        <v/>
      </c>
      <c r="AM75" s="91"/>
      <c r="AN75" s="91"/>
      <c r="AO75" s="91"/>
      <c r="AP75" s="91"/>
      <c r="AQ75" s="91">
        <f t="shared" si="95"/>
        <v>0</v>
      </c>
      <c r="AR75" s="91"/>
      <c r="AS75" s="91">
        <f t="shared" si="96"/>
        <v>0</v>
      </c>
      <c r="AT75" s="91"/>
      <c r="AU75" s="91">
        <f t="shared" si="97"/>
        <v>0</v>
      </c>
      <c r="AV75" s="91"/>
      <c r="AW75" s="91"/>
      <c r="AY75" s="26"/>
      <c r="AZ75" s="92"/>
      <c r="BA75" s="92"/>
      <c r="BB75" s="93"/>
      <c r="BC75" s="93"/>
      <c r="BD75" s="93"/>
      <c r="BE75" s="93"/>
      <c r="BF75" s="93"/>
      <c r="BG75" s="93"/>
      <c r="BH75" s="93"/>
      <c r="BI75" s="93"/>
      <c r="BJ75" s="93"/>
      <c r="BK75" s="26" t="str">
        <f>IF(BF75="","",VLOOKUP(BF75,code!C:D,2,0))</f>
        <v/>
      </c>
      <c r="BL75" s="91"/>
      <c r="BM75" s="91"/>
      <c r="BN75" s="91"/>
      <c r="BO75" s="91"/>
      <c r="BP75" s="91">
        <f t="shared" si="98"/>
        <v>0</v>
      </c>
      <c r="BQ75" s="91"/>
      <c r="BR75" s="91">
        <f t="shared" si="99"/>
        <v>0</v>
      </c>
      <c r="BS75" s="91"/>
      <c r="BT75" s="91">
        <f t="shared" si="100"/>
        <v>0</v>
      </c>
      <c r="BU75" s="91"/>
      <c r="BV75" s="91"/>
      <c r="BX75" s="26"/>
      <c r="BY75" s="92"/>
      <c r="BZ75" s="92"/>
      <c r="CA75" s="93"/>
      <c r="CB75" s="93"/>
      <c r="CC75" s="93"/>
      <c r="CD75" s="93"/>
      <c r="CE75" s="93"/>
      <c r="CF75" s="93"/>
      <c r="CG75" s="93"/>
      <c r="CH75" s="93"/>
      <c r="CI75" s="93"/>
      <c r="CJ75" s="26" t="str">
        <f>IF(CE75="","",VLOOKUP(CE75,code!C:D,2,0))</f>
        <v/>
      </c>
      <c r="CK75" s="91"/>
      <c r="CL75" s="91"/>
      <c r="CM75" s="91"/>
      <c r="CN75" s="91"/>
      <c r="CO75" s="91">
        <f t="shared" si="101"/>
        <v>0</v>
      </c>
      <c r="CP75" s="91"/>
      <c r="CQ75" s="91">
        <f t="shared" si="102"/>
        <v>0</v>
      </c>
      <c r="CR75" s="91"/>
      <c r="CS75" s="91">
        <f t="shared" si="103"/>
        <v>0</v>
      </c>
      <c r="CT75" s="91"/>
      <c r="CU75" s="91"/>
      <c r="CW75" s="26"/>
      <c r="CX75" s="92"/>
      <c r="CY75" s="92"/>
      <c r="CZ75" s="93"/>
      <c r="DA75" s="93"/>
      <c r="DB75" s="93"/>
      <c r="DC75" s="93"/>
      <c r="DD75" s="93"/>
      <c r="DE75" s="93"/>
      <c r="DF75" s="93"/>
      <c r="DG75" s="93"/>
      <c r="DH75" s="93"/>
      <c r="DI75" s="26" t="str">
        <f>IF(DD75="","",VLOOKUP(DD75,code!C:D,2,0))</f>
        <v/>
      </c>
      <c r="DJ75" s="91"/>
      <c r="DK75" s="91"/>
      <c r="DL75" s="91"/>
      <c r="DM75" s="91"/>
      <c r="DN75" s="91">
        <f t="shared" si="104"/>
        <v>0</v>
      </c>
      <c r="DO75" s="91"/>
      <c r="DP75" s="91">
        <f t="shared" si="105"/>
        <v>0</v>
      </c>
      <c r="DQ75" s="91"/>
      <c r="DR75" s="91">
        <f t="shared" si="106"/>
        <v>0</v>
      </c>
      <c r="DS75" s="91"/>
      <c r="DT75" s="91"/>
      <c r="DV75" s="26"/>
      <c r="DW75" s="92"/>
      <c r="DX75" s="92"/>
      <c r="DY75" s="93"/>
      <c r="DZ75" s="93"/>
      <c r="EA75" s="93"/>
      <c r="EB75" s="93"/>
      <c r="EC75" s="93"/>
      <c r="ED75" s="93"/>
      <c r="EE75" s="93"/>
      <c r="EF75" s="93"/>
      <c r="EG75" s="93"/>
      <c r="EH75" s="26" t="str">
        <f>IF(EC75="","",VLOOKUP(EC75,code!C:D,2,0))</f>
        <v/>
      </c>
      <c r="EI75" s="91"/>
      <c r="EJ75" s="91"/>
      <c r="EK75" s="91"/>
      <c r="EL75" s="91"/>
      <c r="EM75" s="91">
        <f t="shared" si="107"/>
        <v>0</v>
      </c>
      <c r="EN75" s="91"/>
      <c r="EO75" s="91">
        <f t="shared" si="108"/>
        <v>0</v>
      </c>
      <c r="EP75" s="91"/>
      <c r="EQ75" s="91">
        <f t="shared" si="109"/>
        <v>0</v>
      </c>
      <c r="ER75" s="91"/>
      <c r="ES75" s="91"/>
      <c r="EU75" s="26"/>
      <c r="EV75" s="92"/>
      <c r="EW75" s="92"/>
      <c r="EX75" s="93"/>
      <c r="EY75" s="93"/>
      <c r="EZ75" s="93"/>
      <c r="FA75" s="93"/>
      <c r="FB75" s="93"/>
      <c r="FC75" s="93"/>
      <c r="FD75" s="93"/>
      <c r="FE75" s="93"/>
      <c r="FF75" s="93"/>
      <c r="FG75" s="26" t="str">
        <f>IF(FB75="","",VLOOKUP(FB75,code!C:D,2,0))</f>
        <v/>
      </c>
      <c r="FH75" s="91"/>
      <c r="FI75" s="91"/>
      <c r="FJ75" s="91"/>
      <c r="FK75" s="91"/>
      <c r="FL75" s="91">
        <f t="shared" si="110"/>
        <v>0</v>
      </c>
      <c r="FM75" s="91"/>
      <c r="FN75" s="91">
        <f t="shared" si="111"/>
        <v>0</v>
      </c>
      <c r="FO75" s="91"/>
      <c r="FP75" s="91">
        <f t="shared" si="112"/>
        <v>0</v>
      </c>
      <c r="FQ75" s="91"/>
      <c r="FR75" s="91"/>
      <c r="FT75" s="26"/>
      <c r="FU75" s="92"/>
      <c r="FV75" s="92"/>
      <c r="FW75" s="93"/>
      <c r="FX75" s="93"/>
      <c r="FY75" s="93"/>
      <c r="FZ75" s="93"/>
      <c r="GA75" s="93"/>
      <c r="GB75" s="93"/>
      <c r="GC75" s="93"/>
      <c r="GD75" s="93"/>
      <c r="GE75" s="93"/>
      <c r="GF75" s="26" t="str">
        <f>IF(GA75="","",VLOOKUP(GA75,code!C:D,2,0))</f>
        <v/>
      </c>
      <c r="GG75" s="91"/>
      <c r="GH75" s="91"/>
      <c r="GI75" s="91"/>
      <c r="GJ75" s="91"/>
      <c r="GK75" s="91">
        <f t="shared" si="113"/>
        <v>0</v>
      </c>
      <c r="GL75" s="91"/>
      <c r="GM75" s="91">
        <f t="shared" si="114"/>
        <v>0</v>
      </c>
      <c r="GN75" s="91"/>
      <c r="GO75" s="91">
        <f t="shared" si="115"/>
        <v>0</v>
      </c>
      <c r="GP75" s="91"/>
      <c r="GQ75" s="91"/>
      <c r="GS75" s="26"/>
      <c r="GT75" s="92"/>
      <c r="GU75" s="92"/>
      <c r="GV75" s="93"/>
      <c r="GW75" s="93"/>
      <c r="GX75" s="93"/>
      <c r="GY75" s="93"/>
      <c r="GZ75" s="93"/>
      <c r="HA75" s="93"/>
      <c r="HB75" s="93"/>
      <c r="HC75" s="93"/>
      <c r="HD75" s="93"/>
      <c r="HE75" s="26" t="str">
        <f>IF(GZ75="","",VLOOKUP(GZ75,code!C:D,2,0))</f>
        <v/>
      </c>
      <c r="HF75" s="91"/>
      <c r="HG75" s="91"/>
      <c r="HH75" s="91"/>
      <c r="HI75" s="91"/>
      <c r="HJ75" s="91">
        <f t="shared" si="116"/>
        <v>0</v>
      </c>
      <c r="HK75" s="91"/>
      <c r="HL75" s="91">
        <f t="shared" si="117"/>
        <v>0</v>
      </c>
      <c r="HM75" s="91"/>
      <c r="HN75" s="91">
        <f t="shared" si="118"/>
        <v>0</v>
      </c>
      <c r="HO75" s="91"/>
      <c r="HP75" s="91"/>
      <c r="HR75" s="26"/>
      <c r="HS75" s="92"/>
      <c r="HT75" s="92"/>
      <c r="HU75" s="93"/>
      <c r="HV75" s="93"/>
      <c r="HW75" s="93"/>
      <c r="HX75" s="93"/>
      <c r="HY75" s="93"/>
      <c r="HZ75" s="93"/>
      <c r="IA75" s="93"/>
      <c r="IB75" s="93"/>
      <c r="IC75" s="93"/>
      <c r="ID75" s="26" t="str">
        <f>IF(HY75="","",VLOOKUP(HY75,code!C:D,2,0))</f>
        <v/>
      </c>
      <c r="IE75" s="91"/>
      <c r="IF75" s="91"/>
      <c r="IG75" s="91"/>
      <c r="IH75" s="91"/>
      <c r="II75" s="91">
        <f t="shared" si="119"/>
        <v>0</v>
      </c>
      <c r="IJ75" s="91"/>
      <c r="IK75" s="91">
        <f t="shared" si="120"/>
        <v>0</v>
      </c>
      <c r="IL75" s="91"/>
      <c r="IM75" s="91">
        <f t="shared" si="121"/>
        <v>0</v>
      </c>
      <c r="IN75" s="91"/>
      <c r="IO75" s="91"/>
      <c r="IQ75" s="26"/>
      <c r="IR75" s="92"/>
      <c r="IS75" s="92"/>
      <c r="IT75" s="93"/>
      <c r="IU75" s="93"/>
      <c r="IV75" s="93"/>
      <c r="IW75" s="93"/>
      <c r="IX75" s="93"/>
      <c r="IY75" s="93"/>
      <c r="IZ75" s="93"/>
      <c r="JA75" s="93"/>
      <c r="JB75" s="93"/>
      <c r="JC75" s="26" t="str">
        <f>IF(IX75="","",VLOOKUP(IX75,code!C:D,2,0))</f>
        <v/>
      </c>
      <c r="JD75" s="91"/>
      <c r="JE75" s="91"/>
      <c r="JF75" s="91"/>
      <c r="JG75" s="91"/>
      <c r="JH75" s="91">
        <f t="shared" si="122"/>
        <v>0</v>
      </c>
      <c r="JI75" s="91"/>
      <c r="JJ75" s="91">
        <f t="shared" si="123"/>
        <v>0</v>
      </c>
      <c r="JK75" s="91"/>
      <c r="JL75" s="91">
        <f t="shared" si="124"/>
        <v>0</v>
      </c>
      <c r="JM75" s="91"/>
      <c r="JN75" s="91"/>
      <c r="JP75" s="26"/>
      <c r="JQ75" s="92"/>
      <c r="JR75" s="92"/>
      <c r="JS75" s="93"/>
      <c r="JT75" s="93"/>
      <c r="JU75" s="93"/>
      <c r="JV75" s="93"/>
      <c r="JW75" s="93"/>
      <c r="JX75" s="93"/>
      <c r="JY75" s="93"/>
      <c r="JZ75" s="93"/>
      <c r="KA75" s="93"/>
      <c r="KB75" s="26" t="str">
        <f>IF(JW75="","",VLOOKUP(JW75,code!C:D,2,0))</f>
        <v/>
      </c>
      <c r="KC75" s="91"/>
      <c r="KD75" s="91"/>
      <c r="KE75" s="91"/>
      <c r="KF75" s="91"/>
      <c r="KG75" s="91">
        <f t="shared" si="125"/>
        <v>0</v>
      </c>
      <c r="KH75" s="91"/>
      <c r="KI75" s="91">
        <f t="shared" si="126"/>
        <v>0</v>
      </c>
      <c r="KJ75" s="91"/>
      <c r="KK75" s="91">
        <f t="shared" si="127"/>
        <v>0</v>
      </c>
      <c r="KL75" s="91"/>
      <c r="KM75" s="91"/>
    </row>
    <row r="76" spans="1:299" s="25" customFormat="1" ht="20.100000000000001" customHeight="1" x14ac:dyDescent="0.2">
      <c r="A76" s="26"/>
      <c r="B76" s="92"/>
      <c r="C76" s="92"/>
      <c r="D76" s="93"/>
      <c r="E76" s="93"/>
      <c r="F76" s="93"/>
      <c r="G76" s="93"/>
      <c r="H76" s="93"/>
      <c r="I76" s="93"/>
      <c r="J76" s="93"/>
      <c r="K76" s="93"/>
      <c r="L76" s="93"/>
      <c r="M76" s="26" t="str">
        <f>IF(H76="","",VLOOKUP(H76,code!C:D,2,0))</f>
        <v/>
      </c>
      <c r="N76" s="91"/>
      <c r="O76" s="91"/>
      <c r="P76" s="91"/>
      <c r="Q76" s="91"/>
      <c r="R76" s="91">
        <f t="shared" si="92"/>
        <v>0</v>
      </c>
      <c r="S76" s="91"/>
      <c r="T76" s="91">
        <f t="shared" si="93"/>
        <v>0</v>
      </c>
      <c r="U76" s="91"/>
      <c r="V76" s="91">
        <f t="shared" si="94"/>
        <v>0</v>
      </c>
      <c r="W76" s="91"/>
      <c r="X76" s="91"/>
      <c r="Z76" s="26"/>
      <c r="AA76" s="36"/>
      <c r="AB76" s="36"/>
      <c r="AC76" s="93"/>
      <c r="AD76" s="93"/>
      <c r="AE76" s="93"/>
      <c r="AF76" s="93"/>
      <c r="AG76" s="93"/>
      <c r="AH76" s="93"/>
      <c r="AI76" s="93"/>
      <c r="AJ76" s="93"/>
      <c r="AK76" s="93"/>
      <c r="AL76" s="26" t="str">
        <f>IF(AG76="","",VLOOKUP(AG76,code!C:D,2,0))</f>
        <v/>
      </c>
      <c r="AM76" s="91"/>
      <c r="AN76" s="91"/>
      <c r="AO76" s="91"/>
      <c r="AP76" s="91"/>
      <c r="AQ76" s="91">
        <f t="shared" si="95"/>
        <v>0</v>
      </c>
      <c r="AR76" s="91"/>
      <c r="AS76" s="91">
        <f t="shared" si="96"/>
        <v>0</v>
      </c>
      <c r="AT76" s="91"/>
      <c r="AU76" s="91">
        <f t="shared" si="97"/>
        <v>0</v>
      </c>
      <c r="AV76" s="91"/>
      <c r="AW76" s="91"/>
      <c r="AY76" s="26"/>
      <c r="AZ76" s="92"/>
      <c r="BA76" s="92"/>
      <c r="BB76" s="93"/>
      <c r="BC76" s="93"/>
      <c r="BD76" s="93"/>
      <c r="BE76" s="93"/>
      <c r="BF76" s="93"/>
      <c r="BG76" s="93"/>
      <c r="BH76" s="93"/>
      <c r="BI76" s="93"/>
      <c r="BJ76" s="93"/>
      <c r="BK76" s="26" t="str">
        <f>IF(BF76="","",VLOOKUP(BF76,code!C:D,2,0))</f>
        <v/>
      </c>
      <c r="BL76" s="91"/>
      <c r="BM76" s="91"/>
      <c r="BN76" s="91"/>
      <c r="BO76" s="91"/>
      <c r="BP76" s="91">
        <f t="shared" si="98"/>
        <v>0</v>
      </c>
      <c r="BQ76" s="91"/>
      <c r="BR76" s="91">
        <f t="shared" si="99"/>
        <v>0</v>
      </c>
      <c r="BS76" s="91"/>
      <c r="BT76" s="91">
        <f t="shared" si="100"/>
        <v>0</v>
      </c>
      <c r="BU76" s="91"/>
      <c r="BV76" s="91"/>
      <c r="BX76" s="26"/>
      <c r="BY76" s="92"/>
      <c r="BZ76" s="92"/>
      <c r="CA76" s="93"/>
      <c r="CB76" s="93"/>
      <c r="CC76" s="93"/>
      <c r="CD76" s="93"/>
      <c r="CE76" s="93"/>
      <c r="CF76" s="93"/>
      <c r="CG76" s="93"/>
      <c r="CH76" s="93"/>
      <c r="CI76" s="93"/>
      <c r="CJ76" s="26" t="str">
        <f>IF(CE76="","",VLOOKUP(CE76,code!C:D,2,0))</f>
        <v/>
      </c>
      <c r="CK76" s="91"/>
      <c r="CL76" s="91"/>
      <c r="CM76" s="91"/>
      <c r="CN76" s="91"/>
      <c r="CO76" s="91">
        <f t="shared" si="101"/>
        <v>0</v>
      </c>
      <c r="CP76" s="91"/>
      <c r="CQ76" s="91">
        <f t="shared" si="102"/>
        <v>0</v>
      </c>
      <c r="CR76" s="91"/>
      <c r="CS76" s="91">
        <f t="shared" si="103"/>
        <v>0</v>
      </c>
      <c r="CT76" s="91"/>
      <c r="CU76" s="91"/>
      <c r="CW76" s="26"/>
      <c r="CX76" s="92"/>
      <c r="CY76" s="92"/>
      <c r="CZ76" s="93"/>
      <c r="DA76" s="93"/>
      <c r="DB76" s="93"/>
      <c r="DC76" s="93"/>
      <c r="DD76" s="93"/>
      <c r="DE76" s="93"/>
      <c r="DF76" s="93"/>
      <c r="DG76" s="93"/>
      <c r="DH76" s="93"/>
      <c r="DI76" s="26" t="str">
        <f>IF(DD76="","",VLOOKUP(DD76,code!C:D,2,0))</f>
        <v/>
      </c>
      <c r="DJ76" s="91"/>
      <c r="DK76" s="91"/>
      <c r="DL76" s="91"/>
      <c r="DM76" s="91"/>
      <c r="DN76" s="91">
        <f t="shared" si="104"/>
        <v>0</v>
      </c>
      <c r="DO76" s="91"/>
      <c r="DP76" s="91">
        <f t="shared" si="105"/>
        <v>0</v>
      </c>
      <c r="DQ76" s="91"/>
      <c r="DR76" s="91">
        <f t="shared" si="106"/>
        <v>0</v>
      </c>
      <c r="DS76" s="91"/>
      <c r="DT76" s="91"/>
      <c r="DV76" s="26"/>
      <c r="DW76" s="92"/>
      <c r="DX76" s="92"/>
      <c r="DY76" s="93"/>
      <c r="DZ76" s="93"/>
      <c r="EA76" s="93"/>
      <c r="EB76" s="93"/>
      <c r="EC76" s="93"/>
      <c r="ED76" s="93"/>
      <c r="EE76" s="93"/>
      <c r="EF76" s="93"/>
      <c r="EG76" s="93"/>
      <c r="EH76" s="26" t="str">
        <f>IF(EC76="","",VLOOKUP(EC76,code!C:D,2,0))</f>
        <v/>
      </c>
      <c r="EI76" s="91"/>
      <c r="EJ76" s="91"/>
      <c r="EK76" s="91"/>
      <c r="EL76" s="91"/>
      <c r="EM76" s="91">
        <f t="shared" si="107"/>
        <v>0</v>
      </c>
      <c r="EN76" s="91"/>
      <c r="EO76" s="91">
        <f t="shared" si="108"/>
        <v>0</v>
      </c>
      <c r="EP76" s="91"/>
      <c r="EQ76" s="91">
        <f t="shared" si="109"/>
        <v>0</v>
      </c>
      <c r="ER76" s="91"/>
      <c r="ES76" s="91"/>
      <c r="EU76" s="26"/>
      <c r="EV76" s="92"/>
      <c r="EW76" s="92"/>
      <c r="EX76" s="93"/>
      <c r="EY76" s="93"/>
      <c r="EZ76" s="93"/>
      <c r="FA76" s="93"/>
      <c r="FB76" s="93"/>
      <c r="FC76" s="93"/>
      <c r="FD76" s="93"/>
      <c r="FE76" s="93"/>
      <c r="FF76" s="93"/>
      <c r="FG76" s="26" t="str">
        <f>IF(FB76="","",VLOOKUP(FB76,code!C:D,2,0))</f>
        <v/>
      </c>
      <c r="FH76" s="91"/>
      <c r="FI76" s="91"/>
      <c r="FJ76" s="91"/>
      <c r="FK76" s="91"/>
      <c r="FL76" s="91">
        <f t="shared" si="110"/>
        <v>0</v>
      </c>
      <c r="FM76" s="91"/>
      <c r="FN76" s="91">
        <f t="shared" si="111"/>
        <v>0</v>
      </c>
      <c r="FO76" s="91"/>
      <c r="FP76" s="91">
        <f t="shared" si="112"/>
        <v>0</v>
      </c>
      <c r="FQ76" s="91"/>
      <c r="FR76" s="91"/>
      <c r="FT76" s="26"/>
      <c r="FU76" s="92"/>
      <c r="FV76" s="92"/>
      <c r="FW76" s="93"/>
      <c r="FX76" s="93"/>
      <c r="FY76" s="93"/>
      <c r="FZ76" s="93"/>
      <c r="GA76" s="93"/>
      <c r="GB76" s="93"/>
      <c r="GC76" s="93"/>
      <c r="GD76" s="93"/>
      <c r="GE76" s="93"/>
      <c r="GF76" s="26" t="str">
        <f>IF(GA76="","",VLOOKUP(GA76,code!C:D,2,0))</f>
        <v/>
      </c>
      <c r="GG76" s="91"/>
      <c r="GH76" s="91"/>
      <c r="GI76" s="91"/>
      <c r="GJ76" s="91"/>
      <c r="GK76" s="91">
        <f t="shared" si="113"/>
        <v>0</v>
      </c>
      <c r="GL76" s="91"/>
      <c r="GM76" s="91">
        <f t="shared" si="114"/>
        <v>0</v>
      </c>
      <c r="GN76" s="91"/>
      <c r="GO76" s="91">
        <f t="shared" si="115"/>
        <v>0</v>
      </c>
      <c r="GP76" s="91"/>
      <c r="GQ76" s="91"/>
      <c r="GS76" s="26"/>
      <c r="GT76" s="92"/>
      <c r="GU76" s="92"/>
      <c r="GV76" s="93"/>
      <c r="GW76" s="93"/>
      <c r="GX76" s="93"/>
      <c r="GY76" s="93"/>
      <c r="GZ76" s="93"/>
      <c r="HA76" s="93"/>
      <c r="HB76" s="93"/>
      <c r="HC76" s="93"/>
      <c r="HD76" s="93"/>
      <c r="HE76" s="26" t="str">
        <f>IF(GZ76="","",VLOOKUP(GZ76,code!C:D,2,0))</f>
        <v/>
      </c>
      <c r="HF76" s="91"/>
      <c r="HG76" s="91"/>
      <c r="HH76" s="91"/>
      <c r="HI76" s="91"/>
      <c r="HJ76" s="91">
        <f t="shared" si="116"/>
        <v>0</v>
      </c>
      <c r="HK76" s="91"/>
      <c r="HL76" s="91">
        <f t="shared" si="117"/>
        <v>0</v>
      </c>
      <c r="HM76" s="91"/>
      <c r="HN76" s="91">
        <f t="shared" si="118"/>
        <v>0</v>
      </c>
      <c r="HO76" s="91"/>
      <c r="HP76" s="91"/>
      <c r="HR76" s="26"/>
      <c r="HS76" s="92"/>
      <c r="HT76" s="92"/>
      <c r="HU76" s="93"/>
      <c r="HV76" s="93"/>
      <c r="HW76" s="93"/>
      <c r="HX76" s="93"/>
      <c r="HY76" s="93"/>
      <c r="HZ76" s="93"/>
      <c r="IA76" s="93"/>
      <c r="IB76" s="93"/>
      <c r="IC76" s="93"/>
      <c r="ID76" s="26" t="str">
        <f>IF(HY76="","",VLOOKUP(HY76,code!C:D,2,0))</f>
        <v/>
      </c>
      <c r="IE76" s="91"/>
      <c r="IF76" s="91"/>
      <c r="IG76" s="91"/>
      <c r="IH76" s="91"/>
      <c r="II76" s="91">
        <f t="shared" si="119"/>
        <v>0</v>
      </c>
      <c r="IJ76" s="91"/>
      <c r="IK76" s="91">
        <f t="shared" si="120"/>
        <v>0</v>
      </c>
      <c r="IL76" s="91"/>
      <c r="IM76" s="91">
        <f t="shared" si="121"/>
        <v>0</v>
      </c>
      <c r="IN76" s="91"/>
      <c r="IO76" s="91"/>
      <c r="IQ76" s="26"/>
      <c r="IR76" s="92"/>
      <c r="IS76" s="92"/>
      <c r="IT76" s="93"/>
      <c r="IU76" s="93"/>
      <c r="IV76" s="93"/>
      <c r="IW76" s="93"/>
      <c r="IX76" s="93"/>
      <c r="IY76" s="93"/>
      <c r="IZ76" s="93"/>
      <c r="JA76" s="93"/>
      <c r="JB76" s="93"/>
      <c r="JC76" s="26" t="str">
        <f>IF(IX76="","",VLOOKUP(IX76,code!C:D,2,0))</f>
        <v/>
      </c>
      <c r="JD76" s="91"/>
      <c r="JE76" s="91"/>
      <c r="JF76" s="91"/>
      <c r="JG76" s="91"/>
      <c r="JH76" s="91">
        <f t="shared" si="122"/>
        <v>0</v>
      </c>
      <c r="JI76" s="91"/>
      <c r="JJ76" s="91">
        <f t="shared" si="123"/>
        <v>0</v>
      </c>
      <c r="JK76" s="91"/>
      <c r="JL76" s="91">
        <f t="shared" si="124"/>
        <v>0</v>
      </c>
      <c r="JM76" s="91"/>
      <c r="JN76" s="91"/>
      <c r="JP76" s="26"/>
      <c r="JQ76" s="92"/>
      <c r="JR76" s="92"/>
      <c r="JS76" s="93"/>
      <c r="JT76" s="93"/>
      <c r="JU76" s="93"/>
      <c r="JV76" s="93"/>
      <c r="JW76" s="93"/>
      <c r="JX76" s="93"/>
      <c r="JY76" s="93"/>
      <c r="JZ76" s="93"/>
      <c r="KA76" s="93"/>
      <c r="KB76" s="26" t="str">
        <f>IF(JW76="","",VLOOKUP(JW76,code!C:D,2,0))</f>
        <v/>
      </c>
      <c r="KC76" s="91"/>
      <c r="KD76" s="91"/>
      <c r="KE76" s="91"/>
      <c r="KF76" s="91"/>
      <c r="KG76" s="91">
        <f t="shared" si="125"/>
        <v>0</v>
      </c>
      <c r="KH76" s="91"/>
      <c r="KI76" s="91">
        <f t="shared" si="126"/>
        <v>0</v>
      </c>
      <c r="KJ76" s="91"/>
      <c r="KK76" s="91">
        <f t="shared" si="127"/>
        <v>0</v>
      </c>
      <c r="KL76" s="91"/>
      <c r="KM76" s="91"/>
    </row>
    <row r="77" spans="1:299" s="25" customFormat="1" ht="20.100000000000001" customHeight="1" x14ac:dyDescent="0.2">
      <c r="A77" s="26"/>
      <c r="B77" s="92"/>
      <c r="C77" s="92"/>
      <c r="D77" s="93"/>
      <c r="E77" s="93"/>
      <c r="F77" s="93"/>
      <c r="G77" s="93"/>
      <c r="H77" s="93"/>
      <c r="I77" s="93"/>
      <c r="J77" s="93"/>
      <c r="K77" s="93"/>
      <c r="L77" s="93"/>
      <c r="M77" s="26" t="str">
        <f>IF(H77="","",VLOOKUP(H77,code!C:D,2,0))</f>
        <v/>
      </c>
      <c r="N77" s="91"/>
      <c r="O77" s="91"/>
      <c r="P77" s="91"/>
      <c r="Q77" s="91"/>
      <c r="R77" s="91">
        <f t="shared" si="92"/>
        <v>0</v>
      </c>
      <c r="S77" s="91"/>
      <c r="T77" s="91">
        <f t="shared" si="93"/>
        <v>0</v>
      </c>
      <c r="U77" s="91"/>
      <c r="V77" s="91">
        <f t="shared" si="94"/>
        <v>0</v>
      </c>
      <c r="W77" s="91"/>
      <c r="X77" s="91"/>
      <c r="Z77" s="26"/>
      <c r="AA77" s="36"/>
      <c r="AB77" s="36"/>
      <c r="AC77" s="93"/>
      <c r="AD77" s="93"/>
      <c r="AE77" s="93"/>
      <c r="AF77" s="93"/>
      <c r="AG77" s="93"/>
      <c r="AH77" s="93"/>
      <c r="AI77" s="93"/>
      <c r="AJ77" s="93"/>
      <c r="AK77" s="93"/>
      <c r="AL77" s="26" t="str">
        <f>IF(AG77="","",VLOOKUP(AG77,code!C:D,2,0))</f>
        <v/>
      </c>
      <c r="AM77" s="91"/>
      <c r="AN77" s="91"/>
      <c r="AO77" s="91"/>
      <c r="AP77" s="91"/>
      <c r="AQ77" s="91">
        <f t="shared" si="95"/>
        <v>0</v>
      </c>
      <c r="AR77" s="91"/>
      <c r="AS77" s="91">
        <f t="shared" si="96"/>
        <v>0</v>
      </c>
      <c r="AT77" s="91"/>
      <c r="AU77" s="91">
        <f t="shared" si="97"/>
        <v>0</v>
      </c>
      <c r="AV77" s="91"/>
      <c r="AW77" s="91"/>
      <c r="AY77" s="26"/>
      <c r="AZ77" s="92"/>
      <c r="BA77" s="92"/>
      <c r="BB77" s="93"/>
      <c r="BC77" s="93"/>
      <c r="BD77" s="93"/>
      <c r="BE77" s="93"/>
      <c r="BF77" s="93"/>
      <c r="BG77" s="93"/>
      <c r="BH77" s="93"/>
      <c r="BI77" s="93"/>
      <c r="BJ77" s="93"/>
      <c r="BK77" s="26" t="str">
        <f>IF(BF77="","",VLOOKUP(BF77,code!C:D,2,0))</f>
        <v/>
      </c>
      <c r="BL77" s="91"/>
      <c r="BM77" s="91"/>
      <c r="BN77" s="91"/>
      <c r="BO77" s="91"/>
      <c r="BP77" s="91">
        <f t="shared" si="98"/>
        <v>0</v>
      </c>
      <c r="BQ77" s="91"/>
      <c r="BR77" s="91">
        <f t="shared" si="99"/>
        <v>0</v>
      </c>
      <c r="BS77" s="91"/>
      <c r="BT77" s="91">
        <f t="shared" si="100"/>
        <v>0</v>
      </c>
      <c r="BU77" s="91"/>
      <c r="BV77" s="91"/>
      <c r="BX77" s="26"/>
      <c r="BY77" s="92"/>
      <c r="BZ77" s="92"/>
      <c r="CA77" s="93"/>
      <c r="CB77" s="93"/>
      <c r="CC77" s="93"/>
      <c r="CD77" s="93"/>
      <c r="CE77" s="93"/>
      <c r="CF77" s="93"/>
      <c r="CG77" s="93"/>
      <c r="CH77" s="93"/>
      <c r="CI77" s="93"/>
      <c r="CJ77" s="26" t="str">
        <f>IF(CE77="","",VLOOKUP(CE77,code!C:D,2,0))</f>
        <v/>
      </c>
      <c r="CK77" s="91"/>
      <c r="CL77" s="91"/>
      <c r="CM77" s="91"/>
      <c r="CN77" s="91"/>
      <c r="CO77" s="91">
        <f t="shared" si="101"/>
        <v>0</v>
      </c>
      <c r="CP77" s="91"/>
      <c r="CQ77" s="91">
        <f t="shared" si="102"/>
        <v>0</v>
      </c>
      <c r="CR77" s="91"/>
      <c r="CS77" s="91">
        <f t="shared" si="103"/>
        <v>0</v>
      </c>
      <c r="CT77" s="91"/>
      <c r="CU77" s="91"/>
      <c r="CW77" s="26"/>
      <c r="CX77" s="92"/>
      <c r="CY77" s="92"/>
      <c r="CZ77" s="93"/>
      <c r="DA77" s="93"/>
      <c r="DB77" s="93"/>
      <c r="DC77" s="93"/>
      <c r="DD77" s="93"/>
      <c r="DE77" s="93"/>
      <c r="DF77" s="93"/>
      <c r="DG77" s="93"/>
      <c r="DH77" s="93"/>
      <c r="DI77" s="26" t="str">
        <f>IF(DD77="","",VLOOKUP(DD77,code!C:D,2,0))</f>
        <v/>
      </c>
      <c r="DJ77" s="91"/>
      <c r="DK77" s="91"/>
      <c r="DL77" s="91"/>
      <c r="DM77" s="91"/>
      <c r="DN77" s="91">
        <f t="shared" si="104"/>
        <v>0</v>
      </c>
      <c r="DO77" s="91"/>
      <c r="DP77" s="91">
        <f t="shared" si="105"/>
        <v>0</v>
      </c>
      <c r="DQ77" s="91"/>
      <c r="DR77" s="91">
        <f t="shared" si="106"/>
        <v>0</v>
      </c>
      <c r="DS77" s="91"/>
      <c r="DT77" s="91"/>
      <c r="DV77" s="26"/>
      <c r="DW77" s="92"/>
      <c r="DX77" s="92"/>
      <c r="DY77" s="93"/>
      <c r="DZ77" s="93"/>
      <c r="EA77" s="93"/>
      <c r="EB77" s="93"/>
      <c r="EC77" s="93"/>
      <c r="ED77" s="93"/>
      <c r="EE77" s="93"/>
      <c r="EF77" s="93"/>
      <c r="EG77" s="93"/>
      <c r="EH77" s="26" t="str">
        <f>IF(EC77="","",VLOOKUP(EC77,code!C:D,2,0))</f>
        <v/>
      </c>
      <c r="EI77" s="91"/>
      <c r="EJ77" s="91"/>
      <c r="EK77" s="91"/>
      <c r="EL77" s="91"/>
      <c r="EM77" s="91">
        <f t="shared" si="107"/>
        <v>0</v>
      </c>
      <c r="EN77" s="91"/>
      <c r="EO77" s="91">
        <f t="shared" si="108"/>
        <v>0</v>
      </c>
      <c r="EP77" s="91"/>
      <c r="EQ77" s="91">
        <f t="shared" si="109"/>
        <v>0</v>
      </c>
      <c r="ER77" s="91"/>
      <c r="ES77" s="91"/>
      <c r="EU77" s="26"/>
      <c r="EV77" s="92"/>
      <c r="EW77" s="92"/>
      <c r="EX77" s="93"/>
      <c r="EY77" s="93"/>
      <c r="EZ77" s="93"/>
      <c r="FA77" s="93"/>
      <c r="FB77" s="93"/>
      <c r="FC77" s="93"/>
      <c r="FD77" s="93"/>
      <c r="FE77" s="93"/>
      <c r="FF77" s="93"/>
      <c r="FG77" s="26" t="str">
        <f>IF(FB77="","",VLOOKUP(FB77,code!C:D,2,0))</f>
        <v/>
      </c>
      <c r="FH77" s="91"/>
      <c r="FI77" s="91"/>
      <c r="FJ77" s="91"/>
      <c r="FK77" s="91"/>
      <c r="FL77" s="91">
        <f t="shared" si="110"/>
        <v>0</v>
      </c>
      <c r="FM77" s="91"/>
      <c r="FN77" s="91">
        <f t="shared" si="111"/>
        <v>0</v>
      </c>
      <c r="FO77" s="91"/>
      <c r="FP77" s="91">
        <f t="shared" si="112"/>
        <v>0</v>
      </c>
      <c r="FQ77" s="91"/>
      <c r="FR77" s="91"/>
      <c r="FT77" s="26"/>
      <c r="FU77" s="92"/>
      <c r="FV77" s="92"/>
      <c r="FW77" s="93"/>
      <c r="FX77" s="93"/>
      <c r="FY77" s="93"/>
      <c r="FZ77" s="93"/>
      <c r="GA77" s="93"/>
      <c r="GB77" s="93"/>
      <c r="GC77" s="93"/>
      <c r="GD77" s="93"/>
      <c r="GE77" s="93"/>
      <c r="GF77" s="26" t="str">
        <f>IF(GA77="","",VLOOKUP(GA77,code!C:D,2,0))</f>
        <v/>
      </c>
      <c r="GG77" s="91"/>
      <c r="GH77" s="91"/>
      <c r="GI77" s="91"/>
      <c r="GJ77" s="91"/>
      <c r="GK77" s="91">
        <f t="shared" si="113"/>
        <v>0</v>
      </c>
      <c r="GL77" s="91"/>
      <c r="GM77" s="91">
        <f t="shared" si="114"/>
        <v>0</v>
      </c>
      <c r="GN77" s="91"/>
      <c r="GO77" s="91">
        <f t="shared" si="115"/>
        <v>0</v>
      </c>
      <c r="GP77" s="91"/>
      <c r="GQ77" s="91"/>
      <c r="GS77" s="26"/>
      <c r="GT77" s="92"/>
      <c r="GU77" s="92"/>
      <c r="GV77" s="93"/>
      <c r="GW77" s="93"/>
      <c r="GX77" s="93"/>
      <c r="GY77" s="93"/>
      <c r="GZ77" s="93"/>
      <c r="HA77" s="93"/>
      <c r="HB77" s="93"/>
      <c r="HC77" s="93"/>
      <c r="HD77" s="93"/>
      <c r="HE77" s="26" t="str">
        <f>IF(GZ77="","",VLOOKUP(GZ77,code!C:D,2,0))</f>
        <v/>
      </c>
      <c r="HF77" s="91"/>
      <c r="HG77" s="91"/>
      <c r="HH77" s="91"/>
      <c r="HI77" s="91"/>
      <c r="HJ77" s="91">
        <f t="shared" si="116"/>
        <v>0</v>
      </c>
      <c r="HK77" s="91"/>
      <c r="HL77" s="91">
        <f t="shared" si="117"/>
        <v>0</v>
      </c>
      <c r="HM77" s="91"/>
      <c r="HN77" s="91">
        <f t="shared" si="118"/>
        <v>0</v>
      </c>
      <c r="HO77" s="91"/>
      <c r="HP77" s="91"/>
      <c r="HR77" s="26"/>
      <c r="HS77" s="92"/>
      <c r="HT77" s="92"/>
      <c r="HU77" s="93"/>
      <c r="HV77" s="93"/>
      <c r="HW77" s="93"/>
      <c r="HX77" s="93"/>
      <c r="HY77" s="93"/>
      <c r="HZ77" s="93"/>
      <c r="IA77" s="93"/>
      <c r="IB77" s="93"/>
      <c r="IC77" s="93"/>
      <c r="ID77" s="26" t="str">
        <f>IF(HY77="","",VLOOKUP(HY77,code!C:D,2,0))</f>
        <v/>
      </c>
      <c r="IE77" s="91"/>
      <c r="IF77" s="91"/>
      <c r="IG77" s="91"/>
      <c r="IH77" s="91"/>
      <c r="II77" s="91">
        <f t="shared" si="119"/>
        <v>0</v>
      </c>
      <c r="IJ77" s="91"/>
      <c r="IK77" s="91">
        <f t="shared" si="120"/>
        <v>0</v>
      </c>
      <c r="IL77" s="91"/>
      <c r="IM77" s="91">
        <f t="shared" si="121"/>
        <v>0</v>
      </c>
      <c r="IN77" s="91"/>
      <c r="IO77" s="91"/>
      <c r="IQ77" s="26"/>
      <c r="IR77" s="92"/>
      <c r="IS77" s="92"/>
      <c r="IT77" s="93"/>
      <c r="IU77" s="93"/>
      <c r="IV77" s="93"/>
      <c r="IW77" s="93"/>
      <c r="IX77" s="93"/>
      <c r="IY77" s="93"/>
      <c r="IZ77" s="93"/>
      <c r="JA77" s="93"/>
      <c r="JB77" s="93"/>
      <c r="JC77" s="26" t="str">
        <f>IF(IX77="","",VLOOKUP(IX77,code!C:D,2,0))</f>
        <v/>
      </c>
      <c r="JD77" s="91"/>
      <c r="JE77" s="91"/>
      <c r="JF77" s="91"/>
      <c r="JG77" s="91"/>
      <c r="JH77" s="91">
        <f t="shared" si="122"/>
        <v>0</v>
      </c>
      <c r="JI77" s="91"/>
      <c r="JJ77" s="91">
        <f t="shared" si="123"/>
        <v>0</v>
      </c>
      <c r="JK77" s="91"/>
      <c r="JL77" s="91">
        <f t="shared" si="124"/>
        <v>0</v>
      </c>
      <c r="JM77" s="91"/>
      <c r="JN77" s="91"/>
      <c r="JP77" s="26"/>
      <c r="JQ77" s="92"/>
      <c r="JR77" s="92"/>
      <c r="JS77" s="93"/>
      <c r="JT77" s="93"/>
      <c r="JU77" s="93"/>
      <c r="JV77" s="93"/>
      <c r="JW77" s="93"/>
      <c r="JX77" s="93"/>
      <c r="JY77" s="93"/>
      <c r="JZ77" s="93"/>
      <c r="KA77" s="93"/>
      <c r="KB77" s="26" t="str">
        <f>IF(JW77="","",VLOOKUP(JW77,code!C:D,2,0))</f>
        <v/>
      </c>
      <c r="KC77" s="91"/>
      <c r="KD77" s="91"/>
      <c r="KE77" s="91"/>
      <c r="KF77" s="91"/>
      <c r="KG77" s="91">
        <f t="shared" si="125"/>
        <v>0</v>
      </c>
      <c r="KH77" s="91"/>
      <c r="KI77" s="91">
        <f t="shared" si="126"/>
        <v>0</v>
      </c>
      <c r="KJ77" s="91"/>
      <c r="KK77" s="91">
        <f t="shared" si="127"/>
        <v>0</v>
      </c>
      <c r="KL77" s="91"/>
      <c r="KM77" s="91"/>
    </row>
    <row r="78" spans="1:299" s="25" customFormat="1" ht="20.100000000000001" customHeight="1" x14ac:dyDescent="0.2">
      <c r="A78" s="26"/>
      <c r="B78" s="92"/>
      <c r="C78" s="92"/>
      <c r="D78" s="93"/>
      <c r="E78" s="93"/>
      <c r="F78" s="93"/>
      <c r="G78" s="93"/>
      <c r="H78" s="93"/>
      <c r="I78" s="93"/>
      <c r="J78" s="93"/>
      <c r="K78" s="93"/>
      <c r="L78" s="93"/>
      <c r="M78" s="26" t="str">
        <f>IF(H78="","",VLOOKUP(H78,code!C:D,2,0))</f>
        <v/>
      </c>
      <c r="N78" s="91"/>
      <c r="O78" s="91"/>
      <c r="P78" s="91"/>
      <c r="Q78" s="91"/>
      <c r="R78" s="91">
        <f t="shared" si="92"/>
        <v>0</v>
      </c>
      <c r="S78" s="91"/>
      <c r="T78" s="91">
        <f t="shared" si="93"/>
        <v>0</v>
      </c>
      <c r="U78" s="91"/>
      <c r="V78" s="91">
        <f t="shared" si="94"/>
        <v>0</v>
      </c>
      <c r="W78" s="91"/>
      <c r="X78" s="91"/>
      <c r="Z78" s="26"/>
      <c r="AA78" s="36"/>
      <c r="AB78" s="36"/>
      <c r="AC78" s="93"/>
      <c r="AD78" s="93"/>
      <c r="AE78" s="93"/>
      <c r="AF78" s="93"/>
      <c r="AG78" s="93"/>
      <c r="AH78" s="93"/>
      <c r="AI78" s="93"/>
      <c r="AJ78" s="93"/>
      <c r="AK78" s="93"/>
      <c r="AL78" s="26" t="str">
        <f>IF(AG78="","",VLOOKUP(AG78,code!C:D,2,0))</f>
        <v/>
      </c>
      <c r="AM78" s="91"/>
      <c r="AN78" s="91"/>
      <c r="AO78" s="91"/>
      <c r="AP78" s="91"/>
      <c r="AQ78" s="91">
        <f t="shared" si="95"/>
        <v>0</v>
      </c>
      <c r="AR78" s="91"/>
      <c r="AS78" s="91">
        <f t="shared" si="96"/>
        <v>0</v>
      </c>
      <c r="AT78" s="91"/>
      <c r="AU78" s="91">
        <f t="shared" si="97"/>
        <v>0</v>
      </c>
      <c r="AV78" s="91"/>
      <c r="AW78" s="91"/>
      <c r="AY78" s="26"/>
      <c r="AZ78" s="92"/>
      <c r="BA78" s="92"/>
      <c r="BB78" s="93"/>
      <c r="BC78" s="93"/>
      <c r="BD78" s="93"/>
      <c r="BE78" s="93"/>
      <c r="BF78" s="93"/>
      <c r="BG78" s="93"/>
      <c r="BH78" s="93"/>
      <c r="BI78" s="93"/>
      <c r="BJ78" s="93"/>
      <c r="BK78" s="26" t="str">
        <f>IF(BF78="","",VLOOKUP(BF78,code!C:D,2,0))</f>
        <v/>
      </c>
      <c r="BL78" s="91"/>
      <c r="BM78" s="91"/>
      <c r="BN78" s="91"/>
      <c r="BO78" s="91"/>
      <c r="BP78" s="91">
        <f t="shared" si="98"/>
        <v>0</v>
      </c>
      <c r="BQ78" s="91"/>
      <c r="BR78" s="91">
        <f t="shared" si="99"/>
        <v>0</v>
      </c>
      <c r="BS78" s="91"/>
      <c r="BT78" s="91">
        <f t="shared" si="100"/>
        <v>0</v>
      </c>
      <c r="BU78" s="91"/>
      <c r="BV78" s="91"/>
      <c r="BX78" s="26"/>
      <c r="BY78" s="92"/>
      <c r="BZ78" s="92"/>
      <c r="CA78" s="93"/>
      <c r="CB78" s="93"/>
      <c r="CC78" s="93"/>
      <c r="CD78" s="93"/>
      <c r="CE78" s="93"/>
      <c r="CF78" s="93"/>
      <c r="CG78" s="93"/>
      <c r="CH78" s="93"/>
      <c r="CI78" s="93"/>
      <c r="CJ78" s="26" t="str">
        <f>IF(CE78="","",VLOOKUP(CE78,code!C:D,2,0))</f>
        <v/>
      </c>
      <c r="CK78" s="91"/>
      <c r="CL78" s="91"/>
      <c r="CM78" s="91"/>
      <c r="CN78" s="91"/>
      <c r="CO78" s="91">
        <f t="shared" si="101"/>
        <v>0</v>
      </c>
      <c r="CP78" s="91"/>
      <c r="CQ78" s="91">
        <f t="shared" si="102"/>
        <v>0</v>
      </c>
      <c r="CR78" s="91"/>
      <c r="CS78" s="91">
        <f t="shared" si="103"/>
        <v>0</v>
      </c>
      <c r="CT78" s="91"/>
      <c r="CU78" s="91"/>
      <c r="CW78" s="26"/>
      <c r="CX78" s="92"/>
      <c r="CY78" s="92"/>
      <c r="CZ78" s="93"/>
      <c r="DA78" s="93"/>
      <c r="DB78" s="93"/>
      <c r="DC78" s="93"/>
      <c r="DD78" s="93"/>
      <c r="DE78" s="93"/>
      <c r="DF78" s="93"/>
      <c r="DG78" s="93"/>
      <c r="DH78" s="93"/>
      <c r="DI78" s="26" t="str">
        <f>IF(DD78="","",VLOOKUP(DD78,code!C:D,2,0))</f>
        <v/>
      </c>
      <c r="DJ78" s="91"/>
      <c r="DK78" s="91"/>
      <c r="DL78" s="91"/>
      <c r="DM78" s="91"/>
      <c r="DN78" s="91">
        <f t="shared" si="104"/>
        <v>0</v>
      </c>
      <c r="DO78" s="91"/>
      <c r="DP78" s="91">
        <f t="shared" si="105"/>
        <v>0</v>
      </c>
      <c r="DQ78" s="91"/>
      <c r="DR78" s="91">
        <f t="shared" si="106"/>
        <v>0</v>
      </c>
      <c r="DS78" s="91"/>
      <c r="DT78" s="91"/>
      <c r="DV78" s="26"/>
      <c r="DW78" s="92"/>
      <c r="DX78" s="92"/>
      <c r="DY78" s="93"/>
      <c r="DZ78" s="93"/>
      <c r="EA78" s="93"/>
      <c r="EB78" s="93"/>
      <c r="EC78" s="93"/>
      <c r="ED78" s="93"/>
      <c r="EE78" s="93"/>
      <c r="EF78" s="93"/>
      <c r="EG78" s="93"/>
      <c r="EH78" s="26" t="str">
        <f>IF(EC78="","",VLOOKUP(EC78,code!C:D,2,0))</f>
        <v/>
      </c>
      <c r="EI78" s="91"/>
      <c r="EJ78" s="91"/>
      <c r="EK78" s="91"/>
      <c r="EL78" s="91"/>
      <c r="EM78" s="91">
        <f t="shared" si="107"/>
        <v>0</v>
      </c>
      <c r="EN78" s="91"/>
      <c r="EO78" s="91">
        <f t="shared" si="108"/>
        <v>0</v>
      </c>
      <c r="EP78" s="91"/>
      <c r="EQ78" s="91">
        <f t="shared" si="109"/>
        <v>0</v>
      </c>
      <c r="ER78" s="91"/>
      <c r="ES78" s="91"/>
      <c r="EU78" s="26"/>
      <c r="EV78" s="92"/>
      <c r="EW78" s="92"/>
      <c r="EX78" s="93"/>
      <c r="EY78" s="93"/>
      <c r="EZ78" s="93"/>
      <c r="FA78" s="93"/>
      <c r="FB78" s="93"/>
      <c r="FC78" s="93"/>
      <c r="FD78" s="93"/>
      <c r="FE78" s="93"/>
      <c r="FF78" s="93"/>
      <c r="FG78" s="26" t="str">
        <f>IF(FB78="","",VLOOKUP(FB78,code!C:D,2,0))</f>
        <v/>
      </c>
      <c r="FH78" s="91"/>
      <c r="FI78" s="91"/>
      <c r="FJ78" s="91"/>
      <c r="FK78" s="91"/>
      <c r="FL78" s="91">
        <f t="shared" si="110"/>
        <v>0</v>
      </c>
      <c r="FM78" s="91"/>
      <c r="FN78" s="91">
        <f t="shared" si="111"/>
        <v>0</v>
      </c>
      <c r="FO78" s="91"/>
      <c r="FP78" s="91">
        <f t="shared" si="112"/>
        <v>0</v>
      </c>
      <c r="FQ78" s="91"/>
      <c r="FR78" s="91"/>
      <c r="FT78" s="26"/>
      <c r="FU78" s="92"/>
      <c r="FV78" s="92"/>
      <c r="FW78" s="93"/>
      <c r="FX78" s="93"/>
      <c r="FY78" s="93"/>
      <c r="FZ78" s="93"/>
      <c r="GA78" s="93"/>
      <c r="GB78" s="93"/>
      <c r="GC78" s="93"/>
      <c r="GD78" s="93"/>
      <c r="GE78" s="93"/>
      <c r="GF78" s="26" t="str">
        <f>IF(GA78="","",VLOOKUP(GA78,code!C:D,2,0))</f>
        <v/>
      </c>
      <c r="GG78" s="91"/>
      <c r="GH78" s="91"/>
      <c r="GI78" s="91"/>
      <c r="GJ78" s="91"/>
      <c r="GK78" s="91">
        <f t="shared" si="113"/>
        <v>0</v>
      </c>
      <c r="GL78" s="91"/>
      <c r="GM78" s="91">
        <f t="shared" si="114"/>
        <v>0</v>
      </c>
      <c r="GN78" s="91"/>
      <c r="GO78" s="91">
        <f t="shared" si="115"/>
        <v>0</v>
      </c>
      <c r="GP78" s="91"/>
      <c r="GQ78" s="91"/>
      <c r="GS78" s="26"/>
      <c r="GT78" s="92"/>
      <c r="GU78" s="92"/>
      <c r="GV78" s="93"/>
      <c r="GW78" s="93"/>
      <c r="GX78" s="93"/>
      <c r="GY78" s="93"/>
      <c r="GZ78" s="93"/>
      <c r="HA78" s="93"/>
      <c r="HB78" s="93"/>
      <c r="HC78" s="93"/>
      <c r="HD78" s="93"/>
      <c r="HE78" s="26" t="str">
        <f>IF(GZ78="","",VLOOKUP(GZ78,code!C:D,2,0))</f>
        <v/>
      </c>
      <c r="HF78" s="91"/>
      <c r="HG78" s="91"/>
      <c r="HH78" s="91"/>
      <c r="HI78" s="91"/>
      <c r="HJ78" s="91">
        <f t="shared" si="116"/>
        <v>0</v>
      </c>
      <c r="HK78" s="91"/>
      <c r="HL78" s="91">
        <f t="shared" si="117"/>
        <v>0</v>
      </c>
      <c r="HM78" s="91"/>
      <c r="HN78" s="91">
        <f t="shared" si="118"/>
        <v>0</v>
      </c>
      <c r="HO78" s="91"/>
      <c r="HP78" s="91"/>
      <c r="HR78" s="26"/>
      <c r="HS78" s="92"/>
      <c r="HT78" s="92"/>
      <c r="HU78" s="93"/>
      <c r="HV78" s="93"/>
      <c r="HW78" s="93"/>
      <c r="HX78" s="93"/>
      <c r="HY78" s="93"/>
      <c r="HZ78" s="93"/>
      <c r="IA78" s="93"/>
      <c r="IB78" s="93"/>
      <c r="IC78" s="93"/>
      <c r="ID78" s="26" t="str">
        <f>IF(HY78="","",VLOOKUP(HY78,code!C:D,2,0))</f>
        <v/>
      </c>
      <c r="IE78" s="91"/>
      <c r="IF78" s="91"/>
      <c r="IG78" s="91"/>
      <c r="IH78" s="91"/>
      <c r="II78" s="91">
        <f t="shared" si="119"/>
        <v>0</v>
      </c>
      <c r="IJ78" s="91"/>
      <c r="IK78" s="91">
        <f t="shared" si="120"/>
        <v>0</v>
      </c>
      <c r="IL78" s="91"/>
      <c r="IM78" s="91">
        <f t="shared" si="121"/>
        <v>0</v>
      </c>
      <c r="IN78" s="91"/>
      <c r="IO78" s="91"/>
      <c r="IQ78" s="26"/>
      <c r="IR78" s="92"/>
      <c r="IS78" s="92"/>
      <c r="IT78" s="93"/>
      <c r="IU78" s="93"/>
      <c r="IV78" s="93"/>
      <c r="IW78" s="93"/>
      <c r="IX78" s="93"/>
      <c r="IY78" s="93"/>
      <c r="IZ78" s="93"/>
      <c r="JA78" s="93"/>
      <c r="JB78" s="93"/>
      <c r="JC78" s="26" t="str">
        <f>IF(IX78="","",VLOOKUP(IX78,code!C:D,2,0))</f>
        <v/>
      </c>
      <c r="JD78" s="91"/>
      <c r="JE78" s="91"/>
      <c r="JF78" s="91"/>
      <c r="JG78" s="91"/>
      <c r="JH78" s="91">
        <f t="shared" si="122"/>
        <v>0</v>
      </c>
      <c r="JI78" s="91"/>
      <c r="JJ78" s="91">
        <f t="shared" si="123"/>
        <v>0</v>
      </c>
      <c r="JK78" s="91"/>
      <c r="JL78" s="91">
        <f t="shared" si="124"/>
        <v>0</v>
      </c>
      <c r="JM78" s="91"/>
      <c r="JN78" s="91"/>
      <c r="JP78" s="26"/>
      <c r="JQ78" s="92"/>
      <c r="JR78" s="92"/>
      <c r="JS78" s="93"/>
      <c r="JT78" s="93"/>
      <c r="JU78" s="93"/>
      <c r="JV78" s="93"/>
      <c r="JW78" s="93"/>
      <c r="JX78" s="93"/>
      <c r="JY78" s="93"/>
      <c r="JZ78" s="93"/>
      <c r="KA78" s="93"/>
      <c r="KB78" s="26" t="str">
        <f>IF(JW78="","",VLOOKUP(JW78,code!C:D,2,0))</f>
        <v/>
      </c>
      <c r="KC78" s="91"/>
      <c r="KD78" s="91"/>
      <c r="KE78" s="91"/>
      <c r="KF78" s="91"/>
      <c r="KG78" s="91">
        <f t="shared" si="125"/>
        <v>0</v>
      </c>
      <c r="KH78" s="91"/>
      <c r="KI78" s="91">
        <f t="shared" si="126"/>
        <v>0</v>
      </c>
      <c r="KJ78" s="91"/>
      <c r="KK78" s="91">
        <f t="shared" si="127"/>
        <v>0</v>
      </c>
      <c r="KL78" s="91"/>
      <c r="KM78" s="91"/>
    </row>
    <row r="79" spans="1:299" s="25" customFormat="1" ht="20.100000000000001" customHeight="1" x14ac:dyDescent="0.2">
      <c r="A79" s="26"/>
      <c r="B79" s="92"/>
      <c r="C79" s="92"/>
      <c r="D79" s="93"/>
      <c r="E79" s="93"/>
      <c r="F79" s="93"/>
      <c r="G79" s="93"/>
      <c r="H79" s="93"/>
      <c r="I79" s="93"/>
      <c r="J79" s="93"/>
      <c r="K79" s="93"/>
      <c r="L79" s="93"/>
      <c r="M79" s="26" t="str">
        <f>IF(H79="","",VLOOKUP(H79,code!C:D,2,0))</f>
        <v/>
      </c>
      <c r="N79" s="91"/>
      <c r="O79" s="91"/>
      <c r="P79" s="91"/>
      <c r="Q79" s="91"/>
      <c r="R79" s="91">
        <f t="shared" si="92"/>
        <v>0</v>
      </c>
      <c r="S79" s="91"/>
      <c r="T79" s="91">
        <f t="shared" si="93"/>
        <v>0</v>
      </c>
      <c r="U79" s="91"/>
      <c r="V79" s="91">
        <f t="shared" si="94"/>
        <v>0</v>
      </c>
      <c r="W79" s="91"/>
      <c r="X79" s="91"/>
      <c r="Z79" s="26"/>
      <c r="AA79" s="36"/>
      <c r="AB79" s="36"/>
      <c r="AC79" s="93"/>
      <c r="AD79" s="93"/>
      <c r="AE79" s="93"/>
      <c r="AF79" s="93"/>
      <c r="AG79" s="93"/>
      <c r="AH79" s="93"/>
      <c r="AI79" s="93"/>
      <c r="AJ79" s="93"/>
      <c r="AK79" s="93"/>
      <c r="AL79" s="26" t="str">
        <f>IF(AG79="","",VLOOKUP(AG79,code!C:D,2,0))</f>
        <v/>
      </c>
      <c r="AM79" s="91"/>
      <c r="AN79" s="91"/>
      <c r="AO79" s="91"/>
      <c r="AP79" s="91"/>
      <c r="AQ79" s="91">
        <f t="shared" si="95"/>
        <v>0</v>
      </c>
      <c r="AR79" s="91"/>
      <c r="AS79" s="91">
        <f t="shared" si="96"/>
        <v>0</v>
      </c>
      <c r="AT79" s="91"/>
      <c r="AU79" s="91">
        <f t="shared" si="97"/>
        <v>0</v>
      </c>
      <c r="AV79" s="91"/>
      <c r="AW79" s="91"/>
      <c r="AY79" s="26"/>
      <c r="AZ79" s="92"/>
      <c r="BA79" s="92"/>
      <c r="BB79" s="93"/>
      <c r="BC79" s="93"/>
      <c r="BD79" s="93"/>
      <c r="BE79" s="93"/>
      <c r="BF79" s="93"/>
      <c r="BG79" s="93"/>
      <c r="BH79" s="93"/>
      <c r="BI79" s="93"/>
      <c r="BJ79" s="93"/>
      <c r="BK79" s="26" t="str">
        <f>IF(BF79="","",VLOOKUP(BF79,code!C:D,2,0))</f>
        <v/>
      </c>
      <c r="BL79" s="91"/>
      <c r="BM79" s="91"/>
      <c r="BN79" s="91"/>
      <c r="BO79" s="91"/>
      <c r="BP79" s="91">
        <f t="shared" si="98"/>
        <v>0</v>
      </c>
      <c r="BQ79" s="91"/>
      <c r="BR79" s="91">
        <f t="shared" si="99"/>
        <v>0</v>
      </c>
      <c r="BS79" s="91"/>
      <c r="BT79" s="91">
        <f t="shared" si="100"/>
        <v>0</v>
      </c>
      <c r="BU79" s="91"/>
      <c r="BV79" s="91"/>
      <c r="BX79" s="26"/>
      <c r="BY79" s="92"/>
      <c r="BZ79" s="92"/>
      <c r="CA79" s="93"/>
      <c r="CB79" s="93"/>
      <c r="CC79" s="93"/>
      <c r="CD79" s="93"/>
      <c r="CE79" s="93"/>
      <c r="CF79" s="93"/>
      <c r="CG79" s="93"/>
      <c r="CH79" s="93"/>
      <c r="CI79" s="93"/>
      <c r="CJ79" s="26" t="str">
        <f>IF(CE79="","",VLOOKUP(CE79,code!C:D,2,0))</f>
        <v/>
      </c>
      <c r="CK79" s="91"/>
      <c r="CL79" s="91"/>
      <c r="CM79" s="91"/>
      <c r="CN79" s="91"/>
      <c r="CO79" s="91">
        <f t="shared" si="101"/>
        <v>0</v>
      </c>
      <c r="CP79" s="91"/>
      <c r="CQ79" s="91">
        <f t="shared" si="102"/>
        <v>0</v>
      </c>
      <c r="CR79" s="91"/>
      <c r="CS79" s="91">
        <f t="shared" si="103"/>
        <v>0</v>
      </c>
      <c r="CT79" s="91"/>
      <c r="CU79" s="91"/>
      <c r="CW79" s="26"/>
      <c r="CX79" s="92"/>
      <c r="CY79" s="92"/>
      <c r="CZ79" s="93"/>
      <c r="DA79" s="93"/>
      <c r="DB79" s="93"/>
      <c r="DC79" s="93"/>
      <c r="DD79" s="93"/>
      <c r="DE79" s="93"/>
      <c r="DF79" s="93"/>
      <c r="DG79" s="93"/>
      <c r="DH79" s="93"/>
      <c r="DI79" s="26" t="str">
        <f>IF(DD79="","",VLOOKUP(DD79,code!C:D,2,0))</f>
        <v/>
      </c>
      <c r="DJ79" s="91"/>
      <c r="DK79" s="91"/>
      <c r="DL79" s="91"/>
      <c r="DM79" s="91"/>
      <c r="DN79" s="91">
        <f t="shared" si="104"/>
        <v>0</v>
      </c>
      <c r="DO79" s="91"/>
      <c r="DP79" s="91">
        <f t="shared" si="105"/>
        <v>0</v>
      </c>
      <c r="DQ79" s="91"/>
      <c r="DR79" s="91">
        <f t="shared" si="106"/>
        <v>0</v>
      </c>
      <c r="DS79" s="91"/>
      <c r="DT79" s="91"/>
      <c r="DV79" s="26"/>
      <c r="DW79" s="92"/>
      <c r="DX79" s="92"/>
      <c r="DY79" s="93"/>
      <c r="DZ79" s="93"/>
      <c r="EA79" s="93"/>
      <c r="EB79" s="93"/>
      <c r="EC79" s="93"/>
      <c r="ED79" s="93"/>
      <c r="EE79" s="93"/>
      <c r="EF79" s="93"/>
      <c r="EG79" s="93"/>
      <c r="EH79" s="26" t="str">
        <f>IF(EC79="","",VLOOKUP(EC79,code!C:D,2,0))</f>
        <v/>
      </c>
      <c r="EI79" s="91"/>
      <c r="EJ79" s="91"/>
      <c r="EK79" s="91"/>
      <c r="EL79" s="91"/>
      <c r="EM79" s="91">
        <f t="shared" si="107"/>
        <v>0</v>
      </c>
      <c r="EN79" s="91"/>
      <c r="EO79" s="91">
        <f t="shared" si="108"/>
        <v>0</v>
      </c>
      <c r="EP79" s="91"/>
      <c r="EQ79" s="91">
        <f t="shared" si="109"/>
        <v>0</v>
      </c>
      <c r="ER79" s="91"/>
      <c r="ES79" s="91"/>
      <c r="EU79" s="26"/>
      <c r="EV79" s="92"/>
      <c r="EW79" s="92"/>
      <c r="EX79" s="93"/>
      <c r="EY79" s="93"/>
      <c r="EZ79" s="93"/>
      <c r="FA79" s="93"/>
      <c r="FB79" s="93"/>
      <c r="FC79" s="93"/>
      <c r="FD79" s="93"/>
      <c r="FE79" s="93"/>
      <c r="FF79" s="93"/>
      <c r="FG79" s="26" t="str">
        <f>IF(FB79="","",VLOOKUP(FB79,code!C:D,2,0))</f>
        <v/>
      </c>
      <c r="FH79" s="91"/>
      <c r="FI79" s="91"/>
      <c r="FJ79" s="91"/>
      <c r="FK79" s="91"/>
      <c r="FL79" s="91">
        <f t="shared" si="110"/>
        <v>0</v>
      </c>
      <c r="FM79" s="91"/>
      <c r="FN79" s="91">
        <f t="shared" si="111"/>
        <v>0</v>
      </c>
      <c r="FO79" s="91"/>
      <c r="FP79" s="91">
        <f t="shared" si="112"/>
        <v>0</v>
      </c>
      <c r="FQ79" s="91"/>
      <c r="FR79" s="91"/>
      <c r="FT79" s="26"/>
      <c r="FU79" s="92"/>
      <c r="FV79" s="92"/>
      <c r="FW79" s="93"/>
      <c r="FX79" s="93"/>
      <c r="FY79" s="93"/>
      <c r="FZ79" s="93"/>
      <c r="GA79" s="93"/>
      <c r="GB79" s="93"/>
      <c r="GC79" s="93"/>
      <c r="GD79" s="93"/>
      <c r="GE79" s="93"/>
      <c r="GF79" s="26" t="str">
        <f>IF(GA79="","",VLOOKUP(GA79,code!C:D,2,0))</f>
        <v/>
      </c>
      <c r="GG79" s="91"/>
      <c r="GH79" s="91"/>
      <c r="GI79" s="91"/>
      <c r="GJ79" s="91"/>
      <c r="GK79" s="91">
        <f t="shared" si="113"/>
        <v>0</v>
      </c>
      <c r="GL79" s="91"/>
      <c r="GM79" s="91">
        <f t="shared" si="114"/>
        <v>0</v>
      </c>
      <c r="GN79" s="91"/>
      <c r="GO79" s="91">
        <f t="shared" si="115"/>
        <v>0</v>
      </c>
      <c r="GP79" s="91"/>
      <c r="GQ79" s="91"/>
      <c r="GS79" s="26"/>
      <c r="GT79" s="92"/>
      <c r="GU79" s="92"/>
      <c r="GV79" s="93"/>
      <c r="GW79" s="93"/>
      <c r="GX79" s="93"/>
      <c r="GY79" s="93"/>
      <c r="GZ79" s="93"/>
      <c r="HA79" s="93"/>
      <c r="HB79" s="93"/>
      <c r="HC79" s="93"/>
      <c r="HD79" s="93"/>
      <c r="HE79" s="26" t="str">
        <f>IF(GZ79="","",VLOOKUP(GZ79,code!C:D,2,0))</f>
        <v/>
      </c>
      <c r="HF79" s="91"/>
      <c r="HG79" s="91"/>
      <c r="HH79" s="91"/>
      <c r="HI79" s="91"/>
      <c r="HJ79" s="91">
        <f t="shared" si="116"/>
        <v>0</v>
      </c>
      <c r="HK79" s="91"/>
      <c r="HL79" s="91">
        <f t="shared" si="117"/>
        <v>0</v>
      </c>
      <c r="HM79" s="91"/>
      <c r="HN79" s="91">
        <f t="shared" si="118"/>
        <v>0</v>
      </c>
      <c r="HO79" s="91"/>
      <c r="HP79" s="91"/>
      <c r="HR79" s="26"/>
      <c r="HS79" s="92"/>
      <c r="HT79" s="92"/>
      <c r="HU79" s="93"/>
      <c r="HV79" s="93"/>
      <c r="HW79" s="93"/>
      <c r="HX79" s="93"/>
      <c r="HY79" s="93"/>
      <c r="HZ79" s="93"/>
      <c r="IA79" s="93"/>
      <c r="IB79" s="93"/>
      <c r="IC79" s="93"/>
      <c r="ID79" s="26" t="str">
        <f>IF(HY79="","",VLOOKUP(HY79,code!C:D,2,0))</f>
        <v/>
      </c>
      <c r="IE79" s="91"/>
      <c r="IF79" s="91"/>
      <c r="IG79" s="91"/>
      <c r="IH79" s="91"/>
      <c r="II79" s="91">
        <f t="shared" si="119"/>
        <v>0</v>
      </c>
      <c r="IJ79" s="91"/>
      <c r="IK79" s="91">
        <f t="shared" si="120"/>
        <v>0</v>
      </c>
      <c r="IL79" s="91"/>
      <c r="IM79" s="91">
        <f t="shared" si="121"/>
        <v>0</v>
      </c>
      <c r="IN79" s="91"/>
      <c r="IO79" s="91"/>
      <c r="IQ79" s="26"/>
      <c r="IR79" s="92"/>
      <c r="IS79" s="92"/>
      <c r="IT79" s="93"/>
      <c r="IU79" s="93"/>
      <c r="IV79" s="93"/>
      <c r="IW79" s="93"/>
      <c r="IX79" s="93"/>
      <c r="IY79" s="93"/>
      <c r="IZ79" s="93"/>
      <c r="JA79" s="93"/>
      <c r="JB79" s="93"/>
      <c r="JC79" s="26" t="str">
        <f>IF(IX79="","",VLOOKUP(IX79,code!C:D,2,0))</f>
        <v/>
      </c>
      <c r="JD79" s="91"/>
      <c r="JE79" s="91"/>
      <c r="JF79" s="91"/>
      <c r="JG79" s="91"/>
      <c r="JH79" s="91">
        <f t="shared" si="122"/>
        <v>0</v>
      </c>
      <c r="JI79" s="91"/>
      <c r="JJ79" s="91">
        <f t="shared" si="123"/>
        <v>0</v>
      </c>
      <c r="JK79" s="91"/>
      <c r="JL79" s="91">
        <f t="shared" si="124"/>
        <v>0</v>
      </c>
      <c r="JM79" s="91"/>
      <c r="JN79" s="91"/>
      <c r="JP79" s="26"/>
      <c r="JQ79" s="92"/>
      <c r="JR79" s="92"/>
      <c r="JS79" s="93"/>
      <c r="JT79" s="93"/>
      <c r="JU79" s="93"/>
      <c r="JV79" s="93"/>
      <c r="JW79" s="93"/>
      <c r="JX79" s="93"/>
      <c r="JY79" s="93"/>
      <c r="JZ79" s="93"/>
      <c r="KA79" s="93"/>
      <c r="KB79" s="26" t="str">
        <f>IF(JW79="","",VLOOKUP(JW79,code!C:D,2,0))</f>
        <v/>
      </c>
      <c r="KC79" s="91"/>
      <c r="KD79" s="91"/>
      <c r="KE79" s="91"/>
      <c r="KF79" s="91"/>
      <c r="KG79" s="91">
        <f t="shared" si="125"/>
        <v>0</v>
      </c>
      <c r="KH79" s="91"/>
      <c r="KI79" s="91">
        <f t="shared" si="126"/>
        <v>0</v>
      </c>
      <c r="KJ79" s="91"/>
      <c r="KK79" s="91">
        <f t="shared" si="127"/>
        <v>0</v>
      </c>
      <c r="KL79" s="91"/>
      <c r="KM79" s="91"/>
    </row>
    <row r="80" spans="1:299" s="25" customFormat="1" ht="20.100000000000001" customHeight="1" x14ac:dyDescent="0.2">
      <c r="A80" s="26"/>
      <c r="B80" s="92"/>
      <c r="C80" s="92"/>
      <c r="D80" s="93"/>
      <c r="E80" s="93"/>
      <c r="F80" s="93"/>
      <c r="G80" s="93"/>
      <c r="H80" s="93"/>
      <c r="I80" s="93"/>
      <c r="J80" s="93"/>
      <c r="K80" s="93"/>
      <c r="L80" s="93"/>
      <c r="M80" s="26" t="str">
        <f>IF(H80="","",VLOOKUP(H80,code!C:D,2,0))</f>
        <v/>
      </c>
      <c r="N80" s="91"/>
      <c r="O80" s="91"/>
      <c r="P80" s="91"/>
      <c r="Q80" s="91"/>
      <c r="R80" s="91">
        <f t="shared" si="92"/>
        <v>0</v>
      </c>
      <c r="S80" s="91"/>
      <c r="T80" s="91">
        <f t="shared" si="93"/>
        <v>0</v>
      </c>
      <c r="U80" s="91"/>
      <c r="V80" s="91">
        <f t="shared" si="94"/>
        <v>0</v>
      </c>
      <c r="W80" s="91"/>
      <c r="X80" s="91"/>
      <c r="Z80" s="26"/>
      <c r="AA80" s="36"/>
      <c r="AB80" s="36"/>
      <c r="AC80" s="93"/>
      <c r="AD80" s="93"/>
      <c r="AE80" s="93"/>
      <c r="AF80" s="93"/>
      <c r="AG80" s="93"/>
      <c r="AH80" s="93"/>
      <c r="AI80" s="93"/>
      <c r="AJ80" s="93"/>
      <c r="AK80" s="93"/>
      <c r="AL80" s="26" t="str">
        <f>IF(AG80="","",VLOOKUP(AG80,code!C:D,2,0))</f>
        <v/>
      </c>
      <c r="AM80" s="91"/>
      <c r="AN80" s="91"/>
      <c r="AO80" s="91"/>
      <c r="AP80" s="91"/>
      <c r="AQ80" s="91">
        <f t="shared" si="95"/>
        <v>0</v>
      </c>
      <c r="AR80" s="91"/>
      <c r="AS80" s="91">
        <f t="shared" si="96"/>
        <v>0</v>
      </c>
      <c r="AT80" s="91"/>
      <c r="AU80" s="91">
        <f t="shared" si="97"/>
        <v>0</v>
      </c>
      <c r="AV80" s="91"/>
      <c r="AW80" s="91"/>
      <c r="AY80" s="26"/>
      <c r="AZ80" s="92"/>
      <c r="BA80" s="92"/>
      <c r="BB80" s="93"/>
      <c r="BC80" s="93"/>
      <c r="BD80" s="93"/>
      <c r="BE80" s="93"/>
      <c r="BF80" s="93"/>
      <c r="BG80" s="93"/>
      <c r="BH80" s="93"/>
      <c r="BI80" s="93"/>
      <c r="BJ80" s="93"/>
      <c r="BK80" s="26" t="str">
        <f>IF(BF80="","",VLOOKUP(BF80,code!C:D,2,0))</f>
        <v/>
      </c>
      <c r="BL80" s="91"/>
      <c r="BM80" s="91"/>
      <c r="BN80" s="91"/>
      <c r="BO80" s="91"/>
      <c r="BP80" s="91">
        <f t="shared" si="98"/>
        <v>0</v>
      </c>
      <c r="BQ80" s="91"/>
      <c r="BR80" s="91">
        <f t="shared" si="99"/>
        <v>0</v>
      </c>
      <c r="BS80" s="91"/>
      <c r="BT80" s="91">
        <f t="shared" si="100"/>
        <v>0</v>
      </c>
      <c r="BU80" s="91"/>
      <c r="BV80" s="91"/>
      <c r="BX80" s="26"/>
      <c r="BY80" s="92"/>
      <c r="BZ80" s="92"/>
      <c r="CA80" s="93"/>
      <c r="CB80" s="93"/>
      <c r="CC80" s="93"/>
      <c r="CD80" s="93"/>
      <c r="CE80" s="93"/>
      <c r="CF80" s="93"/>
      <c r="CG80" s="93"/>
      <c r="CH80" s="93"/>
      <c r="CI80" s="93"/>
      <c r="CJ80" s="26" t="str">
        <f>IF(CE80="","",VLOOKUP(CE80,code!C:D,2,0))</f>
        <v/>
      </c>
      <c r="CK80" s="91"/>
      <c r="CL80" s="91"/>
      <c r="CM80" s="91"/>
      <c r="CN80" s="91"/>
      <c r="CO80" s="91">
        <f t="shared" si="101"/>
        <v>0</v>
      </c>
      <c r="CP80" s="91"/>
      <c r="CQ80" s="91">
        <f t="shared" si="102"/>
        <v>0</v>
      </c>
      <c r="CR80" s="91"/>
      <c r="CS80" s="91">
        <f t="shared" si="103"/>
        <v>0</v>
      </c>
      <c r="CT80" s="91"/>
      <c r="CU80" s="91"/>
      <c r="CW80" s="26"/>
      <c r="CX80" s="92"/>
      <c r="CY80" s="92"/>
      <c r="CZ80" s="93"/>
      <c r="DA80" s="93"/>
      <c r="DB80" s="93"/>
      <c r="DC80" s="93"/>
      <c r="DD80" s="93"/>
      <c r="DE80" s="93"/>
      <c r="DF80" s="93"/>
      <c r="DG80" s="93"/>
      <c r="DH80" s="93"/>
      <c r="DI80" s="26" t="str">
        <f>IF(DD80="","",VLOOKUP(DD80,code!C:D,2,0))</f>
        <v/>
      </c>
      <c r="DJ80" s="91"/>
      <c r="DK80" s="91"/>
      <c r="DL80" s="91"/>
      <c r="DM80" s="91"/>
      <c r="DN80" s="91">
        <f t="shared" si="104"/>
        <v>0</v>
      </c>
      <c r="DO80" s="91"/>
      <c r="DP80" s="91">
        <f t="shared" si="105"/>
        <v>0</v>
      </c>
      <c r="DQ80" s="91"/>
      <c r="DR80" s="91">
        <f t="shared" si="106"/>
        <v>0</v>
      </c>
      <c r="DS80" s="91"/>
      <c r="DT80" s="91"/>
      <c r="DV80" s="26"/>
      <c r="DW80" s="92"/>
      <c r="DX80" s="92"/>
      <c r="DY80" s="93"/>
      <c r="DZ80" s="93"/>
      <c r="EA80" s="93"/>
      <c r="EB80" s="93"/>
      <c r="EC80" s="93"/>
      <c r="ED80" s="93"/>
      <c r="EE80" s="93"/>
      <c r="EF80" s="93"/>
      <c r="EG80" s="93"/>
      <c r="EH80" s="26" t="str">
        <f>IF(EC80="","",VLOOKUP(EC80,code!C:D,2,0))</f>
        <v/>
      </c>
      <c r="EI80" s="91"/>
      <c r="EJ80" s="91"/>
      <c r="EK80" s="91"/>
      <c r="EL80" s="91"/>
      <c r="EM80" s="91">
        <f t="shared" si="107"/>
        <v>0</v>
      </c>
      <c r="EN80" s="91"/>
      <c r="EO80" s="91">
        <f t="shared" si="108"/>
        <v>0</v>
      </c>
      <c r="EP80" s="91"/>
      <c r="EQ80" s="91">
        <f t="shared" si="109"/>
        <v>0</v>
      </c>
      <c r="ER80" s="91"/>
      <c r="ES80" s="91"/>
      <c r="EU80" s="26"/>
      <c r="EV80" s="92"/>
      <c r="EW80" s="92"/>
      <c r="EX80" s="93"/>
      <c r="EY80" s="93"/>
      <c r="EZ80" s="93"/>
      <c r="FA80" s="93"/>
      <c r="FB80" s="93"/>
      <c r="FC80" s="93"/>
      <c r="FD80" s="93"/>
      <c r="FE80" s="93"/>
      <c r="FF80" s="93"/>
      <c r="FG80" s="26" t="str">
        <f>IF(FB80="","",VLOOKUP(FB80,code!C:D,2,0))</f>
        <v/>
      </c>
      <c r="FH80" s="91"/>
      <c r="FI80" s="91"/>
      <c r="FJ80" s="91"/>
      <c r="FK80" s="91"/>
      <c r="FL80" s="91">
        <f t="shared" si="110"/>
        <v>0</v>
      </c>
      <c r="FM80" s="91"/>
      <c r="FN80" s="91">
        <f t="shared" si="111"/>
        <v>0</v>
      </c>
      <c r="FO80" s="91"/>
      <c r="FP80" s="91">
        <f t="shared" si="112"/>
        <v>0</v>
      </c>
      <c r="FQ80" s="91"/>
      <c r="FR80" s="91"/>
      <c r="FT80" s="26"/>
      <c r="FU80" s="92"/>
      <c r="FV80" s="92"/>
      <c r="FW80" s="93"/>
      <c r="FX80" s="93"/>
      <c r="FY80" s="93"/>
      <c r="FZ80" s="93"/>
      <c r="GA80" s="93"/>
      <c r="GB80" s="93"/>
      <c r="GC80" s="93"/>
      <c r="GD80" s="93"/>
      <c r="GE80" s="93"/>
      <c r="GF80" s="26" t="str">
        <f>IF(GA80="","",VLOOKUP(GA80,code!C:D,2,0))</f>
        <v/>
      </c>
      <c r="GG80" s="91"/>
      <c r="GH80" s="91"/>
      <c r="GI80" s="91"/>
      <c r="GJ80" s="91"/>
      <c r="GK80" s="91">
        <f t="shared" si="113"/>
        <v>0</v>
      </c>
      <c r="GL80" s="91"/>
      <c r="GM80" s="91">
        <f t="shared" si="114"/>
        <v>0</v>
      </c>
      <c r="GN80" s="91"/>
      <c r="GO80" s="91">
        <f t="shared" si="115"/>
        <v>0</v>
      </c>
      <c r="GP80" s="91"/>
      <c r="GQ80" s="91"/>
      <c r="GS80" s="26"/>
      <c r="GT80" s="92"/>
      <c r="GU80" s="92"/>
      <c r="GV80" s="93"/>
      <c r="GW80" s="93"/>
      <c r="GX80" s="93"/>
      <c r="GY80" s="93"/>
      <c r="GZ80" s="93"/>
      <c r="HA80" s="93"/>
      <c r="HB80" s="93"/>
      <c r="HC80" s="93"/>
      <c r="HD80" s="93"/>
      <c r="HE80" s="26" t="str">
        <f>IF(GZ80="","",VLOOKUP(GZ80,code!C:D,2,0))</f>
        <v/>
      </c>
      <c r="HF80" s="91"/>
      <c r="HG80" s="91"/>
      <c r="HH80" s="91"/>
      <c r="HI80" s="91"/>
      <c r="HJ80" s="91">
        <f t="shared" si="116"/>
        <v>0</v>
      </c>
      <c r="HK80" s="91"/>
      <c r="HL80" s="91">
        <f t="shared" si="117"/>
        <v>0</v>
      </c>
      <c r="HM80" s="91"/>
      <c r="HN80" s="91">
        <f t="shared" si="118"/>
        <v>0</v>
      </c>
      <c r="HO80" s="91"/>
      <c r="HP80" s="91"/>
      <c r="HR80" s="26"/>
      <c r="HS80" s="92"/>
      <c r="HT80" s="92"/>
      <c r="HU80" s="93"/>
      <c r="HV80" s="93"/>
      <c r="HW80" s="93"/>
      <c r="HX80" s="93"/>
      <c r="HY80" s="93"/>
      <c r="HZ80" s="93"/>
      <c r="IA80" s="93"/>
      <c r="IB80" s="93"/>
      <c r="IC80" s="93"/>
      <c r="ID80" s="26" t="str">
        <f>IF(HY80="","",VLOOKUP(HY80,code!C:D,2,0))</f>
        <v/>
      </c>
      <c r="IE80" s="91"/>
      <c r="IF80" s="91"/>
      <c r="IG80" s="91"/>
      <c r="IH80" s="91"/>
      <c r="II80" s="91">
        <f t="shared" si="119"/>
        <v>0</v>
      </c>
      <c r="IJ80" s="91"/>
      <c r="IK80" s="91">
        <f t="shared" si="120"/>
        <v>0</v>
      </c>
      <c r="IL80" s="91"/>
      <c r="IM80" s="91">
        <f t="shared" si="121"/>
        <v>0</v>
      </c>
      <c r="IN80" s="91"/>
      <c r="IO80" s="91"/>
      <c r="IQ80" s="26"/>
      <c r="IR80" s="92"/>
      <c r="IS80" s="92"/>
      <c r="IT80" s="93"/>
      <c r="IU80" s="93"/>
      <c r="IV80" s="93"/>
      <c r="IW80" s="93"/>
      <c r="IX80" s="93"/>
      <c r="IY80" s="93"/>
      <c r="IZ80" s="93"/>
      <c r="JA80" s="93"/>
      <c r="JB80" s="93"/>
      <c r="JC80" s="26" t="str">
        <f>IF(IX80="","",VLOOKUP(IX80,code!C:D,2,0))</f>
        <v/>
      </c>
      <c r="JD80" s="91"/>
      <c r="JE80" s="91"/>
      <c r="JF80" s="91"/>
      <c r="JG80" s="91"/>
      <c r="JH80" s="91">
        <f t="shared" si="122"/>
        <v>0</v>
      </c>
      <c r="JI80" s="91"/>
      <c r="JJ80" s="91">
        <f t="shared" si="123"/>
        <v>0</v>
      </c>
      <c r="JK80" s="91"/>
      <c r="JL80" s="91">
        <f t="shared" si="124"/>
        <v>0</v>
      </c>
      <c r="JM80" s="91"/>
      <c r="JN80" s="91"/>
      <c r="JP80" s="26"/>
      <c r="JQ80" s="92"/>
      <c r="JR80" s="92"/>
      <c r="JS80" s="93"/>
      <c r="JT80" s="93"/>
      <c r="JU80" s="93"/>
      <c r="JV80" s="93"/>
      <c r="JW80" s="93"/>
      <c r="JX80" s="93"/>
      <c r="JY80" s="93"/>
      <c r="JZ80" s="93"/>
      <c r="KA80" s="93"/>
      <c r="KB80" s="26" t="str">
        <f>IF(JW80="","",VLOOKUP(JW80,code!C:D,2,0))</f>
        <v/>
      </c>
      <c r="KC80" s="91"/>
      <c r="KD80" s="91"/>
      <c r="KE80" s="91"/>
      <c r="KF80" s="91"/>
      <c r="KG80" s="91">
        <f t="shared" si="125"/>
        <v>0</v>
      </c>
      <c r="KH80" s="91"/>
      <c r="KI80" s="91">
        <f t="shared" si="126"/>
        <v>0</v>
      </c>
      <c r="KJ80" s="91"/>
      <c r="KK80" s="91">
        <f t="shared" si="127"/>
        <v>0</v>
      </c>
      <c r="KL80" s="91"/>
      <c r="KM80" s="91"/>
    </row>
    <row r="81" spans="1:299" s="25" customFormat="1" ht="20.100000000000001" customHeight="1" x14ac:dyDescent="0.2">
      <c r="A81" s="26"/>
      <c r="B81" s="92"/>
      <c r="C81" s="92"/>
      <c r="D81" s="93"/>
      <c r="E81" s="93"/>
      <c r="F81" s="93"/>
      <c r="G81" s="93"/>
      <c r="H81" s="93"/>
      <c r="I81" s="93"/>
      <c r="J81" s="93"/>
      <c r="K81" s="93"/>
      <c r="L81" s="93"/>
      <c r="M81" s="26" t="str">
        <f>IF(H81="","",VLOOKUP(H81,code!C:D,2,0))</f>
        <v/>
      </c>
      <c r="N81" s="91"/>
      <c r="O81" s="91"/>
      <c r="P81" s="91"/>
      <c r="Q81" s="91"/>
      <c r="R81" s="91">
        <f t="shared" si="92"/>
        <v>0</v>
      </c>
      <c r="S81" s="91"/>
      <c r="T81" s="91">
        <f t="shared" si="93"/>
        <v>0</v>
      </c>
      <c r="U81" s="91"/>
      <c r="V81" s="91">
        <f t="shared" si="94"/>
        <v>0</v>
      </c>
      <c r="W81" s="91"/>
      <c r="X81" s="91"/>
      <c r="Z81" s="26"/>
      <c r="AA81" s="36"/>
      <c r="AB81" s="36"/>
      <c r="AC81" s="93"/>
      <c r="AD81" s="93"/>
      <c r="AE81" s="93"/>
      <c r="AF81" s="93"/>
      <c r="AG81" s="93"/>
      <c r="AH81" s="93"/>
      <c r="AI81" s="93"/>
      <c r="AJ81" s="93"/>
      <c r="AK81" s="93"/>
      <c r="AL81" s="26" t="str">
        <f>IF(AG81="","",VLOOKUP(AG81,code!C:D,2,0))</f>
        <v/>
      </c>
      <c r="AM81" s="91"/>
      <c r="AN81" s="91"/>
      <c r="AO81" s="91"/>
      <c r="AP81" s="91"/>
      <c r="AQ81" s="91">
        <f t="shared" si="95"/>
        <v>0</v>
      </c>
      <c r="AR81" s="91"/>
      <c r="AS81" s="91">
        <f t="shared" si="96"/>
        <v>0</v>
      </c>
      <c r="AT81" s="91"/>
      <c r="AU81" s="91">
        <f t="shared" si="97"/>
        <v>0</v>
      </c>
      <c r="AV81" s="91"/>
      <c r="AW81" s="91"/>
      <c r="AY81" s="26"/>
      <c r="AZ81" s="92"/>
      <c r="BA81" s="92"/>
      <c r="BB81" s="93"/>
      <c r="BC81" s="93"/>
      <c r="BD81" s="93"/>
      <c r="BE81" s="93"/>
      <c r="BF81" s="93"/>
      <c r="BG81" s="93"/>
      <c r="BH81" s="93"/>
      <c r="BI81" s="93"/>
      <c r="BJ81" s="93"/>
      <c r="BK81" s="26" t="str">
        <f>IF(BF81="","",VLOOKUP(BF81,code!C:D,2,0))</f>
        <v/>
      </c>
      <c r="BL81" s="91"/>
      <c r="BM81" s="91"/>
      <c r="BN81" s="91"/>
      <c r="BO81" s="91"/>
      <c r="BP81" s="91">
        <f t="shared" si="98"/>
        <v>0</v>
      </c>
      <c r="BQ81" s="91"/>
      <c r="BR81" s="91">
        <f t="shared" si="99"/>
        <v>0</v>
      </c>
      <c r="BS81" s="91"/>
      <c r="BT81" s="91">
        <f t="shared" si="100"/>
        <v>0</v>
      </c>
      <c r="BU81" s="91"/>
      <c r="BV81" s="91"/>
      <c r="BX81" s="26"/>
      <c r="BY81" s="92"/>
      <c r="BZ81" s="92"/>
      <c r="CA81" s="93"/>
      <c r="CB81" s="93"/>
      <c r="CC81" s="93"/>
      <c r="CD81" s="93"/>
      <c r="CE81" s="93"/>
      <c r="CF81" s="93"/>
      <c r="CG81" s="93"/>
      <c r="CH81" s="93"/>
      <c r="CI81" s="93"/>
      <c r="CJ81" s="26" t="str">
        <f>IF(CE81="","",VLOOKUP(CE81,code!C:D,2,0))</f>
        <v/>
      </c>
      <c r="CK81" s="91"/>
      <c r="CL81" s="91"/>
      <c r="CM81" s="91"/>
      <c r="CN81" s="91"/>
      <c r="CO81" s="91">
        <f t="shared" si="101"/>
        <v>0</v>
      </c>
      <c r="CP81" s="91"/>
      <c r="CQ81" s="91">
        <f t="shared" si="102"/>
        <v>0</v>
      </c>
      <c r="CR81" s="91"/>
      <c r="CS81" s="91">
        <f t="shared" si="103"/>
        <v>0</v>
      </c>
      <c r="CT81" s="91"/>
      <c r="CU81" s="91"/>
      <c r="CW81" s="26"/>
      <c r="CX81" s="92"/>
      <c r="CY81" s="92"/>
      <c r="CZ81" s="93"/>
      <c r="DA81" s="93"/>
      <c r="DB81" s="93"/>
      <c r="DC81" s="93"/>
      <c r="DD81" s="93"/>
      <c r="DE81" s="93"/>
      <c r="DF81" s="93"/>
      <c r="DG81" s="93"/>
      <c r="DH81" s="93"/>
      <c r="DI81" s="26" t="str">
        <f>IF(DD81="","",VLOOKUP(DD81,code!C:D,2,0))</f>
        <v/>
      </c>
      <c r="DJ81" s="91"/>
      <c r="DK81" s="91"/>
      <c r="DL81" s="91"/>
      <c r="DM81" s="91"/>
      <c r="DN81" s="91">
        <f t="shared" si="104"/>
        <v>0</v>
      </c>
      <c r="DO81" s="91"/>
      <c r="DP81" s="91">
        <f t="shared" si="105"/>
        <v>0</v>
      </c>
      <c r="DQ81" s="91"/>
      <c r="DR81" s="91">
        <f t="shared" si="106"/>
        <v>0</v>
      </c>
      <c r="DS81" s="91"/>
      <c r="DT81" s="91"/>
      <c r="DV81" s="26"/>
      <c r="DW81" s="92"/>
      <c r="DX81" s="92"/>
      <c r="DY81" s="93"/>
      <c r="DZ81" s="93"/>
      <c r="EA81" s="93"/>
      <c r="EB81" s="93"/>
      <c r="EC81" s="93"/>
      <c r="ED81" s="93"/>
      <c r="EE81" s="93"/>
      <c r="EF81" s="93"/>
      <c r="EG81" s="93"/>
      <c r="EH81" s="26" t="str">
        <f>IF(EC81="","",VLOOKUP(EC81,code!C:D,2,0))</f>
        <v/>
      </c>
      <c r="EI81" s="91"/>
      <c r="EJ81" s="91"/>
      <c r="EK81" s="91"/>
      <c r="EL81" s="91"/>
      <c r="EM81" s="91">
        <f t="shared" si="107"/>
        <v>0</v>
      </c>
      <c r="EN81" s="91"/>
      <c r="EO81" s="91">
        <f t="shared" si="108"/>
        <v>0</v>
      </c>
      <c r="EP81" s="91"/>
      <c r="EQ81" s="91">
        <f t="shared" si="109"/>
        <v>0</v>
      </c>
      <c r="ER81" s="91"/>
      <c r="ES81" s="91"/>
      <c r="EU81" s="26"/>
      <c r="EV81" s="92"/>
      <c r="EW81" s="92"/>
      <c r="EX81" s="93"/>
      <c r="EY81" s="93"/>
      <c r="EZ81" s="93"/>
      <c r="FA81" s="93"/>
      <c r="FB81" s="93"/>
      <c r="FC81" s="93"/>
      <c r="FD81" s="93"/>
      <c r="FE81" s="93"/>
      <c r="FF81" s="93"/>
      <c r="FG81" s="26" t="str">
        <f>IF(FB81="","",VLOOKUP(FB81,code!C:D,2,0))</f>
        <v/>
      </c>
      <c r="FH81" s="91"/>
      <c r="FI81" s="91"/>
      <c r="FJ81" s="91"/>
      <c r="FK81" s="91"/>
      <c r="FL81" s="91">
        <f t="shared" si="110"/>
        <v>0</v>
      </c>
      <c r="FM81" s="91"/>
      <c r="FN81" s="91">
        <f t="shared" si="111"/>
        <v>0</v>
      </c>
      <c r="FO81" s="91"/>
      <c r="FP81" s="91">
        <f t="shared" si="112"/>
        <v>0</v>
      </c>
      <c r="FQ81" s="91"/>
      <c r="FR81" s="91"/>
      <c r="FT81" s="26"/>
      <c r="FU81" s="92"/>
      <c r="FV81" s="92"/>
      <c r="FW81" s="93"/>
      <c r="FX81" s="93"/>
      <c r="FY81" s="93"/>
      <c r="FZ81" s="93"/>
      <c r="GA81" s="93"/>
      <c r="GB81" s="93"/>
      <c r="GC81" s="93"/>
      <c r="GD81" s="93"/>
      <c r="GE81" s="93"/>
      <c r="GF81" s="26" t="str">
        <f>IF(GA81="","",VLOOKUP(GA81,code!C:D,2,0))</f>
        <v/>
      </c>
      <c r="GG81" s="91"/>
      <c r="GH81" s="91"/>
      <c r="GI81" s="91"/>
      <c r="GJ81" s="91"/>
      <c r="GK81" s="91">
        <f t="shared" si="113"/>
        <v>0</v>
      </c>
      <c r="GL81" s="91"/>
      <c r="GM81" s="91">
        <f t="shared" si="114"/>
        <v>0</v>
      </c>
      <c r="GN81" s="91"/>
      <c r="GO81" s="91">
        <f t="shared" si="115"/>
        <v>0</v>
      </c>
      <c r="GP81" s="91"/>
      <c r="GQ81" s="91"/>
      <c r="GS81" s="26"/>
      <c r="GT81" s="92"/>
      <c r="GU81" s="92"/>
      <c r="GV81" s="93"/>
      <c r="GW81" s="93"/>
      <c r="GX81" s="93"/>
      <c r="GY81" s="93"/>
      <c r="GZ81" s="93"/>
      <c r="HA81" s="93"/>
      <c r="HB81" s="93"/>
      <c r="HC81" s="93"/>
      <c r="HD81" s="93"/>
      <c r="HE81" s="26" t="str">
        <f>IF(GZ81="","",VLOOKUP(GZ81,code!C:D,2,0))</f>
        <v/>
      </c>
      <c r="HF81" s="91"/>
      <c r="HG81" s="91"/>
      <c r="HH81" s="91"/>
      <c r="HI81" s="91"/>
      <c r="HJ81" s="91">
        <f t="shared" si="116"/>
        <v>0</v>
      </c>
      <c r="HK81" s="91"/>
      <c r="HL81" s="91">
        <f t="shared" si="117"/>
        <v>0</v>
      </c>
      <c r="HM81" s="91"/>
      <c r="HN81" s="91">
        <f t="shared" si="118"/>
        <v>0</v>
      </c>
      <c r="HO81" s="91"/>
      <c r="HP81" s="91"/>
      <c r="HR81" s="26"/>
      <c r="HS81" s="92"/>
      <c r="HT81" s="92"/>
      <c r="HU81" s="93"/>
      <c r="HV81" s="93"/>
      <c r="HW81" s="93"/>
      <c r="HX81" s="93"/>
      <c r="HY81" s="93"/>
      <c r="HZ81" s="93"/>
      <c r="IA81" s="93"/>
      <c r="IB81" s="93"/>
      <c r="IC81" s="93"/>
      <c r="ID81" s="26" t="str">
        <f>IF(HY81="","",VLOOKUP(HY81,code!C:D,2,0))</f>
        <v/>
      </c>
      <c r="IE81" s="91"/>
      <c r="IF81" s="91"/>
      <c r="IG81" s="91"/>
      <c r="IH81" s="91"/>
      <c r="II81" s="91">
        <f t="shared" si="119"/>
        <v>0</v>
      </c>
      <c r="IJ81" s="91"/>
      <c r="IK81" s="91">
        <f t="shared" si="120"/>
        <v>0</v>
      </c>
      <c r="IL81" s="91"/>
      <c r="IM81" s="91">
        <f t="shared" si="121"/>
        <v>0</v>
      </c>
      <c r="IN81" s="91"/>
      <c r="IO81" s="91"/>
      <c r="IQ81" s="26"/>
      <c r="IR81" s="92"/>
      <c r="IS81" s="92"/>
      <c r="IT81" s="93"/>
      <c r="IU81" s="93"/>
      <c r="IV81" s="93"/>
      <c r="IW81" s="93"/>
      <c r="IX81" s="93"/>
      <c r="IY81" s="93"/>
      <c r="IZ81" s="93"/>
      <c r="JA81" s="93"/>
      <c r="JB81" s="93"/>
      <c r="JC81" s="26" t="str">
        <f>IF(IX81="","",VLOOKUP(IX81,code!C:D,2,0))</f>
        <v/>
      </c>
      <c r="JD81" s="91"/>
      <c r="JE81" s="91"/>
      <c r="JF81" s="91"/>
      <c r="JG81" s="91"/>
      <c r="JH81" s="91">
        <f t="shared" si="122"/>
        <v>0</v>
      </c>
      <c r="JI81" s="91"/>
      <c r="JJ81" s="91">
        <f t="shared" si="123"/>
        <v>0</v>
      </c>
      <c r="JK81" s="91"/>
      <c r="JL81" s="91">
        <f t="shared" si="124"/>
        <v>0</v>
      </c>
      <c r="JM81" s="91"/>
      <c r="JN81" s="91"/>
      <c r="JP81" s="26"/>
      <c r="JQ81" s="92"/>
      <c r="JR81" s="92"/>
      <c r="JS81" s="93"/>
      <c r="JT81" s="93"/>
      <c r="JU81" s="93"/>
      <c r="JV81" s="93"/>
      <c r="JW81" s="93"/>
      <c r="JX81" s="93"/>
      <c r="JY81" s="93"/>
      <c r="JZ81" s="93"/>
      <c r="KA81" s="93"/>
      <c r="KB81" s="26" t="str">
        <f>IF(JW81="","",VLOOKUP(JW81,code!C:D,2,0))</f>
        <v/>
      </c>
      <c r="KC81" s="91"/>
      <c r="KD81" s="91"/>
      <c r="KE81" s="91"/>
      <c r="KF81" s="91"/>
      <c r="KG81" s="91">
        <f t="shared" si="125"/>
        <v>0</v>
      </c>
      <c r="KH81" s="91"/>
      <c r="KI81" s="91">
        <f t="shared" si="126"/>
        <v>0</v>
      </c>
      <c r="KJ81" s="91"/>
      <c r="KK81" s="91">
        <f t="shared" si="127"/>
        <v>0</v>
      </c>
      <c r="KL81" s="91"/>
      <c r="KM81" s="91"/>
    </row>
    <row r="82" spans="1:299" s="25" customFormat="1" ht="20.100000000000001" customHeight="1" x14ac:dyDescent="0.2">
      <c r="A82" s="26"/>
      <c r="B82" s="92"/>
      <c r="C82" s="92"/>
      <c r="D82" s="93"/>
      <c r="E82" s="93"/>
      <c r="F82" s="93"/>
      <c r="G82" s="93"/>
      <c r="H82" s="93"/>
      <c r="I82" s="93"/>
      <c r="J82" s="93"/>
      <c r="K82" s="93"/>
      <c r="L82" s="93"/>
      <c r="M82" s="26" t="str">
        <f>IF(H82="","",VLOOKUP(H82,code!C:D,2,0))</f>
        <v/>
      </c>
      <c r="N82" s="91"/>
      <c r="O82" s="91"/>
      <c r="P82" s="91"/>
      <c r="Q82" s="91"/>
      <c r="R82" s="91">
        <f t="shared" si="92"/>
        <v>0</v>
      </c>
      <c r="S82" s="91"/>
      <c r="T82" s="91">
        <f t="shared" si="93"/>
        <v>0</v>
      </c>
      <c r="U82" s="91"/>
      <c r="V82" s="91">
        <f t="shared" si="94"/>
        <v>0</v>
      </c>
      <c r="W82" s="91"/>
      <c r="X82" s="91"/>
      <c r="Z82" s="26"/>
      <c r="AA82" s="36"/>
      <c r="AB82" s="36"/>
      <c r="AC82" s="93"/>
      <c r="AD82" s="93"/>
      <c r="AE82" s="93"/>
      <c r="AF82" s="93"/>
      <c r="AG82" s="93"/>
      <c r="AH82" s="93"/>
      <c r="AI82" s="93"/>
      <c r="AJ82" s="93"/>
      <c r="AK82" s="93"/>
      <c r="AL82" s="26" t="str">
        <f>IF(AG82="","",VLOOKUP(AG82,code!C:D,2,0))</f>
        <v/>
      </c>
      <c r="AM82" s="91"/>
      <c r="AN82" s="91"/>
      <c r="AO82" s="91"/>
      <c r="AP82" s="91"/>
      <c r="AQ82" s="91">
        <f t="shared" si="95"/>
        <v>0</v>
      </c>
      <c r="AR82" s="91"/>
      <c r="AS82" s="91">
        <f t="shared" si="96"/>
        <v>0</v>
      </c>
      <c r="AT82" s="91"/>
      <c r="AU82" s="91">
        <f t="shared" si="97"/>
        <v>0</v>
      </c>
      <c r="AV82" s="91"/>
      <c r="AW82" s="91"/>
      <c r="AY82" s="26"/>
      <c r="AZ82" s="92"/>
      <c r="BA82" s="92"/>
      <c r="BB82" s="93"/>
      <c r="BC82" s="93"/>
      <c r="BD82" s="93"/>
      <c r="BE82" s="93"/>
      <c r="BF82" s="93"/>
      <c r="BG82" s="93"/>
      <c r="BH82" s="93"/>
      <c r="BI82" s="93"/>
      <c r="BJ82" s="93"/>
      <c r="BK82" s="26" t="str">
        <f>IF(BF82="","",VLOOKUP(BF82,code!C:D,2,0))</f>
        <v/>
      </c>
      <c r="BL82" s="91"/>
      <c r="BM82" s="91"/>
      <c r="BN82" s="91"/>
      <c r="BO82" s="91"/>
      <c r="BP82" s="91">
        <f t="shared" si="98"/>
        <v>0</v>
      </c>
      <c r="BQ82" s="91"/>
      <c r="BR82" s="91">
        <f t="shared" si="99"/>
        <v>0</v>
      </c>
      <c r="BS82" s="91"/>
      <c r="BT82" s="91">
        <f t="shared" si="100"/>
        <v>0</v>
      </c>
      <c r="BU82" s="91"/>
      <c r="BV82" s="91"/>
      <c r="BX82" s="26"/>
      <c r="BY82" s="92"/>
      <c r="BZ82" s="92"/>
      <c r="CA82" s="93"/>
      <c r="CB82" s="93"/>
      <c r="CC82" s="93"/>
      <c r="CD82" s="93"/>
      <c r="CE82" s="93"/>
      <c r="CF82" s="93"/>
      <c r="CG82" s="93"/>
      <c r="CH82" s="93"/>
      <c r="CI82" s="93"/>
      <c r="CJ82" s="26" t="str">
        <f>IF(CE82="","",VLOOKUP(CE82,code!C:D,2,0))</f>
        <v/>
      </c>
      <c r="CK82" s="91"/>
      <c r="CL82" s="91"/>
      <c r="CM82" s="91"/>
      <c r="CN82" s="91"/>
      <c r="CO82" s="91">
        <f t="shared" si="101"/>
        <v>0</v>
      </c>
      <c r="CP82" s="91"/>
      <c r="CQ82" s="91">
        <f t="shared" si="102"/>
        <v>0</v>
      </c>
      <c r="CR82" s="91"/>
      <c r="CS82" s="91">
        <f t="shared" si="103"/>
        <v>0</v>
      </c>
      <c r="CT82" s="91"/>
      <c r="CU82" s="91"/>
      <c r="CW82" s="26"/>
      <c r="CX82" s="92"/>
      <c r="CY82" s="92"/>
      <c r="CZ82" s="93"/>
      <c r="DA82" s="93"/>
      <c r="DB82" s="93"/>
      <c r="DC82" s="93"/>
      <c r="DD82" s="93"/>
      <c r="DE82" s="93"/>
      <c r="DF82" s="93"/>
      <c r="DG82" s="93"/>
      <c r="DH82" s="93"/>
      <c r="DI82" s="26" t="str">
        <f>IF(DD82="","",VLOOKUP(DD82,code!C:D,2,0))</f>
        <v/>
      </c>
      <c r="DJ82" s="91"/>
      <c r="DK82" s="91"/>
      <c r="DL82" s="91"/>
      <c r="DM82" s="91"/>
      <c r="DN82" s="91">
        <f t="shared" si="104"/>
        <v>0</v>
      </c>
      <c r="DO82" s="91"/>
      <c r="DP82" s="91">
        <f t="shared" si="105"/>
        <v>0</v>
      </c>
      <c r="DQ82" s="91"/>
      <c r="DR82" s="91">
        <f t="shared" si="106"/>
        <v>0</v>
      </c>
      <c r="DS82" s="91"/>
      <c r="DT82" s="91"/>
      <c r="DV82" s="26"/>
      <c r="DW82" s="92"/>
      <c r="DX82" s="92"/>
      <c r="DY82" s="93"/>
      <c r="DZ82" s="93"/>
      <c r="EA82" s="93"/>
      <c r="EB82" s="93"/>
      <c r="EC82" s="93"/>
      <c r="ED82" s="93"/>
      <c r="EE82" s="93"/>
      <c r="EF82" s="93"/>
      <c r="EG82" s="93"/>
      <c r="EH82" s="26" t="str">
        <f>IF(EC82="","",VLOOKUP(EC82,code!C:D,2,0))</f>
        <v/>
      </c>
      <c r="EI82" s="91"/>
      <c r="EJ82" s="91"/>
      <c r="EK82" s="91"/>
      <c r="EL82" s="91"/>
      <c r="EM82" s="91">
        <f t="shared" si="107"/>
        <v>0</v>
      </c>
      <c r="EN82" s="91"/>
      <c r="EO82" s="91">
        <f t="shared" si="108"/>
        <v>0</v>
      </c>
      <c r="EP82" s="91"/>
      <c r="EQ82" s="91">
        <f t="shared" si="109"/>
        <v>0</v>
      </c>
      <c r="ER82" s="91"/>
      <c r="ES82" s="91"/>
      <c r="EU82" s="26"/>
      <c r="EV82" s="92"/>
      <c r="EW82" s="92"/>
      <c r="EX82" s="93"/>
      <c r="EY82" s="93"/>
      <c r="EZ82" s="93"/>
      <c r="FA82" s="93"/>
      <c r="FB82" s="93"/>
      <c r="FC82" s="93"/>
      <c r="FD82" s="93"/>
      <c r="FE82" s="93"/>
      <c r="FF82" s="93"/>
      <c r="FG82" s="26" t="str">
        <f>IF(FB82="","",VLOOKUP(FB82,code!C:D,2,0))</f>
        <v/>
      </c>
      <c r="FH82" s="91"/>
      <c r="FI82" s="91"/>
      <c r="FJ82" s="91"/>
      <c r="FK82" s="91"/>
      <c r="FL82" s="91">
        <f t="shared" si="110"/>
        <v>0</v>
      </c>
      <c r="FM82" s="91"/>
      <c r="FN82" s="91">
        <f t="shared" si="111"/>
        <v>0</v>
      </c>
      <c r="FO82" s="91"/>
      <c r="FP82" s="91">
        <f t="shared" si="112"/>
        <v>0</v>
      </c>
      <c r="FQ82" s="91"/>
      <c r="FR82" s="91"/>
      <c r="FT82" s="26"/>
      <c r="FU82" s="92"/>
      <c r="FV82" s="92"/>
      <c r="FW82" s="93"/>
      <c r="FX82" s="93"/>
      <c r="FY82" s="93"/>
      <c r="FZ82" s="93"/>
      <c r="GA82" s="93"/>
      <c r="GB82" s="93"/>
      <c r="GC82" s="93"/>
      <c r="GD82" s="93"/>
      <c r="GE82" s="93"/>
      <c r="GF82" s="26" t="str">
        <f>IF(GA82="","",VLOOKUP(GA82,code!C:D,2,0))</f>
        <v/>
      </c>
      <c r="GG82" s="91"/>
      <c r="GH82" s="91"/>
      <c r="GI82" s="91"/>
      <c r="GJ82" s="91"/>
      <c r="GK82" s="91">
        <f t="shared" si="113"/>
        <v>0</v>
      </c>
      <c r="GL82" s="91"/>
      <c r="GM82" s="91">
        <f t="shared" si="114"/>
        <v>0</v>
      </c>
      <c r="GN82" s="91"/>
      <c r="GO82" s="91">
        <f t="shared" si="115"/>
        <v>0</v>
      </c>
      <c r="GP82" s="91"/>
      <c r="GQ82" s="91"/>
      <c r="GS82" s="26"/>
      <c r="GT82" s="92"/>
      <c r="GU82" s="92"/>
      <c r="GV82" s="93"/>
      <c r="GW82" s="93"/>
      <c r="GX82" s="93"/>
      <c r="GY82" s="93"/>
      <c r="GZ82" s="93"/>
      <c r="HA82" s="93"/>
      <c r="HB82" s="93"/>
      <c r="HC82" s="93"/>
      <c r="HD82" s="93"/>
      <c r="HE82" s="26" t="str">
        <f>IF(GZ82="","",VLOOKUP(GZ82,code!C:D,2,0))</f>
        <v/>
      </c>
      <c r="HF82" s="91"/>
      <c r="HG82" s="91"/>
      <c r="HH82" s="91"/>
      <c r="HI82" s="91"/>
      <c r="HJ82" s="91">
        <f t="shared" si="116"/>
        <v>0</v>
      </c>
      <c r="HK82" s="91"/>
      <c r="HL82" s="91">
        <f t="shared" si="117"/>
        <v>0</v>
      </c>
      <c r="HM82" s="91"/>
      <c r="HN82" s="91">
        <f t="shared" si="118"/>
        <v>0</v>
      </c>
      <c r="HO82" s="91"/>
      <c r="HP82" s="91"/>
      <c r="HR82" s="26"/>
      <c r="HS82" s="92"/>
      <c r="HT82" s="92"/>
      <c r="HU82" s="93"/>
      <c r="HV82" s="93"/>
      <c r="HW82" s="93"/>
      <c r="HX82" s="93"/>
      <c r="HY82" s="93"/>
      <c r="HZ82" s="93"/>
      <c r="IA82" s="93"/>
      <c r="IB82" s="93"/>
      <c r="IC82" s="93"/>
      <c r="ID82" s="26" t="str">
        <f>IF(HY82="","",VLOOKUP(HY82,code!C:D,2,0))</f>
        <v/>
      </c>
      <c r="IE82" s="91"/>
      <c r="IF82" s="91"/>
      <c r="IG82" s="91"/>
      <c r="IH82" s="91"/>
      <c r="II82" s="91">
        <f t="shared" si="119"/>
        <v>0</v>
      </c>
      <c r="IJ82" s="91"/>
      <c r="IK82" s="91">
        <f t="shared" si="120"/>
        <v>0</v>
      </c>
      <c r="IL82" s="91"/>
      <c r="IM82" s="91">
        <f t="shared" si="121"/>
        <v>0</v>
      </c>
      <c r="IN82" s="91"/>
      <c r="IO82" s="91"/>
      <c r="IQ82" s="26"/>
      <c r="IR82" s="92"/>
      <c r="IS82" s="92"/>
      <c r="IT82" s="93"/>
      <c r="IU82" s="93"/>
      <c r="IV82" s="93"/>
      <c r="IW82" s="93"/>
      <c r="IX82" s="93"/>
      <c r="IY82" s="93"/>
      <c r="IZ82" s="93"/>
      <c r="JA82" s="93"/>
      <c r="JB82" s="93"/>
      <c r="JC82" s="26" t="str">
        <f>IF(IX82="","",VLOOKUP(IX82,code!C:D,2,0))</f>
        <v/>
      </c>
      <c r="JD82" s="91"/>
      <c r="JE82" s="91"/>
      <c r="JF82" s="91"/>
      <c r="JG82" s="91"/>
      <c r="JH82" s="91">
        <f t="shared" si="122"/>
        <v>0</v>
      </c>
      <c r="JI82" s="91"/>
      <c r="JJ82" s="91">
        <f t="shared" si="123"/>
        <v>0</v>
      </c>
      <c r="JK82" s="91"/>
      <c r="JL82" s="91">
        <f t="shared" si="124"/>
        <v>0</v>
      </c>
      <c r="JM82" s="91"/>
      <c r="JN82" s="91"/>
      <c r="JP82" s="26"/>
      <c r="JQ82" s="92"/>
      <c r="JR82" s="92"/>
      <c r="JS82" s="93"/>
      <c r="JT82" s="93"/>
      <c r="JU82" s="93"/>
      <c r="JV82" s="93"/>
      <c r="JW82" s="93"/>
      <c r="JX82" s="93"/>
      <c r="JY82" s="93"/>
      <c r="JZ82" s="93"/>
      <c r="KA82" s="93"/>
      <c r="KB82" s="26" t="str">
        <f>IF(JW82="","",VLOOKUP(JW82,code!C:D,2,0))</f>
        <v/>
      </c>
      <c r="KC82" s="91"/>
      <c r="KD82" s="91"/>
      <c r="KE82" s="91"/>
      <c r="KF82" s="91"/>
      <c r="KG82" s="91">
        <f t="shared" si="125"/>
        <v>0</v>
      </c>
      <c r="KH82" s="91"/>
      <c r="KI82" s="91">
        <f t="shared" si="126"/>
        <v>0</v>
      </c>
      <c r="KJ82" s="91"/>
      <c r="KK82" s="91">
        <f t="shared" si="127"/>
        <v>0</v>
      </c>
      <c r="KL82" s="91"/>
      <c r="KM82" s="91"/>
    </row>
    <row r="83" spans="1:299" s="25" customFormat="1" ht="20.100000000000001" customHeight="1" x14ac:dyDescent="0.2">
      <c r="A83" s="26"/>
      <c r="B83" s="92"/>
      <c r="C83" s="92"/>
      <c r="D83" s="93"/>
      <c r="E83" s="93"/>
      <c r="F83" s="93"/>
      <c r="G83" s="93"/>
      <c r="H83" s="93"/>
      <c r="I83" s="93"/>
      <c r="J83" s="93"/>
      <c r="K83" s="93"/>
      <c r="L83" s="93"/>
      <c r="M83" s="26" t="str">
        <f>IF(H83="","",VLOOKUP(H83,code!C:D,2,0))</f>
        <v/>
      </c>
      <c r="N83" s="91"/>
      <c r="O83" s="91"/>
      <c r="P83" s="91"/>
      <c r="Q83" s="91"/>
      <c r="R83" s="91">
        <f t="shared" si="92"/>
        <v>0</v>
      </c>
      <c r="S83" s="91"/>
      <c r="T83" s="91">
        <f t="shared" si="93"/>
        <v>0</v>
      </c>
      <c r="U83" s="91"/>
      <c r="V83" s="91">
        <f t="shared" si="94"/>
        <v>0</v>
      </c>
      <c r="W83" s="91"/>
      <c r="X83" s="91"/>
      <c r="Z83" s="26"/>
      <c r="AA83" s="36"/>
      <c r="AB83" s="36"/>
      <c r="AC83" s="93"/>
      <c r="AD83" s="93"/>
      <c r="AE83" s="93"/>
      <c r="AF83" s="93"/>
      <c r="AG83" s="93"/>
      <c r="AH83" s="93"/>
      <c r="AI83" s="93"/>
      <c r="AJ83" s="93"/>
      <c r="AK83" s="93"/>
      <c r="AL83" s="26" t="str">
        <f>IF(AG83="","",VLOOKUP(AG83,code!C:D,2,0))</f>
        <v/>
      </c>
      <c r="AM83" s="91"/>
      <c r="AN83" s="91"/>
      <c r="AO83" s="91"/>
      <c r="AP83" s="91"/>
      <c r="AQ83" s="91">
        <f t="shared" si="95"/>
        <v>0</v>
      </c>
      <c r="AR83" s="91"/>
      <c r="AS83" s="91">
        <f t="shared" si="96"/>
        <v>0</v>
      </c>
      <c r="AT83" s="91"/>
      <c r="AU83" s="91">
        <f t="shared" si="97"/>
        <v>0</v>
      </c>
      <c r="AV83" s="91"/>
      <c r="AW83" s="91"/>
      <c r="AY83" s="26"/>
      <c r="AZ83" s="92"/>
      <c r="BA83" s="92"/>
      <c r="BB83" s="93"/>
      <c r="BC83" s="93"/>
      <c r="BD83" s="93"/>
      <c r="BE83" s="93"/>
      <c r="BF83" s="93"/>
      <c r="BG83" s="93"/>
      <c r="BH83" s="93"/>
      <c r="BI83" s="93"/>
      <c r="BJ83" s="93"/>
      <c r="BK83" s="26" t="str">
        <f>IF(BF83="","",VLOOKUP(BF83,code!C:D,2,0))</f>
        <v/>
      </c>
      <c r="BL83" s="91"/>
      <c r="BM83" s="91"/>
      <c r="BN83" s="91"/>
      <c r="BO83" s="91"/>
      <c r="BP83" s="91">
        <f t="shared" si="98"/>
        <v>0</v>
      </c>
      <c r="BQ83" s="91"/>
      <c r="BR83" s="91">
        <f t="shared" si="99"/>
        <v>0</v>
      </c>
      <c r="BS83" s="91"/>
      <c r="BT83" s="91">
        <f t="shared" si="100"/>
        <v>0</v>
      </c>
      <c r="BU83" s="91"/>
      <c r="BV83" s="91"/>
      <c r="BX83" s="26"/>
      <c r="BY83" s="92"/>
      <c r="BZ83" s="92"/>
      <c r="CA83" s="93"/>
      <c r="CB83" s="93"/>
      <c r="CC83" s="93"/>
      <c r="CD83" s="93"/>
      <c r="CE83" s="93"/>
      <c r="CF83" s="93"/>
      <c r="CG83" s="93"/>
      <c r="CH83" s="93"/>
      <c r="CI83" s="93"/>
      <c r="CJ83" s="26" t="str">
        <f>IF(CE83="","",VLOOKUP(CE83,code!C:D,2,0))</f>
        <v/>
      </c>
      <c r="CK83" s="91"/>
      <c r="CL83" s="91"/>
      <c r="CM83" s="91"/>
      <c r="CN83" s="91"/>
      <c r="CO83" s="91">
        <f t="shared" si="101"/>
        <v>0</v>
      </c>
      <c r="CP83" s="91"/>
      <c r="CQ83" s="91">
        <f t="shared" si="102"/>
        <v>0</v>
      </c>
      <c r="CR83" s="91"/>
      <c r="CS83" s="91">
        <f t="shared" si="103"/>
        <v>0</v>
      </c>
      <c r="CT83" s="91"/>
      <c r="CU83" s="91"/>
      <c r="CW83" s="26"/>
      <c r="CX83" s="92"/>
      <c r="CY83" s="92"/>
      <c r="CZ83" s="93"/>
      <c r="DA83" s="93"/>
      <c r="DB83" s="93"/>
      <c r="DC83" s="93"/>
      <c r="DD83" s="93"/>
      <c r="DE83" s="93"/>
      <c r="DF83" s="93"/>
      <c r="DG83" s="93"/>
      <c r="DH83" s="93"/>
      <c r="DI83" s="26" t="str">
        <f>IF(DD83="","",VLOOKUP(DD83,code!C:D,2,0))</f>
        <v/>
      </c>
      <c r="DJ83" s="91"/>
      <c r="DK83" s="91"/>
      <c r="DL83" s="91"/>
      <c r="DM83" s="91"/>
      <c r="DN83" s="91">
        <f t="shared" si="104"/>
        <v>0</v>
      </c>
      <c r="DO83" s="91"/>
      <c r="DP83" s="91">
        <f t="shared" si="105"/>
        <v>0</v>
      </c>
      <c r="DQ83" s="91"/>
      <c r="DR83" s="91">
        <f t="shared" si="106"/>
        <v>0</v>
      </c>
      <c r="DS83" s="91"/>
      <c r="DT83" s="91"/>
      <c r="DV83" s="26"/>
      <c r="DW83" s="92"/>
      <c r="DX83" s="92"/>
      <c r="DY83" s="93"/>
      <c r="DZ83" s="93"/>
      <c r="EA83" s="93"/>
      <c r="EB83" s="93"/>
      <c r="EC83" s="93"/>
      <c r="ED83" s="93"/>
      <c r="EE83" s="93"/>
      <c r="EF83" s="93"/>
      <c r="EG83" s="93"/>
      <c r="EH83" s="26" t="str">
        <f>IF(EC83="","",VLOOKUP(EC83,code!C:D,2,0))</f>
        <v/>
      </c>
      <c r="EI83" s="91"/>
      <c r="EJ83" s="91"/>
      <c r="EK83" s="91"/>
      <c r="EL83" s="91"/>
      <c r="EM83" s="91">
        <f t="shared" si="107"/>
        <v>0</v>
      </c>
      <c r="EN83" s="91"/>
      <c r="EO83" s="91">
        <f t="shared" si="108"/>
        <v>0</v>
      </c>
      <c r="EP83" s="91"/>
      <c r="EQ83" s="91">
        <f t="shared" si="109"/>
        <v>0</v>
      </c>
      <c r="ER83" s="91"/>
      <c r="ES83" s="91"/>
      <c r="EU83" s="26"/>
      <c r="EV83" s="92"/>
      <c r="EW83" s="92"/>
      <c r="EX83" s="93"/>
      <c r="EY83" s="93"/>
      <c r="EZ83" s="93"/>
      <c r="FA83" s="93"/>
      <c r="FB83" s="93"/>
      <c r="FC83" s="93"/>
      <c r="FD83" s="93"/>
      <c r="FE83" s="93"/>
      <c r="FF83" s="93"/>
      <c r="FG83" s="26" t="str">
        <f>IF(FB83="","",VLOOKUP(FB83,code!C:D,2,0))</f>
        <v/>
      </c>
      <c r="FH83" s="91"/>
      <c r="FI83" s="91"/>
      <c r="FJ83" s="91"/>
      <c r="FK83" s="91"/>
      <c r="FL83" s="91">
        <f t="shared" si="110"/>
        <v>0</v>
      </c>
      <c r="FM83" s="91"/>
      <c r="FN83" s="91">
        <f t="shared" si="111"/>
        <v>0</v>
      </c>
      <c r="FO83" s="91"/>
      <c r="FP83" s="91">
        <f t="shared" si="112"/>
        <v>0</v>
      </c>
      <c r="FQ83" s="91"/>
      <c r="FR83" s="91"/>
      <c r="FT83" s="26"/>
      <c r="FU83" s="92"/>
      <c r="FV83" s="92"/>
      <c r="FW83" s="93"/>
      <c r="FX83" s="93"/>
      <c r="FY83" s="93"/>
      <c r="FZ83" s="93"/>
      <c r="GA83" s="93"/>
      <c r="GB83" s="93"/>
      <c r="GC83" s="93"/>
      <c r="GD83" s="93"/>
      <c r="GE83" s="93"/>
      <c r="GF83" s="26" t="str">
        <f>IF(GA83="","",VLOOKUP(GA83,code!C:D,2,0))</f>
        <v/>
      </c>
      <c r="GG83" s="91"/>
      <c r="GH83" s="91"/>
      <c r="GI83" s="91"/>
      <c r="GJ83" s="91"/>
      <c r="GK83" s="91">
        <f t="shared" si="113"/>
        <v>0</v>
      </c>
      <c r="GL83" s="91"/>
      <c r="GM83" s="91">
        <f t="shared" si="114"/>
        <v>0</v>
      </c>
      <c r="GN83" s="91"/>
      <c r="GO83" s="91">
        <f t="shared" si="115"/>
        <v>0</v>
      </c>
      <c r="GP83" s="91"/>
      <c r="GQ83" s="91"/>
      <c r="GS83" s="26"/>
      <c r="GT83" s="92"/>
      <c r="GU83" s="92"/>
      <c r="GV83" s="93"/>
      <c r="GW83" s="93"/>
      <c r="GX83" s="93"/>
      <c r="GY83" s="93"/>
      <c r="GZ83" s="93"/>
      <c r="HA83" s="93"/>
      <c r="HB83" s="93"/>
      <c r="HC83" s="93"/>
      <c r="HD83" s="93"/>
      <c r="HE83" s="26" t="str">
        <f>IF(GZ83="","",VLOOKUP(GZ83,code!C:D,2,0))</f>
        <v/>
      </c>
      <c r="HF83" s="91"/>
      <c r="HG83" s="91"/>
      <c r="HH83" s="91"/>
      <c r="HI83" s="91"/>
      <c r="HJ83" s="91">
        <f t="shared" si="116"/>
        <v>0</v>
      </c>
      <c r="HK83" s="91"/>
      <c r="HL83" s="91">
        <f t="shared" si="117"/>
        <v>0</v>
      </c>
      <c r="HM83" s="91"/>
      <c r="HN83" s="91">
        <f t="shared" si="118"/>
        <v>0</v>
      </c>
      <c r="HO83" s="91"/>
      <c r="HP83" s="91"/>
      <c r="HR83" s="26"/>
      <c r="HS83" s="92"/>
      <c r="HT83" s="92"/>
      <c r="HU83" s="93"/>
      <c r="HV83" s="93"/>
      <c r="HW83" s="93"/>
      <c r="HX83" s="93"/>
      <c r="HY83" s="93"/>
      <c r="HZ83" s="93"/>
      <c r="IA83" s="93"/>
      <c r="IB83" s="93"/>
      <c r="IC83" s="93"/>
      <c r="ID83" s="26" t="str">
        <f>IF(HY83="","",VLOOKUP(HY83,code!C:D,2,0))</f>
        <v/>
      </c>
      <c r="IE83" s="91"/>
      <c r="IF83" s="91"/>
      <c r="IG83" s="91"/>
      <c r="IH83" s="91"/>
      <c r="II83" s="91">
        <f t="shared" si="119"/>
        <v>0</v>
      </c>
      <c r="IJ83" s="91"/>
      <c r="IK83" s="91">
        <f t="shared" si="120"/>
        <v>0</v>
      </c>
      <c r="IL83" s="91"/>
      <c r="IM83" s="91">
        <f t="shared" si="121"/>
        <v>0</v>
      </c>
      <c r="IN83" s="91"/>
      <c r="IO83" s="91"/>
      <c r="IQ83" s="26"/>
      <c r="IR83" s="92"/>
      <c r="IS83" s="92"/>
      <c r="IT83" s="93"/>
      <c r="IU83" s="93"/>
      <c r="IV83" s="93"/>
      <c r="IW83" s="93"/>
      <c r="IX83" s="93"/>
      <c r="IY83" s="93"/>
      <c r="IZ83" s="93"/>
      <c r="JA83" s="93"/>
      <c r="JB83" s="93"/>
      <c r="JC83" s="26" t="str">
        <f>IF(IX83="","",VLOOKUP(IX83,code!C:D,2,0))</f>
        <v/>
      </c>
      <c r="JD83" s="91"/>
      <c r="JE83" s="91"/>
      <c r="JF83" s="91"/>
      <c r="JG83" s="91"/>
      <c r="JH83" s="91">
        <f t="shared" si="122"/>
        <v>0</v>
      </c>
      <c r="JI83" s="91"/>
      <c r="JJ83" s="91">
        <f t="shared" si="123"/>
        <v>0</v>
      </c>
      <c r="JK83" s="91"/>
      <c r="JL83" s="91">
        <f t="shared" si="124"/>
        <v>0</v>
      </c>
      <c r="JM83" s="91"/>
      <c r="JN83" s="91"/>
      <c r="JP83" s="26"/>
      <c r="JQ83" s="92"/>
      <c r="JR83" s="92"/>
      <c r="JS83" s="93"/>
      <c r="JT83" s="93"/>
      <c r="JU83" s="93"/>
      <c r="JV83" s="93"/>
      <c r="JW83" s="93"/>
      <c r="JX83" s="93"/>
      <c r="JY83" s="93"/>
      <c r="JZ83" s="93"/>
      <c r="KA83" s="93"/>
      <c r="KB83" s="26" t="str">
        <f>IF(JW83="","",VLOOKUP(JW83,code!C:D,2,0))</f>
        <v/>
      </c>
      <c r="KC83" s="91"/>
      <c r="KD83" s="91"/>
      <c r="KE83" s="91"/>
      <c r="KF83" s="91"/>
      <c r="KG83" s="91">
        <f t="shared" si="125"/>
        <v>0</v>
      </c>
      <c r="KH83" s="91"/>
      <c r="KI83" s="91">
        <f t="shared" si="126"/>
        <v>0</v>
      </c>
      <c r="KJ83" s="91"/>
      <c r="KK83" s="91">
        <f t="shared" si="127"/>
        <v>0</v>
      </c>
      <c r="KL83" s="91"/>
      <c r="KM83" s="91"/>
    </row>
    <row r="84" spans="1:299" s="25" customFormat="1" ht="20.100000000000001" customHeight="1" x14ac:dyDescent="0.2">
      <c r="A84" s="26"/>
      <c r="B84" s="92"/>
      <c r="C84" s="92"/>
      <c r="D84" s="93"/>
      <c r="E84" s="93"/>
      <c r="F84" s="93"/>
      <c r="G84" s="93"/>
      <c r="H84" s="93"/>
      <c r="I84" s="93"/>
      <c r="J84" s="93"/>
      <c r="K84" s="93"/>
      <c r="L84" s="93"/>
      <c r="M84" s="26" t="str">
        <f>IF(H84="","",VLOOKUP(H84,code!C:D,2,0))</f>
        <v/>
      </c>
      <c r="N84" s="91"/>
      <c r="O84" s="91"/>
      <c r="P84" s="91"/>
      <c r="Q84" s="91"/>
      <c r="R84" s="91">
        <f t="shared" si="92"/>
        <v>0</v>
      </c>
      <c r="S84" s="91"/>
      <c r="T84" s="91">
        <f t="shared" si="93"/>
        <v>0</v>
      </c>
      <c r="U84" s="91"/>
      <c r="V84" s="91">
        <f t="shared" si="94"/>
        <v>0</v>
      </c>
      <c r="W84" s="91"/>
      <c r="X84" s="91"/>
      <c r="Z84" s="26"/>
      <c r="AA84" s="36"/>
      <c r="AB84" s="36"/>
      <c r="AC84" s="93"/>
      <c r="AD84" s="93"/>
      <c r="AE84" s="93"/>
      <c r="AF84" s="93"/>
      <c r="AG84" s="93"/>
      <c r="AH84" s="93"/>
      <c r="AI84" s="93"/>
      <c r="AJ84" s="93"/>
      <c r="AK84" s="93"/>
      <c r="AL84" s="26" t="str">
        <f>IF(AG84="","",VLOOKUP(AG84,code!C:D,2,0))</f>
        <v/>
      </c>
      <c r="AM84" s="91"/>
      <c r="AN84" s="91"/>
      <c r="AO84" s="91"/>
      <c r="AP84" s="91"/>
      <c r="AQ84" s="91">
        <f t="shared" si="95"/>
        <v>0</v>
      </c>
      <c r="AR84" s="91"/>
      <c r="AS84" s="91">
        <f t="shared" si="96"/>
        <v>0</v>
      </c>
      <c r="AT84" s="91"/>
      <c r="AU84" s="91">
        <f t="shared" si="97"/>
        <v>0</v>
      </c>
      <c r="AV84" s="91"/>
      <c r="AW84" s="91"/>
      <c r="AY84" s="26"/>
      <c r="AZ84" s="92"/>
      <c r="BA84" s="92"/>
      <c r="BB84" s="93"/>
      <c r="BC84" s="93"/>
      <c r="BD84" s="93"/>
      <c r="BE84" s="93"/>
      <c r="BF84" s="93"/>
      <c r="BG84" s="93"/>
      <c r="BH84" s="93"/>
      <c r="BI84" s="93"/>
      <c r="BJ84" s="93"/>
      <c r="BK84" s="26" t="str">
        <f>IF(BF84="","",VLOOKUP(BF84,code!C:D,2,0))</f>
        <v/>
      </c>
      <c r="BL84" s="91"/>
      <c r="BM84" s="91"/>
      <c r="BN84" s="91"/>
      <c r="BO84" s="91"/>
      <c r="BP84" s="91">
        <f t="shared" si="98"/>
        <v>0</v>
      </c>
      <c r="BQ84" s="91"/>
      <c r="BR84" s="91">
        <f t="shared" si="99"/>
        <v>0</v>
      </c>
      <c r="BS84" s="91"/>
      <c r="BT84" s="91">
        <f t="shared" si="100"/>
        <v>0</v>
      </c>
      <c r="BU84" s="91"/>
      <c r="BV84" s="91"/>
      <c r="BX84" s="26"/>
      <c r="BY84" s="92"/>
      <c r="BZ84" s="92"/>
      <c r="CA84" s="93"/>
      <c r="CB84" s="93"/>
      <c r="CC84" s="93"/>
      <c r="CD84" s="93"/>
      <c r="CE84" s="93"/>
      <c r="CF84" s="93"/>
      <c r="CG84" s="93"/>
      <c r="CH84" s="93"/>
      <c r="CI84" s="93"/>
      <c r="CJ84" s="26" t="str">
        <f>IF(CE84="","",VLOOKUP(CE84,code!C:D,2,0))</f>
        <v/>
      </c>
      <c r="CK84" s="91"/>
      <c r="CL84" s="91"/>
      <c r="CM84" s="91"/>
      <c r="CN84" s="91"/>
      <c r="CO84" s="91">
        <f t="shared" si="101"/>
        <v>0</v>
      </c>
      <c r="CP84" s="91"/>
      <c r="CQ84" s="91">
        <f t="shared" si="102"/>
        <v>0</v>
      </c>
      <c r="CR84" s="91"/>
      <c r="CS84" s="91">
        <f t="shared" si="103"/>
        <v>0</v>
      </c>
      <c r="CT84" s="91"/>
      <c r="CU84" s="91"/>
      <c r="CW84" s="26"/>
      <c r="CX84" s="92"/>
      <c r="CY84" s="92"/>
      <c r="CZ84" s="93"/>
      <c r="DA84" s="93"/>
      <c r="DB84" s="93"/>
      <c r="DC84" s="93"/>
      <c r="DD84" s="93"/>
      <c r="DE84" s="93"/>
      <c r="DF84" s="93"/>
      <c r="DG84" s="93"/>
      <c r="DH84" s="93"/>
      <c r="DI84" s="26" t="str">
        <f>IF(DD84="","",VLOOKUP(DD84,code!C:D,2,0))</f>
        <v/>
      </c>
      <c r="DJ84" s="91"/>
      <c r="DK84" s="91"/>
      <c r="DL84" s="91"/>
      <c r="DM84" s="91"/>
      <c r="DN84" s="91">
        <f t="shared" si="104"/>
        <v>0</v>
      </c>
      <c r="DO84" s="91"/>
      <c r="DP84" s="91">
        <f t="shared" si="105"/>
        <v>0</v>
      </c>
      <c r="DQ84" s="91"/>
      <c r="DR84" s="91">
        <f t="shared" si="106"/>
        <v>0</v>
      </c>
      <c r="DS84" s="91"/>
      <c r="DT84" s="91"/>
      <c r="DV84" s="26"/>
      <c r="DW84" s="92"/>
      <c r="DX84" s="92"/>
      <c r="DY84" s="93"/>
      <c r="DZ84" s="93"/>
      <c r="EA84" s="93"/>
      <c r="EB84" s="93"/>
      <c r="EC84" s="93"/>
      <c r="ED84" s="93"/>
      <c r="EE84" s="93"/>
      <c r="EF84" s="93"/>
      <c r="EG84" s="93"/>
      <c r="EH84" s="26" t="str">
        <f>IF(EC84="","",VLOOKUP(EC84,code!C:D,2,0))</f>
        <v/>
      </c>
      <c r="EI84" s="91"/>
      <c r="EJ84" s="91"/>
      <c r="EK84" s="91"/>
      <c r="EL84" s="91"/>
      <c r="EM84" s="91">
        <f t="shared" si="107"/>
        <v>0</v>
      </c>
      <c r="EN84" s="91"/>
      <c r="EO84" s="91">
        <f t="shared" si="108"/>
        <v>0</v>
      </c>
      <c r="EP84" s="91"/>
      <c r="EQ84" s="91">
        <f t="shared" si="109"/>
        <v>0</v>
      </c>
      <c r="ER84" s="91"/>
      <c r="ES84" s="91"/>
      <c r="EU84" s="26"/>
      <c r="EV84" s="92"/>
      <c r="EW84" s="92"/>
      <c r="EX84" s="93"/>
      <c r="EY84" s="93"/>
      <c r="EZ84" s="93"/>
      <c r="FA84" s="93"/>
      <c r="FB84" s="93"/>
      <c r="FC84" s="93"/>
      <c r="FD84" s="93"/>
      <c r="FE84" s="93"/>
      <c r="FF84" s="93"/>
      <c r="FG84" s="26" t="str">
        <f>IF(FB84="","",VLOOKUP(FB84,code!C:D,2,0))</f>
        <v/>
      </c>
      <c r="FH84" s="91"/>
      <c r="FI84" s="91"/>
      <c r="FJ84" s="91"/>
      <c r="FK84" s="91"/>
      <c r="FL84" s="91">
        <f t="shared" si="110"/>
        <v>0</v>
      </c>
      <c r="FM84" s="91"/>
      <c r="FN84" s="91">
        <f t="shared" si="111"/>
        <v>0</v>
      </c>
      <c r="FO84" s="91"/>
      <c r="FP84" s="91">
        <f t="shared" si="112"/>
        <v>0</v>
      </c>
      <c r="FQ84" s="91"/>
      <c r="FR84" s="91"/>
      <c r="FT84" s="26"/>
      <c r="FU84" s="92"/>
      <c r="FV84" s="92"/>
      <c r="FW84" s="93"/>
      <c r="FX84" s="93"/>
      <c r="FY84" s="93"/>
      <c r="FZ84" s="93"/>
      <c r="GA84" s="93"/>
      <c r="GB84" s="93"/>
      <c r="GC84" s="93"/>
      <c r="GD84" s="93"/>
      <c r="GE84" s="93"/>
      <c r="GF84" s="26" t="str">
        <f>IF(GA84="","",VLOOKUP(GA84,code!C:D,2,0))</f>
        <v/>
      </c>
      <c r="GG84" s="91"/>
      <c r="GH84" s="91"/>
      <c r="GI84" s="91"/>
      <c r="GJ84" s="91"/>
      <c r="GK84" s="91">
        <f t="shared" si="113"/>
        <v>0</v>
      </c>
      <c r="GL84" s="91"/>
      <c r="GM84" s="91">
        <f t="shared" si="114"/>
        <v>0</v>
      </c>
      <c r="GN84" s="91"/>
      <c r="GO84" s="91">
        <f t="shared" si="115"/>
        <v>0</v>
      </c>
      <c r="GP84" s="91"/>
      <c r="GQ84" s="91"/>
      <c r="GS84" s="26"/>
      <c r="GT84" s="92"/>
      <c r="GU84" s="92"/>
      <c r="GV84" s="93"/>
      <c r="GW84" s="93"/>
      <c r="GX84" s="93"/>
      <c r="GY84" s="93"/>
      <c r="GZ84" s="93"/>
      <c r="HA84" s="93"/>
      <c r="HB84" s="93"/>
      <c r="HC84" s="93"/>
      <c r="HD84" s="93"/>
      <c r="HE84" s="26" t="str">
        <f>IF(GZ84="","",VLOOKUP(GZ84,code!C:D,2,0))</f>
        <v/>
      </c>
      <c r="HF84" s="91"/>
      <c r="HG84" s="91"/>
      <c r="HH84" s="91"/>
      <c r="HI84" s="91"/>
      <c r="HJ84" s="91">
        <f t="shared" si="116"/>
        <v>0</v>
      </c>
      <c r="HK84" s="91"/>
      <c r="HL84" s="91">
        <f t="shared" si="117"/>
        <v>0</v>
      </c>
      <c r="HM84" s="91"/>
      <c r="HN84" s="91">
        <f t="shared" si="118"/>
        <v>0</v>
      </c>
      <c r="HO84" s="91"/>
      <c r="HP84" s="91"/>
      <c r="HR84" s="26"/>
      <c r="HS84" s="92"/>
      <c r="HT84" s="92"/>
      <c r="HU84" s="93"/>
      <c r="HV84" s="93"/>
      <c r="HW84" s="93"/>
      <c r="HX84" s="93"/>
      <c r="HY84" s="93"/>
      <c r="HZ84" s="93"/>
      <c r="IA84" s="93"/>
      <c r="IB84" s="93"/>
      <c r="IC84" s="93"/>
      <c r="ID84" s="26" t="str">
        <f>IF(HY84="","",VLOOKUP(HY84,code!C:D,2,0))</f>
        <v/>
      </c>
      <c r="IE84" s="91"/>
      <c r="IF84" s="91"/>
      <c r="IG84" s="91"/>
      <c r="IH84" s="91"/>
      <c r="II84" s="91">
        <f t="shared" si="119"/>
        <v>0</v>
      </c>
      <c r="IJ84" s="91"/>
      <c r="IK84" s="91">
        <f t="shared" si="120"/>
        <v>0</v>
      </c>
      <c r="IL84" s="91"/>
      <c r="IM84" s="91">
        <f t="shared" si="121"/>
        <v>0</v>
      </c>
      <c r="IN84" s="91"/>
      <c r="IO84" s="91"/>
      <c r="IQ84" s="26"/>
      <c r="IR84" s="92"/>
      <c r="IS84" s="92"/>
      <c r="IT84" s="93"/>
      <c r="IU84" s="93"/>
      <c r="IV84" s="93"/>
      <c r="IW84" s="93"/>
      <c r="IX84" s="93"/>
      <c r="IY84" s="93"/>
      <c r="IZ84" s="93"/>
      <c r="JA84" s="93"/>
      <c r="JB84" s="93"/>
      <c r="JC84" s="26" t="str">
        <f>IF(IX84="","",VLOOKUP(IX84,code!C:D,2,0))</f>
        <v/>
      </c>
      <c r="JD84" s="91"/>
      <c r="JE84" s="91"/>
      <c r="JF84" s="91"/>
      <c r="JG84" s="91"/>
      <c r="JH84" s="91">
        <f t="shared" si="122"/>
        <v>0</v>
      </c>
      <c r="JI84" s="91"/>
      <c r="JJ84" s="91">
        <f t="shared" si="123"/>
        <v>0</v>
      </c>
      <c r="JK84" s="91"/>
      <c r="JL84" s="91">
        <f t="shared" si="124"/>
        <v>0</v>
      </c>
      <c r="JM84" s="91"/>
      <c r="JN84" s="91"/>
      <c r="JP84" s="26"/>
      <c r="JQ84" s="92"/>
      <c r="JR84" s="92"/>
      <c r="JS84" s="93"/>
      <c r="JT84" s="93"/>
      <c r="JU84" s="93"/>
      <c r="JV84" s="93"/>
      <c r="JW84" s="93"/>
      <c r="JX84" s="93"/>
      <c r="JY84" s="93"/>
      <c r="JZ84" s="93"/>
      <c r="KA84" s="93"/>
      <c r="KB84" s="26" t="str">
        <f>IF(JW84="","",VLOOKUP(JW84,code!C:D,2,0))</f>
        <v/>
      </c>
      <c r="KC84" s="91"/>
      <c r="KD84" s="91"/>
      <c r="KE84" s="91"/>
      <c r="KF84" s="91"/>
      <c r="KG84" s="91">
        <f t="shared" si="125"/>
        <v>0</v>
      </c>
      <c r="KH84" s="91"/>
      <c r="KI84" s="91">
        <f t="shared" si="126"/>
        <v>0</v>
      </c>
      <c r="KJ84" s="91"/>
      <c r="KK84" s="91">
        <f t="shared" si="127"/>
        <v>0</v>
      </c>
      <c r="KL84" s="91"/>
      <c r="KM84" s="91"/>
    </row>
    <row r="85" spans="1:299" s="25" customFormat="1" ht="20.100000000000001" customHeight="1" x14ac:dyDescent="0.2">
      <c r="A85" s="26"/>
      <c r="B85" s="92"/>
      <c r="C85" s="92"/>
      <c r="D85" s="93"/>
      <c r="E85" s="93"/>
      <c r="F85" s="93"/>
      <c r="G85" s="93"/>
      <c r="H85" s="93"/>
      <c r="I85" s="93"/>
      <c r="J85" s="93"/>
      <c r="K85" s="93"/>
      <c r="L85" s="93"/>
      <c r="M85" s="26" t="str">
        <f>IF(H85="","",VLOOKUP(H85,code!C:D,2,0))</f>
        <v/>
      </c>
      <c r="N85" s="91"/>
      <c r="O85" s="91"/>
      <c r="P85" s="91"/>
      <c r="Q85" s="91"/>
      <c r="R85" s="91">
        <f t="shared" si="92"/>
        <v>0</v>
      </c>
      <c r="S85" s="91"/>
      <c r="T85" s="91">
        <f t="shared" si="93"/>
        <v>0</v>
      </c>
      <c r="U85" s="91"/>
      <c r="V85" s="91">
        <f t="shared" si="94"/>
        <v>0</v>
      </c>
      <c r="W85" s="91"/>
      <c r="X85" s="91"/>
      <c r="Z85" s="26"/>
      <c r="AA85" s="36"/>
      <c r="AB85" s="36"/>
      <c r="AC85" s="93"/>
      <c r="AD85" s="93"/>
      <c r="AE85" s="93"/>
      <c r="AF85" s="93"/>
      <c r="AG85" s="93"/>
      <c r="AH85" s="93"/>
      <c r="AI85" s="93"/>
      <c r="AJ85" s="93"/>
      <c r="AK85" s="93"/>
      <c r="AL85" s="26" t="str">
        <f>IF(AG85="","",VLOOKUP(AG85,code!C:D,2,0))</f>
        <v/>
      </c>
      <c r="AM85" s="91"/>
      <c r="AN85" s="91"/>
      <c r="AO85" s="91"/>
      <c r="AP85" s="91"/>
      <c r="AQ85" s="91">
        <f t="shared" si="95"/>
        <v>0</v>
      </c>
      <c r="AR85" s="91"/>
      <c r="AS85" s="91">
        <f t="shared" si="96"/>
        <v>0</v>
      </c>
      <c r="AT85" s="91"/>
      <c r="AU85" s="91">
        <f t="shared" si="97"/>
        <v>0</v>
      </c>
      <c r="AV85" s="91"/>
      <c r="AW85" s="91"/>
      <c r="AY85" s="26"/>
      <c r="AZ85" s="92"/>
      <c r="BA85" s="92"/>
      <c r="BB85" s="93"/>
      <c r="BC85" s="93"/>
      <c r="BD85" s="93"/>
      <c r="BE85" s="93"/>
      <c r="BF85" s="93"/>
      <c r="BG85" s="93"/>
      <c r="BH85" s="93"/>
      <c r="BI85" s="93"/>
      <c r="BJ85" s="93"/>
      <c r="BK85" s="26" t="str">
        <f>IF(BF85="","",VLOOKUP(BF85,code!C:D,2,0))</f>
        <v/>
      </c>
      <c r="BL85" s="91"/>
      <c r="BM85" s="91"/>
      <c r="BN85" s="91"/>
      <c r="BO85" s="91"/>
      <c r="BP85" s="91">
        <f t="shared" si="98"/>
        <v>0</v>
      </c>
      <c r="BQ85" s="91"/>
      <c r="BR85" s="91">
        <f t="shared" si="99"/>
        <v>0</v>
      </c>
      <c r="BS85" s="91"/>
      <c r="BT85" s="91">
        <f t="shared" si="100"/>
        <v>0</v>
      </c>
      <c r="BU85" s="91"/>
      <c r="BV85" s="91"/>
      <c r="BX85" s="26"/>
      <c r="BY85" s="92"/>
      <c r="BZ85" s="92"/>
      <c r="CA85" s="93"/>
      <c r="CB85" s="93"/>
      <c r="CC85" s="93"/>
      <c r="CD85" s="93"/>
      <c r="CE85" s="93"/>
      <c r="CF85" s="93"/>
      <c r="CG85" s="93"/>
      <c r="CH85" s="93"/>
      <c r="CI85" s="93"/>
      <c r="CJ85" s="26" t="str">
        <f>IF(CE85="","",VLOOKUP(CE85,code!C:D,2,0))</f>
        <v/>
      </c>
      <c r="CK85" s="91"/>
      <c r="CL85" s="91"/>
      <c r="CM85" s="91"/>
      <c r="CN85" s="91"/>
      <c r="CO85" s="91">
        <f t="shared" si="101"/>
        <v>0</v>
      </c>
      <c r="CP85" s="91"/>
      <c r="CQ85" s="91">
        <f t="shared" si="102"/>
        <v>0</v>
      </c>
      <c r="CR85" s="91"/>
      <c r="CS85" s="91">
        <f t="shared" si="103"/>
        <v>0</v>
      </c>
      <c r="CT85" s="91"/>
      <c r="CU85" s="91"/>
      <c r="CW85" s="26"/>
      <c r="CX85" s="92"/>
      <c r="CY85" s="92"/>
      <c r="CZ85" s="93"/>
      <c r="DA85" s="93"/>
      <c r="DB85" s="93"/>
      <c r="DC85" s="93"/>
      <c r="DD85" s="93"/>
      <c r="DE85" s="93"/>
      <c r="DF85" s="93"/>
      <c r="DG85" s="93"/>
      <c r="DH85" s="93"/>
      <c r="DI85" s="26" t="str">
        <f>IF(DD85="","",VLOOKUP(DD85,code!C:D,2,0))</f>
        <v/>
      </c>
      <c r="DJ85" s="91"/>
      <c r="DK85" s="91"/>
      <c r="DL85" s="91"/>
      <c r="DM85" s="91"/>
      <c r="DN85" s="91">
        <f t="shared" si="104"/>
        <v>0</v>
      </c>
      <c r="DO85" s="91"/>
      <c r="DP85" s="91">
        <f t="shared" si="105"/>
        <v>0</v>
      </c>
      <c r="DQ85" s="91"/>
      <c r="DR85" s="91">
        <f t="shared" si="106"/>
        <v>0</v>
      </c>
      <c r="DS85" s="91"/>
      <c r="DT85" s="91"/>
      <c r="DV85" s="26"/>
      <c r="DW85" s="92"/>
      <c r="DX85" s="92"/>
      <c r="DY85" s="93"/>
      <c r="DZ85" s="93"/>
      <c r="EA85" s="93"/>
      <c r="EB85" s="93"/>
      <c r="EC85" s="93"/>
      <c r="ED85" s="93"/>
      <c r="EE85" s="93"/>
      <c r="EF85" s="93"/>
      <c r="EG85" s="93"/>
      <c r="EH85" s="26" t="str">
        <f>IF(EC85="","",VLOOKUP(EC85,code!C:D,2,0))</f>
        <v/>
      </c>
      <c r="EI85" s="91"/>
      <c r="EJ85" s="91"/>
      <c r="EK85" s="91"/>
      <c r="EL85" s="91"/>
      <c r="EM85" s="91">
        <f t="shared" si="107"/>
        <v>0</v>
      </c>
      <c r="EN85" s="91"/>
      <c r="EO85" s="91">
        <f t="shared" si="108"/>
        <v>0</v>
      </c>
      <c r="EP85" s="91"/>
      <c r="EQ85" s="91">
        <f t="shared" si="109"/>
        <v>0</v>
      </c>
      <c r="ER85" s="91"/>
      <c r="ES85" s="91"/>
      <c r="EU85" s="26"/>
      <c r="EV85" s="92"/>
      <c r="EW85" s="92"/>
      <c r="EX85" s="93"/>
      <c r="EY85" s="93"/>
      <c r="EZ85" s="93"/>
      <c r="FA85" s="93"/>
      <c r="FB85" s="93"/>
      <c r="FC85" s="93"/>
      <c r="FD85" s="93"/>
      <c r="FE85" s="93"/>
      <c r="FF85" s="93"/>
      <c r="FG85" s="26" t="str">
        <f>IF(FB85="","",VLOOKUP(FB85,code!C:D,2,0))</f>
        <v/>
      </c>
      <c r="FH85" s="91"/>
      <c r="FI85" s="91"/>
      <c r="FJ85" s="91"/>
      <c r="FK85" s="91"/>
      <c r="FL85" s="91">
        <f t="shared" si="110"/>
        <v>0</v>
      </c>
      <c r="FM85" s="91"/>
      <c r="FN85" s="91">
        <f t="shared" si="111"/>
        <v>0</v>
      </c>
      <c r="FO85" s="91"/>
      <c r="FP85" s="91">
        <f t="shared" si="112"/>
        <v>0</v>
      </c>
      <c r="FQ85" s="91"/>
      <c r="FR85" s="91"/>
      <c r="FT85" s="26"/>
      <c r="FU85" s="92"/>
      <c r="FV85" s="92"/>
      <c r="FW85" s="93"/>
      <c r="FX85" s="93"/>
      <c r="FY85" s="93"/>
      <c r="FZ85" s="93"/>
      <c r="GA85" s="93"/>
      <c r="GB85" s="93"/>
      <c r="GC85" s="93"/>
      <c r="GD85" s="93"/>
      <c r="GE85" s="93"/>
      <c r="GF85" s="26" t="str">
        <f>IF(GA85="","",VLOOKUP(GA85,code!C:D,2,0))</f>
        <v/>
      </c>
      <c r="GG85" s="91"/>
      <c r="GH85" s="91"/>
      <c r="GI85" s="91"/>
      <c r="GJ85" s="91"/>
      <c r="GK85" s="91">
        <f t="shared" si="113"/>
        <v>0</v>
      </c>
      <c r="GL85" s="91"/>
      <c r="GM85" s="91">
        <f t="shared" si="114"/>
        <v>0</v>
      </c>
      <c r="GN85" s="91"/>
      <c r="GO85" s="91">
        <f t="shared" si="115"/>
        <v>0</v>
      </c>
      <c r="GP85" s="91"/>
      <c r="GQ85" s="91"/>
      <c r="GS85" s="26"/>
      <c r="GT85" s="92"/>
      <c r="GU85" s="92"/>
      <c r="GV85" s="93"/>
      <c r="GW85" s="93"/>
      <c r="GX85" s="93"/>
      <c r="GY85" s="93"/>
      <c r="GZ85" s="93"/>
      <c r="HA85" s="93"/>
      <c r="HB85" s="93"/>
      <c r="HC85" s="93"/>
      <c r="HD85" s="93"/>
      <c r="HE85" s="26" t="str">
        <f>IF(GZ85="","",VLOOKUP(GZ85,code!C:D,2,0))</f>
        <v/>
      </c>
      <c r="HF85" s="91"/>
      <c r="HG85" s="91"/>
      <c r="HH85" s="91"/>
      <c r="HI85" s="91"/>
      <c r="HJ85" s="91">
        <f t="shared" si="116"/>
        <v>0</v>
      </c>
      <c r="HK85" s="91"/>
      <c r="HL85" s="91">
        <f t="shared" si="117"/>
        <v>0</v>
      </c>
      <c r="HM85" s="91"/>
      <c r="HN85" s="91">
        <f t="shared" si="118"/>
        <v>0</v>
      </c>
      <c r="HO85" s="91"/>
      <c r="HP85" s="91"/>
      <c r="HR85" s="26"/>
      <c r="HS85" s="92"/>
      <c r="HT85" s="92"/>
      <c r="HU85" s="93"/>
      <c r="HV85" s="93"/>
      <c r="HW85" s="93"/>
      <c r="HX85" s="93"/>
      <c r="HY85" s="93"/>
      <c r="HZ85" s="93"/>
      <c r="IA85" s="93"/>
      <c r="IB85" s="93"/>
      <c r="IC85" s="93"/>
      <c r="ID85" s="26" t="str">
        <f>IF(HY85="","",VLOOKUP(HY85,code!C:D,2,0))</f>
        <v/>
      </c>
      <c r="IE85" s="91"/>
      <c r="IF85" s="91"/>
      <c r="IG85" s="91"/>
      <c r="IH85" s="91"/>
      <c r="II85" s="91">
        <f t="shared" si="119"/>
        <v>0</v>
      </c>
      <c r="IJ85" s="91"/>
      <c r="IK85" s="91">
        <f t="shared" si="120"/>
        <v>0</v>
      </c>
      <c r="IL85" s="91"/>
      <c r="IM85" s="91">
        <f t="shared" si="121"/>
        <v>0</v>
      </c>
      <c r="IN85" s="91"/>
      <c r="IO85" s="91"/>
      <c r="IQ85" s="26"/>
      <c r="IR85" s="92"/>
      <c r="IS85" s="92"/>
      <c r="IT85" s="93"/>
      <c r="IU85" s="93"/>
      <c r="IV85" s="93"/>
      <c r="IW85" s="93"/>
      <c r="IX85" s="93"/>
      <c r="IY85" s="93"/>
      <c r="IZ85" s="93"/>
      <c r="JA85" s="93"/>
      <c r="JB85" s="93"/>
      <c r="JC85" s="26" t="str">
        <f>IF(IX85="","",VLOOKUP(IX85,code!C:D,2,0))</f>
        <v/>
      </c>
      <c r="JD85" s="91"/>
      <c r="JE85" s="91"/>
      <c r="JF85" s="91"/>
      <c r="JG85" s="91"/>
      <c r="JH85" s="91">
        <f t="shared" si="122"/>
        <v>0</v>
      </c>
      <c r="JI85" s="91"/>
      <c r="JJ85" s="91">
        <f t="shared" si="123"/>
        <v>0</v>
      </c>
      <c r="JK85" s="91"/>
      <c r="JL85" s="91">
        <f t="shared" si="124"/>
        <v>0</v>
      </c>
      <c r="JM85" s="91"/>
      <c r="JN85" s="91"/>
      <c r="JP85" s="26"/>
      <c r="JQ85" s="92"/>
      <c r="JR85" s="92"/>
      <c r="JS85" s="93"/>
      <c r="JT85" s="93"/>
      <c r="JU85" s="93"/>
      <c r="JV85" s="93"/>
      <c r="JW85" s="93"/>
      <c r="JX85" s="93"/>
      <c r="JY85" s="93"/>
      <c r="JZ85" s="93"/>
      <c r="KA85" s="93"/>
      <c r="KB85" s="26" t="str">
        <f>IF(JW85="","",VLOOKUP(JW85,code!C:D,2,0))</f>
        <v/>
      </c>
      <c r="KC85" s="91"/>
      <c r="KD85" s="91"/>
      <c r="KE85" s="91"/>
      <c r="KF85" s="91"/>
      <c r="KG85" s="91">
        <f t="shared" si="125"/>
        <v>0</v>
      </c>
      <c r="KH85" s="91"/>
      <c r="KI85" s="91">
        <f t="shared" si="126"/>
        <v>0</v>
      </c>
      <c r="KJ85" s="91"/>
      <c r="KK85" s="91">
        <f t="shared" si="127"/>
        <v>0</v>
      </c>
      <c r="KL85" s="91"/>
      <c r="KM85" s="91"/>
    </row>
    <row r="86" spans="1:299" s="25" customFormat="1" ht="20.100000000000001" customHeight="1" x14ac:dyDescent="0.2">
      <c r="A86" s="26"/>
      <c r="B86" s="92"/>
      <c r="C86" s="92"/>
      <c r="D86" s="93"/>
      <c r="E86" s="93"/>
      <c r="F86" s="93"/>
      <c r="G86" s="93"/>
      <c r="H86" s="93"/>
      <c r="I86" s="93"/>
      <c r="J86" s="93"/>
      <c r="K86" s="93"/>
      <c r="L86" s="93"/>
      <c r="M86" s="26" t="str">
        <f>IF(H86="","",VLOOKUP(H86,code!C:D,2,0))</f>
        <v/>
      </c>
      <c r="N86" s="91"/>
      <c r="O86" s="91"/>
      <c r="P86" s="91"/>
      <c r="Q86" s="91"/>
      <c r="R86" s="91">
        <f t="shared" si="92"/>
        <v>0</v>
      </c>
      <c r="S86" s="91"/>
      <c r="T86" s="91">
        <f t="shared" si="93"/>
        <v>0</v>
      </c>
      <c r="U86" s="91"/>
      <c r="V86" s="91">
        <f t="shared" si="94"/>
        <v>0</v>
      </c>
      <c r="W86" s="91"/>
      <c r="X86" s="91"/>
      <c r="Z86" s="26"/>
      <c r="AA86" s="36"/>
      <c r="AB86" s="36"/>
      <c r="AC86" s="93"/>
      <c r="AD86" s="93"/>
      <c r="AE86" s="93"/>
      <c r="AF86" s="93"/>
      <c r="AG86" s="93"/>
      <c r="AH86" s="93"/>
      <c r="AI86" s="93"/>
      <c r="AJ86" s="93"/>
      <c r="AK86" s="93"/>
      <c r="AL86" s="26" t="str">
        <f>IF(AG86="","",VLOOKUP(AG86,code!C:D,2,0))</f>
        <v/>
      </c>
      <c r="AM86" s="91"/>
      <c r="AN86" s="91"/>
      <c r="AO86" s="91"/>
      <c r="AP86" s="91"/>
      <c r="AQ86" s="91">
        <f t="shared" si="95"/>
        <v>0</v>
      </c>
      <c r="AR86" s="91"/>
      <c r="AS86" s="91">
        <f t="shared" si="96"/>
        <v>0</v>
      </c>
      <c r="AT86" s="91"/>
      <c r="AU86" s="91">
        <f t="shared" si="97"/>
        <v>0</v>
      </c>
      <c r="AV86" s="91"/>
      <c r="AW86" s="91"/>
      <c r="AY86" s="26"/>
      <c r="AZ86" s="92"/>
      <c r="BA86" s="92"/>
      <c r="BB86" s="93"/>
      <c r="BC86" s="93"/>
      <c r="BD86" s="93"/>
      <c r="BE86" s="93"/>
      <c r="BF86" s="93"/>
      <c r="BG86" s="93"/>
      <c r="BH86" s="93"/>
      <c r="BI86" s="93"/>
      <c r="BJ86" s="93"/>
      <c r="BK86" s="26" t="str">
        <f>IF(BF86="","",VLOOKUP(BF86,code!C:D,2,0))</f>
        <v/>
      </c>
      <c r="BL86" s="91"/>
      <c r="BM86" s="91"/>
      <c r="BN86" s="91"/>
      <c r="BO86" s="91"/>
      <c r="BP86" s="91">
        <f t="shared" si="98"/>
        <v>0</v>
      </c>
      <c r="BQ86" s="91"/>
      <c r="BR86" s="91">
        <f t="shared" si="99"/>
        <v>0</v>
      </c>
      <c r="BS86" s="91"/>
      <c r="BT86" s="91">
        <f t="shared" si="100"/>
        <v>0</v>
      </c>
      <c r="BU86" s="91"/>
      <c r="BV86" s="91"/>
      <c r="BX86" s="26"/>
      <c r="BY86" s="92"/>
      <c r="BZ86" s="92"/>
      <c r="CA86" s="93"/>
      <c r="CB86" s="93"/>
      <c r="CC86" s="93"/>
      <c r="CD86" s="93"/>
      <c r="CE86" s="93"/>
      <c r="CF86" s="93"/>
      <c r="CG86" s="93"/>
      <c r="CH86" s="93"/>
      <c r="CI86" s="93"/>
      <c r="CJ86" s="26" t="str">
        <f>IF(CE86="","",VLOOKUP(CE86,code!C:D,2,0))</f>
        <v/>
      </c>
      <c r="CK86" s="91"/>
      <c r="CL86" s="91"/>
      <c r="CM86" s="91"/>
      <c r="CN86" s="91"/>
      <c r="CO86" s="91">
        <f t="shared" si="101"/>
        <v>0</v>
      </c>
      <c r="CP86" s="91"/>
      <c r="CQ86" s="91">
        <f t="shared" si="102"/>
        <v>0</v>
      </c>
      <c r="CR86" s="91"/>
      <c r="CS86" s="91">
        <f t="shared" si="103"/>
        <v>0</v>
      </c>
      <c r="CT86" s="91"/>
      <c r="CU86" s="91"/>
      <c r="CW86" s="26"/>
      <c r="CX86" s="92"/>
      <c r="CY86" s="92"/>
      <c r="CZ86" s="93"/>
      <c r="DA86" s="93"/>
      <c r="DB86" s="93"/>
      <c r="DC86" s="93"/>
      <c r="DD86" s="93"/>
      <c r="DE86" s="93"/>
      <c r="DF86" s="93"/>
      <c r="DG86" s="93"/>
      <c r="DH86" s="93"/>
      <c r="DI86" s="26" t="str">
        <f>IF(DD86="","",VLOOKUP(DD86,code!C:D,2,0))</f>
        <v/>
      </c>
      <c r="DJ86" s="91"/>
      <c r="DK86" s="91"/>
      <c r="DL86" s="91"/>
      <c r="DM86" s="91"/>
      <c r="DN86" s="91">
        <f t="shared" si="104"/>
        <v>0</v>
      </c>
      <c r="DO86" s="91"/>
      <c r="DP86" s="91">
        <f t="shared" si="105"/>
        <v>0</v>
      </c>
      <c r="DQ86" s="91"/>
      <c r="DR86" s="91">
        <f t="shared" si="106"/>
        <v>0</v>
      </c>
      <c r="DS86" s="91"/>
      <c r="DT86" s="91"/>
      <c r="DV86" s="26"/>
      <c r="DW86" s="92"/>
      <c r="DX86" s="92"/>
      <c r="DY86" s="93"/>
      <c r="DZ86" s="93"/>
      <c r="EA86" s="93"/>
      <c r="EB86" s="93"/>
      <c r="EC86" s="93"/>
      <c r="ED86" s="93"/>
      <c r="EE86" s="93"/>
      <c r="EF86" s="93"/>
      <c r="EG86" s="93"/>
      <c r="EH86" s="26" t="str">
        <f>IF(EC86="","",VLOOKUP(EC86,code!C:D,2,0))</f>
        <v/>
      </c>
      <c r="EI86" s="91"/>
      <c r="EJ86" s="91"/>
      <c r="EK86" s="91"/>
      <c r="EL86" s="91"/>
      <c r="EM86" s="91">
        <f t="shared" si="107"/>
        <v>0</v>
      </c>
      <c r="EN86" s="91"/>
      <c r="EO86" s="91">
        <f t="shared" si="108"/>
        <v>0</v>
      </c>
      <c r="EP86" s="91"/>
      <c r="EQ86" s="91">
        <f t="shared" si="109"/>
        <v>0</v>
      </c>
      <c r="ER86" s="91"/>
      <c r="ES86" s="91"/>
      <c r="EU86" s="26"/>
      <c r="EV86" s="92"/>
      <c r="EW86" s="92"/>
      <c r="EX86" s="93"/>
      <c r="EY86" s="93"/>
      <c r="EZ86" s="93"/>
      <c r="FA86" s="93"/>
      <c r="FB86" s="93"/>
      <c r="FC86" s="93"/>
      <c r="FD86" s="93"/>
      <c r="FE86" s="93"/>
      <c r="FF86" s="93"/>
      <c r="FG86" s="26" t="str">
        <f>IF(FB86="","",VLOOKUP(FB86,code!C:D,2,0))</f>
        <v/>
      </c>
      <c r="FH86" s="91"/>
      <c r="FI86" s="91"/>
      <c r="FJ86" s="91"/>
      <c r="FK86" s="91"/>
      <c r="FL86" s="91">
        <f t="shared" si="110"/>
        <v>0</v>
      </c>
      <c r="FM86" s="91"/>
      <c r="FN86" s="91">
        <f t="shared" si="111"/>
        <v>0</v>
      </c>
      <c r="FO86" s="91"/>
      <c r="FP86" s="91">
        <f t="shared" si="112"/>
        <v>0</v>
      </c>
      <c r="FQ86" s="91"/>
      <c r="FR86" s="91"/>
      <c r="FT86" s="26"/>
      <c r="FU86" s="92"/>
      <c r="FV86" s="92"/>
      <c r="FW86" s="93"/>
      <c r="FX86" s="93"/>
      <c r="FY86" s="93"/>
      <c r="FZ86" s="93"/>
      <c r="GA86" s="93"/>
      <c r="GB86" s="93"/>
      <c r="GC86" s="93"/>
      <c r="GD86" s="93"/>
      <c r="GE86" s="93"/>
      <c r="GF86" s="26" t="str">
        <f>IF(GA86="","",VLOOKUP(GA86,code!C:D,2,0))</f>
        <v/>
      </c>
      <c r="GG86" s="91"/>
      <c r="GH86" s="91"/>
      <c r="GI86" s="91"/>
      <c r="GJ86" s="91"/>
      <c r="GK86" s="91">
        <f t="shared" si="113"/>
        <v>0</v>
      </c>
      <c r="GL86" s="91"/>
      <c r="GM86" s="91">
        <f t="shared" si="114"/>
        <v>0</v>
      </c>
      <c r="GN86" s="91"/>
      <c r="GO86" s="91">
        <f t="shared" si="115"/>
        <v>0</v>
      </c>
      <c r="GP86" s="91"/>
      <c r="GQ86" s="91"/>
      <c r="GS86" s="26"/>
      <c r="GT86" s="92"/>
      <c r="GU86" s="92"/>
      <c r="GV86" s="93"/>
      <c r="GW86" s="93"/>
      <c r="GX86" s="93"/>
      <c r="GY86" s="93"/>
      <c r="GZ86" s="93"/>
      <c r="HA86" s="93"/>
      <c r="HB86" s="93"/>
      <c r="HC86" s="93"/>
      <c r="HD86" s="93"/>
      <c r="HE86" s="26" t="str">
        <f>IF(GZ86="","",VLOOKUP(GZ86,code!C:D,2,0))</f>
        <v/>
      </c>
      <c r="HF86" s="91"/>
      <c r="HG86" s="91"/>
      <c r="HH86" s="91"/>
      <c r="HI86" s="91"/>
      <c r="HJ86" s="91">
        <f t="shared" si="116"/>
        <v>0</v>
      </c>
      <c r="HK86" s="91"/>
      <c r="HL86" s="91">
        <f t="shared" si="117"/>
        <v>0</v>
      </c>
      <c r="HM86" s="91"/>
      <c r="HN86" s="91">
        <f t="shared" si="118"/>
        <v>0</v>
      </c>
      <c r="HO86" s="91"/>
      <c r="HP86" s="91"/>
      <c r="HR86" s="26"/>
      <c r="HS86" s="92"/>
      <c r="HT86" s="92"/>
      <c r="HU86" s="93"/>
      <c r="HV86" s="93"/>
      <c r="HW86" s="93"/>
      <c r="HX86" s="93"/>
      <c r="HY86" s="93"/>
      <c r="HZ86" s="93"/>
      <c r="IA86" s="93"/>
      <c r="IB86" s="93"/>
      <c r="IC86" s="93"/>
      <c r="ID86" s="26" t="str">
        <f>IF(HY86="","",VLOOKUP(HY86,code!C:D,2,0))</f>
        <v/>
      </c>
      <c r="IE86" s="91"/>
      <c r="IF86" s="91"/>
      <c r="IG86" s="91"/>
      <c r="IH86" s="91"/>
      <c r="II86" s="91">
        <f t="shared" si="119"/>
        <v>0</v>
      </c>
      <c r="IJ86" s="91"/>
      <c r="IK86" s="91">
        <f t="shared" si="120"/>
        <v>0</v>
      </c>
      <c r="IL86" s="91"/>
      <c r="IM86" s="91">
        <f t="shared" si="121"/>
        <v>0</v>
      </c>
      <c r="IN86" s="91"/>
      <c r="IO86" s="91"/>
      <c r="IQ86" s="26"/>
      <c r="IR86" s="92"/>
      <c r="IS86" s="92"/>
      <c r="IT86" s="93"/>
      <c r="IU86" s="93"/>
      <c r="IV86" s="93"/>
      <c r="IW86" s="93"/>
      <c r="IX86" s="93"/>
      <c r="IY86" s="93"/>
      <c r="IZ86" s="93"/>
      <c r="JA86" s="93"/>
      <c r="JB86" s="93"/>
      <c r="JC86" s="26" t="str">
        <f>IF(IX86="","",VLOOKUP(IX86,code!C:D,2,0))</f>
        <v/>
      </c>
      <c r="JD86" s="91"/>
      <c r="JE86" s="91"/>
      <c r="JF86" s="91"/>
      <c r="JG86" s="91"/>
      <c r="JH86" s="91">
        <f t="shared" si="122"/>
        <v>0</v>
      </c>
      <c r="JI86" s="91"/>
      <c r="JJ86" s="91">
        <f t="shared" si="123"/>
        <v>0</v>
      </c>
      <c r="JK86" s="91"/>
      <c r="JL86" s="91">
        <f t="shared" si="124"/>
        <v>0</v>
      </c>
      <c r="JM86" s="91"/>
      <c r="JN86" s="91"/>
      <c r="JP86" s="26"/>
      <c r="JQ86" s="92"/>
      <c r="JR86" s="92"/>
      <c r="JS86" s="93"/>
      <c r="JT86" s="93"/>
      <c r="JU86" s="93"/>
      <c r="JV86" s="93"/>
      <c r="JW86" s="93"/>
      <c r="JX86" s="93"/>
      <c r="JY86" s="93"/>
      <c r="JZ86" s="93"/>
      <c r="KA86" s="93"/>
      <c r="KB86" s="26" t="str">
        <f>IF(JW86="","",VLOOKUP(JW86,code!C:D,2,0))</f>
        <v/>
      </c>
      <c r="KC86" s="91"/>
      <c r="KD86" s="91"/>
      <c r="KE86" s="91"/>
      <c r="KF86" s="91"/>
      <c r="KG86" s="91">
        <f t="shared" si="125"/>
        <v>0</v>
      </c>
      <c r="KH86" s="91"/>
      <c r="KI86" s="91">
        <f t="shared" si="126"/>
        <v>0</v>
      </c>
      <c r="KJ86" s="91"/>
      <c r="KK86" s="91">
        <f t="shared" si="127"/>
        <v>0</v>
      </c>
      <c r="KL86" s="91"/>
      <c r="KM86" s="91"/>
    </row>
    <row r="87" spans="1:299" s="25" customFormat="1" ht="20.100000000000001" customHeight="1" x14ac:dyDescent="0.2">
      <c r="A87" s="26"/>
      <c r="B87" s="92"/>
      <c r="C87" s="92"/>
      <c r="D87" s="93"/>
      <c r="E87" s="93"/>
      <c r="F87" s="93"/>
      <c r="G87" s="93"/>
      <c r="H87" s="93"/>
      <c r="I87" s="93"/>
      <c r="J87" s="93"/>
      <c r="K87" s="93"/>
      <c r="L87" s="93"/>
      <c r="M87" s="26" t="str">
        <f>IF(H87="","",VLOOKUP(H87,code!C:D,2,0))</f>
        <v/>
      </c>
      <c r="N87" s="91"/>
      <c r="O87" s="91"/>
      <c r="P87" s="91"/>
      <c r="Q87" s="91"/>
      <c r="R87" s="91">
        <f t="shared" si="92"/>
        <v>0</v>
      </c>
      <c r="S87" s="91"/>
      <c r="T87" s="91">
        <f t="shared" si="93"/>
        <v>0</v>
      </c>
      <c r="U87" s="91"/>
      <c r="V87" s="91">
        <f t="shared" si="94"/>
        <v>0</v>
      </c>
      <c r="W87" s="91"/>
      <c r="X87" s="91"/>
      <c r="Z87" s="26"/>
      <c r="AA87" s="36"/>
      <c r="AB87" s="36"/>
      <c r="AC87" s="93"/>
      <c r="AD87" s="93"/>
      <c r="AE87" s="93"/>
      <c r="AF87" s="93"/>
      <c r="AG87" s="93"/>
      <c r="AH87" s="93"/>
      <c r="AI87" s="93"/>
      <c r="AJ87" s="93"/>
      <c r="AK87" s="93"/>
      <c r="AL87" s="26" t="str">
        <f>IF(AG87="","",VLOOKUP(AG87,code!C:D,2,0))</f>
        <v/>
      </c>
      <c r="AM87" s="91"/>
      <c r="AN87" s="91"/>
      <c r="AO87" s="91"/>
      <c r="AP87" s="91"/>
      <c r="AQ87" s="91">
        <f t="shared" si="95"/>
        <v>0</v>
      </c>
      <c r="AR87" s="91"/>
      <c r="AS87" s="91">
        <f t="shared" si="96"/>
        <v>0</v>
      </c>
      <c r="AT87" s="91"/>
      <c r="AU87" s="91">
        <f t="shared" si="97"/>
        <v>0</v>
      </c>
      <c r="AV87" s="91"/>
      <c r="AW87" s="91"/>
      <c r="AY87" s="26"/>
      <c r="AZ87" s="92"/>
      <c r="BA87" s="92"/>
      <c r="BB87" s="93"/>
      <c r="BC87" s="93"/>
      <c r="BD87" s="93"/>
      <c r="BE87" s="93"/>
      <c r="BF87" s="93"/>
      <c r="BG87" s="93"/>
      <c r="BH87" s="93"/>
      <c r="BI87" s="93"/>
      <c r="BJ87" s="93"/>
      <c r="BK87" s="26" t="str">
        <f>IF(BF87="","",VLOOKUP(BF87,code!C:D,2,0))</f>
        <v/>
      </c>
      <c r="BL87" s="91"/>
      <c r="BM87" s="91"/>
      <c r="BN87" s="91"/>
      <c r="BO87" s="91"/>
      <c r="BP87" s="91">
        <f t="shared" si="98"/>
        <v>0</v>
      </c>
      <c r="BQ87" s="91"/>
      <c r="BR87" s="91">
        <f t="shared" si="99"/>
        <v>0</v>
      </c>
      <c r="BS87" s="91"/>
      <c r="BT87" s="91">
        <f t="shared" si="100"/>
        <v>0</v>
      </c>
      <c r="BU87" s="91"/>
      <c r="BV87" s="91"/>
      <c r="BX87" s="26"/>
      <c r="BY87" s="92"/>
      <c r="BZ87" s="92"/>
      <c r="CA87" s="93"/>
      <c r="CB87" s="93"/>
      <c r="CC87" s="93"/>
      <c r="CD87" s="93"/>
      <c r="CE87" s="93"/>
      <c r="CF87" s="93"/>
      <c r="CG87" s="93"/>
      <c r="CH87" s="93"/>
      <c r="CI87" s="93"/>
      <c r="CJ87" s="26" t="str">
        <f>IF(CE87="","",VLOOKUP(CE87,code!C:D,2,0))</f>
        <v/>
      </c>
      <c r="CK87" s="91"/>
      <c r="CL87" s="91"/>
      <c r="CM87" s="91"/>
      <c r="CN87" s="91"/>
      <c r="CO87" s="91">
        <f t="shared" si="101"/>
        <v>0</v>
      </c>
      <c r="CP87" s="91"/>
      <c r="CQ87" s="91">
        <f t="shared" si="102"/>
        <v>0</v>
      </c>
      <c r="CR87" s="91"/>
      <c r="CS87" s="91">
        <f t="shared" si="103"/>
        <v>0</v>
      </c>
      <c r="CT87" s="91"/>
      <c r="CU87" s="91"/>
      <c r="CW87" s="26"/>
      <c r="CX87" s="92"/>
      <c r="CY87" s="92"/>
      <c r="CZ87" s="93"/>
      <c r="DA87" s="93"/>
      <c r="DB87" s="93"/>
      <c r="DC87" s="93"/>
      <c r="DD87" s="93"/>
      <c r="DE87" s="93"/>
      <c r="DF87" s="93"/>
      <c r="DG87" s="93"/>
      <c r="DH87" s="93"/>
      <c r="DI87" s="26" t="str">
        <f>IF(DD87="","",VLOOKUP(DD87,code!C:D,2,0))</f>
        <v/>
      </c>
      <c r="DJ87" s="91"/>
      <c r="DK87" s="91"/>
      <c r="DL87" s="91"/>
      <c r="DM87" s="91"/>
      <c r="DN87" s="91">
        <f t="shared" si="104"/>
        <v>0</v>
      </c>
      <c r="DO87" s="91"/>
      <c r="DP87" s="91">
        <f t="shared" si="105"/>
        <v>0</v>
      </c>
      <c r="DQ87" s="91"/>
      <c r="DR87" s="91">
        <f t="shared" si="106"/>
        <v>0</v>
      </c>
      <c r="DS87" s="91"/>
      <c r="DT87" s="91"/>
      <c r="DV87" s="26"/>
      <c r="DW87" s="92"/>
      <c r="DX87" s="92"/>
      <c r="DY87" s="93"/>
      <c r="DZ87" s="93"/>
      <c r="EA87" s="93"/>
      <c r="EB87" s="93"/>
      <c r="EC87" s="93"/>
      <c r="ED87" s="93"/>
      <c r="EE87" s="93"/>
      <c r="EF87" s="93"/>
      <c r="EG87" s="93"/>
      <c r="EH87" s="26" t="str">
        <f>IF(EC87="","",VLOOKUP(EC87,code!C:D,2,0))</f>
        <v/>
      </c>
      <c r="EI87" s="91"/>
      <c r="EJ87" s="91"/>
      <c r="EK87" s="91"/>
      <c r="EL87" s="91"/>
      <c r="EM87" s="91">
        <f t="shared" si="107"/>
        <v>0</v>
      </c>
      <c r="EN87" s="91"/>
      <c r="EO87" s="91">
        <f t="shared" si="108"/>
        <v>0</v>
      </c>
      <c r="EP87" s="91"/>
      <c r="EQ87" s="91">
        <f t="shared" si="109"/>
        <v>0</v>
      </c>
      <c r="ER87" s="91"/>
      <c r="ES87" s="91"/>
      <c r="EU87" s="26"/>
      <c r="EV87" s="92"/>
      <c r="EW87" s="92"/>
      <c r="EX87" s="93"/>
      <c r="EY87" s="93"/>
      <c r="EZ87" s="93"/>
      <c r="FA87" s="93"/>
      <c r="FB87" s="93"/>
      <c r="FC87" s="93"/>
      <c r="FD87" s="93"/>
      <c r="FE87" s="93"/>
      <c r="FF87" s="93"/>
      <c r="FG87" s="26" t="str">
        <f>IF(FB87="","",VLOOKUP(FB87,code!C:D,2,0))</f>
        <v/>
      </c>
      <c r="FH87" s="91"/>
      <c r="FI87" s="91"/>
      <c r="FJ87" s="91"/>
      <c r="FK87" s="91"/>
      <c r="FL87" s="91">
        <f t="shared" si="110"/>
        <v>0</v>
      </c>
      <c r="FM87" s="91"/>
      <c r="FN87" s="91">
        <f t="shared" si="111"/>
        <v>0</v>
      </c>
      <c r="FO87" s="91"/>
      <c r="FP87" s="91">
        <f t="shared" si="112"/>
        <v>0</v>
      </c>
      <c r="FQ87" s="91"/>
      <c r="FR87" s="91"/>
      <c r="FT87" s="26"/>
      <c r="FU87" s="92"/>
      <c r="FV87" s="92"/>
      <c r="FW87" s="93"/>
      <c r="FX87" s="93"/>
      <c r="FY87" s="93"/>
      <c r="FZ87" s="93"/>
      <c r="GA87" s="93"/>
      <c r="GB87" s="93"/>
      <c r="GC87" s="93"/>
      <c r="GD87" s="93"/>
      <c r="GE87" s="93"/>
      <c r="GF87" s="26" t="str">
        <f>IF(GA87="","",VLOOKUP(GA87,code!C:D,2,0))</f>
        <v/>
      </c>
      <c r="GG87" s="91"/>
      <c r="GH87" s="91"/>
      <c r="GI87" s="91"/>
      <c r="GJ87" s="91"/>
      <c r="GK87" s="91">
        <f t="shared" si="113"/>
        <v>0</v>
      </c>
      <c r="GL87" s="91"/>
      <c r="GM87" s="91">
        <f t="shared" si="114"/>
        <v>0</v>
      </c>
      <c r="GN87" s="91"/>
      <c r="GO87" s="91">
        <f t="shared" si="115"/>
        <v>0</v>
      </c>
      <c r="GP87" s="91"/>
      <c r="GQ87" s="91"/>
      <c r="GS87" s="26"/>
      <c r="GT87" s="92"/>
      <c r="GU87" s="92"/>
      <c r="GV87" s="93"/>
      <c r="GW87" s="93"/>
      <c r="GX87" s="93"/>
      <c r="GY87" s="93"/>
      <c r="GZ87" s="93"/>
      <c r="HA87" s="93"/>
      <c r="HB87" s="93"/>
      <c r="HC87" s="93"/>
      <c r="HD87" s="93"/>
      <c r="HE87" s="26" t="str">
        <f>IF(GZ87="","",VLOOKUP(GZ87,code!C:D,2,0))</f>
        <v/>
      </c>
      <c r="HF87" s="91"/>
      <c r="HG87" s="91"/>
      <c r="HH87" s="91"/>
      <c r="HI87" s="91"/>
      <c r="HJ87" s="91">
        <f t="shared" si="116"/>
        <v>0</v>
      </c>
      <c r="HK87" s="91"/>
      <c r="HL87" s="91">
        <f t="shared" si="117"/>
        <v>0</v>
      </c>
      <c r="HM87" s="91"/>
      <c r="HN87" s="91">
        <f t="shared" si="118"/>
        <v>0</v>
      </c>
      <c r="HO87" s="91"/>
      <c r="HP87" s="91"/>
      <c r="HR87" s="26"/>
      <c r="HS87" s="92"/>
      <c r="HT87" s="92"/>
      <c r="HU87" s="93"/>
      <c r="HV87" s="93"/>
      <c r="HW87" s="93"/>
      <c r="HX87" s="93"/>
      <c r="HY87" s="93"/>
      <c r="HZ87" s="93"/>
      <c r="IA87" s="93"/>
      <c r="IB87" s="93"/>
      <c r="IC87" s="93"/>
      <c r="ID87" s="26" t="str">
        <f>IF(HY87="","",VLOOKUP(HY87,code!C:D,2,0))</f>
        <v/>
      </c>
      <c r="IE87" s="91"/>
      <c r="IF87" s="91"/>
      <c r="IG87" s="91"/>
      <c r="IH87" s="91"/>
      <c r="II87" s="91">
        <f t="shared" si="119"/>
        <v>0</v>
      </c>
      <c r="IJ87" s="91"/>
      <c r="IK87" s="91">
        <f t="shared" si="120"/>
        <v>0</v>
      </c>
      <c r="IL87" s="91"/>
      <c r="IM87" s="91">
        <f t="shared" si="121"/>
        <v>0</v>
      </c>
      <c r="IN87" s="91"/>
      <c r="IO87" s="91"/>
      <c r="IQ87" s="26"/>
      <c r="IR87" s="92"/>
      <c r="IS87" s="92"/>
      <c r="IT87" s="93"/>
      <c r="IU87" s="93"/>
      <c r="IV87" s="93"/>
      <c r="IW87" s="93"/>
      <c r="IX87" s="93"/>
      <c r="IY87" s="93"/>
      <c r="IZ87" s="93"/>
      <c r="JA87" s="93"/>
      <c r="JB87" s="93"/>
      <c r="JC87" s="26" t="str">
        <f>IF(IX87="","",VLOOKUP(IX87,code!C:D,2,0))</f>
        <v/>
      </c>
      <c r="JD87" s="91"/>
      <c r="JE87" s="91"/>
      <c r="JF87" s="91"/>
      <c r="JG87" s="91"/>
      <c r="JH87" s="91">
        <f t="shared" si="122"/>
        <v>0</v>
      </c>
      <c r="JI87" s="91"/>
      <c r="JJ87" s="91">
        <f t="shared" si="123"/>
        <v>0</v>
      </c>
      <c r="JK87" s="91"/>
      <c r="JL87" s="91">
        <f t="shared" si="124"/>
        <v>0</v>
      </c>
      <c r="JM87" s="91"/>
      <c r="JN87" s="91"/>
      <c r="JP87" s="26"/>
      <c r="JQ87" s="92"/>
      <c r="JR87" s="92"/>
      <c r="JS87" s="93"/>
      <c r="JT87" s="93"/>
      <c r="JU87" s="93"/>
      <c r="JV87" s="93"/>
      <c r="JW87" s="93"/>
      <c r="JX87" s="93"/>
      <c r="JY87" s="93"/>
      <c r="JZ87" s="93"/>
      <c r="KA87" s="93"/>
      <c r="KB87" s="26" t="str">
        <f>IF(JW87="","",VLOOKUP(JW87,code!C:D,2,0))</f>
        <v/>
      </c>
      <c r="KC87" s="91"/>
      <c r="KD87" s="91"/>
      <c r="KE87" s="91"/>
      <c r="KF87" s="91"/>
      <c r="KG87" s="91">
        <f t="shared" si="125"/>
        <v>0</v>
      </c>
      <c r="KH87" s="91"/>
      <c r="KI87" s="91">
        <f t="shared" si="126"/>
        <v>0</v>
      </c>
      <c r="KJ87" s="91"/>
      <c r="KK87" s="91">
        <f t="shared" si="127"/>
        <v>0</v>
      </c>
      <c r="KL87" s="91"/>
      <c r="KM87" s="91"/>
    </row>
    <row r="88" spans="1:299" s="25" customFormat="1" ht="20.100000000000001" customHeight="1" x14ac:dyDescent="0.2">
      <c r="A88" s="26"/>
      <c r="B88" s="92"/>
      <c r="C88" s="92"/>
      <c r="D88" s="93"/>
      <c r="E88" s="93"/>
      <c r="F88" s="93"/>
      <c r="G88" s="93"/>
      <c r="H88" s="93"/>
      <c r="I88" s="93"/>
      <c r="J88" s="93"/>
      <c r="K88" s="93"/>
      <c r="L88" s="93"/>
      <c r="M88" s="26" t="str">
        <f>IF(H88="","",VLOOKUP(H88,code!C:D,2,0))</f>
        <v/>
      </c>
      <c r="N88" s="91"/>
      <c r="O88" s="91"/>
      <c r="P88" s="91"/>
      <c r="Q88" s="91"/>
      <c r="R88" s="91">
        <f t="shared" si="92"/>
        <v>0</v>
      </c>
      <c r="S88" s="91"/>
      <c r="T88" s="91">
        <f t="shared" si="93"/>
        <v>0</v>
      </c>
      <c r="U88" s="91"/>
      <c r="V88" s="91">
        <f t="shared" si="94"/>
        <v>0</v>
      </c>
      <c r="W88" s="91"/>
      <c r="X88" s="91"/>
      <c r="Z88" s="26"/>
      <c r="AA88" s="36"/>
      <c r="AB88" s="36"/>
      <c r="AC88" s="93"/>
      <c r="AD88" s="93"/>
      <c r="AE88" s="93"/>
      <c r="AF88" s="93"/>
      <c r="AG88" s="93"/>
      <c r="AH88" s="93"/>
      <c r="AI88" s="93"/>
      <c r="AJ88" s="93"/>
      <c r="AK88" s="93"/>
      <c r="AL88" s="26" t="str">
        <f>IF(AG88="","",VLOOKUP(AG88,code!C:D,2,0))</f>
        <v/>
      </c>
      <c r="AM88" s="91"/>
      <c r="AN88" s="91"/>
      <c r="AO88" s="91"/>
      <c r="AP88" s="91"/>
      <c r="AQ88" s="91">
        <f t="shared" si="95"/>
        <v>0</v>
      </c>
      <c r="AR88" s="91"/>
      <c r="AS88" s="91">
        <f t="shared" si="96"/>
        <v>0</v>
      </c>
      <c r="AT88" s="91"/>
      <c r="AU88" s="91">
        <f t="shared" si="97"/>
        <v>0</v>
      </c>
      <c r="AV88" s="91"/>
      <c r="AW88" s="91"/>
      <c r="AY88" s="26"/>
      <c r="AZ88" s="92"/>
      <c r="BA88" s="92"/>
      <c r="BB88" s="93"/>
      <c r="BC88" s="93"/>
      <c r="BD88" s="93"/>
      <c r="BE88" s="93"/>
      <c r="BF88" s="93"/>
      <c r="BG88" s="93"/>
      <c r="BH88" s="93"/>
      <c r="BI88" s="93"/>
      <c r="BJ88" s="93"/>
      <c r="BK88" s="26" t="str">
        <f>IF(BF88="","",VLOOKUP(BF88,code!C:D,2,0))</f>
        <v/>
      </c>
      <c r="BL88" s="91"/>
      <c r="BM88" s="91"/>
      <c r="BN88" s="91"/>
      <c r="BO88" s="91"/>
      <c r="BP88" s="91">
        <f t="shared" si="98"/>
        <v>0</v>
      </c>
      <c r="BQ88" s="91"/>
      <c r="BR88" s="91">
        <f t="shared" si="99"/>
        <v>0</v>
      </c>
      <c r="BS88" s="91"/>
      <c r="BT88" s="91">
        <f t="shared" si="100"/>
        <v>0</v>
      </c>
      <c r="BU88" s="91"/>
      <c r="BV88" s="91"/>
      <c r="BX88" s="26"/>
      <c r="BY88" s="92"/>
      <c r="BZ88" s="92"/>
      <c r="CA88" s="93"/>
      <c r="CB88" s="93"/>
      <c r="CC88" s="93"/>
      <c r="CD88" s="93"/>
      <c r="CE88" s="93"/>
      <c r="CF88" s="93"/>
      <c r="CG88" s="93"/>
      <c r="CH88" s="93"/>
      <c r="CI88" s="93"/>
      <c r="CJ88" s="26" t="str">
        <f>IF(CE88="","",VLOOKUP(CE88,code!C:D,2,0))</f>
        <v/>
      </c>
      <c r="CK88" s="91"/>
      <c r="CL88" s="91"/>
      <c r="CM88" s="91"/>
      <c r="CN88" s="91"/>
      <c r="CO88" s="91">
        <f t="shared" si="101"/>
        <v>0</v>
      </c>
      <c r="CP88" s="91"/>
      <c r="CQ88" s="91">
        <f t="shared" si="102"/>
        <v>0</v>
      </c>
      <c r="CR88" s="91"/>
      <c r="CS88" s="91">
        <f t="shared" si="103"/>
        <v>0</v>
      </c>
      <c r="CT88" s="91"/>
      <c r="CU88" s="91"/>
      <c r="CW88" s="26"/>
      <c r="CX88" s="92"/>
      <c r="CY88" s="92"/>
      <c r="CZ88" s="93"/>
      <c r="DA88" s="93"/>
      <c r="DB88" s="93"/>
      <c r="DC88" s="93"/>
      <c r="DD88" s="93"/>
      <c r="DE88" s="93"/>
      <c r="DF88" s="93"/>
      <c r="DG88" s="93"/>
      <c r="DH88" s="93"/>
      <c r="DI88" s="26" t="str">
        <f>IF(DD88="","",VLOOKUP(DD88,code!C:D,2,0))</f>
        <v/>
      </c>
      <c r="DJ88" s="91"/>
      <c r="DK88" s="91"/>
      <c r="DL88" s="91"/>
      <c r="DM88" s="91"/>
      <c r="DN88" s="91">
        <f t="shared" si="104"/>
        <v>0</v>
      </c>
      <c r="DO88" s="91"/>
      <c r="DP88" s="91">
        <f t="shared" si="105"/>
        <v>0</v>
      </c>
      <c r="DQ88" s="91"/>
      <c r="DR88" s="91">
        <f t="shared" si="106"/>
        <v>0</v>
      </c>
      <c r="DS88" s="91"/>
      <c r="DT88" s="91"/>
      <c r="DV88" s="26"/>
      <c r="DW88" s="92"/>
      <c r="DX88" s="92"/>
      <c r="DY88" s="93"/>
      <c r="DZ88" s="93"/>
      <c r="EA88" s="93"/>
      <c r="EB88" s="93"/>
      <c r="EC88" s="93"/>
      <c r="ED88" s="93"/>
      <c r="EE88" s="93"/>
      <c r="EF88" s="93"/>
      <c r="EG88" s="93"/>
      <c r="EH88" s="26" t="str">
        <f>IF(EC88="","",VLOOKUP(EC88,code!C:D,2,0))</f>
        <v/>
      </c>
      <c r="EI88" s="91"/>
      <c r="EJ88" s="91"/>
      <c r="EK88" s="91"/>
      <c r="EL88" s="91"/>
      <c r="EM88" s="91">
        <f t="shared" si="107"/>
        <v>0</v>
      </c>
      <c r="EN88" s="91"/>
      <c r="EO88" s="91">
        <f t="shared" si="108"/>
        <v>0</v>
      </c>
      <c r="EP88" s="91"/>
      <c r="EQ88" s="91">
        <f t="shared" si="109"/>
        <v>0</v>
      </c>
      <c r="ER88" s="91"/>
      <c r="ES88" s="91"/>
      <c r="EU88" s="26"/>
      <c r="EV88" s="92"/>
      <c r="EW88" s="92"/>
      <c r="EX88" s="93"/>
      <c r="EY88" s="93"/>
      <c r="EZ88" s="93"/>
      <c r="FA88" s="93"/>
      <c r="FB88" s="93"/>
      <c r="FC88" s="93"/>
      <c r="FD88" s="93"/>
      <c r="FE88" s="93"/>
      <c r="FF88" s="93"/>
      <c r="FG88" s="26" t="str">
        <f>IF(FB88="","",VLOOKUP(FB88,code!C:D,2,0))</f>
        <v/>
      </c>
      <c r="FH88" s="91"/>
      <c r="FI88" s="91"/>
      <c r="FJ88" s="91"/>
      <c r="FK88" s="91"/>
      <c r="FL88" s="91">
        <f t="shared" si="110"/>
        <v>0</v>
      </c>
      <c r="FM88" s="91"/>
      <c r="FN88" s="91">
        <f t="shared" si="111"/>
        <v>0</v>
      </c>
      <c r="FO88" s="91"/>
      <c r="FP88" s="91">
        <f t="shared" si="112"/>
        <v>0</v>
      </c>
      <c r="FQ88" s="91"/>
      <c r="FR88" s="91"/>
      <c r="FT88" s="26"/>
      <c r="FU88" s="92"/>
      <c r="FV88" s="92"/>
      <c r="FW88" s="93"/>
      <c r="FX88" s="93"/>
      <c r="FY88" s="93"/>
      <c r="FZ88" s="93"/>
      <c r="GA88" s="93"/>
      <c r="GB88" s="93"/>
      <c r="GC88" s="93"/>
      <c r="GD88" s="93"/>
      <c r="GE88" s="93"/>
      <c r="GF88" s="26" t="str">
        <f>IF(GA88="","",VLOOKUP(GA88,code!C:D,2,0))</f>
        <v/>
      </c>
      <c r="GG88" s="91"/>
      <c r="GH88" s="91"/>
      <c r="GI88" s="91"/>
      <c r="GJ88" s="91"/>
      <c r="GK88" s="91">
        <f t="shared" si="113"/>
        <v>0</v>
      </c>
      <c r="GL88" s="91"/>
      <c r="GM88" s="91">
        <f t="shared" si="114"/>
        <v>0</v>
      </c>
      <c r="GN88" s="91"/>
      <c r="GO88" s="91">
        <f t="shared" si="115"/>
        <v>0</v>
      </c>
      <c r="GP88" s="91"/>
      <c r="GQ88" s="91"/>
      <c r="GS88" s="26"/>
      <c r="GT88" s="92"/>
      <c r="GU88" s="92"/>
      <c r="GV88" s="93"/>
      <c r="GW88" s="93"/>
      <c r="GX88" s="93"/>
      <c r="GY88" s="93"/>
      <c r="GZ88" s="93"/>
      <c r="HA88" s="93"/>
      <c r="HB88" s="93"/>
      <c r="HC88" s="93"/>
      <c r="HD88" s="93"/>
      <c r="HE88" s="26" t="str">
        <f>IF(GZ88="","",VLOOKUP(GZ88,code!C:D,2,0))</f>
        <v/>
      </c>
      <c r="HF88" s="91"/>
      <c r="HG88" s="91"/>
      <c r="HH88" s="91"/>
      <c r="HI88" s="91"/>
      <c r="HJ88" s="91">
        <f t="shared" si="116"/>
        <v>0</v>
      </c>
      <c r="HK88" s="91"/>
      <c r="HL88" s="91">
        <f t="shared" si="117"/>
        <v>0</v>
      </c>
      <c r="HM88" s="91"/>
      <c r="HN88" s="91">
        <f t="shared" si="118"/>
        <v>0</v>
      </c>
      <c r="HO88" s="91"/>
      <c r="HP88" s="91"/>
      <c r="HR88" s="26"/>
      <c r="HS88" s="92"/>
      <c r="HT88" s="92"/>
      <c r="HU88" s="93"/>
      <c r="HV88" s="93"/>
      <c r="HW88" s="93"/>
      <c r="HX88" s="93"/>
      <c r="HY88" s="93"/>
      <c r="HZ88" s="93"/>
      <c r="IA88" s="93"/>
      <c r="IB88" s="93"/>
      <c r="IC88" s="93"/>
      <c r="ID88" s="26" t="str">
        <f>IF(HY88="","",VLOOKUP(HY88,code!C:D,2,0))</f>
        <v/>
      </c>
      <c r="IE88" s="91"/>
      <c r="IF88" s="91"/>
      <c r="IG88" s="91"/>
      <c r="IH88" s="91"/>
      <c r="II88" s="91">
        <f t="shared" si="119"/>
        <v>0</v>
      </c>
      <c r="IJ88" s="91"/>
      <c r="IK88" s="91">
        <f t="shared" si="120"/>
        <v>0</v>
      </c>
      <c r="IL88" s="91"/>
      <c r="IM88" s="91">
        <f t="shared" si="121"/>
        <v>0</v>
      </c>
      <c r="IN88" s="91"/>
      <c r="IO88" s="91"/>
      <c r="IQ88" s="26"/>
      <c r="IR88" s="92"/>
      <c r="IS88" s="92"/>
      <c r="IT88" s="93"/>
      <c r="IU88" s="93"/>
      <c r="IV88" s="93"/>
      <c r="IW88" s="93"/>
      <c r="IX88" s="93"/>
      <c r="IY88" s="93"/>
      <c r="IZ88" s="93"/>
      <c r="JA88" s="93"/>
      <c r="JB88" s="93"/>
      <c r="JC88" s="26" t="str">
        <f>IF(IX88="","",VLOOKUP(IX88,code!C:D,2,0))</f>
        <v/>
      </c>
      <c r="JD88" s="91"/>
      <c r="JE88" s="91"/>
      <c r="JF88" s="91"/>
      <c r="JG88" s="91"/>
      <c r="JH88" s="91">
        <f t="shared" si="122"/>
        <v>0</v>
      </c>
      <c r="JI88" s="91"/>
      <c r="JJ88" s="91">
        <f t="shared" si="123"/>
        <v>0</v>
      </c>
      <c r="JK88" s="91"/>
      <c r="JL88" s="91">
        <f t="shared" si="124"/>
        <v>0</v>
      </c>
      <c r="JM88" s="91"/>
      <c r="JN88" s="91"/>
      <c r="JP88" s="26"/>
      <c r="JQ88" s="92"/>
      <c r="JR88" s="92"/>
      <c r="JS88" s="93"/>
      <c r="JT88" s="93"/>
      <c r="JU88" s="93"/>
      <c r="JV88" s="93"/>
      <c r="JW88" s="93"/>
      <c r="JX88" s="93"/>
      <c r="JY88" s="93"/>
      <c r="JZ88" s="93"/>
      <c r="KA88" s="93"/>
      <c r="KB88" s="26" t="str">
        <f>IF(JW88="","",VLOOKUP(JW88,code!C:D,2,0))</f>
        <v/>
      </c>
      <c r="KC88" s="91"/>
      <c r="KD88" s="91"/>
      <c r="KE88" s="91"/>
      <c r="KF88" s="91"/>
      <c r="KG88" s="91">
        <f t="shared" si="125"/>
        <v>0</v>
      </c>
      <c r="KH88" s="91"/>
      <c r="KI88" s="91">
        <f t="shared" si="126"/>
        <v>0</v>
      </c>
      <c r="KJ88" s="91"/>
      <c r="KK88" s="91">
        <f t="shared" si="127"/>
        <v>0</v>
      </c>
      <c r="KL88" s="91"/>
      <c r="KM88" s="91"/>
    </row>
    <row r="89" spans="1:299" s="25" customFormat="1" ht="20.100000000000001" customHeight="1" x14ac:dyDescent="0.2">
      <c r="A89" s="26"/>
      <c r="B89" s="92"/>
      <c r="C89" s="92"/>
      <c r="D89" s="93"/>
      <c r="E89" s="93"/>
      <c r="F89" s="93"/>
      <c r="G89" s="93"/>
      <c r="H89" s="93"/>
      <c r="I89" s="93"/>
      <c r="J89" s="93"/>
      <c r="K89" s="93"/>
      <c r="L89" s="93"/>
      <c r="M89" s="26" t="str">
        <f>IF(H89="","",VLOOKUP(H89,code!C:D,2,0))</f>
        <v/>
      </c>
      <c r="N89" s="91"/>
      <c r="O89" s="91"/>
      <c r="P89" s="91"/>
      <c r="Q89" s="91"/>
      <c r="R89" s="91">
        <f t="shared" si="92"/>
        <v>0</v>
      </c>
      <c r="S89" s="91"/>
      <c r="T89" s="91">
        <f t="shared" si="93"/>
        <v>0</v>
      </c>
      <c r="U89" s="91"/>
      <c r="V89" s="91">
        <f t="shared" si="94"/>
        <v>0</v>
      </c>
      <c r="W89" s="91"/>
      <c r="X89" s="91"/>
      <c r="Z89" s="26"/>
      <c r="AA89" s="36"/>
      <c r="AB89" s="36"/>
      <c r="AC89" s="93"/>
      <c r="AD89" s="93"/>
      <c r="AE89" s="93"/>
      <c r="AF89" s="93"/>
      <c r="AG89" s="93"/>
      <c r="AH89" s="93"/>
      <c r="AI89" s="93"/>
      <c r="AJ89" s="93"/>
      <c r="AK89" s="93"/>
      <c r="AL89" s="26" t="str">
        <f>IF(AG89="","",VLOOKUP(AG89,code!C:D,2,0))</f>
        <v/>
      </c>
      <c r="AM89" s="91"/>
      <c r="AN89" s="91"/>
      <c r="AO89" s="91"/>
      <c r="AP89" s="91"/>
      <c r="AQ89" s="91">
        <f t="shared" si="95"/>
        <v>0</v>
      </c>
      <c r="AR89" s="91"/>
      <c r="AS89" s="91">
        <f t="shared" si="96"/>
        <v>0</v>
      </c>
      <c r="AT89" s="91"/>
      <c r="AU89" s="91">
        <f t="shared" si="97"/>
        <v>0</v>
      </c>
      <c r="AV89" s="91"/>
      <c r="AW89" s="91"/>
      <c r="AY89" s="26"/>
      <c r="AZ89" s="92"/>
      <c r="BA89" s="92"/>
      <c r="BB89" s="93"/>
      <c r="BC89" s="93"/>
      <c r="BD89" s="93"/>
      <c r="BE89" s="93"/>
      <c r="BF89" s="93"/>
      <c r="BG89" s="93"/>
      <c r="BH89" s="93"/>
      <c r="BI89" s="93"/>
      <c r="BJ89" s="93"/>
      <c r="BK89" s="26" t="str">
        <f>IF(BF89="","",VLOOKUP(BF89,code!C:D,2,0))</f>
        <v/>
      </c>
      <c r="BL89" s="91"/>
      <c r="BM89" s="91"/>
      <c r="BN89" s="91"/>
      <c r="BO89" s="91"/>
      <c r="BP89" s="91">
        <f t="shared" si="98"/>
        <v>0</v>
      </c>
      <c r="BQ89" s="91"/>
      <c r="BR89" s="91">
        <f t="shared" si="99"/>
        <v>0</v>
      </c>
      <c r="BS89" s="91"/>
      <c r="BT89" s="91">
        <f t="shared" si="100"/>
        <v>0</v>
      </c>
      <c r="BU89" s="91"/>
      <c r="BV89" s="91"/>
      <c r="BX89" s="26"/>
      <c r="BY89" s="92"/>
      <c r="BZ89" s="92"/>
      <c r="CA89" s="93"/>
      <c r="CB89" s="93"/>
      <c r="CC89" s="93"/>
      <c r="CD89" s="93"/>
      <c r="CE89" s="93"/>
      <c r="CF89" s="93"/>
      <c r="CG89" s="93"/>
      <c r="CH89" s="93"/>
      <c r="CI89" s="93"/>
      <c r="CJ89" s="26" t="str">
        <f>IF(CE89="","",VLOOKUP(CE89,code!C:D,2,0))</f>
        <v/>
      </c>
      <c r="CK89" s="91"/>
      <c r="CL89" s="91"/>
      <c r="CM89" s="91"/>
      <c r="CN89" s="91"/>
      <c r="CO89" s="91">
        <f t="shared" si="101"/>
        <v>0</v>
      </c>
      <c r="CP89" s="91"/>
      <c r="CQ89" s="91">
        <f t="shared" si="102"/>
        <v>0</v>
      </c>
      <c r="CR89" s="91"/>
      <c r="CS89" s="91">
        <f t="shared" si="103"/>
        <v>0</v>
      </c>
      <c r="CT89" s="91"/>
      <c r="CU89" s="91"/>
      <c r="CW89" s="26"/>
      <c r="CX89" s="92"/>
      <c r="CY89" s="92"/>
      <c r="CZ89" s="93"/>
      <c r="DA89" s="93"/>
      <c r="DB89" s="93"/>
      <c r="DC89" s="93"/>
      <c r="DD89" s="93"/>
      <c r="DE89" s="93"/>
      <c r="DF89" s="93"/>
      <c r="DG89" s="93"/>
      <c r="DH89" s="93"/>
      <c r="DI89" s="26" t="str">
        <f>IF(DD89="","",VLOOKUP(DD89,code!C:D,2,0))</f>
        <v/>
      </c>
      <c r="DJ89" s="91"/>
      <c r="DK89" s="91"/>
      <c r="DL89" s="91"/>
      <c r="DM89" s="91"/>
      <c r="DN89" s="91">
        <f t="shared" si="104"/>
        <v>0</v>
      </c>
      <c r="DO89" s="91"/>
      <c r="DP89" s="91">
        <f t="shared" si="105"/>
        <v>0</v>
      </c>
      <c r="DQ89" s="91"/>
      <c r="DR89" s="91">
        <f t="shared" si="106"/>
        <v>0</v>
      </c>
      <c r="DS89" s="91"/>
      <c r="DT89" s="91"/>
      <c r="DV89" s="26"/>
      <c r="DW89" s="92"/>
      <c r="DX89" s="92"/>
      <c r="DY89" s="93"/>
      <c r="DZ89" s="93"/>
      <c r="EA89" s="93"/>
      <c r="EB89" s="93"/>
      <c r="EC89" s="93"/>
      <c r="ED89" s="93"/>
      <c r="EE89" s="93"/>
      <c r="EF89" s="93"/>
      <c r="EG89" s="93"/>
      <c r="EH89" s="26" t="str">
        <f>IF(EC89="","",VLOOKUP(EC89,code!C:D,2,0))</f>
        <v/>
      </c>
      <c r="EI89" s="91"/>
      <c r="EJ89" s="91"/>
      <c r="EK89" s="91"/>
      <c r="EL89" s="91"/>
      <c r="EM89" s="91">
        <f t="shared" si="107"/>
        <v>0</v>
      </c>
      <c r="EN89" s="91"/>
      <c r="EO89" s="91">
        <f t="shared" si="108"/>
        <v>0</v>
      </c>
      <c r="EP89" s="91"/>
      <c r="EQ89" s="91">
        <f t="shared" si="109"/>
        <v>0</v>
      </c>
      <c r="ER89" s="91"/>
      <c r="ES89" s="91"/>
      <c r="EU89" s="26"/>
      <c r="EV89" s="92"/>
      <c r="EW89" s="92"/>
      <c r="EX89" s="93"/>
      <c r="EY89" s="93"/>
      <c r="EZ89" s="93"/>
      <c r="FA89" s="93"/>
      <c r="FB89" s="93"/>
      <c r="FC89" s="93"/>
      <c r="FD89" s="93"/>
      <c r="FE89" s="93"/>
      <c r="FF89" s="93"/>
      <c r="FG89" s="26" t="str">
        <f>IF(FB89="","",VLOOKUP(FB89,code!C:D,2,0))</f>
        <v/>
      </c>
      <c r="FH89" s="91"/>
      <c r="FI89" s="91"/>
      <c r="FJ89" s="91"/>
      <c r="FK89" s="91"/>
      <c r="FL89" s="91">
        <f t="shared" si="110"/>
        <v>0</v>
      </c>
      <c r="FM89" s="91"/>
      <c r="FN89" s="91">
        <f t="shared" si="111"/>
        <v>0</v>
      </c>
      <c r="FO89" s="91"/>
      <c r="FP89" s="91">
        <f t="shared" si="112"/>
        <v>0</v>
      </c>
      <c r="FQ89" s="91"/>
      <c r="FR89" s="91"/>
      <c r="FT89" s="26"/>
      <c r="FU89" s="92"/>
      <c r="FV89" s="92"/>
      <c r="FW89" s="93"/>
      <c r="FX89" s="93"/>
      <c r="FY89" s="93"/>
      <c r="FZ89" s="93"/>
      <c r="GA89" s="93"/>
      <c r="GB89" s="93"/>
      <c r="GC89" s="93"/>
      <c r="GD89" s="93"/>
      <c r="GE89" s="93"/>
      <c r="GF89" s="26" t="str">
        <f>IF(GA89="","",VLOOKUP(GA89,code!C:D,2,0))</f>
        <v/>
      </c>
      <c r="GG89" s="91"/>
      <c r="GH89" s="91"/>
      <c r="GI89" s="91"/>
      <c r="GJ89" s="91"/>
      <c r="GK89" s="91">
        <f t="shared" si="113"/>
        <v>0</v>
      </c>
      <c r="GL89" s="91"/>
      <c r="GM89" s="91">
        <f t="shared" si="114"/>
        <v>0</v>
      </c>
      <c r="GN89" s="91"/>
      <c r="GO89" s="91">
        <f t="shared" si="115"/>
        <v>0</v>
      </c>
      <c r="GP89" s="91"/>
      <c r="GQ89" s="91"/>
      <c r="GS89" s="26"/>
      <c r="GT89" s="92"/>
      <c r="GU89" s="92"/>
      <c r="GV89" s="93"/>
      <c r="GW89" s="93"/>
      <c r="GX89" s="93"/>
      <c r="GY89" s="93"/>
      <c r="GZ89" s="93"/>
      <c r="HA89" s="93"/>
      <c r="HB89" s="93"/>
      <c r="HC89" s="93"/>
      <c r="HD89" s="93"/>
      <c r="HE89" s="26" t="str">
        <f>IF(GZ89="","",VLOOKUP(GZ89,code!C:D,2,0))</f>
        <v/>
      </c>
      <c r="HF89" s="91"/>
      <c r="HG89" s="91"/>
      <c r="HH89" s="91"/>
      <c r="HI89" s="91"/>
      <c r="HJ89" s="91">
        <f t="shared" si="116"/>
        <v>0</v>
      </c>
      <c r="HK89" s="91"/>
      <c r="HL89" s="91">
        <f t="shared" si="117"/>
        <v>0</v>
      </c>
      <c r="HM89" s="91"/>
      <c r="HN89" s="91">
        <f t="shared" si="118"/>
        <v>0</v>
      </c>
      <c r="HO89" s="91"/>
      <c r="HP89" s="91"/>
      <c r="HR89" s="26"/>
      <c r="HS89" s="92"/>
      <c r="HT89" s="92"/>
      <c r="HU89" s="93"/>
      <c r="HV89" s="93"/>
      <c r="HW89" s="93"/>
      <c r="HX89" s="93"/>
      <c r="HY89" s="93"/>
      <c r="HZ89" s="93"/>
      <c r="IA89" s="93"/>
      <c r="IB89" s="93"/>
      <c r="IC89" s="93"/>
      <c r="ID89" s="26" t="str">
        <f>IF(HY89="","",VLOOKUP(HY89,code!C:D,2,0))</f>
        <v/>
      </c>
      <c r="IE89" s="91"/>
      <c r="IF89" s="91"/>
      <c r="IG89" s="91"/>
      <c r="IH89" s="91"/>
      <c r="II89" s="91">
        <f t="shared" si="119"/>
        <v>0</v>
      </c>
      <c r="IJ89" s="91"/>
      <c r="IK89" s="91">
        <f t="shared" si="120"/>
        <v>0</v>
      </c>
      <c r="IL89" s="91"/>
      <c r="IM89" s="91">
        <f t="shared" si="121"/>
        <v>0</v>
      </c>
      <c r="IN89" s="91"/>
      <c r="IO89" s="91"/>
      <c r="IQ89" s="26"/>
      <c r="IR89" s="92"/>
      <c r="IS89" s="92"/>
      <c r="IT89" s="93"/>
      <c r="IU89" s="93"/>
      <c r="IV89" s="93"/>
      <c r="IW89" s="93"/>
      <c r="IX89" s="93"/>
      <c r="IY89" s="93"/>
      <c r="IZ89" s="93"/>
      <c r="JA89" s="93"/>
      <c r="JB89" s="93"/>
      <c r="JC89" s="26" t="str">
        <f>IF(IX89="","",VLOOKUP(IX89,code!C:D,2,0))</f>
        <v/>
      </c>
      <c r="JD89" s="91"/>
      <c r="JE89" s="91"/>
      <c r="JF89" s="91"/>
      <c r="JG89" s="91"/>
      <c r="JH89" s="91">
        <f t="shared" si="122"/>
        <v>0</v>
      </c>
      <c r="JI89" s="91"/>
      <c r="JJ89" s="91">
        <f t="shared" si="123"/>
        <v>0</v>
      </c>
      <c r="JK89" s="91"/>
      <c r="JL89" s="91">
        <f t="shared" si="124"/>
        <v>0</v>
      </c>
      <c r="JM89" s="91"/>
      <c r="JN89" s="91"/>
      <c r="JP89" s="26"/>
      <c r="JQ89" s="92"/>
      <c r="JR89" s="92"/>
      <c r="JS89" s="93"/>
      <c r="JT89" s="93"/>
      <c r="JU89" s="93"/>
      <c r="JV89" s="93"/>
      <c r="JW89" s="93"/>
      <c r="JX89" s="93"/>
      <c r="JY89" s="93"/>
      <c r="JZ89" s="93"/>
      <c r="KA89" s="93"/>
      <c r="KB89" s="26" t="str">
        <f>IF(JW89="","",VLOOKUP(JW89,code!C:D,2,0))</f>
        <v/>
      </c>
      <c r="KC89" s="91"/>
      <c r="KD89" s="91"/>
      <c r="KE89" s="91"/>
      <c r="KF89" s="91"/>
      <c r="KG89" s="91">
        <f t="shared" si="125"/>
        <v>0</v>
      </c>
      <c r="KH89" s="91"/>
      <c r="KI89" s="91">
        <f t="shared" si="126"/>
        <v>0</v>
      </c>
      <c r="KJ89" s="91"/>
      <c r="KK89" s="91">
        <f t="shared" si="127"/>
        <v>0</v>
      </c>
      <c r="KL89" s="91"/>
      <c r="KM89" s="91"/>
    </row>
    <row r="90" spans="1:299" s="25" customFormat="1" ht="20.100000000000001" customHeight="1" x14ac:dyDescent="0.2">
      <c r="A90" s="26"/>
      <c r="B90" s="92"/>
      <c r="C90" s="92"/>
      <c r="D90" s="93"/>
      <c r="E90" s="93"/>
      <c r="F90" s="93"/>
      <c r="G90" s="93"/>
      <c r="H90" s="93"/>
      <c r="I90" s="93"/>
      <c r="J90" s="93"/>
      <c r="K90" s="93"/>
      <c r="L90" s="93"/>
      <c r="M90" s="26" t="str">
        <f>IF(H90="","",VLOOKUP(H90,code!C:D,2,0))</f>
        <v/>
      </c>
      <c r="N90" s="91"/>
      <c r="O90" s="91"/>
      <c r="P90" s="91"/>
      <c r="Q90" s="91"/>
      <c r="R90" s="91">
        <f t="shared" si="92"/>
        <v>0</v>
      </c>
      <c r="S90" s="91"/>
      <c r="T90" s="91">
        <f t="shared" si="93"/>
        <v>0</v>
      </c>
      <c r="U90" s="91"/>
      <c r="V90" s="91">
        <f t="shared" si="94"/>
        <v>0</v>
      </c>
      <c r="W90" s="91"/>
      <c r="X90" s="91"/>
      <c r="Z90" s="26"/>
      <c r="AA90" s="36"/>
      <c r="AB90" s="36"/>
      <c r="AC90" s="93"/>
      <c r="AD90" s="93"/>
      <c r="AE90" s="93"/>
      <c r="AF90" s="93"/>
      <c r="AG90" s="93"/>
      <c r="AH90" s="93"/>
      <c r="AI90" s="93"/>
      <c r="AJ90" s="93"/>
      <c r="AK90" s="93"/>
      <c r="AL90" s="26" t="str">
        <f>IF(AG90="","",VLOOKUP(AG90,code!C:D,2,0))</f>
        <v/>
      </c>
      <c r="AM90" s="91"/>
      <c r="AN90" s="91"/>
      <c r="AO90" s="91"/>
      <c r="AP90" s="91"/>
      <c r="AQ90" s="91">
        <f t="shared" si="95"/>
        <v>0</v>
      </c>
      <c r="AR90" s="91"/>
      <c r="AS90" s="91">
        <f t="shared" si="96"/>
        <v>0</v>
      </c>
      <c r="AT90" s="91"/>
      <c r="AU90" s="91">
        <f t="shared" si="97"/>
        <v>0</v>
      </c>
      <c r="AV90" s="91"/>
      <c r="AW90" s="91"/>
      <c r="AY90" s="26"/>
      <c r="AZ90" s="92"/>
      <c r="BA90" s="92"/>
      <c r="BB90" s="93"/>
      <c r="BC90" s="93"/>
      <c r="BD90" s="93"/>
      <c r="BE90" s="93"/>
      <c r="BF90" s="93"/>
      <c r="BG90" s="93"/>
      <c r="BH90" s="93"/>
      <c r="BI90" s="93"/>
      <c r="BJ90" s="93"/>
      <c r="BK90" s="26" t="str">
        <f>IF(BF90="","",VLOOKUP(BF90,code!C:D,2,0))</f>
        <v/>
      </c>
      <c r="BL90" s="91"/>
      <c r="BM90" s="91"/>
      <c r="BN90" s="91"/>
      <c r="BO90" s="91"/>
      <c r="BP90" s="91">
        <f t="shared" si="98"/>
        <v>0</v>
      </c>
      <c r="BQ90" s="91"/>
      <c r="BR90" s="91">
        <f t="shared" si="99"/>
        <v>0</v>
      </c>
      <c r="BS90" s="91"/>
      <c r="BT90" s="91">
        <f t="shared" si="100"/>
        <v>0</v>
      </c>
      <c r="BU90" s="91"/>
      <c r="BV90" s="91"/>
      <c r="BX90" s="26"/>
      <c r="BY90" s="92"/>
      <c r="BZ90" s="92"/>
      <c r="CA90" s="93"/>
      <c r="CB90" s="93"/>
      <c r="CC90" s="93"/>
      <c r="CD90" s="93"/>
      <c r="CE90" s="93"/>
      <c r="CF90" s="93"/>
      <c r="CG90" s="93"/>
      <c r="CH90" s="93"/>
      <c r="CI90" s="93"/>
      <c r="CJ90" s="26" t="str">
        <f>IF(CE90="","",VLOOKUP(CE90,code!C:D,2,0))</f>
        <v/>
      </c>
      <c r="CK90" s="91"/>
      <c r="CL90" s="91"/>
      <c r="CM90" s="91"/>
      <c r="CN90" s="91"/>
      <c r="CO90" s="91">
        <f t="shared" si="101"/>
        <v>0</v>
      </c>
      <c r="CP90" s="91"/>
      <c r="CQ90" s="91">
        <f t="shared" si="102"/>
        <v>0</v>
      </c>
      <c r="CR90" s="91"/>
      <c r="CS90" s="91">
        <f t="shared" si="103"/>
        <v>0</v>
      </c>
      <c r="CT90" s="91"/>
      <c r="CU90" s="91"/>
      <c r="CW90" s="26"/>
      <c r="CX90" s="92"/>
      <c r="CY90" s="92"/>
      <c r="CZ90" s="93"/>
      <c r="DA90" s="93"/>
      <c r="DB90" s="93"/>
      <c r="DC90" s="93"/>
      <c r="DD90" s="93"/>
      <c r="DE90" s="93"/>
      <c r="DF90" s="93"/>
      <c r="DG90" s="93"/>
      <c r="DH90" s="93"/>
      <c r="DI90" s="26" t="str">
        <f>IF(DD90="","",VLOOKUP(DD90,code!C:D,2,0))</f>
        <v/>
      </c>
      <c r="DJ90" s="91"/>
      <c r="DK90" s="91"/>
      <c r="DL90" s="91"/>
      <c r="DM90" s="91"/>
      <c r="DN90" s="91">
        <f t="shared" si="104"/>
        <v>0</v>
      </c>
      <c r="DO90" s="91"/>
      <c r="DP90" s="91">
        <f t="shared" si="105"/>
        <v>0</v>
      </c>
      <c r="DQ90" s="91"/>
      <c r="DR90" s="91">
        <f t="shared" si="106"/>
        <v>0</v>
      </c>
      <c r="DS90" s="91"/>
      <c r="DT90" s="91"/>
      <c r="DV90" s="26"/>
      <c r="DW90" s="92"/>
      <c r="DX90" s="92"/>
      <c r="DY90" s="93"/>
      <c r="DZ90" s="93"/>
      <c r="EA90" s="93"/>
      <c r="EB90" s="93"/>
      <c r="EC90" s="93"/>
      <c r="ED90" s="93"/>
      <c r="EE90" s="93"/>
      <c r="EF90" s="93"/>
      <c r="EG90" s="93"/>
      <c r="EH90" s="26" t="str">
        <f>IF(EC90="","",VLOOKUP(EC90,code!C:D,2,0))</f>
        <v/>
      </c>
      <c r="EI90" s="91"/>
      <c r="EJ90" s="91"/>
      <c r="EK90" s="91"/>
      <c r="EL90" s="91"/>
      <c r="EM90" s="91">
        <f t="shared" si="107"/>
        <v>0</v>
      </c>
      <c r="EN90" s="91"/>
      <c r="EO90" s="91">
        <f t="shared" si="108"/>
        <v>0</v>
      </c>
      <c r="EP90" s="91"/>
      <c r="EQ90" s="91">
        <f t="shared" si="109"/>
        <v>0</v>
      </c>
      <c r="ER90" s="91"/>
      <c r="ES90" s="91"/>
      <c r="EU90" s="26"/>
      <c r="EV90" s="92"/>
      <c r="EW90" s="92"/>
      <c r="EX90" s="93"/>
      <c r="EY90" s="93"/>
      <c r="EZ90" s="93"/>
      <c r="FA90" s="93"/>
      <c r="FB90" s="93"/>
      <c r="FC90" s="93"/>
      <c r="FD90" s="93"/>
      <c r="FE90" s="93"/>
      <c r="FF90" s="93"/>
      <c r="FG90" s="26" t="str">
        <f>IF(FB90="","",VLOOKUP(FB90,code!C:D,2,0))</f>
        <v/>
      </c>
      <c r="FH90" s="91"/>
      <c r="FI90" s="91"/>
      <c r="FJ90" s="91"/>
      <c r="FK90" s="91"/>
      <c r="FL90" s="91">
        <f t="shared" si="110"/>
        <v>0</v>
      </c>
      <c r="FM90" s="91"/>
      <c r="FN90" s="91">
        <f t="shared" si="111"/>
        <v>0</v>
      </c>
      <c r="FO90" s="91"/>
      <c r="FP90" s="91">
        <f t="shared" si="112"/>
        <v>0</v>
      </c>
      <c r="FQ90" s="91"/>
      <c r="FR90" s="91"/>
      <c r="FT90" s="26"/>
      <c r="FU90" s="92"/>
      <c r="FV90" s="92"/>
      <c r="FW90" s="93"/>
      <c r="FX90" s="93"/>
      <c r="FY90" s="93"/>
      <c r="FZ90" s="93"/>
      <c r="GA90" s="93"/>
      <c r="GB90" s="93"/>
      <c r="GC90" s="93"/>
      <c r="GD90" s="93"/>
      <c r="GE90" s="93"/>
      <c r="GF90" s="26" t="str">
        <f>IF(GA90="","",VLOOKUP(GA90,code!C:D,2,0))</f>
        <v/>
      </c>
      <c r="GG90" s="91"/>
      <c r="GH90" s="91"/>
      <c r="GI90" s="91"/>
      <c r="GJ90" s="91"/>
      <c r="GK90" s="91">
        <f t="shared" si="113"/>
        <v>0</v>
      </c>
      <c r="GL90" s="91"/>
      <c r="GM90" s="91">
        <f t="shared" si="114"/>
        <v>0</v>
      </c>
      <c r="GN90" s="91"/>
      <c r="GO90" s="91">
        <f t="shared" si="115"/>
        <v>0</v>
      </c>
      <c r="GP90" s="91"/>
      <c r="GQ90" s="91"/>
      <c r="GS90" s="26"/>
      <c r="GT90" s="92"/>
      <c r="GU90" s="92"/>
      <c r="GV90" s="93"/>
      <c r="GW90" s="93"/>
      <c r="GX90" s="93"/>
      <c r="GY90" s="93"/>
      <c r="GZ90" s="93"/>
      <c r="HA90" s="93"/>
      <c r="HB90" s="93"/>
      <c r="HC90" s="93"/>
      <c r="HD90" s="93"/>
      <c r="HE90" s="26" t="str">
        <f>IF(GZ90="","",VLOOKUP(GZ90,code!C:D,2,0))</f>
        <v/>
      </c>
      <c r="HF90" s="91"/>
      <c r="HG90" s="91"/>
      <c r="HH90" s="91"/>
      <c r="HI90" s="91"/>
      <c r="HJ90" s="91">
        <f t="shared" si="116"/>
        <v>0</v>
      </c>
      <c r="HK90" s="91"/>
      <c r="HL90" s="91">
        <f t="shared" si="117"/>
        <v>0</v>
      </c>
      <c r="HM90" s="91"/>
      <c r="HN90" s="91">
        <f t="shared" si="118"/>
        <v>0</v>
      </c>
      <c r="HO90" s="91"/>
      <c r="HP90" s="91"/>
      <c r="HR90" s="26"/>
      <c r="HS90" s="92"/>
      <c r="HT90" s="92"/>
      <c r="HU90" s="93"/>
      <c r="HV90" s="93"/>
      <c r="HW90" s="93"/>
      <c r="HX90" s="93"/>
      <c r="HY90" s="93"/>
      <c r="HZ90" s="93"/>
      <c r="IA90" s="93"/>
      <c r="IB90" s="93"/>
      <c r="IC90" s="93"/>
      <c r="ID90" s="26" t="str">
        <f>IF(HY90="","",VLOOKUP(HY90,code!C:D,2,0))</f>
        <v/>
      </c>
      <c r="IE90" s="91"/>
      <c r="IF90" s="91"/>
      <c r="IG90" s="91"/>
      <c r="IH90" s="91"/>
      <c r="II90" s="91">
        <f t="shared" si="119"/>
        <v>0</v>
      </c>
      <c r="IJ90" s="91"/>
      <c r="IK90" s="91">
        <f t="shared" si="120"/>
        <v>0</v>
      </c>
      <c r="IL90" s="91"/>
      <c r="IM90" s="91">
        <f t="shared" si="121"/>
        <v>0</v>
      </c>
      <c r="IN90" s="91"/>
      <c r="IO90" s="91"/>
      <c r="IQ90" s="26"/>
      <c r="IR90" s="92"/>
      <c r="IS90" s="92"/>
      <c r="IT90" s="93"/>
      <c r="IU90" s="93"/>
      <c r="IV90" s="93"/>
      <c r="IW90" s="93"/>
      <c r="IX90" s="93"/>
      <c r="IY90" s="93"/>
      <c r="IZ90" s="93"/>
      <c r="JA90" s="93"/>
      <c r="JB90" s="93"/>
      <c r="JC90" s="26" t="str">
        <f>IF(IX90="","",VLOOKUP(IX90,code!C:D,2,0))</f>
        <v/>
      </c>
      <c r="JD90" s="91"/>
      <c r="JE90" s="91"/>
      <c r="JF90" s="91"/>
      <c r="JG90" s="91"/>
      <c r="JH90" s="91">
        <f t="shared" si="122"/>
        <v>0</v>
      </c>
      <c r="JI90" s="91"/>
      <c r="JJ90" s="91">
        <f t="shared" si="123"/>
        <v>0</v>
      </c>
      <c r="JK90" s="91"/>
      <c r="JL90" s="91">
        <f t="shared" si="124"/>
        <v>0</v>
      </c>
      <c r="JM90" s="91"/>
      <c r="JN90" s="91"/>
      <c r="JP90" s="26"/>
      <c r="JQ90" s="92"/>
      <c r="JR90" s="92"/>
      <c r="JS90" s="93"/>
      <c r="JT90" s="93"/>
      <c r="JU90" s="93"/>
      <c r="JV90" s="93"/>
      <c r="JW90" s="93"/>
      <c r="JX90" s="93"/>
      <c r="JY90" s="93"/>
      <c r="JZ90" s="93"/>
      <c r="KA90" s="93"/>
      <c r="KB90" s="26" t="str">
        <f>IF(JW90="","",VLOOKUP(JW90,code!C:D,2,0))</f>
        <v/>
      </c>
      <c r="KC90" s="91"/>
      <c r="KD90" s="91"/>
      <c r="KE90" s="91"/>
      <c r="KF90" s="91"/>
      <c r="KG90" s="91">
        <f t="shared" si="125"/>
        <v>0</v>
      </c>
      <c r="KH90" s="91"/>
      <c r="KI90" s="91">
        <f t="shared" si="126"/>
        <v>0</v>
      </c>
      <c r="KJ90" s="91"/>
      <c r="KK90" s="91">
        <f t="shared" si="127"/>
        <v>0</v>
      </c>
      <c r="KL90" s="91"/>
      <c r="KM90" s="91"/>
    </row>
    <row r="91" spans="1:299" s="25" customFormat="1" ht="20.100000000000001" customHeight="1" x14ac:dyDescent="0.2">
      <c r="A91" s="26"/>
      <c r="B91" s="92"/>
      <c r="C91" s="92"/>
      <c r="D91" s="93"/>
      <c r="E91" s="93"/>
      <c r="F91" s="93"/>
      <c r="G91" s="93"/>
      <c r="H91" s="93"/>
      <c r="I91" s="93"/>
      <c r="J91" s="93"/>
      <c r="K91" s="93"/>
      <c r="L91" s="93"/>
      <c r="M91" s="26" t="str">
        <f>IF(H91="","",VLOOKUP(H91,code!C:D,2,0))</f>
        <v/>
      </c>
      <c r="N91" s="91"/>
      <c r="O91" s="91"/>
      <c r="P91" s="91"/>
      <c r="Q91" s="91"/>
      <c r="R91" s="91">
        <f t="shared" si="92"/>
        <v>0</v>
      </c>
      <c r="S91" s="91"/>
      <c r="T91" s="91">
        <f t="shared" si="93"/>
        <v>0</v>
      </c>
      <c r="U91" s="91"/>
      <c r="V91" s="91">
        <f t="shared" si="94"/>
        <v>0</v>
      </c>
      <c r="W91" s="91"/>
      <c r="X91" s="91"/>
      <c r="Z91" s="26"/>
      <c r="AA91" s="36"/>
      <c r="AB91" s="36"/>
      <c r="AC91" s="93"/>
      <c r="AD91" s="93"/>
      <c r="AE91" s="93"/>
      <c r="AF91" s="93"/>
      <c r="AG91" s="93"/>
      <c r="AH91" s="93"/>
      <c r="AI91" s="93"/>
      <c r="AJ91" s="93"/>
      <c r="AK91" s="93"/>
      <c r="AL91" s="26" t="str">
        <f>IF(AG91="","",VLOOKUP(AG91,code!C:D,2,0))</f>
        <v/>
      </c>
      <c r="AM91" s="91"/>
      <c r="AN91" s="91"/>
      <c r="AO91" s="91"/>
      <c r="AP91" s="91"/>
      <c r="AQ91" s="91">
        <f t="shared" si="95"/>
        <v>0</v>
      </c>
      <c r="AR91" s="91"/>
      <c r="AS91" s="91">
        <f t="shared" si="96"/>
        <v>0</v>
      </c>
      <c r="AT91" s="91"/>
      <c r="AU91" s="91">
        <f t="shared" si="97"/>
        <v>0</v>
      </c>
      <c r="AV91" s="91"/>
      <c r="AW91" s="91"/>
      <c r="AY91" s="26"/>
      <c r="AZ91" s="92"/>
      <c r="BA91" s="92"/>
      <c r="BB91" s="93"/>
      <c r="BC91" s="93"/>
      <c r="BD91" s="93"/>
      <c r="BE91" s="93"/>
      <c r="BF91" s="93"/>
      <c r="BG91" s="93"/>
      <c r="BH91" s="93"/>
      <c r="BI91" s="93"/>
      <c r="BJ91" s="93"/>
      <c r="BK91" s="26" t="str">
        <f>IF(BF91="","",VLOOKUP(BF91,code!C:D,2,0))</f>
        <v/>
      </c>
      <c r="BL91" s="91"/>
      <c r="BM91" s="91"/>
      <c r="BN91" s="91"/>
      <c r="BO91" s="91"/>
      <c r="BP91" s="91">
        <f t="shared" si="98"/>
        <v>0</v>
      </c>
      <c r="BQ91" s="91"/>
      <c r="BR91" s="91">
        <f t="shared" si="99"/>
        <v>0</v>
      </c>
      <c r="BS91" s="91"/>
      <c r="BT91" s="91">
        <f t="shared" si="100"/>
        <v>0</v>
      </c>
      <c r="BU91" s="91"/>
      <c r="BV91" s="91"/>
      <c r="BX91" s="26"/>
      <c r="BY91" s="92"/>
      <c r="BZ91" s="92"/>
      <c r="CA91" s="93"/>
      <c r="CB91" s="93"/>
      <c r="CC91" s="93"/>
      <c r="CD91" s="93"/>
      <c r="CE91" s="93"/>
      <c r="CF91" s="93"/>
      <c r="CG91" s="93"/>
      <c r="CH91" s="93"/>
      <c r="CI91" s="93"/>
      <c r="CJ91" s="26" t="str">
        <f>IF(CE91="","",VLOOKUP(CE91,code!C:D,2,0))</f>
        <v/>
      </c>
      <c r="CK91" s="91"/>
      <c r="CL91" s="91"/>
      <c r="CM91" s="91"/>
      <c r="CN91" s="91"/>
      <c r="CO91" s="91">
        <f t="shared" si="101"/>
        <v>0</v>
      </c>
      <c r="CP91" s="91"/>
      <c r="CQ91" s="91">
        <f t="shared" si="102"/>
        <v>0</v>
      </c>
      <c r="CR91" s="91"/>
      <c r="CS91" s="91">
        <f t="shared" si="103"/>
        <v>0</v>
      </c>
      <c r="CT91" s="91"/>
      <c r="CU91" s="91"/>
      <c r="CW91" s="26"/>
      <c r="CX91" s="92"/>
      <c r="CY91" s="92"/>
      <c r="CZ91" s="93"/>
      <c r="DA91" s="93"/>
      <c r="DB91" s="93"/>
      <c r="DC91" s="93"/>
      <c r="DD91" s="93"/>
      <c r="DE91" s="93"/>
      <c r="DF91" s="93"/>
      <c r="DG91" s="93"/>
      <c r="DH91" s="93"/>
      <c r="DI91" s="26" t="str">
        <f>IF(DD91="","",VLOOKUP(DD91,code!C:D,2,0))</f>
        <v/>
      </c>
      <c r="DJ91" s="91"/>
      <c r="DK91" s="91"/>
      <c r="DL91" s="91"/>
      <c r="DM91" s="91"/>
      <c r="DN91" s="91">
        <f t="shared" si="104"/>
        <v>0</v>
      </c>
      <c r="DO91" s="91"/>
      <c r="DP91" s="91">
        <f t="shared" si="105"/>
        <v>0</v>
      </c>
      <c r="DQ91" s="91"/>
      <c r="DR91" s="91">
        <f t="shared" si="106"/>
        <v>0</v>
      </c>
      <c r="DS91" s="91"/>
      <c r="DT91" s="91"/>
      <c r="DV91" s="26"/>
      <c r="DW91" s="92"/>
      <c r="DX91" s="92"/>
      <c r="DY91" s="93"/>
      <c r="DZ91" s="93"/>
      <c r="EA91" s="93"/>
      <c r="EB91" s="93"/>
      <c r="EC91" s="93"/>
      <c r="ED91" s="93"/>
      <c r="EE91" s="93"/>
      <c r="EF91" s="93"/>
      <c r="EG91" s="93"/>
      <c r="EH91" s="26" t="str">
        <f>IF(EC91="","",VLOOKUP(EC91,code!C:D,2,0))</f>
        <v/>
      </c>
      <c r="EI91" s="91"/>
      <c r="EJ91" s="91"/>
      <c r="EK91" s="91"/>
      <c r="EL91" s="91"/>
      <c r="EM91" s="91">
        <f t="shared" si="107"/>
        <v>0</v>
      </c>
      <c r="EN91" s="91"/>
      <c r="EO91" s="91">
        <f t="shared" si="108"/>
        <v>0</v>
      </c>
      <c r="EP91" s="91"/>
      <c r="EQ91" s="91">
        <f t="shared" si="109"/>
        <v>0</v>
      </c>
      <c r="ER91" s="91"/>
      <c r="ES91" s="91"/>
      <c r="EU91" s="26"/>
      <c r="EV91" s="92"/>
      <c r="EW91" s="92"/>
      <c r="EX91" s="93"/>
      <c r="EY91" s="93"/>
      <c r="EZ91" s="93"/>
      <c r="FA91" s="93"/>
      <c r="FB91" s="93"/>
      <c r="FC91" s="93"/>
      <c r="FD91" s="93"/>
      <c r="FE91" s="93"/>
      <c r="FF91" s="93"/>
      <c r="FG91" s="26" t="str">
        <f>IF(FB91="","",VLOOKUP(FB91,code!C:D,2,0))</f>
        <v/>
      </c>
      <c r="FH91" s="91"/>
      <c r="FI91" s="91"/>
      <c r="FJ91" s="91"/>
      <c r="FK91" s="91"/>
      <c r="FL91" s="91">
        <f t="shared" si="110"/>
        <v>0</v>
      </c>
      <c r="FM91" s="91"/>
      <c r="FN91" s="91">
        <f t="shared" si="111"/>
        <v>0</v>
      </c>
      <c r="FO91" s="91"/>
      <c r="FP91" s="91">
        <f t="shared" si="112"/>
        <v>0</v>
      </c>
      <c r="FQ91" s="91"/>
      <c r="FR91" s="91"/>
      <c r="FT91" s="26"/>
      <c r="FU91" s="92"/>
      <c r="FV91" s="92"/>
      <c r="FW91" s="93"/>
      <c r="FX91" s="93"/>
      <c r="FY91" s="93"/>
      <c r="FZ91" s="93"/>
      <c r="GA91" s="93"/>
      <c r="GB91" s="93"/>
      <c r="GC91" s="93"/>
      <c r="GD91" s="93"/>
      <c r="GE91" s="93"/>
      <c r="GF91" s="26" t="str">
        <f>IF(GA91="","",VLOOKUP(GA91,code!C:D,2,0))</f>
        <v/>
      </c>
      <c r="GG91" s="91"/>
      <c r="GH91" s="91"/>
      <c r="GI91" s="91"/>
      <c r="GJ91" s="91"/>
      <c r="GK91" s="91">
        <f t="shared" si="113"/>
        <v>0</v>
      </c>
      <c r="GL91" s="91"/>
      <c r="GM91" s="91">
        <f t="shared" si="114"/>
        <v>0</v>
      </c>
      <c r="GN91" s="91"/>
      <c r="GO91" s="91">
        <f t="shared" si="115"/>
        <v>0</v>
      </c>
      <c r="GP91" s="91"/>
      <c r="GQ91" s="91"/>
      <c r="GS91" s="26"/>
      <c r="GT91" s="92"/>
      <c r="GU91" s="92"/>
      <c r="GV91" s="93"/>
      <c r="GW91" s="93"/>
      <c r="GX91" s="93"/>
      <c r="GY91" s="93"/>
      <c r="GZ91" s="93"/>
      <c r="HA91" s="93"/>
      <c r="HB91" s="93"/>
      <c r="HC91" s="93"/>
      <c r="HD91" s="93"/>
      <c r="HE91" s="26" t="str">
        <f>IF(GZ91="","",VLOOKUP(GZ91,code!C:D,2,0))</f>
        <v/>
      </c>
      <c r="HF91" s="91"/>
      <c r="HG91" s="91"/>
      <c r="HH91" s="91"/>
      <c r="HI91" s="91"/>
      <c r="HJ91" s="91">
        <f t="shared" si="116"/>
        <v>0</v>
      </c>
      <c r="HK91" s="91"/>
      <c r="HL91" s="91">
        <f t="shared" si="117"/>
        <v>0</v>
      </c>
      <c r="HM91" s="91"/>
      <c r="HN91" s="91">
        <f t="shared" si="118"/>
        <v>0</v>
      </c>
      <c r="HO91" s="91"/>
      <c r="HP91" s="91"/>
      <c r="HR91" s="26"/>
      <c r="HS91" s="92"/>
      <c r="HT91" s="92"/>
      <c r="HU91" s="93"/>
      <c r="HV91" s="93"/>
      <c r="HW91" s="93"/>
      <c r="HX91" s="93"/>
      <c r="HY91" s="93"/>
      <c r="HZ91" s="93"/>
      <c r="IA91" s="93"/>
      <c r="IB91" s="93"/>
      <c r="IC91" s="93"/>
      <c r="ID91" s="26" t="str">
        <f>IF(HY91="","",VLOOKUP(HY91,code!C:D,2,0))</f>
        <v/>
      </c>
      <c r="IE91" s="91"/>
      <c r="IF91" s="91"/>
      <c r="IG91" s="91"/>
      <c r="IH91" s="91"/>
      <c r="II91" s="91">
        <f t="shared" si="119"/>
        <v>0</v>
      </c>
      <c r="IJ91" s="91"/>
      <c r="IK91" s="91">
        <f t="shared" si="120"/>
        <v>0</v>
      </c>
      <c r="IL91" s="91"/>
      <c r="IM91" s="91">
        <f t="shared" si="121"/>
        <v>0</v>
      </c>
      <c r="IN91" s="91"/>
      <c r="IO91" s="91"/>
      <c r="IQ91" s="26"/>
      <c r="IR91" s="92"/>
      <c r="IS91" s="92"/>
      <c r="IT91" s="93"/>
      <c r="IU91" s="93"/>
      <c r="IV91" s="93"/>
      <c r="IW91" s="93"/>
      <c r="IX91" s="93"/>
      <c r="IY91" s="93"/>
      <c r="IZ91" s="93"/>
      <c r="JA91" s="93"/>
      <c r="JB91" s="93"/>
      <c r="JC91" s="26" t="str">
        <f>IF(IX91="","",VLOOKUP(IX91,code!C:D,2,0))</f>
        <v/>
      </c>
      <c r="JD91" s="91"/>
      <c r="JE91" s="91"/>
      <c r="JF91" s="91"/>
      <c r="JG91" s="91"/>
      <c r="JH91" s="91">
        <f t="shared" si="122"/>
        <v>0</v>
      </c>
      <c r="JI91" s="91"/>
      <c r="JJ91" s="91">
        <f t="shared" si="123"/>
        <v>0</v>
      </c>
      <c r="JK91" s="91"/>
      <c r="JL91" s="91">
        <f t="shared" si="124"/>
        <v>0</v>
      </c>
      <c r="JM91" s="91"/>
      <c r="JN91" s="91"/>
      <c r="JP91" s="26"/>
      <c r="JQ91" s="92"/>
      <c r="JR91" s="92"/>
      <c r="JS91" s="93"/>
      <c r="JT91" s="93"/>
      <c r="JU91" s="93"/>
      <c r="JV91" s="93"/>
      <c r="JW91" s="93"/>
      <c r="JX91" s="93"/>
      <c r="JY91" s="93"/>
      <c r="JZ91" s="93"/>
      <c r="KA91" s="93"/>
      <c r="KB91" s="26" t="str">
        <f>IF(JW91="","",VLOOKUP(JW91,code!C:D,2,0))</f>
        <v/>
      </c>
      <c r="KC91" s="91"/>
      <c r="KD91" s="91"/>
      <c r="KE91" s="91"/>
      <c r="KF91" s="91"/>
      <c r="KG91" s="91">
        <f t="shared" si="125"/>
        <v>0</v>
      </c>
      <c r="KH91" s="91"/>
      <c r="KI91" s="91">
        <f t="shared" si="126"/>
        <v>0</v>
      </c>
      <c r="KJ91" s="91"/>
      <c r="KK91" s="91">
        <f t="shared" si="127"/>
        <v>0</v>
      </c>
      <c r="KL91" s="91"/>
      <c r="KM91" s="91"/>
    </row>
    <row r="92" spans="1:299" s="25" customFormat="1" ht="20.100000000000001" customHeight="1" x14ac:dyDescent="0.2">
      <c r="A92" s="26"/>
      <c r="B92" s="92"/>
      <c r="C92" s="92"/>
      <c r="D92" s="93"/>
      <c r="E92" s="93"/>
      <c r="F92" s="93"/>
      <c r="G92" s="93"/>
      <c r="H92" s="93"/>
      <c r="I92" s="93"/>
      <c r="J92" s="93"/>
      <c r="K92" s="93"/>
      <c r="L92" s="93"/>
      <c r="M92" s="26" t="str">
        <f>IF(H92="","",VLOOKUP(H92,code!C:D,2,0))</f>
        <v/>
      </c>
      <c r="N92" s="91"/>
      <c r="O92" s="91"/>
      <c r="P92" s="91"/>
      <c r="Q92" s="91"/>
      <c r="R92" s="91">
        <f t="shared" si="92"/>
        <v>0</v>
      </c>
      <c r="S92" s="91"/>
      <c r="T92" s="91">
        <f t="shared" si="93"/>
        <v>0</v>
      </c>
      <c r="U92" s="91"/>
      <c r="V92" s="91">
        <f t="shared" si="94"/>
        <v>0</v>
      </c>
      <c r="W92" s="91"/>
      <c r="X92" s="91"/>
      <c r="Z92" s="26"/>
      <c r="AA92" s="36"/>
      <c r="AB92" s="36"/>
      <c r="AC92" s="93"/>
      <c r="AD92" s="93"/>
      <c r="AE92" s="93"/>
      <c r="AF92" s="93"/>
      <c r="AG92" s="93"/>
      <c r="AH92" s="93"/>
      <c r="AI92" s="93"/>
      <c r="AJ92" s="93"/>
      <c r="AK92" s="93"/>
      <c r="AL92" s="26" t="str">
        <f>IF(AG92="","",VLOOKUP(AG92,code!C:D,2,0))</f>
        <v/>
      </c>
      <c r="AM92" s="91"/>
      <c r="AN92" s="91"/>
      <c r="AO92" s="91"/>
      <c r="AP92" s="91"/>
      <c r="AQ92" s="91">
        <f t="shared" si="95"/>
        <v>0</v>
      </c>
      <c r="AR92" s="91"/>
      <c r="AS92" s="91">
        <f t="shared" si="96"/>
        <v>0</v>
      </c>
      <c r="AT92" s="91"/>
      <c r="AU92" s="91">
        <f t="shared" si="97"/>
        <v>0</v>
      </c>
      <c r="AV92" s="91"/>
      <c r="AW92" s="91"/>
      <c r="AY92" s="26"/>
      <c r="AZ92" s="92"/>
      <c r="BA92" s="92"/>
      <c r="BB92" s="93"/>
      <c r="BC92" s="93"/>
      <c r="BD92" s="93"/>
      <c r="BE92" s="93"/>
      <c r="BF92" s="93"/>
      <c r="BG92" s="93"/>
      <c r="BH92" s="93"/>
      <c r="BI92" s="93"/>
      <c r="BJ92" s="93"/>
      <c r="BK92" s="26" t="str">
        <f>IF(BF92="","",VLOOKUP(BF92,code!C:D,2,0))</f>
        <v/>
      </c>
      <c r="BL92" s="91"/>
      <c r="BM92" s="91"/>
      <c r="BN92" s="91"/>
      <c r="BO92" s="91"/>
      <c r="BP92" s="91">
        <f t="shared" si="98"/>
        <v>0</v>
      </c>
      <c r="BQ92" s="91"/>
      <c r="BR92" s="91">
        <f t="shared" si="99"/>
        <v>0</v>
      </c>
      <c r="BS92" s="91"/>
      <c r="BT92" s="91">
        <f t="shared" si="100"/>
        <v>0</v>
      </c>
      <c r="BU92" s="91"/>
      <c r="BV92" s="91"/>
      <c r="BX92" s="26"/>
      <c r="BY92" s="92"/>
      <c r="BZ92" s="92"/>
      <c r="CA92" s="93"/>
      <c r="CB92" s="93"/>
      <c r="CC92" s="93"/>
      <c r="CD92" s="93"/>
      <c r="CE92" s="93"/>
      <c r="CF92" s="93"/>
      <c r="CG92" s="93"/>
      <c r="CH92" s="93"/>
      <c r="CI92" s="93"/>
      <c r="CJ92" s="26" t="str">
        <f>IF(CE92="","",VLOOKUP(CE92,code!C:D,2,0))</f>
        <v/>
      </c>
      <c r="CK92" s="91"/>
      <c r="CL92" s="91"/>
      <c r="CM92" s="91"/>
      <c r="CN92" s="91"/>
      <c r="CO92" s="91">
        <f t="shared" si="101"/>
        <v>0</v>
      </c>
      <c r="CP92" s="91"/>
      <c r="CQ92" s="91">
        <f t="shared" si="102"/>
        <v>0</v>
      </c>
      <c r="CR92" s="91"/>
      <c r="CS92" s="91">
        <f t="shared" si="103"/>
        <v>0</v>
      </c>
      <c r="CT92" s="91"/>
      <c r="CU92" s="91"/>
      <c r="CW92" s="26"/>
      <c r="CX92" s="92"/>
      <c r="CY92" s="92"/>
      <c r="CZ92" s="93"/>
      <c r="DA92" s="93"/>
      <c r="DB92" s="93"/>
      <c r="DC92" s="93"/>
      <c r="DD92" s="93"/>
      <c r="DE92" s="93"/>
      <c r="DF92" s="93"/>
      <c r="DG92" s="93"/>
      <c r="DH92" s="93"/>
      <c r="DI92" s="26" t="str">
        <f>IF(DD92="","",VLOOKUP(DD92,code!C:D,2,0))</f>
        <v/>
      </c>
      <c r="DJ92" s="91"/>
      <c r="DK92" s="91"/>
      <c r="DL92" s="91"/>
      <c r="DM92" s="91"/>
      <c r="DN92" s="91">
        <f t="shared" si="104"/>
        <v>0</v>
      </c>
      <c r="DO92" s="91"/>
      <c r="DP92" s="91">
        <f t="shared" si="105"/>
        <v>0</v>
      </c>
      <c r="DQ92" s="91"/>
      <c r="DR92" s="91">
        <f t="shared" si="106"/>
        <v>0</v>
      </c>
      <c r="DS92" s="91"/>
      <c r="DT92" s="91"/>
      <c r="DV92" s="26"/>
      <c r="DW92" s="92"/>
      <c r="DX92" s="92"/>
      <c r="DY92" s="93"/>
      <c r="DZ92" s="93"/>
      <c r="EA92" s="93"/>
      <c r="EB92" s="93"/>
      <c r="EC92" s="93"/>
      <c r="ED92" s="93"/>
      <c r="EE92" s="93"/>
      <c r="EF92" s="93"/>
      <c r="EG92" s="93"/>
      <c r="EH92" s="26" t="str">
        <f>IF(EC92="","",VLOOKUP(EC92,code!C:D,2,0))</f>
        <v/>
      </c>
      <c r="EI92" s="91"/>
      <c r="EJ92" s="91"/>
      <c r="EK92" s="91"/>
      <c r="EL92" s="91"/>
      <c r="EM92" s="91">
        <f t="shared" si="107"/>
        <v>0</v>
      </c>
      <c r="EN92" s="91"/>
      <c r="EO92" s="91">
        <f t="shared" si="108"/>
        <v>0</v>
      </c>
      <c r="EP92" s="91"/>
      <c r="EQ92" s="91">
        <f t="shared" si="109"/>
        <v>0</v>
      </c>
      <c r="ER92" s="91"/>
      <c r="ES92" s="91"/>
      <c r="EU92" s="26"/>
      <c r="EV92" s="92"/>
      <c r="EW92" s="92"/>
      <c r="EX92" s="93"/>
      <c r="EY92" s="93"/>
      <c r="EZ92" s="93"/>
      <c r="FA92" s="93"/>
      <c r="FB92" s="93"/>
      <c r="FC92" s="93"/>
      <c r="FD92" s="93"/>
      <c r="FE92" s="93"/>
      <c r="FF92" s="93"/>
      <c r="FG92" s="26" t="str">
        <f>IF(FB92="","",VLOOKUP(FB92,code!C:D,2,0))</f>
        <v/>
      </c>
      <c r="FH92" s="91"/>
      <c r="FI92" s="91"/>
      <c r="FJ92" s="91"/>
      <c r="FK92" s="91"/>
      <c r="FL92" s="91">
        <f t="shared" si="110"/>
        <v>0</v>
      </c>
      <c r="FM92" s="91"/>
      <c r="FN92" s="91">
        <f t="shared" si="111"/>
        <v>0</v>
      </c>
      <c r="FO92" s="91"/>
      <c r="FP92" s="91">
        <f t="shared" si="112"/>
        <v>0</v>
      </c>
      <c r="FQ92" s="91"/>
      <c r="FR92" s="91"/>
      <c r="FT92" s="26"/>
      <c r="FU92" s="92"/>
      <c r="FV92" s="92"/>
      <c r="FW92" s="93"/>
      <c r="FX92" s="93"/>
      <c r="FY92" s="93"/>
      <c r="FZ92" s="93"/>
      <c r="GA92" s="93"/>
      <c r="GB92" s="93"/>
      <c r="GC92" s="93"/>
      <c r="GD92" s="93"/>
      <c r="GE92" s="93"/>
      <c r="GF92" s="26" t="str">
        <f>IF(GA92="","",VLOOKUP(GA92,code!C:D,2,0))</f>
        <v/>
      </c>
      <c r="GG92" s="91"/>
      <c r="GH92" s="91"/>
      <c r="GI92" s="91"/>
      <c r="GJ92" s="91"/>
      <c r="GK92" s="91">
        <f t="shared" si="113"/>
        <v>0</v>
      </c>
      <c r="GL92" s="91"/>
      <c r="GM92" s="91">
        <f t="shared" si="114"/>
        <v>0</v>
      </c>
      <c r="GN92" s="91"/>
      <c r="GO92" s="91">
        <f t="shared" si="115"/>
        <v>0</v>
      </c>
      <c r="GP92" s="91"/>
      <c r="GQ92" s="91"/>
      <c r="GS92" s="26"/>
      <c r="GT92" s="92"/>
      <c r="GU92" s="92"/>
      <c r="GV92" s="93"/>
      <c r="GW92" s="93"/>
      <c r="GX92" s="93"/>
      <c r="GY92" s="93"/>
      <c r="GZ92" s="93"/>
      <c r="HA92" s="93"/>
      <c r="HB92" s="93"/>
      <c r="HC92" s="93"/>
      <c r="HD92" s="93"/>
      <c r="HE92" s="26" t="str">
        <f>IF(GZ92="","",VLOOKUP(GZ92,code!C:D,2,0))</f>
        <v/>
      </c>
      <c r="HF92" s="91"/>
      <c r="HG92" s="91"/>
      <c r="HH92" s="91"/>
      <c r="HI92" s="91"/>
      <c r="HJ92" s="91">
        <f t="shared" si="116"/>
        <v>0</v>
      </c>
      <c r="HK92" s="91"/>
      <c r="HL92" s="91">
        <f t="shared" si="117"/>
        <v>0</v>
      </c>
      <c r="HM92" s="91"/>
      <c r="HN92" s="91">
        <f t="shared" si="118"/>
        <v>0</v>
      </c>
      <c r="HO92" s="91"/>
      <c r="HP92" s="91"/>
      <c r="HR92" s="26"/>
      <c r="HS92" s="92"/>
      <c r="HT92" s="92"/>
      <c r="HU92" s="93"/>
      <c r="HV92" s="93"/>
      <c r="HW92" s="93"/>
      <c r="HX92" s="93"/>
      <c r="HY92" s="93"/>
      <c r="HZ92" s="93"/>
      <c r="IA92" s="93"/>
      <c r="IB92" s="93"/>
      <c r="IC92" s="93"/>
      <c r="ID92" s="26" t="str">
        <f>IF(HY92="","",VLOOKUP(HY92,code!C:D,2,0))</f>
        <v/>
      </c>
      <c r="IE92" s="91"/>
      <c r="IF92" s="91"/>
      <c r="IG92" s="91"/>
      <c r="IH92" s="91"/>
      <c r="II92" s="91">
        <f t="shared" si="119"/>
        <v>0</v>
      </c>
      <c r="IJ92" s="91"/>
      <c r="IK92" s="91">
        <f t="shared" si="120"/>
        <v>0</v>
      </c>
      <c r="IL92" s="91"/>
      <c r="IM92" s="91">
        <f t="shared" si="121"/>
        <v>0</v>
      </c>
      <c r="IN92" s="91"/>
      <c r="IO92" s="91"/>
      <c r="IQ92" s="26"/>
      <c r="IR92" s="92"/>
      <c r="IS92" s="92"/>
      <c r="IT92" s="93"/>
      <c r="IU92" s="93"/>
      <c r="IV92" s="93"/>
      <c r="IW92" s="93"/>
      <c r="IX92" s="93"/>
      <c r="IY92" s="93"/>
      <c r="IZ92" s="93"/>
      <c r="JA92" s="93"/>
      <c r="JB92" s="93"/>
      <c r="JC92" s="26" t="str">
        <f>IF(IX92="","",VLOOKUP(IX92,code!C:D,2,0))</f>
        <v/>
      </c>
      <c r="JD92" s="91"/>
      <c r="JE92" s="91"/>
      <c r="JF92" s="91"/>
      <c r="JG92" s="91"/>
      <c r="JH92" s="91">
        <f t="shared" si="122"/>
        <v>0</v>
      </c>
      <c r="JI92" s="91"/>
      <c r="JJ92" s="91">
        <f t="shared" si="123"/>
        <v>0</v>
      </c>
      <c r="JK92" s="91"/>
      <c r="JL92" s="91">
        <f t="shared" si="124"/>
        <v>0</v>
      </c>
      <c r="JM92" s="91"/>
      <c r="JN92" s="91"/>
      <c r="JP92" s="26"/>
      <c r="JQ92" s="92"/>
      <c r="JR92" s="92"/>
      <c r="JS92" s="93"/>
      <c r="JT92" s="93"/>
      <c r="JU92" s="93"/>
      <c r="JV92" s="93"/>
      <c r="JW92" s="93"/>
      <c r="JX92" s="93"/>
      <c r="JY92" s="93"/>
      <c r="JZ92" s="93"/>
      <c r="KA92" s="93"/>
      <c r="KB92" s="26" t="str">
        <f>IF(JW92="","",VLOOKUP(JW92,code!C:D,2,0))</f>
        <v/>
      </c>
      <c r="KC92" s="91"/>
      <c r="KD92" s="91"/>
      <c r="KE92" s="91"/>
      <c r="KF92" s="91"/>
      <c r="KG92" s="91">
        <f t="shared" si="125"/>
        <v>0</v>
      </c>
      <c r="KH92" s="91"/>
      <c r="KI92" s="91">
        <f t="shared" si="126"/>
        <v>0</v>
      </c>
      <c r="KJ92" s="91"/>
      <c r="KK92" s="91">
        <f t="shared" si="127"/>
        <v>0</v>
      </c>
      <c r="KL92" s="91"/>
      <c r="KM92" s="91"/>
    </row>
    <row r="93" spans="1:299" s="25" customFormat="1" ht="20.100000000000001" customHeight="1" x14ac:dyDescent="0.2">
      <c r="A93" s="26"/>
      <c r="B93" s="92"/>
      <c r="C93" s="92"/>
      <c r="D93" s="93"/>
      <c r="E93" s="93"/>
      <c r="F93" s="93"/>
      <c r="G93" s="93"/>
      <c r="H93" s="93"/>
      <c r="I93" s="93"/>
      <c r="J93" s="93"/>
      <c r="K93" s="93"/>
      <c r="L93" s="93"/>
      <c r="M93" s="26" t="str">
        <f>IF(H93="","",VLOOKUP(H93,code!C:D,2,0))</f>
        <v/>
      </c>
      <c r="N93" s="91"/>
      <c r="O93" s="91"/>
      <c r="P93" s="91"/>
      <c r="Q93" s="91"/>
      <c r="R93" s="91">
        <f t="shared" si="92"/>
        <v>0</v>
      </c>
      <c r="S93" s="91"/>
      <c r="T93" s="91">
        <f t="shared" si="93"/>
        <v>0</v>
      </c>
      <c r="U93" s="91"/>
      <c r="V93" s="91">
        <f t="shared" si="94"/>
        <v>0</v>
      </c>
      <c r="W93" s="91"/>
      <c r="X93" s="91"/>
      <c r="Z93" s="26"/>
      <c r="AA93" s="36"/>
      <c r="AB93" s="36"/>
      <c r="AC93" s="93"/>
      <c r="AD93" s="93"/>
      <c r="AE93" s="93"/>
      <c r="AF93" s="93"/>
      <c r="AG93" s="93"/>
      <c r="AH93" s="93"/>
      <c r="AI93" s="93"/>
      <c r="AJ93" s="93"/>
      <c r="AK93" s="93"/>
      <c r="AL93" s="26" t="str">
        <f>IF(AG93="","",VLOOKUP(AG93,code!C:D,2,0))</f>
        <v/>
      </c>
      <c r="AM93" s="91"/>
      <c r="AN93" s="91"/>
      <c r="AO93" s="91"/>
      <c r="AP93" s="91"/>
      <c r="AQ93" s="91">
        <f t="shared" si="95"/>
        <v>0</v>
      </c>
      <c r="AR93" s="91"/>
      <c r="AS93" s="91">
        <f t="shared" si="96"/>
        <v>0</v>
      </c>
      <c r="AT93" s="91"/>
      <c r="AU93" s="91">
        <f t="shared" si="97"/>
        <v>0</v>
      </c>
      <c r="AV93" s="91"/>
      <c r="AW93" s="91"/>
      <c r="AY93" s="26"/>
      <c r="AZ93" s="92"/>
      <c r="BA93" s="92"/>
      <c r="BB93" s="93"/>
      <c r="BC93" s="93"/>
      <c r="BD93" s="93"/>
      <c r="BE93" s="93"/>
      <c r="BF93" s="93"/>
      <c r="BG93" s="93"/>
      <c r="BH93" s="93"/>
      <c r="BI93" s="93"/>
      <c r="BJ93" s="93"/>
      <c r="BK93" s="26" t="str">
        <f>IF(BF93="","",VLOOKUP(BF93,code!C:D,2,0))</f>
        <v/>
      </c>
      <c r="BL93" s="91"/>
      <c r="BM93" s="91"/>
      <c r="BN93" s="91"/>
      <c r="BO93" s="91"/>
      <c r="BP93" s="91">
        <f t="shared" si="98"/>
        <v>0</v>
      </c>
      <c r="BQ93" s="91"/>
      <c r="BR93" s="91">
        <f t="shared" si="99"/>
        <v>0</v>
      </c>
      <c r="BS93" s="91"/>
      <c r="BT93" s="91">
        <f t="shared" si="100"/>
        <v>0</v>
      </c>
      <c r="BU93" s="91"/>
      <c r="BV93" s="91"/>
      <c r="BX93" s="26"/>
      <c r="BY93" s="92"/>
      <c r="BZ93" s="92"/>
      <c r="CA93" s="93"/>
      <c r="CB93" s="93"/>
      <c r="CC93" s="93"/>
      <c r="CD93" s="93"/>
      <c r="CE93" s="93"/>
      <c r="CF93" s="93"/>
      <c r="CG93" s="93"/>
      <c r="CH93" s="93"/>
      <c r="CI93" s="93"/>
      <c r="CJ93" s="26" t="str">
        <f>IF(CE93="","",VLOOKUP(CE93,code!C:D,2,0))</f>
        <v/>
      </c>
      <c r="CK93" s="91"/>
      <c r="CL93" s="91"/>
      <c r="CM93" s="91"/>
      <c r="CN93" s="91"/>
      <c r="CO93" s="91">
        <f t="shared" si="101"/>
        <v>0</v>
      </c>
      <c r="CP93" s="91"/>
      <c r="CQ93" s="91">
        <f t="shared" si="102"/>
        <v>0</v>
      </c>
      <c r="CR93" s="91"/>
      <c r="CS93" s="91">
        <f t="shared" si="103"/>
        <v>0</v>
      </c>
      <c r="CT93" s="91"/>
      <c r="CU93" s="91"/>
      <c r="CW93" s="26"/>
      <c r="CX93" s="92"/>
      <c r="CY93" s="92"/>
      <c r="CZ93" s="93"/>
      <c r="DA93" s="93"/>
      <c r="DB93" s="93"/>
      <c r="DC93" s="93"/>
      <c r="DD93" s="93"/>
      <c r="DE93" s="93"/>
      <c r="DF93" s="93"/>
      <c r="DG93" s="93"/>
      <c r="DH93" s="93"/>
      <c r="DI93" s="26" t="str">
        <f>IF(DD93="","",VLOOKUP(DD93,code!C:D,2,0))</f>
        <v/>
      </c>
      <c r="DJ93" s="91"/>
      <c r="DK93" s="91"/>
      <c r="DL93" s="91"/>
      <c r="DM93" s="91"/>
      <c r="DN93" s="91">
        <f t="shared" si="104"/>
        <v>0</v>
      </c>
      <c r="DO93" s="91"/>
      <c r="DP93" s="91">
        <f t="shared" si="105"/>
        <v>0</v>
      </c>
      <c r="DQ93" s="91"/>
      <c r="DR93" s="91">
        <f t="shared" si="106"/>
        <v>0</v>
      </c>
      <c r="DS93" s="91"/>
      <c r="DT93" s="91"/>
      <c r="DV93" s="26"/>
      <c r="DW93" s="92"/>
      <c r="DX93" s="92"/>
      <c r="DY93" s="93"/>
      <c r="DZ93" s="93"/>
      <c r="EA93" s="93"/>
      <c r="EB93" s="93"/>
      <c r="EC93" s="93"/>
      <c r="ED93" s="93"/>
      <c r="EE93" s="93"/>
      <c r="EF93" s="93"/>
      <c r="EG93" s="93"/>
      <c r="EH93" s="26" t="str">
        <f>IF(EC93="","",VLOOKUP(EC93,code!C:D,2,0))</f>
        <v/>
      </c>
      <c r="EI93" s="91"/>
      <c r="EJ93" s="91"/>
      <c r="EK93" s="91"/>
      <c r="EL93" s="91"/>
      <c r="EM93" s="91">
        <f t="shared" si="107"/>
        <v>0</v>
      </c>
      <c r="EN93" s="91"/>
      <c r="EO93" s="91">
        <f t="shared" si="108"/>
        <v>0</v>
      </c>
      <c r="EP93" s="91"/>
      <c r="EQ93" s="91">
        <f t="shared" si="109"/>
        <v>0</v>
      </c>
      <c r="ER93" s="91"/>
      <c r="ES93" s="91"/>
      <c r="EU93" s="26"/>
      <c r="EV93" s="92"/>
      <c r="EW93" s="92"/>
      <c r="EX93" s="93"/>
      <c r="EY93" s="93"/>
      <c r="EZ93" s="93"/>
      <c r="FA93" s="93"/>
      <c r="FB93" s="93"/>
      <c r="FC93" s="93"/>
      <c r="FD93" s="93"/>
      <c r="FE93" s="93"/>
      <c r="FF93" s="93"/>
      <c r="FG93" s="26" t="str">
        <f>IF(FB93="","",VLOOKUP(FB93,code!C:D,2,0))</f>
        <v/>
      </c>
      <c r="FH93" s="91"/>
      <c r="FI93" s="91"/>
      <c r="FJ93" s="91"/>
      <c r="FK93" s="91"/>
      <c r="FL93" s="91">
        <f t="shared" si="110"/>
        <v>0</v>
      </c>
      <c r="FM93" s="91"/>
      <c r="FN93" s="91">
        <f t="shared" si="111"/>
        <v>0</v>
      </c>
      <c r="FO93" s="91"/>
      <c r="FP93" s="91">
        <f t="shared" si="112"/>
        <v>0</v>
      </c>
      <c r="FQ93" s="91"/>
      <c r="FR93" s="91"/>
      <c r="FT93" s="26"/>
      <c r="FU93" s="92"/>
      <c r="FV93" s="92"/>
      <c r="FW93" s="93"/>
      <c r="FX93" s="93"/>
      <c r="FY93" s="93"/>
      <c r="FZ93" s="93"/>
      <c r="GA93" s="93"/>
      <c r="GB93" s="93"/>
      <c r="GC93" s="93"/>
      <c r="GD93" s="93"/>
      <c r="GE93" s="93"/>
      <c r="GF93" s="26" t="str">
        <f>IF(GA93="","",VLOOKUP(GA93,code!C:D,2,0))</f>
        <v/>
      </c>
      <c r="GG93" s="91"/>
      <c r="GH93" s="91"/>
      <c r="GI93" s="91"/>
      <c r="GJ93" s="91"/>
      <c r="GK93" s="91">
        <f t="shared" si="113"/>
        <v>0</v>
      </c>
      <c r="GL93" s="91"/>
      <c r="GM93" s="91">
        <f t="shared" si="114"/>
        <v>0</v>
      </c>
      <c r="GN93" s="91"/>
      <c r="GO93" s="91">
        <f t="shared" si="115"/>
        <v>0</v>
      </c>
      <c r="GP93" s="91"/>
      <c r="GQ93" s="91"/>
      <c r="GS93" s="26"/>
      <c r="GT93" s="92"/>
      <c r="GU93" s="92"/>
      <c r="GV93" s="93"/>
      <c r="GW93" s="93"/>
      <c r="GX93" s="93"/>
      <c r="GY93" s="93"/>
      <c r="GZ93" s="93"/>
      <c r="HA93" s="93"/>
      <c r="HB93" s="93"/>
      <c r="HC93" s="93"/>
      <c r="HD93" s="93"/>
      <c r="HE93" s="26" t="str">
        <f>IF(GZ93="","",VLOOKUP(GZ93,code!C:D,2,0))</f>
        <v/>
      </c>
      <c r="HF93" s="91"/>
      <c r="HG93" s="91"/>
      <c r="HH93" s="91"/>
      <c r="HI93" s="91"/>
      <c r="HJ93" s="91">
        <f t="shared" si="116"/>
        <v>0</v>
      </c>
      <c r="HK93" s="91"/>
      <c r="HL93" s="91">
        <f t="shared" si="117"/>
        <v>0</v>
      </c>
      <c r="HM93" s="91"/>
      <c r="HN93" s="91">
        <f t="shared" si="118"/>
        <v>0</v>
      </c>
      <c r="HO93" s="91"/>
      <c r="HP93" s="91"/>
      <c r="HR93" s="26"/>
      <c r="HS93" s="92"/>
      <c r="HT93" s="92"/>
      <c r="HU93" s="93"/>
      <c r="HV93" s="93"/>
      <c r="HW93" s="93"/>
      <c r="HX93" s="93"/>
      <c r="HY93" s="93"/>
      <c r="HZ93" s="93"/>
      <c r="IA93" s="93"/>
      <c r="IB93" s="93"/>
      <c r="IC93" s="93"/>
      <c r="ID93" s="26" t="str">
        <f>IF(HY93="","",VLOOKUP(HY93,code!C:D,2,0))</f>
        <v/>
      </c>
      <c r="IE93" s="91"/>
      <c r="IF93" s="91"/>
      <c r="IG93" s="91"/>
      <c r="IH93" s="91"/>
      <c r="II93" s="91">
        <f t="shared" si="119"/>
        <v>0</v>
      </c>
      <c r="IJ93" s="91"/>
      <c r="IK93" s="91">
        <f t="shared" si="120"/>
        <v>0</v>
      </c>
      <c r="IL93" s="91"/>
      <c r="IM93" s="91">
        <f t="shared" si="121"/>
        <v>0</v>
      </c>
      <c r="IN93" s="91"/>
      <c r="IO93" s="91"/>
      <c r="IQ93" s="26"/>
      <c r="IR93" s="92"/>
      <c r="IS93" s="92"/>
      <c r="IT93" s="93"/>
      <c r="IU93" s="93"/>
      <c r="IV93" s="93"/>
      <c r="IW93" s="93"/>
      <c r="IX93" s="93"/>
      <c r="IY93" s="93"/>
      <c r="IZ93" s="93"/>
      <c r="JA93" s="93"/>
      <c r="JB93" s="93"/>
      <c r="JC93" s="26" t="str">
        <f>IF(IX93="","",VLOOKUP(IX93,code!C:D,2,0))</f>
        <v/>
      </c>
      <c r="JD93" s="91"/>
      <c r="JE93" s="91"/>
      <c r="JF93" s="91"/>
      <c r="JG93" s="91"/>
      <c r="JH93" s="91">
        <f t="shared" si="122"/>
        <v>0</v>
      </c>
      <c r="JI93" s="91"/>
      <c r="JJ93" s="91">
        <f t="shared" si="123"/>
        <v>0</v>
      </c>
      <c r="JK93" s="91"/>
      <c r="JL93" s="91">
        <f t="shared" si="124"/>
        <v>0</v>
      </c>
      <c r="JM93" s="91"/>
      <c r="JN93" s="91"/>
      <c r="JP93" s="26"/>
      <c r="JQ93" s="92"/>
      <c r="JR93" s="92"/>
      <c r="JS93" s="93"/>
      <c r="JT93" s="93"/>
      <c r="JU93" s="93"/>
      <c r="JV93" s="93"/>
      <c r="JW93" s="93"/>
      <c r="JX93" s="93"/>
      <c r="JY93" s="93"/>
      <c r="JZ93" s="93"/>
      <c r="KA93" s="93"/>
      <c r="KB93" s="26" t="str">
        <f>IF(JW93="","",VLOOKUP(JW93,code!C:D,2,0))</f>
        <v/>
      </c>
      <c r="KC93" s="91"/>
      <c r="KD93" s="91"/>
      <c r="KE93" s="91"/>
      <c r="KF93" s="91"/>
      <c r="KG93" s="91">
        <f t="shared" si="125"/>
        <v>0</v>
      </c>
      <c r="KH93" s="91"/>
      <c r="KI93" s="91">
        <f t="shared" si="126"/>
        <v>0</v>
      </c>
      <c r="KJ93" s="91"/>
      <c r="KK93" s="91">
        <f t="shared" si="127"/>
        <v>0</v>
      </c>
      <c r="KL93" s="91"/>
      <c r="KM93" s="91"/>
    </row>
    <row r="94" spans="1:299" s="25" customFormat="1" ht="20.100000000000001" customHeight="1" x14ac:dyDescent="0.2">
      <c r="A94" s="26"/>
      <c r="B94" s="92"/>
      <c r="C94" s="92"/>
      <c r="D94" s="93"/>
      <c r="E94" s="93"/>
      <c r="F94" s="93"/>
      <c r="G94" s="93"/>
      <c r="H94" s="93"/>
      <c r="I94" s="93"/>
      <c r="J94" s="93"/>
      <c r="K94" s="93"/>
      <c r="L94" s="93"/>
      <c r="M94" s="26" t="str">
        <f>IF(H94="","",VLOOKUP(H94,code!C:D,2,0))</f>
        <v/>
      </c>
      <c r="N94" s="91"/>
      <c r="O94" s="91"/>
      <c r="P94" s="91"/>
      <c r="Q94" s="91"/>
      <c r="R94" s="91">
        <f t="shared" si="92"/>
        <v>0</v>
      </c>
      <c r="S94" s="91"/>
      <c r="T94" s="91">
        <f t="shared" si="93"/>
        <v>0</v>
      </c>
      <c r="U94" s="91"/>
      <c r="V94" s="91">
        <f t="shared" si="94"/>
        <v>0</v>
      </c>
      <c r="W94" s="91"/>
      <c r="X94" s="91"/>
      <c r="Z94" s="26"/>
      <c r="AA94" s="36"/>
      <c r="AB94" s="36"/>
      <c r="AC94" s="93"/>
      <c r="AD94" s="93"/>
      <c r="AE94" s="93"/>
      <c r="AF94" s="93"/>
      <c r="AG94" s="93"/>
      <c r="AH94" s="93"/>
      <c r="AI94" s="93"/>
      <c r="AJ94" s="93"/>
      <c r="AK94" s="93"/>
      <c r="AL94" s="26" t="str">
        <f>IF(AG94="","",VLOOKUP(AG94,code!C:D,2,0))</f>
        <v/>
      </c>
      <c r="AM94" s="91"/>
      <c r="AN94" s="91"/>
      <c r="AO94" s="91"/>
      <c r="AP94" s="91"/>
      <c r="AQ94" s="91">
        <f t="shared" si="95"/>
        <v>0</v>
      </c>
      <c r="AR94" s="91"/>
      <c r="AS94" s="91">
        <f t="shared" si="96"/>
        <v>0</v>
      </c>
      <c r="AT94" s="91"/>
      <c r="AU94" s="91">
        <f t="shared" si="97"/>
        <v>0</v>
      </c>
      <c r="AV94" s="91"/>
      <c r="AW94" s="91"/>
      <c r="AY94" s="26"/>
      <c r="AZ94" s="92"/>
      <c r="BA94" s="92"/>
      <c r="BB94" s="93"/>
      <c r="BC94" s="93"/>
      <c r="BD94" s="93"/>
      <c r="BE94" s="93"/>
      <c r="BF94" s="93"/>
      <c r="BG94" s="93"/>
      <c r="BH94" s="93"/>
      <c r="BI94" s="93"/>
      <c r="BJ94" s="93"/>
      <c r="BK94" s="26" t="str">
        <f>IF(BF94="","",VLOOKUP(BF94,code!C:D,2,0))</f>
        <v/>
      </c>
      <c r="BL94" s="91"/>
      <c r="BM94" s="91"/>
      <c r="BN94" s="91"/>
      <c r="BO94" s="91"/>
      <c r="BP94" s="91">
        <f t="shared" si="98"/>
        <v>0</v>
      </c>
      <c r="BQ94" s="91"/>
      <c r="BR94" s="91">
        <f t="shared" si="99"/>
        <v>0</v>
      </c>
      <c r="BS94" s="91"/>
      <c r="BT94" s="91">
        <f t="shared" si="100"/>
        <v>0</v>
      </c>
      <c r="BU94" s="91"/>
      <c r="BV94" s="91"/>
      <c r="BX94" s="26"/>
      <c r="BY94" s="92"/>
      <c r="BZ94" s="92"/>
      <c r="CA94" s="93"/>
      <c r="CB94" s="93"/>
      <c r="CC94" s="93"/>
      <c r="CD94" s="93"/>
      <c r="CE94" s="93"/>
      <c r="CF94" s="93"/>
      <c r="CG94" s="93"/>
      <c r="CH94" s="93"/>
      <c r="CI94" s="93"/>
      <c r="CJ94" s="26" t="str">
        <f>IF(CE94="","",VLOOKUP(CE94,code!C:D,2,0))</f>
        <v/>
      </c>
      <c r="CK94" s="91"/>
      <c r="CL94" s="91"/>
      <c r="CM94" s="91"/>
      <c r="CN94" s="91"/>
      <c r="CO94" s="91">
        <f t="shared" si="101"/>
        <v>0</v>
      </c>
      <c r="CP94" s="91"/>
      <c r="CQ94" s="91">
        <f t="shared" si="102"/>
        <v>0</v>
      </c>
      <c r="CR94" s="91"/>
      <c r="CS94" s="91">
        <f t="shared" si="103"/>
        <v>0</v>
      </c>
      <c r="CT94" s="91"/>
      <c r="CU94" s="91"/>
      <c r="CW94" s="26"/>
      <c r="CX94" s="92"/>
      <c r="CY94" s="92"/>
      <c r="CZ94" s="93"/>
      <c r="DA94" s="93"/>
      <c r="DB94" s="93"/>
      <c r="DC94" s="93"/>
      <c r="DD94" s="93"/>
      <c r="DE94" s="93"/>
      <c r="DF94" s="93"/>
      <c r="DG94" s="93"/>
      <c r="DH94" s="93"/>
      <c r="DI94" s="26" t="str">
        <f>IF(DD94="","",VLOOKUP(DD94,code!C:D,2,0))</f>
        <v/>
      </c>
      <c r="DJ94" s="91"/>
      <c r="DK94" s="91"/>
      <c r="DL94" s="91"/>
      <c r="DM94" s="91"/>
      <c r="DN94" s="91">
        <f t="shared" si="104"/>
        <v>0</v>
      </c>
      <c r="DO94" s="91"/>
      <c r="DP94" s="91">
        <f t="shared" si="105"/>
        <v>0</v>
      </c>
      <c r="DQ94" s="91"/>
      <c r="DR94" s="91">
        <f t="shared" si="106"/>
        <v>0</v>
      </c>
      <c r="DS94" s="91"/>
      <c r="DT94" s="91"/>
      <c r="DV94" s="26"/>
      <c r="DW94" s="92"/>
      <c r="DX94" s="92"/>
      <c r="DY94" s="93"/>
      <c r="DZ94" s="93"/>
      <c r="EA94" s="93"/>
      <c r="EB94" s="93"/>
      <c r="EC94" s="93"/>
      <c r="ED94" s="93"/>
      <c r="EE94" s="93"/>
      <c r="EF94" s="93"/>
      <c r="EG94" s="93"/>
      <c r="EH94" s="26" t="str">
        <f>IF(EC94="","",VLOOKUP(EC94,code!C:D,2,0))</f>
        <v/>
      </c>
      <c r="EI94" s="91"/>
      <c r="EJ94" s="91"/>
      <c r="EK94" s="91"/>
      <c r="EL94" s="91"/>
      <c r="EM94" s="91">
        <f t="shared" si="107"/>
        <v>0</v>
      </c>
      <c r="EN94" s="91"/>
      <c r="EO94" s="91">
        <f t="shared" si="108"/>
        <v>0</v>
      </c>
      <c r="EP94" s="91"/>
      <c r="EQ94" s="91">
        <f t="shared" si="109"/>
        <v>0</v>
      </c>
      <c r="ER94" s="91"/>
      <c r="ES94" s="91"/>
      <c r="EU94" s="26"/>
      <c r="EV94" s="92"/>
      <c r="EW94" s="92"/>
      <c r="EX94" s="93"/>
      <c r="EY94" s="93"/>
      <c r="EZ94" s="93"/>
      <c r="FA94" s="93"/>
      <c r="FB94" s="93"/>
      <c r="FC94" s="93"/>
      <c r="FD94" s="93"/>
      <c r="FE94" s="93"/>
      <c r="FF94" s="93"/>
      <c r="FG94" s="26" t="str">
        <f>IF(FB94="","",VLOOKUP(FB94,code!C:D,2,0))</f>
        <v/>
      </c>
      <c r="FH94" s="91"/>
      <c r="FI94" s="91"/>
      <c r="FJ94" s="91"/>
      <c r="FK94" s="91"/>
      <c r="FL94" s="91">
        <f t="shared" si="110"/>
        <v>0</v>
      </c>
      <c r="FM94" s="91"/>
      <c r="FN94" s="91">
        <f t="shared" si="111"/>
        <v>0</v>
      </c>
      <c r="FO94" s="91"/>
      <c r="FP94" s="91">
        <f t="shared" si="112"/>
        <v>0</v>
      </c>
      <c r="FQ94" s="91"/>
      <c r="FR94" s="91"/>
      <c r="FT94" s="26"/>
      <c r="FU94" s="92"/>
      <c r="FV94" s="92"/>
      <c r="FW94" s="93"/>
      <c r="FX94" s="93"/>
      <c r="FY94" s="93"/>
      <c r="FZ94" s="93"/>
      <c r="GA94" s="93"/>
      <c r="GB94" s="93"/>
      <c r="GC94" s="93"/>
      <c r="GD94" s="93"/>
      <c r="GE94" s="93"/>
      <c r="GF94" s="26" t="str">
        <f>IF(GA94="","",VLOOKUP(GA94,code!C:D,2,0))</f>
        <v/>
      </c>
      <c r="GG94" s="91"/>
      <c r="GH94" s="91"/>
      <c r="GI94" s="91"/>
      <c r="GJ94" s="91"/>
      <c r="GK94" s="91">
        <f t="shared" si="113"/>
        <v>0</v>
      </c>
      <c r="GL94" s="91"/>
      <c r="GM94" s="91">
        <f t="shared" si="114"/>
        <v>0</v>
      </c>
      <c r="GN94" s="91"/>
      <c r="GO94" s="91">
        <f t="shared" si="115"/>
        <v>0</v>
      </c>
      <c r="GP94" s="91"/>
      <c r="GQ94" s="91"/>
      <c r="GS94" s="26"/>
      <c r="GT94" s="92"/>
      <c r="GU94" s="92"/>
      <c r="GV94" s="93"/>
      <c r="GW94" s="93"/>
      <c r="GX94" s="93"/>
      <c r="GY94" s="93"/>
      <c r="GZ94" s="93"/>
      <c r="HA94" s="93"/>
      <c r="HB94" s="93"/>
      <c r="HC94" s="93"/>
      <c r="HD94" s="93"/>
      <c r="HE94" s="26" t="str">
        <f>IF(GZ94="","",VLOOKUP(GZ94,code!C:D,2,0))</f>
        <v/>
      </c>
      <c r="HF94" s="91"/>
      <c r="HG94" s="91"/>
      <c r="HH94" s="91"/>
      <c r="HI94" s="91"/>
      <c r="HJ94" s="91">
        <f t="shared" si="116"/>
        <v>0</v>
      </c>
      <c r="HK94" s="91"/>
      <c r="HL94" s="91">
        <f t="shared" si="117"/>
        <v>0</v>
      </c>
      <c r="HM94" s="91"/>
      <c r="HN94" s="91">
        <f t="shared" si="118"/>
        <v>0</v>
      </c>
      <c r="HO94" s="91"/>
      <c r="HP94" s="91"/>
      <c r="HR94" s="26"/>
      <c r="HS94" s="92"/>
      <c r="HT94" s="92"/>
      <c r="HU94" s="93"/>
      <c r="HV94" s="93"/>
      <c r="HW94" s="93"/>
      <c r="HX94" s="93"/>
      <c r="HY94" s="93"/>
      <c r="HZ94" s="93"/>
      <c r="IA94" s="93"/>
      <c r="IB94" s="93"/>
      <c r="IC94" s="93"/>
      <c r="ID94" s="26" t="str">
        <f>IF(HY94="","",VLOOKUP(HY94,code!C:D,2,0))</f>
        <v/>
      </c>
      <c r="IE94" s="91"/>
      <c r="IF94" s="91"/>
      <c r="IG94" s="91"/>
      <c r="IH94" s="91"/>
      <c r="II94" s="91">
        <f t="shared" si="119"/>
        <v>0</v>
      </c>
      <c r="IJ94" s="91"/>
      <c r="IK94" s="91">
        <f t="shared" si="120"/>
        <v>0</v>
      </c>
      <c r="IL94" s="91"/>
      <c r="IM94" s="91">
        <f t="shared" si="121"/>
        <v>0</v>
      </c>
      <c r="IN94" s="91"/>
      <c r="IO94" s="91"/>
      <c r="IQ94" s="26"/>
      <c r="IR94" s="92"/>
      <c r="IS94" s="92"/>
      <c r="IT94" s="93"/>
      <c r="IU94" s="93"/>
      <c r="IV94" s="93"/>
      <c r="IW94" s="93"/>
      <c r="IX94" s="93"/>
      <c r="IY94" s="93"/>
      <c r="IZ94" s="93"/>
      <c r="JA94" s="93"/>
      <c r="JB94" s="93"/>
      <c r="JC94" s="26" t="str">
        <f>IF(IX94="","",VLOOKUP(IX94,code!C:D,2,0))</f>
        <v/>
      </c>
      <c r="JD94" s="91"/>
      <c r="JE94" s="91"/>
      <c r="JF94" s="91"/>
      <c r="JG94" s="91"/>
      <c r="JH94" s="91">
        <f t="shared" si="122"/>
        <v>0</v>
      </c>
      <c r="JI94" s="91"/>
      <c r="JJ94" s="91">
        <f t="shared" si="123"/>
        <v>0</v>
      </c>
      <c r="JK94" s="91"/>
      <c r="JL94" s="91">
        <f t="shared" si="124"/>
        <v>0</v>
      </c>
      <c r="JM94" s="91"/>
      <c r="JN94" s="91"/>
      <c r="JP94" s="26"/>
      <c r="JQ94" s="92"/>
      <c r="JR94" s="92"/>
      <c r="JS94" s="93"/>
      <c r="JT94" s="93"/>
      <c r="JU94" s="93"/>
      <c r="JV94" s="93"/>
      <c r="JW94" s="93"/>
      <c r="JX94" s="93"/>
      <c r="JY94" s="93"/>
      <c r="JZ94" s="93"/>
      <c r="KA94" s="93"/>
      <c r="KB94" s="26" t="str">
        <f>IF(JW94="","",VLOOKUP(JW94,code!C:D,2,0))</f>
        <v/>
      </c>
      <c r="KC94" s="91"/>
      <c r="KD94" s="91"/>
      <c r="KE94" s="91"/>
      <c r="KF94" s="91"/>
      <c r="KG94" s="91">
        <f t="shared" si="125"/>
        <v>0</v>
      </c>
      <c r="KH94" s="91"/>
      <c r="KI94" s="91">
        <f t="shared" si="126"/>
        <v>0</v>
      </c>
      <c r="KJ94" s="91"/>
      <c r="KK94" s="91">
        <f t="shared" si="127"/>
        <v>0</v>
      </c>
      <c r="KL94" s="91"/>
      <c r="KM94" s="91"/>
    </row>
    <row r="95" spans="1:299" s="25" customFormat="1" ht="20.100000000000001" customHeight="1" x14ac:dyDescent="0.2">
      <c r="A95" s="26"/>
      <c r="B95" s="92"/>
      <c r="C95" s="92"/>
      <c r="D95" s="93"/>
      <c r="E95" s="93"/>
      <c r="F95" s="93"/>
      <c r="G95" s="93"/>
      <c r="H95" s="93"/>
      <c r="I95" s="93"/>
      <c r="J95" s="93"/>
      <c r="K95" s="93"/>
      <c r="L95" s="93"/>
      <c r="M95" s="26" t="str">
        <f>IF(H95="","",VLOOKUP(H95,code!C:D,2,0))</f>
        <v/>
      </c>
      <c r="N95" s="91"/>
      <c r="O95" s="91"/>
      <c r="P95" s="91"/>
      <c r="Q95" s="91"/>
      <c r="R95" s="91">
        <f t="shared" si="92"/>
        <v>0</v>
      </c>
      <c r="S95" s="91"/>
      <c r="T95" s="91">
        <f t="shared" si="93"/>
        <v>0</v>
      </c>
      <c r="U95" s="91"/>
      <c r="V95" s="91">
        <f t="shared" si="94"/>
        <v>0</v>
      </c>
      <c r="W95" s="91"/>
      <c r="X95" s="91"/>
      <c r="Z95" s="26"/>
      <c r="AA95" s="36"/>
      <c r="AB95" s="36"/>
      <c r="AC95" s="93"/>
      <c r="AD95" s="93"/>
      <c r="AE95" s="93"/>
      <c r="AF95" s="93"/>
      <c r="AG95" s="93"/>
      <c r="AH95" s="93"/>
      <c r="AI95" s="93"/>
      <c r="AJ95" s="93"/>
      <c r="AK95" s="93"/>
      <c r="AL95" s="26" t="str">
        <f>IF(AG95="","",VLOOKUP(AG95,code!C:D,2,0))</f>
        <v/>
      </c>
      <c r="AM95" s="91"/>
      <c r="AN95" s="91"/>
      <c r="AO95" s="91"/>
      <c r="AP95" s="91"/>
      <c r="AQ95" s="91">
        <f t="shared" si="95"/>
        <v>0</v>
      </c>
      <c r="AR95" s="91"/>
      <c r="AS95" s="91">
        <f t="shared" si="96"/>
        <v>0</v>
      </c>
      <c r="AT95" s="91"/>
      <c r="AU95" s="91">
        <f t="shared" si="97"/>
        <v>0</v>
      </c>
      <c r="AV95" s="91"/>
      <c r="AW95" s="91"/>
      <c r="AY95" s="26"/>
      <c r="AZ95" s="92"/>
      <c r="BA95" s="92"/>
      <c r="BB95" s="93"/>
      <c r="BC95" s="93"/>
      <c r="BD95" s="93"/>
      <c r="BE95" s="93"/>
      <c r="BF95" s="93"/>
      <c r="BG95" s="93"/>
      <c r="BH95" s="93"/>
      <c r="BI95" s="93"/>
      <c r="BJ95" s="93"/>
      <c r="BK95" s="26" t="str">
        <f>IF(BF95="","",VLOOKUP(BF95,code!C:D,2,0))</f>
        <v/>
      </c>
      <c r="BL95" s="91"/>
      <c r="BM95" s="91"/>
      <c r="BN95" s="91"/>
      <c r="BO95" s="91"/>
      <c r="BP95" s="91">
        <f t="shared" si="98"/>
        <v>0</v>
      </c>
      <c r="BQ95" s="91"/>
      <c r="BR95" s="91">
        <f t="shared" si="99"/>
        <v>0</v>
      </c>
      <c r="BS95" s="91"/>
      <c r="BT95" s="91">
        <f t="shared" si="100"/>
        <v>0</v>
      </c>
      <c r="BU95" s="91"/>
      <c r="BV95" s="91"/>
      <c r="BX95" s="26"/>
      <c r="BY95" s="92"/>
      <c r="BZ95" s="92"/>
      <c r="CA95" s="93"/>
      <c r="CB95" s="93"/>
      <c r="CC95" s="93"/>
      <c r="CD95" s="93"/>
      <c r="CE95" s="93"/>
      <c r="CF95" s="93"/>
      <c r="CG95" s="93"/>
      <c r="CH95" s="93"/>
      <c r="CI95" s="93"/>
      <c r="CJ95" s="26" t="str">
        <f>IF(CE95="","",VLOOKUP(CE95,code!C:D,2,0))</f>
        <v/>
      </c>
      <c r="CK95" s="91"/>
      <c r="CL95" s="91"/>
      <c r="CM95" s="91"/>
      <c r="CN95" s="91"/>
      <c r="CO95" s="91">
        <f t="shared" si="101"/>
        <v>0</v>
      </c>
      <c r="CP95" s="91"/>
      <c r="CQ95" s="91">
        <f t="shared" si="102"/>
        <v>0</v>
      </c>
      <c r="CR95" s="91"/>
      <c r="CS95" s="91">
        <f t="shared" si="103"/>
        <v>0</v>
      </c>
      <c r="CT95" s="91"/>
      <c r="CU95" s="91"/>
      <c r="CW95" s="26"/>
      <c r="CX95" s="92"/>
      <c r="CY95" s="92"/>
      <c r="CZ95" s="93"/>
      <c r="DA95" s="93"/>
      <c r="DB95" s="93"/>
      <c r="DC95" s="93"/>
      <c r="DD95" s="93"/>
      <c r="DE95" s="93"/>
      <c r="DF95" s="93"/>
      <c r="DG95" s="93"/>
      <c r="DH95" s="93"/>
      <c r="DI95" s="26" t="str">
        <f>IF(DD95="","",VLOOKUP(DD95,code!C:D,2,0))</f>
        <v/>
      </c>
      <c r="DJ95" s="91"/>
      <c r="DK95" s="91"/>
      <c r="DL95" s="91"/>
      <c r="DM95" s="91"/>
      <c r="DN95" s="91">
        <f t="shared" si="104"/>
        <v>0</v>
      </c>
      <c r="DO95" s="91"/>
      <c r="DP95" s="91">
        <f t="shared" si="105"/>
        <v>0</v>
      </c>
      <c r="DQ95" s="91"/>
      <c r="DR95" s="91">
        <f t="shared" si="106"/>
        <v>0</v>
      </c>
      <c r="DS95" s="91"/>
      <c r="DT95" s="91"/>
      <c r="DV95" s="26"/>
      <c r="DW95" s="92"/>
      <c r="DX95" s="92"/>
      <c r="DY95" s="93"/>
      <c r="DZ95" s="93"/>
      <c r="EA95" s="93"/>
      <c r="EB95" s="93"/>
      <c r="EC95" s="93"/>
      <c r="ED95" s="93"/>
      <c r="EE95" s="93"/>
      <c r="EF95" s="93"/>
      <c r="EG95" s="93"/>
      <c r="EH95" s="26" t="str">
        <f>IF(EC95="","",VLOOKUP(EC95,code!C:D,2,0))</f>
        <v/>
      </c>
      <c r="EI95" s="91"/>
      <c r="EJ95" s="91"/>
      <c r="EK95" s="91"/>
      <c r="EL95" s="91"/>
      <c r="EM95" s="91">
        <f t="shared" si="107"/>
        <v>0</v>
      </c>
      <c r="EN95" s="91"/>
      <c r="EO95" s="91">
        <f t="shared" si="108"/>
        <v>0</v>
      </c>
      <c r="EP95" s="91"/>
      <c r="EQ95" s="91">
        <f t="shared" si="109"/>
        <v>0</v>
      </c>
      <c r="ER95" s="91"/>
      <c r="ES95" s="91"/>
      <c r="EU95" s="26"/>
      <c r="EV95" s="92"/>
      <c r="EW95" s="92"/>
      <c r="EX95" s="93"/>
      <c r="EY95" s="93"/>
      <c r="EZ95" s="93"/>
      <c r="FA95" s="93"/>
      <c r="FB95" s="93"/>
      <c r="FC95" s="93"/>
      <c r="FD95" s="93"/>
      <c r="FE95" s="93"/>
      <c r="FF95" s="93"/>
      <c r="FG95" s="26" t="str">
        <f>IF(FB95="","",VLOOKUP(FB95,code!C:D,2,0))</f>
        <v/>
      </c>
      <c r="FH95" s="91"/>
      <c r="FI95" s="91"/>
      <c r="FJ95" s="91"/>
      <c r="FK95" s="91"/>
      <c r="FL95" s="91">
        <f t="shared" si="110"/>
        <v>0</v>
      </c>
      <c r="FM95" s="91"/>
      <c r="FN95" s="91">
        <f t="shared" si="111"/>
        <v>0</v>
      </c>
      <c r="FO95" s="91"/>
      <c r="FP95" s="91">
        <f t="shared" si="112"/>
        <v>0</v>
      </c>
      <c r="FQ95" s="91"/>
      <c r="FR95" s="91"/>
      <c r="FT95" s="26"/>
      <c r="FU95" s="92"/>
      <c r="FV95" s="92"/>
      <c r="FW95" s="93"/>
      <c r="FX95" s="93"/>
      <c r="FY95" s="93"/>
      <c r="FZ95" s="93"/>
      <c r="GA95" s="93"/>
      <c r="GB95" s="93"/>
      <c r="GC95" s="93"/>
      <c r="GD95" s="93"/>
      <c r="GE95" s="93"/>
      <c r="GF95" s="26" t="str">
        <f>IF(GA95="","",VLOOKUP(GA95,code!C:D,2,0))</f>
        <v/>
      </c>
      <c r="GG95" s="91"/>
      <c r="GH95" s="91"/>
      <c r="GI95" s="91"/>
      <c r="GJ95" s="91"/>
      <c r="GK95" s="91">
        <f t="shared" si="113"/>
        <v>0</v>
      </c>
      <c r="GL95" s="91"/>
      <c r="GM95" s="91">
        <f t="shared" si="114"/>
        <v>0</v>
      </c>
      <c r="GN95" s="91"/>
      <c r="GO95" s="91">
        <f t="shared" si="115"/>
        <v>0</v>
      </c>
      <c r="GP95" s="91"/>
      <c r="GQ95" s="91"/>
      <c r="GS95" s="26"/>
      <c r="GT95" s="92"/>
      <c r="GU95" s="92"/>
      <c r="GV95" s="93"/>
      <c r="GW95" s="93"/>
      <c r="GX95" s="93"/>
      <c r="GY95" s="93"/>
      <c r="GZ95" s="93"/>
      <c r="HA95" s="93"/>
      <c r="HB95" s="93"/>
      <c r="HC95" s="93"/>
      <c r="HD95" s="93"/>
      <c r="HE95" s="26" t="str">
        <f>IF(GZ95="","",VLOOKUP(GZ95,code!C:D,2,0))</f>
        <v/>
      </c>
      <c r="HF95" s="91"/>
      <c r="HG95" s="91"/>
      <c r="HH95" s="91"/>
      <c r="HI95" s="91"/>
      <c r="HJ95" s="91">
        <f t="shared" si="116"/>
        <v>0</v>
      </c>
      <c r="HK95" s="91"/>
      <c r="HL95" s="91">
        <f t="shared" si="117"/>
        <v>0</v>
      </c>
      <c r="HM95" s="91"/>
      <c r="HN95" s="91">
        <f t="shared" si="118"/>
        <v>0</v>
      </c>
      <c r="HO95" s="91"/>
      <c r="HP95" s="91"/>
      <c r="HR95" s="26"/>
      <c r="HS95" s="92"/>
      <c r="HT95" s="92"/>
      <c r="HU95" s="93"/>
      <c r="HV95" s="93"/>
      <c r="HW95" s="93"/>
      <c r="HX95" s="93"/>
      <c r="HY95" s="93"/>
      <c r="HZ95" s="93"/>
      <c r="IA95" s="93"/>
      <c r="IB95" s="93"/>
      <c r="IC95" s="93"/>
      <c r="ID95" s="26" t="str">
        <f>IF(HY95="","",VLOOKUP(HY95,code!C:D,2,0))</f>
        <v/>
      </c>
      <c r="IE95" s="91"/>
      <c r="IF95" s="91"/>
      <c r="IG95" s="91"/>
      <c r="IH95" s="91"/>
      <c r="II95" s="91">
        <f t="shared" si="119"/>
        <v>0</v>
      </c>
      <c r="IJ95" s="91"/>
      <c r="IK95" s="91">
        <f t="shared" si="120"/>
        <v>0</v>
      </c>
      <c r="IL95" s="91"/>
      <c r="IM95" s="91">
        <f t="shared" si="121"/>
        <v>0</v>
      </c>
      <c r="IN95" s="91"/>
      <c r="IO95" s="91"/>
      <c r="IQ95" s="26"/>
      <c r="IR95" s="92"/>
      <c r="IS95" s="92"/>
      <c r="IT95" s="93"/>
      <c r="IU95" s="93"/>
      <c r="IV95" s="93"/>
      <c r="IW95" s="93"/>
      <c r="IX95" s="93"/>
      <c r="IY95" s="93"/>
      <c r="IZ95" s="93"/>
      <c r="JA95" s="93"/>
      <c r="JB95" s="93"/>
      <c r="JC95" s="26" t="str">
        <f>IF(IX95="","",VLOOKUP(IX95,code!C:D,2,0))</f>
        <v/>
      </c>
      <c r="JD95" s="91"/>
      <c r="JE95" s="91"/>
      <c r="JF95" s="91"/>
      <c r="JG95" s="91"/>
      <c r="JH95" s="91">
        <f t="shared" si="122"/>
        <v>0</v>
      </c>
      <c r="JI95" s="91"/>
      <c r="JJ95" s="91">
        <f t="shared" si="123"/>
        <v>0</v>
      </c>
      <c r="JK95" s="91"/>
      <c r="JL95" s="91">
        <f t="shared" si="124"/>
        <v>0</v>
      </c>
      <c r="JM95" s="91"/>
      <c r="JN95" s="91"/>
      <c r="JP95" s="26"/>
      <c r="JQ95" s="92"/>
      <c r="JR95" s="92"/>
      <c r="JS95" s="93"/>
      <c r="JT95" s="93"/>
      <c r="JU95" s="93"/>
      <c r="JV95" s="93"/>
      <c r="JW95" s="93"/>
      <c r="JX95" s="93"/>
      <c r="JY95" s="93"/>
      <c r="JZ95" s="93"/>
      <c r="KA95" s="93"/>
      <c r="KB95" s="26" t="str">
        <f>IF(JW95="","",VLOOKUP(JW95,code!C:D,2,0))</f>
        <v/>
      </c>
      <c r="KC95" s="91"/>
      <c r="KD95" s="91"/>
      <c r="KE95" s="91"/>
      <c r="KF95" s="91"/>
      <c r="KG95" s="91">
        <f t="shared" si="125"/>
        <v>0</v>
      </c>
      <c r="KH95" s="91"/>
      <c r="KI95" s="91">
        <f t="shared" si="126"/>
        <v>0</v>
      </c>
      <c r="KJ95" s="91"/>
      <c r="KK95" s="91">
        <f t="shared" si="127"/>
        <v>0</v>
      </c>
      <c r="KL95" s="91"/>
      <c r="KM95" s="91"/>
    </row>
    <row r="96" spans="1:299" s="25" customFormat="1" ht="20.100000000000001" customHeight="1" x14ac:dyDescent="0.2">
      <c r="A96" s="26"/>
      <c r="B96" s="92"/>
      <c r="C96" s="92"/>
      <c r="D96" s="93"/>
      <c r="E96" s="93"/>
      <c r="F96" s="93"/>
      <c r="G96" s="93"/>
      <c r="H96" s="93"/>
      <c r="I96" s="93"/>
      <c r="J96" s="93"/>
      <c r="K96" s="93"/>
      <c r="L96" s="93"/>
      <c r="M96" s="26" t="str">
        <f>IF(H96="","",VLOOKUP(H96,code!C:D,2,0))</f>
        <v/>
      </c>
      <c r="N96" s="91"/>
      <c r="O96" s="91"/>
      <c r="P96" s="91"/>
      <c r="Q96" s="91"/>
      <c r="R96" s="91">
        <f t="shared" si="92"/>
        <v>0</v>
      </c>
      <c r="S96" s="91"/>
      <c r="T96" s="91">
        <f t="shared" si="93"/>
        <v>0</v>
      </c>
      <c r="U96" s="91"/>
      <c r="V96" s="91">
        <f t="shared" si="94"/>
        <v>0</v>
      </c>
      <c r="W96" s="91"/>
      <c r="X96" s="91"/>
      <c r="Z96" s="26"/>
      <c r="AA96" s="36"/>
      <c r="AB96" s="36"/>
      <c r="AC96" s="93"/>
      <c r="AD96" s="93"/>
      <c r="AE96" s="93"/>
      <c r="AF96" s="93"/>
      <c r="AG96" s="93"/>
      <c r="AH96" s="93"/>
      <c r="AI96" s="93"/>
      <c r="AJ96" s="93"/>
      <c r="AK96" s="93"/>
      <c r="AL96" s="26" t="str">
        <f>IF(AG96="","",VLOOKUP(AG96,code!C:D,2,0))</f>
        <v/>
      </c>
      <c r="AM96" s="91"/>
      <c r="AN96" s="91"/>
      <c r="AO96" s="91"/>
      <c r="AP96" s="91"/>
      <c r="AQ96" s="91">
        <f t="shared" si="95"/>
        <v>0</v>
      </c>
      <c r="AR96" s="91"/>
      <c r="AS96" s="91">
        <f t="shared" si="96"/>
        <v>0</v>
      </c>
      <c r="AT96" s="91"/>
      <c r="AU96" s="91">
        <f t="shared" si="97"/>
        <v>0</v>
      </c>
      <c r="AV96" s="91"/>
      <c r="AW96" s="91"/>
      <c r="AY96" s="26"/>
      <c r="AZ96" s="92"/>
      <c r="BA96" s="92"/>
      <c r="BB96" s="93"/>
      <c r="BC96" s="93"/>
      <c r="BD96" s="93"/>
      <c r="BE96" s="93"/>
      <c r="BF96" s="93"/>
      <c r="BG96" s="93"/>
      <c r="BH96" s="93"/>
      <c r="BI96" s="93"/>
      <c r="BJ96" s="93"/>
      <c r="BK96" s="26" t="str">
        <f>IF(BF96="","",VLOOKUP(BF96,code!C:D,2,0))</f>
        <v/>
      </c>
      <c r="BL96" s="91"/>
      <c r="BM96" s="91"/>
      <c r="BN96" s="91"/>
      <c r="BO96" s="91"/>
      <c r="BP96" s="91">
        <f t="shared" si="98"/>
        <v>0</v>
      </c>
      <c r="BQ96" s="91"/>
      <c r="BR96" s="91">
        <f t="shared" si="99"/>
        <v>0</v>
      </c>
      <c r="BS96" s="91"/>
      <c r="BT96" s="91">
        <f t="shared" si="100"/>
        <v>0</v>
      </c>
      <c r="BU96" s="91"/>
      <c r="BV96" s="91"/>
      <c r="BX96" s="26"/>
      <c r="BY96" s="92"/>
      <c r="BZ96" s="92"/>
      <c r="CA96" s="93"/>
      <c r="CB96" s="93"/>
      <c r="CC96" s="93"/>
      <c r="CD96" s="93"/>
      <c r="CE96" s="93"/>
      <c r="CF96" s="93"/>
      <c r="CG96" s="93"/>
      <c r="CH96" s="93"/>
      <c r="CI96" s="93"/>
      <c r="CJ96" s="26" t="str">
        <f>IF(CE96="","",VLOOKUP(CE96,code!C:D,2,0))</f>
        <v/>
      </c>
      <c r="CK96" s="91"/>
      <c r="CL96" s="91"/>
      <c r="CM96" s="91"/>
      <c r="CN96" s="91"/>
      <c r="CO96" s="91">
        <f t="shared" si="101"/>
        <v>0</v>
      </c>
      <c r="CP96" s="91"/>
      <c r="CQ96" s="91">
        <f t="shared" si="102"/>
        <v>0</v>
      </c>
      <c r="CR96" s="91"/>
      <c r="CS96" s="91">
        <f t="shared" si="103"/>
        <v>0</v>
      </c>
      <c r="CT96" s="91"/>
      <c r="CU96" s="91"/>
      <c r="CW96" s="26"/>
      <c r="CX96" s="92"/>
      <c r="CY96" s="92"/>
      <c r="CZ96" s="93"/>
      <c r="DA96" s="93"/>
      <c r="DB96" s="93"/>
      <c r="DC96" s="93"/>
      <c r="DD96" s="93"/>
      <c r="DE96" s="93"/>
      <c r="DF96" s="93"/>
      <c r="DG96" s="93"/>
      <c r="DH96" s="93"/>
      <c r="DI96" s="26" t="str">
        <f>IF(DD96="","",VLOOKUP(DD96,code!C:D,2,0))</f>
        <v/>
      </c>
      <c r="DJ96" s="91"/>
      <c r="DK96" s="91"/>
      <c r="DL96" s="91"/>
      <c r="DM96" s="91"/>
      <c r="DN96" s="91">
        <f t="shared" si="104"/>
        <v>0</v>
      </c>
      <c r="DO96" s="91"/>
      <c r="DP96" s="91">
        <f t="shared" si="105"/>
        <v>0</v>
      </c>
      <c r="DQ96" s="91"/>
      <c r="DR96" s="91">
        <f t="shared" si="106"/>
        <v>0</v>
      </c>
      <c r="DS96" s="91"/>
      <c r="DT96" s="91"/>
      <c r="DV96" s="26"/>
      <c r="DW96" s="92"/>
      <c r="DX96" s="92"/>
      <c r="DY96" s="93"/>
      <c r="DZ96" s="93"/>
      <c r="EA96" s="93"/>
      <c r="EB96" s="93"/>
      <c r="EC96" s="93"/>
      <c r="ED96" s="93"/>
      <c r="EE96" s="93"/>
      <c r="EF96" s="93"/>
      <c r="EG96" s="93"/>
      <c r="EH96" s="26" t="str">
        <f>IF(EC96="","",VLOOKUP(EC96,code!C:D,2,0))</f>
        <v/>
      </c>
      <c r="EI96" s="91"/>
      <c r="EJ96" s="91"/>
      <c r="EK96" s="91"/>
      <c r="EL96" s="91"/>
      <c r="EM96" s="91">
        <f t="shared" si="107"/>
        <v>0</v>
      </c>
      <c r="EN96" s="91"/>
      <c r="EO96" s="91">
        <f t="shared" si="108"/>
        <v>0</v>
      </c>
      <c r="EP96" s="91"/>
      <c r="EQ96" s="91">
        <f t="shared" si="109"/>
        <v>0</v>
      </c>
      <c r="ER96" s="91"/>
      <c r="ES96" s="91"/>
      <c r="EU96" s="26"/>
      <c r="EV96" s="92"/>
      <c r="EW96" s="92"/>
      <c r="EX96" s="93"/>
      <c r="EY96" s="93"/>
      <c r="EZ96" s="93"/>
      <c r="FA96" s="93"/>
      <c r="FB96" s="93"/>
      <c r="FC96" s="93"/>
      <c r="FD96" s="93"/>
      <c r="FE96" s="93"/>
      <c r="FF96" s="93"/>
      <c r="FG96" s="26" t="str">
        <f>IF(FB96="","",VLOOKUP(FB96,code!C:D,2,0))</f>
        <v/>
      </c>
      <c r="FH96" s="91"/>
      <c r="FI96" s="91"/>
      <c r="FJ96" s="91"/>
      <c r="FK96" s="91"/>
      <c r="FL96" s="91">
        <f t="shared" si="110"/>
        <v>0</v>
      </c>
      <c r="FM96" s="91"/>
      <c r="FN96" s="91">
        <f t="shared" si="111"/>
        <v>0</v>
      </c>
      <c r="FO96" s="91"/>
      <c r="FP96" s="91">
        <f t="shared" si="112"/>
        <v>0</v>
      </c>
      <c r="FQ96" s="91"/>
      <c r="FR96" s="91"/>
      <c r="FT96" s="26"/>
      <c r="FU96" s="92"/>
      <c r="FV96" s="92"/>
      <c r="FW96" s="93"/>
      <c r="FX96" s="93"/>
      <c r="FY96" s="93"/>
      <c r="FZ96" s="93"/>
      <c r="GA96" s="93"/>
      <c r="GB96" s="93"/>
      <c r="GC96" s="93"/>
      <c r="GD96" s="93"/>
      <c r="GE96" s="93"/>
      <c r="GF96" s="26" t="str">
        <f>IF(GA96="","",VLOOKUP(GA96,code!C:D,2,0))</f>
        <v/>
      </c>
      <c r="GG96" s="91"/>
      <c r="GH96" s="91"/>
      <c r="GI96" s="91"/>
      <c r="GJ96" s="91"/>
      <c r="GK96" s="91">
        <f t="shared" si="113"/>
        <v>0</v>
      </c>
      <c r="GL96" s="91"/>
      <c r="GM96" s="91">
        <f t="shared" si="114"/>
        <v>0</v>
      </c>
      <c r="GN96" s="91"/>
      <c r="GO96" s="91">
        <f t="shared" si="115"/>
        <v>0</v>
      </c>
      <c r="GP96" s="91"/>
      <c r="GQ96" s="91"/>
      <c r="GS96" s="26"/>
      <c r="GT96" s="92"/>
      <c r="GU96" s="92"/>
      <c r="GV96" s="93"/>
      <c r="GW96" s="93"/>
      <c r="GX96" s="93"/>
      <c r="GY96" s="93"/>
      <c r="GZ96" s="93"/>
      <c r="HA96" s="93"/>
      <c r="HB96" s="93"/>
      <c r="HC96" s="93"/>
      <c r="HD96" s="93"/>
      <c r="HE96" s="26" t="str">
        <f>IF(GZ96="","",VLOOKUP(GZ96,code!C:D,2,0))</f>
        <v/>
      </c>
      <c r="HF96" s="91"/>
      <c r="HG96" s="91"/>
      <c r="HH96" s="91"/>
      <c r="HI96" s="91"/>
      <c r="HJ96" s="91">
        <f t="shared" si="116"/>
        <v>0</v>
      </c>
      <c r="HK96" s="91"/>
      <c r="HL96" s="91">
        <f t="shared" si="117"/>
        <v>0</v>
      </c>
      <c r="HM96" s="91"/>
      <c r="HN96" s="91">
        <f t="shared" si="118"/>
        <v>0</v>
      </c>
      <c r="HO96" s="91"/>
      <c r="HP96" s="91"/>
      <c r="HR96" s="26"/>
      <c r="HS96" s="92"/>
      <c r="HT96" s="92"/>
      <c r="HU96" s="93"/>
      <c r="HV96" s="93"/>
      <c r="HW96" s="93"/>
      <c r="HX96" s="93"/>
      <c r="HY96" s="93"/>
      <c r="HZ96" s="93"/>
      <c r="IA96" s="93"/>
      <c r="IB96" s="93"/>
      <c r="IC96" s="93"/>
      <c r="ID96" s="26" t="str">
        <f>IF(HY96="","",VLOOKUP(HY96,code!C:D,2,0))</f>
        <v/>
      </c>
      <c r="IE96" s="91"/>
      <c r="IF96" s="91"/>
      <c r="IG96" s="91"/>
      <c r="IH96" s="91"/>
      <c r="II96" s="91">
        <f t="shared" si="119"/>
        <v>0</v>
      </c>
      <c r="IJ96" s="91"/>
      <c r="IK96" s="91">
        <f t="shared" si="120"/>
        <v>0</v>
      </c>
      <c r="IL96" s="91"/>
      <c r="IM96" s="91">
        <f t="shared" si="121"/>
        <v>0</v>
      </c>
      <c r="IN96" s="91"/>
      <c r="IO96" s="91"/>
      <c r="IQ96" s="26"/>
      <c r="IR96" s="92"/>
      <c r="IS96" s="92"/>
      <c r="IT96" s="93"/>
      <c r="IU96" s="93"/>
      <c r="IV96" s="93"/>
      <c r="IW96" s="93"/>
      <c r="IX96" s="93"/>
      <c r="IY96" s="93"/>
      <c r="IZ96" s="93"/>
      <c r="JA96" s="93"/>
      <c r="JB96" s="93"/>
      <c r="JC96" s="26" t="str">
        <f>IF(IX96="","",VLOOKUP(IX96,code!C:D,2,0))</f>
        <v/>
      </c>
      <c r="JD96" s="91"/>
      <c r="JE96" s="91"/>
      <c r="JF96" s="91"/>
      <c r="JG96" s="91"/>
      <c r="JH96" s="91">
        <f t="shared" si="122"/>
        <v>0</v>
      </c>
      <c r="JI96" s="91"/>
      <c r="JJ96" s="91">
        <f t="shared" si="123"/>
        <v>0</v>
      </c>
      <c r="JK96" s="91"/>
      <c r="JL96" s="91">
        <f t="shared" si="124"/>
        <v>0</v>
      </c>
      <c r="JM96" s="91"/>
      <c r="JN96" s="91"/>
      <c r="JP96" s="26"/>
      <c r="JQ96" s="92"/>
      <c r="JR96" s="92"/>
      <c r="JS96" s="93"/>
      <c r="JT96" s="93"/>
      <c r="JU96" s="93"/>
      <c r="JV96" s="93"/>
      <c r="JW96" s="93"/>
      <c r="JX96" s="93"/>
      <c r="JY96" s="93"/>
      <c r="JZ96" s="93"/>
      <c r="KA96" s="93"/>
      <c r="KB96" s="26" t="str">
        <f>IF(JW96="","",VLOOKUP(JW96,code!C:D,2,0))</f>
        <v/>
      </c>
      <c r="KC96" s="91"/>
      <c r="KD96" s="91"/>
      <c r="KE96" s="91"/>
      <c r="KF96" s="91"/>
      <c r="KG96" s="91">
        <f t="shared" si="125"/>
        <v>0</v>
      </c>
      <c r="KH96" s="91"/>
      <c r="KI96" s="91">
        <f t="shared" si="126"/>
        <v>0</v>
      </c>
      <c r="KJ96" s="91"/>
      <c r="KK96" s="91">
        <f t="shared" si="127"/>
        <v>0</v>
      </c>
      <c r="KL96" s="91"/>
      <c r="KM96" s="91"/>
    </row>
    <row r="97" spans="1:299" s="25" customFormat="1" ht="20.100000000000001" customHeight="1" x14ac:dyDescent="0.2">
      <c r="A97" s="26"/>
      <c r="B97" s="92"/>
      <c r="C97" s="92"/>
      <c r="D97" s="93"/>
      <c r="E97" s="93"/>
      <c r="F97" s="93"/>
      <c r="G97" s="93"/>
      <c r="H97" s="93"/>
      <c r="I97" s="93"/>
      <c r="J97" s="93"/>
      <c r="K97" s="93"/>
      <c r="L97" s="93"/>
      <c r="M97" s="26" t="str">
        <f>IF(H97="","",VLOOKUP(H97,code!C:D,2,0))</f>
        <v/>
      </c>
      <c r="N97" s="91"/>
      <c r="O97" s="91"/>
      <c r="P97" s="91"/>
      <c r="Q97" s="91"/>
      <c r="R97" s="91">
        <f t="shared" si="92"/>
        <v>0</v>
      </c>
      <c r="S97" s="91"/>
      <c r="T97" s="91">
        <f t="shared" si="93"/>
        <v>0</v>
      </c>
      <c r="U97" s="91"/>
      <c r="V97" s="91">
        <f t="shared" si="94"/>
        <v>0</v>
      </c>
      <c r="W97" s="91"/>
      <c r="X97" s="91"/>
      <c r="Z97" s="26"/>
      <c r="AA97" s="36"/>
      <c r="AB97" s="36"/>
      <c r="AC97" s="93"/>
      <c r="AD97" s="93"/>
      <c r="AE97" s="93"/>
      <c r="AF97" s="93"/>
      <c r="AG97" s="93"/>
      <c r="AH97" s="93"/>
      <c r="AI97" s="93"/>
      <c r="AJ97" s="93"/>
      <c r="AK97" s="93"/>
      <c r="AL97" s="26" t="str">
        <f>IF(AG97="","",VLOOKUP(AG97,code!C:D,2,0))</f>
        <v/>
      </c>
      <c r="AM97" s="91"/>
      <c r="AN97" s="91"/>
      <c r="AO97" s="91"/>
      <c r="AP97" s="91"/>
      <c r="AQ97" s="91">
        <f t="shared" si="95"/>
        <v>0</v>
      </c>
      <c r="AR97" s="91"/>
      <c r="AS97" s="91">
        <f t="shared" si="96"/>
        <v>0</v>
      </c>
      <c r="AT97" s="91"/>
      <c r="AU97" s="91">
        <f t="shared" si="97"/>
        <v>0</v>
      </c>
      <c r="AV97" s="91"/>
      <c r="AW97" s="91"/>
      <c r="AY97" s="26"/>
      <c r="AZ97" s="92"/>
      <c r="BA97" s="92"/>
      <c r="BB97" s="93"/>
      <c r="BC97" s="93"/>
      <c r="BD97" s="93"/>
      <c r="BE97" s="93"/>
      <c r="BF97" s="93"/>
      <c r="BG97" s="93"/>
      <c r="BH97" s="93"/>
      <c r="BI97" s="93"/>
      <c r="BJ97" s="93"/>
      <c r="BK97" s="26" t="str">
        <f>IF(BF97="","",VLOOKUP(BF97,code!C:D,2,0))</f>
        <v/>
      </c>
      <c r="BL97" s="91"/>
      <c r="BM97" s="91"/>
      <c r="BN97" s="91"/>
      <c r="BO97" s="91"/>
      <c r="BP97" s="91">
        <f t="shared" si="98"/>
        <v>0</v>
      </c>
      <c r="BQ97" s="91"/>
      <c r="BR97" s="91">
        <f t="shared" si="99"/>
        <v>0</v>
      </c>
      <c r="BS97" s="91"/>
      <c r="BT97" s="91">
        <f t="shared" si="100"/>
        <v>0</v>
      </c>
      <c r="BU97" s="91"/>
      <c r="BV97" s="91"/>
      <c r="BX97" s="26"/>
      <c r="BY97" s="92"/>
      <c r="BZ97" s="92"/>
      <c r="CA97" s="93"/>
      <c r="CB97" s="93"/>
      <c r="CC97" s="93"/>
      <c r="CD97" s="93"/>
      <c r="CE97" s="93"/>
      <c r="CF97" s="93"/>
      <c r="CG97" s="93"/>
      <c r="CH97" s="93"/>
      <c r="CI97" s="93"/>
      <c r="CJ97" s="26" t="str">
        <f>IF(CE97="","",VLOOKUP(CE97,code!C:D,2,0))</f>
        <v/>
      </c>
      <c r="CK97" s="91"/>
      <c r="CL97" s="91"/>
      <c r="CM97" s="91"/>
      <c r="CN97" s="91"/>
      <c r="CO97" s="91">
        <f t="shared" si="101"/>
        <v>0</v>
      </c>
      <c r="CP97" s="91"/>
      <c r="CQ97" s="91">
        <f t="shared" si="102"/>
        <v>0</v>
      </c>
      <c r="CR97" s="91"/>
      <c r="CS97" s="91">
        <f t="shared" si="103"/>
        <v>0</v>
      </c>
      <c r="CT97" s="91"/>
      <c r="CU97" s="91"/>
      <c r="CW97" s="26"/>
      <c r="CX97" s="92"/>
      <c r="CY97" s="92"/>
      <c r="CZ97" s="93"/>
      <c r="DA97" s="93"/>
      <c r="DB97" s="93"/>
      <c r="DC97" s="93"/>
      <c r="DD97" s="93"/>
      <c r="DE97" s="93"/>
      <c r="DF97" s="93"/>
      <c r="DG97" s="93"/>
      <c r="DH97" s="93"/>
      <c r="DI97" s="26" t="str">
        <f>IF(DD97="","",VLOOKUP(DD97,code!C:D,2,0))</f>
        <v/>
      </c>
      <c r="DJ97" s="91"/>
      <c r="DK97" s="91"/>
      <c r="DL97" s="91"/>
      <c r="DM97" s="91"/>
      <c r="DN97" s="91">
        <f t="shared" si="104"/>
        <v>0</v>
      </c>
      <c r="DO97" s="91"/>
      <c r="DP97" s="91">
        <f t="shared" si="105"/>
        <v>0</v>
      </c>
      <c r="DQ97" s="91"/>
      <c r="DR97" s="91">
        <f t="shared" si="106"/>
        <v>0</v>
      </c>
      <c r="DS97" s="91"/>
      <c r="DT97" s="91"/>
      <c r="DV97" s="26"/>
      <c r="DW97" s="92"/>
      <c r="DX97" s="92"/>
      <c r="DY97" s="93"/>
      <c r="DZ97" s="93"/>
      <c r="EA97" s="93"/>
      <c r="EB97" s="93"/>
      <c r="EC97" s="93"/>
      <c r="ED97" s="93"/>
      <c r="EE97" s="93"/>
      <c r="EF97" s="93"/>
      <c r="EG97" s="93"/>
      <c r="EH97" s="26" t="str">
        <f>IF(EC97="","",VLOOKUP(EC97,code!C:D,2,0))</f>
        <v/>
      </c>
      <c r="EI97" s="91"/>
      <c r="EJ97" s="91"/>
      <c r="EK97" s="91"/>
      <c r="EL97" s="91"/>
      <c r="EM97" s="91">
        <f t="shared" si="107"/>
        <v>0</v>
      </c>
      <c r="EN97" s="91"/>
      <c r="EO97" s="91">
        <f t="shared" si="108"/>
        <v>0</v>
      </c>
      <c r="EP97" s="91"/>
      <c r="EQ97" s="91">
        <f t="shared" si="109"/>
        <v>0</v>
      </c>
      <c r="ER97" s="91"/>
      <c r="ES97" s="91"/>
      <c r="EU97" s="26"/>
      <c r="EV97" s="92"/>
      <c r="EW97" s="92"/>
      <c r="EX97" s="93"/>
      <c r="EY97" s="93"/>
      <c r="EZ97" s="93"/>
      <c r="FA97" s="93"/>
      <c r="FB97" s="93"/>
      <c r="FC97" s="93"/>
      <c r="FD97" s="93"/>
      <c r="FE97" s="93"/>
      <c r="FF97" s="93"/>
      <c r="FG97" s="26" t="str">
        <f>IF(FB97="","",VLOOKUP(FB97,code!C:D,2,0))</f>
        <v/>
      </c>
      <c r="FH97" s="91"/>
      <c r="FI97" s="91"/>
      <c r="FJ97" s="91"/>
      <c r="FK97" s="91"/>
      <c r="FL97" s="91">
        <f t="shared" si="110"/>
        <v>0</v>
      </c>
      <c r="FM97" s="91"/>
      <c r="FN97" s="91">
        <f t="shared" si="111"/>
        <v>0</v>
      </c>
      <c r="FO97" s="91"/>
      <c r="FP97" s="91">
        <f t="shared" si="112"/>
        <v>0</v>
      </c>
      <c r="FQ97" s="91"/>
      <c r="FR97" s="91"/>
      <c r="FT97" s="26"/>
      <c r="FU97" s="92"/>
      <c r="FV97" s="92"/>
      <c r="FW97" s="93"/>
      <c r="FX97" s="93"/>
      <c r="FY97" s="93"/>
      <c r="FZ97" s="93"/>
      <c r="GA97" s="93"/>
      <c r="GB97" s="93"/>
      <c r="GC97" s="93"/>
      <c r="GD97" s="93"/>
      <c r="GE97" s="93"/>
      <c r="GF97" s="26" t="str">
        <f>IF(GA97="","",VLOOKUP(GA97,code!C:D,2,0))</f>
        <v/>
      </c>
      <c r="GG97" s="91"/>
      <c r="GH97" s="91"/>
      <c r="GI97" s="91"/>
      <c r="GJ97" s="91"/>
      <c r="GK97" s="91">
        <f t="shared" si="113"/>
        <v>0</v>
      </c>
      <c r="GL97" s="91"/>
      <c r="GM97" s="91">
        <f t="shared" si="114"/>
        <v>0</v>
      </c>
      <c r="GN97" s="91"/>
      <c r="GO97" s="91">
        <f t="shared" si="115"/>
        <v>0</v>
      </c>
      <c r="GP97" s="91"/>
      <c r="GQ97" s="91"/>
      <c r="GS97" s="26"/>
      <c r="GT97" s="92"/>
      <c r="GU97" s="92"/>
      <c r="GV97" s="93"/>
      <c r="GW97" s="93"/>
      <c r="GX97" s="93"/>
      <c r="GY97" s="93"/>
      <c r="GZ97" s="93"/>
      <c r="HA97" s="93"/>
      <c r="HB97" s="93"/>
      <c r="HC97" s="93"/>
      <c r="HD97" s="93"/>
      <c r="HE97" s="26" t="str">
        <f>IF(GZ97="","",VLOOKUP(GZ97,code!C:D,2,0))</f>
        <v/>
      </c>
      <c r="HF97" s="91"/>
      <c r="HG97" s="91"/>
      <c r="HH97" s="91"/>
      <c r="HI97" s="91"/>
      <c r="HJ97" s="91">
        <f t="shared" si="116"/>
        <v>0</v>
      </c>
      <c r="HK97" s="91"/>
      <c r="HL97" s="91">
        <f t="shared" si="117"/>
        <v>0</v>
      </c>
      <c r="HM97" s="91"/>
      <c r="HN97" s="91">
        <f t="shared" si="118"/>
        <v>0</v>
      </c>
      <c r="HO97" s="91"/>
      <c r="HP97" s="91"/>
      <c r="HR97" s="26"/>
      <c r="HS97" s="92"/>
      <c r="HT97" s="92"/>
      <c r="HU97" s="93"/>
      <c r="HV97" s="93"/>
      <c r="HW97" s="93"/>
      <c r="HX97" s="93"/>
      <c r="HY97" s="93"/>
      <c r="HZ97" s="93"/>
      <c r="IA97" s="93"/>
      <c r="IB97" s="93"/>
      <c r="IC97" s="93"/>
      <c r="ID97" s="26" t="str">
        <f>IF(HY97="","",VLOOKUP(HY97,code!C:D,2,0))</f>
        <v/>
      </c>
      <c r="IE97" s="91"/>
      <c r="IF97" s="91"/>
      <c r="IG97" s="91"/>
      <c r="IH97" s="91"/>
      <c r="II97" s="91">
        <f t="shared" si="119"/>
        <v>0</v>
      </c>
      <c r="IJ97" s="91"/>
      <c r="IK97" s="91">
        <f t="shared" si="120"/>
        <v>0</v>
      </c>
      <c r="IL97" s="91"/>
      <c r="IM97" s="91">
        <f t="shared" si="121"/>
        <v>0</v>
      </c>
      <c r="IN97" s="91"/>
      <c r="IO97" s="91"/>
      <c r="IQ97" s="26"/>
      <c r="IR97" s="92"/>
      <c r="IS97" s="92"/>
      <c r="IT97" s="93"/>
      <c r="IU97" s="93"/>
      <c r="IV97" s="93"/>
      <c r="IW97" s="93"/>
      <c r="IX97" s="93"/>
      <c r="IY97" s="93"/>
      <c r="IZ97" s="93"/>
      <c r="JA97" s="93"/>
      <c r="JB97" s="93"/>
      <c r="JC97" s="26" t="str">
        <f>IF(IX97="","",VLOOKUP(IX97,code!C:D,2,0))</f>
        <v/>
      </c>
      <c r="JD97" s="91"/>
      <c r="JE97" s="91"/>
      <c r="JF97" s="91"/>
      <c r="JG97" s="91"/>
      <c r="JH97" s="91">
        <f t="shared" si="122"/>
        <v>0</v>
      </c>
      <c r="JI97" s="91"/>
      <c r="JJ97" s="91">
        <f t="shared" si="123"/>
        <v>0</v>
      </c>
      <c r="JK97" s="91"/>
      <c r="JL97" s="91">
        <f t="shared" si="124"/>
        <v>0</v>
      </c>
      <c r="JM97" s="91"/>
      <c r="JN97" s="91"/>
      <c r="JP97" s="26"/>
      <c r="JQ97" s="92"/>
      <c r="JR97" s="92"/>
      <c r="JS97" s="93"/>
      <c r="JT97" s="93"/>
      <c r="JU97" s="93"/>
      <c r="JV97" s="93"/>
      <c r="JW97" s="93"/>
      <c r="JX97" s="93"/>
      <c r="JY97" s="93"/>
      <c r="JZ97" s="93"/>
      <c r="KA97" s="93"/>
      <c r="KB97" s="26" t="str">
        <f>IF(JW97="","",VLOOKUP(JW97,code!C:D,2,0))</f>
        <v/>
      </c>
      <c r="KC97" s="91"/>
      <c r="KD97" s="91"/>
      <c r="KE97" s="91"/>
      <c r="KF97" s="91"/>
      <c r="KG97" s="91">
        <f t="shared" si="125"/>
        <v>0</v>
      </c>
      <c r="KH97" s="91"/>
      <c r="KI97" s="91">
        <f t="shared" si="126"/>
        <v>0</v>
      </c>
      <c r="KJ97" s="91"/>
      <c r="KK97" s="91">
        <f t="shared" si="127"/>
        <v>0</v>
      </c>
      <c r="KL97" s="91"/>
      <c r="KM97" s="91"/>
    </row>
    <row r="98" spans="1:299" s="25" customFormat="1" ht="20.100000000000001" customHeight="1" x14ac:dyDescent="0.2">
      <c r="A98" s="26"/>
      <c r="B98" s="92"/>
      <c r="C98" s="92"/>
      <c r="D98" s="93"/>
      <c r="E98" s="93"/>
      <c r="F98" s="93"/>
      <c r="G98" s="93"/>
      <c r="H98" s="93"/>
      <c r="I98" s="93"/>
      <c r="J98" s="93"/>
      <c r="K98" s="93"/>
      <c r="L98" s="93"/>
      <c r="M98" s="26" t="str">
        <f>IF(H98="","",VLOOKUP(H98,code!C:D,2,0))</f>
        <v/>
      </c>
      <c r="N98" s="91"/>
      <c r="O98" s="91"/>
      <c r="P98" s="91"/>
      <c r="Q98" s="91"/>
      <c r="R98" s="91">
        <f t="shared" si="92"/>
        <v>0</v>
      </c>
      <c r="S98" s="91"/>
      <c r="T98" s="91">
        <f t="shared" si="93"/>
        <v>0</v>
      </c>
      <c r="U98" s="91"/>
      <c r="V98" s="91">
        <f t="shared" si="94"/>
        <v>0</v>
      </c>
      <c r="W98" s="91"/>
      <c r="X98" s="91"/>
      <c r="Z98" s="26"/>
      <c r="AA98" s="36"/>
      <c r="AB98" s="36"/>
      <c r="AC98" s="93"/>
      <c r="AD98" s="93"/>
      <c r="AE98" s="93"/>
      <c r="AF98" s="93"/>
      <c r="AG98" s="93"/>
      <c r="AH98" s="93"/>
      <c r="AI98" s="93"/>
      <c r="AJ98" s="93"/>
      <c r="AK98" s="93"/>
      <c r="AL98" s="26" t="str">
        <f>IF(AG98="","",VLOOKUP(AG98,code!C:D,2,0))</f>
        <v/>
      </c>
      <c r="AM98" s="91"/>
      <c r="AN98" s="91"/>
      <c r="AO98" s="91"/>
      <c r="AP98" s="91"/>
      <c r="AQ98" s="91">
        <f t="shared" si="95"/>
        <v>0</v>
      </c>
      <c r="AR98" s="91"/>
      <c r="AS98" s="91">
        <f t="shared" si="96"/>
        <v>0</v>
      </c>
      <c r="AT98" s="91"/>
      <c r="AU98" s="91">
        <f t="shared" si="97"/>
        <v>0</v>
      </c>
      <c r="AV98" s="91"/>
      <c r="AW98" s="91"/>
      <c r="AY98" s="26"/>
      <c r="AZ98" s="92"/>
      <c r="BA98" s="92"/>
      <c r="BB98" s="93"/>
      <c r="BC98" s="93"/>
      <c r="BD98" s="93"/>
      <c r="BE98" s="93"/>
      <c r="BF98" s="93"/>
      <c r="BG98" s="93"/>
      <c r="BH98" s="93"/>
      <c r="BI98" s="93"/>
      <c r="BJ98" s="93"/>
      <c r="BK98" s="26" t="str">
        <f>IF(BF98="","",VLOOKUP(BF98,code!C:D,2,0))</f>
        <v/>
      </c>
      <c r="BL98" s="91"/>
      <c r="BM98" s="91"/>
      <c r="BN98" s="91"/>
      <c r="BO98" s="91"/>
      <c r="BP98" s="91">
        <f t="shared" si="98"/>
        <v>0</v>
      </c>
      <c r="BQ98" s="91"/>
      <c r="BR98" s="91">
        <f t="shared" si="99"/>
        <v>0</v>
      </c>
      <c r="BS98" s="91"/>
      <c r="BT98" s="91">
        <f t="shared" si="100"/>
        <v>0</v>
      </c>
      <c r="BU98" s="91"/>
      <c r="BV98" s="91"/>
      <c r="BX98" s="26"/>
      <c r="BY98" s="92"/>
      <c r="BZ98" s="92"/>
      <c r="CA98" s="93"/>
      <c r="CB98" s="93"/>
      <c r="CC98" s="93"/>
      <c r="CD98" s="93"/>
      <c r="CE98" s="93"/>
      <c r="CF98" s="93"/>
      <c r="CG98" s="93"/>
      <c r="CH98" s="93"/>
      <c r="CI98" s="93"/>
      <c r="CJ98" s="26" t="str">
        <f>IF(CE98="","",VLOOKUP(CE98,code!C:D,2,0))</f>
        <v/>
      </c>
      <c r="CK98" s="91"/>
      <c r="CL98" s="91"/>
      <c r="CM98" s="91"/>
      <c r="CN98" s="91"/>
      <c r="CO98" s="91">
        <f t="shared" si="101"/>
        <v>0</v>
      </c>
      <c r="CP98" s="91"/>
      <c r="CQ98" s="91">
        <f t="shared" si="102"/>
        <v>0</v>
      </c>
      <c r="CR98" s="91"/>
      <c r="CS98" s="91">
        <f t="shared" si="103"/>
        <v>0</v>
      </c>
      <c r="CT98" s="91"/>
      <c r="CU98" s="91"/>
      <c r="CW98" s="26"/>
      <c r="CX98" s="92"/>
      <c r="CY98" s="92"/>
      <c r="CZ98" s="93"/>
      <c r="DA98" s="93"/>
      <c r="DB98" s="93"/>
      <c r="DC98" s="93"/>
      <c r="DD98" s="93"/>
      <c r="DE98" s="93"/>
      <c r="DF98" s="93"/>
      <c r="DG98" s="93"/>
      <c r="DH98" s="93"/>
      <c r="DI98" s="26" t="str">
        <f>IF(DD98="","",VLOOKUP(DD98,code!C:D,2,0))</f>
        <v/>
      </c>
      <c r="DJ98" s="91"/>
      <c r="DK98" s="91"/>
      <c r="DL98" s="91"/>
      <c r="DM98" s="91"/>
      <c r="DN98" s="91">
        <f t="shared" si="104"/>
        <v>0</v>
      </c>
      <c r="DO98" s="91"/>
      <c r="DP98" s="91">
        <f t="shared" si="105"/>
        <v>0</v>
      </c>
      <c r="DQ98" s="91"/>
      <c r="DR98" s="91">
        <f t="shared" si="106"/>
        <v>0</v>
      </c>
      <c r="DS98" s="91"/>
      <c r="DT98" s="91"/>
      <c r="DV98" s="26"/>
      <c r="DW98" s="92"/>
      <c r="DX98" s="92"/>
      <c r="DY98" s="93"/>
      <c r="DZ98" s="93"/>
      <c r="EA98" s="93"/>
      <c r="EB98" s="93"/>
      <c r="EC98" s="93"/>
      <c r="ED98" s="93"/>
      <c r="EE98" s="93"/>
      <c r="EF98" s="93"/>
      <c r="EG98" s="93"/>
      <c r="EH98" s="26" t="str">
        <f>IF(EC98="","",VLOOKUP(EC98,code!C:D,2,0))</f>
        <v/>
      </c>
      <c r="EI98" s="91"/>
      <c r="EJ98" s="91"/>
      <c r="EK98" s="91"/>
      <c r="EL98" s="91"/>
      <c r="EM98" s="91">
        <f t="shared" si="107"/>
        <v>0</v>
      </c>
      <c r="EN98" s="91"/>
      <c r="EO98" s="91">
        <f t="shared" si="108"/>
        <v>0</v>
      </c>
      <c r="EP98" s="91"/>
      <c r="EQ98" s="91">
        <f t="shared" si="109"/>
        <v>0</v>
      </c>
      <c r="ER98" s="91"/>
      <c r="ES98" s="91"/>
      <c r="EU98" s="26"/>
      <c r="EV98" s="92"/>
      <c r="EW98" s="92"/>
      <c r="EX98" s="93"/>
      <c r="EY98" s="93"/>
      <c r="EZ98" s="93"/>
      <c r="FA98" s="93"/>
      <c r="FB98" s="93"/>
      <c r="FC98" s="93"/>
      <c r="FD98" s="93"/>
      <c r="FE98" s="93"/>
      <c r="FF98" s="93"/>
      <c r="FG98" s="26" t="str">
        <f>IF(FB98="","",VLOOKUP(FB98,code!C:D,2,0))</f>
        <v/>
      </c>
      <c r="FH98" s="91"/>
      <c r="FI98" s="91"/>
      <c r="FJ98" s="91"/>
      <c r="FK98" s="91"/>
      <c r="FL98" s="91">
        <f t="shared" si="110"/>
        <v>0</v>
      </c>
      <c r="FM98" s="91"/>
      <c r="FN98" s="91">
        <f t="shared" si="111"/>
        <v>0</v>
      </c>
      <c r="FO98" s="91"/>
      <c r="FP98" s="91">
        <f t="shared" si="112"/>
        <v>0</v>
      </c>
      <c r="FQ98" s="91"/>
      <c r="FR98" s="91"/>
      <c r="FT98" s="26"/>
      <c r="FU98" s="92"/>
      <c r="FV98" s="92"/>
      <c r="FW98" s="93"/>
      <c r="FX98" s="93"/>
      <c r="FY98" s="93"/>
      <c r="FZ98" s="93"/>
      <c r="GA98" s="93"/>
      <c r="GB98" s="93"/>
      <c r="GC98" s="93"/>
      <c r="GD98" s="93"/>
      <c r="GE98" s="93"/>
      <c r="GF98" s="26" t="str">
        <f>IF(GA98="","",VLOOKUP(GA98,code!C:D,2,0))</f>
        <v/>
      </c>
      <c r="GG98" s="91"/>
      <c r="GH98" s="91"/>
      <c r="GI98" s="91"/>
      <c r="GJ98" s="91"/>
      <c r="GK98" s="91">
        <f t="shared" si="113"/>
        <v>0</v>
      </c>
      <c r="GL98" s="91"/>
      <c r="GM98" s="91">
        <f t="shared" si="114"/>
        <v>0</v>
      </c>
      <c r="GN98" s="91"/>
      <c r="GO98" s="91">
        <f t="shared" si="115"/>
        <v>0</v>
      </c>
      <c r="GP98" s="91"/>
      <c r="GQ98" s="91"/>
      <c r="GS98" s="26"/>
      <c r="GT98" s="92"/>
      <c r="GU98" s="92"/>
      <c r="GV98" s="93"/>
      <c r="GW98" s="93"/>
      <c r="GX98" s="93"/>
      <c r="GY98" s="93"/>
      <c r="GZ98" s="93"/>
      <c r="HA98" s="93"/>
      <c r="HB98" s="93"/>
      <c r="HC98" s="93"/>
      <c r="HD98" s="93"/>
      <c r="HE98" s="26" t="str">
        <f>IF(GZ98="","",VLOOKUP(GZ98,code!C:D,2,0))</f>
        <v/>
      </c>
      <c r="HF98" s="91"/>
      <c r="HG98" s="91"/>
      <c r="HH98" s="91"/>
      <c r="HI98" s="91"/>
      <c r="HJ98" s="91">
        <f t="shared" si="116"/>
        <v>0</v>
      </c>
      <c r="HK98" s="91"/>
      <c r="HL98" s="91">
        <f t="shared" si="117"/>
        <v>0</v>
      </c>
      <c r="HM98" s="91"/>
      <c r="HN98" s="91">
        <f t="shared" si="118"/>
        <v>0</v>
      </c>
      <c r="HO98" s="91"/>
      <c r="HP98" s="91"/>
      <c r="HR98" s="26"/>
      <c r="HS98" s="92"/>
      <c r="HT98" s="92"/>
      <c r="HU98" s="93"/>
      <c r="HV98" s="93"/>
      <c r="HW98" s="93"/>
      <c r="HX98" s="93"/>
      <c r="HY98" s="93"/>
      <c r="HZ98" s="93"/>
      <c r="IA98" s="93"/>
      <c r="IB98" s="93"/>
      <c r="IC98" s="93"/>
      <c r="ID98" s="26" t="str">
        <f>IF(HY98="","",VLOOKUP(HY98,code!C:D,2,0))</f>
        <v/>
      </c>
      <c r="IE98" s="91"/>
      <c r="IF98" s="91"/>
      <c r="IG98" s="91"/>
      <c r="IH98" s="91"/>
      <c r="II98" s="91">
        <f t="shared" si="119"/>
        <v>0</v>
      </c>
      <c r="IJ98" s="91"/>
      <c r="IK98" s="91">
        <f t="shared" si="120"/>
        <v>0</v>
      </c>
      <c r="IL98" s="91"/>
      <c r="IM98" s="91">
        <f t="shared" si="121"/>
        <v>0</v>
      </c>
      <c r="IN98" s="91"/>
      <c r="IO98" s="91"/>
      <c r="IQ98" s="26"/>
      <c r="IR98" s="92"/>
      <c r="IS98" s="92"/>
      <c r="IT98" s="93"/>
      <c r="IU98" s="93"/>
      <c r="IV98" s="93"/>
      <c r="IW98" s="93"/>
      <c r="IX98" s="93"/>
      <c r="IY98" s="93"/>
      <c r="IZ98" s="93"/>
      <c r="JA98" s="93"/>
      <c r="JB98" s="93"/>
      <c r="JC98" s="26" t="str">
        <f>IF(IX98="","",VLOOKUP(IX98,code!C:D,2,0))</f>
        <v/>
      </c>
      <c r="JD98" s="91"/>
      <c r="JE98" s="91"/>
      <c r="JF98" s="91"/>
      <c r="JG98" s="91"/>
      <c r="JH98" s="91">
        <f t="shared" si="122"/>
        <v>0</v>
      </c>
      <c r="JI98" s="91"/>
      <c r="JJ98" s="91">
        <f t="shared" si="123"/>
        <v>0</v>
      </c>
      <c r="JK98" s="91"/>
      <c r="JL98" s="91">
        <f t="shared" si="124"/>
        <v>0</v>
      </c>
      <c r="JM98" s="91"/>
      <c r="JN98" s="91"/>
      <c r="JP98" s="26"/>
      <c r="JQ98" s="92"/>
      <c r="JR98" s="92"/>
      <c r="JS98" s="93"/>
      <c r="JT98" s="93"/>
      <c r="JU98" s="93"/>
      <c r="JV98" s="93"/>
      <c r="JW98" s="93"/>
      <c r="JX98" s="93"/>
      <c r="JY98" s="93"/>
      <c r="JZ98" s="93"/>
      <c r="KA98" s="93"/>
      <c r="KB98" s="26" t="str">
        <f>IF(JW98="","",VLOOKUP(JW98,code!C:D,2,0))</f>
        <v/>
      </c>
      <c r="KC98" s="91"/>
      <c r="KD98" s="91"/>
      <c r="KE98" s="91"/>
      <c r="KF98" s="91"/>
      <c r="KG98" s="91">
        <f t="shared" si="125"/>
        <v>0</v>
      </c>
      <c r="KH98" s="91"/>
      <c r="KI98" s="91">
        <f t="shared" si="126"/>
        <v>0</v>
      </c>
      <c r="KJ98" s="91"/>
      <c r="KK98" s="91">
        <f t="shared" si="127"/>
        <v>0</v>
      </c>
      <c r="KL98" s="91"/>
      <c r="KM98" s="91"/>
    </row>
    <row r="99" spans="1:299" s="25" customFormat="1" ht="20.100000000000001" customHeight="1" x14ac:dyDescent="0.2">
      <c r="A99" s="26"/>
      <c r="B99" s="92"/>
      <c r="C99" s="92"/>
      <c r="D99" s="93"/>
      <c r="E99" s="93"/>
      <c r="F99" s="93"/>
      <c r="G99" s="93"/>
      <c r="H99" s="93"/>
      <c r="I99" s="93"/>
      <c r="J99" s="93"/>
      <c r="K99" s="93"/>
      <c r="L99" s="93"/>
      <c r="M99" s="26" t="str">
        <f>IF(H99="","",VLOOKUP(H99,code!C:D,2,0))</f>
        <v/>
      </c>
      <c r="N99" s="91"/>
      <c r="O99" s="91"/>
      <c r="P99" s="91"/>
      <c r="Q99" s="91"/>
      <c r="R99" s="91">
        <f t="shared" si="92"/>
        <v>0</v>
      </c>
      <c r="S99" s="91"/>
      <c r="T99" s="91">
        <f t="shared" si="93"/>
        <v>0</v>
      </c>
      <c r="U99" s="91"/>
      <c r="V99" s="91">
        <f t="shared" si="94"/>
        <v>0</v>
      </c>
      <c r="W99" s="91"/>
      <c r="X99" s="91"/>
      <c r="Z99" s="26"/>
      <c r="AA99" s="36"/>
      <c r="AB99" s="36"/>
      <c r="AC99" s="93"/>
      <c r="AD99" s="93"/>
      <c r="AE99" s="93"/>
      <c r="AF99" s="93"/>
      <c r="AG99" s="93"/>
      <c r="AH99" s="93"/>
      <c r="AI99" s="93"/>
      <c r="AJ99" s="93"/>
      <c r="AK99" s="93"/>
      <c r="AL99" s="26" t="str">
        <f>IF(AG99="","",VLOOKUP(AG99,code!C:D,2,0))</f>
        <v/>
      </c>
      <c r="AM99" s="91"/>
      <c r="AN99" s="91"/>
      <c r="AO99" s="91"/>
      <c r="AP99" s="91"/>
      <c r="AQ99" s="91">
        <f t="shared" si="95"/>
        <v>0</v>
      </c>
      <c r="AR99" s="91"/>
      <c r="AS99" s="91">
        <f t="shared" si="96"/>
        <v>0</v>
      </c>
      <c r="AT99" s="91"/>
      <c r="AU99" s="91">
        <f t="shared" si="97"/>
        <v>0</v>
      </c>
      <c r="AV99" s="91"/>
      <c r="AW99" s="91"/>
      <c r="AY99" s="26"/>
      <c r="AZ99" s="92"/>
      <c r="BA99" s="92"/>
      <c r="BB99" s="93"/>
      <c r="BC99" s="93"/>
      <c r="BD99" s="93"/>
      <c r="BE99" s="93"/>
      <c r="BF99" s="93"/>
      <c r="BG99" s="93"/>
      <c r="BH99" s="93"/>
      <c r="BI99" s="93"/>
      <c r="BJ99" s="93"/>
      <c r="BK99" s="26" t="str">
        <f>IF(BF99="","",VLOOKUP(BF99,code!C:D,2,0))</f>
        <v/>
      </c>
      <c r="BL99" s="91"/>
      <c r="BM99" s="91"/>
      <c r="BN99" s="91"/>
      <c r="BO99" s="91"/>
      <c r="BP99" s="91">
        <f t="shared" si="98"/>
        <v>0</v>
      </c>
      <c r="BQ99" s="91"/>
      <c r="BR99" s="91">
        <f t="shared" si="99"/>
        <v>0</v>
      </c>
      <c r="BS99" s="91"/>
      <c r="BT99" s="91">
        <f t="shared" si="100"/>
        <v>0</v>
      </c>
      <c r="BU99" s="91"/>
      <c r="BV99" s="91"/>
      <c r="BX99" s="26"/>
      <c r="BY99" s="92"/>
      <c r="BZ99" s="92"/>
      <c r="CA99" s="93"/>
      <c r="CB99" s="93"/>
      <c r="CC99" s="93"/>
      <c r="CD99" s="93"/>
      <c r="CE99" s="93"/>
      <c r="CF99" s="93"/>
      <c r="CG99" s="93"/>
      <c r="CH99" s="93"/>
      <c r="CI99" s="93"/>
      <c r="CJ99" s="26" t="str">
        <f>IF(CE99="","",VLOOKUP(CE99,code!C:D,2,0))</f>
        <v/>
      </c>
      <c r="CK99" s="91"/>
      <c r="CL99" s="91"/>
      <c r="CM99" s="91"/>
      <c r="CN99" s="91"/>
      <c r="CO99" s="91">
        <f t="shared" si="101"/>
        <v>0</v>
      </c>
      <c r="CP99" s="91"/>
      <c r="CQ99" s="91">
        <f t="shared" si="102"/>
        <v>0</v>
      </c>
      <c r="CR99" s="91"/>
      <c r="CS99" s="91">
        <f t="shared" si="103"/>
        <v>0</v>
      </c>
      <c r="CT99" s="91"/>
      <c r="CU99" s="91"/>
      <c r="CW99" s="26"/>
      <c r="CX99" s="92"/>
      <c r="CY99" s="92"/>
      <c r="CZ99" s="93"/>
      <c r="DA99" s="93"/>
      <c r="DB99" s="93"/>
      <c r="DC99" s="93"/>
      <c r="DD99" s="93"/>
      <c r="DE99" s="93"/>
      <c r="DF99" s="93"/>
      <c r="DG99" s="93"/>
      <c r="DH99" s="93"/>
      <c r="DI99" s="26" t="str">
        <f>IF(DD99="","",VLOOKUP(DD99,code!C:D,2,0))</f>
        <v/>
      </c>
      <c r="DJ99" s="91"/>
      <c r="DK99" s="91"/>
      <c r="DL99" s="91"/>
      <c r="DM99" s="91"/>
      <c r="DN99" s="91">
        <f t="shared" si="104"/>
        <v>0</v>
      </c>
      <c r="DO99" s="91"/>
      <c r="DP99" s="91">
        <f t="shared" si="105"/>
        <v>0</v>
      </c>
      <c r="DQ99" s="91"/>
      <c r="DR99" s="91">
        <f t="shared" si="106"/>
        <v>0</v>
      </c>
      <c r="DS99" s="91"/>
      <c r="DT99" s="91"/>
      <c r="DV99" s="26"/>
      <c r="DW99" s="92"/>
      <c r="DX99" s="92"/>
      <c r="DY99" s="93"/>
      <c r="DZ99" s="93"/>
      <c r="EA99" s="93"/>
      <c r="EB99" s="93"/>
      <c r="EC99" s="93"/>
      <c r="ED99" s="93"/>
      <c r="EE99" s="93"/>
      <c r="EF99" s="93"/>
      <c r="EG99" s="93"/>
      <c r="EH99" s="26" t="str">
        <f>IF(EC99="","",VLOOKUP(EC99,code!C:D,2,0))</f>
        <v/>
      </c>
      <c r="EI99" s="91"/>
      <c r="EJ99" s="91"/>
      <c r="EK99" s="91"/>
      <c r="EL99" s="91"/>
      <c r="EM99" s="91">
        <f t="shared" si="107"/>
        <v>0</v>
      </c>
      <c r="EN99" s="91"/>
      <c r="EO99" s="91">
        <f t="shared" si="108"/>
        <v>0</v>
      </c>
      <c r="EP99" s="91"/>
      <c r="EQ99" s="91">
        <f t="shared" si="109"/>
        <v>0</v>
      </c>
      <c r="ER99" s="91"/>
      <c r="ES99" s="91"/>
      <c r="EU99" s="26"/>
      <c r="EV99" s="92"/>
      <c r="EW99" s="92"/>
      <c r="EX99" s="93"/>
      <c r="EY99" s="93"/>
      <c r="EZ99" s="93"/>
      <c r="FA99" s="93"/>
      <c r="FB99" s="93"/>
      <c r="FC99" s="93"/>
      <c r="FD99" s="93"/>
      <c r="FE99" s="93"/>
      <c r="FF99" s="93"/>
      <c r="FG99" s="26" t="str">
        <f>IF(FB99="","",VLOOKUP(FB99,code!C:D,2,0))</f>
        <v/>
      </c>
      <c r="FH99" s="91"/>
      <c r="FI99" s="91"/>
      <c r="FJ99" s="91"/>
      <c r="FK99" s="91"/>
      <c r="FL99" s="91">
        <f t="shared" si="110"/>
        <v>0</v>
      </c>
      <c r="FM99" s="91"/>
      <c r="FN99" s="91">
        <f t="shared" si="111"/>
        <v>0</v>
      </c>
      <c r="FO99" s="91"/>
      <c r="FP99" s="91">
        <f t="shared" si="112"/>
        <v>0</v>
      </c>
      <c r="FQ99" s="91"/>
      <c r="FR99" s="91"/>
      <c r="FT99" s="26"/>
      <c r="FU99" s="92"/>
      <c r="FV99" s="92"/>
      <c r="FW99" s="93"/>
      <c r="FX99" s="93"/>
      <c r="FY99" s="93"/>
      <c r="FZ99" s="93"/>
      <c r="GA99" s="93"/>
      <c r="GB99" s="93"/>
      <c r="GC99" s="93"/>
      <c r="GD99" s="93"/>
      <c r="GE99" s="93"/>
      <c r="GF99" s="26" t="str">
        <f>IF(GA99="","",VLOOKUP(GA99,code!C:D,2,0))</f>
        <v/>
      </c>
      <c r="GG99" s="91"/>
      <c r="GH99" s="91"/>
      <c r="GI99" s="91"/>
      <c r="GJ99" s="91"/>
      <c r="GK99" s="91">
        <f t="shared" si="113"/>
        <v>0</v>
      </c>
      <c r="GL99" s="91"/>
      <c r="GM99" s="91">
        <f t="shared" si="114"/>
        <v>0</v>
      </c>
      <c r="GN99" s="91"/>
      <c r="GO99" s="91">
        <f t="shared" si="115"/>
        <v>0</v>
      </c>
      <c r="GP99" s="91"/>
      <c r="GQ99" s="91"/>
      <c r="GS99" s="26"/>
      <c r="GT99" s="92"/>
      <c r="GU99" s="92"/>
      <c r="GV99" s="93"/>
      <c r="GW99" s="93"/>
      <c r="GX99" s="93"/>
      <c r="GY99" s="93"/>
      <c r="GZ99" s="93"/>
      <c r="HA99" s="93"/>
      <c r="HB99" s="93"/>
      <c r="HC99" s="93"/>
      <c r="HD99" s="93"/>
      <c r="HE99" s="26" t="str">
        <f>IF(GZ99="","",VLOOKUP(GZ99,code!C:D,2,0))</f>
        <v/>
      </c>
      <c r="HF99" s="91"/>
      <c r="HG99" s="91"/>
      <c r="HH99" s="91"/>
      <c r="HI99" s="91"/>
      <c r="HJ99" s="91">
        <f t="shared" si="116"/>
        <v>0</v>
      </c>
      <c r="HK99" s="91"/>
      <c r="HL99" s="91">
        <f t="shared" si="117"/>
        <v>0</v>
      </c>
      <c r="HM99" s="91"/>
      <c r="HN99" s="91">
        <f t="shared" si="118"/>
        <v>0</v>
      </c>
      <c r="HO99" s="91"/>
      <c r="HP99" s="91"/>
      <c r="HR99" s="26"/>
      <c r="HS99" s="92"/>
      <c r="HT99" s="92"/>
      <c r="HU99" s="93"/>
      <c r="HV99" s="93"/>
      <c r="HW99" s="93"/>
      <c r="HX99" s="93"/>
      <c r="HY99" s="93"/>
      <c r="HZ99" s="93"/>
      <c r="IA99" s="93"/>
      <c r="IB99" s="93"/>
      <c r="IC99" s="93"/>
      <c r="ID99" s="26" t="str">
        <f>IF(HY99="","",VLOOKUP(HY99,code!C:D,2,0))</f>
        <v/>
      </c>
      <c r="IE99" s="91"/>
      <c r="IF99" s="91"/>
      <c r="IG99" s="91"/>
      <c r="IH99" s="91"/>
      <c r="II99" s="91">
        <f t="shared" si="119"/>
        <v>0</v>
      </c>
      <c r="IJ99" s="91"/>
      <c r="IK99" s="91">
        <f t="shared" si="120"/>
        <v>0</v>
      </c>
      <c r="IL99" s="91"/>
      <c r="IM99" s="91">
        <f t="shared" si="121"/>
        <v>0</v>
      </c>
      <c r="IN99" s="91"/>
      <c r="IO99" s="91"/>
      <c r="IQ99" s="26"/>
      <c r="IR99" s="92"/>
      <c r="IS99" s="92"/>
      <c r="IT99" s="93"/>
      <c r="IU99" s="93"/>
      <c r="IV99" s="93"/>
      <c r="IW99" s="93"/>
      <c r="IX99" s="93"/>
      <c r="IY99" s="93"/>
      <c r="IZ99" s="93"/>
      <c r="JA99" s="93"/>
      <c r="JB99" s="93"/>
      <c r="JC99" s="26" t="str">
        <f>IF(IX99="","",VLOOKUP(IX99,code!C:D,2,0))</f>
        <v/>
      </c>
      <c r="JD99" s="91"/>
      <c r="JE99" s="91"/>
      <c r="JF99" s="91"/>
      <c r="JG99" s="91"/>
      <c r="JH99" s="91">
        <f t="shared" si="122"/>
        <v>0</v>
      </c>
      <c r="JI99" s="91"/>
      <c r="JJ99" s="91">
        <f t="shared" si="123"/>
        <v>0</v>
      </c>
      <c r="JK99" s="91"/>
      <c r="JL99" s="91">
        <f t="shared" si="124"/>
        <v>0</v>
      </c>
      <c r="JM99" s="91"/>
      <c r="JN99" s="91"/>
      <c r="JP99" s="26"/>
      <c r="JQ99" s="92"/>
      <c r="JR99" s="92"/>
      <c r="JS99" s="93"/>
      <c r="JT99" s="93"/>
      <c r="JU99" s="93"/>
      <c r="JV99" s="93"/>
      <c r="JW99" s="93"/>
      <c r="JX99" s="93"/>
      <c r="JY99" s="93"/>
      <c r="JZ99" s="93"/>
      <c r="KA99" s="93"/>
      <c r="KB99" s="26" t="str">
        <f>IF(JW99="","",VLOOKUP(JW99,code!C:D,2,0))</f>
        <v/>
      </c>
      <c r="KC99" s="91"/>
      <c r="KD99" s="91"/>
      <c r="KE99" s="91"/>
      <c r="KF99" s="91"/>
      <c r="KG99" s="91">
        <f t="shared" si="125"/>
        <v>0</v>
      </c>
      <c r="KH99" s="91"/>
      <c r="KI99" s="91">
        <f t="shared" si="126"/>
        <v>0</v>
      </c>
      <c r="KJ99" s="91"/>
      <c r="KK99" s="91">
        <f t="shared" si="127"/>
        <v>0</v>
      </c>
      <c r="KL99" s="91"/>
      <c r="KM99" s="91"/>
    </row>
    <row r="100" spans="1:299" s="25" customFormat="1" ht="20.100000000000001" customHeight="1" x14ac:dyDescent="0.2">
      <c r="A100" s="26"/>
      <c r="B100" s="92"/>
      <c r="C100" s="92"/>
      <c r="D100" s="93"/>
      <c r="E100" s="93"/>
      <c r="F100" s="93"/>
      <c r="G100" s="93"/>
      <c r="H100" s="93"/>
      <c r="I100" s="93"/>
      <c r="J100" s="93"/>
      <c r="K100" s="93"/>
      <c r="L100" s="93"/>
      <c r="M100" s="26" t="str">
        <f>IF(H100="","",VLOOKUP(H100,code!C:D,2,0))</f>
        <v/>
      </c>
      <c r="N100" s="91"/>
      <c r="O100" s="91"/>
      <c r="P100" s="91"/>
      <c r="Q100" s="91"/>
      <c r="R100" s="91">
        <f t="shared" si="92"/>
        <v>0</v>
      </c>
      <c r="S100" s="91"/>
      <c r="T100" s="91">
        <f t="shared" si="93"/>
        <v>0</v>
      </c>
      <c r="U100" s="91"/>
      <c r="V100" s="91">
        <f t="shared" si="94"/>
        <v>0</v>
      </c>
      <c r="W100" s="91"/>
      <c r="X100" s="91"/>
      <c r="Z100" s="26"/>
      <c r="AA100" s="36"/>
      <c r="AB100" s="36"/>
      <c r="AC100" s="93"/>
      <c r="AD100" s="93"/>
      <c r="AE100" s="93"/>
      <c r="AF100" s="93"/>
      <c r="AG100" s="93"/>
      <c r="AH100" s="93"/>
      <c r="AI100" s="93"/>
      <c r="AJ100" s="93"/>
      <c r="AK100" s="93"/>
      <c r="AL100" s="26" t="str">
        <f>IF(AG100="","",VLOOKUP(AG100,code!C:D,2,0))</f>
        <v/>
      </c>
      <c r="AM100" s="91"/>
      <c r="AN100" s="91"/>
      <c r="AO100" s="91"/>
      <c r="AP100" s="91"/>
      <c r="AQ100" s="91">
        <f t="shared" si="95"/>
        <v>0</v>
      </c>
      <c r="AR100" s="91"/>
      <c r="AS100" s="91">
        <f t="shared" si="96"/>
        <v>0</v>
      </c>
      <c r="AT100" s="91"/>
      <c r="AU100" s="91">
        <f t="shared" si="97"/>
        <v>0</v>
      </c>
      <c r="AV100" s="91"/>
      <c r="AW100" s="91"/>
      <c r="AY100" s="26"/>
      <c r="AZ100" s="92"/>
      <c r="BA100" s="92"/>
      <c r="BB100" s="93"/>
      <c r="BC100" s="93"/>
      <c r="BD100" s="93"/>
      <c r="BE100" s="93"/>
      <c r="BF100" s="93"/>
      <c r="BG100" s="93"/>
      <c r="BH100" s="93"/>
      <c r="BI100" s="93"/>
      <c r="BJ100" s="93"/>
      <c r="BK100" s="26" t="str">
        <f>IF(BF100="","",VLOOKUP(BF100,code!C:D,2,0))</f>
        <v/>
      </c>
      <c r="BL100" s="91"/>
      <c r="BM100" s="91"/>
      <c r="BN100" s="91"/>
      <c r="BO100" s="91"/>
      <c r="BP100" s="91">
        <f t="shared" si="98"/>
        <v>0</v>
      </c>
      <c r="BQ100" s="91"/>
      <c r="BR100" s="91">
        <f t="shared" si="99"/>
        <v>0</v>
      </c>
      <c r="BS100" s="91"/>
      <c r="BT100" s="91">
        <f t="shared" si="100"/>
        <v>0</v>
      </c>
      <c r="BU100" s="91"/>
      <c r="BV100" s="91"/>
      <c r="BX100" s="26"/>
      <c r="BY100" s="92"/>
      <c r="BZ100" s="92"/>
      <c r="CA100" s="93"/>
      <c r="CB100" s="93"/>
      <c r="CC100" s="93"/>
      <c r="CD100" s="93"/>
      <c r="CE100" s="93"/>
      <c r="CF100" s="93"/>
      <c r="CG100" s="93"/>
      <c r="CH100" s="93"/>
      <c r="CI100" s="93"/>
      <c r="CJ100" s="26" t="str">
        <f>IF(CE100="","",VLOOKUP(CE100,code!C:D,2,0))</f>
        <v/>
      </c>
      <c r="CK100" s="91"/>
      <c r="CL100" s="91"/>
      <c r="CM100" s="91"/>
      <c r="CN100" s="91"/>
      <c r="CO100" s="91">
        <f t="shared" si="101"/>
        <v>0</v>
      </c>
      <c r="CP100" s="91"/>
      <c r="CQ100" s="91">
        <f t="shared" si="102"/>
        <v>0</v>
      </c>
      <c r="CR100" s="91"/>
      <c r="CS100" s="91">
        <f t="shared" si="103"/>
        <v>0</v>
      </c>
      <c r="CT100" s="91"/>
      <c r="CU100" s="91"/>
      <c r="CW100" s="26"/>
      <c r="CX100" s="92"/>
      <c r="CY100" s="92"/>
      <c r="CZ100" s="93"/>
      <c r="DA100" s="93"/>
      <c r="DB100" s="93"/>
      <c r="DC100" s="93"/>
      <c r="DD100" s="93"/>
      <c r="DE100" s="93"/>
      <c r="DF100" s="93"/>
      <c r="DG100" s="93"/>
      <c r="DH100" s="93"/>
      <c r="DI100" s="26" t="str">
        <f>IF(DD100="","",VLOOKUP(DD100,code!C:D,2,0))</f>
        <v/>
      </c>
      <c r="DJ100" s="91"/>
      <c r="DK100" s="91"/>
      <c r="DL100" s="91"/>
      <c r="DM100" s="91"/>
      <c r="DN100" s="91">
        <f t="shared" si="104"/>
        <v>0</v>
      </c>
      <c r="DO100" s="91"/>
      <c r="DP100" s="91">
        <f t="shared" si="105"/>
        <v>0</v>
      </c>
      <c r="DQ100" s="91"/>
      <c r="DR100" s="91">
        <f t="shared" si="106"/>
        <v>0</v>
      </c>
      <c r="DS100" s="91"/>
      <c r="DT100" s="91"/>
      <c r="DV100" s="26"/>
      <c r="DW100" s="92"/>
      <c r="DX100" s="92"/>
      <c r="DY100" s="93"/>
      <c r="DZ100" s="93"/>
      <c r="EA100" s="93"/>
      <c r="EB100" s="93"/>
      <c r="EC100" s="93"/>
      <c r="ED100" s="93"/>
      <c r="EE100" s="93"/>
      <c r="EF100" s="93"/>
      <c r="EG100" s="93"/>
      <c r="EH100" s="26" t="str">
        <f>IF(EC100="","",VLOOKUP(EC100,code!C:D,2,0))</f>
        <v/>
      </c>
      <c r="EI100" s="91"/>
      <c r="EJ100" s="91"/>
      <c r="EK100" s="91"/>
      <c r="EL100" s="91"/>
      <c r="EM100" s="91">
        <f t="shared" si="107"/>
        <v>0</v>
      </c>
      <c r="EN100" s="91"/>
      <c r="EO100" s="91">
        <f t="shared" si="108"/>
        <v>0</v>
      </c>
      <c r="EP100" s="91"/>
      <c r="EQ100" s="91">
        <f t="shared" si="109"/>
        <v>0</v>
      </c>
      <c r="ER100" s="91"/>
      <c r="ES100" s="91"/>
      <c r="EU100" s="26"/>
      <c r="EV100" s="92"/>
      <c r="EW100" s="92"/>
      <c r="EX100" s="93"/>
      <c r="EY100" s="93"/>
      <c r="EZ100" s="93"/>
      <c r="FA100" s="93"/>
      <c r="FB100" s="93"/>
      <c r="FC100" s="93"/>
      <c r="FD100" s="93"/>
      <c r="FE100" s="93"/>
      <c r="FF100" s="93"/>
      <c r="FG100" s="26" t="str">
        <f>IF(FB100="","",VLOOKUP(FB100,code!C:D,2,0))</f>
        <v/>
      </c>
      <c r="FH100" s="91"/>
      <c r="FI100" s="91"/>
      <c r="FJ100" s="91"/>
      <c r="FK100" s="91"/>
      <c r="FL100" s="91">
        <f t="shared" si="110"/>
        <v>0</v>
      </c>
      <c r="FM100" s="91"/>
      <c r="FN100" s="91">
        <f t="shared" si="111"/>
        <v>0</v>
      </c>
      <c r="FO100" s="91"/>
      <c r="FP100" s="91">
        <f t="shared" si="112"/>
        <v>0</v>
      </c>
      <c r="FQ100" s="91"/>
      <c r="FR100" s="91"/>
      <c r="FT100" s="26"/>
      <c r="FU100" s="92"/>
      <c r="FV100" s="92"/>
      <c r="FW100" s="93"/>
      <c r="FX100" s="93"/>
      <c r="FY100" s="93"/>
      <c r="FZ100" s="93"/>
      <c r="GA100" s="93"/>
      <c r="GB100" s="93"/>
      <c r="GC100" s="93"/>
      <c r="GD100" s="93"/>
      <c r="GE100" s="93"/>
      <c r="GF100" s="26" t="str">
        <f>IF(GA100="","",VLOOKUP(GA100,code!C:D,2,0))</f>
        <v/>
      </c>
      <c r="GG100" s="91"/>
      <c r="GH100" s="91"/>
      <c r="GI100" s="91"/>
      <c r="GJ100" s="91"/>
      <c r="GK100" s="91">
        <f t="shared" si="113"/>
        <v>0</v>
      </c>
      <c r="GL100" s="91"/>
      <c r="GM100" s="91">
        <f t="shared" si="114"/>
        <v>0</v>
      </c>
      <c r="GN100" s="91"/>
      <c r="GO100" s="91">
        <f t="shared" si="115"/>
        <v>0</v>
      </c>
      <c r="GP100" s="91"/>
      <c r="GQ100" s="91"/>
      <c r="GS100" s="26"/>
      <c r="GT100" s="92"/>
      <c r="GU100" s="92"/>
      <c r="GV100" s="93"/>
      <c r="GW100" s="93"/>
      <c r="GX100" s="93"/>
      <c r="GY100" s="93"/>
      <c r="GZ100" s="93"/>
      <c r="HA100" s="93"/>
      <c r="HB100" s="93"/>
      <c r="HC100" s="93"/>
      <c r="HD100" s="93"/>
      <c r="HE100" s="26" t="str">
        <f>IF(GZ100="","",VLOOKUP(GZ100,code!C:D,2,0))</f>
        <v/>
      </c>
      <c r="HF100" s="91"/>
      <c r="HG100" s="91"/>
      <c r="HH100" s="91"/>
      <c r="HI100" s="91"/>
      <c r="HJ100" s="91">
        <f t="shared" si="116"/>
        <v>0</v>
      </c>
      <c r="HK100" s="91"/>
      <c r="HL100" s="91">
        <f t="shared" si="117"/>
        <v>0</v>
      </c>
      <c r="HM100" s="91"/>
      <c r="HN100" s="91">
        <f t="shared" si="118"/>
        <v>0</v>
      </c>
      <c r="HO100" s="91"/>
      <c r="HP100" s="91"/>
      <c r="HR100" s="26"/>
      <c r="HS100" s="92"/>
      <c r="HT100" s="92"/>
      <c r="HU100" s="93"/>
      <c r="HV100" s="93"/>
      <c r="HW100" s="93"/>
      <c r="HX100" s="93"/>
      <c r="HY100" s="93"/>
      <c r="HZ100" s="93"/>
      <c r="IA100" s="93"/>
      <c r="IB100" s="93"/>
      <c r="IC100" s="93"/>
      <c r="ID100" s="26" t="str">
        <f>IF(HY100="","",VLOOKUP(HY100,code!C:D,2,0))</f>
        <v/>
      </c>
      <c r="IE100" s="91"/>
      <c r="IF100" s="91"/>
      <c r="IG100" s="91"/>
      <c r="IH100" s="91"/>
      <c r="II100" s="91">
        <f t="shared" si="119"/>
        <v>0</v>
      </c>
      <c r="IJ100" s="91"/>
      <c r="IK100" s="91">
        <f t="shared" si="120"/>
        <v>0</v>
      </c>
      <c r="IL100" s="91"/>
      <c r="IM100" s="91">
        <f t="shared" si="121"/>
        <v>0</v>
      </c>
      <c r="IN100" s="91"/>
      <c r="IO100" s="91"/>
      <c r="IQ100" s="26"/>
      <c r="IR100" s="92"/>
      <c r="IS100" s="92"/>
      <c r="IT100" s="93"/>
      <c r="IU100" s="93"/>
      <c r="IV100" s="93"/>
      <c r="IW100" s="93"/>
      <c r="IX100" s="93"/>
      <c r="IY100" s="93"/>
      <c r="IZ100" s="93"/>
      <c r="JA100" s="93"/>
      <c r="JB100" s="93"/>
      <c r="JC100" s="26" t="str">
        <f>IF(IX100="","",VLOOKUP(IX100,code!C:D,2,0))</f>
        <v/>
      </c>
      <c r="JD100" s="91"/>
      <c r="JE100" s="91"/>
      <c r="JF100" s="91"/>
      <c r="JG100" s="91"/>
      <c r="JH100" s="91">
        <f t="shared" si="122"/>
        <v>0</v>
      </c>
      <c r="JI100" s="91"/>
      <c r="JJ100" s="91">
        <f t="shared" si="123"/>
        <v>0</v>
      </c>
      <c r="JK100" s="91"/>
      <c r="JL100" s="91">
        <f t="shared" si="124"/>
        <v>0</v>
      </c>
      <c r="JM100" s="91"/>
      <c r="JN100" s="91"/>
      <c r="JP100" s="26"/>
      <c r="JQ100" s="92"/>
      <c r="JR100" s="92"/>
      <c r="JS100" s="93"/>
      <c r="JT100" s="93"/>
      <c r="JU100" s="93"/>
      <c r="JV100" s="93"/>
      <c r="JW100" s="93"/>
      <c r="JX100" s="93"/>
      <c r="JY100" s="93"/>
      <c r="JZ100" s="93"/>
      <c r="KA100" s="93"/>
      <c r="KB100" s="26" t="str">
        <f>IF(JW100="","",VLOOKUP(JW100,code!C:D,2,0))</f>
        <v/>
      </c>
      <c r="KC100" s="91"/>
      <c r="KD100" s="91"/>
      <c r="KE100" s="91"/>
      <c r="KF100" s="91"/>
      <c r="KG100" s="91">
        <f t="shared" si="125"/>
        <v>0</v>
      </c>
      <c r="KH100" s="91"/>
      <c r="KI100" s="91">
        <f t="shared" si="126"/>
        <v>0</v>
      </c>
      <c r="KJ100" s="91"/>
      <c r="KK100" s="91">
        <f t="shared" si="127"/>
        <v>0</v>
      </c>
      <c r="KL100" s="91"/>
      <c r="KM100" s="91"/>
    </row>
    <row r="101" spans="1:299" ht="20.100000000000001" customHeight="1" x14ac:dyDescent="0.2">
      <c r="R101" s="89"/>
      <c r="S101" s="89"/>
      <c r="V101" s="89"/>
      <c r="W101" s="89"/>
      <c r="X101" s="89"/>
      <c r="AQ101" s="89"/>
      <c r="AR101" s="89"/>
      <c r="AU101" s="89"/>
      <c r="AV101" s="89"/>
      <c r="AW101" s="89"/>
      <c r="BP101" s="89"/>
      <c r="BQ101" s="89"/>
      <c r="BT101" s="89"/>
      <c r="BU101" s="89"/>
      <c r="BV101" s="89"/>
      <c r="CO101" s="89"/>
      <c r="CP101" s="89"/>
      <c r="CS101" s="89"/>
      <c r="CT101" s="89"/>
      <c r="CU101" s="89"/>
      <c r="DN101" s="89"/>
      <c r="DO101" s="89"/>
      <c r="DR101" s="89"/>
      <c r="DS101" s="89"/>
      <c r="DT101" s="89"/>
      <c r="EM101" s="89"/>
      <c r="EN101" s="89"/>
      <c r="EQ101" s="89"/>
      <c r="ER101" s="89"/>
      <c r="ES101" s="89"/>
      <c r="FL101" s="89"/>
      <c r="FM101" s="89"/>
      <c r="FP101" s="89"/>
      <c r="FQ101" s="89"/>
      <c r="FR101" s="89"/>
      <c r="GK101" s="89"/>
      <c r="GL101" s="89"/>
      <c r="GO101" s="89"/>
      <c r="GP101" s="89"/>
      <c r="GQ101" s="89"/>
      <c r="HJ101" s="89"/>
      <c r="HK101" s="89"/>
      <c r="HN101" s="89"/>
      <c r="HO101" s="89"/>
      <c r="HP101" s="89"/>
      <c r="II101" s="89"/>
      <c r="IJ101" s="89"/>
      <c r="IM101" s="89"/>
      <c r="IN101" s="89"/>
      <c r="IO101" s="89"/>
      <c r="JH101" s="89"/>
      <c r="JI101" s="89"/>
      <c r="JL101" s="89"/>
      <c r="JM101" s="89"/>
      <c r="JN101" s="89"/>
      <c r="KG101" s="89"/>
      <c r="KH101" s="89"/>
      <c r="KK101" s="89"/>
      <c r="KL101" s="89"/>
      <c r="KM101" s="89"/>
    </row>
    <row r="102" spans="1:299" ht="20.100000000000001" customHeight="1" x14ac:dyDescent="0.2"/>
    <row r="103" spans="1:299" ht="20.100000000000001" customHeight="1" x14ac:dyDescent="0.2"/>
    <row r="104" spans="1:299" ht="20.100000000000001" customHeight="1" x14ac:dyDescent="0.2"/>
    <row r="105" spans="1:299" ht="20.100000000000001" customHeight="1" x14ac:dyDescent="0.2"/>
    <row r="106" spans="1:299" ht="20.100000000000001" customHeight="1" x14ac:dyDescent="0.2"/>
    <row r="107" spans="1:299" ht="20.100000000000001" customHeight="1" x14ac:dyDescent="0.2"/>
    <row r="108" spans="1:299" ht="20.100000000000001" customHeight="1" x14ac:dyDescent="0.2"/>
    <row r="109" spans="1:299" ht="20.100000000000001" customHeight="1" x14ac:dyDescent="0.2"/>
    <row r="110" spans="1:299" ht="20.100000000000001" customHeight="1" x14ac:dyDescent="0.2"/>
    <row r="111" spans="1:299" ht="20.100000000000001" customHeight="1" x14ac:dyDescent="0.2"/>
    <row r="112" spans="1:299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spans="1:299" ht="20.100000000000001" customHeight="1" x14ac:dyDescent="0.2"/>
    <row r="178" spans="1:299" ht="20.100000000000001" customHeight="1" x14ac:dyDescent="0.2"/>
    <row r="179" spans="1:299" ht="20.100000000000001" customHeight="1" x14ac:dyDescent="0.2"/>
    <row r="180" spans="1:299" ht="20.100000000000001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/>
      <c r="FR180" s="2"/>
      <c r="FT180" s="2"/>
      <c r="FU180" s="2"/>
      <c r="FV180" s="2"/>
      <c r="FW180" s="2"/>
      <c r="FX180" s="2"/>
      <c r="FY180" s="2"/>
      <c r="FZ180" s="2"/>
      <c r="GA180" s="2"/>
      <c r="GB180" s="2"/>
      <c r="GC180" s="2"/>
      <c r="GD180" s="2"/>
      <c r="GE180" s="2"/>
      <c r="GF180" s="2"/>
      <c r="GG180" s="2"/>
      <c r="GH180" s="2"/>
      <c r="GI180" s="2"/>
      <c r="GJ180" s="2"/>
      <c r="GK180" s="2"/>
      <c r="GL180" s="2"/>
      <c r="GM180" s="2"/>
      <c r="GN180" s="2"/>
      <c r="GO180" s="2"/>
      <c r="GP180" s="2"/>
      <c r="GQ180" s="2"/>
      <c r="GS180" s="2"/>
      <c r="GT180" s="2"/>
      <c r="GU180" s="2"/>
      <c r="GV180" s="2"/>
      <c r="GW180" s="2"/>
      <c r="GX180" s="2"/>
      <c r="GY180" s="2"/>
      <c r="GZ180" s="2"/>
      <c r="HA180" s="2"/>
      <c r="HB180" s="2"/>
      <c r="HC180" s="2"/>
      <c r="HD180" s="2"/>
      <c r="HE180" s="2"/>
      <c r="HF180" s="2"/>
      <c r="HG180" s="2"/>
      <c r="HH180" s="2"/>
      <c r="HI180" s="2"/>
      <c r="HJ180" s="2"/>
      <c r="HK180" s="2"/>
      <c r="HL180" s="2"/>
      <c r="HM180" s="2"/>
      <c r="HN180" s="2"/>
      <c r="HO180" s="2"/>
      <c r="HP180" s="2"/>
      <c r="HR180" s="2"/>
      <c r="HS180" s="2"/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/>
      <c r="IL180" s="2"/>
      <c r="IM180" s="2"/>
      <c r="IN180" s="2"/>
      <c r="IO180" s="2"/>
      <c r="IQ180" s="2"/>
      <c r="IR180" s="2"/>
      <c r="IS180" s="2"/>
      <c r="IT180" s="2"/>
      <c r="IU180" s="2"/>
      <c r="IV180" s="2"/>
      <c r="IW180" s="2"/>
      <c r="IX180" s="2"/>
      <c r="IY180" s="2"/>
      <c r="IZ180" s="2"/>
      <c r="JA180" s="2"/>
      <c r="JB180" s="2"/>
      <c r="JC180" s="2"/>
      <c r="JD180" s="2"/>
      <c r="JE180" s="2"/>
      <c r="JF180" s="2"/>
      <c r="JG180" s="2"/>
      <c r="JH180" s="2"/>
      <c r="JI180" s="2"/>
      <c r="JJ180" s="2"/>
      <c r="JK180" s="2"/>
      <c r="JL180" s="2"/>
      <c r="JM180" s="2"/>
      <c r="JN180" s="2"/>
      <c r="JP180" s="2"/>
      <c r="JQ180" s="2"/>
      <c r="JR180" s="2"/>
      <c r="JS180" s="2"/>
      <c r="JT180" s="2"/>
      <c r="JU180" s="2"/>
      <c r="JV180" s="2"/>
      <c r="JW180" s="2"/>
      <c r="JX180" s="2"/>
      <c r="JY180" s="2"/>
      <c r="JZ180" s="2"/>
      <c r="KA180" s="2"/>
      <c r="KB180" s="2"/>
      <c r="KC180" s="2"/>
      <c r="KD180" s="2"/>
      <c r="KE180" s="2"/>
      <c r="KF180" s="2"/>
      <c r="KG180" s="2"/>
      <c r="KH180" s="2"/>
      <c r="KI180" s="2"/>
      <c r="KJ180" s="2"/>
      <c r="KK180" s="2"/>
      <c r="KL180" s="2"/>
      <c r="KM180" s="2"/>
    </row>
    <row r="181" spans="1:299" ht="20.100000000000001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/>
      <c r="FR181" s="2"/>
      <c r="FT181" s="2"/>
      <c r="FU181" s="2"/>
      <c r="FV181" s="2"/>
      <c r="FW181" s="2"/>
      <c r="FX181" s="2"/>
      <c r="FY181" s="2"/>
      <c r="FZ181" s="2"/>
      <c r="GA181" s="2"/>
      <c r="GB181" s="2"/>
      <c r="GC181" s="2"/>
      <c r="GD181" s="2"/>
      <c r="GE181" s="2"/>
      <c r="GF181" s="2"/>
      <c r="GG181" s="2"/>
      <c r="GH181" s="2"/>
      <c r="GI181" s="2"/>
      <c r="GJ181" s="2"/>
      <c r="GK181" s="2"/>
      <c r="GL181" s="2"/>
      <c r="GM181" s="2"/>
      <c r="GN181" s="2"/>
      <c r="GO181" s="2"/>
      <c r="GP181" s="2"/>
      <c r="GQ181" s="2"/>
      <c r="GS181" s="2"/>
      <c r="GT181" s="2"/>
      <c r="GU181" s="2"/>
      <c r="GV181" s="2"/>
      <c r="GW181" s="2"/>
      <c r="GX181" s="2"/>
      <c r="GY181" s="2"/>
      <c r="GZ181" s="2"/>
      <c r="HA181" s="2"/>
      <c r="HB181" s="2"/>
      <c r="HC181" s="2"/>
      <c r="HD181" s="2"/>
      <c r="HE181" s="2"/>
      <c r="HF181" s="2"/>
      <c r="HG181" s="2"/>
      <c r="HH181" s="2"/>
      <c r="HI181" s="2"/>
      <c r="HJ181" s="2"/>
      <c r="HK181" s="2"/>
      <c r="HL181" s="2"/>
      <c r="HM181" s="2"/>
      <c r="HN181" s="2"/>
      <c r="HO181" s="2"/>
      <c r="HP181" s="2"/>
      <c r="HR181" s="2"/>
      <c r="HS181" s="2"/>
      <c r="HT181" s="2"/>
      <c r="HU181" s="2"/>
      <c r="HV181" s="2"/>
      <c r="HW181" s="2"/>
      <c r="HX181" s="2"/>
      <c r="HY181" s="2"/>
      <c r="HZ181" s="2"/>
      <c r="IA181" s="2"/>
      <c r="IB181" s="2"/>
      <c r="IC181" s="2"/>
      <c r="ID181" s="2"/>
      <c r="IE181" s="2"/>
      <c r="IF181" s="2"/>
      <c r="IG181" s="2"/>
      <c r="IH181" s="2"/>
      <c r="II181" s="2"/>
      <c r="IJ181" s="2"/>
      <c r="IK181" s="2"/>
      <c r="IL181" s="2"/>
      <c r="IM181" s="2"/>
      <c r="IN181" s="2"/>
      <c r="IO181" s="2"/>
      <c r="IQ181" s="2"/>
      <c r="IR181" s="2"/>
      <c r="IS181" s="2"/>
      <c r="IT181" s="2"/>
      <c r="IU181" s="2"/>
      <c r="IV181" s="2"/>
      <c r="IW181" s="2"/>
      <c r="IX181" s="2"/>
      <c r="IY181" s="2"/>
      <c r="IZ181" s="2"/>
      <c r="JA181" s="2"/>
      <c r="JB181" s="2"/>
      <c r="JC181" s="2"/>
      <c r="JD181" s="2"/>
      <c r="JE181" s="2"/>
      <c r="JF181" s="2"/>
      <c r="JG181" s="2"/>
      <c r="JH181" s="2"/>
      <c r="JI181" s="2"/>
      <c r="JJ181" s="2"/>
      <c r="JK181" s="2"/>
      <c r="JL181" s="2"/>
      <c r="JM181" s="2"/>
      <c r="JN181" s="2"/>
      <c r="JP181" s="2"/>
      <c r="JQ181" s="2"/>
      <c r="JR181" s="2"/>
      <c r="JS181" s="2"/>
      <c r="JT181" s="2"/>
      <c r="JU181" s="2"/>
      <c r="JV181" s="2"/>
      <c r="JW181" s="2"/>
      <c r="JX181" s="2"/>
      <c r="JY181" s="2"/>
      <c r="JZ181" s="2"/>
      <c r="KA181" s="2"/>
      <c r="KB181" s="2"/>
      <c r="KC181" s="2"/>
      <c r="KD181" s="2"/>
      <c r="KE181" s="2"/>
      <c r="KF181" s="2"/>
      <c r="KG181" s="2"/>
      <c r="KH181" s="2"/>
      <c r="KI181" s="2"/>
      <c r="KJ181" s="2"/>
      <c r="KK181" s="2"/>
      <c r="KL181" s="2"/>
      <c r="KM181" s="2"/>
    </row>
    <row r="182" spans="1:299" ht="20.100000000000001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/>
      <c r="FR182" s="2"/>
      <c r="FT182" s="2"/>
      <c r="FU182" s="2"/>
      <c r="FV182" s="2"/>
      <c r="FW182" s="2"/>
      <c r="FX182" s="2"/>
      <c r="FY182" s="2"/>
      <c r="FZ182" s="2"/>
      <c r="GA182" s="2"/>
      <c r="GB182" s="2"/>
      <c r="GC182" s="2"/>
      <c r="GD182" s="2"/>
      <c r="GE182" s="2"/>
      <c r="GF182" s="2"/>
      <c r="GG182" s="2"/>
      <c r="GH182" s="2"/>
      <c r="GI182" s="2"/>
      <c r="GJ182" s="2"/>
      <c r="GK182" s="2"/>
      <c r="GL182" s="2"/>
      <c r="GM182" s="2"/>
      <c r="GN182" s="2"/>
      <c r="GO182" s="2"/>
      <c r="GP182" s="2"/>
      <c r="GQ182" s="2"/>
      <c r="GS182" s="2"/>
      <c r="GT182" s="2"/>
      <c r="GU182" s="2"/>
      <c r="GV182" s="2"/>
      <c r="GW182" s="2"/>
      <c r="GX182" s="2"/>
      <c r="GY182" s="2"/>
      <c r="GZ182" s="2"/>
      <c r="HA182" s="2"/>
      <c r="HB182" s="2"/>
      <c r="HC182" s="2"/>
      <c r="HD182" s="2"/>
      <c r="HE182" s="2"/>
      <c r="HF182" s="2"/>
      <c r="HG182" s="2"/>
      <c r="HH182" s="2"/>
      <c r="HI182" s="2"/>
      <c r="HJ182" s="2"/>
      <c r="HK182" s="2"/>
      <c r="HL182" s="2"/>
      <c r="HM182" s="2"/>
      <c r="HN182" s="2"/>
      <c r="HO182" s="2"/>
      <c r="HP182" s="2"/>
      <c r="HR182" s="2"/>
      <c r="HS182" s="2"/>
      <c r="HT182" s="2"/>
      <c r="HU182" s="2"/>
      <c r="HV182" s="2"/>
      <c r="HW182" s="2"/>
      <c r="HX182" s="2"/>
      <c r="HY182" s="2"/>
      <c r="HZ182" s="2"/>
      <c r="IA182" s="2"/>
      <c r="IB182" s="2"/>
      <c r="IC182" s="2"/>
      <c r="ID182" s="2"/>
      <c r="IE182" s="2"/>
      <c r="IF182" s="2"/>
      <c r="IG182" s="2"/>
      <c r="IH182" s="2"/>
      <c r="II182" s="2"/>
      <c r="IJ182" s="2"/>
      <c r="IK182" s="2"/>
      <c r="IL182" s="2"/>
      <c r="IM182" s="2"/>
      <c r="IN182" s="2"/>
      <c r="IO182" s="2"/>
      <c r="IQ182" s="2"/>
      <c r="IR182" s="2"/>
      <c r="IS182" s="2"/>
      <c r="IT182" s="2"/>
      <c r="IU182" s="2"/>
      <c r="IV182" s="2"/>
      <c r="IW182" s="2"/>
      <c r="IX182" s="2"/>
      <c r="IY182" s="2"/>
      <c r="IZ182" s="2"/>
      <c r="JA182" s="2"/>
      <c r="JB182" s="2"/>
      <c r="JC182" s="2"/>
      <c r="JD182" s="2"/>
      <c r="JE182" s="2"/>
      <c r="JF182" s="2"/>
      <c r="JG182" s="2"/>
      <c r="JH182" s="2"/>
      <c r="JI182" s="2"/>
      <c r="JJ182" s="2"/>
      <c r="JK182" s="2"/>
      <c r="JL182" s="2"/>
      <c r="JM182" s="2"/>
      <c r="JN182" s="2"/>
      <c r="JP182" s="2"/>
      <c r="JQ182" s="2"/>
      <c r="JR182" s="2"/>
      <c r="JS182" s="2"/>
      <c r="JT182" s="2"/>
      <c r="JU182" s="2"/>
      <c r="JV182" s="2"/>
      <c r="JW182" s="2"/>
      <c r="JX182" s="2"/>
      <c r="JY182" s="2"/>
      <c r="JZ182" s="2"/>
      <c r="KA182" s="2"/>
      <c r="KB182" s="2"/>
      <c r="KC182" s="2"/>
      <c r="KD182" s="2"/>
      <c r="KE182" s="2"/>
      <c r="KF182" s="2"/>
      <c r="KG182" s="2"/>
      <c r="KH182" s="2"/>
      <c r="KI182" s="2"/>
      <c r="KJ182" s="2"/>
      <c r="KK182" s="2"/>
      <c r="KL182" s="2"/>
      <c r="KM182" s="2"/>
    </row>
    <row r="183" spans="1:299" ht="20.100000000000001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/>
      <c r="FR183" s="2"/>
      <c r="FT183" s="2"/>
      <c r="FU183" s="2"/>
      <c r="FV183" s="2"/>
      <c r="FW183" s="2"/>
      <c r="FX183" s="2"/>
      <c r="FY183" s="2"/>
      <c r="FZ183" s="2"/>
      <c r="GA183" s="2"/>
      <c r="GB183" s="2"/>
      <c r="GC183" s="2"/>
      <c r="GD183" s="2"/>
      <c r="GE183" s="2"/>
      <c r="GF183" s="2"/>
      <c r="GG183" s="2"/>
      <c r="GH183" s="2"/>
      <c r="GI183" s="2"/>
      <c r="GJ183" s="2"/>
      <c r="GK183" s="2"/>
      <c r="GL183" s="2"/>
      <c r="GM183" s="2"/>
      <c r="GN183" s="2"/>
      <c r="GO183" s="2"/>
      <c r="GP183" s="2"/>
      <c r="GQ183" s="2"/>
      <c r="GS183" s="2"/>
      <c r="GT183" s="2"/>
      <c r="GU183" s="2"/>
      <c r="GV183" s="2"/>
      <c r="GW183" s="2"/>
      <c r="GX183" s="2"/>
      <c r="GY183" s="2"/>
      <c r="GZ183" s="2"/>
      <c r="HA183" s="2"/>
      <c r="HB183" s="2"/>
      <c r="HC183" s="2"/>
      <c r="HD183" s="2"/>
      <c r="HE183" s="2"/>
      <c r="HF183" s="2"/>
      <c r="HG183" s="2"/>
      <c r="HH183" s="2"/>
      <c r="HI183" s="2"/>
      <c r="HJ183" s="2"/>
      <c r="HK183" s="2"/>
      <c r="HL183" s="2"/>
      <c r="HM183" s="2"/>
      <c r="HN183" s="2"/>
      <c r="HO183" s="2"/>
      <c r="HP183" s="2"/>
      <c r="HR183" s="2"/>
      <c r="HS183" s="2"/>
      <c r="HT183" s="2"/>
      <c r="HU183" s="2"/>
      <c r="HV183" s="2"/>
      <c r="HW183" s="2"/>
      <c r="HX183" s="2"/>
      <c r="HY183" s="2"/>
      <c r="HZ183" s="2"/>
      <c r="IA183" s="2"/>
      <c r="IB183" s="2"/>
      <c r="IC183" s="2"/>
      <c r="ID183" s="2"/>
      <c r="IE183" s="2"/>
      <c r="IF183" s="2"/>
      <c r="IG183" s="2"/>
      <c r="IH183" s="2"/>
      <c r="II183" s="2"/>
      <c r="IJ183" s="2"/>
      <c r="IK183" s="2"/>
      <c r="IL183" s="2"/>
      <c r="IM183" s="2"/>
      <c r="IN183" s="2"/>
      <c r="IO183" s="2"/>
      <c r="IQ183" s="2"/>
      <c r="IR183" s="2"/>
      <c r="IS183" s="2"/>
      <c r="IT183" s="2"/>
      <c r="IU183" s="2"/>
      <c r="IV183" s="2"/>
      <c r="IW183" s="2"/>
      <c r="IX183" s="2"/>
      <c r="IY183" s="2"/>
      <c r="IZ183" s="2"/>
      <c r="JA183" s="2"/>
      <c r="JB183" s="2"/>
      <c r="JC183" s="2"/>
      <c r="JD183" s="2"/>
      <c r="JE183" s="2"/>
      <c r="JF183" s="2"/>
      <c r="JG183" s="2"/>
      <c r="JH183" s="2"/>
      <c r="JI183" s="2"/>
      <c r="JJ183" s="2"/>
      <c r="JK183" s="2"/>
      <c r="JL183" s="2"/>
      <c r="JM183" s="2"/>
      <c r="JN183" s="2"/>
      <c r="JP183" s="2"/>
      <c r="JQ183" s="2"/>
      <c r="JR183" s="2"/>
      <c r="JS183" s="2"/>
      <c r="JT183" s="2"/>
      <c r="JU183" s="2"/>
      <c r="JV183" s="2"/>
      <c r="JW183" s="2"/>
      <c r="JX183" s="2"/>
      <c r="JY183" s="2"/>
      <c r="JZ183" s="2"/>
      <c r="KA183" s="2"/>
      <c r="KB183" s="2"/>
      <c r="KC183" s="2"/>
      <c r="KD183" s="2"/>
      <c r="KE183" s="2"/>
      <c r="KF183" s="2"/>
      <c r="KG183" s="2"/>
      <c r="KH183" s="2"/>
      <c r="KI183" s="2"/>
      <c r="KJ183" s="2"/>
      <c r="KK183" s="2"/>
      <c r="KL183" s="2"/>
      <c r="KM183" s="2"/>
    </row>
    <row r="184" spans="1:299" ht="20.100000000000001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/>
      <c r="FR184" s="2"/>
      <c r="FT184" s="2"/>
      <c r="FU184" s="2"/>
      <c r="FV184" s="2"/>
      <c r="FW184" s="2"/>
      <c r="FX184" s="2"/>
      <c r="FY184" s="2"/>
      <c r="FZ184" s="2"/>
      <c r="GA184" s="2"/>
      <c r="GB184" s="2"/>
      <c r="GC184" s="2"/>
      <c r="GD184" s="2"/>
      <c r="GE184" s="2"/>
      <c r="GF184" s="2"/>
      <c r="GG184" s="2"/>
      <c r="GH184" s="2"/>
      <c r="GI184" s="2"/>
      <c r="GJ184" s="2"/>
      <c r="GK184" s="2"/>
      <c r="GL184" s="2"/>
      <c r="GM184" s="2"/>
      <c r="GN184" s="2"/>
      <c r="GO184" s="2"/>
      <c r="GP184" s="2"/>
      <c r="GQ184" s="2"/>
      <c r="GS184" s="2"/>
      <c r="GT184" s="2"/>
      <c r="GU184" s="2"/>
      <c r="GV184" s="2"/>
      <c r="GW184" s="2"/>
      <c r="GX184" s="2"/>
      <c r="GY184" s="2"/>
      <c r="GZ184" s="2"/>
      <c r="HA184" s="2"/>
      <c r="HB184" s="2"/>
      <c r="HC184" s="2"/>
      <c r="HD184" s="2"/>
      <c r="HE184" s="2"/>
      <c r="HF184" s="2"/>
      <c r="HG184" s="2"/>
      <c r="HH184" s="2"/>
      <c r="HI184" s="2"/>
      <c r="HJ184" s="2"/>
      <c r="HK184" s="2"/>
      <c r="HL184" s="2"/>
      <c r="HM184" s="2"/>
      <c r="HN184" s="2"/>
      <c r="HO184" s="2"/>
      <c r="HP184" s="2"/>
      <c r="HR184" s="2"/>
      <c r="HS184" s="2"/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/>
      <c r="IL184" s="2"/>
      <c r="IM184" s="2"/>
      <c r="IN184" s="2"/>
      <c r="IO184" s="2"/>
      <c r="IQ184" s="2"/>
      <c r="IR184" s="2"/>
      <c r="IS184" s="2"/>
      <c r="IT184" s="2"/>
      <c r="IU184" s="2"/>
      <c r="IV184" s="2"/>
      <c r="IW184" s="2"/>
      <c r="IX184" s="2"/>
      <c r="IY184" s="2"/>
      <c r="IZ184" s="2"/>
      <c r="JA184" s="2"/>
      <c r="JB184" s="2"/>
      <c r="JC184" s="2"/>
      <c r="JD184" s="2"/>
      <c r="JE184" s="2"/>
      <c r="JF184" s="2"/>
      <c r="JG184" s="2"/>
      <c r="JH184" s="2"/>
      <c r="JI184" s="2"/>
      <c r="JJ184" s="2"/>
      <c r="JK184" s="2"/>
      <c r="JL184" s="2"/>
      <c r="JM184" s="2"/>
      <c r="JN184" s="2"/>
      <c r="JP184" s="2"/>
      <c r="JQ184" s="2"/>
      <c r="JR184" s="2"/>
      <c r="JS184" s="2"/>
      <c r="JT184" s="2"/>
      <c r="JU184" s="2"/>
      <c r="JV184" s="2"/>
      <c r="JW184" s="2"/>
      <c r="JX184" s="2"/>
      <c r="JY184" s="2"/>
      <c r="JZ184" s="2"/>
      <c r="KA184" s="2"/>
      <c r="KB184" s="2"/>
      <c r="KC184" s="2"/>
      <c r="KD184" s="2"/>
      <c r="KE184" s="2"/>
      <c r="KF184" s="2"/>
      <c r="KG184" s="2"/>
      <c r="KH184" s="2"/>
      <c r="KI184" s="2"/>
      <c r="KJ184" s="2"/>
      <c r="KK184" s="2"/>
      <c r="KL184" s="2"/>
      <c r="KM184" s="2"/>
    </row>
    <row r="185" spans="1:299" ht="20.100000000000001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/>
      <c r="FR185" s="2"/>
      <c r="FT185" s="2"/>
      <c r="FU185" s="2"/>
      <c r="FV185" s="2"/>
      <c r="FW185" s="2"/>
      <c r="FX185" s="2"/>
      <c r="FY185" s="2"/>
      <c r="FZ185" s="2"/>
      <c r="GA185" s="2"/>
      <c r="GB185" s="2"/>
      <c r="GC185" s="2"/>
      <c r="GD185" s="2"/>
      <c r="GE185" s="2"/>
      <c r="GF185" s="2"/>
      <c r="GG185" s="2"/>
      <c r="GH185" s="2"/>
      <c r="GI185" s="2"/>
      <c r="GJ185" s="2"/>
      <c r="GK185" s="2"/>
      <c r="GL185" s="2"/>
      <c r="GM185" s="2"/>
      <c r="GN185" s="2"/>
      <c r="GO185" s="2"/>
      <c r="GP185" s="2"/>
      <c r="GQ185" s="2"/>
      <c r="GS185" s="2"/>
      <c r="GT185" s="2"/>
      <c r="GU185" s="2"/>
      <c r="GV185" s="2"/>
      <c r="GW185" s="2"/>
      <c r="GX185" s="2"/>
      <c r="GY185" s="2"/>
      <c r="GZ185" s="2"/>
      <c r="HA185" s="2"/>
      <c r="HB185" s="2"/>
      <c r="HC185" s="2"/>
      <c r="HD185" s="2"/>
      <c r="HE185" s="2"/>
      <c r="HF185" s="2"/>
      <c r="HG185" s="2"/>
      <c r="HH185" s="2"/>
      <c r="HI185" s="2"/>
      <c r="HJ185" s="2"/>
      <c r="HK185" s="2"/>
      <c r="HL185" s="2"/>
      <c r="HM185" s="2"/>
      <c r="HN185" s="2"/>
      <c r="HO185" s="2"/>
      <c r="HP185" s="2"/>
      <c r="HR185" s="2"/>
      <c r="HS185" s="2"/>
      <c r="HT185" s="2"/>
      <c r="HU185" s="2"/>
      <c r="HV185" s="2"/>
      <c r="HW185" s="2"/>
      <c r="HX185" s="2"/>
      <c r="HY185" s="2"/>
      <c r="HZ185" s="2"/>
      <c r="IA185" s="2"/>
      <c r="IB185" s="2"/>
      <c r="IC185" s="2"/>
      <c r="ID185" s="2"/>
      <c r="IE185" s="2"/>
      <c r="IF185" s="2"/>
      <c r="IG185" s="2"/>
      <c r="IH185" s="2"/>
      <c r="II185" s="2"/>
      <c r="IJ185" s="2"/>
      <c r="IK185" s="2"/>
      <c r="IL185" s="2"/>
      <c r="IM185" s="2"/>
      <c r="IN185" s="2"/>
      <c r="IO185" s="2"/>
      <c r="IQ185" s="2"/>
      <c r="IR185" s="2"/>
      <c r="IS185" s="2"/>
      <c r="IT185" s="2"/>
      <c r="IU185" s="2"/>
      <c r="IV185" s="2"/>
      <c r="IW185" s="2"/>
      <c r="IX185" s="2"/>
      <c r="IY185" s="2"/>
      <c r="IZ185" s="2"/>
      <c r="JA185" s="2"/>
      <c r="JB185" s="2"/>
      <c r="JC185" s="2"/>
      <c r="JD185" s="2"/>
      <c r="JE185" s="2"/>
      <c r="JF185" s="2"/>
      <c r="JG185" s="2"/>
      <c r="JH185" s="2"/>
      <c r="JI185" s="2"/>
      <c r="JJ185" s="2"/>
      <c r="JK185" s="2"/>
      <c r="JL185" s="2"/>
      <c r="JM185" s="2"/>
      <c r="JN185" s="2"/>
      <c r="JP185" s="2"/>
      <c r="JQ185" s="2"/>
      <c r="JR185" s="2"/>
      <c r="JS185" s="2"/>
      <c r="JT185" s="2"/>
      <c r="JU185" s="2"/>
      <c r="JV185" s="2"/>
      <c r="JW185" s="2"/>
      <c r="JX185" s="2"/>
      <c r="JY185" s="2"/>
      <c r="JZ185" s="2"/>
      <c r="KA185" s="2"/>
      <c r="KB185" s="2"/>
      <c r="KC185" s="2"/>
      <c r="KD185" s="2"/>
      <c r="KE185" s="2"/>
      <c r="KF185" s="2"/>
      <c r="KG185" s="2"/>
      <c r="KH185" s="2"/>
      <c r="KI185" s="2"/>
      <c r="KJ185" s="2"/>
      <c r="KK185" s="2"/>
      <c r="KL185" s="2"/>
      <c r="KM185" s="2"/>
    </row>
    <row r="186" spans="1:299" ht="20.100000000000001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/>
      <c r="FR186" s="2"/>
      <c r="FT186" s="2"/>
      <c r="FU186" s="2"/>
      <c r="FV186" s="2"/>
      <c r="FW186" s="2"/>
      <c r="FX186" s="2"/>
      <c r="FY186" s="2"/>
      <c r="FZ186" s="2"/>
      <c r="GA186" s="2"/>
      <c r="GB186" s="2"/>
      <c r="GC186" s="2"/>
      <c r="GD186" s="2"/>
      <c r="GE186" s="2"/>
      <c r="GF186" s="2"/>
      <c r="GG186" s="2"/>
      <c r="GH186" s="2"/>
      <c r="GI186" s="2"/>
      <c r="GJ186" s="2"/>
      <c r="GK186" s="2"/>
      <c r="GL186" s="2"/>
      <c r="GM186" s="2"/>
      <c r="GN186" s="2"/>
      <c r="GO186" s="2"/>
      <c r="GP186" s="2"/>
      <c r="GQ186" s="2"/>
      <c r="GS186" s="2"/>
      <c r="GT186" s="2"/>
      <c r="GU186" s="2"/>
      <c r="GV186" s="2"/>
      <c r="GW186" s="2"/>
      <c r="GX186" s="2"/>
      <c r="GY186" s="2"/>
      <c r="GZ186" s="2"/>
      <c r="HA186" s="2"/>
      <c r="HB186" s="2"/>
      <c r="HC186" s="2"/>
      <c r="HD186" s="2"/>
      <c r="HE186" s="2"/>
      <c r="HF186" s="2"/>
      <c r="HG186" s="2"/>
      <c r="HH186" s="2"/>
      <c r="HI186" s="2"/>
      <c r="HJ186" s="2"/>
      <c r="HK186" s="2"/>
      <c r="HL186" s="2"/>
      <c r="HM186" s="2"/>
      <c r="HN186" s="2"/>
      <c r="HO186" s="2"/>
      <c r="HP186" s="2"/>
      <c r="HR186" s="2"/>
      <c r="HS186" s="2"/>
      <c r="HT186" s="2"/>
      <c r="HU186" s="2"/>
      <c r="HV186" s="2"/>
      <c r="HW186" s="2"/>
      <c r="HX186" s="2"/>
      <c r="HY186" s="2"/>
      <c r="HZ186" s="2"/>
      <c r="IA186" s="2"/>
      <c r="IB186" s="2"/>
      <c r="IC186" s="2"/>
      <c r="ID186" s="2"/>
      <c r="IE186" s="2"/>
      <c r="IF186" s="2"/>
      <c r="IG186" s="2"/>
      <c r="IH186" s="2"/>
      <c r="II186" s="2"/>
      <c r="IJ186" s="2"/>
      <c r="IK186" s="2"/>
      <c r="IL186" s="2"/>
      <c r="IM186" s="2"/>
      <c r="IN186" s="2"/>
      <c r="IO186" s="2"/>
      <c r="IQ186" s="2"/>
      <c r="IR186" s="2"/>
      <c r="IS186" s="2"/>
      <c r="IT186" s="2"/>
      <c r="IU186" s="2"/>
      <c r="IV186" s="2"/>
      <c r="IW186" s="2"/>
      <c r="IX186" s="2"/>
      <c r="IY186" s="2"/>
      <c r="IZ186" s="2"/>
      <c r="JA186" s="2"/>
      <c r="JB186" s="2"/>
      <c r="JC186" s="2"/>
      <c r="JD186" s="2"/>
      <c r="JE186" s="2"/>
      <c r="JF186" s="2"/>
      <c r="JG186" s="2"/>
      <c r="JH186" s="2"/>
      <c r="JI186" s="2"/>
      <c r="JJ186" s="2"/>
      <c r="JK186" s="2"/>
      <c r="JL186" s="2"/>
      <c r="JM186" s="2"/>
      <c r="JN186" s="2"/>
      <c r="JP186" s="2"/>
      <c r="JQ186" s="2"/>
      <c r="JR186" s="2"/>
      <c r="JS186" s="2"/>
      <c r="JT186" s="2"/>
      <c r="JU186" s="2"/>
      <c r="JV186" s="2"/>
      <c r="JW186" s="2"/>
      <c r="JX186" s="2"/>
      <c r="JY186" s="2"/>
      <c r="JZ186" s="2"/>
      <c r="KA186" s="2"/>
      <c r="KB186" s="2"/>
      <c r="KC186" s="2"/>
      <c r="KD186" s="2"/>
      <c r="KE186" s="2"/>
      <c r="KF186" s="2"/>
      <c r="KG186" s="2"/>
      <c r="KH186" s="2"/>
      <c r="KI186" s="2"/>
      <c r="KJ186" s="2"/>
      <c r="KK186" s="2"/>
      <c r="KL186" s="2"/>
      <c r="KM186" s="2"/>
    </row>
    <row r="187" spans="1:299" ht="20.100000000000001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/>
      <c r="FR187" s="2"/>
      <c r="FT187" s="2"/>
      <c r="FU187" s="2"/>
      <c r="FV187" s="2"/>
      <c r="FW187" s="2"/>
      <c r="FX187" s="2"/>
      <c r="FY187" s="2"/>
      <c r="FZ187" s="2"/>
      <c r="GA187" s="2"/>
      <c r="GB187" s="2"/>
      <c r="GC187" s="2"/>
      <c r="GD187" s="2"/>
      <c r="GE187" s="2"/>
      <c r="GF187" s="2"/>
      <c r="GG187" s="2"/>
      <c r="GH187" s="2"/>
      <c r="GI187" s="2"/>
      <c r="GJ187" s="2"/>
      <c r="GK187" s="2"/>
      <c r="GL187" s="2"/>
      <c r="GM187" s="2"/>
      <c r="GN187" s="2"/>
      <c r="GO187" s="2"/>
      <c r="GP187" s="2"/>
      <c r="GQ187" s="2"/>
      <c r="GS187" s="2"/>
      <c r="GT187" s="2"/>
      <c r="GU187" s="2"/>
      <c r="GV187" s="2"/>
      <c r="GW187" s="2"/>
      <c r="GX187" s="2"/>
      <c r="GY187" s="2"/>
      <c r="GZ187" s="2"/>
      <c r="HA187" s="2"/>
      <c r="HB187" s="2"/>
      <c r="HC187" s="2"/>
      <c r="HD187" s="2"/>
      <c r="HE187" s="2"/>
      <c r="HF187" s="2"/>
      <c r="HG187" s="2"/>
      <c r="HH187" s="2"/>
      <c r="HI187" s="2"/>
      <c r="HJ187" s="2"/>
      <c r="HK187" s="2"/>
      <c r="HL187" s="2"/>
      <c r="HM187" s="2"/>
      <c r="HN187" s="2"/>
      <c r="HO187" s="2"/>
      <c r="HP187" s="2"/>
      <c r="HR187" s="2"/>
      <c r="HS187" s="2"/>
      <c r="HT187" s="2"/>
      <c r="HU187" s="2"/>
      <c r="HV187" s="2"/>
      <c r="HW187" s="2"/>
      <c r="HX187" s="2"/>
      <c r="HY187" s="2"/>
      <c r="HZ187" s="2"/>
      <c r="IA187" s="2"/>
      <c r="IB187" s="2"/>
      <c r="IC187" s="2"/>
      <c r="ID187" s="2"/>
      <c r="IE187" s="2"/>
      <c r="IF187" s="2"/>
      <c r="IG187" s="2"/>
      <c r="IH187" s="2"/>
      <c r="II187" s="2"/>
      <c r="IJ187" s="2"/>
      <c r="IK187" s="2"/>
      <c r="IL187" s="2"/>
      <c r="IM187" s="2"/>
      <c r="IN187" s="2"/>
      <c r="IO187" s="2"/>
      <c r="IQ187" s="2"/>
      <c r="IR187" s="2"/>
      <c r="IS187" s="2"/>
      <c r="IT187" s="2"/>
      <c r="IU187" s="2"/>
      <c r="IV187" s="2"/>
      <c r="IW187" s="2"/>
      <c r="IX187" s="2"/>
      <c r="IY187" s="2"/>
      <c r="IZ187" s="2"/>
      <c r="JA187" s="2"/>
      <c r="JB187" s="2"/>
      <c r="JC187" s="2"/>
      <c r="JD187" s="2"/>
      <c r="JE187" s="2"/>
      <c r="JF187" s="2"/>
      <c r="JG187" s="2"/>
      <c r="JH187" s="2"/>
      <c r="JI187" s="2"/>
      <c r="JJ187" s="2"/>
      <c r="JK187" s="2"/>
      <c r="JL187" s="2"/>
      <c r="JM187" s="2"/>
      <c r="JN187" s="2"/>
      <c r="JP187" s="2"/>
      <c r="JQ187" s="2"/>
      <c r="JR187" s="2"/>
      <c r="JS187" s="2"/>
      <c r="JT187" s="2"/>
      <c r="JU187" s="2"/>
      <c r="JV187" s="2"/>
      <c r="JW187" s="2"/>
      <c r="JX187" s="2"/>
      <c r="JY187" s="2"/>
      <c r="JZ187" s="2"/>
      <c r="KA187" s="2"/>
      <c r="KB187" s="2"/>
      <c r="KC187" s="2"/>
      <c r="KD187" s="2"/>
      <c r="KE187" s="2"/>
      <c r="KF187" s="2"/>
      <c r="KG187" s="2"/>
      <c r="KH187" s="2"/>
      <c r="KI187" s="2"/>
      <c r="KJ187" s="2"/>
      <c r="KK187" s="2"/>
      <c r="KL187" s="2"/>
      <c r="KM187" s="2"/>
    </row>
    <row r="188" spans="1:299" ht="20.100000000000001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/>
      <c r="FR188" s="2"/>
      <c r="FT188" s="2"/>
      <c r="FU188" s="2"/>
      <c r="FV188" s="2"/>
      <c r="FW188" s="2"/>
      <c r="FX188" s="2"/>
      <c r="FY188" s="2"/>
      <c r="FZ188" s="2"/>
      <c r="GA188" s="2"/>
      <c r="GB188" s="2"/>
      <c r="GC188" s="2"/>
      <c r="GD188" s="2"/>
      <c r="GE188" s="2"/>
      <c r="GF188" s="2"/>
      <c r="GG188" s="2"/>
      <c r="GH188" s="2"/>
      <c r="GI188" s="2"/>
      <c r="GJ188" s="2"/>
      <c r="GK188" s="2"/>
      <c r="GL188" s="2"/>
      <c r="GM188" s="2"/>
      <c r="GN188" s="2"/>
      <c r="GO188" s="2"/>
      <c r="GP188" s="2"/>
      <c r="GQ188" s="2"/>
      <c r="GS188" s="2"/>
      <c r="GT188" s="2"/>
      <c r="GU188" s="2"/>
      <c r="GV188" s="2"/>
      <c r="GW188" s="2"/>
      <c r="GX188" s="2"/>
      <c r="GY188" s="2"/>
      <c r="GZ188" s="2"/>
      <c r="HA188" s="2"/>
      <c r="HB188" s="2"/>
      <c r="HC188" s="2"/>
      <c r="HD188" s="2"/>
      <c r="HE188" s="2"/>
      <c r="HF188" s="2"/>
      <c r="HG188" s="2"/>
      <c r="HH188" s="2"/>
      <c r="HI188" s="2"/>
      <c r="HJ188" s="2"/>
      <c r="HK188" s="2"/>
      <c r="HL188" s="2"/>
      <c r="HM188" s="2"/>
      <c r="HN188" s="2"/>
      <c r="HO188" s="2"/>
      <c r="HP188" s="2"/>
      <c r="HR188" s="2"/>
      <c r="HS188" s="2"/>
      <c r="HT188" s="2"/>
      <c r="HU188" s="2"/>
      <c r="HV188" s="2"/>
      <c r="HW188" s="2"/>
      <c r="HX188" s="2"/>
      <c r="HY188" s="2"/>
      <c r="HZ188" s="2"/>
      <c r="IA188" s="2"/>
      <c r="IB188" s="2"/>
      <c r="IC188" s="2"/>
      <c r="ID188" s="2"/>
      <c r="IE188" s="2"/>
      <c r="IF188" s="2"/>
      <c r="IG188" s="2"/>
      <c r="IH188" s="2"/>
      <c r="II188" s="2"/>
      <c r="IJ188" s="2"/>
      <c r="IK188" s="2"/>
      <c r="IL188" s="2"/>
      <c r="IM188" s="2"/>
      <c r="IN188" s="2"/>
      <c r="IO188" s="2"/>
      <c r="IQ188" s="2"/>
      <c r="IR188" s="2"/>
      <c r="IS188" s="2"/>
      <c r="IT188" s="2"/>
      <c r="IU188" s="2"/>
      <c r="IV188" s="2"/>
      <c r="IW188" s="2"/>
      <c r="IX188" s="2"/>
      <c r="IY188" s="2"/>
      <c r="IZ188" s="2"/>
      <c r="JA188" s="2"/>
      <c r="JB188" s="2"/>
      <c r="JC188" s="2"/>
      <c r="JD188" s="2"/>
      <c r="JE188" s="2"/>
      <c r="JF188" s="2"/>
      <c r="JG188" s="2"/>
      <c r="JH188" s="2"/>
      <c r="JI188" s="2"/>
      <c r="JJ188" s="2"/>
      <c r="JK188" s="2"/>
      <c r="JL188" s="2"/>
      <c r="JM188" s="2"/>
      <c r="JN188" s="2"/>
      <c r="JP188" s="2"/>
      <c r="JQ188" s="2"/>
      <c r="JR188" s="2"/>
      <c r="JS188" s="2"/>
      <c r="JT188" s="2"/>
      <c r="JU188" s="2"/>
      <c r="JV188" s="2"/>
      <c r="JW188" s="2"/>
      <c r="JX188" s="2"/>
      <c r="JY188" s="2"/>
      <c r="JZ188" s="2"/>
      <c r="KA188" s="2"/>
      <c r="KB188" s="2"/>
      <c r="KC188" s="2"/>
      <c r="KD188" s="2"/>
      <c r="KE188" s="2"/>
      <c r="KF188" s="2"/>
      <c r="KG188" s="2"/>
      <c r="KH188" s="2"/>
      <c r="KI188" s="2"/>
      <c r="KJ188" s="2"/>
      <c r="KK188" s="2"/>
      <c r="KL188" s="2"/>
      <c r="KM188" s="2"/>
    </row>
    <row r="189" spans="1:299" ht="20.100000000000001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/>
      <c r="FR189" s="2"/>
      <c r="FT189" s="2"/>
      <c r="FU189" s="2"/>
      <c r="FV189" s="2"/>
      <c r="FW189" s="2"/>
      <c r="FX189" s="2"/>
      <c r="FY189" s="2"/>
      <c r="FZ189" s="2"/>
      <c r="GA189" s="2"/>
      <c r="GB189" s="2"/>
      <c r="GC189" s="2"/>
      <c r="GD189" s="2"/>
      <c r="GE189" s="2"/>
      <c r="GF189" s="2"/>
      <c r="GG189" s="2"/>
      <c r="GH189" s="2"/>
      <c r="GI189" s="2"/>
      <c r="GJ189" s="2"/>
      <c r="GK189" s="2"/>
      <c r="GL189" s="2"/>
      <c r="GM189" s="2"/>
      <c r="GN189" s="2"/>
      <c r="GO189" s="2"/>
      <c r="GP189" s="2"/>
      <c r="GQ189" s="2"/>
      <c r="GS189" s="2"/>
      <c r="GT189" s="2"/>
      <c r="GU189" s="2"/>
      <c r="GV189" s="2"/>
      <c r="GW189" s="2"/>
      <c r="GX189" s="2"/>
      <c r="GY189" s="2"/>
      <c r="GZ189" s="2"/>
      <c r="HA189" s="2"/>
      <c r="HB189" s="2"/>
      <c r="HC189" s="2"/>
      <c r="HD189" s="2"/>
      <c r="HE189" s="2"/>
      <c r="HF189" s="2"/>
      <c r="HG189" s="2"/>
      <c r="HH189" s="2"/>
      <c r="HI189" s="2"/>
      <c r="HJ189" s="2"/>
      <c r="HK189" s="2"/>
      <c r="HL189" s="2"/>
      <c r="HM189" s="2"/>
      <c r="HN189" s="2"/>
      <c r="HO189" s="2"/>
      <c r="HP189" s="2"/>
      <c r="HR189" s="2"/>
      <c r="HS189" s="2"/>
      <c r="HT189" s="2"/>
      <c r="HU189" s="2"/>
      <c r="HV189" s="2"/>
      <c r="HW189" s="2"/>
      <c r="HX189" s="2"/>
      <c r="HY189" s="2"/>
      <c r="HZ189" s="2"/>
      <c r="IA189" s="2"/>
      <c r="IB189" s="2"/>
      <c r="IC189" s="2"/>
      <c r="ID189" s="2"/>
      <c r="IE189" s="2"/>
      <c r="IF189" s="2"/>
      <c r="IG189" s="2"/>
      <c r="IH189" s="2"/>
      <c r="II189" s="2"/>
      <c r="IJ189" s="2"/>
      <c r="IK189" s="2"/>
      <c r="IL189" s="2"/>
      <c r="IM189" s="2"/>
      <c r="IN189" s="2"/>
      <c r="IO189" s="2"/>
      <c r="IQ189" s="2"/>
      <c r="IR189" s="2"/>
      <c r="IS189" s="2"/>
      <c r="IT189" s="2"/>
      <c r="IU189" s="2"/>
      <c r="IV189" s="2"/>
      <c r="IW189" s="2"/>
      <c r="IX189" s="2"/>
      <c r="IY189" s="2"/>
      <c r="IZ189" s="2"/>
      <c r="JA189" s="2"/>
      <c r="JB189" s="2"/>
      <c r="JC189" s="2"/>
      <c r="JD189" s="2"/>
      <c r="JE189" s="2"/>
      <c r="JF189" s="2"/>
      <c r="JG189" s="2"/>
      <c r="JH189" s="2"/>
      <c r="JI189" s="2"/>
      <c r="JJ189" s="2"/>
      <c r="JK189" s="2"/>
      <c r="JL189" s="2"/>
      <c r="JM189" s="2"/>
      <c r="JN189" s="2"/>
      <c r="JP189" s="2"/>
      <c r="JQ189" s="2"/>
      <c r="JR189" s="2"/>
      <c r="JS189" s="2"/>
      <c r="JT189" s="2"/>
      <c r="JU189" s="2"/>
      <c r="JV189" s="2"/>
      <c r="JW189" s="2"/>
      <c r="JX189" s="2"/>
      <c r="JY189" s="2"/>
      <c r="JZ189" s="2"/>
      <c r="KA189" s="2"/>
      <c r="KB189" s="2"/>
      <c r="KC189" s="2"/>
      <c r="KD189" s="2"/>
      <c r="KE189" s="2"/>
      <c r="KF189" s="2"/>
      <c r="KG189" s="2"/>
      <c r="KH189" s="2"/>
      <c r="KI189" s="2"/>
      <c r="KJ189" s="2"/>
      <c r="KK189" s="2"/>
      <c r="KL189" s="2"/>
      <c r="KM189" s="2"/>
    </row>
  </sheetData>
  <mergeCells count="10704">
    <mergeCell ref="KI95:KJ95"/>
    <mergeCell ref="KC94:KD94"/>
    <mergeCell ref="KE94:KF94"/>
    <mergeCell ref="KG94:KH94"/>
    <mergeCell ref="KI94:KJ94"/>
    <mergeCell ref="KC91:KD91"/>
    <mergeCell ref="KE91:KF91"/>
    <mergeCell ref="KG91:KH91"/>
    <mergeCell ref="KI91:KJ91"/>
    <mergeCell ref="JW51:KA51"/>
    <mergeCell ref="JW52:KA52"/>
    <mergeCell ref="JW53:KA53"/>
    <mergeCell ref="JW54:KA54"/>
    <mergeCell ref="JW55:KA55"/>
    <mergeCell ref="JW56:KA56"/>
    <mergeCell ref="JW57:KA57"/>
    <mergeCell ref="JW58:KA58"/>
    <mergeCell ref="JW59:KA59"/>
    <mergeCell ref="JW93:KA93"/>
    <mergeCell ref="JW94:KA94"/>
    <mergeCell ref="JW95:KA95"/>
    <mergeCell ref="JW96:KA96"/>
    <mergeCell ref="JW97:KA97"/>
    <mergeCell ref="JW98:KA98"/>
    <mergeCell ref="JW99:KA99"/>
    <mergeCell ref="JW100:KA100"/>
    <mergeCell ref="KG101:KH101"/>
    <mergeCell ref="KK101:KM101"/>
    <mergeCell ref="JW60:KA60"/>
    <mergeCell ref="JW61:KA61"/>
    <mergeCell ref="JW62:KA62"/>
    <mergeCell ref="JW63:KA63"/>
    <mergeCell ref="JW64:KA64"/>
    <mergeCell ref="JW65:KA65"/>
    <mergeCell ref="JW66:KA66"/>
    <mergeCell ref="JW67:KA67"/>
    <mergeCell ref="JW68:KA68"/>
    <mergeCell ref="JW69:KA69"/>
    <mergeCell ref="JW70:KA70"/>
    <mergeCell ref="JW71:KA71"/>
    <mergeCell ref="JW72:KA72"/>
    <mergeCell ref="JW73:KA73"/>
    <mergeCell ref="JW74:KA74"/>
    <mergeCell ref="JW75:KA75"/>
    <mergeCell ref="JW76:KA76"/>
    <mergeCell ref="JW77:KA77"/>
    <mergeCell ref="JW78:KA78"/>
    <mergeCell ref="JW79:KA79"/>
    <mergeCell ref="JW80:KA80"/>
    <mergeCell ref="JW81:KA81"/>
    <mergeCell ref="JW82:KA82"/>
    <mergeCell ref="JW83:KA83"/>
    <mergeCell ref="JW84:KA84"/>
    <mergeCell ref="JW85:KA85"/>
    <mergeCell ref="JW86:KA86"/>
    <mergeCell ref="JW87:KA87"/>
    <mergeCell ref="JW88:KA88"/>
    <mergeCell ref="JW89:KA89"/>
    <mergeCell ref="JW90:KA90"/>
    <mergeCell ref="JW91:KA91"/>
    <mergeCell ref="JW92:KA92"/>
    <mergeCell ref="KC100:KD100"/>
    <mergeCell ref="KE100:KF100"/>
    <mergeCell ref="KG100:KH100"/>
    <mergeCell ref="KI100:KJ100"/>
    <mergeCell ref="KI99:KJ99"/>
    <mergeCell ref="KC97:KD97"/>
    <mergeCell ref="KE97:KF97"/>
    <mergeCell ref="KG97:KH97"/>
    <mergeCell ref="KI97:KJ97"/>
    <mergeCell ref="KI96:KJ96"/>
    <mergeCell ref="KE95:KF95"/>
    <mergeCell ref="KG95:KH95"/>
    <mergeCell ref="IX71:JB71"/>
    <mergeCell ref="IX72:JB72"/>
    <mergeCell ref="IX73:JB73"/>
    <mergeCell ref="IX74:JB74"/>
    <mergeCell ref="IX75:JB75"/>
    <mergeCell ref="IX76:JB76"/>
    <mergeCell ref="IX77:JB77"/>
    <mergeCell ref="IX78:JB78"/>
    <mergeCell ref="IX79:JB79"/>
    <mergeCell ref="IX80:JB80"/>
    <mergeCell ref="IX81:JB81"/>
    <mergeCell ref="IX82:JB82"/>
    <mergeCell ref="IX83:JB83"/>
    <mergeCell ref="IX84:JB84"/>
    <mergeCell ref="IX85:JB85"/>
    <mergeCell ref="IX86:JB86"/>
    <mergeCell ref="IX87:JB87"/>
    <mergeCell ref="IX88:JB88"/>
    <mergeCell ref="IX89:JB89"/>
    <mergeCell ref="IX90:JB90"/>
    <mergeCell ref="IX91:JB91"/>
    <mergeCell ref="IX92:JB92"/>
    <mergeCell ref="IX93:JB93"/>
    <mergeCell ref="IX94:JB94"/>
    <mergeCell ref="IX95:JB95"/>
    <mergeCell ref="IX96:JB96"/>
    <mergeCell ref="IX97:JB97"/>
    <mergeCell ref="IX98:JB98"/>
    <mergeCell ref="IX99:JB99"/>
    <mergeCell ref="IX100:JB100"/>
    <mergeCell ref="KE89:KF89"/>
    <mergeCell ref="KG89:KH89"/>
    <mergeCell ref="KI89:KJ89"/>
    <mergeCell ref="KC79:KD79"/>
    <mergeCell ref="KE79:KF79"/>
    <mergeCell ref="KG79:KH79"/>
    <mergeCell ref="KI79:KJ79"/>
    <mergeCell ref="KI75:KJ75"/>
    <mergeCell ref="KC73:KD73"/>
    <mergeCell ref="KE73:KF73"/>
    <mergeCell ref="KG73:KH73"/>
    <mergeCell ref="KI73:KJ73"/>
    <mergeCell ref="KC71:KD71"/>
    <mergeCell ref="KE71:KF71"/>
    <mergeCell ref="KG71:KH71"/>
    <mergeCell ref="KI71:KJ71"/>
    <mergeCell ref="JD91:JE91"/>
    <mergeCell ref="JF91:JG91"/>
    <mergeCell ref="JQ79:JR79"/>
    <mergeCell ref="JD79:JE79"/>
    <mergeCell ref="JF79:JG79"/>
    <mergeCell ref="JH79:JI79"/>
    <mergeCell ref="JJ79:JK79"/>
    <mergeCell ref="JS79:JT79"/>
    <mergeCell ref="JU79:JV79"/>
    <mergeCell ref="JH101:JI101"/>
    <mergeCell ref="JL101:JN101"/>
    <mergeCell ref="JW5:KA6"/>
    <mergeCell ref="JW7:KA7"/>
    <mergeCell ref="JW8:KA8"/>
    <mergeCell ref="JW9:KA9"/>
    <mergeCell ref="JW10:KA10"/>
    <mergeCell ref="JW11:KA11"/>
    <mergeCell ref="JW12:KA12"/>
    <mergeCell ref="JW13:KA13"/>
    <mergeCell ref="JW14:KA14"/>
    <mergeCell ref="JW15:KA15"/>
    <mergeCell ref="JW16:KA16"/>
    <mergeCell ref="JW17:KA17"/>
    <mergeCell ref="JW18:KA18"/>
    <mergeCell ref="JW19:KA19"/>
    <mergeCell ref="JW20:KA20"/>
    <mergeCell ref="JW21:KA21"/>
    <mergeCell ref="JW22:KA22"/>
    <mergeCell ref="JW23:KA23"/>
    <mergeCell ref="JW24:KA24"/>
    <mergeCell ref="JW25:KA25"/>
    <mergeCell ref="JW26:KA26"/>
    <mergeCell ref="JW27:KA27"/>
    <mergeCell ref="JW28:KA28"/>
    <mergeCell ref="JW29:KA29"/>
    <mergeCell ref="JW30:KA30"/>
    <mergeCell ref="JW31:KA31"/>
    <mergeCell ref="JW32:KA32"/>
    <mergeCell ref="JW33:KA33"/>
    <mergeCell ref="JW34:KA34"/>
    <mergeCell ref="JW35:KA35"/>
    <mergeCell ref="JW36:KA36"/>
    <mergeCell ref="JW37:KA37"/>
    <mergeCell ref="JS71:JT71"/>
    <mergeCell ref="JU71:JV71"/>
    <mergeCell ref="JS68:JT68"/>
    <mergeCell ref="JU68:JV68"/>
    <mergeCell ref="JS59:JT59"/>
    <mergeCell ref="JU59:JV59"/>
    <mergeCell ref="JU53:JV53"/>
    <mergeCell ref="JS47:JT47"/>
    <mergeCell ref="JU47:JV47"/>
    <mergeCell ref="JS44:JT44"/>
    <mergeCell ref="JU44:JV44"/>
    <mergeCell ref="JS38:JT38"/>
    <mergeCell ref="JU38:JV38"/>
    <mergeCell ref="JS32:JT32"/>
    <mergeCell ref="JU32:JV32"/>
    <mergeCell ref="JS26:JT26"/>
    <mergeCell ref="JU26:JV26"/>
    <mergeCell ref="JS20:JT20"/>
    <mergeCell ref="JU20:JV20"/>
    <mergeCell ref="JS14:JT14"/>
    <mergeCell ref="JU14:JV14"/>
    <mergeCell ref="JS8:JT8"/>
    <mergeCell ref="JU8:JV8"/>
    <mergeCell ref="JL91:JN91"/>
    <mergeCell ref="JQ91:JR91"/>
    <mergeCell ref="JH91:JI91"/>
    <mergeCell ref="JJ91:JK91"/>
    <mergeCell ref="JS91:JT91"/>
    <mergeCell ref="JU91:JV91"/>
    <mergeCell ref="JL79:JN79"/>
    <mergeCell ref="HY82:IC82"/>
    <mergeCell ref="HY83:IC83"/>
    <mergeCell ref="HY84:IC84"/>
    <mergeCell ref="HY85:IC85"/>
    <mergeCell ref="HY86:IC86"/>
    <mergeCell ref="HY87:IC87"/>
    <mergeCell ref="HY88:IC88"/>
    <mergeCell ref="HY89:IC89"/>
    <mergeCell ref="HY90:IC90"/>
    <mergeCell ref="HY91:IC91"/>
    <mergeCell ref="HY92:IC92"/>
    <mergeCell ref="HY93:IC93"/>
    <mergeCell ref="HY94:IC94"/>
    <mergeCell ref="HY95:IC95"/>
    <mergeCell ref="HY96:IC96"/>
    <mergeCell ref="HY97:IC97"/>
    <mergeCell ref="HY98:IC98"/>
    <mergeCell ref="HY99:IC99"/>
    <mergeCell ref="HY100:IC100"/>
    <mergeCell ref="II101:IJ101"/>
    <mergeCell ref="IM101:IO101"/>
    <mergeCell ref="IX5:JB6"/>
    <mergeCell ref="JC5:JC6"/>
    <mergeCell ref="IX7:JB7"/>
    <mergeCell ref="IX8:JB8"/>
    <mergeCell ref="IX9:JB9"/>
    <mergeCell ref="IX10:JB10"/>
    <mergeCell ref="IX11:JB11"/>
    <mergeCell ref="IX12:JB12"/>
    <mergeCell ref="IX13:JB13"/>
    <mergeCell ref="IX14:JB14"/>
    <mergeCell ref="IX15:JB15"/>
    <mergeCell ref="IX16:JB16"/>
    <mergeCell ref="IX17:JB17"/>
    <mergeCell ref="IX18:JB18"/>
    <mergeCell ref="IX19:JB19"/>
    <mergeCell ref="IX20:JB20"/>
    <mergeCell ref="IX21:JB21"/>
    <mergeCell ref="IX22:JB22"/>
    <mergeCell ref="IX23:JB23"/>
    <mergeCell ref="IX24:JB24"/>
    <mergeCell ref="IX25:JB25"/>
    <mergeCell ref="IX26:JB26"/>
    <mergeCell ref="IX27:JB27"/>
    <mergeCell ref="IX28:JB28"/>
    <mergeCell ref="IX29:JB29"/>
    <mergeCell ref="IX30:JB30"/>
    <mergeCell ref="IX31:JB31"/>
    <mergeCell ref="IX32:JB32"/>
    <mergeCell ref="IX33:JB33"/>
    <mergeCell ref="IX34:JB34"/>
    <mergeCell ref="IX35:JB35"/>
    <mergeCell ref="IX36:JB36"/>
    <mergeCell ref="IX37:JB37"/>
    <mergeCell ref="IX38:JB38"/>
    <mergeCell ref="IX39:JB39"/>
    <mergeCell ref="IX40:JB40"/>
    <mergeCell ref="IX41:JB41"/>
    <mergeCell ref="IX42:JB42"/>
    <mergeCell ref="IX43:JB43"/>
    <mergeCell ref="IX44:JB44"/>
    <mergeCell ref="IX45:JB45"/>
    <mergeCell ref="IX46:JB46"/>
    <mergeCell ref="IX47:JB47"/>
    <mergeCell ref="GZ82:HD82"/>
    <mergeCell ref="GZ83:HD83"/>
    <mergeCell ref="GZ84:HD84"/>
    <mergeCell ref="GZ85:HD85"/>
    <mergeCell ref="GZ86:HD86"/>
    <mergeCell ref="GZ87:HD87"/>
    <mergeCell ref="GZ88:HD88"/>
    <mergeCell ref="GZ89:HD89"/>
    <mergeCell ref="GZ90:HD90"/>
    <mergeCell ref="GZ91:HD91"/>
    <mergeCell ref="GZ92:HD92"/>
    <mergeCell ref="GZ93:HD93"/>
    <mergeCell ref="GZ94:HD94"/>
    <mergeCell ref="GZ96:HD96"/>
    <mergeCell ref="GZ97:HD97"/>
    <mergeCell ref="GZ98:HD98"/>
    <mergeCell ref="GZ99:HD99"/>
    <mergeCell ref="GZ100:HD100"/>
    <mergeCell ref="HJ101:HK101"/>
    <mergeCell ref="HN101:HP101"/>
    <mergeCell ref="HY5:IC6"/>
    <mergeCell ref="ID5:ID6"/>
    <mergeCell ref="HY7:IC7"/>
    <mergeCell ref="HY8:IC8"/>
    <mergeCell ref="HY9:IC9"/>
    <mergeCell ref="HY10:IC10"/>
    <mergeCell ref="HY11:IC11"/>
    <mergeCell ref="HY12:IC12"/>
    <mergeCell ref="HY13:IC13"/>
    <mergeCell ref="HY14:IC14"/>
    <mergeCell ref="HY15:IC15"/>
    <mergeCell ref="HY16:IC16"/>
    <mergeCell ref="HY17:IC17"/>
    <mergeCell ref="HY18:IC18"/>
    <mergeCell ref="HY19:IC19"/>
    <mergeCell ref="HY20:IC20"/>
    <mergeCell ref="HY21:IC21"/>
    <mergeCell ref="HY22:IC22"/>
    <mergeCell ref="HY23:IC23"/>
    <mergeCell ref="HY24:IC24"/>
    <mergeCell ref="HY25:IC25"/>
    <mergeCell ref="HY26:IC26"/>
    <mergeCell ref="HY27:IC27"/>
    <mergeCell ref="HY28:IC28"/>
    <mergeCell ref="HY29:IC29"/>
    <mergeCell ref="HY30:IC30"/>
    <mergeCell ref="HY31:IC31"/>
    <mergeCell ref="HY32:IC32"/>
    <mergeCell ref="HY33:IC33"/>
    <mergeCell ref="HY34:IC34"/>
    <mergeCell ref="HY35:IC35"/>
    <mergeCell ref="HY36:IC36"/>
    <mergeCell ref="HY37:IC37"/>
    <mergeCell ref="HY38:IC38"/>
    <mergeCell ref="HY39:IC39"/>
    <mergeCell ref="HY40:IC40"/>
    <mergeCell ref="HY41:IC41"/>
    <mergeCell ref="HY42:IC42"/>
    <mergeCell ref="HY43:IC43"/>
    <mergeCell ref="HY44:IC44"/>
    <mergeCell ref="HY45:IC45"/>
    <mergeCell ref="HY46:IC46"/>
    <mergeCell ref="HY47:IC47"/>
    <mergeCell ref="HY48:IC48"/>
    <mergeCell ref="GA83:GE83"/>
    <mergeCell ref="GA84:GE84"/>
    <mergeCell ref="GA85:GE85"/>
    <mergeCell ref="GA86:GE86"/>
    <mergeCell ref="GA87:GE87"/>
    <mergeCell ref="GA88:GE88"/>
    <mergeCell ref="GA89:GE89"/>
    <mergeCell ref="GA90:GE90"/>
    <mergeCell ref="GA91:GE91"/>
    <mergeCell ref="GA92:GE92"/>
    <mergeCell ref="GA93:GE93"/>
    <mergeCell ref="GA94:GE94"/>
    <mergeCell ref="GA96:GE96"/>
    <mergeCell ref="GA97:GE97"/>
    <mergeCell ref="GA98:GE98"/>
    <mergeCell ref="GA99:GE99"/>
    <mergeCell ref="GA100:GE100"/>
    <mergeCell ref="GK101:GL101"/>
    <mergeCell ref="GO101:GQ101"/>
    <mergeCell ref="GZ5:HD6"/>
    <mergeCell ref="HE5:HE6"/>
    <mergeCell ref="GZ7:HD7"/>
    <mergeCell ref="GZ8:HD8"/>
    <mergeCell ref="GZ9:HD9"/>
    <mergeCell ref="GZ10:HD10"/>
    <mergeCell ref="GZ11:HD11"/>
    <mergeCell ref="GZ12:HD12"/>
    <mergeCell ref="GZ13:HD13"/>
    <mergeCell ref="GZ14:HD14"/>
    <mergeCell ref="GZ15:HD15"/>
    <mergeCell ref="GZ16:HD16"/>
    <mergeCell ref="GZ17:HD17"/>
    <mergeCell ref="GZ18:HD18"/>
    <mergeCell ref="GZ19:HD19"/>
    <mergeCell ref="GZ20:HD20"/>
    <mergeCell ref="GZ21:HD21"/>
    <mergeCell ref="GZ22:HD22"/>
    <mergeCell ref="GZ23:HD23"/>
    <mergeCell ref="GZ24:HD24"/>
    <mergeCell ref="GZ25:HD25"/>
    <mergeCell ref="GZ26:HD26"/>
    <mergeCell ref="GZ27:HD27"/>
    <mergeCell ref="GZ28:HD28"/>
    <mergeCell ref="GZ29:HD29"/>
    <mergeCell ref="GZ30:HD30"/>
    <mergeCell ref="GZ31:HD31"/>
    <mergeCell ref="GZ32:HD32"/>
    <mergeCell ref="GZ33:HD33"/>
    <mergeCell ref="GZ34:HD34"/>
    <mergeCell ref="GZ35:HD35"/>
    <mergeCell ref="GZ36:HD36"/>
    <mergeCell ref="GZ37:HD37"/>
    <mergeCell ref="GZ38:HD38"/>
    <mergeCell ref="GZ39:HD39"/>
    <mergeCell ref="GZ40:HD40"/>
    <mergeCell ref="GZ41:HD41"/>
    <mergeCell ref="GZ42:HD42"/>
    <mergeCell ref="GZ43:HD43"/>
    <mergeCell ref="GZ44:HD44"/>
    <mergeCell ref="GZ45:HD45"/>
    <mergeCell ref="GZ46:HD46"/>
    <mergeCell ref="GZ47:HD47"/>
    <mergeCell ref="GZ48:HD48"/>
    <mergeCell ref="GZ49:HD49"/>
    <mergeCell ref="FB83:FF83"/>
    <mergeCell ref="FB84:FF84"/>
    <mergeCell ref="FB85:FF85"/>
    <mergeCell ref="FB86:FF86"/>
    <mergeCell ref="FB87:FF87"/>
    <mergeCell ref="FB88:FF88"/>
    <mergeCell ref="FB89:FF89"/>
    <mergeCell ref="FB90:FF90"/>
    <mergeCell ref="FB91:FF91"/>
    <mergeCell ref="FB92:FF92"/>
    <mergeCell ref="FB93:FF93"/>
    <mergeCell ref="FB94:FF94"/>
    <mergeCell ref="FB96:FF96"/>
    <mergeCell ref="FB97:FF97"/>
    <mergeCell ref="FB98:FF98"/>
    <mergeCell ref="FB99:FF99"/>
    <mergeCell ref="FB100:FF100"/>
    <mergeCell ref="FL101:FM101"/>
    <mergeCell ref="FP101:FR101"/>
    <mergeCell ref="GA5:GE6"/>
    <mergeCell ref="GF5:GF6"/>
    <mergeCell ref="GA7:GE7"/>
    <mergeCell ref="GA8:GE8"/>
    <mergeCell ref="GA9:GE9"/>
    <mergeCell ref="GA10:GE10"/>
    <mergeCell ref="GA11:GE11"/>
    <mergeCell ref="GA12:GE12"/>
    <mergeCell ref="GA13:GE13"/>
    <mergeCell ref="GA14:GE14"/>
    <mergeCell ref="GA15:GE15"/>
    <mergeCell ref="GA16:GE16"/>
    <mergeCell ref="GA17:GE17"/>
    <mergeCell ref="GA18:GE18"/>
    <mergeCell ref="GA19:GE19"/>
    <mergeCell ref="GA20:GE20"/>
    <mergeCell ref="GA21:GE21"/>
    <mergeCell ref="GA22:GE22"/>
    <mergeCell ref="GA23:GE23"/>
    <mergeCell ref="GA24:GE24"/>
    <mergeCell ref="GA25:GE25"/>
    <mergeCell ref="GA26:GE26"/>
    <mergeCell ref="GA27:GE27"/>
    <mergeCell ref="GA28:GE28"/>
    <mergeCell ref="GA29:GE29"/>
    <mergeCell ref="GA30:GE30"/>
    <mergeCell ref="GA31:GE31"/>
    <mergeCell ref="GA32:GE32"/>
    <mergeCell ref="GA33:GE33"/>
    <mergeCell ref="GA34:GE34"/>
    <mergeCell ref="GA35:GE35"/>
    <mergeCell ref="GA36:GE36"/>
    <mergeCell ref="GA37:GE37"/>
    <mergeCell ref="GA38:GE38"/>
    <mergeCell ref="GA39:GE39"/>
    <mergeCell ref="GA40:GE40"/>
    <mergeCell ref="GA41:GE41"/>
    <mergeCell ref="GA42:GE42"/>
    <mergeCell ref="GA43:GE43"/>
    <mergeCell ref="GA44:GE44"/>
    <mergeCell ref="GA45:GE45"/>
    <mergeCell ref="GA46:GE46"/>
    <mergeCell ref="GA47:GE47"/>
    <mergeCell ref="GA48:GE48"/>
    <mergeCell ref="GA49:GE49"/>
    <mergeCell ref="EC83:EG83"/>
    <mergeCell ref="EC84:EG84"/>
    <mergeCell ref="EC85:EG85"/>
    <mergeCell ref="EC86:EG86"/>
    <mergeCell ref="EC87:EG87"/>
    <mergeCell ref="EC88:EG88"/>
    <mergeCell ref="EC89:EG89"/>
    <mergeCell ref="EC90:EG90"/>
    <mergeCell ref="EC91:EG91"/>
    <mergeCell ref="EC92:EG92"/>
    <mergeCell ref="EC93:EG93"/>
    <mergeCell ref="EC94:EG94"/>
    <mergeCell ref="EC96:EG96"/>
    <mergeCell ref="EC97:EG97"/>
    <mergeCell ref="EC98:EG98"/>
    <mergeCell ref="EC99:EG99"/>
    <mergeCell ref="EC100:EG100"/>
    <mergeCell ref="EM101:EN101"/>
    <mergeCell ref="EQ101:ES101"/>
    <mergeCell ref="FB5:FF6"/>
    <mergeCell ref="FG5:FG6"/>
    <mergeCell ref="FB7:FF7"/>
    <mergeCell ref="FB8:FF8"/>
    <mergeCell ref="FB9:FF9"/>
    <mergeCell ref="FB10:FF10"/>
    <mergeCell ref="FB11:FF11"/>
    <mergeCell ref="FB12:FF12"/>
    <mergeCell ref="FB13:FF13"/>
    <mergeCell ref="FB14:FF14"/>
    <mergeCell ref="FB15:FF15"/>
    <mergeCell ref="FB16:FF16"/>
    <mergeCell ref="FB17:FF17"/>
    <mergeCell ref="FB18:FF18"/>
    <mergeCell ref="FB19:FF19"/>
    <mergeCell ref="FB20:FF20"/>
    <mergeCell ref="FB21:FF21"/>
    <mergeCell ref="FB22:FF22"/>
    <mergeCell ref="FB23:FF23"/>
    <mergeCell ref="FB24:FF24"/>
    <mergeCell ref="FB25:FF25"/>
    <mergeCell ref="FB26:FF26"/>
    <mergeCell ref="FB27:FF27"/>
    <mergeCell ref="FB28:FF28"/>
    <mergeCell ref="FB29:FF29"/>
    <mergeCell ref="FB30:FF30"/>
    <mergeCell ref="FB31:FF31"/>
    <mergeCell ref="FB32:FF32"/>
    <mergeCell ref="FB33:FF33"/>
    <mergeCell ref="FB34:FF34"/>
    <mergeCell ref="FB35:FF35"/>
    <mergeCell ref="FB36:FF36"/>
    <mergeCell ref="FB37:FF37"/>
    <mergeCell ref="FB38:FF38"/>
    <mergeCell ref="FB39:FF39"/>
    <mergeCell ref="FB40:FF40"/>
    <mergeCell ref="FB41:FF41"/>
    <mergeCell ref="FB42:FF42"/>
    <mergeCell ref="FB43:FF43"/>
    <mergeCell ref="FB44:FF44"/>
    <mergeCell ref="FB45:FF45"/>
    <mergeCell ref="FB46:FF46"/>
    <mergeCell ref="FB47:FF47"/>
    <mergeCell ref="FB48:FF48"/>
    <mergeCell ref="FB49:FF49"/>
    <mergeCell ref="DD83:DH83"/>
    <mergeCell ref="DD84:DH84"/>
    <mergeCell ref="DD85:DH85"/>
    <mergeCell ref="DD86:DH86"/>
    <mergeCell ref="DD87:DH87"/>
    <mergeCell ref="DD88:DH88"/>
    <mergeCell ref="DD89:DH89"/>
    <mergeCell ref="DD90:DH90"/>
    <mergeCell ref="DD91:DH91"/>
    <mergeCell ref="DD92:DH92"/>
    <mergeCell ref="DD93:DH93"/>
    <mergeCell ref="DD94:DH94"/>
    <mergeCell ref="DD96:DH96"/>
    <mergeCell ref="DD97:DH97"/>
    <mergeCell ref="DD98:DH98"/>
    <mergeCell ref="DD99:DH99"/>
    <mergeCell ref="DD100:DH100"/>
    <mergeCell ref="DN101:DO101"/>
    <mergeCell ref="DR101:DT101"/>
    <mergeCell ref="EC5:EG6"/>
    <mergeCell ref="EH5:EH6"/>
    <mergeCell ref="EC7:EG7"/>
    <mergeCell ref="EC8:EG8"/>
    <mergeCell ref="EC9:EG9"/>
    <mergeCell ref="EC10:EG10"/>
    <mergeCell ref="EC11:EG11"/>
    <mergeCell ref="EC12:EG12"/>
    <mergeCell ref="EC13:EG13"/>
    <mergeCell ref="EC14:EG14"/>
    <mergeCell ref="EC15:EG15"/>
    <mergeCell ref="EC16:EG16"/>
    <mergeCell ref="EC17:EG17"/>
    <mergeCell ref="EC18:EG18"/>
    <mergeCell ref="EC19:EG19"/>
    <mergeCell ref="EC20:EG20"/>
    <mergeCell ref="EC21:EG21"/>
    <mergeCell ref="EC22:EG22"/>
    <mergeCell ref="EC23:EG23"/>
    <mergeCell ref="EC24:EG24"/>
    <mergeCell ref="EC25:EG25"/>
    <mergeCell ref="EC26:EG26"/>
    <mergeCell ref="EC27:EG27"/>
    <mergeCell ref="EC28:EG28"/>
    <mergeCell ref="EC29:EG29"/>
    <mergeCell ref="EC30:EG30"/>
    <mergeCell ref="EC31:EG31"/>
    <mergeCell ref="EC32:EG32"/>
    <mergeCell ref="EC33:EG33"/>
    <mergeCell ref="EC34:EG34"/>
    <mergeCell ref="EC35:EG35"/>
    <mergeCell ref="EC36:EG36"/>
    <mergeCell ref="EC37:EG37"/>
    <mergeCell ref="EC38:EG38"/>
    <mergeCell ref="EC39:EG39"/>
    <mergeCell ref="EC40:EG40"/>
    <mergeCell ref="EC41:EG41"/>
    <mergeCell ref="EC42:EG42"/>
    <mergeCell ref="EC43:EG43"/>
    <mergeCell ref="EC44:EG44"/>
    <mergeCell ref="EC45:EG45"/>
    <mergeCell ref="EC46:EG46"/>
    <mergeCell ref="EC47:EG47"/>
    <mergeCell ref="EC48:EG48"/>
    <mergeCell ref="EC49:EG49"/>
    <mergeCell ref="CE83:CI83"/>
    <mergeCell ref="CE84:CI84"/>
    <mergeCell ref="CE85:CI85"/>
    <mergeCell ref="CE86:CI86"/>
    <mergeCell ref="CE87:CI87"/>
    <mergeCell ref="CE88:CI88"/>
    <mergeCell ref="CE89:CI89"/>
    <mergeCell ref="CE90:CI90"/>
    <mergeCell ref="CE91:CI91"/>
    <mergeCell ref="CE92:CI92"/>
    <mergeCell ref="CE93:CI93"/>
    <mergeCell ref="CE94:CI94"/>
    <mergeCell ref="CE96:CI96"/>
    <mergeCell ref="CE97:CI97"/>
    <mergeCell ref="CE98:CI98"/>
    <mergeCell ref="CE99:CI99"/>
    <mergeCell ref="CE100:CI100"/>
    <mergeCell ref="CO101:CP101"/>
    <mergeCell ref="CS101:CU101"/>
    <mergeCell ref="DD5:DH6"/>
    <mergeCell ref="DI5:DI6"/>
    <mergeCell ref="DD7:DH7"/>
    <mergeCell ref="DD8:DH8"/>
    <mergeCell ref="DD9:DH9"/>
    <mergeCell ref="DD10:DH10"/>
    <mergeCell ref="DD11:DH11"/>
    <mergeCell ref="DD12:DH12"/>
    <mergeCell ref="DD13:DH13"/>
    <mergeCell ref="DD14:DH14"/>
    <mergeCell ref="DD15:DH15"/>
    <mergeCell ref="DD16:DH16"/>
    <mergeCell ref="DD17:DH17"/>
    <mergeCell ref="DD18:DH18"/>
    <mergeCell ref="DD19:DH19"/>
    <mergeCell ref="DD20:DH20"/>
    <mergeCell ref="DD21:DH21"/>
    <mergeCell ref="DD22:DH22"/>
    <mergeCell ref="DD23:DH23"/>
    <mergeCell ref="DD24:DH24"/>
    <mergeCell ref="DD25:DH25"/>
    <mergeCell ref="DD26:DH26"/>
    <mergeCell ref="DD27:DH27"/>
    <mergeCell ref="DD28:DH28"/>
    <mergeCell ref="DD29:DH29"/>
    <mergeCell ref="DD30:DH30"/>
    <mergeCell ref="DD31:DH31"/>
    <mergeCell ref="DD32:DH32"/>
    <mergeCell ref="DD33:DH33"/>
    <mergeCell ref="DD34:DH34"/>
    <mergeCell ref="DD35:DH35"/>
    <mergeCell ref="DD36:DH36"/>
    <mergeCell ref="DD37:DH37"/>
    <mergeCell ref="DD38:DH38"/>
    <mergeCell ref="DD39:DH39"/>
    <mergeCell ref="DD40:DH40"/>
    <mergeCell ref="DD41:DH41"/>
    <mergeCell ref="DD42:DH42"/>
    <mergeCell ref="DD43:DH43"/>
    <mergeCell ref="DD44:DH44"/>
    <mergeCell ref="DD45:DH45"/>
    <mergeCell ref="DD46:DH46"/>
    <mergeCell ref="DD47:DH47"/>
    <mergeCell ref="DD48:DH48"/>
    <mergeCell ref="DD49:DH49"/>
    <mergeCell ref="BF100:BJ100"/>
    <mergeCell ref="BP101:BQ101"/>
    <mergeCell ref="BT101:BV101"/>
    <mergeCell ref="CE5:CI6"/>
    <mergeCell ref="CJ5:CJ6"/>
    <mergeCell ref="CE7:CI7"/>
    <mergeCell ref="CE8:CI8"/>
    <mergeCell ref="CE9:CI9"/>
    <mergeCell ref="CE10:CI10"/>
    <mergeCell ref="CE11:CI11"/>
    <mergeCell ref="CE12:CI12"/>
    <mergeCell ref="CE13:CI13"/>
    <mergeCell ref="CE14:CI14"/>
    <mergeCell ref="CE15:CI15"/>
    <mergeCell ref="CE16:CI16"/>
    <mergeCell ref="CE17:CI17"/>
    <mergeCell ref="CE18:CI18"/>
    <mergeCell ref="CE19:CI19"/>
    <mergeCell ref="CE20:CI20"/>
    <mergeCell ref="CE21:CI21"/>
    <mergeCell ref="CE22:CI22"/>
    <mergeCell ref="CE23:CI23"/>
    <mergeCell ref="CE24:CI24"/>
    <mergeCell ref="CE25:CI25"/>
    <mergeCell ref="CE26:CI26"/>
    <mergeCell ref="CE27:CI27"/>
    <mergeCell ref="CE28:CI28"/>
    <mergeCell ref="CE29:CI29"/>
    <mergeCell ref="CE30:CI30"/>
    <mergeCell ref="CE31:CI31"/>
    <mergeCell ref="CE32:CI32"/>
    <mergeCell ref="CE33:CI33"/>
    <mergeCell ref="CE34:CI34"/>
    <mergeCell ref="CE35:CI35"/>
    <mergeCell ref="CE36:CI36"/>
    <mergeCell ref="CE37:CI37"/>
    <mergeCell ref="CE38:CI38"/>
    <mergeCell ref="CE39:CI39"/>
    <mergeCell ref="CE40:CI40"/>
    <mergeCell ref="CE41:CI41"/>
    <mergeCell ref="CE42:CI42"/>
    <mergeCell ref="CE43:CI43"/>
    <mergeCell ref="CE44:CI44"/>
    <mergeCell ref="CE45:CI45"/>
    <mergeCell ref="CE46:CI46"/>
    <mergeCell ref="CE47:CI47"/>
    <mergeCell ref="CE48:CI48"/>
    <mergeCell ref="CE49:CI49"/>
    <mergeCell ref="CE50:CI50"/>
    <mergeCell ref="CE51:CI51"/>
    <mergeCell ref="CE52:CI52"/>
    <mergeCell ref="CE53:CI53"/>
    <mergeCell ref="CE54:CI54"/>
    <mergeCell ref="CE55:CI55"/>
    <mergeCell ref="CE56:CI56"/>
    <mergeCell ref="CE57:CI57"/>
    <mergeCell ref="CE58:CI58"/>
    <mergeCell ref="CE59:CI59"/>
    <mergeCell ref="CE60:CI60"/>
    <mergeCell ref="CE61:CI61"/>
    <mergeCell ref="CE62:CI62"/>
    <mergeCell ref="CE63:CI63"/>
    <mergeCell ref="CE64:CI64"/>
    <mergeCell ref="CE65:CI65"/>
    <mergeCell ref="BF63:BJ63"/>
    <mergeCell ref="BF64:BJ64"/>
    <mergeCell ref="BF65:BJ65"/>
    <mergeCell ref="BF66:BJ66"/>
    <mergeCell ref="BF67:BJ67"/>
    <mergeCell ref="BF68:BJ68"/>
    <mergeCell ref="BF69:BJ69"/>
    <mergeCell ref="BF70:BJ70"/>
    <mergeCell ref="BF71:BJ71"/>
    <mergeCell ref="BF72:BJ72"/>
    <mergeCell ref="BF73:BJ73"/>
    <mergeCell ref="BF74:BJ74"/>
    <mergeCell ref="BF75:BJ75"/>
    <mergeCell ref="BF76:BJ76"/>
    <mergeCell ref="BF77:BJ77"/>
    <mergeCell ref="BF78:BJ78"/>
    <mergeCell ref="BF79:BJ79"/>
    <mergeCell ref="BF80:BJ80"/>
    <mergeCell ref="BF81:BJ81"/>
    <mergeCell ref="BF82:BJ82"/>
    <mergeCell ref="BF83:BJ83"/>
    <mergeCell ref="BF84:BJ84"/>
    <mergeCell ref="BF85:BJ85"/>
    <mergeCell ref="BF86:BJ86"/>
    <mergeCell ref="BF87:BJ87"/>
    <mergeCell ref="BF88:BJ88"/>
    <mergeCell ref="BF89:BJ89"/>
    <mergeCell ref="BF90:BJ90"/>
    <mergeCell ref="BF91:BJ91"/>
    <mergeCell ref="BF92:BJ92"/>
    <mergeCell ref="BF96:BJ96"/>
    <mergeCell ref="BF97:BJ97"/>
    <mergeCell ref="BF98:BJ98"/>
    <mergeCell ref="BF94:BJ94"/>
    <mergeCell ref="BF95:BJ95"/>
    <mergeCell ref="AG94:AK94"/>
    <mergeCell ref="AG95:AK95"/>
    <mergeCell ref="AG96:AK96"/>
    <mergeCell ref="AG97:AK97"/>
    <mergeCell ref="AG98:AK98"/>
    <mergeCell ref="AG99:AK99"/>
    <mergeCell ref="AG100:AK100"/>
    <mergeCell ref="AQ101:AR101"/>
    <mergeCell ref="AU101:AW101"/>
    <mergeCell ref="BF5:BJ6"/>
    <mergeCell ref="BK5:BK6"/>
    <mergeCell ref="BF7:BJ7"/>
    <mergeCell ref="BF8:BJ8"/>
    <mergeCell ref="BF9:BJ9"/>
    <mergeCell ref="BF10:BJ10"/>
    <mergeCell ref="BF11:BJ11"/>
    <mergeCell ref="BF12:BJ12"/>
    <mergeCell ref="BF13:BJ13"/>
    <mergeCell ref="BF14:BJ14"/>
    <mergeCell ref="BF15:BJ15"/>
    <mergeCell ref="BF16:BJ16"/>
    <mergeCell ref="BF17:BJ17"/>
    <mergeCell ref="BF18:BJ18"/>
    <mergeCell ref="BF19:BJ19"/>
    <mergeCell ref="BF20:BJ20"/>
    <mergeCell ref="BF21:BJ21"/>
    <mergeCell ref="BF22:BJ22"/>
    <mergeCell ref="BF23:BJ23"/>
    <mergeCell ref="BF24:BJ24"/>
    <mergeCell ref="BF25:BJ25"/>
    <mergeCell ref="BF26:BJ26"/>
    <mergeCell ref="BF27:BJ27"/>
    <mergeCell ref="BF28:BJ28"/>
    <mergeCell ref="BF29:BJ29"/>
    <mergeCell ref="BF30:BJ30"/>
    <mergeCell ref="BF31:BJ31"/>
    <mergeCell ref="BF32:BJ32"/>
    <mergeCell ref="BF33:BJ33"/>
    <mergeCell ref="BF34:BJ34"/>
    <mergeCell ref="BF35:BJ35"/>
    <mergeCell ref="BF36:BJ36"/>
    <mergeCell ref="BF37:BJ37"/>
    <mergeCell ref="BF38:BJ38"/>
    <mergeCell ref="BF39:BJ39"/>
    <mergeCell ref="BF40:BJ40"/>
    <mergeCell ref="BF41:BJ41"/>
    <mergeCell ref="BF42:BJ42"/>
    <mergeCell ref="BF43:BJ43"/>
    <mergeCell ref="BF44:BJ44"/>
    <mergeCell ref="BF45:BJ45"/>
    <mergeCell ref="BF46:BJ46"/>
    <mergeCell ref="BF47:BJ47"/>
    <mergeCell ref="BF48:BJ48"/>
    <mergeCell ref="BF49:BJ49"/>
    <mergeCell ref="BF50:BJ50"/>
    <mergeCell ref="BF51:BJ51"/>
    <mergeCell ref="BF52:BJ52"/>
    <mergeCell ref="BF53:BJ53"/>
    <mergeCell ref="BF54:BJ54"/>
    <mergeCell ref="BF55:BJ55"/>
    <mergeCell ref="BF56:BJ56"/>
    <mergeCell ref="BF57:BJ57"/>
    <mergeCell ref="BF60:BJ60"/>
    <mergeCell ref="BF61:BJ61"/>
    <mergeCell ref="H94:L94"/>
    <mergeCell ref="H95:L95"/>
    <mergeCell ref="H96:L96"/>
    <mergeCell ref="H97:L97"/>
    <mergeCell ref="H98:L98"/>
    <mergeCell ref="H99:L99"/>
    <mergeCell ref="H100:L100"/>
    <mergeCell ref="AG5:AK6"/>
    <mergeCell ref="AL5:AL6"/>
    <mergeCell ref="AG7:AK7"/>
    <mergeCell ref="AG8:AK8"/>
    <mergeCell ref="AG9:AK9"/>
    <mergeCell ref="AG10:AK10"/>
    <mergeCell ref="AG11:AK11"/>
    <mergeCell ref="AG12:AK12"/>
    <mergeCell ref="AG13:AK13"/>
    <mergeCell ref="AG14:AK14"/>
    <mergeCell ref="AG15:AK15"/>
    <mergeCell ref="AG16:AK16"/>
    <mergeCell ref="AG17:AK17"/>
    <mergeCell ref="AG18:AK18"/>
    <mergeCell ref="AG19:AK19"/>
    <mergeCell ref="AG20:AK20"/>
    <mergeCell ref="AG21:AK21"/>
    <mergeCell ref="AG22:AK22"/>
    <mergeCell ref="AG23:AK23"/>
    <mergeCell ref="AG24:AK24"/>
    <mergeCell ref="AG25:AK25"/>
    <mergeCell ref="AG26:AK26"/>
    <mergeCell ref="AG27:AK27"/>
    <mergeCell ref="AG28:AK28"/>
    <mergeCell ref="AG29:AK29"/>
    <mergeCell ref="AG30:AK30"/>
    <mergeCell ref="AG31:AK31"/>
    <mergeCell ref="AG32:AK32"/>
    <mergeCell ref="AG33:AK33"/>
    <mergeCell ref="AG34:AK34"/>
    <mergeCell ref="AG35:AK35"/>
    <mergeCell ref="AG36:AK36"/>
    <mergeCell ref="AG37:AK37"/>
    <mergeCell ref="AG38:AK38"/>
    <mergeCell ref="AG39:AK39"/>
    <mergeCell ref="AG40:AK40"/>
    <mergeCell ref="AG41:AK41"/>
    <mergeCell ref="AG42:AK42"/>
    <mergeCell ref="AG43:AK43"/>
    <mergeCell ref="AG44:AK44"/>
    <mergeCell ref="AG45:AK45"/>
    <mergeCell ref="AG46:AK46"/>
    <mergeCell ref="AG47:AK47"/>
    <mergeCell ref="AG48:AK48"/>
    <mergeCell ref="AG49:AK49"/>
    <mergeCell ref="AG50:AK50"/>
    <mergeCell ref="AG51:AK51"/>
    <mergeCell ref="AG52:AK52"/>
    <mergeCell ref="AG53:AK53"/>
    <mergeCell ref="AG54:AK54"/>
    <mergeCell ref="AG55:AK55"/>
    <mergeCell ref="AG56:AK56"/>
    <mergeCell ref="AG57:AK57"/>
    <mergeCell ref="AG58:AK58"/>
    <mergeCell ref="AG59:AK59"/>
    <mergeCell ref="AG60:AK60"/>
    <mergeCell ref="AG61:AK61"/>
    <mergeCell ref="CA100:CB100"/>
    <mergeCell ref="CC100:CD100"/>
    <mergeCell ref="CK100:CL100"/>
    <mergeCell ref="CM100:CN100"/>
    <mergeCell ref="CO100:CP100"/>
    <mergeCell ref="CQ100:CR100"/>
    <mergeCell ref="CZ100:DA100"/>
    <mergeCell ref="DB100:DC100"/>
    <mergeCell ref="DJ100:DK100"/>
    <mergeCell ref="DL100:DM100"/>
    <mergeCell ref="DN100:DO100"/>
    <mergeCell ref="DP100:DQ100"/>
    <mergeCell ref="DY100:DZ100"/>
    <mergeCell ref="EA100:EB100"/>
    <mergeCell ref="EI100:EJ100"/>
    <mergeCell ref="EK100:EL100"/>
    <mergeCell ref="EM100:EN100"/>
    <mergeCell ref="JS98:JT98"/>
    <mergeCell ref="JU98:JV98"/>
    <mergeCell ref="KC98:KD98"/>
    <mergeCell ref="KE98:KF98"/>
    <mergeCell ref="KG98:KH98"/>
    <mergeCell ref="KI98:KJ98"/>
    <mergeCell ref="CA99:CB99"/>
    <mergeCell ref="CC99:CD99"/>
    <mergeCell ref="CK99:CL99"/>
    <mergeCell ref="CM99:CN99"/>
    <mergeCell ref="CO99:CP99"/>
    <mergeCell ref="CQ99:CR99"/>
    <mergeCell ref="CZ99:DA99"/>
    <mergeCell ref="DB99:DC99"/>
    <mergeCell ref="DJ99:DK99"/>
    <mergeCell ref="DL99:DM99"/>
    <mergeCell ref="DN99:DO99"/>
    <mergeCell ref="DP99:DQ99"/>
    <mergeCell ref="FJ100:FK100"/>
    <mergeCell ref="FL100:FM100"/>
    <mergeCell ref="FN100:FO100"/>
    <mergeCell ref="FW100:FX100"/>
    <mergeCell ref="FY100:FZ100"/>
    <mergeCell ref="EQ100:ES100"/>
    <mergeCell ref="EV100:EW100"/>
    <mergeCell ref="EO100:EP100"/>
    <mergeCell ref="EX100:EY100"/>
    <mergeCell ref="EZ100:FA100"/>
    <mergeCell ref="CA98:CB98"/>
    <mergeCell ref="CC98:CD98"/>
    <mergeCell ref="CK98:CL98"/>
    <mergeCell ref="CM98:CN98"/>
    <mergeCell ref="CO98:CP98"/>
    <mergeCell ref="CQ98:CR98"/>
    <mergeCell ref="CZ98:DA98"/>
    <mergeCell ref="DB98:DC98"/>
    <mergeCell ref="DJ98:DK98"/>
    <mergeCell ref="DL98:DM98"/>
    <mergeCell ref="DN98:DO98"/>
    <mergeCell ref="DP98:DQ98"/>
    <mergeCell ref="DY98:DZ98"/>
    <mergeCell ref="EA98:EB98"/>
    <mergeCell ref="GG100:GH100"/>
    <mergeCell ref="GI100:GJ100"/>
    <mergeCell ref="GK100:GL100"/>
    <mergeCell ref="GM100:GN100"/>
    <mergeCell ref="GV100:GW100"/>
    <mergeCell ref="DP97:DQ97"/>
    <mergeCell ref="DY97:DZ97"/>
    <mergeCell ref="EA97:EB97"/>
    <mergeCell ref="EI97:EJ97"/>
    <mergeCell ref="EK97:EL97"/>
    <mergeCell ref="EM97:EN97"/>
    <mergeCell ref="HL98:HM98"/>
    <mergeCell ref="GO98:GQ98"/>
    <mergeCell ref="GT98:GU98"/>
    <mergeCell ref="FW98:FX98"/>
    <mergeCell ref="FY98:FZ98"/>
    <mergeCell ref="GG98:GH98"/>
    <mergeCell ref="GI98:GJ98"/>
    <mergeCell ref="GK98:GL98"/>
    <mergeCell ref="GM98:GN98"/>
    <mergeCell ref="FP98:FR98"/>
    <mergeCell ref="FU98:FV98"/>
    <mergeCell ref="EX98:EY98"/>
    <mergeCell ref="EZ98:FA98"/>
    <mergeCell ref="JS95:JT95"/>
    <mergeCell ref="JU95:JV95"/>
    <mergeCell ref="KC95:KD95"/>
    <mergeCell ref="CA96:CB96"/>
    <mergeCell ref="CC96:CD96"/>
    <mergeCell ref="CK96:CL96"/>
    <mergeCell ref="CM96:CN96"/>
    <mergeCell ref="CO96:CP96"/>
    <mergeCell ref="CQ96:CR96"/>
    <mergeCell ref="CZ96:DA96"/>
    <mergeCell ref="DB96:DC96"/>
    <mergeCell ref="DJ96:DK96"/>
    <mergeCell ref="DL96:DM96"/>
    <mergeCell ref="DN96:DO96"/>
    <mergeCell ref="DP96:DQ96"/>
    <mergeCell ref="CA95:CB95"/>
    <mergeCell ref="CC95:CD95"/>
    <mergeCell ref="CK95:CL95"/>
    <mergeCell ref="CM95:CN95"/>
    <mergeCell ref="CO95:CP95"/>
    <mergeCell ref="CQ95:CR95"/>
    <mergeCell ref="CZ95:DA95"/>
    <mergeCell ref="DB95:DC95"/>
    <mergeCell ref="DJ95:DK95"/>
    <mergeCell ref="DL95:DM95"/>
    <mergeCell ref="DN95:DO95"/>
    <mergeCell ref="DP95:DQ95"/>
    <mergeCell ref="DY95:DZ95"/>
    <mergeCell ref="EA95:EB95"/>
    <mergeCell ref="GX96:GY96"/>
    <mergeCell ref="HF96:HG96"/>
    <mergeCell ref="HH96:HI96"/>
    <mergeCell ref="FP96:FR96"/>
    <mergeCell ref="FU96:FV96"/>
    <mergeCell ref="CA94:CB94"/>
    <mergeCell ref="CC94:CD94"/>
    <mergeCell ref="CK94:CL94"/>
    <mergeCell ref="CM94:CN94"/>
    <mergeCell ref="CO94:CP94"/>
    <mergeCell ref="CQ94:CR94"/>
    <mergeCell ref="CZ94:DA94"/>
    <mergeCell ref="DB94:DC94"/>
    <mergeCell ref="DJ94:DK94"/>
    <mergeCell ref="DL94:DM94"/>
    <mergeCell ref="DN94:DO94"/>
    <mergeCell ref="DP94:DQ94"/>
    <mergeCell ref="DY94:DZ94"/>
    <mergeCell ref="EA94:EB94"/>
    <mergeCell ref="EI94:EJ94"/>
    <mergeCell ref="EK94:EL94"/>
    <mergeCell ref="EM94:EN94"/>
    <mergeCell ref="JS92:JT92"/>
    <mergeCell ref="JU92:JV92"/>
    <mergeCell ref="KC92:KD92"/>
    <mergeCell ref="KE92:KF92"/>
    <mergeCell ref="KG92:KH92"/>
    <mergeCell ref="KI92:KJ92"/>
    <mergeCell ref="CA93:CB93"/>
    <mergeCell ref="CC93:CD93"/>
    <mergeCell ref="CK93:CL93"/>
    <mergeCell ref="CM93:CN93"/>
    <mergeCell ref="CO93:CP93"/>
    <mergeCell ref="CQ93:CR93"/>
    <mergeCell ref="CZ93:DA93"/>
    <mergeCell ref="DB93:DC93"/>
    <mergeCell ref="DJ93:DK93"/>
    <mergeCell ref="DL93:DM93"/>
    <mergeCell ref="DN93:DO93"/>
    <mergeCell ref="DP93:DQ93"/>
    <mergeCell ref="DW94:DX94"/>
    <mergeCell ref="CS94:CU94"/>
    <mergeCell ref="CX94:CY94"/>
    <mergeCell ref="EZ93:FA93"/>
    <mergeCell ref="FH93:FI93"/>
    <mergeCell ref="FJ93:FK93"/>
    <mergeCell ref="DR93:DT93"/>
    <mergeCell ref="DW93:DX93"/>
    <mergeCell ref="DY93:DZ93"/>
    <mergeCell ref="EA93:EB93"/>
    <mergeCell ref="EI93:EJ93"/>
    <mergeCell ref="EK93:EL93"/>
    <mergeCell ref="CA92:CB92"/>
    <mergeCell ref="CC92:CD92"/>
    <mergeCell ref="CK92:CL92"/>
    <mergeCell ref="CM92:CN92"/>
    <mergeCell ref="CO92:CP92"/>
    <mergeCell ref="CQ92:CR92"/>
    <mergeCell ref="CZ92:DA92"/>
    <mergeCell ref="DB92:DC92"/>
    <mergeCell ref="DJ92:DK92"/>
    <mergeCell ref="CQ91:CR91"/>
    <mergeCell ref="CZ91:DA91"/>
    <mergeCell ref="DB91:DC91"/>
    <mergeCell ref="DJ91:DK91"/>
    <mergeCell ref="DL91:DM91"/>
    <mergeCell ref="DN91:DO91"/>
    <mergeCell ref="DP91:DQ91"/>
    <mergeCell ref="DY91:DZ91"/>
    <mergeCell ref="EA91:EB91"/>
    <mergeCell ref="EI91:EJ91"/>
    <mergeCell ref="EK91:EL91"/>
    <mergeCell ref="EM91:EN91"/>
    <mergeCell ref="FH92:FI92"/>
    <mergeCell ref="FJ92:FK92"/>
    <mergeCell ref="FL92:FM92"/>
    <mergeCell ref="FN92:FO92"/>
    <mergeCell ref="EQ92:ES92"/>
    <mergeCell ref="EV92:EW92"/>
    <mergeCell ref="EI92:EJ92"/>
    <mergeCell ref="EK92:EL92"/>
    <mergeCell ref="EM92:EN92"/>
    <mergeCell ref="EO92:EP92"/>
    <mergeCell ref="DR92:DT92"/>
    <mergeCell ref="DW92:DX92"/>
    <mergeCell ref="CS92:CU92"/>
    <mergeCell ref="CX92:CY92"/>
    <mergeCell ref="DR91:DT91"/>
    <mergeCell ref="FL96:FM96"/>
    <mergeCell ref="FN96:FO96"/>
    <mergeCell ref="FW96:FX96"/>
    <mergeCell ref="FY96:FZ96"/>
    <mergeCell ref="GG96:GH96"/>
    <mergeCell ref="GI96:GJ96"/>
    <mergeCell ref="EQ96:ES96"/>
    <mergeCell ref="EO91:EP91"/>
    <mergeCell ref="DW91:DX91"/>
    <mergeCell ref="CS91:CU91"/>
    <mergeCell ref="CX91:CY91"/>
    <mergeCell ref="CA90:CB90"/>
    <mergeCell ref="CC90:CD90"/>
    <mergeCell ref="CK90:CL90"/>
    <mergeCell ref="CM90:CN90"/>
    <mergeCell ref="CO90:CP90"/>
    <mergeCell ref="CQ90:CR90"/>
    <mergeCell ref="CZ90:DA90"/>
    <mergeCell ref="DB90:DC90"/>
    <mergeCell ref="DJ90:DK90"/>
    <mergeCell ref="DL90:DM90"/>
    <mergeCell ref="DN90:DO90"/>
    <mergeCell ref="DP90:DQ90"/>
    <mergeCell ref="KC88:KD88"/>
    <mergeCell ref="KE88:KF88"/>
    <mergeCell ref="KG88:KH88"/>
    <mergeCell ref="KI88:KJ88"/>
    <mergeCell ref="CA89:CB89"/>
    <mergeCell ref="CC89:CD89"/>
    <mergeCell ref="CK89:CL89"/>
    <mergeCell ref="CM89:CN89"/>
    <mergeCell ref="CO89:CP89"/>
    <mergeCell ref="CQ89:CR89"/>
    <mergeCell ref="CZ89:DA89"/>
    <mergeCell ref="DB89:DC89"/>
    <mergeCell ref="DJ89:DK89"/>
    <mergeCell ref="DL89:DM89"/>
    <mergeCell ref="DN89:DO89"/>
    <mergeCell ref="DP89:DQ89"/>
    <mergeCell ref="DY89:DZ89"/>
    <mergeCell ref="EA89:EB89"/>
    <mergeCell ref="EM90:EN90"/>
    <mergeCell ref="EO90:EP90"/>
    <mergeCell ref="EX90:EY90"/>
    <mergeCell ref="EZ90:FA90"/>
    <mergeCell ref="FH90:FI90"/>
    <mergeCell ref="FJ90:FK90"/>
    <mergeCell ref="DR90:DT90"/>
    <mergeCell ref="DW90:DX90"/>
    <mergeCell ref="DY90:DZ90"/>
    <mergeCell ref="EA90:EB90"/>
    <mergeCell ref="EI90:EJ90"/>
    <mergeCell ref="EK90:EL90"/>
    <mergeCell ref="KI90:KJ90"/>
    <mergeCell ref="GM86:GN86"/>
    <mergeCell ref="FP86:FR86"/>
    <mergeCell ref="FU86:FV86"/>
    <mergeCell ref="EX86:EY86"/>
    <mergeCell ref="EZ86:FA86"/>
    <mergeCell ref="CA84:CB84"/>
    <mergeCell ref="CC84:CD84"/>
    <mergeCell ref="CK84:CL84"/>
    <mergeCell ref="CM84:CN84"/>
    <mergeCell ref="CO84:CP84"/>
    <mergeCell ref="CQ84:CR84"/>
    <mergeCell ref="CZ84:DA84"/>
    <mergeCell ref="DB84:DC84"/>
    <mergeCell ref="DJ84:DK84"/>
    <mergeCell ref="DL84:DM84"/>
    <mergeCell ref="DN84:DO84"/>
    <mergeCell ref="DP84:DQ84"/>
    <mergeCell ref="KI87:KJ87"/>
    <mergeCell ref="CA88:CB88"/>
    <mergeCell ref="CC88:CD88"/>
    <mergeCell ref="CK88:CL88"/>
    <mergeCell ref="CM88:CN88"/>
    <mergeCell ref="CO88:CP88"/>
    <mergeCell ref="CQ88:CR88"/>
    <mergeCell ref="CZ88:DA88"/>
    <mergeCell ref="DB88:DC88"/>
    <mergeCell ref="DJ88:DK88"/>
    <mergeCell ref="DL88:DM88"/>
    <mergeCell ref="DN88:DO88"/>
    <mergeCell ref="DP88:DQ88"/>
    <mergeCell ref="DY88:DZ88"/>
    <mergeCell ref="EA88:EB88"/>
    <mergeCell ref="EI88:EJ88"/>
    <mergeCell ref="EK88:EL88"/>
    <mergeCell ref="EM88:EN88"/>
    <mergeCell ref="JS86:JT86"/>
    <mergeCell ref="JU86:JV86"/>
    <mergeCell ref="KC86:KD86"/>
    <mergeCell ref="KE86:KF86"/>
    <mergeCell ref="KG86:KH86"/>
    <mergeCell ref="KI86:KJ86"/>
    <mergeCell ref="CA87:CB87"/>
    <mergeCell ref="CC87:CD87"/>
    <mergeCell ref="CK87:CL87"/>
    <mergeCell ref="CM87:CN87"/>
    <mergeCell ref="CO87:CP87"/>
    <mergeCell ref="CQ87:CR87"/>
    <mergeCell ref="CZ87:DA87"/>
    <mergeCell ref="DB87:DC87"/>
    <mergeCell ref="DJ87:DK87"/>
    <mergeCell ref="DL87:DM87"/>
    <mergeCell ref="DN87:DO87"/>
    <mergeCell ref="DP87:DQ87"/>
    <mergeCell ref="FU88:FV88"/>
    <mergeCell ref="FH88:FI88"/>
    <mergeCell ref="FJ88:FK88"/>
    <mergeCell ref="FL88:FM88"/>
    <mergeCell ref="FN88:FO88"/>
    <mergeCell ref="FW88:FX88"/>
    <mergeCell ref="FY88:FZ88"/>
    <mergeCell ref="EQ88:ES88"/>
    <mergeCell ref="EV88:EW88"/>
    <mergeCell ref="EO88:EP88"/>
    <mergeCell ref="EX88:EY88"/>
    <mergeCell ref="DL83:DM83"/>
    <mergeCell ref="DN83:DO83"/>
    <mergeCell ref="DP83:DQ83"/>
    <mergeCell ref="DY83:DZ83"/>
    <mergeCell ref="EA83:EB83"/>
    <mergeCell ref="HF84:HG84"/>
    <mergeCell ref="HH84:HI84"/>
    <mergeCell ref="FP84:FR84"/>
    <mergeCell ref="FU84:FV84"/>
    <mergeCell ref="FL84:FM84"/>
    <mergeCell ref="FN84:FO84"/>
    <mergeCell ref="FW84:FX84"/>
    <mergeCell ref="FY84:FZ84"/>
    <mergeCell ref="GG84:GH84"/>
    <mergeCell ref="GI84:GJ84"/>
    <mergeCell ref="EQ84:ES84"/>
    <mergeCell ref="EV84:EW84"/>
    <mergeCell ref="EM84:EN84"/>
    <mergeCell ref="EO84:EP84"/>
    <mergeCell ref="EX84:EY84"/>
    <mergeCell ref="EZ84:FA84"/>
    <mergeCell ref="FH84:FI84"/>
    <mergeCell ref="FJ84:FK84"/>
    <mergeCell ref="KC85:KD85"/>
    <mergeCell ref="KE85:KF85"/>
    <mergeCell ref="KG85:KH85"/>
    <mergeCell ref="KI85:KJ85"/>
    <mergeCell ref="CA86:CB86"/>
    <mergeCell ref="CC86:CD86"/>
    <mergeCell ref="CK86:CL86"/>
    <mergeCell ref="CM86:CN86"/>
    <mergeCell ref="CO86:CP86"/>
    <mergeCell ref="CQ86:CR86"/>
    <mergeCell ref="CZ86:DA86"/>
    <mergeCell ref="DB86:DC86"/>
    <mergeCell ref="DJ86:DK86"/>
    <mergeCell ref="DL86:DM86"/>
    <mergeCell ref="DN86:DO86"/>
    <mergeCell ref="DP86:DQ86"/>
    <mergeCell ref="DY86:DZ86"/>
    <mergeCell ref="EA86:EB86"/>
    <mergeCell ref="KI84:KJ84"/>
    <mergeCell ref="CA85:CB85"/>
    <mergeCell ref="CC85:CD85"/>
    <mergeCell ref="CK85:CL85"/>
    <mergeCell ref="CM85:CN85"/>
    <mergeCell ref="CO85:CP85"/>
    <mergeCell ref="CQ85:CR85"/>
    <mergeCell ref="CZ85:DA85"/>
    <mergeCell ref="DB85:DC85"/>
    <mergeCell ref="DJ85:DK85"/>
    <mergeCell ref="DL85:DM85"/>
    <mergeCell ref="DN85:DO85"/>
    <mergeCell ref="DP85:DQ85"/>
    <mergeCell ref="DY85:DZ85"/>
    <mergeCell ref="EA85:EB85"/>
    <mergeCell ref="EI85:EJ85"/>
    <mergeCell ref="EK85:EL85"/>
    <mergeCell ref="EM85:EN85"/>
    <mergeCell ref="GO86:GQ86"/>
    <mergeCell ref="GT86:GU86"/>
    <mergeCell ref="FW86:FX86"/>
    <mergeCell ref="FY86:FZ86"/>
    <mergeCell ref="GG86:GH86"/>
    <mergeCell ref="CA82:CB82"/>
    <mergeCell ref="CC82:CD82"/>
    <mergeCell ref="CK82:CL82"/>
    <mergeCell ref="CM82:CN82"/>
    <mergeCell ref="CO82:CP82"/>
    <mergeCell ref="CQ82:CR82"/>
    <mergeCell ref="CZ82:DA82"/>
    <mergeCell ref="DB82:DC82"/>
    <mergeCell ref="DJ82:DK82"/>
    <mergeCell ref="DL82:DM82"/>
    <mergeCell ref="DN82:DO82"/>
    <mergeCell ref="DP82:DQ82"/>
    <mergeCell ref="DY82:DZ82"/>
    <mergeCell ref="EA82:EB82"/>
    <mergeCell ref="EI82:EJ82"/>
    <mergeCell ref="EK82:EL82"/>
    <mergeCell ref="EM82:EN82"/>
    <mergeCell ref="JS80:JT80"/>
    <mergeCell ref="JU80:JV80"/>
    <mergeCell ref="KC80:KD80"/>
    <mergeCell ref="KE80:KF80"/>
    <mergeCell ref="KG80:KH80"/>
    <mergeCell ref="KI80:KJ80"/>
    <mergeCell ref="CA81:CB81"/>
    <mergeCell ref="CC81:CD81"/>
    <mergeCell ref="CK81:CL81"/>
    <mergeCell ref="CM81:CN81"/>
    <mergeCell ref="CO81:CP81"/>
    <mergeCell ref="CQ81:CR81"/>
    <mergeCell ref="CZ81:DA81"/>
    <mergeCell ref="DB81:DC81"/>
    <mergeCell ref="DJ81:DK81"/>
    <mergeCell ref="DL81:DM81"/>
    <mergeCell ref="DN81:DO81"/>
    <mergeCell ref="DP81:DQ81"/>
    <mergeCell ref="FH81:FI81"/>
    <mergeCell ref="FJ81:FK81"/>
    <mergeCell ref="DR81:DT81"/>
    <mergeCell ref="DW81:DX81"/>
    <mergeCell ref="DY81:DZ81"/>
    <mergeCell ref="EA81:EB81"/>
    <mergeCell ref="EI81:EJ81"/>
    <mergeCell ref="EK81:EL81"/>
    <mergeCell ref="CS81:CU81"/>
    <mergeCell ref="CX81:CY81"/>
    <mergeCell ref="KC82:KD82"/>
    <mergeCell ref="KE82:KF82"/>
    <mergeCell ref="KG82:KH82"/>
    <mergeCell ref="KI82:KJ82"/>
    <mergeCell ref="CE80:CI80"/>
    <mergeCell ref="CE81:CI81"/>
    <mergeCell ref="CE82:CI82"/>
    <mergeCell ref="DD80:DH80"/>
    <mergeCell ref="DD81:DH81"/>
    <mergeCell ref="DD82:DH82"/>
    <mergeCell ref="EC80:EG80"/>
    <mergeCell ref="EC81:EG81"/>
    <mergeCell ref="EC82:EG82"/>
    <mergeCell ref="FB80:FF80"/>
    <mergeCell ref="FB81:FF81"/>
    <mergeCell ref="FB82:FF82"/>
    <mergeCell ref="GA80:GE80"/>
    <mergeCell ref="GA81:GE81"/>
    <mergeCell ref="GA82:GE82"/>
    <mergeCell ref="CA80:CB80"/>
    <mergeCell ref="CC80:CD80"/>
    <mergeCell ref="CK80:CL80"/>
    <mergeCell ref="CM80:CN80"/>
    <mergeCell ref="CO80:CP80"/>
    <mergeCell ref="CQ80:CR80"/>
    <mergeCell ref="CZ80:DA80"/>
    <mergeCell ref="DB80:DC80"/>
    <mergeCell ref="DJ80:DK80"/>
    <mergeCell ref="DL80:DM80"/>
    <mergeCell ref="DN80:DO80"/>
    <mergeCell ref="DP80:DQ80"/>
    <mergeCell ref="DY80:DZ80"/>
    <mergeCell ref="EA80:EB80"/>
    <mergeCell ref="KI78:KJ78"/>
    <mergeCell ref="CA79:CB79"/>
    <mergeCell ref="CC79:CD79"/>
    <mergeCell ref="CK79:CL79"/>
    <mergeCell ref="CM79:CN79"/>
    <mergeCell ref="CO79:CP79"/>
    <mergeCell ref="CQ79:CR79"/>
    <mergeCell ref="CZ79:DA79"/>
    <mergeCell ref="DB79:DC79"/>
    <mergeCell ref="DJ79:DK79"/>
    <mergeCell ref="DL79:DM79"/>
    <mergeCell ref="DN79:DO79"/>
    <mergeCell ref="DP79:DQ79"/>
    <mergeCell ref="DY79:DZ79"/>
    <mergeCell ref="EA79:EB79"/>
    <mergeCell ref="EI79:EJ79"/>
    <mergeCell ref="EK79:EL79"/>
    <mergeCell ref="EM79:EN79"/>
    <mergeCell ref="FL80:FM80"/>
    <mergeCell ref="FN80:FO80"/>
    <mergeCell ref="EQ80:ES80"/>
    <mergeCell ref="EV80:EW80"/>
    <mergeCell ref="EI80:EJ80"/>
    <mergeCell ref="EK80:EL80"/>
    <mergeCell ref="EM80:EN80"/>
    <mergeCell ref="EO80:EP80"/>
    <mergeCell ref="DR80:DT80"/>
    <mergeCell ref="DW80:DX80"/>
    <mergeCell ref="CS80:CU80"/>
    <mergeCell ref="CX80:CY80"/>
    <mergeCell ref="DR79:DT79"/>
    <mergeCell ref="DW79:DX79"/>
    <mergeCell ref="CS79:CU79"/>
    <mergeCell ref="CE78:CI78"/>
    <mergeCell ref="CE79:CI79"/>
    <mergeCell ref="DD78:DH78"/>
    <mergeCell ref="DD79:DH79"/>
    <mergeCell ref="EC78:EG78"/>
    <mergeCell ref="EC79:EG79"/>
    <mergeCell ref="FB78:FF78"/>
    <mergeCell ref="FB79:FF79"/>
    <mergeCell ref="GA78:GE78"/>
    <mergeCell ref="GA79:GE79"/>
    <mergeCell ref="GZ78:HD78"/>
    <mergeCell ref="GZ79:HD79"/>
    <mergeCell ref="GZ80:HD80"/>
    <mergeCell ref="CA78:CB78"/>
    <mergeCell ref="CC78:CD78"/>
    <mergeCell ref="CK78:CL78"/>
    <mergeCell ref="CM78:CN78"/>
    <mergeCell ref="CO78:CP78"/>
    <mergeCell ref="CQ78:CR78"/>
    <mergeCell ref="CZ78:DA78"/>
    <mergeCell ref="DB78:DC78"/>
    <mergeCell ref="DJ78:DK78"/>
    <mergeCell ref="DL78:DM78"/>
    <mergeCell ref="DN78:DO78"/>
    <mergeCell ref="DP78:DQ78"/>
    <mergeCell ref="KC76:KD76"/>
    <mergeCell ref="KE76:KF76"/>
    <mergeCell ref="KG76:KH76"/>
    <mergeCell ref="KI76:KJ76"/>
    <mergeCell ref="CA77:CB77"/>
    <mergeCell ref="CC77:CD77"/>
    <mergeCell ref="CK77:CL77"/>
    <mergeCell ref="CM77:CN77"/>
    <mergeCell ref="CO77:CP77"/>
    <mergeCell ref="CQ77:CR77"/>
    <mergeCell ref="CZ77:DA77"/>
    <mergeCell ref="DB77:DC77"/>
    <mergeCell ref="DJ77:DK77"/>
    <mergeCell ref="DL77:DM77"/>
    <mergeCell ref="DN77:DO77"/>
    <mergeCell ref="DP77:DQ77"/>
    <mergeCell ref="DY77:DZ77"/>
    <mergeCell ref="EA77:EB77"/>
    <mergeCell ref="EX78:EY78"/>
    <mergeCell ref="EZ78:FA78"/>
    <mergeCell ref="FH78:FI78"/>
    <mergeCell ref="FJ78:FK78"/>
    <mergeCell ref="DR78:DT78"/>
    <mergeCell ref="DW78:DX78"/>
    <mergeCell ref="DY78:DZ78"/>
    <mergeCell ref="EA78:EB78"/>
    <mergeCell ref="EI78:EJ78"/>
    <mergeCell ref="EK78:EL78"/>
    <mergeCell ref="CS78:CU78"/>
    <mergeCell ref="CX78:CY78"/>
    <mergeCell ref="CE76:CI76"/>
    <mergeCell ref="CE77:CI77"/>
    <mergeCell ref="DD76:DH76"/>
    <mergeCell ref="DD77:DH77"/>
    <mergeCell ref="EC76:EG76"/>
    <mergeCell ref="EC77:EG77"/>
    <mergeCell ref="FB76:FF76"/>
    <mergeCell ref="FB77:FF77"/>
    <mergeCell ref="GA76:GE76"/>
    <mergeCell ref="GA77:GE77"/>
    <mergeCell ref="GZ76:HD76"/>
    <mergeCell ref="GZ77:HD77"/>
    <mergeCell ref="HY76:IC76"/>
    <mergeCell ref="HY77:IC77"/>
    <mergeCell ref="HY78:IC78"/>
    <mergeCell ref="CA76:CB76"/>
    <mergeCell ref="CC76:CD76"/>
    <mergeCell ref="CK76:CL76"/>
    <mergeCell ref="CM76:CN76"/>
    <mergeCell ref="CO76:CP76"/>
    <mergeCell ref="CQ76:CR76"/>
    <mergeCell ref="CZ76:DA76"/>
    <mergeCell ref="DB76:DC76"/>
    <mergeCell ref="DJ76:DK76"/>
    <mergeCell ref="DL76:DM76"/>
    <mergeCell ref="DN76:DO76"/>
    <mergeCell ref="DP76:DQ76"/>
    <mergeCell ref="DY76:DZ76"/>
    <mergeCell ref="EA76:EB76"/>
    <mergeCell ref="EI76:EJ76"/>
    <mergeCell ref="EK76:EL76"/>
    <mergeCell ref="EM76:EN76"/>
    <mergeCell ref="JS74:JT74"/>
    <mergeCell ref="JU74:JV74"/>
    <mergeCell ref="KC74:KD74"/>
    <mergeCell ref="KE74:KF74"/>
    <mergeCell ref="KG74:KH74"/>
    <mergeCell ref="KI74:KJ74"/>
    <mergeCell ref="CA75:CB75"/>
    <mergeCell ref="CC75:CD75"/>
    <mergeCell ref="CK75:CL75"/>
    <mergeCell ref="CM75:CN75"/>
    <mergeCell ref="CO75:CP75"/>
    <mergeCell ref="CQ75:CR75"/>
    <mergeCell ref="CZ75:DA75"/>
    <mergeCell ref="DB75:DC75"/>
    <mergeCell ref="DJ75:DK75"/>
    <mergeCell ref="DL75:DM75"/>
    <mergeCell ref="DN75:DO75"/>
    <mergeCell ref="DP75:DQ75"/>
    <mergeCell ref="FH76:FI76"/>
    <mergeCell ref="FJ76:FK76"/>
    <mergeCell ref="FL76:FM76"/>
    <mergeCell ref="FN76:FO76"/>
    <mergeCell ref="FW76:FX76"/>
    <mergeCell ref="FY76:FZ76"/>
    <mergeCell ref="EQ76:ES76"/>
    <mergeCell ref="EV76:EW76"/>
    <mergeCell ref="EO76:EP76"/>
    <mergeCell ref="EX76:EY76"/>
    <mergeCell ref="EZ76:FA76"/>
    <mergeCell ref="DR76:DT76"/>
    <mergeCell ref="DW76:DX76"/>
    <mergeCell ref="CS76:CU76"/>
    <mergeCell ref="CE74:CI74"/>
    <mergeCell ref="CE75:CI75"/>
    <mergeCell ref="DD74:DH74"/>
    <mergeCell ref="DD75:DH75"/>
    <mergeCell ref="EC74:EG74"/>
    <mergeCell ref="EC75:EG75"/>
    <mergeCell ref="FB74:FF74"/>
    <mergeCell ref="FB75:FF75"/>
    <mergeCell ref="GA74:GE74"/>
    <mergeCell ref="GA75:GE75"/>
    <mergeCell ref="GZ74:HD74"/>
    <mergeCell ref="GZ75:HD75"/>
    <mergeCell ref="HY74:IC74"/>
    <mergeCell ref="HY75:IC75"/>
    <mergeCell ref="CA74:CB74"/>
    <mergeCell ref="CC74:CD74"/>
    <mergeCell ref="CK74:CL74"/>
    <mergeCell ref="CM74:CN74"/>
    <mergeCell ref="CO74:CP74"/>
    <mergeCell ref="CQ74:CR74"/>
    <mergeCell ref="CZ74:DA74"/>
    <mergeCell ref="DB74:DC74"/>
    <mergeCell ref="DJ74:DK74"/>
    <mergeCell ref="DL74:DM74"/>
    <mergeCell ref="DN74:DO74"/>
    <mergeCell ref="DP74:DQ74"/>
    <mergeCell ref="HY71:IC71"/>
    <mergeCell ref="CA70:CB70"/>
    <mergeCell ref="CC70:CD70"/>
    <mergeCell ref="CK70:CL70"/>
    <mergeCell ref="CM70:CN70"/>
    <mergeCell ref="CO70:CP70"/>
    <mergeCell ref="CQ70:CR70"/>
    <mergeCell ref="CZ70:DA70"/>
    <mergeCell ref="DB70:DC70"/>
    <mergeCell ref="DJ70:DK70"/>
    <mergeCell ref="DL70:DM70"/>
    <mergeCell ref="DN70:DO70"/>
    <mergeCell ref="DP70:DQ70"/>
    <mergeCell ref="DY70:DZ70"/>
    <mergeCell ref="EA70:EB70"/>
    <mergeCell ref="EI70:EJ70"/>
    <mergeCell ref="EK70:EL70"/>
    <mergeCell ref="EM70:EN70"/>
    <mergeCell ref="DY74:DZ74"/>
    <mergeCell ref="EA74:EB74"/>
    <mergeCell ref="KI72:KJ72"/>
    <mergeCell ref="CA73:CB73"/>
    <mergeCell ref="CC73:CD73"/>
    <mergeCell ref="CK73:CL73"/>
    <mergeCell ref="CM73:CN73"/>
    <mergeCell ref="CO73:CP73"/>
    <mergeCell ref="CQ73:CR73"/>
    <mergeCell ref="CZ73:DA73"/>
    <mergeCell ref="DB73:DC73"/>
    <mergeCell ref="DJ73:DK73"/>
    <mergeCell ref="DL73:DM73"/>
    <mergeCell ref="DN73:DO73"/>
    <mergeCell ref="DP73:DQ73"/>
    <mergeCell ref="DY73:DZ73"/>
    <mergeCell ref="EA73:EB73"/>
    <mergeCell ref="EI73:EJ73"/>
    <mergeCell ref="EK73:EL73"/>
    <mergeCell ref="EM73:EN73"/>
    <mergeCell ref="FW74:FX74"/>
    <mergeCell ref="FY74:FZ74"/>
    <mergeCell ref="GG74:GH74"/>
    <mergeCell ref="GI74:GJ74"/>
    <mergeCell ref="GK74:GL74"/>
    <mergeCell ref="GM74:GN74"/>
    <mergeCell ref="FP74:FR74"/>
    <mergeCell ref="FU74:FV74"/>
    <mergeCell ref="EX74:EY74"/>
    <mergeCell ref="EZ74:FA74"/>
    <mergeCell ref="FH74:FI74"/>
    <mergeCell ref="FJ74:FK74"/>
    <mergeCell ref="CE72:CI72"/>
    <mergeCell ref="CE73:CI73"/>
    <mergeCell ref="DD72:DH72"/>
    <mergeCell ref="DD73:DH73"/>
    <mergeCell ref="EC72:EG72"/>
    <mergeCell ref="EC73:EG73"/>
    <mergeCell ref="FB72:FF72"/>
    <mergeCell ref="FB73:FF73"/>
    <mergeCell ref="GA72:GE72"/>
    <mergeCell ref="GA73:GE73"/>
    <mergeCell ref="GZ72:HD72"/>
    <mergeCell ref="GZ73:HD73"/>
    <mergeCell ref="HY72:IC72"/>
    <mergeCell ref="HY73:IC73"/>
    <mergeCell ref="CA71:CB71"/>
    <mergeCell ref="CC71:CD71"/>
    <mergeCell ref="CK71:CL71"/>
    <mergeCell ref="CM71:CN71"/>
    <mergeCell ref="CO71:CP71"/>
    <mergeCell ref="CQ71:CR71"/>
    <mergeCell ref="CZ71:DA71"/>
    <mergeCell ref="DB71:DC71"/>
    <mergeCell ref="DJ71:DK71"/>
    <mergeCell ref="DL71:DM71"/>
    <mergeCell ref="DN71:DO71"/>
    <mergeCell ref="DP71:DQ71"/>
    <mergeCell ref="DY71:DZ71"/>
    <mergeCell ref="EA71:EB71"/>
    <mergeCell ref="HF72:HG72"/>
    <mergeCell ref="HH72:HI72"/>
    <mergeCell ref="FP72:FR72"/>
    <mergeCell ref="FU72:FV72"/>
    <mergeCell ref="FL72:FM72"/>
    <mergeCell ref="FN72:FO72"/>
    <mergeCell ref="FW72:FX72"/>
    <mergeCell ref="FY72:FZ72"/>
    <mergeCell ref="GG72:GH72"/>
    <mergeCell ref="GI72:GJ72"/>
    <mergeCell ref="EQ72:ES72"/>
    <mergeCell ref="EV72:EW72"/>
    <mergeCell ref="EM72:EN72"/>
    <mergeCell ref="EO72:EP72"/>
    <mergeCell ref="CE70:CI70"/>
    <mergeCell ref="CE71:CI71"/>
    <mergeCell ref="DD70:DH70"/>
    <mergeCell ref="DD71:DH71"/>
    <mergeCell ref="EC70:EG70"/>
    <mergeCell ref="EC71:EG71"/>
    <mergeCell ref="FB70:FF70"/>
    <mergeCell ref="FB71:FF71"/>
    <mergeCell ref="GA70:GE70"/>
    <mergeCell ref="GA71:GE71"/>
    <mergeCell ref="GZ70:HD70"/>
    <mergeCell ref="GZ71:HD71"/>
    <mergeCell ref="CA72:CB72"/>
    <mergeCell ref="CC72:CD72"/>
    <mergeCell ref="CK72:CL72"/>
    <mergeCell ref="CM72:CN72"/>
    <mergeCell ref="CO72:CP72"/>
    <mergeCell ref="CQ72:CR72"/>
    <mergeCell ref="CZ72:DA72"/>
    <mergeCell ref="DB72:DC72"/>
    <mergeCell ref="DJ72:DK72"/>
    <mergeCell ref="DL72:DM72"/>
    <mergeCell ref="DN72:DO72"/>
    <mergeCell ref="DP72:DQ72"/>
    <mergeCell ref="KE68:KF68"/>
    <mergeCell ref="KG68:KH68"/>
    <mergeCell ref="KI68:KJ68"/>
    <mergeCell ref="CA69:CB69"/>
    <mergeCell ref="CC69:CD69"/>
    <mergeCell ref="CK69:CL69"/>
    <mergeCell ref="CM69:CN69"/>
    <mergeCell ref="CO69:CP69"/>
    <mergeCell ref="CQ69:CR69"/>
    <mergeCell ref="CZ69:DA69"/>
    <mergeCell ref="DB69:DC69"/>
    <mergeCell ref="DJ69:DK69"/>
    <mergeCell ref="DL69:DM69"/>
    <mergeCell ref="DN69:DO69"/>
    <mergeCell ref="DP69:DQ69"/>
    <mergeCell ref="HU70:HV70"/>
    <mergeCell ref="HW70:HX70"/>
    <mergeCell ref="GO70:GQ70"/>
    <mergeCell ref="GT70:GU70"/>
    <mergeCell ref="GG70:GH70"/>
    <mergeCell ref="GI70:GJ70"/>
    <mergeCell ref="GK70:GL70"/>
    <mergeCell ref="GM70:GN70"/>
    <mergeCell ref="GV70:GW70"/>
    <mergeCell ref="GX70:GY70"/>
    <mergeCell ref="FP70:FR70"/>
    <mergeCell ref="FU70:FV70"/>
    <mergeCell ref="CE68:CI68"/>
    <mergeCell ref="CE69:CI69"/>
    <mergeCell ref="DD68:DH68"/>
    <mergeCell ref="DD69:DH69"/>
    <mergeCell ref="EC68:EG68"/>
    <mergeCell ref="EC69:EG69"/>
    <mergeCell ref="FB68:FF68"/>
    <mergeCell ref="FB69:FF69"/>
    <mergeCell ref="GA68:GE68"/>
    <mergeCell ref="GA69:GE69"/>
    <mergeCell ref="GZ68:HD68"/>
    <mergeCell ref="GZ69:HD69"/>
    <mergeCell ref="HY68:IC68"/>
    <mergeCell ref="HY69:IC69"/>
    <mergeCell ref="IX68:JB68"/>
    <mergeCell ref="IX69:JB69"/>
    <mergeCell ref="IX70:JB70"/>
    <mergeCell ref="KC70:KD70"/>
    <mergeCell ref="KE70:KF70"/>
    <mergeCell ref="KG70:KH70"/>
    <mergeCell ref="KI70:KJ70"/>
    <mergeCell ref="HY70:IC70"/>
    <mergeCell ref="KC67:KD67"/>
    <mergeCell ref="KE67:KF67"/>
    <mergeCell ref="KG67:KH67"/>
    <mergeCell ref="KI67:KJ67"/>
    <mergeCell ref="CA68:CB68"/>
    <mergeCell ref="CC68:CD68"/>
    <mergeCell ref="CK68:CL68"/>
    <mergeCell ref="CM68:CN68"/>
    <mergeCell ref="CO68:CP68"/>
    <mergeCell ref="CQ68:CR68"/>
    <mergeCell ref="CZ68:DA68"/>
    <mergeCell ref="DB68:DC68"/>
    <mergeCell ref="DJ68:DK68"/>
    <mergeCell ref="DL68:DM68"/>
    <mergeCell ref="DN68:DO68"/>
    <mergeCell ref="DP68:DQ68"/>
    <mergeCell ref="DY68:DZ68"/>
    <mergeCell ref="EA68:EB68"/>
    <mergeCell ref="KI66:KJ66"/>
    <mergeCell ref="CA67:CB67"/>
    <mergeCell ref="CC67:CD67"/>
    <mergeCell ref="CK67:CL67"/>
    <mergeCell ref="CM67:CN67"/>
    <mergeCell ref="CO67:CP67"/>
    <mergeCell ref="CQ67:CR67"/>
    <mergeCell ref="CZ67:DA67"/>
    <mergeCell ref="DB67:DC67"/>
    <mergeCell ref="DJ67:DK67"/>
    <mergeCell ref="DL67:DM67"/>
    <mergeCell ref="DN67:DO67"/>
    <mergeCell ref="DP67:DQ67"/>
    <mergeCell ref="DY67:DZ67"/>
    <mergeCell ref="EA67:EB67"/>
    <mergeCell ref="EI67:EJ67"/>
    <mergeCell ref="EK67:EL67"/>
    <mergeCell ref="EM67:EN67"/>
    <mergeCell ref="EQ68:ES68"/>
    <mergeCell ref="EV68:EW68"/>
    <mergeCell ref="EI68:EJ68"/>
    <mergeCell ref="EK68:EL68"/>
    <mergeCell ref="EM68:EN68"/>
    <mergeCell ref="EO68:EP68"/>
    <mergeCell ref="DR68:DT68"/>
    <mergeCell ref="DW68:DX68"/>
    <mergeCell ref="CS68:CU68"/>
    <mergeCell ref="CX68:CY68"/>
    <mergeCell ref="DR67:DT67"/>
    <mergeCell ref="DW67:DX67"/>
    <mergeCell ref="CS67:CU67"/>
    <mergeCell ref="CX67:CY67"/>
    <mergeCell ref="CE66:CI66"/>
    <mergeCell ref="CE67:CI67"/>
    <mergeCell ref="DD66:DH66"/>
    <mergeCell ref="DD67:DH67"/>
    <mergeCell ref="EC66:EG66"/>
    <mergeCell ref="EC67:EG67"/>
    <mergeCell ref="FB66:FF66"/>
    <mergeCell ref="FB67:FF67"/>
    <mergeCell ref="GA66:GE66"/>
    <mergeCell ref="GA67:GE67"/>
    <mergeCell ref="GZ66:HD66"/>
    <mergeCell ref="GZ67:HD67"/>
    <mergeCell ref="HY66:IC66"/>
    <mergeCell ref="HY67:IC67"/>
    <mergeCell ref="CK66:CL66"/>
    <mergeCell ref="CM66:CN66"/>
    <mergeCell ref="CO66:CP66"/>
    <mergeCell ref="CQ66:CR66"/>
    <mergeCell ref="CZ66:DA66"/>
    <mergeCell ref="DB66:DC66"/>
    <mergeCell ref="DJ66:DK66"/>
    <mergeCell ref="DL66:DM66"/>
    <mergeCell ref="DN66:DO66"/>
    <mergeCell ref="DP66:DQ66"/>
    <mergeCell ref="KC64:KD64"/>
    <mergeCell ref="KE64:KF64"/>
    <mergeCell ref="KG64:KH64"/>
    <mergeCell ref="KI64:KJ64"/>
    <mergeCell ref="CA65:CB65"/>
    <mergeCell ref="CC65:CD65"/>
    <mergeCell ref="CK65:CL65"/>
    <mergeCell ref="CM65:CN65"/>
    <mergeCell ref="CO65:CP65"/>
    <mergeCell ref="CQ65:CR65"/>
    <mergeCell ref="CZ65:DA65"/>
    <mergeCell ref="DB65:DC65"/>
    <mergeCell ref="DJ65:DK65"/>
    <mergeCell ref="DL65:DM65"/>
    <mergeCell ref="DN65:DO65"/>
    <mergeCell ref="DP65:DQ65"/>
    <mergeCell ref="DY65:DZ65"/>
    <mergeCell ref="EA65:EB65"/>
    <mergeCell ref="EZ66:FA66"/>
    <mergeCell ref="FH66:FI66"/>
    <mergeCell ref="FJ66:FK66"/>
    <mergeCell ref="DR66:DT66"/>
    <mergeCell ref="DW66:DX66"/>
    <mergeCell ref="DY66:DZ66"/>
    <mergeCell ref="EA66:EB66"/>
    <mergeCell ref="EI66:EJ66"/>
    <mergeCell ref="EK66:EL66"/>
    <mergeCell ref="CS66:CU66"/>
    <mergeCell ref="CX66:CY66"/>
    <mergeCell ref="FL65:FM65"/>
    <mergeCell ref="DD64:DH64"/>
    <mergeCell ref="DD65:DH65"/>
    <mergeCell ref="EC64:EG64"/>
    <mergeCell ref="EC65:EG65"/>
    <mergeCell ref="FB64:FF64"/>
    <mergeCell ref="FB65:FF65"/>
    <mergeCell ref="GA64:GE64"/>
    <mergeCell ref="GA65:GE65"/>
    <mergeCell ref="GZ64:HD64"/>
    <mergeCell ref="GZ65:HD65"/>
    <mergeCell ref="HY64:IC64"/>
    <mergeCell ref="HY65:IC65"/>
    <mergeCell ref="IX64:JB64"/>
    <mergeCell ref="IX65:JB65"/>
    <mergeCell ref="IX66:JB66"/>
    <mergeCell ref="FY66:FZ66"/>
    <mergeCell ref="GG66:GH66"/>
    <mergeCell ref="GI66:GJ66"/>
    <mergeCell ref="EQ66:ES66"/>
    <mergeCell ref="EV66:EW66"/>
    <mergeCell ref="EM66:EN66"/>
    <mergeCell ref="EO66:EP66"/>
    <mergeCell ref="EX66:EY66"/>
    <mergeCell ref="JU65:JV65"/>
    <mergeCell ref="KI63:KJ63"/>
    <mergeCell ref="CA64:CB64"/>
    <mergeCell ref="CC64:CD64"/>
    <mergeCell ref="CK64:CL64"/>
    <mergeCell ref="CM64:CN64"/>
    <mergeCell ref="CO64:CP64"/>
    <mergeCell ref="CQ64:CR64"/>
    <mergeCell ref="CZ64:DA64"/>
    <mergeCell ref="DB64:DC64"/>
    <mergeCell ref="DJ64:DK64"/>
    <mergeCell ref="DL64:DM64"/>
    <mergeCell ref="DN64:DO64"/>
    <mergeCell ref="DP64:DQ64"/>
    <mergeCell ref="DY64:DZ64"/>
    <mergeCell ref="EA64:EB64"/>
    <mergeCell ref="EI64:EJ64"/>
    <mergeCell ref="EK64:EL64"/>
    <mergeCell ref="EM64:EN64"/>
    <mergeCell ref="JS62:JT62"/>
    <mergeCell ref="JU62:JV62"/>
    <mergeCell ref="KC62:KD62"/>
    <mergeCell ref="KE62:KF62"/>
    <mergeCell ref="KG62:KH62"/>
    <mergeCell ref="KI62:KJ62"/>
    <mergeCell ref="CA63:CB63"/>
    <mergeCell ref="CC63:CD63"/>
    <mergeCell ref="CK63:CL63"/>
    <mergeCell ref="CM63:CN63"/>
    <mergeCell ref="CO63:CP63"/>
    <mergeCell ref="CQ63:CR63"/>
    <mergeCell ref="CZ63:DA63"/>
    <mergeCell ref="DB63:DC63"/>
    <mergeCell ref="DJ63:DK63"/>
    <mergeCell ref="DL63:DM63"/>
    <mergeCell ref="DN63:DO63"/>
    <mergeCell ref="DP63:DQ63"/>
    <mergeCell ref="FJ64:FK64"/>
    <mergeCell ref="FL64:FM64"/>
    <mergeCell ref="FN64:FO64"/>
    <mergeCell ref="FW64:FX64"/>
    <mergeCell ref="FY64:FZ64"/>
    <mergeCell ref="EQ64:ES64"/>
    <mergeCell ref="EV64:EW64"/>
    <mergeCell ref="EO64:EP64"/>
    <mergeCell ref="EX64:EY64"/>
    <mergeCell ref="EZ64:FA64"/>
    <mergeCell ref="DR64:DT64"/>
    <mergeCell ref="DW64:DX64"/>
    <mergeCell ref="CS64:CU64"/>
    <mergeCell ref="CX64:CY64"/>
    <mergeCell ref="DD62:DH62"/>
    <mergeCell ref="DD63:DH63"/>
    <mergeCell ref="EC62:EG62"/>
    <mergeCell ref="EC63:EG63"/>
    <mergeCell ref="FB62:FF62"/>
    <mergeCell ref="FB63:FF63"/>
    <mergeCell ref="GA62:GE62"/>
    <mergeCell ref="GA63:GE63"/>
    <mergeCell ref="GZ62:HD62"/>
    <mergeCell ref="GZ63:HD63"/>
    <mergeCell ref="HY62:IC62"/>
    <mergeCell ref="HY63:IC63"/>
    <mergeCell ref="IX62:JB62"/>
    <mergeCell ref="IX63:JB63"/>
    <mergeCell ref="KC61:KD61"/>
    <mergeCell ref="KE61:KF61"/>
    <mergeCell ref="KG61:KH61"/>
    <mergeCell ref="KI61:KJ61"/>
    <mergeCell ref="CA62:CB62"/>
    <mergeCell ref="CC62:CD62"/>
    <mergeCell ref="CK62:CL62"/>
    <mergeCell ref="CM62:CN62"/>
    <mergeCell ref="CO62:CP62"/>
    <mergeCell ref="CQ62:CR62"/>
    <mergeCell ref="CZ62:DA62"/>
    <mergeCell ref="DB62:DC62"/>
    <mergeCell ref="DJ62:DK62"/>
    <mergeCell ref="DL62:DM62"/>
    <mergeCell ref="DN62:DO62"/>
    <mergeCell ref="DP62:DQ62"/>
    <mergeCell ref="DY62:DZ62"/>
    <mergeCell ref="EA62:EB62"/>
    <mergeCell ref="KI60:KJ60"/>
    <mergeCell ref="CA61:CB61"/>
    <mergeCell ref="CC61:CD61"/>
    <mergeCell ref="CK61:CL61"/>
    <mergeCell ref="CM61:CN61"/>
    <mergeCell ref="CO61:CP61"/>
    <mergeCell ref="CQ61:CR61"/>
    <mergeCell ref="CZ61:DA61"/>
    <mergeCell ref="DB61:DC61"/>
    <mergeCell ref="DJ61:DK61"/>
    <mergeCell ref="DL61:DM61"/>
    <mergeCell ref="DN61:DO61"/>
    <mergeCell ref="DP61:DQ61"/>
    <mergeCell ref="DY61:DZ61"/>
    <mergeCell ref="EA61:EB61"/>
    <mergeCell ref="EI61:EJ61"/>
    <mergeCell ref="EK61:EL61"/>
    <mergeCell ref="EM61:EN61"/>
    <mergeCell ref="FY62:FZ62"/>
    <mergeCell ref="GG62:GH62"/>
    <mergeCell ref="GI62:GJ62"/>
    <mergeCell ref="GK62:GL62"/>
    <mergeCell ref="GM62:GN62"/>
    <mergeCell ref="FP62:FR62"/>
    <mergeCell ref="FU62:FV62"/>
    <mergeCell ref="EX62:EY62"/>
    <mergeCell ref="EZ62:FA62"/>
    <mergeCell ref="FH62:FI62"/>
    <mergeCell ref="FJ62:FK62"/>
    <mergeCell ref="FL62:FM62"/>
    <mergeCell ref="DD60:DH60"/>
    <mergeCell ref="DD61:DH61"/>
    <mergeCell ref="EC60:EG60"/>
    <mergeCell ref="EC61:EG61"/>
    <mergeCell ref="FB60:FF60"/>
    <mergeCell ref="FB61:FF61"/>
    <mergeCell ref="GA60:GE60"/>
    <mergeCell ref="GA61:GE61"/>
    <mergeCell ref="GZ60:HD60"/>
    <mergeCell ref="GZ61:HD61"/>
    <mergeCell ref="HY60:IC60"/>
    <mergeCell ref="HY61:IC61"/>
    <mergeCell ref="IX60:JB60"/>
    <mergeCell ref="IX61:JB61"/>
    <mergeCell ref="KC59:KD59"/>
    <mergeCell ref="KE59:KF59"/>
    <mergeCell ref="KG59:KH59"/>
    <mergeCell ref="KI59:KJ59"/>
    <mergeCell ref="CA60:CB60"/>
    <mergeCell ref="CC60:CD60"/>
    <mergeCell ref="CK60:CL60"/>
    <mergeCell ref="CM60:CN60"/>
    <mergeCell ref="CO60:CP60"/>
    <mergeCell ref="CQ60:CR60"/>
    <mergeCell ref="CZ60:DA60"/>
    <mergeCell ref="DB60:DC60"/>
    <mergeCell ref="DJ60:DK60"/>
    <mergeCell ref="DL60:DM60"/>
    <mergeCell ref="DN60:DO60"/>
    <mergeCell ref="DP60:DQ60"/>
    <mergeCell ref="KC58:KD58"/>
    <mergeCell ref="KE58:KF58"/>
    <mergeCell ref="KG58:KH58"/>
    <mergeCell ref="KI58:KJ58"/>
    <mergeCell ref="CA59:CB59"/>
    <mergeCell ref="CC59:CD59"/>
    <mergeCell ref="CK59:CL59"/>
    <mergeCell ref="CM59:CN59"/>
    <mergeCell ref="CO59:CP59"/>
    <mergeCell ref="CQ59:CR59"/>
    <mergeCell ref="CZ59:DA59"/>
    <mergeCell ref="DB59:DC59"/>
    <mergeCell ref="DJ59:DK59"/>
    <mergeCell ref="DL59:DM59"/>
    <mergeCell ref="DN59:DO59"/>
    <mergeCell ref="DP59:DQ59"/>
    <mergeCell ref="DY59:DZ59"/>
    <mergeCell ref="EA59:EB59"/>
    <mergeCell ref="HH60:HI60"/>
    <mergeCell ref="FP60:FR60"/>
    <mergeCell ref="FU60:FV60"/>
    <mergeCell ref="FL60:FM60"/>
    <mergeCell ref="FN60:FO60"/>
    <mergeCell ref="FW60:FX60"/>
    <mergeCell ref="FY60:FZ60"/>
    <mergeCell ref="GG60:GH60"/>
    <mergeCell ref="GI60:GJ60"/>
    <mergeCell ref="EQ60:ES60"/>
    <mergeCell ref="EV60:EW60"/>
    <mergeCell ref="EM60:EN60"/>
    <mergeCell ref="EO60:EP60"/>
    <mergeCell ref="EX60:EY60"/>
    <mergeCell ref="DD58:DH58"/>
    <mergeCell ref="DD59:DH59"/>
    <mergeCell ref="EC58:EG58"/>
    <mergeCell ref="EC59:EG59"/>
    <mergeCell ref="FB58:FF58"/>
    <mergeCell ref="FB59:FF59"/>
    <mergeCell ref="GA58:GE58"/>
    <mergeCell ref="GA59:GE59"/>
    <mergeCell ref="GZ58:HD58"/>
    <mergeCell ref="GZ59:HD59"/>
    <mergeCell ref="HY58:IC58"/>
    <mergeCell ref="HY59:IC59"/>
    <mergeCell ref="IX58:JB58"/>
    <mergeCell ref="IX59:JB59"/>
    <mergeCell ref="DP58:DQ58"/>
    <mergeCell ref="DY58:DZ58"/>
    <mergeCell ref="EA58:EB58"/>
    <mergeCell ref="EI58:EJ58"/>
    <mergeCell ref="EK58:EL58"/>
    <mergeCell ref="EM58:EN58"/>
    <mergeCell ref="JS56:JT56"/>
    <mergeCell ref="JU56:JV56"/>
    <mergeCell ref="KC56:KD56"/>
    <mergeCell ref="KE56:KF56"/>
    <mergeCell ref="KG56:KH56"/>
    <mergeCell ref="KI56:KJ56"/>
    <mergeCell ref="CA57:CB57"/>
    <mergeCell ref="CC57:CD57"/>
    <mergeCell ref="CK57:CL57"/>
    <mergeCell ref="CM57:CN57"/>
    <mergeCell ref="CO57:CP57"/>
    <mergeCell ref="CQ57:CR57"/>
    <mergeCell ref="CZ57:DA57"/>
    <mergeCell ref="DB57:DC57"/>
    <mergeCell ref="DJ57:DK57"/>
    <mergeCell ref="DL57:DM57"/>
    <mergeCell ref="DN57:DO57"/>
    <mergeCell ref="DP57:DQ57"/>
    <mergeCell ref="HW58:HX58"/>
    <mergeCell ref="GO58:GQ58"/>
    <mergeCell ref="GT58:GU58"/>
    <mergeCell ref="GG58:GH58"/>
    <mergeCell ref="GI58:GJ58"/>
    <mergeCell ref="GK58:GL58"/>
    <mergeCell ref="GM58:GN58"/>
    <mergeCell ref="GV58:GW58"/>
    <mergeCell ref="GX58:GY58"/>
    <mergeCell ref="FP58:FR58"/>
    <mergeCell ref="FU58:FV58"/>
    <mergeCell ref="FH58:FI58"/>
    <mergeCell ref="DD56:DH56"/>
    <mergeCell ref="DD57:DH57"/>
    <mergeCell ref="EC56:EG56"/>
    <mergeCell ref="EC57:EG57"/>
    <mergeCell ref="FB56:FF56"/>
    <mergeCell ref="FB57:FF57"/>
    <mergeCell ref="GA56:GE56"/>
    <mergeCell ref="GA57:GE57"/>
    <mergeCell ref="GZ56:HD56"/>
    <mergeCell ref="GZ57:HD57"/>
    <mergeCell ref="HY56:IC56"/>
    <mergeCell ref="HY57:IC57"/>
    <mergeCell ref="IX56:JB56"/>
    <mergeCell ref="IX57:JB57"/>
    <mergeCell ref="KC55:KD55"/>
    <mergeCell ref="KE55:KF55"/>
    <mergeCell ref="KG55:KH55"/>
    <mergeCell ref="KI55:KJ55"/>
    <mergeCell ref="CA56:CB56"/>
    <mergeCell ref="CC56:CD56"/>
    <mergeCell ref="CK56:CL56"/>
    <mergeCell ref="CM56:CN56"/>
    <mergeCell ref="CO56:CP56"/>
    <mergeCell ref="CQ56:CR56"/>
    <mergeCell ref="CZ56:DA56"/>
    <mergeCell ref="DB56:DC56"/>
    <mergeCell ref="DJ56:DK56"/>
    <mergeCell ref="DL56:DM56"/>
    <mergeCell ref="DN56:DO56"/>
    <mergeCell ref="DP56:DQ56"/>
    <mergeCell ref="DY56:DZ56"/>
    <mergeCell ref="EA56:EB56"/>
    <mergeCell ref="KI54:KJ54"/>
    <mergeCell ref="CA55:CB55"/>
    <mergeCell ref="CC55:CD55"/>
    <mergeCell ref="CK55:CL55"/>
    <mergeCell ref="CM55:CN55"/>
    <mergeCell ref="CO55:CP55"/>
    <mergeCell ref="CQ55:CR55"/>
    <mergeCell ref="CZ55:DA55"/>
    <mergeCell ref="DB55:DC55"/>
    <mergeCell ref="DJ55:DK55"/>
    <mergeCell ref="DL55:DM55"/>
    <mergeCell ref="DN55:DO55"/>
    <mergeCell ref="DP55:DQ55"/>
    <mergeCell ref="DY55:DZ55"/>
    <mergeCell ref="EA55:EB55"/>
    <mergeCell ref="EI55:EJ55"/>
    <mergeCell ref="EK55:EL55"/>
    <mergeCell ref="EM55:EN55"/>
    <mergeCell ref="EI56:EJ56"/>
    <mergeCell ref="EK56:EL56"/>
    <mergeCell ref="EM56:EN56"/>
    <mergeCell ref="EO56:EP56"/>
    <mergeCell ref="DR56:DT56"/>
    <mergeCell ref="DW56:DX56"/>
    <mergeCell ref="CS56:CU56"/>
    <mergeCell ref="CX56:CY56"/>
    <mergeCell ref="DR55:DT55"/>
    <mergeCell ref="DW55:DX55"/>
    <mergeCell ref="CS55:CU55"/>
    <mergeCell ref="CX55:CY55"/>
    <mergeCell ref="DD54:DH54"/>
    <mergeCell ref="DD55:DH55"/>
    <mergeCell ref="EC54:EG54"/>
    <mergeCell ref="EC55:EG55"/>
    <mergeCell ref="FB54:FF54"/>
    <mergeCell ref="FB55:FF55"/>
    <mergeCell ref="GA54:GE54"/>
    <mergeCell ref="GA55:GE55"/>
    <mergeCell ref="GZ54:HD54"/>
    <mergeCell ref="GZ55:HD55"/>
    <mergeCell ref="HY54:IC54"/>
    <mergeCell ref="HY55:IC55"/>
    <mergeCell ref="IX54:JB54"/>
    <mergeCell ref="IX55:JB55"/>
    <mergeCell ref="HY50:IC50"/>
    <mergeCell ref="HY51:IC51"/>
    <mergeCell ref="IX50:JB50"/>
    <mergeCell ref="IX51:JB51"/>
    <mergeCell ref="KC53:KD53"/>
    <mergeCell ref="KE53:KF53"/>
    <mergeCell ref="KG53:KH53"/>
    <mergeCell ref="KI53:KJ53"/>
    <mergeCell ref="CA54:CB54"/>
    <mergeCell ref="CC54:CD54"/>
    <mergeCell ref="CK54:CL54"/>
    <mergeCell ref="CM54:CN54"/>
    <mergeCell ref="CO54:CP54"/>
    <mergeCell ref="CQ54:CR54"/>
    <mergeCell ref="CZ54:DA54"/>
    <mergeCell ref="DB54:DC54"/>
    <mergeCell ref="DJ54:DK54"/>
    <mergeCell ref="DL54:DM54"/>
    <mergeCell ref="DN54:DO54"/>
    <mergeCell ref="DP54:DQ54"/>
    <mergeCell ref="KC52:KD52"/>
    <mergeCell ref="KE52:KF52"/>
    <mergeCell ref="KG52:KH52"/>
    <mergeCell ref="KI52:KJ52"/>
    <mergeCell ref="CA53:CB53"/>
    <mergeCell ref="CC53:CD53"/>
    <mergeCell ref="CK53:CL53"/>
    <mergeCell ref="CM53:CN53"/>
    <mergeCell ref="CO53:CP53"/>
    <mergeCell ref="CQ53:CR53"/>
    <mergeCell ref="CZ53:DA53"/>
    <mergeCell ref="DB53:DC53"/>
    <mergeCell ref="DJ53:DK53"/>
    <mergeCell ref="DL53:DM53"/>
    <mergeCell ref="DN53:DO53"/>
    <mergeCell ref="DP53:DQ53"/>
    <mergeCell ref="DY53:DZ53"/>
    <mergeCell ref="EA53:EB53"/>
    <mergeCell ref="EZ54:FA54"/>
    <mergeCell ref="FH54:FI54"/>
    <mergeCell ref="FJ54:FK54"/>
    <mergeCell ref="DR54:DT54"/>
    <mergeCell ref="DW54:DX54"/>
    <mergeCell ref="DY54:DZ54"/>
    <mergeCell ref="EA54:EB54"/>
    <mergeCell ref="EI54:EJ54"/>
    <mergeCell ref="EK54:EL54"/>
    <mergeCell ref="CS54:CU54"/>
    <mergeCell ref="CX54:CY54"/>
    <mergeCell ref="FL53:FM53"/>
    <mergeCell ref="DD52:DH52"/>
    <mergeCell ref="DD53:DH53"/>
    <mergeCell ref="EC52:EG52"/>
    <mergeCell ref="EC53:EG53"/>
    <mergeCell ref="FB52:FF52"/>
    <mergeCell ref="FB53:FF53"/>
    <mergeCell ref="GA52:GE52"/>
    <mergeCell ref="GA53:GE53"/>
    <mergeCell ref="GZ52:HD52"/>
    <mergeCell ref="GZ53:HD53"/>
    <mergeCell ref="HY52:IC52"/>
    <mergeCell ref="HY53:IC53"/>
    <mergeCell ref="IX52:JB52"/>
    <mergeCell ref="IX53:JB53"/>
    <mergeCell ref="CO48:CP48"/>
    <mergeCell ref="CQ48:CR48"/>
    <mergeCell ref="CZ48:DA48"/>
    <mergeCell ref="DB48:DC48"/>
    <mergeCell ref="DJ48:DK48"/>
    <mergeCell ref="DL48:DM48"/>
    <mergeCell ref="KI51:KJ51"/>
    <mergeCell ref="CA52:CB52"/>
    <mergeCell ref="CC52:CD52"/>
    <mergeCell ref="CK52:CL52"/>
    <mergeCell ref="CM52:CN52"/>
    <mergeCell ref="CO52:CP52"/>
    <mergeCell ref="CQ52:CR52"/>
    <mergeCell ref="CZ52:DA52"/>
    <mergeCell ref="DB52:DC52"/>
    <mergeCell ref="DJ52:DK52"/>
    <mergeCell ref="DL52:DM52"/>
    <mergeCell ref="DN52:DO52"/>
    <mergeCell ref="DP52:DQ52"/>
    <mergeCell ref="DY52:DZ52"/>
    <mergeCell ref="EA52:EB52"/>
    <mergeCell ref="EI52:EJ52"/>
    <mergeCell ref="EK52:EL52"/>
    <mergeCell ref="EM52:EN52"/>
    <mergeCell ref="JS50:JT50"/>
    <mergeCell ref="JU50:JV50"/>
    <mergeCell ref="KC50:KD50"/>
    <mergeCell ref="KE50:KF50"/>
    <mergeCell ref="KG50:KH50"/>
    <mergeCell ref="KI50:KJ50"/>
    <mergeCell ref="CA51:CB51"/>
    <mergeCell ref="CC51:CD51"/>
    <mergeCell ref="CK51:CL51"/>
    <mergeCell ref="CM51:CN51"/>
    <mergeCell ref="CO51:CP51"/>
    <mergeCell ref="CQ51:CR51"/>
    <mergeCell ref="CZ51:DA51"/>
    <mergeCell ref="DB51:DC51"/>
    <mergeCell ref="DJ51:DK51"/>
    <mergeCell ref="DL51:DM51"/>
    <mergeCell ref="DN51:DO51"/>
    <mergeCell ref="DP51:DQ51"/>
    <mergeCell ref="FJ52:FK52"/>
    <mergeCell ref="FL52:FM52"/>
    <mergeCell ref="FN52:FO52"/>
    <mergeCell ref="FW52:FX52"/>
    <mergeCell ref="FY52:FZ52"/>
    <mergeCell ref="EQ52:ES52"/>
    <mergeCell ref="EV52:EW52"/>
    <mergeCell ref="EO52:EP52"/>
    <mergeCell ref="EX52:EY52"/>
    <mergeCell ref="EZ52:FA52"/>
    <mergeCell ref="DR52:DT52"/>
    <mergeCell ref="DW52:DX52"/>
    <mergeCell ref="CS52:CU52"/>
    <mergeCell ref="CX52:CY52"/>
    <mergeCell ref="DD50:DH50"/>
    <mergeCell ref="DD51:DH51"/>
    <mergeCell ref="EC50:EG50"/>
    <mergeCell ref="EC51:EG51"/>
    <mergeCell ref="FB50:FF50"/>
    <mergeCell ref="FB51:FF51"/>
    <mergeCell ref="GA50:GE50"/>
    <mergeCell ref="GA51:GE51"/>
    <mergeCell ref="GM46:GN46"/>
    <mergeCell ref="GV46:GW46"/>
    <mergeCell ref="GX46:GY46"/>
    <mergeCell ref="FP46:FR46"/>
    <mergeCell ref="FU46:FV46"/>
    <mergeCell ref="FH46:FI46"/>
    <mergeCell ref="KC49:KD49"/>
    <mergeCell ref="KE49:KF49"/>
    <mergeCell ref="KG49:KH49"/>
    <mergeCell ref="KI49:KJ49"/>
    <mergeCell ref="CA50:CB50"/>
    <mergeCell ref="CC50:CD50"/>
    <mergeCell ref="CK50:CL50"/>
    <mergeCell ref="CM50:CN50"/>
    <mergeCell ref="CO50:CP50"/>
    <mergeCell ref="CQ50:CR50"/>
    <mergeCell ref="CZ50:DA50"/>
    <mergeCell ref="DB50:DC50"/>
    <mergeCell ref="DJ50:DK50"/>
    <mergeCell ref="DL50:DM50"/>
    <mergeCell ref="DN50:DO50"/>
    <mergeCell ref="DP50:DQ50"/>
    <mergeCell ref="DY50:DZ50"/>
    <mergeCell ref="EA50:EB50"/>
    <mergeCell ref="KI48:KJ48"/>
    <mergeCell ref="CA49:CB49"/>
    <mergeCell ref="CC49:CD49"/>
    <mergeCell ref="CK49:CL49"/>
    <mergeCell ref="CM49:CN49"/>
    <mergeCell ref="CO49:CP49"/>
    <mergeCell ref="CQ49:CR49"/>
    <mergeCell ref="CZ49:DA49"/>
    <mergeCell ref="DB49:DC49"/>
    <mergeCell ref="DJ49:DK49"/>
    <mergeCell ref="DL49:DM49"/>
    <mergeCell ref="DN49:DO49"/>
    <mergeCell ref="DP49:DQ49"/>
    <mergeCell ref="DY49:DZ49"/>
    <mergeCell ref="EA49:EB49"/>
    <mergeCell ref="EI49:EJ49"/>
    <mergeCell ref="EK49:EL49"/>
    <mergeCell ref="EM49:EN49"/>
    <mergeCell ref="FY50:FZ50"/>
    <mergeCell ref="GG50:GH50"/>
    <mergeCell ref="GI50:GJ50"/>
    <mergeCell ref="GK50:GL50"/>
    <mergeCell ref="GM50:GN50"/>
    <mergeCell ref="FP50:FR50"/>
    <mergeCell ref="FU50:FV50"/>
    <mergeCell ref="EX50:EY50"/>
    <mergeCell ref="EZ50:FA50"/>
    <mergeCell ref="FH50:FI50"/>
    <mergeCell ref="FJ50:FK50"/>
    <mergeCell ref="FL50:FM50"/>
    <mergeCell ref="HY49:IC49"/>
    <mergeCell ref="IX48:JB48"/>
    <mergeCell ref="IX49:JB49"/>
    <mergeCell ref="JW48:KA48"/>
    <mergeCell ref="JW49:KA49"/>
    <mergeCell ref="JW50:KA50"/>
    <mergeCell ref="CA48:CB48"/>
    <mergeCell ref="CC48:CD48"/>
    <mergeCell ref="CK48:CL48"/>
    <mergeCell ref="CM48:CN48"/>
    <mergeCell ref="KC47:KD47"/>
    <mergeCell ref="KE47:KF47"/>
    <mergeCell ref="KG47:KH47"/>
    <mergeCell ref="KI47:KJ47"/>
    <mergeCell ref="EM43:EN43"/>
    <mergeCell ref="EI44:EJ44"/>
    <mergeCell ref="EK44:EL44"/>
    <mergeCell ref="EM44:EN44"/>
    <mergeCell ref="EO44:EP44"/>
    <mergeCell ref="DR44:DT44"/>
    <mergeCell ref="DW44:DX44"/>
    <mergeCell ref="CS44:CU44"/>
    <mergeCell ref="CX44:CY44"/>
    <mergeCell ref="DR43:DT43"/>
    <mergeCell ref="DW43:DX43"/>
    <mergeCell ref="CS43:CU43"/>
    <mergeCell ref="CX43:CY43"/>
    <mergeCell ref="DN48:DO48"/>
    <mergeCell ref="DP48:DQ48"/>
    <mergeCell ref="KC46:KD46"/>
    <mergeCell ref="KE46:KF46"/>
    <mergeCell ref="KG46:KH46"/>
    <mergeCell ref="KI46:KJ46"/>
    <mergeCell ref="JW43:KA43"/>
    <mergeCell ref="CA47:CB47"/>
    <mergeCell ref="CC47:CD47"/>
    <mergeCell ref="CK47:CL47"/>
    <mergeCell ref="CM47:CN47"/>
    <mergeCell ref="CO47:CP47"/>
    <mergeCell ref="CQ47:CR47"/>
    <mergeCell ref="CZ47:DA47"/>
    <mergeCell ref="DB47:DC47"/>
    <mergeCell ref="DJ47:DK47"/>
    <mergeCell ref="DL47:DM47"/>
    <mergeCell ref="DN47:DO47"/>
    <mergeCell ref="DP47:DQ47"/>
    <mergeCell ref="DY47:DZ47"/>
    <mergeCell ref="EA47:EB47"/>
    <mergeCell ref="HH48:HI48"/>
    <mergeCell ref="FP48:FR48"/>
    <mergeCell ref="FU48:FV48"/>
    <mergeCell ref="FL48:FM48"/>
    <mergeCell ref="FN48:FO48"/>
    <mergeCell ref="FW48:FX48"/>
    <mergeCell ref="FY48:FZ48"/>
    <mergeCell ref="GG48:GH48"/>
    <mergeCell ref="GI48:GJ48"/>
    <mergeCell ref="EQ48:ES48"/>
    <mergeCell ref="EV48:EW48"/>
    <mergeCell ref="EM48:EN48"/>
    <mergeCell ref="EO48:EP48"/>
    <mergeCell ref="EX48:EY48"/>
    <mergeCell ref="JW46:KA46"/>
    <mergeCell ref="JW47:KA47"/>
    <mergeCell ref="EA46:EB46"/>
    <mergeCell ref="EI46:EJ46"/>
    <mergeCell ref="EK46:EL46"/>
    <mergeCell ref="EM46:EN46"/>
    <mergeCell ref="HW46:HX46"/>
    <mergeCell ref="GO46:GQ46"/>
    <mergeCell ref="GT46:GU46"/>
    <mergeCell ref="GG46:GH46"/>
    <mergeCell ref="GI46:GJ46"/>
    <mergeCell ref="GK46:GL46"/>
    <mergeCell ref="CK42:CL42"/>
    <mergeCell ref="CM42:CN42"/>
    <mergeCell ref="CO42:CP42"/>
    <mergeCell ref="CQ42:CR42"/>
    <mergeCell ref="CZ42:DA42"/>
    <mergeCell ref="DB42:DC42"/>
    <mergeCell ref="DJ42:DK42"/>
    <mergeCell ref="DL42:DM42"/>
    <mergeCell ref="DN42:DO42"/>
    <mergeCell ref="DP42:DQ42"/>
    <mergeCell ref="KC44:KD44"/>
    <mergeCell ref="KE44:KF44"/>
    <mergeCell ref="KG44:KH44"/>
    <mergeCell ref="KI44:KJ44"/>
    <mergeCell ref="CA45:CB45"/>
    <mergeCell ref="CC45:CD45"/>
    <mergeCell ref="CK45:CL45"/>
    <mergeCell ref="CM45:CN45"/>
    <mergeCell ref="CO45:CP45"/>
    <mergeCell ref="CQ45:CR45"/>
    <mergeCell ref="CZ45:DA45"/>
    <mergeCell ref="DB45:DC45"/>
    <mergeCell ref="DJ45:DK45"/>
    <mergeCell ref="DL45:DM45"/>
    <mergeCell ref="DN45:DO45"/>
    <mergeCell ref="DP45:DQ45"/>
    <mergeCell ref="KG40:KH40"/>
    <mergeCell ref="KI40:KJ40"/>
    <mergeCell ref="CA41:CB41"/>
    <mergeCell ref="CC41:CD41"/>
    <mergeCell ref="CK41:CL41"/>
    <mergeCell ref="CM41:CN41"/>
    <mergeCell ref="CO41:CP41"/>
    <mergeCell ref="CQ41:CR41"/>
    <mergeCell ref="CZ41:DA41"/>
    <mergeCell ref="DB41:DC41"/>
    <mergeCell ref="DJ41:DK41"/>
    <mergeCell ref="DL41:DM41"/>
    <mergeCell ref="DN41:DO41"/>
    <mergeCell ref="DP41:DQ41"/>
    <mergeCell ref="DY41:DZ41"/>
    <mergeCell ref="EA41:EB41"/>
    <mergeCell ref="EZ42:FA42"/>
    <mergeCell ref="FH42:FI42"/>
    <mergeCell ref="FJ42:FK42"/>
    <mergeCell ref="DR42:DT42"/>
    <mergeCell ref="DW42:DX42"/>
    <mergeCell ref="DY42:DZ42"/>
    <mergeCell ref="EA42:EB42"/>
    <mergeCell ref="EI42:EJ42"/>
    <mergeCell ref="EK42:EL42"/>
    <mergeCell ref="CS42:CU42"/>
    <mergeCell ref="CX42:CY42"/>
    <mergeCell ref="FL41:FM41"/>
    <mergeCell ref="JW40:KA40"/>
    <mergeCell ref="JW41:KA41"/>
    <mergeCell ref="JW44:KA44"/>
    <mergeCell ref="JW45:KA45"/>
    <mergeCell ref="KC43:KD43"/>
    <mergeCell ref="KE43:KF43"/>
    <mergeCell ref="KG43:KH43"/>
    <mergeCell ref="KI43:KJ43"/>
    <mergeCell ref="CA44:CB44"/>
    <mergeCell ref="CA40:CB40"/>
    <mergeCell ref="CO40:CP40"/>
    <mergeCell ref="CQ40:CR40"/>
    <mergeCell ref="CZ40:DA40"/>
    <mergeCell ref="DB40:DC40"/>
    <mergeCell ref="DJ40:DK40"/>
    <mergeCell ref="DL40:DM40"/>
    <mergeCell ref="DN40:DO40"/>
    <mergeCell ref="DP40:DQ40"/>
    <mergeCell ref="DY40:DZ40"/>
    <mergeCell ref="EA40:EB40"/>
    <mergeCell ref="EI40:EJ40"/>
    <mergeCell ref="EK40:EL40"/>
    <mergeCell ref="EM40:EN40"/>
    <mergeCell ref="IV39:IW39"/>
    <mergeCell ref="JD39:JE39"/>
    <mergeCell ref="JF39:JG39"/>
    <mergeCell ref="HN39:HP39"/>
    <mergeCell ref="HS39:HT39"/>
    <mergeCell ref="HJ39:HK39"/>
    <mergeCell ref="HL39:HM39"/>
    <mergeCell ref="HU39:HV39"/>
    <mergeCell ref="HW39:HX39"/>
    <mergeCell ref="IE39:IF39"/>
    <mergeCell ref="IG39:IH39"/>
    <mergeCell ref="GO39:GQ39"/>
    <mergeCell ref="GT39:GU39"/>
    <mergeCell ref="GK39:GL39"/>
    <mergeCell ref="KI42:KJ42"/>
    <mergeCell ref="HH39:HI39"/>
    <mergeCell ref="FP39:FR39"/>
    <mergeCell ref="FU39:FV39"/>
    <mergeCell ref="FL39:FM39"/>
    <mergeCell ref="FN39:FO39"/>
    <mergeCell ref="FW39:FX39"/>
    <mergeCell ref="FY39:FZ39"/>
    <mergeCell ref="GG39:GH39"/>
    <mergeCell ref="GI39:GJ39"/>
    <mergeCell ref="EQ39:ES39"/>
    <mergeCell ref="EV39:EW39"/>
    <mergeCell ref="EM39:EN39"/>
    <mergeCell ref="EO39:EP39"/>
    <mergeCell ref="EX39:EY39"/>
    <mergeCell ref="EZ39:FA39"/>
    <mergeCell ref="FH39:FI39"/>
    <mergeCell ref="FJ39:FK39"/>
    <mergeCell ref="DR39:DT39"/>
    <mergeCell ref="DW39:DX39"/>
    <mergeCell ref="DY39:DZ39"/>
    <mergeCell ref="EA39:EB39"/>
    <mergeCell ref="EI39:EJ39"/>
    <mergeCell ref="EK39:EL39"/>
    <mergeCell ref="CS39:CU39"/>
    <mergeCell ref="CX39:CY39"/>
    <mergeCell ref="JW42:KA42"/>
    <mergeCell ref="HF39:HG39"/>
    <mergeCell ref="GV42:GW42"/>
    <mergeCell ref="GX42:GY42"/>
    <mergeCell ref="HF42:HG42"/>
    <mergeCell ref="HH42:HI42"/>
    <mergeCell ref="FP42:FR42"/>
    <mergeCell ref="FU42:FV42"/>
    <mergeCell ref="FL42:FM42"/>
    <mergeCell ref="FN42:FO42"/>
    <mergeCell ref="FW42:FX42"/>
    <mergeCell ref="KC38:KD38"/>
    <mergeCell ref="KE38:KF38"/>
    <mergeCell ref="KG38:KH38"/>
    <mergeCell ref="KI38:KJ38"/>
    <mergeCell ref="CA39:CB39"/>
    <mergeCell ref="CC39:CD39"/>
    <mergeCell ref="CK39:CL39"/>
    <mergeCell ref="CM39:CN39"/>
    <mergeCell ref="CO39:CP39"/>
    <mergeCell ref="CQ39:CR39"/>
    <mergeCell ref="CZ39:DA39"/>
    <mergeCell ref="DB39:DC39"/>
    <mergeCell ref="DJ39:DK39"/>
    <mergeCell ref="DL39:DM39"/>
    <mergeCell ref="DN39:DO39"/>
    <mergeCell ref="DP39:DQ39"/>
    <mergeCell ref="FJ40:FK40"/>
    <mergeCell ref="FL40:FM40"/>
    <mergeCell ref="FN40:FO40"/>
    <mergeCell ref="FW40:FX40"/>
    <mergeCell ref="FY40:FZ40"/>
    <mergeCell ref="EQ40:ES40"/>
    <mergeCell ref="EV40:EW40"/>
    <mergeCell ref="EO40:EP40"/>
    <mergeCell ref="EX40:EY40"/>
    <mergeCell ref="EZ40:FA40"/>
    <mergeCell ref="DR40:DT40"/>
    <mergeCell ref="DW40:DX40"/>
    <mergeCell ref="CS40:CU40"/>
    <mergeCell ref="CX40:CY40"/>
    <mergeCell ref="JW38:KA38"/>
    <mergeCell ref="JW39:KA39"/>
    <mergeCell ref="KC37:KD37"/>
    <mergeCell ref="KE37:KF37"/>
    <mergeCell ref="KG37:KH37"/>
    <mergeCell ref="KI37:KJ37"/>
    <mergeCell ref="CA38:CB38"/>
    <mergeCell ref="CC38:CD38"/>
    <mergeCell ref="CK38:CL38"/>
    <mergeCell ref="CM38:CN38"/>
    <mergeCell ref="CO38:CP38"/>
    <mergeCell ref="CQ38:CR38"/>
    <mergeCell ref="CZ38:DA38"/>
    <mergeCell ref="DB38:DC38"/>
    <mergeCell ref="DJ38:DK38"/>
    <mergeCell ref="DL38:DM38"/>
    <mergeCell ref="DN38:DO38"/>
    <mergeCell ref="DP38:DQ38"/>
    <mergeCell ref="DY38:DZ38"/>
    <mergeCell ref="EA38:EB38"/>
    <mergeCell ref="JL39:JN39"/>
    <mergeCell ref="JQ39:JR39"/>
    <mergeCell ref="JH39:JI39"/>
    <mergeCell ref="JJ39:JK39"/>
    <mergeCell ref="JS39:JT39"/>
    <mergeCell ref="JU39:JV39"/>
    <mergeCell ref="KC39:KD39"/>
    <mergeCell ref="KE39:KF39"/>
    <mergeCell ref="KG39:KH39"/>
    <mergeCell ref="IM39:IO39"/>
    <mergeCell ref="IR39:IS39"/>
    <mergeCell ref="CC40:CD40"/>
    <mergeCell ref="CK40:CL40"/>
    <mergeCell ref="CM40:CN40"/>
    <mergeCell ref="KI36:KJ36"/>
    <mergeCell ref="CA37:CB37"/>
    <mergeCell ref="CC37:CD37"/>
    <mergeCell ref="CK37:CL37"/>
    <mergeCell ref="CM37:CN37"/>
    <mergeCell ref="CO37:CP37"/>
    <mergeCell ref="CQ37:CR37"/>
    <mergeCell ref="CZ37:DA37"/>
    <mergeCell ref="DB37:DC37"/>
    <mergeCell ref="DJ37:DK37"/>
    <mergeCell ref="DL37:DM37"/>
    <mergeCell ref="DN37:DO37"/>
    <mergeCell ref="DP37:DQ37"/>
    <mergeCell ref="DY37:DZ37"/>
    <mergeCell ref="EA37:EB37"/>
    <mergeCell ref="EI37:EJ37"/>
    <mergeCell ref="EK37:EL37"/>
    <mergeCell ref="EM37:EN37"/>
    <mergeCell ref="FY38:FZ38"/>
    <mergeCell ref="GG38:GH38"/>
    <mergeCell ref="GI38:GJ38"/>
    <mergeCell ref="GK38:GL38"/>
    <mergeCell ref="GM38:GN38"/>
    <mergeCell ref="FP38:FR38"/>
    <mergeCell ref="FU38:FV38"/>
    <mergeCell ref="EX38:EY38"/>
    <mergeCell ref="EZ38:FA38"/>
    <mergeCell ref="FH38:FI38"/>
    <mergeCell ref="FJ38:FK38"/>
    <mergeCell ref="FL38:FM38"/>
    <mergeCell ref="JS35:JT35"/>
    <mergeCell ref="JU35:JV35"/>
    <mergeCell ref="KC35:KD35"/>
    <mergeCell ref="KE35:KF35"/>
    <mergeCell ref="KG35:KH35"/>
    <mergeCell ref="KI35:KJ35"/>
    <mergeCell ref="CA36:CB36"/>
    <mergeCell ref="CC36:CD36"/>
    <mergeCell ref="CK36:CL36"/>
    <mergeCell ref="CM36:CN36"/>
    <mergeCell ref="CO36:CP36"/>
    <mergeCell ref="CQ36:CR36"/>
    <mergeCell ref="CZ36:DA36"/>
    <mergeCell ref="DB36:DC36"/>
    <mergeCell ref="DJ36:DK36"/>
    <mergeCell ref="DL36:DM36"/>
    <mergeCell ref="DN36:DO36"/>
    <mergeCell ref="DP36:DQ36"/>
    <mergeCell ref="JL37:JN37"/>
    <mergeCell ref="JQ37:JR37"/>
    <mergeCell ref="JD37:JE37"/>
    <mergeCell ref="JF37:JG37"/>
    <mergeCell ref="JH37:JI37"/>
    <mergeCell ref="JJ37:JK37"/>
    <mergeCell ref="JS37:JT37"/>
    <mergeCell ref="JU37:JV37"/>
    <mergeCell ref="IM37:IO37"/>
    <mergeCell ref="IR37:IS37"/>
    <mergeCell ref="IE37:IF37"/>
    <mergeCell ref="IG37:IH37"/>
    <mergeCell ref="II37:IJ37"/>
    <mergeCell ref="IK37:IL37"/>
    <mergeCell ref="IT37:IU37"/>
    <mergeCell ref="IV37:IW37"/>
    <mergeCell ref="CA35:CB35"/>
    <mergeCell ref="CC35:CD35"/>
    <mergeCell ref="CK35:CL35"/>
    <mergeCell ref="CM35:CN35"/>
    <mergeCell ref="CO35:CP35"/>
    <mergeCell ref="CQ35:CR35"/>
    <mergeCell ref="CZ35:DA35"/>
    <mergeCell ref="DB35:DC35"/>
    <mergeCell ref="DJ35:DK35"/>
    <mergeCell ref="DL35:DM35"/>
    <mergeCell ref="DN35:DO35"/>
    <mergeCell ref="DP35:DQ35"/>
    <mergeCell ref="DY35:DZ35"/>
    <mergeCell ref="EA35:EB35"/>
    <mergeCell ref="HH36:HI36"/>
    <mergeCell ref="FP36:FR36"/>
    <mergeCell ref="FU36:FV36"/>
    <mergeCell ref="FL36:FM36"/>
    <mergeCell ref="FN36:FO36"/>
    <mergeCell ref="FW36:FX36"/>
    <mergeCell ref="FY36:FZ36"/>
    <mergeCell ref="GG36:GH36"/>
    <mergeCell ref="GI36:GJ36"/>
    <mergeCell ref="EQ36:ES36"/>
    <mergeCell ref="EV36:EW36"/>
    <mergeCell ref="EM36:EN36"/>
    <mergeCell ref="EO36:EP36"/>
    <mergeCell ref="EX36:EY36"/>
    <mergeCell ref="CK34:CL34"/>
    <mergeCell ref="CM34:CN34"/>
    <mergeCell ref="CO34:CP34"/>
    <mergeCell ref="CQ34:CR34"/>
    <mergeCell ref="CZ34:DA34"/>
    <mergeCell ref="DB34:DC34"/>
    <mergeCell ref="DJ34:DK34"/>
    <mergeCell ref="DL34:DM34"/>
    <mergeCell ref="DN34:DO34"/>
    <mergeCell ref="DP34:DQ34"/>
    <mergeCell ref="DY34:DZ34"/>
    <mergeCell ref="EA34:EB34"/>
    <mergeCell ref="EI34:EJ34"/>
    <mergeCell ref="EK34:EL34"/>
    <mergeCell ref="EM34:EN34"/>
    <mergeCell ref="EX35:EY35"/>
    <mergeCell ref="EZ35:FA35"/>
    <mergeCell ref="FH35:FI35"/>
    <mergeCell ref="FJ35:FK35"/>
    <mergeCell ref="FL35:FM35"/>
    <mergeCell ref="FN35:FO35"/>
    <mergeCell ref="EQ35:ES35"/>
    <mergeCell ref="EV35:EW35"/>
    <mergeCell ref="EI35:EJ35"/>
    <mergeCell ref="EK35:EL35"/>
    <mergeCell ref="EM35:EN35"/>
    <mergeCell ref="EO35:EP35"/>
    <mergeCell ref="DR35:DT35"/>
    <mergeCell ref="DW35:DX35"/>
    <mergeCell ref="CS35:CU35"/>
    <mergeCell ref="CX35:CY35"/>
    <mergeCell ref="CS36:CU36"/>
    <mergeCell ref="CX36:CY36"/>
    <mergeCell ref="HW34:HX34"/>
    <mergeCell ref="GO34:GQ34"/>
    <mergeCell ref="GT34:GU34"/>
    <mergeCell ref="GG34:GH34"/>
    <mergeCell ref="GI34:GJ34"/>
    <mergeCell ref="GK34:GL34"/>
    <mergeCell ref="GM34:GN34"/>
    <mergeCell ref="GV34:GW34"/>
    <mergeCell ref="GX34:GY34"/>
    <mergeCell ref="FP34:FR34"/>
    <mergeCell ref="FU34:FV34"/>
    <mergeCell ref="FH34:FI34"/>
    <mergeCell ref="KC31:KD31"/>
    <mergeCell ref="KE31:KF31"/>
    <mergeCell ref="KG31:KH31"/>
    <mergeCell ref="KI31:KJ31"/>
    <mergeCell ref="CA32:CB32"/>
    <mergeCell ref="CC32:CD32"/>
    <mergeCell ref="CK32:CL32"/>
    <mergeCell ref="CM32:CN32"/>
    <mergeCell ref="CO32:CP32"/>
    <mergeCell ref="CQ32:CR32"/>
    <mergeCell ref="CZ32:DA32"/>
    <mergeCell ref="DB32:DC32"/>
    <mergeCell ref="DJ32:DK32"/>
    <mergeCell ref="DL32:DM32"/>
    <mergeCell ref="DN32:DO32"/>
    <mergeCell ref="DP32:DQ32"/>
    <mergeCell ref="DY32:DZ32"/>
    <mergeCell ref="EA32:EB32"/>
    <mergeCell ref="HU31:HV31"/>
    <mergeCell ref="HW31:HX31"/>
    <mergeCell ref="GO31:GQ31"/>
    <mergeCell ref="GT31:GU31"/>
    <mergeCell ref="GG31:GH31"/>
    <mergeCell ref="GI31:GJ31"/>
    <mergeCell ref="GK31:GL31"/>
    <mergeCell ref="GM31:GN31"/>
    <mergeCell ref="GV31:GW31"/>
    <mergeCell ref="GX31:GY31"/>
    <mergeCell ref="FP31:FR31"/>
    <mergeCell ref="FU31:FV31"/>
    <mergeCell ref="FH31:FI31"/>
    <mergeCell ref="FJ31:FK31"/>
    <mergeCell ref="FL31:FM31"/>
    <mergeCell ref="FN31:FO31"/>
    <mergeCell ref="FW31:FX31"/>
    <mergeCell ref="FY31:FZ31"/>
    <mergeCell ref="KC34:KD34"/>
    <mergeCell ref="KE34:KF34"/>
    <mergeCell ref="KG34:KH34"/>
    <mergeCell ref="KI34:KJ34"/>
    <mergeCell ref="JL31:JN31"/>
    <mergeCell ref="JQ31:JR31"/>
    <mergeCell ref="JD31:JE31"/>
    <mergeCell ref="JF31:JG31"/>
    <mergeCell ref="JH31:JI31"/>
    <mergeCell ref="JJ31:JK31"/>
    <mergeCell ref="JS31:JT31"/>
    <mergeCell ref="JU31:JV31"/>
    <mergeCell ref="IM31:IO31"/>
    <mergeCell ref="IR31:IS31"/>
    <mergeCell ref="IE31:IF31"/>
    <mergeCell ref="IG31:IH31"/>
    <mergeCell ref="II31:IJ31"/>
    <mergeCell ref="IK31:IL31"/>
    <mergeCell ref="IT31:IU31"/>
    <mergeCell ref="IV31:IW31"/>
    <mergeCell ref="HN31:HP31"/>
    <mergeCell ref="HS31:HT31"/>
    <mergeCell ref="HF31:HG31"/>
    <mergeCell ref="HH31:HI31"/>
    <mergeCell ref="HJ31:HK31"/>
    <mergeCell ref="HL31:HM31"/>
    <mergeCell ref="FL29:FM29"/>
    <mergeCell ref="EQ31:ES31"/>
    <mergeCell ref="EV31:EW31"/>
    <mergeCell ref="EO31:EP31"/>
    <mergeCell ref="EX31:EY31"/>
    <mergeCell ref="EZ31:FA31"/>
    <mergeCell ref="CC33:CD33"/>
    <mergeCell ref="CK33:CL33"/>
    <mergeCell ref="CM33:CN33"/>
    <mergeCell ref="CO33:CP33"/>
    <mergeCell ref="CQ33:CR33"/>
    <mergeCell ref="CZ33:DA33"/>
    <mergeCell ref="DB33:DC33"/>
    <mergeCell ref="DJ33:DK33"/>
    <mergeCell ref="DL33:DM33"/>
    <mergeCell ref="DN33:DO33"/>
    <mergeCell ref="DP33:DQ33"/>
    <mergeCell ref="CA31:CB31"/>
    <mergeCell ref="CC31:CD31"/>
    <mergeCell ref="CK31:CL31"/>
    <mergeCell ref="CM31:CN31"/>
    <mergeCell ref="CO31:CP31"/>
    <mergeCell ref="CQ31:CR31"/>
    <mergeCell ref="CZ31:DA31"/>
    <mergeCell ref="DB31:DC31"/>
    <mergeCell ref="DJ31:DK31"/>
    <mergeCell ref="DL31:DM31"/>
    <mergeCell ref="DN31:DO31"/>
    <mergeCell ref="DP31:DQ31"/>
    <mergeCell ref="DY31:DZ31"/>
    <mergeCell ref="EA31:EB31"/>
    <mergeCell ref="EI31:EJ31"/>
    <mergeCell ref="EK31:EL31"/>
    <mergeCell ref="EM31:EN31"/>
    <mergeCell ref="EQ32:ES32"/>
    <mergeCell ref="EV32:EW32"/>
    <mergeCell ref="EI32:EJ32"/>
    <mergeCell ref="EK32:EL32"/>
    <mergeCell ref="EM32:EN32"/>
    <mergeCell ref="EO32:EP32"/>
    <mergeCell ref="DR32:DT32"/>
    <mergeCell ref="DW32:DX32"/>
    <mergeCell ref="CS32:CU32"/>
    <mergeCell ref="CX32:CY32"/>
    <mergeCell ref="DR31:DT31"/>
    <mergeCell ref="DW31:DX31"/>
    <mergeCell ref="CS31:CU31"/>
    <mergeCell ref="CX31:CY31"/>
    <mergeCell ref="EI33:EJ33"/>
    <mergeCell ref="EK33:EL33"/>
    <mergeCell ref="CS33:CU33"/>
    <mergeCell ref="CX33:CY33"/>
    <mergeCell ref="KI27:KJ27"/>
    <mergeCell ref="CM29:CN29"/>
    <mergeCell ref="CO29:CP29"/>
    <mergeCell ref="CQ29:CR29"/>
    <mergeCell ref="CZ29:DA29"/>
    <mergeCell ref="DB29:DC29"/>
    <mergeCell ref="DJ29:DK29"/>
    <mergeCell ref="DL29:DM29"/>
    <mergeCell ref="DN29:DO29"/>
    <mergeCell ref="DP29:DQ29"/>
    <mergeCell ref="DY29:DZ29"/>
    <mergeCell ref="EA29:EB29"/>
    <mergeCell ref="CA28:CB28"/>
    <mergeCell ref="CC28:CD28"/>
    <mergeCell ref="CK28:CL28"/>
    <mergeCell ref="CM28:CN28"/>
    <mergeCell ref="CO28:CP28"/>
    <mergeCell ref="CQ28:CR28"/>
    <mergeCell ref="CZ28:DA28"/>
    <mergeCell ref="DB28:DC28"/>
    <mergeCell ref="DJ28:DK28"/>
    <mergeCell ref="DL28:DM28"/>
    <mergeCell ref="DN28:DO28"/>
    <mergeCell ref="DP28:DQ28"/>
    <mergeCell ref="DY28:DZ28"/>
    <mergeCell ref="EA28:EB28"/>
    <mergeCell ref="EI28:EJ28"/>
    <mergeCell ref="EK28:EL28"/>
    <mergeCell ref="EM28:EN28"/>
    <mergeCell ref="EX30:EY30"/>
    <mergeCell ref="JU29:JV29"/>
    <mergeCell ref="KC29:KD29"/>
    <mergeCell ref="KE29:KF29"/>
    <mergeCell ref="KG29:KH29"/>
    <mergeCell ref="KI29:KJ29"/>
    <mergeCell ref="KI30:KJ30"/>
    <mergeCell ref="CA27:CB27"/>
    <mergeCell ref="CC27:CD27"/>
    <mergeCell ref="CK27:CL27"/>
    <mergeCell ref="CM27:CN27"/>
    <mergeCell ref="CO27:CP27"/>
    <mergeCell ref="CQ27:CR27"/>
    <mergeCell ref="CZ27:DA27"/>
    <mergeCell ref="DB27:DC27"/>
    <mergeCell ref="DJ27:DK27"/>
    <mergeCell ref="DL27:DM27"/>
    <mergeCell ref="DN27:DO27"/>
    <mergeCell ref="DP27:DQ27"/>
    <mergeCell ref="FJ28:FK28"/>
    <mergeCell ref="FL28:FM28"/>
    <mergeCell ref="FN28:FO28"/>
    <mergeCell ref="FW28:FX28"/>
    <mergeCell ref="FY28:FZ28"/>
    <mergeCell ref="EQ28:ES28"/>
    <mergeCell ref="EV28:EW28"/>
    <mergeCell ref="EO28:EP28"/>
    <mergeCell ref="EX28:EY28"/>
    <mergeCell ref="EZ28:FA28"/>
    <mergeCell ref="DR28:DT28"/>
    <mergeCell ref="DW28:DX28"/>
    <mergeCell ref="CS28:CU28"/>
    <mergeCell ref="CX28:CY28"/>
    <mergeCell ref="EO30:EP30"/>
    <mergeCell ref="HF27:HG27"/>
    <mergeCell ref="KI24:KJ24"/>
    <mergeCell ref="CA24:CB24"/>
    <mergeCell ref="KC28:KD28"/>
    <mergeCell ref="KE28:KF28"/>
    <mergeCell ref="KG28:KH28"/>
    <mergeCell ref="KI28:KJ28"/>
    <mergeCell ref="CK25:CL25"/>
    <mergeCell ref="CM25:CN25"/>
    <mergeCell ref="CO25:CP25"/>
    <mergeCell ref="CQ25:CR25"/>
    <mergeCell ref="CZ25:DA25"/>
    <mergeCell ref="DB25:DC25"/>
    <mergeCell ref="DJ25:DK25"/>
    <mergeCell ref="DL25:DM25"/>
    <mergeCell ref="DN25:DO25"/>
    <mergeCell ref="DP25:DQ25"/>
    <mergeCell ref="DY25:DZ25"/>
    <mergeCell ref="EA25:EB25"/>
    <mergeCell ref="EI25:EJ25"/>
    <mergeCell ref="EK25:EL25"/>
    <mergeCell ref="EM25:EN25"/>
    <mergeCell ref="FY26:FZ26"/>
    <mergeCell ref="GG26:GH26"/>
    <mergeCell ref="GI26:GJ26"/>
    <mergeCell ref="GK26:GL26"/>
    <mergeCell ref="GM26:GN26"/>
    <mergeCell ref="FP26:FR26"/>
    <mergeCell ref="FU26:FV26"/>
    <mergeCell ref="EX26:EY26"/>
    <mergeCell ref="EZ26:FA26"/>
    <mergeCell ref="FH26:FI26"/>
    <mergeCell ref="FJ26:FK26"/>
    <mergeCell ref="FL26:FM26"/>
    <mergeCell ref="JL27:JN27"/>
    <mergeCell ref="JQ27:JR27"/>
    <mergeCell ref="JH27:JI27"/>
    <mergeCell ref="JJ27:JK27"/>
    <mergeCell ref="JS27:JT27"/>
    <mergeCell ref="JU27:JV27"/>
    <mergeCell ref="KC27:KD27"/>
    <mergeCell ref="KE27:KF27"/>
    <mergeCell ref="KG27:KH27"/>
    <mergeCell ref="IM27:IO27"/>
    <mergeCell ref="IR27:IS27"/>
    <mergeCell ref="II27:IJ27"/>
    <mergeCell ref="IK27:IL27"/>
    <mergeCell ref="IT27:IU27"/>
    <mergeCell ref="IV27:IW27"/>
    <mergeCell ref="JD27:JE27"/>
    <mergeCell ref="JF27:JG27"/>
    <mergeCell ref="HN27:HP27"/>
    <mergeCell ref="HS27:HT27"/>
    <mergeCell ref="HJ27:HK27"/>
    <mergeCell ref="HL27:HM27"/>
    <mergeCell ref="HU27:HV27"/>
    <mergeCell ref="HW27:HX27"/>
    <mergeCell ref="IE27:IF27"/>
    <mergeCell ref="IG27:IH27"/>
    <mergeCell ref="GO27:GQ27"/>
    <mergeCell ref="GT27:GU27"/>
    <mergeCell ref="GK27:GL27"/>
    <mergeCell ref="GM27:GN27"/>
    <mergeCell ref="GV27:GW27"/>
    <mergeCell ref="GX27:GY27"/>
    <mergeCell ref="JU23:JV23"/>
    <mergeCell ref="KC23:KD23"/>
    <mergeCell ref="KE23:KF23"/>
    <mergeCell ref="KC20:KD20"/>
    <mergeCell ref="KE20:KF20"/>
    <mergeCell ref="KG23:KH23"/>
    <mergeCell ref="KI23:KJ23"/>
    <mergeCell ref="CK24:CL24"/>
    <mergeCell ref="CM24:CN24"/>
    <mergeCell ref="CO24:CP24"/>
    <mergeCell ref="CQ24:CR24"/>
    <mergeCell ref="CZ24:DA24"/>
    <mergeCell ref="DB24:DC24"/>
    <mergeCell ref="DJ24:DK24"/>
    <mergeCell ref="DL24:DM24"/>
    <mergeCell ref="DN24:DO24"/>
    <mergeCell ref="DP24:DQ24"/>
    <mergeCell ref="KC26:KD26"/>
    <mergeCell ref="KE26:KF26"/>
    <mergeCell ref="KG26:KH26"/>
    <mergeCell ref="KI26:KJ26"/>
    <mergeCell ref="CA23:CB23"/>
    <mergeCell ref="CC23:CD23"/>
    <mergeCell ref="CK23:CL23"/>
    <mergeCell ref="CM23:CN23"/>
    <mergeCell ref="CO23:CP23"/>
    <mergeCell ref="CQ23:CR23"/>
    <mergeCell ref="CZ23:DA23"/>
    <mergeCell ref="DB23:DC23"/>
    <mergeCell ref="DJ23:DK23"/>
    <mergeCell ref="DL23:DM23"/>
    <mergeCell ref="DN23:DO23"/>
    <mergeCell ref="DP23:DQ23"/>
    <mergeCell ref="DY23:DZ23"/>
    <mergeCell ref="EA23:EB23"/>
    <mergeCell ref="HH24:HI24"/>
    <mergeCell ref="FP24:FR24"/>
    <mergeCell ref="FU24:FV24"/>
    <mergeCell ref="FL24:FM24"/>
    <mergeCell ref="FN24:FO24"/>
    <mergeCell ref="FW24:FX24"/>
    <mergeCell ref="FY24:FZ24"/>
    <mergeCell ref="GG24:GH24"/>
    <mergeCell ref="GI24:GJ24"/>
    <mergeCell ref="EQ24:ES24"/>
    <mergeCell ref="EV24:EW24"/>
    <mergeCell ref="EM24:EN24"/>
    <mergeCell ref="EO24:EP24"/>
    <mergeCell ref="EX24:EY24"/>
    <mergeCell ref="KC25:KD25"/>
    <mergeCell ref="KE25:KF25"/>
    <mergeCell ref="KG25:KH25"/>
    <mergeCell ref="KI25:KJ25"/>
    <mergeCell ref="CA26:CB26"/>
    <mergeCell ref="CC26:CD26"/>
    <mergeCell ref="CK26:CL26"/>
    <mergeCell ref="CM26:CN26"/>
    <mergeCell ref="CO26:CP26"/>
    <mergeCell ref="CQ26:CR26"/>
    <mergeCell ref="CZ26:DA26"/>
    <mergeCell ref="DB26:DC26"/>
    <mergeCell ref="DJ26:DK26"/>
    <mergeCell ref="DL26:DM26"/>
    <mergeCell ref="DN26:DO26"/>
    <mergeCell ref="EA22:EB22"/>
    <mergeCell ref="EI22:EJ22"/>
    <mergeCell ref="EK22:EL22"/>
    <mergeCell ref="EM22:EN22"/>
    <mergeCell ref="KI18:KJ18"/>
    <mergeCell ref="CC24:CD24"/>
    <mergeCell ref="CA21:CB21"/>
    <mergeCell ref="CC21:CD21"/>
    <mergeCell ref="CK21:CL21"/>
    <mergeCell ref="CM21:CN21"/>
    <mergeCell ref="CO21:CP21"/>
    <mergeCell ref="CQ21:CR21"/>
    <mergeCell ref="CZ21:DA21"/>
    <mergeCell ref="DB21:DC21"/>
    <mergeCell ref="DJ21:DK21"/>
    <mergeCell ref="DL21:DM21"/>
    <mergeCell ref="DN21:DO21"/>
    <mergeCell ref="DP21:DQ21"/>
    <mergeCell ref="HW22:HX22"/>
    <mergeCell ref="GO22:GQ22"/>
    <mergeCell ref="GT22:GU22"/>
    <mergeCell ref="GG22:GH22"/>
    <mergeCell ref="GI22:GJ22"/>
    <mergeCell ref="GK22:GL22"/>
    <mergeCell ref="GM22:GN22"/>
    <mergeCell ref="GV22:GW22"/>
    <mergeCell ref="GX22:GY22"/>
    <mergeCell ref="FP22:FR22"/>
    <mergeCell ref="FU22:FV22"/>
    <mergeCell ref="FH22:FI22"/>
    <mergeCell ref="KC19:KD19"/>
    <mergeCell ref="KE19:KF19"/>
    <mergeCell ref="KG19:KH19"/>
    <mergeCell ref="KI19:KJ19"/>
    <mergeCell ref="CA20:CB20"/>
    <mergeCell ref="CC20:CD20"/>
    <mergeCell ref="CK20:CL20"/>
    <mergeCell ref="CM20:CN20"/>
    <mergeCell ref="CO20:CP20"/>
    <mergeCell ref="CQ20:CR20"/>
    <mergeCell ref="CZ20:DA20"/>
    <mergeCell ref="DB20:DC20"/>
    <mergeCell ref="DJ20:DK20"/>
    <mergeCell ref="DL20:DM20"/>
    <mergeCell ref="DN20:DO20"/>
    <mergeCell ref="DP20:DQ20"/>
    <mergeCell ref="DY20:DZ20"/>
    <mergeCell ref="EA20:EB20"/>
    <mergeCell ref="KC22:KD22"/>
    <mergeCell ref="KE22:KF22"/>
    <mergeCell ref="KG22:KH22"/>
    <mergeCell ref="KI22:KJ22"/>
    <mergeCell ref="EM19:EN19"/>
    <mergeCell ref="EI20:EJ20"/>
    <mergeCell ref="EK20:EL20"/>
    <mergeCell ref="EM20:EN20"/>
    <mergeCell ref="EO20:EP20"/>
    <mergeCell ref="DR20:DT20"/>
    <mergeCell ref="DW20:DX20"/>
    <mergeCell ref="CS20:CU20"/>
    <mergeCell ref="CX20:CY20"/>
    <mergeCell ref="DR19:DT19"/>
    <mergeCell ref="DW19:DX19"/>
    <mergeCell ref="JS23:JT23"/>
    <mergeCell ref="CS19:CU19"/>
    <mergeCell ref="CX19:CY19"/>
    <mergeCell ref="JU17:JV17"/>
    <mergeCell ref="KC17:KD17"/>
    <mergeCell ref="KE17:KF17"/>
    <mergeCell ref="KG17:KH17"/>
    <mergeCell ref="KI17:KJ17"/>
    <mergeCell ref="CA18:CB18"/>
    <mergeCell ref="CC18:CD18"/>
    <mergeCell ref="CK18:CL18"/>
    <mergeCell ref="CM18:CN18"/>
    <mergeCell ref="CO18:CP18"/>
    <mergeCell ref="CQ18:CR18"/>
    <mergeCell ref="CZ18:DA18"/>
    <mergeCell ref="DB18:DC18"/>
    <mergeCell ref="DJ18:DK18"/>
    <mergeCell ref="DL18:DM18"/>
    <mergeCell ref="DN18:DO18"/>
    <mergeCell ref="DP18:DQ18"/>
    <mergeCell ref="KC16:KD16"/>
    <mergeCell ref="KE16:KF16"/>
    <mergeCell ref="KG16:KH16"/>
    <mergeCell ref="KI16:KJ16"/>
    <mergeCell ref="KG20:KH20"/>
    <mergeCell ref="KI20:KJ20"/>
    <mergeCell ref="CA17:CB17"/>
    <mergeCell ref="CC17:CD17"/>
    <mergeCell ref="CK17:CL17"/>
    <mergeCell ref="CM17:CN17"/>
    <mergeCell ref="CO17:CP17"/>
    <mergeCell ref="CQ17:CR17"/>
    <mergeCell ref="CZ17:DA17"/>
    <mergeCell ref="DB17:DC17"/>
    <mergeCell ref="DJ17:DK17"/>
    <mergeCell ref="DL17:DM17"/>
    <mergeCell ref="DN17:DO17"/>
    <mergeCell ref="DP17:DQ17"/>
    <mergeCell ref="DY17:DZ17"/>
    <mergeCell ref="EA17:EB17"/>
    <mergeCell ref="EZ18:FA18"/>
    <mergeCell ref="FH18:FI18"/>
    <mergeCell ref="FJ18:FK18"/>
    <mergeCell ref="DR18:DT18"/>
    <mergeCell ref="DW18:DX18"/>
    <mergeCell ref="DY18:DZ18"/>
    <mergeCell ref="EA18:EB18"/>
    <mergeCell ref="EI18:EJ18"/>
    <mergeCell ref="EK18:EL18"/>
    <mergeCell ref="CS18:CU18"/>
    <mergeCell ref="CX18:CY18"/>
    <mergeCell ref="FL17:FM17"/>
    <mergeCell ref="GM20:GN20"/>
    <mergeCell ref="FP20:FR20"/>
    <mergeCell ref="FU20:FV20"/>
    <mergeCell ref="EX20:EY20"/>
    <mergeCell ref="EZ20:FA20"/>
    <mergeCell ref="FH20:FI20"/>
    <mergeCell ref="FJ20:FK20"/>
    <mergeCell ref="FL20:FM20"/>
    <mergeCell ref="FN20:FO20"/>
    <mergeCell ref="EQ20:ES20"/>
    <mergeCell ref="EV20:EW20"/>
    <mergeCell ref="CQ19:CR19"/>
    <mergeCell ref="CZ19:DA19"/>
    <mergeCell ref="KI15:KJ15"/>
    <mergeCell ref="CA16:CB16"/>
    <mergeCell ref="CC16:CD16"/>
    <mergeCell ref="CK16:CL16"/>
    <mergeCell ref="CM16:CN16"/>
    <mergeCell ref="CO16:CP16"/>
    <mergeCell ref="CQ16:CR16"/>
    <mergeCell ref="CZ16:DA16"/>
    <mergeCell ref="DB16:DC16"/>
    <mergeCell ref="DJ16:DK16"/>
    <mergeCell ref="DL16:DM16"/>
    <mergeCell ref="DN16:DO16"/>
    <mergeCell ref="DP16:DQ16"/>
    <mergeCell ref="DY16:DZ16"/>
    <mergeCell ref="EA16:EB16"/>
    <mergeCell ref="EI16:EJ16"/>
    <mergeCell ref="EK16:EL16"/>
    <mergeCell ref="EM16:EN16"/>
    <mergeCell ref="DB12:DC12"/>
    <mergeCell ref="DJ12:DK12"/>
    <mergeCell ref="DL12:DM12"/>
    <mergeCell ref="DN12:DO12"/>
    <mergeCell ref="DP12:DQ12"/>
    <mergeCell ref="KC14:KD14"/>
    <mergeCell ref="KE14:KF14"/>
    <mergeCell ref="KG14:KH14"/>
    <mergeCell ref="KI14:KJ14"/>
    <mergeCell ref="CA15:CB15"/>
    <mergeCell ref="CC15:CD15"/>
    <mergeCell ref="CK15:CL15"/>
    <mergeCell ref="CM15:CN15"/>
    <mergeCell ref="CO15:CP15"/>
    <mergeCell ref="CQ15:CR15"/>
    <mergeCell ref="CZ15:DA15"/>
    <mergeCell ref="DB15:DC15"/>
    <mergeCell ref="DJ15:DK15"/>
    <mergeCell ref="DL15:DM15"/>
    <mergeCell ref="DN15:DO15"/>
    <mergeCell ref="DP15:DQ15"/>
    <mergeCell ref="FJ16:FK16"/>
    <mergeCell ref="FL16:FM16"/>
    <mergeCell ref="FN16:FO16"/>
    <mergeCell ref="FW16:FX16"/>
    <mergeCell ref="FY16:FZ16"/>
    <mergeCell ref="EQ16:ES16"/>
    <mergeCell ref="EV16:EW16"/>
    <mergeCell ref="EO16:EP16"/>
    <mergeCell ref="EX16:EY16"/>
    <mergeCell ref="EZ16:FA16"/>
    <mergeCell ref="DR16:DT16"/>
    <mergeCell ref="DW16:DX16"/>
    <mergeCell ref="CS16:CU16"/>
    <mergeCell ref="CX16:CY16"/>
    <mergeCell ref="CA11:CB11"/>
    <mergeCell ref="CC11:CD11"/>
    <mergeCell ref="CK11:CL11"/>
    <mergeCell ref="CM11:CN11"/>
    <mergeCell ref="CO11:CP11"/>
    <mergeCell ref="CQ11:CR11"/>
    <mergeCell ref="CZ11:DA11"/>
    <mergeCell ref="DB11:DC11"/>
    <mergeCell ref="DJ11:DK11"/>
    <mergeCell ref="DL11:DM11"/>
    <mergeCell ref="DN11:DO11"/>
    <mergeCell ref="DP11:DQ11"/>
    <mergeCell ref="DY11:DZ11"/>
    <mergeCell ref="EA11:EB11"/>
    <mergeCell ref="HH12:HI12"/>
    <mergeCell ref="FP12:FR12"/>
    <mergeCell ref="FU12:FV12"/>
    <mergeCell ref="FL12:FM12"/>
    <mergeCell ref="FN12:FO12"/>
    <mergeCell ref="FW12:FX12"/>
    <mergeCell ref="FY12:FZ12"/>
    <mergeCell ref="GG12:GH12"/>
    <mergeCell ref="GI12:GJ12"/>
    <mergeCell ref="EQ12:ES12"/>
    <mergeCell ref="EV12:EW12"/>
    <mergeCell ref="EM12:EN12"/>
    <mergeCell ref="EO12:EP12"/>
    <mergeCell ref="EX12:EY12"/>
    <mergeCell ref="KC13:KD13"/>
    <mergeCell ref="KE13:KF13"/>
    <mergeCell ref="KG13:KH13"/>
    <mergeCell ref="KI13:KJ13"/>
    <mergeCell ref="CA14:CB14"/>
    <mergeCell ref="CC14:CD14"/>
    <mergeCell ref="CK14:CL14"/>
    <mergeCell ref="CM14:CN14"/>
    <mergeCell ref="CO14:CP14"/>
    <mergeCell ref="CQ14:CR14"/>
    <mergeCell ref="CZ14:DA14"/>
    <mergeCell ref="DB14:DC14"/>
    <mergeCell ref="DJ14:DK14"/>
    <mergeCell ref="DL14:DM14"/>
    <mergeCell ref="DN14:DO14"/>
    <mergeCell ref="DP14:DQ14"/>
    <mergeCell ref="DY14:DZ14"/>
    <mergeCell ref="EA14:EB14"/>
    <mergeCell ref="FY14:FZ14"/>
    <mergeCell ref="GG14:GH14"/>
    <mergeCell ref="GI14:GJ14"/>
    <mergeCell ref="GK14:GL14"/>
    <mergeCell ref="GM14:GN14"/>
    <mergeCell ref="FP14:FR14"/>
    <mergeCell ref="FU14:FV14"/>
    <mergeCell ref="EX14:EY14"/>
    <mergeCell ref="EZ14:FA14"/>
    <mergeCell ref="FH14:FI14"/>
    <mergeCell ref="FJ14:FK14"/>
    <mergeCell ref="FL14:FM14"/>
    <mergeCell ref="EI10:EJ10"/>
    <mergeCell ref="EK10:EL10"/>
    <mergeCell ref="EM10:EN10"/>
    <mergeCell ref="KI12:KJ12"/>
    <mergeCell ref="CA13:CB13"/>
    <mergeCell ref="CC13:CD13"/>
    <mergeCell ref="CK13:CL13"/>
    <mergeCell ref="CM13:CN13"/>
    <mergeCell ref="CO13:CP13"/>
    <mergeCell ref="CQ13:CR13"/>
    <mergeCell ref="CZ13:DA13"/>
    <mergeCell ref="DB13:DC13"/>
    <mergeCell ref="DJ13:DK13"/>
    <mergeCell ref="DL13:DM13"/>
    <mergeCell ref="DN13:DO13"/>
    <mergeCell ref="DP13:DQ13"/>
    <mergeCell ref="DY13:DZ13"/>
    <mergeCell ref="EA13:EB13"/>
    <mergeCell ref="EI13:EJ13"/>
    <mergeCell ref="EK13:EL13"/>
    <mergeCell ref="EM13:EN13"/>
    <mergeCell ref="KG8:KH8"/>
    <mergeCell ref="KI8:KJ8"/>
    <mergeCell ref="CA9:CB9"/>
    <mergeCell ref="CC9:CD9"/>
    <mergeCell ref="CK9:CL9"/>
    <mergeCell ref="CM9:CN9"/>
    <mergeCell ref="CO9:CP9"/>
    <mergeCell ref="CQ9:CR9"/>
    <mergeCell ref="CZ9:DA9"/>
    <mergeCell ref="DB9:DC9"/>
    <mergeCell ref="DJ9:DK9"/>
    <mergeCell ref="DL9:DM9"/>
    <mergeCell ref="DN9:DO9"/>
    <mergeCell ref="DP9:DQ9"/>
    <mergeCell ref="HW10:HX10"/>
    <mergeCell ref="GO10:GQ10"/>
    <mergeCell ref="GT10:GU10"/>
    <mergeCell ref="GG10:GH10"/>
    <mergeCell ref="GI10:GJ10"/>
    <mergeCell ref="GK10:GL10"/>
    <mergeCell ref="GM10:GN10"/>
    <mergeCell ref="GV10:GW10"/>
    <mergeCell ref="GX10:GY10"/>
    <mergeCell ref="FP10:FR10"/>
    <mergeCell ref="FU10:FV10"/>
    <mergeCell ref="FH10:FI10"/>
    <mergeCell ref="KC10:KD10"/>
    <mergeCell ref="KE10:KF10"/>
    <mergeCell ref="KG10:KH10"/>
    <mergeCell ref="KI10:KJ10"/>
    <mergeCell ref="JS11:JT11"/>
    <mergeCell ref="JU11:JV11"/>
    <mergeCell ref="KC11:KD11"/>
    <mergeCell ref="KE11:KF11"/>
    <mergeCell ref="KG11:KH11"/>
    <mergeCell ref="KI11:KJ11"/>
    <mergeCell ref="CA12:CB12"/>
    <mergeCell ref="CC12:CD12"/>
    <mergeCell ref="CK12:CL12"/>
    <mergeCell ref="CM12:CN12"/>
    <mergeCell ref="CO12:CP12"/>
    <mergeCell ref="CQ12:CR12"/>
    <mergeCell ref="CZ12:DA12"/>
    <mergeCell ref="CM6:CN6"/>
    <mergeCell ref="DJ6:DK6"/>
    <mergeCell ref="DL6:DM6"/>
    <mergeCell ref="EI6:EJ6"/>
    <mergeCell ref="EK6:EL6"/>
    <mergeCell ref="FH6:FI6"/>
    <mergeCell ref="FJ6:FK6"/>
    <mergeCell ref="GG6:GH6"/>
    <mergeCell ref="GI6:GJ6"/>
    <mergeCell ref="HF6:HG6"/>
    <mergeCell ref="HH6:HI6"/>
    <mergeCell ref="IE6:IF6"/>
    <mergeCell ref="IG6:IH6"/>
    <mergeCell ref="JD6:JE6"/>
    <mergeCell ref="JF6:JG6"/>
    <mergeCell ref="KC6:KD6"/>
    <mergeCell ref="KE6:KF6"/>
    <mergeCell ref="EK8:EL8"/>
    <mergeCell ref="EM8:EN8"/>
    <mergeCell ref="EO8:EP8"/>
    <mergeCell ref="DR8:DT8"/>
    <mergeCell ref="DW8:DX8"/>
    <mergeCell ref="CS8:CU8"/>
    <mergeCell ref="CX8:CY8"/>
    <mergeCell ref="EV7:EW7"/>
    <mergeCell ref="EI7:EJ7"/>
    <mergeCell ref="EK7:EL7"/>
    <mergeCell ref="EM7:EN7"/>
    <mergeCell ref="EO7:EP7"/>
    <mergeCell ref="EX7:EY7"/>
    <mergeCell ref="EZ7:FA7"/>
    <mergeCell ref="DR7:DT7"/>
    <mergeCell ref="DW7:DX7"/>
    <mergeCell ref="KB5:KB6"/>
    <mergeCell ref="BB100:BC100"/>
    <mergeCell ref="BD100:BE100"/>
    <mergeCell ref="BL100:BM100"/>
    <mergeCell ref="BN100:BO100"/>
    <mergeCell ref="BP100:BQ100"/>
    <mergeCell ref="BR100:BS100"/>
    <mergeCell ref="CB4:CJ4"/>
    <mergeCell ref="CA7:CB7"/>
    <mergeCell ref="CC7:CD7"/>
    <mergeCell ref="BB97:BC97"/>
    <mergeCell ref="BD97:BE97"/>
    <mergeCell ref="BL97:BM97"/>
    <mergeCell ref="BN97:BO97"/>
    <mergeCell ref="BP97:BQ97"/>
    <mergeCell ref="BR97:BS97"/>
    <mergeCell ref="BB98:BC98"/>
    <mergeCell ref="BD98:BE98"/>
    <mergeCell ref="BL98:BM98"/>
    <mergeCell ref="BN98:BO98"/>
    <mergeCell ref="BP98:BQ98"/>
    <mergeCell ref="BR98:BS98"/>
    <mergeCell ref="BB94:BC94"/>
    <mergeCell ref="BD94:BE94"/>
    <mergeCell ref="BL94:BM94"/>
    <mergeCell ref="BN94:BO94"/>
    <mergeCell ref="BP94:BQ94"/>
    <mergeCell ref="BR94:BS94"/>
    <mergeCell ref="BB95:BC95"/>
    <mergeCell ref="BD95:BE95"/>
    <mergeCell ref="BL95:BM95"/>
    <mergeCell ref="BN95:BO95"/>
    <mergeCell ref="BP95:BQ95"/>
    <mergeCell ref="BR95:BS95"/>
    <mergeCell ref="BB91:BC91"/>
    <mergeCell ref="BD91:BE91"/>
    <mergeCell ref="BL91:BM91"/>
    <mergeCell ref="BN91:BO91"/>
    <mergeCell ref="BP91:BQ91"/>
    <mergeCell ref="BR91:BS91"/>
    <mergeCell ref="BB92:BC92"/>
    <mergeCell ref="BD92:BE92"/>
    <mergeCell ref="BL92:BM92"/>
    <mergeCell ref="BN92:BO92"/>
    <mergeCell ref="BP92:BQ92"/>
    <mergeCell ref="BR92:BS92"/>
    <mergeCell ref="BB88:BC88"/>
    <mergeCell ref="CA8:CB8"/>
    <mergeCell ref="CC8:CD8"/>
    <mergeCell ref="CA10:CB10"/>
    <mergeCell ref="CC10:CD10"/>
    <mergeCell ref="CA22:CB22"/>
    <mergeCell ref="CC22:CD22"/>
    <mergeCell ref="CA30:CB30"/>
    <mergeCell ref="CC30:CD30"/>
    <mergeCell ref="CA34:CB34"/>
    <mergeCell ref="CC34:CD34"/>
    <mergeCell ref="CA42:CB42"/>
    <mergeCell ref="CC42:CD42"/>
    <mergeCell ref="CA46:CB46"/>
    <mergeCell ref="CC46:CD46"/>
    <mergeCell ref="CA58:CB58"/>
    <mergeCell ref="CC58:CD58"/>
    <mergeCell ref="CA66:CB66"/>
    <mergeCell ref="CC66:CD66"/>
    <mergeCell ref="BB85:BC85"/>
    <mergeCell ref="BD85:BE85"/>
    <mergeCell ref="BL85:BM85"/>
    <mergeCell ref="BN85:BO85"/>
    <mergeCell ref="BP85:BQ85"/>
    <mergeCell ref="BR85:BS85"/>
    <mergeCell ref="BB86:BC86"/>
    <mergeCell ref="BD86:BE86"/>
    <mergeCell ref="BL86:BM86"/>
    <mergeCell ref="BN86:BO86"/>
    <mergeCell ref="BP86:BQ86"/>
    <mergeCell ref="BR86:BS86"/>
    <mergeCell ref="BB82:BC82"/>
    <mergeCell ref="BD82:BE82"/>
    <mergeCell ref="BL82:BM82"/>
    <mergeCell ref="BN82:BO82"/>
    <mergeCell ref="BP82:BQ82"/>
    <mergeCell ref="BR82:BS82"/>
    <mergeCell ref="BB83:BC83"/>
    <mergeCell ref="BD83:BE83"/>
    <mergeCell ref="BL83:BM83"/>
    <mergeCell ref="BN83:BO83"/>
    <mergeCell ref="BP83:BQ83"/>
    <mergeCell ref="BR83:BS83"/>
    <mergeCell ref="JT4:KB4"/>
    <mergeCell ref="KC4:KD4"/>
    <mergeCell ref="KE4:KF4"/>
    <mergeCell ref="KG4:KH4"/>
    <mergeCell ref="KI4:KJ4"/>
    <mergeCell ref="CA5:CB6"/>
    <mergeCell ref="CC5:CD6"/>
    <mergeCell ref="CK5:CN5"/>
    <mergeCell ref="CO5:CP6"/>
    <mergeCell ref="CQ5:CR6"/>
    <mergeCell ref="CZ5:DA6"/>
    <mergeCell ref="DB5:DC6"/>
    <mergeCell ref="DJ5:DM5"/>
    <mergeCell ref="DN5:DO6"/>
    <mergeCell ref="DP5:DQ6"/>
    <mergeCell ref="DY5:DZ6"/>
    <mergeCell ref="EA5:EB6"/>
    <mergeCell ref="EI5:EL5"/>
    <mergeCell ref="KC7:KD7"/>
    <mergeCell ref="KE7:KF7"/>
    <mergeCell ref="KG7:KH7"/>
    <mergeCell ref="KI7:KJ7"/>
    <mergeCell ref="CK8:CL8"/>
    <mergeCell ref="CM8:CN8"/>
    <mergeCell ref="CO8:CP8"/>
    <mergeCell ref="CQ8:CR8"/>
    <mergeCell ref="CZ8:DA8"/>
    <mergeCell ref="DB8:DC8"/>
    <mergeCell ref="DJ8:DK8"/>
    <mergeCell ref="DL8:DM8"/>
    <mergeCell ref="DN8:DO8"/>
    <mergeCell ref="DP8:DQ8"/>
    <mergeCell ref="DY8:DZ8"/>
    <mergeCell ref="EA8:EB8"/>
    <mergeCell ref="KC5:KF5"/>
    <mergeCell ref="KG5:KH6"/>
    <mergeCell ref="KI5:KJ6"/>
    <mergeCell ref="CK6:CL6"/>
    <mergeCell ref="BR71:BS71"/>
    <mergeCell ref="BB67:BC67"/>
    <mergeCell ref="BD67:BE67"/>
    <mergeCell ref="BL67:BM67"/>
    <mergeCell ref="BN67:BO67"/>
    <mergeCell ref="BP67:BQ67"/>
    <mergeCell ref="BR67:BS67"/>
    <mergeCell ref="BB68:BC68"/>
    <mergeCell ref="BD68:BE68"/>
    <mergeCell ref="BL68:BM68"/>
    <mergeCell ref="BN68:BO68"/>
    <mergeCell ref="BP68:BQ68"/>
    <mergeCell ref="BR68:BS68"/>
    <mergeCell ref="BB64:BC64"/>
    <mergeCell ref="BD64:BE64"/>
    <mergeCell ref="BL64:BM64"/>
    <mergeCell ref="BN64:BO64"/>
    <mergeCell ref="BP64:BQ64"/>
    <mergeCell ref="BR64:BS64"/>
    <mergeCell ref="BB65:BC65"/>
    <mergeCell ref="BD65:BE65"/>
    <mergeCell ref="BL65:BM65"/>
    <mergeCell ref="BN65:BO65"/>
    <mergeCell ref="BP65:BQ65"/>
    <mergeCell ref="BR65:BS65"/>
    <mergeCell ref="BB79:BC79"/>
    <mergeCell ref="BD79:BE79"/>
    <mergeCell ref="BL79:BM79"/>
    <mergeCell ref="BN79:BO79"/>
    <mergeCell ref="BP79:BQ79"/>
    <mergeCell ref="BR79:BS79"/>
    <mergeCell ref="BB80:BC80"/>
    <mergeCell ref="BD80:BE80"/>
    <mergeCell ref="BL80:BM80"/>
    <mergeCell ref="BN80:BO80"/>
    <mergeCell ref="BP80:BQ80"/>
    <mergeCell ref="BR80:BS80"/>
    <mergeCell ref="BB76:BC76"/>
    <mergeCell ref="BD76:BE76"/>
    <mergeCell ref="BL76:BM76"/>
    <mergeCell ref="BN76:BO76"/>
    <mergeCell ref="BP76:BQ76"/>
    <mergeCell ref="BR76:BS76"/>
    <mergeCell ref="BB77:BC77"/>
    <mergeCell ref="BD77:BE77"/>
    <mergeCell ref="BL77:BM77"/>
    <mergeCell ref="BN77:BO77"/>
    <mergeCell ref="BP77:BQ77"/>
    <mergeCell ref="BR77:BS77"/>
    <mergeCell ref="BB73:BC73"/>
    <mergeCell ref="BD73:BE73"/>
    <mergeCell ref="BL73:BM73"/>
    <mergeCell ref="BN73:BO73"/>
    <mergeCell ref="BP73:BQ73"/>
    <mergeCell ref="BR73:BS73"/>
    <mergeCell ref="BB74:BC74"/>
    <mergeCell ref="BD74:BE74"/>
    <mergeCell ref="BL74:BM74"/>
    <mergeCell ref="BN74:BO74"/>
    <mergeCell ref="BP74:BQ74"/>
    <mergeCell ref="BR74:BS74"/>
    <mergeCell ref="BB46:BC46"/>
    <mergeCell ref="BD46:BE46"/>
    <mergeCell ref="BL46:BM46"/>
    <mergeCell ref="BN46:BO46"/>
    <mergeCell ref="BP46:BQ46"/>
    <mergeCell ref="BR46:BS46"/>
    <mergeCell ref="BB47:BC47"/>
    <mergeCell ref="BD47:BE47"/>
    <mergeCell ref="BL47:BM47"/>
    <mergeCell ref="BN47:BO47"/>
    <mergeCell ref="BP47:BQ47"/>
    <mergeCell ref="BR47:BS47"/>
    <mergeCell ref="BB61:BC61"/>
    <mergeCell ref="BD61:BE61"/>
    <mergeCell ref="BL61:BM61"/>
    <mergeCell ref="BN61:BO61"/>
    <mergeCell ref="BP61:BQ61"/>
    <mergeCell ref="BR61:BS61"/>
    <mergeCell ref="BB62:BC62"/>
    <mergeCell ref="BD62:BE62"/>
    <mergeCell ref="BL62:BM62"/>
    <mergeCell ref="BN62:BO62"/>
    <mergeCell ref="BP62:BQ62"/>
    <mergeCell ref="BR62:BS62"/>
    <mergeCell ref="BB58:BC58"/>
    <mergeCell ref="BD58:BE58"/>
    <mergeCell ref="BL58:BM58"/>
    <mergeCell ref="BN58:BO58"/>
    <mergeCell ref="BP58:BQ58"/>
    <mergeCell ref="BR58:BS58"/>
    <mergeCell ref="BB59:BC59"/>
    <mergeCell ref="BD59:BE59"/>
    <mergeCell ref="BL59:BM59"/>
    <mergeCell ref="BN59:BO59"/>
    <mergeCell ref="BP59:BQ59"/>
    <mergeCell ref="BR59:BS59"/>
    <mergeCell ref="BB55:BC55"/>
    <mergeCell ref="BD55:BE55"/>
    <mergeCell ref="BL55:BM55"/>
    <mergeCell ref="BN55:BO55"/>
    <mergeCell ref="BP55:BQ55"/>
    <mergeCell ref="BR55:BS55"/>
    <mergeCell ref="BB56:BC56"/>
    <mergeCell ref="BD56:BE56"/>
    <mergeCell ref="BL56:BM56"/>
    <mergeCell ref="BN56:BO56"/>
    <mergeCell ref="BP56:BQ56"/>
    <mergeCell ref="BR56:BS56"/>
    <mergeCell ref="BF62:BJ62"/>
    <mergeCell ref="BR35:BS35"/>
    <mergeCell ref="BB31:BC31"/>
    <mergeCell ref="BD31:BE31"/>
    <mergeCell ref="BL31:BM31"/>
    <mergeCell ref="BN31:BO31"/>
    <mergeCell ref="BP31:BQ31"/>
    <mergeCell ref="BR31:BS31"/>
    <mergeCell ref="BB32:BC32"/>
    <mergeCell ref="BD32:BE32"/>
    <mergeCell ref="BL32:BM32"/>
    <mergeCell ref="BN32:BO32"/>
    <mergeCell ref="BP32:BQ32"/>
    <mergeCell ref="BR32:BS32"/>
    <mergeCell ref="BB28:BC28"/>
    <mergeCell ref="BD28:BE28"/>
    <mergeCell ref="BL28:BM28"/>
    <mergeCell ref="BN28:BO28"/>
    <mergeCell ref="BP28:BQ28"/>
    <mergeCell ref="BR28:BS28"/>
    <mergeCell ref="BB29:BC29"/>
    <mergeCell ref="BD29:BE29"/>
    <mergeCell ref="BL29:BM29"/>
    <mergeCell ref="BN29:BO29"/>
    <mergeCell ref="BP29:BQ29"/>
    <mergeCell ref="BR29:BS29"/>
    <mergeCell ref="BB43:BC43"/>
    <mergeCell ref="BD43:BE43"/>
    <mergeCell ref="BL43:BM43"/>
    <mergeCell ref="BN43:BO43"/>
    <mergeCell ref="BP43:BQ43"/>
    <mergeCell ref="BR43:BS43"/>
    <mergeCell ref="BB44:BC44"/>
    <mergeCell ref="BD44:BE44"/>
    <mergeCell ref="BL44:BM44"/>
    <mergeCell ref="BN44:BO44"/>
    <mergeCell ref="BP44:BQ44"/>
    <mergeCell ref="BR44:BS44"/>
    <mergeCell ref="BB40:BC40"/>
    <mergeCell ref="BD40:BE40"/>
    <mergeCell ref="BL40:BM40"/>
    <mergeCell ref="BN40:BO40"/>
    <mergeCell ref="BP40:BQ40"/>
    <mergeCell ref="BR40:BS40"/>
    <mergeCell ref="BB41:BC41"/>
    <mergeCell ref="BD41:BE41"/>
    <mergeCell ref="BL41:BM41"/>
    <mergeCell ref="BN41:BO41"/>
    <mergeCell ref="BP41:BQ41"/>
    <mergeCell ref="BR41:BS41"/>
    <mergeCell ref="BB37:BC37"/>
    <mergeCell ref="BD37:BE37"/>
    <mergeCell ref="BL37:BM37"/>
    <mergeCell ref="BN37:BO37"/>
    <mergeCell ref="BP37:BQ37"/>
    <mergeCell ref="BR37:BS37"/>
    <mergeCell ref="BB38:BC38"/>
    <mergeCell ref="BD38:BE38"/>
    <mergeCell ref="BL38:BM38"/>
    <mergeCell ref="BN38:BO38"/>
    <mergeCell ref="BP38:BQ38"/>
    <mergeCell ref="BR38:BS38"/>
    <mergeCell ref="BD36:BE36"/>
    <mergeCell ref="BL36:BM36"/>
    <mergeCell ref="BN36:BO36"/>
    <mergeCell ref="BL13:BM13"/>
    <mergeCell ref="BN13:BO13"/>
    <mergeCell ref="BP13:BQ13"/>
    <mergeCell ref="BR13:BS13"/>
    <mergeCell ref="BB14:BC14"/>
    <mergeCell ref="BD14:BE14"/>
    <mergeCell ref="BL14:BM14"/>
    <mergeCell ref="BN14:BO14"/>
    <mergeCell ref="BP14:BQ14"/>
    <mergeCell ref="BR14:BS14"/>
    <mergeCell ref="BB10:BC10"/>
    <mergeCell ref="BD10:BE10"/>
    <mergeCell ref="BL10:BM10"/>
    <mergeCell ref="BN10:BO10"/>
    <mergeCell ref="BP10:BQ10"/>
    <mergeCell ref="BR10:BS10"/>
    <mergeCell ref="BB11:BC11"/>
    <mergeCell ref="BD11:BE11"/>
    <mergeCell ref="BL11:BM11"/>
    <mergeCell ref="BN11:BO11"/>
    <mergeCell ref="BP11:BQ11"/>
    <mergeCell ref="BR11:BS11"/>
    <mergeCell ref="BB25:BC25"/>
    <mergeCell ref="BD25:BE25"/>
    <mergeCell ref="BL25:BM25"/>
    <mergeCell ref="BN25:BO25"/>
    <mergeCell ref="BP25:BQ25"/>
    <mergeCell ref="BR25:BS25"/>
    <mergeCell ref="BB26:BC26"/>
    <mergeCell ref="BD26:BE26"/>
    <mergeCell ref="BL26:BM26"/>
    <mergeCell ref="BN26:BO26"/>
    <mergeCell ref="BP26:BQ26"/>
    <mergeCell ref="BR26:BS26"/>
    <mergeCell ref="BB22:BC22"/>
    <mergeCell ref="BD22:BE22"/>
    <mergeCell ref="BL22:BM22"/>
    <mergeCell ref="BN22:BO22"/>
    <mergeCell ref="BP22:BQ22"/>
    <mergeCell ref="BR22:BS22"/>
    <mergeCell ref="BB23:BC23"/>
    <mergeCell ref="BD23:BE23"/>
    <mergeCell ref="BL23:BM23"/>
    <mergeCell ref="BN23:BO23"/>
    <mergeCell ref="BP23:BQ23"/>
    <mergeCell ref="BR23:BS23"/>
    <mergeCell ref="BB19:BC19"/>
    <mergeCell ref="BD19:BE19"/>
    <mergeCell ref="BL19:BM19"/>
    <mergeCell ref="BN19:BO19"/>
    <mergeCell ref="BP19:BQ19"/>
    <mergeCell ref="BR19:BS19"/>
    <mergeCell ref="BB20:BC20"/>
    <mergeCell ref="BD20:BE20"/>
    <mergeCell ref="BL20:BM20"/>
    <mergeCell ref="BN20:BO20"/>
    <mergeCell ref="BP20:BQ20"/>
    <mergeCell ref="BR20:BS20"/>
    <mergeCell ref="BR18:BS18"/>
    <mergeCell ref="AS87:AT87"/>
    <mergeCell ref="AG86:AK86"/>
    <mergeCell ref="AG87:AK87"/>
    <mergeCell ref="AG88:AK88"/>
    <mergeCell ref="AG89:AK89"/>
    <mergeCell ref="AG90:AK90"/>
    <mergeCell ref="AG91:AK91"/>
    <mergeCell ref="AC100:AD100"/>
    <mergeCell ref="AE100:AF100"/>
    <mergeCell ref="AM100:AN100"/>
    <mergeCell ref="AO100:AP100"/>
    <mergeCell ref="AQ100:AR100"/>
    <mergeCell ref="AS100:AT100"/>
    <mergeCell ref="AC92:AD92"/>
    <mergeCell ref="AE92:AF92"/>
    <mergeCell ref="AM92:AN92"/>
    <mergeCell ref="AO92:AP92"/>
    <mergeCell ref="AQ92:AR92"/>
    <mergeCell ref="AS92:AT92"/>
    <mergeCell ref="AC93:AD93"/>
    <mergeCell ref="AE93:AF93"/>
    <mergeCell ref="AM93:AN93"/>
    <mergeCell ref="AO93:AP93"/>
    <mergeCell ref="AQ93:AR93"/>
    <mergeCell ref="AS93:AT93"/>
    <mergeCell ref="AC90:AD90"/>
    <mergeCell ref="AE90:AF90"/>
    <mergeCell ref="AM90:AN90"/>
    <mergeCell ref="AO90:AP90"/>
    <mergeCell ref="AQ90:AR90"/>
    <mergeCell ref="AS90:AT90"/>
    <mergeCell ref="BC4:BK4"/>
    <mergeCell ref="BB5:BC6"/>
    <mergeCell ref="BD5:BE6"/>
    <mergeCell ref="BB7:BC7"/>
    <mergeCell ref="BD7:BE7"/>
    <mergeCell ref="BB8:BC8"/>
    <mergeCell ref="BD8:BE8"/>
    <mergeCell ref="BB9:BC9"/>
    <mergeCell ref="BD9:BE9"/>
    <mergeCell ref="AC98:AD98"/>
    <mergeCell ref="AE98:AF98"/>
    <mergeCell ref="AM98:AN98"/>
    <mergeCell ref="AO98:AP98"/>
    <mergeCell ref="AQ98:AR98"/>
    <mergeCell ref="AS98:AT98"/>
    <mergeCell ref="AC99:AD99"/>
    <mergeCell ref="AE99:AF99"/>
    <mergeCell ref="AM99:AN99"/>
    <mergeCell ref="AO99:AP99"/>
    <mergeCell ref="AQ99:AR99"/>
    <mergeCell ref="AS99:AT99"/>
    <mergeCell ref="AC96:AD96"/>
    <mergeCell ref="AE96:AF96"/>
    <mergeCell ref="AM96:AN96"/>
    <mergeCell ref="AO96:AP96"/>
    <mergeCell ref="AQ96:AR96"/>
    <mergeCell ref="AS96:AT96"/>
    <mergeCell ref="AC97:AD97"/>
    <mergeCell ref="AE97:AF97"/>
    <mergeCell ref="AM97:AN97"/>
    <mergeCell ref="AO97:AP97"/>
    <mergeCell ref="AQ97:AR97"/>
    <mergeCell ref="AS97:AT97"/>
    <mergeCell ref="AS75:AT75"/>
    <mergeCell ref="AG74:AK74"/>
    <mergeCell ref="AG75:AK75"/>
    <mergeCell ref="AG76:AK76"/>
    <mergeCell ref="AG77:AK77"/>
    <mergeCell ref="AG78:AK78"/>
    <mergeCell ref="AG79:AK79"/>
    <mergeCell ref="AC84:AD84"/>
    <mergeCell ref="AE84:AF84"/>
    <mergeCell ref="AM84:AN84"/>
    <mergeCell ref="AO84:AP84"/>
    <mergeCell ref="AQ84:AR84"/>
    <mergeCell ref="AS84:AT84"/>
    <mergeCell ref="AC85:AD85"/>
    <mergeCell ref="AE85:AF85"/>
    <mergeCell ref="AM85:AN85"/>
    <mergeCell ref="AO85:AP85"/>
    <mergeCell ref="AQ85:AR85"/>
    <mergeCell ref="AS85:AT85"/>
    <mergeCell ref="AC82:AD82"/>
    <mergeCell ref="AE82:AF82"/>
    <mergeCell ref="AM82:AN82"/>
    <mergeCell ref="AO82:AP82"/>
    <mergeCell ref="AQ82:AR82"/>
    <mergeCell ref="AS82:AT82"/>
    <mergeCell ref="AC83:AD83"/>
    <mergeCell ref="AE83:AF83"/>
    <mergeCell ref="AM83:AN83"/>
    <mergeCell ref="AO83:AP83"/>
    <mergeCell ref="AQ83:AR83"/>
    <mergeCell ref="AS83:AT83"/>
    <mergeCell ref="AC80:AD80"/>
    <mergeCell ref="AE80:AF80"/>
    <mergeCell ref="AM80:AN80"/>
    <mergeCell ref="AO80:AP80"/>
    <mergeCell ref="AQ80:AR80"/>
    <mergeCell ref="AS80:AT80"/>
    <mergeCell ref="AC81:AD81"/>
    <mergeCell ref="AE81:AF81"/>
    <mergeCell ref="AM81:AN81"/>
    <mergeCell ref="AO81:AP81"/>
    <mergeCell ref="AQ81:AR81"/>
    <mergeCell ref="AS81:AT81"/>
    <mergeCell ref="AG80:AK80"/>
    <mergeCell ref="AG81:AK81"/>
    <mergeCell ref="AG82:AK82"/>
    <mergeCell ref="AG83:AK83"/>
    <mergeCell ref="AG84:AK84"/>
    <mergeCell ref="AG85:AK85"/>
    <mergeCell ref="AQ74:AR74"/>
    <mergeCell ref="AS74:AT74"/>
    <mergeCell ref="AE75:AF75"/>
    <mergeCell ref="AM75:AN75"/>
    <mergeCell ref="AO75:AP75"/>
    <mergeCell ref="AQ75:AR75"/>
    <mergeCell ref="AM73:AN73"/>
    <mergeCell ref="AO73:AP73"/>
    <mergeCell ref="AQ73:AR73"/>
    <mergeCell ref="AS73:AT73"/>
    <mergeCell ref="AC70:AD70"/>
    <mergeCell ref="AE70:AF70"/>
    <mergeCell ref="AM70:AN70"/>
    <mergeCell ref="AO70:AP70"/>
    <mergeCell ref="AQ70:AR70"/>
    <mergeCell ref="AS70:AT70"/>
    <mergeCell ref="AC71:AD71"/>
    <mergeCell ref="AE71:AF71"/>
    <mergeCell ref="AM71:AN71"/>
    <mergeCell ref="AO71:AP71"/>
    <mergeCell ref="AQ71:AR71"/>
    <mergeCell ref="AS71:AT71"/>
    <mergeCell ref="AC68:AD68"/>
    <mergeCell ref="AE68:AF68"/>
    <mergeCell ref="AM68:AN68"/>
    <mergeCell ref="AO68:AP68"/>
    <mergeCell ref="AQ68:AR68"/>
    <mergeCell ref="AS68:AT68"/>
    <mergeCell ref="AC69:AD69"/>
    <mergeCell ref="AE69:AF69"/>
    <mergeCell ref="AM69:AN69"/>
    <mergeCell ref="AO69:AP69"/>
    <mergeCell ref="AQ69:AR69"/>
    <mergeCell ref="AS69:AT69"/>
    <mergeCell ref="AG68:AK68"/>
    <mergeCell ref="AG69:AK69"/>
    <mergeCell ref="AG70:AK70"/>
    <mergeCell ref="AG71:AK71"/>
    <mergeCell ref="AG72:AK72"/>
    <mergeCell ref="AG73:AK73"/>
    <mergeCell ref="AC55:AD55"/>
    <mergeCell ref="AE55:AF55"/>
    <mergeCell ref="AM55:AN55"/>
    <mergeCell ref="AO55:AP55"/>
    <mergeCell ref="AQ55:AR55"/>
    <mergeCell ref="AS55:AT55"/>
    <mergeCell ref="AC48:AD48"/>
    <mergeCell ref="AE48:AF48"/>
    <mergeCell ref="AM48:AN48"/>
    <mergeCell ref="AO48:AP48"/>
    <mergeCell ref="AQ48:AR48"/>
    <mergeCell ref="AS48:AT48"/>
    <mergeCell ref="AC49:AD49"/>
    <mergeCell ref="AE49:AF49"/>
    <mergeCell ref="AM49:AN49"/>
    <mergeCell ref="AO49:AP49"/>
    <mergeCell ref="AQ49:AR49"/>
    <mergeCell ref="AS49:AT49"/>
    <mergeCell ref="AC46:AD46"/>
    <mergeCell ref="AE46:AF46"/>
    <mergeCell ref="AM46:AN46"/>
    <mergeCell ref="AO46:AP46"/>
    <mergeCell ref="AQ46:AR46"/>
    <mergeCell ref="AS46:AT46"/>
    <mergeCell ref="AS63:AT63"/>
    <mergeCell ref="AG62:AK62"/>
    <mergeCell ref="AG63:AK63"/>
    <mergeCell ref="AG64:AK64"/>
    <mergeCell ref="AG65:AK65"/>
    <mergeCell ref="AG66:AK66"/>
    <mergeCell ref="AG67:AK67"/>
    <mergeCell ref="AC72:AD72"/>
    <mergeCell ref="AE72:AF72"/>
    <mergeCell ref="AM72:AN72"/>
    <mergeCell ref="AO72:AP72"/>
    <mergeCell ref="AQ72:AR72"/>
    <mergeCell ref="AS72:AT72"/>
    <mergeCell ref="AE63:AF63"/>
    <mergeCell ref="AM63:AN63"/>
    <mergeCell ref="AO63:AP63"/>
    <mergeCell ref="AQ63:AR63"/>
    <mergeCell ref="AC60:AD60"/>
    <mergeCell ref="AE60:AF60"/>
    <mergeCell ref="AM60:AN60"/>
    <mergeCell ref="AO60:AP60"/>
    <mergeCell ref="AQ60:AR60"/>
    <mergeCell ref="AS60:AT60"/>
    <mergeCell ref="AC61:AD61"/>
    <mergeCell ref="AE61:AF61"/>
    <mergeCell ref="AM61:AN61"/>
    <mergeCell ref="AO61:AP61"/>
    <mergeCell ref="AQ61:AR61"/>
    <mergeCell ref="AS61:AT61"/>
    <mergeCell ref="AC58:AD58"/>
    <mergeCell ref="AE58:AF58"/>
    <mergeCell ref="AM58:AN58"/>
    <mergeCell ref="AO58:AP58"/>
    <mergeCell ref="AQ58:AR58"/>
    <mergeCell ref="AS58:AT58"/>
    <mergeCell ref="AC59:AD59"/>
    <mergeCell ref="AE59:AF59"/>
    <mergeCell ref="AM59:AN59"/>
    <mergeCell ref="AO59:AP59"/>
    <mergeCell ref="AQ59:AR59"/>
    <mergeCell ref="AS59:AT59"/>
    <mergeCell ref="AC56:AD56"/>
    <mergeCell ref="AE56:AF56"/>
    <mergeCell ref="AM56:AN56"/>
    <mergeCell ref="AO56:AP56"/>
    <mergeCell ref="AQ56:AR56"/>
    <mergeCell ref="AS56:AT56"/>
    <mergeCell ref="AC57:AD57"/>
    <mergeCell ref="AE57:AF57"/>
    <mergeCell ref="AM57:AN57"/>
    <mergeCell ref="AO57:AP57"/>
    <mergeCell ref="AQ57:AR57"/>
    <mergeCell ref="AS57:AT57"/>
    <mergeCell ref="AC47:AD47"/>
    <mergeCell ref="AE47:AF47"/>
    <mergeCell ref="AM47:AN47"/>
    <mergeCell ref="AO47:AP47"/>
    <mergeCell ref="AQ47:AR47"/>
    <mergeCell ref="AS47:AT47"/>
    <mergeCell ref="AC44:AD44"/>
    <mergeCell ref="AE44:AF44"/>
    <mergeCell ref="AM44:AN44"/>
    <mergeCell ref="AO44:AP44"/>
    <mergeCell ref="AQ44:AR44"/>
    <mergeCell ref="AS44:AT44"/>
    <mergeCell ref="AC45:AD45"/>
    <mergeCell ref="AE45:AF45"/>
    <mergeCell ref="AM45:AN45"/>
    <mergeCell ref="AO45:AP45"/>
    <mergeCell ref="AQ45:AR45"/>
    <mergeCell ref="AS45:AT45"/>
    <mergeCell ref="AS27:AT27"/>
    <mergeCell ref="AC36:AD36"/>
    <mergeCell ref="AE36:AF36"/>
    <mergeCell ref="AM36:AN36"/>
    <mergeCell ref="AO36:AP36"/>
    <mergeCell ref="AQ36:AR36"/>
    <mergeCell ref="AS36:AT36"/>
    <mergeCell ref="AC37:AD37"/>
    <mergeCell ref="AE37:AF37"/>
    <mergeCell ref="AM37:AN37"/>
    <mergeCell ref="AO37:AP37"/>
    <mergeCell ref="AQ37:AR37"/>
    <mergeCell ref="AS37:AT37"/>
    <mergeCell ref="AC34:AD34"/>
    <mergeCell ref="AE34:AF34"/>
    <mergeCell ref="AM34:AN34"/>
    <mergeCell ref="AO34:AP34"/>
    <mergeCell ref="AQ34:AR34"/>
    <mergeCell ref="AS34:AT34"/>
    <mergeCell ref="AC35:AD35"/>
    <mergeCell ref="AE35:AF35"/>
    <mergeCell ref="AM35:AN35"/>
    <mergeCell ref="AO35:AP35"/>
    <mergeCell ref="AQ35:AR35"/>
    <mergeCell ref="AS35:AT35"/>
    <mergeCell ref="AC32:AD32"/>
    <mergeCell ref="AE32:AF32"/>
    <mergeCell ref="AM32:AN32"/>
    <mergeCell ref="AO32:AP32"/>
    <mergeCell ref="AQ32:AR32"/>
    <mergeCell ref="AS32:AT32"/>
    <mergeCell ref="AC33:AD33"/>
    <mergeCell ref="AE33:AF33"/>
    <mergeCell ref="AM33:AN33"/>
    <mergeCell ref="AO33:AP33"/>
    <mergeCell ref="AQ33:AR33"/>
    <mergeCell ref="AS33:AT33"/>
    <mergeCell ref="AM39:AN39"/>
    <mergeCell ref="AO39:AP39"/>
    <mergeCell ref="AQ39:AR39"/>
    <mergeCell ref="AC43:AD43"/>
    <mergeCell ref="AE43:AF43"/>
    <mergeCell ref="AM43:AN43"/>
    <mergeCell ref="AO43:AP43"/>
    <mergeCell ref="AQ43:AR43"/>
    <mergeCell ref="AS43:AT43"/>
    <mergeCell ref="AS15:AT15"/>
    <mergeCell ref="AC24:AD24"/>
    <mergeCell ref="AE24:AF24"/>
    <mergeCell ref="AM24:AN24"/>
    <mergeCell ref="AO24:AP24"/>
    <mergeCell ref="AQ24:AR24"/>
    <mergeCell ref="AS24:AT24"/>
    <mergeCell ref="AC25:AD25"/>
    <mergeCell ref="AE25:AF25"/>
    <mergeCell ref="AM25:AN25"/>
    <mergeCell ref="AO25:AP25"/>
    <mergeCell ref="AQ25:AR25"/>
    <mergeCell ref="AS25:AT25"/>
    <mergeCell ref="AC22:AD22"/>
    <mergeCell ref="AE22:AF22"/>
    <mergeCell ref="AM22:AN22"/>
    <mergeCell ref="AO22:AP22"/>
    <mergeCell ref="AQ22:AR22"/>
    <mergeCell ref="AS22:AT22"/>
    <mergeCell ref="AC23:AD23"/>
    <mergeCell ref="AE23:AF23"/>
    <mergeCell ref="AM23:AN23"/>
    <mergeCell ref="AO23:AP23"/>
    <mergeCell ref="AQ23:AR23"/>
    <mergeCell ref="AS23:AT23"/>
    <mergeCell ref="AC20:AD20"/>
    <mergeCell ref="AE20:AF20"/>
    <mergeCell ref="AM20:AN20"/>
    <mergeCell ref="AO20:AP20"/>
    <mergeCell ref="AQ20:AR20"/>
    <mergeCell ref="AS20:AT20"/>
    <mergeCell ref="AC21:AD21"/>
    <mergeCell ref="AE21:AF21"/>
    <mergeCell ref="AM21:AN21"/>
    <mergeCell ref="AO21:AP21"/>
    <mergeCell ref="AQ21:AR21"/>
    <mergeCell ref="AS21:AT21"/>
    <mergeCell ref="AC19:AD19"/>
    <mergeCell ref="AE19:AF19"/>
    <mergeCell ref="AM19:AN19"/>
    <mergeCell ref="AO19:AP19"/>
    <mergeCell ref="AQ19:AR19"/>
    <mergeCell ref="AS19:AT19"/>
    <mergeCell ref="AO18:AP18"/>
    <mergeCell ref="AQ18:AR18"/>
    <mergeCell ref="AS18:AT18"/>
    <mergeCell ref="AC17:AD17"/>
    <mergeCell ref="AE17:AF17"/>
    <mergeCell ref="AM17:AN17"/>
    <mergeCell ref="AO17:AP17"/>
    <mergeCell ref="AQ17:AR17"/>
    <mergeCell ref="AC12:AD12"/>
    <mergeCell ref="AE12:AF12"/>
    <mergeCell ref="AM12:AN12"/>
    <mergeCell ref="AO12:AP12"/>
    <mergeCell ref="AQ12:AR12"/>
    <mergeCell ref="AS12:AT12"/>
    <mergeCell ref="AC13:AD13"/>
    <mergeCell ref="AE13:AF13"/>
    <mergeCell ref="AM13:AN13"/>
    <mergeCell ref="AO13:AP13"/>
    <mergeCell ref="AQ13:AR13"/>
    <mergeCell ref="AS13:AT13"/>
    <mergeCell ref="AC10:AD10"/>
    <mergeCell ref="AE10:AF10"/>
    <mergeCell ref="AM10:AN10"/>
    <mergeCell ref="AO10:AP10"/>
    <mergeCell ref="AQ10:AR10"/>
    <mergeCell ref="AS10:AT10"/>
    <mergeCell ref="AC11:AD11"/>
    <mergeCell ref="AE11:AF11"/>
    <mergeCell ref="AM11:AN11"/>
    <mergeCell ref="AO11:AP11"/>
    <mergeCell ref="AQ11:AR11"/>
    <mergeCell ref="AS11:AT11"/>
    <mergeCell ref="AE8:AF8"/>
    <mergeCell ref="AM8:AN8"/>
    <mergeCell ref="AO8:AP8"/>
    <mergeCell ref="AQ8:AR8"/>
    <mergeCell ref="AS8:AT8"/>
    <mergeCell ref="AC9:AD9"/>
    <mergeCell ref="AE9:AF9"/>
    <mergeCell ref="AM9:AN9"/>
    <mergeCell ref="AO9:AP9"/>
    <mergeCell ref="AQ9:AR9"/>
    <mergeCell ref="AS9:AT9"/>
    <mergeCell ref="D100:E100"/>
    <mergeCell ref="F100:G100"/>
    <mergeCell ref="N100:O100"/>
    <mergeCell ref="P100:Q100"/>
    <mergeCell ref="R100:S100"/>
    <mergeCell ref="T100:U100"/>
    <mergeCell ref="E4:M4"/>
    <mergeCell ref="N4:O4"/>
    <mergeCell ref="P4:Q4"/>
    <mergeCell ref="R4:S4"/>
    <mergeCell ref="T4:U4"/>
    <mergeCell ref="D98:E98"/>
    <mergeCell ref="F98:G98"/>
    <mergeCell ref="N98:O98"/>
    <mergeCell ref="P98:Q98"/>
    <mergeCell ref="R98:S98"/>
    <mergeCell ref="T98:U98"/>
    <mergeCell ref="D99:E99"/>
    <mergeCell ref="F99:G99"/>
    <mergeCell ref="N99:O99"/>
    <mergeCell ref="P99:Q99"/>
    <mergeCell ref="R99:S99"/>
    <mergeCell ref="T99:U99"/>
    <mergeCell ref="D96:E96"/>
    <mergeCell ref="F96:G96"/>
    <mergeCell ref="N96:O96"/>
    <mergeCell ref="P96:Q96"/>
    <mergeCell ref="R96:S96"/>
    <mergeCell ref="T96:U96"/>
    <mergeCell ref="D97:E97"/>
    <mergeCell ref="F97:G97"/>
    <mergeCell ref="N97:O97"/>
    <mergeCell ref="P97:Q97"/>
    <mergeCell ref="R97:S97"/>
    <mergeCell ref="T97:U97"/>
    <mergeCell ref="D94:E94"/>
    <mergeCell ref="F94:G94"/>
    <mergeCell ref="N94:O94"/>
    <mergeCell ref="P94:Q94"/>
    <mergeCell ref="R94:S94"/>
    <mergeCell ref="T94:U94"/>
    <mergeCell ref="D95:E95"/>
    <mergeCell ref="F95:G95"/>
    <mergeCell ref="N95:O95"/>
    <mergeCell ref="P95:Q95"/>
    <mergeCell ref="R95:S95"/>
    <mergeCell ref="T95:U95"/>
    <mergeCell ref="D92:E92"/>
    <mergeCell ref="F92:G92"/>
    <mergeCell ref="N92:O92"/>
    <mergeCell ref="P92:Q92"/>
    <mergeCell ref="R92:S92"/>
    <mergeCell ref="T92:U92"/>
    <mergeCell ref="D93:E93"/>
    <mergeCell ref="F93:G93"/>
    <mergeCell ref="N93:O93"/>
    <mergeCell ref="P93:Q93"/>
    <mergeCell ref="R93:S93"/>
    <mergeCell ref="T93:U93"/>
    <mergeCell ref="D90:E90"/>
    <mergeCell ref="F90:G90"/>
    <mergeCell ref="N90:O90"/>
    <mergeCell ref="P90:Q90"/>
    <mergeCell ref="R90:S90"/>
    <mergeCell ref="F82:G82"/>
    <mergeCell ref="N82:O82"/>
    <mergeCell ref="P82:Q82"/>
    <mergeCell ref="R82:S82"/>
    <mergeCell ref="T82:U82"/>
    <mergeCell ref="D83:E83"/>
    <mergeCell ref="F83:G83"/>
    <mergeCell ref="N83:O83"/>
    <mergeCell ref="P83:Q83"/>
    <mergeCell ref="R83:S83"/>
    <mergeCell ref="T83:U83"/>
    <mergeCell ref="H82:L82"/>
    <mergeCell ref="H83:L83"/>
    <mergeCell ref="H84:L84"/>
    <mergeCell ref="H85:L85"/>
    <mergeCell ref="H86:L86"/>
    <mergeCell ref="H87:L87"/>
    <mergeCell ref="D80:E80"/>
    <mergeCell ref="F80:G80"/>
    <mergeCell ref="N80:O80"/>
    <mergeCell ref="P80:Q80"/>
    <mergeCell ref="R80:S80"/>
    <mergeCell ref="T80:U80"/>
    <mergeCell ref="D81:E81"/>
    <mergeCell ref="F81:G81"/>
    <mergeCell ref="N81:O81"/>
    <mergeCell ref="P81:Q81"/>
    <mergeCell ref="R81:S81"/>
    <mergeCell ref="T81:U81"/>
    <mergeCell ref="T90:U90"/>
    <mergeCell ref="D91:E91"/>
    <mergeCell ref="F91:G91"/>
    <mergeCell ref="N91:O91"/>
    <mergeCell ref="P91:Q91"/>
    <mergeCell ref="R91:S91"/>
    <mergeCell ref="T91:U91"/>
    <mergeCell ref="D88:E88"/>
    <mergeCell ref="F88:G88"/>
    <mergeCell ref="N88:O88"/>
    <mergeCell ref="P88:Q88"/>
    <mergeCell ref="R88:S88"/>
    <mergeCell ref="T88:U88"/>
    <mergeCell ref="D89:E89"/>
    <mergeCell ref="F89:G89"/>
    <mergeCell ref="N89:O89"/>
    <mergeCell ref="P89:Q89"/>
    <mergeCell ref="R89:S89"/>
    <mergeCell ref="T89:U89"/>
    <mergeCell ref="H88:L88"/>
    <mergeCell ref="H89:L89"/>
    <mergeCell ref="H90:L90"/>
    <mergeCell ref="H91:L91"/>
    <mergeCell ref="D86:E86"/>
    <mergeCell ref="F86:G86"/>
    <mergeCell ref="N86:O86"/>
    <mergeCell ref="P86:Q86"/>
    <mergeCell ref="R86:S86"/>
    <mergeCell ref="T86:U86"/>
    <mergeCell ref="D87:E87"/>
    <mergeCell ref="F87:G87"/>
    <mergeCell ref="N87:O87"/>
    <mergeCell ref="P87:Q87"/>
    <mergeCell ref="R87:S87"/>
    <mergeCell ref="T87:U87"/>
    <mergeCell ref="H72:L72"/>
    <mergeCell ref="H73:L73"/>
    <mergeCell ref="H74:L74"/>
    <mergeCell ref="H75:L75"/>
    <mergeCell ref="D68:E68"/>
    <mergeCell ref="F68:G68"/>
    <mergeCell ref="N68:O68"/>
    <mergeCell ref="P68:Q68"/>
    <mergeCell ref="R68:S68"/>
    <mergeCell ref="T68:U68"/>
    <mergeCell ref="D69:E69"/>
    <mergeCell ref="F69:G69"/>
    <mergeCell ref="N69:O69"/>
    <mergeCell ref="P69:Q69"/>
    <mergeCell ref="R69:S69"/>
    <mergeCell ref="T69:U69"/>
    <mergeCell ref="D78:E78"/>
    <mergeCell ref="F78:G78"/>
    <mergeCell ref="N78:O78"/>
    <mergeCell ref="P78:Q78"/>
    <mergeCell ref="R78:S78"/>
    <mergeCell ref="T78:U78"/>
    <mergeCell ref="D79:E79"/>
    <mergeCell ref="F79:G79"/>
    <mergeCell ref="N79:O79"/>
    <mergeCell ref="P79:Q79"/>
    <mergeCell ref="R79:S79"/>
    <mergeCell ref="T79:U79"/>
    <mergeCell ref="D76:E76"/>
    <mergeCell ref="F76:G76"/>
    <mergeCell ref="N76:O76"/>
    <mergeCell ref="P76:Q76"/>
    <mergeCell ref="R76:S76"/>
    <mergeCell ref="T76:U76"/>
    <mergeCell ref="D77:E77"/>
    <mergeCell ref="F77:G77"/>
    <mergeCell ref="N77:O77"/>
    <mergeCell ref="P77:Q77"/>
    <mergeCell ref="R77:S77"/>
    <mergeCell ref="T77:U77"/>
    <mergeCell ref="H76:L76"/>
    <mergeCell ref="H77:L77"/>
    <mergeCell ref="H78:L78"/>
    <mergeCell ref="H79:L79"/>
    <mergeCell ref="D74:E74"/>
    <mergeCell ref="F74:G74"/>
    <mergeCell ref="N74:O74"/>
    <mergeCell ref="P74:Q74"/>
    <mergeCell ref="R74:S74"/>
    <mergeCell ref="T74:U74"/>
    <mergeCell ref="D75:E75"/>
    <mergeCell ref="F75:G75"/>
    <mergeCell ref="N75:O75"/>
    <mergeCell ref="P75:Q75"/>
    <mergeCell ref="R75:S75"/>
    <mergeCell ref="T75:U75"/>
    <mergeCell ref="H60:L60"/>
    <mergeCell ref="H61:L61"/>
    <mergeCell ref="H62:L62"/>
    <mergeCell ref="H63:L63"/>
    <mergeCell ref="D56:E56"/>
    <mergeCell ref="F56:G56"/>
    <mergeCell ref="N56:O56"/>
    <mergeCell ref="P56:Q56"/>
    <mergeCell ref="R56:S56"/>
    <mergeCell ref="T56:U56"/>
    <mergeCell ref="D57:E57"/>
    <mergeCell ref="F57:G57"/>
    <mergeCell ref="N57:O57"/>
    <mergeCell ref="P57:Q57"/>
    <mergeCell ref="R57:S57"/>
    <mergeCell ref="T57:U57"/>
    <mergeCell ref="D66:E66"/>
    <mergeCell ref="F66:G66"/>
    <mergeCell ref="N66:O66"/>
    <mergeCell ref="P66:Q66"/>
    <mergeCell ref="R66:S66"/>
    <mergeCell ref="T66:U66"/>
    <mergeCell ref="D67:E67"/>
    <mergeCell ref="F67:G67"/>
    <mergeCell ref="N67:O67"/>
    <mergeCell ref="P67:Q67"/>
    <mergeCell ref="R67:S67"/>
    <mergeCell ref="T67:U67"/>
    <mergeCell ref="D64:E64"/>
    <mergeCell ref="F64:G64"/>
    <mergeCell ref="N64:O64"/>
    <mergeCell ref="P64:Q64"/>
    <mergeCell ref="R64:S64"/>
    <mergeCell ref="T64:U64"/>
    <mergeCell ref="D65:E65"/>
    <mergeCell ref="F65:G65"/>
    <mergeCell ref="N65:O65"/>
    <mergeCell ref="P65:Q65"/>
    <mergeCell ref="R65:S65"/>
    <mergeCell ref="T65:U65"/>
    <mergeCell ref="H64:L64"/>
    <mergeCell ref="H65:L65"/>
    <mergeCell ref="H66:L66"/>
    <mergeCell ref="H67:L67"/>
    <mergeCell ref="D62:E62"/>
    <mergeCell ref="F62:G62"/>
    <mergeCell ref="N62:O62"/>
    <mergeCell ref="P62:Q62"/>
    <mergeCell ref="R62:S62"/>
    <mergeCell ref="T62:U62"/>
    <mergeCell ref="D63:E63"/>
    <mergeCell ref="F63:G63"/>
    <mergeCell ref="N63:O63"/>
    <mergeCell ref="P63:Q63"/>
    <mergeCell ref="R63:S63"/>
    <mergeCell ref="T63:U63"/>
    <mergeCell ref="H48:L48"/>
    <mergeCell ref="H49:L49"/>
    <mergeCell ref="H50:L50"/>
    <mergeCell ref="H51:L51"/>
    <mergeCell ref="D44:E44"/>
    <mergeCell ref="F44:G44"/>
    <mergeCell ref="N44:O44"/>
    <mergeCell ref="P44:Q44"/>
    <mergeCell ref="R44:S44"/>
    <mergeCell ref="T44:U44"/>
    <mergeCell ref="D45:E45"/>
    <mergeCell ref="F45:G45"/>
    <mergeCell ref="N45:O45"/>
    <mergeCell ref="P45:Q45"/>
    <mergeCell ref="R45:S45"/>
    <mergeCell ref="T45:U45"/>
    <mergeCell ref="D54:E54"/>
    <mergeCell ref="F54:G54"/>
    <mergeCell ref="N54:O54"/>
    <mergeCell ref="P54:Q54"/>
    <mergeCell ref="R54:S54"/>
    <mergeCell ref="T54:U54"/>
    <mergeCell ref="D55:E55"/>
    <mergeCell ref="F55:G55"/>
    <mergeCell ref="N55:O55"/>
    <mergeCell ref="P55:Q55"/>
    <mergeCell ref="R55:S55"/>
    <mergeCell ref="T55:U55"/>
    <mergeCell ref="D52:E52"/>
    <mergeCell ref="F52:G52"/>
    <mergeCell ref="N52:O52"/>
    <mergeCell ref="P52:Q52"/>
    <mergeCell ref="R52:S52"/>
    <mergeCell ref="T52:U52"/>
    <mergeCell ref="D53:E53"/>
    <mergeCell ref="F53:G53"/>
    <mergeCell ref="N53:O53"/>
    <mergeCell ref="P53:Q53"/>
    <mergeCell ref="R53:S53"/>
    <mergeCell ref="T53:U53"/>
    <mergeCell ref="H52:L52"/>
    <mergeCell ref="H53:L53"/>
    <mergeCell ref="H54:L54"/>
    <mergeCell ref="H55:L55"/>
    <mergeCell ref="D50:E50"/>
    <mergeCell ref="F50:G50"/>
    <mergeCell ref="N50:O50"/>
    <mergeCell ref="P50:Q50"/>
    <mergeCell ref="R50:S50"/>
    <mergeCell ref="T50:U50"/>
    <mergeCell ref="D51:E51"/>
    <mergeCell ref="F51:G51"/>
    <mergeCell ref="N51:O51"/>
    <mergeCell ref="P51:Q51"/>
    <mergeCell ref="R51:S51"/>
    <mergeCell ref="T51:U51"/>
    <mergeCell ref="H36:L36"/>
    <mergeCell ref="H37:L37"/>
    <mergeCell ref="H38:L38"/>
    <mergeCell ref="H39:L39"/>
    <mergeCell ref="D32:E32"/>
    <mergeCell ref="F32:G32"/>
    <mergeCell ref="N32:O32"/>
    <mergeCell ref="P32:Q32"/>
    <mergeCell ref="R32:S32"/>
    <mergeCell ref="T32:U32"/>
    <mergeCell ref="D33:E33"/>
    <mergeCell ref="F33:G33"/>
    <mergeCell ref="N33:O33"/>
    <mergeCell ref="P33:Q33"/>
    <mergeCell ref="R33:S33"/>
    <mergeCell ref="T33:U33"/>
    <mergeCell ref="D42:E42"/>
    <mergeCell ref="F42:G42"/>
    <mergeCell ref="N42:O42"/>
    <mergeCell ref="P42:Q42"/>
    <mergeCell ref="R42:S42"/>
    <mergeCell ref="T42:U42"/>
    <mergeCell ref="D43:E43"/>
    <mergeCell ref="F43:G43"/>
    <mergeCell ref="N43:O43"/>
    <mergeCell ref="P43:Q43"/>
    <mergeCell ref="R43:S43"/>
    <mergeCell ref="T43:U43"/>
    <mergeCell ref="D40:E40"/>
    <mergeCell ref="F40:G40"/>
    <mergeCell ref="N40:O40"/>
    <mergeCell ref="P40:Q40"/>
    <mergeCell ref="R40:S40"/>
    <mergeCell ref="T40:U40"/>
    <mergeCell ref="D41:E41"/>
    <mergeCell ref="F41:G41"/>
    <mergeCell ref="N41:O41"/>
    <mergeCell ref="P41:Q41"/>
    <mergeCell ref="R41:S41"/>
    <mergeCell ref="T41:U41"/>
    <mergeCell ref="H40:L40"/>
    <mergeCell ref="H41:L41"/>
    <mergeCell ref="H42:L42"/>
    <mergeCell ref="H43:L43"/>
    <mergeCell ref="D38:E38"/>
    <mergeCell ref="F38:G38"/>
    <mergeCell ref="N38:O38"/>
    <mergeCell ref="P38:Q38"/>
    <mergeCell ref="R38:S38"/>
    <mergeCell ref="T38:U38"/>
    <mergeCell ref="D39:E39"/>
    <mergeCell ref="F39:G39"/>
    <mergeCell ref="N39:O39"/>
    <mergeCell ref="P39:Q39"/>
    <mergeCell ref="R39:S39"/>
    <mergeCell ref="T39:U39"/>
    <mergeCell ref="N35:O35"/>
    <mergeCell ref="P35:Q35"/>
    <mergeCell ref="R35:S35"/>
    <mergeCell ref="T35:U35"/>
    <mergeCell ref="H35:L35"/>
    <mergeCell ref="N37:O37"/>
    <mergeCell ref="P37:Q37"/>
    <mergeCell ref="R37:S37"/>
    <mergeCell ref="H24:L24"/>
    <mergeCell ref="H25:L25"/>
    <mergeCell ref="H26:L26"/>
    <mergeCell ref="H27:L27"/>
    <mergeCell ref="D20:E20"/>
    <mergeCell ref="F20:G20"/>
    <mergeCell ref="N20:O20"/>
    <mergeCell ref="P20:Q20"/>
    <mergeCell ref="R20:S20"/>
    <mergeCell ref="T20:U20"/>
    <mergeCell ref="D21:E21"/>
    <mergeCell ref="F21:G21"/>
    <mergeCell ref="N21:O21"/>
    <mergeCell ref="P21:Q21"/>
    <mergeCell ref="R21:S21"/>
    <mergeCell ref="T21:U21"/>
    <mergeCell ref="D30:E30"/>
    <mergeCell ref="F30:G30"/>
    <mergeCell ref="N30:O30"/>
    <mergeCell ref="P30:Q30"/>
    <mergeCell ref="R30:S30"/>
    <mergeCell ref="T30:U30"/>
    <mergeCell ref="D31:E31"/>
    <mergeCell ref="F31:G31"/>
    <mergeCell ref="N31:O31"/>
    <mergeCell ref="P31:Q31"/>
    <mergeCell ref="R31:S31"/>
    <mergeCell ref="T31:U31"/>
    <mergeCell ref="D28:E28"/>
    <mergeCell ref="F28:G28"/>
    <mergeCell ref="N28:O28"/>
    <mergeCell ref="P28:Q28"/>
    <mergeCell ref="R28:S28"/>
    <mergeCell ref="T28:U28"/>
    <mergeCell ref="D29:E29"/>
    <mergeCell ref="F29:G29"/>
    <mergeCell ref="N29:O29"/>
    <mergeCell ref="P29:Q29"/>
    <mergeCell ref="R29:S29"/>
    <mergeCell ref="T29:U29"/>
    <mergeCell ref="H28:L28"/>
    <mergeCell ref="H29:L29"/>
    <mergeCell ref="H30:L30"/>
    <mergeCell ref="H31:L31"/>
    <mergeCell ref="D26:E26"/>
    <mergeCell ref="F26:G26"/>
    <mergeCell ref="N26:O26"/>
    <mergeCell ref="P26:Q26"/>
    <mergeCell ref="R26:S26"/>
    <mergeCell ref="T26:U26"/>
    <mergeCell ref="D27:E27"/>
    <mergeCell ref="F27:G27"/>
    <mergeCell ref="N27:O27"/>
    <mergeCell ref="P27:Q27"/>
    <mergeCell ref="R27:S27"/>
    <mergeCell ref="T27:U27"/>
    <mergeCell ref="D25:E25"/>
    <mergeCell ref="F25:G25"/>
    <mergeCell ref="N25:O25"/>
    <mergeCell ref="P25:Q25"/>
    <mergeCell ref="R25:S25"/>
    <mergeCell ref="T25:U25"/>
    <mergeCell ref="H12:L12"/>
    <mergeCell ref="H13:L13"/>
    <mergeCell ref="H14:L14"/>
    <mergeCell ref="H15:L15"/>
    <mergeCell ref="D9:E9"/>
    <mergeCell ref="F7:G7"/>
    <mergeCell ref="F8:G8"/>
    <mergeCell ref="N7:O7"/>
    <mergeCell ref="P7:Q7"/>
    <mergeCell ref="N8:O8"/>
    <mergeCell ref="P8:Q8"/>
    <mergeCell ref="F9:G9"/>
    <mergeCell ref="N9:O9"/>
    <mergeCell ref="P9:Q9"/>
    <mergeCell ref="D18:E18"/>
    <mergeCell ref="F18:G18"/>
    <mergeCell ref="N18:O18"/>
    <mergeCell ref="P18:Q18"/>
    <mergeCell ref="R18:S18"/>
    <mergeCell ref="T18:U18"/>
    <mergeCell ref="D19:E19"/>
    <mergeCell ref="F19:G19"/>
    <mergeCell ref="N19:O19"/>
    <mergeCell ref="P19:Q19"/>
    <mergeCell ref="R19:S19"/>
    <mergeCell ref="T19:U19"/>
    <mergeCell ref="D16:E16"/>
    <mergeCell ref="F16:G16"/>
    <mergeCell ref="N16:O16"/>
    <mergeCell ref="P16:Q16"/>
    <mergeCell ref="R16:S16"/>
    <mergeCell ref="T16:U16"/>
    <mergeCell ref="D17:E17"/>
    <mergeCell ref="F17:G17"/>
    <mergeCell ref="N17:O17"/>
    <mergeCell ref="P17:Q17"/>
    <mergeCell ref="R17:S17"/>
    <mergeCell ref="T17:U17"/>
    <mergeCell ref="H16:L16"/>
    <mergeCell ref="H17:L17"/>
    <mergeCell ref="H18:L18"/>
    <mergeCell ref="H19:L19"/>
    <mergeCell ref="D14:E14"/>
    <mergeCell ref="F14:G14"/>
    <mergeCell ref="N14:O14"/>
    <mergeCell ref="P14:Q14"/>
    <mergeCell ref="R14:S14"/>
    <mergeCell ref="T14:U14"/>
    <mergeCell ref="D15:E15"/>
    <mergeCell ref="F15:G15"/>
    <mergeCell ref="N15:O15"/>
    <mergeCell ref="P15:Q15"/>
    <mergeCell ref="R15:S15"/>
    <mergeCell ref="T15:U15"/>
    <mergeCell ref="B5:C6"/>
    <mergeCell ref="A5:A6"/>
    <mergeCell ref="D5:E6"/>
    <mergeCell ref="D7:E7"/>
    <mergeCell ref="D8:E8"/>
    <mergeCell ref="F5:G6"/>
    <mergeCell ref="AA5:AB6"/>
    <mergeCell ref="Z5:Z6"/>
    <mergeCell ref="V5:X6"/>
    <mergeCell ref="T5:U6"/>
    <mergeCell ref="R5:S6"/>
    <mergeCell ref="N5:Q5"/>
    <mergeCell ref="R7:S7"/>
    <mergeCell ref="T7:U7"/>
    <mergeCell ref="R8:S8"/>
    <mergeCell ref="T8:U8"/>
    <mergeCell ref="R9:S9"/>
    <mergeCell ref="T9:U9"/>
    <mergeCell ref="M5:M6"/>
    <mergeCell ref="H5:L6"/>
    <mergeCell ref="H7:L7"/>
    <mergeCell ref="H8:L8"/>
    <mergeCell ref="H9:L9"/>
    <mergeCell ref="AC5:AD6"/>
    <mergeCell ref="AC7:AD7"/>
    <mergeCell ref="AC8:AD8"/>
    <mergeCell ref="KK100:KM100"/>
    <mergeCell ref="AE5:AF6"/>
    <mergeCell ref="AM5:AP5"/>
    <mergeCell ref="AQ5:AR6"/>
    <mergeCell ref="AS5:AT6"/>
    <mergeCell ref="AM6:AN6"/>
    <mergeCell ref="AO6:AP6"/>
    <mergeCell ref="AE7:AF7"/>
    <mergeCell ref="AM7:AN7"/>
    <mergeCell ref="AO7:AP7"/>
    <mergeCell ref="AQ7:AR7"/>
    <mergeCell ref="AS7:AT7"/>
    <mergeCell ref="JL100:JN100"/>
    <mergeCell ref="JQ100:JR100"/>
    <mergeCell ref="JD100:JE100"/>
    <mergeCell ref="JF100:JG100"/>
    <mergeCell ref="JH100:JI100"/>
    <mergeCell ref="JJ100:JK100"/>
    <mergeCell ref="JS100:JT100"/>
    <mergeCell ref="JU100:JV100"/>
    <mergeCell ref="IM100:IO100"/>
    <mergeCell ref="IR100:IS100"/>
    <mergeCell ref="IE100:IF100"/>
    <mergeCell ref="IG100:IH100"/>
    <mergeCell ref="II100:IJ100"/>
    <mergeCell ref="IK100:IL100"/>
    <mergeCell ref="IT100:IU100"/>
    <mergeCell ref="IV100:IW100"/>
    <mergeCell ref="HN100:HP100"/>
    <mergeCell ref="HS100:HT100"/>
    <mergeCell ref="HF100:HG100"/>
    <mergeCell ref="HH100:HI100"/>
    <mergeCell ref="HJ100:HK100"/>
    <mergeCell ref="HL100:HM100"/>
    <mergeCell ref="HU100:HV100"/>
    <mergeCell ref="HW100:HX100"/>
    <mergeCell ref="GO100:GQ100"/>
    <mergeCell ref="GT100:GU100"/>
    <mergeCell ref="GX100:GY100"/>
    <mergeCell ref="FP100:FR100"/>
    <mergeCell ref="FU100:FV100"/>
    <mergeCell ref="FH100:FI100"/>
    <mergeCell ref="DR100:DT100"/>
    <mergeCell ref="DW100:DX100"/>
    <mergeCell ref="CS100:CU100"/>
    <mergeCell ref="CX100:CY100"/>
    <mergeCell ref="BT100:BV100"/>
    <mergeCell ref="BY100:BZ100"/>
    <mergeCell ref="KK99:KM99"/>
    <mergeCell ref="B100:C100"/>
    <mergeCell ref="V100:X100"/>
    <mergeCell ref="AA100:AB100"/>
    <mergeCell ref="AU100:AW100"/>
    <mergeCell ref="AZ100:BA100"/>
    <mergeCell ref="JL99:JN99"/>
    <mergeCell ref="JQ99:JR99"/>
    <mergeCell ref="JH99:JI99"/>
    <mergeCell ref="JJ99:JK99"/>
    <mergeCell ref="JS99:JT99"/>
    <mergeCell ref="JU99:JV99"/>
    <mergeCell ref="KC99:KD99"/>
    <mergeCell ref="KE99:KF99"/>
    <mergeCell ref="KG99:KH99"/>
    <mergeCell ref="IM99:IO99"/>
    <mergeCell ref="IR99:IS99"/>
    <mergeCell ref="II99:IJ99"/>
    <mergeCell ref="IK99:IL99"/>
    <mergeCell ref="IT99:IU99"/>
    <mergeCell ref="IV99:IW99"/>
    <mergeCell ref="JD99:JE99"/>
    <mergeCell ref="JF99:JG99"/>
    <mergeCell ref="HN99:HP99"/>
    <mergeCell ref="HS99:HT99"/>
    <mergeCell ref="HJ99:HK99"/>
    <mergeCell ref="HL99:HM99"/>
    <mergeCell ref="HU99:HV99"/>
    <mergeCell ref="HW99:HX99"/>
    <mergeCell ref="IE99:IF99"/>
    <mergeCell ref="IG99:IH99"/>
    <mergeCell ref="GO99:GQ99"/>
    <mergeCell ref="GT99:GU99"/>
    <mergeCell ref="GK99:GL99"/>
    <mergeCell ref="GM99:GN99"/>
    <mergeCell ref="GV99:GW99"/>
    <mergeCell ref="GX99:GY99"/>
    <mergeCell ref="HF99:HG99"/>
    <mergeCell ref="HH99:HI99"/>
    <mergeCell ref="FP99:FR99"/>
    <mergeCell ref="FU99:FV99"/>
    <mergeCell ref="FL99:FM99"/>
    <mergeCell ref="FN99:FO99"/>
    <mergeCell ref="FW99:FX99"/>
    <mergeCell ref="FY99:FZ99"/>
    <mergeCell ref="GG99:GH99"/>
    <mergeCell ref="GI99:GJ99"/>
    <mergeCell ref="EQ99:ES99"/>
    <mergeCell ref="EV99:EW99"/>
    <mergeCell ref="EM99:EN99"/>
    <mergeCell ref="EO99:EP99"/>
    <mergeCell ref="EX99:EY99"/>
    <mergeCell ref="EZ99:FA99"/>
    <mergeCell ref="FH99:FI99"/>
    <mergeCell ref="FJ99:FK99"/>
    <mergeCell ref="DR99:DT99"/>
    <mergeCell ref="DW99:DX99"/>
    <mergeCell ref="DY99:DZ99"/>
    <mergeCell ref="EA99:EB99"/>
    <mergeCell ref="EI99:EJ99"/>
    <mergeCell ref="EK99:EL99"/>
    <mergeCell ref="CS99:CU99"/>
    <mergeCell ref="CX99:CY99"/>
    <mergeCell ref="BT99:BV99"/>
    <mergeCell ref="BY99:BZ99"/>
    <mergeCell ref="BP99:BQ99"/>
    <mergeCell ref="BR99:BS99"/>
    <mergeCell ref="AU99:AW99"/>
    <mergeCell ref="AZ99:BA99"/>
    <mergeCell ref="BB99:BC99"/>
    <mergeCell ref="BD99:BE99"/>
    <mergeCell ref="BL99:BM99"/>
    <mergeCell ref="BN99:BO99"/>
    <mergeCell ref="KK98:KM98"/>
    <mergeCell ref="B99:C99"/>
    <mergeCell ref="V99:X99"/>
    <mergeCell ref="AA99:AB99"/>
    <mergeCell ref="JL98:JN98"/>
    <mergeCell ref="JQ98:JR98"/>
    <mergeCell ref="IT98:IU98"/>
    <mergeCell ref="IV98:IW98"/>
    <mergeCell ref="JD98:JE98"/>
    <mergeCell ref="JF98:JG98"/>
    <mergeCell ref="JH98:JI98"/>
    <mergeCell ref="JJ98:JK98"/>
    <mergeCell ref="IM98:IO98"/>
    <mergeCell ref="IR98:IS98"/>
    <mergeCell ref="HU98:HV98"/>
    <mergeCell ref="HW98:HX98"/>
    <mergeCell ref="IE98:IF98"/>
    <mergeCell ref="IG98:IH98"/>
    <mergeCell ref="II98:IJ98"/>
    <mergeCell ref="IK98:IL98"/>
    <mergeCell ref="HN98:HP98"/>
    <mergeCell ref="HS98:HT98"/>
    <mergeCell ref="GV98:GW98"/>
    <mergeCell ref="GX98:GY98"/>
    <mergeCell ref="HF98:HG98"/>
    <mergeCell ref="HH98:HI98"/>
    <mergeCell ref="HJ98:HK98"/>
    <mergeCell ref="FH98:FI98"/>
    <mergeCell ref="FJ98:FK98"/>
    <mergeCell ref="FL98:FM98"/>
    <mergeCell ref="FN98:FO98"/>
    <mergeCell ref="EQ98:ES98"/>
    <mergeCell ref="EV98:EW98"/>
    <mergeCell ref="EI98:EJ98"/>
    <mergeCell ref="EK98:EL98"/>
    <mergeCell ref="EM98:EN98"/>
    <mergeCell ref="EO98:EP98"/>
    <mergeCell ref="DR98:DT98"/>
    <mergeCell ref="DW98:DX98"/>
    <mergeCell ref="CS98:CU98"/>
    <mergeCell ref="CX98:CY98"/>
    <mergeCell ref="BT98:BV98"/>
    <mergeCell ref="BY98:BZ98"/>
    <mergeCell ref="BF99:BJ99"/>
    <mergeCell ref="B98:C98"/>
    <mergeCell ref="V98:X98"/>
    <mergeCell ref="AA98:AB98"/>
    <mergeCell ref="AU98:AW98"/>
    <mergeCell ref="AZ98:BA98"/>
    <mergeCell ref="JL97:JN97"/>
    <mergeCell ref="JQ97:JR97"/>
    <mergeCell ref="JD97:JE97"/>
    <mergeCell ref="JF97:JG97"/>
    <mergeCell ref="JH97:JI97"/>
    <mergeCell ref="JJ97:JK97"/>
    <mergeCell ref="JS97:JT97"/>
    <mergeCell ref="JU97:JV97"/>
    <mergeCell ref="IM97:IO97"/>
    <mergeCell ref="IR97:IS97"/>
    <mergeCell ref="IE97:IF97"/>
    <mergeCell ref="IG97:IH97"/>
    <mergeCell ref="II97:IJ97"/>
    <mergeCell ref="IK97:IL97"/>
    <mergeCell ref="IT97:IU97"/>
    <mergeCell ref="IV97:IW97"/>
    <mergeCell ref="HN97:HP97"/>
    <mergeCell ref="HS97:HT97"/>
    <mergeCell ref="HF97:HG97"/>
    <mergeCell ref="HH97:HI97"/>
    <mergeCell ref="HJ97:HK97"/>
    <mergeCell ref="HL97:HM97"/>
    <mergeCell ref="HU97:HV97"/>
    <mergeCell ref="HW97:HX97"/>
    <mergeCell ref="GO97:GQ97"/>
    <mergeCell ref="GT97:GU97"/>
    <mergeCell ref="GG97:GH97"/>
    <mergeCell ref="GI97:GJ97"/>
    <mergeCell ref="GK97:GL97"/>
    <mergeCell ref="GM97:GN97"/>
    <mergeCell ref="GV97:GW97"/>
    <mergeCell ref="GX97:GY97"/>
    <mergeCell ref="FP97:FR97"/>
    <mergeCell ref="FU97:FV97"/>
    <mergeCell ref="FH97:FI97"/>
    <mergeCell ref="FJ97:FK97"/>
    <mergeCell ref="FL97:FM97"/>
    <mergeCell ref="FN97:FO97"/>
    <mergeCell ref="FW97:FX97"/>
    <mergeCell ref="FY97:FZ97"/>
    <mergeCell ref="EQ97:ES97"/>
    <mergeCell ref="EV97:EW97"/>
    <mergeCell ref="EO97:EP97"/>
    <mergeCell ref="EX97:EY97"/>
    <mergeCell ref="EZ97:FA97"/>
    <mergeCell ref="DR97:DT97"/>
    <mergeCell ref="DW97:DX97"/>
    <mergeCell ref="CS97:CU97"/>
    <mergeCell ref="CX97:CY97"/>
    <mergeCell ref="BT97:BV97"/>
    <mergeCell ref="BY97:BZ97"/>
    <mergeCell ref="CA97:CB97"/>
    <mergeCell ref="CC97:CD97"/>
    <mergeCell ref="CK97:CL97"/>
    <mergeCell ref="CM97:CN97"/>
    <mergeCell ref="CO97:CP97"/>
    <mergeCell ref="CQ97:CR97"/>
    <mergeCell ref="CZ97:DA97"/>
    <mergeCell ref="DB97:DC97"/>
    <mergeCell ref="DN97:DO97"/>
    <mergeCell ref="KK96:KM96"/>
    <mergeCell ref="B97:C97"/>
    <mergeCell ref="V97:X97"/>
    <mergeCell ref="AA97:AB97"/>
    <mergeCell ref="AU97:AW97"/>
    <mergeCell ref="AZ97:BA97"/>
    <mergeCell ref="JL96:JN96"/>
    <mergeCell ref="JQ96:JR96"/>
    <mergeCell ref="JH96:JI96"/>
    <mergeCell ref="JJ96:JK96"/>
    <mergeCell ref="JS96:JT96"/>
    <mergeCell ref="JU96:JV96"/>
    <mergeCell ref="KC96:KD96"/>
    <mergeCell ref="KE96:KF96"/>
    <mergeCell ref="KG96:KH96"/>
    <mergeCell ref="IM96:IO96"/>
    <mergeCell ref="IR96:IS96"/>
    <mergeCell ref="II96:IJ96"/>
    <mergeCell ref="IK96:IL96"/>
    <mergeCell ref="IT96:IU96"/>
    <mergeCell ref="IV96:IW96"/>
    <mergeCell ref="JD96:JE96"/>
    <mergeCell ref="JF96:JG96"/>
    <mergeCell ref="HN96:HP96"/>
    <mergeCell ref="HS96:HT96"/>
    <mergeCell ref="HJ96:HK96"/>
    <mergeCell ref="HL96:HM96"/>
    <mergeCell ref="HU96:HV96"/>
    <mergeCell ref="HW96:HX96"/>
    <mergeCell ref="IE96:IF96"/>
    <mergeCell ref="IG96:IH96"/>
    <mergeCell ref="GO96:GQ96"/>
    <mergeCell ref="GT96:GU96"/>
    <mergeCell ref="GK96:GL96"/>
    <mergeCell ref="GM96:GN96"/>
    <mergeCell ref="GV96:GW96"/>
    <mergeCell ref="EV96:EW96"/>
    <mergeCell ref="EM96:EN96"/>
    <mergeCell ref="EO96:EP96"/>
    <mergeCell ref="EX96:EY96"/>
    <mergeCell ref="EZ96:FA96"/>
    <mergeCell ref="FH96:FI96"/>
    <mergeCell ref="FJ96:FK96"/>
    <mergeCell ref="DR96:DT96"/>
    <mergeCell ref="DW96:DX96"/>
    <mergeCell ref="DY96:DZ96"/>
    <mergeCell ref="EA96:EB96"/>
    <mergeCell ref="EI96:EJ96"/>
    <mergeCell ref="EK96:EL96"/>
    <mergeCell ref="CS96:CU96"/>
    <mergeCell ref="CX96:CY96"/>
    <mergeCell ref="BT96:BV96"/>
    <mergeCell ref="BY96:BZ96"/>
    <mergeCell ref="BP96:BQ96"/>
    <mergeCell ref="BR96:BS96"/>
    <mergeCell ref="AU96:AW96"/>
    <mergeCell ref="AZ96:BA96"/>
    <mergeCell ref="BB96:BC96"/>
    <mergeCell ref="BD96:BE96"/>
    <mergeCell ref="BL96:BM96"/>
    <mergeCell ref="BN96:BO96"/>
    <mergeCell ref="KK97:KM97"/>
    <mergeCell ref="DJ97:DK97"/>
    <mergeCell ref="DL97:DM97"/>
    <mergeCell ref="B96:C96"/>
    <mergeCell ref="V96:X96"/>
    <mergeCell ref="AA96:AB96"/>
    <mergeCell ref="JL95:JN95"/>
    <mergeCell ref="JQ95:JR95"/>
    <mergeCell ref="IT95:IU95"/>
    <mergeCell ref="IV95:IW95"/>
    <mergeCell ref="JD95:JE95"/>
    <mergeCell ref="JF95:JG95"/>
    <mergeCell ref="JH95:JI95"/>
    <mergeCell ref="JJ95:JK95"/>
    <mergeCell ref="IM95:IO95"/>
    <mergeCell ref="IR95:IS95"/>
    <mergeCell ref="HU95:HV95"/>
    <mergeCell ref="HW95:HX95"/>
    <mergeCell ref="IE95:IF95"/>
    <mergeCell ref="IG95:IH95"/>
    <mergeCell ref="II95:IJ95"/>
    <mergeCell ref="IK95:IL95"/>
    <mergeCell ref="HN95:HP95"/>
    <mergeCell ref="HS95:HT95"/>
    <mergeCell ref="GV95:GW95"/>
    <mergeCell ref="GX95:GY95"/>
    <mergeCell ref="HF95:HG95"/>
    <mergeCell ref="HH95:HI95"/>
    <mergeCell ref="HJ95:HK95"/>
    <mergeCell ref="HL95:HM95"/>
    <mergeCell ref="GO95:GQ95"/>
    <mergeCell ref="GT95:GU95"/>
    <mergeCell ref="FW95:FX95"/>
    <mergeCell ref="FY95:FZ95"/>
    <mergeCell ref="GG95:GH95"/>
    <mergeCell ref="GI95:GJ95"/>
    <mergeCell ref="GK95:GL95"/>
    <mergeCell ref="GM95:GN95"/>
    <mergeCell ref="FP95:FR95"/>
    <mergeCell ref="FU95:FV95"/>
    <mergeCell ref="EX95:EY95"/>
    <mergeCell ref="EZ95:FA95"/>
    <mergeCell ref="FH95:FI95"/>
    <mergeCell ref="FJ95:FK95"/>
    <mergeCell ref="FL95:FM95"/>
    <mergeCell ref="FN95:FO95"/>
    <mergeCell ref="EQ95:ES95"/>
    <mergeCell ref="EV95:EW95"/>
    <mergeCell ref="EI95:EJ95"/>
    <mergeCell ref="EK95:EL95"/>
    <mergeCell ref="EM95:EN95"/>
    <mergeCell ref="EO95:EP95"/>
    <mergeCell ref="DR95:DT95"/>
    <mergeCell ref="DW95:DX95"/>
    <mergeCell ref="CS95:CU95"/>
    <mergeCell ref="CX95:CY95"/>
    <mergeCell ref="BT95:BV95"/>
    <mergeCell ref="BY95:BZ95"/>
    <mergeCell ref="CE95:CI95"/>
    <mergeCell ref="DD95:DH95"/>
    <mergeCell ref="EC95:EG95"/>
    <mergeCell ref="FB95:FF95"/>
    <mergeCell ref="GA95:GE95"/>
    <mergeCell ref="GZ95:HD95"/>
    <mergeCell ref="AE95:AF95"/>
    <mergeCell ref="AM95:AN95"/>
    <mergeCell ref="AO95:AP95"/>
    <mergeCell ref="KK94:KM94"/>
    <mergeCell ref="B95:C95"/>
    <mergeCell ref="V95:X95"/>
    <mergeCell ref="AA95:AB95"/>
    <mergeCell ref="AU95:AW95"/>
    <mergeCell ref="AZ95:BA95"/>
    <mergeCell ref="JL94:JN94"/>
    <mergeCell ref="JQ94:JR94"/>
    <mergeCell ref="JD94:JE94"/>
    <mergeCell ref="JF94:JG94"/>
    <mergeCell ref="JH94:JI94"/>
    <mergeCell ref="JJ94:JK94"/>
    <mergeCell ref="JS94:JT94"/>
    <mergeCell ref="JU94:JV94"/>
    <mergeCell ref="IM94:IO94"/>
    <mergeCell ref="IR94:IS94"/>
    <mergeCell ref="IE94:IF94"/>
    <mergeCell ref="IG94:IH94"/>
    <mergeCell ref="II94:IJ94"/>
    <mergeCell ref="IK94:IL94"/>
    <mergeCell ref="IT94:IU94"/>
    <mergeCell ref="IV94:IW94"/>
    <mergeCell ref="HN94:HP94"/>
    <mergeCell ref="HS94:HT94"/>
    <mergeCell ref="HF94:HG94"/>
    <mergeCell ref="HH94:HI94"/>
    <mergeCell ref="HJ94:HK94"/>
    <mergeCell ref="HL94:HM94"/>
    <mergeCell ref="HU94:HV94"/>
    <mergeCell ref="HW94:HX94"/>
    <mergeCell ref="GO94:GQ94"/>
    <mergeCell ref="GT94:GU94"/>
    <mergeCell ref="GG94:GH94"/>
    <mergeCell ref="GI94:GJ94"/>
    <mergeCell ref="GK94:GL94"/>
    <mergeCell ref="GM94:GN94"/>
    <mergeCell ref="GV94:GW94"/>
    <mergeCell ref="GX94:GY94"/>
    <mergeCell ref="FP94:FR94"/>
    <mergeCell ref="FU94:FV94"/>
    <mergeCell ref="FH94:FI94"/>
    <mergeCell ref="FJ94:FK94"/>
    <mergeCell ref="FL94:FM94"/>
    <mergeCell ref="FN94:FO94"/>
    <mergeCell ref="FW94:FX94"/>
    <mergeCell ref="FY94:FZ94"/>
    <mergeCell ref="EQ94:ES94"/>
    <mergeCell ref="EV94:EW94"/>
    <mergeCell ref="EO94:EP94"/>
    <mergeCell ref="EX94:EY94"/>
    <mergeCell ref="EZ94:FA94"/>
    <mergeCell ref="DR94:DT94"/>
    <mergeCell ref="BT94:BV94"/>
    <mergeCell ref="BY94:BZ94"/>
    <mergeCell ref="KK95:KM95"/>
    <mergeCell ref="AQ95:AR95"/>
    <mergeCell ref="AS95:AT95"/>
    <mergeCell ref="AC94:AD94"/>
    <mergeCell ref="AE94:AF94"/>
    <mergeCell ref="AM94:AN94"/>
    <mergeCell ref="AO94:AP94"/>
    <mergeCell ref="AQ94:AR94"/>
    <mergeCell ref="AS94:AT94"/>
    <mergeCell ref="AC95:AD95"/>
    <mergeCell ref="B94:C94"/>
    <mergeCell ref="V94:X94"/>
    <mergeCell ref="AA94:AB94"/>
    <mergeCell ref="AU94:AW94"/>
    <mergeCell ref="AZ94:BA94"/>
    <mergeCell ref="JL93:JN93"/>
    <mergeCell ref="JQ93:JR93"/>
    <mergeCell ref="JH93:JI93"/>
    <mergeCell ref="JJ93:JK93"/>
    <mergeCell ref="JS93:JT93"/>
    <mergeCell ref="JU93:JV93"/>
    <mergeCell ref="KC93:KD93"/>
    <mergeCell ref="KE93:KF93"/>
    <mergeCell ref="KG93:KH93"/>
    <mergeCell ref="IM93:IO93"/>
    <mergeCell ref="IR93:IS93"/>
    <mergeCell ref="II93:IJ93"/>
    <mergeCell ref="IK93:IL93"/>
    <mergeCell ref="IT93:IU93"/>
    <mergeCell ref="IV93:IW93"/>
    <mergeCell ref="JD93:JE93"/>
    <mergeCell ref="JF93:JG93"/>
    <mergeCell ref="HN93:HP93"/>
    <mergeCell ref="HS93:HT93"/>
    <mergeCell ref="HJ93:HK93"/>
    <mergeCell ref="HL93:HM93"/>
    <mergeCell ref="HU93:HV93"/>
    <mergeCell ref="HW93:HX93"/>
    <mergeCell ref="IE93:IF93"/>
    <mergeCell ref="IG93:IH93"/>
    <mergeCell ref="GO93:GQ93"/>
    <mergeCell ref="GT93:GU93"/>
    <mergeCell ref="GK93:GL93"/>
    <mergeCell ref="GM93:GN93"/>
    <mergeCell ref="GV93:GW93"/>
    <mergeCell ref="GX93:GY93"/>
    <mergeCell ref="HF93:HG93"/>
    <mergeCell ref="HH93:HI93"/>
    <mergeCell ref="FP93:FR93"/>
    <mergeCell ref="FU93:FV93"/>
    <mergeCell ref="FL93:FM93"/>
    <mergeCell ref="FN93:FO93"/>
    <mergeCell ref="FW93:FX93"/>
    <mergeCell ref="FY93:FZ93"/>
    <mergeCell ref="GG93:GH93"/>
    <mergeCell ref="GI93:GJ93"/>
    <mergeCell ref="EQ93:ES93"/>
    <mergeCell ref="EV93:EW93"/>
    <mergeCell ref="EM93:EN93"/>
    <mergeCell ref="EO93:EP93"/>
    <mergeCell ref="EX93:EY93"/>
    <mergeCell ref="CS93:CU93"/>
    <mergeCell ref="CX93:CY93"/>
    <mergeCell ref="BT93:BV93"/>
    <mergeCell ref="BY93:BZ93"/>
    <mergeCell ref="BP93:BQ93"/>
    <mergeCell ref="BR93:BS93"/>
    <mergeCell ref="AU93:AW93"/>
    <mergeCell ref="AZ93:BA93"/>
    <mergeCell ref="BB93:BC93"/>
    <mergeCell ref="BD93:BE93"/>
    <mergeCell ref="BL93:BM93"/>
    <mergeCell ref="BN93:BO93"/>
    <mergeCell ref="H93:L93"/>
    <mergeCell ref="KK92:KM92"/>
    <mergeCell ref="B93:C93"/>
    <mergeCell ref="V93:X93"/>
    <mergeCell ref="AA93:AB93"/>
    <mergeCell ref="JL92:JN92"/>
    <mergeCell ref="JQ92:JR92"/>
    <mergeCell ref="IT92:IU92"/>
    <mergeCell ref="IV92:IW92"/>
    <mergeCell ref="JD92:JE92"/>
    <mergeCell ref="JF92:JG92"/>
    <mergeCell ref="JH92:JI92"/>
    <mergeCell ref="JJ92:JK92"/>
    <mergeCell ref="IM92:IO92"/>
    <mergeCell ref="IR92:IS92"/>
    <mergeCell ref="HU92:HV92"/>
    <mergeCell ref="HW92:HX92"/>
    <mergeCell ref="IE92:IF92"/>
    <mergeCell ref="IG92:IH92"/>
    <mergeCell ref="II92:IJ92"/>
    <mergeCell ref="IK92:IL92"/>
    <mergeCell ref="HN92:HP92"/>
    <mergeCell ref="HS92:HT92"/>
    <mergeCell ref="GV92:GW92"/>
    <mergeCell ref="GX92:GY92"/>
    <mergeCell ref="HF92:HG92"/>
    <mergeCell ref="HH92:HI92"/>
    <mergeCell ref="HJ92:HK92"/>
    <mergeCell ref="HL92:HM92"/>
    <mergeCell ref="GO92:GQ92"/>
    <mergeCell ref="GT92:GU92"/>
    <mergeCell ref="FW92:FX92"/>
    <mergeCell ref="FY92:FZ92"/>
    <mergeCell ref="GG92:GH92"/>
    <mergeCell ref="GI92:GJ92"/>
    <mergeCell ref="GK92:GL92"/>
    <mergeCell ref="GM92:GN92"/>
    <mergeCell ref="FP92:FR92"/>
    <mergeCell ref="FU92:FV92"/>
    <mergeCell ref="EX92:EY92"/>
    <mergeCell ref="EZ92:FA92"/>
    <mergeCell ref="BT92:BV92"/>
    <mergeCell ref="BY92:BZ92"/>
    <mergeCell ref="KK93:KM93"/>
    <mergeCell ref="H92:L92"/>
    <mergeCell ref="BF93:BJ93"/>
    <mergeCell ref="DL92:DM92"/>
    <mergeCell ref="DN92:DO92"/>
    <mergeCell ref="DP92:DQ92"/>
    <mergeCell ref="DY92:DZ92"/>
    <mergeCell ref="EA92:EB92"/>
    <mergeCell ref="KI93:KJ93"/>
    <mergeCell ref="AG92:AK92"/>
    <mergeCell ref="AG93:AK93"/>
    <mergeCell ref="B92:C92"/>
    <mergeCell ref="V92:X92"/>
    <mergeCell ref="AA92:AB92"/>
    <mergeCell ref="AU92:AW92"/>
    <mergeCell ref="AZ92:BA92"/>
    <mergeCell ref="IM91:IO91"/>
    <mergeCell ref="IR91:IS91"/>
    <mergeCell ref="IE91:IF91"/>
    <mergeCell ref="IG91:IH91"/>
    <mergeCell ref="II91:IJ91"/>
    <mergeCell ref="IK91:IL91"/>
    <mergeCell ref="IT91:IU91"/>
    <mergeCell ref="IV91:IW91"/>
    <mergeCell ref="HN91:HP91"/>
    <mergeCell ref="HS91:HT91"/>
    <mergeCell ref="HF91:HG91"/>
    <mergeCell ref="HH91:HI91"/>
    <mergeCell ref="HJ91:HK91"/>
    <mergeCell ref="HL91:HM91"/>
    <mergeCell ref="HU91:HV91"/>
    <mergeCell ref="HW91:HX91"/>
    <mergeCell ref="GO91:GQ91"/>
    <mergeCell ref="GT91:GU91"/>
    <mergeCell ref="GG91:GH91"/>
    <mergeCell ref="GI91:GJ91"/>
    <mergeCell ref="GK91:GL91"/>
    <mergeCell ref="GM91:GN91"/>
    <mergeCell ref="GV91:GW91"/>
    <mergeCell ref="GX91:GY91"/>
    <mergeCell ref="FP91:FR91"/>
    <mergeCell ref="FU91:FV91"/>
    <mergeCell ref="FH91:FI91"/>
    <mergeCell ref="FJ91:FK91"/>
    <mergeCell ref="FL91:FM91"/>
    <mergeCell ref="FN91:FO91"/>
    <mergeCell ref="FW91:FX91"/>
    <mergeCell ref="FY91:FZ91"/>
    <mergeCell ref="EQ91:ES91"/>
    <mergeCell ref="EV91:EW91"/>
    <mergeCell ref="EX91:EY91"/>
    <mergeCell ref="EZ91:FA91"/>
    <mergeCell ref="BT91:BV91"/>
    <mergeCell ref="BY91:BZ91"/>
    <mergeCell ref="AC91:AD91"/>
    <mergeCell ref="AE91:AF91"/>
    <mergeCell ref="AM91:AN91"/>
    <mergeCell ref="AO91:AP91"/>
    <mergeCell ref="AQ91:AR91"/>
    <mergeCell ref="AS91:AT91"/>
    <mergeCell ref="CA91:CB91"/>
    <mergeCell ref="CC91:CD91"/>
    <mergeCell ref="CK91:CL91"/>
    <mergeCell ref="KK90:KM90"/>
    <mergeCell ref="B91:C91"/>
    <mergeCell ref="V91:X91"/>
    <mergeCell ref="AA91:AB91"/>
    <mergeCell ref="AU91:AW91"/>
    <mergeCell ref="AZ91:BA91"/>
    <mergeCell ref="JL90:JN90"/>
    <mergeCell ref="JQ90:JR90"/>
    <mergeCell ref="JH90:JI90"/>
    <mergeCell ref="JJ90:JK90"/>
    <mergeCell ref="JS90:JT90"/>
    <mergeCell ref="JU90:JV90"/>
    <mergeCell ref="KC90:KD90"/>
    <mergeCell ref="KE90:KF90"/>
    <mergeCell ref="KG90:KH90"/>
    <mergeCell ref="IM90:IO90"/>
    <mergeCell ref="IR90:IS90"/>
    <mergeCell ref="II90:IJ90"/>
    <mergeCell ref="IK90:IL90"/>
    <mergeCell ref="IT90:IU90"/>
    <mergeCell ref="IV90:IW90"/>
    <mergeCell ref="JD90:JE90"/>
    <mergeCell ref="JF90:JG90"/>
    <mergeCell ref="HN90:HP90"/>
    <mergeCell ref="HS90:HT90"/>
    <mergeCell ref="HJ90:HK90"/>
    <mergeCell ref="HL90:HM90"/>
    <mergeCell ref="HU90:HV90"/>
    <mergeCell ref="HW90:HX90"/>
    <mergeCell ref="IE90:IF90"/>
    <mergeCell ref="IG90:IH90"/>
    <mergeCell ref="GO90:GQ90"/>
    <mergeCell ref="GT90:GU90"/>
    <mergeCell ref="GK90:GL90"/>
    <mergeCell ref="GM90:GN90"/>
    <mergeCell ref="GV90:GW90"/>
    <mergeCell ref="GX90:GY90"/>
    <mergeCell ref="HF90:HG90"/>
    <mergeCell ref="HH90:HI90"/>
    <mergeCell ref="FP90:FR90"/>
    <mergeCell ref="FU90:FV90"/>
    <mergeCell ref="FL90:FM90"/>
    <mergeCell ref="FN90:FO90"/>
    <mergeCell ref="FW90:FX90"/>
    <mergeCell ref="FY90:FZ90"/>
    <mergeCell ref="GG90:GH90"/>
    <mergeCell ref="GI90:GJ90"/>
    <mergeCell ref="EQ90:ES90"/>
    <mergeCell ref="EV90:EW90"/>
    <mergeCell ref="CS90:CU90"/>
    <mergeCell ref="CX90:CY90"/>
    <mergeCell ref="BT90:BV90"/>
    <mergeCell ref="BY90:BZ90"/>
    <mergeCell ref="BP90:BQ90"/>
    <mergeCell ref="BR90:BS90"/>
    <mergeCell ref="AU90:AW90"/>
    <mergeCell ref="AZ90:BA90"/>
    <mergeCell ref="BB90:BC90"/>
    <mergeCell ref="BD90:BE90"/>
    <mergeCell ref="BL90:BM90"/>
    <mergeCell ref="BN90:BO90"/>
    <mergeCell ref="KK91:KM91"/>
    <mergeCell ref="CM91:CN91"/>
    <mergeCell ref="CO91:CP91"/>
    <mergeCell ref="B90:C90"/>
    <mergeCell ref="V90:X90"/>
    <mergeCell ref="AA90:AB90"/>
    <mergeCell ref="JL89:JN89"/>
    <mergeCell ref="JQ89:JR89"/>
    <mergeCell ref="IT89:IU89"/>
    <mergeCell ref="IV89:IW89"/>
    <mergeCell ref="JD89:JE89"/>
    <mergeCell ref="JF89:JG89"/>
    <mergeCell ref="JH89:JI89"/>
    <mergeCell ref="JJ89:JK89"/>
    <mergeCell ref="IM89:IO89"/>
    <mergeCell ref="IR89:IS89"/>
    <mergeCell ref="HU89:HV89"/>
    <mergeCell ref="HW89:HX89"/>
    <mergeCell ref="IE89:IF89"/>
    <mergeCell ref="IG89:IH89"/>
    <mergeCell ref="II89:IJ89"/>
    <mergeCell ref="IK89:IL89"/>
    <mergeCell ref="HN89:HP89"/>
    <mergeCell ref="HS89:HT89"/>
    <mergeCell ref="GV89:GW89"/>
    <mergeCell ref="GX89:GY89"/>
    <mergeCell ref="HF89:HG89"/>
    <mergeCell ref="HH89:HI89"/>
    <mergeCell ref="HJ89:HK89"/>
    <mergeCell ref="HL89:HM89"/>
    <mergeCell ref="GO89:GQ89"/>
    <mergeCell ref="GT89:GU89"/>
    <mergeCell ref="FW89:FX89"/>
    <mergeCell ref="FY89:FZ89"/>
    <mergeCell ref="GG89:GH89"/>
    <mergeCell ref="GI89:GJ89"/>
    <mergeCell ref="GK89:GL89"/>
    <mergeCell ref="GM89:GN89"/>
    <mergeCell ref="FP89:FR89"/>
    <mergeCell ref="FU89:FV89"/>
    <mergeCell ref="EX89:EY89"/>
    <mergeCell ref="EZ89:FA89"/>
    <mergeCell ref="FH89:FI89"/>
    <mergeCell ref="FJ89:FK89"/>
    <mergeCell ref="FL89:FM89"/>
    <mergeCell ref="FN89:FO89"/>
    <mergeCell ref="EQ89:ES89"/>
    <mergeCell ref="EV89:EW89"/>
    <mergeCell ref="EI89:EJ89"/>
    <mergeCell ref="EK89:EL89"/>
    <mergeCell ref="EM89:EN89"/>
    <mergeCell ref="EO89:EP89"/>
    <mergeCell ref="DR89:DT89"/>
    <mergeCell ref="DW89:DX89"/>
    <mergeCell ref="CS89:CU89"/>
    <mergeCell ref="CX89:CY89"/>
    <mergeCell ref="BT89:BV89"/>
    <mergeCell ref="BY89:BZ89"/>
    <mergeCell ref="AC89:AD89"/>
    <mergeCell ref="AE89:AF89"/>
    <mergeCell ref="AM89:AN89"/>
    <mergeCell ref="AO89:AP89"/>
    <mergeCell ref="AQ89:AR89"/>
    <mergeCell ref="AS89:AT89"/>
    <mergeCell ref="BB89:BC89"/>
    <mergeCell ref="BD89:BE89"/>
    <mergeCell ref="BL89:BM89"/>
    <mergeCell ref="KK88:KM88"/>
    <mergeCell ref="B89:C89"/>
    <mergeCell ref="V89:X89"/>
    <mergeCell ref="AA89:AB89"/>
    <mergeCell ref="AU89:AW89"/>
    <mergeCell ref="AZ89:BA89"/>
    <mergeCell ref="JL88:JN88"/>
    <mergeCell ref="JQ88:JR88"/>
    <mergeCell ref="JD88:JE88"/>
    <mergeCell ref="JF88:JG88"/>
    <mergeCell ref="JH88:JI88"/>
    <mergeCell ref="JJ88:JK88"/>
    <mergeCell ref="JS88:JT88"/>
    <mergeCell ref="JU88:JV88"/>
    <mergeCell ref="IM88:IO88"/>
    <mergeCell ref="IR88:IS88"/>
    <mergeCell ref="IE88:IF88"/>
    <mergeCell ref="IG88:IH88"/>
    <mergeCell ref="II88:IJ88"/>
    <mergeCell ref="IK88:IL88"/>
    <mergeCell ref="IT88:IU88"/>
    <mergeCell ref="IV88:IW88"/>
    <mergeCell ref="HN88:HP88"/>
    <mergeCell ref="HS88:HT88"/>
    <mergeCell ref="HF88:HG88"/>
    <mergeCell ref="HH88:HI88"/>
    <mergeCell ref="HJ88:HK88"/>
    <mergeCell ref="HL88:HM88"/>
    <mergeCell ref="HU88:HV88"/>
    <mergeCell ref="HW88:HX88"/>
    <mergeCell ref="GO88:GQ88"/>
    <mergeCell ref="GT88:GU88"/>
    <mergeCell ref="GG88:GH88"/>
    <mergeCell ref="GI88:GJ88"/>
    <mergeCell ref="GK88:GL88"/>
    <mergeCell ref="GM88:GN88"/>
    <mergeCell ref="GV88:GW88"/>
    <mergeCell ref="GX88:GY88"/>
    <mergeCell ref="FP88:FR88"/>
    <mergeCell ref="DW88:DX88"/>
    <mergeCell ref="CS88:CU88"/>
    <mergeCell ref="CX88:CY88"/>
    <mergeCell ref="BT88:BV88"/>
    <mergeCell ref="BY88:BZ88"/>
    <mergeCell ref="KK89:KM89"/>
    <mergeCell ref="AC88:AD88"/>
    <mergeCell ref="AE88:AF88"/>
    <mergeCell ref="AM88:AN88"/>
    <mergeCell ref="AO88:AP88"/>
    <mergeCell ref="AQ88:AR88"/>
    <mergeCell ref="AS88:AT88"/>
    <mergeCell ref="BD88:BE88"/>
    <mergeCell ref="BL88:BM88"/>
    <mergeCell ref="BN88:BO88"/>
    <mergeCell ref="BP88:BQ88"/>
    <mergeCell ref="BR88:BS88"/>
    <mergeCell ref="BN89:BO89"/>
    <mergeCell ref="BP89:BQ89"/>
    <mergeCell ref="BR89:BS89"/>
    <mergeCell ref="EZ88:FA88"/>
    <mergeCell ref="DR88:DT88"/>
    <mergeCell ref="JS89:JT89"/>
    <mergeCell ref="JU89:JV89"/>
    <mergeCell ref="KC89:KD89"/>
    <mergeCell ref="B88:C88"/>
    <mergeCell ref="V88:X88"/>
    <mergeCell ref="AA88:AB88"/>
    <mergeCell ref="AU88:AW88"/>
    <mergeCell ref="AZ88:BA88"/>
    <mergeCell ref="JL87:JN87"/>
    <mergeCell ref="JQ87:JR87"/>
    <mergeCell ref="JH87:JI87"/>
    <mergeCell ref="JJ87:JK87"/>
    <mergeCell ref="JS87:JT87"/>
    <mergeCell ref="JU87:JV87"/>
    <mergeCell ref="KC87:KD87"/>
    <mergeCell ref="KE87:KF87"/>
    <mergeCell ref="KG87:KH87"/>
    <mergeCell ref="IM87:IO87"/>
    <mergeCell ref="IR87:IS87"/>
    <mergeCell ref="II87:IJ87"/>
    <mergeCell ref="IK87:IL87"/>
    <mergeCell ref="IT87:IU87"/>
    <mergeCell ref="IV87:IW87"/>
    <mergeCell ref="JD87:JE87"/>
    <mergeCell ref="JF87:JG87"/>
    <mergeCell ref="HN87:HP87"/>
    <mergeCell ref="HS87:HT87"/>
    <mergeCell ref="HJ87:HK87"/>
    <mergeCell ref="HL87:HM87"/>
    <mergeCell ref="HU87:HV87"/>
    <mergeCell ref="HW87:HX87"/>
    <mergeCell ref="IE87:IF87"/>
    <mergeCell ref="IG87:IH87"/>
    <mergeCell ref="GO87:GQ87"/>
    <mergeCell ref="GT87:GU87"/>
    <mergeCell ref="GK87:GL87"/>
    <mergeCell ref="GM87:GN87"/>
    <mergeCell ref="GV87:GW87"/>
    <mergeCell ref="GX87:GY87"/>
    <mergeCell ref="HF87:HG87"/>
    <mergeCell ref="HH87:HI87"/>
    <mergeCell ref="FP87:FR87"/>
    <mergeCell ref="FU87:FV87"/>
    <mergeCell ref="FL87:FM87"/>
    <mergeCell ref="FN87:FO87"/>
    <mergeCell ref="FW87:FX87"/>
    <mergeCell ref="FY87:FZ87"/>
    <mergeCell ref="GG87:GH87"/>
    <mergeCell ref="GI87:GJ87"/>
    <mergeCell ref="EQ87:ES87"/>
    <mergeCell ref="EV87:EW87"/>
    <mergeCell ref="EM87:EN87"/>
    <mergeCell ref="EO87:EP87"/>
    <mergeCell ref="EX87:EY87"/>
    <mergeCell ref="EZ87:FA87"/>
    <mergeCell ref="FH87:FI87"/>
    <mergeCell ref="FJ87:FK87"/>
    <mergeCell ref="DR87:DT87"/>
    <mergeCell ref="DW87:DX87"/>
    <mergeCell ref="DY87:DZ87"/>
    <mergeCell ref="EA87:EB87"/>
    <mergeCell ref="EI87:EJ87"/>
    <mergeCell ref="EK87:EL87"/>
    <mergeCell ref="CS87:CU87"/>
    <mergeCell ref="CX87:CY87"/>
    <mergeCell ref="BT87:BV87"/>
    <mergeCell ref="AC87:AD87"/>
    <mergeCell ref="BY87:BZ87"/>
    <mergeCell ref="BP87:BQ87"/>
    <mergeCell ref="BR87:BS87"/>
    <mergeCell ref="AU87:AW87"/>
    <mergeCell ref="AZ87:BA87"/>
    <mergeCell ref="BB87:BC87"/>
    <mergeCell ref="BD87:BE87"/>
    <mergeCell ref="BL87:BM87"/>
    <mergeCell ref="BN87:BO87"/>
    <mergeCell ref="KK86:KM86"/>
    <mergeCell ref="B87:C87"/>
    <mergeCell ref="V87:X87"/>
    <mergeCell ref="AA87:AB87"/>
    <mergeCell ref="JL86:JN86"/>
    <mergeCell ref="JQ86:JR86"/>
    <mergeCell ref="IT86:IU86"/>
    <mergeCell ref="IV86:IW86"/>
    <mergeCell ref="JD86:JE86"/>
    <mergeCell ref="JF86:JG86"/>
    <mergeCell ref="JH86:JI86"/>
    <mergeCell ref="JJ86:JK86"/>
    <mergeCell ref="IM86:IO86"/>
    <mergeCell ref="IR86:IS86"/>
    <mergeCell ref="HU86:HV86"/>
    <mergeCell ref="HW86:HX86"/>
    <mergeCell ref="IE86:IF86"/>
    <mergeCell ref="IG86:IH86"/>
    <mergeCell ref="II86:IJ86"/>
    <mergeCell ref="IK86:IL86"/>
    <mergeCell ref="HN86:HP86"/>
    <mergeCell ref="HS86:HT86"/>
    <mergeCell ref="GV86:GW86"/>
    <mergeCell ref="GX86:GY86"/>
    <mergeCell ref="HF86:HG86"/>
    <mergeCell ref="HH86:HI86"/>
    <mergeCell ref="HJ86:HK86"/>
    <mergeCell ref="HL86:HM86"/>
    <mergeCell ref="FH86:FI86"/>
    <mergeCell ref="FJ86:FK86"/>
    <mergeCell ref="FL86:FM86"/>
    <mergeCell ref="FN86:FO86"/>
    <mergeCell ref="EQ86:ES86"/>
    <mergeCell ref="EV86:EW86"/>
    <mergeCell ref="EI86:EJ86"/>
    <mergeCell ref="EK86:EL86"/>
    <mergeCell ref="EM86:EN86"/>
    <mergeCell ref="EO86:EP86"/>
    <mergeCell ref="DR86:DT86"/>
    <mergeCell ref="DW86:DX86"/>
    <mergeCell ref="CS86:CU86"/>
    <mergeCell ref="CX86:CY86"/>
    <mergeCell ref="BT86:BV86"/>
    <mergeCell ref="BY86:BZ86"/>
    <mergeCell ref="KK87:KM87"/>
    <mergeCell ref="AC86:AD86"/>
    <mergeCell ref="AE86:AF86"/>
    <mergeCell ref="AM86:AN86"/>
    <mergeCell ref="AO86:AP86"/>
    <mergeCell ref="AQ86:AR86"/>
    <mergeCell ref="AS86:AT86"/>
    <mergeCell ref="AE87:AF87"/>
    <mergeCell ref="AM87:AN87"/>
    <mergeCell ref="AO87:AP87"/>
    <mergeCell ref="AQ87:AR87"/>
    <mergeCell ref="B86:C86"/>
    <mergeCell ref="V86:X86"/>
    <mergeCell ref="AA86:AB86"/>
    <mergeCell ref="AU86:AW86"/>
    <mergeCell ref="AZ86:BA86"/>
    <mergeCell ref="JL85:JN85"/>
    <mergeCell ref="JQ85:JR85"/>
    <mergeCell ref="JD85:JE85"/>
    <mergeCell ref="JF85:JG85"/>
    <mergeCell ref="JH85:JI85"/>
    <mergeCell ref="JJ85:JK85"/>
    <mergeCell ref="JS85:JT85"/>
    <mergeCell ref="JU85:JV85"/>
    <mergeCell ref="IM85:IO85"/>
    <mergeCell ref="IR85:IS85"/>
    <mergeCell ref="IE85:IF85"/>
    <mergeCell ref="IG85:IH85"/>
    <mergeCell ref="II85:IJ85"/>
    <mergeCell ref="IK85:IL85"/>
    <mergeCell ref="IT85:IU85"/>
    <mergeCell ref="IV85:IW85"/>
    <mergeCell ref="HN85:HP85"/>
    <mergeCell ref="HS85:HT85"/>
    <mergeCell ref="HF85:HG85"/>
    <mergeCell ref="HH85:HI85"/>
    <mergeCell ref="HJ85:HK85"/>
    <mergeCell ref="HL85:HM85"/>
    <mergeCell ref="HU85:HV85"/>
    <mergeCell ref="HW85:HX85"/>
    <mergeCell ref="GO85:GQ85"/>
    <mergeCell ref="GT85:GU85"/>
    <mergeCell ref="GG85:GH85"/>
    <mergeCell ref="GI85:GJ85"/>
    <mergeCell ref="GK85:GL85"/>
    <mergeCell ref="GM85:GN85"/>
    <mergeCell ref="GV85:GW85"/>
    <mergeCell ref="GX85:GY85"/>
    <mergeCell ref="FP85:FR85"/>
    <mergeCell ref="FU85:FV85"/>
    <mergeCell ref="FH85:FI85"/>
    <mergeCell ref="FJ85:FK85"/>
    <mergeCell ref="FL85:FM85"/>
    <mergeCell ref="FN85:FO85"/>
    <mergeCell ref="FW85:FX85"/>
    <mergeCell ref="FY85:FZ85"/>
    <mergeCell ref="EQ85:ES85"/>
    <mergeCell ref="EV85:EW85"/>
    <mergeCell ref="EO85:EP85"/>
    <mergeCell ref="EX85:EY85"/>
    <mergeCell ref="EZ85:FA85"/>
    <mergeCell ref="DR85:DT85"/>
    <mergeCell ref="DW85:DX85"/>
    <mergeCell ref="CS85:CU85"/>
    <mergeCell ref="CX85:CY85"/>
    <mergeCell ref="BT85:BV85"/>
    <mergeCell ref="BY85:BZ85"/>
    <mergeCell ref="D85:E85"/>
    <mergeCell ref="F85:G85"/>
    <mergeCell ref="N85:O85"/>
    <mergeCell ref="P85:Q85"/>
    <mergeCell ref="R85:S85"/>
    <mergeCell ref="T85:U85"/>
    <mergeCell ref="GI86:GJ86"/>
    <mergeCell ref="GK86:GL86"/>
    <mergeCell ref="KK84:KM84"/>
    <mergeCell ref="B85:C85"/>
    <mergeCell ref="V85:X85"/>
    <mergeCell ref="AA85:AB85"/>
    <mergeCell ref="AU85:AW85"/>
    <mergeCell ref="AZ85:BA85"/>
    <mergeCell ref="JL84:JN84"/>
    <mergeCell ref="JQ84:JR84"/>
    <mergeCell ref="JH84:JI84"/>
    <mergeCell ref="JJ84:JK84"/>
    <mergeCell ref="JS84:JT84"/>
    <mergeCell ref="JU84:JV84"/>
    <mergeCell ref="KC84:KD84"/>
    <mergeCell ref="KE84:KF84"/>
    <mergeCell ref="KG84:KH84"/>
    <mergeCell ref="IM84:IO84"/>
    <mergeCell ref="IR84:IS84"/>
    <mergeCell ref="II84:IJ84"/>
    <mergeCell ref="IK84:IL84"/>
    <mergeCell ref="IT84:IU84"/>
    <mergeCell ref="IV84:IW84"/>
    <mergeCell ref="JD84:JE84"/>
    <mergeCell ref="JF84:JG84"/>
    <mergeCell ref="HN84:HP84"/>
    <mergeCell ref="HS84:HT84"/>
    <mergeCell ref="HJ84:HK84"/>
    <mergeCell ref="HL84:HM84"/>
    <mergeCell ref="HU84:HV84"/>
    <mergeCell ref="HW84:HX84"/>
    <mergeCell ref="IE84:IF84"/>
    <mergeCell ref="IG84:IH84"/>
    <mergeCell ref="GO84:GQ84"/>
    <mergeCell ref="GT84:GU84"/>
    <mergeCell ref="GK84:GL84"/>
    <mergeCell ref="GM84:GN84"/>
    <mergeCell ref="GV84:GW84"/>
    <mergeCell ref="GX84:GY84"/>
    <mergeCell ref="DR84:DT84"/>
    <mergeCell ref="DW84:DX84"/>
    <mergeCell ref="DY84:DZ84"/>
    <mergeCell ref="EA84:EB84"/>
    <mergeCell ref="EI84:EJ84"/>
    <mergeCell ref="EK84:EL84"/>
    <mergeCell ref="CS84:CU84"/>
    <mergeCell ref="CX84:CY84"/>
    <mergeCell ref="BT84:BV84"/>
    <mergeCell ref="BY84:BZ84"/>
    <mergeCell ref="BP84:BQ84"/>
    <mergeCell ref="BR84:BS84"/>
    <mergeCell ref="AU84:AW84"/>
    <mergeCell ref="AZ84:BA84"/>
    <mergeCell ref="BB84:BC84"/>
    <mergeCell ref="BD84:BE84"/>
    <mergeCell ref="BL84:BM84"/>
    <mergeCell ref="BN84:BO84"/>
    <mergeCell ref="KK85:KM85"/>
    <mergeCell ref="D84:E84"/>
    <mergeCell ref="F84:G84"/>
    <mergeCell ref="N84:O84"/>
    <mergeCell ref="P84:Q84"/>
    <mergeCell ref="R84:S84"/>
    <mergeCell ref="T84:U84"/>
    <mergeCell ref="B84:C84"/>
    <mergeCell ref="V84:X84"/>
    <mergeCell ref="AA84:AB84"/>
    <mergeCell ref="JL83:JN83"/>
    <mergeCell ref="JQ83:JR83"/>
    <mergeCell ref="IT83:IU83"/>
    <mergeCell ref="IV83:IW83"/>
    <mergeCell ref="JD83:JE83"/>
    <mergeCell ref="JF83:JG83"/>
    <mergeCell ref="JH83:JI83"/>
    <mergeCell ref="JJ83:JK83"/>
    <mergeCell ref="IM83:IO83"/>
    <mergeCell ref="IR83:IS83"/>
    <mergeCell ref="HU83:HV83"/>
    <mergeCell ref="HW83:HX83"/>
    <mergeCell ref="IE83:IF83"/>
    <mergeCell ref="IG83:IH83"/>
    <mergeCell ref="II83:IJ83"/>
    <mergeCell ref="IK83:IL83"/>
    <mergeCell ref="HN83:HP83"/>
    <mergeCell ref="HS83:HT83"/>
    <mergeCell ref="GV83:GW83"/>
    <mergeCell ref="GX83:GY83"/>
    <mergeCell ref="HF83:HG83"/>
    <mergeCell ref="HH83:HI83"/>
    <mergeCell ref="HJ83:HK83"/>
    <mergeCell ref="HL83:HM83"/>
    <mergeCell ref="GO83:GQ83"/>
    <mergeCell ref="GT83:GU83"/>
    <mergeCell ref="FW83:FX83"/>
    <mergeCell ref="FY83:FZ83"/>
    <mergeCell ref="GG83:GH83"/>
    <mergeCell ref="GI83:GJ83"/>
    <mergeCell ref="GK83:GL83"/>
    <mergeCell ref="GM83:GN83"/>
    <mergeCell ref="FP83:FR83"/>
    <mergeCell ref="FU83:FV83"/>
    <mergeCell ref="EX83:EY83"/>
    <mergeCell ref="EZ83:FA83"/>
    <mergeCell ref="FH83:FI83"/>
    <mergeCell ref="FJ83:FK83"/>
    <mergeCell ref="FL83:FM83"/>
    <mergeCell ref="FN83:FO83"/>
    <mergeCell ref="EQ83:ES83"/>
    <mergeCell ref="EV83:EW83"/>
    <mergeCell ref="EI83:EJ83"/>
    <mergeCell ref="EK83:EL83"/>
    <mergeCell ref="EM83:EN83"/>
    <mergeCell ref="EO83:EP83"/>
    <mergeCell ref="DR83:DT83"/>
    <mergeCell ref="DW83:DX83"/>
    <mergeCell ref="CS83:CU83"/>
    <mergeCell ref="CX83:CY83"/>
    <mergeCell ref="BT83:BV83"/>
    <mergeCell ref="BY83:BZ83"/>
    <mergeCell ref="CA83:CB83"/>
    <mergeCell ref="CC83:CD83"/>
    <mergeCell ref="CK83:CL83"/>
    <mergeCell ref="CM83:CN83"/>
    <mergeCell ref="CO83:CP83"/>
    <mergeCell ref="CQ83:CR83"/>
    <mergeCell ref="CZ83:DA83"/>
    <mergeCell ref="DB83:DC83"/>
    <mergeCell ref="DJ83:DK83"/>
    <mergeCell ref="KK82:KM82"/>
    <mergeCell ref="CS82:CU82"/>
    <mergeCell ref="CX82:CY82"/>
    <mergeCell ref="BT82:BV82"/>
    <mergeCell ref="BY82:BZ82"/>
    <mergeCell ref="JS83:JT83"/>
    <mergeCell ref="JU83:JV83"/>
    <mergeCell ref="KC83:KD83"/>
    <mergeCell ref="KE83:KF83"/>
    <mergeCell ref="KG83:KH83"/>
    <mergeCell ref="KI83:KJ83"/>
    <mergeCell ref="B83:C83"/>
    <mergeCell ref="V83:X83"/>
    <mergeCell ref="AA83:AB83"/>
    <mergeCell ref="AU83:AW83"/>
    <mergeCell ref="AZ83:BA83"/>
    <mergeCell ref="JL82:JN82"/>
    <mergeCell ref="JQ82:JR82"/>
    <mergeCell ref="JD82:JE82"/>
    <mergeCell ref="JF82:JG82"/>
    <mergeCell ref="JH82:JI82"/>
    <mergeCell ref="JJ82:JK82"/>
    <mergeCell ref="JS82:JT82"/>
    <mergeCell ref="JU82:JV82"/>
    <mergeCell ref="IM82:IO82"/>
    <mergeCell ref="IR82:IS82"/>
    <mergeCell ref="IE82:IF82"/>
    <mergeCell ref="IG82:IH82"/>
    <mergeCell ref="II82:IJ82"/>
    <mergeCell ref="IK82:IL82"/>
    <mergeCell ref="IT82:IU82"/>
    <mergeCell ref="IV82:IW82"/>
    <mergeCell ref="HN82:HP82"/>
    <mergeCell ref="HS82:HT82"/>
    <mergeCell ref="HF82:HG82"/>
    <mergeCell ref="HH82:HI82"/>
    <mergeCell ref="HJ82:HK82"/>
    <mergeCell ref="HL82:HM82"/>
    <mergeCell ref="HU82:HV82"/>
    <mergeCell ref="HW82:HX82"/>
    <mergeCell ref="GO82:GQ82"/>
    <mergeCell ref="GT82:GU82"/>
    <mergeCell ref="GG82:GH82"/>
    <mergeCell ref="GI82:GJ82"/>
    <mergeCell ref="GK82:GL82"/>
    <mergeCell ref="GM82:GN82"/>
    <mergeCell ref="GV82:GW82"/>
    <mergeCell ref="GX82:GY82"/>
    <mergeCell ref="FP82:FR82"/>
    <mergeCell ref="FU82:FV82"/>
    <mergeCell ref="FH82:FI82"/>
    <mergeCell ref="FJ82:FK82"/>
    <mergeCell ref="FL82:FM82"/>
    <mergeCell ref="FN82:FO82"/>
    <mergeCell ref="FW82:FX82"/>
    <mergeCell ref="FY82:FZ82"/>
    <mergeCell ref="EQ82:ES82"/>
    <mergeCell ref="EV82:EW82"/>
    <mergeCell ref="EO82:EP82"/>
    <mergeCell ref="EX82:EY82"/>
    <mergeCell ref="EZ82:FA82"/>
    <mergeCell ref="DR82:DT82"/>
    <mergeCell ref="DW82:DX82"/>
    <mergeCell ref="KK83:KM83"/>
    <mergeCell ref="B82:C82"/>
    <mergeCell ref="V82:X82"/>
    <mergeCell ref="AA82:AB82"/>
    <mergeCell ref="AU82:AW82"/>
    <mergeCell ref="AZ82:BA82"/>
    <mergeCell ref="JL81:JN81"/>
    <mergeCell ref="JQ81:JR81"/>
    <mergeCell ref="JH81:JI81"/>
    <mergeCell ref="JJ81:JK81"/>
    <mergeCell ref="JS81:JT81"/>
    <mergeCell ref="JU81:JV81"/>
    <mergeCell ref="KC81:KD81"/>
    <mergeCell ref="KE81:KF81"/>
    <mergeCell ref="KG81:KH81"/>
    <mergeCell ref="IM81:IO81"/>
    <mergeCell ref="IR81:IS81"/>
    <mergeCell ref="II81:IJ81"/>
    <mergeCell ref="IK81:IL81"/>
    <mergeCell ref="IT81:IU81"/>
    <mergeCell ref="IV81:IW81"/>
    <mergeCell ref="JD81:JE81"/>
    <mergeCell ref="JF81:JG81"/>
    <mergeCell ref="HN81:HP81"/>
    <mergeCell ref="HS81:HT81"/>
    <mergeCell ref="HJ81:HK81"/>
    <mergeCell ref="HL81:HM81"/>
    <mergeCell ref="HU81:HV81"/>
    <mergeCell ref="HW81:HX81"/>
    <mergeCell ref="IE81:IF81"/>
    <mergeCell ref="IG81:IH81"/>
    <mergeCell ref="GO81:GQ81"/>
    <mergeCell ref="GT81:GU81"/>
    <mergeCell ref="GK81:GL81"/>
    <mergeCell ref="GM81:GN81"/>
    <mergeCell ref="GV81:GW81"/>
    <mergeCell ref="GX81:GY81"/>
    <mergeCell ref="HF81:HG81"/>
    <mergeCell ref="HH81:HI81"/>
    <mergeCell ref="FP81:FR81"/>
    <mergeCell ref="FU81:FV81"/>
    <mergeCell ref="FL81:FM81"/>
    <mergeCell ref="FN81:FO81"/>
    <mergeCell ref="FW81:FX81"/>
    <mergeCell ref="FY81:FZ81"/>
    <mergeCell ref="GG81:GH81"/>
    <mergeCell ref="GI81:GJ81"/>
    <mergeCell ref="EQ81:ES81"/>
    <mergeCell ref="EV81:EW81"/>
    <mergeCell ref="EM81:EN81"/>
    <mergeCell ref="EO81:EP81"/>
    <mergeCell ref="EX81:EY81"/>
    <mergeCell ref="EZ81:FA81"/>
    <mergeCell ref="BT81:BV81"/>
    <mergeCell ref="BY81:BZ81"/>
    <mergeCell ref="BP81:BQ81"/>
    <mergeCell ref="BR81:BS81"/>
    <mergeCell ref="AU81:AW81"/>
    <mergeCell ref="AZ81:BA81"/>
    <mergeCell ref="BB81:BC81"/>
    <mergeCell ref="BD81:BE81"/>
    <mergeCell ref="BL81:BM81"/>
    <mergeCell ref="BN81:BO81"/>
    <mergeCell ref="H81:L81"/>
    <mergeCell ref="D82:E82"/>
    <mergeCell ref="KK80:KM80"/>
    <mergeCell ref="B81:C81"/>
    <mergeCell ref="V81:X81"/>
    <mergeCell ref="AA81:AB81"/>
    <mergeCell ref="JL80:JN80"/>
    <mergeCell ref="JQ80:JR80"/>
    <mergeCell ref="IT80:IU80"/>
    <mergeCell ref="IV80:IW80"/>
    <mergeCell ref="JD80:JE80"/>
    <mergeCell ref="JF80:JG80"/>
    <mergeCell ref="JH80:JI80"/>
    <mergeCell ref="JJ80:JK80"/>
    <mergeCell ref="IM80:IO80"/>
    <mergeCell ref="IR80:IS80"/>
    <mergeCell ref="HU80:HV80"/>
    <mergeCell ref="HW80:HX80"/>
    <mergeCell ref="IE80:IF80"/>
    <mergeCell ref="IG80:IH80"/>
    <mergeCell ref="II80:IJ80"/>
    <mergeCell ref="IK80:IL80"/>
    <mergeCell ref="HN80:HP80"/>
    <mergeCell ref="HS80:HT80"/>
    <mergeCell ref="GV80:GW80"/>
    <mergeCell ref="GX80:GY80"/>
    <mergeCell ref="HF80:HG80"/>
    <mergeCell ref="HH80:HI80"/>
    <mergeCell ref="HJ80:HK80"/>
    <mergeCell ref="HL80:HM80"/>
    <mergeCell ref="GO80:GQ80"/>
    <mergeCell ref="GT80:GU80"/>
    <mergeCell ref="FW80:FX80"/>
    <mergeCell ref="FY80:FZ80"/>
    <mergeCell ref="GG80:GH80"/>
    <mergeCell ref="GI80:GJ80"/>
    <mergeCell ref="GK80:GL80"/>
    <mergeCell ref="GM80:GN80"/>
    <mergeCell ref="FP80:FR80"/>
    <mergeCell ref="FU80:FV80"/>
    <mergeCell ref="EX80:EY80"/>
    <mergeCell ref="EZ80:FA80"/>
    <mergeCell ref="FH80:FI80"/>
    <mergeCell ref="FJ80:FK80"/>
    <mergeCell ref="BT80:BV80"/>
    <mergeCell ref="BY80:BZ80"/>
    <mergeCell ref="KK81:KM81"/>
    <mergeCell ref="H80:L80"/>
    <mergeCell ref="KI81:KJ81"/>
    <mergeCell ref="GZ81:HD81"/>
    <mergeCell ref="HY80:IC80"/>
    <mergeCell ref="HY81:IC81"/>
    <mergeCell ref="B80:C80"/>
    <mergeCell ref="V80:X80"/>
    <mergeCell ref="AA80:AB80"/>
    <mergeCell ref="AU80:AW80"/>
    <mergeCell ref="AZ80:BA80"/>
    <mergeCell ref="IM79:IO79"/>
    <mergeCell ref="IR79:IS79"/>
    <mergeCell ref="IE79:IF79"/>
    <mergeCell ref="IG79:IH79"/>
    <mergeCell ref="II79:IJ79"/>
    <mergeCell ref="IK79:IL79"/>
    <mergeCell ref="IT79:IU79"/>
    <mergeCell ref="IV79:IW79"/>
    <mergeCell ref="HN79:HP79"/>
    <mergeCell ref="HS79:HT79"/>
    <mergeCell ref="HF79:HG79"/>
    <mergeCell ref="HH79:HI79"/>
    <mergeCell ref="HJ79:HK79"/>
    <mergeCell ref="HL79:HM79"/>
    <mergeCell ref="HU79:HV79"/>
    <mergeCell ref="HW79:HX79"/>
    <mergeCell ref="GO79:GQ79"/>
    <mergeCell ref="GT79:GU79"/>
    <mergeCell ref="GG79:GH79"/>
    <mergeCell ref="GI79:GJ79"/>
    <mergeCell ref="GK79:GL79"/>
    <mergeCell ref="GM79:GN79"/>
    <mergeCell ref="GV79:GW79"/>
    <mergeCell ref="GX79:GY79"/>
    <mergeCell ref="FP79:FR79"/>
    <mergeCell ref="FU79:FV79"/>
    <mergeCell ref="FH79:FI79"/>
    <mergeCell ref="FJ79:FK79"/>
    <mergeCell ref="FL79:FM79"/>
    <mergeCell ref="FN79:FO79"/>
    <mergeCell ref="FW79:FX79"/>
    <mergeCell ref="FY79:FZ79"/>
    <mergeCell ref="EQ79:ES79"/>
    <mergeCell ref="EV79:EW79"/>
    <mergeCell ref="EO79:EP79"/>
    <mergeCell ref="EX79:EY79"/>
    <mergeCell ref="EZ79:FA79"/>
    <mergeCell ref="CX79:CY79"/>
    <mergeCell ref="BT79:BV79"/>
    <mergeCell ref="BY79:BZ79"/>
    <mergeCell ref="AC79:AD79"/>
    <mergeCell ref="AE79:AF79"/>
    <mergeCell ref="AM79:AN79"/>
    <mergeCell ref="AO79:AP79"/>
    <mergeCell ref="AQ79:AR79"/>
    <mergeCell ref="AS79:AT79"/>
    <mergeCell ref="HY79:IC79"/>
    <mergeCell ref="KK78:KM78"/>
    <mergeCell ref="B79:C79"/>
    <mergeCell ref="V79:X79"/>
    <mergeCell ref="AA79:AB79"/>
    <mergeCell ref="AU79:AW79"/>
    <mergeCell ref="AZ79:BA79"/>
    <mergeCell ref="JL78:JN78"/>
    <mergeCell ref="JQ78:JR78"/>
    <mergeCell ref="JH78:JI78"/>
    <mergeCell ref="JJ78:JK78"/>
    <mergeCell ref="JS78:JT78"/>
    <mergeCell ref="JU78:JV78"/>
    <mergeCell ref="KC78:KD78"/>
    <mergeCell ref="KE78:KF78"/>
    <mergeCell ref="KG78:KH78"/>
    <mergeCell ref="IM78:IO78"/>
    <mergeCell ref="IR78:IS78"/>
    <mergeCell ref="II78:IJ78"/>
    <mergeCell ref="IK78:IL78"/>
    <mergeCell ref="IT78:IU78"/>
    <mergeCell ref="IV78:IW78"/>
    <mergeCell ref="JD78:JE78"/>
    <mergeCell ref="JF78:JG78"/>
    <mergeCell ref="HN78:HP78"/>
    <mergeCell ref="HS78:HT78"/>
    <mergeCell ref="HJ78:HK78"/>
    <mergeCell ref="HL78:HM78"/>
    <mergeCell ref="HU78:HV78"/>
    <mergeCell ref="HW78:HX78"/>
    <mergeCell ref="IE78:IF78"/>
    <mergeCell ref="IG78:IH78"/>
    <mergeCell ref="GO78:GQ78"/>
    <mergeCell ref="GT78:GU78"/>
    <mergeCell ref="GK78:GL78"/>
    <mergeCell ref="GM78:GN78"/>
    <mergeCell ref="GV78:GW78"/>
    <mergeCell ref="GX78:GY78"/>
    <mergeCell ref="HF78:HG78"/>
    <mergeCell ref="HH78:HI78"/>
    <mergeCell ref="FP78:FR78"/>
    <mergeCell ref="FU78:FV78"/>
    <mergeCell ref="FL78:FM78"/>
    <mergeCell ref="FN78:FO78"/>
    <mergeCell ref="FW78:FX78"/>
    <mergeCell ref="FY78:FZ78"/>
    <mergeCell ref="GG78:GH78"/>
    <mergeCell ref="GI78:GJ78"/>
    <mergeCell ref="EQ78:ES78"/>
    <mergeCell ref="EV78:EW78"/>
    <mergeCell ref="EM78:EN78"/>
    <mergeCell ref="EO78:EP78"/>
    <mergeCell ref="BT78:BV78"/>
    <mergeCell ref="BY78:BZ78"/>
    <mergeCell ref="BP78:BQ78"/>
    <mergeCell ref="BR78:BS78"/>
    <mergeCell ref="AU78:AW78"/>
    <mergeCell ref="AZ78:BA78"/>
    <mergeCell ref="BB78:BC78"/>
    <mergeCell ref="BD78:BE78"/>
    <mergeCell ref="BL78:BM78"/>
    <mergeCell ref="BN78:BO78"/>
    <mergeCell ref="KK79:KM79"/>
    <mergeCell ref="AC78:AD78"/>
    <mergeCell ref="AE78:AF78"/>
    <mergeCell ref="B78:C78"/>
    <mergeCell ref="V78:X78"/>
    <mergeCell ref="AA78:AB78"/>
    <mergeCell ref="JL77:JN77"/>
    <mergeCell ref="JQ77:JR77"/>
    <mergeCell ref="IT77:IU77"/>
    <mergeCell ref="IV77:IW77"/>
    <mergeCell ref="JD77:JE77"/>
    <mergeCell ref="JF77:JG77"/>
    <mergeCell ref="JH77:JI77"/>
    <mergeCell ref="JJ77:JK77"/>
    <mergeCell ref="IM77:IO77"/>
    <mergeCell ref="IR77:IS77"/>
    <mergeCell ref="HU77:HV77"/>
    <mergeCell ref="HW77:HX77"/>
    <mergeCell ref="IE77:IF77"/>
    <mergeCell ref="IG77:IH77"/>
    <mergeCell ref="II77:IJ77"/>
    <mergeCell ref="IK77:IL77"/>
    <mergeCell ref="HN77:HP77"/>
    <mergeCell ref="HS77:HT77"/>
    <mergeCell ref="GV77:GW77"/>
    <mergeCell ref="GX77:GY77"/>
    <mergeCell ref="HF77:HG77"/>
    <mergeCell ref="HH77:HI77"/>
    <mergeCell ref="HJ77:HK77"/>
    <mergeCell ref="HL77:HM77"/>
    <mergeCell ref="GO77:GQ77"/>
    <mergeCell ref="GT77:GU77"/>
    <mergeCell ref="FW77:FX77"/>
    <mergeCell ref="FY77:FZ77"/>
    <mergeCell ref="GG77:GH77"/>
    <mergeCell ref="GI77:GJ77"/>
    <mergeCell ref="GK77:GL77"/>
    <mergeCell ref="GM77:GN77"/>
    <mergeCell ref="FP77:FR77"/>
    <mergeCell ref="FU77:FV77"/>
    <mergeCell ref="EX77:EY77"/>
    <mergeCell ref="EZ77:FA77"/>
    <mergeCell ref="FH77:FI77"/>
    <mergeCell ref="FJ77:FK77"/>
    <mergeCell ref="FL77:FM77"/>
    <mergeCell ref="FN77:FO77"/>
    <mergeCell ref="EQ77:ES77"/>
    <mergeCell ref="EV77:EW77"/>
    <mergeCell ref="EI77:EJ77"/>
    <mergeCell ref="EK77:EL77"/>
    <mergeCell ref="EM77:EN77"/>
    <mergeCell ref="EO77:EP77"/>
    <mergeCell ref="DR77:DT77"/>
    <mergeCell ref="DW77:DX77"/>
    <mergeCell ref="CS77:CU77"/>
    <mergeCell ref="CX77:CY77"/>
    <mergeCell ref="BT77:BV77"/>
    <mergeCell ref="BY77:BZ77"/>
    <mergeCell ref="AM78:AN78"/>
    <mergeCell ref="AO78:AP78"/>
    <mergeCell ref="AQ78:AR78"/>
    <mergeCell ref="AS78:AT78"/>
    <mergeCell ref="AC77:AD77"/>
    <mergeCell ref="AE77:AF77"/>
    <mergeCell ref="AM77:AN77"/>
    <mergeCell ref="AO77:AP77"/>
    <mergeCell ref="AQ77:AR77"/>
    <mergeCell ref="KK76:KM76"/>
    <mergeCell ref="B77:C77"/>
    <mergeCell ref="V77:X77"/>
    <mergeCell ref="AA77:AB77"/>
    <mergeCell ref="AU77:AW77"/>
    <mergeCell ref="AZ77:BA77"/>
    <mergeCell ref="JL76:JN76"/>
    <mergeCell ref="JQ76:JR76"/>
    <mergeCell ref="JD76:JE76"/>
    <mergeCell ref="JF76:JG76"/>
    <mergeCell ref="JH76:JI76"/>
    <mergeCell ref="JJ76:JK76"/>
    <mergeCell ref="JS76:JT76"/>
    <mergeCell ref="JU76:JV76"/>
    <mergeCell ref="IM76:IO76"/>
    <mergeCell ref="IR76:IS76"/>
    <mergeCell ref="IE76:IF76"/>
    <mergeCell ref="IG76:IH76"/>
    <mergeCell ref="II76:IJ76"/>
    <mergeCell ref="IK76:IL76"/>
    <mergeCell ref="IT76:IU76"/>
    <mergeCell ref="IV76:IW76"/>
    <mergeCell ref="HN76:HP76"/>
    <mergeCell ref="HS76:HT76"/>
    <mergeCell ref="HF76:HG76"/>
    <mergeCell ref="HH76:HI76"/>
    <mergeCell ref="HJ76:HK76"/>
    <mergeCell ref="HL76:HM76"/>
    <mergeCell ref="HU76:HV76"/>
    <mergeCell ref="HW76:HX76"/>
    <mergeCell ref="GO76:GQ76"/>
    <mergeCell ref="GT76:GU76"/>
    <mergeCell ref="GG76:GH76"/>
    <mergeCell ref="GI76:GJ76"/>
    <mergeCell ref="GK76:GL76"/>
    <mergeCell ref="GM76:GN76"/>
    <mergeCell ref="GV76:GW76"/>
    <mergeCell ref="GX76:GY76"/>
    <mergeCell ref="FP76:FR76"/>
    <mergeCell ref="FU76:FV76"/>
    <mergeCell ref="CX76:CY76"/>
    <mergeCell ref="BT76:BV76"/>
    <mergeCell ref="BY76:BZ76"/>
    <mergeCell ref="KK77:KM77"/>
    <mergeCell ref="AC76:AD76"/>
    <mergeCell ref="AE76:AF76"/>
    <mergeCell ref="AM76:AN76"/>
    <mergeCell ref="AO76:AP76"/>
    <mergeCell ref="AQ76:AR76"/>
    <mergeCell ref="AS76:AT76"/>
    <mergeCell ref="AS77:AT77"/>
    <mergeCell ref="JS77:JT77"/>
    <mergeCell ref="JU77:JV77"/>
    <mergeCell ref="KC77:KD77"/>
    <mergeCell ref="KE77:KF77"/>
    <mergeCell ref="KG77:KH77"/>
    <mergeCell ref="KI77:KJ77"/>
    <mergeCell ref="B76:C76"/>
    <mergeCell ref="V76:X76"/>
    <mergeCell ref="AA76:AB76"/>
    <mergeCell ref="AU76:AW76"/>
    <mergeCell ref="AZ76:BA76"/>
    <mergeCell ref="JL75:JN75"/>
    <mergeCell ref="JQ75:JR75"/>
    <mergeCell ref="JH75:JI75"/>
    <mergeCell ref="JJ75:JK75"/>
    <mergeCell ref="JS75:JT75"/>
    <mergeCell ref="JU75:JV75"/>
    <mergeCell ref="KC75:KD75"/>
    <mergeCell ref="KE75:KF75"/>
    <mergeCell ref="KG75:KH75"/>
    <mergeCell ref="IM75:IO75"/>
    <mergeCell ref="IR75:IS75"/>
    <mergeCell ref="II75:IJ75"/>
    <mergeCell ref="IK75:IL75"/>
    <mergeCell ref="IT75:IU75"/>
    <mergeCell ref="IV75:IW75"/>
    <mergeCell ref="JD75:JE75"/>
    <mergeCell ref="JF75:JG75"/>
    <mergeCell ref="HN75:HP75"/>
    <mergeCell ref="HS75:HT75"/>
    <mergeCell ref="HJ75:HK75"/>
    <mergeCell ref="HL75:HM75"/>
    <mergeCell ref="HU75:HV75"/>
    <mergeCell ref="HW75:HX75"/>
    <mergeCell ref="IE75:IF75"/>
    <mergeCell ref="IG75:IH75"/>
    <mergeCell ref="GO75:GQ75"/>
    <mergeCell ref="GT75:GU75"/>
    <mergeCell ref="GK75:GL75"/>
    <mergeCell ref="GM75:GN75"/>
    <mergeCell ref="GV75:GW75"/>
    <mergeCell ref="GX75:GY75"/>
    <mergeCell ref="HF75:HG75"/>
    <mergeCell ref="HH75:HI75"/>
    <mergeCell ref="FP75:FR75"/>
    <mergeCell ref="FU75:FV75"/>
    <mergeCell ref="FL75:FM75"/>
    <mergeCell ref="FN75:FO75"/>
    <mergeCell ref="FW75:FX75"/>
    <mergeCell ref="FY75:FZ75"/>
    <mergeCell ref="GG75:GH75"/>
    <mergeCell ref="GI75:GJ75"/>
    <mergeCell ref="EQ75:ES75"/>
    <mergeCell ref="EV75:EW75"/>
    <mergeCell ref="EM75:EN75"/>
    <mergeCell ref="EO75:EP75"/>
    <mergeCell ref="EX75:EY75"/>
    <mergeCell ref="EZ75:FA75"/>
    <mergeCell ref="FH75:FI75"/>
    <mergeCell ref="FJ75:FK75"/>
    <mergeCell ref="DR75:DT75"/>
    <mergeCell ref="DW75:DX75"/>
    <mergeCell ref="DY75:DZ75"/>
    <mergeCell ref="EA75:EB75"/>
    <mergeCell ref="EI75:EJ75"/>
    <mergeCell ref="EK75:EL75"/>
    <mergeCell ref="CS75:CU75"/>
    <mergeCell ref="CX75:CY75"/>
    <mergeCell ref="BT75:BV75"/>
    <mergeCell ref="AC75:AD75"/>
    <mergeCell ref="BY75:BZ75"/>
    <mergeCell ref="BP75:BQ75"/>
    <mergeCell ref="BR75:BS75"/>
    <mergeCell ref="AU75:AW75"/>
    <mergeCell ref="AZ75:BA75"/>
    <mergeCell ref="BB75:BC75"/>
    <mergeCell ref="BD75:BE75"/>
    <mergeCell ref="BL75:BM75"/>
    <mergeCell ref="BN75:BO75"/>
    <mergeCell ref="KK74:KM74"/>
    <mergeCell ref="B75:C75"/>
    <mergeCell ref="V75:X75"/>
    <mergeCell ref="AA75:AB75"/>
    <mergeCell ref="JL74:JN74"/>
    <mergeCell ref="JQ74:JR74"/>
    <mergeCell ref="IT74:IU74"/>
    <mergeCell ref="IV74:IW74"/>
    <mergeCell ref="JD74:JE74"/>
    <mergeCell ref="JF74:JG74"/>
    <mergeCell ref="JH74:JI74"/>
    <mergeCell ref="JJ74:JK74"/>
    <mergeCell ref="IM74:IO74"/>
    <mergeCell ref="IR74:IS74"/>
    <mergeCell ref="HU74:HV74"/>
    <mergeCell ref="HW74:HX74"/>
    <mergeCell ref="IE74:IF74"/>
    <mergeCell ref="IG74:IH74"/>
    <mergeCell ref="II74:IJ74"/>
    <mergeCell ref="IK74:IL74"/>
    <mergeCell ref="HN74:HP74"/>
    <mergeCell ref="HS74:HT74"/>
    <mergeCell ref="GV74:GW74"/>
    <mergeCell ref="GX74:GY74"/>
    <mergeCell ref="HF74:HG74"/>
    <mergeCell ref="HH74:HI74"/>
    <mergeCell ref="HJ74:HK74"/>
    <mergeCell ref="HL74:HM74"/>
    <mergeCell ref="GO74:GQ74"/>
    <mergeCell ref="GT74:GU74"/>
    <mergeCell ref="FL74:FM74"/>
    <mergeCell ref="FN74:FO74"/>
    <mergeCell ref="EQ74:ES74"/>
    <mergeCell ref="EV74:EW74"/>
    <mergeCell ref="EI74:EJ74"/>
    <mergeCell ref="EK74:EL74"/>
    <mergeCell ref="EM74:EN74"/>
    <mergeCell ref="EO74:EP74"/>
    <mergeCell ref="DR74:DT74"/>
    <mergeCell ref="DW74:DX74"/>
    <mergeCell ref="CS74:CU74"/>
    <mergeCell ref="CX74:CY74"/>
    <mergeCell ref="BT74:BV74"/>
    <mergeCell ref="BY74:BZ74"/>
    <mergeCell ref="KK75:KM75"/>
    <mergeCell ref="AC74:AD74"/>
    <mergeCell ref="AE74:AF74"/>
    <mergeCell ref="AM74:AN74"/>
    <mergeCell ref="AO74:AP74"/>
    <mergeCell ref="B74:C74"/>
    <mergeCell ref="V74:X74"/>
    <mergeCell ref="AA74:AB74"/>
    <mergeCell ref="AU74:AW74"/>
    <mergeCell ref="AZ74:BA74"/>
    <mergeCell ref="JL73:JN73"/>
    <mergeCell ref="JQ73:JR73"/>
    <mergeCell ref="JD73:JE73"/>
    <mergeCell ref="JF73:JG73"/>
    <mergeCell ref="JH73:JI73"/>
    <mergeCell ref="JJ73:JK73"/>
    <mergeCell ref="JS73:JT73"/>
    <mergeCell ref="JU73:JV73"/>
    <mergeCell ref="IM73:IO73"/>
    <mergeCell ref="IR73:IS73"/>
    <mergeCell ref="IE73:IF73"/>
    <mergeCell ref="IG73:IH73"/>
    <mergeCell ref="II73:IJ73"/>
    <mergeCell ref="IK73:IL73"/>
    <mergeCell ref="IT73:IU73"/>
    <mergeCell ref="IV73:IW73"/>
    <mergeCell ref="HN73:HP73"/>
    <mergeCell ref="HS73:HT73"/>
    <mergeCell ref="HF73:HG73"/>
    <mergeCell ref="HH73:HI73"/>
    <mergeCell ref="HJ73:HK73"/>
    <mergeCell ref="HL73:HM73"/>
    <mergeCell ref="HU73:HV73"/>
    <mergeCell ref="HW73:HX73"/>
    <mergeCell ref="GO73:GQ73"/>
    <mergeCell ref="GT73:GU73"/>
    <mergeCell ref="GG73:GH73"/>
    <mergeCell ref="GI73:GJ73"/>
    <mergeCell ref="GK73:GL73"/>
    <mergeCell ref="GM73:GN73"/>
    <mergeCell ref="GV73:GW73"/>
    <mergeCell ref="GX73:GY73"/>
    <mergeCell ref="FP73:FR73"/>
    <mergeCell ref="FU73:FV73"/>
    <mergeCell ref="FH73:FI73"/>
    <mergeCell ref="FJ73:FK73"/>
    <mergeCell ref="FL73:FM73"/>
    <mergeCell ref="FN73:FO73"/>
    <mergeCell ref="FW73:FX73"/>
    <mergeCell ref="FY73:FZ73"/>
    <mergeCell ref="EQ73:ES73"/>
    <mergeCell ref="EV73:EW73"/>
    <mergeCell ref="EO73:EP73"/>
    <mergeCell ref="EX73:EY73"/>
    <mergeCell ref="EZ73:FA73"/>
    <mergeCell ref="DR73:DT73"/>
    <mergeCell ref="DW73:DX73"/>
    <mergeCell ref="CS73:CU73"/>
    <mergeCell ref="CX73:CY73"/>
    <mergeCell ref="BT73:BV73"/>
    <mergeCell ref="BY73:BZ73"/>
    <mergeCell ref="D73:E73"/>
    <mergeCell ref="F73:G73"/>
    <mergeCell ref="N73:O73"/>
    <mergeCell ref="P73:Q73"/>
    <mergeCell ref="R73:S73"/>
    <mergeCell ref="T73:U73"/>
    <mergeCell ref="AC73:AD73"/>
    <mergeCell ref="AE73:AF73"/>
    <mergeCell ref="KK72:KM72"/>
    <mergeCell ref="B73:C73"/>
    <mergeCell ref="V73:X73"/>
    <mergeCell ref="AA73:AB73"/>
    <mergeCell ref="AU73:AW73"/>
    <mergeCell ref="AZ73:BA73"/>
    <mergeCell ref="JL72:JN72"/>
    <mergeCell ref="JQ72:JR72"/>
    <mergeCell ref="JH72:JI72"/>
    <mergeCell ref="JJ72:JK72"/>
    <mergeCell ref="JS72:JT72"/>
    <mergeCell ref="JU72:JV72"/>
    <mergeCell ref="KC72:KD72"/>
    <mergeCell ref="KE72:KF72"/>
    <mergeCell ref="KG72:KH72"/>
    <mergeCell ref="IM72:IO72"/>
    <mergeCell ref="IR72:IS72"/>
    <mergeCell ref="II72:IJ72"/>
    <mergeCell ref="IK72:IL72"/>
    <mergeCell ref="IT72:IU72"/>
    <mergeCell ref="IV72:IW72"/>
    <mergeCell ref="JD72:JE72"/>
    <mergeCell ref="JF72:JG72"/>
    <mergeCell ref="HN72:HP72"/>
    <mergeCell ref="HS72:HT72"/>
    <mergeCell ref="HJ72:HK72"/>
    <mergeCell ref="HL72:HM72"/>
    <mergeCell ref="HU72:HV72"/>
    <mergeCell ref="HW72:HX72"/>
    <mergeCell ref="IE72:IF72"/>
    <mergeCell ref="IG72:IH72"/>
    <mergeCell ref="GO72:GQ72"/>
    <mergeCell ref="GT72:GU72"/>
    <mergeCell ref="GK72:GL72"/>
    <mergeCell ref="GM72:GN72"/>
    <mergeCell ref="GV72:GW72"/>
    <mergeCell ref="GX72:GY72"/>
    <mergeCell ref="EX72:EY72"/>
    <mergeCell ref="EZ72:FA72"/>
    <mergeCell ref="FH72:FI72"/>
    <mergeCell ref="FJ72:FK72"/>
    <mergeCell ref="DR72:DT72"/>
    <mergeCell ref="DW72:DX72"/>
    <mergeCell ref="DY72:DZ72"/>
    <mergeCell ref="EA72:EB72"/>
    <mergeCell ref="EI72:EJ72"/>
    <mergeCell ref="EK72:EL72"/>
    <mergeCell ref="CS72:CU72"/>
    <mergeCell ref="CX72:CY72"/>
    <mergeCell ref="BT72:BV72"/>
    <mergeCell ref="BY72:BZ72"/>
    <mergeCell ref="BP72:BQ72"/>
    <mergeCell ref="BR72:BS72"/>
    <mergeCell ref="AU72:AW72"/>
    <mergeCell ref="AZ72:BA72"/>
    <mergeCell ref="BB72:BC72"/>
    <mergeCell ref="BD72:BE72"/>
    <mergeCell ref="BL72:BM72"/>
    <mergeCell ref="BN72:BO72"/>
    <mergeCell ref="KK73:KM73"/>
    <mergeCell ref="D72:E72"/>
    <mergeCell ref="F72:G72"/>
    <mergeCell ref="N72:O72"/>
    <mergeCell ref="P72:Q72"/>
    <mergeCell ref="B72:C72"/>
    <mergeCell ref="V72:X72"/>
    <mergeCell ref="AA72:AB72"/>
    <mergeCell ref="JL71:JN71"/>
    <mergeCell ref="JQ71:JR71"/>
    <mergeCell ref="IT71:IU71"/>
    <mergeCell ref="IV71:IW71"/>
    <mergeCell ref="JD71:JE71"/>
    <mergeCell ref="JF71:JG71"/>
    <mergeCell ref="JH71:JI71"/>
    <mergeCell ref="JJ71:JK71"/>
    <mergeCell ref="IM71:IO71"/>
    <mergeCell ref="IR71:IS71"/>
    <mergeCell ref="HU71:HV71"/>
    <mergeCell ref="HW71:HX71"/>
    <mergeCell ref="IE71:IF71"/>
    <mergeCell ref="IG71:IH71"/>
    <mergeCell ref="II71:IJ71"/>
    <mergeCell ref="IK71:IL71"/>
    <mergeCell ref="HN71:HP71"/>
    <mergeCell ref="HS71:HT71"/>
    <mergeCell ref="GV71:GW71"/>
    <mergeCell ref="GX71:GY71"/>
    <mergeCell ref="HF71:HG71"/>
    <mergeCell ref="HH71:HI71"/>
    <mergeCell ref="HJ71:HK71"/>
    <mergeCell ref="HL71:HM71"/>
    <mergeCell ref="GO71:GQ71"/>
    <mergeCell ref="GT71:GU71"/>
    <mergeCell ref="FW71:FX71"/>
    <mergeCell ref="FY71:FZ71"/>
    <mergeCell ref="GG71:GH71"/>
    <mergeCell ref="GI71:GJ71"/>
    <mergeCell ref="GK71:GL71"/>
    <mergeCell ref="GM71:GN71"/>
    <mergeCell ref="FP71:FR71"/>
    <mergeCell ref="FU71:FV71"/>
    <mergeCell ref="EX71:EY71"/>
    <mergeCell ref="EZ71:FA71"/>
    <mergeCell ref="FH71:FI71"/>
    <mergeCell ref="FJ71:FK71"/>
    <mergeCell ref="FL71:FM71"/>
    <mergeCell ref="FN71:FO71"/>
    <mergeCell ref="EQ71:ES71"/>
    <mergeCell ref="EV71:EW71"/>
    <mergeCell ref="EI71:EJ71"/>
    <mergeCell ref="EK71:EL71"/>
    <mergeCell ref="EM71:EN71"/>
    <mergeCell ref="EO71:EP71"/>
    <mergeCell ref="DR71:DT71"/>
    <mergeCell ref="DW71:DX71"/>
    <mergeCell ref="CS71:CU71"/>
    <mergeCell ref="CX71:CY71"/>
    <mergeCell ref="BT71:BV71"/>
    <mergeCell ref="BY71:BZ71"/>
    <mergeCell ref="R72:S72"/>
    <mergeCell ref="T72:U72"/>
    <mergeCell ref="D71:E71"/>
    <mergeCell ref="F71:G71"/>
    <mergeCell ref="N71:O71"/>
    <mergeCell ref="P71:Q71"/>
    <mergeCell ref="R71:S71"/>
    <mergeCell ref="T71:U71"/>
    <mergeCell ref="H71:L71"/>
    <mergeCell ref="KK70:KM70"/>
    <mergeCell ref="B71:C71"/>
    <mergeCell ref="V71:X71"/>
    <mergeCell ref="AA71:AB71"/>
    <mergeCell ref="AU71:AW71"/>
    <mergeCell ref="AZ71:BA71"/>
    <mergeCell ref="JL70:JN70"/>
    <mergeCell ref="JQ70:JR70"/>
    <mergeCell ref="JD70:JE70"/>
    <mergeCell ref="JF70:JG70"/>
    <mergeCell ref="JH70:JI70"/>
    <mergeCell ref="JJ70:JK70"/>
    <mergeCell ref="JS70:JT70"/>
    <mergeCell ref="JU70:JV70"/>
    <mergeCell ref="IM70:IO70"/>
    <mergeCell ref="IR70:IS70"/>
    <mergeCell ref="IE70:IF70"/>
    <mergeCell ref="IG70:IH70"/>
    <mergeCell ref="II70:IJ70"/>
    <mergeCell ref="IK70:IL70"/>
    <mergeCell ref="IT70:IU70"/>
    <mergeCell ref="IV70:IW70"/>
    <mergeCell ref="HN70:HP70"/>
    <mergeCell ref="HS70:HT70"/>
    <mergeCell ref="HF70:HG70"/>
    <mergeCell ref="HH70:HI70"/>
    <mergeCell ref="HJ70:HK70"/>
    <mergeCell ref="HL70:HM70"/>
    <mergeCell ref="FH70:FI70"/>
    <mergeCell ref="FJ70:FK70"/>
    <mergeCell ref="FL70:FM70"/>
    <mergeCell ref="FN70:FO70"/>
    <mergeCell ref="FW70:FX70"/>
    <mergeCell ref="FY70:FZ70"/>
    <mergeCell ref="EQ70:ES70"/>
    <mergeCell ref="EV70:EW70"/>
    <mergeCell ref="EO70:EP70"/>
    <mergeCell ref="EX70:EY70"/>
    <mergeCell ref="EZ70:FA70"/>
    <mergeCell ref="DR70:DT70"/>
    <mergeCell ref="DW70:DX70"/>
    <mergeCell ref="CS70:CU70"/>
    <mergeCell ref="CX70:CY70"/>
    <mergeCell ref="BT70:BV70"/>
    <mergeCell ref="BY70:BZ70"/>
    <mergeCell ref="KK71:KM71"/>
    <mergeCell ref="D70:E70"/>
    <mergeCell ref="F70:G70"/>
    <mergeCell ref="N70:O70"/>
    <mergeCell ref="P70:Q70"/>
    <mergeCell ref="R70:S70"/>
    <mergeCell ref="T70:U70"/>
    <mergeCell ref="H70:L70"/>
    <mergeCell ref="BB70:BC70"/>
    <mergeCell ref="BD70:BE70"/>
    <mergeCell ref="BL70:BM70"/>
    <mergeCell ref="BN70:BO70"/>
    <mergeCell ref="BP70:BQ70"/>
    <mergeCell ref="BR70:BS70"/>
    <mergeCell ref="BB71:BC71"/>
    <mergeCell ref="BD71:BE71"/>
    <mergeCell ref="BL71:BM71"/>
    <mergeCell ref="BN71:BO71"/>
    <mergeCell ref="BP71:BQ71"/>
    <mergeCell ref="B70:C70"/>
    <mergeCell ref="V70:X70"/>
    <mergeCell ref="AA70:AB70"/>
    <mergeCell ref="AU70:AW70"/>
    <mergeCell ref="AZ70:BA70"/>
    <mergeCell ref="JL69:JN69"/>
    <mergeCell ref="JQ69:JR69"/>
    <mergeCell ref="JH69:JI69"/>
    <mergeCell ref="JJ69:JK69"/>
    <mergeCell ref="JS69:JT69"/>
    <mergeCell ref="JU69:JV69"/>
    <mergeCell ref="KC69:KD69"/>
    <mergeCell ref="KE69:KF69"/>
    <mergeCell ref="KG69:KH69"/>
    <mergeCell ref="IM69:IO69"/>
    <mergeCell ref="IR69:IS69"/>
    <mergeCell ref="II69:IJ69"/>
    <mergeCell ref="IK69:IL69"/>
    <mergeCell ref="IT69:IU69"/>
    <mergeCell ref="IV69:IW69"/>
    <mergeCell ref="JD69:JE69"/>
    <mergeCell ref="JF69:JG69"/>
    <mergeCell ref="HN69:HP69"/>
    <mergeCell ref="HS69:HT69"/>
    <mergeCell ref="HJ69:HK69"/>
    <mergeCell ref="HL69:HM69"/>
    <mergeCell ref="HU69:HV69"/>
    <mergeCell ref="HW69:HX69"/>
    <mergeCell ref="IE69:IF69"/>
    <mergeCell ref="IG69:IH69"/>
    <mergeCell ref="GO69:GQ69"/>
    <mergeCell ref="GT69:GU69"/>
    <mergeCell ref="GK69:GL69"/>
    <mergeCell ref="GM69:GN69"/>
    <mergeCell ref="GV69:GW69"/>
    <mergeCell ref="GX69:GY69"/>
    <mergeCell ref="HF69:HG69"/>
    <mergeCell ref="HH69:HI69"/>
    <mergeCell ref="FP69:FR69"/>
    <mergeCell ref="FU69:FV69"/>
    <mergeCell ref="FL69:FM69"/>
    <mergeCell ref="FN69:FO69"/>
    <mergeCell ref="FW69:FX69"/>
    <mergeCell ref="FY69:FZ69"/>
    <mergeCell ref="GG69:GH69"/>
    <mergeCell ref="GI69:GJ69"/>
    <mergeCell ref="EQ69:ES69"/>
    <mergeCell ref="EV69:EW69"/>
    <mergeCell ref="EM69:EN69"/>
    <mergeCell ref="EO69:EP69"/>
    <mergeCell ref="EX69:EY69"/>
    <mergeCell ref="EZ69:FA69"/>
    <mergeCell ref="FH69:FI69"/>
    <mergeCell ref="FJ69:FK69"/>
    <mergeCell ref="DR69:DT69"/>
    <mergeCell ref="DW69:DX69"/>
    <mergeCell ref="DY69:DZ69"/>
    <mergeCell ref="EA69:EB69"/>
    <mergeCell ref="EI69:EJ69"/>
    <mergeCell ref="EK69:EL69"/>
    <mergeCell ref="CS69:CU69"/>
    <mergeCell ref="CX69:CY69"/>
    <mergeCell ref="BT69:BV69"/>
    <mergeCell ref="H69:L69"/>
    <mergeCell ref="BY69:BZ69"/>
    <mergeCell ref="BP69:BQ69"/>
    <mergeCell ref="BR69:BS69"/>
    <mergeCell ref="AU69:AW69"/>
    <mergeCell ref="AZ69:BA69"/>
    <mergeCell ref="BB69:BC69"/>
    <mergeCell ref="BD69:BE69"/>
    <mergeCell ref="BL69:BM69"/>
    <mergeCell ref="BN69:BO69"/>
    <mergeCell ref="KK68:KM68"/>
    <mergeCell ref="B69:C69"/>
    <mergeCell ref="V69:X69"/>
    <mergeCell ref="AA69:AB69"/>
    <mergeCell ref="JL68:JN68"/>
    <mergeCell ref="JQ68:JR68"/>
    <mergeCell ref="IT68:IU68"/>
    <mergeCell ref="IV68:IW68"/>
    <mergeCell ref="JD68:JE68"/>
    <mergeCell ref="JF68:JG68"/>
    <mergeCell ref="JH68:JI68"/>
    <mergeCell ref="JJ68:JK68"/>
    <mergeCell ref="IM68:IO68"/>
    <mergeCell ref="IR68:IS68"/>
    <mergeCell ref="HU68:HV68"/>
    <mergeCell ref="HW68:HX68"/>
    <mergeCell ref="IE68:IF68"/>
    <mergeCell ref="IG68:IH68"/>
    <mergeCell ref="II68:IJ68"/>
    <mergeCell ref="IK68:IL68"/>
    <mergeCell ref="HN68:HP68"/>
    <mergeCell ref="HS68:HT68"/>
    <mergeCell ref="GV68:GW68"/>
    <mergeCell ref="GX68:GY68"/>
    <mergeCell ref="HF68:HG68"/>
    <mergeCell ref="HH68:HI68"/>
    <mergeCell ref="HJ68:HK68"/>
    <mergeCell ref="HL68:HM68"/>
    <mergeCell ref="GO68:GQ68"/>
    <mergeCell ref="GT68:GU68"/>
    <mergeCell ref="FW68:FX68"/>
    <mergeCell ref="FY68:FZ68"/>
    <mergeCell ref="GG68:GH68"/>
    <mergeCell ref="GI68:GJ68"/>
    <mergeCell ref="GK68:GL68"/>
    <mergeCell ref="GM68:GN68"/>
    <mergeCell ref="FP68:FR68"/>
    <mergeCell ref="FU68:FV68"/>
    <mergeCell ref="EX68:EY68"/>
    <mergeCell ref="EZ68:FA68"/>
    <mergeCell ref="FH68:FI68"/>
    <mergeCell ref="FJ68:FK68"/>
    <mergeCell ref="FL68:FM68"/>
    <mergeCell ref="FN68:FO68"/>
    <mergeCell ref="BT68:BV68"/>
    <mergeCell ref="BY68:BZ68"/>
    <mergeCell ref="KK69:KM69"/>
    <mergeCell ref="H68:L68"/>
    <mergeCell ref="KI69:KJ69"/>
    <mergeCell ref="B68:C68"/>
    <mergeCell ref="V68:X68"/>
    <mergeCell ref="AA68:AB68"/>
    <mergeCell ref="AU68:AW68"/>
    <mergeCell ref="AZ68:BA68"/>
    <mergeCell ref="KC68:KD68"/>
    <mergeCell ref="JL67:JN67"/>
    <mergeCell ref="JQ67:JR67"/>
    <mergeCell ref="JD67:JE67"/>
    <mergeCell ref="JF67:JG67"/>
    <mergeCell ref="JH67:JI67"/>
    <mergeCell ref="JJ67:JK67"/>
    <mergeCell ref="JS67:JT67"/>
    <mergeCell ref="JU67:JV67"/>
    <mergeCell ref="IM67:IO67"/>
    <mergeCell ref="IR67:IS67"/>
    <mergeCell ref="IE67:IF67"/>
    <mergeCell ref="IG67:IH67"/>
    <mergeCell ref="II67:IJ67"/>
    <mergeCell ref="IK67:IL67"/>
    <mergeCell ref="IT67:IU67"/>
    <mergeCell ref="IV67:IW67"/>
    <mergeCell ref="HN67:HP67"/>
    <mergeCell ref="HS67:HT67"/>
    <mergeCell ref="HF67:HG67"/>
    <mergeCell ref="HH67:HI67"/>
    <mergeCell ref="HJ67:HK67"/>
    <mergeCell ref="HL67:HM67"/>
    <mergeCell ref="HU67:HV67"/>
    <mergeCell ref="HW67:HX67"/>
    <mergeCell ref="GO67:GQ67"/>
    <mergeCell ref="GT67:GU67"/>
    <mergeCell ref="GG67:GH67"/>
    <mergeCell ref="GI67:GJ67"/>
    <mergeCell ref="GK67:GL67"/>
    <mergeCell ref="GM67:GN67"/>
    <mergeCell ref="GV67:GW67"/>
    <mergeCell ref="GX67:GY67"/>
    <mergeCell ref="FP67:FR67"/>
    <mergeCell ref="FU67:FV67"/>
    <mergeCell ref="FH67:FI67"/>
    <mergeCell ref="FJ67:FK67"/>
    <mergeCell ref="FL67:FM67"/>
    <mergeCell ref="FN67:FO67"/>
    <mergeCell ref="FW67:FX67"/>
    <mergeCell ref="FY67:FZ67"/>
    <mergeCell ref="EQ67:ES67"/>
    <mergeCell ref="EV67:EW67"/>
    <mergeCell ref="EO67:EP67"/>
    <mergeCell ref="EX67:EY67"/>
    <mergeCell ref="EZ67:FA67"/>
    <mergeCell ref="BT67:BV67"/>
    <mergeCell ref="BY67:BZ67"/>
    <mergeCell ref="AC67:AD67"/>
    <mergeCell ref="AE67:AF67"/>
    <mergeCell ref="AM67:AN67"/>
    <mergeCell ref="AO67:AP67"/>
    <mergeCell ref="AQ67:AR67"/>
    <mergeCell ref="AS67:AT67"/>
    <mergeCell ref="IX67:JB67"/>
    <mergeCell ref="KK66:KM66"/>
    <mergeCell ref="B67:C67"/>
    <mergeCell ref="V67:X67"/>
    <mergeCell ref="AA67:AB67"/>
    <mergeCell ref="AU67:AW67"/>
    <mergeCell ref="AZ67:BA67"/>
    <mergeCell ref="JL66:JN66"/>
    <mergeCell ref="JQ66:JR66"/>
    <mergeCell ref="JH66:JI66"/>
    <mergeCell ref="JJ66:JK66"/>
    <mergeCell ref="JS66:JT66"/>
    <mergeCell ref="JU66:JV66"/>
    <mergeCell ref="KC66:KD66"/>
    <mergeCell ref="KE66:KF66"/>
    <mergeCell ref="KG66:KH66"/>
    <mergeCell ref="IM66:IO66"/>
    <mergeCell ref="IR66:IS66"/>
    <mergeCell ref="II66:IJ66"/>
    <mergeCell ref="IK66:IL66"/>
    <mergeCell ref="IT66:IU66"/>
    <mergeCell ref="IV66:IW66"/>
    <mergeCell ref="JD66:JE66"/>
    <mergeCell ref="JF66:JG66"/>
    <mergeCell ref="HN66:HP66"/>
    <mergeCell ref="HS66:HT66"/>
    <mergeCell ref="HJ66:HK66"/>
    <mergeCell ref="HL66:HM66"/>
    <mergeCell ref="HU66:HV66"/>
    <mergeCell ref="HW66:HX66"/>
    <mergeCell ref="IE66:IF66"/>
    <mergeCell ref="IG66:IH66"/>
    <mergeCell ref="GO66:GQ66"/>
    <mergeCell ref="GT66:GU66"/>
    <mergeCell ref="GK66:GL66"/>
    <mergeCell ref="GM66:GN66"/>
    <mergeCell ref="GV66:GW66"/>
    <mergeCell ref="GX66:GY66"/>
    <mergeCell ref="HF66:HG66"/>
    <mergeCell ref="HH66:HI66"/>
    <mergeCell ref="FP66:FR66"/>
    <mergeCell ref="FU66:FV66"/>
    <mergeCell ref="FL66:FM66"/>
    <mergeCell ref="FN66:FO66"/>
    <mergeCell ref="FW66:FX66"/>
    <mergeCell ref="BT66:BV66"/>
    <mergeCell ref="BY66:BZ66"/>
    <mergeCell ref="BP66:BQ66"/>
    <mergeCell ref="BR66:BS66"/>
    <mergeCell ref="AU66:AW66"/>
    <mergeCell ref="AZ66:BA66"/>
    <mergeCell ref="BB66:BC66"/>
    <mergeCell ref="BD66:BE66"/>
    <mergeCell ref="BL66:BM66"/>
    <mergeCell ref="BN66:BO66"/>
    <mergeCell ref="KK67:KM67"/>
    <mergeCell ref="AC66:AD66"/>
    <mergeCell ref="B66:C66"/>
    <mergeCell ref="V66:X66"/>
    <mergeCell ref="AA66:AB66"/>
    <mergeCell ref="JL65:JN65"/>
    <mergeCell ref="JQ65:JR65"/>
    <mergeCell ref="IT65:IU65"/>
    <mergeCell ref="IV65:IW65"/>
    <mergeCell ref="JD65:JE65"/>
    <mergeCell ref="JF65:JG65"/>
    <mergeCell ref="JH65:JI65"/>
    <mergeCell ref="JJ65:JK65"/>
    <mergeCell ref="IM65:IO65"/>
    <mergeCell ref="IR65:IS65"/>
    <mergeCell ref="HU65:HV65"/>
    <mergeCell ref="HW65:HX65"/>
    <mergeCell ref="IE65:IF65"/>
    <mergeCell ref="IG65:IH65"/>
    <mergeCell ref="II65:IJ65"/>
    <mergeCell ref="IK65:IL65"/>
    <mergeCell ref="HN65:HP65"/>
    <mergeCell ref="HS65:HT65"/>
    <mergeCell ref="GV65:GW65"/>
    <mergeCell ref="GX65:GY65"/>
    <mergeCell ref="HF65:HG65"/>
    <mergeCell ref="HH65:HI65"/>
    <mergeCell ref="HJ65:HK65"/>
    <mergeCell ref="HL65:HM65"/>
    <mergeCell ref="GO65:GQ65"/>
    <mergeCell ref="GT65:GU65"/>
    <mergeCell ref="FW65:FX65"/>
    <mergeCell ref="FY65:FZ65"/>
    <mergeCell ref="GG65:GH65"/>
    <mergeCell ref="GI65:GJ65"/>
    <mergeCell ref="GK65:GL65"/>
    <mergeCell ref="GM65:GN65"/>
    <mergeCell ref="FP65:FR65"/>
    <mergeCell ref="FU65:FV65"/>
    <mergeCell ref="EX65:EY65"/>
    <mergeCell ref="EZ65:FA65"/>
    <mergeCell ref="FH65:FI65"/>
    <mergeCell ref="FJ65:FK65"/>
    <mergeCell ref="FN65:FO65"/>
    <mergeCell ref="EQ65:ES65"/>
    <mergeCell ref="EV65:EW65"/>
    <mergeCell ref="EI65:EJ65"/>
    <mergeCell ref="EK65:EL65"/>
    <mergeCell ref="EM65:EN65"/>
    <mergeCell ref="EO65:EP65"/>
    <mergeCell ref="DR65:DT65"/>
    <mergeCell ref="DW65:DX65"/>
    <mergeCell ref="CS65:CU65"/>
    <mergeCell ref="CX65:CY65"/>
    <mergeCell ref="BT65:BV65"/>
    <mergeCell ref="BY65:BZ65"/>
    <mergeCell ref="AE66:AF66"/>
    <mergeCell ref="AM66:AN66"/>
    <mergeCell ref="AO66:AP66"/>
    <mergeCell ref="AQ66:AR66"/>
    <mergeCell ref="AS66:AT66"/>
    <mergeCell ref="AC65:AD65"/>
    <mergeCell ref="AE65:AF65"/>
    <mergeCell ref="AM65:AN65"/>
    <mergeCell ref="AO65:AP65"/>
    <mergeCell ref="AQ65:AR65"/>
    <mergeCell ref="KK64:KM64"/>
    <mergeCell ref="B65:C65"/>
    <mergeCell ref="V65:X65"/>
    <mergeCell ref="AA65:AB65"/>
    <mergeCell ref="AU65:AW65"/>
    <mergeCell ref="AZ65:BA65"/>
    <mergeCell ref="JL64:JN64"/>
    <mergeCell ref="JQ64:JR64"/>
    <mergeCell ref="JD64:JE64"/>
    <mergeCell ref="JF64:JG64"/>
    <mergeCell ref="JH64:JI64"/>
    <mergeCell ref="JJ64:JK64"/>
    <mergeCell ref="JS64:JT64"/>
    <mergeCell ref="JU64:JV64"/>
    <mergeCell ref="IM64:IO64"/>
    <mergeCell ref="IR64:IS64"/>
    <mergeCell ref="IE64:IF64"/>
    <mergeCell ref="IG64:IH64"/>
    <mergeCell ref="II64:IJ64"/>
    <mergeCell ref="IK64:IL64"/>
    <mergeCell ref="IT64:IU64"/>
    <mergeCell ref="IV64:IW64"/>
    <mergeCell ref="HN64:HP64"/>
    <mergeCell ref="HS64:HT64"/>
    <mergeCell ref="HF64:HG64"/>
    <mergeCell ref="HH64:HI64"/>
    <mergeCell ref="HJ64:HK64"/>
    <mergeCell ref="HL64:HM64"/>
    <mergeCell ref="HU64:HV64"/>
    <mergeCell ref="HW64:HX64"/>
    <mergeCell ref="GO64:GQ64"/>
    <mergeCell ref="GT64:GU64"/>
    <mergeCell ref="GG64:GH64"/>
    <mergeCell ref="GI64:GJ64"/>
    <mergeCell ref="GK64:GL64"/>
    <mergeCell ref="GM64:GN64"/>
    <mergeCell ref="GV64:GW64"/>
    <mergeCell ref="GX64:GY64"/>
    <mergeCell ref="FP64:FR64"/>
    <mergeCell ref="FU64:FV64"/>
    <mergeCell ref="FH64:FI64"/>
    <mergeCell ref="BT64:BV64"/>
    <mergeCell ref="BY64:BZ64"/>
    <mergeCell ref="KK65:KM65"/>
    <mergeCell ref="AC64:AD64"/>
    <mergeCell ref="AE64:AF64"/>
    <mergeCell ref="AM64:AN64"/>
    <mergeCell ref="AO64:AP64"/>
    <mergeCell ref="AQ64:AR64"/>
    <mergeCell ref="AS64:AT64"/>
    <mergeCell ref="AS65:AT65"/>
    <mergeCell ref="JS65:JT65"/>
    <mergeCell ref="KC65:KD65"/>
    <mergeCell ref="KE65:KF65"/>
    <mergeCell ref="KG65:KH65"/>
    <mergeCell ref="KI65:KJ65"/>
    <mergeCell ref="B64:C64"/>
    <mergeCell ref="V64:X64"/>
    <mergeCell ref="AA64:AB64"/>
    <mergeCell ref="AU64:AW64"/>
    <mergeCell ref="AZ64:BA64"/>
    <mergeCell ref="JL63:JN63"/>
    <mergeCell ref="JQ63:JR63"/>
    <mergeCell ref="JH63:JI63"/>
    <mergeCell ref="JJ63:JK63"/>
    <mergeCell ref="JS63:JT63"/>
    <mergeCell ref="JU63:JV63"/>
    <mergeCell ref="KC63:KD63"/>
    <mergeCell ref="KE63:KF63"/>
    <mergeCell ref="KG63:KH63"/>
    <mergeCell ref="IM63:IO63"/>
    <mergeCell ref="IR63:IS63"/>
    <mergeCell ref="II63:IJ63"/>
    <mergeCell ref="IK63:IL63"/>
    <mergeCell ref="IT63:IU63"/>
    <mergeCell ref="IV63:IW63"/>
    <mergeCell ref="JD63:JE63"/>
    <mergeCell ref="JF63:JG63"/>
    <mergeCell ref="HN63:HP63"/>
    <mergeCell ref="HS63:HT63"/>
    <mergeCell ref="HJ63:HK63"/>
    <mergeCell ref="HL63:HM63"/>
    <mergeCell ref="HU63:HV63"/>
    <mergeCell ref="HW63:HX63"/>
    <mergeCell ref="IE63:IF63"/>
    <mergeCell ref="IG63:IH63"/>
    <mergeCell ref="GO63:GQ63"/>
    <mergeCell ref="GT63:GU63"/>
    <mergeCell ref="GK63:GL63"/>
    <mergeCell ref="GM63:GN63"/>
    <mergeCell ref="GV63:GW63"/>
    <mergeCell ref="GX63:GY63"/>
    <mergeCell ref="HF63:HG63"/>
    <mergeCell ref="HH63:HI63"/>
    <mergeCell ref="FP63:FR63"/>
    <mergeCell ref="FU63:FV63"/>
    <mergeCell ref="FL63:FM63"/>
    <mergeCell ref="FN63:FO63"/>
    <mergeCell ref="FW63:FX63"/>
    <mergeCell ref="FY63:FZ63"/>
    <mergeCell ref="GG63:GH63"/>
    <mergeCell ref="GI63:GJ63"/>
    <mergeCell ref="EQ63:ES63"/>
    <mergeCell ref="EV63:EW63"/>
    <mergeCell ref="EM63:EN63"/>
    <mergeCell ref="EO63:EP63"/>
    <mergeCell ref="EX63:EY63"/>
    <mergeCell ref="EZ63:FA63"/>
    <mergeCell ref="FH63:FI63"/>
    <mergeCell ref="FJ63:FK63"/>
    <mergeCell ref="DR63:DT63"/>
    <mergeCell ref="DW63:DX63"/>
    <mergeCell ref="DY63:DZ63"/>
    <mergeCell ref="EA63:EB63"/>
    <mergeCell ref="EI63:EJ63"/>
    <mergeCell ref="EK63:EL63"/>
    <mergeCell ref="CS63:CU63"/>
    <mergeCell ref="CX63:CY63"/>
    <mergeCell ref="BT63:BV63"/>
    <mergeCell ref="AC63:AD63"/>
    <mergeCell ref="BY63:BZ63"/>
    <mergeCell ref="BP63:BQ63"/>
    <mergeCell ref="BR63:BS63"/>
    <mergeCell ref="AU63:AW63"/>
    <mergeCell ref="AZ63:BA63"/>
    <mergeCell ref="BB63:BC63"/>
    <mergeCell ref="BD63:BE63"/>
    <mergeCell ref="BL63:BM63"/>
    <mergeCell ref="BN63:BO63"/>
    <mergeCell ref="KK62:KM62"/>
    <mergeCell ref="B63:C63"/>
    <mergeCell ref="V63:X63"/>
    <mergeCell ref="AA63:AB63"/>
    <mergeCell ref="JL62:JN62"/>
    <mergeCell ref="JQ62:JR62"/>
    <mergeCell ref="IT62:IU62"/>
    <mergeCell ref="IV62:IW62"/>
    <mergeCell ref="JD62:JE62"/>
    <mergeCell ref="JF62:JG62"/>
    <mergeCell ref="JH62:JI62"/>
    <mergeCell ref="JJ62:JK62"/>
    <mergeCell ref="IM62:IO62"/>
    <mergeCell ref="IR62:IS62"/>
    <mergeCell ref="HU62:HV62"/>
    <mergeCell ref="HW62:HX62"/>
    <mergeCell ref="IE62:IF62"/>
    <mergeCell ref="IG62:IH62"/>
    <mergeCell ref="II62:IJ62"/>
    <mergeCell ref="IK62:IL62"/>
    <mergeCell ref="HN62:HP62"/>
    <mergeCell ref="HS62:HT62"/>
    <mergeCell ref="GV62:GW62"/>
    <mergeCell ref="GX62:GY62"/>
    <mergeCell ref="HF62:HG62"/>
    <mergeCell ref="HH62:HI62"/>
    <mergeCell ref="HJ62:HK62"/>
    <mergeCell ref="HL62:HM62"/>
    <mergeCell ref="GO62:GQ62"/>
    <mergeCell ref="GT62:GU62"/>
    <mergeCell ref="FW62:FX62"/>
    <mergeCell ref="FN62:FO62"/>
    <mergeCell ref="EQ62:ES62"/>
    <mergeCell ref="EV62:EW62"/>
    <mergeCell ref="EI62:EJ62"/>
    <mergeCell ref="EK62:EL62"/>
    <mergeCell ref="EM62:EN62"/>
    <mergeCell ref="EO62:EP62"/>
    <mergeCell ref="DR62:DT62"/>
    <mergeCell ref="DW62:DX62"/>
    <mergeCell ref="CS62:CU62"/>
    <mergeCell ref="CX62:CY62"/>
    <mergeCell ref="BT62:BV62"/>
    <mergeCell ref="BY62:BZ62"/>
    <mergeCell ref="KK63:KM63"/>
    <mergeCell ref="AC62:AD62"/>
    <mergeCell ref="AE62:AF62"/>
    <mergeCell ref="AM62:AN62"/>
    <mergeCell ref="AO62:AP62"/>
    <mergeCell ref="AQ62:AR62"/>
    <mergeCell ref="AS62:AT62"/>
    <mergeCell ref="B62:C62"/>
    <mergeCell ref="V62:X62"/>
    <mergeCell ref="AA62:AB62"/>
    <mergeCell ref="AU62:AW62"/>
    <mergeCell ref="AZ62:BA62"/>
    <mergeCell ref="JL61:JN61"/>
    <mergeCell ref="JQ61:JR61"/>
    <mergeCell ref="JD61:JE61"/>
    <mergeCell ref="JF61:JG61"/>
    <mergeCell ref="JH61:JI61"/>
    <mergeCell ref="JJ61:JK61"/>
    <mergeCell ref="JS61:JT61"/>
    <mergeCell ref="JU61:JV61"/>
    <mergeCell ref="IM61:IO61"/>
    <mergeCell ref="IR61:IS61"/>
    <mergeCell ref="IE61:IF61"/>
    <mergeCell ref="IG61:IH61"/>
    <mergeCell ref="II61:IJ61"/>
    <mergeCell ref="IK61:IL61"/>
    <mergeCell ref="IT61:IU61"/>
    <mergeCell ref="IV61:IW61"/>
    <mergeCell ref="HN61:HP61"/>
    <mergeCell ref="HS61:HT61"/>
    <mergeCell ref="HF61:HG61"/>
    <mergeCell ref="HH61:HI61"/>
    <mergeCell ref="HJ61:HK61"/>
    <mergeCell ref="HL61:HM61"/>
    <mergeCell ref="HU61:HV61"/>
    <mergeCell ref="HW61:HX61"/>
    <mergeCell ref="GO61:GQ61"/>
    <mergeCell ref="GT61:GU61"/>
    <mergeCell ref="GG61:GH61"/>
    <mergeCell ref="GI61:GJ61"/>
    <mergeCell ref="GK61:GL61"/>
    <mergeCell ref="GM61:GN61"/>
    <mergeCell ref="GV61:GW61"/>
    <mergeCell ref="GX61:GY61"/>
    <mergeCell ref="FP61:FR61"/>
    <mergeCell ref="FU61:FV61"/>
    <mergeCell ref="FH61:FI61"/>
    <mergeCell ref="FJ61:FK61"/>
    <mergeCell ref="FL61:FM61"/>
    <mergeCell ref="FN61:FO61"/>
    <mergeCell ref="FW61:FX61"/>
    <mergeCell ref="FY61:FZ61"/>
    <mergeCell ref="EQ61:ES61"/>
    <mergeCell ref="EV61:EW61"/>
    <mergeCell ref="EO61:EP61"/>
    <mergeCell ref="EX61:EY61"/>
    <mergeCell ref="EZ61:FA61"/>
    <mergeCell ref="DR61:DT61"/>
    <mergeCell ref="DW61:DX61"/>
    <mergeCell ref="CS61:CU61"/>
    <mergeCell ref="CX61:CY61"/>
    <mergeCell ref="BT61:BV61"/>
    <mergeCell ref="BY61:BZ61"/>
    <mergeCell ref="D61:E61"/>
    <mergeCell ref="F61:G61"/>
    <mergeCell ref="N61:O61"/>
    <mergeCell ref="P61:Q61"/>
    <mergeCell ref="R61:S61"/>
    <mergeCell ref="T61:U61"/>
    <mergeCell ref="KK60:KM60"/>
    <mergeCell ref="B61:C61"/>
    <mergeCell ref="V61:X61"/>
    <mergeCell ref="AA61:AB61"/>
    <mergeCell ref="AU61:AW61"/>
    <mergeCell ref="AZ61:BA61"/>
    <mergeCell ref="JL60:JN60"/>
    <mergeCell ref="JQ60:JR60"/>
    <mergeCell ref="JH60:JI60"/>
    <mergeCell ref="JJ60:JK60"/>
    <mergeCell ref="JS60:JT60"/>
    <mergeCell ref="JU60:JV60"/>
    <mergeCell ref="KC60:KD60"/>
    <mergeCell ref="KE60:KF60"/>
    <mergeCell ref="KG60:KH60"/>
    <mergeCell ref="IM60:IO60"/>
    <mergeCell ref="IR60:IS60"/>
    <mergeCell ref="II60:IJ60"/>
    <mergeCell ref="IK60:IL60"/>
    <mergeCell ref="IT60:IU60"/>
    <mergeCell ref="IV60:IW60"/>
    <mergeCell ref="JD60:JE60"/>
    <mergeCell ref="JF60:JG60"/>
    <mergeCell ref="HN60:HP60"/>
    <mergeCell ref="HS60:HT60"/>
    <mergeCell ref="HJ60:HK60"/>
    <mergeCell ref="HL60:HM60"/>
    <mergeCell ref="HU60:HV60"/>
    <mergeCell ref="HW60:HX60"/>
    <mergeCell ref="IE60:IF60"/>
    <mergeCell ref="IG60:IH60"/>
    <mergeCell ref="GO60:GQ60"/>
    <mergeCell ref="GT60:GU60"/>
    <mergeCell ref="GK60:GL60"/>
    <mergeCell ref="GM60:GN60"/>
    <mergeCell ref="GV60:GW60"/>
    <mergeCell ref="GX60:GY60"/>
    <mergeCell ref="HF60:HG60"/>
    <mergeCell ref="EZ60:FA60"/>
    <mergeCell ref="FH60:FI60"/>
    <mergeCell ref="FJ60:FK60"/>
    <mergeCell ref="DR60:DT60"/>
    <mergeCell ref="DW60:DX60"/>
    <mergeCell ref="DY60:DZ60"/>
    <mergeCell ref="EA60:EB60"/>
    <mergeCell ref="EI60:EJ60"/>
    <mergeCell ref="EK60:EL60"/>
    <mergeCell ref="CS60:CU60"/>
    <mergeCell ref="CX60:CY60"/>
    <mergeCell ref="BT60:BV60"/>
    <mergeCell ref="BY60:BZ60"/>
    <mergeCell ref="BP60:BQ60"/>
    <mergeCell ref="BR60:BS60"/>
    <mergeCell ref="AU60:AW60"/>
    <mergeCell ref="AZ60:BA60"/>
    <mergeCell ref="BB60:BC60"/>
    <mergeCell ref="BD60:BE60"/>
    <mergeCell ref="BL60:BM60"/>
    <mergeCell ref="BN60:BO60"/>
    <mergeCell ref="KK61:KM61"/>
    <mergeCell ref="D60:E60"/>
    <mergeCell ref="F60:G60"/>
    <mergeCell ref="N60:O60"/>
    <mergeCell ref="P60:Q60"/>
    <mergeCell ref="B60:C60"/>
    <mergeCell ref="V60:X60"/>
    <mergeCell ref="AA60:AB60"/>
    <mergeCell ref="JL59:JN59"/>
    <mergeCell ref="JQ59:JR59"/>
    <mergeCell ref="IT59:IU59"/>
    <mergeCell ref="IV59:IW59"/>
    <mergeCell ref="JD59:JE59"/>
    <mergeCell ref="JF59:JG59"/>
    <mergeCell ref="JH59:JI59"/>
    <mergeCell ref="JJ59:JK59"/>
    <mergeCell ref="IM59:IO59"/>
    <mergeCell ref="IR59:IS59"/>
    <mergeCell ref="HU59:HV59"/>
    <mergeCell ref="HW59:HX59"/>
    <mergeCell ref="IE59:IF59"/>
    <mergeCell ref="IG59:IH59"/>
    <mergeCell ref="II59:IJ59"/>
    <mergeCell ref="IK59:IL59"/>
    <mergeCell ref="HN59:HP59"/>
    <mergeCell ref="HS59:HT59"/>
    <mergeCell ref="GV59:GW59"/>
    <mergeCell ref="GX59:GY59"/>
    <mergeCell ref="HF59:HG59"/>
    <mergeCell ref="HH59:HI59"/>
    <mergeCell ref="HJ59:HK59"/>
    <mergeCell ref="HL59:HM59"/>
    <mergeCell ref="GO59:GQ59"/>
    <mergeCell ref="GT59:GU59"/>
    <mergeCell ref="FW59:FX59"/>
    <mergeCell ref="FY59:FZ59"/>
    <mergeCell ref="GG59:GH59"/>
    <mergeCell ref="GI59:GJ59"/>
    <mergeCell ref="GK59:GL59"/>
    <mergeCell ref="GM59:GN59"/>
    <mergeCell ref="FP59:FR59"/>
    <mergeCell ref="FU59:FV59"/>
    <mergeCell ref="EX59:EY59"/>
    <mergeCell ref="EZ59:FA59"/>
    <mergeCell ref="FH59:FI59"/>
    <mergeCell ref="FJ59:FK59"/>
    <mergeCell ref="FL59:FM59"/>
    <mergeCell ref="FN59:FO59"/>
    <mergeCell ref="EQ59:ES59"/>
    <mergeCell ref="EV59:EW59"/>
    <mergeCell ref="EI59:EJ59"/>
    <mergeCell ref="EK59:EL59"/>
    <mergeCell ref="EM59:EN59"/>
    <mergeCell ref="EO59:EP59"/>
    <mergeCell ref="DR59:DT59"/>
    <mergeCell ref="DW59:DX59"/>
    <mergeCell ref="CS59:CU59"/>
    <mergeCell ref="CX59:CY59"/>
    <mergeCell ref="BT59:BV59"/>
    <mergeCell ref="BY59:BZ59"/>
    <mergeCell ref="R60:S60"/>
    <mergeCell ref="T60:U60"/>
    <mergeCell ref="D59:E59"/>
    <mergeCell ref="F59:G59"/>
    <mergeCell ref="N59:O59"/>
    <mergeCell ref="P59:Q59"/>
    <mergeCell ref="R59:S59"/>
    <mergeCell ref="T59:U59"/>
    <mergeCell ref="H59:L59"/>
    <mergeCell ref="KK58:KM58"/>
    <mergeCell ref="B59:C59"/>
    <mergeCell ref="V59:X59"/>
    <mergeCell ref="AA59:AB59"/>
    <mergeCell ref="AU59:AW59"/>
    <mergeCell ref="AZ59:BA59"/>
    <mergeCell ref="JL58:JN58"/>
    <mergeCell ref="JQ58:JR58"/>
    <mergeCell ref="JD58:JE58"/>
    <mergeCell ref="JF58:JG58"/>
    <mergeCell ref="JH58:JI58"/>
    <mergeCell ref="JJ58:JK58"/>
    <mergeCell ref="JS58:JT58"/>
    <mergeCell ref="JU58:JV58"/>
    <mergeCell ref="IM58:IO58"/>
    <mergeCell ref="IR58:IS58"/>
    <mergeCell ref="IE58:IF58"/>
    <mergeCell ref="IG58:IH58"/>
    <mergeCell ref="II58:IJ58"/>
    <mergeCell ref="IK58:IL58"/>
    <mergeCell ref="IT58:IU58"/>
    <mergeCell ref="IV58:IW58"/>
    <mergeCell ref="HN58:HP58"/>
    <mergeCell ref="HS58:HT58"/>
    <mergeCell ref="HF58:HG58"/>
    <mergeCell ref="HH58:HI58"/>
    <mergeCell ref="HJ58:HK58"/>
    <mergeCell ref="HL58:HM58"/>
    <mergeCell ref="HU58:HV58"/>
    <mergeCell ref="FJ58:FK58"/>
    <mergeCell ref="FL58:FM58"/>
    <mergeCell ref="FN58:FO58"/>
    <mergeCell ref="FW58:FX58"/>
    <mergeCell ref="FY58:FZ58"/>
    <mergeCell ref="EQ58:ES58"/>
    <mergeCell ref="EV58:EW58"/>
    <mergeCell ref="EO58:EP58"/>
    <mergeCell ref="EX58:EY58"/>
    <mergeCell ref="EZ58:FA58"/>
    <mergeCell ref="DR58:DT58"/>
    <mergeCell ref="DW58:DX58"/>
    <mergeCell ref="CS58:CU58"/>
    <mergeCell ref="CX58:CY58"/>
    <mergeCell ref="BT58:BV58"/>
    <mergeCell ref="BY58:BZ58"/>
    <mergeCell ref="KK59:KM59"/>
    <mergeCell ref="D58:E58"/>
    <mergeCell ref="F58:G58"/>
    <mergeCell ref="N58:O58"/>
    <mergeCell ref="P58:Q58"/>
    <mergeCell ref="R58:S58"/>
    <mergeCell ref="T58:U58"/>
    <mergeCell ref="H58:L58"/>
    <mergeCell ref="BF58:BJ58"/>
    <mergeCell ref="BF59:BJ59"/>
    <mergeCell ref="CK58:CL58"/>
    <mergeCell ref="CM58:CN58"/>
    <mergeCell ref="CO58:CP58"/>
    <mergeCell ref="CQ58:CR58"/>
    <mergeCell ref="CZ58:DA58"/>
    <mergeCell ref="DB58:DC58"/>
    <mergeCell ref="DJ58:DK58"/>
    <mergeCell ref="DL58:DM58"/>
    <mergeCell ref="DN58:DO58"/>
    <mergeCell ref="B58:C58"/>
    <mergeCell ref="V58:X58"/>
    <mergeCell ref="AA58:AB58"/>
    <mergeCell ref="AU58:AW58"/>
    <mergeCell ref="AZ58:BA58"/>
    <mergeCell ref="JL57:JN57"/>
    <mergeCell ref="JQ57:JR57"/>
    <mergeCell ref="JH57:JI57"/>
    <mergeCell ref="JJ57:JK57"/>
    <mergeCell ref="JS57:JT57"/>
    <mergeCell ref="JU57:JV57"/>
    <mergeCell ref="KC57:KD57"/>
    <mergeCell ref="KE57:KF57"/>
    <mergeCell ref="KG57:KH57"/>
    <mergeCell ref="IM57:IO57"/>
    <mergeCell ref="IR57:IS57"/>
    <mergeCell ref="II57:IJ57"/>
    <mergeCell ref="IK57:IL57"/>
    <mergeCell ref="IT57:IU57"/>
    <mergeCell ref="IV57:IW57"/>
    <mergeCell ref="JD57:JE57"/>
    <mergeCell ref="JF57:JG57"/>
    <mergeCell ref="HN57:HP57"/>
    <mergeCell ref="HS57:HT57"/>
    <mergeCell ref="HJ57:HK57"/>
    <mergeCell ref="HL57:HM57"/>
    <mergeCell ref="HU57:HV57"/>
    <mergeCell ref="HW57:HX57"/>
    <mergeCell ref="IE57:IF57"/>
    <mergeCell ref="IG57:IH57"/>
    <mergeCell ref="GO57:GQ57"/>
    <mergeCell ref="GT57:GU57"/>
    <mergeCell ref="GK57:GL57"/>
    <mergeCell ref="GM57:GN57"/>
    <mergeCell ref="GV57:GW57"/>
    <mergeCell ref="GX57:GY57"/>
    <mergeCell ref="HF57:HG57"/>
    <mergeCell ref="HH57:HI57"/>
    <mergeCell ref="FP57:FR57"/>
    <mergeCell ref="FU57:FV57"/>
    <mergeCell ref="FL57:FM57"/>
    <mergeCell ref="FN57:FO57"/>
    <mergeCell ref="FW57:FX57"/>
    <mergeCell ref="FY57:FZ57"/>
    <mergeCell ref="GG57:GH57"/>
    <mergeCell ref="GI57:GJ57"/>
    <mergeCell ref="EQ57:ES57"/>
    <mergeCell ref="EV57:EW57"/>
    <mergeCell ref="EM57:EN57"/>
    <mergeCell ref="EO57:EP57"/>
    <mergeCell ref="EX57:EY57"/>
    <mergeCell ref="EZ57:FA57"/>
    <mergeCell ref="FH57:FI57"/>
    <mergeCell ref="FJ57:FK57"/>
    <mergeCell ref="DR57:DT57"/>
    <mergeCell ref="DW57:DX57"/>
    <mergeCell ref="DY57:DZ57"/>
    <mergeCell ref="EA57:EB57"/>
    <mergeCell ref="EI57:EJ57"/>
    <mergeCell ref="EK57:EL57"/>
    <mergeCell ref="CS57:CU57"/>
    <mergeCell ref="CX57:CY57"/>
    <mergeCell ref="BT57:BV57"/>
    <mergeCell ref="H57:L57"/>
    <mergeCell ref="BY57:BZ57"/>
    <mergeCell ref="AU57:AW57"/>
    <mergeCell ref="AZ57:BA57"/>
    <mergeCell ref="BB57:BC57"/>
    <mergeCell ref="BD57:BE57"/>
    <mergeCell ref="BL57:BM57"/>
    <mergeCell ref="BN57:BO57"/>
    <mergeCell ref="KK56:KM56"/>
    <mergeCell ref="B57:C57"/>
    <mergeCell ref="V57:X57"/>
    <mergeCell ref="AA57:AB57"/>
    <mergeCell ref="JL56:JN56"/>
    <mergeCell ref="JQ56:JR56"/>
    <mergeCell ref="IT56:IU56"/>
    <mergeCell ref="IV56:IW56"/>
    <mergeCell ref="JD56:JE56"/>
    <mergeCell ref="JF56:JG56"/>
    <mergeCell ref="JH56:JI56"/>
    <mergeCell ref="JJ56:JK56"/>
    <mergeCell ref="IM56:IO56"/>
    <mergeCell ref="IR56:IS56"/>
    <mergeCell ref="HU56:HV56"/>
    <mergeCell ref="HW56:HX56"/>
    <mergeCell ref="IE56:IF56"/>
    <mergeCell ref="IG56:IH56"/>
    <mergeCell ref="II56:IJ56"/>
    <mergeCell ref="IK56:IL56"/>
    <mergeCell ref="HN56:HP56"/>
    <mergeCell ref="HS56:HT56"/>
    <mergeCell ref="GV56:GW56"/>
    <mergeCell ref="GX56:GY56"/>
    <mergeCell ref="HF56:HG56"/>
    <mergeCell ref="HH56:HI56"/>
    <mergeCell ref="HJ56:HK56"/>
    <mergeCell ref="HL56:HM56"/>
    <mergeCell ref="GO56:GQ56"/>
    <mergeCell ref="GT56:GU56"/>
    <mergeCell ref="FW56:FX56"/>
    <mergeCell ref="FY56:FZ56"/>
    <mergeCell ref="GG56:GH56"/>
    <mergeCell ref="GI56:GJ56"/>
    <mergeCell ref="GK56:GL56"/>
    <mergeCell ref="GM56:GN56"/>
    <mergeCell ref="FP56:FR56"/>
    <mergeCell ref="FU56:FV56"/>
    <mergeCell ref="EX56:EY56"/>
    <mergeCell ref="EZ56:FA56"/>
    <mergeCell ref="FH56:FI56"/>
    <mergeCell ref="FJ56:FK56"/>
    <mergeCell ref="FL56:FM56"/>
    <mergeCell ref="FN56:FO56"/>
    <mergeCell ref="EQ56:ES56"/>
    <mergeCell ref="EV56:EW56"/>
    <mergeCell ref="BT56:BV56"/>
    <mergeCell ref="BY56:BZ56"/>
    <mergeCell ref="KK57:KM57"/>
    <mergeCell ref="H56:L56"/>
    <mergeCell ref="BP57:BQ57"/>
    <mergeCell ref="BR57:BS57"/>
    <mergeCell ref="KI57:KJ57"/>
    <mergeCell ref="B56:C56"/>
    <mergeCell ref="V56:X56"/>
    <mergeCell ref="AA56:AB56"/>
    <mergeCell ref="AU56:AW56"/>
    <mergeCell ref="AZ56:BA56"/>
    <mergeCell ref="JL55:JN55"/>
    <mergeCell ref="JQ55:JR55"/>
    <mergeCell ref="JD55:JE55"/>
    <mergeCell ref="JF55:JG55"/>
    <mergeCell ref="JH55:JI55"/>
    <mergeCell ref="JJ55:JK55"/>
    <mergeCell ref="JS55:JT55"/>
    <mergeCell ref="JU55:JV55"/>
    <mergeCell ref="IM55:IO55"/>
    <mergeCell ref="IR55:IS55"/>
    <mergeCell ref="IE55:IF55"/>
    <mergeCell ref="IG55:IH55"/>
    <mergeCell ref="II55:IJ55"/>
    <mergeCell ref="IK55:IL55"/>
    <mergeCell ref="IT55:IU55"/>
    <mergeCell ref="IV55:IW55"/>
    <mergeCell ref="HN55:HP55"/>
    <mergeCell ref="HS55:HT55"/>
    <mergeCell ref="HF55:HG55"/>
    <mergeCell ref="HH55:HI55"/>
    <mergeCell ref="HJ55:HK55"/>
    <mergeCell ref="HL55:HM55"/>
    <mergeCell ref="HU55:HV55"/>
    <mergeCell ref="HW55:HX55"/>
    <mergeCell ref="GO55:GQ55"/>
    <mergeCell ref="GT55:GU55"/>
    <mergeCell ref="GG55:GH55"/>
    <mergeCell ref="GI55:GJ55"/>
    <mergeCell ref="GK55:GL55"/>
    <mergeCell ref="GM55:GN55"/>
    <mergeCell ref="GV55:GW55"/>
    <mergeCell ref="GX55:GY55"/>
    <mergeCell ref="FP55:FR55"/>
    <mergeCell ref="FU55:FV55"/>
    <mergeCell ref="FH55:FI55"/>
    <mergeCell ref="FJ55:FK55"/>
    <mergeCell ref="FL55:FM55"/>
    <mergeCell ref="FN55:FO55"/>
    <mergeCell ref="FW55:FX55"/>
    <mergeCell ref="FY55:FZ55"/>
    <mergeCell ref="EQ55:ES55"/>
    <mergeCell ref="EV55:EW55"/>
    <mergeCell ref="EO55:EP55"/>
    <mergeCell ref="EX55:EY55"/>
    <mergeCell ref="EZ55:FA55"/>
    <mergeCell ref="BT55:BV55"/>
    <mergeCell ref="BY55:BZ55"/>
    <mergeCell ref="KK54:KM54"/>
    <mergeCell ref="B55:C55"/>
    <mergeCell ref="V55:X55"/>
    <mergeCell ref="AA55:AB55"/>
    <mergeCell ref="AU55:AW55"/>
    <mergeCell ref="AZ55:BA55"/>
    <mergeCell ref="JL54:JN54"/>
    <mergeCell ref="JQ54:JR54"/>
    <mergeCell ref="JH54:JI54"/>
    <mergeCell ref="JJ54:JK54"/>
    <mergeCell ref="JS54:JT54"/>
    <mergeCell ref="JU54:JV54"/>
    <mergeCell ref="KC54:KD54"/>
    <mergeCell ref="KE54:KF54"/>
    <mergeCell ref="KG54:KH54"/>
    <mergeCell ref="IM54:IO54"/>
    <mergeCell ref="IR54:IS54"/>
    <mergeCell ref="II54:IJ54"/>
    <mergeCell ref="IK54:IL54"/>
    <mergeCell ref="IT54:IU54"/>
    <mergeCell ref="IV54:IW54"/>
    <mergeCell ref="JD54:JE54"/>
    <mergeCell ref="JF54:JG54"/>
    <mergeCell ref="HN54:HP54"/>
    <mergeCell ref="HS54:HT54"/>
    <mergeCell ref="HJ54:HK54"/>
    <mergeCell ref="HL54:HM54"/>
    <mergeCell ref="HU54:HV54"/>
    <mergeCell ref="HW54:HX54"/>
    <mergeCell ref="IE54:IF54"/>
    <mergeCell ref="IG54:IH54"/>
    <mergeCell ref="GO54:GQ54"/>
    <mergeCell ref="GT54:GU54"/>
    <mergeCell ref="GK54:GL54"/>
    <mergeCell ref="GM54:GN54"/>
    <mergeCell ref="GV54:GW54"/>
    <mergeCell ref="GX54:GY54"/>
    <mergeCell ref="HF54:HG54"/>
    <mergeCell ref="HH54:HI54"/>
    <mergeCell ref="FP54:FR54"/>
    <mergeCell ref="FU54:FV54"/>
    <mergeCell ref="FL54:FM54"/>
    <mergeCell ref="FN54:FO54"/>
    <mergeCell ref="FW54:FX54"/>
    <mergeCell ref="FY54:FZ54"/>
    <mergeCell ref="GG54:GH54"/>
    <mergeCell ref="GI54:GJ54"/>
    <mergeCell ref="EQ54:ES54"/>
    <mergeCell ref="EV54:EW54"/>
    <mergeCell ref="EM54:EN54"/>
    <mergeCell ref="EO54:EP54"/>
    <mergeCell ref="EX54:EY54"/>
    <mergeCell ref="BT54:BV54"/>
    <mergeCell ref="BY54:BZ54"/>
    <mergeCell ref="BP54:BQ54"/>
    <mergeCell ref="BR54:BS54"/>
    <mergeCell ref="AU54:AW54"/>
    <mergeCell ref="AZ54:BA54"/>
    <mergeCell ref="BB54:BC54"/>
    <mergeCell ref="BD54:BE54"/>
    <mergeCell ref="BL54:BM54"/>
    <mergeCell ref="BN54:BO54"/>
    <mergeCell ref="KK55:KM55"/>
    <mergeCell ref="AC54:AD54"/>
    <mergeCell ref="B54:C54"/>
    <mergeCell ref="V54:X54"/>
    <mergeCell ref="AA54:AB54"/>
    <mergeCell ref="JL53:JN53"/>
    <mergeCell ref="JQ53:JR53"/>
    <mergeCell ref="IT53:IU53"/>
    <mergeCell ref="IV53:IW53"/>
    <mergeCell ref="JD53:JE53"/>
    <mergeCell ref="JF53:JG53"/>
    <mergeCell ref="JH53:JI53"/>
    <mergeCell ref="JJ53:JK53"/>
    <mergeCell ref="IM53:IO53"/>
    <mergeCell ref="IR53:IS53"/>
    <mergeCell ref="HU53:HV53"/>
    <mergeCell ref="HW53:HX53"/>
    <mergeCell ref="IE53:IF53"/>
    <mergeCell ref="IG53:IH53"/>
    <mergeCell ref="II53:IJ53"/>
    <mergeCell ref="IK53:IL53"/>
    <mergeCell ref="HN53:HP53"/>
    <mergeCell ref="HS53:HT53"/>
    <mergeCell ref="GV53:GW53"/>
    <mergeCell ref="GX53:GY53"/>
    <mergeCell ref="HF53:HG53"/>
    <mergeCell ref="HH53:HI53"/>
    <mergeCell ref="HJ53:HK53"/>
    <mergeCell ref="HL53:HM53"/>
    <mergeCell ref="GO53:GQ53"/>
    <mergeCell ref="GT53:GU53"/>
    <mergeCell ref="FW53:FX53"/>
    <mergeCell ref="FY53:FZ53"/>
    <mergeCell ref="GG53:GH53"/>
    <mergeCell ref="GI53:GJ53"/>
    <mergeCell ref="GK53:GL53"/>
    <mergeCell ref="GM53:GN53"/>
    <mergeCell ref="FP53:FR53"/>
    <mergeCell ref="FU53:FV53"/>
    <mergeCell ref="EX53:EY53"/>
    <mergeCell ref="EZ53:FA53"/>
    <mergeCell ref="FH53:FI53"/>
    <mergeCell ref="FJ53:FK53"/>
    <mergeCell ref="FN53:FO53"/>
    <mergeCell ref="EQ53:ES53"/>
    <mergeCell ref="EV53:EW53"/>
    <mergeCell ref="EI53:EJ53"/>
    <mergeCell ref="EK53:EL53"/>
    <mergeCell ref="EM53:EN53"/>
    <mergeCell ref="EO53:EP53"/>
    <mergeCell ref="DR53:DT53"/>
    <mergeCell ref="DW53:DX53"/>
    <mergeCell ref="CS53:CU53"/>
    <mergeCell ref="CX53:CY53"/>
    <mergeCell ref="BT53:BV53"/>
    <mergeCell ref="BY53:BZ53"/>
    <mergeCell ref="AE54:AF54"/>
    <mergeCell ref="AM54:AN54"/>
    <mergeCell ref="AO54:AP54"/>
    <mergeCell ref="AQ54:AR54"/>
    <mergeCell ref="AS54:AT54"/>
    <mergeCell ref="AC53:AD53"/>
    <mergeCell ref="AE53:AF53"/>
    <mergeCell ref="AM53:AN53"/>
    <mergeCell ref="AO53:AP53"/>
    <mergeCell ref="AQ53:AR53"/>
    <mergeCell ref="KK52:KM52"/>
    <mergeCell ref="B53:C53"/>
    <mergeCell ref="V53:X53"/>
    <mergeCell ref="AA53:AB53"/>
    <mergeCell ref="AU53:AW53"/>
    <mergeCell ref="AZ53:BA53"/>
    <mergeCell ref="JL52:JN52"/>
    <mergeCell ref="JQ52:JR52"/>
    <mergeCell ref="JD52:JE52"/>
    <mergeCell ref="JF52:JG52"/>
    <mergeCell ref="JH52:JI52"/>
    <mergeCell ref="JJ52:JK52"/>
    <mergeCell ref="JS52:JT52"/>
    <mergeCell ref="JU52:JV52"/>
    <mergeCell ref="IM52:IO52"/>
    <mergeCell ref="IR52:IS52"/>
    <mergeCell ref="IE52:IF52"/>
    <mergeCell ref="IG52:IH52"/>
    <mergeCell ref="II52:IJ52"/>
    <mergeCell ref="IK52:IL52"/>
    <mergeCell ref="IT52:IU52"/>
    <mergeCell ref="IV52:IW52"/>
    <mergeCell ref="HN52:HP52"/>
    <mergeCell ref="HS52:HT52"/>
    <mergeCell ref="HF52:HG52"/>
    <mergeCell ref="HH52:HI52"/>
    <mergeCell ref="HJ52:HK52"/>
    <mergeCell ref="HL52:HM52"/>
    <mergeCell ref="HU52:HV52"/>
    <mergeCell ref="HW52:HX52"/>
    <mergeCell ref="GO52:GQ52"/>
    <mergeCell ref="GT52:GU52"/>
    <mergeCell ref="GG52:GH52"/>
    <mergeCell ref="GI52:GJ52"/>
    <mergeCell ref="GK52:GL52"/>
    <mergeCell ref="GM52:GN52"/>
    <mergeCell ref="GV52:GW52"/>
    <mergeCell ref="GX52:GY52"/>
    <mergeCell ref="FP52:FR52"/>
    <mergeCell ref="FU52:FV52"/>
    <mergeCell ref="FH52:FI52"/>
    <mergeCell ref="BT52:BV52"/>
    <mergeCell ref="BY52:BZ52"/>
    <mergeCell ref="KK53:KM53"/>
    <mergeCell ref="AC52:AD52"/>
    <mergeCell ref="AE52:AF52"/>
    <mergeCell ref="AM52:AN52"/>
    <mergeCell ref="AO52:AP52"/>
    <mergeCell ref="AQ52:AR52"/>
    <mergeCell ref="AS52:AT52"/>
    <mergeCell ref="AS53:AT53"/>
    <mergeCell ref="BB52:BC52"/>
    <mergeCell ref="BD52:BE52"/>
    <mergeCell ref="BL52:BM52"/>
    <mergeCell ref="BN52:BO52"/>
    <mergeCell ref="BP52:BQ52"/>
    <mergeCell ref="BR52:BS52"/>
    <mergeCell ref="BB53:BC53"/>
    <mergeCell ref="BD53:BE53"/>
    <mergeCell ref="BL53:BM53"/>
    <mergeCell ref="BN53:BO53"/>
    <mergeCell ref="BP53:BQ53"/>
    <mergeCell ref="BR53:BS53"/>
    <mergeCell ref="JS53:JT53"/>
    <mergeCell ref="B52:C52"/>
    <mergeCell ref="V52:X52"/>
    <mergeCell ref="AA52:AB52"/>
    <mergeCell ref="AU52:AW52"/>
    <mergeCell ref="AZ52:BA52"/>
    <mergeCell ref="JL51:JN51"/>
    <mergeCell ref="JQ51:JR51"/>
    <mergeCell ref="JH51:JI51"/>
    <mergeCell ref="JJ51:JK51"/>
    <mergeCell ref="JS51:JT51"/>
    <mergeCell ref="JU51:JV51"/>
    <mergeCell ref="KC51:KD51"/>
    <mergeCell ref="KE51:KF51"/>
    <mergeCell ref="KG51:KH51"/>
    <mergeCell ref="IM51:IO51"/>
    <mergeCell ref="IR51:IS51"/>
    <mergeCell ref="II51:IJ51"/>
    <mergeCell ref="IK51:IL51"/>
    <mergeCell ref="IT51:IU51"/>
    <mergeCell ref="IV51:IW51"/>
    <mergeCell ref="JD51:JE51"/>
    <mergeCell ref="JF51:JG51"/>
    <mergeCell ref="HN51:HP51"/>
    <mergeCell ref="HS51:HT51"/>
    <mergeCell ref="HJ51:HK51"/>
    <mergeCell ref="HL51:HM51"/>
    <mergeCell ref="HU51:HV51"/>
    <mergeCell ref="HW51:HX51"/>
    <mergeCell ref="IE51:IF51"/>
    <mergeCell ref="IG51:IH51"/>
    <mergeCell ref="GO51:GQ51"/>
    <mergeCell ref="GT51:GU51"/>
    <mergeCell ref="GK51:GL51"/>
    <mergeCell ref="GM51:GN51"/>
    <mergeCell ref="GV51:GW51"/>
    <mergeCell ref="GX51:GY51"/>
    <mergeCell ref="HF51:HG51"/>
    <mergeCell ref="HH51:HI51"/>
    <mergeCell ref="FP51:FR51"/>
    <mergeCell ref="FU51:FV51"/>
    <mergeCell ref="FL51:FM51"/>
    <mergeCell ref="FN51:FO51"/>
    <mergeCell ref="FW51:FX51"/>
    <mergeCell ref="FY51:FZ51"/>
    <mergeCell ref="GG51:GH51"/>
    <mergeCell ref="GI51:GJ51"/>
    <mergeCell ref="EQ51:ES51"/>
    <mergeCell ref="EV51:EW51"/>
    <mergeCell ref="EM51:EN51"/>
    <mergeCell ref="EO51:EP51"/>
    <mergeCell ref="EX51:EY51"/>
    <mergeCell ref="EZ51:FA51"/>
    <mergeCell ref="FH51:FI51"/>
    <mergeCell ref="FJ51:FK51"/>
    <mergeCell ref="DR51:DT51"/>
    <mergeCell ref="DW51:DX51"/>
    <mergeCell ref="DY51:DZ51"/>
    <mergeCell ref="EA51:EB51"/>
    <mergeCell ref="EI51:EJ51"/>
    <mergeCell ref="EK51:EL51"/>
    <mergeCell ref="CS51:CU51"/>
    <mergeCell ref="CX51:CY51"/>
    <mergeCell ref="BT51:BV51"/>
    <mergeCell ref="AC51:AD51"/>
    <mergeCell ref="KK50:KM50"/>
    <mergeCell ref="B51:C51"/>
    <mergeCell ref="V51:X51"/>
    <mergeCell ref="AA51:AB51"/>
    <mergeCell ref="JL50:JN50"/>
    <mergeCell ref="JQ50:JR50"/>
    <mergeCell ref="IT50:IU50"/>
    <mergeCell ref="IV50:IW50"/>
    <mergeCell ref="JD50:JE50"/>
    <mergeCell ref="JF50:JG50"/>
    <mergeCell ref="JH50:JI50"/>
    <mergeCell ref="JJ50:JK50"/>
    <mergeCell ref="IM50:IO50"/>
    <mergeCell ref="IR50:IS50"/>
    <mergeCell ref="HU50:HV50"/>
    <mergeCell ref="HW50:HX50"/>
    <mergeCell ref="IE50:IF50"/>
    <mergeCell ref="IG50:IH50"/>
    <mergeCell ref="II50:IJ50"/>
    <mergeCell ref="IK50:IL50"/>
    <mergeCell ref="HN50:HP50"/>
    <mergeCell ref="HS50:HT50"/>
    <mergeCell ref="GV50:GW50"/>
    <mergeCell ref="GX50:GY50"/>
    <mergeCell ref="HF50:HG50"/>
    <mergeCell ref="HH50:HI50"/>
    <mergeCell ref="HJ50:HK50"/>
    <mergeCell ref="HL50:HM50"/>
    <mergeCell ref="GO50:GQ50"/>
    <mergeCell ref="GT50:GU50"/>
    <mergeCell ref="FW50:FX50"/>
    <mergeCell ref="FN50:FO50"/>
    <mergeCell ref="EQ50:ES50"/>
    <mergeCell ref="EV50:EW50"/>
    <mergeCell ref="EI50:EJ50"/>
    <mergeCell ref="EK50:EL50"/>
    <mergeCell ref="EM50:EN50"/>
    <mergeCell ref="EO50:EP50"/>
    <mergeCell ref="DR50:DT50"/>
    <mergeCell ref="DW50:DX50"/>
    <mergeCell ref="CS50:CU50"/>
    <mergeCell ref="CX50:CY50"/>
    <mergeCell ref="BT50:BV50"/>
    <mergeCell ref="BY50:BZ50"/>
    <mergeCell ref="KK51:KM51"/>
    <mergeCell ref="AC50:AD50"/>
    <mergeCell ref="AE50:AF50"/>
    <mergeCell ref="AM50:AN50"/>
    <mergeCell ref="AO50:AP50"/>
    <mergeCell ref="AQ50:AR50"/>
    <mergeCell ref="AS50:AT50"/>
    <mergeCell ref="AE51:AF51"/>
    <mergeCell ref="AM51:AN51"/>
    <mergeCell ref="AO51:AP51"/>
    <mergeCell ref="AQ51:AR51"/>
    <mergeCell ref="AS51:AT51"/>
    <mergeCell ref="BB50:BC50"/>
    <mergeCell ref="BD50:BE50"/>
    <mergeCell ref="BL50:BM50"/>
    <mergeCell ref="BN50:BO50"/>
    <mergeCell ref="BP50:BQ50"/>
    <mergeCell ref="BR50:BS50"/>
    <mergeCell ref="GZ50:HD50"/>
    <mergeCell ref="GZ51:HD51"/>
    <mergeCell ref="GX49:GY49"/>
    <mergeCell ref="FP49:FR49"/>
    <mergeCell ref="FU49:FV49"/>
    <mergeCell ref="FH49:FI49"/>
    <mergeCell ref="FJ49:FK49"/>
    <mergeCell ref="FL49:FM49"/>
    <mergeCell ref="FN49:FO49"/>
    <mergeCell ref="FW49:FX49"/>
    <mergeCell ref="FY49:FZ49"/>
    <mergeCell ref="EQ49:ES49"/>
    <mergeCell ref="EV49:EW49"/>
    <mergeCell ref="EO49:EP49"/>
    <mergeCell ref="EX49:EY49"/>
    <mergeCell ref="EZ49:FA49"/>
    <mergeCell ref="DR49:DT49"/>
    <mergeCell ref="DW49:DX49"/>
    <mergeCell ref="CS49:CU49"/>
    <mergeCell ref="CX49:CY49"/>
    <mergeCell ref="BT49:BV49"/>
    <mergeCell ref="BY49:BZ49"/>
    <mergeCell ref="D49:E49"/>
    <mergeCell ref="F49:G49"/>
    <mergeCell ref="N49:O49"/>
    <mergeCell ref="P49:Q49"/>
    <mergeCell ref="R49:S49"/>
    <mergeCell ref="T49:U49"/>
    <mergeCell ref="BB49:BC49"/>
    <mergeCell ref="BD49:BE49"/>
    <mergeCell ref="BY51:BZ51"/>
    <mergeCell ref="BP51:BQ51"/>
    <mergeCell ref="BR51:BS51"/>
    <mergeCell ref="AU51:AW51"/>
    <mergeCell ref="AZ51:BA51"/>
    <mergeCell ref="BB51:BC51"/>
    <mergeCell ref="BD51:BE51"/>
    <mergeCell ref="BL51:BM51"/>
    <mergeCell ref="BN51:BO51"/>
    <mergeCell ref="BL49:BM49"/>
    <mergeCell ref="BN49:BO49"/>
    <mergeCell ref="BP49:BQ49"/>
    <mergeCell ref="BR49:BS49"/>
    <mergeCell ref="GX48:GY48"/>
    <mergeCell ref="HF48:HG48"/>
    <mergeCell ref="EZ48:FA48"/>
    <mergeCell ref="FH48:FI48"/>
    <mergeCell ref="FJ48:FK48"/>
    <mergeCell ref="DR48:DT48"/>
    <mergeCell ref="DW48:DX48"/>
    <mergeCell ref="DY48:DZ48"/>
    <mergeCell ref="EA48:EB48"/>
    <mergeCell ref="EI48:EJ48"/>
    <mergeCell ref="EK48:EL48"/>
    <mergeCell ref="CS48:CU48"/>
    <mergeCell ref="CX48:CY48"/>
    <mergeCell ref="BT48:BV48"/>
    <mergeCell ref="BY48:BZ48"/>
    <mergeCell ref="BP48:BQ48"/>
    <mergeCell ref="BR48:BS48"/>
    <mergeCell ref="AU48:AW48"/>
    <mergeCell ref="AZ48:BA48"/>
    <mergeCell ref="BB48:BC48"/>
    <mergeCell ref="BD48:BE48"/>
    <mergeCell ref="BL48:BM48"/>
    <mergeCell ref="BN48:BO48"/>
    <mergeCell ref="KK49:KM49"/>
    <mergeCell ref="D48:E48"/>
    <mergeCell ref="F48:G48"/>
    <mergeCell ref="N48:O48"/>
    <mergeCell ref="P48:Q48"/>
    <mergeCell ref="B50:C50"/>
    <mergeCell ref="V50:X50"/>
    <mergeCell ref="AA50:AB50"/>
    <mergeCell ref="AU50:AW50"/>
    <mergeCell ref="AZ50:BA50"/>
    <mergeCell ref="JL49:JN49"/>
    <mergeCell ref="JQ49:JR49"/>
    <mergeCell ref="JD49:JE49"/>
    <mergeCell ref="JF49:JG49"/>
    <mergeCell ref="JH49:JI49"/>
    <mergeCell ref="JJ49:JK49"/>
    <mergeCell ref="JS49:JT49"/>
    <mergeCell ref="JU49:JV49"/>
    <mergeCell ref="IM49:IO49"/>
    <mergeCell ref="IR49:IS49"/>
    <mergeCell ref="IE49:IF49"/>
    <mergeCell ref="IG49:IH49"/>
    <mergeCell ref="II49:IJ49"/>
    <mergeCell ref="IK49:IL49"/>
    <mergeCell ref="IT49:IU49"/>
    <mergeCell ref="IV49:IW49"/>
    <mergeCell ref="HN49:HP49"/>
    <mergeCell ref="HS49:HT49"/>
    <mergeCell ref="HF49:HG49"/>
    <mergeCell ref="HH49:HI49"/>
    <mergeCell ref="HJ49:HK49"/>
    <mergeCell ref="HL49:HM49"/>
    <mergeCell ref="HU49:HV49"/>
    <mergeCell ref="HW49:HX49"/>
    <mergeCell ref="GO49:GQ49"/>
    <mergeCell ref="GT49:GU49"/>
    <mergeCell ref="GG49:GH49"/>
    <mergeCell ref="GI49:GJ49"/>
    <mergeCell ref="GK49:GL49"/>
    <mergeCell ref="GM49:GN49"/>
    <mergeCell ref="GV49:GW49"/>
    <mergeCell ref="FU47:FV47"/>
    <mergeCell ref="EX47:EY47"/>
    <mergeCell ref="EZ47:FA47"/>
    <mergeCell ref="FH47:FI47"/>
    <mergeCell ref="FJ47:FK47"/>
    <mergeCell ref="FL47:FM47"/>
    <mergeCell ref="FN47:FO47"/>
    <mergeCell ref="EQ47:ES47"/>
    <mergeCell ref="EV47:EW47"/>
    <mergeCell ref="EI47:EJ47"/>
    <mergeCell ref="EK47:EL47"/>
    <mergeCell ref="EM47:EN47"/>
    <mergeCell ref="EO47:EP47"/>
    <mergeCell ref="DR47:DT47"/>
    <mergeCell ref="DW47:DX47"/>
    <mergeCell ref="CS47:CU47"/>
    <mergeCell ref="CX47:CY47"/>
    <mergeCell ref="BT47:BV47"/>
    <mergeCell ref="BY47:BZ47"/>
    <mergeCell ref="R48:S48"/>
    <mergeCell ref="T48:U48"/>
    <mergeCell ref="D47:E47"/>
    <mergeCell ref="F47:G47"/>
    <mergeCell ref="N47:O47"/>
    <mergeCell ref="P47:Q47"/>
    <mergeCell ref="R47:S47"/>
    <mergeCell ref="T47:U47"/>
    <mergeCell ref="H47:L47"/>
    <mergeCell ref="KK48:KM48"/>
    <mergeCell ref="B49:C49"/>
    <mergeCell ref="V49:X49"/>
    <mergeCell ref="AA49:AB49"/>
    <mergeCell ref="AU49:AW49"/>
    <mergeCell ref="AZ49:BA49"/>
    <mergeCell ref="JL48:JN48"/>
    <mergeCell ref="JQ48:JR48"/>
    <mergeCell ref="JH48:JI48"/>
    <mergeCell ref="JJ48:JK48"/>
    <mergeCell ref="JS48:JT48"/>
    <mergeCell ref="JU48:JV48"/>
    <mergeCell ref="KC48:KD48"/>
    <mergeCell ref="KE48:KF48"/>
    <mergeCell ref="KG48:KH48"/>
    <mergeCell ref="IM48:IO48"/>
    <mergeCell ref="IR48:IS48"/>
    <mergeCell ref="II48:IJ48"/>
    <mergeCell ref="IK48:IL48"/>
    <mergeCell ref="IT48:IU48"/>
    <mergeCell ref="IV48:IW48"/>
    <mergeCell ref="JD48:JE48"/>
    <mergeCell ref="JF48:JG48"/>
    <mergeCell ref="HN48:HP48"/>
    <mergeCell ref="HS48:HT48"/>
    <mergeCell ref="HJ48:HK48"/>
    <mergeCell ref="HL48:HM48"/>
    <mergeCell ref="HU48:HV48"/>
    <mergeCell ref="HW48:HX48"/>
    <mergeCell ref="IE48:IF48"/>
    <mergeCell ref="IG48:IH48"/>
    <mergeCell ref="GO48:GQ48"/>
    <mergeCell ref="GT48:GU48"/>
    <mergeCell ref="GK48:GL48"/>
    <mergeCell ref="GM48:GN48"/>
    <mergeCell ref="GV48:GW48"/>
    <mergeCell ref="EO46:EP46"/>
    <mergeCell ref="EX46:EY46"/>
    <mergeCell ref="EZ46:FA46"/>
    <mergeCell ref="DR46:DT46"/>
    <mergeCell ref="DW46:DX46"/>
    <mergeCell ref="CS46:CU46"/>
    <mergeCell ref="CX46:CY46"/>
    <mergeCell ref="BT46:BV46"/>
    <mergeCell ref="BY46:BZ46"/>
    <mergeCell ref="KK47:KM47"/>
    <mergeCell ref="D46:E46"/>
    <mergeCell ref="F46:G46"/>
    <mergeCell ref="N46:O46"/>
    <mergeCell ref="P46:Q46"/>
    <mergeCell ref="R46:S46"/>
    <mergeCell ref="T46:U46"/>
    <mergeCell ref="H46:L46"/>
    <mergeCell ref="CK46:CL46"/>
    <mergeCell ref="CM46:CN46"/>
    <mergeCell ref="CO46:CP46"/>
    <mergeCell ref="CQ46:CR46"/>
    <mergeCell ref="CZ46:DA46"/>
    <mergeCell ref="DB46:DC46"/>
    <mergeCell ref="DJ46:DK46"/>
    <mergeCell ref="DL46:DM46"/>
    <mergeCell ref="DN46:DO46"/>
    <mergeCell ref="DP46:DQ46"/>
    <mergeCell ref="DY46:DZ46"/>
    <mergeCell ref="B48:C48"/>
    <mergeCell ref="V48:X48"/>
    <mergeCell ref="AA48:AB48"/>
    <mergeCell ref="JL47:JN47"/>
    <mergeCell ref="JQ47:JR47"/>
    <mergeCell ref="IT47:IU47"/>
    <mergeCell ref="IV47:IW47"/>
    <mergeCell ref="JD47:JE47"/>
    <mergeCell ref="JF47:JG47"/>
    <mergeCell ref="JH47:JI47"/>
    <mergeCell ref="JJ47:JK47"/>
    <mergeCell ref="IM47:IO47"/>
    <mergeCell ref="IR47:IS47"/>
    <mergeCell ref="HU47:HV47"/>
    <mergeCell ref="HW47:HX47"/>
    <mergeCell ref="IE47:IF47"/>
    <mergeCell ref="IG47:IH47"/>
    <mergeCell ref="II47:IJ47"/>
    <mergeCell ref="IK47:IL47"/>
    <mergeCell ref="HN47:HP47"/>
    <mergeCell ref="HS47:HT47"/>
    <mergeCell ref="GV47:GW47"/>
    <mergeCell ref="GX47:GY47"/>
    <mergeCell ref="HF47:HG47"/>
    <mergeCell ref="HH47:HI47"/>
    <mergeCell ref="HJ47:HK47"/>
    <mergeCell ref="HL47:HM47"/>
    <mergeCell ref="GO47:GQ47"/>
    <mergeCell ref="GT47:GU47"/>
    <mergeCell ref="FW47:FX47"/>
    <mergeCell ref="FY47:FZ47"/>
    <mergeCell ref="GG47:GH47"/>
    <mergeCell ref="GI47:GJ47"/>
    <mergeCell ref="GK47:GL47"/>
    <mergeCell ref="GM47:GN47"/>
    <mergeCell ref="FP47:FR47"/>
    <mergeCell ref="HF45:HG45"/>
    <mergeCell ref="HH45:HI45"/>
    <mergeCell ref="FP45:FR45"/>
    <mergeCell ref="FU45:FV45"/>
    <mergeCell ref="FL45:FM45"/>
    <mergeCell ref="FN45:FO45"/>
    <mergeCell ref="FW45:FX45"/>
    <mergeCell ref="FY45:FZ45"/>
    <mergeCell ref="GG45:GH45"/>
    <mergeCell ref="GI45:GJ45"/>
    <mergeCell ref="EQ45:ES45"/>
    <mergeCell ref="EV45:EW45"/>
    <mergeCell ref="EM45:EN45"/>
    <mergeCell ref="EO45:EP45"/>
    <mergeCell ref="EX45:EY45"/>
    <mergeCell ref="EZ45:FA45"/>
    <mergeCell ref="FH45:FI45"/>
    <mergeCell ref="FJ45:FK45"/>
    <mergeCell ref="DR45:DT45"/>
    <mergeCell ref="DW45:DX45"/>
    <mergeCell ref="DY45:DZ45"/>
    <mergeCell ref="EA45:EB45"/>
    <mergeCell ref="EI45:EJ45"/>
    <mergeCell ref="EK45:EL45"/>
    <mergeCell ref="CS45:CU45"/>
    <mergeCell ref="CX45:CY45"/>
    <mergeCell ref="BT45:BV45"/>
    <mergeCell ref="H45:L45"/>
    <mergeCell ref="KK46:KM46"/>
    <mergeCell ref="B47:C47"/>
    <mergeCell ref="V47:X47"/>
    <mergeCell ref="AA47:AB47"/>
    <mergeCell ref="AU47:AW47"/>
    <mergeCell ref="AZ47:BA47"/>
    <mergeCell ref="JL46:JN46"/>
    <mergeCell ref="JQ46:JR46"/>
    <mergeCell ref="JD46:JE46"/>
    <mergeCell ref="JF46:JG46"/>
    <mergeCell ref="JH46:JI46"/>
    <mergeCell ref="JJ46:JK46"/>
    <mergeCell ref="JS46:JT46"/>
    <mergeCell ref="JU46:JV46"/>
    <mergeCell ref="IM46:IO46"/>
    <mergeCell ref="IR46:IS46"/>
    <mergeCell ref="IE46:IF46"/>
    <mergeCell ref="IG46:IH46"/>
    <mergeCell ref="II46:IJ46"/>
    <mergeCell ref="IK46:IL46"/>
    <mergeCell ref="IT46:IU46"/>
    <mergeCell ref="IV46:IW46"/>
    <mergeCell ref="HN46:HP46"/>
    <mergeCell ref="HS46:HT46"/>
    <mergeCell ref="HF46:HG46"/>
    <mergeCell ref="HH46:HI46"/>
    <mergeCell ref="HJ46:HK46"/>
    <mergeCell ref="HL46:HM46"/>
    <mergeCell ref="HU46:HV46"/>
    <mergeCell ref="FJ46:FK46"/>
    <mergeCell ref="FL46:FM46"/>
    <mergeCell ref="FN46:FO46"/>
    <mergeCell ref="FW46:FX46"/>
    <mergeCell ref="FY46:FZ46"/>
    <mergeCell ref="EQ46:ES46"/>
    <mergeCell ref="EV46:EW46"/>
    <mergeCell ref="FP44:FR44"/>
    <mergeCell ref="FU44:FV44"/>
    <mergeCell ref="EX44:EY44"/>
    <mergeCell ref="EZ44:FA44"/>
    <mergeCell ref="FH44:FI44"/>
    <mergeCell ref="FJ44:FK44"/>
    <mergeCell ref="FL44:FM44"/>
    <mergeCell ref="FN44:FO44"/>
    <mergeCell ref="EQ44:ES44"/>
    <mergeCell ref="EV44:EW44"/>
    <mergeCell ref="BT44:BV44"/>
    <mergeCell ref="BY44:BZ44"/>
    <mergeCell ref="KK45:KM45"/>
    <mergeCell ref="H44:L44"/>
    <mergeCell ref="BP45:BQ45"/>
    <mergeCell ref="BR45:BS45"/>
    <mergeCell ref="KI45:KJ45"/>
    <mergeCell ref="B44:C44"/>
    <mergeCell ref="V44:X44"/>
    <mergeCell ref="AA44:AB44"/>
    <mergeCell ref="AU44:AW44"/>
    <mergeCell ref="CC44:CD44"/>
    <mergeCell ref="CK44:CL44"/>
    <mergeCell ref="CM44:CN44"/>
    <mergeCell ref="CO44:CP44"/>
    <mergeCell ref="CQ44:CR44"/>
    <mergeCell ref="CZ44:DA44"/>
    <mergeCell ref="DB44:DC44"/>
    <mergeCell ref="B46:C46"/>
    <mergeCell ref="V46:X46"/>
    <mergeCell ref="AA46:AB46"/>
    <mergeCell ref="AU46:AW46"/>
    <mergeCell ref="AZ46:BA46"/>
    <mergeCell ref="JL45:JN45"/>
    <mergeCell ref="JQ45:JR45"/>
    <mergeCell ref="JH45:JI45"/>
    <mergeCell ref="JJ45:JK45"/>
    <mergeCell ref="JS45:JT45"/>
    <mergeCell ref="JU45:JV45"/>
    <mergeCell ref="KC45:KD45"/>
    <mergeCell ref="KE45:KF45"/>
    <mergeCell ref="KG45:KH45"/>
    <mergeCell ref="IM45:IO45"/>
    <mergeCell ref="IR45:IS45"/>
    <mergeCell ref="II45:IJ45"/>
    <mergeCell ref="IK45:IL45"/>
    <mergeCell ref="IT45:IU45"/>
    <mergeCell ref="IV45:IW45"/>
    <mergeCell ref="JD45:JE45"/>
    <mergeCell ref="JF45:JG45"/>
    <mergeCell ref="HN45:HP45"/>
    <mergeCell ref="HS45:HT45"/>
    <mergeCell ref="HJ45:HK45"/>
    <mergeCell ref="HL45:HM45"/>
    <mergeCell ref="HU45:HV45"/>
    <mergeCell ref="HW45:HX45"/>
    <mergeCell ref="IE45:IF45"/>
    <mergeCell ref="IG45:IH45"/>
    <mergeCell ref="GO45:GQ45"/>
    <mergeCell ref="GT45:GU45"/>
    <mergeCell ref="GK45:GL45"/>
    <mergeCell ref="GM45:GN45"/>
    <mergeCell ref="GV45:GW45"/>
    <mergeCell ref="GX45:GY45"/>
    <mergeCell ref="CC43:CD43"/>
    <mergeCell ref="CK43:CL43"/>
    <mergeCell ref="CM43:CN43"/>
    <mergeCell ref="CO43:CP43"/>
    <mergeCell ref="CQ43:CR43"/>
    <mergeCell ref="CZ43:DA43"/>
    <mergeCell ref="DB43:DC43"/>
    <mergeCell ref="DJ43:DK43"/>
    <mergeCell ref="DL43:DM43"/>
    <mergeCell ref="DN43:DO43"/>
    <mergeCell ref="DP43:DQ43"/>
    <mergeCell ref="DY43:DZ43"/>
    <mergeCell ref="EA43:EB43"/>
    <mergeCell ref="EI43:EJ43"/>
    <mergeCell ref="EK43:EL43"/>
    <mergeCell ref="BY45:BZ45"/>
    <mergeCell ref="AU45:AW45"/>
    <mergeCell ref="AZ45:BA45"/>
    <mergeCell ref="BB45:BC45"/>
    <mergeCell ref="BD45:BE45"/>
    <mergeCell ref="BL45:BM45"/>
    <mergeCell ref="BN45:BO45"/>
    <mergeCell ref="DJ44:DK44"/>
    <mergeCell ref="DL44:DM44"/>
    <mergeCell ref="DN44:DO44"/>
    <mergeCell ref="DP44:DQ44"/>
    <mergeCell ref="DY44:DZ44"/>
    <mergeCell ref="EA44:EB44"/>
    <mergeCell ref="KK44:KM44"/>
    <mergeCell ref="B45:C45"/>
    <mergeCell ref="V45:X45"/>
    <mergeCell ref="AA45:AB45"/>
    <mergeCell ref="JL44:JN44"/>
    <mergeCell ref="JQ44:JR44"/>
    <mergeCell ref="IT44:IU44"/>
    <mergeCell ref="IV44:IW44"/>
    <mergeCell ref="JD44:JE44"/>
    <mergeCell ref="JF44:JG44"/>
    <mergeCell ref="JH44:JI44"/>
    <mergeCell ref="JJ44:JK44"/>
    <mergeCell ref="IM44:IO44"/>
    <mergeCell ref="IR44:IS44"/>
    <mergeCell ref="HU44:HV44"/>
    <mergeCell ref="HW44:HX44"/>
    <mergeCell ref="IE44:IF44"/>
    <mergeCell ref="IG44:IH44"/>
    <mergeCell ref="II44:IJ44"/>
    <mergeCell ref="IK44:IL44"/>
    <mergeCell ref="HN44:HP44"/>
    <mergeCell ref="HS44:HT44"/>
    <mergeCell ref="GV44:GW44"/>
    <mergeCell ref="GX44:GY44"/>
    <mergeCell ref="HF44:HG44"/>
    <mergeCell ref="HH44:HI44"/>
    <mergeCell ref="HJ44:HK44"/>
    <mergeCell ref="HL44:HM44"/>
    <mergeCell ref="GO44:GQ44"/>
    <mergeCell ref="GT44:GU44"/>
    <mergeCell ref="FW44:FX44"/>
    <mergeCell ref="FY44:FZ44"/>
    <mergeCell ref="GG44:GH44"/>
    <mergeCell ref="GI44:GJ44"/>
    <mergeCell ref="GK44:GL44"/>
    <mergeCell ref="GM44:GN44"/>
    <mergeCell ref="EM42:EN42"/>
    <mergeCell ref="EO42:EP42"/>
    <mergeCell ref="EX42:EY42"/>
    <mergeCell ref="BT42:BV42"/>
    <mergeCell ref="BY42:BZ42"/>
    <mergeCell ref="BP42:BQ42"/>
    <mergeCell ref="BR42:BS42"/>
    <mergeCell ref="AU42:AW42"/>
    <mergeCell ref="AZ42:BA42"/>
    <mergeCell ref="BB42:BC42"/>
    <mergeCell ref="BD42:BE42"/>
    <mergeCell ref="BL42:BM42"/>
    <mergeCell ref="BN42:BO42"/>
    <mergeCell ref="KK43:KM43"/>
    <mergeCell ref="AC42:AD42"/>
    <mergeCell ref="AZ44:BA44"/>
    <mergeCell ref="JL43:JN43"/>
    <mergeCell ref="JQ43:JR43"/>
    <mergeCell ref="JD43:JE43"/>
    <mergeCell ref="JF43:JG43"/>
    <mergeCell ref="JH43:JI43"/>
    <mergeCell ref="JJ43:JK43"/>
    <mergeCell ref="JS43:JT43"/>
    <mergeCell ref="JU43:JV43"/>
    <mergeCell ref="IM43:IO43"/>
    <mergeCell ref="IR43:IS43"/>
    <mergeCell ref="IE43:IF43"/>
    <mergeCell ref="IG43:IH43"/>
    <mergeCell ref="II43:IJ43"/>
    <mergeCell ref="IK43:IL43"/>
    <mergeCell ref="IT43:IU43"/>
    <mergeCell ref="IV43:IW43"/>
    <mergeCell ref="HN43:HP43"/>
    <mergeCell ref="HS43:HT43"/>
    <mergeCell ref="HF43:HG43"/>
    <mergeCell ref="HH43:HI43"/>
    <mergeCell ref="HJ43:HK43"/>
    <mergeCell ref="HL43:HM43"/>
    <mergeCell ref="HU43:HV43"/>
    <mergeCell ref="HW43:HX43"/>
    <mergeCell ref="GO43:GQ43"/>
    <mergeCell ref="GT43:GU43"/>
    <mergeCell ref="GG43:GH43"/>
    <mergeCell ref="GI43:GJ43"/>
    <mergeCell ref="GK43:GL43"/>
    <mergeCell ref="GM43:GN43"/>
    <mergeCell ref="GV43:GW43"/>
    <mergeCell ref="GX43:GY43"/>
    <mergeCell ref="FP43:FR43"/>
    <mergeCell ref="FU43:FV43"/>
    <mergeCell ref="FH43:FI43"/>
    <mergeCell ref="FJ43:FK43"/>
    <mergeCell ref="FL43:FM43"/>
    <mergeCell ref="FN43:FO43"/>
    <mergeCell ref="FW43:FX43"/>
    <mergeCell ref="FY43:FZ43"/>
    <mergeCell ref="EQ43:ES43"/>
    <mergeCell ref="EV43:EW43"/>
    <mergeCell ref="EO43:EP43"/>
    <mergeCell ref="EX43:EY43"/>
    <mergeCell ref="EZ43:FA43"/>
    <mergeCell ref="BT43:BV43"/>
    <mergeCell ref="BY43:BZ43"/>
    <mergeCell ref="CA43:CB43"/>
    <mergeCell ref="FJ41:FK41"/>
    <mergeCell ref="FN41:FO41"/>
    <mergeCell ref="EQ41:ES41"/>
    <mergeCell ref="EV41:EW41"/>
    <mergeCell ref="EI41:EJ41"/>
    <mergeCell ref="EK41:EL41"/>
    <mergeCell ref="EM41:EN41"/>
    <mergeCell ref="EO41:EP41"/>
    <mergeCell ref="DR41:DT41"/>
    <mergeCell ref="DW41:DX41"/>
    <mergeCell ref="CS41:CU41"/>
    <mergeCell ref="CX41:CY41"/>
    <mergeCell ref="BT41:BV41"/>
    <mergeCell ref="BY41:BZ41"/>
    <mergeCell ref="AE42:AF42"/>
    <mergeCell ref="AM42:AN42"/>
    <mergeCell ref="AO42:AP42"/>
    <mergeCell ref="AQ42:AR42"/>
    <mergeCell ref="AS42:AT42"/>
    <mergeCell ref="AC41:AD41"/>
    <mergeCell ref="AE41:AF41"/>
    <mergeCell ref="AM41:AN41"/>
    <mergeCell ref="AO41:AP41"/>
    <mergeCell ref="AQ41:AR41"/>
    <mergeCell ref="KK42:KM42"/>
    <mergeCell ref="B43:C43"/>
    <mergeCell ref="V43:X43"/>
    <mergeCell ref="AA43:AB43"/>
    <mergeCell ref="AU43:AW43"/>
    <mergeCell ref="AZ43:BA43"/>
    <mergeCell ref="JL42:JN42"/>
    <mergeCell ref="JQ42:JR42"/>
    <mergeCell ref="JH42:JI42"/>
    <mergeCell ref="JJ42:JK42"/>
    <mergeCell ref="JS42:JT42"/>
    <mergeCell ref="JU42:JV42"/>
    <mergeCell ref="KC42:KD42"/>
    <mergeCell ref="KE42:KF42"/>
    <mergeCell ref="KG42:KH42"/>
    <mergeCell ref="IM42:IO42"/>
    <mergeCell ref="IR42:IS42"/>
    <mergeCell ref="II42:IJ42"/>
    <mergeCell ref="IK42:IL42"/>
    <mergeCell ref="IT42:IU42"/>
    <mergeCell ref="IV42:IW42"/>
    <mergeCell ref="JD42:JE42"/>
    <mergeCell ref="JF42:JG42"/>
    <mergeCell ref="HN42:HP42"/>
    <mergeCell ref="HS42:HT42"/>
    <mergeCell ref="HJ42:HK42"/>
    <mergeCell ref="HL42:HM42"/>
    <mergeCell ref="HU42:HV42"/>
    <mergeCell ref="HW42:HX42"/>
    <mergeCell ref="IE42:IF42"/>
    <mergeCell ref="IG42:IH42"/>
    <mergeCell ref="GO42:GQ42"/>
    <mergeCell ref="GT42:GU42"/>
    <mergeCell ref="GK42:GL42"/>
    <mergeCell ref="GM42:GN42"/>
    <mergeCell ref="FY42:FZ42"/>
    <mergeCell ref="GG42:GH42"/>
    <mergeCell ref="GI42:GJ42"/>
    <mergeCell ref="EQ42:ES42"/>
    <mergeCell ref="EV42:EW42"/>
    <mergeCell ref="FH40:FI40"/>
    <mergeCell ref="BT40:BV40"/>
    <mergeCell ref="BY40:BZ40"/>
    <mergeCell ref="KK41:KM41"/>
    <mergeCell ref="AC40:AD40"/>
    <mergeCell ref="AE40:AF40"/>
    <mergeCell ref="AM40:AN40"/>
    <mergeCell ref="AO40:AP40"/>
    <mergeCell ref="AQ40:AR40"/>
    <mergeCell ref="AS40:AT40"/>
    <mergeCell ref="AS41:AT41"/>
    <mergeCell ref="JS41:JT41"/>
    <mergeCell ref="JU41:JV41"/>
    <mergeCell ref="KC41:KD41"/>
    <mergeCell ref="KE41:KF41"/>
    <mergeCell ref="KG41:KH41"/>
    <mergeCell ref="KI41:KJ41"/>
    <mergeCell ref="B40:C40"/>
    <mergeCell ref="V40:X40"/>
    <mergeCell ref="AA40:AB40"/>
    <mergeCell ref="AU40:AW40"/>
    <mergeCell ref="AZ40:BA40"/>
    <mergeCell ref="KC40:KD40"/>
    <mergeCell ref="KE40:KF40"/>
    <mergeCell ref="B42:C42"/>
    <mergeCell ref="V42:X42"/>
    <mergeCell ref="AA42:AB42"/>
    <mergeCell ref="JL41:JN41"/>
    <mergeCell ref="JQ41:JR41"/>
    <mergeCell ref="IT41:IU41"/>
    <mergeCell ref="IV41:IW41"/>
    <mergeCell ref="JD41:JE41"/>
    <mergeCell ref="JF41:JG41"/>
    <mergeCell ref="JH41:JI41"/>
    <mergeCell ref="JJ41:JK41"/>
    <mergeCell ref="IM41:IO41"/>
    <mergeCell ref="IR41:IS41"/>
    <mergeCell ref="HU41:HV41"/>
    <mergeCell ref="HW41:HX41"/>
    <mergeCell ref="IE41:IF41"/>
    <mergeCell ref="IG41:IH41"/>
    <mergeCell ref="II41:IJ41"/>
    <mergeCell ref="IK41:IL41"/>
    <mergeCell ref="HN41:HP41"/>
    <mergeCell ref="HS41:HT41"/>
    <mergeCell ref="GV41:GW41"/>
    <mergeCell ref="GX41:GY41"/>
    <mergeCell ref="HF41:HG41"/>
    <mergeCell ref="HH41:HI41"/>
    <mergeCell ref="HJ41:HK41"/>
    <mergeCell ref="HL41:HM41"/>
    <mergeCell ref="GO41:GQ41"/>
    <mergeCell ref="GT41:GU41"/>
    <mergeCell ref="FW41:FX41"/>
    <mergeCell ref="FY41:FZ41"/>
    <mergeCell ref="GG41:GH41"/>
    <mergeCell ref="GI41:GJ41"/>
    <mergeCell ref="GK41:GL41"/>
    <mergeCell ref="GM41:GN41"/>
    <mergeCell ref="FP41:FR41"/>
    <mergeCell ref="FU41:FV41"/>
    <mergeCell ref="EX41:EY41"/>
    <mergeCell ref="EZ41:FA41"/>
    <mergeCell ref="FH41:FI41"/>
    <mergeCell ref="CS38:CU38"/>
    <mergeCell ref="CX38:CY38"/>
    <mergeCell ref="BT38:BV38"/>
    <mergeCell ref="BY38:BZ38"/>
    <mergeCell ref="KK39:KM39"/>
    <mergeCell ref="AC38:AD38"/>
    <mergeCell ref="AE38:AF38"/>
    <mergeCell ref="AM38:AN38"/>
    <mergeCell ref="AO38:AP38"/>
    <mergeCell ref="AQ38:AR38"/>
    <mergeCell ref="AS38:AT38"/>
    <mergeCell ref="AE39:AF39"/>
    <mergeCell ref="II39:IJ39"/>
    <mergeCell ref="IK39:IL39"/>
    <mergeCell ref="IT39:IU39"/>
    <mergeCell ref="KI39:KJ39"/>
    <mergeCell ref="B38:C38"/>
    <mergeCell ref="V38:X38"/>
    <mergeCell ref="AA38:AB38"/>
    <mergeCell ref="AU38:AW38"/>
    <mergeCell ref="AZ38:BA38"/>
    <mergeCell ref="GM39:GN39"/>
    <mergeCell ref="GV39:GW39"/>
    <mergeCell ref="GX39:GY39"/>
    <mergeCell ref="KK40:KM40"/>
    <mergeCell ref="B41:C41"/>
    <mergeCell ref="V41:X41"/>
    <mergeCell ref="AA41:AB41"/>
    <mergeCell ref="AU41:AW41"/>
    <mergeCell ref="AZ41:BA41"/>
    <mergeCell ref="JL40:JN40"/>
    <mergeCell ref="JQ40:JR40"/>
    <mergeCell ref="JD40:JE40"/>
    <mergeCell ref="JF40:JG40"/>
    <mergeCell ref="JH40:JI40"/>
    <mergeCell ref="JJ40:JK40"/>
    <mergeCell ref="JS40:JT40"/>
    <mergeCell ref="JU40:JV40"/>
    <mergeCell ref="IM40:IO40"/>
    <mergeCell ref="IR40:IS40"/>
    <mergeCell ref="IE40:IF40"/>
    <mergeCell ref="IG40:IH40"/>
    <mergeCell ref="II40:IJ40"/>
    <mergeCell ref="IK40:IL40"/>
    <mergeCell ref="IT40:IU40"/>
    <mergeCell ref="IV40:IW40"/>
    <mergeCell ref="HN40:HP40"/>
    <mergeCell ref="HS40:HT40"/>
    <mergeCell ref="HF40:HG40"/>
    <mergeCell ref="HH40:HI40"/>
    <mergeCell ref="HJ40:HK40"/>
    <mergeCell ref="HL40:HM40"/>
    <mergeCell ref="HU40:HV40"/>
    <mergeCell ref="HW40:HX40"/>
    <mergeCell ref="GO40:GQ40"/>
    <mergeCell ref="GT40:GU40"/>
    <mergeCell ref="GG40:GH40"/>
    <mergeCell ref="GI40:GJ40"/>
    <mergeCell ref="GK40:GL40"/>
    <mergeCell ref="GM40:GN40"/>
    <mergeCell ref="GV40:GW40"/>
    <mergeCell ref="GX40:GY40"/>
    <mergeCell ref="FP40:FR40"/>
    <mergeCell ref="FU40:FV40"/>
    <mergeCell ref="GT37:GU37"/>
    <mergeCell ref="GG37:GH37"/>
    <mergeCell ref="GI37:GJ37"/>
    <mergeCell ref="GK37:GL37"/>
    <mergeCell ref="GM37:GN37"/>
    <mergeCell ref="GV37:GW37"/>
    <mergeCell ref="GX37:GY37"/>
    <mergeCell ref="FP37:FR37"/>
    <mergeCell ref="FU37:FV37"/>
    <mergeCell ref="FH37:FI37"/>
    <mergeCell ref="FJ37:FK37"/>
    <mergeCell ref="FL37:FM37"/>
    <mergeCell ref="FN37:FO37"/>
    <mergeCell ref="FW37:FX37"/>
    <mergeCell ref="FY37:FZ37"/>
    <mergeCell ref="EQ37:ES37"/>
    <mergeCell ref="EV37:EW37"/>
    <mergeCell ref="EO37:EP37"/>
    <mergeCell ref="EX37:EY37"/>
    <mergeCell ref="EZ37:FA37"/>
    <mergeCell ref="DR37:DT37"/>
    <mergeCell ref="DW37:DX37"/>
    <mergeCell ref="CS37:CU37"/>
    <mergeCell ref="CX37:CY37"/>
    <mergeCell ref="KK38:KM38"/>
    <mergeCell ref="B39:C39"/>
    <mergeCell ref="V39:X39"/>
    <mergeCell ref="AA39:AB39"/>
    <mergeCell ref="JL38:JN38"/>
    <mergeCell ref="JQ38:JR38"/>
    <mergeCell ref="IT38:IU38"/>
    <mergeCell ref="IV38:IW38"/>
    <mergeCell ref="JD38:JE38"/>
    <mergeCell ref="JF38:JG38"/>
    <mergeCell ref="JH38:JI38"/>
    <mergeCell ref="JJ38:JK38"/>
    <mergeCell ref="IM38:IO38"/>
    <mergeCell ref="IR38:IS38"/>
    <mergeCell ref="HU38:HV38"/>
    <mergeCell ref="HW38:HX38"/>
    <mergeCell ref="IE38:IF38"/>
    <mergeCell ref="IG38:IH38"/>
    <mergeCell ref="II38:IJ38"/>
    <mergeCell ref="IK38:IL38"/>
    <mergeCell ref="HN38:HP38"/>
    <mergeCell ref="HS38:HT38"/>
    <mergeCell ref="GV38:GW38"/>
    <mergeCell ref="GX38:GY38"/>
    <mergeCell ref="HF38:HG38"/>
    <mergeCell ref="HH38:HI38"/>
    <mergeCell ref="HJ38:HK38"/>
    <mergeCell ref="HL38:HM38"/>
    <mergeCell ref="GO38:GQ38"/>
    <mergeCell ref="GT38:GU38"/>
    <mergeCell ref="FW38:FX38"/>
    <mergeCell ref="FN38:FO38"/>
    <mergeCell ref="EQ38:ES38"/>
    <mergeCell ref="EV38:EW38"/>
    <mergeCell ref="EI38:EJ38"/>
    <mergeCell ref="EK38:EL38"/>
    <mergeCell ref="EM38:EN38"/>
    <mergeCell ref="EO38:EP38"/>
    <mergeCell ref="DR38:DT38"/>
    <mergeCell ref="DW38:DX38"/>
    <mergeCell ref="BT39:BV39"/>
    <mergeCell ref="AC39:AD39"/>
    <mergeCell ref="BY39:BZ39"/>
    <mergeCell ref="BP39:BQ39"/>
    <mergeCell ref="BR39:BS39"/>
    <mergeCell ref="AU39:AW39"/>
    <mergeCell ref="AZ39:BA39"/>
    <mergeCell ref="BB39:BC39"/>
    <mergeCell ref="BD39:BE39"/>
    <mergeCell ref="BL39:BM39"/>
    <mergeCell ref="BN39:BO39"/>
    <mergeCell ref="AS39:AT39"/>
    <mergeCell ref="KK36:KM36"/>
    <mergeCell ref="B37:C37"/>
    <mergeCell ref="V37:X37"/>
    <mergeCell ref="AA37:AB37"/>
    <mergeCell ref="AU37:AW37"/>
    <mergeCell ref="AZ37:BA37"/>
    <mergeCell ref="JL36:JN36"/>
    <mergeCell ref="JQ36:JR36"/>
    <mergeCell ref="JH36:JI36"/>
    <mergeCell ref="JJ36:JK36"/>
    <mergeCell ref="JS36:JT36"/>
    <mergeCell ref="JU36:JV36"/>
    <mergeCell ref="KC36:KD36"/>
    <mergeCell ref="KE36:KF36"/>
    <mergeCell ref="KG36:KH36"/>
    <mergeCell ref="IM36:IO36"/>
    <mergeCell ref="IR36:IS36"/>
    <mergeCell ref="II36:IJ36"/>
    <mergeCell ref="IK36:IL36"/>
    <mergeCell ref="IT36:IU36"/>
    <mergeCell ref="IV36:IW36"/>
    <mergeCell ref="JD36:JE36"/>
    <mergeCell ref="JF36:JG36"/>
    <mergeCell ref="HN36:HP36"/>
    <mergeCell ref="HS36:HT36"/>
    <mergeCell ref="HJ36:HK36"/>
    <mergeCell ref="HL36:HM36"/>
    <mergeCell ref="HU36:HV36"/>
    <mergeCell ref="HW36:HX36"/>
    <mergeCell ref="IE36:IF36"/>
    <mergeCell ref="IG36:IH36"/>
    <mergeCell ref="GO36:GQ36"/>
    <mergeCell ref="GT36:GU36"/>
    <mergeCell ref="GK36:GL36"/>
    <mergeCell ref="GM36:GN36"/>
    <mergeCell ref="GV36:GW36"/>
    <mergeCell ref="GX36:GY36"/>
    <mergeCell ref="HF36:HG36"/>
    <mergeCell ref="EZ36:FA36"/>
    <mergeCell ref="FH36:FI36"/>
    <mergeCell ref="FJ36:FK36"/>
    <mergeCell ref="DR36:DT36"/>
    <mergeCell ref="DW36:DX36"/>
    <mergeCell ref="DY36:DZ36"/>
    <mergeCell ref="HN37:HP37"/>
    <mergeCell ref="HS37:HT37"/>
    <mergeCell ref="HF37:HG37"/>
    <mergeCell ref="HH37:HI37"/>
    <mergeCell ref="EA36:EB36"/>
    <mergeCell ref="EI36:EJ36"/>
    <mergeCell ref="EK36:EL36"/>
    <mergeCell ref="HJ37:HK37"/>
    <mergeCell ref="BT36:BV36"/>
    <mergeCell ref="BY36:BZ36"/>
    <mergeCell ref="BP36:BQ36"/>
    <mergeCell ref="BR36:BS36"/>
    <mergeCell ref="AU36:AW36"/>
    <mergeCell ref="AZ36:BA36"/>
    <mergeCell ref="BB36:BC36"/>
    <mergeCell ref="KK37:KM37"/>
    <mergeCell ref="D36:E36"/>
    <mergeCell ref="F36:G36"/>
    <mergeCell ref="N36:O36"/>
    <mergeCell ref="P36:Q36"/>
    <mergeCell ref="B36:C36"/>
    <mergeCell ref="V36:X36"/>
    <mergeCell ref="AA36:AB36"/>
    <mergeCell ref="JL35:JN35"/>
    <mergeCell ref="JQ35:JR35"/>
    <mergeCell ref="IT35:IU35"/>
    <mergeCell ref="IV35:IW35"/>
    <mergeCell ref="JD35:JE35"/>
    <mergeCell ref="JF35:JG35"/>
    <mergeCell ref="JH35:JI35"/>
    <mergeCell ref="JJ35:JK35"/>
    <mergeCell ref="IM35:IO35"/>
    <mergeCell ref="IR35:IS35"/>
    <mergeCell ref="HU35:HV35"/>
    <mergeCell ref="HW35:HX35"/>
    <mergeCell ref="IE35:IF35"/>
    <mergeCell ref="IG35:IH35"/>
    <mergeCell ref="II35:IJ35"/>
    <mergeCell ref="IK35:IL35"/>
    <mergeCell ref="HN35:HP35"/>
    <mergeCell ref="HS35:HT35"/>
    <mergeCell ref="GV35:GW35"/>
    <mergeCell ref="GX35:GY35"/>
    <mergeCell ref="HF35:HG35"/>
    <mergeCell ref="HH35:HI35"/>
    <mergeCell ref="HJ35:HK35"/>
    <mergeCell ref="HL35:HM35"/>
    <mergeCell ref="GO35:GQ35"/>
    <mergeCell ref="GT35:GU35"/>
    <mergeCell ref="FW35:FX35"/>
    <mergeCell ref="FY35:FZ35"/>
    <mergeCell ref="GG35:GH35"/>
    <mergeCell ref="GI35:GJ35"/>
    <mergeCell ref="GK35:GL35"/>
    <mergeCell ref="GM35:GN35"/>
    <mergeCell ref="FP35:FR35"/>
    <mergeCell ref="FU35:FV35"/>
    <mergeCell ref="BT35:BV35"/>
    <mergeCell ref="BY35:BZ35"/>
    <mergeCell ref="R36:S36"/>
    <mergeCell ref="T36:U36"/>
    <mergeCell ref="D35:E35"/>
    <mergeCell ref="F35:G35"/>
    <mergeCell ref="BT37:BV37"/>
    <mergeCell ref="BY37:BZ37"/>
    <mergeCell ref="D37:E37"/>
    <mergeCell ref="F37:G37"/>
    <mergeCell ref="T37:U37"/>
    <mergeCell ref="HL37:HM37"/>
    <mergeCell ref="HU37:HV37"/>
    <mergeCell ref="HW37:HX37"/>
    <mergeCell ref="GO37:GQ37"/>
    <mergeCell ref="KK34:KM34"/>
    <mergeCell ref="B35:C35"/>
    <mergeCell ref="V35:X35"/>
    <mergeCell ref="AA35:AB35"/>
    <mergeCell ref="AU35:AW35"/>
    <mergeCell ref="AZ35:BA35"/>
    <mergeCell ref="JL34:JN34"/>
    <mergeCell ref="JQ34:JR34"/>
    <mergeCell ref="JD34:JE34"/>
    <mergeCell ref="JF34:JG34"/>
    <mergeCell ref="JH34:JI34"/>
    <mergeCell ref="JJ34:JK34"/>
    <mergeCell ref="JS34:JT34"/>
    <mergeCell ref="JU34:JV34"/>
    <mergeCell ref="IM34:IO34"/>
    <mergeCell ref="IR34:IS34"/>
    <mergeCell ref="IE34:IF34"/>
    <mergeCell ref="IG34:IH34"/>
    <mergeCell ref="II34:IJ34"/>
    <mergeCell ref="IK34:IL34"/>
    <mergeCell ref="IT34:IU34"/>
    <mergeCell ref="IV34:IW34"/>
    <mergeCell ref="HN34:HP34"/>
    <mergeCell ref="HS34:HT34"/>
    <mergeCell ref="HF34:HG34"/>
    <mergeCell ref="HH34:HI34"/>
    <mergeCell ref="HJ34:HK34"/>
    <mergeCell ref="HL34:HM34"/>
    <mergeCell ref="HU34:HV34"/>
    <mergeCell ref="FJ34:FK34"/>
    <mergeCell ref="FL34:FM34"/>
    <mergeCell ref="FN34:FO34"/>
    <mergeCell ref="FW34:FX34"/>
    <mergeCell ref="FY34:FZ34"/>
    <mergeCell ref="EQ34:ES34"/>
    <mergeCell ref="EV34:EW34"/>
    <mergeCell ref="EO34:EP34"/>
    <mergeCell ref="EX34:EY34"/>
    <mergeCell ref="EZ34:FA34"/>
    <mergeCell ref="DR34:DT34"/>
    <mergeCell ref="DW34:DX34"/>
    <mergeCell ref="CS34:CU34"/>
    <mergeCell ref="CX34:CY34"/>
    <mergeCell ref="BT34:BV34"/>
    <mergeCell ref="BY34:BZ34"/>
    <mergeCell ref="KK35:KM35"/>
    <mergeCell ref="D34:E34"/>
    <mergeCell ref="F34:G34"/>
    <mergeCell ref="N34:O34"/>
    <mergeCell ref="P34:Q34"/>
    <mergeCell ref="R34:S34"/>
    <mergeCell ref="T34:U34"/>
    <mergeCell ref="H34:L34"/>
    <mergeCell ref="BB34:BC34"/>
    <mergeCell ref="BD34:BE34"/>
    <mergeCell ref="BL34:BM34"/>
    <mergeCell ref="BN34:BO34"/>
    <mergeCell ref="BP34:BQ34"/>
    <mergeCell ref="BR34:BS34"/>
    <mergeCell ref="BB35:BC35"/>
    <mergeCell ref="BD35:BE35"/>
    <mergeCell ref="BL35:BM35"/>
    <mergeCell ref="BN35:BO35"/>
    <mergeCell ref="BP35:BQ35"/>
    <mergeCell ref="B34:C34"/>
    <mergeCell ref="V34:X34"/>
    <mergeCell ref="AA34:AB34"/>
    <mergeCell ref="AU34:AW34"/>
    <mergeCell ref="AZ34:BA34"/>
    <mergeCell ref="JL33:JN33"/>
    <mergeCell ref="JQ33:JR33"/>
    <mergeCell ref="JH33:JI33"/>
    <mergeCell ref="JJ33:JK33"/>
    <mergeCell ref="JS33:JT33"/>
    <mergeCell ref="JU33:JV33"/>
    <mergeCell ref="KC33:KD33"/>
    <mergeCell ref="KE33:KF33"/>
    <mergeCell ref="KG33:KH33"/>
    <mergeCell ref="IM33:IO33"/>
    <mergeCell ref="IR33:IS33"/>
    <mergeCell ref="II33:IJ33"/>
    <mergeCell ref="IK33:IL33"/>
    <mergeCell ref="IT33:IU33"/>
    <mergeCell ref="IV33:IW33"/>
    <mergeCell ref="JD33:JE33"/>
    <mergeCell ref="JF33:JG33"/>
    <mergeCell ref="HN33:HP33"/>
    <mergeCell ref="HS33:HT33"/>
    <mergeCell ref="HJ33:HK33"/>
    <mergeCell ref="HL33:HM33"/>
    <mergeCell ref="HU33:HV33"/>
    <mergeCell ref="HW33:HX33"/>
    <mergeCell ref="IE33:IF33"/>
    <mergeCell ref="IG33:IH33"/>
    <mergeCell ref="GO33:GQ33"/>
    <mergeCell ref="GT33:GU33"/>
    <mergeCell ref="GK33:GL33"/>
    <mergeCell ref="GM33:GN33"/>
    <mergeCell ref="GV33:GW33"/>
    <mergeCell ref="GX33:GY33"/>
    <mergeCell ref="HF33:HG33"/>
    <mergeCell ref="HH33:HI33"/>
    <mergeCell ref="FP33:FR33"/>
    <mergeCell ref="FU33:FV33"/>
    <mergeCell ref="FL33:FM33"/>
    <mergeCell ref="FN33:FO33"/>
    <mergeCell ref="FW33:FX33"/>
    <mergeCell ref="FY33:FZ33"/>
    <mergeCell ref="GG33:GH33"/>
    <mergeCell ref="GI33:GJ33"/>
    <mergeCell ref="EQ33:ES33"/>
    <mergeCell ref="EV33:EW33"/>
    <mergeCell ref="EM33:EN33"/>
    <mergeCell ref="EO33:EP33"/>
    <mergeCell ref="EX33:EY33"/>
    <mergeCell ref="EZ33:FA33"/>
    <mergeCell ref="FH33:FI33"/>
    <mergeCell ref="FJ33:FK33"/>
    <mergeCell ref="DR33:DT33"/>
    <mergeCell ref="DW33:DX33"/>
    <mergeCell ref="DY33:DZ33"/>
    <mergeCell ref="EA33:EB33"/>
    <mergeCell ref="BT33:BV33"/>
    <mergeCell ref="H33:L33"/>
    <mergeCell ref="BY33:BZ33"/>
    <mergeCell ref="BP33:BQ33"/>
    <mergeCell ref="BR33:BS33"/>
    <mergeCell ref="AU33:AW33"/>
    <mergeCell ref="AZ33:BA33"/>
    <mergeCell ref="BB33:BC33"/>
    <mergeCell ref="BD33:BE33"/>
    <mergeCell ref="BL33:BM33"/>
    <mergeCell ref="BN33:BO33"/>
    <mergeCell ref="KK32:KM32"/>
    <mergeCell ref="B33:C33"/>
    <mergeCell ref="V33:X33"/>
    <mergeCell ref="AA33:AB33"/>
    <mergeCell ref="JL32:JN32"/>
    <mergeCell ref="JQ32:JR32"/>
    <mergeCell ref="IT32:IU32"/>
    <mergeCell ref="IV32:IW32"/>
    <mergeCell ref="JD32:JE32"/>
    <mergeCell ref="JF32:JG32"/>
    <mergeCell ref="JH32:JI32"/>
    <mergeCell ref="JJ32:JK32"/>
    <mergeCell ref="IM32:IO32"/>
    <mergeCell ref="IR32:IS32"/>
    <mergeCell ref="HU32:HV32"/>
    <mergeCell ref="HW32:HX32"/>
    <mergeCell ref="IE32:IF32"/>
    <mergeCell ref="IG32:IH32"/>
    <mergeCell ref="II32:IJ32"/>
    <mergeCell ref="IK32:IL32"/>
    <mergeCell ref="HN32:HP32"/>
    <mergeCell ref="HS32:HT32"/>
    <mergeCell ref="GV32:GW32"/>
    <mergeCell ref="GX32:GY32"/>
    <mergeCell ref="HF32:HG32"/>
    <mergeCell ref="HH32:HI32"/>
    <mergeCell ref="HJ32:HK32"/>
    <mergeCell ref="HL32:HM32"/>
    <mergeCell ref="GO32:GQ32"/>
    <mergeCell ref="GT32:GU32"/>
    <mergeCell ref="FW32:FX32"/>
    <mergeCell ref="FY32:FZ32"/>
    <mergeCell ref="GG32:GH32"/>
    <mergeCell ref="GI32:GJ32"/>
    <mergeCell ref="GK32:GL32"/>
    <mergeCell ref="GM32:GN32"/>
    <mergeCell ref="FP32:FR32"/>
    <mergeCell ref="FU32:FV32"/>
    <mergeCell ref="EX32:EY32"/>
    <mergeCell ref="EZ32:FA32"/>
    <mergeCell ref="FH32:FI32"/>
    <mergeCell ref="FJ32:FK32"/>
    <mergeCell ref="FL32:FM32"/>
    <mergeCell ref="FN32:FO32"/>
    <mergeCell ref="BT32:BV32"/>
    <mergeCell ref="BY32:BZ32"/>
    <mergeCell ref="KK33:KM33"/>
    <mergeCell ref="H32:L32"/>
    <mergeCell ref="KI33:KJ33"/>
    <mergeCell ref="B32:C32"/>
    <mergeCell ref="V32:X32"/>
    <mergeCell ref="AA32:AB32"/>
    <mergeCell ref="AU32:AW32"/>
    <mergeCell ref="AZ32:BA32"/>
    <mergeCell ref="KC32:KD32"/>
    <mergeCell ref="KE32:KF32"/>
    <mergeCell ref="KG32:KH32"/>
    <mergeCell ref="KI32:KJ32"/>
    <mergeCell ref="CA33:CB33"/>
    <mergeCell ref="AM31:AN31"/>
    <mergeCell ref="AO31:AP31"/>
    <mergeCell ref="AQ31:AR31"/>
    <mergeCell ref="AS31:AT31"/>
    <mergeCell ref="KK30:KM30"/>
    <mergeCell ref="B31:C31"/>
    <mergeCell ref="V31:X31"/>
    <mergeCell ref="AA31:AB31"/>
    <mergeCell ref="AU31:AW31"/>
    <mergeCell ref="AZ31:BA31"/>
    <mergeCell ref="JL30:JN30"/>
    <mergeCell ref="JQ30:JR30"/>
    <mergeCell ref="JH30:JI30"/>
    <mergeCell ref="JJ30:JK30"/>
    <mergeCell ref="JS30:JT30"/>
    <mergeCell ref="JU30:JV30"/>
    <mergeCell ref="KC30:KD30"/>
    <mergeCell ref="KE30:KF30"/>
    <mergeCell ref="KG30:KH30"/>
    <mergeCell ref="IM30:IO30"/>
    <mergeCell ref="IR30:IS30"/>
    <mergeCell ref="II30:IJ30"/>
    <mergeCell ref="IK30:IL30"/>
    <mergeCell ref="IT30:IU30"/>
    <mergeCell ref="IV30:IW30"/>
    <mergeCell ref="JD30:JE30"/>
    <mergeCell ref="JF30:JG30"/>
    <mergeCell ref="HN30:HP30"/>
    <mergeCell ref="HS30:HT30"/>
    <mergeCell ref="HJ30:HK30"/>
    <mergeCell ref="HL30:HM30"/>
    <mergeCell ref="HU30:HV30"/>
    <mergeCell ref="HW30:HX30"/>
    <mergeCell ref="IE30:IF30"/>
    <mergeCell ref="IG30:IH30"/>
    <mergeCell ref="GO30:GQ30"/>
    <mergeCell ref="GT30:GU30"/>
    <mergeCell ref="GK30:GL30"/>
    <mergeCell ref="GM30:GN30"/>
    <mergeCell ref="GV30:GW30"/>
    <mergeCell ref="GX30:GY30"/>
    <mergeCell ref="HF30:HG30"/>
    <mergeCell ref="HH30:HI30"/>
    <mergeCell ref="FP30:FR30"/>
    <mergeCell ref="FU30:FV30"/>
    <mergeCell ref="FL30:FM30"/>
    <mergeCell ref="FN30:FO30"/>
    <mergeCell ref="FW30:FX30"/>
    <mergeCell ref="FY30:FZ30"/>
    <mergeCell ref="GG30:GH30"/>
    <mergeCell ref="GI30:GJ30"/>
    <mergeCell ref="EQ30:ES30"/>
    <mergeCell ref="EV30:EW30"/>
    <mergeCell ref="EM30:EN30"/>
    <mergeCell ref="BT30:BV30"/>
    <mergeCell ref="BY30:BZ30"/>
    <mergeCell ref="BP30:BQ30"/>
    <mergeCell ref="BR30:BS30"/>
    <mergeCell ref="AU30:AW30"/>
    <mergeCell ref="AZ30:BA30"/>
    <mergeCell ref="CK30:CL30"/>
    <mergeCell ref="CM30:CN30"/>
    <mergeCell ref="CO30:CP30"/>
    <mergeCell ref="CQ30:CR30"/>
    <mergeCell ref="KK31:KM31"/>
    <mergeCell ref="AC30:AD30"/>
    <mergeCell ref="B30:C30"/>
    <mergeCell ref="V30:X30"/>
    <mergeCell ref="AA30:AB30"/>
    <mergeCell ref="JL29:JN29"/>
    <mergeCell ref="JQ29:JR29"/>
    <mergeCell ref="IT29:IU29"/>
    <mergeCell ref="IV29:IW29"/>
    <mergeCell ref="JD29:JE29"/>
    <mergeCell ref="JF29:JG29"/>
    <mergeCell ref="JH29:JI29"/>
    <mergeCell ref="JJ29:JK29"/>
    <mergeCell ref="IM29:IO29"/>
    <mergeCell ref="IR29:IS29"/>
    <mergeCell ref="HU29:HV29"/>
    <mergeCell ref="HW29:HX29"/>
    <mergeCell ref="IE29:IF29"/>
    <mergeCell ref="IG29:IH29"/>
    <mergeCell ref="II29:IJ29"/>
    <mergeCell ref="IK29:IL29"/>
    <mergeCell ref="HN29:HP29"/>
    <mergeCell ref="HS29:HT29"/>
    <mergeCell ref="GV29:GW29"/>
    <mergeCell ref="GX29:GY29"/>
    <mergeCell ref="HF29:HG29"/>
    <mergeCell ref="HH29:HI29"/>
    <mergeCell ref="HJ29:HK29"/>
    <mergeCell ref="HL29:HM29"/>
    <mergeCell ref="GO29:GQ29"/>
    <mergeCell ref="GT29:GU29"/>
    <mergeCell ref="FW29:FX29"/>
    <mergeCell ref="FY29:FZ29"/>
    <mergeCell ref="GG29:GH29"/>
    <mergeCell ref="GI29:GJ29"/>
    <mergeCell ref="GK29:GL29"/>
    <mergeCell ref="GM29:GN29"/>
    <mergeCell ref="FP29:FR29"/>
    <mergeCell ref="FU29:FV29"/>
    <mergeCell ref="EX29:EY29"/>
    <mergeCell ref="EZ29:FA29"/>
    <mergeCell ref="FH29:FI29"/>
    <mergeCell ref="FJ29:FK29"/>
    <mergeCell ref="FN29:FO29"/>
    <mergeCell ref="EQ29:ES29"/>
    <mergeCell ref="EV29:EW29"/>
    <mergeCell ref="EI29:EJ29"/>
    <mergeCell ref="EK29:EL29"/>
    <mergeCell ref="EM29:EN29"/>
    <mergeCell ref="EO29:EP29"/>
    <mergeCell ref="DR29:DT29"/>
    <mergeCell ref="DW29:DX29"/>
    <mergeCell ref="CS29:CU29"/>
    <mergeCell ref="CX29:CY29"/>
    <mergeCell ref="BT29:BV29"/>
    <mergeCell ref="BY29:BZ29"/>
    <mergeCell ref="AE30:AF30"/>
    <mergeCell ref="AM30:AN30"/>
    <mergeCell ref="AO30:AP30"/>
    <mergeCell ref="AQ30:AR30"/>
    <mergeCell ref="BT31:BV31"/>
    <mergeCell ref="BY31:BZ31"/>
    <mergeCell ref="AC31:AD31"/>
    <mergeCell ref="AE31:AF31"/>
    <mergeCell ref="KK28:KM28"/>
    <mergeCell ref="B29:C29"/>
    <mergeCell ref="V29:X29"/>
    <mergeCell ref="AA29:AB29"/>
    <mergeCell ref="AU29:AW29"/>
    <mergeCell ref="AZ29:BA29"/>
    <mergeCell ref="JL28:JN28"/>
    <mergeCell ref="JQ28:JR28"/>
    <mergeCell ref="JD28:JE28"/>
    <mergeCell ref="JF28:JG28"/>
    <mergeCell ref="JH28:JI28"/>
    <mergeCell ref="JJ28:JK28"/>
    <mergeCell ref="JS28:JT28"/>
    <mergeCell ref="JU28:JV28"/>
    <mergeCell ref="IM28:IO28"/>
    <mergeCell ref="IR28:IS28"/>
    <mergeCell ref="IE28:IF28"/>
    <mergeCell ref="IG28:IH28"/>
    <mergeCell ref="II28:IJ28"/>
    <mergeCell ref="IK28:IL28"/>
    <mergeCell ref="IT28:IU28"/>
    <mergeCell ref="IV28:IW28"/>
    <mergeCell ref="HN28:HP28"/>
    <mergeCell ref="HS28:HT28"/>
    <mergeCell ref="HF28:HG28"/>
    <mergeCell ref="HH28:HI28"/>
    <mergeCell ref="HJ28:HK28"/>
    <mergeCell ref="HL28:HM28"/>
    <mergeCell ref="HU28:HV28"/>
    <mergeCell ref="HW28:HX28"/>
    <mergeCell ref="GO28:GQ28"/>
    <mergeCell ref="GT28:GU28"/>
    <mergeCell ref="GG28:GH28"/>
    <mergeCell ref="GI28:GJ28"/>
    <mergeCell ref="GK28:GL28"/>
    <mergeCell ref="GM28:GN28"/>
    <mergeCell ref="GV28:GW28"/>
    <mergeCell ref="GX28:GY28"/>
    <mergeCell ref="FP28:FR28"/>
    <mergeCell ref="FU28:FV28"/>
    <mergeCell ref="FH28:FI28"/>
    <mergeCell ref="BT28:BV28"/>
    <mergeCell ref="BY28:BZ28"/>
    <mergeCell ref="KK29:KM29"/>
    <mergeCell ref="AC28:AD28"/>
    <mergeCell ref="AE28:AF28"/>
    <mergeCell ref="AM28:AN28"/>
    <mergeCell ref="AO28:AP28"/>
    <mergeCell ref="AQ28:AR28"/>
    <mergeCell ref="AS28:AT28"/>
    <mergeCell ref="AS29:AT29"/>
    <mergeCell ref="JS29:JT29"/>
    <mergeCell ref="B28:C28"/>
    <mergeCell ref="V28:X28"/>
    <mergeCell ref="AA28:AB28"/>
    <mergeCell ref="AU28:AW28"/>
    <mergeCell ref="AZ28:BA28"/>
    <mergeCell ref="CA29:CB29"/>
    <mergeCell ref="CC29:CD29"/>
    <mergeCell ref="CK29:CL29"/>
    <mergeCell ref="FN27:FO27"/>
    <mergeCell ref="FW27:FX27"/>
    <mergeCell ref="FY27:FZ27"/>
    <mergeCell ref="GG27:GH27"/>
    <mergeCell ref="GI27:GJ27"/>
    <mergeCell ref="EQ27:ES27"/>
    <mergeCell ref="EV27:EW27"/>
    <mergeCell ref="EM27:EN27"/>
    <mergeCell ref="EO27:EP27"/>
    <mergeCell ref="EX27:EY27"/>
    <mergeCell ref="EZ27:FA27"/>
    <mergeCell ref="FH27:FI27"/>
    <mergeCell ref="FJ27:FK27"/>
    <mergeCell ref="DR27:DT27"/>
    <mergeCell ref="DW27:DX27"/>
    <mergeCell ref="DY27:DZ27"/>
    <mergeCell ref="EA27:EB27"/>
    <mergeCell ref="EI27:EJ27"/>
    <mergeCell ref="EK27:EL27"/>
    <mergeCell ref="CS27:CU27"/>
    <mergeCell ref="CX27:CY27"/>
    <mergeCell ref="BT27:BV27"/>
    <mergeCell ref="AC27:AD27"/>
    <mergeCell ref="BY27:BZ27"/>
    <mergeCell ref="BP27:BQ27"/>
    <mergeCell ref="BR27:BS27"/>
    <mergeCell ref="AU27:AW27"/>
    <mergeCell ref="AZ27:BA27"/>
    <mergeCell ref="BB27:BC27"/>
    <mergeCell ref="BD27:BE27"/>
    <mergeCell ref="BL27:BM27"/>
    <mergeCell ref="BN27:BO27"/>
    <mergeCell ref="AS30:AT30"/>
    <mergeCell ref="AC29:AD29"/>
    <mergeCell ref="AE29:AF29"/>
    <mergeCell ref="AM29:AN29"/>
    <mergeCell ref="AO29:AP29"/>
    <mergeCell ref="AQ29:AR29"/>
    <mergeCell ref="BB30:BC30"/>
    <mergeCell ref="BD30:BE30"/>
    <mergeCell ref="BL30:BM30"/>
    <mergeCell ref="BN30:BO30"/>
    <mergeCell ref="CZ30:DA30"/>
    <mergeCell ref="DB30:DC30"/>
    <mergeCell ref="DJ30:DK30"/>
    <mergeCell ref="DL30:DM30"/>
    <mergeCell ref="DN30:DO30"/>
    <mergeCell ref="DP30:DQ30"/>
    <mergeCell ref="EZ30:FA30"/>
    <mergeCell ref="FH30:FI30"/>
    <mergeCell ref="FJ30:FK30"/>
    <mergeCell ref="DR30:DT30"/>
    <mergeCell ref="DW30:DX30"/>
    <mergeCell ref="DY30:DZ30"/>
    <mergeCell ref="EA30:EB30"/>
    <mergeCell ref="EI30:EJ30"/>
    <mergeCell ref="EK30:EL30"/>
    <mergeCell ref="CS30:CU30"/>
    <mergeCell ref="CX30:CY30"/>
    <mergeCell ref="KK26:KM26"/>
    <mergeCell ref="B27:C27"/>
    <mergeCell ref="V27:X27"/>
    <mergeCell ref="AA27:AB27"/>
    <mergeCell ref="JL26:JN26"/>
    <mergeCell ref="JQ26:JR26"/>
    <mergeCell ref="IT26:IU26"/>
    <mergeCell ref="IV26:IW26"/>
    <mergeCell ref="JD26:JE26"/>
    <mergeCell ref="JF26:JG26"/>
    <mergeCell ref="JH26:JI26"/>
    <mergeCell ref="JJ26:JK26"/>
    <mergeCell ref="IM26:IO26"/>
    <mergeCell ref="IR26:IS26"/>
    <mergeCell ref="HU26:HV26"/>
    <mergeCell ref="HW26:HX26"/>
    <mergeCell ref="IE26:IF26"/>
    <mergeCell ref="IG26:IH26"/>
    <mergeCell ref="II26:IJ26"/>
    <mergeCell ref="IK26:IL26"/>
    <mergeCell ref="HN26:HP26"/>
    <mergeCell ref="HS26:HT26"/>
    <mergeCell ref="GV26:GW26"/>
    <mergeCell ref="GX26:GY26"/>
    <mergeCell ref="HF26:HG26"/>
    <mergeCell ref="HH26:HI26"/>
    <mergeCell ref="HJ26:HK26"/>
    <mergeCell ref="HL26:HM26"/>
    <mergeCell ref="GO26:GQ26"/>
    <mergeCell ref="GT26:GU26"/>
    <mergeCell ref="FW26:FX26"/>
    <mergeCell ref="FN26:FO26"/>
    <mergeCell ref="EQ26:ES26"/>
    <mergeCell ref="EV26:EW26"/>
    <mergeCell ref="EI26:EJ26"/>
    <mergeCell ref="EK26:EL26"/>
    <mergeCell ref="EM26:EN26"/>
    <mergeCell ref="EO26:EP26"/>
    <mergeCell ref="DR26:DT26"/>
    <mergeCell ref="DW26:DX26"/>
    <mergeCell ref="CS26:CU26"/>
    <mergeCell ref="CX26:CY26"/>
    <mergeCell ref="BT26:BV26"/>
    <mergeCell ref="BY26:BZ26"/>
    <mergeCell ref="KK27:KM27"/>
    <mergeCell ref="AC26:AD26"/>
    <mergeCell ref="AE26:AF26"/>
    <mergeCell ref="AM26:AN26"/>
    <mergeCell ref="AO26:AP26"/>
    <mergeCell ref="AQ26:AR26"/>
    <mergeCell ref="AS26:AT26"/>
    <mergeCell ref="AE27:AF27"/>
    <mergeCell ref="AM27:AN27"/>
    <mergeCell ref="AO27:AP27"/>
    <mergeCell ref="AQ27:AR27"/>
    <mergeCell ref="B26:C26"/>
    <mergeCell ref="V26:X26"/>
    <mergeCell ref="AA26:AB26"/>
    <mergeCell ref="AU26:AW26"/>
    <mergeCell ref="AZ26:BA26"/>
    <mergeCell ref="HH27:HI27"/>
    <mergeCell ref="FP27:FR27"/>
    <mergeCell ref="FU27:FV27"/>
    <mergeCell ref="FL27:FM27"/>
    <mergeCell ref="JL25:JN25"/>
    <mergeCell ref="JQ25:JR25"/>
    <mergeCell ref="JD25:JE25"/>
    <mergeCell ref="JF25:JG25"/>
    <mergeCell ref="JH25:JI25"/>
    <mergeCell ref="JJ25:JK25"/>
    <mergeCell ref="JS25:JT25"/>
    <mergeCell ref="JU25:JV25"/>
    <mergeCell ref="IM25:IO25"/>
    <mergeCell ref="IR25:IS25"/>
    <mergeCell ref="IE25:IF25"/>
    <mergeCell ref="IG25:IH25"/>
    <mergeCell ref="II25:IJ25"/>
    <mergeCell ref="IK25:IL25"/>
    <mergeCell ref="IT25:IU25"/>
    <mergeCell ref="IV25:IW25"/>
    <mergeCell ref="HN25:HP25"/>
    <mergeCell ref="HS25:HT25"/>
    <mergeCell ref="HF25:HG25"/>
    <mergeCell ref="HH25:HI25"/>
    <mergeCell ref="HJ25:HK25"/>
    <mergeCell ref="HL25:HM25"/>
    <mergeCell ref="HU25:HV25"/>
    <mergeCell ref="HW25:HX25"/>
    <mergeCell ref="GO25:GQ25"/>
    <mergeCell ref="GT25:GU25"/>
    <mergeCell ref="GG25:GH25"/>
    <mergeCell ref="GI25:GJ25"/>
    <mergeCell ref="GK25:GL25"/>
    <mergeCell ref="GM25:GN25"/>
    <mergeCell ref="GV25:GW25"/>
    <mergeCell ref="GX25:GY25"/>
    <mergeCell ref="FP25:FR25"/>
    <mergeCell ref="FU25:FV25"/>
    <mergeCell ref="FH25:FI25"/>
    <mergeCell ref="FJ25:FK25"/>
    <mergeCell ref="FL25:FM25"/>
    <mergeCell ref="FN25:FO25"/>
    <mergeCell ref="FW25:FX25"/>
    <mergeCell ref="FY25:FZ25"/>
    <mergeCell ref="EQ25:ES25"/>
    <mergeCell ref="EV25:EW25"/>
    <mergeCell ref="EO25:EP25"/>
    <mergeCell ref="EX25:EY25"/>
    <mergeCell ref="EZ25:FA25"/>
    <mergeCell ref="DR25:DT25"/>
    <mergeCell ref="DW25:DX25"/>
    <mergeCell ref="CS25:CU25"/>
    <mergeCell ref="CX25:CY25"/>
    <mergeCell ref="BT25:BV25"/>
    <mergeCell ref="BY25:BZ25"/>
    <mergeCell ref="CA25:CB25"/>
    <mergeCell ref="CC25:CD25"/>
    <mergeCell ref="DP26:DQ26"/>
    <mergeCell ref="DY26:DZ26"/>
    <mergeCell ref="EA26:EB26"/>
    <mergeCell ref="KK24:KM24"/>
    <mergeCell ref="B25:C25"/>
    <mergeCell ref="V25:X25"/>
    <mergeCell ref="AA25:AB25"/>
    <mergeCell ref="AU25:AW25"/>
    <mergeCell ref="AZ25:BA25"/>
    <mergeCell ref="JL24:JN24"/>
    <mergeCell ref="JQ24:JR24"/>
    <mergeCell ref="JH24:JI24"/>
    <mergeCell ref="JJ24:JK24"/>
    <mergeCell ref="JS24:JT24"/>
    <mergeCell ref="JU24:JV24"/>
    <mergeCell ref="KC24:KD24"/>
    <mergeCell ref="KE24:KF24"/>
    <mergeCell ref="KG24:KH24"/>
    <mergeCell ref="IM24:IO24"/>
    <mergeCell ref="IR24:IS24"/>
    <mergeCell ref="II24:IJ24"/>
    <mergeCell ref="IK24:IL24"/>
    <mergeCell ref="IT24:IU24"/>
    <mergeCell ref="IV24:IW24"/>
    <mergeCell ref="JD24:JE24"/>
    <mergeCell ref="JF24:JG24"/>
    <mergeCell ref="HN24:HP24"/>
    <mergeCell ref="HS24:HT24"/>
    <mergeCell ref="HJ24:HK24"/>
    <mergeCell ref="HL24:HM24"/>
    <mergeCell ref="HU24:HV24"/>
    <mergeCell ref="HW24:HX24"/>
    <mergeCell ref="IE24:IF24"/>
    <mergeCell ref="IG24:IH24"/>
    <mergeCell ref="GO24:GQ24"/>
    <mergeCell ref="GT24:GU24"/>
    <mergeCell ref="GK24:GL24"/>
    <mergeCell ref="GM24:GN24"/>
    <mergeCell ref="GV24:GW24"/>
    <mergeCell ref="GX24:GY24"/>
    <mergeCell ref="HF24:HG24"/>
    <mergeCell ref="EZ24:FA24"/>
    <mergeCell ref="FH24:FI24"/>
    <mergeCell ref="FJ24:FK24"/>
    <mergeCell ref="DR24:DT24"/>
    <mergeCell ref="DW24:DX24"/>
    <mergeCell ref="DY24:DZ24"/>
    <mergeCell ref="EA24:EB24"/>
    <mergeCell ref="EI24:EJ24"/>
    <mergeCell ref="EK24:EL24"/>
    <mergeCell ref="CS24:CU24"/>
    <mergeCell ref="CX24:CY24"/>
    <mergeCell ref="BT24:BV24"/>
    <mergeCell ref="BY24:BZ24"/>
    <mergeCell ref="BP24:BQ24"/>
    <mergeCell ref="BR24:BS24"/>
    <mergeCell ref="AU24:AW24"/>
    <mergeCell ref="AZ24:BA24"/>
    <mergeCell ref="BB24:BC24"/>
    <mergeCell ref="BD24:BE24"/>
    <mergeCell ref="BL24:BM24"/>
    <mergeCell ref="BN24:BO24"/>
    <mergeCell ref="KK25:KM25"/>
    <mergeCell ref="D24:E24"/>
    <mergeCell ref="F24:G24"/>
    <mergeCell ref="N24:O24"/>
    <mergeCell ref="P24:Q24"/>
    <mergeCell ref="B24:C24"/>
    <mergeCell ref="V24:X24"/>
    <mergeCell ref="AA24:AB24"/>
    <mergeCell ref="JL23:JN23"/>
    <mergeCell ref="JQ23:JR23"/>
    <mergeCell ref="IT23:IU23"/>
    <mergeCell ref="IV23:IW23"/>
    <mergeCell ref="JD23:JE23"/>
    <mergeCell ref="JF23:JG23"/>
    <mergeCell ref="JH23:JI23"/>
    <mergeCell ref="JJ23:JK23"/>
    <mergeCell ref="IM23:IO23"/>
    <mergeCell ref="IR23:IS23"/>
    <mergeCell ref="HU23:HV23"/>
    <mergeCell ref="HW23:HX23"/>
    <mergeCell ref="IE23:IF23"/>
    <mergeCell ref="IG23:IH23"/>
    <mergeCell ref="II23:IJ23"/>
    <mergeCell ref="IK23:IL23"/>
    <mergeCell ref="HN23:HP23"/>
    <mergeCell ref="HS23:HT23"/>
    <mergeCell ref="GV23:GW23"/>
    <mergeCell ref="GX23:GY23"/>
    <mergeCell ref="HF23:HG23"/>
    <mergeCell ref="HH23:HI23"/>
    <mergeCell ref="HJ23:HK23"/>
    <mergeCell ref="HL23:HM23"/>
    <mergeCell ref="GO23:GQ23"/>
    <mergeCell ref="GT23:GU23"/>
    <mergeCell ref="FW23:FX23"/>
    <mergeCell ref="FY23:FZ23"/>
    <mergeCell ref="GG23:GH23"/>
    <mergeCell ref="GI23:GJ23"/>
    <mergeCell ref="GK23:GL23"/>
    <mergeCell ref="GM23:GN23"/>
    <mergeCell ref="FP23:FR23"/>
    <mergeCell ref="FU23:FV23"/>
    <mergeCell ref="EX23:EY23"/>
    <mergeCell ref="EZ23:FA23"/>
    <mergeCell ref="FH23:FI23"/>
    <mergeCell ref="FJ23:FK23"/>
    <mergeCell ref="FL23:FM23"/>
    <mergeCell ref="FN23:FO23"/>
    <mergeCell ref="EQ23:ES23"/>
    <mergeCell ref="EV23:EW23"/>
    <mergeCell ref="EI23:EJ23"/>
    <mergeCell ref="EK23:EL23"/>
    <mergeCell ref="EM23:EN23"/>
    <mergeCell ref="EO23:EP23"/>
    <mergeCell ref="DR23:DT23"/>
    <mergeCell ref="DW23:DX23"/>
    <mergeCell ref="CS23:CU23"/>
    <mergeCell ref="CX23:CY23"/>
    <mergeCell ref="BT23:BV23"/>
    <mergeCell ref="BY23:BZ23"/>
    <mergeCell ref="R24:S24"/>
    <mergeCell ref="T24:U24"/>
    <mergeCell ref="D23:E23"/>
    <mergeCell ref="F23:G23"/>
    <mergeCell ref="N23:O23"/>
    <mergeCell ref="P23:Q23"/>
    <mergeCell ref="R23:S23"/>
    <mergeCell ref="T23:U23"/>
    <mergeCell ref="H23:L23"/>
    <mergeCell ref="KK22:KM22"/>
    <mergeCell ref="B23:C23"/>
    <mergeCell ref="V23:X23"/>
    <mergeCell ref="AA23:AB23"/>
    <mergeCell ref="AU23:AW23"/>
    <mergeCell ref="AZ23:BA23"/>
    <mergeCell ref="JL22:JN22"/>
    <mergeCell ref="JQ22:JR22"/>
    <mergeCell ref="JD22:JE22"/>
    <mergeCell ref="JF22:JG22"/>
    <mergeCell ref="JH22:JI22"/>
    <mergeCell ref="JJ22:JK22"/>
    <mergeCell ref="JS22:JT22"/>
    <mergeCell ref="JU22:JV22"/>
    <mergeCell ref="IM22:IO22"/>
    <mergeCell ref="IR22:IS22"/>
    <mergeCell ref="IE22:IF22"/>
    <mergeCell ref="IG22:IH22"/>
    <mergeCell ref="II22:IJ22"/>
    <mergeCell ref="IK22:IL22"/>
    <mergeCell ref="IT22:IU22"/>
    <mergeCell ref="IV22:IW22"/>
    <mergeCell ref="HN22:HP22"/>
    <mergeCell ref="HS22:HT22"/>
    <mergeCell ref="HF22:HG22"/>
    <mergeCell ref="HH22:HI22"/>
    <mergeCell ref="HJ22:HK22"/>
    <mergeCell ref="HL22:HM22"/>
    <mergeCell ref="HU22:HV22"/>
    <mergeCell ref="FJ22:FK22"/>
    <mergeCell ref="FL22:FM22"/>
    <mergeCell ref="FN22:FO22"/>
    <mergeCell ref="FW22:FX22"/>
    <mergeCell ref="FY22:FZ22"/>
    <mergeCell ref="EQ22:ES22"/>
    <mergeCell ref="EV22:EW22"/>
    <mergeCell ref="EO22:EP22"/>
    <mergeCell ref="EX22:EY22"/>
    <mergeCell ref="EZ22:FA22"/>
    <mergeCell ref="DR22:DT22"/>
    <mergeCell ref="DW22:DX22"/>
    <mergeCell ref="CS22:CU22"/>
    <mergeCell ref="CX22:CY22"/>
    <mergeCell ref="BT22:BV22"/>
    <mergeCell ref="BY22:BZ22"/>
    <mergeCell ref="KK23:KM23"/>
    <mergeCell ref="D22:E22"/>
    <mergeCell ref="F22:G22"/>
    <mergeCell ref="N22:O22"/>
    <mergeCell ref="P22:Q22"/>
    <mergeCell ref="R22:S22"/>
    <mergeCell ref="T22:U22"/>
    <mergeCell ref="H22:L22"/>
    <mergeCell ref="CK22:CL22"/>
    <mergeCell ref="CM22:CN22"/>
    <mergeCell ref="CO22:CP22"/>
    <mergeCell ref="CQ22:CR22"/>
    <mergeCell ref="CZ22:DA22"/>
    <mergeCell ref="DB22:DC22"/>
    <mergeCell ref="DJ22:DK22"/>
    <mergeCell ref="DL22:DM22"/>
    <mergeCell ref="DN22:DO22"/>
    <mergeCell ref="DP22:DQ22"/>
    <mergeCell ref="DY22:DZ22"/>
    <mergeCell ref="B22:C22"/>
    <mergeCell ref="V22:X22"/>
    <mergeCell ref="AA22:AB22"/>
    <mergeCell ref="AU22:AW22"/>
    <mergeCell ref="AZ22:BA22"/>
    <mergeCell ref="JL21:JN21"/>
    <mergeCell ref="JQ21:JR21"/>
    <mergeCell ref="JH21:JI21"/>
    <mergeCell ref="JJ21:JK21"/>
    <mergeCell ref="JS21:JT21"/>
    <mergeCell ref="JU21:JV21"/>
    <mergeCell ref="KC21:KD21"/>
    <mergeCell ref="KE21:KF21"/>
    <mergeCell ref="KG21:KH21"/>
    <mergeCell ref="IM21:IO21"/>
    <mergeCell ref="IR21:IS21"/>
    <mergeCell ref="II21:IJ21"/>
    <mergeCell ref="IK21:IL21"/>
    <mergeCell ref="IT21:IU21"/>
    <mergeCell ref="IV21:IW21"/>
    <mergeCell ref="JD21:JE21"/>
    <mergeCell ref="JF21:JG21"/>
    <mergeCell ref="HN21:HP21"/>
    <mergeCell ref="HS21:HT21"/>
    <mergeCell ref="HJ21:HK21"/>
    <mergeCell ref="HL21:HM21"/>
    <mergeCell ref="HU21:HV21"/>
    <mergeCell ref="HW21:HX21"/>
    <mergeCell ref="IE21:IF21"/>
    <mergeCell ref="IG21:IH21"/>
    <mergeCell ref="GO21:GQ21"/>
    <mergeCell ref="GT21:GU21"/>
    <mergeCell ref="GK21:GL21"/>
    <mergeCell ref="GM21:GN21"/>
    <mergeCell ref="GV21:GW21"/>
    <mergeCell ref="GX21:GY21"/>
    <mergeCell ref="HF21:HG21"/>
    <mergeCell ref="HH21:HI21"/>
    <mergeCell ref="FP21:FR21"/>
    <mergeCell ref="FU21:FV21"/>
    <mergeCell ref="FL21:FM21"/>
    <mergeCell ref="FN21:FO21"/>
    <mergeCell ref="FW21:FX21"/>
    <mergeCell ref="FY21:FZ21"/>
    <mergeCell ref="GG21:GH21"/>
    <mergeCell ref="GI21:GJ21"/>
    <mergeCell ref="EQ21:ES21"/>
    <mergeCell ref="EV21:EW21"/>
    <mergeCell ref="EM21:EN21"/>
    <mergeCell ref="EO21:EP21"/>
    <mergeCell ref="EX21:EY21"/>
    <mergeCell ref="EZ21:FA21"/>
    <mergeCell ref="FH21:FI21"/>
    <mergeCell ref="FJ21:FK21"/>
    <mergeCell ref="DR21:DT21"/>
    <mergeCell ref="DW21:DX21"/>
    <mergeCell ref="DY21:DZ21"/>
    <mergeCell ref="EA21:EB21"/>
    <mergeCell ref="EI21:EJ21"/>
    <mergeCell ref="EK21:EL21"/>
    <mergeCell ref="CS21:CU21"/>
    <mergeCell ref="CX21:CY21"/>
    <mergeCell ref="BT21:BV21"/>
    <mergeCell ref="H21:L21"/>
    <mergeCell ref="BY21:BZ21"/>
    <mergeCell ref="AU21:AW21"/>
    <mergeCell ref="AZ21:BA21"/>
    <mergeCell ref="BB21:BC21"/>
    <mergeCell ref="BD21:BE21"/>
    <mergeCell ref="BL21:BM21"/>
    <mergeCell ref="BN21:BO21"/>
    <mergeCell ref="KK20:KM20"/>
    <mergeCell ref="B21:C21"/>
    <mergeCell ref="V21:X21"/>
    <mergeCell ref="AA21:AB21"/>
    <mergeCell ref="JL20:JN20"/>
    <mergeCell ref="JQ20:JR20"/>
    <mergeCell ref="IT20:IU20"/>
    <mergeCell ref="IV20:IW20"/>
    <mergeCell ref="JD20:JE20"/>
    <mergeCell ref="JF20:JG20"/>
    <mergeCell ref="JH20:JI20"/>
    <mergeCell ref="JJ20:JK20"/>
    <mergeCell ref="IM20:IO20"/>
    <mergeCell ref="IR20:IS20"/>
    <mergeCell ref="HU20:HV20"/>
    <mergeCell ref="HW20:HX20"/>
    <mergeCell ref="IE20:IF20"/>
    <mergeCell ref="IG20:IH20"/>
    <mergeCell ref="II20:IJ20"/>
    <mergeCell ref="IK20:IL20"/>
    <mergeCell ref="HN20:HP20"/>
    <mergeCell ref="HS20:HT20"/>
    <mergeCell ref="GV20:GW20"/>
    <mergeCell ref="GX20:GY20"/>
    <mergeCell ref="HF20:HG20"/>
    <mergeCell ref="HH20:HI20"/>
    <mergeCell ref="HJ20:HK20"/>
    <mergeCell ref="HL20:HM20"/>
    <mergeCell ref="GO20:GQ20"/>
    <mergeCell ref="GT20:GU20"/>
    <mergeCell ref="FW20:FX20"/>
    <mergeCell ref="FY20:FZ20"/>
    <mergeCell ref="GG20:GH20"/>
    <mergeCell ref="GI20:GJ20"/>
    <mergeCell ref="GK20:GL20"/>
    <mergeCell ref="BT20:BV20"/>
    <mergeCell ref="BY20:BZ20"/>
    <mergeCell ref="KK21:KM21"/>
    <mergeCell ref="H20:L20"/>
    <mergeCell ref="BP21:BQ21"/>
    <mergeCell ref="BR21:BS21"/>
    <mergeCell ref="KI21:KJ21"/>
    <mergeCell ref="B20:C20"/>
    <mergeCell ref="V20:X20"/>
    <mergeCell ref="AA20:AB20"/>
    <mergeCell ref="AU20:AW20"/>
    <mergeCell ref="AZ20:BA20"/>
    <mergeCell ref="JL19:JN19"/>
    <mergeCell ref="JQ19:JR19"/>
    <mergeCell ref="JD19:JE19"/>
    <mergeCell ref="JF19:JG19"/>
    <mergeCell ref="JH19:JI19"/>
    <mergeCell ref="JJ19:JK19"/>
    <mergeCell ref="JS19:JT19"/>
    <mergeCell ref="JU19:JV19"/>
    <mergeCell ref="IM19:IO19"/>
    <mergeCell ref="IR19:IS19"/>
    <mergeCell ref="IE19:IF19"/>
    <mergeCell ref="IG19:IH19"/>
    <mergeCell ref="II19:IJ19"/>
    <mergeCell ref="IK19:IL19"/>
    <mergeCell ref="IT19:IU19"/>
    <mergeCell ref="IV19:IW19"/>
    <mergeCell ref="HN19:HP19"/>
    <mergeCell ref="HS19:HT19"/>
    <mergeCell ref="HF19:HG19"/>
    <mergeCell ref="HH19:HI19"/>
    <mergeCell ref="HJ19:HK19"/>
    <mergeCell ref="HL19:HM19"/>
    <mergeCell ref="HU19:HV19"/>
    <mergeCell ref="HW19:HX19"/>
    <mergeCell ref="GO19:GQ19"/>
    <mergeCell ref="GT19:GU19"/>
    <mergeCell ref="GG19:GH19"/>
    <mergeCell ref="GI19:GJ19"/>
    <mergeCell ref="GK19:GL19"/>
    <mergeCell ref="GM19:GN19"/>
    <mergeCell ref="GV19:GW19"/>
    <mergeCell ref="GX19:GY19"/>
    <mergeCell ref="FP19:FR19"/>
    <mergeCell ref="FU19:FV19"/>
    <mergeCell ref="FH19:FI19"/>
    <mergeCell ref="FJ19:FK19"/>
    <mergeCell ref="FL19:FM19"/>
    <mergeCell ref="FN19:FO19"/>
    <mergeCell ref="FW19:FX19"/>
    <mergeCell ref="FY19:FZ19"/>
    <mergeCell ref="EQ19:ES19"/>
    <mergeCell ref="EV19:EW19"/>
    <mergeCell ref="EO19:EP19"/>
    <mergeCell ref="EX19:EY19"/>
    <mergeCell ref="EZ19:FA19"/>
    <mergeCell ref="BT19:BV19"/>
    <mergeCell ref="BY19:BZ19"/>
    <mergeCell ref="CA19:CB19"/>
    <mergeCell ref="CC19:CD19"/>
    <mergeCell ref="CK19:CL19"/>
    <mergeCell ref="CM19:CN19"/>
    <mergeCell ref="CO19:CP19"/>
    <mergeCell ref="DB19:DC19"/>
    <mergeCell ref="DJ19:DK19"/>
    <mergeCell ref="DL19:DM19"/>
    <mergeCell ref="DN19:DO19"/>
    <mergeCell ref="DP19:DQ19"/>
    <mergeCell ref="DY19:DZ19"/>
    <mergeCell ref="EA19:EB19"/>
    <mergeCell ref="EI19:EJ19"/>
    <mergeCell ref="EK19:EL19"/>
    <mergeCell ref="KK18:KM18"/>
    <mergeCell ref="B19:C19"/>
    <mergeCell ref="V19:X19"/>
    <mergeCell ref="AA19:AB19"/>
    <mergeCell ref="AU19:AW19"/>
    <mergeCell ref="AZ19:BA19"/>
    <mergeCell ref="JL18:JN18"/>
    <mergeCell ref="JQ18:JR18"/>
    <mergeCell ref="JH18:JI18"/>
    <mergeCell ref="JJ18:JK18"/>
    <mergeCell ref="JS18:JT18"/>
    <mergeCell ref="JU18:JV18"/>
    <mergeCell ref="KC18:KD18"/>
    <mergeCell ref="KE18:KF18"/>
    <mergeCell ref="KG18:KH18"/>
    <mergeCell ref="IM18:IO18"/>
    <mergeCell ref="IR18:IS18"/>
    <mergeCell ref="II18:IJ18"/>
    <mergeCell ref="IK18:IL18"/>
    <mergeCell ref="IT18:IU18"/>
    <mergeCell ref="IV18:IW18"/>
    <mergeCell ref="JD18:JE18"/>
    <mergeCell ref="JF18:JG18"/>
    <mergeCell ref="HN18:HP18"/>
    <mergeCell ref="HS18:HT18"/>
    <mergeCell ref="HJ18:HK18"/>
    <mergeCell ref="HL18:HM18"/>
    <mergeCell ref="HU18:HV18"/>
    <mergeCell ref="HW18:HX18"/>
    <mergeCell ref="IE18:IF18"/>
    <mergeCell ref="IG18:IH18"/>
    <mergeCell ref="GO18:GQ18"/>
    <mergeCell ref="GT18:GU18"/>
    <mergeCell ref="GK18:GL18"/>
    <mergeCell ref="GM18:GN18"/>
    <mergeCell ref="GV18:GW18"/>
    <mergeCell ref="GX18:GY18"/>
    <mergeCell ref="HF18:HG18"/>
    <mergeCell ref="HH18:HI18"/>
    <mergeCell ref="FP18:FR18"/>
    <mergeCell ref="FU18:FV18"/>
    <mergeCell ref="FL18:FM18"/>
    <mergeCell ref="FN18:FO18"/>
    <mergeCell ref="FW18:FX18"/>
    <mergeCell ref="FY18:FZ18"/>
    <mergeCell ref="GG18:GH18"/>
    <mergeCell ref="GI18:GJ18"/>
    <mergeCell ref="EQ18:ES18"/>
    <mergeCell ref="EV18:EW18"/>
    <mergeCell ref="EM18:EN18"/>
    <mergeCell ref="EO18:EP18"/>
    <mergeCell ref="EX18:EY18"/>
    <mergeCell ref="BT18:BV18"/>
    <mergeCell ref="BY18:BZ18"/>
    <mergeCell ref="BP18:BQ18"/>
    <mergeCell ref="AU18:AW18"/>
    <mergeCell ref="AZ18:BA18"/>
    <mergeCell ref="BB18:BC18"/>
    <mergeCell ref="BD18:BE18"/>
    <mergeCell ref="BL18:BM18"/>
    <mergeCell ref="BN18:BO18"/>
    <mergeCell ref="KK19:KM19"/>
    <mergeCell ref="AC18:AD18"/>
    <mergeCell ref="B18:C18"/>
    <mergeCell ref="V18:X18"/>
    <mergeCell ref="AA18:AB18"/>
    <mergeCell ref="JL17:JN17"/>
    <mergeCell ref="JQ17:JR17"/>
    <mergeCell ref="IT17:IU17"/>
    <mergeCell ref="IV17:IW17"/>
    <mergeCell ref="JD17:JE17"/>
    <mergeCell ref="JF17:JG17"/>
    <mergeCell ref="JH17:JI17"/>
    <mergeCell ref="JJ17:JK17"/>
    <mergeCell ref="IM17:IO17"/>
    <mergeCell ref="IR17:IS17"/>
    <mergeCell ref="HU17:HV17"/>
    <mergeCell ref="HW17:HX17"/>
    <mergeCell ref="IE17:IF17"/>
    <mergeCell ref="IG17:IH17"/>
    <mergeCell ref="II17:IJ17"/>
    <mergeCell ref="IK17:IL17"/>
    <mergeCell ref="HN17:HP17"/>
    <mergeCell ref="HS17:HT17"/>
    <mergeCell ref="GV17:GW17"/>
    <mergeCell ref="GX17:GY17"/>
    <mergeCell ref="HF17:HG17"/>
    <mergeCell ref="HH17:HI17"/>
    <mergeCell ref="HJ17:HK17"/>
    <mergeCell ref="HL17:HM17"/>
    <mergeCell ref="GO17:GQ17"/>
    <mergeCell ref="GT17:GU17"/>
    <mergeCell ref="FW17:FX17"/>
    <mergeCell ref="FY17:FZ17"/>
    <mergeCell ref="GG17:GH17"/>
    <mergeCell ref="GI17:GJ17"/>
    <mergeCell ref="GK17:GL17"/>
    <mergeCell ref="GM17:GN17"/>
    <mergeCell ref="FP17:FR17"/>
    <mergeCell ref="FU17:FV17"/>
    <mergeCell ref="EX17:EY17"/>
    <mergeCell ref="EZ17:FA17"/>
    <mergeCell ref="FH17:FI17"/>
    <mergeCell ref="FJ17:FK17"/>
    <mergeCell ref="FN17:FO17"/>
    <mergeCell ref="EQ17:ES17"/>
    <mergeCell ref="EV17:EW17"/>
    <mergeCell ref="EI17:EJ17"/>
    <mergeCell ref="EK17:EL17"/>
    <mergeCell ref="EM17:EN17"/>
    <mergeCell ref="EO17:EP17"/>
    <mergeCell ref="DR17:DT17"/>
    <mergeCell ref="DW17:DX17"/>
    <mergeCell ref="CS17:CU17"/>
    <mergeCell ref="CX17:CY17"/>
    <mergeCell ref="BT17:BV17"/>
    <mergeCell ref="BY17:BZ17"/>
    <mergeCell ref="AE18:AF18"/>
    <mergeCell ref="AM18:AN18"/>
    <mergeCell ref="KK16:KM16"/>
    <mergeCell ref="B17:C17"/>
    <mergeCell ref="V17:X17"/>
    <mergeCell ref="AA17:AB17"/>
    <mergeCell ref="AU17:AW17"/>
    <mergeCell ref="AZ17:BA17"/>
    <mergeCell ref="JL16:JN16"/>
    <mergeCell ref="JQ16:JR16"/>
    <mergeCell ref="JD16:JE16"/>
    <mergeCell ref="JF16:JG16"/>
    <mergeCell ref="JH16:JI16"/>
    <mergeCell ref="JJ16:JK16"/>
    <mergeCell ref="JS16:JT16"/>
    <mergeCell ref="JU16:JV16"/>
    <mergeCell ref="IM16:IO16"/>
    <mergeCell ref="IR16:IS16"/>
    <mergeCell ref="IE16:IF16"/>
    <mergeCell ref="IG16:IH16"/>
    <mergeCell ref="II16:IJ16"/>
    <mergeCell ref="IK16:IL16"/>
    <mergeCell ref="IT16:IU16"/>
    <mergeCell ref="IV16:IW16"/>
    <mergeCell ref="HN16:HP16"/>
    <mergeCell ref="HS16:HT16"/>
    <mergeCell ref="HF16:HG16"/>
    <mergeCell ref="HH16:HI16"/>
    <mergeCell ref="HJ16:HK16"/>
    <mergeCell ref="HL16:HM16"/>
    <mergeCell ref="HU16:HV16"/>
    <mergeCell ref="HW16:HX16"/>
    <mergeCell ref="GO16:GQ16"/>
    <mergeCell ref="GT16:GU16"/>
    <mergeCell ref="GG16:GH16"/>
    <mergeCell ref="GI16:GJ16"/>
    <mergeCell ref="GK16:GL16"/>
    <mergeCell ref="GM16:GN16"/>
    <mergeCell ref="GV16:GW16"/>
    <mergeCell ref="GX16:GY16"/>
    <mergeCell ref="FP16:FR16"/>
    <mergeCell ref="FU16:FV16"/>
    <mergeCell ref="FH16:FI16"/>
    <mergeCell ref="BT16:BV16"/>
    <mergeCell ref="BY16:BZ16"/>
    <mergeCell ref="KK17:KM17"/>
    <mergeCell ref="AC16:AD16"/>
    <mergeCell ref="AE16:AF16"/>
    <mergeCell ref="AM16:AN16"/>
    <mergeCell ref="AO16:AP16"/>
    <mergeCell ref="AQ16:AR16"/>
    <mergeCell ref="AS16:AT16"/>
    <mergeCell ref="AS17:AT17"/>
    <mergeCell ref="BB16:BC16"/>
    <mergeCell ref="BD16:BE16"/>
    <mergeCell ref="BL16:BM16"/>
    <mergeCell ref="BN16:BO16"/>
    <mergeCell ref="BP16:BQ16"/>
    <mergeCell ref="BR16:BS16"/>
    <mergeCell ref="BB17:BC17"/>
    <mergeCell ref="BD17:BE17"/>
    <mergeCell ref="BL17:BM17"/>
    <mergeCell ref="BN17:BO17"/>
    <mergeCell ref="BP17:BQ17"/>
    <mergeCell ref="BR17:BS17"/>
    <mergeCell ref="JS17:JT17"/>
    <mergeCell ref="B16:C16"/>
    <mergeCell ref="V16:X16"/>
    <mergeCell ref="AA16:AB16"/>
    <mergeCell ref="AU16:AW16"/>
    <mergeCell ref="AZ16:BA16"/>
    <mergeCell ref="JL15:JN15"/>
    <mergeCell ref="JQ15:JR15"/>
    <mergeCell ref="JH15:JI15"/>
    <mergeCell ref="JJ15:JK15"/>
    <mergeCell ref="JS15:JT15"/>
    <mergeCell ref="JU15:JV15"/>
    <mergeCell ref="KC15:KD15"/>
    <mergeCell ref="KE15:KF15"/>
    <mergeCell ref="KG15:KH15"/>
    <mergeCell ref="IM15:IO15"/>
    <mergeCell ref="IR15:IS15"/>
    <mergeCell ref="II15:IJ15"/>
    <mergeCell ref="IK15:IL15"/>
    <mergeCell ref="IT15:IU15"/>
    <mergeCell ref="IV15:IW15"/>
    <mergeCell ref="JD15:JE15"/>
    <mergeCell ref="JF15:JG15"/>
    <mergeCell ref="HN15:HP15"/>
    <mergeCell ref="HS15:HT15"/>
    <mergeCell ref="HJ15:HK15"/>
    <mergeCell ref="HL15:HM15"/>
    <mergeCell ref="HU15:HV15"/>
    <mergeCell ref="HW15:HX15"/>
    <mergeCell ref="IE15:IF15"/>
    <mergeCell ref="IG15:IH15"/>
    <mergeCell ref="GO15:GQ15"/>
    <mergeCell ref="GT15:GU15"/>
    <mergeCell ref="GK15:GL15"/>
    <mergeCell ref="GM15:GN15"/>
    <mergeCell ref="GV15:GW15"/>
    <mergeCell ref="GX15:GY15"/>
    <mergeCell ref="HF15:HG15"/>
    <mergeCell ref="HH15:HI15"/>
    <mergeCell ref="FP15:FR15"/>
    <mergeCell ref="FU15:FV15"/>
    <mergeCell ref="FL15:FM15"/>
    <mergeCell ref="FN15:FO15"/>
    <mergeCell ref="FW15:FX15"/>
    <mergeCell ref="FY15:FZ15"/>
    <mergeCell ref="GG15:GH15"/>
    <mergeCell ref="GI15:GJ15"/>
    <mergeCell ref="EQ15:ES15"/>
    <mergeCell ref="EV15:EW15"/>
    <mergeCell ref="EM15:EN15"/>
    <mergeCell ref="EO15:EP15"/>
    <mergeCell ref="EX15:EY15"/>
    <mergeCell ref="EZ15:FA15"/>
    <mergeCell ref="FH15:FI15"/>
    <mergeCell ref="FJ15:FK15"/>
    <mergeCell ref="DR15:DT15"/>
    <mergeCell ref="DW15:DX15"/>
    <mergeCell ref="DY15:DZ15"/>
    <mergeCell ref="EA15:EB15"/>
    <mergeCell ref="EI15:EJ15"/>
    <mergeCell ref="EK15:EL15"/>
    <mergeCell ref="CS15:CU15"/>
    <mergeCell ref="CX15:CY15"/>
    <mergeCell ref="BT15:BV15"/>
    <mergeCell ref="AC15:AD15"/>
    <mergeCell ref="BY15:BZ15"/>
    <mergeCell ref="BP15:BQ15"/>
    <mergeCell ref="BR15:BS15"/>
    <mergeCell ref="AU15:AW15"/>
    <mergeCell ref="AZ15:BA15"/>
    <mergeCell ref="BB15:BC15"/>
    <mergeCell ref="BD15:BE15"/>
    <mergeCell ref="BL15:BM15"/>
    <mergeCell ref="BN15:BO15"/>
    <mergeCell ref="KK14:KM14"/>
    <mergeCell ref="B15:C15"/>
    <mergeCell ref="V15:X15"/>
    <mergeCell ref="AA15:AB15"/>
    <mergeCell ref="JL14:JN14"/>
    <mergeCell ref="JQ14:JR14"/>
    <mergeCell ref="IT14:IU14"/>
    <mergeCell ref="IV14:IW14"/>
    <mergeCell ref="JD14:JE14"/>
    <mergeCell ref="JF14:JG14"/>
    <mergeCell ref="JH14:JI14"/>
    <mergeCell ref="JJ14:JK14"/>
    <mergeCell ref="IM14:IO14"/>
    <mergeCell ref="IR14:IS14"/>
    <mergeCell ref="HU14:HV14"/>
    <mergeCell ref="HW14:HX14"/>
    <mergeCell ref="IE14:IF14"/>
    <mergeCell ref="IG14:IH14"/>
    <mergeCell ref="II14:IJ14"/>
    <mergeCell ref="IK14:IL14"/>
    <mergeCell ref="HN14:HP14"/>
    <mergeCell ref="HS14:HT14"/>
    <mergeCell ref="GV14:GW14"/>
    <mergeCell ref="GX14:GY14"/>
    <mergeCell ref="HF14:HG14"/>
    <mergeCell ref="HH14:HI14"/>
    <mergeCell ref="HJ14:HK14"/>
    <mergeCell ref="HL14:HM14"/>
    <mergeCell ref="GO14:GQ14"/>
    <mergeCell ref="GT14:GU14"/>
    <mergeCell ref="FW14:FX14"/>
    <mergeCell ref="FN14:FO14"/>
    <mergeCell ref="EQ14:ES14"/>
    <mergeCell ref="EV14:EW14"/>
    <mergeCell ref="EI14:EJ14"/>
    <mergeCell ref="EK14:EL14"/>
    <mergeCell ref="EM14:EN14"/>
    <mergeCell ref="EO14:EP14"/>
    <mergeCell ref="DR14:DT14"/>
    <mergeCell ref="DW14:DX14"/>
    <mergeCell ref="CS14:CU14"/>
    <mergeCell ref="CX14:CY14"/>
    <mergeCell ref="BT14:BV14"/>
    <mergeCell ref="BY14:BZ14"/>
    <mergeCell ref="KK15:KM15"/>
    <mergeCell ref="AC14:AD14"/>
    <mergeCell ref="AE14:AF14"/>
    <mergeCell ref="AM14:AN14"/>
    <mergeCell ref="AO14:AP14"/>
    <mergeCell ref="AQ14:AR14"/>
    <mergeCell ref="AS14:AT14"/>
    <mergeCell ref="AE15:AF15"/>
    <mergeCell ref="AM15:AN15"/>
    <mergeCell ref="AO15:AP15"/>
    <mergeCell ref="AQ15:AR15"/>
    <mergeCell ref="B14:C14"/>
    <mergeCell ref="V14:X14"/>
    <mergeCell ref="AA14:AB14"/>
    <mergeCell ref="AU14:AW14"/>
    <mergeCell ref="AZ14:BA14"/>
    <mergeCell ref="JL13:JN13"/>
    <mergeCell ref="JQ13:JR13"/>
    <mergeCell ref="JD13:JE13"/>
    <mergeCell ref="JF13:JG13"/>
    <mergeCell ref="JH13:JI13"/>
    <mergeCell ref="JJ13:JK13"/>
    <mergeCell ref="JS13:JT13"/>
    <mergeCell ref="JU13:JV13"/>
    <mergeCell ref="IM13:IO13"/>
    <mergeCell ref="IR13:IS13"/>
    <mergeCell ref="IE13:IF13"/>
    <mergeCell ref="IG13:IH13"/>
    <mergeCell ref="II13:IJ13"/>
    <mergeCell ref="IK13:IL13"/>
    <mergeCell ref="IT13:IU13"/>
    <mergeCell ref="IV13:IW13"/>
    <mergeCell ref="HN13:HP13"/>
    <mergeCell ref="HS13:HT13"/>
    <mergeCell ref="HF13:HG13"/>
    <mergeCell ref="HH13:HI13"/>
    <mergeCell ref="HJ13:HK13"/>
    <mergeCell ref="HL13:HM13"/>
    <mergeCell ref="HU13:HV13"/>
    <mergeCell ref="HW13:HX13"/>
    <mergeCell ref="GO13:GQ13"/>
    <mergeCell ref="GT13:GU13"/>
    <mergeCell ref="GG13:GH13"/>
    <mergeCell ref="GI13:GJ13"/>
    <mergeCell ref="GK13:GL13"/>
    <mergeCell ref="GM13:GN13"/>
    <mergeCell ref="GV13:GW13"/>
    <mergeCell ref="GX13:GY13"/>
    <mergeCell ref="FP13:FR13"/>
    <mergeCell ref="FU13:FV13"/>
    <mergeCell ref="FH13:FI13"/>
    <mergeCell ref="FJ13:FK13"/>
    <mergeCell ref="FL13:FM13"/>
    <mergeCell ref="FN13:FO13"/>
    <mergeCell ref="FW13:FX13"/>
    <mergeCell ref="FY13:FZ13"/>
    <mergeCell ref="EQ13:ES13"/>
    <mergeCell ref="EV13:EW13"/>
    <mergeCell ref="EO13:EP13"/>
    <mergeCell ref="EX13:EY13"/>
    <mergeCell ref="EZ13:FA13"/>
    <mergeCell ref="DR13:DT13"/>
    <mergeCell ref="DW13:DX13"/>
    <mergeCell ref="CS13:CU13"/>
    <mergeCell ref="CX13:CY13"/>
    <mergeCell ref="BT13:BV13"/>
    <mergeCell ref="BY13:BZ13"/>
    <mergeCell ref="D13:E13"/>
    <mergeCell ref="F13:G13"/>
    <mergeCell ref="N13:O13"/>
    <mergeCell ref="P13:Q13"/>
    <mergeCell ref="R13:S13"/>
    <mergeCell ref="T13:U13"/>
    <mergeCell ref="BB13:BC13"/>
    <mergeCell ref="BD13:BE13"/>
    <mergeCell ref="KK12:KM12"/>
    <mergeCell ref="B13:C13"/>
    <mergeCell ref="V13:X13"/>
    <mergeCell ref="AA13:AB13"/>
    <mergeCell ref="AU13:AW13"/>
    <mergeCell ref="AZ13:BA13"/>
    <mergeCell ref="JL12:JN12"/>
    <mergeCell ref="JQ12:JR12"/>
    <mergeCell ref="JH12:JI12"/>
    <mergeCell ref="JJ12:JK12"/>
    <mergeCell ref="JS12:JT12"/>
    <mergeCell ref="JU12:JV12"/>
    <mergeCell ref="KC12:KD12"/>
    <mergeCell ref="KE12:KF12"/>
    <mergeCell ref="KG12:KH12"/>
    <mergeCell ref="IM12:IO12"/>
    <mergeCell ref="IR12:IS12"/>
    <mergeCell ref="II12:IJ12"/>
    <mergeCell ref="IK12:IL12"/>
    <mergeCell ref="IT12:IU12"/>
    <mergeCell ref="IV12:IW12"/>
    <mergeCell ref="JD12:JE12"/>
    <mergeCell ref="JF12:JG12"/>
    <mergeCell ref="HN12:HP12"/>
    <mergeCell ref="HS12:HT12"/>
    <mergeCell ref="HJ12:HK12"/>
    <mergeCell ref="HL12:HM12"/>
    <mergeCell ref="HU12:HV12"/>
    <mergeCell ref="HW12:HX12"/>
    <mergeCell ref="IE12:IF12"/>
    <mergeCell ref="IG12:IH12"/>
    <mergeCell ref="GO12:GQ12"/>
    <mergeCell ref="GT12:GU12"/>
    <mergeCell ref="GK12:GL12"/>
    <mergeCell ref="GM12:GN12"/>
    <mergeCell ref="GV12:GW12"/>
    <mergeCell ref="GX12:GY12"/>
    <mergeCell ref="HF12:HG12"/>
    <mergeCell ref="EZ12:FA12"/>
    <mergeCell ref="FH12:FI12"/>
    <mergeCell ref="FJ12:FK12"/>
    <mergeCell ref="DR12:DT12"/>
    <mergeCell ref="DW12:DX12"/>
    <mergeCell ref="DY12:DZ12"/>
    <mergeCell ref="EA12:EB12"/>
    <mergeCell ref="EI12:EJ12"/>
    <mergeCell ref="EK12:EL12"/>
    <mergeCell ref="CS12:CU12"/>
    <mergeCell ref="CX12:CY12"/>
    <mergeCell ref="BT12:BV12"/>
    <mergeCell ref="BY12:BZ12"/>
    <mergeCell ref="BP12:BQ12"/>
    <mergeCell ref="BR12:BS12"/>
    <mergeCell ref="AU12:AW12"/>
    <mergeCell ref="AZ12:BA12"/>
    <mergeCell ref="BB12:BC12"/>
    <mergeCell ref="BD12:BE12"/>
    <mergeCell ref="BL12:BM12"/>
    <mergeCell ref="BN12:BO12"/>
    <mergeCell ref="KK13:KM13"/>
    <mergeCell ref="D12:E12"/>
    <mergeCell ref="F12:G12"/>
    <mergeCell ref="N12:O12"/>
    <mergeCell ref="P12:Q12"/>
    <mergeCell ref="B12:C12"/>
    <mergeCell ref="V12:X12"/>
    <mergeCell ref="AA12:AB12"/>
    <mergeCell ref="JL11:JN11"/>
    <mergeCell ref="JQ11:JR11"/>
    <mergeCell ref="IT11:IU11"/>
    <mergeCell ref="IV11:IW11"/>
    <mergeCell ref="JD11:JE11"/>
    <mergeCell ref="JF11:JG11"/>
    <mergeCell ref="JH11:JI11"/>
    <mergeCell ref="JJ11:JK11"/>
    <mergeCell ref="IM11:IO11"/>
    <mergeCell ref="IR11:IS11"/>
    <mergeCell ref="HU11:HV11"/>
    <mergeCell ref="HW11:HX11"/>
    <mergeCell ref="IE11:IF11"/>
    <mergeCell ref="IG11:IH11"/>
    <mergeCell ref="II11:IJ11"/>
    <mergeCell ref="IK11:IL11"/>
    <mergeCell ref="HN11:HP11"/>
    <mergeCell ref="HS11:HT11"/>
    <mergeCell ref="GV11:GW11"/>
    <mergeCell ref="GX11:GY11"/>
    <mergeCell ref="HF11:HG11"/>
    <mergeCell ref="HH11:HI11"/>
    <mergeCell ref="HJ11:HK11"/>
    <mergeCell ref="HL11:HM11"/>
    <mergeCell ref="GO11:GQ11"/>
    <mergeCell ref="GT11:GU11"/>
    <mergeCell ref="FW11:FX11"/>
    <mergeCell ref="FY11:FZ11"/>
    <mergeCell ref="GG11:GH11"/>
    <mergeCell ref="GI11:GJ11"/>
    <mergeCell ref="GK11:GL11"/>
    <mergeCell ref="GM11:GN11"/>
    <mergeCell ref="FP11:FR11"/>
    <mergeCell ref="FU11:FV11"/>
    <mergeCell ref="EX11:EY11"/>
    <mergeCell ref="EZ11:FA11"/>
    <mergeCell ref="FH11:FI11"/>
    <mergeCell ref="FJ11:FK11"/>
    <mergeCell ref="FL11:FM11"/>
    <mergeCell ref="FN11:FO11"/>
    <mergeCell ref="EQ11:ES11"/>
    <mergeCell ref="EV11:EW11"/>
    <mergeCell ref="EI11:EJ11"/>
    <mergeCell ref="EK11:EL11"/>
    <mergeCell ref="EM11:EN11"/>
    <mergeCell ref="EO11:EP11"/>
    <mergeCell ref="DR11:DT11"/>
    <mergeCell ref="DW11:DX11"/>
    <mergeCell ref="CS11:CU11"/>
    <mergeCell ref="CX11:CY11"/>
    <mergeCell ref="BT11:BV11"/>
    <mergeCell ref="BY11:BZ11"/>
    <mergeCell ref="R12:S12"/>
    <mergeCell ref="T12:U12"/>
    <mergeCell ref="D11:E11"/>
    <mergeCell ref="F11:G11"/>
    <mergeCell ref="N11:O11"/>
    <mergeCell ref="P11:Q11"/>
    <mergeCell ref="R11:S11"/>
    <mergeCell ref="T11:U11"/>
    <mergeCell ref="H11:L11"/>
    <mergeCell ref="KK10:KM10"/>
    <mergeCell ref="B11:C11"/>
    <mergeCell ref="V11:X11"/>
    <mergeCell ref="AA11:AB11"/>
    <mergeCell ref="AU11:AW11"/>
    <mergeCell ref="AZ11:BA11"/>
    <mergeCell ref="JL10:JN10"/>
    <mergeCell ref="JQ10:JR10"/>
    <mergeCell ref="JD10:JE10"/>
    <mergeCell ref="JF10:JG10"/>
    <mergeCell ref="JH10:JI10"/>
    <mergeCell ref="JJ10:JK10"/>
    <mergeCell ref="JS10:JT10"/>
    <mergeCell ref="JU10:JV10"/>
    <mergeCell ref="IM10:IO10"/>
    <mergeCell ref="IR10:IS10"/>
    <mergeCell ref="IE10:IF10"/>
    <mergeCell ref="IG10:IH10"/>
    <mergeCell ref="II10:IJ10"/>
    <mergeCell ref="IK10:IL10"/>
    <mergeCell ref="IT10:IU10"/>
    <mergeCell ref="IV10:IW10"/>
    <mergeCell ref="HN10:HP10"/>
    <mergeCell ref="HS10:HT10"/>
    <mergeCell ref="HF10:HG10"/>
    <mergeCell ref="HH10:HI10"/>
    <mergeCell ref="HJ10:HK10"/>
    <mergeCell ref="HL10:HM10"/>
    <mergeCell ref="HU10:HV10"/>
    <mergeCell ref="FJ10:FK10"/>
    <mergeCell ref="FL10:FM10"/>
    <mergeCell ref="FN10:FO10"/>
    <mergeCell ref="FW10:FX10"/>
    <mergeCell ref="FY10:FZ10"/>
    <mergeCell ref="EQ10:ES10"/>
    <mergeCell ref="EV10:EW10"/>
    <mergeCell ref="EO10:EP10"/>
    <mergeCell ref="EX10:EY10"/>
    <mergeCell ref="EZ10:FA10"/>
    <mergeCell ref="DR10:DT10"/>
    <mergeCell ref="DW10:DX10"/>
    <mergeCell ref="CS10:CU10"/>
    <mergeCell ref="CX10:CY10"/>
    <mergeCell ref="BT10:BV10"/>
    <mergeCell ref="BY10:BZ10"/>
    <mergeCell ref="KK11:KM11"/>
    <mergeCell ref="D10:E10"/>
    <mergeCell ref="F10:G10"/>
    <mergeCell ref="N10:O10"/>
    <mergeCell ref="P10:Q10"/>
    <mergeCell ref="R10:S10"/>
    <mergeCell ref="T10:U10"/>
    <mergeCell ref="H10:L10"/>
    <mergeCell ref="CK10:CL10"/>
    <mergeCell ref="CM10:CN10"/>
    <mergeCell ref="CO10:CP10"/>
    <mergeCell ref="CQ10:CR10"/>
    <mergeCell ref="CZ10:DA10"/>
    <mergeCell ref="DB10:DC10"/>
    <mergeCell ref="DJ10:DK10"/>
    <mergeCell ref="DL10:DM10"/>
    <mergeCell ref="DN10:DO10"/>
    <mergeCell ref="DP10:DQ10"/>
    <mergeCell ref="DY10:DZ10"/>
    <mergeCell ref="B10:C10"/>
    <mergeCell ref="V10:X10"/>
    <mergeCell ref="AA10:AB10"/>
    <mergeCell ref="AU10:AW10"/>
    <mergeCell ref="AZ10:BA10"/>
    <mergeCell ref="JL9:JN9"/>
    <mergeCell ref="JQ9:JR9"/>
    <mergeCell ref="JH9:JI9"/>
    <mergeCell ref="JJ9:JK9"/>
    <mergeCell ref="JS9:JT9"/>
    <mergeCell ref="JU9:JV9"/>
    <mergeCell ref="KC9:KD9"/>
    <mergeCell ref="KE9:KF9"/>
    <mergeCell ref="KG9:KH9"/>
    <mergeCell ref="IM9:IO9"/>
    <mergeCell ref="IR9:IS9"/>
    <mergeCell ref="II9:IJ9"/>
    <mergeCell ref="IK9:IL9"/>
    <mergeCell ref="IT9:IU9"/>
    <mergeCell ref="IV9:IW9"/>
    <mergeCell ref="JD9:JE9"/>
    <mergeCell ref="JF9:JG9"/>
    <mergeCell ref="HN9:HP9"/>
    <mergeCell ref="HS9:HT9"/>
    <mergeCell ref="HJ9:HK9"/>
    <mergeCell ref="HL9:HM9"/>
    <mergeCell ref="HU9:HV9"/>
    <mergeCell ref="HW9:HX9"/>
    <mergeCell ref="IE9:IF9"/>
    <mergeCell ref="IG9:IH9"/>
    <mergeCell ref="GO9:GQ9"/>
    <mergeCell ref="GT9:GU9"/>
    <mergeCell ref="GK9:GL9"/>
    <mergeCell ref="GM9:GN9"/>
    <mergeCell ref="GV9:GW9"/>
    <mergeCell ref="GX9:GY9"/>
    <mergeCell ref="HF9:HG9"/>
    <mergeCell ref="HH9:HI9"/>
    <mergeCell ref="FP9:FR9"/>
    <mergeCell ref="FU9:FV9"/>
    <mergeCell ref="FL9:FM9"/>
    <mergeCell ref="FN9:FO9"/>
    <mergeCell ref="FW9:FX9"/>
    <mergeCell ref="FY9:FZ9"/>
    <mergeCell ref="GG9:GH9"/>
    <mergeCell ref="GI9:GJ9"/>
    <mergeCell ref="EQ9:ES9"/>
    <mergeCell ref="EV9:EW9"/>
    <mergeCell ref="EM9:EN9"/>
    <mergeCell ref="EO9:EP9"/>
    <mergeCell ref="EX9:EY9"/>
    <mergeCell ref="EZ9:FA9"/>
    <mergeCell ref="FH9:FI9"/>
    <mergeCell ref="FJ9:FK9"/>
    <mergeCell ref="DR9:DT9"/>
    <mergeCell ref="DW9:DX9"/>
    <mergeCell ref="DY9:DZ9"/>
    <mergeCell ref="EA9:EB9"/>
    <mergeCell ref="EI9:EJ9"/>
    <mergeCell ref="EK9:EL9"/>
    <mergeCell ref="CS9:CU9"/>
    <mergeCell ref="CX9:CY9"/>
    <mergeCell ref="BT9:BV9"/>
    <mergeCell ref="EA10:EB10"/>
    <mergeCell ref="BY9:BZ9"/>
    <mergeCell ref="BP9:BQ9"/>
    <mergeCell ref="BR9:BS9"/>
    <mergeCell ref="AU9:AW9"/>
    <mergeCell ref="AZ9:BA9"/>
    <mergeCell ref="BL9:BM9"/>
    <mergeCell ref="BN9:BO9"/>
    <mergeCell ref="KK8:KM8"/>
    <mergeCell ref="B9:C9"/>
    <mergeCell ref="V9:X9"/>
    <mergeCell ref="AA9:AB9"/>
    <mergeCell ref="JL8:JN8"/>
    <mergeCell ref="JQ8:JR8"/>
    <mergeCell ref="IT8:IU8"/>
    <mergeCell ref="IV8:IW8"/>
    <mergeCell ref="JD8:JE8"/>
    <mergeCell ref="JF8:JG8"/>
    <mergeCell ref="JH8:JI8"/>
    <mergeCell ref="JJ8:JK8"/>
    <mergeCell ref="IM8:IO8"/>
    <mergeCell ref="IR8:IS8"/>
    <mergeCell ref="HU8:HV8"/>
    <mergeCell ref="HW8:HX8"/>
    <mergeCell ref="IE8:IF8"/>
    <mergeCell ref="IG8:IH8"/>
    <mergeCell ref="II8:IJ8"/>
    <mergeCell ref="IK8:IL8"/>
    <mergeCell ref="HN8:HP8"/>
    <mergeCell ref="HS8:HT8"/>
    <mergeCell ref="GV8:GW8"/>
    <mergeCell ref="GX8:GY8"/>
    <mergeCell ref="HF8:HG8"/>
    <mergeCell ref="HH8:HI8"/>
    <mergeCell ref="HJ8:HK8"/>
    <mergeCell ref="HL8:HM8"/>
    <mergeCell ref="GO8:GQ8"/>
    <mergeCell ref="GT8:GU8"/>
    <mergeCell ref="FW8:FX8"/>
    <mergeCell ref="FY8:FZ8"/>
    <mergeCell ref="GG8:GH8"/>
    <mergeCell ref="GI8:GJ8"/>
    <mergeCell ref="GK8:GL8"/>
    <mergeCell ref="GM8:GN8"/>
    <mergeCell ref="FP8:FR8"/>
    <mergeCell ref="FU8:FV8"/>
    <mergeCell ref="EX8:EY8"/>
    <mergeCell ref="EZ8:FA8"/>
    <mergeCell ref="FH8:FI8"/>
    <mergeCell ref="FJ8:FK8"/>
    <mergeCell ref="FL8:FM8"/>
    <mergeCell ref="FN8:FO8"/>
    <mergeCell ref="EQ8:ES8"/>
    <mergeCell ref="EV8:EW8"/>
    <mergeCell ref="EI8:EJ8"/>
    <mergeCell ref="BT8:BV8"/>
    <mergeCell ref="BY8:BZ8"/>
    <mergeCell ref="BL8:BM8"/>
    <mergeCell ref="BN8:BO8"/>
    <mergeCell ref="BP8:BQ8"/>
    <mergeCell ref="BR8:BS8"/>
    <mergeCell ref="KK9:KM9"/>
    <mergeCell ref="KI9:KJ9"/>
    <mergeCell ref="KC8:KD8"/>
    <mergeCell ref="KE8:KF8"/>
    <mergeCell ref="KK7:KM7"/>
    <mergeCell ref="B8:C8"/>
    <mergeCell ref="V8:X8"/>
    <mergeCell ref="AA8:AB8"/>
    <mergeCell ref="AU8:AW8"/>
    <mergeCell ref="AZ8:BA8"/>
    <mergeCell ref="JL7:JN7"/>
    <mergeCell ref="JQ7:JR7"/>
    <mergeCell ref="JD7:JE7"/>
    <mergeCell ref="JF7:JG7"/>
    <mergeCell ref="JH7:JI7"/>
    <mergeCell ref="JJ7:JK7"/>
    <mergeCell ref="JS7:JT7"/>
    <mergeCell ref="JU7:JV7"/>
    <mergeCell ref="IM7:IO7"/>
    <mergeCell ref="IR7:IS7"/>
    <mergeCell ref="IE7:IF7"/>
    <mergeCell ref="IG7:IH7"/>
    <mergeCell ref="II7:IJ7"/>
    <mergeCell ref="IK7:IL7"/>
    <mergeCell ref="IT7:IU7"/>
    <mergeCell ref="IV7:IW7"/>
    <mergeCell ref="HN7:HP7"/>
    <mergeCell ref="HS7:HT7"/>
    <mergeCell ref="HF7:HG7"/>
    <mergeCell ref="HH7:HI7"/>
    <mergeCell ref="HJ7:HK7"/>
    <mergeCell ref="HL7:HM7"/>
    <mergeCell ref="HU7:HV7"/>
    <mergeCell ref="HW7:HX7"/>
    <mergeCell ref="GO7:GQ7"/>
    <mergeCell ref="GT7:GU7"/>
    <mergeCell ref="GG7:GH7"/>
    <mergeCell ref="GI7:GJ7"/>
    <mergeCell ref="GK7:GL7"/>
    <mergeCell ref="GM7:GN7"/>
    <mergeCell ref="GV7:GW7"/>
    <mergeCell ref="GX7:GY7"/>
    <mergeCell ref="FP7:FR7"/>
    <mergeCell ref="FU7:FV7"/>
    <mergeCell ref="FH7:FI7"/>
    <mergeCell ref="FJ7:FK7"/>
    <mergeCell ref="FL7:FM7"/>
    <mergeCell ref="FN7:FO7"/>
    <mergeCell ref="FW7:FX7"/>
    <mergeCell ref="FY7:FZ7"/>
    <mergeCell ref="EQ7:ES7"/>
    <mergeCell ref="DJ7:DK7"/>
    <mergeCell ref="DL7:DM7"/>
    <mergeCell ref="DN7:DO7"/>
    <mergeCell ref="DP7:DQ7"/>
    <mergeCell ref="DY7:DZ7"/>
    <mergeCell ref="EA7:EB7"/>
    <mergeCell ref="CS7:CU7"/>
    <mergeCell ref="CX7:CY7"/>
    <mergeCell ref="CK7:CL7"/>
    <mergeCell ref="CM7:CN7"/>
    <mergeCell ref="CO7:CP7"/>
    <mergeCell ref="CQ7:CR7"/>
    <mergeCell ref="CZ7:DA7"/>
    <mergeCell ref="DB7:DC7"/>
    <mergeCell ref="BT7:BV7"/>
    <mergeCell ref="BY7:BZ7"/>
    <mergeCell ref="BL7:BM7"/>
    <mergeCell ref="BN7:BO7"/>
    <mergeCell ref="BP7:BQ7"/>
    <mergeCell ref="BR7:BS7"/>
    <mergeCell ref="B7:C7"/>
    <mergeCell ref="V7:X7"/>
    <mergeCell ref="AA7:AB7"/>
    <mergeCell ref="AU7:AW7"/>
    <mergeCell ref="AZ7:BA7"/>
    <mergeCell ref="KK5:KM6"/>
    <mergeCell ref="N6:O6"/>
    <mergeCell ref="P6:Q6"/>
    <mergeCell ref="JL5:JN6"/>
    <mergeCell ref="JP5:JP6"/>
    <mergeCell ref="JQ5:JR6"/>
    <mergeCell ref="JD5:JG5"/>
    <mergeCell ref="JH5:JI6"/>
    <mergeCell ref="JJ5:JK6"/>
    <mergeCell ref="JS5:JT6"/>
    <mergeCell ref="JU5:JV6"/>
    <mergeCell ref="IM5:IO6"/>
    <mergeCell ref="IQ5:IQ6"/>
    <mergeCell ref="IR5:IS6"/>
    <mergeCell ref="IK5:IL6"/>
    <mergeCell ref="IT5:IU6"/>
    <mergeCell ref="IV5:IW6"/>
    <mergeCell ref="HR5:HR6"/>
    <mergeCell ref="HS5:HT6"/>
    <mergeCell ref="HU5:HV6"/>
    <mergeCell ref="HW5:HX6"/>
    <mergeCell ref="IE5:IH5"/>
    <mergeCell ref="II5:IJ6"/>
    <mergeCell ref="HN5:HP6"/>
    <mergeCell ref="GV5:GW6"/>
    <mergeCell ref="GX5:GY6"/>
    <mergeCell ref="HF5:HI5"/>
    <mergeCell ref="HJ5:HK6"/>
    <mergeCell ref="HL5:HM6"/>
    <mergeCell ref="GO5:GQ6"/>
    <mergeCell ref="GS5:GS6"/>
    <mergeCell ref="GT5:GU6"/>
    <mergeCell ref="FY5:FZ6"/>
    <mergeCell ref="GG5:GJ5"/>
    <mergeCell ref="GK5:GL6"/>
    <mergeCell ref="GM5:GN6"/>
    <mergeCell ref="FP5:FR6"/>
    <mergeCell ref="FT5:FT6"/>
    <mergeCell ref="FU5:FV6"/>
    <mergeCell ref="FH5:FK5"/>
    <mergeCell ref="FL5:FM6"/>
    <mergeCell ref="FN5:FO6"/>
    <mergeCell ref="FW5:FX6"/>
    <mergeCell ref="EQ5:ES6"/>
    <mergeCell ref="EU5:EU6"/>
    <mergeCell ref="EV5:EW6"/>
    <mergeCell ref="EM5:EN6"/>
    <mergeCell ref="EO5:EP6"/>
    <mergeCell ref="EX5:EY6"/>
    <mergeCell ref="EZ5:FA6"/>
    <mergeCell ref="DR5:DT6"/>
    <mergeCell ref="DV5:DV6"/>
    <mergeCell ref="DW5:DX6"/>
    <mergeCell ref="CX5:CY6"/>
    <mergeCell ref="CS5:CU6"/>
    <mergeCell ref="CW5:CW6"/>
    <mergeCell ref="BT5:BV6"/>
    <mergeCell ref="BX5:BX6"/>
    <mergeCell ref="BY5:BZ6"/>
    <mergeCell ref="BL5:BO5"/>
    <mergeCell ref="BP5:BQ6"/>
    <mergeCell ref="BR5:BS6"/>
    <mergeCell ref="BL6:BM6"/>
    <mergeCell ref="BN6:BO6"/>
    <mergeCell ref="AU5:AW6"/>
    <mergeCell ref="AY5:AY6"/>
    <mergeCell ref="AZ5:BA6"/>
    <mergeCell ref="KK4:KM4"/>
    <mergeCell ref="IS4:IT4"/>
    <mergeCell ref="JL4:JN4"/>
    <mergeCell ref="JP4:JQ4"/>
    <mergeCell ref="JR4:JS4"/>
    <mergeCell ref="IU4:JC4"/>
    <mergeCell ref="JD4:JE4"/>
    <mergeCell ref="JF4:JG4"/>
    <mergeCell ref="JH4:JI4"/>
    <mergeCell ref="JJ4:JK4"/>
    <mergeCell ref="HR4:HS4"/>
    <mergeCell ref="HT4:HU4"/>
    <mergeCell ref="IM4:IO4"/>
    <mergeCell ref="IQ4:IR4"/>
    <mergeCell ref="HV4:ID4"/>
    <mergeCell ref="IE4:IF4"/>
    <mergeCell ref="IG4:IH4"/>
    <mergeCell ref="II4:IJ4"/>
    <mergeCell ref="IK4:IL4"/>
    <mergeCell ref="GO4:GQ4"/>
    <mergeCell ref="GS4:GT4"/>
    <mergeCell ref="GU4:GV4"/>
    <mergeCell ref="HN4:HP4"/>
    <mergeCell ref="GW4:HE4"/>
    <mergeCell ref="HF4:HG4"/>
    <mergeCell ref="HH4:HI4"/>
    <mergeCell ref="HJ4:HK4"/>
    <mergeCell ref="HL4:HM4"/>
    <mergeCell ref="FP4:FR4"/>
    <mergeCell ref="FT4:FU4"/>
    <mergeCell ref="FV4:FW4"/>
    <mergeCell ref="FL4:FM4"/>
    <mergeCell ref="FN4:FO4"/>
    <mergeCell ref="FX4:GF4"/>
    <mergeCell ref="GG4:GH4"/>
    <mergeCell ref="GI4:GJ4"/>
    <mergeCell ref="GK4:GL4"/>
    <mergeCell ref="GM4:GN4"/>
    <mergeCell ref="EQ4:ES4"/>
    <mergeCell ref="EU4:EV4"/>
    <mergeCell ref="EW4:EX4"/>
    <mergeCell ref="EK4:EL4"/>
    <mergeCell ref="EM4:EN4"/>
    <mergeCell ref="EO4:EP4"/>
    <mergeCell ref="EY4:FG4"/>
    <mergeCell ref="FH4:FI4"/>
    <mergeCell ref="FJ4:FK4"/>
    <mergeCell ref="DR4:DT4"/>
    <mergeCell ref="DV4:DW4"/>
    <mergeCell ref="DX4:DY4"/>
    <mergeCell ref="DJ4:DK4"/>
    <mergeCell ref="DL4:DM4"/>
    <mergeCell ref="DN4:DO4"/>
    <mergeCell ref="CS4:CU4"/>
    <mergeCell ref="CW4:CX4"/>
    <mergeCell ref="CY4:CZ4"/>
    <mergeCell ref="CK4:CL4"/>
    <mergeCell ref="CM4:CN4"/>
    <mergeCell ref="CO4:CP4"/>
    <mergeCell ref="CQ4:CR4"/>
    <mergeCell ref="DA4:DI4"/>
    <mergeCell ref="BT4:BV4"/>
    <mergeCell ref="BX4:BY4"/>
    <mergeCell ref="BZ4:CA4"/>
    <mergeCell ref="BL4:BM4"/>
    <mergeCell ref="BN4:BO4"/>
    <mergeCell ref="BP4:BQ4"/>
    <mergeCell ref="BR4:BS4"/>
    <mergeCell ref="AB4:AC4"/>
    <mergeCell ref="AU4:AW4"/>
    <mergeCell ref="AY4:AZ4"/>
    <mergeCell ref="BA4:BB4"/>
    <mergeCell ref="AD4:AL4"/>
    <mergeCell ref="AM4:AN4"/>
    <mergeCell ref="AO4:AP4"/>
    <mergeCell ref="AQ4:AR4"/>
    <mergeCell ref="AS4:AT4"/>
    <mergeCell ref="A4:B4"/>
    <mergeCell ref="C4:D4"/>
    <mergeCell ref="V4:X4"/>
    <mergeCell ref="Z4:AA4"/>
    <mergeCell ref="JV3:JW3"/>
    <mergeCell ref="JX3:JY3"/>
    <mergeCell ref="DQ3:DR3"/>
    <mergeCell ref="DS3:DT3"/>
    <mergeCell ref="DV3:DW3"/>
    <mergeCell ref="DX3:DY3"/>
    <mergeCell ref="DZ3:EA3"/>
    <mergeCell ref="CP3:CQ3"/>
    <mergeCell ref="CR3:CS3"/>
    <mergeCell ref="CT3:CU3"/>
    <mergeCell ref="CW3:CX3"/>
    <mergeCell ref="CY3:CZ3"/>
    <mergeCell ref="DA3:DB3"/>
    <mergeCell ref="DC3:DD3"/>
    <mergeCell ref="DE3:DF3"/>
    <mergeCell ref="DG3:DH3"/>
    <mergeCell ref="BX3:BY3"/>
    <mergeCell ref="BZ3:CA3"/>
    <mergeCell ref="CB3:CC3"/>
    <mergeCell ref="CD3:CE3"/>
    <mergeCell ref="CF3:CG3"/>
    <mergeCell ref="CH3:CI3"/>
    <mergeCell ref="CJ3:CK3"/>
    <mergeCell ref="CL3:CM3"/>
    <mergeCell ref="CN3:CO3"/>
    <mergeCell ref="BE3:BF3"/>
    <mergeCell ref="BG3:BH3"/>
    <mergeCell ref="BI3:BJ3"/>
    <mergeCell ref="BK3:BL3"/>
    <mergeCell ref="BM3:BN3"/>
    <mergeCell ref="BO3:BP3"/>
    <mergeCell ref="BQ3:BR3"/>
    <mergeCell ref="BS3:BT3"/>
    <mergeCell ref="GF3:GG3"/>
    <mergeCell ref="GH3:GI3"/>
    <mergeCell ref="GJ3:GK3"/>
    <mergeCell ref="GL3:GM3"/>
    <mergeCell ref="GN3:GO3"/>
    <mergeCell ref="GP3:GQ3"/>
    <mergeCell ref="GS3:GT3"/>
    <mergeCell ref="GU3:GV3"/>
    <mergeCell ref="GW3:GX3"/>
    <mergeCell ref="FM3:FN3"/>
    <mergeCell ref="FO3:FP3"/>
    <mergeCell ref="FQ3:FR3"/>
    <mergeCell ref="FT3:FU3"/>
    <mergeCell ref="FV3:FW3"/>
    <mergeCell ref="FX3:FY3"/>
    <mergeCell ref="FZ3:GA3"/>
    <mergeCell ref="GB3:GC3"/>
    <mergeCell ref="GD3:GE3"/>
    <mergeCell ref="EU3:EV3"/>
    <mergeCell ref="EW3:EX3"/>
    <mergeCell ref="EY3:EZ3"/>
    <mergeCell ref="FA3:FB3"/>
    <mergeCell ref="FC3:FD3"/>
    <mergeCell ref="FE3:FF3"/>
    <mergeCell ref="FG3:FH3"/>
    <mergeCell ref="FI3:FJ3"/>
    <mergeCell ref="FK3:FL3"/>
    <mergeCell ref="EB3:EC3"/>
    <mergeCell ref="ED3:EE3"/>
    <mergeCell ref="EF3:EG3"/>
    <mergeCell ref="EH3:EI3"/>
    <mergeCell ref="DP4:DQ4"/>
    <mergeCell ref="DZ4:EH4"/>
    <mergeCell ref="EI4:EJ4"/>
    <mergeCell ref="KH3:KI3"/>
    <mergeCell ref="KJ3:KK3"/>
    <mergeCell ref="KL3:KM3"/>
    <mergeCell ref="JC3:JD3"/>
    <mergeCell ref="JE3:JF3"/>
    <mergeCell ref="JG3:JH3"/>
    <mergeCell ref="JI3:JJ3"/>
    <mergeCell ref="JK3:JL3"/>
    <mergeCell ref="JM3:JN3"/>
    <mergeCell ref="JP3:JQ3"/>
    <mergeCell ref="JR3:JS3"/>
    <mergeCell ref="JT3:JU3"/>
    <mergeCell ref="IJ3:IK3"/>
    <mergeCell ref="IL3:IM3"/>
    <mergeCell ref="IN3:IO3"/>
    <mergeCell ref="IQ3:IR3"/>
    <mergeCell ref="IS3:IT3"/>
    <mergeCell ref="IU3:IV3"/>
    <mergeCell ref="IW3:IX3"/>
    <mergeCell ref="IY3:IZ3"/>
    <mergeCell ref="JA3:JB3"/>
    <mergeCell ref="HR3:HS3"/>
    <mergeCell ref="HT3:HU3"/>
    <mergeCell ref="HV3:HW3"/>
    <mergeCell ref="HX3:HY3"/>
    <mergeCell ref="HZ3:IA3"/>
    <mergeCell ref="IB3:IC3"/>
    <mergeCell ref="ID3:IE3"/>
    <mergeCell ref="IF3:IG3"/>
    <mergeCell ref="IH3:II3"/>
    <mergeCell ref="GY3:GZ3"/>
    <mergeCell ref="HA3:HB3"/>
    <mergeCell ref="HC3:HD3"/>
    <mergeCell ref="HE3:HF3"/>
    <mergeCell ref="HG3:HH3"/>
    <mergeCell ref="HI3:HJ3"/>
    <mergeCell ref="HK3:HL3"/>
    <mergeCell ref="HM3:HN3"/>
    <mergeCell ref="HO3:HP3"/>
    <mergeCell ref="JZ3:KA3"/>
    <mergeCell ref="KB3:KC3"/>
    <mergeCell ref="KD3:KE3"/>
    <mergeCell ref="HI2:HJ2"/>
    <mergeCell ref="HK2:HL2"/>
    <mergeCell ref="HM2:HN2"/>
    <mergeCell ref="HO2:HP2"/>
    <mergeCell ref="JV2:JW2"/>
    <mergeCell ref="JX2:JY2"/>
    <mergeCell ref="JZ2:KA2"/>
    <mergeCell ref="KB2:KC2"/>
    <mergeCell ref="KD2:KE2"/>
    <mergeCell ref="KF2:KG2"/>
    <mergeCell ref="BU3:BV3"/>
    <mergeCell ref="KF3:KG3"/>
    <mergeCell ref="GF2:GG2"/>
    <mergeCell ref="GH2:GI2"/>
    <mergeCell ref="GJ2:GK2"/>
    <mergeCell ref="GL2:GM2"/>
    <mergeCell ref="GN2:GO2"/>
    <mergeCell ref="GP2:GQ2"/>
    <mergeCell ref="GS2:GT2"/>
    <mergeCell ref="GU2:GV2"/>
    <mergeCell ref="GW2:GX2"/>
    <mergeCell ref="FM2:FN2"/>
    <mergeCell ref="FO2:FP2"/>
    <mergeCell ref="FQ2:FR2"/>
    <mergeCell ref="FT2:FU2"/>
    <mergeCell ref="FV2:FW2"/>
    <mergeCell ref="FX2:FY2"/>
    <mergeCell ref="FZ2:GA2"/>
    <mergeCell ref="GB2:GC2"/>
    <mergeCell ref="GD2:GE2"/>
    <mergeCell ref="EU2:EV2"/>
    <mergeCell ref="EW2:EX2"/>
    <mergeCell ref="EY2:EZ2"/>
    <mergeCell ref="FA2:FB2"/>
    <mergeCell ref="FC2:FD2"/>
    <mergeCell ref="FE2:FF2"/>
    <mergeCell ref="FG2:FH2"/>
    <mergeCell ref="FI2:FJ2"/>
    <mergeCell ref="FK2:FL2"/>
    <mergeCell ref="EB2:EC2"/>
    <mergeCell ref="ED2:EE2"/>
    <mergeCell ref="EF2:EG2"/>
    <mergeCell ref="EH2:EI2"/>
    <mergeCell ref="EJ3:EK3"/>
    <mergeCell ref="EL3:EM3"/>
    <mergeCell ref="EN3:EO3"/>
    <mergeCell ref="EP3:EQ3"/>
    <mergeCell ref="ER3:ES3"/>
    <mergeCell ref="ER2:ES2"/>
    <mergeCell ref="DI2:DJ2"/>
    <mergeCell ref="DK2:DL2"/>
    <mergeCell ref="DM2:DN2"/>
    <mergeCell ref="DO2:DP2"/>
    <mergeCell ref="DQ2:DR2"/>
    <mergeCell ref="DS2:DT2"/>
    <mergeCell ref="DV2:DW2"/>
    <mergeCell ref="DX2:DY2"/>
    <mergeCell ref="DZ2:EA2"/>
    <mergeCell ref="CP2:CQ2"/>
    <mergeCell ref="CR2:CS2"/>
    <mergeCell ref="CT2:CU2"/>
    <mergeCell ref="CW2:CX2"/>
    <mergeCell ref="CY2:CZ2"/>
    <mergeCell ref="DA2:DB2"/>
    <mergeCell ref="R101:S101"/>
    <mergeCell ref="V101:X101"/>
    <mergeCell ref="AL2:AM2"/>
    <mergeCell ref="AN2:AO2"/>
    <mergeCell ref="AP2:AQ2"/>
    <mergeCell ref="AR2:AS2"/>
    <mergeCell ref="AT2:AU2"/>
    <mergeCell ref="AV2:AW2"/>
    <mergeCell ref="AY2:AZ2"/>
    <mergeCell ref="BA2:BB2"/>
    <mergeCell ref="BC2:BD2"/>
    <mergeCell ref="S2:T2"/>
    <mergeCell ref="U2:V2"/>
    <mergeCell ref="W2:X2"/>
    <mergeCell ref="Z2:AA2"/>
    <mergeCell ref="AB2:AC2"/>
    <mergeCell ref="AD2:AE2"/>
    <mergeCell ref="AF2:AG2"/>
    <mergeCell ref="AH2:AI2"/>
    <mergeCell ref="AJ2:AK2"/>
    <mergeCell ref="A2:B2"/>
    <mergeCell ref="C2:D2"/>
    <mergeCell ref="E2:F2"/>
    <mergeCell ref="G2:H2"/>
    <mergeCell ref="I2:J2"/>
    <mergeCell ref="K2:L2"/>
    <mergeCell ref="M2:N2"/>
    <mergeCell ref="O2:P2"/>
    <mergeCell ref="Q2:R2"/>
    <mergeCell ref="KH2:KI2"/>
    <mergeCell ref="KJ2:KK2"/>
    <mergeCell ref="KL2:KM2"/>
    <mergeCell ref="JC2:JD2"/>
    <mergeCell ref="JE2:JF2"/>
    <mergeCell ref="JG2:JH2"/>
    <mergeCell ref="JI2:JJ2"/>
    <mergeCell ref="JK2:JL2"/>
    <mergeCell ref="JM2:JN2"/>
    <mergeCell ref="JP2:JQ2"/>
    <mergeCell ref="JR2:JS2"/>
    <mergeCell ref="JT2:JU2"/>
    <mergeCell ref="IJ2:IK2"/>
    <mergeCell ref="IL2:IM2"/>
    <mergeCell ref="IN2:IO2"/>
    <mergeCell ref="IQ2:IR2"/>
    <mergeCell ref="IS2:IT2"/>
    <mergeCell ref="IU2:IV2"/>
    <mergeCell ref="IW2:IX2"/>
    <mergeCell ref="IY2:IZ2"/>
    <mergeCell ref="JA2:JB2"/>
    <mergeCell ref="HR2:HS2"/>
    <mergeCell ref="HT2:HU2"/>
    <mergeCell ref="HV2:HW2"/>
    <mergeCell ref="HX2:HY2"/>
    <mergeCell ref="HZ2:IA2"/>
    <mergeCell ref="IB2:IC2"/>
    <mergeCell ref="ID2:IE2"/>
    <mergeCell ref="IF2:IG2"/>
    <mergeCell ref="IH2:II2"/>
    <mergeCell ref="GY2:GZ2"/>
    <mergeCell ref="HA2:HB2"/>
    <mergeCell ref="HC2:HD2"/>
    <mergeCell ref="HE2:HF2"/>
    <mergeCell ref="HG2:HH2"/>
    <mergeCell ref="EJ2:EK2"/>
    <mergeCell ref="EL2:EM2"/>
    <mergeCell ref="EN2:EO2"/>
    <mergeCell ref="EP2:EQ2"/>
    <mergeCell ref="AL3:AM3"/>
    <mergeCell ref="AN3:AO3"/>
    <mergeCell ref="AP3:AQ3"/>
    <mergeCell ref="AR3:AS3"/>
    <mergeCell ref="AT3:AU3"/>
    <mergeCell ref="AV3:AW3"/>
    <mergeCell ref="AY3:AZ3"/>
    <mergeCell ref="BA3:BB3"/>
    <mergeCell ref="BC3:BD3"/>
    <mergeCell ref="S3:T3"/>
    <mergeCell ref="U3:V3"/>
    <mergeCell ref="W3:X3"/>
    <mergeCell ref="Z3:AA3"/>
    <mergeCell ref="AB3:AC3"/>
    <mergeCell ref="AD3:AE3"/>
    <mergeCell ref="AF3:AG3"/>
    <mergeCell ref="AH3:AI3"/>
    <mergeCell ref="AJ3:AK3"/>
    <mergeCell ref="A3:B3"/>
    <mergeCell ref="C3:D3"/>
    <mergeCell ref="E3:F3"/>
    <mergeCell ref="G3:H3"/>
    <mergeCell ref="I3:J3"/>
    <mergeCell ref="K3:L3"/>
    <mergeCell ref="M3:N3"/>
    <mergeCell ref="O3:P3"/>
    <mergeCell ref="Q3:R3"/>
    <mergeCell ref="DI3:DJ3"/>
    <mergeCell ref="DK3:DL3"/>
    <mergeCell ref="DM3:DN3"/>
    <mergeCell ref="DO3:DP3"/>
    <mergeCell ref="CL2:CM2"/>
    <mergeCell ref="CN2:CO2"/>
    <mergeCell ref="BE2:BF2"/>
    <mergeCell ref="BG2:BH2"/>
    <mergeCell ref="BI2:BJ2"/>
    <mergeCell ref="BK2:BL2"/>
    <mergeCell ref="BM2:BN2"/>
    <mergeCell ref="BO2:BP2"/>
    <mergeCell ref="BQ2:BR2"/>
    <mergeCell ref="BS2:BT2"/>
    <mergeCell ref="BU2:BV2"/>
    <mergeCell ref="DC2:DD2"/>
    <mergeCell ref="DE2:DF2"/>
    <mergeCell ref="DG2:DH2"/>
    <mergeCell ref="BX2:BY2"/>
    <mergeCell ref="BZ2:CA2"/>
    <mergeCell ref="CB2:CC2"/>
    <mergeCell ref="CD2:CE2"/>
    <mergeCell ref="CF2:CG2"/>
    <mergeCell ref="CH2:CI2"/>
    <mergeCell ref="CJ2:CK2"/>
  </mergeCells>
  <dataValidations count="11">
    <dataValidation type="date" allowBlank="1" showInputMessage="1" showErrorMessage="1" errorTitle="خطأ" error="لابد من تعديل التاريخ" sqref="B7:C100">
      <formula1>40179</formula1>
      <formula2>40209</formula2>
    </dataValidation>
    <dataValidation type="date" allowBlank="1" showInputMessage="1" showErrorMessage="1" errorTitle="خطأ" error="لابد من تعديل التاريخ" sqref="AA7:AB100">
      <formula1>40210</formula1>
      <formula2>40237</formula2>
    </dataValidation>
    <dataValidation type="date" allowBlank="1" showInputMessage="1" showErrorMessage="1" errorTitle="خطأ" error="لابد من تعديل التاريخ" sqref="AZ7:BA100">
      <formula1>40238</formula1>
      <formula2>40268</formula2>
    </dataValidation>
    <dataValidation type="date" allowBlank="1" showInputMessage="1" showErrorMessage="1" errorTitle="خطأ" error="لابد من تعديل التاريخ" sqref="BY7:BZ100 CX7:CY100">
      <formula1>40269</formula1>
      <formula2>40298</formula2>
    </dataValidation>
    <dataValidation type="date" allowBlank="1" showInputMessage="1" showErrorMessage="1" errorTitle="خطأ" error="لابد من تعديل التاريخ" sqref="DW7:DX100">
      <formula1>40330</formula1>
      <formula2>40359</formula2>
    </dataValidation>
    <dataValidation type="date" allowBlank="1" showInputMessage="1" showErrorMessage="1" errorTitle="خطأ" error="لابد من تعديل التاريخ" sqref="EV7:EW100">
      <formula1>40360</formula1>
      <formula2>40390</formula2>
    </dataValidation>
    <dataValidation type="date" allowBlank="1" showInputMessage="1" showErrorMessage="1" errorTitle="خطأ" error="لابد من تعديل التاريخ" sqref="FU7:FV100">
      <formula1>40391</formula1>
      <formula2>40421</formula2>
    </dataValidation>
    <dataValidation type="date" allowBlank="1" showInputMessage="1" showErrorMessage="1" errorTitle="خطأ" error="لابد من تعديل التاريخ" sqref="GT7:GU100">
      <formula1>40422</formula1>
      <formula2>40451</formula2>
    </dataValidation>
    <dataValidation type="date" allowBlank="1" showInputMessage="1" showErrorMessage="1" errorTitle="خطأ" error="لابد من تعديل التاريخ" sqref="HS7:HT100">
      <formula1>40452</formula1>
      <formula2>40482</formula2>
    </dataValidation>
    <dataValidation type="date" allowBlank="1" showInputMessage="1" showErrorMessage="1" errorTitle="خطأ" error="لابد من تعديل التاريخ" sqref="IR7:IS100">
      <formula1>40483</formula1>
      <formula2>40512</formula2>
    </dataValidation>
    <dataValidation type="date" allowBlank="1" showInputMessage="1" showErrorMessage="1" errorTitle="خطأ" error="لابد من تعديل التاريخ" sqref="JQ7:JR100">
      <formula1>40513</formula1>
      <formula2>40543</formula2>
    </dataValidation>
  </dataValidations>
  <hyperlinks>
    <hyperlink ref="A3" location="'1001'!A1:X1" tooltip="يناير" display="'مورد جديد'!A1:R1"/>
    <hyperlink ref="C3:D3" location="sales!Z1:AW1" tooltip="فبراير" display="sales!Z1:AW1"/>
    <hyperlink ref="E3" location="'1001'!AY1:BV1" tooltip="مارس" display="'10'!AO1:BH1"/>
    <hyperlink ref="I3:J3" location="sales!CW1:DT1" tooltip="مايو" display="sales!CW1:DT1"/>
    <hyperlink ref="G3" location="'1001'!BX1:CU1" tooltip="أبريل" display="'10'!BI1:CB1"/>
    <hyperlink ref="K3" location="'1001'!DV1:ES1" tooltip="يونية" display="'مورد جديد'!DQ1:EN1"/>
    <hyperlink ref="K3:L3" location="sales!DV1:ES1" tooltip="يونية" display="sales!DV1:ES1"/>
    <hyperlink ref="M3" location="'1001'!EU1:FR1" tooltip="يوليو" display="'10'!DQ1:EJ1"/>
    <hyperlink ref="O3:P3" location="sales!FT1:GQ1" tooltip="أغسطس" display="sales!FT1:GQ1"/>
    <hyperlink ref="Q3" location="'1001'!GS1:HP1" tooltip="سبتمبر" display="'10'!FE1:FX1"/>
    <hyperlink ref="S3:T3" location="sales!HR1:IO1" tooltip="أكتوبر" display="sales!HR1:IO1"/>
    <hyperlink ref="U3:V3" location="sales!IQ1:JN1" tooltip="نوفمبر" display="sales!IQ1:JN1"/>
    <hyperlink ref="E3:F3" location="sales!AY1:BV1" tooltip="مارس" display="sales!AY1:BV1"/>
    <hyperlink ref="G3:H3" location="sales!BX1:CU1" tooltip="أبريل" display="sales!BX1:CU1"/>
    <hyperlink ref="M3:N3" location="sales!EU1:FR1" tooltip="يوليو" display="sales!EU1:FR1"/>
    <hyperlink ref="Q3:R3" location="sales!GS1:HP1" tooltip="سبتمبر" display="sales!GS1:HP1"/>
    <hyperlink ref="A3:B3" location="sales!A1:X1" tooltip="يناير" display="sales!A1:X1"/>
    <hyperlink ref="W3:X3" location="sales!JP1:KM1" tooltip="ديسمبر" display="sales!JP1:KM1"/>
    <hyperlink ref="Z3" location="'1001'!A1:X1" tooltip="يناير" display="'مورد جديد'!A1:R1"/>
    <hyperlink ref="AY3" location="'1001'!A1:X1" tooltip="يناير" display="'مورد جديد'!A1:R1"/>
    <hyperlink ref="BX3" location="'1001'!A1:X1" tooltip="يناير" display="'مورد جديد'!A1:R1"/>
    <hyperlink ref="DV3" location="'1001'!A1:X1" tooltip="يناير" display="'مورد جديد'!A1:R1"/>
    <hyperlink ref="EU3" location="'1001'!A1:X1" tooltip="يناير" display="'مورد جديد'!A1:R1"/>
    <hyperlink ref="FT3" location="'1001'!A1:X1" tooltip="يناير" display="'مورد جديد'!A1:R1"/>
    <hyperlink ref="GS3" location="'1001'!A1:X1" tooltip="يناير" display="'مورد جديد'!A1:R1"/>
    <hyperlink ref="HR3" location="'1001'!A1:X1" tooltip="يناير" display="'مورد جديد'!A1:R1"/>
    <hyperlink ref="IQ3" location="'1001'!A1:X1" tooltip="يناير" display="'مورد جديد'!A1:R1"/>
    <hyperlink ref="JP3" location="'1001'!A1:X1" tooltip="يناير" display="'مورد جديد'!A1:R1"/>
    <hyperlink ref="AB3:AC3" location="sales!Z1:AW1" tooltip="فبراير" display="sales!Z1:AW1"/>
    <hyperlink ref="BA3:BB3" location="sales!Z1:AW1" tooltip="فبراير" display="sales!Z1:AW1"/>
    <hyperlink ref="BZ3:CA3" location="sales!Z1:AW1" tooltip="فبراير" display="sales!Z1:AW1"/>
    <hyperlink ref="DX3:DY3" location="sales!Z1:AW1" tooltip="فبراير" display="sales!Z1:AW1"/>
    <hyperlink ref="EW3:EX3" location="sales!Z1:AW1" tooltip="فبراير" display="sales!Z1:AW1"/>
    <hyperlink ref="FV3:FW3" location="sales!Z1:AW1" tooltip="فبراير" display="sales!Z1:AW1"/>
    <hyperlink ref="GU3:GV3" location="sales!Z1:AW1" tooltip="فبراير" display="sales!Z1:AW1"/>
    <hyperlink ref="HT3:HU3" location="sales!Z1:AW1" tooltip="فبراير" display="sales!Z1:AW1"/>
    <hyperlink ref="IS3:IT3" location="sales!Z1:AW1" tooltip="فبراير" display="sales!Z1:AW1"/>
    <hyperlink ref="JR3:JS3" location="sales!Z1:AW1" tooltip="فبراير" display="sales!Z1:AW1"/>
    <hyperlink ref="Z3:AA3" location="sales!A1:X1" tooltip="يناير" display="sales!A1:X1"/>
    <hyperlink ref="AY3:AZ3" location="sales!A1:X1" tooltip="يناير" display="sales!A1:X1"/>
    <hyperlink ref="BX3:BY3" location="sales!A1:X1" tooltip="يناير" display="sales!A1:X1"/>
    <hyperlink ref="DV3:DW3" location="sales!A1:X1" tooltip="يناير" display="sales!A1:X1"/>
    <hyperlink ref="EU3:EV3" location="sales!A1:X1" tooltip="يناير" display="sales!A1:X1"/>
    <hyperlink ref="FT3:FU3" location="sales!A1:X1" tooltip="يناير" display="sales!A1:X1"/>
    <hyperlink ref="GS3:GT3" location="sales!A1:X1" tooltip="يناير" display="sales!A1:X1"/>
    <hyperlink ref="HR3:HS3" location="sales!A1:X1" tooltip="يناير" display="sales!A1:X1"/>
    <hyperlink ref="IQ3:IR3" location="sales!A1:X1" tooltip="يناير" display="sales!A1:X1"/>
    <hyperlink ref="JP3:JQ3" location="sales!A1:X1" tooltip="يناير" display="sales!A1:X1"/>
    <hyperlink ref="CW3" location="'1001'!A1:X1" tooltip="يناير" display="'مورد جديد'!A1:R1"/>
    <hyperlink ref="CY3:CZ3" location="sales!Z1:AW1" tooltip="فبراير" display="sales!Z1:AW1"/>
    <hyperlink ref="CW3:CX3" location="sales!A1:X1" tooltip="يناير" display="sales!A1:X1"/>
    <hyperlink ref="AC3" location="sales!Z1:AW1" tooltip="فبراير" display="sales!Z1:AW1"/>
    <hyperlink ref="AD3" location="'1001'!AY1:BV1" tooltip="مارس" display="'10'!AO1:BH1"/>
    <hyperlink ref="AH3:AI3" location="sales!CW1:DT1" tooltip="مايو" display="sales!CW1:DT1"/>
    <hyperlink ref="AF3" location="'1001'!BX1:CU1" tooltip="أبريل" display="'10'!BI1:CB1"/>
    <hyperlink ref="AJ3" location="'1001'!DV1:ES1" tooltip="يونية" display="'مورد جديد'!DQ1:EN1"/>
    <hyperlink ref="AJ3:AK3" location="sales!DV1:ES1" tooltip="يونية" display="sales!DV1:ES1"/>
    <hyperlink ref="AL3" location="'1001'!EU1:FR1" tooltip="يوليو" display="'10'!DQ1:EJ1"/>
    <hyperlink ref="AN3:AO3" location="sales!FT1:GQ1" tooltip="أغسطس" display="sales!FT1:GQ1"/>
    <hyperlink ref="AP3" location="'1001'!GS1:HP1" tooltip="سبتمبر" display="'10'!FE1:FX1"/>
    <hyperlink ref="AR3:AS3" location="sales!HR1:IO1" tooltip="أكتوبر" display="sales!HR1:IO1"/>
    <hyperlink ref="AT3:AU3" location="sales!IQ1:JN1" tooltip="نوفمبر" display="sales!IQ1:JN1"/>
    <hyperlink ref="AD3:AE3" location="sales!AY1:BV1" tooltip="مارس" display="sales!AY1:BV1"/>
    <hyperlink ref="AF3:AG3" location="sales!BX1:CU1" tooltip="أبريل" display="sales!BX1:CU1"/>
    <hyperlink ref="AL3:AM3" location="sales!EU1:FR1" tooltip="يوليو" display="sales!EU1:FR1"/>
    <hyperlink ref="AP3:AQ3" location="sales!GS1:HP1" tooltip="سبتمبر" display="sales!GS1:HP1"/>
    <hyperlink ref="AV3:AW3" location="sales!JP1:KM1" tooltip="ديسمبر" display="sales!JP1:KM1"/>
    <hyperlink ref="BB3" location="sales!Z1:AW1" tooltip="فبراير" display="sales!Z1:AW1"/>
    <hyperlink ref="BC3" location="'1001'!AY1:BV1" tooltip="مارس" display="'10'!AO1:BH1"/>
    <hyperlink ref="BG3:BH3" location="sales!CW1:DT1" tooltip="مايو" display="sales!CW1:DT1"/>
    <hyperlink ref="BE3" location="'1001'!BX1:CU1" tooltip="أبريل" display="'10'!BI1:CB1"/>
    <hyperlink ref="BI3" location="'1001'!DV1:ES1" tooltip="يونية" display="'مورد جديد'!DQ1:EN1"/>
    <hyperlink ref="BI3:BJ3" location="sales!DV1:ES1" tooltip="يونية" display="sales!DV1:ES1"/>
    <hyperlink ref="BK3" location="'1001'!EU1:FR1" tooltip="يوليو" display="'10'!DQ1:EJ1"/>
    <hyperlink ref="BM3:BN3" location="sales!FT1:GQ1" tooltip="أغسطس" display="sales!FT1:GQ1"/>
    <hyperlink ref="BO3" location="'1001'!GS1:HP1" tooltip="سبتمبر" display="'10'!FE1:FX1"/>
    <hyperlink ref="BQ3:BR3" location="sales!HR1:IO1" tooltip="أكتوبر" display="sales!HR1:IO1"/>
    <hyperlink ref="BS3:BT3" location="sales!IQ1:JN1" tooltip="نوفمبر" display="sales!IQ1:JN1"/>
    <hyperlink ref="BC3:BD3" location="sales!AY1:BV1" tooltip="مارس" display="sales!AY1:BV1"/>
    <hyperlink ref="BE3:BF3" location="sales!BX1:CU1" tooltip="أبريل" display="sales!BX1:CU1"/>
    <hyperlink ref="BK3:BL3" location="sales!EU1:FR1" tooltip="يوليو" display="sales!EU1:FR1"/>
    <hyperlink ref="BO3:BP3" location="sales!GS1:HP1" tooltip="سبتمبر" display="sales!GS1:HP1"/>
    <hyperlink ref="BU3:BV3" location="sales!JP1:KM1" tooltip="ديسمبر" display="sales!JP1:KM1"/>
    <hyperlink ref="CA3" location="sales!Z1:AW1" tooltip="فبراير" display="sales!Z1:AW1"/>
    <hyperlink ref="CB3" location="'1001'!AY1:BV1" tooltip="مارس" display="'10'!AO1:BH1"/>
    <hyperlink ref="CF3:CG3" location="sales!CW1:DT1" tooltip="مايو" display="sales!CW1:DT1"/>
    <hyperlink ref="CD3" location="'1001'!BX1:CU1" tooltip="أبريل" display="'10'!BI1:CB1"/>
    <hyperlink ref="CH3" location="'1001'!DV1:ES1" tooltip="يونية" display="'مورد جديد'!DQ1:EN1"/>
    <hyperlink ref="CH3:CI3" location="sales!DV1:ES1" tooltip="يونية" display="sales!DV1:ES1"/>
    <hyperlink ref="CJ3" location="'1001'!EU1:FR1" tooltip="يوليو" display="'10'!DQ1:EJ1"/>
    <hyperlink ref="CL3:CM3" location="sales!FT1:GQ1" tooltip="أغسطس" display="sales!FT1:GQ1"/>
    <hyperlink ref="CN3" location="'1001'!GS1:HP1" tooltip="سبتمبر" display="'10'!FE1:FX1"/>
    <hyperlink ref="CP3:CQ3" location="sales!HR1:IO1" tooltip="أكتوبر" display="sales!HR1:IO1"/>
    <hyperlink ref="CR3:CS3" location="sales!IQ1:JN1" tooltip="نوفمبر" display="sales!IQ1:JN1"/>
    <hyperlink ref="CB3:CC3" location="sales!AY1:BV1" tooltip="مارس" display="sales!AY1:BV1"/>
    <hyperlink ref="CD3:CE3" location="sales!BX1:CU1" tooltip="أبريل" display="sales!BX1:CU1"/>
    <hyperlink ref="CJ3:CK3" location="sales!EU1:FR1" tooltip="يوليو" display="sales!EU1:FR1"/>
    <hyperlink ref="CN3:CO3" location="sales!GS1:HP1" tooltip="سبتمبر" display="sales!GS1:HP1"/>
    <hyperlink ref="CT3:CU3" location="sales!JP1:KM1" tooltip="ديسمبر" display="sales!JP1:KM1"/>
    <hyperlink ref="CZ3" location="sales!Z1:AW1" tooltip="فبراير" display="sales!Z1:AW1"/>
    <hyperlink ref="DA3" location="'1001'!AY1:BV1" tooltip="مارس" display="'10'!AO1:BH1"/>
    <hyperlink ref="DE3:DF3" location="sales!CW1:DT1" tooltip="مايو" display="sales!CW1:DT1"/>
    <hyperlink ref="DC3" location="'1001'!BX1:CU1" tooltip="أبريل" display="'10'!BI1:CB1"/>
    <hyperlink ref="DG3" location="'1001'!DV1:ES1" tooltip="يونية" display="'مورد جديد'!DQ1:EN1"/>
    <hyperlink ref="DG3:DH3" location="sales!DV1:ES1" tooltip="يونية" display="sales!DV1:ES1"/>
    <hyperlink ref="DI3" location="'1001'!EU1:FR1" tooltip="يوليو" display="'10'!DQ1:EJ1"/>
    <hyperlink ref="DK3:DL3" location="sales!FT1:GQ1" tooltip="أغسطس" display="sales!FT1:GQ1"/>
    <hyperlink ref="DM3" location="'1001'!GS1:HP1" tooltip="سبتمبر" display="'10'!FE1:FX1"/>
    <hyperlink ref="DO3:DP3" location="sales!HR1:IO1" tooltip="أكتوبر" display="sales!HR1:IO1"/>
    <hyperlink ref="DQ3:DR3" location="sales!IQ1:JN1" tooltip="نوفمبر" display="sales!IQ1:JN1"/>
    <hyperlink ref="DA3:DB3" location="sales!AY1:BV1" tooltip="مارس" display="sales!AY1:BV1"/>
    <hyperlink ref="DC3:DD3" location="sales!BX1:CU1" tooltip="أبريل" display="sales!BX1:CU1"/>
    <hyperlink ref="DI3:DJ3" location="sales!EU1:FR1" tooltip="يوليو" display="sales!EU1:FR1"/>
    <hyperlink ref="DM3:DN3" location="sales!GS1:HP1" tooltip="سبتمبر" display="sales!GS1:HP1"/>
    <hyperlink ref="DS3:DT3" location="sales!JP1:KM1" tooltip="ديسمبر" display="sales!JP1:KM1"/>
    <hyperlink ref="DY3" location="sales!Z1:AW1" tooltip="فبراير" display="sales!Z1:AW1"/>
    <hyperlink ref="DZ3" location="'1001'!AY1:BV1" tooltip="مارس" display="'10'!AO1:BH1"/>
    <hyperlink ref="ED3:EE3" location="sales!CW1:DT1" tooltip="مايو" display="sales!CW1:DT1"/>
    <hyperlink ref="EB3" location="'1001'!BX1:CU1" tooltip="أبريل" display="'10'!BI1:CB1"/>
    <hyperlink ref="EF3" location="'1001'!DV1:ES1" tooltip="يونية" display="'مورد جديد'!DQ1:EN1"/>
    <hyperlink ref="EF3:EG3" location="sales!DV1:ES1" tooltip="يونية" display="sales!DV1:ES1"/>
    <hyperlink ref="EH3" location="'1001'!EU1:FR1" tooltip="يوليو" display="'10'!DQ1:EJ1"/>
    <hyperlink ref="EJ3:EK3" location="sales!FT1:GQ1" tooltip="أغسطس" display="sales!FT1:GQ1"/>
    <hyperlink ref="EL3" location="'1001'!GS1:HP1" tooltip="سبتمبر" display="'10'!FE1:FX1"/>
    <hyperlink ref="EN3:EO3" location="sales!HR1:IO1" tooltip="أكتوبر" display="sales!HR1:IO1"/>
    <hyperlink ref="EP3:EQ3" location="sales!IQ1:JN1" tooltip="نوفمبر" display="sales!IQ1:JN1"/>
    <hyperlink ref="DZ3:EA3" location="sales!AY1:BV1" tooltip="مارس" display="sales!AY1:BV1"/>
    <hyperlink ref="EB3:EC3" location="sales!BX1:CU1" tooltip="أبريل" display="sales!BX1:CU1"/>
    <hyperlink ref="EH3:EI3" location="sales!EU1:FR1" tooltip="يوليو" display="sales!EU1:FR1"/>
    <hyperlink ref="EL3:EM3" location="sales!GS1:HP1" tooltip="سبتمبر" display="sales!GS1:HP1"/>
    <hyperlink ref="ER3:ES3" location="sales!JP1:KM1" tooltip="ديسمبر" display="sales!JP1:KM1"/>
    <hyperlink ref="EX3" location="sales!Z1:AW1" tooltip="فبراير" display="sales!Z1:AW1"/>
    <hyperlink ref="EY3" location="'1001'!AY1:BV1" tooltip="مارس" display="'10'!AO1:BH1"/>
    <hyperlink ref="FC3:FD3" location="sales!CW1:DT1" tooltip="مايو" display="sales!CW1:DT1"/>
    <hyperlink ref="FA3" location="'1001'!BX1:CU1" tooltip="أبريل" display="'10'!BI1:CB1"/>
    <hyperlink ref="FE3" location="'1001'!DV1:ES1" tooltip="يونية" display="'مورد جديد'!DQ1:EN1"/>
    <hyperlink ref="FE3:FF3" location="sales!DV1:ES1" tooltip="يونية" display="sales!DV1:ES1"/>
    <hyperlink ref="FG3" location="'1001'!EU1:FR1" tooltip="يوليو" display="'10'!DQ1:EJ1"/>
    <hyperlink ref="FI3:FJ3" location="sales!FT1:GQ1" tooltip="أغسطس" display="sales!FT1:GQ1"/>
    <hyperlink ref="FK3" location="'1001'!GS1:HP1" tooltip="سبتمبر" display="'10'!FE1:FX1"/>
    <hyperlink ref="FM3:FN3" location="sales!HR1:IO1" tooltip="أكتوبر" display="sales!HR1:IO1"/>
    <hyperlink ref="FO3:FP3" location="sales!IQ1:JN1" tooltip="نوفمبر" display="sales!IQ1:JN1"/>
    <hyperlink ref="EY3:EZ3" location="sales!AY1:BV1" tooltip="مارس" display="sales!AY1:BV1"/>
    <hyperlink ref="FA3:FB3" location="sales!BX1:CU1" tooltip="أبريل" display="sales!BX1:CU1"/>
    <hyperlink ref="FG3:FH3" location="sales!EU1:FR1" tooltip="يوليو" display="sales!EU1:FR1"/>
    <hyperlink ref="FK3:FL3" location="sales!GS1:HP1" tooltip="سبتمبر" display="sales!GS1:HP1"/>
    <hyperlink ref="FQ3:FR3" location="sales!JP1:KM1" tooltip="ديسمبر" display="sales!JP1:KM1"/>
    <hyperlink ref="FW3" location="sales!Z1:AW1" tooltip="فبراير" display="sales!Z1:AW1"/>
    <hyperlink ref="FX3" location="'1001'!AY1:BV1" tooltip="مارس" display="'10'!AO1:BH1"/>
    <hyperlink ref="GB3:GC3" location="sales!CW1:DT1" tooltip="مايو" display="sales!CW1:DT1"/>
    <hyperlink ref="FZ3" location="'1001'!BX1:CU1" tooltip="أبريل" display="'10'!BI1:CB1"/>
    <hyperlink ref="GD3" location="'1001'!DV1:ES1" tooltip="يونية" display="'مورد جديد'!DQ1:EN1"/>
    <hyperlink ref="GD3:GE3" location="sales!DV1:ES1" tooltip="يونية" display="sales!DV1:ES1"/>
    <hyperlink ref="GF3" location="'1001'!EU1:FR1" tooltip="يوليو" display="'10'!DQ1:EJ1"/>
    <hyperlink ref="GH3:GI3" location="sales!FT1:GQ1" tooltip="أغسطس" display="sales!FT1:GQ1"/>
    <hyperlink ref="GJ3" location="'1001'!GS1:HP1" tooltip="سبتمبر" display="'10'!FE1:FX1"/>
    <hyperlink ref="GL3:GM3" location="sales!HR1:IO1" tooltip="أكتوبر" display="sales!HR1:IO1"/>
    <hyperlink ref="GN3:GO3" location="sales!IQ1:JN1" tooltip="نوفمبر" display="sales!IQ1:JN1"/>
    <hyperlink ref="FX3:FY3" location="sales!AY1:BV1" tooltip="مارس" display="sales!AY1:BV1"/>
    <hyperlink ref="FZ3:GA3" location="sales!BX1:CU1" tooltip="أبريل" display="sales!BX1:CU1"/>
    <hyperlink ref="GF3:GG3" location="sales!EU1:FR1" tooltip="يوليو" display="sales!EU1:FR1"/>
    <hyperlink ref="GJ3:GK3" location="sales!GS1:HP1" tooltip="سبتمبر" display="sales!GS1:HP1"/>
    <hyperlink ref="GP3:GQ3" location="sales!JP1:KM1" tooltip="ديسمبر" display="sales!JP1:KM1"/>
    <hyperlink ref="GV3" location="sales!Z1:AW1" tooltip="فبراير" display="sales!Z1:AW1"/>
    <hyperlink ref="GW3" location="'1001'!AY1:BV1" tooltip="مارس" display="'10'!AO1:BH1"/>
    <hyperlink ref="HA3:HB3" location="sales!CW1:DT1" tooltip="مايو" display="sales!CW1:DT1"/>
    <hyperlink ref="GY3" location="'1001'!BX1:CU1" tooltip="أبريل" display="'10'!BI1:CB1"/>
    <hyperlink ref="HC3" location="'1001'!DV1:ES1" tooltip="يونية" display="'مورد جديد'!DQ1:EN1"/>
    <hyperlink ref="HC3:HD3" location="sales!DV1:ES1" tooltip="يونية" display="sales!DV1:ES1"/>
    <hyperlink ref="HE3" location="'1001'!EU1:FR1" tooltip="يوليو" display="'10'!DQ1:EJ1"/>
    <hyperlink ref="HG3:HH3" location="sales!FT1:GQ1" tooltip="أغسطس" display="sales!FT1:GQ1"/>
    <hyperlink ref="HI3" location="'1001'!GS1:HP1" tooltip="سبتمبر" display="'10'!FE1:FX1"/>
    <hyperlink ref="HK3:HL3" location="sales!HR1:IO1" tooltip="أكتوبر" display="sales!HR1:IO1"/>
    <hyperlink ref="HM3:HN3" location="sales!IQ1:JN1" tooltip="نوفمبر" display="sales!IQ1:JN1"/>
    <hyperlink ref="GW3:GX3" location="sales!AY1:BV1" tooltip="مارس" display="sales!AY1:BV1"/>
    <hyperlink ref="GY3:GZ3" location="sales!BX1:CU1" tooltip="أبريل" display="sales!BX1:CU1"/>
    <hyperlink ref="HE3:HF3" location="sales!EU1:FR1" tooltip="يوليو" display="sales!EU1:FR1"/>
    <hyperlink ref="HI3:HJ3" location="sales!GS1:HP1" tooltip="سبتمبر" display="sales!GS1:HP1"/>
    <hyperlink ref="HO3:HP3" location="sales!JP1:KM1" tooltip="ديسمبر" display="sales!JP1:KM1"/>
    <hyperlink ref="HU3" location="sales!Z1:AW1" tooltip="فبراير" display="sales!Z1:AW1"/>
    <hyperlink ref="HV3" location="'1001'!AY1:BV1" tooltip="مارس" display="'10'!AO1:BH1"/>
    <hyperlink ref="HZ3:IA3" location="sales!CW1:DT1" tooltip="مايو" display="sales!CW1:DT1"/>
    <hyperlink ref="HX3" location="'1001'!BX1:CU1" tooltip="أبريل" display="'10'!BI1:CB1"/>
    <hyperlink ref="IB3" location="'1001'!DV1:ES1" tooltip="يونية" display="'مورد جديد'!DQ1:EN1"/>
    <hyperlink ref="IB3:IC3" location="sales!DV1:ES1" tooltip="يونية" display="sales!DV1:ES1"/>
    <hyperlink ref="ID3" location="'1001'!EU1:FR1" tooltip="يوليو" display="'10'!DQ1:EJ1"/>
    <hyperlink ref="IF3:IG3" location="sales!FT1:GQ1" tooltip="أغسطس" display="sales!FT1:GQ1"/>
    <hyperlink ref="IH3" location="'1001'!GS1:HP1" tooltip="سبتمبر" display="'10'!FE1:FX1"/>
    <hyperlink ref="IJ3:IK3" location="sales!HR1:IO1" tooltip="أكتوبر" display="sales!HR1:IO1"/>
    <hyperlink ref="IL3:IM3" location="sales!IQ1:JN1" tooltip="نوفمبر" display="sales!IQ1:JN1"/>
    <hyperlink ref="HV3:HW3" location="sales!AY1:BV1" tooltip="مارس" display="sales!AY1:BV1"/>
    <hyperlink ref="HX3:HY3" location="sales!BX1:CU1" tooltip="أبريل" display="sales!BX1:CU1"/>
    <hyperlink ref="ID3:IE3" location="sales!EU1:FR1" tooltip="يوليو" display="sales!EU1:FR1"/>
    <hyperlink ref="IH3:II3" location="sales!GS1:HP1" tooltip="سبتمبر" display="sales!GS1:HP1"/>
    <hyperlink ref="IN3:IO3" location="sales!JP1:KM1" tooltip="ديسمبر" display="sales!JP1:KM1"/>
    <hyperlink ref="IT3" location="sales!Z1:AW1" tooltip="فبراير" display="sales!Z1:AW1"/>
    <hyperlink ref="IU3" location="'1001'!AY1:BV1" tooltip="مارس" display="'10'!AO1:BH1"/>
    <hyperlink ref="IY3:IZ3" location="sales!CW1:DT1" tooltip="مايو" display="sales!CW1:DT1"/>
    <hyperlink ref="IW3" location="'1001'!BX1:CU1" tooltip="أبريل" display="'10'!BI1:CB1"/>
    <hyperlink ref="JA3" location="'1001'!DV1:ES1" tooltip="يونية" display="'مورد جديد'!DQ1:EN1"/>
    <hyperlink ref="JA3:JB3" location="sales!DV1:ES1" tooltip="يونية" display="sales!DV1:ES1"/>
    <hyperlink ref="JC3" location="'1001'!EU1:FR1" tooltip="يوليو" display="'10'!DQ1:EJ1"/>
    <hyperlink ref="JE3:JF3" location="sales!FT1:GQ1" tooltip="أغسطس" display="sales!FT1:GQ1"/>
    <hyperlink ref="JG3" location="'1001'!GS1:HP1" tooltip="سبتمبر" display="'10'!FE1:FX1"/>
    <hyperlink ref="JI3:JJ3" location="sales!HR1:IO1" tooltip="أكتوبر" display="sales!HR1:IO1"/>
    <hyperlink ref="JK3:JL3" location="sales!IQ1:JN1" tooltip="نوفمبر" display="sales!IQ1:JN1"/>
    <hyperlink ref="IU3:IV3" location="sales!AY1:BV1" tooltip="مارس" display="sales!AY1:BV1"/>
    <hyperlink ref="IW3:IX3" location="sales!BX1:CU1" tooltip="أبريل" display="sales!BX1:CU1"/>
    <hyperlink ref="JC3:JD3" location="sales!EU1:FR1" tooltip="يوليو" display="sales!EU1:FR1"/>
    <hyperlink ref="JG3:JH3" location="sales!GS1:HP1" tooltip="سبتمبر" display="sales!GS1:HP1"/>
    <hyperlink ref="JM3:JN3" location="sales!JP1:KM1" tooltip="ديسمبر" display="sales!JP1:KM1"/>
    <hyperlink ref="JS3" location="sales!Z1:AW1" tooltip="فبراير" display="sales!Z1:AW1"/>
    <hyperlink ref="JT3" location="'1001'!AY1:BV1" tooltip="مارس" display="'10'!AO1:BH1"/>
    <hyperlink ref="JX3:JY3" location="sales!CW1:DT1" tooltip="مايو" display="sales!CW1:DT1"/>
    <hyperlink ref="JV3" location="'1001'!BX1:CU1" tooltip="أبريل" display="'10'!BI1:CB1"/>
    <hyperlink ref="JZ3" location="'1001'!DV1:ES1" tooltip="يونية" display="'مورد جديد'!DQ1:EN1"/>
    <hyperlink ref="JZ3:KA3" location="sales!DV1:ES1" tooltip="يونية" display="sales!DV1:ES1"/>
    <hyperlink ref="KB3" location="'1001'!EU1:FR1" tooltip="يوليو" display="'10'!DQ1:EJ1"/>
    <hyperlink ref="KD3:KE3" location="sales!FT1:GQ1" tooltip="أغسطس" display="sales!FT1:GQ1"/>
    <hyperlink ref="KF3" location="'1001'!GS1:HP1" tooltip="سبتمبر" display="'10'!FE1:FX1"/>
    <hyperlink ref="KH3:KI3" location="sales!HR1:IO1" tooltip="أكتوبر" display="sales!HR1:IO1"/>
    <hyperlink ref="KJ3:KK3" location="sales!IQ1:JN1" tooltip="نوفمبر" display="sales!IQ1:JN1"/>
    <hyperlink ref="JT3:JU3" location="sales!AY1:BV1" tooltip="مارس" display="sales!AY1:BV1"/>
    <hyperlink ref="JV3:JW3" location="sales!BX1:CU1" tooltip="أبريل" display="sales!BX1:CU1"/>
    <hyperlink ref="KB3:KC3" location="sales!EU1:FR1" tooltip="يوليو" display="sales!EU1:FR1"/>
    <hyperlink ref="KF3:KG3" location="sales!GS1:HP1" tooltip="سبتمبر" display="sales!GS1:HP1"/>
    <hyperlink ref="KL3:KM3" location="sales!JP1:KM1" tooltip="ديسمبر" display="sales!JP1:KM1"/>
    <hyperlink ref="A2:B2" location="menu!A1" tooltip="ذهاب الى القائمة الرئيسية" display="الرئيسية"/>
    <hyperlink ref="Z2:AA2" location="menu!A1" tooltip="ذهاب الى القائمة الرئيسية" display="الرئيسية"/>
    <hyperlink ref="AY2:AZ2" location="menu!A1" tooltip="ذهاب الى القائمة الرئيسية" display="الرئيسية"/>
    <hyperlink ref="BX2:BY2" location="menu!A1" tooltip="ذهاب الى القائمة الرئيسية" display="الرئيسية"/>
    <hyperlink ref="CW2:CX2" location="menu!A1" tooltip="ذهاب الى القائمة الرئيسية" display="الرئيسية"/>
    <hyperlink ref="DV2:DW2" location="menu!A1" tooltip="ذهاب الى القائمة الرئيسية" display="الرئيسية"/>
    <hyperlink ref="EU2:EV2" location="menu!A1" tooltip="ذهاب الى القائمة الرئيسية" display="الرئيسية"/>
    <hyperlink ref="FT2:FU2" location="menu!A1" tooltip="ذهاب الى القائمة الرئيسية" display="الرئيسية"/>
    <hyperlink ref="GS2:GT2" location="menu!A1" tooltip="ذهاب الى القائمة الرئيسية" display="الرئيسية"/>
    <hyperlink ref="HR2:HS2" location="menu!A1" tooltip="ذهاب الى القائمة الرئيسية" display="الرئيسية"/>
    <hyperlink ref="IQ2:IR2" location="menu!A1" tooltip="ذهاب الى القائمة الرئيسية" display="الرئيسية"/>
    <hyperlink ref="JP2:JQ2" location="menu!A1" tooltip="ذهاب الى القائمة الرئيسية" display="الرئيسية"/>
    <hyperlink ref="C2:D2" location="purchases!A1" tooltip="ذهاب الى المشتريات" display="مشتريات"/>
    <hyperlink ref="AB2:AC2" location="purchases!A1" tooltip="ذهاب الى المشتريات" display="مشتريات"/>
    <hyperlink ref="BA2:BB2" location="purchases!A1" tooltip="ذهاب الى المشتريات" display="مشتريات"/>
    <hyperlink ref="BZ2:CA2" location="purchases!A1" tooltip="ذهاب الى المشتريات" display="مشتريات"/>
    <hyperlink ref="CY2:CZ2" location="purchases!A1" tooltip="ذهاب الى المشتريات" display="مشتريات"/>
    <hyperlink ref="DX2:DY2" location="purchases!A1" tooltip="ذهاب الى المشتريات" display="مشتريات"/>
    <hyperlink ref="EW2:EX2" location="purchases!A1" tooltip="ذهاب الى المشتريات" display="مشتريات"/>
    <hyperlink ref="FV2:FW2" location="purchases!A1" tooltip="ذهاب الى المشتريات" display="مشتريات"/>
    <hyperlink ref="GU2:GV2" location="purchases!A1" tooltip="ذهاب الى المشتريات" display="مشتريات"/>
    <hyperlink ref="HT2:HU2" location="purchases!A1" tooltip="ذهاب الى المشتريات" display="مشتريات"/>
    <hyperlink ref="IS2:IT2" location="purchases!A1" tooltip="ذهاب الى المشتريات" display="مشتريات"/>
    <hyperlink ref="JR2:JS2" location="purchases!A1" tooltip="ذهاب الى المشتريات" display="مشتريات"/>
    <hyperlink ref="E2" location="موردين!A1" tooltip="ذهاب الى الموردين" display="موردين"/>
    <hyperlink ref="AD2" location="موردين!A1" tooltip="ذهاب الى الموردين" display="موردين"/>
    <hyperlink ref="BC2" location="موردين!A1" tooltip="ذهاب الى الموردين" display="موردين"/>
    <hyperlink ref="CB2" location="موردين!A1" tooltip="ذهاب الى الموردين" display="موردين"/>
    <hyperlink ref="DA2" location="موردين!A1" tooltip="ذهاب الى الموردين" display="موردين"/>
    <hyperlink ref="DZ2" location="موردين!A1" tooltip="ذهاب الى الموردين" display="موردين"/>
    <hyperlink ref="EY2" location="موردين!A1" tooltip="ذهاب الى الموردين" display="موردين"/>
    <hyperlink ref="FX2" location="موردين!A1" tooltip="ذهاب الى الموردين" display="موردين"/>
    <hyperlink ref="GW2" location="موردين!A1" tooltip="ذهاب الى الموردين" display="موردين"/>
    <hyperlink ref="HV2" location="موردين!A1" tooltip="ذهاب الى الموردين" display="موردين"/>
    <hyperlink ref="IU2" location="موردين!A1" tooltip="ذهاب الى الموردين" display="موردين"/>
    <hyperlink ref="JT2" location="موردين!A1" tooltip="ذهاب الى الموردين" display="موردين"/>
    <hyperlink ref="G2" location="'ميزان الموردين'!A1" tooltip="ذهاب الى ميزان الموردين" display="ميزان مورد"/>
    <hyperlink ref="AF2" location="'ميزان الموردين'!A1" tooltip="ذهاب الى ميزان الموردين" display="ميزان مورد"/>
    <hyperlink ref="BE2" location="'ميزان الموردين'!A1" tooltip="ذهاب الى ميزان الموردين" display="ميزان مورد"/>
    <hyperlink ref="CD2" location="'ميزان الموردين'!A1" tooltip="ذهاب الى ميزان الموردين" display="ميزان مورد"/>
    <hyperlink ref="DC2" location="'ميزان الموردين'!A1" tooltip="ذهاب الى ميزان الموردين" display="ميزان مورد"/>
    <hyperlink ref="EB2" location="'ميزان الموردين'!A1" tooltip="ذهاب الى ميزان الموردين" display="ميزان مورد"/>
    <hyperlink ref="FA2" location="'ميزان الموردين'!A1" tooltip="ذهاب الى ميزان الموردين" display="ميزان مورد"/>
    <hyperlink ref="FZ2" location="'ميزان الموردين'!A1" tooltip="ذهاب الى ميزان الموردين" display="ميزان مورد"/>
    <hyperlink ref="GY2" location="'ميزان الموردين'!A1" tooltip="ذهاب الى ميزان الموردين" display="ميزان مورد"/>
    <hyperlink ref="HX2" location="'ميزان الموردين'!A1" tooltip="ذهاب الى ميزان الموردين" display="ميزان مورد"/>
    <hyperlink ref="IW2" location="'ميزان الموردين'!A1" tooltip="ذهاب الى ميزان الموردين" display="ميزان مورد"/>
    <hyperlink ref="JV2" location="'ميزان الموردين'!A1" tooltip="ذهاب الى ميزان الموردين" display="ميزان مورد"/>
    <hyperlink ref="I2:J2" location="sales!A1" tooltip="ذهاب الى المبيعات" display="مبيعات"/>
    <hyperlink ref="AH2:AI2" location="sales!A1" tooltip="ذهاب الى المبيعات" display="مبيعات"/>
    <hyperlink ref="BG2:BH2" location="sales!A1" tooltip="ذهاب الى المبيعات" display="مبيعات"/>
    <hyperlink ref="CF2:CG2" location="sales!A1" tooltip="ذهاب الى المبيعات" display="مبيعات"/>
    <hyperlink ref="DE2:DF2" location="sales!A1" tooltip="ذهاب الى المبيعات" display="مبيعات"/>
    <hyperlink ref="ED2:EE2" location="sales!A1" tooltip="ذهاب الى المبيعات" display="مبيعات"/>
    <hyperlink ref="FC2:FD2" location="sales!A1" tooltip="ذهاب الى المبيعات" display="مبيعات"/>
    <hyperlink ref="GB2:GC2" location="sales!A1" tooltip="ذهاب الى المبيعات" display="مبيعات"/>
    <hyperlink ref="HA2:HB2" location="sales!A1" tooltip="ذهاب الى المبيعات" display="مبيعات"/>
    <hyperlink ref="HZ2:IA2" location="sales!A1" tooltip="ذهاب الى المبيعات" display="مبيعات"/>
    <hyperlink ref="IY2:IZ2" location="sales!A1" tooltip="ذهاب الى المبيعات" display="مبيعات"/>
    <hyperlink ref="JX2:JY2" location="sales!A1" tooltip="ذهاب الى المبيعات" display="مبيعات"/>
    <hyperlink ref="M2" location="'ميزان عملاء'!A1" tooltip="ذهاب الى ميزان العملاء" display="ميزان عميل"/>
    <hyperlink ref="AL2" location="'ميزان عملاء'!A1" tooltip="ذهاب الى ميزان العملاء" display="ميزان عميل"/>
    <hyperlink ref="BK2" location="'ميزان عملاء'!A1" tooltip="ذهاب الى ميزان العملاء" display="ميزان عميل"/>
    <hyperlink ref="CJ2" location="'ميزان عملاء'!A1" tooltip="ذهاب الى ميزان العملاء" display="ميزان عميل"/>
    <hyperlink ref="DI2" location="'ميزان عملاء'!A1" tooltip="ذهاب الى ميزان العملاء" display="ميزان عميل"/>
    <hyperlink ref="EH2" location="'ميزان عملاء'!A1" tooltip="ذهاب الى ميزان العملاء" display="ميزان عميل"/>
    <hyperlink ref="FG2" location="'ميزان عملاء'!A1" tooltip="ذهاب الى ميزان العملاء" display="ميزان عميل"/>
    <hyperlink ref="GF2" location="'ميزان عملاء'!A1" tooltip="ذهاب الى ميزان العملاء" display="ميزان عميل"/>
    <hyperlink ref="HE2" location="'ميزان عملاء'!A1" tooltip="ذهاب الى ميزان العملاء" display="ميزان عميل"/>
    <hyperlink ref="ID2" location="'ميزان عملاء'!A1" tooltip="ذهاب الى ميزان العملاء" display="ميزان عميل"/>
    <hyperlink ref="JC2" location="'ميزان عملاء'!A1" tooltip="ذهاب الى ميزان العملاء" display="ميزان عميل"/>
    <hyperlink ref="KB2" location="'ميزان عملاء'!A1" tooltip="ذهاب الى ميزان العملاء" display="ميزان عميل"/>
    <hyperlink ref="O2:P2" location="treasury!A1" tooltip="ذهاب الى الخزينة" display="خزينة"/>
    <hyperlink ref="AN2:AO2" location="treasury!A1" tooltip="ذهاب الى الخزينة" display="خزينة"/>
    <hyperlink ref="BM2:BN2" location="treasury!A1" tooltip="ذهاب الى الخزينة" display="خزينة"/>
    <hyperlink ref="CL2:CM2" location="treasury!A1" tooltip="ذهاب الى الخزينة" display="خزينة"/>
    <hyperlink ref="DK2:DL2" location="treasury!A1" tooltip="ذهاب الى الخزينة" display="خزينة"/>
    <hyperlink ref="EJ2:EK2" location="treasury!A1" tooltip="ذهاب الى الخزينة" display="خزينة"/>
    <hyperlink ref="FI2:FJ2" location="treasury!A1" tooltip="ذهاب الى الخزينة" display="خزينة"/>
    <hyperlink ref="GH2:GI2" location="treasury!A1" tooltip="ذهاب الى الخزينة" display="خزينة"/>
    <hyperlink ref="HG2:HH2" location="treasury!A1" tooltip="ذهاب الى الخزينة" display="خزينة"/>
    <hyperlink ref="IF2:IG2" location="treasury!A1" tooltip="ذهاب الى الخزينة" display="خزينة"/>
    <hyperlink ref="JE2:JF2" location="treasury!A1" tooltip="ذهاب الى الخزينة" display="خزينة"/>
    <hyperlink ref="KD2:KE2" location="treasury!A1" tooltip="ذهاب الى الخزينة" display="خزينة"/>
    <hyperlink ref="Q2" location="بنك!A1" tooltip="ذهاب الى البنوك" display="بنك"/>
    <hyperlink ref="AP2" location="بنك!A1" tooltip="ذهاب الى البنوك" display="بنك"/>
    <hyperlink ref="BO2" location="بنك!A1" tooltip="ذهاب الى البنوك" display="بنك"/>
    <hyperlink ref="CN2" location="بنك!A1" tooltip="ذهاب الى البنوك" display="بنك"/>
    <hyperlink ref="DM2" location="بنك!A1" tooltip="ذهاب الى البنوك" display="بنك"/>
    <hyperlink ref="EL2" location="بنك!A1" tooltip="ذهاب الى البنوك" display="بنك"/>
    <hyperlink ref="FK2" location="بنك!A1" tooltip="ذهاب الى البنوك" display="بنك"/>
    <hyperlink ref="GJ2" location="بنك!A1" tooltip="ذهاب الى البنوك" display="بنك"/>
    <hyperlink ref="HI2" location="بنك!A1" tooltip="ذهاب الى البنوك" display="بنك"/>
    <hyperlink ref="IH2" location="بنك!A1" tooltip="ذهاب الى البنوك" display="بنك"/>
    <hyperlink ref="JG2" location="بنك!A1" tooltip="ذهاب الى البنوك" display="بنك"/>
    <hyperlink ref="KF2" location="بنك!A1" tooltip="ذهاب الى البنوك" display="بنك"/>
    <hyperlink ref="S2:T2" location="expenses!A1" tooltip="ذهاب الى المصروفات" display="مصروفات"/>
    <hyperlink ref="AR2:AS2" location="expenses!A1" tooltip="ذهاب الى المصروفات" display="مصروفات"/>
    <hyperlink ref="BQ2:BR2" location="expenses!A1" tooltip="ذهاب الى المصروفات" display="مصروفات"/>
    <hyperlink ref="CP2:CQ2" location="expenses!A1" tooltip="ذهاب الى المصروفات" display="مصروفات"/>
    <hyperlink ref="DO2:DP2" location="expenses!A1" tooltip="ذهاب الى المصروفات" display="مصروفات"/>
    <hyperlink ref="EN2:EO2" location="expenses!A1" tooltip="ذهاب الى المصروفات" display="مصروفات"/>
    <hyperlink ref="FM2:FN2" location="expenses!A1" tooltip="ذهاب الى المصروفات" display="مصروفات"/>
    <hyperlink ref="GL2:GM2" location="expenses!A1" tooltip="ذهاب الى المصروفات" display="مصروفات"/>
    <hyperlink ref="HK2:HL2" location="expenses!A1" tooltip="ذهاب الى المصروفات" display="مصروفات"/>
    <hyperlink ref="IJ2:IK2" location="expenses!A1" tooltip="ذهاب الى المصروفات" display="مصروفات"/>
    <hyperlink ref="JI2:JJ2" location="expenses!A1" tooltip="ذهاب الى المصروفات" display="مصروفات"/>
    <hyperlink ref="KH2:KI2" location="expenses!A1" tooltip="ذهاب الى المصروفات" display="مصروفات"/>
    <hyperlink ref="U2:V2" location="amercan!A1" tooltip="ذهاب الى اليومية الأمريكية" display="الأمريكية"/>
    <hyperlink ref="AT2:AU2" location="amercan!A1" tooltip="ذهاب الى اليومية الأمريكية" display="الأمريكية"/>
    <hyperlink ref="BS2:BT2" location="amercan!A1" tooltip="ذهاب الى اليومية الأمريكية" display="الأمريكية"/>
    <hyperlink ref="CR2:CS2" location="amercan!A1" tooltip="ذهاب الى اليومية الأمريكية" display="الأمريكية"/>
    <hyperlink ref="DQ2:DR2" location="amercan!A1" tooltip="ذهاب الى اليومية الأمريكية" display="الأمريكية"/>
    <hyperlink ref="EP2:EQ2" location="amercan!A1" tooltip="ذهاب الى اليومية الأمريكية" display="الأمريكية"/>
    <hyperlink ref="FO2:FP2" location="amercan!A1" tooltip="ذهاب الى اليومية الأمريكية" display="الأمريكية"/>
    <hyperlink ref="GN2:GO2" location="amercan!A1" tooltip="ذهاب الى اليومية الأمريكية" display="الأمريكية"/>
    <hyperlink ref="HM2:HN2" location="amercan!A1" tooltip="ذهاب الى اليومية الأمريكية" display="الأمريكية"/>
    <hyperlink ref="IL2:IM2" location="amercan!A1" tooltip="ذهاب الى اليومية الأمريكية" display="الأمريكية"/>
    <hyperlink ref="JK2:JL2" location="amercan!A1" tooltip="ذهاب الى اليومية الأمريكية" display="الأمريكية"/>
    <hyperlink ref="KJ2:KK2" location="amercan!A1" tooltip="ذهاب الى اليومية الأمريكية" display="الأمريكية"/>
    <hyperlink ref="K2:L2" location="customers!A1" tooltip="ذهاب الى العملاء" display="عملاء"/>
    <hyperlink ref="AJ2:AK2" location="customers!A1" tooltip="ذهاب الى العملاء" display="عملاء"/>
    <hyperlink ref="BI2:BJ2" location="customers!A1" tooltip="ذهاب الى العملاء" display="عملاء"/>
    <hyperlink ref="CH2:CI2" location="customers!A1" tooltip="ذهاب الى العملاء" display="عملاء"/>
    <hyperlink ref="DG2:DH2" location="customers!A1" tooltip="ذهاب الى العملاء" display="عملاء"/>
    <hyperlink ref="EF2:EG2" location="customers!A1" tooltip="ذهاب الى العملاء" display="عملاء"/>
    <hyperlink ref="FE2:FF2" location="customers!A1" tooltip="ذهاب الى العملاء" display="عملاء"/>
    <hyperlink ref="GD2:GE2" location="customers!A1" tooltip="ذهاب الى العملاء" display="عملاء"/>
    <hyperlink ref="HC2:HD2" location="customers!A1" tooltip="ذهاب الى العملاء" display="عملاء"/>
    <hyperlink ref="IB2:IC2" location="customers!A1" tooltip="ذهاب الى العملاء" display="عملاء"/>
    <hyperlink ref="JA2:JB2" location="customers!A1" tooltip="ذهاب الى العملاء" display="عملاء"/>
    <hyperlink ref="JZ2:KA2" location="customers!A1" tooltip="ذهاب الى العملاء" display="عملاء"/>
    <hyperlink ref="W2:X2" location="'general ledger'!A1" tooltip="ذهاب الى الأستاذ العام" display="أستاذ عام"/>
    <hyperlink ref="AV2:AW2" location="'general ledger'!A1" tooltip="ذهاب الى الأستاذ العام" display="أستاذ عام"/>
    <hyperlink ref="BU2:BV2" location="'general ledger'!A1" tooltip="ذهاب الى الأستاذ العام" display="أستاذ عام"/>
    <hyperlink ref="CT2:CU2" location="'general ledger'!A1" tooltip="ذهاب الى الأستاذ العام" display="أستاذ عام"/>
    <hyperlink ref="DS2:DT2" location="'general ledger'!A1" tooltip="ذهاب الى الأستاذ العام" display="أستاذ عام"/>
    <hyperlink ref="ER2:ES2" location="'general ledger'!A1" tooltip="ذهاب الى الأستاذ العام" display="أستاذ عام"/>
    <hyperlink ref="FQ2:FR2" location="'general ledger'!A1" tooltip="ذهاب الى الأستاذ العام" display="أستاذ عام"/>
    <hyperlink ref="GP2:GQ2" location="'general ledger'!A1" tooltip="ذهاب الى الأستاذ العام" display="أستاذ عام"/>
    <hyperlink ref="HO2:HP2" location="'general ledger'!A1" tooltip="ذهاب الى الأستاذ العام" display="أستاذ عام"/>
    <hyperlink ref="IN2:IO2" location="'general ledger'!A1" tooltip="ذهاب الى الأستاذ العام" display="أستاذ عام"/>
    <hyperlink ref="JM2:JN2" location="'general ledger'!A1" tooltip="ذهاب الى الأستاذ العام" display="أستاذ عام"/>
    <hyperlink ref="KL2:KM2" location="'general ledger'!A1" tooltip="ذهاب الى الأستاذ العام" display="أستاذ عام"/>
    <hyperlink ref="E2:F2" location="supliers!A1" tooltip="ذهاب الى الموردين" display="موردين"/>
    <hyperlink ref="AD2:AE2" location="supliers!A1" tooltip="ذهاب الى الموردين" display="موردين"/>
    <hyperlink ref="BC2:BD2" location="supliers!A1" tooltip="ذهاب الى الموردين" display="موردين"/>
    <hyperlink ref="CB2:CC2" location="supliers!A1" tooltip="ذهاب الى الموردين" display="موردين"/>
    <hyperlink ref="DA2:DB2" location="supliers!A1" tooltip="ذهاب الى الموردين" display="موردين"/>
    <hyperlink ref="DZ2:EA2" location="supliers!A1" tooltip="ذهاب الى الموردين" display="موردين"/>
    <hyperlink ref="EY2:EZ2" location="supliers!A1" tooltip="ذهاب الى الموردين" display="موردين"/>
    <hyperlink ref="FX2:FY2" location="supliers!A1" tooltip="ذهاب الى الموردين" display="موردين"/>
    <hyperlink ref="GW2:GX2" location="supliers!A1" tooltip="ذهاب الى الموردين" display="موردين"/>
    <hyperlink ref="HV2:HW2" location="supliers!A1" tooltip="ذهاب الى الموردين" display="موردين"/>
    <hyperlink ref="IU2:IV2" location="supliers!A1" tooltip="ذهاب الى الموردين" display="موردين"/>
    <hyperlink ref="JT2:JU2" location="supliers!A1" tooltip="ذهاب الى الموردين" display="موردين"/>
    <hyperlink ref="G2:H2" location="'suppliers balances'!A1" tooltip="ذهاب الى ميزان الموردين" display="ميزان مورد"/>
    <hyperlink ref="AF2:AG2" location="'suppliers balances'!A1" tooltip="ذهاب الى ميزان الموردين" display="ميزان مورد"/>
    <hyperlink ref="BE2:BF2" location="'suppliers balances'!A1" tooltip="ذهاب الى ميزان الموردين" display="ميزان مورد"/>
    <hyperlink ref="CD2:CE2" location="'suppliers balances'!A1" tooltip="ذهاب الى ميزان الموردين" display="ميزان مورد"/>
    <hyperlink ref="DC2:DD2" location="'suppliers balances'!A1" tooltip="ذهاب الى ميزان الموردين" display="ميزان مورد"/>
    <hyperlink ref="EB2:EC2" location="'suppliers balances'!A1" tooltip="ذهاب الى ميزان الموردين" display="ميزان مورد"/>
    <hyperlink ref="FA2:FB2" location="'suppliers balances'!A1" tooltip="ذهاب الى ميزان الموردين" display="ميزان مورد"/>
    <hyperlink ref="FZ2:GA2" location="'suppliers balances'!A1" tooltip="ذهاب الى ميزان الموردين" display="ميزان مورد"/>
    <hyperlink ref="GY2:GZ2" location="'suppliers balances'!A1" tooltip="ذهاب الى ميزان الموردين" display="ميزان مورد"/>
    <hyperlink ref="HX2:HY2" location="'suppliers balances'!A1" tooltip="ذهاب الى ميزان الموردين" display="ميزان مورد"/>
    <hyperlink ref="IW2:IX2" location="'suppliers balances'!A1" tooltip="ذهاب الى ميزان الموردين" display="ميزان مورد"/>
    <hyperlink ref="JV2:JW2" location="'suppliers balances'!A1" tooltip="ذهاب الى ميزان الموردين" display="ميزان مورد"/>
    <hyperlink ref="M2:N2" location="'customers balances'!A1" tooltip="ذهاب الى ميزان العملاء" display="ميزان عميل"/>
    <hyperlink ref="AL2:AM2" location="'customers balances'!A1" tooltip="ذهاب الى ميزان العملاء" display="ميزان عميل"/>
    <hyperlink ref="BK2:BL2" location="'customers balances'!A1" tooltip="ذهاب الى ميزان العملاء" display="ميزان عميل"/>
    <hyperlink ref="CJ2:CK2" location="'customers balances'!A1" tooltip="ذهاب الى ميزان العملاء" display="ميزان عميل"/>
    <hyperlink ref="DI2:DJ2" location="'customers balances'!A1" tooltip="ذهاب الى ميزان العملاء" display="ميزان عميل"/>
    <hyperlink ref="EH2:EI2" location="'customers balances'!A1" tooltip="ذهاب الى ميزان العملاء" display="ميزان عميل"/>
    <hyperlink ref="FG2:FH2" location="'customers balances'!A1" tooltip="ذهاب الى ميزان العملاء" display="ميزان عميل"/>
    <hyperlink ref="GF2:GG2" location="'customers balances'!A1" tooltip="ذهاب الى ميزان العملاء" display="ميزان عميل"/>
    <hyperlink ref="HE2:HF2" location="'customers balances'!A1" tooltip="ذهاب الى ميزان العملاء" display="ميزان عميل"/>
    <hyperlink ref="ID2:IE2" location="'customers balances'!A1" tooltip="ذهاب الى ميزان العملاء" display="ميزان عميل"/>
    <hyperlink ref="JC2:JD2" location="'customers balances'!A1" tooltip="ذهاب الى ميزان العملاء" display="ميزان عميل"/>
    <hyperlink ref="KB2:KC2" location="'customers balances'!A1" tooltip="ذهاب الى ميزان العملاء" display="ميزان عميل"/>
    <hyperlink ref="Q2:R2" location="bank!A1" tooltip="ذهاب الى البنوك" display="بنك"/>
    <hyperlink ref="AP2:AQ2" location="bank!A1" tooltip="ذهاب الى البنوك" display="بنك"/>
    <hyperlink ref="BO2:BP2" location="bank!A1" tooltip="ذهاب الى البنوك" display="بنك"/>
    <hyperlink ref="CN2:CO2" location="bank!A1" tooltip="ذهاب الى البنوك" display="بنك"/>
    <hyperlink ref="DM2:DN2" location="bank!A1" tooltip="ذهاب الى البنوك" display="بنك"/>
    <hyperlink ref="EL2:EM2" location="bank!A1" tooltip="ذهاب الى البنوك" display="بنك"/>
    <hyperlink ref="FK2:FL2" location="bank!A1" tooltip="ذهاب الى البنوك" display="بنك"/>
    <hyperlink ref="GJ2:GK2" location="bank!A1" tooltip="ذهاب الى البنوك" display="بنك"/>
    <hyperlink ref="HI2:HJ2" location="bank!A1" tooltip="ذهاب الى البنوك" display="بنك"/>
    <hyperlink ref="IH2:II2" location="bank!A1" tooltip="ذهاب الى البنوك" display="بنك"/>
    <hyperlink ref="JG2:JH2" location="bank!A1" tooltip="ذهاب الى البنوك" display="بنك"/>
    <hyperlink ref="KF2:KG2" location="bank!A1" tooltip="ذهاب الى البنوك" display="بنك"/>
  </hyperlinks>
  <pageMargins left="0.7" right="0.7" top="0.75" bottom="0.75" header="0.3" footer="0.3"/>
  <pageSetup paperSize="9" orientation="portrait" r:id="rId1"/>
  <picture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خطأ" error="لابد من أضافة العميل فى الأكواد وأختيارة من القائمة">
          <x14:formula1>
            <xm:f>code!$C$4:$C$103</xm:f>
          </x14:formula1>
          <xm:sqref>I9:K100 AG7:AG100 AH9:AJ100 BF7:BF100 BG9:BI100 CE7:CE100 CF9:CH100 DD7:DD100 DE9:DG100 EC7:EC100 ED9:EF100 FB7:FB100 FC9:FE100 GA7:GA100 GB9:GD100 GZ7:GZ100 HA9:HC100 HY7:HY100 HZ9:IB100 IX7:IX100 IY9:JA100 JX9:JZ100 JW7:JW100 H7:H100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KN120"/>
  <sheetViews>
    <sheetView showGridLines="0" rightToLeft="1" topLeftCell="A2" workbookViewId="0">
      <selection activeCell="E2" sqref="E2:F2"/>
    </sheetView>
  </sheetViews>
  <sheetFormatPr defaultColWidth="10.7109375" defaultRowHeight="12.75" x14ac:dyDescent="0.2"/>
  <cols>
    <col min="1" max="24" width="5.85546875" style="1" customWidth="1"/>
    <col min="25" max="25" width="10.7109375" style="1"/>
    <col min="26" max="49" width="5.85546875" style="1" customWidth="1"/>
    <col min="50" max="50" width="10.7109375" style="1"/>
    <col min="51" max="74" width="5.85546875" style="1" customWidth="1"/>
    <col min="75" max="75" width="10.7109375" style="1"/>
    <col min="76" max="99" width="5.85546875" style="1" customWidth="1"/>
    <col min="100" max="100" width="10.7109375" style="1"/>
    <col min="101" max="124" width="5.85546875" style="1" customWidth="1"/>
    <col min="125" max="125" width="10.7109375" style="1"/>
    <col min="126" max="149" width="5.85546875" style="1" customWidth="1"/>
    <col min="150" max="150" width="10.7109375" style="1"/>
    <col min="151" max="174" width="5.85546875" style="1" customWidth="1"/>
    <col min="175" max="175" width="10.7109375" style="1"/>
    <col min="176" max="199" width="5.85546875" style="1" customWidth="1"/>
    <col min="200" max="200" width="10.7109375" style="1"/>
    <col min="201" max="224" width="5.85546875" style="1" customWidth="1"/>
    <col min="225" max="225" width="10.7109375" style="1"/>
    <col min="226" max="249" width="5.85546875" style="1" customWidth="1"/>
    <col min="250" max="250" width="10.7109375" style="1"/>
    <col min="251" max="274" width="5.85546875" style="1" customWidth="1"/>
    <col min="275" max="275" width="10.7109375" style="1"/>
    <col min="276" max="299" width="5.85546875" style="1" customWidth="1"/>
    <col min="300" max="16384" width="10.7109375" style="1"/>
  </cols>
  <sheetData>
    <row r="1" spans="1:300" ht="12.75" hidden="1" customHeight="1" x14ac:dyDescent="0.2"/>
    <row r="2" spans="1:300" ht="20.100000000000001" customHeight="1" x14ac:dyDescent="0.2">
      <c r="A2" s="29" t="s">
        <v>0</v>
      </c>
      <c r="B2" s="29"/>
      <c r="C2" s="29" t="s">
        <v>4</v>
      </c>
      <c r="D2" s="29"/>
      <c r="E2" s="29" t="s">
        <v>12</v>
      </c>
      <c r="F2" s="29"/>
      <c r="G2" s="29" t="s">
        <v>25</v>
      </c>
      <c r="H2" s="29"/>
      <c r="I2" s="29" t="s">
        <v>13</v>
      </c>
      <c r="J2" s="29"/>
      <c r="K2" s="30" t="s">
        <v>14</v>
      </c>
      <c r="L2" s="30"/>
      <c r="M2" s="29" t="s">
        <v>26</v>
      </c>
      <c r="N2" s="29"/>
      <c r="O2" s="29" t="s">
        <v>16</v>
      </c>
      <c r="P2" s="29"/>
      <c r="Q2" s="29" t="s">
        <v>15</v>
      </c>
      <c r="R2" s="29"/>
      <c r="S2" s="29" t="s">
        <v>17</v>
      </c>
      <c r="T2" s="29"/>
      <c r="U2" s="29" t="s">
        <v>18</v>
      </c>
      <c r="V2" s="29"/>
      <c r="W2" s="29" t="s">
        <v>19</v>
      </c>
      <c r="X2" s="29"/>
      <c r="Y2" s="2"/>
      <c r="Z2" s="29" t="s">
        <v>0</v>
      </c>
      <c r="AA2" s="29"/>
      <c r="AB2" s="29" t="s">
        <v>4</v>
      </c>
      <c r="AC2" s="29"/>
      <c r="AD2" s="29" t="s">
        <v>12</v>
      </c>
      <c r="AE2" s="29"/>
      <c r="AF2" s="29" t="s">
        <v>25</v>
      </c>
      <c r="AG2" s="29"/>
      <c r="AH2" s="29" t="s">
        <v>13</v>
      </c>
      <c r="AI2" s="29"/>
      <c r="AJ2" s="30" t="s">
        <v>14</v>
      </c>
      <c r="AK2" s="30"/>
      <c r="AL2" s="29" t="s">
        <v>26</v>
      </c>
      <c r="AM2" s="29"/>
      <c r="AN2" s="29" t="s">
        <v>16</v>
      </c>
      <c r="AO2" s="29"/>
      <c r="AP2" s="29" t="s">
        <v>15</v>
      </c>
      <c r="AQ2" s="29"/>
      <c r="AR2" s="29" t="s">
        <v>17</v>
      </c>
      <c r="AS2" s="29"/>
      <c r="AT2" s="29" t="s">
        <v>18</v>
      </c>
      <c r="AU2" s="29"/>
      <c r="AV2" s="29" t="s">
        <v>19</v>
      </c>
      <c r="AW2" s="29"/>
      <c r="AX2" s="2"/>
      <c r="AY2" s="29" t="s">
        <v>0</v>
      </c>
      <c r="AZ2" s="29"/>
      <c r="BA2" s="29" t="s">
        <v>4</v>
      </c>
      <c r="BB2" s="29"/>
      <c r="BC2" s="29" t="s">
        <v>12</v>
      </c>
      <c r="BD2" s="29"/>
      <c r="BE2" s="29" t="s">
        <v>25</v>
      </c>
      <c r="BF2" s="29"/>
      <c r="BG2" s="29" t="s">
        <v>13</v>
      </c>
      <c r="BH2" s="29"/>
      <c r="BI2" s="45" t="s">
        <v>14</v>
      </c>
      <c r="BJ2" s="45"/>
      <c r="BK2" s="29" t="s">
        <v>26</v>
      </c>
      <c r="BL2" s="29"/>
      <c r="BM2" s="29" t="s">
        <v>16</v>
      </c>
      <c r="BN2" s="29"/>
      <c r="BO2" s="29" t="s">
        <v>15</v>
      </c>
      <c r="BP2" s="29"/>
      <c r="BQ2" s="29" t="s">
        <v>17</v>
      </c>
      <c r="BR2" s="29"/>
      <c r="BS2" s="29" t="s">
        <v>18</v>
      </c>
      <c r="BT2" s="29"/>
      <c r="BU2" s="29" t="s">
        <v>19</v>
      </c>
      <c r="BV2" s="29"/>
      <c r="BW2" s="2"/>
      <c r="BX2" s="29" t="s">
        <v>0</v>
      </c>
      <c r="BY2" s="29"/>
      <c r="BZ2" s="29" t="s">
        <v>4</v>
      </c>
      <c r="CA2" s="29"/>
      <c r="CB2" s="29" t="s">
        <v>12</v>
      </c>
      <c r="CC2" s="29"/>
      <c r="CD2" s="29" t="s">
        <v>25</v>
      </c>
      <c r="CE2" s="29"/>
      <c r="CF2" s="29" t="s">
        <v>13</v>
      </c>
      <c r="CG2" s="29"/>
      <c r="CH2" s="44" t="s">
        <v>14</v>
      </c>
      <c r="CI2" s="44"/>
      <c r="CJ2" s="29" t="s">
        <v>26</v>
      </c>
      <c r="CK2" s="29"/>
      <c r="CL2" s="29" t="s">
        <v>16</v>
      </c>
      <c r="CM2" s="29"/>
      <c r="CN2" s="29" t="s">
        <v>15</v>
      </c>
      <c r="CO2" s="29"/>
      <c r="CP2" s="29" t="s">
        <v>17</v>
      </c>
      <c r="CQ2" s="29"/>
      <c r="CR2" s="29" t="s">
        <v>18</v>
      </c>
      <c r="CS2" s="29"/>
      <c r="CT2" s="29" t="s">
        <v>19</v>
      </c>
      <c r="CU2" s="29"/>
      <c r="CV2" s="2"/>
      <c r="CW2" s="29" t="s">
        <v>0</v>
      </c>
      <c r="CX2" s="29"/>
      <c r="CY2" s="29" t="s">
        <v>4</v>
      </c>
      <c r="CZ2" s="29"/>
      <c r="DA2" s="29" t="s">
        <v>12</v>
      </c>
      <c r="DB2" s="29"/>
      <c r="DC2" s="29" t="s">
        <v>25</v>
      </c>
      <c r="DD2" s="29"/>
      <c r="DE2" s="29" t="s">
        <v>13</v>
      </c>
      <c r="DF2" s="29"/>
      <c r="DG2" s="43" t="s">
        <v>14</v>
      </c>
      <c r="DH2" s="43"/>
      <c r="DI2" s="29" t="s">
        <v>26</v>
      </c>
      <c r="DJ2" s="29"/>
      <c r="DK2" s="29" t="s">
        <v>16</v>
      </c>
      <c r="DL2" s="29"/>
      <c r="DM2" s="29" t="s">
        <v>15</v>
      </c>
      <c r="DN2" s="29"/>
      <c r="DO2" s="29" t="s">
        <v>17</v>
      </c>
      <c r="DP2" s="29"/>
      <c r="DQ2" s="29" t="s">
        <v>18</v>
      </c>
      <c r="DR2" s="29"/>
      <c r="DS2" s="29" t="s">
        <v>19</v>
      </c>
      <c r="DT2" s="29"/>
      <c r="DU2" s="2"/>
      <c r="DV2" s="29" t="s">
        <v>0</v>
      </c>
      <c r="DW2" s="29"/>
      <c r="DX2" s="29" t="s">
        <v>4</v>
      </c>
      <c r="DY2" s="29"/>
      <c r="DZ2" s="29" t="s">
        <v>12</v>
      </c>
      <c r="EA2" s="29"/>
      <c r="EB2" s="29" t="s">
        <v>25</v>
      </c>
      <c r="EC2" s="29"/>
      <c r="ED2" s="29" t="s">
        <v>13</v>
      </c>
      <c r="EE2" s="29"/>
      <c r="EF2" s="42" t="s">
        <v>14</v>
      </c>
      <c r="EG2" s="42"/>
      <c r="EH2" s="29" t="s">
        <v>26</v>
      </c>
      <c r="EI2" s="29"/>
      <c r="EJ2" s="29" t="s">
        <v>16</v>
      </c>
      <c r="EK2" s="29"/>
      <c r="EL2" s="29" t="s">
        <v>15</v>
      </c>
      <c r="EM2" s="29"/>
      <c r="EN2" s="29" t="s">
        <v>17</v>
      </c>
      <c r="EO2" s="29"/>
      <c r="EP2" s="29" t="s">
        <v>18</v>
      </c>
      <c r="EQ2" s="29"/>
      <c r="ER2" s="29" t="s">
        <v>19</v>
      </c>
      <c r="ES2" s="29"/>
      <c r="ET2" s="2"/>
      <c r="EU2" s="29" t="s">
        <v>0</v>
      </c>
      <c r="EV2" s="29"/>
      <c r="EW2" s="29" t="s">
        <v>4</v>
      </c>
      <c r="EX2" s="29"/>
      <c r="EY2" s="29" t="s">
        <v>12</v>
      </c>
      <c r="EZ2" s="29"/>
      <c r="FA2" s="29" t="s">
        <v>25</v>
      </c>
      <c r="FB2" s="29"/>
      <c r="FC2" s="29" t="s">
        <v>13</v>
      </c>
      <c r="FD2" s="29"/>
      <c r="FE2" s="30" t="s">
        <v>14</v>
      </c>
      <c r="FF2" s="30"/>
      <c r="FG2" s="29" t="s">
        <v>26</v>
      </c>
      <c r="FH2" s="29"/>
      <c r="FI2" s="29" t="s">
        <v>16</v>
      </c>
      <c r="FJ2" s="29"/>
      <c r="FK2" s="29" t="s">
        <v>15</v>
      </c>
      <c r="FL2" s="29"/>
      <c r="FM2" s="29" t="s">
        <v>17</v>
      </c>
      <c r="FN2" s="29"/>
      <c r="FO2" s="29" t="s">
        <v>18</v>
      </c>
      <c r="FP2" s="29"/>
      <c r="FQ2" s="29" t="s">
        <v>19</v>
      </c>
      <c r="FR2" s="29"/>
      <c r="FS2" s="2"/>
      <c r="FT2" s="29" t="s">
        <v>0</v>
      </c>
      <c r="FU2" s="29"/>
      <c r="FV2" s="29" t="s">
        <v>4</v>
      </c>
      <c r="FW2" s="29"/>
      <c r="FX2" s="29" t="s">
        <v>12</v>
      </c>
      <c r="FY2" s="29"/>
      <c r="FZ2" s="29" t="s">
        <v>25</v>
      </c>
      <c r="GA2" s="29"/>
      <c r="GB2" s="29" t="s">
        <v>13</v>
      </c>
      <c r="GC2" s="29"/>
      <c r="GD2" s="30" t="s">
        <v>14</v>
      </c>
      <c r="GE2" s="30"/>
      <c r="GF2" s="29" t="s">
        <v>26</v>
      </c>
      <c r="GG2" s="29"/>
      <c r="GH2" s="29" t="s">
        <v>16</v>
      </c>
      <c r="GI2" s="29"/>
      <c r="GJ2" s="29" t="s">
        <v>15</v>
      </c>
      <c r="GK2" s="29"/>
      <c r="GL2" s="29" t="s">
        <v>17</v>
      </c>
      <c r="GM2" s="29"/>
      <c r="GN2" s="29" t="s">
        <v>18</v>
      </c>
      <c r="GO2" s="29"/>
      <c r="GP2" s="29" t="s">
        <v>19</v>
      </c>
      <c r="GQ2" s="29"/>
      <c r="GR2" s="2"/>
      <c r="GS2" s="29" t="s">
        <v>0</v>
      </c>
      <c r="GT2" s="29"/>
      <c r="GU2" s="29" t="s">
        <v>4</v>
      </c>
      <c r="GV2" s="29"/>
      <c r="GW2" s="29" t="s">
        <v>12</v>
      </c>
      <c r="GX2" s="29"/>
      <c r="GY2" s="29" t="s">
        <v>25</v>
      </c>
      <c r="GZ2" s="29"/>
      <c r="HA2" s="29" t="s">
        <v>13</v>
      </c>
      <c r="HB2" s="29"/>
      <c r="HC2" s="45" t="s">
        <v>14</v>
      </c>
      <c r="HD2" s="45"/>
      <c r="HE2" s="29" t="s">
        <v>26</v>
      </c>
      <c r="HF2" s="29"/>
      <c r="HG2" s="29" t="s">
        <v>16</v>
      </c>
      <c r="HH2" s="29"/>
      <c r="HI2" s="29" t="s">
        <v>15</v>
      </c>
      <c r="HJ2" s="29"/>
      <c r="HK2" s="29" t="s">
        <v>17</v>
      </c>
      <c r="HL2" s="29"/>
      <c r="HM2" s="29" t="s">
        <v>18</v>
      </c>
      <c r="HN2" s="29"/>
      <c r="HO2" s="29" t="s">
        <v>19</v>
      </c>
      <c r="HP2" s="29"/>
      <c r="HQ2" s="2"/>
      <c r="HR2" s="29" t="s">
        <v>0</v>
      </c>
      <c r="HS2" s="29"/>
      <c r="HT2" s="29" t="s">
        <v>4</v>
      </c>
      <c r="HU2" s="29"/>
      <c r="HV2" s="29" t="s">
        <v>12</v>
      </c>
      <c r="HW2" s="29"/>
      <c r="HX2" s="29" t="s">
        <v>25</v>
      </c>
      <c r="HY2" s="29"/>
      <c r="HZ2" s="29" t="s">
        <v>13</v>
      </c>
      <c r="IA2" s="29"/>
      <c r="IB2" s="44" t="s">
        <v>14</v>
      </c>
      <c r="IC2" s="44"/>
      <c r="ID2" s="29" t="s">
        <v>26</v>
      </c>
      <c r="IE2" s="29"/>
      <c r="IF2" s="29" t="s">
        <v>16</v>
      </c>
      <c r="IG2" s="29"/>
      <c r="IH2" s="29" t="s">
        <v>15</v>
      </c>
      <c r="II2" s="29"/>
      <c r="IJ2" s="29" t="s">
        <v>17</v>
      </c>
      <c r="IK2" s="29"/>
      <c r="IL2" s="29" t="s">
        <v>18</v>
      </c>
      <c r="IM2" s="29"/>
      <c r="IN2" s="29" t="s">
        <v>19</v>
      </c>
      <c r="IO2" s="29"/>
      <c r="IP2" s="2"/>
      <c r="IQ2" s="29" t="s">
        <v>0</v>
      </c>
      <c r="IR2" s="29"/>
      <c r="IS2" s="29" t="s">
        <v>4</v>
      </c>
      <c r="IT2" s="29"/>
      <c r="IU2" s="29" t="s">
        <v>12</v>
      </c>
      <c r="IV2" s="29"/>
      <c r="IW2" s="29" t="s">
        <v>25</v>
      </c>
      <c r="IX2" s="29"/>
      <c r="IY2" s="29" t="s">
        <v>13</v>
      </c>
      <c r="IZ2" s="29"/>
      <c r="JA2" s="43" t="s">
        <v>14</v>
      </c>
      <c r="JB2" s="43"/>
      <c r="JC2" s="29" t="s">
        <v>26</v>
      </c>
      <c r="JD2" s="29"/>
      <c r="JE2" s="29" t="s">
        <v>16</v>
      </c>
      <c r="JF2" s="29"/>
      <c r="JG2" s="29" t="s">
        <v>15</v>
      </c>
      <c r="JH2" s="29"/>
      <c r="JI2" s="29" t="s">
        <v>17</v>
      </c>
      <c r="JJ2" s="29"/>
      <c r="JK2" s="29" t="s">
        <v>18</v>
      </c>
      <c r="JL2" s="29"/>
      <c r="JM2" s="29" t="s">
        <v>19</v>
      </c>
      <c r="JN2" s="29"/>
      <c r="JO2" s="2"/>
      <c r="JP2" s="29" t="s">
        <v>0</v>
      </c>
      <c r="JQ2" s="29"/>
      <c r="JR2" s="29" t="s">
        <v>4</v>
      </c>
      <c r="JS2" s="29"/>
      <c r="JT2" s="29" t="s">
        <v>12</v>
      </c>
      <c r="JU2" s="29"/>
      <c r="JV2" s="29" t="s">
        <v>25</v>
      </c>
      <c r="JW2" s="29"/>
      <c r="JX2" s="29" t="s">
        <v>13</v>
      </c>
      <c r="JY2" s="29"/>
      <c r="JZ2" s="42" t="s">
        <v>14</v>
      </c>
      <c r="KA2" s="42"/>
      <c r="KB2" s="29" t="s">
        <v>26</v>
      </c>
      <c r="KC2" s="29"/>
      <c r="KD2" s="29" t="s">
        <v>16</v>
      </c>
      <c r="KE2" s="29"/>
      <c r="KF2" s="29" t="s">
        <v>15</v>
      </c>
      <c r="KG2" s="29"/>
      <c r="KH2" s="29" t="s">
        <v>17</v>
      </c>
      <c r="KI2" s="29"/>
      <c r="KJ2" s="29" t="s">
        <v>18</v>
      </c>
      <c r="KK2" s="29"/>
      <c r="KL2" s="29" t="s">
        <v>19</v>
      </c>
      <c r="KM2" s="29"/>
      <c r="KN2" s="2"/>
    </row>
    <row r="3" spans="1:300" ht="20.100000000000001" customHeight="1" x14ac:dyDescent="0.2">
      <c r="A3" s="30">
        <v>1</v>
      </c>
      <c r="B3" s="30"/>
      <c r="C3" s="29">
        <v>2</v>
      </c>
      <c r="D3" s="29"/>
      <c r="E3" s="29">
        <v>3</v>
      </c>
      <c r="F3" s="29"/>
      <c r="G3" s="29">
        <v>4</v>
      </c>
      <c r="H3" s="29"/>
      <c r="I3" s="29">
        <v>5</v>
      </c>
      <c r="J3" s="29"/>
      <c r="K3" s="29">
        <v>6</v>
      </c>
      <c r="L3" s="29"/>
      <c r="M3" s="29">
        <v>7</v>
      </c>
      <c r="N3" s="29"/>
      <c r="O3" s="29">
        <v>8</v>
      </c>
      <c r="P3" s="29"/>
      <c r="Q3" s="29">
        <v>9</v>
      </c>
      <c r="R3" s="29"/>
      <c r="S3" s="29">
        <v>10</v>
      </c>
      <c r="T3" s="29"/>
      <c r="U3" s="29">
        <v>11</v>
      </c>
      <c r="V3" s="29"/>
      <c r="W3" s="29">
        <v>12</v>
      </c>
      <c r="X3" s="29"/>
      <c r="Y3" s="2"/>
      <c r="Z3" s="29">
        <v>1</v>
      </c>
      <c r="AA3" s="29"/>
      <c r="AB3" s="30">
        <v>2</v>
      </c>
      <c r="AC3" s="30"/>
      <c r="AD3" s="29">
        <v>3</v>
      </c>
      <c r="AE3" s="29"/>
      <c r="AF3" s="29">
        <v>4</v>
      </c>
      <c r="AG3" s="29"/>
      <c r="AH3" s="29">
        <v>5</v>
      </c>
      <c r="AI3" s="29"/>
      <c r="AJ3" s="29">
        <v>6</v>
      </c>
      <c r="AK3" s="29"/>
      <c r="AL3" s="29">
        <v>7</v>
      </c>
      <c r="AM3" s="29"/>
      <c r="AN3" s="29">
        <v>8</v>
      </c>
      <c r="AO3" s="29"/>
      <c r="AP3" s="29">
        <v>9</v>
      </c>
      <c r="AQ3" s="29"/>
      <c r="AR3" s="29">
        <v>10</v>
      </c>
      <c r="AS3" s="29"/>
      <c r="AT3" s="29">
        <v>11</v>
      </c>
      <c r="AU3" s="29"/>
      <c r="AV3" s="29">
        <v>12</v>
      </c>
      <c r="AW3" s="29"/>
      <c r="AX3" s="2"/>
      <c r="AY3" s="29">
        <v>1</v>
      </c>
      <c r="AZ3" s="29"/>
      <c r="BA3" s="29">
        <v>2</v>
      </c>
      <c r="BB3" s="29"/>
      <c r="BC3" s="45">
        <v>3</v>
      </c>
      <c r="BD3" s="45"/>
      <c r="BE3" s="29">
        <v>4</v>
      </c>
      <c r="BF3" s="29"/>
      <c r="BG3" s="29">
        <v>5</v>
      </c>
      <c r="BH3" s="29"/>
      <c r="BI3" s="29">
        <v>6</v>
      </c>
      <c r="BJ3" s="29"/>
      <c r="BK3" s="29">
        <v>7</v>
      </c>
      <c r="BL3" s="29"/>
      <c r="BM3" s="29">
        <v>8</v>
      </c>
      <c r="BN3" s="29"/>
      <c r="BO3" s="29">
        <v>9</v>
      </c>
      <c r="BP3" s="29"/>
      <c r="BQ3" s="29">
        <v>10</v>
      </c>
      <c r="BR3" s="29"/>
      <c r="BS3" s="29">
        <v>11</v>
      </c>
      <c r="BT3" s="29"/>
      <c r="BU3" s="29">
        <v>12</v>
      </c>
      <c r="BV3" s="29"/>
      <c r="BW3" s="2"/>
      <c r="BX3" s="29">
        <v>1</v>
      </c>
      <c r="BY3" s="29"/>
      <c r="BZ3" s="29">
        <v>2</v>
      </c>
      <c r="CA3" s="29"/>
      <c r="CB3" s="29">
        <v>3</v>
      </c>
      <c r="CC3" s="29"/>
      <c r="CD3" s="44">
        <v>4</v>
      </c>
      <c r="CE3" s="44"/>
      <c r="CF3" s="29">
        <v>5</v>
      </c>
      <c r="CG3" s="29"/>
      <c r="CH3" s="29">
        <v>6</v>
      </c>
      <c r="CI3" s="29"/>
      <c r="CJ3" s="29">
        <v>7</v>
      </c>
      <c r="CK3" s="29"/>
      <c r="CL3" s="29">
        <v>8</v>
      </c>
      <c r="CM3" s="29"/>
      <c r="CN3" s="29">
        <v>9</v>
      </c>
      <c r="CO3" s="29"/>
      <c r="CP3" s="29">
        <v>10</v>
      </c>
      <c r="CQ3" s="29"/>
      <c r="CR3" s="29">
        <v>11</v>
      </c>
      <c r="CS3" s="29"/>
      <c r="CT3" s="29">
        <v>12</v>
      </c>
      <c r="CU3" s="29"/>
      <c r="CV3" s="2"/>
      <c r="CW3" s="29">
        <v>1</v>
      </c>
      <c r="CX3" s="29"/>
      <c r="CY3" s="29">
        <v>2</v>
      </c>
      <c r="CZ3" s="29"/>
      <c r="DA3" s="29">
        <v>3</v>
      </c>
      <c r="DB3" s="29"/>
      <c r="DC3" s="29">
        <v>4</v>
      </c>
      <c r="DD3" s="29"/>
      <c r="DE3" s="43">
        <v>5</v>
      </c>
      <c r="DF3" s="43"/>
      <c r="DG3" s="29">
        <v>6</v>
      </c>
      <c r="DH3" s="29"/>
      <c r="DI3" s="29">
        <v>7</v>
      </c>
      <c r="DJ3" s="29"/>
      <c r="DK3" s="29">
        <v>8</v>
      </c>
      <c r="DL3" s="29"/>
      <c r="DM3" s="29">
        <v>9</v>
      </c>
      <c r="DN3" s="29"/>
      <c r="DO3" s="29">
        <v>10</v>
      </c>
      <c r="DP3" s="29"/>
      <c r="DQ3" s="29">
        <v>11</v>
      </c>
      <c r="DR3" s="29"/>
      <c r="DS3" s="29">
        <v>12</v>
      </c>
      <c r="DT3" s="29"/>
      <c r="DU3" s="2"/>
      <c r="DV3" s="29">
        <v>1</v>
      </c>
      <c r="DW3" s="29"/>
      <c r="DX3" s="29">
        <v>2</v>
      </c>
      <c r="DY3" s="29"/>
      <c r="DZ3" s="29">
        <v>3</v>
      </c>
      <c r="EA3" s="29"/>
      <c r="EB3" s="29">
        <v>4</v>
      </c>
      <c r="EC3" s="29"/>
      <c r="ED3" s="29">
        <v>5</v>
      </c>
      <c r="EE3" s="29"/>
      <c r="EF3" s="42">
        <v>6</v>
      </c>
      <c r="EG3" s="42"/>
      <c r="EH3" s="29">
        <v>7</v>
      </c>
      <c r="EI3" s="29"/>
      <c r="EJ3" s="29">
        <v>8</v>
      </c>
      <c r="EK3" s="29"/>
      <c r="EL3" s="29">
        <v>9</v>
      </c>
      <c r="EM3" s="29"/>
      <c r="EN3" s="29">
        <v>10</v>
      </c>
      <c r="EO3" s="29"/>
      <c r="EP3" s="29">
        <v>11</v>
      </c>
      <c r="EQ3" s="29"/>
      <c r="ER3" s="29">
        <v>12</v>
      </c>
      <c r="ES3" s="29"/>
      <c r="ET3" s="2"/>
      <c r="EU3" s="29">
        <v>1</v>
      </c>
      <c r="EV3" s="29"/>
      <c r="EW3" s="29">
        <v>2</v>
      </c>
      <c r="EX3" s="29"/>
      <c r="EY3" s="29">
        <v>3</v>
      </c>
      <c r="EZ3" s="29"/>
      <c r="FA3" s="29">
        <v>4</v>
      </c>
      <c r="FB3" s="29"/>
      <c r="FC3" s="29">
        <v>5</v>
      </c>
      <c r="FD3" s="29"/>
      <c r="FE3" s="29">
        <v>6</v>
      </c>
      <c r="FF3" s="29"/>
      <c r="FG3" s="30">
        <v>7</v>
      </c>
      <c r="FH3" s="30"/>
      <c r="FI3" s="29">
        <v>8</v>
      </c>
      <c r="FJ3" s="29"/>
      <c r="FK3" s="29">
        <v>9</v>
      </c>
      <c r="FL3" s="29"/>
      <c r="FM3" s="29">
        <v>10</v>
      </c>
      <c r="FN3" s="29"/>
      <c r="FO3" s="29">
        <v>11</v>
      </c>
      <c r="FP3" s="29"/>
      <c r="FQ3" s="29">
        <v>12</v>
      </c>
      <c r="FR3" s="29"/>
      <c r="FS3" s="2"/>
      <c r="FT3" s="29">
        <v>1</v>
      </c>
      <c r="FU3" s="29"/>
      <c r="FV3" s="29">
        <v>2</v>
      </c>
      <c r="FW3" s="29"/>
      <c r="FX3" s="29">
        <v>3</v>
      </c>
      <c r="FY3" s="29"/>
      <c r="FZ3" s="29">
        <v>4</v>
      </c>
      <c r="GA3" s="29"/>
      <c r="GB3" s="29">
        <v>5</v>
      </c>
      <c r="GC3" s="29"/>
      <c r="GD3" s="29">
        <v>6</v>
      </c>
      <c r="GE3" s="29"/>
      <c r="GF3" s="29">
        <v>7</v>
      </c>
      <c r="GG3" s="29"/>
      <c r="GH3" s="30">
        <v>8</v>
      </c>
      <c r="GI3" s="30"/>
      <c r="GJ3" s="29">
        <v>9</v>
      </c>
      <c r="GK3" s="29"/>
      <c r="GL3" s="29">
        <v>10</v>
      </c>
      <c r="GM3" s="29"/>
      <c r="GN3" s="29">
        <v>11</v>
      </c>
      <c r="GO3" s="29"/>
      <c r="GP3" s="29">
        <v>12</v>
      </c>
      <c r="GQ3" s="29"/>
      <c r="GR3" s="2"/>
      <c r="GS3" s="29">
        <v>1</v>
      </c>
      <c r="GT3" s="29"/>
      <c r="GU3" s="29">
        <v>2</v>
      </c>
      <c r="GV3" s="29"/>
      <c r="GW3" s="29">
        <v>3</v>
      </c>
      <c r="GX3" s="29"/>
      <c r="GY3" s="29">
        <v>4</v>
      </c>
      <c r="GZ3" s="29"/>
      <c r="HA3" s="29">
        <v>5</v>
      </c>
      <c r="HB3" s="29"/>
      <c r="HC3" s="29">
        <v>6</v>
      </c>
      <c r="HD3" s="29"/>
      <c r="HE3" s="29">
        <v>7</v>
      </c>
      <c r="HF3" s="29"/>
      <c r="HG3" s="29">
        <v>8</v>
      </c>
      <c r="HH3" s="29"/>
      <c r="HI3" s="45">
        <v>9</v>
      </c>
      <c r="HJ3" s="45"/>
      <c r="HK3" s="29">
        <v>10</v>
      </c>
      <c r="HL3" s="29"/>
      <c r="HM3" s="29">
        <v>11</v>
      </c>
      <c r="HN3" s="29"/>
      <c r="HO3" s="29">
        <v>12</v>
      </c>
      <c r="HP3" s="29"/>
      <c r="HQ3" s="2"/>
      <c r="HR3" s="29">
        <v>1</v>
      </c>
      <c r="HS3" s="29"/>
      <c r="HT3" s="29">
        <v>2</v>
      </c>
      <c r="HU3" s="29"/>
      <c r="HV3" s="29">
        <v>3</v>
      </c>
      <c r="HW3" s="29"/>
      <c r="HX3" s="29">
        <v>4</v>
      </c>
      <c r="HY3" s="29"/>
      <c r="HZ3" s="29">
        <v>5</v>
      </c>
      <c r="IA3" s="29"/>
      <c r="IB3" s="29">
        <v>6</v>
      </c>
      <c r="IC3" s="29"/>
      <c r="ID3" s="29">
        <v>7</v>
      </c>
      <c r="IE3" s="29"/>
      <c r="IF3" s="29">
        <v>8</v>
      </c>
      <c r="IG3" s="29"/>
      <c r="IH3" s="29">
        <v>9</v>
      </c>
      <c r="II3" s="29"/>
      <c r="IJ3" s="44">
        <v>10</v>
      </c>
      <c r="IK3" s="44"/>
      <c r="IL3" s="29">
        <v>11</v>
      </c>
      <c r="IM3" s="29"/>
      <c r="IN3" s="29">
        <v>12</v>
      </c>
      <c r="IO3" s="29"/>
      <c r="IP3" s="2"/>
      <c r="IQ3" s="29">
        <v>1</v>
      </c>
      <c r="IR3" s="29"/>
      <c r="IS3" s="29">
        <v>2</v>
      </c>
      <c r="IT3" s="29"/>
      <c r="IU3" s="29">
        <v>3</v>
      </c>
      <c r="IV3" s="29"/>
      <c r="IW3" s="29">
        <v>4</v>
      </c>
      <c r="IX3" s="29"/>
      <c r="IY3" s="29">
        <v>5</v>
      </c>
      <c r="IZ3" s="29"/>
      <c r="JA3" s="29">
        <v>6</v>
      </c>
      <c r="JB3" s="29"/>
      <c r="JC3" s="29">
        <v>7</v>
      </c>
      <c r="JD3" s="29"/>
      <c r="JE3" s="29">
        <v>8</v>
      </c>
      <c r="JF3" s="29"/>
      <c r="JG3" s="29">
        <v>9</v>
      </c>
      <c r="JH3" s="29"/>
      <c r="JI3" s="29">
        <v>10</v>
      </c>
      <c r="JJ3" s="29"/>
      <c r="JK3" s="43">
        <v>11</v>
      </c>
      <c r="JL3" s="43"/>
      <c r="JM3" s="29">
        <v>12</v>
      </c>
      <c r="JN3" s="29"/>
      <c r="JP3" s="29">
        <v>1</v>
      </c>
      <c r="JQ3" s="29"/>
      <c r="JR3" s="29">
        <v>2</v>
      </c>
      <c r="JS3" s="29"/>
      <c r="JT3" s="29">
        <v>3</v>
      </c>
      <c r="JU3" s="29"/>
      <c r="JV3" s="29">
        <v>4</v>
      </c>
      <c r="JW3" s="29"/>
      <c r="JX3" s="29">
        <v>5</v>
      </c>
      <c r="JY3" s="29"/>
      <c r="JZ3" s="29">
        <v>6</v>
      </c>
      <c r="KA3" s="29"/>
      <c r="KB3" s="29">
        <v>7</v>
      </c>
      <c r="KC3" s="29"/>
      <c r="KD3" s="29">
        <v>8</v>
      </c>
      <c r="KE3" s="29"/>
      <c r="KF3" s="29">
        <v>9</v>
      </c>
      <c r="KG3" s="29"/>
      <c r="KH3" s="29">
        <v>10</v>
      </c>
      <c r="KI3" s="29"/>
      <c r="KJ3" s="29">
        <v>11</v>
      </c>
      <c r="KK3" s="29"/>
      <c r="KL3" s="42">
        <v>12</v>
      </c>
      <c r="KM3" s="42"/>
    </row>
    <row r="4" spans="1:300" s="6" customFormat="1" ht="14.1" customHeight="1" x14ac:dyDescent="0.2">
      <c r="A4" s="49" t="str">
        <f>code!D4</f>
        <v>C1</v>
      </c>
      <c r="B4" s="49"/>
      <c r="C4" s="94" t="str">
        <f>code!C4</f>
        <v>مجلس الشعب</v>
      </c>
      <c r="D4" s="94"/>
      <c r="E4" s="94"/>
      <c r="F4" s="94"/>
      <c r="G4" s="48" t="str">
        <f>code!D29</f>
        <v>C26</v>
      </c>
      <c r="H4" s="48"/>
      <c r="I4" s="48" t="str">
        <f>code!C29</f>
        <v>Guid geoSCinCe</v>
      </c>
      <c r="J4" s="48"/>
      <c r="K4" s="48"/>
      <c r="L4" s="48"/>
      <c r="M4" s="48" t="str">
        <f>code!D54</f>
        <v>C51</v>
      </c>
      <c r="N4" s="48"/>
      <c r="O4" s="48" t="str">
        <f>code!C54</f>
        <v>BurauveriaS</v>
      </c>
      <c r="P4" s="48"/>
      <c r="Q4" s="48"/>
      <c r="R4" s="48"/>
      <c r="S4" s="48" t="str">
        <f>code!D79</f>
        <v>C76</v>
      </c>
      <c r="T4" s="48"/>
      <c r="U4" s="49" t="str">
        <f>code!C79</f>
        <v>Cadbury Egypt</v>
      </c>
      <c r="V4" s="49"/>
      <c r="W4" s="49"/>
      <c r="X4" s="49"/>
      <c r="Z4" s="49" t="str">
        <f>code!D4</f>
        <v>C1</v>
      </c>
      <c r="AA4" s="49"/>
      <c r="AB4" s="94" t="str">
        <f>code!C4</f>
        <v>مجلس الشعب</v>
      </c>
      <c r="AC4" s="94"/>
      <c r="AD4" s="94"/>
      <c r="AE4" s="94"/>
      <c r="AF4" s="48" t="str">
        <f>code!D29</f>
        <v>C26</v>
      </c>
      <c r="AG4" s="48"/>
      <c r="AH4" s="48" t="str">
        <f>code!C29</f>
        <v>Guid geoSCinCe</v>
      </c>
      <c r="AI4" s="48"/>
      <c r="AJ4" s="48"/>
      <c r="AK4" s="48"/>
      <c r="AL4" s="48" t="str">
        <f>code!D54</f>
        <v>C51</v>
      </c>
      <c r="AM4" s="48"/>
      <c r="AN4" s="48" t="str">
        <f>code!C54</f>
        <v>BurauveriaS</v>
      </c>
      <c r="AO4" s="48"/>
      <c r="AP4" s="48"/>
      <c r="AQ4" s="48"/>
      <c r="AR4" s="48" t="str">
        <f>code!D79</f>
        <v>C76</v>
      </c>
      <c r="AS4" s="48"/>
      <c r="AT4" s="49" t="str">
        <f>code!C79</f>
        <v>Cadbury Egypt</v>
      </c>
      <c r="AU4" s="49"/>
      <c r="AV4" s="49"/>
      <c r="AW4" s="49"/>
      <c r="AY4" s="49" t="str">
        <f>code!D4</f>
        <v>C1</v>
      </c>
      <c r="AZ4" s="49"/>
      <c r="BA4" s="94" t="str">
        <f>code!C4</f>
        <v>مجلس الشعب</v>
      </c>
      <c r="BB4" s="94"/>
      <c r="BC4" s="94"/>
      <c r="BD4" s="94"/>
      <c r="BE4" s="48" t="str">
        <f>code!D29</f>
        <v>C26</v>
      </c>
      <c r="BF4" s="48"/>
      <c r="BG4" s="48" t="str">
        <f>code!C29</f>
        <v>Guid geoSCinCe</v>
      </c>
      <c r="BH4" s="48"/>
      <c r="BI4" s="48"/>
      <c r="BJ4" s="48"/>
      <c r="BK4" s="48" t="str">
        <f>code!D54</f>
        <v>C51</v>
      </c>
      <c r="BL4" s="48"/>
      <c r="BM4" s="48" t="str">
        <f>code!C54</f>
        <v>BurauveriaS</v>
      </c>
      <c r="BN4" s="48"/>
      <c r="BO4" s="48"/>
      <c r="BP4" s="48"/>
      <c r="BQ4" s="48" t="str">
        <f>code!D79</f>
        <v>C76</v>
      </c>
      <c r="BR4" s="48"/>
      <c r="BS4" s="49" t="str">
        <f>code!C79</f>
        <v>Cadbury Egypt</v>
      </c>
      <c r="BT4" s="49"/>
      <c r="BU4" s="49"/>
      <c r="BV4" s="49"/>
      <c r="BX4" s="49" t="str">
        <f>code!D4</f>
        <v>C1</v>
      </c>
      <c r="BY4" s="49"/>
      <c r="BZ4" s="94" t="str">
        <f>code!C4</f>
        <v>مجلس الشعب</v>
      </c>
      <c r="CA4" s="94"/>
      <c r="CB4" s="94"/>
      <c r="CC4" s="94"/>
      <c r="CD4" s="48" t="str">
        <f>code!D29</f>
        <v>C26</v>
      </c>
      <c r="CE4" s="48"/>
      <c r="CF4" s="48" t="str">
        <f>code!C29</f>
        <v>Guid geoSCinCe</v>
      </c>
      <c r="CG4" s="48"/>
      <c r="CH4" s="48"/>
      <c r="CI4" s="48"/>
      <c r="CJ4" s="48" t="str">
        <f>code!D54</f>
        <v>C51</v>
      </c>
      <c r="CK4" s="48"/>
      <c r="CL4" s="48" t="str">
        <f>code!C54</f>
        <v>BurauveriaS</v>
      </c>
      <c r="CM4" s="48"/>
      <c r="CN4" s="48"/>
      <c r="CO4" s="48"/>
      <c r="CP4" s="48" t="str">
        <f>code!D79</f>
        <v>C76</v>
      </c>
      <c r="CQ4" s="48"/>
      <c r="CR4" s="49" t="str">
        <f>code!C79</f>
        <v>Cadbury Egypt</v>
      </c>
      <c r="CS4" s="49"/>
      <c r="CT4" s="49"/>
      <c r="CU4" s="49"/>
      <c r="CW4" s="49" t="str">
        <f>code!D4</f>
        <v>C1</v>
      </c>
      <c r="CX4" s="49"/>
      <c r="CY4" s="94" t="str">
        <f>code!C4</f>
        <v>مجلس الشعب</v>
      </c>
      <c r="CZ4" s="94"/>
      <c r="DA4" s="94"/>
      <c r="DB4" s="94"/>
      <c r="DC4" s="48" t="str">
        <f>code!D29</f>
        <v>C26</v>
      </c>
      <c r="DD4" s="48"/>
      <c r="DE4" s="48" t="str">
        <f>code!C29</f>
        <v>Guid geoSCinCe</v>
      </c>
      <c r="DF4" s="48"/>
      <c r="DG4" s="48"/>
      <c r="DH4" s="48"/>
      <c r="DI4" s="48" t="str">
        <f>code!D54</f>
        <v>C51</v>
      </c>
      <c r="DJ4" s="48"/>
      <c r="DK4" s="48" t="str">
        <f>code!C54</f>
        <v>BurauveriaS</v>
      </c>
      <c r="DL4" s="48"/>
      <c r="DM4" s="48"/>
      <c r="DN4" s="48"/>
      <c r="DO4" s="48" t="str">
        <f>code!D79</f>
        <v>C76</v>
      </c>
      <c r="DP4" s="48"/>
      <c r="DQ4" s="49" t="str">
        <f>code!C79</f>
        <v>Cadbury Egypt</v>
      </c>
      <c r="DR4" s="49"/>
      <c r="DS4" s="49"/>
      <c r="DT4" s="49"/>
      <c r="DV4" s="49" t="str">
        <f>code!D4</f>
        <v>C1</v>
      </c>
      <c r="DW4" s="49"/>
      <c r="DX4" s="94" t="str">
        <f>code!C4</f>
        <v>مجلس الشعب</v>
      </c>
      <c r="DY4" s="94"/>
      <c r="DZ4" s="94"/>
      <c r="EA4" s="94"/>
      <c r="EB4" s="48" t="str">
        <f>code!D29</f>
        <v>C26</v>
      </c>
      <c r="EC4" s="48"/>
      <c r="ED4" s="48" t="str">
        <f>code!C29</f>
        <v>Guid geoSCinCe</v>
      </c>
      <c r="EE4" s="48"/>
      <c r="EF4" s="48"/>
      <c r="EG4" s="48"/>
      <c r="EH4" s="48" t="str">
        <f>code!D54</f>
        <v>C51</v>
      </c>
      <c r="EI4" s="48"/>
      <c r="EJ4" s="48" t="str">
        <f>code!C54</f>
        <v>BurauveriaS</v>
      </c>
      <c r="EK4" s="48"/>
      <c r="EL4" s="48"/>
      <c r="EM4" s="48"/>
      <c r="EN4" s="48" t="str">
        <f>code!D79</f>
        <v>C76</v>
      </c>
      <c r="EO4" s="48"/>
      <c r="EP4" s="49" t="str">
        <f>code!C79</f>
        <v>Cadbury Egypt</v>
      </c>
      <c r="EQ4" s="49"/>
      <c r="ER4" s="49"/>
      <c r="ES4" s="49"/>
      <c r="EU4" s="49" t="str">
        <f>code!D4</f>
        <v>C1</v>
      </c>
      <c r="EV4" s="49"/>
      <c r="EW4" s="94" t="str">
        <f>code!C4</f>
        <v>مجلس الشعب</v>
      </c>
      <c r="EX4" s="94"/>
      <c r="EY4" s="94"/>
      <c r="EZ4" s="94"/>
      <c r="FA4" s="48" t="str">
        <f>code!D29</f>
        <v>C26</v>
      </c>
      <c r="FB4" s="48"/>
      <c r="FC4" s="48" t="str">
        <f>code!C29</f>
        <v>Guid geoSCinCe</v>
      </c>
      <c r="FD4" s="48"/>
      <c r="FE4" s="48"/>
      <c r="FF4" s="48"/>
      <c r="FG4" s="48" t="str">
        <f>code!D54</f>
        <v>C51</v>
      </c>
      <c r="FH4" s="48"/>
      <c r="FI4" s="48" t="str">
        <f>code!C54</f>
        <v>BurauveriaS</v>
      </c>
      <c r="FJ4" s="48"/>
      <c r="FK4" s="48"/>
      <c r="FL4" s="48"/>
      <c r="FM4" s="48" t="str">
        <f>code!D79</f>
        <v>C76</v>
      </c>
      <c r="FN4" s="48"/>
      <c r="FO4" s="49" t="str">
        <f>code!C79</f>
        <v>Cadbury Egypt</v>
      </c>
      <c r="FP4" s="49"/>
      <c r="FQ4" s="49"/>
      <c r="FR4" s="49"/>
      <c r="FT4" s="49" t="str">
        <f>code!D4</f>
        <v>C1</v>
      </c>
      <c r="FU4" s="49"/>
      <c r="FV4" s="94" t="str">
        <f>code!C4</f>
        <v>مجلس الشعب</v>
      </c>
      <c r="FW4" s="94"/>
      <c r="FX4" s="94"/>
      <c r="FY4" s="94"/>
      <c r="FZ4" s="48" t="str">
        <f>code!D29</f>
        <v>C26</v>
      </c>
      <c r="GA4" s="48"/>
      <c r="GB4" s="48" t="str">
        <f>code!C29</f>
        <v>Guid geoSCinCe</v>
      </c>
      <c r="GC4" s="48"/>
      <c r="GD4" s="48"/>
      <c r="GE4" s="48"/>
      <c r="GF4" s="48" t="str">
        <f>code!D54</f>
        <v>C51</v>
      </c>
      <c r="GG4" s="48"/>
      <c r="GH4" s="48" t="str">
        <f>code!C54</f>
        <v>BurauveriaS</v>
      </c>
      <c r="GI4" s="48"/>
      <c r="GJ4" s="48"/>
      <c r="GK4" s="48"/>
      <c r="GL4" s="48" t="str">
        <f>code!D79</f>
        <v>C76</v>
      </c>
      <c r="GM4" s="48"/>
      <c r="GN4" s="49" t="str">
        <f>code!C79</f>
        <v>Cadbury Egypt</v>
      </c>
      <c r="GO4" s="49"/>
      <c r="GP4" s="49"/>
      <c r="GQ4" s="49"/>
      <c r="GS4" s="49" t="str">
        <f>code!D4</f>
        <v>C1</v>
      </c>
      <c r="GT4" s="49"/>
      <c r="GU4" s="94" t="str">
        <f>code!C4</f>
        <v>مجلس الشعب</v>
      </c>
      <c r="GV4" s="94"/>
      <c r="GW4" s="94"/>
      <c r="GX4" s="94"/>
      <c r="GY4" s="48" t="str">
        <f>code!D29</f>
        <v>C26</v>
      </c>
      <c r="GZ4" s="48"/>
      <c r="HA4" s="48" t="str">
        <f>code!C29</f>
        <v>Guid geoSCinCe</v>
      </c>
      <c r="HB4" s="48"/>
      <c r="HC4" s="48"/>
      <c r="HD4" s="48"/>
      <c r="HE4" s="48" t="str">
        <f>code!D54</f>
        <v>C51</v>
      </c>
      <c r="HF4" s="48"/>
      <c r="HG4" s="48" t="str">
        <f>code!C54</f>
        <v>BurauveriaS</v>
      </c>
      <c r="HH4" s="48"/>
      <c r="HI4" s="48"/>
      <c r="HJ4" s="48"/>
      <c r="HK4" s="48" t="str">
        <f>code!D79</f>
        <v>C76</v>
      </c>
      <c r="HL4" s="48"/>
      <c r="HM4" s="49" t="str">
        <f>code!C79</f>
        <v>Cadbury Egypt</v>
      </c>
      <c r="HN4" s="49"/>
      <c r="HO4" s="49"/>
      <c r="HP4" s="49"/>
      <c r="HR4" s="49" t="str">
        <f>code!D4</f>
        <v>C1</v>
      </c>
      <c r="HS4" s="49"/>
      <c r="HT4" s="94" t="str">
        <f>code!C4</f>
        <v>مجلس الشعب</v>
      </c>
      <c r="HU4" s="94"/>
      <c r="HV4" s="94"/>
      <c r="HW4" s="94"/>
      <c r="HX4" s="48" t="str">
        <f>code!D29</f>
        <v>C26</v>
      </c>
      <c r="HY4" s="48"/>
      <c r="HZ4" s="48" t="str">
        <f>code!C29</f>
        <v>Guid geoSCinCe</v>
      </c>
      <c r="IA4" s="48"/>
      <c r="IB4" s="48"/>
      <c r="IC4" s="48"/>
      <c r="ID4" s="48" t="str">
        <f>code!D54</f>
        <v>C51</v>
      </c>
      <c r="IE4" s="48"/>
      <c r="IF4" s="48" t="str">
        <f>code!C54</f>
        <v>BurauveriaS</v>
      </c>
      <c r="IG4" s="48"/>
      <c r="IH4" s="48"/>
      <c r="II4" s="48"/>
      <c r="IJ4" s="48" t="str">
        <f>code!D79</f>
        <v>C76</v>
      </c>
      <c r="IK4" s="48"/>
      <c r="IL4" s="49" t="str">
        <f>code!C79</f>
        <v>Cadbury Egypt</v>
      </c>
      <c r="IM4" s="49"/>
      <c r="IN4" s="49"/>
      <c r="IO4" s="49"/>
      <c r="IQ4" s="49" t="str">
        <f>code!D4</f>
        <v>C1</v>
      </c>
      <c r="IR4" s="49"/>
      <c r="IS4" s="94" t="str">
        <f>code!C4</f>
        <v>مجلس الشعب</v>
      </c>
      <c r="IT4" s="94"/>
      <c r="IU4" s="94"/>
      <c r="IV4" s="94"/>
      <c r="IW4" s="48" t="str">
        <f>code!D29</f>
        <v>C26</v>
      </c>
      <c r="IX4" s="48"/>
      <c r="IY4" s="48" t="str">
        <f>code!C29</f>
        <v>Guid geoSCinCe</v>
      </c>
      <c r="IZ4" s="48"/>
      <c r="JA4" s="48"/>
      <c r="JB4" s="48"/>
      <c r="JC4" s="48" t="str">
        <f>code!D54</f>
        <v>C51</v>
      </c>
      <c r="JD4" s="48"/>
      <c r="JE4" s="48" t="str">
        <f>code!C54</f>
        <v>BurauveriaS</v>
      </c>
      <c r="JF4" s="48"/>
      <c r="JG4" s="48"/>
      <c r="JH4" s="48"/>
      <c r="JI4" s="48" t="str">
        <f>code!D79</f>
        <v>C76</v>
      </c>
      <c r="JJ4" s="48"/>
      <c r="JK4" s="49" t="str">
        <f>code!C79</f>
        <v>Cadbury Egypt</v>
      </c>
      <c r="JL4" s="49"/>
      <c r="JM4" s="49"/>
      <c r="JN4" s="49"/>
      <c r="JP4" s="49" t="str">
        <f>code!D4</f>
        <v>C1</v>
      </c>
      <c r="JQ4" s="49"/>
      <c r="JR4" s="94" t="str">
        <f>code!C4</f>
        <v>مجلس الشعب</v>
      </c>
      <c r="JS4" s="94"/>
      <c r="JT4" s="94"/>
      <c r="JU4" s="94"/>
      <c r="JV4" s="48" t="str">
        <f>code!D29</f>
        <v>C26</v>
      </c>
      <c r="JW4" s="48"/>
      <c r="JX4" s="48" t="str">
        <f>code!C29</f>
        <v>Guid geoSCinCe</v>
      </c>
      <c r="JY4" s="48"/>
      <c r="JZ4" s="48"/>
      <c r="KA4" s="48"/>
      <c r="KB4" s="48" t="str">
        <f>code!D54</f>
        <v>C51</v>
      </c>
      <c r="KC4" s="48"/>
      <c r="KD4" s="48" t="str">
        <f>code!C54</f>
        <v>BurauveriaS</v>
      </c>
      <c r="KE4" s="48"/>
      <c r="KF4" s="48"/>
      <c r="KG4" s="48"/>
      <c r="KH4" s="48" t="str">
        <f>code!D79</f>
        <v>C76</v>
      </c>
      <c r="KI4" s="48"/>
      <c r="KJ4" s="49" t="str">
        <f>code!C79</f>
        <v>Cadbury Egypt</v>
      </c>
      <c r="KK4" s="49"/>
      <c r="KL4" s="49"/>
      <c r="KM4" s="49"/>
    </row>
    <row r="5" spans="1:300" s="6" customFormat="1" ht="14.1" customHeight="1" x14ac:dyDescent="0.2">
      <c r="A5" s="49" t="str">
        <f>code!D5</f>
        <v>C2</v>
      </c>
      <c r="B5" s="49"/>
      <c r="C5" s="94" t="str">
        <f>code!C5</f>
        <v>الشركة العربية للتوريدات والمقاولات العمومية (افرا)</v>
      </c>
      <c r="D5" s="94"/>
      <c r="E5" s="94"/>
      <c r="F5" s="94"/>
      <c r="G5" s="48" t="str">
        <f>code!D30</f>
        <v>C27</v>
      </c>
      <c r="H5" s="48"/>
      <c r="I5" s="48" t="str">
        <f>code!C30</f>
        <v>Bel egypt</v>
      </c>
      <c r="J5" s="48"/>
      <c r="K5" s="48"/>
      <c r="L5" s="48"/>
      <c r="M5" s="48" t="str">
        <f>code!D55</f>
        <v>C52</v>
      </c>
      <c r="N5" s="48"/>
      <c r="O5" s="48" t="str">
        <f>code!C55</f>
        <v>Cairo SoCkS</v>
      </c>
      <c r="P5" s="48"/>
      <c r="Q5" s="48"/>
      <c r="R5" s="48"/>
      <c r="S5" s="48" t="str">
        <f>code!D80</f>
        <v>C77</v>
      </c>
      <c r="T5" s="48"/>
      <c r="U5" s="49" t="str">
        <f>code!C80</f>
        <v>CIB</v>
      </c>
      <c r="V5" s="49"/>
      <c r="W5" s="49"/>
      <c r="X5" s="49"/>
      <c r="Z5" s="49" t="str">
        <f>code!D5</f>
        <v>C2</v>
      </c>
      <c r="AA5" s="49"/>
      <c r="AB5" s="94" t="str">
        <f>code!C5</f>
        <v>الشركة العربية للتوريدات والمقاولات العمومية (افرا)</v>
      </c>
      <c r="AC5" s="94"/>
      <c r="AD5" s="94"/>
      <c r="AE5" s="94"/>
      <c r="AF5" s="48" t="str">
        <f>code!D30</f>
        <v>C27</v>
      </c>
      <c r="AG5" s="48"/>
      <c r="AH5" s="48" t="str">
        <f>code!C30</f>
        <v>Bel egypt</v>
      </c>
      <c r="AI5" s="48"/>
      <c r="AJ5" s="48"/>
      <c r="AK5" s="48"/>
      <c r="AL5" s="48" t="str">
        <f>code!D55</f>
        <v>C52</v>
      </c>
      <c r="AM5" s="48"/>
      <c r="AN5" s="48" t="str">
        <f>code!C55</f>
        <v>Cairo SoCkS</v>
      </c>
      <c r="AO5" s="48"/>
      <c r="AP5" s="48"/>
      <c r="AQ5" s="48"/>
      <c r="AR5" s="48" t="str">
        <f>code!D80</f>
        <v>C77</v>
      </c>
      <c r="AS5" s="48"/>
      <c r="AT5" s="49" t="str">
        <f>code!C80</f>
        <v>CIB</v>
      </c>
      <c r="AU5" s="49"/>
      <c r="AV5" s="49"/>
      <c r="AW5" s="49"/>
      <c r="AY5" s="49" t="str">
        <f>code!D5</f>
        <v>C2</v>
      </c>
      <c r="AZ5" s="49"/>
      <c r="BA5" s="94" t="str">
        <f>code!C5</f>
        <v>الشركة العربية للتوريدات والمقاولات العمومية (افرا)</v>
      </c>
      <c r="BB5" s="94"/>
      <c r="BC5" s="94"/>
      <c r="BD5" s="94"/>
      <c r="BE5" s="48" t="str">
        <f>code!D30</f>
        <v>C27</v>
      </c>
      <c r="BF5" s="48"/>
      <c r="BG5" s="48" t="str">
        <f>code!C30</f>
        <v>Bel egypt</v>
      </c>
      <c r="BH5" s="48"/>
      <c r="BI5" s="48"/>
      <c r="BJ5" s="48"/>
      <c r="BK5" s="48" t="str">
        <f>code!D55</f>
        <v>C52</v>
      </c>
      <c r="BL5" s="48"/>
      <c r="BM5" s="48" t="str">
        <f>code!C55</f>
        <v>Cairo SoCkS</v>
      </c>
      <c r="BN5" s="48"/>
      <c r="BO5" s="48"/>
      <c r="BP5" s="48"/>
      <c r="BQ5" s="48" t="str">
        <f>code!D80</f>
        <v>C77</v>
      </c>
      <c r="BR5" s="48"/>
      <c r="BS5" s="49" t="str">
        <f>code!C80</f>
        <v>CIB</v>
      </c>
      <c r="BT5" s="49"/>
      <c r="BU5" s="49"/>
      <c r="BV5" s="49"/>
      <c r="BX5" s="49" t="str">
        <f>code!D5</f>
        <v>C2</v>
      </c>
      <c r="BY5" s="49"/>
      <c r="BZ5" s="94" t="str">
        <f>code!C5</f>
        <v>الشركة العربية للتوريدات والمقاولات العمومية (افرا)</v>
      </c>
      <c r="CA5" s="94"/>
      <c r="CB5" s="94"/>
      <c r="CC5" s="94"/>
      <c r="CD5" s="48" t="str">
        <f>code!D30</f>
        <v>C27</v>
      </c>
      <c r="CE5" s="48"/>
      <c r="CF5" s="48" t="str">
        <f>code!C30</f>
        <v>Bel egypt</v>
      </c>
      <c r="CG5" s="48"/>
      <c r="CH5" s="48"/>
      <c r="CI5" s="48"/>
      <c r="CJ5" s="48" t="str">
        <f>code!D55</f>
        <v>C52</v>
      </c>
      <c r="CK5" s="48"/>
      <c r="CL5" s="48" t="str">
        <f>code!C55</f>
        <v>Cairo SoCkS</v>
      </c>
      <c r="CM5" s="48"/>
      <c r="CN5" s="48"/>
      <c r="CO5" s="48"/>
      <c r="CP5" s="48" t="str">
        <f>code!D80</f>
        <v>C77</v>
      </c>
      <c r="CQ5" s="48"/>
      <c r="CR5" s="49" t="str">
        <f>code!C80</f>
        <v>CIB</v>
      </c>
      <c r="CS5" s="49"/>
      <c r="CT5" s="49"/>
      <c r="CU5" s="49"/>
      <c r="CW5" s="49" t="str">
        <f>code!D5</f>
        <v>C2</v>
      </c>
      <c r="CX5" s="49"/>
      <c r="CY5" s="94" t="str">
        <f>code!C5</f>
        <v>الشركة العربية للتوريدات والمقاولات العمومية (افرا)</v>
      </c>
      <c r="CZ5" s="94"/>
      <c r="DA5" s="94"/>
      <c r="DB5" s="94"/>
      <c r="DC5" s="48" t="str">
        <f>code!D30</f>
        <v>C27</v>
      </c>
      <c r="DD5" s="48"/>
      <c r="DE5" s="48" t="str">
        <f>code!C30</f>
        <v>Bel egypt</v>
      </c>
      <c r="DF5" s="48"/>
      <c r="DG5" s="48"/>
      <c r="DH5" s="48"/>
      <c r="DI5" s="48" t="str">
        <f>code!D55</f>
        <v>C52</v>
      </c>
      <c r="DJ5" s="48"/>
      <c r="DK5" s="48" t="str">
        <f>code!C55</f>
        <v>Cairo SoCkS</v>
      </c>
      <c r="DL5" s="48"/>
      <c r="DM5" s="48"/>
      <c r="DN5" s="48"/>
      <c r="DO5" s="48" t="str">
        <f>code!D80</f>
        <v>C77</v>
      </c>
      <c r="DP5" s="48"/>
      <c r="DQ5" s="49" t="str">
        <f>code!C80</f>
        <v>CIB</v>
      </c>
      <c r="DR5" s="49"/>
      <c r="DS5" s="49"/>
      <c r="DT5" s="49"/>
      <c r="DV5" s="49" t="str">
        <f>code!D5</f>
        <v>C2</v>
      </c>
      <c r="DW5" s="49"/>
      <c r="DX5" s="94" t="str">
        <f>code!C5</f>
        <v>الشركة العربية للتوريدات والمقاولات العمومية (افرا)</v>
      </c>
      <c r="DY5" s="94"/>
      <c r="DZ5" s="94"/>
      <c r="EA5" s="94"/>
      <c r="EB5" s="48" t="str">
        <f>code!D30</f>
        <v>C27</v>
      </c>
      <c r="EC5" s="48"/>
      <c r="ED5" s="48" t="str">
        <f>code!C30</f>
        <v>Bel egypt</v>
      </c>
      <c r="EE5" s="48"/>
      <c r="EF5" s="48"/>
      <c r="EG5" s="48"/>
      <c r="EH5" s="48" t="str">
        <f>code!D55</f>
        <v>C52</v>
      </c>
      <c r="EI5" s="48"/>
      <c r="EJ5" s="48" t="str">
        <f>code!C55</f>
        <v>Cairo SoCkS</v>
      </c>
      <c r="EK5" s="48"/>
      <c r="EL5" s="48"/>
      <c r="EM5" s="48"/>
      <c r="EN5" s="48" t="str">
        <f>code!D80</f>
        <v>C77</v>
      </c>
      <c r="EO5" s="48"/>
      <c r="EP5" s="49" t="str">
        <f>code!C80</f>
        <v>CIB</v>
      </c>
      <c r="EQ5" s="49"/>
      <c r="ER5" s="49"/>
      <c r="ES5" s="49"/>
      <c r="EU5" s="49" t="str">
        <f>code!D5</f>
        <v>C2</v>
      </c>
      <c r="EV5" s="49"/>
      <c r="EW5" s="94" t="str">
        <f>code!C5</f>
        <v>الشركة العربية للتوريدات والمقاولات العمومية (افرا)</v>
      </c>
      <c r="EX5" s="94"/>
      <c r="EY5" s="94"/>
      <c r="EZ5" s="94"/>
      <c r="FA5" s="48" t="str">
        <f>code!D30</f>
        <v>C27</v>
      </c>
      <c r="FB5" s="48"/>
      <c r="FC5" s="48" t="str">
        <f>code!C30</f>
        <v>Bel egypt</v>
      </c>
      <c r="FD5" s="48"/>
      <c r="FE5" s="48"/>
      <c r="FF5" s="48"/>
      <c r="FG5" s="48" t="str">
        <f>code!D55</f>
        <v>C52</v>
      </c>
      <c r="FH5" s="48"/>
      <c r="FI5" s="48" t="str">
        <f>code!C55</f>
        <v>Cairo SoCkS</v>
      </c>
      <c r="FJ5" s="48"/>
      <c r="FK5" s="48"/>
      <c r="FL5" s="48"/>
      <c r="FM5" s="48" t="str">
        <f>code!D80</f>
        <v>C77</v>
      </c>
      <c r="FN5" s="48"/>
      <c r="FO5" s="49" t="str">
        <f>code!C80</f>
        <v>CIB</v>
      </c>
      <c r="FP5" s="49"/>
      <c r="FQ5" s="49"/>
      <c r="FR5" s="49"/>
      <c r="FT5" s="49" t="str">
        <f>code!D5</f>
        <v>C2</v>
      </c>
      <c r="FU5" s="49"/>
      <c r="FV5" s="94" t="str">
        <f>code!C5</f>
        <v>الشركة العربية للتوريدات والمقاولات العمومية (افرا)</v>
      </c>
      <c r="FW5" s="94"/>
      <c r="FX5" s="94"/>
      <c r="FY5" s="94"/>
      <c r="FZ5" s="48" t="str">
        <f>code!D30</f>
        <v>C27</v>
      </c>
      <c r="GA5" s="48"/>
      <c r="GB5" s="48" t="str">
        <f>code!C30</f>
        <v>Bel egypt</v>
      </c>
      <c r="GC5" s="48"/>
      <c r="GD5" s="48"/>
      <c r="GE5" s="48"/>
      <c r="GF5" s="48" t="str">
        <f>code!D55</f>
        <v>C52</v>
      </c>
      <c r="GG5" s="48"/>
      <c r="GH5" s="48" t="str">
        <f>code!C55</f>
        <v>Cairo SoCkS</v>
      </c>
      <c r="GI5" s="48"/>
      <c r="GJ5" s="48"/>
      <c r="GK5" s="48"/>
      <c r="GL5" s="48" t="str">
        <f>code!D80</f>
        <v>C77</v>
      </c>
      <c r="GM5" s="48"/>
      <c r="GN5" s="49" t="str">
        <f>code!C80</f>
        <v>CIB</v>
      </c>
      <c r="GO5" s="49"/>
      <c r="GP5" s="49"/>
      <c r="GQ5" s="49"/>
      <c r="GS5" s="49" t="str">
        <f>code!D5</f>
        <v>C2</v>
      </c>
      <c r="GT5" s="49"/>
      <c r="GU5" s="94" t="str">
        <f>code!C5</f>
        <v>الشركة العربية للتوريدات والمقاولات العمومية (افرا)</v>
      </c>
      <c r="GV5" s="94"/>
      <c r="GW5" s="94"/>
      <c r="GX5" s="94"/>
      <c r="GY5" s="48" t="str">
        <f>code!D30</f>
        <v>C27</v>
      </c>
      <c r="GZ5" s="48"/>
      <c r="HA5" s="48" t="str">
        <f>code!C30</f>
        <v>Bel egypt</v>
      </c>
      <c r="HB5" s="48"/>
      <c r="HC5" s="48"/>
      <c r="HD5" s="48"/>
      <c r="HE5" s="48" t="str">
        <f>code!D55</f>
        <v>C52</v>
      </c>
      <c r="HF5" s="48"/>
      <c r="HG5" s="48" t="str">
        <f>code!C55</f>
        <v>Cairo SoCkS</v>
      </c>
      <c r="HH5" s="48"/>
      <c r="HI5" s="48"/>
      <c r="HJ5" s="48"/>
      <c r="HK5" s="48" t="str">
        <f>code!D80</f>
        <v>C77</v>
      </c>
      <c r="HL5" s="48"/>
      <c r="HM5" s="49" t="str">
        <f>code!C80</f>
        <v>CIB</v>
      </c>
      <c r="HN5" s="49"/>
      <c r="HO5" s="49"/>
      <c r="HP5" s="49"/>
      <c r="HR5" s="49" t="str">
        <f>code!D5</f>
        <v>C2</v>
      </c>
      <c r="HS5" s="49"/>
      <c r="HT5" s="94" t="str">
        <f>code!C5</f>
        <v>الشركة العربية للتوريدات والمقاولات العمومية (افرا)</v>
      </c>
      <c r="HU5" s="94"/>
      <c r="HV5" s="94"/>
      <c r="HW5" s="94"/>
      <c r="HX5" s="48" t="str">
        <f>code!D30</f>
        <v>C27</v>
      </c>
      <c r="HY5" s="48"/>
      <c r="HZ5" s="48" t="str">
        <f>code!C30</f>
        <v>Bel egypt</v>
      </c>
      <c r="IA5" s="48"/>
      <c r="IB5" s="48"/>
      <c r="IC5" s="48"/>
      <c r="ID5" s="48" t="str">
        <f>code!D55</f>
        <v>C52</v>
      </c>
      <c r="IE5" s="48"/>
      <c r="IF5" s="48" t="str">
        <f>code!C55</f>
        <v>Cairo SoCkS</v>
      </c>
      <c r="IG5" s="48"/>
      <c r="IH5" s="48"/>
      <c r="II5" s="48"/>
      <c r="IJ5" s="48" t="str">
        <f>code!D80</f>
        <v>C77</v>
      </c>
      <c r="IK5" s="48"/>
      <c r="IL5" s="49" t="str">
        <f>code!C80</f>
        <v>CIB</v>
      </c>
      <c r="IM5" s="49"/>
      <c r="IN5" s="49"/>
      <c r="IO5" s="49"/>
      <c r="IQ5" s="49" t="str">
        <f>code!D5</f>
        <v>C2</v>
      </c>
      <c r="IR5" s="49"/>
      <c r="IS5" s="94" t="str">
        <f>code!C5</f>
        <v>الشركة العربية للتوريدات والمقاولات العمومية (افرا)</v>
      </c>
      <c r="IT5" s="94"/>
      <c r="IU5" s="94"/>
      <c r="IV5" s="94"/>
      <c r="IW5" s="48" t="str">
        <f>code!D30</f>
        <v>C27</v>
      </c>
      <c r="IX5" s="48"/>
      <c r="IY5" s="48" t="str">
        <f>code!C30</f>
        <v>Bel egypt</v>
      </c>
      <c r="IZ5" s="48"/>
      <c r="JA5" s="48"/>
      <c r="JB5" s="48"/>
      <c r="JC5" s="48" t="str">
        <f>code!D55</f>
        <v>C52</v>
      </c>
      <c r="JD5" s="48"/>
      <c r="JE5" s="48" t="str">
        <f>code!C55</f>
        <v>Cairo SoCkS</v>
      </c>
      <c r="JF5" s="48"/>
      <c r="JG5" s="48"/>
      <c r="JH5" s="48"/>
      <c r="JI5" s="48" t="str">
        <f>code!D80</f>
        <v>C77</v>
      </c>
      <c r="JJ5" s="48"/>
      <c r="JK5" s="49" t="str">
        <f>code!C80</f>
        <v>CIB</v>
      </c>
      <c r="JL5" s="49"/>
      <c r="JM5" s="49"/>
      <c r="JN5" s="49"/>
      <c r="JP5" s="49" t="str">
        <f>code!D5</f>
        <v>C2</v>
      </c>
      <c r="JQ5" s="49"/>
      <c r="JR5" s="94" t="str">
        <f>code!C5</f>
        <v>الشركة العربية للتوريدات والمقاولات العمومية (افرا)</v>
      </c>
      <c r="JS5" s="94"/>
      <c r="JT5" s="94"/>
      <c r="JU5" s="94"/>
      <c r="JV5" s="48" t="str">
        <f>code!D30</f>
        <v>C27</v>
      </c>
      <c r="JW5" s="48"/>
      <c r="JX5" s="48" t="str">
        <f>code!C30</f>
        <v>Bel egypt</v>
      </c>
      <c r="JY5" s="48"/>
      <c r="JZ5" s="48"/>
      <c r="KA5" s="48"/>
      <c r="KB5" s="48" t="str">
        <f>code!D55</f>
        <v>C52</v>
      </c>
      <c r="KC5" s="48"/>
      <c r="KD5" s="48" t="str">
        <f>code!C55</f>
        <v>Cairo SoCkS</v>
      </c>
      <c r="KE5" s="48"/>
      <c r="KF5" s="48"/>
      <c r="KG5" s="48"/>
      <c r="KH5" s="48" t="str">
        <f>code!D80</f>
        <v>C77</v>
      </c>
      <c r="KI5" s="48"/>
      <c r="KJ5" s="49" t="str">
        <f>code!C80</f>
        <v>CIB</v>
      </c>
      <c r="KK5" s="49"/>
      <c r="KL5" s="49"/>
      <c r="KM5" s="49"/>
    </row>
    <row r="6" spans="1:300" s="7" customFormat="1" ht="14.1" customHeight="1" x14ac:dyDescent="0.2">
      <c r="A6" s="50" t="str">
        <f>code!D6</f>
        <v>C3</v>
      </c>
      <c r="B6" s="50"/>
      <c r="C6" s="95" t="str">
        <f>code!C6</f>
        <v>joutn</v>
      </c>
      <c r="D6" s="95"/>
      <c r="E6" s="95"/>
      <c r="F6" s="95"/>
      <c r="G6" s="52" t="str">
        <f>code!D31</f>
        <v>C28</v>
      </c>
      <c r="H6" s="52"/>
      <c r="I6" s="52" t="str">
        <f>code!C31</f>
        <v>DarCo</v>
      </c>
      <c r="J6" s="52"/>
      <c r="K6" s="52"/>
      <c r="L6" s="52"/>
      <c r="M6" s="52" t="str">
        <f>code!D56</f>
        <v>C53</v>
      </c>
      <c r="N6" s="52"/>
      <c r="O6" s="52" t="str">
        <f>code!C56</f>
        <v>Train</v>
      </c>
      <c r="P6" s="52"/>
      <c r="Q6" s="52"/>
      <c r="R6" s="52"/>
      <c r="S6" s="52" t="str">
        <f>code!D81</f>
        <v>C78</v>
      </c>
      <c r="T6" s="52"/>
      <c r="U6" s="50" t="str">
        <f>code!C81</f>
        <v>FILM MAKER</v>
      </c>
      <c r="V6" s="50"/>
      <c r="W6" s="50"/>
      <c r="X6" s="50"/>
      <c r="Z6" s="50" t="str">
        <f>code!D6</f>
        <v>C3</v>
      </c>
      <c r="AA6" s="50"/>
      <c r="AB6" s="95" t="str">
        <f>code!C6</f>
        <v>joutn</v>
      </c>
      <c r="AC6" s="95"/>
      <c r="AD6" s="95"/>
      <c r="AE6" s="95"/>
      <c r="AF6" s="52" t="str">
        <f>code!D31</f>
        <v>C28</v>
      </c>
      <c r="AG6" s="52"/>
      <c r="AH6" s="52" t="str">
        <f>code!C31</f>
        <v>DarCo</v>
      </c>
      <c r="AI6" s="52"/>
      <c r="AJ6" s="52"/>
      <c r="AK6" s="52"/>
      <c r="AL6" s="52" t="str">
        <f>code!D56</f>
        <v>C53</v>
      </c>
      <c r="AM6" s="52"/>
      <c r="AN6" s="52" t="str">
        <f>code!C56</f>
        <v>Train</v>
      </c>
      <c r="AO6" s="52"/>
      <c r="AP6" s="52"/>
      <c r="AQ6" s="52"/>
      <c r="AR6" s="52" t="str">
        <f>code!D81</f>
        <v>C78</v>
      </c>
      <c r="AS6" s="52"/>
      <c r="AT6" s="50" t="str">
        <f>code!C81</f>
        <v>FILM MAKER</v>
      </c>
      <c r="AU6" s="50"/>
      <c r="AV6" s="50"/>
      <c r="AW6" s="50"/>
      <c r="AY6" s="50" t="str">
        <f>code!D6</f>
        <v>C3</v>
      </c>
      <c r="AZ6" s="50"/>
      <c r="BA6" s="95" t="str">
        <f>code!C6</f>
        <v>joutn</v>
      </c>
      <c r="BB6" s="95"/>
      <c r="BC6" s="95"/>
      <c r="BD6" s="95"/>
      <c r="BE6" s="52" t="str">
        <f>code!D31</f>
        <v>C28</v>
      </c>
      <c r="BF6" s="52"/>
      <c r="BG6" s="52" t="str">
        <f>code!C31</f>
        <v>DarCo</v>
      </c>
      <c r="BH6" s="52"/>
      <c r="BI6" s="52"/>
      <c r="BJ6" s="52"/>
      <c r="BK6" s="52" t="str">
        <f>code!D56</f>
        <v>C53</v>
      </c>
      <c r="BL6" s="52"/>
      <c r="BM6" s="52" t="str">
        <f>code!C56</f>
        <v>Train</v>
      </c>
      <c r="BN6" s="52"/>
      <c r="BO6" s="52"/>
      <c r="BP6" s="52"/>
      <c r="BQ6" s="52" t="str">
        <f>code!D81</f>
        <v>C78</v>
      </c>
      <c r="BR6" s="52"/>
      <c r="BS6" s="50" t="str">
        <f>code!C81</f>
        <v>FILM MAKER</v>
      </c>
      <c r="BT6" s="50"/>
      <c r="BU6" s="50"/>
      <c r="BV6" s="50"/>
      <c r="BX6" s="50" t="str">
        <f>code!D6</f>
        <v>C3</v>
      </c>
      <c r="BY6" s="50"/>
      <c r="BZ6" s="95" t="str">
        <f>code!C6</f>
        <v>joutn</v>
      </c>
      <c r="CA6" s="95"/>
      <c r="CB6" s="95"/>
      <c r="CC6" s="95"/>
      <c r="CD6" s="52" t="str">
        <f>code!D31</f>
        <v>C28</v>
      </c>
      <c r="CE6" s="52"/>
      <c r="CF6" s="52" t="str">
        <f>code!C31</f>
        <v>DarCo</v>
      </c>
      <c r="CG6" s="52"/>
      <c r="CH6" s="52"/>
      <c r="CI6" s="52"/>
      <c r="CJ6" s="52" t="str">
        <f>code!D56</f>
        <v>C53</v>
      </c>
      <c r="CK6" s="52"/>
      <c r="CL6" s="52" t="str">
        <f>code!C56</f>
        <v>Train</v>
      </c>
      <c r="CM6" s="52"/>
      <c r="CN6" s="52"/>
      <c r="CO6" s="52"/>
      <c r="CP6" s="52" t="str">
        <f>code!D81</f>
        <v>C78</v>
      </c>
      <c r="CQ6" s="52"/>
      <c r="CR6" s="50" t="str">
        <f>code!C81</f>
        <v>FILM MAKER</v>
      </c>
      <c r="CS6" s="50"/>
      <c r="CT6" s="50"/>
      <c r="CU6" s="50"/>
      <c r="CW6" s="50" t="str">
        <f>code!D6</f>
        <v>C3</v>
      </c>
      <c r="CX6" s="50"/>
      <c r="CY6" s="95" t="str">
        <f>code!C6</f>
        <v>joutn</v>
      </c>
      <c r="CZ6" s="95"/>
      <c r="DA6" s="95"/>
      <c r="DB6" s="95"/>
      <c r="DC6" s="52" t="str">
        <f>code!D31</f>
        <v>C28</v>
      </c>
      <c r="DD6" s="52"/>
      <c r="DE6" s="52" t="str">
        <f>code!C31</f>
        <v>DarCo</v>
      </c>
      <c r="DF6" s="52"/>
      <c r="DG6" s="52"/>
      <c r="DH6" s="52"/>
      <c r="DI6" s="52" t="str">
        <f>code!D56</f>
        <v>C53</v>
      </c>
      <c r="DJ6" s="52"/>
      <c r="DK6" s="52" t="str">
        <f>code!C56</f>
        <v>Train</v>
      </c>
      <c r="DL6" s="52"/>
      <c r="DM6" s="52"/>
      <c r="DN6" s="52"/>
      <c r="DO6" s="52" t="str">
        <f>code!D81</f>
        <v>C78</v>
      </c>
      <c r="DP6" s="52"/>
      <c r="DQ6" s="50" t="str">
        <f>code!C81</f>
        <v>FILM MAKER</v>
      </c>
      <c r="DR6" s="50"/>
      <c r="DS6" s="50"/>
      <c r="DT6" s="50"/>
      <c r="DV6" s="50" t="str">
        <f>code!D6</f>
        <v>C3</v>
      </c>
      <c r="DW6" s="50"/>
      <c r="DX6" s="95" t="str">
        <f>code!C6</f>
        <v>joutn</v>
      </c>
      <c r="DY6" s="95"/>
      <c r="DZ6" s="95"/>
      <c r="EA6" s="95"/>
      <c r="EB6" s="52" t="str">
        <f>code!D31</f>
        <v>C28</v>
      </c>
      <c r="EC6" s="52"/>
      <c r="ED6" s="52" t="str">
        <f>code!C31</f>
        <v>DarCo</v>
      </c>
      <c r="EE6" s="52"/>
      <c r="EF6" s="52"/>
      <c r="EG6" s="52"/>
      <c r="EH6" s="52" t="str">
        <f>code!D56</f>
        <v>C53</v>
      </c>
      <c r="EI6" s="52"/>
      <c r="EJ6" s="52" t="str">
        <f>code!C56</f>
        <v>Train</v>
      </c>
      <c r="EK6" s="52"/>
      <c r="EL6" s="52"/>
      <c r="EM6" s="52"/>
      <c r="EN6" s="52" t="str">
        <f>code!D81</f>
        <v>C78</v>
      </c>
      <c r="EO6" s="52"/>
      <c r="EP6" s="50" t="str">
        <f>code!C81</f>
        <v>FILM MAKER</v>
      </c>
      <c r="EQ6" s="50"/>
      <c r="ER6" s="50"/>
      <c r="ES6" s="50"/>
      <c r="EU6" s="50" t="str">
        <f>code!D6</f>
        <v>C3</v>
      </c>
      <c r="EV6" s="50"/>
      <c r="EW6" s="95" t="str">
        <f>code!C6</f>
        <v>joutn</v>
      </c>
      <c r="EX6" s="95"/>
      <c r="EY6" s="95"/>
      <c r="EZ6" s="95"/>
      <c r="FA6" s="52" t="str">
        <f>code!D31</f>
        <v>C28</v>
      </c>
      <c r="FB6" s="52"/>
      <c r="FC6" s="52" t="str">
        <f>code!C31</f>
        <v>DarCo</v>
      </c>
      <c r="FD6" s="52"/>
      <c r="FE6" s="52"/>
      <c r="FF6" s="52"/>
      <c r="FG6" s="52" t="str">
        <f>code!D56</f>
        <v>C53</v>
      </c>
      <c r="FH6" s="52"/>
      <c r="FI6" s="52" t="str">
        <f>code!C56</f>
        <v>Train</v>
      </c>
      <c r="FJ6" s="52"/>
      <c r="FK6" s="52"/>
      <c r="FL6" s="52"/>
      <c r="FM6" s="52" t="str">
        <f>code!D81</f>
        <v>C78</v>
      </c>
      <c r="FN6" s="52"/>
      <c r="FO6" s="50" t="str">
        <f>code!C81</f>
        <v>FILM MAKER</v>
      </c>
      <c r="FP6" s="50"/>
      <c r="FQ6" s="50"/>
      <c r="FR6" s="50"/>
      <c r="FT6" s="50" t="str">
        <f>code!D6</f>
        <v>C3</v>
      </c>
      <c r="FU6" s="50"/>
      <c r="FV6" s="95" t="str">
        <f>code!C6</f>
        <v>joutn</v>
      </c>
      <c r="FW6" s="95"/>
      <c r="FX6" s="95"/>
      <c r="FY6" s="95"/>
      <c r="FZ6" s="52" t="str">
        <f>code!D31</f>
        <v>C28</v>
      </c>
      <c r="GA6" s="52"/>
      <c r="GB6" s="52" t="str">
        <f>code!C31</f>
        <v>DarCo</v>
      </c>
      <c r="GC6" s="52"/>
      <c r="GD6" s="52"/>
      <c r="GE6" s="52"/>
      <c r="GF6" s="52" t="str">
        <f>code!D56</f>
        <v>C53</v>
      </c>
      <c r="GG6" s="52"/>
      <c r="GH6" s="52" t="str">
        <f>code!C56</f>
        <v>Train</v>
      </c>
      <c r="GI6" s="52"/>
      <c r="GJ6" s="52"/>
      <c r="GK6" s="52"/>
      <c r="GL6" s="52" t="str">
        <f>code!D81</f>
        <v>C78</v>
      </c>
      <c r="GM6" s="52"/>
      <c r="GN6" s="50" t="str">
        <f>code!C81</f>
        <v>FILM MAKER</v>
      </c>
      <c r="GO6" s="50"/>
      <c r="GP6" s="50"/>
      <c r="GQ6" s="50"/>
      <c r="GS6" s="50" t="str">
        <f>code!D6</f>
        <v>C3</v>
      </c>
      <c r="GT6" s="50"/>
      <c r="GU6" s="95" t="str">
        <f>code!C6</f>
        <v>joutn</v>
      </c>
      <c r="GV6" s="95"/>
      <c r="GW6" s="95"/>
      <c r="GX6" s="95"/>
      <c r="GY6" s="52" t="str">
        <f>code!D31</f>
        <v>C28</v>
      </c>
      <c r="GZ6" s="52"/>
      <c r="HA6" s="52" t="str">
        <f>code!C31</f>
        <v>DarCo</v>
      </c>
      <c r="HB6" s="52"/>
      <c r="HC6" s="52"/>
      <c r="HD6" s="52"/>
      <c r="HE6" s="52" t="str">
        <f>code!D56</f>
        <v>C53</v>
      </c>
      <c r="HF6" s="52"/>
      <c r="HG6" s="52" t="str">
        <f>code!C56</f>
        <v>Train</v>
      </c>
      <c r="HH6" s="52"/>
      <c r="HI6" s="52"/>
      <c r="HJ6" s="52"/>
      <c r="HK6" s="52" t="str">
        <f>code!D81</f>
        <v>C78</v>
      </c>
      <c r="HL6" s="52"/>
      <c r="HM6" s="50" t="str">
        <f>code!C81</f>
        <v>FILM MAKER</v>
      </c>
      <c r="HN6" s="50"/>
      <c r="HO6" s="50"/>
      <c r="HP6" s="50"/>
      <c r="HR6" s="50" t="str">
        <f>code!D6</f>
        <v>C3</v>
      </c>
      <c r="HS6" s="50"/>
      <c r="HT6" s="95" t="str">
        <f>code!C6</f>
        <v>joutn</v>
      </c>
      <c r="HU6" s="95"/>
      <c r="HV6" s="95"/>
      <c r="HW6" s="95"/>
      <c r="HX6" s="52" t="str">
        <f>code!D31</f>
        <v>C28</v>
      </c>
      <c r="HY6" s="52"/>
      <c r="HZ6" s="52" t="str">
        <f>code!C31</f>
        <v>DarCo</v>
      </c>
      <c r="IA6" s="52"/>
      <c r="IB6" s="52"/>
      <c r="IC6" s="52"/>
      <c r="ID6" s="52" t="str">
        <f>code!D56</f>
        <v>C53</v>
      </c>
      <c r="IE6" s="52"/>
      <c r="IF6" s="52" t="str">
        <f>code!C56</f>
        <v>Train</v>
      </c>
      <c r="IG6" s="52"/>
      <c r="IH6" s="52"/>
      <c r="II6" s="52"/>
      <c r="IJ6" s="52" t="str">
        <f>code!D81</f>
        <v>C78</v>
      </c>
      <c r="IK6" s="52"/>
      <c r="IL6" s="50" t="str">
        <f>code!C81</f>
        <v>FILM MAKER</v>
      </c>
      <c r="IM6" s="50"/>
      <c r="IN6" s="50"/>
      <c r="IO6" s="50"/>
      <c r="IQ6" s="50" t="str">
        <f>code!D6</f>
        <v>C3</v>
      </c>
      <c r="IR6" s="50"/>
      <c r="IS6" s="95" t="str">
        <f>code!C6</f>
        <v>joutn</v>
      </c>
      <c r="IT6" s="95"/>
      <c r="IU6" s="95"/>
      <c r="IV6" s="95"/>
      <c r="IW6" s="52" t="str">
        <f>code!D31</f>
        <v>C28</v>
      </c>
      <c r="IX6" s="52"/>
      <c r="IY6" s="52" t="str">
        <f>code!C31</f>
        <v>DarCo</v>
      </c>
      <c r="IZ6" s="52"/>
      <c r="JA6" s="52"/>
      <c r="JB6" s="52"/>
      <c r="JC6" s="52" t="str">
        <f>code!D56</f>
        <v>C53</v>
      </c>
      <c r="JD6" s="52"/>
      <c r="JE6" s="52" t="str">
        <f>code!C56</f>
        <v>Train</v>
      </c>
      <c r="JF6" s="52"/>
      <c r="JG6" s="52"/>
      <c r="JH6" s="52"/>
      <c r="JI6" s="52" t="str">
        <f>code!D81</f>
        <v>C78</v>
      </c>
      <c r="JJ6" s="52"/>
      <c r="JK6" s="50" t="str">
        <f>code!C81</f>
        <v>FILM MAKER</v>
      </c>
      <c r="JL6" s="50"/>
      <c r="JM6" s="50"/>
      <c r="JN6" s="50"/>
      <c r="JP6" s="50" t="str">
        <f>code!D6</f>
        <v>C3</v>
      </c>
      <c r="JQ6" s="50"/>
      <c r="JR6" s="95" t="str">
        <f>code!C6</f>
        <v>joutn</v>
      </c>
      <c r="JS6" s="95"/>
      <c r="JT6" s="95"/>
      <c r="JU6" s="95"/>
      <c r="JV6" s="52" t="str">
        <f>code!D31</f>
        <v>C28</v>
      </c>
      <c r="JW6" s="52"/>
      <c r="JX6" s="52" t="str">
        <f>code!C31</f>
        <v>DarCo</v>
      </c>
      <c r="JY6" s="52"/>
      <c r="JZ6" s="52"/>
      <c r="KA6" s="52"/>
      <c r="KB6" s="52" t="str">
        <f>code!D56</f>
        <v>C53</v>
      </c>
      <c r="KC6" s="52"/>
      <c r="KD6" s="52" t="str">
        <f>code!C56</f>
        <v>Train</v>
      </c>
      <c r="KE6" s="52"/>
      <c r="KF6" s="52"/>
      <c r="KG6" s="52"/>
      <c r="KH6" s="52" t="str">
        <f>code!D81</f>
        <v>C78</v>
      </c>
      <c r="KI6" s="52"/>
      <c r="KJ6" s="50" t="str">
        <f>code!C81</f>
        <v>FILM MAKER</v>
      </c>
      <c r="KK6" s="50"/>
      <c r="KL6" s="50"/>
      <c r="KM6" s="50"/>
    </row>
    <row r="7" spans="1:300" s="7" customFormat="1" ht="14.1" customHeight="1" x14ac:dyDescent="0.2">
      <c r="A7" s="50" t="str">
        <f>code!D7</f>
        <v>C4</v>
      </c>
      <c r="B7" s="50"/>
      <c r="C7" s="95" t="str">
        <f>code!C7</f>
        <v>Global 1 GeobitS - EGYPT</v>
      </c>
      <c r="D7" s="95"/>
      <c r="E7" s="95"/>
      <c r="F7" s="95"/>
      <c r="G7" s="52" t="str">
        <f>code!D32</f>
        <v>C29</v>
      </c>
      <c r="H7" s="52"/>
      <c r="I7" s="52" t="str">
        <f>code!C32</f>
        <v>Fairmont</v>
      </c>
      <c r="J7" s="52"/>
      <c r="K7" s="52"/>
      <c r="L7" s="52"/>
      <c r="M7" s="52" t="str">
        <f>code!D57</f>
        <v>C54</v>
      </c>
      <c r="N7" s="52"/>
      <c r="O7" s="52" t="str">
        <f>code!C57</f>
        <v>Elite internonal</v>
      </c>
      <c r="P7" s="52"/>
      <c r="Q7" s="52"/>
      <c r="R7" s="52"/>
      <c r="S7" s="52" t="str">
        <f>code!D82</f>
        <v>C79</v>
      </c>
      <c r="T7" s="52"/>
      <c r="U7" s="50" t="str">
        <f>code!C82</f>
        <v>GAS MASR</v>
      </c>
      <c r="V7" s="50"/>
      <c r="W7" s="50"/>
      <c r="X7" s="50"/>
      <c r="Z7" s="50" t="str">
        <f>code!D7</f>
        <v>C4</v>
      </c>
      <c r="AA7" s="50"/>
      <c r="AB7" s="95" t="str">
        <f>code!C7</f>
        <v>Global 1 GeobitS - EGYPT</v>
      </c>
      <c r="AC7" s="95"/>
      <c r="AD7" s="95"/>
      <c r="AE7" s="95"/>
      <c r="AF7" s="52" t="str">
        <f>code!D32</f>
        <v>C29</v>
      </c>
      <c r="AG7" s="52"/>
      <c r="AH7" s="52" t="str">
        <f>code!C32</f>
        <v>Fairmont</v>
      </c>
      <c r="AI7" s="52"/>
      <c r="AJ7" s="52"/>
      <c r="AK7" s="52"/>
      <c r="AL7" s="52" t="str">
        <f>code!D57</f>
        <v>C54</v>
      </c>
      <c r="AM7" s="52"/>
      <c r="AN7" s="52" t="str">
        <f>code!C57</f>
        <v>Elite internonal</v>
      </c>
      <c r="AO7" s="52"/>
      <c r="AP7" s="52"/>
      <c r="AQ7" s="52"/>
      <c r="AR7" s="52" t="str">
        <f>code!D82</f>
        <v>C79</v>
      </c>
      <c r="AS7" s="52"/>
      <c r="AT7" s="50" t="str">
        <f>code!C82</f>
        <v>GAS MASR</v>
      </c>
      <c r="AU7" s="50"/>
      <c r="AV7" s="50"/>
      <c r="AW7" s="50"/>
      <c r="AY7" s="50" t="str">
        <f>code!D7</f>
        <v>C4</v>
      </c>
      <c r="AZ7" s="50"/>
      <c r="BA7" s="95" t="str">
        <f>code!C7</f>
        <v>Global 1 GeobitS - EGYPT</v>
      </c>
      <c r="BB7" s="95"/>
      <c r="BC7" s="95"/>
      <c r="BD7" s="95"/>
      <c r="BE7" s="52" t="str">
        <f>code!D32</f>
        <v>C29</v>
      </c>
      <c r="BF7" s="52"/>
      <c r="BG7" s="52" t="str">
        <f>code!C32</f>
        <v>Fairmont</v>
      </c>
      <c r="BH7" s="52"/>
      <c r="BI7" s="52"/>
      <c r="BJ7" s="52"/>
      <c r="BK7" s="52" t="str">
        <f>code!D57</f>
        <v>C54</v>
      </c>
      <c r="BL7" s="52"/>
      <c r="BM7" s="52" t="str">
        <f>code!C57</f>
        <v>Elite internonal</v>
      </c>
      <c r="BN7" s="52"/>
      <c r="BO7" s="52"/>
      <c r="BP7" s="52"/>
      <c r="BQ7" s="52" t="str">
        <f>code!D82</f>
        <v>C79</v>
      </c>
      <c r="BR7" s="52"/>
      <c r="BS7" s="50" t="str">
        <f>code!C82</f>
        <v>GAS MASR</v>
      </c>
      <c r="BT7" s="50"/>
      <c r="BU7" s="50"/>
      <c r="BV7" s="50"/>
      <c r="BX7" s="50" t="str">
        <f>code!D7</f>
        <v>C4</v>
      </c>
      <c r="BY7" s="50"/>
      <c r="BZ7" s="95" t="str">
        <f>code!C7</f>
        <v>Global 1 GeobitS - EGYPT</v>
      </c>
      <c r="CA7" s="95"/>
      <c r="CB7" s="95"/>
      <c r="CC7" s="95"/>
      <c r="CD7" s="52" t="str">
        <f>code!D32</f>
        <v>C29</v>
      </c>
      <c r="CE7" s="52"/>
      <c r="CF7" s="52" t="str">
        <f>code!C32</f>
        <v>Fairmont</v>
      </c>
      <c r="CG7" s="52"/>
      <c r="CH7" s="52"/>
      <c r="CI7" s="52"/>
      <c r="CJ7" s="52" t="str">
        <f>code!D57</f>
        <v>C54</v>
      </c>
      <c r="CK7" s="52"/>
      <c r="CL7" s="52" t="str">
        <f>code!C57</f>
        <v>Elite internonal</v>
      </c>
      <c r="CM7" s="52"/>
      <c r="CN7" s="52"/>
      <c r="CO7" s="52"/>
      <c r="CP7" s="52" t="str">
        <f>code!D82</f>
        <v>C79</v>
      </c>
      <c r="CQ7" s="52"/>
      <c r="CR7" s="50" t="str">
        <f>code!C82</f>
        <v>GAS MASR</v>
      </c>
      <c r="CS7" s="50"/>
      <c r="CT7" s="50"/>
      <c r="CU7" s="50"/>
      <c r="CW7" s="50" t="str">
        <f>code!D7</f>
        <v>C4</v>
      </c>
      <c r="CX7" s="50"/>
      <c r="CY7" s="95" t="str">
        <f>code!C7</f>
        <v>Global 1 GeobitS - EGYPT</v>
      </c>
      <c r="CZ7" s="95"/>
      <c r="DA7" s="95"/>
      <c r="DB7" s="95"/>
      <c r="DC7" s="52" t="str">
        <f>code!D32</f>
        <v>C29</v>
      </c>
      <c r="DD7" s="52"/>
      <c r="DE7" s="52" t="str">
        <f>code!C32</f>
        <v>Fairmont</v>
      </c>
      <c r="DF7" s="52"/>
      <c r="DG7" s="52"/>
      <c r="DH7" s="52"/>
      <c r="DI7" s="52" t="str">
        <f>code!D57</f>
        <v>C54</v>
      </c>
      <c r="DJ7" s="52"/>
      <c r="DK7" s="52" t="str">
        <f>code!C57</f>
        <v>Elite internonal</v>
      </c>
      <c r="DL7" s="52"/>
      <c r="DM7" s="52"/>
      <c r="DN7" s="52"/>
      <c r="DO7" s="52" t="str">
        <f>code!D82</f>
        <v>C79</v>
      </c>
      <c r="DP7" s="52"/>
      <c r="DQ7" s="50" t="str">
        <f>code!C82</f>
        <v>GAS MASR</v>
      </c>
      <c r="DR7" s="50"/>
      <c r="DS7" s="50"/>
      <c r="DT7" s="50"/>
      <c r="DV7" s="50" t="str">
        <f>code!D7</f>
        <v>C4</v>
      </c>
      <c r="DW7" s="50"/>
      <c r="DX7" s="95" t="str">
        <f>code!C7</f>
        <v>Global 1 GeobitS - EGYPT</v>
      </c>
      <c r="DY7" s="95"/>
      <c r="DZ7" s="95"/>
      <c r="EA7" s="95"/>
      <c r="EB7" s="52" t="str">
        <f>code!D32</f>
        <v>C29</v>
      </c>
      <c r="EC7" s="52"/>
      <c r="ED7" s="52" t="str">
        <f>code!C32</f>
        <v>Fairmont</v>
      </c>
      <c r="EE7" s="52"/>
      <c r="EF7" s="52"/>
      <c r="EG7" s="52"/>
      <c r="EH7" s="52" t="str">
        <f>code!D57</f>
        <v>C54</v>
      </c>
      <c r="EI7" s="52"/>
      <c r="EJ7" s="52" t="str">
        <f>code!C57</f>
        <v>Elite internonal</v>
      </c>
      <c r="EK7" s="52"/>
      <c r="EL7" s="52"/>
      <c r="EM7" s="52"/>
      <c r="EN7" s="52" t="str">
        <f>code!D82</f>
        <v>C79</v>
      </c>
      <c r="EO7" s="52"/>
      <c r="EP7" s="50" t="str">
        <f>code!C82</f>
        <v>GAS MASR</v>
      </c>
      <c r="EQ7" s="50"/>
      <c r="ER7" s="50"/>
      <c r="ES7" s="50"/>
      <c r="EU7" s="50" t="str">
        <f>code!D7</f>
        <v>C4</v>
      </c>
      <c r="EV7" s="50"/>
      <c r="EW7" s="95" t="str">
        <f>code!C7</f>
        <v>Global 1 GeobitS - EGYPT</v>
      </c>
      <c r="EX7" s="95"/>
      <c r="EY7" s="95"/>
      <c r="EZ7" s="95"/>
      <c r="FA7" s="52" t="str">
        <f>code!D32</f>
        <v>C29</v>
      </c>
      <c r="FB7" s="52"/>
      <c r="FC7" s="52" t="str">
        <f>code!C32</f>
        <v>Fairmont</v>
      </c>
      <c r="FD7" s="52"/>
      <c r="FE7" s="52"/>
      <c r="FF7" s="52"/>
      <c r="FG7" s="52" t="str">
        <f>code!D57</f>
        <v>C54</v>
      </c>
      <c r="FH7" s="52"/>
      <c r="FI7" s="52" t="str">
        <f>code!C57</f>
        <v>Elite internonal</v>
      </c>
      <c r="FJ7" s="52"/>
      <c r="FK7" s="52"/>
      <c r="FL7" s="52"/>
      <c r="FM7" s="52" t="str">
        <f>code!D82</f>
        <v>C79</v>
      </c>
      <c r="FN7" s="52"/>
      <c r="FO7" s="50" t="str">
        <f>code!C82</f>
        <v>GAS MASR</v>
      </c>
      <c r="FP7" s="50"/>
      <c r="FQ7" s="50"/>
      <c r="FR7" s="50"/>
      <c r="FT7" s="50" t="str">
        <f>code!D7</f>
        <v>C4</v>
      </c>
      <c r="FU7" s="50"/>
      <c r="FV7" s="95" t="str">
        <f>code!C7</f>
        <v>Global 1 GeobitS - EGYPT</v>
      </c>
      <c r="FW7" s="95"/>
      <c r="FX7" s="95"/>
      <c r="FY7" s="95"/>
      <c r="FZ7" s="52" t="str">
        <f>code!D32</f>
        <v>C29</v>
      </c>
      <c r="GA7" s="52"/>
      <c r="GB7" s="52" t="str">
        <f>code!C32</f>
        <v>Fairmont</v>
      </c>
      <c r="GC7" s="52"/>
      <c r="GD7" s="52"/>
      <c r="GE7" s="52"/>
      <c r="GF7" s="52" t="str">
        <f>code!D57</f>
        <v>C54</v>
      </c>
      <c r="GG7" s="52"/>
      <c r="GH7" s="52" t="str">
        <f>code!C57</f>
        <v>Elite internonal</v>
      </c>
      <c r="GI7" s="52"/>
      <c r="GJ7" s="52"/>
      <c r="GK7" s="52"/>
      <c r="GL7" s="52" t="str">
        <f>code!D82</f>
        <v>C79</v>
      </c>
      <c r="GM7" s="52"/>
      <c r="GN7" s="50" t="str">
        <f>code!C82</f>
        <v>GAS MASR</v>
      </c>
      <c r="GO7" s="50"/>
      <c r="GP7" s="50"/>
      <c r="GQ7" s="50"/>
      <c r="GS7" s="50" t="str">
        <f>code!D7</f>
        <v>C4</v>
      </c>
      <c r="GT7" s="50"/>
      <c r="GU7" s="95" t="str">
        <f>code!C7</f>
        <v>Global 1 GeobitS - EGYPT</v>
      </c>
      <c r="GV7" s="95"/>
      <c r="GW7" s="95"/>
      <c r="GX7" s="95"/>
      <c r="GY7" s="52" t="str">
        <f>code!D32</f>
        <v>C29</v>
      </c>
      <c r="GZ7" s="52"/>
      <c r="HA7" s="52" t="str">
        <f>code!C32</f>
        <v>Fairmont</v>
      </c>
      <c r="HB7" s="52"/>
      <c r="HC7" s="52"/>
      <c r="HD7" s="52"/>
      <c r="HE7" s="52" t="str">
        <f>code!D57</f>
        <v>C54</v>
      </c>
      <c r="HF7" s="52"/>
      <c r="HG7" s="52" t="str">
        <f>code!C57</f>
        <v>Elite internonal</v>
      </c>
      <c r="HH7" s="52"/>
      <c r="HI7" s="52"/>
      <c r="HJ7" s="52"/>
      <c r="HK7" s="52" t="str">
        <f>code!D82</f>
        <v>C79</v>
      </c>
      <c r="HL7" s="52"/>
      <c r="HM7" s="50" t="str">
        <f>code!C82</f>
        <v>GAS MASR</v>
      </c>
      <c r="HN7" s="50"/>
      <c r="HO7" s="50"/>
      <c r="HP7" s="50"/>
      <c r="HR7" s="50" t="str">
        <f>code!D7</f>
        <v>C4</v>
      </c>
      <c r="HS7" s="50"/>
      <c r="HT7" s="95" t="str">
        <f>code!C7</f>
        <v>Global 1 GeobitS - EGYPT</v>
      </c>
      <c r="HU7" s="95"/>
      <c r="HV7" s="95"/>
      <c r="HW7" s="95"/>
      <c r="HX7" s="52" t="str">
        <f>code!D32</f>
        <v>C29</v>
      </c>
      <c r="HY7" s="52"/>
      <c r="HZ7" s="52" t="str">
        <f>code!C32</f>
        <v>Fairmont</v>
      </c>
      <c r="IA7" s="52"/>
      <c r="IB7" s="52"/>
      <c r="IC7" s="52"/>
      <c r="ID7" s="52" t="str">
        <f>code!D57</f>
        <v>C54</v>
      </c>
      <c r="IE7" s="52"/>
      <c r="IF7" s="52" t="str">
        <f>code!C57</f>
        <v>Elite internonal</v>
      </c>
      <c r="IG7" s="52"/>
      <c r="IH7" s="52"/>
      <c r="II7" s="52"/>
      <c r="IJ7" s="52" t="str">
        <f>code!D82</f>
        <v>C79</v>
      </c>
      <c r="IK7" s="52"/>
      <c r="IL7" s="50" t="str">
        <f>code!C82</f>
        <v>GAS MASR</v>
      </c>
      <c r="IM7" s="50"/>
      <c r="IN7" s="50"/>
      <c r="IO7" s="50"/>
      <c r="IQ7" s="50" t="str">
        <f>code!D7</f>
        <v>C4</v>
      </c>
      <c r="IR7" s="50"/>
      <c r="IS7" s="95" t="str">
        <f>code!C7</f>
        <v>Global 1 GeobitS - EGYPT</v>
      </c>
      <c r="IT7" s="95"/>
      <c r="IU7" s="95"/>
      <c r="IV7" s="95"/>
      <c r="IW7" s="52" t="str">
        <f>code!D32</f>
        <v>C29</v>
      </c>
      <c r="IX7" s="52"/>
      <c r="IY7" s="52" t="str">
        <f>code!C32</f>
        <v>Fairmont</v>
      </c>
      <c r="IZ7" s="52"/>
      <c r="JA7" s="52"/>
      <c r="JB7" s="52"/>
      <c r="JC7" s="52" t="str">
        <f>code!D57</f>
        <v>C54</v>
      </c>
      <c r="JD7" s="52"/>
      <c r="JE7" s="52" t="str">
        <f>code!C57</f>
        <v>Elite internonal</v>
      </c>
      <c r="JF7" s="52"/>
      <c r="JG7" s="52"/>
      <c r="JH7" s="52"/>
      <c r="JI7" s="52" t="str">
        <f>code!D82</f>
        <v>C79</v>
      </c>
      <c r="JJ7" s="52"/>
      <c r="JK7" s="50" t="str">
        <f>code!C82</f>
        <v>GAS MASR</v>
      </c>
      <c r="JL7" s="50"/>
      <c r="JM7" s="50"/>
      <c r="JN7" s="50"/>
      <c r="JP7" s="50" t="str">
        <f>code!D7</f>
        <v>C4</v>
      </c>
      <c r="JQ7" s="50"/>
      <c r="JR7" s="95" t="str">
        <f>code!C7</f>
        <v>Global 1 GeobitS - EGYPT</v>
      </c>
      <c r="JS7" s="95"/>
      <c r="JT7" s="95"/>
      <c r="JU7" s="95"/>
      <c r="JV7" s="52" t="str">
        <f>code!D32</f>
        <v>C29</v>
      </c>
      <c r="JW7" s="52"/>
      <c r="JX7" s="52" t="str">
        <f>code!C32</f>
        <v>Fairmont</v>
      </c>
      <c r="JY7" s="52"/>
      <c r="JZ7" s="52"/>
      <c r="KA7" s="52"/>
      <c r="KB7" s="52" t="str">
        <f>code!D57</f>
        <v>C54</v>
      </c>
      <c r="KC7" s="52"/>
      <c r="KD7" s="52" t="str">
        <f>code!C57</f>
        <v>Elite internonal</v>
      </c>
      <c r="KE7" s="52"/>
      <c r="KF7" s="52"/>
      <c r="KG7" s="52"/>
      <c r="KH7" s="52" t="str">
        <f>code!D82</f>
        <v>C79</v>
      </c>
      <c r="KI7" s="52"/>
      <c r="KJ7" s="50" t="str">
        <f>code!C82</f>
        <v>GAS MASR</v>
      </c>
      <c r="KK7" s="50"/>
      <c r="KL7" s="50"/>
      <c r="KM7" s="50"/>
    </row>
    <row r="8" spans="1:300" s="7" customFormat="1" ht="14.1" customHeight="1" x14ac:dyDescent="0.2">
      <c r="A8" s="50" t="str">
        <f>code!D8</f>
        <v>C5</v>
      </c>
      <c r="B8" s="50"/>
      <c r="C8" s="95" t="str">
        <f>code!C8</f>
        <v>التضامن</v>
      </c>
      <c r="D8" s="95"/>
      <c r="E8" s="95"/>
      <c r="F8" s="95"/>
      <c r="G8" s="52" t="str">
        <f>code!D33</f>
        <v>C30</v>
      </c>
      <c r="H8" s="52"/>
      <c r="I8" s="52" t="str">
        <f>code!C33</f>
        <v>السويدى</v>
      </c>
      <c r="J8" s="52"/>
      <c r="K8" s="52"/>
      <c r="L8" s="52"/>
      <c r="M8" s="52" t="str">
        <f>code!D58</f>
        <v>C55</v>
      </c>
      <c r="N8" s="52"/>
      <c r="O8" s="52" t="str">
        <f>code!C58</f>
        <v>Enveromental Solution</v>
      </c>
      <c r="P8" s="52"/>
      <c r="Q8" s="52"/>
      <c r="R8" s="52"/>
      <c r="S8" s="52" t="str">
        <f>code!D83</f>
        <v>C80</v>
      </c>
      <c r="T8" s="52"/>
      <c r="U8" s="50" t="str">
        <f>code!C83</f>
        <v>ISI EGYPT</v>
      </c>
      <c r="V8" s="50"/>
      <c r="W8" s="50"/>
      <c r="X8" s="50"/>
      <c r="Z8" s="50" t="str">
        <f>code!D8</f>
        <v>C5</v>
      </c>
      <c r="AA8" s="50"/>
      <c r="AB8" s="95" t="str">
        <f>code!C8</f>
        <v>التضامن</v>
      </c>
      <c r="AC8" s="95"/>
      <c r="AD8" s="95"/>
      <c r="AE8" s="95"/>
      <c r="AF8" s="52" t="str">
        <f>code!D33</f>
        <v>C30</v>
      </c>
      <c r="AG8" s="52"/>
      <c r="AH8" s="52" t="str">
        <f>code!C33</f>
        <v>السويدى</v>
      </c>
      <c r="AI8" s="52"/>
      <c r="AJ8" s="52"/>
      <c r="AK8" s="52"/>
      <c r="AL8" s="52" t="str">
        <f>code!D58</f>
        <v>C55</v>
      </c>
      <c r="AM8" s="52"/>
      <c r="AN8" s="52" t="str">
        <f>code!C58</f>
        <v>Enveromental Solution</v>
      </c>
      <c r="AO8" s="52"/>
      <c r="AP8" s="52"/>
      <c r="AQ8" s="52"/>
      <c r="AR8" s="52" t="str">
        <f>code!D83</f>
        <v>C80</v>
      </c>
      <c r="AS8" s="52"/>
      <c r="AT8" s="50" t="str">
        <f>code!C83</f>
        <v>ISI EGYPT</v>
      </c>
      <c r="AU8" s="50"/>
      <c r="AV8" s="50"/>
      <c r="AW8" s="50"/>
      <c r="AY8" s="50" t="str">
        <f>code!D8</f>
        <v>C5</v>
      </c>
      <c r="AZ8" s="50"/>
      <c r="BA8" s="95" t="str">
        <f>code!C8</f>
        <v>التضامن</v>
      </c>
      <c r="BB8" s="95"/>
      <c r="BC8" s="95"/>
      <c r="BD8" s="95"/>
      <c r="BE8" s="52" t="str">
        <f>code!D33</f>
        <v>C30</v>
      </c>
      <c r="BF8" s="52"/>
      <c r="BG8" s="52" t="str">
        <f>code!C33</f>
        <v>السويدى</v>
      </c>
      <c r="BH8" s="52"/>
      <c r="BI8" s="52"/>
      <c r="BJ8" s="52"/>
      <c r="BK8" s="52" t="str">
        <f>code!D58</f>
        <v>C55</v>
      </c>
      <c r="BL8" s="52"/>
      <c r="BM8" s="52" t="str">
        <f>code!C58</f>
        <v>Enveromental Solution</v>
      </c>
      <c r="BN8" s="52"/>
      <c r="BO8" s="52"/>
      <c r="BP8" s="52"/>
      <c r="BQ8" s="52" t="str">
        <f>code!D83</f>
        <v>C80</v>
      </c>
      <c r="BR8" s="52"/>
      <c r="BS8" s="50" t="str">
        <f>code!C83</f>
        <v>ISI EGYPT</v>
      </c>
      <c r="BT8" s="50"/>
      <c r="BU8" s="50"/>
      <c r="BV8" s="50"/>
      <c r="BX8" s="50" t="str">
        <f>code!D8</f>
        <v>C5</v>
      </c>
      <c r="BY8" s="50"/>
      <c r="BZ8" s="95" t="str">
        <f>code!C8</f>
        <v>التضامن</v>
      </c>
      <c r="CA8" s="95"/>
      <c r="CB8" s="95"/>
      <c r="CC8" s="95"/>
      <c r="CD8" s="52" t="str">
        <f>code!D33</f>
        <v>C30</v>
      </c>
      <c r="CE8" s="52"/>
      <c r="CF8" s="52" t="str">
        <f>code!C33</f>
        <v>السويدى</v>
      </c>
      <c r="CG8" s="52"/>
      <c r="CH8" s="52"/>
      <c r="CI8" s="52"/>
      <c r="CJ8" s="52" t="str">
        <f>code!D58</f>
        <v>C55</v>
      </c>
      <c r="CK8" s="52"/>
      <c r="CL8" s="52" t="str">
        <f>code!C58</f>
        <v>Enveromental Solution</v>
      </c>
      <c r="CM8" s="52"/>
      <c r="CN8" s="52"/>
      <c r="CO8" s="52"/>
      <c r="CP8" s="52" t="str">
        <f>code!D83</f>
        <v>C80</v>
      </c>
      <c r="CQ8" s="52"/>
      <c r="CR8" s="50" t="str">
        <f>code!C83</f>
        <v>ISI EGYPT</v>
      </c>
      <c r="CS8" s="50"/>
      <c r="CT8" s="50"/>
      <c r="CU8" s="50"/>
      <c r="CW8" s="50" t="str">
        <f>code!D8</f>
        <v>C5</v>
      </c>
      <c r="CX8" s="50"/>
      <c r="CY8" s="95" t="str">
        <f>code!C8</f>
        <v>التضامن</v>
      </c>
      <c r="CZ8" s="95"/>
      <c r="DA8" s="95"/>
      <c r="DB8" s="95"/>
      <c r="DC8" s="52" t="str">
        <f>code!D33</f>
        <v>C30</v>
      </c>
      <c r="DD8" s="52"/>
      <c r="DE8" s="52" t="str">
        <f>code!C33</f>
        <v>السويدى</v>
      </c>
      <c r="DF8" s="52"/>
      <c r="DG8" s="52"/>
      <c r="DH8" s="52"/>
      <c r="DI8" s="52" t="str">
        <f>code!D58</f>
        <v>C55</v>
      </c>
      <c r="DJ8" s="52"/>
      <c r="DK8" s="52" t="str">
        <f>code!C58</f>
        <v>Enveromental Solution</v>
      </c>
      <c r="DL8" s="52"/>
      <c r="DM8" s="52"/>
      <c r="DN8" s="52"/>
      <c r="DO8" s="52" t="str">
        <f>code!D83</f>
        <v>C80</v>
      </c>
      <c r="DP8" s="52"/>
      <c r="DQ8" s="50" t="str">
        <f>code!C83</f>
        <v>ISI EGYPT</v>
      </c>
      <c r="DR8" s="50"/>
      <c r="DS8" s="50"/>
      <c r="DT8" s="50"/>
      <c r="DV8" s="50" t="str">
        <f>code!D8</f>
        <v>C5</v>
      </c>
      <c r="DW8" s="50"/>
      <c r="DX8" s="95" t="str">
        <f>code!C8</f>
        <v>التضامن</v>
      </c>
      <c r="DY8" s="95"/>
      <c r="DZ8" s="95"/>
      <c r="EA8" s="95"/>
      <c r="EB8" s="52" t="str">
        <f>code!D33</f>
        <v>C30</v>
      </c>
      <c r="EC8" s="52"/>
      <c r="ED8" s="52" t="str">
        <f>code!C33</f>
        <v>السويدى</v>
      </c>
      <c r="EE8" s="52"/>
      <c r="EF8" s="52"/>
      <c r="EG8" s="52"/>
      <c r="EH8" s="52" t="str">
        <f>code!D58</f>
        <v>C55</v>
      </c>
      <c r="EI8" s="52"/>
      <c r="EJ8" s="52" t="str">
        <f>code!C58</f>
        <v>Enveromental Solution</v>
      </c>
      <c r="EK8" s="52"/>
      <c r="EL8" s="52"/>
      <c r="EM8" s="52"/>
      <c r="EN8" s="52" t="str">
        <f>code!D83</f>
        <v>C80</v>
      </c>
      <c r="EO8" s="52"/>
      <c r="EP8" s="50" t="str">
        <f>code!C83</f>
        <v>ISI EGYPT</v>
      </c>
      <c r="EQ8" s="50"/>
      <c r="ER8" s="50"/>
      <c r="ES8" s="50"/>
      <c r="EU8" s="50" t="str">
        <f>code!D8</f>
        <v>C5</v>
      </c>
      <c r="EV8" s="50"/>
      <c r="EW8" s="95" t="str">
        <f>code!C8</f>
        <v>التضامن</v>
      </c>
      <c r="EX8" s="95"/>
      <c r="EY8" s="95"/>
      <c r="EZ8" s="95"/>
      <c r="FA8" s="52" t="str">
        <f>code!D33</f>
        <v>C30</v>
      </c>
      <c r="FB8" s="52"/>
      <c r="FC8" s="52" t="str">
        <f>code!C33</f>
        <v>السويدى</v>
      </c>
      <c r="FD8" s="52"/>
      <c r="FE8" s="52"/>
      <c r="FF8" s="52"/>
      <c r="FG8" s="52" t="str">
        <f>code!D58</f>
        <v>C55</v>
      </c>
      <c r="FH8" s="52"/>
      <c r="FI8" s="52" t="str">
        <f>code!C58</f>
        <v>Enveromental Solution</v>
      </c>
      <c r="FJ8" s="52"/>
      <c r="FK8" s="52"/>
      <c r="FL8" s="52"/>
      <c r="FM8" s="52" t="str">
        <f>code!D83</f>
        <v>C80</v>
      </c>
      <c r="FN8" s="52"/>
      <c r="FO8" s="50" t="str">
        <f>code!C83</f>
        <v>ISI EGYPT</v>
      </c>
      <c r="FP8" s="50"/>
      <c r="FQ8" s="50"/>
      <c r="FR8" s="50"/>
      <c r="FT8" s="50" t="str">
        <f>code!D8</f>
        <v>C5</v>
      </c>
      <c r="FU8" s="50"/>
      <c r="FV8" s="95" t="str">
        <f>code!C8</f>
        <v>التضامن</v>
      </c>
      <c r="FW8" s="95"/>
      <c r="FX8" s="95"/>
      <c r="FY8" s="95"/>
      <c r="FZ8" s="52" t="str">
        <f>code!D33</f>
        <v>C30</v>
      </c>
      <c r="GA8" s="52"/>
      <c r="GB8" s="52" t="str">
        <f>code!C33</f>
        <v>السويدى</v>
      </c>
      <c r="GC8" s="52"/>
      <c r="GD8" s="52"/>
      <c r="GE8" s="52"/>
      <c r="GF8" s="52" t="str">
        <f>code!D58</f>
        <v>C55</v>
      </c>
      <c r="GG8" s="52"/>
      <c r="GH8" s="52" t="str">
        <f>code!C58</f>
        <v>Enveromental Solution</v>
      </c>
      <c r="GI8" s="52"/>
      <c r="GJ8" s="52"/>
      <c r="GK8" s="52"/>
      <c r="GL8" s="52" t="str">
        <f>code!D83</f>
        <v>C80</v>
      </c>
      <c r="GM8" s="52"/>
      <c r="GN8" s="50" t="str">
        <f>code!C83</f>
        <v>ISI EGYPT</v>
      </c>
      <c r="GO8" s="50"/>
      <c r="GP8" s="50"/>
      <c r="GQ8" s="50"/>
      <c r="GS8" s="50" t="str">
        <f>code!D8</f>
        <v>C5</v>
      </c>
      <c r="GT8" s="50"/>
      <c r="GU8" s="95" t="str">
        <f>code!C8</f>
        <v>التضامن</v>
      </c>
      <c r="GV8" s="95"/>
      <c r="GW8" s="95"/>
      <c r="GX8" s="95"/>
      <c r="GY8" s="52" t="str">
        <f>code!D33</f>
        <v>C30</v>
      </c>
      <c r="GZ8" s="52"/>
      <c r="HA8" s="52" t="str">
        <f>code!C33</f>
        <v>السويدى</v>
      </c>
      <c r="HB8" s="52"/>
      <c r="HC8" s="52"/>
      <c r="HD8" s="52"/>
      <c r="HE8" s="52" t="str">
        <f>code!D58</f>
        <v>C55</v>
      </c>
      <c r="HF8" s="52"/>
      <c r="HG8" s="52" t="str">
        <f>code!C58</f>
        <v>Enveromental Solution</v>
      </c>
      <c r="HH8" s="52"/>
      <c r="HI8" s="52"/>
      <c r="HJ8" s="52"/>
      <c r="HK8" s="52" t="str">
        <f>code!D83</f>
        <v>C80</v>
      </c>
      <c r="HL8" s="52"/>
      <c r="HM8" s="50" t="str">
        <f>code!C83</f>
        <v>ISI EGYPT</v>
      </c>
      <c r="HN8" s="50"/>
      <c r="HO8" s="50"/>
      <c r="HP8" s="50"/>
      <c r="HR8" s="50" t="str">
        <f>code!D8</f>
        <v>C5</v>
      </c>
      <c r="HS8" s="50"/>
      <c r="HT8" s="95" t="str">
        <f>code!C8</f>
        <v>التضامن</v>
      </c>
      <c r="HU8" s="95"/>
      <c r="HV8" s="95"/>
      <c r="HW8" s="95"/>
      <c r="HX8" s="52" t="str">
        <f>code!D33</f>
        <v>C30</v>
      </c>
      <c r="HY8" s="52"/>
      <c r="HZ8" s="52" t="str">
        <f>code!C33</f>
        <v>السويدى</v>
      </c>
      <c r="IA8" s="52"/>
      <c r="IB8" s="52"/>
      <c r="IC8" s="52"/>
      <c r="ID8" s="52" t="str">
        <f>code!D58</f>
        <v>C55</v>
      </c>
      <c r="IE8" s="52"/>
      <c r="IF8" s="52" t="str">
        <f>code!C58</f>
        <v>Enveromental Solution</v>
      </c>
      <c r="IG8" s="52"/>
      <c r="IH8" s="52"/>
      <c r="II8" s="52"/>
      <c r="IJ8" s="52" t="str">
        <f>code!D83</f>
        <v>C80</v>
      </c>
      <c r="IK8" s="52"/>
      <c r="IL8" s="50" t="str">
        <f>code!C83</f>
        <v>ISI EGYPT</v>
      </c>
      <c r="IM8" s="50"/>
      <c r="IN8" s="50"/>
      <c r="IO8" s="50"/>
      <c r="IQ8" s="50" t="str">
        <f>code!D8</f>
        <v>C5</v>
      </c>
      <c r="IR8" s="50"/>
      <c r="IS8" s="95" t="str">
        <f>code!C8</f>
        <v>التضامن</v>
      </c>
      <c r="IT8" s="95"/>
      <c r="IU8" s="95"/>
      <c r="IV8" s="95"/>
      <c r="IW8" s="52" t="str">
        <f>code!D33</f>
        <v>C30</v>
      </c>
      <c r="IX8" s="52"/>
      <c r="IY8" s="52" t="str">
        <f>code!C33</f>
        <v>السويدى</v>
      </c>
      <c r="IZ8" s="52"/>
      <c r="JA8" s="52"/>
      <c r="JB8" s="52"/>
      <c r="JC8" s="52" t="str">
        <f>code!D58</f>
        <v>C55</v>
      </c>
      <c r="JD8" s="52"/>
      <c r="JE8" s="52" t="str">
        <f>code!C58</f>
        <v>Enveromental Solution</v>
      </c>
      <c r="JF8" s="52"/>
      <c r="JG8" s="52"/>
      <c r="JH8" s="52"/>
      <c r="JI8" s="52" t="str">
        <f>code!D83</f>
        <v>C80</v>
      </c>
      <c r="JJ8" s="52"/>
      <c r="JK8" s="50" t="str">
        <f>code!C83</f>
        <v>ISI EGYPT</v>
      </c>
      <c r="JL8" s="50"/>
      <c r="JM8" s="50"/>
      <c r="JN8" s="50"/>
      <c r="JP8" s="50" t="str">
        <f>code!D8</f>
        <v>C5</v>
      </c>
      <c r="JQ8" s="50"/>
      <c r="JR8" s="95" t="str">
        <f>code!C8</f>
        <v>التضامن</v>
      </c>
      <c r="JS8" s="95"/>
      <c r="JT8" s="95"/>
      <c r="JU8" s="95"/>
      <c r="JV8" s="52" t="str">
        <f>code!D33</f>
        <v>C30</v>
      </c>
      <c r="JW8" s="52"/>
      <c r="JX8" s="52" t="str">
        <f>code!C33</f>
        <v>السويدى</v>
      </c>
      <c r="JY8" s="52"/>
      <c r="JZ8" s="52"/>
      <c r="KA8" s="52"/>
      <c r="KB8" s="52" t="str">
        <f>code!D58</f>
        <v>C55</v>
      </c>
      <c r="KC8" s="52"/>
      <c r="KD8" s="52" t="str">
        <f>code!C58</f>
        <v>Enveromental Solution</v>
      </c>
      <c r="KE8" s="52"/>
      <c r="KF8" s="52"/>
      <c r="KG8" s="52"/>
      <c r="KH8" s="52" t="str">
        <f>code!D83</f>
        <v>C80</v>
      </c>
      <c r="KI8" s="52"/>
      <c r="KJ8" s="50" t="str">
        <f>code!C83</f>
        <v>ISI EGYPT</v>
      </c>
      <c r="KK8" s="50"/>
      <c r="KL8" s="50"/>
      <c r="KM8" s="50"/>
    </row>
    <row r="9" spans="1:300" s="7" customFormat="1" ht="14.1" customHeight="1" x14ac:dyDescent="0.2">
      <c r="A9" s="50" t="str">
        <f>code!D9</f>
        <v>C6</v>
      </c>
      <c r="B9" s="50"/>
      <c r="C9" s="95" t="str">
        <f>code!C9</f>
        <v>XSab protfolio management</v>
      </c>
      <c r="D9" s="95"/>
      <c r="E9" s="95"/>
      <c r="F9" s="95"/>
      <c r="G9" s="52" t="str">
        <f>code!D34</f>
        <v>C31</v>
      </c>
      <c r="H9" s="52"/>
      <c r="I9" s="52" t="str">
        <f>code!C34</f>
        <v>سوبر لينك</v>
      </c>
      <c r="J9" s="52"/>
      <c r="K9" s="52"/>
      <c r="L9" s="52"/>
      <c r="M9" s="52" t="str">
        <f>code!D59</f>
        <v>C56</v>
      </c>
      <c r="N9" s="52"/>
      <c r="O9" s="52" t="str">
        <f>code!C59</f>
        <v>GaS Chail</v>
      </c>
      <c r="P9" s="52"/>
      <c r="Q9" s="52"/>
      <c r="R9" s="52"/>
      <c r="S9" s="52" t="str">
        <f>code!D84</f>
        <v>C81</v>
      </c>
      <c r="T9" s="52"/>
      <c r="U9" s="50" t="str">
        <f>code!C84</f>
        <v>NILE EXPLORATION</v>
      </c>
      <c r="V9" s="50"/>
      <c r="W9" s="50"/>
      <c r="X9" s="50"/>
      <c r="Z9" s="50" t="str">
        <f>code!D9</f>
        <v>C6</v>
      </c>
      <c r="AA9" s="50"/>
      <c r="AB9" s="95" t="str">
        <f>code!C9</f>
        <v>XSab protfolio management</v>
      </c>
      <c r="AC9" s="95"/>
      <c r="AD9" s="95"/>
      <c r="AE9" s="95"/>
      <c r="AF9" s="52" t="str">
        <f>code!D34</f>
        <v>C31</v>
      </c>
      <c r="AG9" s="52"/>
      <c r="AH9" s="52" t="str">
        <f>code!C34</f>
        <v>سوبر لينك</v>
      </c>
      <c r="AI9" s="52"/>
      <c r="AJ9" s="52"/>
      <c r="AK9" s="52"/>
      <c r="AL9" s="52" t="str">
        <f>code!D59</f>
        <v>C56</v>
      </c>
      <c r="AM9" s="52"/>
      <c r="AN9" s="52" t="str">
        <f>code!C59</f>
        <v>GaS Chail</v>
      </c>
      <c r="AO9" s="52"/>
      <c r="AP9" s="52"/>
      <c r="AQ9" s="52"/>
      <c r="AR9" s="52" t="str">
        <f>code!D84</f>
        <v>C81</v>
      </c>
      <c r="AS9" s="52"/>
      <c r="AT9" s="50" t="str">
        <f>code!C84</f>
        <v>NILE EXPLORATION</v>
      </c>
      <c r="AU9" s="50"/>
      <c r="AV9" s="50"/>
      <c r="AW9" s="50"/>
      <c r="AY9" s="50" t="str">
        <f>code!D9</f>
        <v>C6</v>
      </c>
      <c r="AZ9" s="50"/>
      <c r="BA9" s="95" t="str">
        <f>code!C9</f>
        <v>XSab protfolio management</v>
      </c>
      <c r="BB9" s="95"/>
      <c r="BC9" s="95"/>
      <c r="BD9" s="95"/>
      <c r="BE9" s="52" t="str">
        <f>code!D34</f>
        <v>C31</v>
      </c>
      <c r="BF9" s="52"/>
      <c r="BG9" s="52" t="str">
        <f>code!C34</f>
        <v>سوبر لينك</v>
      </c>
      <c r="BH9" s="52"/>
      <c r="BI9" s="52"/>
      <c r="BJ9" s="52"/>
      <c r="BK9" s="52" t="str">
        <f>code!D59</f>
        <v>C56</v>
      </c>
      <c r="BL9" s="52"/>
      <c r="BM9" s="52" t="str">
        <f>code!C59</f>
        <v>GaS Chail</v>
      </c>
      <c r="BN9" s="52"/>
      <c r="BO9" s="52"/>
      <c r="BP9" s="52"/>
      <c r="BQ9" s="52" t="str">
        <f>code!D84</f>
        <v>C81</v>
      </c>
      <c r="BR9" s="52"/>
      <c r="BS9" s="50" t="str">
        <f>code!C84</f>
        <v>NILE EXPLORATION</v>
      </c>
      <c r="BT9" s="50"/>
      <c r="BU9" s="50"/>
      <c r="BV9" s="50"/>
      <c r="BX9" s="50" t="str">
        <f>code!D9</f>
        <v>C6</v>
      </c>
      <c r="BY9" s="50"/>
      <c r="BZ9" s="95" t="str">
        <f>code!C9</f>
        <v>XSab protfolio management</v>
      </c>
      <c r="CA9" s="95"/>
      <c r="CB9" s="95"/>
      <c r="CC9" s="95"/>
      <c r="CD9" s="52" t="str">
        <f>code!D34</f>
        <v>C31</v>
      </c>
      <c r="CE9" s="52"/>
      <c r="CF9" s="52" t="str">
        <f>code!C34</f>
        <v>سوبر لينك</v>
      </c>
      <c r="CG9" s="52"/>
      <c r="CH9" s="52"/>
      <c r="CI9" s="52"/>
      <c r="CJ9" s="52" t="str">
        <f>code!D59</f>
        <v>C56</v>
      </c>
      <c r="CK9" s="52"/>
      <c r="CL9" s="52" t="str">
        <f>code!C59</f>
        <v>GaS Chail</v>
      </c>
      <c r="CM9" s="52"/>
      <c r="CN9" s="52"/>
      <c r="CO9" s="52"/>
      <c r="CP9" s="52" t="str">
        <f>code!D84</f>
        <v>C81</v>
      </c>
      <c r="CQ9" s="52"/>
      <c r="CR9" s="50" t="str">
        <f>code!C84</f>
        <v>NILE EXPLORATION</v>
      </c>
      <c r="CS9" s="50"/>
      <c r="CT9" s="50"/>
      <c r="CU9" s="50"/>
      <c r="CW9" s="50" t="str">
        <f>code!D9</f>
        <v>C6</v>
      </c>
      <c r="CX9" s="50"/>
      <c r="CY9" s="95" t="str">
        <f>code!C9</f>
        <v>XSab protfolio management</v>
      </c>
      <c r="CZ9" s="95"/>
      <c r="DA9" s="95"/>
      <c r="DB9" s="95"/>
      <c r="DC9" s="52" t="str">
        <f>code!D34</f>
        <v>C31</v>
      </c>
      <c r="DD9" s="52"/>
      <c r="DE9" s="52" t="str">
        <f>code!C34</f>
        <v>سوبر لينك</v>
      </c>
      <c r="DF9" s="52"/>
      <c r="DG9" s="52"/>
      <c r="DH9" s="52"/>
      <c r="DI9" s="52" t="str">
        <f>code!D59</f>
        <v>C56</v>
      </c>
      <c r="DJ9" s="52"/>
      <c r="DK9" s="52" t="str">
        <f>code!C59</f>
        <v>GaS Chail</v>
      </c>
      <c r="DL9" s="52"/>
      <c r="DM9" s="52"/>
      <c r="DN9" s="52"/>
      <c r="DO9" s="52" t="str">
        <f>code!D84</f>
        <v>C81</v>
      </c>
      <c r="DP9" s="52"/>
      <c r="DQ9" s="50" t="str">
        <f>code!C84</f>
        <v>NILE EXPLORATION</v>
      </c>
      <c r="DR9" s="50"/>
      <c r="DS9" s="50"/>
      <c r="DT9" s="50"/>
      <c r="DV9" s="50" t="str">
        <f>code!D9</f>
        <v>C6</v>
      </c>
      <c r="DW9" s="50"/>
      <c r="DX9" s="95" t="str">
        <f>code!C9</f>
        <v>XSab protfolio management</v>
      </c>
      <c r="DY9" s="95"/>
      <c r="DZ9" s="95"/>
      <c r="EA9" s="95"/>
      <c r="EB9" s="52" t="str">
        <f>code!D34</f>
        <v>C31</v>
      </c>
      <c r="EC9" s="52"/>
      <c r="ED9" s="52" t="str">
        <f>code!C34</f>
        <v>سوبر لينك</v>
      </c>
      <c r="EE9" s="52"/>
      <c r="EF9" s="52"/>
      <c r="EG9" s="52"/>
      <c r="EH9" s="52" t="str">
        <f>code!D59</f>
        <v>C56</v>
      </c>
      <c r="EI9" s="52"/>
      <c r="EJ9" s="52" t="str">
        <f>code!C59</f>
        <v>GaS Chail</v>
      </c>
      <c r="EK9" s="52"/>
      <c r="EL9" s="52"/>
      <c r="EM9" s="52"/>
      <c r="EN9" s="52" t="str">
        <f>code!D84</f>
        <v>C81</v>
      </c>
      <c r="EO9" s="52"/>
      <c r="EP9" s="50" t="str">
        <f>code!C84</f>
        <v>NILE EXPLORATION</v>
      </c>
      <c r="EQ9" s="50"/>
      <c r="ER9" s="50"/>
      <c r="ES9" s="50"/>
      <c r="EU9" s="50" t="str">
        <f>code!D9</f>
        <v>C6</v>
      </c>
      <c r="EV9" s="50"/>
      <c r="EW9" s="95" t="str">
        <f>code!C9</f>
        <v>XSab protfolio management</v>
      </c>
      <c r="EX9" s="95"/>
      <c r="EY9" s="95"/>
      <c r="EZ9" s="95"/>
      <c r="FA9" s="52" t="str">
        <f>code!D34</f>
        <v>C31</v>
      </c>
      <c r="FB9" s="52"/>
      <c r="FC9" s="52" t="str">
        <f>code!C34</f>
        <v>سوبر لينك</v>
      </c>
      <c r="FD9" s="52"/>
      <c r="FE9" s="52"/>
      <c r="FF9" s="52"/>
      <c r="FG9" s="52" t="str">
        <f>code!D59</f>
        <v>C56</v>
      </c>
      <c r="FH9" s="52"/>
      <c r="FI9" s="52" t="str">
        <f>code!C59</f>
        <v>GaS Chail</v>
      </c>
      <c r="FJ9" s="52"/>
      <c r="FK9" s="52"/>
      <c r="FL9" s="52"/>
      <c r="FM9" s="52" t="str">
        <f>code!D84</f>
        <v>C81</v>
      </c>
      <c r="FN9" s="52"/>
      <c r="FO9" s="50" t="str">
        <f>code!C84</f>
        <v>NILE EXPLORATION</v>
      </c>
      <c r="FP9" s="50"/>
      <c r="FQ9" s="50"/>
      <c r="FR9" s="50"/>
      <c r="FT9" s="50" t="str">
        <f>code!D9</f>
        <v>C6</v>
      </c>
      <c r="FU9" s="50"/>
      <c r="FV9" s="95" t="str">
        <f>code!C9</f>
        <v>XSab protfolio management</v>
      </c>
      <c r="FW9" s="95"/>
      <c r="FX9" s="95"/>
      <c r="FY9" s="95"/>
      <c r="FZ9" s="52" t="str">
        <f>code!D34</f>
        <v>C31</v>
      </c>
      <c r="GA9" s="52"/>
      <c r="GB9" s="52" t="str">
        <f>code!C34</f>
        <v>سوبر لينك</v>
      </c>
      <c r="GC9" s="52"/>
      <c r="GD9" s="52"/>
      <c r="GE9" s="52"/>
      <c r="GF9" s="52" t="str">
        <f>code!D59</f>
        <v>C56</v>
      </c>
      <c r="GG9" s="52"/>
      <c r="GH9" s="52" t="str">
        <f>code!C59</f>
        <v>GaS Chail</v>
      </c>
      <c r="GI9" s="52"/>
      <c r="GJ9" s="52"/>
      <c r="GK9" s="52"/>
      <c r="GL9" s="52" t="str">
        <f>code!D84</f>
        <v>C81</v>
      </c>
      <c r="GM9" s="52"/>
      <c r="GN9" s="50" t="str">
        <f>code!C84</f>
        <v>NILE EXPLORATION</v>
      </c>
      <c r="GO9" s="50"/>
      <c r="GP9" s="50"/>
      <c r="GQ9" s="50"/>
      <c r="GS9" s="50" t="str">
        <f>code!D9</f>
        <v>C6</v>
      </c>
      <c r="GT9" s="50"/>
      <c r="GU9" s="95" t="str">
        <f>code!C9</f>
        <v>XSab protfolio management</v>
      </c>
      <c r="GV9" s="95"/>
      <c r="GW9" s="95"/>
      <c r="GX9" s="95"/>
      <c r="GY9" s="52" t="str">
        <f>code!D34</f>
        <v>C31</v>
      </c>
      <c r="GZ9" s="52"/>
      <c r="HA9" s="52" t="str">
        <f>code!C34</f>
        <v>سوبر لينك</v>
      </c>
      <c r="HB9" s="52"/>
      <c r="HC9" s="52"/>
      <c r="HD9" s="52"/>
      <c r="HE9" s="52" t="str">
        <f>code!D59</f>
        <v>C56</v>
      </c>
      <c r="HF9" s="52"/>
      <c r="HG9" s="52" t="str">
        <f>code!C59</f>
        <v>GaS Chail</v>
      </c>
      <c r="HH9" s="52"/>
      <c r="HI9" s="52"/>
      <c r="HJ9" s="52"/>
      <c r="HK9" s="52" t="str">
        <f>code!D84</f>
        <v>C81</v>
      </c>
      <c r="HL9" s="52"/>
      <c r="HM9" s="50" t="str">
        <f>code!C84</f>
        <v>NILE EXPLORATION</v>
      </c>
      <c r="HN9" s="50"/>
      <c r="HO9" s="50"/>
      <c r="HP9" s="50"/>
      <c r="HR9" s="50" t="str">
        <f>code!D9</f>
        <v>C6</v>
      </c>
      <c r="HS9" s="50"/>
      <c r="HT9" s="95" t="str">
        <f>code!C9</f>
        <v>XSab protfolio management</v>
      </c>
      <c r="HU9" s="95"/>
      <c r="HV9" s="95"/>
      <c r="HW9" s="95"/>
      <c r="HX9" s="52" t="str">
        <f>code!D34</f>
        <v>C31</v>
      </c>
      <c r="HY9" s="52"/>
      <c r="HZ9" s="52" t="str">
        <f>code!C34</f>
        <v>سوبر لينك</v>
      </c>
      <c r="IA9" s="52"/>
      <c r="IB9" s="52"/>
      <c r="IC9" s="52"/>
      <c r="ID9" s="52" t="str">
        <f>code!D59</f>
        <v>C56</v>
      </c>
      <c r="IE9" s="52"/>
      <c r="IF9" s="52" t="str">
        <f>code!C59</f>
        <v>GaS Chail</v>
      </c>
      <c r="IG9" s="52"/>
      <c r="IH9" s="52"/>
      <c r="II9" s="52"/>
      <c r="IJ9" s="52" t="str">
        <f>code!D84</f>
        <v>C81</v>
      </c>
      <c r="IK9" s="52"/>
      <c r="IL9" s="50" t="str">
        <f>code!C84</f>
        <v>NILE EXPLORATION</v>
      </c>
      <c r="IM9" s="50"/>
      <c r="IN9" s="50"/>
      <c r="IO9" s="50"/>
      <c r="IQ9" s="50" t="str">
        <f>code!D9</f>
        <v>C6</v>
      </c>
      <c r="IR9" s="50"/>
      <c r="IS9" s="95" t="str">
        <f>code!C9</f>
        <v>XSab protfolio management</v>
      </c>
      <c r="IT9" s="95"/>
      <c r="IU9" s="95"/>
      <c r="IV9" s="95"/>
      <c r="IW9" s="52" t="str">
        <f>code!D34</f>
        <v>C31</v>
      </c>
      <c r="IX9" s="52"/>
      <c r="IY9" s="52" t="str">
        <f>code!C34</f>
        <v>سوبر لينك</v>
      </c>
      <c r="IZ9" s="52"/>
      <c r="JA9" s="52"/>
      <c r="JB9" s="52"/>
      <c r="JC9" s="52" t="str">
        <f>code!D59</f>
        <v>C56</v>
      </c>
      <c r="JD9" s="52"/>
      <c r="JE9" s="52" t="str">
        <f>code!C59</f>
        <v>GaS Chail</v>
      </c>
      <c r="JF9" s="52"/>
      <c r="JG9" s="52"/>
      <c r="JH9" s="52"/>
      <c r="JI9" s="52" t="str">
        <f>code!D84</f>
        <v>C81</v>
      </c>
      <c r="JJ9" s="52"/>
      <c r="JK9" s="50" t="str">
        <f>code!C84</f>
        <v>NILE EXPLORATION</v>
      </c>
      <c r="JL9" s="50"/>
      <c r="JM9" s="50"/>
      <c r="JN9" s="50"/>
      <c r="JP9" s="50" t="str">
        <f>code!D9</f>
        <v>C6</v>
      </c>
      <c r="JQ9" s="50"/>
      <c r="JR9" s="95" t="str">
        <f>code!C9</f>
        <v>XSab protfolio management</v>
      </c>
      <c r="JS9" s="95"/>
      <c r="JT9" s="95"/>
      <c r="JU9" s="95"/>
      <c r="JV9" s="52" t="str">
        <f>code!D34</f>
        <v>C31</v>
      </c>
      <c r="JW9" s="52"/>
      <c r="JX9" s="52" t="str">
        <f>code!C34</f>
        <v>سوبر لينك</v>
      </c>
      <c r="JY9" s="52"/>
      <c r="JZ9" s="52"/>
      <c r="KA9" s="52"/>
      <c r="KB9" s="52" t="str">
        <f>code!D59</f>
        <v>C56</v>
      </c>
      <c r="KC9" s="52"/>
      <c r="KD9" s="52" t="str">
        <f>code!C59</f>
        <v>GaS Chail</v>
      </c>
      <c r="KE9" s="52"/>
      <c r="KF9" s="52"/>
      <c r="KG9" s="52"/>
      <c r="KH9" s="52" t="str">
        <f>code!D84</f>
        <v>C81</v>
      </c>
      <c r="KI9" s="52"/>
      <c r="KJ9" s="50" t="str">
        <f>code!C84</f>
        <v>NILE EXPLORATION</v>
      </c>
      <c r="KK9" s="50"/>
      <c r="KL9" s="50"/>
      <c r="KM9" s="50"/>
    </row>
    <row r="10" spans="1:300" s="7" customFormat="1" ht="14.1" customHeight="1" x14ac:dyDescent="0.2">
      <c r="A10" s="50" t="str">
        <f>code!D10</f>
        <v>C7</v>
      </c>
      <c r="B10" s="50"/>
      <c r="C10" s="95" t="str">
        <f>code!C10</f>
        <v>AmeriCana</v>
      </c>
      <c r="D10" s="95"/>
      <c r="E10" s="95"/>
      <c r="F10" s="95"/>
      <c r="G10" s="52" t="str">
        <f>code!D35</f>
        <v>C32</v>
      </c>
      <c r="H10" s="52"/>
      <c r="I10" s="52" t="str">
        <f>code!C35</f>
        <v>جولدن واى</v>
      </c>
      <c r="J10" s="52"/>
      <c r="K10" s="52"/>
      <c r="L10" s="52"/>
      <c r="M10" s="52" t="str">
        <f>code!D60</f>
        <v>C57</v>
      </c>
      <c r="N10" s="52"/>
      <c r="O10" s="52" t="str">
        <f>code!C60</f>
        <v>حسام الباجورى</v>
      </c>
      <c r="P10" s="52"/>
      <c r="Q10" s="52"/>
      <c r="R10" s="52"/>
      <c r="S10" s="52" t="str">
        <f>code!D85</f>
        <v>C82</v>
      </c>
      <c r="T10" s="52"/>
      <c r="U10" s="50" t="str">
        <f>code!C85</f>
        <v>NTG</v>
      </c>
      <c r="V10" s="50"/>
      <c r="W10" s="50"/>
      <c r="X10" s="50"/>
      <c r="Z10" s="50" t="str">
        <f>code!D10</f>
        <v>C7</v>
      </c>
      <c r="AA10" s="50"/>
      <c r="AB10" s="95" t="str">
        <f>code!C10</f>
        <v>AmeriCana</v>
      </c>
      <c r="AC10" s="95"/>
      <c r="AD10" s="95"/>
      <c r="AE10" s="95"/>
      <c r="AF10" s="52" t="str">
        <f>code!D35</f>
        <v>C32</v>
      </c>
      <c r="AG10" s="52"/>
      <c r="AH10" s="52" t="str">
        <f>code!C35</f>
        <v>جولدن واى</v>
      </c>
      <c r="AI10" s="52"/>
      <c r="AJ10" s="52"/>
      <c r="AK10" s="52"/>
      <c r="AL10" s="52" t="str">
        <f>code!D60</f>
        <v>C57</v>
      </c>
      <c r="AM10" s="52"/>
      <c r="AN10" s="52" t="str">
        <f>code!C60</f>
        <v>حسام الباجورى</v>
      </c>
      <c r="AO10" s="52"/>
      <c r="AP10" s="52"/>
      <c r="AQ10" s="52"/>
      <c r="AR10" s="52" t="str">
        <f>code!D85</f>
        <v>C82</v>
      </c>
      <c r="AS10" s="52"/>
      <c r="AT10" s="50" t="str">
        <f>code!C85</f>
        <v>NTG</v>
      </c>
      <c r="AU10" s="50"/>
      <c r="AV10" s="50"/>
      <c r="AW10" s="50"/>
      <c r="AY10" s="50" t="str">
        <f>code!D10</f>
        <v>C7</v>
      </c>
      <c r="AZ10" s="50"/>
      <c r="BA10" s="95" t="str">
        <f>code!C10</f>
        <v>AmeriCana</v>
      </c>
      <c r="BB10" s="95"/>
      <c r="BC10" s="95"/>
      <c r="BD10" s="95"/>
      <c r="BE10" s="52" t="str">
        <f>code!D35</f>
        <v>C32</v>
      </c>
      <c r="BF10" s="52"/>
      <c r="BG10" s="52" t="str">
        <f>code!C35</f>
        <v>جولدن واى</v>
      </c>
      <c r="BH10" s="52"/>
      <c r="BI10" s="52"/>
      <c r="BJ10" s="52"/>
      <c r="BK10" s="52" t="str">
        <f>code!D60</f>
        <v>C57</v>
      </c>
      <c r="BL10" s="52"/>
      <c r="BM10" s="52" t="str">
        <f>code!C60</f>
        <v>حسام الباجورى</v>
      </c>
      <c r="BN10" s="52"/>
      <c r="BO10" s="52"/>
      <c r="BP10" s="52"/>
      <c r="BQ10" s="52" t="str">
        <f>code!D85</f>
        <v>C82</v>
      </c>
      <c r="BR10" s="52"/>
      <c r="BS10" s="50" t="str">
        <f>code!C85</f>
        <v>NTG</v>
      </c>
      <c r="BT10" s="50"/>
      <c r="BU10" s="50"/>
      <c r="BV10" s="50"/>
      <c r="BX10" s="50" t="str">
        <f>code!D10</f>
        <v>C7</v>
      </c>
      <c r="BY10" s="50"/>
      <c r="BZ10" s="95" t="str">
        <f>code!C10</f>
        <v>AmeriCana</v>
      </c>
      <c r="CA10" s="95"/>
      <c r="CB10" s="95"/>
      <c r="CC10" s="95"/>
      <c r="CD10" s="52" t="str">
        <f>code!D35</f>
        <v>C32</v>
      </c>
      <c r="CE10" s="52"/>
      <c r="CF10" s="52" t="str">
        <f>code!C35</f>
        <v>جولدن واى</v>
      </c>
      <c r="CG10" s="52"/>
      <c r="CH10" s="52"/>
      <c r="CI10" s="52"/>
      <c r="CJ10" s="52" t="str">
        <f>code!D60</f>
        <v>C57</v>
      </c>
      <c r="CK10" s="52"/>
      <c r="CL10" s="52" t="str">
        <f>code!C60</f>
        <v>حسام الباجورى</v>
      </c>
      <c r="CM10" s="52"/>
      <c r="CN10" s="52"/>
      <c r="CO10" s="52"/>
      <c r="CP10" s="52" t="str">
        <f>code!D85</f>
        <v>C82</v>
      </c>
      <c r="CQ10" s="52"/>
      <c r="CR10" s="50" t="str">
        <f>code!C85</f>
        <v>NTG</v>
      </c>
      <c r="CS10" s="50"/>
      <c r="CT10" s="50"/>
      <c r="CU10" s="50"/>
      <c r="CW10" s="50" t="str">
        <f>code!D10</f>
        <v>C7</v>
      </c>
      <c r="CX10" s="50"/>
      <c r="CY10" s="95" t="str">
        <f>code!C10</f>
        <v>AmeriCana</v>
      </c>
      <c r="CZ10" s="95"/>
      <c r="DA10" s="95"/>
      <c r="DB10" s="95"/>
      <c r="DC10" s="52" t="str">
        <f>code!D35</f>
        <v>C32</v>
      </c>
      <c r="DD10" s="52"/>
      <c r="DE10" s="52" t="str">
        <f>code!C35</f>
        <v>جولدن واى</v>
      </c>
      <c r="DF10" s="52"/>
      <c r="DG10" s="52"/>
      <c r="DH10" s="52"/>
      <c r="DI10" s="52" t="str">
        <f>code!D60</f>
        <v>C57</v>
      </c>
      <c r="DJ10" s="52"/>
      <c r="DK10" s="52" t="str">
        <f>code!C60</f>
        <v>حسام الباجورى</v>
      </c>
      <c r="DL10" s="52"/>
      <c r="DM10" s="52"/>
      <c r="DN10" s="52"/>
      <c r="DO10" s="52" t="str">
        <f>code!D85</f>
        <v>C82</v>
      </c>
      <c r="DP10" s="52"/>
      <c r="DQ10" s="50" t="str">
        <f>code!C85</f>
        <v>NTG</v>
      </c>
      <c r="DR10" s="50"/>
      <c r="DS10" s="50"/>
      <c r="DT10" s="50"/>
      <c r="DV10" s="50" t="str">
        <f>code!D10</f>
        <v>C7</v>
      </c>
      <c r="DW10" s="50"/>
      <c r="DX10" s="95" t="str">
        <f>code!C10</f>
        <v>AmeriCana</v>
      </c>
      <c r="DY10" s="95"/>
      <c r="DZ10" s="95"/>
      <c r="EA10" s="95"/>
      <c r="EB10" s="52" t="str">
        <f>code!D35</f>
        <v>C32</v>
      </c>
      <c r="EC10" s="52"/>
      <c r="ED10" s="52" t="str">
        <f>code!C35</f>
        <v>جولدن واى</v>
      </c>
      <c r="EE10" s="52"/>
      <c r="EF10" s="52"/>
      <c r="EG10" s="52"/>
      <c r="EH10" s="52" t="str">
        <f>code!D60</f>
        <v>C57</v>
      </c>
      <c r="EI10" s="52"/>
      <c r="EJ10" s="52" t="str">
        <f>code!C60</f>
        <v>حسام الباجورى</v>
      </c>
      <c r="EK10" s="52"/>
      <c r="EL10" s="52"/>
      <c r="EM10" s="52"/>
      <c r="EN10" s="52" t="str">
        <f>code!D85</f>
        <v>C82</v>
      </c>
      <c r="EO10" s="52"/>
      <c r="EP10" s="50" t="str">
        <f>code!C85</f>
        <v>NTG</v>
      </c>
      <c r="EQ10" s="50"/>
      <c r="ER10" s="50"/>
      <c r="ES10" s="50"/>
      <c r="EU10" s="50" t="str">
        <f>code!D10</f>
        <v>C7</v>
      </c>
      <c r="EV10" s="50"/>
      <c r="EW10" s="95" t="str">
        <f>code!C10</f>
        <v>AmeriCana</v>
      </c>
      <c r="EX10" s="95"/>
      <c r="EY10" s="95"/>
      <c r="EZ10" s="95"/>
      <c r="FA10" s="52" t="str">
        <f>code!D35</f>
        <v>C32</v>
      </c>
      <c r="FB10" s="52"/>
      <c r="FC10" s="52" t="str">
        <f>code!C35</f>
        <v>جولدن واى</v>
      </c>
      <c r="FD10" s="52"/>
      <c r="FE10" s="52"/>
      <c r="FF10" s="52"/>
      <c r="FG10" s="52" t="str">
        <f>code!D60</f>
        <v>C57</v>
      </c>
      <c r="FH10" s="52"/>
      <c r="FI10" s="52" t="str">
        <f>code!C60</f>
        <v>حسام الباجورى</v>
      </c>
      <c r="FJ10" s="52"/>
      <c r="FK10" s="52"/>
      <c r="FL10" s="52"/>
      <c r="FM10" s="52" t="str">
        <f>code!D85</f>
        <v>C82</v>
      </c>
      <c r="FN10" s="52"/>
      <c r="FO10" s="50" t="str">
        <f>code!C85</f>
        <v>NTG</v>
      </c>
      <c r="FP10" s="50"/>
      <c r="FQ10" s="50"/>
      <c r="FR10" s="50"/>
      <c r="FT10" s="50" t="str">
        <f>code!D10</f>
        <v>C7</v>
      </c>
      <c r="FU10" s="50"/>
      <c r="FV10" s="95" t="str">
        <f>code!C10</f>
        <v>AmeriCana</v>
      </c>
      <c r="FW10" s="95"/>
      <c r="FX10" s="95"/>
      <c r="FY10" s="95"/>
      <c r="FZ10" s="52" t="str">
        <f>code!D35</f>
        <v>C32</v>
      </c>
      <c r="GA10" s="52"/>
      <c r="GB10" s="52" t="str">
        <f>code!C35</f>
        <v>جولدن واى</v>
      </c>
      <c r="GC10" s="52"/>
      <c r="GD10" s="52"/>
      <c r="GE10" s="52"/>
      <c r="GF10" s="52" t="str">
        <f>code!D60</f>
        <v>C57</v>
      </c>
      <c r="GG10" s="52"/>
      <c r="GH10" s="52" t="str">
        <f>code!C60</f>
        <v>حسام الباجورى</v>
      </c>
      <c r="GI10" s="52"/>
      <c r="GJ10" s="52"/>
      <c r="GK10" s="52"/>
      <c r="GL10" s="52" t="str">
        <f>code!D85</f>
        <v>C82</v>
      </c>
      <c r="GM10" s="52"/>
      <c r="GN10" s="50" t="str">
        <f>code!C85</f>
        <v>NTG</v>
      </c>
      <c r="GO10" s="50"/>
      <c r="GP10" s="50"/>
      <c r="GQ10" s="50"/>
      <c r="GS10" s="50" t="str">
        <f>code!D10</f>
        <v>C7</v>
      </c>
      <c r="GT10" s="50"/>
      <c r="GU10" s="95" t="str">
        <f>code!C10</f>
        <v>AmeriCana</v>
      </c>
      <c r="GV10" s="95"/>
      <c r="GW10" s="95"/>
      <c r="GX10" s="95"/>
      <c r="GY10" s="52" t="str">
        <f>code!D35</f>
        <v>C32</v>
      </c>
      <c r="GZ10" s="52"/>
      <c r="HA10" s="52" t="str">
        <f>code!C35</f>
        <v>جولدن واى</v>
      </c>
      <c r="HB10" s="52"/>
      <c r="HC10" s="52"/>
      <c r="HD10" s="52"/>
      <c r="HE10" s="52" t="str">
        <f>code!D60</f>
        <v>C57</v>
      </c>
      <c r="HF10" s="52"/>
      <c r="HG10" s="52" t="str">
        <f>code!C60</f>
        <v>حسام الباجورى</v>
      </c>
      <c r="HH10" s="52"/>
      <c r="HI10" s="52"/>
      <c r="HJ10" s="52"/>
      <c r="HK10" s="52" t="str">
        <f>code!D85</f>
        <v>C82</v>
      </c>
      <c r="HL10" s="52"/>
      <c r="HM10" s="50" t="str">
        <f>code!C85</f>
        <v>NTG</v>
      </c>
      <c r="HN10" s="50"/>
      <c r="HO10" s="50"/>
      <c r="HP10" s="50"/>
      <c r="HR10" s="50" t="str">
        <f>code!D10</f>
        <v>C7</v>
      </c>
      <c r="HS10" s="50"/>
      <c r="HT10" s="95" t="str">
        <f>code!C10</f>
        <v>AmeriCana</v>
      </c>
      <c r="HU10" s="95"/>
      <c r="HV10" s="95"/>
      <c r="HW10" s="95"/>
      <c r="HX10" s="52" t="str">
        <f>code!D35</f>
        <v>C32</v>
      </c>
      <c r="HY10" s="52"/>
      <c r="HZ10" s="52" t="str">
        <f>code!C35</f>
        <v>جولدن واى</v>
      </c>
      <c r="IA10" s="52"/>
      <c r="IB10" s="52"/>
      <c r="IC10" s="52"/>
      <c r="ID10" s="52" t="str">
        <f>code!D60</f>
        <v>C57</v>
      </c>
      <c r="IE10" s="52"/>
      <c r="IF10" s="52" t="str">
        <f>code!C60</f>
        <v>حسام الباجورى</v>
      </c>
      <c r="IG10" s="52"/>
      <c r="IH10" s="52"/>
      <c r="II10" s="52"/>
      <c r="IJ10" s="52" t="str">
        <f>code!D85</f>
        <v>C82</v>
      </c>
      <c r="IK10" s="52"/>
      <c r="IL10" s="50" t="str">
        <f>code!C85</f>
        <v>NTG</v>
      </c>
      <c r="IM10" s="50"/>
      <c r="IN10" s="50"/>
      <c r="IO10" s="50"/>
      <c r="IQ10" s="50" t="str">
        <f>code!D10</f>
        <v>C7</v>
      </c>
      <c r="IR10" s="50"/>
      <c r="IS10" s="95" t="str">
        <f>code!C10</f>
        <v>AmeriCana</v>
      </c>
      <c r="IT10" s="95"/>
      <c r="IU10" s="95"/>
      <c r="IV10" s="95"/>
      <c r="IW10" s="52" t="str">
        <f>code!D35</f>
        <v>C32</v>
      </c>
      <c r="IX10" s="52"/>
      <c r="IY10" s="52" t="str">
        <f>code!C35</f>
        <v>جولدن واى</v>
      </c>
      <c r="IZ10" s="52"/>
      <c r="JA10" s="52"/>
      <c r="JB10" s="52"/>
      <c r="JC10" s="52" t="str">
        <f>code!D60</f>
        <v>C57</v>
      </c>
      <c r="JD10" s="52"/>
      <c r="JE10" s="52" t="str">
        <f>code!C60</f>
        <v>حسام الباجورى</v>
      </c>
      <c r="JF10" s="52"/>
      <c r="JG10" s="52"/>
      <c r="JH10" s="52"/>
      <c r="JI10" s="52" t="str">
        <f>code!D85</f>
        <v>C82</v>
      </c>
      <c r="JJ10" s="52"/>
      <c r="JK10" s="50" t="str">
        <f>code!C85</f>
        <v>NTG</v>
      </c>
      <c r="JL10" s="50"/>
      <c r="JM10" s="50"/>
      <c r="JN10" s="50"/>
      <c r="JP10" s="50" t="str">
        <f>code!D10</f>
        <v>C7</v>
      </c>
      <c r="JQ10" s="50"/>
      <c r="JR10" s="95" t="str">
        <f>code!C10</f>
        <v>AmeriCana</v>
      </c>
      <c r="JS10" s="95"/>
      <c r="JT10" s="95"/>
      <c r="JU10" s="95"/>
      <c r="JV10" s="52" t="str">
        <f>code!D35</f>
        <v>C32</v>
      </c>
      <c r="JW10" s="52"/>
      <c r="JX10" s="52" t="str">
        <f>code!C35</f>
        <v>جولدن واى</v>
      </c>
      <c r="JY10" s="52"/>
      <c r="JZ10" s="52"/>
      <c r="KA10" s="52"/>
      <c r="KB10" s="52" t="str">
        <f>code!D60</f>
        <v>C57</v>
      </c>
      <c r="KC10" s="52"/>
      <c r="KD10" s="52" t="str">
        <f>code!C60</f>
        <v>حسام الباجورى</v>
      </c>
      <c r="KE10" s="52"/>
      <c r="KF10" s="52"/>
      <c r="KG10" s="52"/>
      <c r="KH10" s="52" t="str">
        <f>code!D85</f>
        <v>C82</v>
      </c>
      <c r="KI10" s="52"/>
      <c r="KJ10" s="50" t="str">
        <f>code!C85</f>
        <v>NTG</v>
      </c>
      <c r="KK10" s="50"/>
      <c r="KL10" s="50"/>
      <c r="KM10" s="50"/>
    </row>
    <row r="11" spans="1:300" s="7" customFormat="1" ht="14.1" customHeight="1" x14ac:dyDescent="0.2">
      <c r="A11" s="50" t="str">
        <f>code!D11</f>
        <v>C8</v>
      </c>
      <c r="B11" s="50"/>
      <c r="C11" s="95" t="str">
        <f>code!C11</f>
        <v>الشركة المصرية لمشروعات السكك الحديدية النقل</v>
      </c>
      <c r="D11" s="95"/>
      <c r="E11" s="95"/>
      <c r="F11" s="95"/>
      <c r="G11" s="52" t="str">
        <f>code!D36</f>
        <v>C33</v>
      </c>
      <c r="H11" s="52"/>
      <c r="I11" s="52" t="str">
        <f>code!C36</f>
        <v>الوطنية للزيوت النباتية</v>
      </c>
      <c r="J11" s="52"/>
      <c r="K11" s="52"/>
      <c r="L11" s="52"/>
      <c r="M11" s="52" t="str">
        <f>code!D61</f>
        <v>C58</v>
      </c>
      <c r="N11" s="52"/>
      <c r="O11" s="52" t="str">
        <f>code!C61</f>
        <v>General eleCtriC</v>
      </c>
      <c r="P11" s="52"/>
      <c r="Q11" s="52"/>
      <c r="R11" s="52"/>
      <c r="S11" s="52" t="str">
        <f>code!D86</f>
        <v>C83</v>
      </c>
      <c r="T11" s="52"/>
      <c r="U11" s="50" t="str">
        <f>code!C86</f>
        <v>PRINTNESS</v>
      </c>
      <c r="V11" s="50"/>
      <c r="W11" s="50"/>
      <c r="X11" s="50"/>
      <c r="Z11" s="50" t="str">
        <f>code!D11</f>
        <v>C8</v>
      </c>
      <c r="AA11" s="50"/>
      <c r="AB11" s="95" t="str">
        <f>code!C11</f>
        <v>الشركة المصرية لمشروعات السكك الحديدية النقل</v>
      </c>
      <c r="AC11" s="95"/>
      <c r="AD11" s="95"/>
      <c r="AE11" s="95"/>
      <c r="AF11" s="52" t="str">
        <f>code!D36</f>
        <v>C33</v>
      </c>
      <c r="AG11" s="52"/>
      <c r="AH11" s="52" t="str">
        <f>code!C36</f>
        <v>الوطنية للزيوت النباتية</v>
      </c>
      <c r="AI11" s="52"/>
      <c r="AJ11" s="52"/>
      <c r="AK11" s="52"/>
      <c r="AL11" s="52" t="str">
        <f>code!D61</f>
        <v>C58</v>
      </c>
      <c r="AM11" s="52"/>
      <c r="AN11" s="52" t="str">
        <f>code!C61</f>
        <v>General eleCtriC</v>
      </c>
      <c r="AO11" s="52"/>
      <c r="AP11" s="52"/>
      <c r="AQ11" s="52"/>
      <c r="AR11" s="52" t="str">
        <f>code!D86</f>
        <v>C83</v>
      </c>
      <c r="AS11" s="52"/>
      <c r="AT11" s="50" t="str">
        <f>code!C86</f>
        <v>PRINTNESS</v>
      </c>
      <c r="AU11" s="50"/>
      <c r="AV11" s="50"/>
      <c r="AW11" s="50"/>
      <c r="AY11" s="50" t="str">
        <f>code!D11</f>
        <v>C8</v>
      </c>
      <c r="AZ11" s="50"/>
      <c r="BA11" s="95" t="str">
        <f>code!C11</f>
        <v>الشركة المصرية لمشروعات السكك الحديدية النقل</v>
      </c>
      <c r="BB11" s="95"/>
      <c r="BC11" s="95"/>
      <c r="BD11" s="95"/>
      <c r="BE11" s="52" t="str">
        <f>code!D36</f>
        <v>C33</v>
      </c>
      <c r="BF11" s="52"/>
      <c r="BG11" s="52" t="str">
        <f>code!C36</f>
        <v>الوطنية للزيوت النباتية</v>
      </c>
      <c r="BH11" s="52"/>
      <c r="BI11" s="52"/>
      <c r="BJ11" s="52"/>
      <c r="BK11" s="52" t="str">
        <f>code!D61</f>
        <v>C58</v>
      </c>
      <c r="BL11" s="52"/>
      <c r="BM11" s="52" t="str">
        <f>code!C61</f>
        <v>General eleCtriC</v>
      </c>
      <c r="BN11" s="52"/>
      <c r="BO11" s="52"/>
      <c r="BP11" s="52"/>
      <c r="BQ11" s="52" t="str">
        <f>code!D86</f>
        <v>C83</v>
      </c>
      <c r="BR11" s="52"/>
      <c r="BS11" s="50" t="str">
        <f>code!C86</f>
        <v>PRINTNESS</v>
      </c>
      <c r="BT11" s="50"/>
      <c r="BU11" s="50"/>
      <c r="BV11" s="50"/>
      <c r="BX11" s="50" t="str">
        <f>code!D11</f>
        <v>C8</v>
      </c>
      <c r="BY11" s="50"/>
      <c r="BZ11" s="95" t="str">
        <f>code!C11</f>
        <v>الشركة المصرية لمشروعات السكك الحديدية النقل</v>
      </c>
      <c r="CA11" s="95"/>
      <c r="CB11" s="95"/>
      <c r="CC11" s="95"/>
      <c r="CD11" s="52" t="str">
        <f>code!D36</f>
        <v>C33</v>
      </c>
      <c r="CE11" s="52"/>
      <c r="CF11" s="52" t="str">
        <f>code!C36</f>
        <v>الوطنية للزيوت النباتية</v>
      </c>
      <c r="CG11" s="52"/>
      <c r="CH11" s="52"/>
      <c r="CI11" s="52"/>
      <c r="CJ11" s="52" t="str">
        <f>code!D61</f>
        <v>C58</v>
      </c>
      <c r="CK11" s="52"/>
      <c r="CL11" s="52" t="str">
        <f>code!C61</f>
        <v>General eleCtriC</v>
      </c>
      <c r="CM11" s="52"/>
      <c r="CN11" s="52"/>
      <c r="CO11" s="52"/>
      <c r="CP11" s="52" t="str">
        <f>code!D86</f>
        <v>C83</v>
      </c>
      <c r="CQ11" s="52"/>
      <c r="CR11" s="50" t="str">
        <f>code!C86</f>
        <v>PRINTNESS</v>
      </c>
      <c r="CS11" s="50"/>
      <c r="CT11" s="50"/>
      <c r="CU11" s="50"/>
      <c r="CW11" s="50" t="str">
        <f>code!D11</f>
        <v>C8</v>
      </c>
      <c r="CX11" s="50"/>
      <c r="CY11" s="95" t="str">
        <f>code!C11</f>
        <v>الشركة المصرية لمشروعات السكك الحديدية النقل</v>
      </c>
      <c r="CZ11" s="95"/>
      <c r="DA11" s="95"/>
      <c r="DB11" s="95"/>
      <c r="DC11" s="52" t="str">
        <f>code!D36</f>
        <v>C33</v>
      </c>
      <c r="DD11" s="52"/>
      <c r="DE11" s="52" t="str">
        <f>code!C36</f>
        <v>الوطنية للزيوت النباتية</v>
      </c>
      <c r="DF11" s="52"/>
      <c r="DG11" s="52"/>
      <c r="DH11" s="52"/>
      <c r="DI11" s="52" t="str">
        <f>code!D61</f>
        <v>C58</v>
      </c>
      <c r="DJ11" s="52"/>
      <c r="DK11" s="52" t="str">
        <f>code!C61</f>
        <v>General eleCtriC</v>
      </c>
      <c r="DL11" s="52"/>
      <c r="DM11" s="52"/>
      <c r="DN11" s="52"/>
      <c r="DO11" s="52" t="str">
        <f>code!D86</f>
        <v>C83</v>
      </c>
      <c r="DP11" s="52"/>
      <c r="DQ11" s="50" t="str">
        <f>code!C86</f>
        <v>PRINTNESS</v>
      </c>
      <c r="DR11" s="50"/>
      <c r="DS11" s="50"/>
      <c r="DT11" s="50"/>
      <c r="DV11" s="50" t="str">
        <f>code!D11</f>
        <v>C8</v>
      </c>
      <c r="DW11" s="50"/>
      <c r="DX11" s="95" t="str">
        <f>code!C11</f>
        <v>الشركة المصرية لمشروعات السكك الحديدية النقل</v>
      </c>
      <c r="DY11" s="95"/>
      <c r="DZ11" s="95"/>
      <c r="EA11" s="95"/>
      <c r="EB11" s="52" t="str">
        <f>code!D36</f>
        <v>C33</v>
      </c>
      <c r="EC11" s="52"/>
      <c r="ED11" s="52" t="str">
        <f>code!C36</f>
        <v>الوطنية للزيوت النباتية</v>
      </c>
      <c r="EE11" s="52"/>
      <c r="EF11" s="52"/>
      <c r="EG11" s="52"/>
      <c r="EH11" s="52" t="str">
        <f>code!D61</f>
        <v>C58</v>
      </c>
      <c r="EI11" s="52"/>
      <c r="EJ11" s="52" t="str">
        <f>code!C61</f>
        <v>General eleCtriC</v>
      </c>
      <c r="EK11" s="52"/>
      <c r="EL11" s="52"/>
      <c r="EM11" s="52"/>
      <c r="EN11" s="52" t="str">
        <f>code!D86</f>
        <v>C83</v>
      </c>
      <c r="EO11" s="52"/>
      <c r="EP11" s="50" t="str">
        <f>code!C86</f>
        <v>PRINTNESS</v>
      </c>
      <c r="EQ11" s="50"/>
      <c r="ER11" s="50"/>
      <c r="ES11" s="50"/>
      <c r="EU11" s="50" t="str">
        <f>code!D11</f>
        <v>C8</v>
      </c>
      <c r="EV11" s="50"/>
      <c r="EW11" s="95" t="str">
        <f>code!C11</f>
        <v>الشركة المصرية لمشروعات السكك الحديدية النقل</v>
      </c>
      <c r="EX11" s="95"/>
      <c r="EY11" s="95"/>
      <c r="EZ11" s="95"/>
      <c r="FA11" s="52" t="str">
        <f>code!D36</f>
        <v>C33</v>
      </c>
      <c r="FB11" s="52"/>
      <c r="FC11" s="52" t="str">
        <f>code!C36</f>
        <v>الوطنية للزيوت النباتية</v>
      </c>
      <c r="FD11" s="52"/>
      <c r="FE11" s="52"/>
      <c r="FF11" s="52"/>
      <c r="FG11" s="52" t="str">
        <f>code!D61</f>
        <v>C58</v>
      </c>
      <c r="FH11" s="52"/>
      <c r="FI11" s="52" t="str">
        <f>code!C61</f>
        <v>General eleCtriC</v>
      </c>
      <c r="FJ11" s="52"/>
      <c r="FK11" s="52"/>
      <c r="FL11" s="52"/>
      <c r="FM11" s="52" t="str">
        <f>code!D86</f>
        <v>C83</v>
      </c>
      <c r="FN11" s="52"/>
      <c r="FO11" s="50" t="str">
        <f>code!C86</f>
        <v>PRINTNESS</v>
      </c>
      <c r="FP11" s="50"/>
      <c r="FQ11" s="50"/>
      <c r="FR11" s="50"/>
      <c r="FT11" s="50" t="str">
        <f>code!D11</f>
        <v>C8</v>
      </c>
      <c r="FU11" s="50"/>
      <c r="FV11" s="95" t="str">
        <f>code!C11</f>
        <v>الشركة المصرية لمشروعات السكك الحديدية النقل</v>
      </c>
      <c r="FW11" s="95"/>
      <c r="FX11" s="95"/>
      <c r="FY11" s="95"/>
      <c r="FZ11" s="52" t="str">
        <f>code!D36</f>
        <v>C33</v>
      </c>
      <c r="GA11" s="52"/>
      <c r="GB11" s="52" t="str">
        <f>code!C36</f>
        <v>الوطنية للزيوت النباتية</v>
      </c>
      <c r="GC11" s="52"/>
      <c r="GD11" s="52"/>
      <c r="GE11" s="52"/>
      <c r="GF11" s="52" t="str">
        <f>code!D61</f>
        <v>C58</v>
      </c>
      <c r="GG11" s="52"/>
      <c r="GH11" s="52" t="str">
        <f>code!C61</f>
        <v>General eleCtriC</v>
      </c>
      <c r="GI11" s="52"/>
      <c r="GJ11" s="52"/>
      <c r="GK11" s="52"/>
      <c r="GL11" s="52" t="str">
        <f>code!D86</f>
        <v>C83</v>
      </c>
      <c r="GM11" s="52"/>
      <c r="GN11" s="50" t="str">
        <f>code!C86</f>
        <v>PRINTNESS</v>
      </c>
      <c r="GO11" s="50"/>
      <c r="GP11" s="50"/>
      <c r="GQ11" s="50"/>
      <c r="GS11" s="50" t="str">
        <f>code!D11</f>
        <v>C8</v>
      </c>
      <c r="GT11" s="50"/>
      <c r="GU11" s="95" t="str">
        <f>code!C11</f>
        <v>الشركة المصرية لمشروعات السكك الحديدية النقل</v>
      </c>
      <c r="GV11" s="95"/>
      <c r="GW11" s="95"/>
      <c r="GX11" s="95"/>
      <c r="GY11" s="52" t="str">
        <f>code!D36</f>
        <v>C33</v>
      </c>
      <c r="GZ11" s="52"/>
      <c r="HA11" s="52" t="str">
        <f>code!C36</f>
        <v>الوطنية للزيوت النباتية</v>
      </c>
      <c r="HB11" s="52"/>
      <c r="HC11" s="52"/>
      <c r="HD11" s="52"/>
      <c r="HE11" s="52" t="str">
        <f>code!D61</f>
        <v>C58</v>
      </c>
      <c r="HF11" s="52"/>
      <c r="HG11" s="52" t="str">
        <f>code!C61</f>
        <v>General eleCtriC</v>
      </c>
      <c r="HH11" s="52"/>
      <c r="HI11" s="52"/>
      <c r="HJ11" s="52"/>
      <c r="HK11" s="52" t="str">
        <f>code!D86</f>
        <v>C83</v>
      </c>
      <c r="HL11" s="52"/>
      <c r="HM11" s="50" t="str">
        <f>code!C86</f>
        <v>PRINTNESS</v>
      </c>
      <c r="HN11" s="50"/>
      <c r="HO11" s="50"/>
      <c r="HP11" s="50"/>
      <c r="HR11" s="50" t="str">
        <f>code!D11</f>
        <v>C8</v>
      </c>
      <c r="HS11" s="50"/>
      <c r="HT11" s="95" t="str">
        <f>code!C11</f>
        <v>الشركة المصرية لمشروعات السكك الحديدية النقل</v>
      </c>
      <c r="HU11" s="95"/>
      <c r="HV11" s="95"/>
      <c r="HW11" s="95"/>
      <c r="HX11" s="52" t="str">
        <f>code!D36</f>
        <v>C33</v>
      </c>
      <c r="HY11" s="52"/>
      <c r="HZ11" s="52" t="str">
        <f>code!C36</f>
        <v>الوطنية للزيوت النباتية</v>
      </c>
      <c r="IA11" s="52"/>
      <c r="IB11" s="52"/>
      <c r="IC11" s="52"/>
      <c r="ID11" s="52" t="str">
        <f>code!D61</f>
        <v>C58</v>
      </c>
      <c r="IE11" s="52"/>
      <c r="IF11" s="52" t="str">
        <f>code!C61</f>
        <v>General eleCtriC</v>
      </c>
      <c r="IG11" s="52"/>
      <c r="IH11" s="52"/>
      <c r="II11" s="52"/>
      <c r="IJ11" s="52" t="str">
        <f>code!D86</f>
        <v>C83</v>
      </c>
      <c r="IK11" s="52"/>
      <c r="IL11" s="50" t="str">
        <f>code!C86</f>
        <v>PRINTNESS</v>
      </c>
      <c r="IM11" s="50"/>
      <c r="IN11" s="50"/>
      <c r="IO11" s="50"/>
      <c r="IQ11" s="50" t="str">
        <f>code!D11</f>
        <v>C8</v>
      </c>
      <c r="IR11" s="50"/>
      <c r="IS11" s="95" t="str">
        <f>code!C11</f>
        <v>الشركة المصرية لمشروعات السكك الحديدية النقل</v>
      </c>
      <c r="IT11" s="95"/>
      <c r="IU11" s="95"/>
      <c r="IV11" s="95"/>
      <c r="IW11" s="52" t="str">
        <f>code!D36</f>
        <v>C33</v>
      </c>
      <c r="IX11" s="52"/>
      <c r="IY11" s="52" t="str">
        <f>code!C36</f>
        <v>الوطنية للزيوت النباتية</v>
      </c>
      <c r="IZ11" s="52"/>
      <c r="JA11" s="52"/>
      <c r="JB11" s="52"/>
      <c r="JC11" s="52" t="str">
        <f>code!D61</f>
        <v>C58</v>
      </c>
      <c r="JD11" s="52"/>
      <c r="JE11" s="52" t="str">
        <f>code!C61</f>
        <v>General eleCtriC</v>
      </c>
      <c r="JF11" s="52"/>
      <c r="JG11" s="52"/>
      <c r="JH11" s="52"/>
      <c r="JI11" s="52" t="str">
        <f>code!D86</f>
        <v>C83</v>
      </c>
      <c r="JJ11" s="52"/>
      <c r="JK11" s="50" t="str">
        <f>code!C86</f>
        <v>PRINTNESS</v>
      </c>
      <c r="JL11" s="50"/>
      <c r="JM11" s="50"/>
      <c r="JN11" s="50"/>
      <c r="JP11" s="50" t="str">
        <f>code!D11</f>
        <v>C8</v>
      </c>
      <c r="JQ11" s="50"/>
      <c r="JR11" s="95" t="str">
        <f>code!C11</f>
        <v>الشركة المصرية لمشروعات السكك الحديدية النقل</v>
      </c>
      <c r="JS11" s="95"/>
      <c r="JT11" s="95"/>
      <c r="JU11" s="95"/>
      <c r="JV11" s="52" t="str">
        <f>code!D36</f>
        <v>C33</v>
      </c>
      <c r="JW11" s="52"/>
      <c r="JX11" s="52" t="str">
        <f>code!C36</f>
        <v>الوطنية للزيوت النباتية</v>
      </c>
      <c r="JY11" s="52"/>
      <c r="JZ11" s="52"/>
      <c r="KA11" s="52"/>
      <c r="KB11" s="52" t="str">
        <f>code!D61</f>
        <v>C58</v>
      </c>
      <c r="KC11" s="52"/>
      <c r="KD11" s="52" t="str">
        <f>code!C61</f>
        <v>General eleCtriC</v>
      </c>
      <c r="KE11" s="52"/>
      <c r="KF11" s="52"/>
      <c r="KG11" s="52"/>
      <c r="KH11" s="52" t="str">
        <f>code!D86</f>
        <v>C83</v>
      </c>
      <c r="KI11" s="52"/>
      <c r="KJ11" s="50" t="str">
        <f>code!C86</f>
        <v>PRINTNESS</v>
      </c>
      <c r="KK11" s="50"/>
      <c r="KL11" s="50"/>
      <c r="KM11" s="50"/>
    </row>
    <row r="12" spans="1:300" s="7" customFormat="1" ht="14.1" customHeight="1" x14ac:dyDescent="0.2">
      <c r="A12" s="50" t="str">
        <f>code!D12</f>
        <v>C9</v>
      </c>
      <c r="B12" s="50"/>
      <c r="C12" s="95" t="str">
        <f>code!C12</f>
        <v>CorpleaSe</v>
      </c>
      <c r="D12" s="95"/>
      <c r="E12" s="95"/>
      <c r="F12" s="95"/>
      <c r="G12" s="52" t="str">
        <f>code!D37</f>
        <v>C34</v>
      </c>
      <c r="H12" s="52"/>
      <c r="I12" s="52" t="str">
        <f>code!C37</f>
        <v>المجلس العربى للطفولة</v>
      </c>
      <c r="J12" s="52"/>
      <c r="K12" s="52"/>
      <c r="L12" s="52"/>
      <c r="M12" s="52" t="str">
        <f>code!D62</f>
        <v>C59</v>
      </c>
      <c r="N12" s="52"/>
      <c r="O12" s="52" t="str">
        <f>code!C62</f>
        <v>Gulf agenCy</v>
      </c>
      <c r="P12" s="52"/>
      <c r="Q12" s="52"/>
      <c r="R12" s="52"/>
      <c r="S12" s="52" t="str">
        <f>code!D87</f>
        <v>C84</v>
      </c>
      <c r="T12" s="52"/>
      <c r="U12" s="50" t="str">
        <f>code!C87</f>
        <v>RENALSSA GOLDEN</v>
      </c>
      <c r="V12" s="50"/>
      <c r="W12" s="50"/>
      <c r="X12" s="50"/>
      <c r="Z12" s="50" t="str">
        <f>code!D12</f>
        <v>C9</v>
      </c>
      <c r="AA12" s="50"/>
      <c r="AB12" s="95" t="str">
        <f>code!C12</f>
        <v>CorpleaSe</v>
      </c>
      <c r="AC12" s="95"/>
      <c r="AD12" s="95"/>
      <c r="AE12" s="95"/>
      <c r="AF12" s="52" t="str">
        <f>code!D37</f>
        <v>C34</v>
      </c>
      <c r="AG12" s="52"/>
      <c r="AH12" s="52" t="str">
        <f>code!C37</f>
        <v>المجلس العربى للطفولة</v>
      </c>
      <c r="AI12" s="52"/>
      <c r="AJ12" s="52"/>
      <c r="AK12" s="52"/>
      <c r="AL12" s="52" t="str">
        <f>code!D62</f>
        <v>C59</v>
      </c>
      <c r="AM12" s="52"/>
      <c r="AN12" s="52" t="str">
        <f>code!C62</f>
        <v>Gulf agenCy</v>
      </c>
      <c r="AO12" s="52"/>
      <c r="AP12" s="52"/>
      <c r="AQ12" s="52"/>
      <c r="AR12" s="52" t="str">
        <f>code!D87</f>
        <v>C84</v>
      </c>
      <c r="AS12" s="52"/>
      <c r="AT12" s="50" t="str">
        <f>code!C87</f>
        <v>RENALSSA GOLDEN</v>
      </c>
      <c r="AU12" s="50"/>
      <c r="AV12" s="50"/>
      <c r="AW12" s="50"/>
      <c r="AY12" s="50" t="str">
        <f>code!D12</f>
        <v>C9</v>
      </c>
      <c r="AZ12" s="50"/>
      <c r="BA12" s="95" t="str">
        <f>code!C12</f>
        <v>CorpleaSe</v>
      </c>
      <c r="BB12" s="95"/>
      <c r="BC12" s="95"/>
      <c r="BD12" s="95"/>
      <c r="BE12" s="52" t="str">
        <f>code!D37</f>
        <v>C34</v>
      </c>
      <c r="BF12" s="52"/>
      <c r="BG12" s="52" t="str">
        <f>code!C37</f>
        <v>المجلس العربى للطفولة</v>
      </c>
      <c r="BH12" s="52"/>
      <c r="BI12" s="52"/>
      <c r="BJ12" s="52"/>
      <c r="BK12" s="52" t="str">
        <f>code!D62</f>
        <v>C59</v>
      </c>
      <c r="BL12" s="52"/>
      <c r="BM12" s="52" t="str">
        <f>code!C62</f>
        <v>Gulf agenCy</v>
      </c>
      <c r="BN12" s="52"/>
      <c r="BO12" s="52"/>
      <c r="BP12" s="52"/>
      <c r="BQ12" s="52" t="str">
        <f>code!D87</f>
        <v>C84</v>
      </c>
      <c r="BR12" s="52"/>
      <c r="BS12" s="50" t="str">
        <f>code!C87</f>
        <v>RENALSSA GOLDEN</v>
      </c>
      <c r="BT12" s="50"/>
      <c r="BU12" s="50"/>
      <c r="BV12" s="50"/>
      <c r="BX12" s="50" t="str">
        <f>code!D12</f>
        <v>C9</v>
      </c>
      <c r="BY12" s="50"/>
      <c r="BZ12" s="95" t="str">
        <f>code!C12</f>
        <v>CorpleaSe</v>
      </c>
      <c r="CA12" s="95"/>
      <c r="CB12" s="95"/>
      <c r="CC12" s="95"/>
      <c r="CD12" s="52" t="str">
        <f>code!D37</f>
        <v>C34</v>
      </c>
      <c r="CE12" s="52"/>
      <c r="CF12" s="52" t="str">
        <f>code!C37</f>
        <v>المجلس العربى للطفولة</v>
      </c>
      <c r="CG12" s="52"/>
      <c r="CH12" s="52"/>
      <c r="CI12" s="52"/>
      <c r="CJ12" s="52" t="str">
        <f>code!D62</f>
        <v>C59</v>
      </c>
      <c r="CK12" s="52"/>
      <c r="CL12" s="52" t="str">
        <f>code!C62</f>
        <v>Gulf agenCy</v>
      </c>
      <c r="CM12" s="52"/>
      <c r="CN12" s="52"/>
      <c r="CO12" s="52"/>
      <c r="CP12" s="52" t="str">
        <f>code!D87</f>
        <v>C84</v>
      </c>
      <c r="CQ12" s="52"/>
      <c r="CR12" s="50" t="str">
        <f>code!C87</f>
        <v>RENALSSA GOLDEN</v>
      </c>
      <c r="CS12" s="50"/>
      <c r="CT12" s="50"/>
      <c r="CU12" s="50"/>
      <c r="CW12" s="50" t="str">
        <f>code!D12</f>
        <v>C9</v>
      </c>
      <c r="CX12" s="50"/>
      <c r="CY12" s="95" t="str">
        <f>code!C12</f>
        <v>CorpleaSe</v>
      </c>
      <c r="CZ12" s="95"/>
      <c r="DA12" s="95"/>
      <c r="DB12" s="95"/>
      <c r="DC12" s="52" t="str">
        <f>code!D37</f>
        <v>C34</v>
      </c>
      <c r="DD12" s="52"/>
      <c r="DE12" s="52" t="str">
        <f>code!C37</f>
        <v>المجلس العربى للطفولة</v>
      </c>
      <c r="DF12" s="52"/>
      <c r="DG12" s="52"/>
      <c r="DH12" s="52"/>
      <c r="DI12" s="52" t="str">
        <f>code!D62</f>
        <v>C59</v>
      </c>
      <c r="DJ12" s="52"/>
      <c r="DK12" s="52" t="str">
        <f>code!C62</f>
        <v>Gulf agenCy</v>
      </c>
      <c r="DL12" s="52"/>
      <c r="DM12" s="52"/>
      <c r="DN12" s="52"/>
      <c r="DO12" s="52" t="str">
        <f>code!D87</f>
        <v>C84</v>
      </c>
      <c r="DP12" s="52"/>
      <c r="DQ12" s="50" t="str">
        <f>code!C87</f>
        <v>RENALSSA GOLDEN</v>
      </c>
      <c r="DR12" s="50"/>
      <c r="DS12" s="50"/>
      <c r="DT12" s="50"/>
      <c r="DV12" s="50" t="str">
        <f>code!D12</f>
        <v>C9</v>
      </c>
      <c r="DW12" s="50"/>
      <c r="DX12" s="95" t="str">
        <f>code!C12</f>
        <v>CorpleaSe</v>
      </c>
      <c r="DY12" s="95"/>
      <c r="DZ12" s="95"/>
      <c r="EA12" s="95"/>
      <c r="EB12" s="52" t="str">
        <f>code!D37</f>
        <v>C34</v>
      </c>
      <c r="EC12" s="52"/>
      <c r="ED12" s="52" t="str">
        <f>code!C37</f>
        <v>المجلس العربى للطفولة</v>
      </c>
      <c r="EE12" s="52"/>
      <c r="EF12" s="52"/>
      <c r="EG12" s="52"/>
      <c r="EH12" s="52" t="str">
        <f>code!D62</f>
        <v>C59</v>
      </c>
      <c r="EI12" s="52"/>
      <c r="EJ12" s="52" t="str">
        <f>code!C62</f>
        <v>Gulf agenCy</v>
      </c>
      <c r="EK12" s="52"/>
      <c r="EL12" s="52"/>
      <c r="EM12" s="52"/>
      <c r="EN12" s="52" t="str">
        <f>code!D87</f>
        <v>C84</v>
      </c>
      <c r="EO12" s="52"/>
      <c r="EP12" s="50" t="str">
        <f>code!C87</f>
        <v>RENALSSA GOLDEN</v>
      </c>
      <c r="EQ12" s="50"/>
      <c r="ER12" s="50"/>
      <c r="ES12" s="50"/>
      <c r="EU12" s="50" t="str">
        <f>code!D12</f>
        <v>C9</v>
      </c>
      <c r="EV12" s="50"/>
      <c r="EW12" s="95" t="str">
        <f>code!C12</f>
        <v>CorpleaSe</v>
      </c>
      <c r="EX12" s="95"/>
      <c r="EY12" s="95"/>
      <c r="EZ12" s="95"/>
      <c r="FA12" s="52" t="str">
        <f>code!D37</f>
        <v>C34</v>
      </c>
      <c r="FB12" s="52"/>
      <c r="FC12" s="52" t="str">
        <f>code!C37</f>
        <v>المجلس العربى للطفولة</v>
      </c>
      <c r="FD12" s="52"/>
      <c r="FE12" s="52"/>
      <c r="FF12" s="52"/>
      <c r="FG12" s="52" t="str">
        <f>code!D62</f>
        <v>C59</v>
      </c>
      <c r="FH12" s="52"/>
      <c r="FI12" s="52" t="str">
        <f>code!C62</f>
        <v>Gulf agenCy</v>
      </c>
      <c r="FJ12" s="52"/>
      <c r="FK12" s="52"/>
      <c r="FL12" s="52"/>
      <c r="FM12" s="52" t="str">
        <f>code!D87</f>
        <v>C84</v>
      </c>
      <c r="FN12" s="52"/>
      <c r="FO12" s="50" t="str">
        <f>code!C87</f>
        <v>RENALSSA GOLDEN</v>
      </c>
      <c r="FP12" s="50"/>
      <c r="FQ12" s="50"/>
      <c r="FR12" s="50"/>
      <c r="FT12" s="50" t="str">
        <f>code!D12</f>
        <v>C9</v>
      </c>
      <c r="FU12" s="50"/>
      <c r="FV12" s="95" t="str">
        <f>code!C12</f>
        <v>CorpleaSe</v>
      </c>
      <c r="FW12" s="95"/>
      <c r="FX12" s="95"/>
      <c r="FY12" s="95"/>
      <c r="FZ12" s="52" t="str">
        <f>code!D37</f>
        <v>C34</v>
      </c>
      <c r="GA12" s="52"/>
      <c r="GB12" s="52" t="str">
        <f>code!C37</f>
        <v>المجلس العربى للطفولة</v>
      </c>
      <c r="GC12" s="52"/>
      <c r="GD12" s="52"/>
      <c r="GE12" s="52"/>
      <c r="GF12" s="52" t="str">
        <f>code!D62</f>
        <v>C59</v>
      </c>
      <c r="GG12" s="52"/>
      <c r="GH12" s="52" t="str">
        <f>code!C62</f>
        <v>Gulf agenCy</v>
      </c>
      <c r="GI12" s="52"/>
      <c r="GJ12" s="52"/>
      <c r="GK12" s="52"/>
      <c r="GL12" s="52" t="str">
        <f>code!D87</f>
        <v>C84</v>
      </c>
      <c r="GM12" s="52"/>
      <c r="GN12" s="50" t="str">
        <f>code!C87</f>
        <v>RENALSSA GOLDEN</v>
      </c>
      <c r="GO12" s="50"/>
      <c r="GP12" s="50"/>
      <c r="GQ12" s="50"/>
      <c r="GS12" s="50" t="str">
        <f>code!D12</f>
        <v>C9</v>
      </c>
      <c r="GT12" s="50"/>
      <c r="GU12" s="95" t="str">
        <f>code!C12</f>
        <v>CorpleaSe</v>
      </c>
      <c r="GV12" s="95"/>
      <c r="GW12" s="95"/>
      <c r="GX12" s="95"/>
      <c r="GY12" s="52" t="str">
        <f>code!D37</f>
        <v>C34</v>
      </c>
      <c r="GZ12" s="52"/>
      <c r="HA12" s="52" t="str">
        <f>code!C37</f>
        <v>المجلس العربى للطفولة</v>
      </c>
      <c r="HB12" s="52"/>
      <c r="HC12" s="52"/>
      <c r="HD12" s="52"/>
      <c r="HE12" s="52" t="str">
        <f>code!D62</f>
        <v>C59</v>
      </c>
      <c r="HF12" s="52"/>
      <c r="HG12" s="52" t="str">
        <f>code!C62</f>
        <v>Gulf agenCy</v>
      </c>
      <c r="HH12" s="52"/>
      <c r="HI12" s="52"/>
      <c r="HJ12" s="52"/>
      <c r="HK12" s="52" t="str">
        <f>code!D87</f>
        <v>C84</v>
      </c>
      <c r="HL12" s="52"/>
      <c r="HM12" s="50" t="str">
        <f>code!C87</f>
        <v>RENALSSA GOLDEN</v>
      </c>
      <c r="HN12" s="50"/>
      <c r="HO12" s="50"/>
      <c r="HP12" s="50"/>
      <c r="HR12" s="50" t="str">
        <f>code!D12</f>
        <v>C9</v>
      </c>
      <c r="HS12" s="50"/>
      <c r="HT12" s="95" t="str">
        <f>code!C12</f>
        <v>CorpleaSe</v>
      </c>
      <c r="HU12" s="95"/>
      <c r="HV12" s="95"/>
      <c r="HW12" s="95"/>
      <c r="HX12" s="52" t="str">
        <f>code!D37</f>
        <v>C34</v>
      </c>
      <c r="HY12" s="52"/>
      <c r="HZ12" s="52" t="str">
        <f>code!C37</f>
        <v>المجلس العربى للطفولة</v>
      </c>
      <c r="IA12" s="52"/>
      <c r="IB12" s="52"/>
      <c r="IC12" s="52"/>
      <c r="ID12" s="52" t="str">
        <f>code!D62</f>
        <v>C59</v>
      </c>
      <c r="IE12" s="52"/>
      <c r="IF12" s="52" t="str">
        <f>code!C62</f>
        <v>Gulf agenCy</v>
      </c>
      <c r="IG12" s="52"/>
      <c r="IH12" s="52"/>
      <c r="II12" s="52"/>
      <c r="IJ12" s="52" t="str">
        <f>code!D87</f>
        <v>C84</v>
      </c>
      <c r="IK12" s="52"/>
      <c r="IL12" s="50" t="str">
        <f>code!C87</f>
        <v>RENALSSA GOLDEN</v>
      </c>
      <c r="IM12" s="50"/>
      <c r="IN12" s="50"/>
      <c r="IO12" s="50"/>
      <c r="IQ12" s="50" t="str">
        <f>code!D12</f>
        <v>C9</v>
      </c>
      <c r="IR12" s="50"/>
      <c r="IS12" s="95" t="str">
        <f>code!C12</f>
        <v>CorpleaSe</v>
      </c>
      <c r="IT12" s="95"/>
      <c r="IU12" s="95"/>
      <c r="IV12" s="95"/>
      <c r="IW12" s="52" t="str">
        <f>code!D37</f>
        <v>C34</v>
      </c>
      <c r="IX12" s="52"/>
      <c r="IY12" s="52" t="str">
        <f>code!C37</f>
        <v>المجلس العربى للطفولة</v>
      </c>
      <c r="IZ12" s="52"/>
      <c r="JA12" s="52"/>
      <c r="JB12" s="52"/>
      <c r="JC12" s="52" t="str">
        <f>code!D62</f>
        <v>C59</v>
      </c>
      <c r="JD12" s="52"/>
      <c r="JE12" s="52" t="str">
        <f>code!C62</f>
        <v>Gulf agenCy</v>
      </c>
      <c r="JF12" s="52"/>
      <c r="JG12" s="52"/>
      <c r="JH12" s="52"/>
      <c r="JI12" s="52" t="str">
        <f>code!D87</f>
        <v>C84</v>
      </c>
      <c r="JJ12" s="52"/>
      <c r="JK12" s="50" t="str">
        <f>code!C87</f>
        <v>RENALSSA GOLDEN</v>
      </c>
      <c r="JL12" s="50"/>
      <c r="JM12" s="50"/>
      <c r="JN12" s="50"/>
      <c r="JP12" s="50" t="str">
        <f>code!D12</f>
        <v>C9</v>
      </c>
      <c r="JQ12" s="50"/>
      <c r="JR12" s="95" t="str">
        <f>code!C12</f>
        <v>CorpleaSe</v>
      </c>
      <c r="JS12" s="95"/>
      <c r="JT12" s="95"/>
      <c r="JU12" s="95"/>
      <c r="JV12" s="52" t="str">
        <f>code!D37</f>
        <v>C34</v>
      </c>
      <c r="JW12" s="52"/>
      <c r="JX12" s="52" t="str">
        <f>code!C37</f>
        <v>المجلس العربى للطفولة</v>
      </c>
      <c r="JY12" s="52"/>
      <c r="JZ12" s="52"/>
      <c r="KA12" s="52"/>
      <c r="KB12" s="52" t="str">
        <f>code!D62</f>
        <v>C59</v>
      </c>
      <c r="KC12" s="52"/>
      <c r="KD12" s="52" t="str">
        <f>code!C62</f>
        <v>Gulf agenCy</v>
      </c>
      <c r="KE12" s="52"/>
      <c r="KF12" s="52"/>
      <c r="KG12" s="52"/>
      <c r="KH12" s="52" t="str">
        <f>code!D87</f>
        <v>C84</v>
      </c>
      <c r="KI12" s="52"/>
      <c r="KJ12" s="50" t="str">
        <f>code!C87</f>
        <v>RENALSSA GOLDEN</v>
      </c>
      <c r="KK12" s="50"/>
      <c r="KL12" s="50"/>
      <c r="KM12" s="50"/>
    </row>
    <row r="13" spans="1:300" s="7" customFormat="1" ht="14.1" customHeight="1" x14ac:dyDescent="0.2">
      <c r="A13" s="50" t="str">
        <f>code!D13</f>
        <v>C10</v>
      </c>
      <c r="B13" s="50"/>
      <c r="C13" s="95" t="str">
        <f>code!C13</f>
        <v>سيما للتصنيع الغذائى</v>
      </c>
      <c r="D13" s="95"/>
      <c r="E13" s="95"/>
      <c r="F13" s="95"/>
      <c r="G13" s="52" t="str">
        <f>code!D38</f>
        <v>C35</v>
      </c>
      <c r="H13" s="52"/>
      <c r="I13" s="52" t="str">
        <f>code!C38</f>
        <v>فيرينج للادوية</v>
      </c>
      <c r="J13" s="52"/>
      <c r="K13" s="52"/>
      <c r="L13" s="52"/>
      <c r="M13" s="52" t="str">
        <f>code!D63</f>
        <v>C60</v>
      </c>
      <c r="N13" s="52"/>
      <c r="O13" s="52" t="str">
        <f>code!C63</f>
        <v>Reef oaSiS beaCh</v>
      </c>
      <c r="P13" s="52"/>
      <c r="Q13" s="52"/>
      <c r="R13" s="52"/>
      <c r="S13" s="52" t="str">
        <f>code!D88</f>
        <v>C85</v>
      </c>
      <c r="T13" s="52"/>
      <c r="U13" s="50" t="str">
        <f>code!C88</f>
        <v>SWISSINN RESORT PYRAMIDS</v>
      </c>
      <c r="V13" s="50"/>
      <c r="W13" s="50"/>
      <c r="X13" s="50"/>
      <c r="Z13" s="50" t="str">
        <f>code!D13</f>
        <v>C10</v>
      </c>
      <c r="AA13" s="50"/>
      <c r="AB13" s="95" t="str">
        <f>code!C13</f>
        <v>سيما للتصنيع الغذائى</v>
      </c>
      <c r="AC13" s="95"/>
      <c r="AD13" s="95"/>
      <c r="AE13" s="95"/>
      <c r="AF13" s="52" t="str">
        <f>code!D38</f>
        <v>C35</v>
      </c>
      <c r="AG13" s="52"/>
      <c r="AH13" s="52" t="str">
        <f>code!C38</f>
        <v>فيرينج للادوية</v>
      </c>
      <c r="AI13" s="52"/>
      <c r="AJ13" s="52"/>
      <c r="AK13" s="52"/>
      <c r="AL13" s="52" t="str">
        <f>code!D63</f>
        <v>C60</v>
      </c>
      <c r="AM13" s="52"/>
      <c r="AN13" s="52" t="str">
        <f>code!C63</f>
        <v>Reef oaSiS beaCh</v>
      </c>
      <c r="AO13" s="52"/>
      <c r="AP13" s="52"/>
      <c r="AQ13" s="52"/>
      <c r="AR13" s="52" t="str">
        <f>code!D88</f>
        <v>C85</v>
      </c>
      <c r="AS13" s="52"/>
      <c r="AT13" s="50" t="str">
        <f>code!C88</f>
        <v>SWISSINN RESORT PYRAMIDS</v>
      </c>
      <c r="AU13" s="50"/>
      <c r="AV13" s="50"/>
      <c r="AW13" s="50"/>
      <c r="AY13" s="50" t="str">
        <f>code!D13</f>
        <v>C10</v>
      </c>
      <c r="AZ13" s="50"/>
      <c r="BA13" s="95" t="str">
        <f>code!C13</f>
        <v>سيما للتصنيع الغذائى</v>
      </c>
      <c r="BB13" s="95"/>
      <c r="BC13" s="95"/>
      <c r="BD13" s="95"/>
      <c r="BE13" s="52" t="str">
        <f>code!D38</f>
        <v>C35</v>
      </c>
      <c r="BF13" s="52"/>
      <c r="BG13" s="52" t="str">
        <f>code!C38</f>
        <v>فيرينج للادوية</v>
      </c>
      <c r="BH13" s="52"/>
      <c r="BI13" s="52"/>
      <c r="BJ13" s="52"/>
      <c r="BK13" s="52" t="str">
        <f>code!D63</f>
        <v>C60</v>
      </c>
      <c r="BL13" s="52"/>
      <c r="BM13" s="52" t="str">
        <f>code!C63</f>
        <v>Reef oaSiS beaCh</v>
      </c>
      <c r="BN13" s="52"/>
      <c r="BO13" s="52"/>
      <c r="BP13" s="52"/>
      <c r="BQ13" s="52" t="str">
        <f>code!D88</f>
        <v>C85</v>
      </c>
      <c r="BR13" s="52"/>
      <c r="BS13" s="50" t="str">
        <f>code!C88</f>
        <v>SWISSINN RESORT PYRAMIDS</v>
      </c>
      <c r="BT13" s="50"/>
      <c r="BU13" s="50"/>
      <c r="BV13" s="50"/>
      <c r="BX13" s="50" t="str">
        <f>code!D13</f>
        <v>C10</v>
      </c>
      <c r="BY13" s="50"/>
      <c r="BZ13" s="95" t="str">
        <f>code!C13</f>
        <v>سيما للتصنيع الغذائى</v>
      </c>
      <c r="CA13" s="95"/>
      <c r="CB13" s="95"/>
      <c r="CC13" s="95"/>
      <c r="CD13" s="52" t="str">
        <f>code!D38</f>
        <v>C35</v>
      </c>
      <c r="CE13" s="52"/>
      <c r="CF13" s="52" t="str">
        <f>code!C38</f>
        <v>فيرينج للادوية</v>
      </c>
      <c r="CG13" s="52"/>
      <c r="CH13" s="52"/>
      <c r="CI13" s="52"/>
      <c r="CJ13" s="52" t="str">
        <f>code!D63</f>
        <v>C60</v>
      </c>
      <c r="CK13" s="52"/>
      <c r="CL13" s="52" t="str">
        <f>code!C63</f>
        <v>Reef oaSiS beaCh</v>
      </c>
      <c r="CM13" s="52"/>
      <c r="CN13" s="52"/>
      <c r="CO13" s="52"/>
      <c r="CP13" s="52" t="str">
        <f>code!D88</f>
        <v>C85</v>
      </c>
      <c r="CQ13" s="52"/>
      <c r="CR13" s="50" t="str">
        <f>code!C88</f>
        <v>SWISSINN RESORT PYRAMIDS</v>
      </c>
      <c r="CS13" s="50"/>
      <c r="CT13" s="50"/>
      <c r="CU13" s="50"/>
      <c r="CW13" s="50" t="str">
        <f>code!D13</f>
        <v>C10</v>
      </c>
      <c r="CX13" s="50"/>
      <c r="CY13" s="95" t="str">
        <f>code!C13</f>
        <v>سيما للتصنيع الغذائى</v>
      </c>
      <c r="CZ13" s="95"/>
      <c r="DA13" s="95"/>
      <c r="DB13" s="95"/>
      <c r="DC13" s="52" t="str">
        <f>code!D38</f>
        <v>C35</v>
      </c>
      <c r="DD13" s="52"/>
      <c r="DE13" s="52" t="str">
        <f>code!C38</f>
        <v>فيرينج للادوية</v>
      </c>
      <c r="DF13" s="52"/>
      <c r="DG13" s="52"/>
      <c r="DH13" s="52"/>
      <c r="DI13" s="52" t="str">
        <f>code!D63</f>
        <v>C60</v>
      </c>
      <c r="DJ13" s="52"/>
      <c r="DK13" s="52" t="str">
        <f>code!C63</f>
        <v>Reef oaSiS beaCh</v>
      </c>
      <c r="DL13" s="52"/>
      <c r="DM13" s="52"/>
      <c r="DN13" s="52"/>
      <c r="DO13" s="52" t="str">
        <f>code!D88</f>
        <v>C85</v>
      </c>
      <c r="DP13" s="52"/>
      <c r="DQ13" s="50" t="str">
        <f>code!C88</f>
        <v>SWISSINN RESORT PYRAMIDS</v>
      </c>
      <c r="DR13" s="50"/>
      <c r="DS13" s="50"/>
      <c r="DT13" s="50"/>
      <c r="DV13" s="50" t="str">
        <f>code!D13</f>
        <v>C10</v>
      </c>
      <c r="DW13" s="50"/>
      <c r="DX13" s="95" t="str">
        <f>code!C13</f>
        <v>سيما للتصنيع الغذائى</v>
      </c>
      <c r="DY13" s="95"/>
      <c r="DZ13" s="95"/>
      <c r="EA13" s="95"/>
      <c r="EB13" s="52" t="str">
        <f>code!D38</f>
        <v>C35</v>
      </c>
      <c r="EC13" s="52"/>
      <c r="ED13" s="52" t="str">
        <f>code!C38</f>
        <v>فيرينج للادوية</v>
      </c>
      <c r="EE13" s="52"/>
      <c r="EF13" s="52"/>
      <c r="EG13" s="52"/>
      <c r="EH13" s="52" t="str">
        <f>code!D63</f>
        <v>C60</v>
      </c>
      <c r="EI13" s="52"/>
      <c r="EJ13" s="52" t="str">
        <f>code!C63</f>
        <v>Reef oaSiS beaCh</v>
      </c>
      <c r="EK13" s="52"/>
      <c r="EL13" s="52"/>
      <c r="EM13" s="52"/>
      <c r="EN13" s="52" t="str">
        <f>code!D88</f>
        <v>C85</v>
      </c>
      <c r="EO13" s="52"/>
      <c r="EP13" s="50" t="str">
        <f>code!C88</f>
        <v>SWISSINN RESORT PYRAMIDS</v>
      </c>
      <c r="EQ13" s="50"/>
      <c r="ER13" s="50"/>
      <c r="ES13" s="50"/>
      <c r="EU13" s="50" t="str">
        <f>code!D13</f>
        <v>C10</v>
      </c>
      <c r="EV13" s="50"/>
      <c r="EW13" s="95" t="str">
        <f>code!C13</f>
        <v>سيما للتصنيع الغذائى</v>
      </c>
      <c r="EX13" s="95"/>
      <c r="EY13" s="95"/>
      <c r="EZ13" s="95"/>
      <c r="FA13" s="52" t="str">
        <f>code!D38</f>
        <v>C35</v>
      </c>
      <c r="FB13" s="52"/>
      <c r="FC13" s="52" t="str">
        <f>code!C38</f>
        <v>فيرينج للادوية</v>
      </c>
      <c r="FD13" s="52"/>
      <c r="FE13" s="52"/>
      <c r="FF13" s="52"/>
      <c r="FG13" s="52" t="str">
        <f>code!D63</f>
        <v>C60</v>
      </c>
      <c r="FH13" s="52"/>
      <c r="FI13" s="52" t="str">
        <f>code!C63</f>
        <v>Reef oaSiS beaCh</v>
      </c>
      <c r="FJ13" s="52"/>
      <c r="FK13" s="52"/>
      <c r="FL13" s="52"/>
      <c r="FM13" s="52" t="str">
        <f>code!D88</f>
        <v>C85</v>
      </c>
      <c r="FN13" s="52"/>
      <c r="FO13" s="50" t="str">
        <f>code!C88</f>
        <v>SWISSINN RESORT PYRAMIDS</v>
      </c>
      <c r="FP13" s="50"/>
      <c r="FQ13" s="50"/>
      <c r="FR13" s="50"/>
      <c r="FT13" s="50" t="str">
        <f>code!D13</f>
        <v>C10</v>
      </c>
      <c r="FU13" s="50"/>
      <c r="FV13" s="95" t="str">
        <f>code!C13</f>
        <v>سيما للتصنيع الغذائى</v>
      </c>
      <c r="FW13" s="95"/>
      <c r="FX13" s="95"/>
      <c r="FY13" s="95"/>
      <c r="FZ13" s="52" t="str">
        <f>code!D38</f>
        <v>C35</v>
      </c>
      <c r="GA13" s="52"/>
      <c r="GB13" s="52" t="str">
        <f>code!C38</f>
        <v>فيرينج للادوية</v>
      </c>
      <c r="GC13" s="52"/>
      <c r="GD13" s="52"/>
      <c r="GE13" s="52"/>
      <c r="GF13" s="52" t="str">
        <f>code!D63</f>
        <v>C60</v>
      </c>
      <c r="GG13" s="52"/>
      <c r="GH13" s="52" t="str">
        <f>code!C63</f>
        <v>Reef oaSiS beaCh</v>
      </c>
      <c r="GI13" s="52"/>
      <c r="GJ13" s="52"/>
      <c r="GK13" s="52"/>
      <c r="GL13" s="52" t="str">
        <f>code!D88</f>
        <v>C85</v>
      </c>
      <c r="GM13" s="52"/>
      <c r="GN13" s="50" t="str">
        <f>code!C88</f>
        <v>SWISSINN RESORT PYRAMIDS</v>
      </c>
      <c r="GO13" s="50"/>
      <c r="GP13" s="50"/>
      <c r="GQ13" s="50"/>
      <c r="GS13" s="50" t="str">
        <f>code!D13</f>
        <v>C10</v>
      </c>
      <c r="GT13" s="50"/>
      <c r="GU13" s="95" t="str">
        <f>code!C13</f>
        <v>سيما للتصنيع الغذائى</v>
      </c>
      <c r="GV13" s="95"/>
      <c r="GW13" s="95"/>
      <c r="GX13" s="95"/>
      <c r="GY13" s="52" t="str">
        <f>code!D38</f>
        <v>C35</v>
      </c>
      <c r="GZ13" s="52"/>
      <c r="HA13" s="52" t="str">
        <f>code!C38</f>
        <v>فيرينج للادوية</v>
      </c>
      <c r="HB13" s="52"/>
      <c r="HC13" s="52"/>
      <c r="HD13" s="52"/>
      <c r="HE13" s="52" t="str">
        <f>code!D63</f>
        <v>C60</v>
      </c>
      <c r="HF13" s="52"/>
      <c r="HG13" s="52" t="str">
        <f>code!C63</f>
        <v>Reef oaSiS beaCh</v>
      </c>
      <c r="HH13" s="52"/>
      <c r="HI13" s="52"/>
      <c r="HJ13" s="52"/>
      <c r="HK13" s="52" t="str">
        <f>code!D88</f>
        <v>C85</v>
      </c>
      <c r="HL13" s="52"/>
      <c r="HM13" s="50" t="str">
        <f>code!C88</f>
        <v>SWISSINN RESORT PYRAMIDS</v>
      </c>
      <c r="HN13" s="50"/>
      <c r="HO13" s="50"/>
      <c r="HP13" s="50"/>
      <c r="HR13" s="50" t="str">
        <f>code!D13</f>
        <v>C10</v>
      </c>
      <c r="HS13" s="50"/>
      <c r="HT13" s="95" t="str">
        <f>code!C13</f>
        <v>سيما للتصنيع الغذائى</v>
      </c>
      <c r="HU13" s="95"/>
      <c r="HV13" s="95"/>
      <c r="HW13" s="95"/>
      <c r="HX13" s="52" t="str">
        <f>code!D38</f>
        <v>C35</v>
      </c>
      <c r="HY13" s="52"/>
      <c r="HZ13" s="52" t="str">
        <f>code!C38</f>
        <v>فيرينج للادوية</v>
      </c>
      <c r="IA13" s="52"/>
      <c r="IB13" s="52"/>
      <c r="IC13" s="52"/>
      <c r="ID13" s="52" t="str">
        <f>code!D63</f>
        <v>C60</v>
      </c>
      <c r="IE13" s="52"/>
      <c r="IF13" s="52" t="str">
        <f>code!C63</f>
        <v>Reef oaSiS beaCh</v>
      </c>
      <c r="IG13" s="52"/>
      <c r="IH13" s="52"/>
      <c r="II13" s="52"/>
      <c r="IJ13" s="52" t="str">
        <f>code!D88</f>
        <v>C85</v>
      </c>
      <c r="IK13" s="52"/>
      <c r="IL13" s="50" t="str">
        <f>code!C88</f>
        <v>SWISSINN RESORT PYRAMIDS</v>
      </c>
      <c r="IM13" s="50"/>
      <c r="IN13" s="50"/>
      <c r="IO13" s="50"/>
      <c r="IQ13" s="50" t="str">
        <f>code!D13</f>
        <v>C10</v>
      </c>
      <c r="IR13" s="50"/>
      <c r="IS13" s="95" t="str">
        <f>code!C13</f>
        <v>سيما للتصنيع الغذائى</v>
      </c>
      <c r="IT13" s="95"/>
      <c r="IU13" s="95"/>
      <c r="IV13" s="95"/>
      <c r="IW13" s="52" t="str">
        <f>code!D38</f>
        <v>C35</v>
      </c>
      <c r="IX13" s="52"/>
      <c r="IY13" s="52" t="str">
        <f>code!C38</f>
        <v>فيرينج للادوية</v>
      </c>
      <c r="IZ13" s="52"/>
      <c r="JA13" s="52"/>
      <c r="JB13" s="52"/>
      <c r="JC13" s="52" t="str">
        <f>code!D63</f>
        <v>C60</v>
      </c>
      <c r="JD13" s="52"/>
      <c r="JE13" s="52" t="str">
        <f>code!C63</f>
        <v>Reef oaSiS beaCh</v>
      </c>
      <c r="JF13" s="52"/>
      <c r="JG13" s="52"/>
      <c r="JH13" s="52"/>
      <c r="JI13" s="52" t="str">
        <f>code!D88</f>
        <v>C85</v>
      </c>
      <c r="JJ13" s="52"/>
      <c r="JK13" s="50" t="str">
        <f>code!C88</f>
        <v>SWISSINN RESORT PYRAMIDS</v>
      </c>
      <c r="JL13" s="50"/>
      <c r="JM13" s="50"/>
      <c r="JN13" s="50"/>
      <c r="JP13" s="50" t="str">
        <f>code!D13</f>
        <v>C10</v>
      </c>
      <c r="JQ13" s="50"/>
      <c r="JR13" s="95" t="str">
        <f>code!C13</f>
        <v>سيما للتصنيع الغذائى</v>
      </c>
      <c r="JS13" s="95"/>
      <c r="JT13" s="95"/>
      <c r="JU13" s="95"/>
      <c r="JV13" s="52" t="str">
        <f>code!D38</f>
        <v>C35</v>
      </c>
      <c r="JW13" s="52"/>
      <c r="JX13" s="52" t="str">
        <f>code!C38</f>
        <v>فيرينج للادوية</v>
      </c>
      <c r="JY13" s="52"/>
      <c r="JZ13" s="52"/>
      <c r="KA13" s="52"/>
      <c r="KB13" s="52" t="str">
        <f>code!D63</f>
        <v>C60</v>
      </c>
      <c r="KC13" s="52"/>
      <c r="KD13" s="52" t="str">
        <f>code!C63</f>
        <v>Reef oaSiS beaCh</v>
      </c>
      <c r="KE13" s="52"/>
      <c r="KF13" s="52"/>
      <c r="KG13" s="52"/>
      <c r="KH13" s="52" t="str">
        <f>code!D88</f>
        <v>C85</v>
      </c>
      <c r="KI13" s="52"/>
      <c r="KJ13" s="50" t="str">
        <f>code!C88</f>
        <v>SWISSINN RESORT PYRAMIDS</v>
      </c>
      <c r="KK13" s="50"/>
      <c r="KL13" s="50"/>
      <c r="KM13" s="50"/>
    </row>
    <row r="14" spans="1:300" s="7" customFormat="1" ht="14.1" customHeight="1" x14ac:dyDescent="0.2">
      <c r="A14" s="50" t="str">
        <f>code!D14</f>
        <v>C11</v>
      </c>
      <c r="B14" s="50"/>
      <c r="C14" s="52" t="str">
        <f>code!C14</f>
        <v>فوتو اكسبريس</v>
      </c>
      <c r="D14" s="52"/>
      <c r="E14" s="52"/>
      <c r="F14" s="52"/>
      <c r="G14" s="52" t="str">
        <f>code!D39</f>
        <v>C36</v>
      </c>
      <c r="H14" s="52"/>
      <c r="I14" s="52" t="str">
        <f>code!C39</f>
        <v>حسن عبد العزيز</v>
      </c>
      <c r="J14" s="52"/>
      <c r="K14" s="52"/>
      <c r="L14" s="52"/>
      <c r="M14" s="52" t="str">
        <f>code!D64</f>
        <v>C61</v>
      </c>
      <c r="N14" s="52"/>
      <c r="O14" s="52" t="str">
        <f>code!C64</f>
        <v>SINAI Grand</v>
      </c>
      <c r="P14" s="52"/>
      <c r="Q14" s="52"/>
      <c r="R14" s="52"/>
      <c r="S14" s="52" t="str">
        <f>code!D89</f>
        <v>C86</v>
      </c>
      <c r="T14" s="52"/>
      <c r="U14" s="50" t="str">
        <f>code!C89</f>
        <v>UNDP</v>
      </c>
      <c r="V14" s="50"/>
      <c r="W14" s="50"/>
      <c r="X14" s="50"/>
      <c r="Z14" s="50" t="str">
        <f>code!D14</f>
        <v>C11</v>
      </c>
      <c r="AA14" s="50"/>
      <c r="AB14" s="52" t="str">
        <f>code!C14</f>
        <v>فوتو اكسبريس</v>
      </c>
      <c r="AC14" s="52"/>
      <c r="AD14" s="52"/>
      <c r="AE14" s="52"/>
      <c r="AF14" s="52" t="str">
        <f>code!D39</f>
        <v>C36</v>
      </c>
      <c r="AG14" s="52"/>
      <c r="AH14" s="52" t="str">
        <f>code!C39</f>
        <v>حسن عبد العزيز</v>
      </c>
      <c r="AI14" s="52"/>
      <c r="AJ14" s="52"/>
      <c r="AK14" s="52"/>
      <c r="AL14" s="52" t="str">
        <f>code!D64</f>
        <v>C61</v>
      </c>
      <c r="AM14" s="52"/>
      <c r="AN14" s="52" t="str">
        <f>code!C64</f>
        <v>SINAI Grand</v>
      </c>
      <c r="AO14" s="52"/>
      <c r="AP14" s="52"/>
      <c r="AQ14" s="52"/>
      <c r="AR14" s="52" t="str">
        <f>code!D89</f>
        <v>C86</v>
      </c>
      <c r="AS14" s="52"/>
      <c r="AT14" s="50" t="str">
        <f>code!C89</f>
        <v>UNDP</v>
      </c>
      <c r="AU14" s="50"/>
      <c r="AV14" s="50"/>
      <c r="AW14" s="50"/>
      <c r="AY14" s="50" t="str">
        <f>code!D14</f>
        <v>C11</v>
      </c>
      <c r="AZ14" s="50"/>
      <c r="BA14" s="52" t="str">
        <f>code!C14</f>
        <v>فوتو اكسبريس</v>
      </c>
      <c r="BB14" s="52"/>
      <c r="BC14" s="52"/>
      <c r="BD14" s="52"/>
      <c r="BE14" s="52" t="str">
        <f>code!D39</f>
        <v>C36</v>
      </c>
      <c r="BF14" s="52"/>
      <c r="BG14" s="52" t="str">
        <f>code!C39</f>
        <v>حسن عبد العزيز</v>
      </c>
      <c r="BH14" s="52"/>
      <c r="BI14" s="52"/>
      <c r="BJ14" s="52"/>
      <c r="BK14" s="52" t="str">
        <f>code!D64</f>
        <v>C61</v>
      </c>
      <c r="BL14" s="52"/>
      <c r="BM14" s="52" t="str">
        <f>code!C64</f>
        <v>SINAI Grand</v>
      </c>
      <c r="BN14" s="52"/>
      <c r="BO14" s="52"/>
      <c r="BP14" s="52"/>
      <c r="BQ14" s="52" t="str">
        <f>code!D89</f>
        <v>C86</v>
      </c>
      <c r="BR14" s="52"/>
      <c r="BS14" s="50" t="str">
        <f>code!C89</f>
        <v>UNDP</v>
      </c>
      <c r="BT14" s="50"/>
      <c r="BU14" s="50"/>
      <c r="BV14" s="50"/>
      <c r="BX14" s="50" t="str">
        <f>code!D14</f>
        <v>C11</v>
      </c>
      <c r="BY14" s="50"/>
      <c r="BZ14" s="52" t="str">
        <f>code!C14</f>
        <v>فوتو اكسبريس</v>
      </c>
      <c r="CA14" s="52"/>
      <c r="CB14" s="52"/>
      <c r="CC14" s="52"/>
      <c r="CD14" s="52" t="str">
        <f>code!D39</f>
        <v>C36</v>
      </c>
      <c r="CE14" s="52"/>
      <c r="CF14" s="52" t="str">
        <f>code!C39</f>
        <v>حسن عبد العزيز</v>
      </c>
      <c r="CG14" s="52"/>
      <c r="CH14" s="52"/>
      <c r="CI14" s="52"/>
      <c r="CJ14" s="52" t="str">
        <f>code!D64</f>
        <v>C61</v>
      </c>
      <c r="CK14" s="52"/>
      <c r="CL14" s="52" t="str">
        <f>code!C64</f>
        <v>SINAI Grand</v>
      </c>
      <c r="CM14" s="52"/>
      <c r="CN14" s="52"/>
      <c r="CO14" s="52"/>
      <c r="CP14" s="52" t="str">
        <f>code!D89</f>
        <v>C86</v>
      </c>
      <c r="CQ14" s="52"/>
      <c r="CR14" s="50" t="str">
        <f>code!C89</f>
        <v>UNDP</v>
      </c>
      <c r="CS14" s="50"/>
      <c r="CT14" s="50"/>
      <c r="CU14" s="50"/>
      <c r="CW14" s="50" t="str">
        <f>code!D14</f>
        <v>C11</v>
      </c>
      <c r="CX14" s="50"/>
      <c r="CY14" s="52" t="str">
        <f>code!C14</f>
        <v>فوتو اكسبريس</v>
      </c>
      <c r="CZ14" s="52"/>
      <c r="DA14" s="52"/>
      <c r="DB14" s="52"/>
      <c r="DC14" s="52" t="str">
        <f>code!D39</f>
        <v>C36</v>
      </c>
      <c r="DD14" s="52"/>
      <c r="DE14" s="52" t="str">
        <f>code!C39</f>
        <v>حسن عبد العزيز</v>
      </c>
      <c r="DF14" s="52"/>
      <c r="DG14" s="52"/>
      <c r="DH14" s="52"/>
      <c r="DI14" s="52" t="str">
        <f>code!D64</f>
        <v>C61</v>
      </c>
      <c r="DJ14" s="52"/>
      <c r="DK14" s="52" t="str">
        <f>code!C64</f>
        <v>SINAI Grand</v>
      </c>
      <c r="DL14" s="52"/>
      <c r="DM14" s="52"/>
      <c r="DN14" s="52"/>
      <c r="DO14" s="52" t="str">
        <f>code!D89</f>
        <v>C86</v>
      </c>
      <c r="DP14" s="52"/>
      <c r="DQ14" s="50" t="str">
        <f>code!C89</f>
        <v>UNDP</v>
      </c>
      <c r="DR14" s="50"/>
      <c r="DS14" s="50"/>
      <c r="DT14" s="50"/>
      <c r="DV14" s="50" t="str">
        <f>code!D14</f>
        <v>C11</v>
      </c>
      <c r="DW14" s="50"/>
      <c r="DX14" s="52" t="str">
        <f>code!C14</f>
        <v>فوتو اكسبريس</v>
      </c>
      <c r="DY14" s="52"/>
      <c r="DZ14" s="52"/>
      <c r="EA14" s="52"/>
      <c r="EB14" s="52" t="str">
        <f>code!D39</f>
        <v>C36</v>
      </c>
      <c r="EC14" s="52"/>
      <c r="ED14" s="52" t="str">
        <f>code!C39</f>
        <v>حسن عبد العزيز</v>
      </c>
      <c r="EE14" s="52"/>
      <c r="EF14" s="52"/>
      <c r="EG14" s="52"/>
      <c r="EH14" s="52" t="str">
        <f>code!D64</f>
        <v>C61</v>
      </c>
      <c r="EI14" s="52"/>
      <c r="EJ14" s="52" t="str">
        <f>code!C64</f>
        <v>SINAI Grand</v>
      </c>
      <c r="EK14" s="52"/>
      <c r="EL14" s="52"/>
      <c r="EM14" s="52"/>
      <c r="EN14" s="52" t="str">
        <f>code!D89</f>
        <v>C86</v>
      </c>
      <c r="EO14" s="52"/>
      <c r="EP14" s="50" t="str">
        <f>code!C89</f>
        <v>UNDP</v>
      </c>
      <c r="EQ14" s="50"/>
      <c r="ER14" s="50"/>
      <c r="ES14" s="50"/>
      <c r="EU14" s="50" t="str">
        <f>code!D14</f>
        <v>C11</v>
      </c>
      <c r="EV14" s="50"/>
      <c r="EW14" s="52" t="str">
        <f>code!C14</f>
        <v>فوتو اكسبريس</v>
      </c>
      <c r="EX14" s="52"/>
      <c r="EY14" s="52"/>
      <c r="EZ14" s="52"/>
      <c r="FA14" s="52" t="str">
        <f>code!D39</f>
        <v>C36</v>
      </c>
      <c r="FB14" s="52"/>
      <c r="FC14" s="52" t="str">
        <f>code!C39</f>
        <v>حسن عبد العزيز</v>
      </c>
      <c r="FD14" s="52"/>
      <c r="FE14" s="52"/>
      <c r="FF14" s="52"/>
      <c r="FG14" s="52" t="str">
        <f>code!D64</f>
        <v>C61</v>
      </c>
      <c r="FH14" s="52"/>
      <c r="FI14" s="52" t="str">
        <f>code!C64</f>
        <v>SINAI Grand</v>
      </c>
      <c r="FJ14" s="52"/>
      <c r="FK14" s="52"/>
      <c r="FL14" s="52"/>
      <c r="FM14" s="52" t="str">
        <f>code!D89</f>
        <v>C86</v>
      </c>
      <c r="FN14" s="52"/>
      <c r="FO14" s="50" t="str">
        <f>code!C89</f>
        <v>UNDP</v>
      </c>
      <c r="FP14" s="50"/>
      <c r="FQ14" s="50"/>
      <c r="FR14" s="50"/>
      <c r="FT14" s="50" t="str">
        <f>code!D14</f>
        <v>C11</v>
      </c>
      <c r="FU14" s="50"/>
      <c r="FV14" s="52" t="str">
        <f>code!C14</f>
        <v>فوتو اكسبريس</v>
      </c>
      <c r="FW14" s="52"/>
      <c r="FX14" s="52"/>
      <c r="FY14" s="52"/>
      <c r="FZ14" s="52" t="str">
        <f>code!D39</f>
        <v>C36</v>
      </c>
      <c r="GA14" s="52"/>
      <c r="GB14" s="52" t="str">
        <f>code!C39</f>
        <v>حسن عبد العزيز</v>
      </c>
      <c r="GC14" s="52"/>
      <c r="GD14" s="52"/>
      <c r="GE14" s="52"/>
      <c r="GF14" s="52" t="str">
        <f>code!D64</f>
        <v>C61</v>
      </c>
      <c r="GG14" s="52"/>
      <c r="GH14" s="52" t="str">
        <f>code!C64</f>
        <v>SINAI Grand</v>
      </c>
      <c r="GI14" s="52"/>
      <c r="GJ14" s="52"/>
      <c r="GK14" s="52"/>
      <c r="GL14" s="52" t="str">
        <f>code!D89</f>
        <v>C86</v>
      </c>
      <c r="GM14" s="52"/>
      <c r="GN14" s="50" t="str">
        <f>code!C89</f>
        <v>UNDP</v>
      </c>
      <c r="GO14" s="50"/>
      <c r="GP14" s="50"/>
      <c r="GQ14" s="50"/>
      <c r="GS14" s="50" t="str">
        <f>code!D14</f>
        <v>C11</v>
      </c>
      <c r="GT14" s="50"/>
      <c r="GU14" s="52" t="str">
        <f>code!C14</f>
        <v>فوتو اكسبريس</v>
      </c>
      <c r="GV14" s="52"/>
      <c r="GW14" s="52"/>
      <c r="GX14" s="52"/>
      <c r="GY14" s="52" t="str">
        <f>code!D39</f>
        <v>C36</v>
      </c>
      <c r="GZ14" s="52"/>
      <c r="HA14" s="52" t="str">
        <f>code!C39</f>
        <v>حسن عبد العزيز</v>
      </c>
      <c r="HB14" s="52"/>
      <c r="HC14" s="52"/>
      <c r="HD14" s="52"/>
      <c r="HE14" s="52" t="str">
        <f>code!D64</f>
        <v>C61</v>
      </c>
      <c r="HF14" s="52"/>
      <c r="HG14" s="52" t="str">
        <f>code!C64</f>
        <v>SINAI Grand</v>
      </c>
      <c r="HH14" s="52"/>
      <c r="HI14" s="52"/>
      <c r="HJ14" s="52"/>
      <c r="HK14" s="52" t="str">
        <f>code!D89</f>
        <v>C86</v>
      </c>
      <c r="HL14" s="52"/>
      <c r="HM14" s="50" t="str">
        <f>code!C89</f>
        <v>UNDP</v>
      </c>
      <c r="HN14" s="50"/>
      <c r="HO14" s="50"/>
      <c r="HP14" s="50"/>
      <c r="HR14" s="50" t="str">
        <f>code!D14</f>
        <v>C11</v>
      </c>
      <c r="HS14" s="50"/>
      <c r="HT14" s="52" t="str">
        <f>code!C14</f>
        <v>فوتو اكسبريس</v>
      </c>
      <c r="HU14" s="52"/>
      <c r="HV14" s="52"/>
      <c r="HW14" s="52"/>
      <c r="HX14" s="52" t="str">
        <f>code!D39</f>
        <v>C36</v>
      </c>
      <c r="HY14" s="52"/>
      <c r="HZ14" s="52" t="str">
        <f>code!C39</f>
        <v>حسن عبد العزيز</v>
      </c>
      <c r="IA14" s="52"/>
      <c r="IB14" s="52"/>
      <c r="IC14" s="52"/>
      <c r="ID14" s="52" t="str">
        <f>code!D64</f>
        <v>C61</v>
      </c>
      <c r="IE14" s="52"/>
      <c r="IF14" s="52" t="str">
        <f>code!C64</f>
        <v>SINAI Grand</v>
      </c>
      <c r="IG14" s="52"/>
      <c r="IH14" s="52"/>
      <c r="II14" s="52"/>
      <c r="IJ14" s="52" t="str">
        <f>code!D89</f>
        <v>C86</v>
      </c>
      <c r="IK14" s="52"/>
      <c r="IL14" s="50" t="str">
        <f>code!C89</f>
        <v>UNDP</v>
      </c>
      <c r="IM14" s="50"/>
      <c r="IN14" s="50"/>
      <c r="IO14" s="50"/>
      <c r="IQ14" s="50" t="str">
        <f>code!D14</f>
        <v>C11</v>
      </c>
      <c r="IR14" s="50"/>
      <c r="IS14" s="52" t="str">
        <f>code!C14</f>
        <v>فوتو اكسبريس</v>
      </c>
      <c r="IT14" s="52"/>
      <c r="IU14" s="52"/>
      <c r="IV14" s="52"/>
      <c r="IW14" s="52" t="str">
        <f>code!D39</f>
        <v>C36</v>
      </c>
      <c r="IX14" s="52"/>
      <c r="IY14" s="52" t="str">
        <f>code!C39</f>
        <v>حسن عبد العزيز</v>
      </c>
      <c r="IZ14" s="52"/>
      <c r="JA14" s="52"/>
      <c r="JB14" s="52"/>
      <c r="JC14" s="52" t="str">
        <f>code!D64</f>
        <v>C61</v>
      </c>
      <c r="JD14" s="52"/>
      <c r="JE14" s="52" t="str">
        <f>code!C64</f>
        <v>SINAI Grand</v>
      </c>
      <c r="JF14" s="52"/>
      <c r="JG14" s="52"/>
      <c r="JH14" s="52"/>
      <c r="JI14" s="52" t="str">
        <f>code!D89</f>
        <v>C86</v>
      </c>
      <c r="JJ14" s="52"/>
      <c r="JK14" s="50" t="str">
        <f>code!C89</f>
        <v>UNDP</v>
      </c>
      <c r="JL14" s="50"/>
      <c r="JM14" s="50"/>
      <c r="JN14" s="50"/>
      <c r="JP14" s="50" t="str">
        <f>code!D14</f>
        <v>C11</v>
      </c>
      <c r="JQ14" s="50"/>
      <c r="JR14" s="52" t="str">
        <f>code!C14</f>
        <v>فوتو اكسبريس</v>
      </c>
      <c r="JS14" s="52"/>
      <c r="JT14" s="52"/>
      <c r="JU14" s="52"/>
      <c r="JV14" s="52" t="str">
        <f>code!D39</f>
        <v>C36</v>
      </c>
      <c r="JW14" s="52"/>
      <c r="JX14" s="52" t="str">
        <f>code!C39</f>
        <v>حسن عبد العزيز</v>
      </c>
      <c r="JY14" s="52"/>
      <c r="JZ14" s="52"/>
      <c r="KA14" s="52"/>
      <c r="KB14" s="52" t="str">
        <f>code!D64</f>
        <v>C61</v>
      </c>
      <c r="KC14" s="52"/>
      <c r="KD14" s="52" t="str">
        <f>code!C64</f>
        <v>SINAI Grand</v>
      </c>
      <c r="KE14" s="52"/>
      <c r="KF14" s="52"/>
      <c r="KG14" s="52"/>
      <c r="KH14" s="52" t="str">
        <f>code!D89</f>
        <v>C86</v>
      </c>
      <c r="KI14" s="52"/>
      <c r="KJ14" s="50" t="str">
        <f>code!C89</f>
        <v>UNDP</v>
      </c>
      <c r="KK14" s="50"/>
      <c r="KL14" s="50"/>
      <c r="KM14" s="50"/>
    </row>
    <row r="15" spans="1:300" s="7" customFormat="1" ht="14.1" customHeight="1" x14ac:dyDescent="0.2">
      <c r="A15" s="50" t="str">
        <f>code!D15</f>
        <v>C12</v>
      </c>
      <c r="B15" s="50"/>
      <c r="C15" s="52" t="str">
        <f>code!C15</f>
        <v>DSD FerrometalCo</v>
      </c>
      <c r="D15" s="52"/>
      <c r="E15" s="52"/>
      <c r="F15" s="52"/>
      <c r="G15" s="52" t="str">
        <f>code!D40</f>
        <v>C37</v>
      </c>
      <c r="H15" s="52"/>
      <c r="I15" s="52" t="str">
        <f>code!C40</f>
        <v>TAURAS</v>
      </c>
      <c r="J15" s="52"/>
      <c r="K15" s="52"/>
      <c r="L15" s="52"/>
      <c r="M15" s="52" t="str">
        <f>code!D65</f>
        <v>C62</v>
      </c>
      <c r="N15" s="52"/>
      <c r="O15" s="52" t="str">
        <f>code!C65</f>
        <v>UNIVERSAL</v>
      </c>
      <c r="P15" s="52"/>
      <c r="Q15" s="52"/>
      <c r="R15" s="52"/>
      <c r="S15" s="52" t="str">
        <f>code!D90</f>
        <v>C87</v>
      </c>
      <c r="T15" s="52"/>
      <c r="U15" s="50" t="str">
        <f>code!C90</f>
        <v>ZOSER HOTEL</v>
      </c>
      <c r="V15" s="50"/>
      <c r="W15" s="50"/>
      <c r="X15" s="50"/>
      <c r="Z15" s="50" t="str">
        <f>code!D15</f>
        <v>C12</v>
      </c>
      <c r="AA15" s="50"/>
      <c r="AB15" s="52" t="str">
        <f>code!C15</f>
        <v>DSD FerrometalCo</v>
      </c>
      <c r="AC15" s="52"/>
      <c r="AD15" s="52"/>
      <c r="AE15" s="52"/>
      <c r="AF15" s="52" t="str">
        <f>code!D40</f>
        <v>C37</v>
      </c>
      <c r="AG15" s="52"/>
      <c r="AH15" s="52" t="str">
        <f>code!C40</f>
        <v>TAURAS</v>
      </c>
      <c r="AI15" s="52"/>
      <c r="AJ15" s="52"/>
      <c r="AK15" s="52"/>
      <c r="AL15" s="52" t="str">
        <f>code!D65</f>
        <v>C62</v>
      </c>
      <c r="AM15" s="52"/>
      <c r="AN15" s="52" t="str">
        <f>code!C65</f>
        <v>UNIVERSAL</v>
      </c>
      <c r="AO15" s="52"/>
      <c r="AP15" s="52"/>
      <c r="AQ15" s="52"/>
      <c r="AR15" s="52" t="str">
        <f>code!D90</f>
        <v>C87</v>
      </c>
      <c r="AS15" s="52"/>
      <c r="AT15" s="50" t="str">
        <f>code!C90</f>
        <v>ZOSER HOTEL</v>
      </c>
      <c r="AU15" s="50"/>
      <c r="AV15" s="50"/>
      <c r="AW15" s="50"/>
      <c r="AY15" s="50" t="str">
        <f>code!D15</f>
        <v>C12</v>
      </c>
      <c r="AZ15" s="50"/>
      <c r="BA15" s="52" t="str">
        <f>code!C15</f>
        <v>DSD FerrometalCo</v>
      </c>
      <c r="BB15" s="52"/>
      <c r="BC15" s="52"/>
      <c r="BD15" s="52"/>
      <c r="BE15" s="52" t="str">
        <f>code!D40</f>
        <v>C37</v>
      </c>
      <c r="BF15" s="52"/>
      <c r="BG15" s="52" t="str">
        <f>code!C40</f>
        <v>TAURAS</v>
      </c>
      <c r="BH15" s="52"/>
      <c r="BI15" s="52"/>
      <c r="BJ15" s="52"/>
      <c r="BK15" s="52" t="str">
        <f>code!D65</f>
        <v>C62</v>
      </c>
      <c r="BL15" s="52"/>
      <c r="BM15" s="52" t="str">
        <f>code!C65</f>
        <v>UNIVERSAL</v>
      </c>
      <c r="BN15" s="52"/>
      <c r="BO15" s="52"/>
      <c r="BP15" s="52"/>
      <c r="BQ15" s="52" t="str">
        <f>code!D90</f>
        <v>C87</v>
      </c>
      <c r="BR15" s="52"/>
      <c r="BS15" s="50" t="str">
        <f>code!C90</f>
        <v>ZOSER HOTEL</v>
      </c>
      <c r="BT15" s="50"/>
      <c r="BU15" s="50"/>
      <c r="BV15" s="50"/>
      <c r="BX15" s="50" t="str">
        <f>code!D15</f>
        <v>C12</v>
      </c>
      <c r="BY15" s="50"/>
      <c r="BZ15" s="52" t="str">
        <f>code!C15</f>
        <v>DSD FerrometalCo</v>
      </c>
      <c r="CA15" s="52"/>
      <c r="CB15" s="52"/>
      <c r="CC15" s="52"/>
      <c r="CD15" s="52" t="str">
        <f>code!D40</f>
        <v>C37</v>
      </c>
      <c r="CE15" s="52"/>
      <c r="CF15" s="52" t="str">
        <f>code!C40</f>
        <v>TAURAS</v>
      </c>
      <c r="CG15" s="52"/>
      <c r="CH15" s="52"/>
      <c r="CI15" s="52"/>
      <c r="CJ15" s="52" t="str">
        <f>code!D65</f>
        <v>C62</v>
      </c>
      <c r="CK15" s="52"/>
      <c r="CL15" s="52" t="str">
        <f>code!C65</f>
        <v>UNIVERSAL</v>
      </c>
      <c r="CM15" s="52"/>
      <c r="CN15" s="52"/>
      <c r="CO15" s="52"/>
      <c r="CP15" s="52" t="str">
        <f>code!D90</f>
        <v>C87</v>
      </c>
      <c r="CQ15" s="52"/>
      <c r="CR15" s="50" t="str">
        <f>code!C90</f>
        <v>ZOSER HOTEL</v>
      </c>
      <c r="CS15" s="50"/>
      <c r="CT15" s="50"/>
      <c r="CU15" s="50"/>
      <c r="CW15" s="50" t="str">
        <f>code!D15</f>
        <v>C12</v>
      </c>
      <c r="CX15" s="50"/>
      <c r="CY15" s="52" t="str">
        <f>code!C15</f>
        <v>DSD FerrometalCo</v>
      </c>
      <c r="CZ15" s="52"/>
      <c r="DA15" s="52"/>
      <c r="DB15" s="52"/>
      <c r="DC15" s="52" t="str">
        <f>code!D40</f>
        <v>C37</v>
      </c>
      <c r="DD15" s="52"/>
      <c r="DE15" s="52" t="str">
        <f>code!C40</f>
        <v>TAURAS</v>
      </c>
      <c r="DF15" s="52"/>
      <c r="DG15" s="52"/>
      <c r="DH15" s="52"/>
      <c r="DI15" s="52" t="str">
        <f>code!D65</f>
        <v>C62</v>
      </c>
      <c r="DJ15" s="52"/>
      <c r="DK15" s="52" t="str">
        <f>code!C65</f>
        <v>UNIVERSAL</v>
      </c>
      <c r="DL15" s="52"/>
      <c r="DM15" s="52"/>
      <c r="DN15" s="52"/>
      <c r="DO15" s="52" t="str">
        <f>code!D90</f>
        <v>C87</v>
      </c>
      <c r="DP15" s="52"/>
      <c r="DQ15" s="50" t="str">
        <f>code!C90</f>
        <v>ZOSER HOTEL</v>
      </c>
      <c r="DR15" s="50"/>
      <c r="DS15" s="50"/>
      <c r="DT15" s="50"/>
      <c r="DV15" s="50" t="str">
        <f>code!D15</f>
        <v>C12</v>
      </c>
      <c r="DW15" s="50"/>
      <c r="DX15" s="52" t="str">
        <f>code!C15</f>
        <v>DSD FerrometalCo</v>
      </c>
      <c r="DY15" s="52"/>
      <c r="DZ15" s="52"/>
      <c r="EA15" s="52"/>
      <c r="EB15" s="52" t="str">
        <f>code!D40</f>
        <v>C37</v>
      </c>
      <c r="EC15" s="52"/>
      <c r="ED15" s="52" t="str">
        <f>code!C40</f>
        <v>TAURAS</v>
      </c>
      <c r="EE15" s="52"/>
      <c r="EF15" s="52"/>
      <c r="EG15" s="52"/>
      <c r="EH15" s="52" t="str">
        <f>code!D65</f>
        <v>C62</v>
      </c>
      <c r="EI15" s="52"/>
      <c r="EJ15" s="52" t="str">
        <f>code!C65</f>
        <v>UNIVERSAL</v>
      </c>
      <c r="EK15" s="52"/>
      <c r="EL15" s="52"/>
      <c r="EM15" s="52"/>
      <c r="EN15" s="52" t="str">
        <f>code!D90</f>
        <v>C87</v>
      </c>
      <c r="EO15" s="52"/>
      <c r="EP15" s="50" t="str">
        <f>code!C90</f>
        <v>ZOSER HOTEL</v>
      </c>
      <c r="EQ15" s="50"/>
      <c r="ER15" s="50"/>
      <c r="ES15" s="50"/>
      <c r="EU15" s="50" t="str">
        <f>code!D15</f>
        <v>C12</v>
      </c>
      <c r="EV15" s="50"/>
      <c r="EW15" s="52" t="str">
        <f>code!C15</f>
        <v>DSD FerrometalCo</v>
      </c>
      <c r="EX15" s="52"/>
      <c r="EY15" s="52"/>
      <c r="EZ15" s="52"/>
      <c r="FA15" s="52" t="str">
        <f>code!D40</f>
        <v>C37</v>
      </c>
      <c r="FB15" s="52"/>
      <c r="FC15" s="52" t="str">
        <f>code!C40</f>
        <v>TAURAS</v>
      </c>
      <c r="FD15" s="52"/>
      <c r="FE15" s="52"/>
      <c r="FF15" s="52"/>
      <c r="FG15" s="52" t="str">
        <f>code!D65</f>
        <v>C62</v>
      </c>
      <c r="FH15" s="52"/>
      <c r="FI15" s="52" t="str">
        <f>code!C65</f>
        <v>UNIVERSAL</v>
      </c>
      <c r="FJ15" s="52"/>
      <c r="FK15" s="52"/>
      <c r="FL15" s="52"/>
      <c r="FM15" s="52" t="str">
        <f>code!D90</f>
        <v>C87</v>
      </c>
      <c r="FN15" s="52"/>
      <c r="FO15" s="50" t="str">
        <f>code!C90</f>
        <v>ZOSER HOTEL</v>
      </c>
      <c r="FP15" s="50"/>
      <c r="FQ15" s="50"/>
      <c r="FR15" s="50"/>
      <c r="FT15" s="50" t="str">
        <f>code!D15</f>
        <v>C12</v>
      </c>
      <c r="FU15" s="50"/>
      <c r="FV15" s="52" t="str">
        <f>code!C15</f>
        <v>DSD FerrometalCo</v>
      </c>
      <c r="FW15" s="52"/>
      <c r="FX15" s="52"/>
      <c r="FY15" s="52"/>
      <c r="FZ15" s="52" t="str">
        <f>code!D40</f>
        <v>C37</v>
      </c>
      <c r="GA15" s="52"/>
      <c r="GB15" s="52" t="str">
        <f>code!C40</f>
        <v>TAURAS</v>
      </c>
      <c r="GC15" s="52"/>
      <c r="GD15" s="52"/>
      <c r="GE15" s="52"/>
      <c r="GF15" s="52" t="str">
        <f>code!D65</f>
        <v>C62</v>
      </c>
      <c r="GG15" s="52"/>
      <c r="GH15" s="52" t="str">
        <f>code!C65</f>
        <v>UNIVERSAL</v>
      </c>
      <c r="GI15" s="52"/>
      <c r="GJ15" s="52"/>
      <c r="GK15" s="52"/>
      <c r="GL15" s="52" t="str">
        <f>code!D90</f>
        <v>C87</v>
      </c>
      <c r="GM15" s="52"/>
      <c r="GN15" s="50" t="str">
        <f>code!C90</f>
        <v>ZOSER HOTEL</v>
      </c>
      <c r="GO15" s="50"/>
      <c r="GP15" s="50"/>
      <c r="GQ15" s="50"/>
      <c r="GS15" s="50" t="str">
        <f>code!D15</f>
        <v>C12</v>
      </c>
      <c r="GT15" s="50"/>
      <c r="GU15" s="52" t="str">
        <f>code!C15</f>
        <v>DSD FerrometalCo</v>
      </c>
      <c r="GV15" s="52"/>
      <c r="GW15" s="52"/>
      <c r="GX15" s="52"/>
      <c r="GY15" s="52" t="str">
        <f>code!D40</f>
        <v>C37</v>
      </c>
      <c r="GZ15" s="52"/>
      <c r="HA15" s="52" t="str">
        <f>code!C40</f>
        <v>TAURAS</v>
      </c>
      <c r="HB15" s="52"/>
      <c r="HC15" s="52"/>
      <c r="HD15" s="52"/>
      <c r="HE15" s="52" t="str">
        <f>code!D65</f>
        <v>C62</v>
      </c>
      <c r="HF15" s="52"/>
      <c r="HG15" s="52" t="str">
        <f>code!C65</f>
        <v>UNIVERSAL</v>
      </c>
      <c r="HH15" s="52"/>
      <c r="HI15" s="52"/>
      <c r="HJ15" s="52"/>
      <c r="HK15" s="52" t="str">
        <f>code!D90</f>
        <v>C87</v>
      </c>
      <c r="HL15" s="52"/>
      <c r="HM15" s="50" t="str">
        <f>code!C90</f>
        <v>ZOSER HOTEL</v>
      </c>
      <c r="HN15" s="50"/>
      <c r="HO15" s="50"/>
      <c r="HP15" s="50"/>
      <c r="HR15" s="50" t="str">
        <f>code!D15</f>
        <v>C12</v>
      </c>
      <c r="HS15" s="50"/>
      <c r="HT15" s="52" t="str">
        <f>code!C15</f>
        <v>DSD FerrometalCo</v>
      </c>
      <c r="HU15" s="52"/>
      <c r="HV15" s="52"/>
      <c r="HW15" s="52"/>
      <c r="HX15" s="52" t="str">
        <f>code!D40</f>
        <v>C37</v>
      </c>
      <c r="HY15" s="52"/>
      <c r="HZ15" s="52" t="str">
        <f>code!C40</f>
        <v>TAURAS</v>
      </c>
      <c r="IA15" s="52"/>
      <c r="IB15" s="52"/>
      <c r="IC15" s="52"/>
      <c r="ID15" s="52" t="str">
        <f>code!D65</f>
        <v>C62</v>
      </c>
      <c r="IE15" s="52"/>
      <c r="IF15" s="52" t="str">
        <f>code!C65</f>
        <v>UNIVERSAL</v>
      </c>
      <c r="IG15" s="52"/>
      <c r="IH15" s="52"/>
      <c r="II15" s="52"/>
      <c r="IJ15" s="52" t="str">
        <f>code!D90</f>
        <v>C87</v>
      </c>
      <c r="IK15" s="52"/>
      <c r="IL15" s="50" t="str">
        <f>code!C90</f>
        <v>ZOSER HOTEL</v>
      </c>
      <c r="IM15" s="50"/>
      <c r="IN15" s="50"/>
      <c r="IO15" s="50"/>
      <c r="IQ15" s="50" t="str">
        <f>code!D15</f>
        <v>C12</v>
      </c>
      <c r="IR15" s="50"/>
      <c r="IS15" s="52" t="str">
        <f>code!C15</f>
        <v>DSD FerrometalCo</v>
      </c>
      <c r="IT15" s="52"/>
      <c r="IU15" s="52"/>
      <c r="IV15" s="52"/>
      <c r="IW15" s="52" t="str">
        <f>code!D40</f>
        <v>C37</v>
      </c>
      <c r="IX15" s="52"/>
      <c r="IY15" s="52" t="str">
        <f>code!C40</f>
        <v>TAURAS</v>
      </c>
      <c r="IZ15" s="52"/>
      <c r="JA15" s="52"/>
      <c r="JB15" s="52"/>
      <c r="JC15" s="52" t="str">
        <f>code!D65</f>
        <v>C62</v>
      </c>
      <c r="JD15" s="52"/>
      <c r="JE15" s="52" t="str">
        <f>code!C65</f>
        <v>UNIVERSAL</v>
      </c>
      <c r="JF15" s="52"/>
      <c r="JG15" s="52"/>
      <c r="JH15" s="52"/>
      <c r="JI15" s="52" t="str">
        <f>code!D90</f>
        <v>C87</v>
      </c>
      <c r="JJ15" s="52"/>
      <c r="JK15" s="50" t="str">
        <f>code!C90</f>
        <v>ZOSER HOTEL</v>
      </c>
      <c r="JL15" s="50"/>
      <c r="JM15" s="50"/>
      <c r="JN15" s="50"/>
      <c r="JP15" s="50" t="str">
        <f>code!D15</f>
        <v>C12</v>
      </c>
      <c r="JQ15" s="50"/>
      <c r="JR15" s="52" t="str">
        <f>code!C15</f>
        <v>DSD FerrometalCo</v>
      </c>
      <c r="JS15" s="52"/>
      <c r="JT15" s="52"/>
      <c r="JU15" s="52"/>
      <c r="JV15" s="52" t="str">
        <f>code!D40</f>
        <v>C37</v>
      </c>
      <c r="JW15" s="52"/>
      <c r="JX15" s="52" t="str">
        <f>code!C40</f>
        <v>TAURAS</v>
      </c>
      <c r="JY15" s="52"/>
      <c r="JZ15" s="52"/>
      <c r="KA15" s="52"/>
      <c r="KB15" s="52" t="str">
        <f>code!D65</f>
        <v>C62</v>
      </c>
      <c r="KC15" s="52"/>
      <c r="KD15" s="52" t="str">
        <f>code!C65</f>
        <v>UNIVERSAL</v>
      </c>
      <c r="KE15" s="52"/>
      <c r="KF15" s="52"/>
      <c r="KG15" s="52"/>
      <c r="KH15" s="52" t="str">
        <f>code!D90</f>
        <v>C87</v>
      </c>
      <c r="KI15" s="52"/>
      <c r="KJ15" s="50" t="str">
        <f>code!C90</f>
        <v>ZOSER HOTEL</v>
      </c>
      <c r="KK15" s="50"/>
      <c r="KL15" s="50"/>
      <c r="KM15" s="50"/>
    </row>
    <row r="16" spans="1:300" s="7" customFormat="1" ht="14.1" customHeight="1" x14ac:dyDescent="0.2">
      <c r="A16" s="50" t="str">
        <f>code!D16</f>
        <v>C13</v>
      </c>
      <c r="B16" s="50"/>
      <c r="C16" s="52" t="str">
        <f>code!C16</f>
        <v>خالد خضير</v>
      </c>
      <c r="D16" s="52"/>
      <c r="E16" s="52"/>
      <c r="F16" s="52"/>
      <c r="G16" s="52" t="str">
        <f>code!D41</f>
        <v>C38</v>
      </c>
      <c r="H16" s="52"/>
      <c r="I16" s="52" t="str">
        <f>code!C41</f>
        <v>فندق كارفن</v>
      </c>
      <c r="J16" s="52"/>
      <c r="K16" s="52"/>
      <c r="L16" s="52"/>
      <c r="M16" s="52" t="str">
        <f>code!D66</f>
        <v>C63</v>
      </c>
      <c r="N16" s="52"/>
      <c r="O16" s="52" t="str">
        <f>code!C66</f>
        <v>الاذاعة والتليفزيون</v>
      </c>
      <c r="P16" s="52"/>
      <c r="Q16" s="52"/>
      <c r="R16" s="52"/>
      <c r="S16" s="52" t="str">
        <f>code!D91</f>
        <v>C88</v>
      </c>
      <c r="T16" s="52"/>
      <c r="U16" s="50" t="str">
        <f>code!C91</f>
        <v>طلال ابو غزالة للملكية الفكرية</v>
      </c>
      <c r="V16" s="50"/>
      <c r="W16" s="50"/>
      <c r="X16" s="50"/>
      <c r="Z16" s="50" t="str">
        <f>code!D16</f>
        <v>C13</v>
      </c>
      <c r="AA16" s="50"/>
      <c r="AB16" s="52" t="str">
        <f>code!C16</f>
        <v>خالد خضير</v>
      </c>
      <c r="AC16" s="52"/>
      <c r="AD16" s="52"/>
      <c r="AE16" s="52"/>
      <c r="AF16" s="52" t="str">
        <f>code!D41</f>
        <v>C38</v>
      </c>
      <c r="AG16" s="52"/>
      <c r="AH16" s="52" t="str">
        <f>code!C41</f>
        <v>فندق كارفن</v>
      </c>
      <c r="AI16" s="52"/>
      <c r="AJ16" s="52"/>
      <c r="AK16" s="52"/>
      <c r="AL16" s="52" t="str">
        <f>code!D66</f>
        <v>C63</v>
      </c>
      <c r="AM16" s="52"/>
      <c r="AN16" s="52" t="str">
        <f>code!C66</f>
        <v>الاذاعة والتليفزيون</v>
      </c>
      <c r="AO16" s="52"/>
      <c r="AP16" s="52"/>
      <c r="AQ16" s="52"/>
      <c r="AR16" s="52" t="str">
        <f>code!D91</f>
        <v>C88</v>
      </c>
      <c r="AS16" s="52"/>
      <c r="AT16" s="50" t="str">
        <f>code!C91</f>
        <v>طلال ابو غزالة للملكية الفكرية</v>
      </c>
      <c r="AU16" s="50"/>
      <c r="AV16" s="50"/>
      <c r="AW16" s="50"/>
      <c r="AY16" s="50" t="str">
        <f>code!D16</f>
        <v>C13</v>
      </c>
      <c r="AZ16" s="50"/>
      <c r="BA16" s="52" t="str">
        <f>code!C16</f>
        <v>خالد خضير</v>
      </c>
      <c r="BB16" s="52"/>
      <c r="BC16" s="52"/>
      <c r="BD16" s="52"/>
      <c r="BE16" s="52" t="str">
        <f>code!D41</f>
        <v>C38</v>
      </c>
      <c r="BF16" s="52"/>
      <c r="BG16" s="52" t="str">
        <f>code!C41</f>
        <v>فندق كارفن</v>
      </c>
      <c r="BH16" s="52"/>
      <c r="BI16" s="52"/>
      <c r="BJ16" s="52"/>
      <c r="BK16" s="52" t="str">
        <f>code!D66</f>
        <v>C63</v>
      </c>
      <c r="BL16" s="52"/>
      <c r="BM16" s="52" t="str">
        <f>code!C66</f>
        <v>الاذاعة والتليفزيون</v>
      </c>
      <c r="BN16" s="52"/>
      <c r="BO16" s="52"/>
      <c r="BP16" s="52"/>
      <c r="BQ16" s="52" t="str">
        <f>code!D91</f>
        <v>C88</v>
      </c>
      <c r="BR16" s="52"/>
      <c r="BS16" s="50" t="str">
        <f>code!C91</f>
        <v>طلال ابو غزالة للملكية الفكرية</v>
      </c>
      <c r="BT16" s="50"/>
      <c r="BU16" s="50"/>
      <c r="BV16" s="50"/>
      <c r="BX16" s="50" t="str">
        <f>code!D16</f>
        <v>C13</v>
      </c>
      <c r="BY16" s="50"/>
      <c r="BZ16" s="52" t="str">
        <f>code!C16</f>
        <v>خالد خضير</v>
      </c>
      <c r="CA16" s="52"/>
      <c r="CB16" s="52"/>
      <c r="CC16" s="52"/>
      <c r="CD16" s="52" t="str">
        <f>code!D41</f>
        <v>C38</v>
      </c>
      <c r="CE16" s="52"/>
      <c r="CF16" s="52" t="str">
        <f>code!C41</f>
        <v>فندق كارفن</v>
      </c>
      <c r="CG16" s="52"/>
      <c r="CH16" s="52"/>
      <c r="CI16" s="52"/>
      <c r="CJ16" s="52" t="str">
        <f>code!D66</f>
        <v>C63</v>
      </c>
      <c r="CK16" s="52"/>
      <c r="CL16" s="52" t="str">
        <f>code!C66</f>
        <v>الاذاعة والتليفزيون</v>
      </c>
      <c r="CM16" s="52"/>
      <c r="CN16" s="52"/>
      <c r="CO16" s="52"/>
      <c r="CP16" s="52" t="str">
        <f>code!D91</f>
        <v>C88</v>
      </c>
      <c r="CQ16" s="52"/>
      <c r="CR16" s="50" t="str">
        <f>code!C91</f>
        <v>طلال ابو غزالة للملكية الفكرية</v>
      </c>
      <c r="CS16" s="50"/>
      <c r="CT16" s="50"/>
      <c r="CU16" s="50"/>
      <c r="CW16" s="50" t="str">
        <f>code!D16</f>
        <v>C13</v>
      </c>
      <c r="CX16" s="50"/>
      <c r="CY16" s="52" t="str">
        <f>code!C16</f>
        <v>خالد خضير</v>
      </c>
      <c r="CZ16" s="52"/>
      <c r="DA16" s="52"/>
      <c r="DB16" s="52"/>
      <c r="DC16" s="52" t="str">
        <f>code!D41</f>
        <v>C38</v>
      </c>
      <c r="DD16" s="52"/>
      <c r="DE16" s="52" t="str">
        <f>code!C41</f>
        <v>فندق كارفن</v>
      </c>
      <c r="DF16" s="52"/>
      <c r="DG16" s="52"/>
      <c r="DH16" s="52"/>
      <c r="DI16" s="52" t="str">
        <f>code!D66</f>
        <v>C63</v>
      </c>
      <c r="DJ16" s="52"/>
      <c r="DK16" s="52" t="str">
        <f>code!C66</f>
        <v>الاذاعة والتليفزيون</v>
      </c>
      <c r="DL16" s="52"/>
      <c r="DM16" s="52"/>
      <c r="DN16" s="52"/>
      <c r="DO16" s="52" t="str">
        <f>code!D91</f>
        <v>C88</v>
      </c>
      <c r="DP16" s="52"/>
      <c r="DQ16" s="50" t="str">
        <f>code!C91</f>
        <v>طلال ابو غزالة للملكية الفكرية</v>
      </c>
      <c r="DR16" s="50"/>
      <c r="DS16" s="50"/>
      <c r="DT16" s="50"/>
      <c r="DV16" s="50" t="str">
        <f>code!D16</f>
        <v>C13</v>
      </c>
      <c r="DW16" s="50"/>
      <c r="DX16" s="52" t="str">
        <f>code!C16</f>
        <v>خالد خضير</v>
      </c>
      <c r="DY16" s="52"/>
      <c r="DZ16" s="52"/>
      <c r="EA16" s="52"/>
      <c r="EB16" s="52" t="str">
        <f>code!D41</f>
        <v>C38</v>
      </c>
      <c r="EC16" s="52"/>
      <c r="ED16" s="52" t="str">
        <f>code!C41</f>
        <v>فندق كارفن</v>
      </c>
      <c r="EE16" s="52"/>
      <c r="EF16" s="52"/>
      <c r="EG16" s="52"/>
      <c r="EH16" s="52" t="str">
        <f>code!D66</f>
        <v>C63</v>
      </c>
      <c r="EI16" s="52"/>
      <c r="EJ16" s="52" t="str">
        <f>code!C66</f>
        <v>الاذاعة والتليفزيون</v>
      </c>
      <c r="EK16" s="52"/>
      <c r="EL16" s="52"/>
      <c r="EM16" s="52"/>
      <c r="EN16" s="52" t="str">
        <f>code!D91</f>
        <v>C88</v>
      </c>
      <c r="EO16" s="52"/>
      <c r="EP16" s="50" t="str">
        <f>code!C91</f>
        <v>طلال ابو غزالة للملكية الفكرية</v>
      </c>
      <c r="EQ16" s="50"/>
      <c r="ER16" s="50"/>
      <c r="ES16" s="50"/>
      <c r="EU16" s="50" t="str">
        <f>code!D16</f>
        <v>C13</v>
      </c>
      <c r="EV16" s="50"/>
      <c r="EW16" s="52" t="str">
        <f>code!C16</f>
        <v>خالد خضير</v>
      </c>
      <c r="EX16" s="52"/>
      <c r="EY16" s="52"/>
      <c r="EZ16" s="52"/>
      <c r="FA16" s="52" t="str">
        <f>code!D41</f>
        <v>C38</v>
      </c>
      <c r="FB16" s="52"/>
      <c r="FC16" s="52" t="str">
        <f>code!C41</f>
        <v>فندق كارفن</v>
      </c>
      <c r="FD16" s="52"/>
      <c r="FE16" s="52"/>
      <c r="FF16" s="52"/>
      <c r="FG16" s="52" t="str">
        <f>code!D66</f>
        <v>C63</v>
      </c>
      <c r="FH16" s="52"/>
      <c r="FI16" s="52" t="str">
        <f>code!C66</f>
        <v>الاذاعة والتليفزيون</v>
      </c>
      <c r="FJ16" s="52"/>
      <c r="FK16" s="52"/>
      <c r="FL16" s="52"/>
      <c r="FM16" s="52" t="str">
        <f>code!D91</f>
        <v>C88</v>
      </c>
      <c r="FN16" s="52"/>
      <c r="FO16" s="50" t="str">
        <f>code!C91</f>
        <v>طلال ابو غزالة للملكية الفكرية</v>
      </c>
      <c r="FP16" s="50"/>
      <c r="FQ16" s="50"/>
      <c r="FR16" s="50"/>
      <c r="FT16" s="50" t="str">
        <f>code!D16</f>
        <v>C13</v>
      </c>
      <c r="FU16" s="50"/>
      <c r="FV16" s="52" t="str">
        <f>code!C16</f>
        <v>خالد خضير</v>
      </c>
      <c r="FW16" s="52"/>
      <c r="FX16" s="52"/>
      <c r="FY16" s="52"/>
      <c r="FZ16" s="52" t="str">
        <f>code!D41</f>
        <v>C38</v>
      </c>
      <c r="GA16" s="52"/>
      <c r="GB16" s="52" t="str">
        <f>code!C41</f>
        <v>فندق كارفن</v>
      </c>
      <c r="GC16" s="52"/>
      <c r="GD16" s="52"/>
      <c r="GE16" s="52"/>
      <c r="GF16" s="52" t="str">
        <f>code!D66</f>
        <v>C63</v>
      </c>
      <c r="GG16" s="52"/>
      <c r="GH16" s="52" t="str">
        <f>code!C66</f>
        <v>الاذاعة والتليفزيون</v>
      </c>
      <c r="GI16" s="52"/>
      <c r="GJ16" s="52"/>
      <c r="GK16" s="52"/>
      <c r="GL16" s="52" t="str">
        <f>code!D91</f>
        <v>C88</v>
      </c>
      <c r="GM16" s="52"/>
      <c r="GN16" s="50" t="str">
        <f>code!C91</f>
        <v>طلال ابو غزالة للملكية الفكرية</v>
      </c>
      <c r="GO16" s="50"/>
      <c r="GP16" s="50"/>
      <c r="GQ16" s="50"/>
      <c r="GS16" s="50" t="str">
        <f>code!D16</f>
        <v>C13</v>
      </c>
      <c r="GT16" s="50"/>
      <c r="GU16" s="52" t="str">
        <f>code!C16</f>
        <v>خالد خضير</v>
      </c>
      <c r="GV16" s="52"/>
      <c r="GW16" s="52"/>
      <c r="GX16" s="52"/>
      <c r="GY16" s="52" t="str">
        <f>code!D41</f>
        <v>C38</v>
      </c>
      <c r="GZ16" s="52"/>
      <c r="HA16" s="52" t="str">
        <f>code!C41</f>
        <v>فندق كارفن</v>
      </c>
      <c r="HB16" s="52"/>
      <c r="HC16" s="52"/>
      <c r="HD16" s="52"/>
      <c r="HE16" s="52" t="str">
        <f>code!D66</f>
        <v>C63</v>
      </c>
      <c r="HF16" s="52"/>
      <c r="HG16" s="52" t="str">
        <f>code!C66</f>
        <v>الاذاعة والتليفزيون</v>
      </c>
      <c r="HH16" s="52"/>
      <c r="HI16" s="52"/>
      <c r="HJ16" s="52"/>
      <c r="HK16" s="52" t="str">
        <f>code!D91</f>
        <v>C88</v>
      </c>
      <c r="HL16" s="52"/>
      <c r="HM16" s="50" t="str">
        <f>code!C91</f>
        <v>طلال ابو غزالة للملكية الفكرية</v>
      </c>
      <c r="HN16" s="50"/>
      <c r="HO16" s="50"/>
      <c r="HP16" s="50"/>
      <c r="HR16" s="50" t="str">
        <f>code!D16</f>
        <v>C13</v>
      </c>
      <c r="HS16" s="50"/>
      <c r="HT16" s="52" t="str">
        <f>code!C16</f>
        <v>خالد خضير</v>
      </c>
      <c r="HU16" s="52"/>
      <c r="HV16" s="52"/>
      <c r="HW16" s="52"/>
      <c r="HX16" s="52" t="str">
        <f>code!D41</f>
        <v>C38</v>
      </c>
      <c r="HY16" s="52"/>
      <c r="HZ16" s="52" t="str">
        <f>code!C41</f>
        <v>فندق كارفن</v>
      </c>
      <c r="IA16" s="52"/>
      <c r="IB16" s="52"/>
      <c r="IC16" s="52"/>
      <c r="ID16" s="52" t="str">
        <f>code!D66</f>
        <v>C63</v>
      </c>
      <c r="IE16" s="52"/>
      <c r="IF16" s="52" t="str">
        <f>code!C66</f>
        <v>الاذاعة والتليفزيون</v>
      </c>
      <c r="IG16" s="52"/>
      <c r="IH16" s="52"/>
      <c r="II16" s="52"/>
      <c r="IJ16" s="52" t="str">
        <f>code!D91</f>
        <v>C88</v>
      </c>
      <c r="IK16" s="52"/>
      <c r="IL16" s="50" t="str">
        <f>code!C91</f>
        <v>طلال ابو غزالة للملكية الفكرية</v>
      </c>
      <c r="IM16" s="50"/>
      <c r="IN16" s="50"/>
      <c r="IO16" s="50"/>
      <c r="IQ16" s="50" t="str">
        <f>code!D16</f>
        <v>C13</v>
      </c>
      <c r="IR16" s="50"/>
      <c r="IS16" s="52" t="str">
        <f>code!C16</f>
        <v>خالد خضير</v>
      </c>
      <c r="IT16" s="52"/>
      <c r="IU16" s="52"/>
      <c r="IV16" s="52"/>
      <c r="IW16" s="52" t="str">
        <f>code!D41</f>
        <v>C38</v>
      </c>
      <c r="IX16" s="52"/>
      <c r="IY16" s="52" t="str">
        <f>code!C41</f>
        <v>فندق كارفن</v>
      </c>
      <c r="IZ16" s="52"/>
      <c r="JA16" s="52"/>
      <c r="JB16" s="52"/>
      <c r="JC16" s="52" t="str">
        <f>code!D66</f>
        <v>C63</v>
      </c>
      <c r="JD16" s="52"/>
      <c r="JE16" s="52" t="str">
        <f>code!C66</f>
        <v>الاذاعة والتليفزيون</v>
      </c>
      <c r="JF16" s="52"/>
      <c r="JG16" s="52"/>
      <c r="JH16" s="52"/>
      <c r="JI16" s="52" t="str">
        <f>code!D91</f>
        <v>C88</v>
      </c>
      <c r="JJ16" s="52"/>
      <c r="JK16" s="50" t="str">
        <f>code!C91</f>
        <v>طلال ابو غزالة للملكية الفكرية</v>
      </c>
      <c r="JL16" s="50"/>
      <c r="JM16" s="50"/>
      <c r="JN16" s="50"/>
      <c r="JP16" s="50" t="str">
        <f>code!D16</f>
        <v>C13</v>
      </c>
      <c r="JQ16" s="50"/>
      <c r="JR16" s="52" t="str">
        <f>code!C16</f>
        <v>خالد خضير</v>
      </c>
      <c r="JS16" s="52"/>
      <c r="JT16" s="52"/>
      <c r="JU16" s="52"/>
      <c r="JV16" s="52" t="str">
        <f>code!D41</f>
        <v>C38</v>
      </c>
      <c r="JW16" s="52"/>
      <c r="JX16" s="52" t="str">
        <f>code!C41</f>
        <v>فندق كارفن</v>
      </c>
      <c r="JY16" s="52"/>
      <c r="JZ16" s="52"/>
      <c r="KA16" s="52"/>
      <c r="KB16" s="52" t="str">
        <f>code!D66</f>
        <v>C63</v>
      </c>
      <c r="KC16" s="52"/>
      <c r="KD16" s="52" t="str">
        <f>code!C66</f>
        <v>الاذاعة والتليفزيون</v>
      </c>
      <c r="KE16" s="52"/>
      <c r="KF16" s="52"/>
      <c r="KG16" s="52"/>
      <c r="KH16" s="52" t="str">
        <f>code!D91</f>
        <v>C88</v>
      </c>
      <c r="KI16" s="52"/>
      <c r="KJ16" s="50" t="str">
        <f>code!C91</f>
        <v>طلال ابو غزالة للملكية الفكرية</v>
      </c>
      <c r="KK16" s="50"/>
      <c r="KL16" s="50"/>
      <c r="KM16" s="50"/>
    </row>
    <row r="17" spans="1:299" s="7" customFormat="1" ht="14.1" customHeight="1" x14ac:dyDescent="0.2">
      <c r="A17" s="50" t="str">
        <f>code!D17</f>
        <v>C14</v>
      </c>
      <c r="B17" s="50"/>
      <c r="C17" s="52" t="str">
        <f>code!C17</f>
        <v>DOUBLE IT</v>
      </c>
      <c r="D17" s="52"/>
      <c r="E17" s="52"/>
      <c r="F17" s="52"/>
      <c r="G17" s="52" t="str">
        <f>code!D42</f>
        <v>C39</v>
      </c>
      <c r="H17" s="52"/>
      <c r="I17" s="52" t="str">
        <f>code!C42</f>
        <v>Ipl media</v>
      </c>
      <c r="J17" s="52"/>
      <c r="K17" s="52"/>
      <c r="L17" s="52"/>
      <c r="M17" s="52" t="str">
        <f>code!D67</f>
        <v>C64</v>
      </c>
      <c r="N17" s="52"/>
      <c r="O17" s="52" t="str">
        <f>code!C67</f>
        <v>البنك المركزى</v>
      </c>
      <c r="P17" s="52"/>
      <c r="Q17" s="52"/>
      <c r="R17" s="52"/>
      <c r="S17" s="52" t="str">
        <f>code!D92</f>
        <v>C89</v>
      </c>
      <c r="T17" s="52"/>
      <c r="U17" s="50" t="str">
        <f>code!C92</f>
        <v xml:space="preserve">احمد خالد الشاذلى </v>
      </c>
      <c r="V17" s="50"/>
      <c r="W17" s="50"/>
      <c r="X17" s="50"/>
      <c r="Z17" s="50" t="str">
        <f>code!D17</f>
        <v>C14</v>
      </c>
      <c r="AA17" s="50"/>
      <c r="AB17" s="52" t="str">
        <f>code!C17</f>
        <v>DOUBLE IT</v>
      </c>
      <c r="AC17" s="52"/>
      <c r="AD17" s="52"/>
      <c r="AE17" s="52"/>
      <c r="AF17" s="52" t="str">
        <f>code!D42</f>
        <v>C39</v>
      </c>
      <c r="AG17" s="52"/>
      <c r="AH17" s="52" t="str">
        <f>code!C42</f>
        <v>Ipl media</v>
      </c>
      <c r="AI17" s="52"/>
      <c r="AJ17" s="52"/>
      <c r="AK17" s="52"/>
      <c r="AL17" s="52" t="str">
        <f>code!D67</f>
        <v>C64</v>
      </c>
      <c r="AM17" s="52"/>
      <c r="AN17" s="52" t="str">
        <f>code!C67</f>
        <v>البنك المركزى</v>
      </c>
      <c r="AO17" s="52"/>
      <c r="AP17" s="52"/>
      <c r="AQ17" s="52"/>
      <c r="AR17" s="52" t="str">
        <f>code!D92</f>
        <v>C89</v>
      </c>
      <c r="AS17" s="52"/>
      <c r="AT17" s="50" t="str">
        <f>code!C92</f>
        <v xml:space="preserve">احمد خالد الشاذلى </v>
      </c>
      <c r="AU17" s="50"/>
      <c r="AV17" s="50"/>
      <c r="AW17" s="50"/>
      <c r="AY17" s="50" t="str">
        <f>code!D17</f>
        <v>C14</v>
      </c>
      <c r="AZ17" s="50"/>
      <c r="BA17" s="52" t="str">
        <f>code!C17</f>
        <v>DOUBLE IT</v>
      </c>
      <c r="BB17" s="52"/>
      <c r="BC17" s="52"/>
      <c r="BD17" s="52"/>
      <c r="BE17" s="52" t="str">
        <f>code!D42</f>
        <v>C39</v>
      </c>
      <c r="BF17" s="52"/>
      <c r="BG17" s="52" t="str">
        <f>code!C42</f>
        <v>Ipl media</v>
      </c>
      <c r="BH17" s="52"/>
      <c r="BI17" s="52"/>
      <c r="BJ17" s="52"/>
      <c r="BK17" s="52" t="str">
        <f>code!D67</f>
        <v>C64</v>
      </c>
      <c r="BL17" s="52"/>
      <c r="BM17" s="52" t="str">
        <f>code!C67</f>
        <v>البنك المركزى</v>
      </c>
      <c r="BN17" s="52"/>
      <c r="BO17" s="52"/>
      <c r="BP17" s="52"/>
      <c r="BQ17" s="52" t="str">
        <f>code!D92</f>
        <v>C89</v>
      </c>
      <c r="BR17" s="52"/>
      <c r="BS17" s="50" t="str">
        <f>code!C92</f>
        <v xml:space="preserve">احمد خالد الشاذلى </v>
      </c>
      <c r="BT17" s="50"/>
      <c r="BU17" s="50"/>
      <c r="BV17" s="50"/>
      <c r="BX17" s="50" t="str">
        <f>code!D17</f>
        <v>C14</v>
      </c>
      <c r="BY17" s="50"/>
      <c r="BZ17" s="52" t="str">
        <f>code!C17</f>
        <v>DOUBLE IT</v>
      </c>
      <c r="CA17" s="52"/>
      <c r="CB17" s="52"/>
      <c r="CC17" s="52"/>
      <c r="CD17" s="52" t="str">
        <f>code!D42</f>
        <v>C39</v>
      </c>
      <c r="CE17" s="52"/>
      <c r="CF17" s="52" t="str">
        <f>code!C42</f>
        <v>Ipl media</v>
      </c>
      <c r="CG17" s="52"/>
      <c r="CH17" s="52"/>
      <c r="CI17" s="52"/>
      <c r="CJ17" s="52" t="str">
        <f>code!D67</f>
        <v>C64</v>
      </c>
      <c r="CK17" s="52"/>
      <c r="CL17" s="52" t="str">
        <f>code!C67</f>
        <v>البنك المركزى</v>
      </c>
      <c r="CM17" s="52"/>
      <c r="CN17" s="52"/>
      <c r="CO17" s="52"/>
      <c r="CP17" s="52" t="str">
        <f>code!D92</f>
        <v>C89</v>
      </c>
      <c r="CQ17" s="52"/>
      <c r="CR17" s="50" t="str">
        <f>code!C92</f>
        <v xml:space="preserve">احمد خالد الشاذلى </v>
      </c>
      <c r="CS17" s="50"/>
      <c r="CT17" s="50"/>
      <c r="CU17" s="50"/>
      <c r="CW17" s="50" t="str">
        <f>code!D17</f>
        <v>C14</v>
      </c>
      <c r="CX17" s="50"/>
      <c r="CY17" s="52" t="str">
        <f>code!C17</f>
        <v>DOUBLE IT</v>
      </c>
      <c r="CZ17" s="52"/>
      <c r="DA17" s="52"/>
      <c r="DB17" s="52"/>
      <c r="DC17" s="52" t="str">
        <f>code!D42</f>
        <v>C39</v>
      </c>
      <c r="DD17" s="52"/>
      <c r="DE17" s="52" t="str">
        <f>code!C42</f>
        <v>Ipl media</v>
      </c>
      <c r="DF17" s="52"/>
      <c r="DG17" s="52"/>
      <c r="DH17" s="52"/>
      <c r="DI17" s="52" t="str">
        <f>code!D67</f>
        <v>C64</v>
      </c>
      <c r="DJ17" s="52"/>
      <c r="DK17" s="52" t="str">
        <f>code!C67</f>
        <v>البنك المركزى</v>
      </c>
      <c r="DL17" s="52"/>
      <c r="DM17" s="52"/>
      <c r="DN17" s="52"/>
      <c r="DO17" s="52" t="str">
        <f>code!D92</f>
        <v>C89</v>
      </c>
      <c r="DP17" s="52"/>
      <c r="DQ17" s="50" t="str">
        <f>code!C92</f>
        <v xml:space="preserve">احمد خالد الشاذلى </v>
      </c>
      <c r="DR17" s="50"/>
      <c r="DS17" s="50"/>
      <c r="DT17" s="50"/>
      <c r="DV17" s="50" t="str">
        <f>code!D17</f>
        <v>C14</v>
      </c>
      <c r="DW17" s="50"/>
      <c r="DX17" s="52" t="str">
        <f>code!C17</f>
        <v>DOUBLE IT</v>
      </c>
      <c r="DY17" s="52"/>
      <c r="DZ17" s="52"/>
      <c r="EA17" s="52"/>
      <c r="EB17" s="52" t="str">
        <f>code!D42</f>
        <v>C39</v>
      </c>
      <c r="EC17" s="52"/>
      <c r="ED17" s="52" t="str">
        <f>code!C42</f>
        <v>Ipl media</v>
      </c>
      <c r="EE17" s="52"/>
      <c r="EF17" s="52"/>
      <c r="EG17" s="52"/>
      <c r="EH17" s="52" t="str">
        <f>code!D67</f>
        <v>C64</v>
      </c>
      <c r="EI17" s="52"/>
      <c r="EJ17" s="52" t="str">
        <f>code!C67</f>
        <v>البنك المركزى</v>
      </c>
      <c r="EK17" s="52"/>
      <c r="EL17" s="52"/>
      <c r="EM17" s="52"/>
      <c r="EN17" s="52" t="str">
        <f>code!D92</f>
        <v>C89</v>
      </c>
      <c r="EO17" s="52"/>
      <c r="EP17" s="50" t="str">
        <f>code!C92</f>
        <v xml:space="preserve">احمد خالد الشاذلى </v>
      </c>
      <c r="EQ17" s="50"/>
      <c r="ER17" s="50"/>
      <c r="ES17" s="50"/>
      <c r="EU17" s="50" t="str">
        <f>code!D17</f>
        <v>C14</v>
      </c>
      <c r="EV17" s="50"/>
      <c r="EW17" s="52" t="str">
        <f>code!C17</f>
        <v>DOUBLE IT</v>
      </c>
      <c r="EX17" s="52"/>
      <c r="EY17" s="52"/>
      <c r="EZ17" s="52"/>
      <c r="FA17" s="52" t="str">
        <f>code!D42</f>
        <v>C39</v>
      </c>
      <c r="FB17" s="52"/>
      <c r="FC17" s="52" t="str">
        <f>code!C42</f>
        <v>Ipl media</v>
      </c>
      <c r="FD17" s="52"/>
      <c r="FE17" s="52"/>
      <c r="FF17" s="52"/>
      <c r="FG17" s="52" t="str">
        <f>code!D67</f>
        <v>C64</v>
      </c>
      <c r="FH17" s="52"/>
      <c r="FI17" s="52" t="str">
        <f>code!C67</f>
        <v>البنك المركزى</v>
      </c>
      <c r="FJ17" s="52"/>
      <c r="FK17" s="52"/>
      <c r="FL17" s="52"/>
      <c r="FM17" s="52" t="str">
        <f>code!D92</f>
        <v>C89</v>
      </c>
      <c r="FN17" s="52"/>
      <c r="FO17" s="50" t="str">
        <f>code!C92</f>
        <v xml:space="preserve">احمد خالد الشاذلى </v>
      </c>
      <c r="FP17" s="50"/>
      <c r="FQ17" s="50"/>
      <c r="FR17" s="50"/>
      <c r="FT17" s="50" t="str">
        <f>code!D17</f>
        <v>C14</v>
      </c>
      <c r="FU17" s="50"/>
      <c r="FV17" s="52" t="str">
        <f>code!C17</f>
        <v>DOUBLE IT</v>
      </c>
      <c r="FW17" s="52"/>
      <c r="FX17" s="52"/>
      <c r="FY17" s="52"/>
      <c r="FZ17" s="52" t="str">
        <f>code!D42</f>
        <v>C39</v>
      </c>
      <c r="GA17" s="52"/>
      <c r="GB17" s="52" t="str">
        <f>code!C42</f>
        <v>Ipl media</v>
      </c>
      <c r="GC17" s="52"/>
      <c r="GD17" s="52"/>
      <c r="GE17" s="52"/>
      <c r="GF17" s="52" t="str">
        <f>code!D67</f>
        <v>C64</v>
      </c>
      <c r="GG17" s="52"/>
      <c r="GH17" s="52" t="str">
        <f>code!C67</f>
        <v>البنك المركزى</v>
      </c>
      <c r="GI17" s="52"/>
      <c r="GJ17" s="52"/>
      <c r="GK17" s="52"/>
      <c r="GL17" s="52" t="str">
        <f>code!D92</f>
        <v>C89</v>
      </c>
      <c r="GM17" s="52"/>
      <c r="GN17" s="50" t="str">
        <f>code!C92</f>
        <v xml:space="preserve">احمد خالد الشاذلى </v>
      </c>
      <c r="GO17" s="50"/>
      <c r="GP17" s="50"/>
      <c r="GQ17" s="50"/>
      <c r="GS17" s="50" t="str">
        <f>code!D17</f>
        <v>C14</v>
      </c>
      <c r="GT17" s="50"/>
      <c r="GU17" s="52" t="str">
        <f>code!C17</f>
        <v>DOUBLE IT</v>
      </c>
      <c r="GV17" s="52"/>
      <c r="GW17" s="52"/>
      <c r="GX17" s="52"/>
      <c r="GY17" s="52" t="str">
        <f>code!D42</f>
        <v>C39</v>
      </c>
      <c r="GZ17" s="52"/>
      <c r="HA17" s="52" t="str">
        <f>code!C42</f>
        <v>Ipl media</v>
      </c>
      <c r="HB17" s="52"/>
      <c r="HC17" s="52"/>
      <c r="HD17" s="52"/>
      <c r="HE17" s="52" t="str">
        <f>code!D67</f>
        <v>C64</v>
      </c>
      <c r="HF17" s="52"/>
      <c r="HG17" s="52" t="str">
        <f>code!C67</f>
        <v>البنك المركزى</v>
      </c>
      <c r="HH17" s="52"/>
      <c r="HI17" s="52"/>
      <c r="HJ17" s="52"/>
      <c r="HK17" s="52" t="str">
        <f>code!D92</f>
        <v>C89</v>
      </c>
      <c r="HL17" s="52"/>
      <c r="HM17" s="50" t="str">
        <f>code!C92</f>
        <v xml:space="preserve">احمد خالد الشاذلى </v>
      </c>
      <c r="HN17" s="50"/>
      <c r="HO17" s="50"/>
      <c r="HP17" s="50"/>
      <c r="HR17" s="50" t="str">
        <f>code!D17</f>
        <v>C14</v>
      </c>
      <c r="HS17" s="50"/>
      <c r="HT17" s="52" t="str">
        <f>code!C17</f>
        <v>DOUBLE IT</v>
      </c>
      <c r="HU17" s="52"/>
      <c r="HV17" s="52"/>
      <c r="HW17" s="52"/>
      <c r="HX17" s="52" t="str">
        <f>code!D42</f>
        <v>C39</v>
      </c>
      <c r="HY17" s="52"/>
      <c r="HZ17" s="52" t="str">
        <f>code!C42</f>
        <v>Ipl media</v>
      </c>
      <c r="IA17" s="52"/>
      <c r="IB17" s="52"/>
      <c r="IC17" s="52"/>
      <c r="ID17" s="52" t="str">
        <f>code!D67</f>
        <v>C64</v>
      </c>
      <c r="IE17" s="52"/>
      <c r="IF17" s="52" t="str">
        <f>code!C67</f>
        <v>البنك المركزى</v>
      </c>
      <c r="IG17" s="52"/>
      <c r="IH17" s="52"/>
      <c r="II17" s="52"/>
      <c r="IJ17" s="52" t="str">
        <f>code!D92</f>
        <v>C89</v>
      </c>
      <c r="IK17" s="52"/>
      <c r="IL17" s="50" t="str">
        <f>code!C92</f>
        <v xml:space="preserve">احمد خالد الشاذلى </v>
      </c>
      <c r="IM17" s="50"/>
      <c r="IN17" s="50"/>
      <c r="IO17" s="50"/>
      <c r="IQ17" s="50" t="str">
        <f>code!D17</f>
        <v>C14</v>
      </c>
      <c r="IR17" s="50"/>
      <c r="IS17" s="52" t="str">
        <f>code!C17</f>
        <v>DOUBLE IT</v>
      </c>
      <c r="IT17" s="52"/>
      <c r="IU17" s="52"/>
      <c r="IV17" s="52"/>
      <c r="IW17" s="52" t="str">
        <f>code!D42</f>
        <v>C39</v>
      </c>
      <c r="IX17" s="52"/>
      <c r="IY17" s="52" t="str">
        <f>code!C42</f>
        <v>Ipl media</v>
      </c>
      <c r="IZ17" s="52"/>
      <c r="JA17" s="52"/>
      <c r="JB17" s="52"/>
      <c r="JC17" s="52" t="str">
        <f>code!D67</f>
        <v>C64</v>
      </c>
      <c r="JD17" s="52"/>
      <c r="JE17" s="52" t="str">
        <f>code!C67</f>
        <v>البنك المركزى</v>
      </c>
      <c r="JF17" s="52"/>
      <c r="JG17" s="52"/>
      <c r="JH17" s="52"/>
      <c r="JI17" s="52" t="str">
        <f>code!D92</f>
        <v>C89</v>
      </c>
      <c r="JJ17" s="52"/>
      <c r="JK17" s="50" t="str">
        <f>code!C92</f>
        <v xml:space="preserve">احمد خالد الشاذلى </v>
      </c>
      <c r="JL17" s="50"/>
      <c r="JM17" s="50"/>
      <c r="JN17" s="50"/>
      <c r="JP17" s="50" t="str">
        <f>code!D17</f>
        <v>C14</v>
      </c>
      <c r="JQ17" s="50"/>
      <c r="JR17" s="52" t="str">
        <f>code!C17</f>
        <v>DOUBLE IT</v>
      </c>
      <c r="JS17" s="52"/>
      <c r="JT17" s="52"/>
      <c r="JU17" s="52"/>
      <c r="JV17" s="52" t="str">
        <f>code!D42</f>
        <v>C39</v>
      </c>
      <c r="JW17" s="52"/>
      <c r="JX17" s="52" t="str">
        <f>code!C42</f>
        <v>Ipl media</v>
      </c>
      <c r="JY17" s="52"/>
      <c r="JZ17" s="52"/>
      <c r="KA17" s="52"/>
      <c r="KB17" s="52" t="str">
        <f>code!D67</f>
        <v>C64</v>
      </c>
      <c r="KC17" s="52"/>
      <c r="KD17" s="52" t="str">
        <f>code!C67</f>
        <v>البنك المركزى</v>
      </c>
      <c r="KE17" s="52"/>
      <c r="KF17" s="52"/>
      <c r="KG17" s="52"/>
      <c r="KH17" s="52" t="str">
        <f>code!D92</f>
        <v>C89</v>
      </c>
      <c r="KI17" s="52"/>
      <c r="KJ17" s="50" t="str">
        <f>code!C92</f>
        <v xml:space="preserve">احمد خالد الشاذلى </v>
      </c>
      <c r="KK17" s="50"/>
      <c r="KL17" s="50"/>
      <c r="KM17" s="50"/>
    </row>
    <row r="18" spans="1:299" s="7" customFormat="1" ht="14.1" customHeight="1" x14ac:dyDescent="0.2">
      <c r="A18" s="50" t="str">
        <f>code!D18</f>
        <v>C15</v>
      </c>
      <c r="B18" s="50"/>
      <c r="C18" s="52" t="str">
        <f>code!C18</f>
        <v>ام تى ديفلومنت</v>
      </c>
      <c r="D18" s="52"/>
      <c r="E18" s="52"/>
      <c r="F18" s="52"/>
      <c r="G18" s="52" t="str">
        <f>code!D43</f>
        <v>C40</v>
      </c>
      <c r="H18" s="52"/>
      <c r="I18" s="52" t="str">
        <f>code!C43</f>
        <v>بنك مصر</v>
      </c>
      <c r="J18" s="52"/>
      <c r="K18" s="52"/>
      <c r="L18" s="52"/>
      <c r="M18" s="52" t="str">
        <f>code!D68</f>
        <v>C65</v>
      </c>
      <c r="N18" s="52"/>
      <c r="O18" s="52" t="str">
        <f>code!C68</f>
        <v>النيل للتكنولوجيا والحلول المتكاملة</v>
      </c>
      <c r="P18" s="52"/>
      <c r="Q18" s="52"/>
      <c r="R18" s="52"/>
      <c r="S18" s="52" t="str">
        <f>code!D93</f>
        <v>C90</v>
      </c>
      <c r="T18" s="52"/>
      <c r="U18" s="50" t="str">
        <f>code!C93</f>
        <v>احمد محمد سعيد</v>
      </c>
      <c r="V18" s="50"/>
      <c r="W18" s="50"/>
      <c r="X18" s="50"/>
      <c r="Z18" s="50" t="str">
        <f>code!D18</f>
        <v>C15</v>
      </c>
      <c r="AA18" s="50"/>
      <c r="AB18" s="52" t="str">
        <f>code!C18</f>
        <v>ام تى ديفلومنت</v>
      </c>
      <c r="AC18" s="52"/>
      <c r="AD18" s="52"/>
      <c r="AE18" s="52"/>
      <c r="AF18" s="52" t="str">
        <f>code!D43</f>
        <v>C40</v>
      </c>
      <c r="AG18" s="52"/>
      <c r="AH18" s="52" t="str">
        <f>code!C43</f>
        <v>بنك مصر</v>
      </c>
      <c r="AI18" s="52"/>
      <c r="AJ18" s="52"/>
      <c r="AK18" s="52"/>
      <c r="AL18" s="52" t="str">
        <f>code!D68</f>
        <v>C65</v>
      </c>
      <c r="AM18" s="52"/>
      <c r="AN18" s="52" t="str">
        <f>code!C68</f>
        <v>النيل للتكنولوجيا والحلول المتكاملة</v>
      </c>
      <c r="AO18" s="52"/>
      <c r="AP18" s="52"/>
      <c r="AQ18" s="52"/>
      <c r="AR18" s="52" t="str">
        <f>code!D93</f>
        <v>C90</v>
      </c>
      <c r="AS18" s="52"/>
      <c r="AT18" s="50" t="str">
        <f>code!C93</f>
        <v>احمد محمد سعيد</v>
      </c>
      <c r="AU18" s="50"/>
      <c r="AV18" s="50"/>
      <c r="AW18" s="50"/>
      <c r="AY18" s="50" t="str">
        <f>code!D18</f>
        <v>C15</v>
      </c>
      <c r="AZ18" s="50"/>
      <c r="BA18" s="52" t="str">
        <f>code!C18</f>
        <v>ام تى ديفلومنت</v>
      </c>
      <c r="BB18" s="52"/>
      <c r="BC18" s="52"/>
      <c r="BD18" s="52"/>
      <c r="BE18" s="52" t="str">
        <f>code!D43</f>
        <v>C40</v>
      </c>
      <c r="BF18" s="52"/>
      <c r="BG18" s="52" t="str">
        <f>code!C43</f>
        <v>بنك مصر</v>
      </c>
      <c r="BH18" s="52"/>
      <c r="BI18" s="52"/>
      <c r="BJ18" s="52"/>
      <c r="BK18" s="52" t="str">
        <f>code!D68</f>
        <v>C65</v>
      </c>
      <c r="BL18" s="52"/>
      <c r="BM18" s="52" t="str">
        <f>code!C68</f>
        <v>النيل للتكنولوجيا والحلول المتكاملة</v>
      </c>
      <c r="BN18" s="52"/>
      <c r="BO18" s="52"/>
      <c r="BP18" s="52"/>
      <c r="BQ18" s="52" t="str">
        <f>code!D93</f>
        <v>C90</v>
      </c>
      <c r="BR18" s="52"/>
      <c r="BS18" s="50" t="str">
        <f>code!C93</f>
        <v>احمد محمد سعيد</v>
      </c>
      <c r="BT18" s="50"/>
      <c r="BU18" s="50"/>
      <c r="BV18" s="50"/>
      <c r="BX18" s="50" t="str">
        <f>code!D18</f>
        <v>C15</v>
      </c>
      <c r="BY18" s="50"/>
      <c r="BZ18" s="52" t="str">
        <f>code!C18</f>
        <v>ام تى ديفلومنت</v>
      </c>
      <c r="CA18" s="52"/>
      <c r="CB18" s="52"/>
      <c r="CC18" s="52"/>
      <c r="CD18" s="52" t="str">
        <f>code!D43</f>
        <v>C40</v>
      </c>
      <c r="CE18" s="52"/>
      <c r="CF18" s="52" t="str">
        <f>code!C43</f>
        <v>بنك مصر</v>
      </c>
      <c r="CG18" s="52"/>
      <c r="CH18" s="52"/>
      <c r="CI18" s="52"/>
      <c r="CJ18" s="52" t="str">
        <f>code!D68</f>
        <v>C65</v>
      </c>
      <c r="CK18" s="52"/>
      <c r="CL18" s="52" t="str">
        <f>code!C68</f>
        <v>النيل للتكنولوجيا والحلول المتكاملة</v>
      </c>
      <c r="CM18" s="52"/>
      <c r="CN18" s="52"/>
      <c r="CO18" s="52"/>
      <c r="CP18" s="52" t="str">
        <f>code!D93</f>
        <v>C90</v>
      </c>
      <c r="CQ18" s="52"/>
      <c r="CR18" s="50" t="str">
        <f>code!C93</f>
        <v>احمد محمد سعيد</v>
      </c>
      <c r="CS18" s="50"/>
      <c r="CT18" s="50"/>
      <c r="CU18" s="50"/>
      <c r="CW18" s="50" t="str">
        <f>code!D18</f>
        <v>C15</v>
      </c>
      <c r="CX18" s="50"/>
      <c r="CY18" s="52" t="str">
        <f>code!C18</f>
        <v>ام تى ديفلومنت</v>
      </c>
      <c r="CZ18" s="52"/>
      <c r="DA18" s="52"/>
      <c r="DB18" s="52"/>
      <c r="DC18" s="52" t="str">
        <f>code!D43</f>
        <v>C40</v>
      </c>
      <c r="DD18" s="52"/>
      <c r="DE18" s="52" t="str">
        <f>code!C43</f>
        <v>بنك مصر</v>
      </c>
      <c r="DF18" s="52"/>
      <c r="DG18" s="52"/>
      <c r="DH18" s="52"/>
      <c r="DI18" s="52" t="str">
        <f>code!D68</f>
        <v>C65</v>
      </c>
      <c r="DJ18" s="52"/>
      <c r="DK18" s="52" t="str">
        <f>code!C68</f>
        <v>النيل للتكنولوجيا والحلول المتكاملة</v>
      </c>
      <c r="DL18" s="52"/>
      <c r="DM18" s="52"/>
      <c r="DN18" s="52"/>
      <c r="DO18" s="52" t="str">
        <f>code!D93</f>
        <v>C90</v>
      </c>
      <c r="DP18" s="52"/>
      <c r="DQ18" s="50" t="str">
        <f>code!C93</f>
        <v>احمد محمد سعيد</v>
      </c>
      <c r="DR18" s="50"/>
      <c r="DS18" s="50"/>
      <c r="DT18" s="50"/>
      <c r="DV18" s="50" t="str">
        <f>code!D18</f>
        <v>C15</v>
      </c>
      <c r="DW18" s="50"/>
      <c r="DX18" s="52" t="str">
        <f>code!C18</f>
        <v>ام تى ديفلومنت</v>
      </c>
      <c r="DY18" s="52"/>
      <c r="DZ18" s="52"/>
      <c r="EA18" s="52"/>
      <c r="EB18" s="52" t="str">
        <f>code!D43</f>
        <v>C40</v>
      </c>
      <c r="EC18" s="52"/>
      <c r="ED18" s="52" t="str">
        <f>code!C43</f>
        <v>بنك مصر</v>
      </c>
      <c r="EE18" s="52"/>
      <c r="EF18" s="52"/>
      <c r="EG18" s="52"/>
      <c r="EH18" s="52" t="str">
        <f>code!D68</f>
        <v>C65</v>
      </c>
      <c r="EI18" s="52"/>
      <c r="EJ18" s="52" t="str">
        <f>code!C68</f>
        <v>النيل للتكنولوجيا والحلول المتكاملة</v>
      </c>
      <c r="EK18" s="52"/>
      <c r="EL18" s="52"/>
      <c r="EM18" s="52"/>
      <c r="EN18" s="52" t="str">
        <f>code!D93</f>
        <v>C90</v>
      </c>
      <c r="EO18" s="52"/>
      <c r="EP18" s="50" t="str">
        <f>code!C93</f>
        <v>احمد محمد سعيد</v>
      </c>
      <c r="EQ18" s="50"/>
      <c r="ER18" s="50"/>
      <c r="ES18" s="50"/>
      <c r="EU18" s="50" t="str">
        <f>code!D18</f>
        <v>C15</v>
      </c>
      <c r="EV18" s="50"/>
      <c r="EW18" s="52" t="str">
        <f>code!C18</f>
        <v>ام تى ديفلومنت</v>
      </c>
      <c r="EX18" s="52"/>
      <c r="EY18" s="52"/>
      <c r="EZ18" s="52"/>
      <c r="FA18" s="52" t="str">
        <f>code!D43</f>
        <v>C40</v>
      </c>
      <c r="FB18" s="52"/>
      <c r="FC18" s="52" t="str">
        <f>code!C43</f>
        <v>بنك مصر</v>
      </c>
      <c r="FD18" s="52"/>
      <c r="FE18" s="52"/>
      <c r="FF18" s="52"/>
      <c r="FG18" s="52" t="str">
        <f>code!D68</f>
        <v>C65</v>
      </c>
      <c r="FH18" s="52"/>
      <c r="FI18" s="52" t="str">
        <f>code!C68</f>
        <v>النيل للتكنولوجيا والحلول المتكاملة</v>
      </c>
      <c r="FJ18" s="52"/>
      <c r="FK18" s="52"/>
      <c r="FL18" s="52"/>
      <c r="FM18" s="52" t="str">
        <f>code!D93</f>
        <v>C90</v>
      </c>
      <c r="FN18" s="52"/>
      <c r="FO18" s="50" t="str">
        <f>code!C93</f>
        <v>احمد محمد سعيد</v>
      </c>
      <c r="FP18" s="50"/>
      <c r="FQ18" s="50"/>
      <c r="FR18" s="50"/>
      <c r="FT18" s="50" t="str">
        <f>code!D18</f>
        <v>C15</v>
      </c>
      <c r="FU18" s="50"/>
      <c r="FV18" s="52" t="str">
        <f>code!C18</f>
        <v>ام تى ديفلومنت</v>
      </c>
      <c r="FW18" s="52"/>
      <c r="FX18" s="52"/>
      <c r="FY18" s="52"/>
      <c r="FZ18" s="52" t="str">
        <f>code!D43</f>
        <v>C40</v>
      </c>
      <c r="GA18" s="52"/>
      <c r="GB18" s="52" t="str">
        <f>code!C43</f>
        <v>بنك مصر</v>
      </c>
      <c r="GC18" s="52"/>
      <c r="GD18" s="52"/>
      <c r="GE18" s="52"/>
      <c r="GF18" s="52" t="str">
        <f>code!D68</f>
        <v>C65</v>
      </c>
      <c r="GG18" s="52"/>
      <c r="GH18" s="52" t="str">
        <f>code!C68</f>
        <v>النيل للتكنولوجيا والحلول المتكاملة</v>
      </c>
      <c r="GI18" s="52"/>
      <c r="GJ18" s="52"/>
      <c r="GK18" s="52"/>
      <c r="GL18" s="52" t="str">
        <f>code!D93</f>
        <v>C90</v>
      </c>
      <c r="GM18" s="52"/>
      <c r="GN18" s="50" t="str">
        <f>code!C93</f>
        <v>احمد محمد سعيد</v>
      </c>
      <c r="GO18" s="50"/>
      <c r="GP18" s="50"/>
      <c r="GQ18" s="50"/>
      <c r="GS18" s="50" t="str">
        <f>code!D18</f>
        <v>C15</v>
      </c>
      <c r="GT18" s="50"/>
      <c r="GU18" s="52" t="str">
        <f>code!C18</f>
        <v>ام تى ديفلومنت</v>
      </c>
      <c r="GV18" s="52"/>
      <c r="GW18" s="52"/>
      <c r="GX18" s="52"/>
      <c r="GY18" s="52" t="str">
        <f>code!D43</f>
        <v>C40</v>
      </c>
      <c r="GZ18" s="52"/>
      <c r="HA18" s="52" t="str">
        <f>code!C43</f>
        <v>بنك مصر</v>
      </c>
      <c r="HB18" s="52"/>
      <c r="HC18" s="52"/>
      <c r="HD18" s="52"/>
      <c r="HE18" s="52" t="str">
        <f>code!D68</f>
        <v>C65</v>
      </c>
      <c r="HF18" s="52"/>
      <c r="HG18" s="52" t="str">
        <f>code!C68</f>
        <v>النيل للتكنولوجيا والحلول المتكاملة</v>
      </c>
      <c r="HH18" s="52"/>
      <c r="HI18" s="52"/>
      <c r="HJ18" s="52"/>
      <c r="HK18" s="52" t="str">
        <f>code!D93</f>
        <v>C90</v>
      </c>
      <c r="HL18" s="52"/>
      <c r="HM18" s="50" t="str">
        <f>code!C93</f>
        <v>احمد محمد سعيد</v>
      </c>
      <c r="HN18" s="50"/>
      <c r="HO18" s="50"/>
      <c r="HP18" s="50"/>
      <c r="HR18" s="50" t="str">
        <f>code!D18</f>
        <v>C15</v>
      </c>
      <c r="HS18" s="50"/>
      <c r="HT18" s="52" t="str">
        <f>code!C18</f>
        <v>ام تى ديفلومنت</v>
      </c>
      <c r="HU18" s="52"/>
      <c r="HV18" s="52"/>
      <c r="HW18" s="52"/>
      <c r="HX18" s="52" t="str">
        <f>code!D43</f>
        <v>C40</v>
      </c>
      <c r="HY18" s="52"/>
      <c r="HZ18" s="52" t="str">
        <f>code!C43</f>
        <v>بنك مصر</v>
      </c>
      <c r="IA18" s="52"/>
      <c r="IB18" s="52"/>
      <c r="IC18" s="52"/>
      <c r="ID18" s="52" t="str">
        <f>code!D68</f>
        <v>C65</v>
      </c>
      <c r="IE18" s="52"/>
      <c r="IF18" s="52" t="str">
        <f>code!C68</f>
        <v>النيل للتكنولوجيا والحلول المتكاملة</v>
      </c>
      <c r="IG18" s="52"/>
      <c r="IH18" s="52"/>
      <c r="II18" s="52"/>
      <c r="IJ18" s="52" t="str">
        <f>code!D93</f>
        <v>C90</v>
      </c>
      <c r="IK18" s="52"/>
      <c r="IL18" s="50" t="str">
        <f>code!C93</f>
        <v>احمد محمد سعيد</v>
      </c>
      <c r="IM18" s="50"/>
      <c r="IN18" s="50"/>
      <c r="IO18" s="50"/>
      <c r="IQ18" s="50" t="str">
        <f>code!D18</f>
        <v>C15</v>
      </c>
      <c r="IR18" s="50"/>
      <c r="IS18" s="52" t="str">
        <f>code!C18</f>
        <v>ام تى ديفلومنت</v>
      </c>
      <c r="IT18" s="52"/>
      <c r="IU18" s="52"/>
      <c r="IV18" s="52"/>
      <c r="IW18" s="52" t="str">
        <f>code!D43</f>
        <v>C40</v>
      </c>
      <c r="IX18" s="52"/>
      <c r="IY18" s="52" t="str">
        <f>code!C43</f>
        <v>بنك مصر</v>
      </c>
      <c r="IZ18" s="52"/>
      <c r="JA18" s="52"/>
      <c r="JB18" s="52"/>
      <c r="JC18" s="52" t="str">
        <f>code!D68</f>
        <v>C65</v>
      </c>
      <c r="JD18" s="52"/>
      <c r="JE18" s="52" t="str">
        <f>code!C68</f>
        <v>النيل للتكنولوجيا والحلول المتكاملة</v>
      </c>
      <c r="JF18" s="52"/>
      <c r="JG18" s="52"/>
      <c r="JH18" s="52"/>
      <c r="JI18" s="52" t="str">
        <f>code!D93</f>
        <v>C90</v>
      </c>
      <c r="JJ18" s="52"/>
      <c r="JK18" s="50" t="str">
        <f>code!C93</f>
        <v>احمد محمد سعيد</v>
      </c>
      <c r="JL18" s="50"/>
      <c r="JM18" s="50"/>
      <c r="JN18" s="50"/>
      <c r="JP18" s="50" t="str">
        <f>code!D18</f>
        <v>C15</v>
      </c>
      <c r="JQ18" s="50"/>
      <c r="JR18" s="52" t="str">
        <f>code!C18</f>
        <v>ام تى ديفلومنت</v>
      </c>
      <c r="JS18" s="52"/>
      <c r="JT18" s="52"/>
      <c r="JU18" s="52"/>
      <c r="JV18" s="52" t="str">
        <f>code!D43</f>
        <v>C40</v>
      </c>
      <c r="JW18" s="52"/>
      <c r="JX18" s="52" t="str">
        <f>code!C43</f>
        <v>بنك مصر</v>
      </c>
      <c r="JY18" s="52"/>
      <c r="JZ18" s="52"/>
      <c r="KA18" s="52"/>
      <c r="KB18" s="52" t="str">
        <f>code!D68</f>
        <v>C65</v>
      </c>
      <c r="KC18" s="52"/>
      <c r="KD18" s="52" t="str">
        <f>code!C68</f>
        <v>النيل للتكنولوجيا والحلول المتكاملة</v>
      </c>
      <c r="KE18" s="52"/>
      <c r="KF18" s="52"/>
      <c r="KG18" s="52"/>
      <c r="KH18" s="52" t="str">
        <f>code!D93</f>
        <v>C90</v>
      </c>
      <c r="KI18" s="52"/>
      <c r="KJ18" s="50" t="str">
        <f>code!C93</f>
        <v>احمد محمد سعيد</v>
      </c>
      <c r="KK18" s="50"/>
      <c r="KL18" s="50"/>
      <c r="KM18" s="50"/>
    </row>
    <row r="19" spans="1:299" s="7" customFormat="1" ht="14.1" customHeight="1" x14ac:dyDescent="0.2">
      <c r="A19" s="50" t="str">
        <f>code!D19</f>
        <v>C16</v>
      </c>
      <c r="B19" s="50"/>
      <c r="C19" s="52" t="str">
        <f>code!C19</f>
        <v>PC Center for Computer ServiCeS</v>
      </c>
      <c r="D19" s="52"/>
      <c r="E19" s="52"/>
      <c r="F19" s="52"/>
      <c r="G19" s="52" t="str">
        <f>code!D44</f>
        <v>C41</v>
      </c>
      <c r="H19" s="52"/>
      <c r="I19" s="52" t="str">
        <f>code!C44</f>
        <v>محمد نبيل</v>
      </c>
      <c r="J19" s="52"/>
      <c r="K19" s="52"/>
      <c r="L19" s="52"/>
      <c r="M19" s="52" t="str">
        <f>code!D69</f>
        <v>C66</v>
      </c>
      <c r="N19" s="52"/>
      <c r="O19" s="52" t="str">
        <f>code!C69</f>
        <v>النيل للملابس</v>
      </c>
      <c r="P19" s="52"/>
      <c r="Q19" s="52"/>
      <c r="R19" s="52"/>
      <c r="S19" s="52" t="str">
        <f>code!D94</f>
        <v>C91</v>
      </c>
      <c r="T19" s="52"/>
      <c r="U19" s="50" t="str">
        <f>code!C94</f>
        <v>الشركة المصرية الالمانية للصناعات الانشائية</v>
      </c>
      <c r="V19" s="50"/>
      <c r="W19" s="50"/>
      <c r="X19" s="50"/>
      <c r="Z19" s="50" t="str">
        <f>code!D19</f>
        <v>C16</v>
      </c>
      <c r="AA19" s="50"/>
      <c r="AB19" s="52" t="str">
        <f>code!C19</f>
        <v>PC Center for Computer ServiCeS</v>
      </c>
      <c r="AC19" s="52"/>
      <c r="AD19" s="52"/>
      <c r="AE19" s="52"/>
      <c r="AF19" s="52" t="str">
        <f>code!D44</f>
        <v>C41</v>
      </c>
      <c r="AG19" s="52"/>
      <c r="AH19" s="52" t="str">
        <f>code!C44</f>
        <v>محمد نبيل</v>
      </c>
      <c r="AI19" s="52"/>
      <c r="AJ19" s="52"/>
      <c r="AK19" s="52"/>
      <c r="AL19" s="52" t="str">
        <f>code!D69</f>
        <v>C66</v>
      </c>
      <c r="AM19" s="52"/>
      <c r="AN19" s="52" t="str">
        <f>code!C69</f>
        <v>النيل للملابس</v>
      </c>
      <c r="AO19" s="52"/>
      <c r="AP19" s="52"/>
      <c r="AQ19" s="52"/>
      <c r="AR19" s="52" t="str">
        <f>code!D94</f>
        <v>C91</v>
      </c>
      <c r="AS19" s="52"/>
      <c r="AT19" s="50" t="str">
        <f>code!C94</f>
        <v>الشركة المصرية الالمانية للصناعات الانشائية</v>
      </c>
      <c r="AU19" s="50"/>
      <c r="AV19" s="50"/>
      <c r="AW19" s="50"/>
      <c r="AY19" s="50" t="str">
        <f>code!D19</f>
        <v>C16</v>
      </c>
      <c r="AZ19" s="50"/>
      <c r="BA19" s="52" t="str">
        <f>code!C19</f>
        <v>PC Center for Computer ServiCeS</v>
      </c>
      <c r="BB19" s="52"/>
      <c r="BC19" s="52"/>
      <c r="BD19" s="52"/>
      <c r="BE19" s="52" t="str">
        <f>code!D44</f>
        <v>C41</v>
      </c>
      <c r="BF19" s="52"/>
      <c r="BG19" s="52" t="str">
        <f>code!C44</f>
        <v>محمد نبيل</v>
      </c>
      <c r="BH19" s="52"/>
      <c r="BI19" s="52"/>
      <c r="BJ19" s="52"/>
      <c r="BK19" s="52" t="str">
        <f>code!D69</f>
        <v>C66</v>
      </c>
      <c r="BL19" s="52"/>
      <c r="BM19" s="52" t="str">
        <f>code!C69</f>
        <v>النيل للملابس</v>
      </c>
      <c r="BN19" s="52"/>
      <c r="BO19" s="52"/>
      <c r="BP19" s="52"/>
      <c r="BQ19" s="52" t="str">
        <f>code!D94</f>
        <v>C91</v>
      </c>
      <c r="BR19" s="52"/>
      <c r="BS19" s="50" t="str">
        <f>code!C94</f>
        <v>الشركة المصرية الالمانية للصناعات الانشائية</v>
      </c>
      <c r="BT19" s="50"/>
      <c r="BU19" s="50"/>
      <c r="BV19" s="50"/>
      <c r="BX19" s="50" t="str">
        <f>code!D19</f>
        <v>C16</v>
      </c>
      <c r="BY19" s="50"/>
      <c r="BZ19" s="52" t="str">
        <f>code!C19</f>
        <v>PC Center for Computer ServiCeS</v>
      </c>
      <c r="CA19" s="52"/>
      <c r="CB19" s="52"/>
      <c r="CC19" s="52"/>
      <c r="CD19" s="52" t="str">
        <f>code!D44</f>
        <v>C41</v>
      </c>
      <c r="CE19" s="52"/>
      <c r="CF19" s="52" t="str">
        <f>code!C44</f>
        <v>محمد نبيل</v>
      </c>
      <c r="CG19" s="52"/>
      <c r="CH19" s="52"/>
      <c r="CI19" s="52"/>
      <c r="CJ19" s="52" t="str">
        <f>code!D69</f>
        <v>C66</v>
      </c>
      <c r="CK19" s="52"/>
      <c r="CL19" s="52" t="str">
        <f>code!C69</f>
        <v>النيل للملابس</v>
      </c>
      <c r="CM19" s="52"/>
      <c r="CN19" s="52"/>
      <c r="CO19" s="52"/>
      <c r="CP19" s="52" t="str">
        <f>code!D94</f>
        <v>C91</v>
      </c>
      <c r="CQ19" s="52"/>
      <c r="CR19" s="50" t="str">
        <f>code!C94</f>
        <v>الشركة المصرية الالمانية للصناعات الانشائية</v>
      </c>
      <c r="CS19" s="50"/>
      <c r="CT19" s="50"/>
      <c r="CU19" s="50"/>
      <c r="CW19" s="50" t="str">
        <f>code!D19</f>
        <v>C16</v>
      </c>
      <c r="CX19" s="50"/>
      <c r="CY19" s="52" t="str">
        <f>code!C19</f>
        <v>PC Center for Computer ServiCeS</v>
      </c>
      <c r="CZ19" s="52"/>
      <c r="DA19" s="52"/>
      <c r="DB19" s="52"/>
      <c r="DC19" s="52" t="str">
        <f>code!D44</f>
        <v>C41</v>
      </c>
      <c r="DD19" s="52"/>
      <c r="DE19" s="52" t="str">
        <f>code!C44</f>
        <v>محمد نبيل</v>
      </c>
      <c r="DF19" s="52"/>
      <c r="DG19" s="52"/>
      <c r="DH19" s="52"/>
      <c r="DI19" s="52" t="str">
        <f>code!D69</f>
        <v>C66</v>
      </c>
      <c r="DJ19" s="52"/>
      <c r="DK19" s="52" t="str">
        <f>code!C69</f>
        <v>النيل للملابس</v>
      </c>
      <c r="DL19" s="52"/>
      <c r="DM19" s="52"/>
      <c r="DN19" s="52"/>
      <c r="DO19" s="52" t="str">
        <f>code!D94</f>
        <v>C91</v>
      </c>
      <c r="DP19" s="52"/>
      <c r="DQ19" s="50" t="str">
        <f>code!C94</f>
        <v>الشركة المصرية الالمانية للصناعات الانشائية</v>
      </c>
      <c r="DR19" s="50"/>
      <c r="DS19" s="50"/>
      <c r="DT19" s="50"/>
      <c r="DV19" s="50" t="str">
        <f>code!D19</f>
        <v>C16</v>
      </c>
      <c r="DW19" s="50"/>
      <c r="DX19" s="52" t="str">
        <f>code!C19</f>
        <v>PC Center for Computer ServiCeS</v>
      </c>
      <c r="DY19" s="52"/>
      <c r="DZ19" s="52"/>
      <c r="EA19" s="52"/>
      <c r="EB19" s="52" t="str">
        <f>code!D44</f>
        <v>C41</v>
      </c>
      <c r="EC19" s="52"/>
      <c r="ED19" s="52" t="str">
        <f>code!C44</f>
        <v>محمد نبيل</v>
      </c>
      <c r="EE19" s="52"/>
      <c r="EF19" s="52"/>
      <c r="EG19" s="52"/>
      <c r="EH19" s="52" t="str">
        <f>code!D69</f>
        <v>C66</v>
      </c>
      <c r="EI19" s="52"/>
      <c r="EJ19" s="52" t="str">
        <f>code!C69</f>
        <v>النيل للملابس</v>
      </c>
      <c r="EK19" s="52"/>
      <c r="EL19" s="52"/>
      <c r="EM19" s="52"/>
      <c r="EN19" s="52" t="str">
        <f>code!D94</f>
        <v>C91</v>
      </c>
      <c r="EO19" s="52"/>
      <c r="EP19" s="50" t="str">
        <f>code!C94</f>
        <v>الشركة المصرية الالمانية للصناعات الانشائية</v>
      </c>
      <c r="EQ19" s="50"/>
      <c r="ER19" s="50"/>
      <c r="ES19" s="50"/>
      <c r="EU19" s="50" t="str">
        <f>code!D19</f>
        <v>C16</v>
      </c>
      <c r="EV19" s="50"/>
      <c r="EW19" s="52" t="str">
        <f>code!C19</f>
        <v>PC Center for Computer ServiCeS</v>
      </c>
      <c r="EX19" s="52"/>
      <c r="EY19" s="52"/>
      <c r="EZ19" s="52"/>
      <c r="FA19" s="52" t="str">
        <f>code!D44</f>
        <v>C41</v>
      </c>
      <c r="FB19" s="52"/>
      <c r="FC19" s="52" t="str">
        <f>code!C44</f>
        <v>محمد نبيل</v>
      </c>
      <c r="FD19" s="52"/>
      <c r="FE19" s="52"/>
      <c r="FF19" s="52"/>
      <c r="FG19" s="52" t="str">
        <f>code!D69</f>
        <v>C66</v>
      </c>
      <c r="FH19" s="52"/>
      <c r="FI19" s="52" t="str">
        <f>code!C69</f>
        <v>النيل للملابس</v>
      </c>
      <c r="FJ19" s="52"/>
      <c r="FK19" s="52"/>
      <c r="FL19" s="52"/>
      <c r="FM19" s="52" t="str">
        <f>code!D94</f>
        <v>C91</v>
      </c>
      <c r="FN19" s="52"/>
      <c r="FO19" s="50" t="str">
        <f>code!C94</f>
        <v>الشركة المصرية الالمانية للصناعات الانشائية</v>
      </c>
      <c r="FP19" s="50"/>
      <c r="FQ19" s="50"/>
      <c r="FR19" s="50"/>
      <c r="FT19" s="50" t="str">
        <f>code!D19</f>
        <v>C16</v>
      </c>
      <c r="FU19" s="50"/>
      <c r="FV19" s="52" t="str">
        <f>code!C19</f>
        <v>PC Center for Computer ServiCeS</v>
      </c>
      <c r="FW19" s="52"/>
      <c r="FX19" s="52"/>
      <c r="FY19" s="52"/>
      <c r="FZ19" s="52" t="str">
        <f>code!D44</f>
        <v>C41</v>
      </c>
      <c r="GA19" s="52"/>
      <c r="GB19" s="52" t="str">
        <f>code!C44</f>
        <v>محمد نبيل</v>
      </c>
      <c r="GC19" s="52"/>
      <c r="GD19" s="52"/>
      <c r="GE19" s="52"/>
      <c r="GF19" s="52" t="str">
        <f>code!D69</f>
        <v>C66</v>
      </c>
      <c r="GG19" s="52"/>
      <c r="GH19" s="52" t="str">
        <f>code!C69</f>
        <v>النيل للملابس</v>
      </c>
      <c r="GI19" s="52"/>
      <c r="GJ19" s="52"/>
      <c r="GK19" s="52"/>
      <c r="GL19" s="52" t="str">
        <f>code!D94</f>
        <v>C91</v>
      </c>
      <c r="GM19" s="52"/>
      <c r="GN19" s="50" t="str">
        <f>code!C94</f>
        <v>الشركة المصرية الالمانية للصناعات الانشائية</v>
      </c>
      <c r="GO19" s="50"/>
      <c r="GP19" s="50"/>
      <c r="GQ19" s="50"/>
      <c r="GS19" s="50" t="str">
        <f>code!D19</f>
        <v>C16</v>
      </c>
      <c r="GT19" s="50"/>
      <c r="GU19" s="52" t="str">
        <f>code!C19</f>
        <v>PC Center for Computer ServiCeS</v>
      </c>
      <c r="GV19" s="52"/>
      <c r="GW19" s="52"/>
      <c r="GX19" s="52"/>
      <c r="GY19" s="52" t="str">
        <f>code!D44</f>
        <v>C41</v>
      </c>
      <c r="GZ19" s="52"/>
      <c r="HA19" s="52" t="str">
        <f>code!C44</f>
        <v>محمد نبيل</v>
      </c>
      <c r="HB19" s="52"/>
      <c r="HC19" s="52"/>
      <c r="HD19" s="52"/>
      <c r="HE19" s="52" t="str">
        <f>code!D69</f>
        <v>C66</v>
      </c>
      <c r="HF19" s="52"/>
      <c r="HG19" s="52" t="str">
        <f>code!C69</f>
        <v>النيل للملابس</v>
      </c>
      <c r="HH19" s="52"/>
      <c r="HI19" s="52"/>
      <c r="HJ19" s="52"/>
      <c r="HK19" s="52" t="str">
        <f>code!D94</f>
        <v>C91</v>
      </c>
      <c r="HL19" s="52"/>
      <c r="HM19" s="50" t="str">
        <f>code!C94</f>
        <v>الشركة المصرية الالمانية للصناعات الانشائية</v>
      </c>
      <c r="HN19" s="50"/>
      <c r="HO19" s="50"/>
      <c r="HP19" s="50"/>
      <c r="HR19" s="50" t="str">
        <f>code!D19</f>
        <v>C16</v>
      </c>
      <c r="HS19" s="50"/>
      <c r="HT19" s="52" t="str">
        <f>code!C19</f>
        <v>PC Center for Computer ServiCeS</v>
      </c>
      <c r="HU19" s="52"/>
      <c r="HV19" s="52"/>
      <c r="HW19" s="52"/>
      <c r="HX19" s="52" t="str">
        <f>code!D44</f>
        <v>C41</v>
      </c>
      <c r="HY19" s="52"/>
      <c r="HZ19" s="52" t="str">
        <f>code!C44</f>
        <v>محمد نبيل</v>
      </c>
      <c r="IA19" s="52"/>
      <c r="IB19" s="52"/>
      <c r="IC19" s="52"/>
      <c r="ID19" s="52" t="str">
        <f>code!D69</f>
        <v>C66</v>
      </c>
      <c r="IE19" s="52"/>
      <c r="IF19" s="52" t="str">
        <f>code!C69</f>
        <v>النيل للملابس</v>
      </c>
      <c r="IG19" s="52"/>
      <c r="IH19" s="52"/>
      <c r="II19" s="52"/>
      <c r="IJ19" s="52" t="str">
        <f>code!D94</f>
        <v>C91</v>
      </c>
      <c r="IK19" s="52"/>
      <c r="IL19" s="50" t="str">
        <f>code!C94</f>
        <v>الشركة المصرية الالمانية للصناعات الانشائية</v>
      </c>
      <c r="IM19" s="50"/>
      <c r="IN19" s="50"/>
      <c r="IO19" s="50"/>
      <c r="IQ19" s="50" t="str">
        <f>code!D19</f>
        <v>C16</v>
      </c>
      <c r="IR19" s="50"/>
      <c r="IS19" s="52" t="str">
        <f>code!C19</f>
        <v>PC Center for Computer ServiCeS</v>
      </c>
      <c r="IT19" s="52"/>
      <c r="IU19" s="52"/>
      <c r="IV19" s="52"/>
      <c r="IW19" s="52" t="str">
        <f>code!D44</f>
        <v>C41</v>
      </c>
      <c r="IX19" s="52"/>
      <c r="IY19" s="52" t="str">
        <f>code!C44</f>
        <v>محمد نبيل</v>
      </c>
      <c r="IZ19" s="52"/>
      <c r="JA19" s="52"/>
      <c r="JB19" s="52"/>
      <c r="JC19" s="52" t="str">
        <f>code!D69</f>
        <v>C66</v>
      </c>
      <c r="JD19" s="52"/>
      <c r="JE19" s="52" t="str">
        <f>code!C69</f>
        <v>النيل للملابس</v>
      </c>
      <c r="JF19" s="52"/>
      <c r="JG19" s="52"/>
      <c r="JH19" s="52"/>
      <c r="JI19" s="52" t="str">
        <f>code!D94</f>
        <v>C91</v>
      </c>
      <c r="JJ19" s="52"/>
      <c r="JK19" s="50" t="str">
        <f>code!C94</f>
        <v>الشركة المصرية الالمانية للصناعات الانشائية</v>
      </c>
      <c r="JL19" s="50"/>
      <c r="JM19" s="50"/>
      <c r="JN19" s="50"/>
      <c r="JP19" s="50" t="str">
        <f>code!D19</f>
        <v>C16</v>
      </c>
      <c r="JQ19" s="50"/>
      <c r="JR19" s="52" t="str">
        <f>code!C19</f>
        <v>PC Center for Computer ServiCeS</v>
      </c>
      <c r="JS19" s="52"/>
      <c r="JT19" s="52"/>
      <c r="JU19" s="52"/>
      <c r="JV19" s="52" t="str">
        <f>code!D44</f>
        <v>C41</v>
      </c>
      <c r="JW19" s="52"/>
      <c r="JX19" s="52" t="str">
        <f>code!C44</f>
        <v>محمد نبيل</v>
      </c>
      <c r="JY19" s="52"/>
      <c r="JZ19" s="52"/>
      <c r="KA19" s="52"/>
      <c r="KB19" s="52" t="str">
        <f>code!D69</f>
        <v>C66</v>
      </c>
      <c r="KC19" s="52"/>
      <c r="KD19" s="52" t="str">
        <f>code!C69</f>
        <v>النيل للملابس</v>
      </c>
      <c r="KE19" s="52"/>
      <c r="KF19" s="52"/>
      <c r="KG19" s="52"/>
      <c r="KH19" s="52" t="str">
        <f>code!D94</f>
        <v>C91</v>
      </c>
      <c r="KI19" s="52"/>
      <c r="KJ19" s="50" t="str">
        <f>code!C94</f>
        <v>الشركة المصرية الالمانية للصناعات الانشائية</v>
      </c>
      <c r="KK19" s="50"/>
      <c r="KL19" s="50"/>
      <c r="KM19" s="50"/>
    </row>
    <row r="20" spans="1:299" s="7" customFormat="1" ht="14.1" customHeight="1" x14ac:dyDescent="0.2">
      <c r="A20" s="50" t="str">
        <f>code!D20</f>
        <v>C17</v>
      </c>
      <c r="B20" s="50"/>
      <c r="C20" s="52" t="str">
        <f>code!C20</f>
        <v>سيتا للاستثمار</v>
      </c>
      <c r="D20" s="52"/>
      <c r="E20" s="52"/>
      <c r="F20" s="52"/>
      <c r="G20" s="52" t="str">
        <f>code!D45</f>
        <v>C42</v>
      </c>
      <c r="H20" s="52"/>
      <c r="I20" s="52" t="str">
        <f>code!C45</f>
        <v>6اكتوبر لاستصلاح الاراضى</v>
      </c>
      <c r="J20" s="52"/>
      <c r="K20" s="52"/>
      <c r="L20" s="52"/>
      <c r="M20" s="52" t="str">
        <f>code!D70</f>
        <v>C67</v>
      </c>
      <c r="N20" s="52"/>
      <c r="O20" s="52" t="str">
        <f>code!C70</f>
        <v>موبيكا</v>
      </c>
      <c r="P20" s="52"/>
      <c r="Q20" s="52"/>
      <c r="R20" s="52"/>
      <c r="S20" s="52" t="str">
        <f>code!D95</f>
        <v>C92</v>
      </c>
      <c r="T20" s="52"/>
      <c r="U20" s="50" t="str">
        <f>code!C95</f>
        <v>العبد انتر تريد</v>
      </c>
      <c r="V20" s="50"/>
      <c r="W20" s="50"/>
      <c r="X20" s="50"/>
      <c r="Z20" s="50" t="str">
        <f>code!D20</f>
        <v>C17</v>
      </c>
      <c r="AA20" s="50"/>
      <c r="AB20" s="52" t="str">
        <f>code!C20</f>
        <v>سيتا للاستثمار</v>
      </c>
      <c r="AC20" s="52"/>
      <c r="AD20" s="52"/>
      <c r="AE20" s="52"/>
      <c r="AF20" s="52" t="str">
        <f>code!D45</f>
        <v>C42</v>
      </c>
      <c r="AG20" s="52"/>
      <c r="AH20" s="52" t="str">
        <f>code!C45</f>
        <v>6اكتوبر لاستصلاح الاراضى</v>
      </c>
      <c r="AI20" s="52"/>
      <c r="AJ20" s="52"/>
      <c r="AK20" s="52"/>
      <c r="AL20" s="52" t="str">
        <f>code!D70</f>
        <v>C67</v>
      </c>
      <c r="AM20" s="52"/>
      <c r="AN20" s="52" t="str">
        <f>code!C70</f>
        <v>موبيكا</v>
      </c>
      <c r="AO20" s="52"/>
      <c r="AP20" s="52"/>
      <c r="AQ20" s="52"/>
      <c r="AR20" s="52" t="str">
        <f>code!D95</f>
        <v>C92</v>
      </c>
      <c r="AS20" s="52"/>
      <c r="AT20" s="50" t="str">
        <f>code!C95</f>
        <v>العبد انتر تريد</v>
      </c>
      <c r="AU20" s="50"/>
      <c r="AV20" s="50"/>
      <c r="AW20" s="50"/>
      <c r="AY20" s="50" t="str">
        <f>code!D20</f>
        <v>C17</v>
      </c>
      <c r="AZ20" s="50"/>
      <c r="BA20" s="52" t="str">
        <f>code!C20</f>
        <v>سيتا للاستثمار</v>
      </c>
      <c r="BB20" s="52"/>
      <c r="BC20" s="52"/>
      <c r="BD20" s="52"/>
      <c r="BE20" s="52" t="str">
        <f>code!D45</f>
        <v>C42</v>
      </c>
      <c r="BF20" s="52"/>
      <c r="BG20" s="52" t="str">
        <f>code!C45</f>
        <v>6اكتوبر لاستصلاح الاراضى</v>
      </c>
      <c r="BH20" s="52"/>
      <c r="BI20" s="52"/>
      <c r="BJ20" s="52"/>
      <c r="BK20" s="52" t="str">
        <f>code!D70</f>
        <v>C67</v>
      </c>
      <c r="BL20" s="52"/>
      <c r="BM20" s="52" t="str">
        <f>code!C70</f>
        <v>موبيكا</v>
      </c>
      <c r="BN20" s="52"/>
      <c r="BO20" s="52"/>
      <c r="BP20" s="52"/>
      <c r="BQ20" s="52" t="str">
        <f>code!D95</f>
        <v>C92</v>
      </c>
      <c r="BR20" s="52"/>
      <c r="BS20" s="50" t="str">
        <f>code!C95</f>
        <v>العبد انتر تريد</v>
      </c>
      <c r="BT20" s="50"/>
      <c r="BU20" s="50"/>
      <c r="BV20" s="50"/>
      <c r="BX20" s="50" t="str">
        <f>code!D20</f>
        <v>C17</v>
      </c>
      <c r="BY20" s="50"/>
      <c r="BZ20" s="52" t="str">
        <f>code!C20</f>
        <v>سيتا للاستثمار</v>
      </c>
      <c r="CA20" s="52"/>
      <c r="CB20" s="52"/>
      <c r="CC20" s="52"/>
      <c r="CD20" s="52" t="str">
        <f>code!D45</f>
        <v>C42</v>
      </c>
      <c r="CE20" s="52"/>
      <c r="CF20" s="52" t="str">
        <f>code!C45</f>
        <v>6اكتوبر لاستصلاح الاراضى</v>
      </c>
      <c r="CG20" s="52"/>
      <c r="CH20" s="52"/>
      <c r="CI20" s="52"/>
      <c r="CJ20" s="52" t="str">
        <f>code!D70</f>
        <v>C67</v>
      </c>
      <c r="CK20" s="52"/>
      <c r="CL20" s="52" t="str">
        <f>code!C70</f>
        <v>موبيكا</v>
      </c>
      <c r="CM20" s="52"/>
      <c r="CN20" s="52"/>
      <c r="CO20" s="52"/>
      <c r="CP20" s="52" t="str">
        <f>code!D95</f>
        <v>C92</v>
      </c>
      <c r="CQ20" s="52"/>
      <c r="CR20" s="50" t="str">
        <f>code!C95</f>
        <v>العبد انتر تريد</v>
      </c>
      <c r="CS20" s="50"/>
      <c r="CT20" s="50"/>
      <c r="CU20" s="50"/>
      <c r="CW20" s="50" t="str">
        <f>code!D20</f>
        <v>C17</v>
      </c>
      <c r="CX20" s="50"/>
      <c r="CY20" s="52" t="str">
        <f>code!C20</f>
        <v>سيتا للاستثمار</v>
      </c>
      <c r="CZ20" s="52"/>
      <c r="DA20" s="52"/>
      <c r="DB20" s="52"/>
      <c r="DC20" s="52" t="str">
        <f>code!D45</f>
        <v>C42</v>
      </c>
      <c r="DD20" s="52"/>
      <c r="DE20" s="52" t="str">
        <f>code!C45</f>
        <v>6اكتوبر لاستصلاح الاراضى</v>
      </c>
      <c r="DF20" s="52"/>
      <c r="DG20" s="52"/>
      <c r="DH20" s="52"/>
      <c r="DI20" s="52" t="str">
        <f>code!D70</f>
        <v>C67</v>
      </c>
      <c r="DJ20" s="52"/>
      <c r="DK20" s="52" t="str">
        <f>code!C70</f>
        <v>موبيكا</v>
      </c>
      <c r="DL20" s="52"/>
      <c r="DM20" s="52"/>
      <c r="DN20" s="52"/>
      <c r="DO20" s="52" t="str">
        <f>code!D95</f>
        <v>C92</v>
      </c>
      <c r="DP20" s="52"/>
      <c r="DQ20" s="50" t="str">
        <f>code!C95</f>
        <v>العبد انتر تريد</v>
      </c>
      <c r="DR20" s="50"/>
      <c r="DS20" s="50"/>
      <c r="DT20" s="50"/>
      <c r="DV20" s="50" t="str">
        <f>code!D20</f>
        <v>C17</v>
      </c>
      <c r="DW20" s="50"/>
      <c r="DX20" s="52" t="str">
        <f>code!C20</f>
        <v>سيتا للاستثمار</v>
      </c>
      <c r="DY20" s="52"/>
      <c r="DZ20" s="52"/>
      <c r="EA20" s="52"/>
      <c r="EB20" s="52" t="str">
        <f>code!D45</f>
        <v>C42</v>
      </c>
      <c r="EC20" s="52"/>
      <c r="ED20" s="52" t="str">
        <f>code!C45</f>
        <v>6اكتوبر لاستصلاح الاراضى</v>
      </c>
      <c r="EE20" s="52"/>
      <c r="EF20" s="52"/>
      <c r="EG20" s="52"/>
      <c r="EH20" s="52" t="str">
        <f>code!D70</f>
        <v>C67</v>
      </c>
      <c r="EI20" s="52"/>
      <c r="EJ20" s="52" t="str">
        <f>code!C70</f>
        <v>موبيكا</v>
      </c>
      <c r="EK20" s="52"/>
      <c r="EL20" s="52"/>
      <c r="EM20" s="52"/>
      <c r="EN20" s="52" t="str">
        <f>code!D95</f>
        <v>C92</v>
      </c>
      <c r="EO20" s="52"/>
      <c r="EP20" s="50" t="str">
        <f>code!C95</f>
        <v>العبد انتر تريد</v>
      </c>
      <c r="EQ20" s="50"/>
      <c r="ER20" s="50"/>
      <c r="ES20" s="50"/>
      <c r="EU20" s="50" t="str">
        <f>code!D20</f>
        <v>C17</v>
      </c>
      <c r="EV20" s="50"/>
      <c r="EW20" s="52" t="str">
        <f>code!C20</f>
        <v>سيتا للاستثمار</v>
      </c>
      <c r="EX20" s="52"/>
      <c r="EY20" s="52"/>
      <c r="EZ20" s="52"/>
      <c r="FA20" s="52" t="str">
        <f>code!D45</f>
        <v>C42</v>
      </c>
      <c r="FB20" s="52"/>
      <c r="FC20" s="52" t="str">
        <f>code!C45</f>
        <v>6اكتوبر لاستصلاح الاراضى</v>
      </c>
      <c r="FD20" s="52"/>
      <c r="FE20" s="52"/>
      <c r="FF20" s="52"/>
      <c r="FG20" s="52" t="str">
        <f>code!D70</f>
        <v>C67</v>
      </c>
      <c r="FH20" s="52"/>
      <c r="FI20" s="52" t="str">
        <f>code!C70</f>
        <v>موبيكا</v>
      </c>
      <c r="FJ20" s="52"/>
      <c r="FK20" s="52"/>
      <c r="FL20" s="52"/>
      <c r="FM20" s="52" t="str">
        <f>code!D95</f>
        <v>C92</v>
      </c>
      <c r="FN20" s="52"/>
      <c r="FO20" s="50" t="str">
        <f>code!C95</f>
        <v>العبد انتر تريد</v>
      </c>
      <c r="FP20" s="50"/>
      <c r="FQ20" s="50"/>
      <c r="FR20" s="50"/>
      <c r="FT20" s="50" t="str">
        <f>code!D20</f>
        <v>C17</v>
      </c>
      <c r="FU20" s="50"/>
      <c r="FV20" s="52" t="str">
        <f>code!C20</f>
        <v>سيتا للاستثمار</v>
      </c>
      <c r="FW20" s="52"/>
      <c r="FX20" s="52"/>
      <c r="FY20" s="52"/>
      <c r="FZ20" s="52" t="str">
        <f>code!D45</f>
        <v>C42</v>
      </c>
      <c r="GA20" s="52"/>
      <c r="GB20" s="52" t="str">
        <f>code!C45</f>
        <v>6اكتوبر لاستصلاح الاراضى</v>
      </c>
      <c r="GC20" s="52"/>
      <c r="GD20" s="52"/>
      <c r="GE20" s="52"/>
      <c r="GF20" s="52" t="str">
        <f>code!D70</f>
        <v>C67</v>
      </c>
      <c r="GG20" s="52"/>
      <c r="GH20" s="52" t="str">
        <f>code!C70</f>
        <v>موبيكا</v>
      </c>
      <c r="GI20" s="52"/>
      <c r="GJ20" s="52"/>
      <c r="GK20" s="52"/>
      <c r="GL20" s="52" t="str">
        <f>code!D95</f>
        <v>C92</v>
      </c>
      <c r="GM20" s="52"/>
      <c r="GN20" s="50" t="str">
        <f>code!C95</f>
        <v>العبد انتر تريد</v>
      </c>
      <c r="GO20" s="50"/>
      <c r="GP20" s="50"/>
      <c r="GQ20" s="50"/>
      <c r="GS20" s="50" t="str">
        <f>code!D20</f>
        <v>C17</v>
      </c>
      <c r="GT20" s="50"/>
      <c r="GU20" s="52" t="str">
        <f>code!C20</f>
        <v>سيتا للاستثمار</v>
      </c>
      <c r="GV20" s="52"/>
      <c r="GW20" s="52"/>
      <c r="GX20" s="52"/>
      <c r="GY20" s="52" t="str">
        <f>code!D45</f>
        <v>C42</v>
      </c>
      <c r="GZ20" s="52"/>
      <c r="HA20" s="52" t="str">
        <f>code!C45</f>
        <v>6اكتوبر لاستصلاح الاراضى</v>
      </c>
      <c r="HB20" s="52"/>
      <c r="HC20" s="52"/>
      <c r="HD20" s="52"/>
      <c r="HE20" s="52" t="str">
        <f>code!D70</f>
        <v>C67</v>
      </c>
      <c r="HF20" s="52"/>
      <c r="HG20" s="52" t="str">
        <f>code!C70</f>
        <v>موبيكا</v>
      </c>
      <c r="HH20" s="52"/>
      <c r="HI20" s="52"/>
      <c r="HJ20" s="52"/>
      <c r="HK20" s="52" t="str">
        <f>code!D95</f>
        <v>C92</v>
      </c>
      <c r="HL20" s="52"/>
      <c r="HM20" s="50" t="str">
        <f>code!C95</f>
        <v>العبد انتر تريد</v>
      </c>
      <c r="HN20" s="50"/>
      <c r="HO20" s="50"/>
      <c r="HP20" s="50"/>
      <c r="HR20" s="50" t="str">
        <f>code!D20</f>
        <v>C17</v>
      </c>
      <c r="HS20" s="50"/>
      <c r="HT20" s="52" t="str">
        <f>code!C20</f>
        <v>سيتا للاستثمار</v>
      </c>
      <c r="HU20" s="52"/>
      <c r="HV20" s="52"/>
      <c r="HW20" s="52"/>
      <c r="HX20" s="52" t="str">
        <f>code!D45</f>
        <v>C42</v>
      </c>
      <c r="HY20" s="52"/>
      <c r="HZ20" s="52" t="str">
        <f>code!C45</f>
        <v>6اكتوبر لاستصلاح الاراضى</v>
      </c>
      <c r="IA20" s="52"/>
      <c r="IB20" s="52"/>
      <c r="IC20" s="52"/>
      <c r="ID20" s="52" t="str">
        <f>code!D70</f>
        <v>C67</v>
      </c>
      <c r="IE20" s="52"/>
      <c r="IF20" s="52" t="str">
        <f>code!C70</f>
        <v>موبيكا</v>
      </c>
      <c r="IG20" s="52"/>
      <c r="IH20" s="52"/>
      <c r="II20" s="52"/>
      <c r="IJ20" s="52" t="str">
        <f>code!D95</f>
        <v>C92</v>
      </c>
      <c r="IK20" s="52"/>
      <c r="IL20" s="50" t="str">
        <f>code!C95</f>
        <v>العبد انتر تريد</v>
      </c>
      <c r="IM20" s="50"/>
      <c r="IN20" s="50"/>
      <c r="IO20" s="50"/>
      <c r="IQ20" s="50" t="str">
        <f>code!D20</f>
        <v>C17</v>
      </c>
      <c r="IR20" s="50"/>
      <c r="IS20" s="52" t="str">
        <f>code!C20</f>
        <v>سيتا للاستثمار</v>
      </c>
      <c r="IT20" s="52"/>
      <c r="IU20" s="52"/>
      <c r="IV20" s="52"/>
      <c r="IW20" s="52" t="str">
        <f>code!D45</f>
        <v>C42</v>
      </c>
      <c r="IX20" s="52"/>
      <c r="IY20" s="52" t="str">
        <f>code!C45</f>
        <v>6اكتوبر لاستصلاح الاراضى</v>
      </c>
      <c r="IZ20" s="52"/>
      <c r="JA20" s="52"/>
      <c r="JB20" s="52"/>
      <c r="JC20" s="52" t="str">
        <f>code!D70</f>
        <v>C67</v>
      </c>
      <c r="JD20" s="52"/>
      <c r="JE20" s="52" t="str">
        <f>code!C70</f>
        <v>موبيكا</v>
      </c>
      <c r="JF20" s="52"/>
      <c r="JG20" s="52"/>
      <c r="JH20" s="52"/>
      <c r="JI20" s="52" t="str">
        <f>code!D95</f>
        <v>C92</v>
      </c>
      <c r="JJ20" s="52"/>
      <c r="JK20" s="50" t="str">
        <f>code!C95</f>
        <v>العبد انتر تريد</v>
      </c>
      <c r="JL20" s="50"/>
      <c r="JM20" s="50"/>
      <c r="JN20" s="50"/>
      <c r="JP20" s="50" t="str">
        <f>code!D20</f>
        <v>C17</v>
      </c>
      <c r="JQ20" s="50"/>
      <c r="JR20" s="52" t="str">
        <f>code!C20</f>
        <v>سيتا للاستثمار</v>
      </c>
      <c r="JS20" s="52"/>
      <c r="JT20" s="52"/>
      <c r="JU20" s="52"/>
      <c r="JV20" s="52" t="str">
        <f>code!D45</f>
        <v>C42</v>
      </c>
      <c r="JW20" s="52"/>
      <c r="JX20" s="52" t="str">
        <f>code!C45</f>
        <v>6اكتوبر لاستصلاح الاراضى</v>
      </c>
      <c r="JY20" s="52"/>
      <c r="JZ20" s="52"/>
      <c r="KA20" s="52"/>
      <c r="KB20" s="52" t="str">
        <f>code!D70</f>
        <v>C67</v>
      </c>
      <c r="KC20" s="52"/>
      <c r="KD20" s="52" t="str">
        <f>code!C70</f>
        <v>موبيكا</v>
      </c>
      <c r="KE20" s="52"/>
      <c r="KF20" s="52"/>
      <c r="KG20" s="52"/>
      <c r="KH20" s="52" t="str">
        <f>code!D95</f>
        <v>C92</v>
      </c>
      <c r="KI20" s="52"/>
      <c r="KJ20" s="50" t="str">
        <f>code!C95</f>
        <v>العبد انتر تريد</v>
      </c>
      <c r="KK20" s="50"/>
      <c r="KL20" s="50"/>
      <c r="KM20" s="50"/>
    </row>
    <row r="21" spans="1:299" s="7" customFormat="1" ht="14.1" customHeight="1" x14ac:dyDescent="0.2">
      <c r="A21" s="50" t="str">
        <f>code!D21</f>
        <v>C18</v>
      </c>
      <c r="B21" s="50"/>
      <c r="C21" s="52" t="str">
        <f>code!C21</f>
        <v>سيلوباك</v>
      </c>
      <c r="D21" s="52"/>
      <c r="E21" s="52"/>
      <c r="F21" s="52"/>
      <c r="G21" s="52" t="str">
        <f>code!D46</f>
        <v>C43</v>
      </c>
      <c r="H21" s="52"/>
      <c r="I21" s="52" t="str">
        <f>code!C46</f>
        <v>الشايع مصر</v>
      </c>
      <c r="J21" s="52"/>
      <c r="K21" s="52"/>
      <c r="L21" s="52"/>
      <c r="M21" s="52" t="str">
        <f>code!D71</f>
        <v>C68</v>
      </c>
      <c r="N21" s="52"/>
      <c r="O21" s="52" t="str">
        <f>code!C71</f>
        <v>جرافينيا</v>
      </c>
      <c r="P21" s="52"/>
      <c r="Q21" s="52"/>
      <c r="R21" s="52"/>
      <c r="S21" s="52" t="str">
        <f>code!D96</f>
        <v>C93</v>
      </c>
      <c r="T21" s="52"/>
      <c r="U21" s="50" t="str">
        <f>code!C96</f>
        <v>الغازات الصناعية</v>
      </c>
      <c r="V21" s="50"/>
      <c r="W21" s="50"/>
      <c r="X21" s="50"/>
      <c r="Z21" s="50" t="str">
        <f>code!D21</f>
        <v>C18</v>
      </c>
      <c r="AA21" s="50"/>
      <c r="AB21" s="52" t="str">
        <f>code!C21</f>
        <v>سيلوباك</v>
      </c>
      <c r="AC21" s="52"/>
      <c r="AD21" s="52"/>
      <c r="AE21" s="52"/>
      <c r="AF21" s="52" t="str">
        <f>code!D46</f>
        <v>C43</v>
      </c>
      <c r="AG21" s="52"/>
      <c r="AH21" s="52" t="str">
        <f>code!C46</f>
        <v>الشايع مصر</v>
      </c>
      <c r="AI21" s="52"/>
      <c r="AJ21" s="52"/>
      <c r="AK21" s="52"/>
      <c r="AL21" s="52" t="str">
        <f>code!D71</f>
        <v>C68</v>
      </c>
      <c r="AM21" s="52"/>
      <c r="AN21" s="52" t="str">
        <f>code!C71</f>
        <v>جرافينيا</v>
      </c>
      <c r="AO21" s="52"/>
      <c r="AP21" s="52"/>
      <c r="AQ21" s="52"/>
      <c r="AR21" s="52" t="str">
        <f>code!D96</f>
        <v>C93</v>
      </c>
      <c r="AS21" s="52"/>
      <c r="AT21" s="50" t="str">
        <f>code!C96</f>
        <v>الغازات الصناعية</v>
      </c>
      <c r="AU21" s="50"/>
      <c r="AV21" s="50"/>
      <c r="AW21" s="50"/>
      <c r="AY21" s="50" t="str">
        <f>code!D21</f>
        <v>C18</v>
      </c>
      <c r="AZ21" s="50"/>
      <c r="BA21" s="52" t="str">
        <f>code!C21</f>
        <v>سيلوباك</v>
      </c>
      <c r="BB21" s="52"/>
      <c r="BC21" s="52"/>
      <c r="BD21" s="52"/>
      <c r="BE21" s="52" t="str">
        <f>code!D46</f>
        <v>C43</v>
      </c>
      <c r="BF21" s="52"/>
      <c r="BG21" s="52" t="str">
        <f>code!C46</f>
        <v>الشايع مصر</v>
      </c>
      <c r="BH21" s="52"/>
      <c r="BI21" s="52"/>
      <c r="BJ21" s="52"/>
      <c r="BK21" s="52" t="str">
        <f>code!D71</f>
        <v>C68</v>
      </c>
      <c r="BL21" s="52"/>
      <c r="BM21" s="52" t="str">
        <f>code!C71</f>
        <v>جرافينيا</v>
      </c>
      <c r="BN21" s="52"/>
      <c r="BO21" s="52"/>
      <c r="BP21" s="52"/>
      <c r="BQ21" s="52" t="str">
        <f>code!D96</f>
        <v>C93</v>
      </c>
      <c r="BR21" s="52"/>
      <c r="BS21" s="50" t="str">
        <f>code!C96</f>
        <v>الغازات الصناعية</v>
      </c>
      <c r="BT21" s="50"/>
      <c r="BU21" s="50"/>
      <c r="BV21" s="50"/>
      <c r="BX21" s="50" t="str">
        <f>code!D21</f>
        <v>C18</v>
      </c>
      <c r="BY21" s="50"/>
      <c r="BZ21" s="52" t="str">
        <f>code!C21</f>
        <v>سيلوباك</v>
      </c>
      <c r="CA21" s="52"/>
      <c r="CB21" s="52"/>
      <c r="CC21" s="52"/>
      <c r="CD21" s="52" t="str">
        <f>code!D46</f>
        <v>C43</v>
      </c>
      <c r="CE21" s="52"/>
      <c r="CF21" s="52" t="str">
        <f>code!C46</f>
        <v>الشايع مصر</v>
      </c>
      <c r="CG21" s="52"/>
      <c r="CH21" s="52"/>
      <c r="CI21" s="52"/>
      <c r="CJ21" s="52" t="str">
        <f>code!D71</f>
        <v>C68</v>
      </c>
      <c r="CK21" s="52"/>
      <c r="CL21" s="52" t="str">
        <f>code!C71</f>
        <v>جرافينيا</v>
      </c>
      <c r="CM21" s="52"/>
      <c r="CN21" s="52"/>
      <c r="CO21" s="52"/>
      <c r="CP21" s="52" t="str">
        <f>code!D96</f>
        <v>C93</v>
      </c>
      <c r="CQ21" s="52"/>
      <c r="CR21" s="50" t="str">
        <f>code!C96</f>
        <v>الغازات الصناعية</v>
      </c>
      <c r="CS21" s="50"/>
      <c r="CT21" s="50"/>
      <c r="CU21" s="50"/>
      <c r="CW21" s="50" t="str">
        <f>code!D21</f>
        <v>C18</v>
      </c>
      <c r="CX21" s="50"/>
      <c r="CY21" s="52" t="str">
        <f>code!C21</f>
        <v>سيلوباك</v>
      </c>
      <c r="CZ21" s="52"/>
      <c r="DA21" s="52"/>
      <c r="DB21" s="52"/>
      <c r="DC21" s="52" t="str">
        <f>code!D46</f>
        <v>C43</v>
      </c>
      <c r="DD21" s="52"/>
      <c r="DE21" s="52" t="str">
        <f>code!C46</f>
        <v>الشايع مصر</v>
      </c>
      <c r="DF21" s="52"/>
      <c r="DG21" s="52"/>
      <c r="DH21" s="52"/>
      <c r="DI21" s="52" t="str">
        <f>code!D71</f>
        <v>C68</v>
      </c>
      <c r="DJ21" s="52"/>
      <c r="DK21" s="52" t="str">
        <f>code!C71</f>
        <v>جرافينيا</v>
      </c>
      <c r="DL21" s="52"/>
      <c r="DM21" s="52"/>
      <c r="DN21" s="52"/>
      <c r="DO21" s="52" t="str">
        <f>code!D96</f>
        <v>C93</v>
      </c>
      <c r="DP21" s="52"/>
      <c r="DQ21" s="50" t="str">
        <f>code!C96</f>
        <v>الغازات الصناعية</v>
      </c>
      <c r="DR21" s="50"/>
      <c r="DS21" s="50"/>
      <c r="DT21" s="50"/>
      <c r="DV21" s="50" t="str">
        <f>code!D21</f>
        <v>C18</v>
      </c>
      <c r="DW21" s="50"/>
      <c r="DX21" s="52" t="str">
        <f>code!C21</f>
        <v>سيلوباك</v>
      </c>
      <c r="DY21" s="52"/>
      <c r="DZ21" s="52"/>
      <c r="EA21" s="52"/>
      <c r="EB21" s="52" t="str">
        <f>code!D46</f>
        <v>C43</v>
      </c>
      <c r="EC21" s="52"/>
      <c r="ED21" s="52" t="str">
        <f>code!C46</f>
        <v>الشايع مصر</v>
      </c>
      <c r="EE21" s="52"/>
      <c r="EF21" s="52"/>
      <c r="EG21" s="52"/>
      <c r="EH21" s="52" t="str">
        <f>code!D71</f>
        <v>C68</v>
      </c>
      <c r="EI21" s="52"/>
      <c r="EJ21" s="52" t="str">
        <f>code!C71</f>
        <v>جرافينيا</v>
      </c>
      <c r="EK21" s="52"/>
      <c r="EL21" s="52"/>
      <c r="EM21" s="52"/>
      <c r="EN21" s="52" t="str">
        <f>code!D96</f>
        <v>C93</v>
      </c>
      <c r="EO21" s="52"/>
      <c r="EP21" s="50" t="str">
        <f>code!C96</f>
        <v>الغازات الصناعية</v>
      </c>
      <c r="EQ21" s="50"/>
      <c r="ER21" s="50"/>
      <c r="ES21" s="50"/>
      <c r="EU21" s="50" t="str">
        <f>code!D21</f>
        <v>C18</v>
      </c>
      <c r="EV21" s="50"/>
      <c r="EW21" s="52" t="str">
        <f>code!C21</f>
        <v>سيلوباك</v>
      </c>
      <c r="EX21" s="52"/>
      <c r="EY21" s="52"/>
      <c r="EZ21" s="52"/>
      <c r="FA21" s="52" t="str">
        <f>code!D46</f>
        <v>C43</v>
      </c>
      <c r="FB21" s="52"/>
      <c r="FC21" s="52" t="str">
        <f>code!C46</f>
        <v>الشايع مصر</v>
      </c>
      <c r="FD21" s="52"/>
      <c r="FE21" s="52"/>
      <c r="FF21" s="52"/>
      <c r="FG21" s="52" t="str">
        <f>code!D71</f>
        <v>C68</v>
      </c>
      <c r="FH21" s="52"/>
      <c r="FI21" s="52" t="str">
        <f>code!C71</f>
        <v>جرافينيا</v>
      </c>
      <c r="FJ21" s="52"/>
      <c r="FK21" s="52"/>
      <c r="FL21" s="52"/>
      <c r="FM21" s="52" t="str">
        <f>code!D96</f>
        <v>C93</v>
      </c>
      <c r="FN21" s="52"/>
      <c r="FO21" s="50" t="str">
        <f>code!C96</f>
        <v>الغازات الصناعية</v>
      </c>
      <c r="FP21" s="50"/>
      <c r="FQ21" s="50"/>
      <c r="FR21" s="50"/>
      <c r="FT21" s="50" t="str">
        <f>code!D21</f>
        <v>C18</v>
      </c>
      <c r="FU21" s="50"/>
      <c r="FV21" s="52" t="str">
        <f>code!C21</f>
        <v>سيلوباك</v>
      </c>
      <c r="FW21" s="52"/>
      <c r="FX21" s="52"/>
      <c r="FY21" s="52"/>
      <c r="FZ21" s="52" t="str">
        <f>code!D46</f>
        <v>C43</v>
      </c>
      <c r="GA21" s="52"/>
      <c r="GB21" s="52" t="str">
        <f>code!C46</f>
        <v>الشايع مصر</v>
      </c>
      <c r="GC21" s="52"/>
      <c r="GD21" s="52"/>
      <c r="GE21" s="52"/>
      <c r="GF21" s="52" t="str">
        <f>code!D71</f>
        <v>C68</v>
      </c>
      <c r="GG21" s="52"/>
      <c r="GH21" s="52" t="str">
        <f>code!C71</f>
        <v>جرافينيا</v>
      </c>
      <c r="GI21" s="52"/>
      <c r="GJ21" s="52"/>
      <c r="GK21" s="52"/>
      <c r="GL21" s="52" t="str">
        <f>code!D96</f>
        <v>C93</v>
      </c>
      <c r="GM21" s="52"/>
      <c r="GN21" s="50" t="str">
        <f>code!C96</f>
        <v>الغازات الصناعية</v>
      </c>
      <c r="GO21" s="50"/>
      <c r="GP21" s="50"/>
      <c r="GQ21" s="50"/>
      <c r="GS21" s="50" t="str">
        <f>code!D21</f>
        <v>C18</v>
      </c>
      <c r="GT21" s="50"/>
      <c r="GU21" s="52" t="str">
        <f>code!C21</f>
        <v>سيلوباك</v>
      </c>
      <c r="GV21" s="52"/>
      <c r="GW21" s="52"/>
      <c r="GX21" s="52"/>
      <c r="GY21" s="52" t="str">
        <f>code!D46</f>
        <v>C43</v>
      </c>
      <c r="GZ21" s="52"/>
      <c r="HA21" s="52" t="str">
        <f>code!C46</f>
        <v>الشايع مصر</v>
      </c>
      <c r="HB21" s="52"/>
      <c r="HC21" s="52"/>
      <c r="HD21" s="52"/>
      <c r="HE21" s="52" t="str">
        <f>code!D71</f>
        <v>C68</v>
      </c>
      <c r="HF21" s="52"/>
      <c r="HG21" s="52" t="str">
        <f>code!C71</f>
        <v>جرافينيا</v>
      </c>
      <c r="HH21" s="52"/>
      <c r="HI21" s="52"/>
      <c r="HJ21" s="52"/>
      <c r="HK21" s="52" t="str">
        <f>code!D96</f>
        <v>C93</v>
      </c>
      <c r="HL21" s="52"/>
      <c r="HM21" s="50" t="str">
        <f>code!C96</f>
        <v>الغازات الصناعية</v>
      </c>
      <c r="HN21" s="50"/>
      <c r="HO21" s="50"/>
      <c r="HP21" s="50"/>
      <c r="HR21" s="50" t="str">
        <f>code!D21</f>
        <v>C18</v>
      </c>
      <c r="HS21" s="50"/>
      <c r="HT21" s="52" t="str">
        <f>code!C21</f>
        <v>سيلوباك</v>
      </c>
      <c r="HU21" s="52"/>
      <c r="HV21" s="52"/>
      <c r="HW21" s="52"/>
      <c r="HX21" s="52" t="str">
        <f>code!D46</f>
        <v>C43</v>
      </c>
      <c r="HY21" s="52"/>
      <c r="HZ21" s="52" t="str">
        <f>code!C46</f>
        <v>الشايع مصر</v>
      </c>
      <c r="IA21" s="52"/>
      <c r="IB21" s="52"/>
      <c r="IC21" s="52"/>
      <c r="ID21" s="52" t="str">
        <f>code!D71</f>
        <v>C68</v>
      </c>
      <c r="IE21" s="52"/>
      <c r="IF21" s="52" t="str">
        <f>code!C71</f>
        <v>جرافينيا</v>
      </c>
      <c r="IG21" s="52"/>
      <c r="IH21" s="52"/>
      <c r="II21" s="52"/>
      <c r="IJ21" s="52" t="str">
        <f>code!D96</f>
        <v>C93</v>
      </c>
      <c r="IK21" s="52"/>
      <c r="IL21" s="50" t="str">
        <f>code!C96</f>
        <v>الغازات الصناعية</v>
      </c>
      <c r="IM21" s="50"/>
      <c r="IN21" s="50"/>
      <c r="IO21" s="50"/>
      <c r="IQ21" s="50" t="str">
        <f>code!D21</f>
        <v>C18</v>
      </c>
      <c r="IR21" s="50"/>
      <c r="IS21" s="52" t="str">
        <f>code!C21</f>
        <v>سيلوباك</v>
      </c>
      <c r="IT21" s="52"/>
      <c r="IU21" s="52"/>
      <c r="IV21" s="52"/>
      <c r="IW21" s="52" t="str">
        <f>code!D46</f>
        <v>C43</v>
      </c>
      <c r="IX21" s="52"/>
      <c r="IY21" s="52" t="str">
        <f>code!C46</f>
        <v>الشايع مصر</v>
      </c>
      <c r="IZ21" s="52"/>
      <c r="JA21" s="52"/>
      <c r="JB21" s="52"/>
      <c r="JC21" s="52" t="str">
        <f>code!D71</f>
        <v>C68</v>
      </c>
      <c r="JD21" s="52"/>
      <c r="JE21" s="52" t="str">
        <f>code!C71</f>
        <v>جرافينيا</v>
      </c>
      <c r="JF21" s="52"/>
      <c r="JG21" s="52"/>
      <c r="JH21" s="52"/>
      <c r="JI21" s="52" t="str">
        <f>code!D96</f>
        <v>C93</v>
      </c>
      <c r="JJ21" s="52"/>
      <c r="JK21" s="50" t="str">
        <f>code!C96</f>
        <v>الغازات الصناعية</v>
      </c>
      <c r="JL21" s="50"/>
      <c r="JM21" s="50"/>
      <c r="JN21" s="50"/>
      <c r="JP21" s="50" t="str">
        <f>code!D21</f>
        <v>C18</v>
      </c>
      <c r="JQ21" s="50"/>
      <c r="JR21" s="52" t="str">
        <f>code!C21</f>
        <v>سيلوباك</v>
      </c>
      <c r="JS21" s="52"/>
      <c r="JT21" s="52"/>
      <c r="JU21" s="52"/>
      <c r="JV21" s="52" t="str">
        <f>code!D46</f>
        <v>C43</v>
      </c>
      <c r="JW21" s="52"/>
      <c r="JX21" s="52" t="str">
        <f>code!C46</f>
        <v>الشايع مصر</v>
      </c>
      <c r="JY21" s="52"/>
      <c r="JZ21" s="52"/>
      <c r="KA21" s="52"/>
      <c r="KB21" s="52" t="str">
        <f>code!D71</f>
        <v>C68</v>
      </c>
      <c r="KC21" s="52"/>
      <c r="KD21" s="52" t="str">
        <f>code!C71</f>
        <v>جرافينيا</v>
      </c>
      <c r="KE21" s="52"/>
      <c r="KF21" s="52"/>
      <c r="KG21" s="52"/>
      <c r="KH21" s="52" t="str">
        <f>code!D96</f>
        <v>C93</v>
      </c>
      <c r="KI21" s="52"/>
      <c r="KJ21" s="50" t="str">
        <f>code!C96</f>
        <v>الغازات الصناعية</v>
      </c>
      <c r="KK21" s="50"/>
      <c r="KL21" s="50"/>
      <c r="KM21" s="50"/>
    </row>
    <row r="22" spans="1:299" s="7" customFormat="1" ht="14.1" customHeight="1" x14ac:dyDescent="0.2">
      <c r="A22" s="50" t="str">
        <f>code!D22</f>
        <v>C19</v>
      </c>
      <c r="B22" s="50"/>
      <c r="C22" s="52" t="str">
        <f>code!C22</f>
        <v>الاستشارات المالية عن الاوراق المالية</v>
      </c>
      <c r="D22" s="52"/>
      <c r="E22" s="52"/>
      <c r="F22" s="52"/>
      <c r="G22" s="52" t="str">
        <f>code!D47</f>
        <v>C44</v>
      </c>
      <c r="H22" s="52"/>
      <c r="I22" s="52" t="str">
        <f>code!C47</f>
        <v>ايفا فارم</v>
      </c>
      <c r="J22" s="52"/>
      <c r="K22" s="52"/>
      <c r="L22" s="52"/>
      <c r="M22" s="52" t="str">
        <f>code!D72</f>
        <v>C69</v>
      </c>
      <c r="N22" s="52"/>
      <c r="O22" s="52" t="str">
        <f>code!C72</f>
        <v>جولدن بيراميدز</v>
      </c>
      <c r="P22" s="52"/>
      <c r="Q22" s="52"/>
      <c r="R22" s="52"/>
      <c r="S22" s="52" t="str">
        <f>code!D97</f>
        <v>C94</v>
      </c>
      <c r="T22" s="52"/>
      <c r="U22" s="50" t="str">
        <f>code!C97</f>
        <v>المجلس القومى للرياضة</v>
      </c>
      <c r="V22" s="50"/>
      <c r="W22" s="50"/>
      <c r="X22" s="50"/>
      <c r="Z22" s="50" t="str">
        <f>code!D22</f>
        <v>C19</v>
      </c>
      <c r="AA22" s="50"/>
      <c r="AB22" s="52" t="str">
        <f>code!C22</f>
        <v>الاستشارات المالية عن الاوراق المالية</v>
      </c>
      <c r="AC22" s="52"/>
      <c r="AD22" s="52"/>
      <c r="AE22" s="52"/>
      <c r="AF22" s="52" t="str">
        <f>code!D47</f>
        <v>C44</v>
      </c>
      <c r="AG22" s="52"/>
      <c r="AH22" s="52" t="str">
        <f>code!C47</f>
        <v>ايفا فارم</v>
      </c>
      <c r="AI22" s="52"/>
      <c r="AJ22" s="52"/>
      <c r="AK22" s="52"/>
      <c r="AL22" s="52" t="str">
        <f>code!D72</f>
        <v>C69</v>
      </c>
      <c r="AM22" s="52"/>
      <c r="AN22" s="52" t="str">
        <f>code!C72</f>
        <v>جولدن بيراميدز</v>
      </c>
      <c r="AO22" s="52"/>
      <c r="AP22" s="52"/>
      <c r="AQ22" s="52"/>
      <c r="AR22" s="52" t="str">
        <f>code!D97</f>
        <v>C94</v>
      </c>
      <c r="AS22" s="52"/>
      <c r="AT22" s="50" t="str">
        <f>code!C97</f>
        <v>المجلس القومى للرياضة</v>
      </c>
      <c r="AU22" s="50"/>
      <c r="AV22" s="50"/>
      <c r="AW22" s="50"/>
      <c r="AY22" s="50" t="str">
        <f>code!D22</f>
        <v>C19</v>
      </c>
      <c r="AZ22" s="50"/>
      <c r="BA22" s="52" t="str">
        <f>code!C22</f>
        <v>الاستشارات المالية عن الاوراق المالية</v>
      </c>
      <c r="BB22" s="52"/>
      <c r="BC22" s="52"/>
      <c r="BD22" s="52"/>
      <c r="BE22" s="52" t="str">
        <f>code!D47</f>
        <v>C44</v>
      </c>
      <c r="BF22" s="52"/>
      <c r="BG22" s="52" t="str">
        <f>code!C47</f>
        <v>ايفا فارم</v>
      </c>
      <c r="BH22" s="52"/>
      <c r="BI22" s="52"/>
      <c r="BJ22" s="52"/>
      <c r="BK22" s="52" t="str">
        <f>code!D72</f>
        <v>C69</v>
      </c>
      <c r="BL22" s="52"/>
      <c r="BM22" s="52" t="str">
        <f>code!C72</f>
        <v>جولدن بيراميدز</v>
      </c>
      <c r="BN22" s="52"/>
      <c r="BO22" s="52"/>
      <c r="BP22" s="52"/>
      <c r="BQ22" s="52" t="str">
        <f>code!D97</f>
        <v>C94</v>
      </c>
      <c r="BR22" s="52"/>
      <c r="BS22" s="50" t="str">
        <f>code!C97</f>
        <v>المجلس القومى للرياضة</v>
      </c>
      <c r="BT22" s="50"/>
      <c r="BU22" s="50"/>
      <c r="BV22" s="50"/>
      <c r="BX22" s="50" t="str">
        <f>code!D22</f>
        <v>C19</v>
      </c>
      <c r="BY22" s="50"/>
      <c r="BZ22" s="52" t="str">
        <f>code!C22</f>
        <v>الاستشارات المالية عن الاوراق المالية</v>
      </c>
      <c r="CA22" s="52"/>
      <c r="CB22" s="52"/>
      <c r="CC22" s="52"/>
      <c r="CD22" s="52" t="str">
        <f>code!D47</f>
        <v>C44</v>
      </c>
      <c r="CE22" s="52"/>
      <c r="CF22" s="52" t="str">
        <f>code!C47</f>
        <v>ايفا فارم</v>
      </c>
      <c r="CG22" s="52"/>
      <c r="CH22" s="52"/>
      <c r="CI22" s="52"/>
      <c r="CJ22" s="52" t="str">
        <f>code!D72</f>
        <v>C69</v>
      </c>
      <c r="CK22" s="52"/>
      <c r="CL22" s="52" t="str">
        <f>code!C72</f>
        <v>جولدن بيراميدز</v>
      </c>
      <c r="CM22" s="52"/>
      <c r="CN22" s="52"/>
      <c r="CO22" s="52"/>
      <c r="CP22" s="52" t="str">
        <f>code!D97</f>
        <v>C94</v>
      </c>
      <c r="CQ22" s="52"/>
      <c r="CR22" s="50" t="str">
        <f>code!C97</f>
        <v>المجلس القومى للرياضة</v>
      </c>
      <c r="CS22" s="50"/>
      <c r="CT22" s="50"/>
      <c r="CU22" s="50"/>
      <c r="CW22" s="50" t="str">
        <f>code!D22</f>
        <v>C19</v>
      </c>
      <c r="CX22" s="50"/>
      <c r="CY22" s="52" t="str">
        <f>code!C22</f>
        <v>الاستشارات المالية عن الاوراق المالية</v>
      </c>
      <c r="CZ22" s="52"/>
      <c r="DA22" s="52"/>
      <c r="DB22" s="52"/>
      <c r="DC22" s="52" t="str">
        <f>code!D47</f>
        <v>C44</v>
      </c>
      <c r="DD22" s="52"/>
      <c r="DE22" s="52" t="str">
        <f>code!C47</f>
        <v>ايفا فارم</v>
      </c>
      <c r="DF22" s="52"/>
      <c r="DG22" s="52"/>
      <c r="DH22" s="52"/>
      <c r="DI22" s="52" t="str">
        <f>code!D72</f>
        <v>C69</v>
      </c>
      <c r="DJ22" s="52"/>
      <c r="DK22" s="52" t="str">
        <f>code!C72</f>
        <v>جولدن بيراميدز</v>
      </c>
      <c r="DL22" s="52"/>
      <c r="DM22" s="52"/>
      <c r="DN22" s="52"/>
      <c r="DO22" s="52" t="str">
        <f>code!D97</f>
        <v>C94</v>
      </c>
      <c r="DP22" s="52"/>
      <c r="DQ22" s="50" t="str">
        <f>code!C97</f>
        <v>المجلس القومى للرياضة</v>
      </c>
      <c r="DR22" s="50"/>
      <c r="DS22" s="50"/>
      <c r="DT22" s="50"/>
      <c r="DV22" s="50" t="str">
        <f>code!D22</f>
        <v>C19</v>
      </c>
      <c r="DW22" s="50"/>
      <c r="DX22" s="52" t="str">
        <f>code!C22</f>
        <v>الاستشارات المالية عن الاوراق المالية</v>
      </c>
      <c r="DY22" s="52"/>
      <c r="DZ22" s="52"/>
      <c r="EA22" s="52"/>
      <c r="EB22" s="52" t="str">
        <f>code!D47</f>
        <v>C44</v>
      </c>
      <c r="EC22" s="52"/>
      <c r="ED22" s="52" t="str">
        <f>code!C47</f>
        <v>ايفا فارم</v>
      </c>
      <c r="EE22" s="52"/>
      <c r="EF22" s="52"/>
      <c r="EG22" s="52"/>
      <c r="EH22" s="52" t="str">
        <f>code!D72</f>
        <v>C69</v>
      </c>
      <c r="EI22" s="52"/>
      <c r="EJ22" s="52" t="str">
        <f>code!C72</f>
        <v>جولدن بيراميدز</v>
      </c>
      <c r="EK22" s="52"/>
      <c r="EL22" s="52"/>
      <c r="EM22" s="52"/>
      <c r="EN22" s="52" t="str">
        <f>code!D97</f>
        <v>C94</v>
      </c>
      <c r="EO22" s="52"/>
      <c r="EP22" s="50" t="str">
        <f>code!C97</f>
        <v>المجلس القومى للرياضة</v>
      </c>
      <c r="EQ22" s="50"/>
      <c r="ER22" s="50"/>
      <c r="ES22" s="50"/>
      <c r="EU22" s="50" t="str">
        <f>code!D22</f>
        <v>C19</v>
      </c>
      <c r="EV22" s="50"/>
      <c r="EW22" s="52" t="str">
        <f>code!C22</f>
        <v>الاستشارات المالية عن الاوراق المالية</v>
      </c>
      <c r="EX22" s="52"/>
      <c r="EY22" s="52"/>
      <c r="EZ22" s="52"/>
      <c r="FA22" s="52" t="str">
        <f>code!D47</f>
        <v>C44</v>
      </c>
      <c r="FB22" s="52"/>
      <c r="FC22" s="52" t="str">
        <f>code!C47</f>
        <v>ايفا فارم</v>
      </c>
      <c r="FD22" s="52"/>
      <c r="FE22" s="52"/>
      <c r="FF22" s="52"/>
      <c r="FG22" s="52" t="str">
        <f>code!D72</f>
        <v>C69</v>
      </c>
      <c r="FH22" s="52"/>
      <c r="FI22" s="52" t="str">
        <f>code!C72</f>
        <v>جولدن بيراميدز</v>
      </c>
      <c r="FJ22" s="52"/>
      <c r="FK22" s="52"/>
      <c r="FL22" s="52"/>
      <c r="FM22" s="52" t="str">
        <f>code!D97</f>
        <v>C94</v>
      </c>
      <c r="FN22" s="52"/>
      <c r="FO22" s="50" t="str">
        <f>code!C97</f>
        <v>المجلس القومى للرياضة</v>
      </c>
      <c r="FP22" s="50"/>
      <c r="FQ22" s="50"/>
      <c r="FR22" s="50"/>
      <c r="FT22" s="50" t="str">
        <f>code!D22</f>
        <v>C19</v>
      </c>
      <c r="FU22" s="50"/>
      <c r="FV22" s="52" t="str">
        <f>code!C22</f>
        <v>الاستشارات المالية عن الاوراق المالية</v>
      </c>
      <c r="FW22" s="52"/>
      <c r="FX22" s="52"/>
      <c r="FY22" s="52"/>
      <c r="FZ22" s="52" t="str">
        <f>code!D47</f>
        <v>C44</v>
      </c>
      <c r="GA22" s="52"/>
      <c r="GB22" s="52" t="str">
        <f>code!C47</f>
        <v>ايفا فارم</v>
      </c>
      <c r="GC22" s="52"/>
      <c r="GD22" s="52"/>
      <c r="GE22" s="52"/>
      <c r="GF22" s="52" t="str">
        <f>code!D72</f>
        <v>C69</v>
      </c>
      <c r="GG22" s="52"/>
      <c r="GH22" s="52" t="str">
        <f>code!C72</f>
        <v>جولدن بيراميدز</v>
      </c>
      <c r="GI22" s="52"/>
      <c r="GJ22" s="52"/>
      <c r="GK22" s="52"/>
      <c r="GL22" s="52" t="str">
        <f>code!D97</f>
        <v>C94</v>
      </c>
      <c r="GM22" s="52"/>
      <c r="GN22" s="50" t="str">
        <f>code!C97</f>
        <v>المجلس القومى للرياضة</v>
      </c>
      <c r="GO22" s="50"/>
      <c r="GP22" s="50"/>
      <c r="GQ22" s="50"/>
      <c r="GS22" s="50" t="str">
        <f>code!D22</f>
        <v>C19</v>
      </c>
      <c r="GT22" s="50"/>
      <c r="GU22" s="52" t="str">
        <f>code!C22</f>
        <v>الاستشارات المالية عن الاوراق المالية</v>
      </c>
      <c r="GV22" s="52"/>
      <c r="GW22" s="52"/>
      <c r="GX22" s="52"/>
      <c r="GY22" s="52" t="str">
        <f>code!D47</f>
        <v>C44</v>
      </c>
      <c r="GZ22" s="52"/>
      <c r="HA22" s="52" t="str">
        <f>code!C47</f>
        <v>ايفا فارم</v>
      </c>
      <c r="HB22" s="52"/>
      <c r="HC22" s="52"/>
      <c r="HD22" s="52"/>
      <c r="HE22" s="52" t="str">
        <f>code!D72</f>
        <v>C69</v>
      </c>
      <c r="HF22" s="52"/>
      <c r="HG22" s="52" t="str">
        <f>code!C72</f>
        <v>جولدن بيراميدز</v>
      </c>
      <c r="HH22" s="52"/>
      <c r="HI22" s="52"/>
      <c r="HJ22" s="52"/>
      <c r="HK22" s="52" t="str">
        <f>code!D97</f>
        <v>C94</v>
      </c>
      <c r="HL22" s="52"/>
      <c r="HM22" s="50" t="str">
        <f>code!C97</f>
        <v>المجلس القومى للرياضة</v>
      </c>
      <c r="HN22" s="50"/>
      <c r="HO22" s="50"/>
      <c r="HP22" s="50"/>
      <c r="HR22" s="50" t="str">
        <f>code!D22</f>
        <v>C19</v>
      </c>
      <c r="HS22" s="50"/>
      <c r="HT22" s="52" t="str">
        <f>code!C22</f>
        <v>الاستشارات المالية عن الاوراق المالية</v>
      </c>
      <c r="HU22" s="52"/>
      <c r="HV22" s="52"/>
      <c r="HW22" s="52"/>
      <c r="HX22" s="52" t="str">
        <f>code!D47</f>
        <v>C44</v>
      </c>
      <c r="HY22" s="52"/>
      <c r="HZ22" s="52" t="str">
        <f>code!C47</f>
        <v>ايفا فارم</v>
      </c>
      <c r="IA22" s="52"/>
      <c r="IB22" s="52"/>
      <c r="IC22" s="52"/>
      <c r="ID22" s="52" t="str">
        <f>code!D72</f>
        <v>C69</v>
      </c>
      <c r="IE22" s="52"/>
      <c r="IF22" s="52" t="str">
        <f>code!C72</f>
        <v>جولدن بيراميدز</v>
      </c>
      <c r="IG22" s="52"/>
      <c r="IH22" s="52"/>
      <c r="II22" s="52"/>
      <c r="IJ22" s="52" t="str">
        <f>code!D97</f>
        <v>C94</v>
      </c>
      <c r="IK22" s="52"/>
      <c r="IL22" s="50" t="str">
        <f>code!C97</f>
        <v>المجلس القومى للرياضة</v>
      </c>
      <c r="IM22" s="50"/>
      <c r="IN22" s="50"/>
      <c r="IO22" s="50"/>
      <c r="IQ22" s="50" t="str">
        <f>code!D22</f>
        <v>C19</v>
      </c>
      <c r="IR22" s="50"/>
      <c r="IS22" s="52" t="str">
        <f>code!C22</f>
        <v>الاستشارات المالية عن الاوراق المالية</v>
      </c>
      <c r="IT22" s="52"/>
      <c r="IU22" s="52"/>
      <c r="IV22" s="52"/>
      <c r="IW22" s="52" t="str">
        <f>code!D47</f>
        <v>C44</v>
      </c>
      <c r="IX22" s="52"/>
      <c r="IY22" s="52" t="str">
        <f>code!C47</f>
        <v>ايفا فارم</v>
      </c>
      <c r="IZ22" s="52"/>
      <c r="JA22" s="52"/>
      <c r="JB22" s="52"/>
      <c r="JC22" s="52" t="str">
        <f>code!D72</f>
        <v>C69</v>
      </c>
      <c r="JD22" s="52"/>
      <c r="JE22" s="52" t="str">
        <f>code!C72</f>
        <v>جولدن بيراميدز</v>
      </c>
      <c r="JF22" s="52"/>
      <c r="JG22" s="52"/>
      <c r="JH22" s="52"/>
      <c r="JI22" s="52" t="str">
        <f>code!D97</f>
        <v>C94</v>
      </c>
      <c r="JJ22" s="52"/>
      <c r="JK22" s="50" t="str">
        <f>code!C97</f>
        <v>المجلس القومى للرياضة</v>
      </c>
      <c r="JL22" s="50"/>
      <c r="JM22" s="50"/>
      <c r="JN22" s="50"/>
      <c r="JP22" s="50" t="str">
        <f>code!D22</f>
        <v>C19</v>
      </c>
      <c r="JQ22" s="50"/>
      <c r="JR22" s="52" t="str">
        <f>code!C22</f>
        <v>الاستشارات المالية عن الاوراق المالية</v>
      </c>
      <c r="JS22" s="52"/>
      <c r="JT22" s="52"/>
      <c r="JU22" s="52"/>
      <c r="JV22" s="52" t="str">
        <f>code!D47</f>
        <v>C44</v>
      </c>
      <c r="JW22" s="52"/>
      <c r="JX22" s="52" t="str">
        <f>code!C47</f>
        <v>ايفا فارم</v>
      </c>
      <c r="JY22" s="52"/>
      <c r="JZ22" s="52"/>
      <c r="KA22" s="52"/>
      <c r="KB22" s="52" t="str">
        <f>code!D72</f>
        <v>C69</v>
      </c>
      <c r="KC22" s="52"/>
      <c r="KD22" s="52" t="str">
        <f>code!C72</f>
        <v>جولدن بيراميدز</v>
      </c>
      <c r="KE22" s="52"/>
      <c r="KF22" s="52"/>
      <c r="KG22" s="52"/>
      <c r="KH22" s="52" t="str">
        <f>code!D97</f>
        <v>C94</v>
      </c>
      <c r="KI22" s="52"/>
      <c r="KJ22" s="50" t="str">
        <f>code!C97</f>
        <v>المجلس القومى للرياضة</v>
      </c>
      <c r="KK22" s="50"/>
      <c r="KL22" s="50"/>
      <c r="KM22" s="50"/>
    </row>
    <row r="23" spans="1:299" s="7" customFormat="1" ht="14.1" customHeight="1" x14ac:dyDescent="0.2">
      <c r="A23" s="50" t="str">
        <f>code!D23</f>
        <v>C20</v>
      </c>
      <c r="B23" s="50"/>
      <c r="C23" s="52" t="str">
        <f>code!C23</f>
        <v>ادوية</v>
      </c>
      <c r="D23" s="52"/>
      <c r="E23" s="52"/>
      <c r="F23" s="52"/>
      <c r="G23" s="52" t="str">
        <f>code!D48</f>
        <v>C45</v>
      </c>
      <c r="H23" s="52"/>
      <c r="I23" s="52" t="str">
        <f>code!C48</f>
        <v>ارامكس</v>
      </c>
      <c r="J23" s="52"/>
      <c r="K23" s="52"/>
      <c r="L23" s="52"/>
      <c r="M23" s="52" t="str">
        <f>code!D73</f>
        <v>C70</v>
      </c>
      <c r="N23" s="52"/>
      <c r="O23" s="52" t="str">
        <f>code!C73</f>
        <v>الشمسى للملابس</v>
      </c>
      <c r="P23" s="52"/>
      <c r="Q23" s="52"/>
      <c r="R23" s="52"/>
      <c r="S23" s="52" t="str">
        <f>code!D98</f>
        <v>C95</v>
      </c>
      <c r="T23" s="52"/>
      <c r="U23" s="50" t="str">
        <f>code!C98</f>
        <v>المهندسون الاستشاريين</v>
      </c>
      <c r="V23" s="50"/>
      <c r="W23" s="50"/>
      <c r="X23" s="50"/>
      <c r="Z23" s="50" t="str">
        <f>code!D23</f>
        <v>C20</v>
      </c>
      <c r="AA23" s="50"/>
      <c r="AB23" s="52" t="str">
        <f>code!C23</f>
        <v>ادوية</v>
      </c>
      <c r="AC23" s="52"/>
      <c r="AD23" s="52"/>
      <c r="AE23" s="52"/>
      <c r="AF23" s="52" t="str">
        <f>code!D48</f>
        <v>C45</v>
      </c>
      <c r="AG23" s="52"/>
      <c r="AH23" s="52" t="str">
        <f>code!C48</f>
        <v>ارامكس</v>
      </c>
      <c r="AI23" s="52"/>
      <c r="AJ23" s="52"/>
      <c r="AK23" s="52"/>
      <c r="AL23" s="52" t="str">
        <f>code!D73</f>
        <v>C70</v>
      </c>
      <c r="AM23" s="52"/>
      <c r="AN23" s="52" t="str">
        <f>code!C73</f>
        <v>الشمسى للملابس</v>
      </c>
      <c r="AO23" s="52"/>
      <c r="AP23" s="52"/>
      <c r="AQ23" s="52"/>
      <c r="AR23" s="52" t="str">
        <f>code!D98</f>
        <v>C95</v>
      </c>
      <c r="AS23" s="52"/>
      <c r="AT23" s="50" t="str">
        <f>code!C98</f>
        <v>المهندسون الاستشاريين</v>
      </c>
      <c r="AU23" s="50"/>
      <c r="AV23" s="50"/>
      <c r="AW23" s="50"/>
      <c r="AY23" s="50" t="str">
        <f>code!D23</f>
        <v>C20</v>
      </c>
      <c r="AZ23" s="50"/>
      <c r="BA23" s="52" t="str">
        <f>code!C23</f>
        <v>ادوية</v>
      </c>
      <c r="BB23" s="52"/>
      <c r="BC23" s="52"/>
      <c r="BD23" s="52"/>
      <c r="BE23" s="52" t="str">
        <f>code!D48</f>
        <v>C45</v>
      </c>
      <c r="BF23" s="52"/>
      <c r="BG23" s="52" t="str">
        <f>code!C48</f>
        <v>ارامكس</v>
      </c>
      <c r="BH23" s="52"/>
      <c r="BI23" s="52"/>
      <c r="BJ23" s="52"/>
      <c r="BK23" s="52" t="str">
        <f>code!D73</f>
        <v>C70</v>
      </c>
      <c r="BL23" s="52"/>
      <c r="BM23" s="52" t="str">
        <f>code!C73</f>
        <v>الشمسى للملابس</v>
      </c>
      <c r="BN23" s="52"/>
      <c r="BO23" s="52"/>
      <c r="BP23" s="52"/>
      <c r="BQ23" s="52" t="str">
        <f>code!D98</f>
        <v>C95</v>
      </c>
      <c r="BR23" s="52"/>
      <c r="BS23" s="50" t="str">
        <f>code!C98</f>
        <v>المهندسون الاستشاريين</v>
      </c>
      <c r="BT23" s="50"/>
      <c r="BU23" s="50"/>
      <c r="BV23" s="50"/>
      <c r="BX23" s="50" t="str">
        <f>code!D23</f>
        <v>C20</v>
      </c>
      <c r="BY23" s="50"/>
      <c r="BZ23" s="52" t="str">
        <f>code!C23</f>
        <v>ادوية</v>
      </c>
      <c r="CA23" s="52"/>
      <c r="CB23" s="52"/>
      <c r="CC23" s="52"/>
      <c r="CD23" s="52" t="str">
        <f>code!D48</f>
        <v>C45</v>
      </c>
      <c r="CE23" s="52"/>
      <c r="CF23" s="52" t="str">
        <f>code!C48</f>
        <v>ارامكس</v>
      </c>
      <c r="CG23" s="52"/>
      <c r="CH23" s="52"/>
      <c r="CI23" s="52"/>
      <c r="CJ23" s="52" t="str">
        <f>code!D73</f>
        <v>C70</v>
      </c>
      <c r="CK23" s="52"/>
      <c r="CL23" s="52" t="str">
        <f>code!C73</f>
        <v>الشمسى للملابس</v>
      </c>
      <c r="CM23" s="52"/>
      <c r="CN23" s="52"/>
      <c r="CO23" s="52"/>
      <c r="CP23" s="52" t="str">
        <f>code!D98</f>
        <v>C95</v>
      </c>
      <c r="CQ23" s="52"/>
      <c r="CR23" s="50" t="str">
        <f>code!C98</f>
        <v>المهندسون الاستشاريين</v>
      </c>
      <c r="CS23" s="50"/>
      <c r="CT23" s="50"/>
      <c r="CU23" s="50"/>
      <c r="CW23" s="50" t="str">
        <f>code!D23</f>
        <v>C20</v>
      </c>
      <c r="CX23" s="50"/>
      <c r="CY23" s="52" t="str">
        <f>code!C23</f>
        <v>ادوية</v>
      </c>
      <c r="CZ23" s="52"/>
      <c r="DA23" s="52"/>
      <c r="DB23" s="52"/>
      <c r="DC23" s="52" t="str">
        <f>code!D48</f>
        <v>C45</v>
      </c>
      <c r="DD23" s="52"/>
      <c r="DE23" s="52" t="str">
        <f>code!C48</f>
        <v>ارامكس</v>
      </c>
      <c r="DF23" s="52"/>
      <c r="DG23" s="52"/>
      <c r="DH23" s="52"/>
      <c r="DI23" s="52" t="str">
        <f>code!D73</f>
        <v>C70</v>
      </c>
      <c r="DJ23" s="52"/>
      <c r="DK23" s="52" t="str">
        <f>code!C73</f>
        <v>الشمسى للملابس</v>
      </c>
      <c r="DL23" s="52"/>
      <c r="DM23" s="52"/>
      <c r="DN23" s="52"/>
      <c r="DO23" s="52" t="str">
        <f>code!D98</f>
        <v>C95</v>
      </c>
      <c r="DP23" s="52"/>
      <c r="DQ23" s="50" t="str">
        <f>code!C98</f>
        <v>المهندسون الاستشاريين</v>
      </c>
      <c r="DR23" s="50"/>
      <c r="DS23" s="50"/>
      <c r="DT23" s="50"/>
      <c r="DV23" s="50" t="str">
        <f>code!D23</f>
        <v>C20</v>
      </c>
      <c r="DW23" s="50"/>
      <c r="DX23" s="52" t="str">
        <f>code!C23</f>
        <v>ادوية</v>
      </c>
      <c r="DY23" s="52"/>
      <c r="DZ23" s="52"/>
      <c r="EA23" s="52"/>
      <c r="EB23" s="52" t="str">
        <f>code!D48</f>
        <v>C45</v>
      </c>
      <c r="EC23" s="52"/>
      <c r="ED23" s="52" t="str">
        <f>code!C48</f>
        <v>ارامكس</v>
      </c>
      <c r="EE23" s="52"/>
      <c r="EF23" s="52"/>
      <c r="EG23" s="52"/>
      <c r="EH23" s="52" t="str">
        <f>code!D73</f>
        <v>C70</v>
      </c>
      <c r="EI23" s="52"/>
      <c r="EJ23" s="52" t="str">
        <f>code!C73</f>
        <v>الشمسى للملابس</v>
      </c>
      <c r="EK23" s="52"/>
      <c r="EL23" s="52"/>
      <c r="EM23" s="52"/>
      <c r="EN23" s="52" t="str">
        <f>code!D98</f>
        <v>C95</v>
      </c>
      <c r="EO23" s="52"/>
      <c r="EP23" s="50" t="str">
        <f>code!C98</f>
        <v>المهندسون الاستشاريين</v>
      </c>
      <c r="EQ23" s="50"/>
      <c r="ER23" s="50"/>
      <c r="ES23" s="50"/>
      <c r="EU23" s="50" t="str">
        <f>code!D23</f>
        <v>C20</v>
      </c>
      <c r="EV23" s="50"/>
      <c r="EW23" s="52" t="str">
        <f>code!C23</f>
        <v>ادوية</v>
      </c>
      <c r="EX23" s="52"/>
      <c r="EY23" s="52"/>
      <c r="EZ23" s="52"/>
      <c r="FA23" s="52" t="str">
        <f>code!D48</f>
        <v>C45</v>
      </c>
      <c r="FB23" s="52"/>
      <c r="FC23" s="52" t="str">
        <f>code!C48</f>
        <v>ارامكس</v>
      </c>
      <c r="FD23" s="52"/>
      <c r="FE23" s="52"/>
      <c r="FF23" s="52"/>
      <c r="FG23" s="52" t="str">
        <f>code!D73</f>
        <v>C70</v>
      </c>
      <c r="FH23" s="52"/>
      <c r="FI23" s="52" t="str">
        <f>code!C73</f>
        <v>الشمسى للملابس</v>
      </c>
      <c r="FJ23" s="52"/>
      <c r="FK23" s="52"/>
      <c r="FL23" s="52"/>
      <c r="FM23" s="52" t="str">
        <f>code!D98</f>
        <v>C95</v>
      </c>
      <c r="FN23" s="52"/>
      <c r="FO23" s="50" t="str">
        <f>code!C98</f>
        <v>المهندسون الاستشاريين</v>
      </c>
      <c r="FP23" s="50"/>
      <c r="FQ23" s="50"/>
      <c r="FR23" s="50"/>
      <c r="FT23" s="50" t="str">
        <f>code!D23</f>
        <v>C20</v>
      </c>
      <c r="FU23" s="50"/>
      <c r="FV23" s="52" t="str">
        <f>code!C23</f>
        <v>ادوية</v>
      </c>
      <c r="FW23" s="52"/>
      <c r="FX23" s="52"/>
      <c r="FY23" s="52"/>
      <c r="FZ23" s="52" t="str">
        <f>code!D48</f>
        <v>C45</v>
      </c>
      <c r="GA23" s="52"/>
      <c r="GB23" s="52" t="str">
        <f>code!C48</f>
        <v>ارامكس</v>
      </c>
      <c r="GC23" s="52"/>
      <c r="GD23" s="52"/>
      <c r="GE23" s="52"/>
      <c r="GF23" s="52" t="str">
        <f>code!D73</f>
        <v>C70</v>
      </c>
      <c r="GG23" s="52"/>
      <c r="GH23" s="52" t="str">
        <f>code!C73</f>
        <v>الشمسى للملابس</v>
      </c>
      <c r="GI23" s="52"/>
      <c r="GJ23" s="52"/>
      <c r="GK23" s="52"/>
      <c r="GL23" s="52" t="str">
        <f>code!D98</f>
        <v>C95</v>
      </c>
      <c r="GM23" s="52"/>
      <c r="GN23" s="50" t="str">
        <f>code!C98</f>
        <v>المهندسون الاستشاريين</v>
      </c>
      <c r="GO23" s="50"/>
      <c r="GP23" s="50"/>
      <c r="GQ23" s="50"/>
      <c r="GS23" s="50" t="str">
        <f>code!D23</f>
        <v>C20</v>
      </c>
      <c r="GT23" s="50"/>
      <c r="GU23" s="52" t="str">
        <f>code!C23</f>
        <v>ادوية</v>
      </c>
      <c r="GV23" s="52"/>
      <c r="GW23" s="52"/>
      <c r="GX23" s="52"/>
      <c r="GY23" s="52" t="str">
        <f>code!D48</f>
        <v>C45</v>
      </c>
      <c r="GZ23" s="52"/>
      <c r="HA23" s="52" t="str">
        <f>code!C48</f>
        <v>ارامكس</v>
      </c>
      <c r="HB23" s="52"/>
      <c r="HC23" s="52"/>
      <c r="HD23" s="52"/>
      <c r="HE23" s="52" t="str">
        <f>code!D73</f>
        <v>C70</v>
      </c>
      <c r="HF23" s="52"/>
      <c r="HG23" s="52" t="str">
        <f>code!C73</f>
        <v>الشمسى للملابس</v>
      </c>
      <c r="HH23" s="52"/>
      <c r="HI23" s="52"/>
      <c r="HJ23" s="52"/>
      <c r="HK23" s="52" t="str">
        <f>code!D98</f>
        <v>C95</v>
      </c>
      <c r="HL23" s="52"/>
      <c r="HM23" s="50" t="str">
        <f>code!C98</f>
        <v>المهندسون الاستشاريين</v>
      </c>
      <c r="HN23" s="50"/>
      <c r="HO23" s="50"/>
      <c r="HP23" s="50"/>
      <c r="HR23" s="50" t="str">
        <f>code!D23</f>
        <v>C20</v>
      </c>
      <c r="HS23" s="50"/>
      <c r="HT23" s="52" t="str">
        <f>code!C23</f>
        <v>ادوية</v>
      </c>
      <c r="HU23" s="52"/>
      <c r="HV23" s="52"/>
      <c r="HW23" s="52"/>
      <c r="HX23" s="52" t="str">
        <f>code!D48</f>
        <v>C45</v>
      </c>
      <c r="HY23" s="52"/>
      <c r="HZ23" s="52" t="str">
        <f>code!C48</f>
        <v>ارامكس</v>
      </c>
      <c r="IA23" s="52"/>
      <c r="IB23" s="52"/>
      <c r="IC23" s="52"/>
      <c r="ID23" s="52" t="str">
        <f>code!D73</f>
        <v>C70</v>
      </c>
      <c r="IE23" s="52"/>
      <c r="IF23" s="52" t="str">
        <f>code!C73</f>
        <v>الشمسى للملابس</v>
      </c>
      <c r="IG23" s="52"/>
      <c r="IH23" s="52"/>
      <c r="II23" s="52"/>
      <c r="IJ23" s="52" t="str">
        <f>code!D98</f>
        <v>C95</v>
      </c>
      <c r="IK23" s="52"/>
      <c r="IL23" s="50" t="str">
        <f>code!C98</f>
        <v>المهندسون الاستشاريين</v>
      </c>
      <c r="IM23" s="50"/>
      <c r="IN23" s="50"/>
      <c r="IO23" s="50"/>
      <c r="IQ23" s="50" t="str">
        <f>code!D23</f>
        <v>C20</v>
      </c>
      <c r="IR23" s="50"/>
      <c r="IS23" s="52" t="str">
        <f>code!C23</f>
        <v>ادوية</v>
      </c>
      <c r="IT23" s="52"/>
      <c r="IU23" s="52"/>
      <c r="IV23" s="52"/>
      <c r="IW23" s="52" t="str">
        <f>code!D48</f>
        <v>C45</v>
      </c>
      <c r="IX23" s="52"/>
      <c r="IY23" s="52" t="str">
        <f>code!C48</f>
        <v>ارامكس</v>
      </c>
      <c r="IZ23" s="52"/>
      <c r="JA23" s="52"/>
      <c r="JB23" s="52"/>
      <c r="JC23" s="52" t="str">
        <f>code!D73</f>
        <v>C70</v>
      </c>
      <c r="JD23" s="52"/>
      <c r="JE23" s="52" t="str">
        <f>code!C73</f>
        <v>الشمسى للملابس</v>
      </c>
      <c r="JF23" s="52"/>
      <c r="JG23" s="52"/>
      <c r="JH23" s="52"/>
      <c r="JI23" s="52" t="str">
        <f>code!D98</f>
        <v>C95</v>
      </c>
      <c r="JJ23" s="52"/>
      <c r="JK23" s="50" t="str">
        <f>code!C98</f>
        <v>المهندسون الاستشاريين</v>
      </c>
      <c r="JL23" s="50"/>
      <c r="JM23" s="50"/>
      <c r="JN23" s="50"/>
      <c r="JP23" s="50" t="str">
        <f>code!D23</f>
        <v>C20</v>
      </c>
      <c r="JQ23" s="50"/>
      <c r="JR23" s="52" t="str">
        <f>code!C23</f>
        <v>ادوية</v>
      </c>
      <c r="JS23" s="52"/>
      <c r="JT23" s="52"/>
      <c r="JU23" s="52"/>
      <c r="JV23" s="52" t="str">
        <f>code!D48</f>
        <v>C45</v>
      </c>
      <c r="JW23" s="52"/>
      <c r="JX23" s="52" t="str">
        <f>code!C48</f>
        <v>ارامكس</v>
      </c>
      <c r="JY23" s="52"/>
      <c r="JZ23" s="52"/>
      <c r="KA23" s="52"/>
      <c r="KB23" s="52" t="str">
        <f>code!D73</f>
        <v>C70</v>
      </c>
      <c r="KC23" s="52"/>
      <c r="KD23" s="52" t="str">
        <f>code!C73</f>
        <v>الشمسى للملابس</v>
      </c>
      <c r="KE23" s="52"/>
      <c r="KF23" s="52"/>
      <c r="KG23" s="52"/>
      <c r="KH23" s="52" t="str">
        <f>code!D98</f>
        <v>C95</v>
      </c>
      <c r="KI23" s="52"/>
      <c r="KJ23" s="50" t="str">
        <f>code!C98</f>
        <v>المهندسون الاستشاريين</v>
      </c>
      <c r="KK23" s="50"/>
      <c r="KL23" s="50"/>
      <c r="KM23" s="50"/>
    </row>
    <row r="24" spans="1:299" s="7" customFormat="1" ht="14.1" customHeight="1" x14ac:dyDescent="0.2">
      <c r="A24" s="50" t="str">
        <f>code!D24</f>
        <v>C21</v>
      </c>
      <c r="B24" s="50"/>
      <c r="C24" s="52" t="str">
        <f>code!C24</f>
        <v xml:space="preserve">TeleSmart </v>
      </c>
      <c r="D24" s="52"/>
      <c r="E24" s="52"/>
      <c r="F24" s="52"/>
      <c r="G24" s="52" t="str">
        <f>code!D49</f>
        <v>C46</v>
      </c>
      <c r="H24" s="52"/>
      <c r="I24" s="52" t="str">
        <f>code!C49</f>
        <v>العبور للصناعات المعدنية</v>
      </c>
      <c r="J24" s="52"/>
      <c r="K24" s="52"/>
      <c r="L24" s="52"/>
      <c r="M24" s="52" t="str">
        <f>code!D74</f>
        <v>C71</v>
      </c>
      <c r="N24" s="52"/>
      <c r="O24" s="52" t="str">
        <f>code!C74</f>
        <v>جلوب للتجارة</v>
      </c>
      <c r="P24" s="52"/>
      <c r="Q24" s="52"/>
      <c r="R24" s="52"/>
      <c r="S24" s="52" t="str">
        <f>code!D99</f>
        <v>C96</v>
      </c>
      <c r="T24" s="52"/>
      <c r="U24" s="50" t="str">
        <f>code!C99</f>
        <v>انتركونتينتال</v>
      </c>
      <c r="V24" s="50"/>
      <c r="W24" s="50"/>
      <c r="X24" s="50"/>
      <c r="Z24" s="50" t="str">
        <f>code!D24</f>
        <v>C21</v>
      </c>
      <c r="AA24" s="50"/>
      <c r="AB24" s="52" t="str">
        <f>code!C24</f>
        <v xml:space="preserve">TeleSmart </v>
      </c>
      <c r="AC24" s="52"/>
      <c r="AD24" s="52"/>
      <c r="AE24" s="52"/>
      <c r="AF24" s="52" t="str">
        <f>code!D49</f>
        <v>C46</v>
      </c>
      <c r="AG24" s="52"/>
      <c r="AH24" s="52" t="str">
        <f>code!C49</f>
        <v>العبور للصناعات المعدنية</v>
      </c>
      <c r="AI24" s="52"/>
      <c r="AJ24" s="52"/>
      <c r="AK24" s="52"/>
      <c r="AL24" s="52" t="str">
        <f>code!D74</f>
        <v>C71</v>
      </c>
      <c r="AM24" s="52"/>
      <c r="AN24" s="52" t="str">
        <f>code!C74</f>
        <v>جلوب للتجارة</v>
      </c>
      <c r="AO24" s="52"/>
      <c r="AP24" s="52"/>
      <c r="AQ24" s="52"/>
      <c r="AR24" s="52" t="str">
        <f>code!D99</f>
        <v>C96</v>
      </c>
      <c r="AS24" s="52"/>
      <c r="AT24" s="50" t="str">
        <f>code!C99</f>
        <v>انتركونتينتال</v>
      </c>
      <c r="AU24" s="50"/>
      <c r="AV24" s="50"/>
      <c r="AW24" s="50"/>
      <c r="AY24" s="50" t="str">
        <f>code!D24</f>
        <v>C21</v>
      </c>
      <c r="AZ24" s="50"/>
      <c r="BA24" s="52" t="str">
        <f>code!C24</f>
        <v xml:space="preserve">TeleSmart </v>
      </c>
      <c r="BB24" s="52"/>
      <c r="BC24" s="52"/>
      <c r="BD24" s="52"/>
      <c r="BE24" s="52" t="str">
        <f>code!D49</f>
        <v>C46</v>
      </c>
      <c r="BF24" s="52"/>
      <c r="BG24" s="52" t="str">
        <f>code!C49</f>
        <v>العبور للصناعات المعدنية</v>
      </c>
      <c r="BH24" s="52"/>
      <c r="BI24" s="52"/>
      <c r="BJ24" s="52"/>
      <c r="BK24" s="52" t="str">
        <f>code!D74</f>
        <v>C71</v>
      </c>
      <c r="BL24" s="52"/>
      <c r="BM24" s="52" t="str">
        <f>code!C74</f>
        <v>جلوب للتجارة</v>
      </c>
      <c r="BN24" s="52"/>
      <c r="BO24" s="52"/>
      <c r="BP24" s="52"/>
      <c r="BQ24" s="52" t="str">
        <f>code!D99</f>
        <v>C96</v>
      </c>
      <c r="BR24" s="52"/>
      <c r="BS24" s="50" t="str">
        <f>code!C99</f>
        <v>انتركونتينتال</v>
      </c>
      <c r="BT24" s="50"/>
      <c r="BU24" s="50"/>
      <c r="BV24" s="50"/>
      <c r="BX24" s="50" t="str">
        <f>code!D24</f>
        <v>C21</v>
      </c>
      <c r="BY24" s="50"/>
      <c r="BZ24" s="52" t="str">
        <f>code!C24</f>
        <v xml:space="preserve">TeleSmart </v>
      </c>
      <c r="CA24" s="52"/>
      <c r="CB24" s="52"/>
      <c r="CC24" s="52"/>
      <c r="CD24" s="52" t="str">
        <f>code!D49</f>
        <v>C46</v>
      </c>
      <c r="CE24" s="52"/>
      <c r="CF24" s="52" t="str">
        <f>code!C49</f>
        <v>العبور للصناعات المعدنية</v>
      </c>
      <c r="CG24" s="52"/>
      <c r="CH24" s="52"/>
      <c r="CI24" s="52"/>
      <c r="CJ24" s="52" t="str">
        <f>code!D74</f>
        <v>C71</v>
      </c>
      <c r="CK24" s="52"/>
      <c r="CL24" s="52" t="str">
        <f>code!C74</f>
        <v>جلوب للتجارة</v>
      </c>
      <c r="CM24" s="52"/>
      <c r="CN24" s="52"/>
      <c r="CO24" s="52"/>
      <c r="CP24" s="52" t="str">
        <f>code!D99</f>
        <v>C96</v>
      </c>
      <c r="CQ24" s="52"/>
      <c r="CR24" s="50" t="str">
        <f>code!C99</f>
        <v>انتركونتينتال</v>
      </c>
      <c r="CS24" s="50"/>
      <c r="CT24" s="50"/>
      <c r="CU24" s="50"/>
      <c r="CW24" s="50" t="str">
        <f>code!D24</f>
        <v>C21</v>
      </c>
      <c r="CX24" s="50"/>
      <c r="CY24" s="52" t="str">
        <f>code!C24</f>
        <v xml:space="preserve">TeleSmart </v>
      </c>
      <c r="CZ24" s="52"/>
      <c r="DA24" s="52"/>
      <c r="DB24" s="52"/>
      <c r="DC24" s="52" t="str">
        <f>code!D49</f>
        <v>C46</v>
      </c>
      <c r="DD24" s="52"/>
      <c r="DE24" s="52" t="str">
        <f>code!C49</f>
        <v>العبور للصناعات المعدنية</v>
      </c>
      <c r="DF24" s="52"/>
      <c r="DG24" s="52"/>
      <c r="DH24" s="52"/>
      <c r="DI24" s="52" t="str">
        <f>code!D74</f>
        <v>C71</v>
      </c>
      <c r="DJ24" s="52"/>
      <c r="DK24" s="52" t="str">
        <f>code!C74</f>
        <v>جلوب للتجارة</v>
      </c>
      <c r="DL24" s="52"/>
      <c r="DM24" s="52"/>
      <c r="DN24" s="52"/>
      <c r="DO24" s="52" t="str">
        <f>code!D99</f>
        <v>C96</v>
      </c>
      <c r="DP24" s="52"/>
      <c r="DQ24" s="50" t="str">
        <f>code!C99</f>
        <v>انتركونتينتال</v>
      </c>
      <c r="DR24" s="50"/>
      <c r="DS24" s="50"/>
      <c r="DT24" s="50"/>
      <c r="DV24" s="50" t="str">
        <f>code!D24</f>
        <v>C21</v>
      </c>
      <c r="DW24" s="50"/>
      <c r="DX24" s="52" t="str">
        <f>code!C24</f>
        <v xml:space="preserve">TeleSmart </v>
      </c>
      <c r="DY24" s="52"/>
      <c r="DZ24" s="52"/>
      <c r="EA24" s="52"/>
      <c r="EB24" s="52" t="str">
        <f>code!D49</f>
        <v>C46</v>
      </c>
      <c r="EC24" s="52"/>
      <c r="ED24" s="52" t="str">
        <f>code!C49</f>
        <v>العبور للصناعات المعدنية</v>
      </c>
      <c r="EE24" s="52"/>
      <c r="EF24" s="52"/>
      <c r="EG24" s="52"/>
      <c r="EH24" s="52" t="str">
        <f>code!D74</f>
        <v>C71</v>
      </c>
      <c r="EI24" s="52"/>
      <c r="EJ24" s="52" t="str">
        <f>code!C74</f>
        <v>جلوب للتجارة</v>
      </c>
      <c r="EK24" s="52"/>
      <c r="EL24" s="52"/>
      <c r="EM24" s="52"/>
      <c r="EN24" s="52" t="str">
        <f>code!D99</f>
        <v>C96</v>
      </c>
      <c r="EO24" s="52"/>
      <c r="EP24" s="50" t="str">
        <f>code!C99</f>
        <v>انتركونتينتال</v>
      </c>
      <c r="EQ24" s="50"/>
      <c r="ER24" s="50"/>
      <c r="ES24" s="50"/>
      <c r="EU24" s="50" t="str">
        <f>code!D24</f>
        <v>C21</v>
      </c>
      <c r="EV24" s="50"/>
      <c r="EW24" s="52" t="str">
        <f>code!C24</f>
        <v xml:space="preserve">TeleSmart </v>
      </c>
      <c r="EX24" s="52"/>
      <c r="EY24" s="52"/>
      <c r="EZ24" s="52"/>
      <c r="FA24" s="52" t="str">
        <f>code!D49</f>
        <v>C46</v>
      </c>
      <c r="FB24" s="52"/>
      <c r="FC24" s="52" t="str">
        <f>code!C49</f>
        <v>العبور للصناعات المعدنية</v>
      </c>
      <c r="FD24" s="52"/>
      <c r="FE24" s="52"/>
      <c r="FF24" s="52"/>
      <c r="FG24" s="52" t="str">
        <f>code!D74</f>
        <v>C71</v>
      </c>
      <c r="FH24" s="52"/>
      <c r="FI24" s="52" t="str">
        <f>code!C74</f>
        <v>جلوب للتجارة</v>
      </c>
      <c r="FJ24" s="52"/>
      <c r="FK24" s="52"/>
      <c r="FL24" s="52"/>
      <c r="FM24" s="52" t="str">
        <f>code!D99</f>
        <v>C96</v>
      </c>
      <c r="FN24" s="52"/>
      <c r="FO24" s="50" t="str">
        <f>code!C99</f>
        <v>انتركونتينتال</v>
      </c>
      <c r="FP24" s="50"/>
      <c r="FQ24" s="50"/>
      <c r="FR24" s="50"/>
      <c r="FT24" s="50" t="str">
        <f>code!D24</f>
        <v>C21</v>
      </c>
      <c r="FU24" s="50"/>
      <c r="FV24" s="52" t="str">
        <f>code!C24</f>
        <v xml:space="preserve">TeleSmart </v>
      </c>
      <c r="FW24" s="52"/>
      <c r="FX24" s="52"/>
      <c r="FY24" s="52"/>
      <c r="FZ24" s="52" t="str">
        <f>code!D49</f>
        <v>C46</v>
      </c>
      <c r="GA24" s="52"/>
      <c r="GB24" s="52" t="str">
        <f>code!C49</f>
        <v>العبور للصناعات المعدنية</v>
      </c>
      <c r="GC24" s="52"/>
      <c r="GD24" s="52"/>
      <c r="GE24" s="52"/>
      <c r="GF24" s="52" t="str">
        <f>code!D74</f>
        <v>C71</v>
      </c>
      <c r="GG24" s="52"/>
      <c r="GH24" s="52" t="str">
        <f>code!C74</f>
        <v>جلوب للتجارة</v>
      </c>
      <c r="GI24" s="52"/>
      <c r="GJ24" s="52"/>
      <c r="GK24" s="52"/>
      <c r="GL24" s="52" t="str">
        <f>code!D99</f>
        <v>C96</v>
      </c>
      <c r="GM24" s="52"/>
      <c r="GN24" s="50" t="str">
        <f>code!C99</f>
        <v>انتركونتينتال</v>
      </c>
      <c r="GO24" s="50"/>
      <c r="GP24" s="50"/>
      <c r="GQ24" s="50"/>
      <c r="GS24" s="50" t="str">
        <f>code!D24</f>
        <v>C21</v>
      </c>
      <c r="GT24" s="50"/>
      <c r="GU24" s="52" t="str">
        <f>code!C24</f>
        <v xml:space="preserve">TeleSmart </v>
      </c>
      <c r="GV24" s="52"/>
      <c r="GW24" s="52"/>
      <c r="GX24" s="52"/>
      <c r="GY24" s="52" t="str">
        <f>code!D49</f>
        <v>C46</v>
      </c>
      <c r="GZ24" s="52"/>
      <c r="HA24" s="52" t="str">
        <f>code!C49</f>
        <v>العبور للصناعات المعدنية</v>
      </c>
      <c r="HB24" s="52"/>
      <c r="HC24" s="52"/>
      <c r="HD24" s="52"/>
      <c r="HE24" s="52" t="str">
        <f>code!D74</f>
        <v>C71</v>
      </c>
      <c r="HF24" s="52"/>
      <c r="HG24" s="52" t="str">
        <f>code!C74</f>
        <v>جلوب للتجارة</v>
      </c>
      <c r="HH24" s="52"/>
      <c r="HI24" s="52"/>
      <c r="HJ24" s="52"/>
      <c r="HK24" s="52" t="str">
        <f>code!D99</f>
        <v>C96</v>
      </c>
      <c r="HL24" s="52"/>
      <c r="HM24" s="50" t="str">
        <f>code!C99</f>
        <v>انتركونتينتال</v>
      </c>
      <c r="HN24" s="50"/>
      <c r="HO24" s="50"/>
      <c r="HP24" s="50"/>
      <c r="HR24" s="50" t="str">
        <f>code!D24</f>
        <v>C21</v>
      </c>
      <c r="HS24" s="50"/>
      <c r="HT24" s="52" t="str">
        <f>code!C24</f>
        <v xml:space="preserve">TeleSmart </v>
      </c>
      <c r="HU24" s="52"/>
      <c r="HV24" s="52"/>
      <c r="HW24" s="52"/>
      <c r="HX24" s="52" t="str">
        <f>code!D49</f>
        <v>C46</v>
      </c>
      <c r="HY24" s="52"/>
      <c r="HZ24" s="52" t="str">
        <f>code!C49</f>
        <v>العبور للصناعات المعدنية</v>
      </c>
      <c r="IA24" s="52"/>
      <c r="IB24" s="52"/>
      <c r="IC24" s="52"/>
      <c r="ID24" s="52" t="str">
        <f>code!D74</f>
        <v>C71</v>
      </c>
      <c r="IE24" s="52"/>
      <c r="IF24" s="52" t="str">
        <f>code!C74</f>
        <v>جلوب للتجارة</v>
      </c>
      <c r="IG24" s="52"/>
      <c r="IH24" s="52"/>
      <c r="II24" s="52"/>
      <c r="IJ24" s="52" t="str">
        <f>code!D99</f>
        <v>C96</v>
      </c>
      <c r="IK24" s="52"/>
      <c r="IL24" s="50" t="str">
        <f>code!C99</f>
        <v>انتركونتينتال</v>
      </c>
      <c r="IM24" s="50"/>
      <c r="IN24" s="50"/>
      <c r="IO24" s="50"/>
      <c r="IQ24" s="50" t="str">
        <f>code!D24</f>
        <v>C21</v>
      </c>
      <c r="IR24" s="50"/>
      <c r="IS24" s="52" t="str">
        <f>code!C24</f>
        <v xml:space="preserve">TeleSmart </v>
      </c>
      <c r="IT24" s="52"/>
      <c r="IU24" s="52"/>
      <c r="IV24" s="52"/>
      <c r="IW24" s="52" t="str">
        <f>code!D49</f>
        <v>C46</v>
      </c>
      <c r="IX24" s="52"/>
      <c r="IY24" s="52" t="str">
        <f>code!C49</f>
        <v>العبور للصناعات المعدنية</v>
      </c>
      <c r="IZ24" s="52"/>
      <c r="JA24" s="52"/>
      <c r="JB24" s="52"/>
      <c r="JC24" s="52" t="str">
        <f>code!D74</f>
        <v>C71</v>
      </c>
      <c r="JD24" s="52"/>
      <c r="JE24" s="52" t="str">
        <f>code!C74</f>
        <v>جلوب للتجارة</v>
      </c>
      <c r="JF24" s="52"/>
      <c r="JG24" s="52"/>
      <c r="JH24" s="52"/>
      <c r="JI24" s="52" t="str">
        <f>code!D99</f>
        <v>C96</v>
      </c>
      <c r="JJ24" s="52"/>
      <c r="JK24" s="50" t="str">
        <f>code!C99</f>
        <v>انتركونتينتال</v>
      </c>
      <c r="JL24" s="50"/>
      <c r="JM24" s="50"/>
      <c r="JN24" s="50"/>
      <c r="JP24" s="50" t="str">
        <f>code!D24</f>
        <v>C21</v>
      </c>
      <c r="JQ24" s="50"/>
      <c r="JR24" s="52" t="str">
        <f>code!C24</f>
        <v xml:space="preserve">TeleSmart </v>
      </c>
      <c r="JS24" s="52"/>
      <c r="JT24" s="52"/>
      <c r="JU24" s="52"/>
      <c r="JV24" s="52" t="str">
        <f>code!D49</f>
        <v>C46</v>
      </c>
      <c r="JW24" s="52"/>
      <c r="JX24" s="52" t="str">
        <f>code!C49</f>
        <v>العبور للصناعات المعدنية</v>
      </c>
      <c r="JY24" s="52"/>
      <c r="JZ24" s="52"/>
      <c r="KA24" s="52"/>
      <c r="KB24" s="52" t="str">
        <f>code!D74</f>
        <v>C71</v>
      </c>
      <c r="KC24" s="52"/>
      <c r="KD24" s="52" t="str">
        <f>code!C74</f>
        <v>جلوب للتجارة</v>
      </c>
      <c r="KE24" s="52"/>
      <c r="KF24" s="52"/>
      <c r="KG24" s="52"/>
      <c r="KH24" s="52" t="str">
        <f>code!D99</f>
        <v>C96</v>
      </c>
      <c r="KI24" s="52"/>
      <c r="KJ24" s="50" t="str">
        <f>code!C99</f>
        <v>انتركونتينتال</v>
      </c>
      <c r="KK24" s="50"/>
      <c r="KL24" s="50"/>
      <c r="KM24" s="50"/>
    </row>
    <row r="25" spans="1:299" s="7" customFormat="1" ht="14.1" customHeight="1" x14ac:dyDescent="0.2">
      <c r="A25" s="50" t="str">
        <f>code!D25</f>
        <v>C22</v>
      </c>
      <c r="B25" s="50"/>
      <c r="C25" s="52" t="str">
        <f>code!C25</f>
        <v>RoChe DiagnoStiCS</v>
      </c>
      <c r="D25" s="52"/>
      <c r="E25" s="52"/>
      <c r="F25" s="52"/>
      <c r="G25" s="52" t="str">
        <f>code!D50</f>
        <v>C47</v>
      </c>
      <c r="H25" s="52"/>
      <c r="I25" s="52" t="str">
        <f>code!C50</f>
        <v>Grand inveStment</v>
      </c>
      <c r="J25" s="52"/>
      <c r="K25" s="52"/>
      <c r="L25" s="52"/>
      <c r="M25" s="52" t="str">
        <f>code!D75</f>
        <v>C72</v>
      </c>
      <c r="N25" s="52"/>
      <c r="O25" s="52" t="str">
        <f>code!C75</f>
        <v>agi teCh</v>
      </c>
      <c r="P25" s="52"/>
      <c r="Q25" s="52"/>
      <c r="R25" s="52"/>
      <c r="S25" s="52" t="str">
        <f>code!D100</f>
        <v>C97</v>
      </c>
      <c r="T25" s="52"/>
      <c r="U25" s="50" t="str">
        <f>code!C100</f>
        <v>النيل القابضة للاستثمار</v>
      </c>
      <c r="V25" s="50"/>
      <c r="W25" s="50"/>
      <c r="X25" s="50"/>
      <c r="Z25" s="50" t="str">
        <f>code!D25</f>
        <v>C22</v>
      </c>
      <c r="AA25" s="50"/>
      <c r="AB25" s="52" t="str">
        <f>code!C25</f>
        <v>RoChe DiagnoStiCS</v>
      </c>
      <c r="AC25" s="52"/>
      <c r="AD25" s="52"/>
      <c r="AE25" s="52"/>
      <c r="AF25" s="52" t="str">
        <f>code!D50</f>
        <v>C47</v>
      </c>
      <c r="AG25" s="52"/>
      <c r="AH25" s="52" t="str">
        <f>code!C50</f>
        <v>Grand inveStment</v>
      </c>
      <c r="AI25" s="52"/>
      <c r="AJ25" s="52"/>
      <c r="AK25" s="52"/>
      <c r="AL25" s="52" t="str">
        <f>code!D75</f>
        <v>C72</v>
      </c>
      <c r="AM25" s="52"/>
      <c r="AN25" s="52" t="str">
        <f>code!C75</f>
        <v>agi teCh</v>
      </c>
      <c r="AO25" s="52"/>
      <c r="AP25" s="52"/>
      <c r="AQ25" s="52"/>
      <c r="AR25" s="52" t="str">
        <f>code!D100</f>
        <v>C97</v>
      </c>
      <c r="AS25" s="52"/>
      <c r="AT25" s="50" t="str">
        <f>code!C100</f>
        <v>النيل القابضة للاستثمار</v>
      </c>
      <c r="AU25" s="50"/>
      <c r="AV25" s="50"/>
      <c r="AW25" s="50"/>
      <c r="AY25" s="50" t="str">
        <f>code!D25</f>
        <v>C22</v>
      </c>
      <c r="AZ25" s="50"/>
      <c r="BA25" s="52" t="str">
        <f>code!C25</f>
        <v>RoChe DiagnoStiCS</v>
      </c>
      <c r="BB25" s="52"/>
      <c r="BC25" s="52"/>
      <c r="BD25" s="52"/>
      <c r="BE25" s="52" t="str">
        <f>code!D50</f>
        <v>C47</v>
      </c>
      <c r="BF25" s="52"/>
      <c r="BG25" s="52" t="str">
        <f>code!C50</f>
        <v>Grand inveStment</v>
      </c>
      <c r="BH25" s="52"/>
      <c r="BI25" s="52"/>
      <c r="BJ25" s="52"/>
      <c r="BK25" s="52" t="str">
        <f>code!D75</f>
        <v>C72</v>
      </c>
      <c r="BL25" s="52"/>
      <c r="BM25" s="52" t="str">
        <f>code!C75</f>
        <v>agi teCh</v>
      </c>
      <c r="BN25" s="52"/>
      <c r="BO25" s="52"/>
      <c r="BP25" s="52"/>
      <c r="BQ25" s="52" t="str">
        <f>code!D100</f>
        <v>C97</v>
      </c>
      <c r="BR25" s="52"/>
      <c r="BS25" s="50" t="str">
        <f>code!C100</f>
        <v>النيل القابضة للاستثمار</v>
      </c>
      <c r="BT25" s="50"/>
      <c r="BU25" s="50"/>
      <c r="BV25" s="50"/>
      <c r="BX25" s="50" t="str">
        <f>code!D25</f>
        <v>C22</v>
      </c>
      <c r="BY25" s="50"/>
      <c r="BZ25" s="52" t="str">
        <f>code!C25</f>
        <v>RoChe DiagnoStiCS</v>
      </c>
      <c r="CA25" s="52"/>
      <c r="CB25" s="52"/>
      <c r="CC25" s="52"/>
      <c r="CD25" s="52" t="str">
        <f>code!D50</f>
        <v>C47</v>
      </c>
      <c r="CE25" s="52"/>
      <c r="CF25" s="52" t="str">
        <f>code!C50</f>
        <v>Grand inveStment</v>
      </c>
      <c r="CG25" s="52"/>
      <c r="CH25" s="52"/>
      <c r="CI25" s="52"/>
      <c r="CJ25" s="52" t="str">
        <f>code!D75</f>
        <v>C72</v>
      </c>
      <c r="CK25" s="52"/>
      <c r="CL25" s="52" t="str">
        <f>code!C75</f>
        <v>agi teCh</v>
      </c>
      <c r="CM25" s="52"/>
      <c r="CN25" s="52"/>
      <c r="CO25" s="52"/>
      <c r="CP25" s="52" t="str">
        <f>code!D100</f>
        <v>C97</v>
      </c>
      <c r="CQ25" s="52"/>
      <c r="CR25" s="50" t="str">
        <f>code!C100</f>
        <v>النيل القابضة للاستثمار</v>
      </c>
      <c r="CS25" s="50"/>
      <c r="CT25" s="50"/>
      <c r="CU25" s="50"/>
      <c r="CW25" s="50" t="str">
        <f>code!D25</f>
        <v>C22</v>
      </c>
      <c r="CX25" s="50"/>
      <c r="CY25" s="52" t="str">
        <f>code!C25</f>
        <v>RoChe DiagnoStiCS</v>
      </c>
      <c r="CZ25" s="52"/>
      <c r="DA25" s="52"/>
      <c r="DB25" s="52"/>
      <c r="DC25" s="52" t="str">
        <f>code!D50</f>
        <v>C47</v>
      </c>
      <c r="DD25" s="52"/>
      <c r="DE25" s="52" t="str">
        <f>code!C50</f>
        <v>Grand inveStment</v>
      </c>
      <c r="DF25" s="52"/>
      <c r="DG25" s="52"/>
      <c r="DH25" s="52"/>
      <c r="DI25" s="52" t="str">
        <f>code!D75</f>
        <v>C72</v>
      </c>
      <c r="DJ25" s="52"/>
      <c r="DK25" s="52" t="str">
        <f>code!C75</f>
        <v>agi teCh</v>
      </c>
      <c r="DL25" s="52"/>
      <c r="DM25" s="52"/>
      <c r="DN25" s="52"/>
      <c r="DO25" s="52" t="str">
        <f>code!D100</f>
        <v>C97</v>
      </c>
      <c r="DP25" s="52"/>
      <c r="DQ25" s="50" t="str">
        <f>code!C100</f>
        <v>النيل القابضة للاستثمار</v>
      </c>
      <c r="DR25" s="50"/>
      <c r="DS25" s="50"/>
      <c r="DT25" s="50"/>
      <c r="DV25" s="50" t="str">
        <f>code!D25</f>
        <v>C22</v>
      </c>
      <c r="DW25" s="50"/>
      <c r="DX25" s="52" t="str">
        <f>code!C25</f>
        <v>RoChe DiagnoStiCS</v>
      </c>
      <c r="DY25" s="52"/>
      <c r="DZ25" s="52"/>
      <c r="EA25" s="52"/>
      <c r="EB25" s="52" t="str">
        <f>code!D50</f>
        <v>C47</v>
      </c>
      <c r="EC25" s="52"/>
      <c r="ED25" s="52" t="str">
        <f>code!C50</f>
        <v>Grand inveStment</v>
      </c>
      <c r="EE25" s="52"/>
      <c r="EF25" s="52"/>
      <c r="EG25" s="52"/>
      <c r="EH25" s="52" t="str">
        <f>code!D75</f>
        <v>C72</v>
      </c>
      <c r="EI25" s="52"/>
      <c r="EJ25" s="52" t="str">
        <f>code!C75</f>
        <v>agi teCh</v>
      </c>
      <c r="EK25" s="52"/>
      <c r="EL25" s="52"/>
      <c r="EM25" s="52"/>
      <c r="EN25" s="52" t="str">
        <f>code!D100</f>
        <v>C97</v>
      </c>
      <c r="EO25" s="52"/>
      <c r="EP25" s="50" t="str">
        <f>code!C100</f>
        <v>النيل القابضة للاستثمار</v>
      </c>
      <c r="EQ25" s="50"/>
      <c r="ER25" s="50"/>
      <c r="ES25" s="50"/>
      <c r="EU25" s="50" t="str">
        <f>code!D25</f>
        <v>C22</v>
      </c>
      <c r="EV25" s="50"/>
      <c r="EW25" s="52" t="str">
        <f>code!C25</f>
        <v>RoChe DiagnoStiCS</v>
      </c>
      <c r="EX25" s="52"/>
      <c r="EY25" s="52"/>
      <c r="EZ25" s="52"/>
      <c r="FA25" s="52" t="str">
        <f>code!D50</f>
        <v>C47</v>
      </c>
      <c r="FB25" s="52"/>
      <c r="FC25" s="52" t="str">
        <f>code!C50</f>
        <v>Grand inveStment</v>
      </c>
      <c r="FD25" s="52"/>
      <c r="FE25" s="52"/>
      <c r="FF25" s="52"/>
      <c r="FG25" s="52" t="str">
        <f>code!D75</f>
        <v>C72</v>
      </c>
      <c r="FH25" s="52"/>
      <c r="FI25" s="52" t="str">
        <f>code!C75</f>
        <v>agi teCh</v>
      </c>
      <c r="FJ25" s="52"/>
      <c r="FK25" s="52"/>
      <c r="FL25" s="52"/>
      <c r="FM25" s="52" t="str">
        <f>code!D100</f>
        <v>C97</v>
      </c>
      <c r="FN25" s="52"/>
      <c r="FO25" s="50" t="str">
        <f>code!C100</f>
        <v>النيل القابضة للاستثمار</v>
      </c>
      <c r="FP25" s="50"/>
      <c r="FQ25" s="50"/>
      <c r="FR25" s="50"/>
      <c r="FT25" s="50" t="str">
        <f>code!D25</f>
        <v>C22</v>
      </c>
      <c r="FU25" s="50"/>
      <c r="FV25" s="52" t="str">
        <f>code!C25</f>
        <v>RoChe DiagnoStiCS</v>
      </c>
      <c r="FW25" s="52"/>
      <c r="FX25" s="52"/>
      <c r="FY25" s="52"/>
      <c r="FZ25" s="52" t="str">
        <f>code!D50</f>
        <v>C47</v>
      </c>
      <c r="GA25" s="52"/>
      <c r="GB25" s="52" t="str">
        <f>code!C50</f>
        <v>Grand inveStment</v>
      </c>
      <c r="GC25" s="52"/>
      <c r="GD25" s="52"/>
      <c r="GE25" s="52"/>
      <c r="GF25" s="52" t="str">
        <f>code!D75</f>
        <v>C72</v>
      </c>
      <c r="GG25" s="52"/>
      <c r="GH25" s="52" t="str">
        <f>code!C75</f>
        <v>agi teCh</v>
      </c>
      <c r="GI25" s="52"/>
      <c r="GJ25" s="52"/>
      <c r="GK25" s="52"/>
      <c r="GL25" s="52" t="str">
        <f>code!D100</f>
        <v>C97</v>
      </c>
      <c r="GM25" s="52"/>
      <c r="GN25" s="50" t="str">
        <f>code!C100</f>
        <v>النيل القابضة للاستثمار</v>
      </c>
      <c r="GO25" s="50"/>
      <c r="GP25" s="50"/>
      <c r="GQ25" s="50"/>
      <c r="GS25" s="50" t="str">
        <f>code!D25</f>
        <v>C22</v>
      </c>
      <c r="GT25" s="50"/>
      <c r="GU25" s="52" t="str">
        <f>code!C25</f>
        <v>RoChe DiagnoStiCS</v>
      </c>
      <c r="GV25" s="52"/>
      <c r="GW25" s="52"/>
      <c r="GX25" s="52"/>
      <c r="GY25" s="52" t="str">
        <f>code!D50</f>
        <v>C47</v>
      </c>
      <c r="GZ25" s="52"/>
      <c r="HA25" s="52" t="str">
        <f>code!C50</f>
        <v>Grand inveStment</v>
      </c>
      <c r="HB25" s="52"/>
      <c r="HC25" s="52"/>
      <c r="HD25" s="52"/>
      <c r="HE25" s="52" t="str">
        <f>code!D75</f>
        <v>C72</v>
      </c>
      <c r="HF25" s="52"/>
      <c r="HG25" s="52" t="str">
        <f>code!C75</f>
        <v>agi teCh</v>
      </c>
      <c r="HH25" s="52"/>
      <c r="HI25" s="52"/>
      <c r="HJ25" s="52"/>
      <c r="HK25" s="52" t="str">
        <f>code!D100</f>
        <v>C97</v>
      </c>
      <c r="HL25" s="52"/>
      <c r="HM25" s="50" t="str">
        <f>code!C100</f>
        <v>النيل القابضة للاستثمار</v>
      </c>
      <c r="HN25" s="50"/>
      <c r="HO25" s="50"/>
      <c r="HP25" s="50"/>
      <c r="HR25" s="50" t="str">
        <f>code!D25</f>
        <v>C22</v>
      </c>
      <c r="HS25" s="50"/>
      <c r="HT25" s="52" t="str">
        <f>code!C25</f>
        <v>RoChe DiagnoStiCS</v>
      </c>
      <c r="HU25" s="52"/>
      <c r="HV25" s="52"/>
      <c r="HW25" s="52"/>
      <c r="HX25" s="52" t="str">
        <f>code!D50</f>
        <v>C47</v>
      </c>
      <c r="HY25" s="52"/>
      <c r="HZ25" s="52" t="str">
        <f>code!C50</f>
        <v>Grand inveStment</v>
      </c>
      <c r="IA25" s="52"/>
      <c r="IB25" s="52"/>
      <c r="IC25" s="52"/>
      <c r="ID25" s="52" t="str">
        <f>code!D75</f>
        <v>C72</v>
      </c>
      <c r="IE25" s="52"/>
      <c r="IF25" s="52" t="str">
        <f>code!C75</f>
        <v>agi teCh</v>
      </c>
      <c r="IG25" s="52"/>
      <c r="IH25" s="52"/>
      <c r="II25" s="52"/>
      <c r="IJ25" s="52" t="str">
        <f>code!D100</f>
        <v>C97</v>
      </c>
      <c r="IK25" s="52"/>
      <c r="IL25" s="50" t="str">
        <f>code!C100</f>
        <v>النيل القابضة للاستثمار</v>
      </c>
      <c r="IM25" s="50"/>
      <c r="IN25" s="50"/>
      <c r="IO25" s="50"/>
      <c r="IQ25" s="50" t="str">
        <f>code!D25</f>
        <v>C22</v>
      </c>
      <c r="IR25" s="50"/>
      <c r="IS25" s="52" t="str">
        <f>code!C25</f>
        <v>RoChe DiagnoStiCS</v>
      </c>
      <c r="IT25" s="52"/>
      <c r="IU25" s="52"/>
      <c r="IV25" s="52"/>
      <c r="IW25" s="52" t="str">
        <f>code!D50</f>
        <v>C47</v>
      </c>
      <c r="IX25" s="52"/>
      <c r="IY25" s="52" t="str">
        <f>code!C50</f>
        <v>Grand inveStment</v>
      </c>
      <c r="IZ25" s="52"/>
      <c r="JA25" s="52"/>
      <c r="JB25" s="52"/>
      <c r="JC25" s="52" t="str">
        <f>code!D75</f>
        <v>C72</v>
      </c>
      <c r="JD25" s="52"/>
      <c r="JE25" s="52" t="str">
        <f>code!C75</f>
        <v>agi teCh</v>
      </c>
      <c r="JF25" s="52"/>
      <c r="JG25" s="52"/>
      <c r="JH25" s="52"/>
      <c r="JI25" s="52" t="str">
        <f>code!D100</f>
        <v>C97</v>
      </c>
      <c r="JJ25" s="52"/>
      <c r="JK25" s="50" t="str">
        <f>code!C100</f>
        <v>النيل القابضة للاستثمار</v>
      </c>
      <c r="JL25" s="50"/>
      <c r="JM25" s="50"/>
      <c r="JN25" s="50"/>
      <c r="JP25" s="50" t="str">
        <f>code!D25</f>
        <v>C22</v>
      </c>
      <c r="JQ25" s="50"/>
      <c r="JR25" s="52" t="str">
        <f>code!C25</f>
        <v>RoChe DiagnoStiCS</v>
      </c>
      <c r="JS25" s="52"/>
      <c r="JT25" s="52"/>
      <c r="JU25" s="52"/>
      <c r="JV25" s="52" t="str">
        <f>code!D50</f>
        <v>C47</v>
      </c>
      <c r="JW25" s="52"/>
      <c r="JX25" s="52" t="str">
        <f>code!C50</f>
        <v>Grand inveStment</v>
      </c>
      <c r="JY25" s="52"/>
      <c r="JZ25" s="52"/>
      <c r="KA25" s="52"/>
      <c r="KB25" s="52" t="str">
        <f>code!D75</f>
        <v>C72</v>
      </c>
      <c r="KC25" s="52"/>
      <c r="KD25" s="52" t="str">
        <f>code!C75</f>
        <v>agi teCh</v>
      </c>
      <c r="KE25" s="52"/>
      <c r="KF25" s="52"/>
      <c r="KG25" s="52"/>
      <c r="KH25" s="52" t="str">
        <f>code!D100</f>
        <v>C97</v>
      </c>
      <c r="KI25" s="52"/>
      <c r="KJ25" s="50" t="str">
        <f>code!C100</f>
        <v>النيل القابضة للاستثمار</v>
      </c>
      <c r="KK25" s="50"/>
      <c r="KL25" s="50"/>
      <c r="KM25" s="50"/>
    </row>
    <row r="26" spans="1:299" s="7" customFormat="1" ht="14.1" customHeight="1" x14ac:dyDescent="0.2">
      <c r="A26" s="50" t="str">
        <f>code!D26</f>
        <v>C23</v>
      </c>
      <c r="B26" s="50"/>
      <c r="C26" s="52" t="str">
        <f>code!C26</f>
        <v>CIL</v>
      </c>
      <c r="D26" s="52"/>
      <c r="E26" s="52"/>
      <c r="F26" s="52"/>
      <c r="G26" s="52" t="str">
        <f>code!D51</f>
        <v>C48</v>
      </c>
      <c r="H26" s="52"/>
      <c r="I26" s="52" t="str">
        <f>code!C51</f>
        <v>المدرسة البريطانية</v>
      </c>
      <c r="J26" s="52"/>
      <c r="K26" s="52"/>
      <c r="L26" s="52"/>
      <c r="M26" s="52" t="str">
        <f>code!D76</f>
        <v>C73</v>
      </c>
      <c r="N26" s="52"/>
      <c r="O26" s="52" t="str">
        <f>code!C76</f>
        <v>Amiral management</v>
      </c>
      <c r="P26" s="52"/>
      <c r="Q26" s="52"/>
      <c r="R26" s="52"/>
      <c r="S26" s="52" t="str">
        <f>code!D101</f>
        <v>C98</v>
      </c>
      <c r="T26" s="52"/>
      <c r="U26" s="50" t="str">
        <f>code!C101</f>
        <v>اوراسكوم</v>
      </c>
      <c r="V26" s="50"/>
      <c r="W26" s="50"/>
      <c r="X26" s="50"/>
      <c r="Z26" s="50" t="str">
        <f>code!D26</f>
        <v>C23</v>
      </c>
      <c r="AA26" s="50"/>
      <c r="AB26" s="52" t="str">
        <f>code!C26</f>
        <v>CIL</v>
      </c>
      <c r="AC26" s="52"/>
      <c r="AD26" s="52"/>
      <c r="AE26" s="52"/>
      <c r="AF26" s="52" t="str">
        <f>code!D51</f>
        <v>C48</v>
      </c>
      <c r="AG26" s="52"/>
      <c r="AH26" s="52" t="str">
        <f>code!C51</f>
        <v>المدرسة البريطانية</v>
      </c>
      <c r="AI26" s="52"/>
      <c r="AJ26" s="52"/>
      <c r="AK26" s="52"/>
      <c r="AL26" s="52" t="str">
        <f>code!D76</f>
        <v>C73</v>
      </c>
      <c r="AM26" s="52"/>
      <c r="AN26" s="52" t="str">
        <f>code!C76</f>
        <v>Amiral management</v>
      </c>
      <c r="AO26" s="52"/>
      <c r="AP26" s="52"/>
      <c r="AQ26" s="52"/>
      <c r="AR26" s="52" t="str">
        <f>code!D101</f>
        <v>C98</v>
      </c>
      <c r="AS26" s="52"/>
      <c r="AT26" s="50" t="str">
        <f>code!C101</f>
        <v>اوراسكوم</v>
      </c>
      <c r="AU26" s="50"/>
      <c r="AV26" s="50"/>
      <c r="AW26" s="50"/>
      <c r="AY26" s="50" t="str">
        <f>code!D26</f>
        <v>C23</v>
      </c>
      <c r="AZ26" s="50"/>
      <c r="BA26" s="52" t="str">
        <f>code!C26</f>
        <v>CIL</v>
      </c>
      <c r="BB26" s="52"/>
      <c r="BC26" s="52"/>
      <c r="BD26" s="52"/>
      <c r="BE26" s="52" t="str">
        <f>code!D51</f>
        <v>C48</v>
      </c>
      <c r="BF26" s="52"/>
      <c r="BG26" s="52" t="str">
        <f>code!C51</f>
        <v>المدرسة البريطانية</v>
      </c>
      <c r="BH26" s="52"/>
      <c r="BI26" s="52"/>
      <c r="BJ26" s="52"/>
      <c r="BK26" s="52" t="str">
        <f>code!D76</f>
        <v>C73</v>
      </c>
      <c r="BL26" s="52"/>
      <c r="BM26" s="52" t="str">
        <f>code!C76</f>
        <v>Amiral management</v>
      </c>
      <c r="BN26" s="52"/>
      <c r="BO26" s="52"/>
      <c r="BP26" s="52"/>
      <c r="BQ26" s="52" t="str">
        <f>code!D101</f>
        <v>C98</v>
      </c>
      <c r="BR26" s="52"/>
      <c r="BS26" s="50" t="str">
        <f>code!C101</f>
        <v>اوراسكوم</v>
      </c>
      <c r="BT26" s="50"/>
      <c r="BU26" s="50"/>
      <c r="BV26" s="50"/>
      <c r="BX26" s="50" t="str">
        <f>code!D26</f>
        <v>C23</v>
      </c>
      <c r="BY26" s="50"/>
      <c r="BZ26" s="52" t="str">
        <f>code!C26</f>
        <v>CIL</v>
      </c>
      <c r="CA26" s="52"/>
      <c r="CB26" s="52"/>
      <c r="CC26" s="52"/>
      <c r="CD26" s="52" t="str">
        <f>code!D51</f>
        <v>C48</v>
      </c>
      <c r="CE26" s="52"/>
      <c r="CF26" s="52" t="str">
        <f>code!C51</f>
        <v>المدرسة البريطانية</v>
      </c>
      <c r="CG26" s="52"/>
      <c r="CH26" s="52"/>
      <c r="CI26" s="52"/>
      <c r="CJ26" s="52" t="str">
        <f>code!D76</f>
        <v>C73</v>
      </c>
      <c r="CK26" s="52"/>
      <c r="CL26" s="52" t="str">
        <f>code!C76</f>
        <v>Amiral management</v>
      </c>
      <c r="CM26" s="52"/>
      <c r="CN26" s="52"/>
      <c r="CO26" s="52"/>
      <c r="CP26" s="52" t="str">
        <f>code!D101</f>
        <v>C98</v>
      </c>
      <c r="CQ26" s="52"/>
      <c r="CR26" s="50" t="str">
        <f>code!C101</f>
        <v>اوراسكوم</v>
      </c>
      <c r="CS26" s="50"/>
      <c r="CT26" s="50"/>
      <c r="CU26" s="50"/>
      <c r="CW26" s="50" t="str">
        <f>code!D26</f>
        <v>C23</v>
      </c>
      <c r="CX26" s="50"/>
      <c r="CY26" s="52" t="str">
        <f>code!C26</f>
        <v>CIL</v>
      </c>
      <c r="CZ26" s="52"/>
      <c r="DA26" s="52"/>
      <c r="DB26" s="52"/>
      <c r="DC26" s="52" t="str">
        <f>code!D51</f>
        <v>C48</v>
      </c>
      <c r="DD26" s="52"/>
      <c r="DE26" s="52" t="str">
        <f>code!C51</f>
        <v>المدرسة البريطانية</v>
      </c>
      <c r="DF26" s="52"/>
      <c r="DG26" s="52"/>
      <c r="DH26" s="52"/>
      <c r="DI26" s="52" t="str">
        <f>code!D76</f>
        <v>C73</v>
      </c>
      <c r="DJ26" s="52"/>
      <c r="DK26" s="52" t="str">
        <f>code!C76</f>
        <v>Amiral management</v>
      </c>
      <c r="DL26" s="52"/>
      <c r="DM26" s="52"/>
      <c r="DN26" s="52"/>
      <c r="DO26" s="52" t="str">
        <f>code!D101</f>
        <v>C98</v>
      </c>
      <c r="DP26" s="52"/>
      <c r="DQ26" s="50" t="str">
        <f>code!C101</f>
        <v>اوراسكوم</v>
      </c>
      <c r="DR26" s="50"/>
      <c r="DS26" s="50"/>
      <c r="DT26" s="50"/>
      <c r="DV26" s="50" t="str">
        <f>code!D26</f>
        <v>C23</v>
      </c>
      <c r="DW26" s="50"/>
      <c r="DX26" s="52" t="str">
        <f>code!C26</f>
        <v>CIL</v>
      </c>
      <c r="DY26" s="52"/>
      <c r="DZ26" s="52"/>
      <c r="EA26" s="52"/>
      <c r="EB26" s="52" t="str">
        <f>code!D51</f>
        <v>C48</v>
      </c>
      <c r="EC26" s="52"/>
      <c r="ED26" s="52" t="str">
        <f>code!C51</f>
        <v>المدرسة البريطانية</v>
      </c>
      <c r="EE26" s="52"/>
      <c r="EF26" s="52"/>
      <c r="EG26" s="52"/>
      <c r="EH26" s="52" t="str">
        <f>code!D76</f>
        <v>C73</v>
      </c>
      <c r="EI26" s="52"/>
      <c r="EJ26" s="52" t="str">
        <f>code!C76</f>
        <v>Amiral management</v>
      </c>
      <c r="EK26" s="52"/>
      <c r="EL26" s="52"/>
      <c r="EM26" s="52"/>
      <c r="EN26" s="52" t="str">
        <f>code!D101</f>
        <v>C98</v>
      </c>
      <c r="EO26" s="52"/>
      <c r="EP26" s="50" t="str">
        <f>code!C101</f>
        <v>اوراسكوم</v>
      </c>
      <c r="EQ26" s="50"/>
      <c r="ER26" s="50"/>
      <c r="ES26" s="50"/>
      <c r="EU26" s="50" t="str">
        <f>code!D26</f>
        <v>C23</v>
      </c>
      <c r="EV26" s="50"/>
      <c r="EW26" s="52" t="str">
        <f>code!C26</f>
        <v>CIL</v>
      </c>
      <c r="EX26" s="52"/>
      <c r="EY26" s="52"/>
      <c r="EZ26" s="52"/>
      <c r="FA26" s="52" t="str">
        <f>code!D51</f>
        <v>C48</v>
      </c>
      <c r="FB26" s="52"/>
      <c r="FC26" s="52" t="str">
        <f>code!C51</f>
        <v>المدرسة البريطانية</v>
      </c>
      <c r="FD26" s="52"/>
      <c r="FE26" s="52"/>
      <c r="FF26" s="52"/>
      <c r="FG26" s="52" t="str">
        <f>code!D76</f>
        <v>C73</v>
      </c>
      <c r="FH26" s="52"/>
      <c r="FI26" s="52" t="str">
        <f>code!C76</f>
        <v>Amiral management</v>
      </c>
      <c r="FJ26" s="52"/>
      <c r="FK26" s="52"/>
      <c r="FL26" s="52"/>
      <c r="FM26" s="52" t="str">
        <f>code!D101</f>
        <v>C98</v>
      </c>
      <c r="FN26" s="52"/>
      <c r="FO26" s="50" t="str">
        <f>code!C101</f>
        <v>اوراسكوم</v>
      </c>
      <c r="FP26" s="50"/>
      <c r="FQ26" s="50"/>
      <c r="FR26" s="50"/>
      <c r="FT26" s="50" t="str">
        <f>code!D26</f>
        <v>C23</v>
      </c>
      <c r="FU26" s="50"/>
      <c r="FV26" s="52" t="str">
        <f>code!C26</f>
        <v>CIL</v>
      </c>
      <c r="FW26" s="52"/>
      <c r="FX26" s="52"/>
      <c r="FY26" s="52"/>
      <c r="FZ26" s="52" t="str">
        <f>code!D51</f>
        <v>C48</v>
      </c>
      <c r="GA26" s="52"/>
      <c r="GB26" s="52" t="str">
        <f>code!C51</f>
        <v>المدرسة البريطانية</v>
      </c>
      <c r="GC26" s="52"/>
      <c r="GD26" s="52"/>
      <c r="GE26" s="52"/>
      <c r="GF26" s="52" t="str">
        <f>code!D76</f>
        <v>C73</v>
      </c>
      <c r="GG26" s="52"/>
      <c r="GH26" s="52" t="str">
        <f>code!C76</f>
        <v>Amiral management</v>
      </c>
      <c r="GI26" s="52"/>
      <c r="GJ26" s="52"/>
      <c r="GK26" s="52"/>
      <c r="GL26" s="52" t="str">
        <f>code!D101</f>
        <v>C98</v>
      </c>
      <c r="GM26" s="52"/>
      <c r="GN26" s="50" t="str">
        <f>code!C101</f>
        <v>اوراسكوم</v>
      </c>
      <c r="GO26" s="50"/>
      <c r="GP26" s="50"/>
      <c r="GQ26" s="50"/>
      <c r="GS26" s="50" t="str">
        <f>code!D26</f>
        <v>C23</v>
      </c>
      <c r="GT26" s="50"/>
      <c r="GU26" s="52" t="str">
        <f>code!C26</f>
        <v>CIL</v>
      </c>
      <c r="GV26" s="52"/>
      <c r="GW26" s="52"/>
      <c r="GX26" s="52"/>
      <c r="GY26" s="52" t="str">
        <f>code!D51</f>
        <v>C48</v>
      </c>
      <c r="GZ26" s="52"/>
      <c r="HA26" s="52" t="str">
        <f>code!C51</f>
        <v>المدرسة البريطانية</v>
      </c>
      <c r="HB26" s="52"/>
      <c r="HC26" s="52"/>
      <c r="HD26" s="52"/>
      <c r="HE26" s="52" t="str">
        <f>code!D76</f>
        <v>C73</v>
      </c>
      <c r="HF26" s="52"/>
      <c r="HG26" s="52" t="str">
        <f>code!C76</f>
        <v>Amiral management</v>
      </c>
      <c r="HH26" s="52"/>
      <c r="HI26" s="52"/>
      <c r="HJ26" s="52"/>
      <c r="HK26" s="52" t="str">
        <f>code!D101</f>
        <v>C98</v>
      </c>
      <c r="HL26" s="52"/>
      <c r="HM26" s="50" t="str">
        <f>code!C101</f>
        <v>اوراسكوم</v>
      </c>
      <c r="HN26" s="50"/>
      <c r="HO26" s="50"/>
      <c r="HP26" s="50"/>
      <c r="HR26" s="50" t="str">
        <f>code!D26</f>
        <v>C23</v>
      </c>
      <c r="HS26" s="50"/>
      <c r="HT26" s="52" t="str">
        <f>code!C26</f>
        <v>CIL</v>
      </c>
      <c r="HU26" s="52"/>
      <c r="HV26" s="52"/>
      <c r="HW26" s="52"/>
      <c r="HX26" s="52" t="str">
        <f>code!D51</f>
        <v>C48</v>
      </c>
      <c r="HY26" s="52"/>
      <c r="HZ26" s="52" t="str">
        <f>code!C51</f>
        <v>المدرسة البريطانية</v>
      </c>
      <c r="IA26" s="52"/>
      <c r="IB26" s="52"/>
      <c r="IC26" s="52"/>
      <c r="ID26" s="52" t="str">
        <f>code!D76</f>
        <v>C73</v>
      </c>
      <c r="IE26" s="52"/>
      <c r="IF26" s="52" t="str">
        <f>code!C76</f>
        <v>Amiral management</v>
      </c>
      <c r="IG26" s="52"/>
      <c r="IH26" s="52"/>
      <c r="II26" s="52"/>
      <c r="IJ26" s="52" t="str">
        <f>code!D101</f>
        <v>C98</v>
      </c>
      <c r="IK26" s="52"/>
      <c r="IL26" s="50" t="str">
        <f>code!C101</f>
        <v>اوراسكوم</v>
      </c>
      <c r="IM26" s="50"/>
      <c r="IN26" s="50"/>
      <c r="IO26" s="50"/>
      <c r="IQ26" s="50" t="str">
        <f>code!D26</f>
        <v>C23</v>
      </c>
      <c r="IR26" s="50"/>
      <c r="IS26" s="52" t="str">
        <f>code!C26</f>
        <v>CIL</v>
      </c>
      <c r="IT26" s="52"/>
      <c r="IU26" s="52"/>
      <c r="IV26" s="52"/>
      <c r="IW26" s="52" t="str">
        <f>code!D51</f>
        <v>C48</v>
      </c>
      <c r="IX26" s="52"/>
      <c r="IY26" s="52" t="str">
        <f>code!C51</f>
        <v>المدرسة البريطانية</v>
      </c>
      <c r="IZ26" s="52"/>
      <c r="JA26" s="52"/>
      <c r="JB26" s="52"/>
      <c r="JC26" s="52" t="str">
        <f>code!D76</f>
        <v>C73</v>
      </c>
      <c r="JD26" s="52"/>
      <c r="JE26" s="52" t="str">
        <f>code!C76</f>
        <v>Amiral management</v>
      </c>
      <c r="JF26" s="52"/>
      <c r="JG26" s="52"/>
      <c r="JH26" s="52"/>
      <c r="JI26" s="52" t="str">
        <f>code!D101</f>
        <v>C98</v>
      </c>
      <c r="JJ26" s="52"/>
      <c r="JK26" s="50" t="str">
        <f>code!C101</f>
        <v>اوراسكوم</v>
      </c>
      <c r="JL26" s="50"/>
      <c r="JM26" s="50"/>
      <c r="JN26" s="50"/>
      <c r="JP26" s="50" t="str">
        <f>code!D26</f>
        <v>C23</v>
      </c>
      <c r="JQ26" s="50"/>
      <c r="JR26" s="52" t="str">
        <f>code!C26</f>
        <v>CIL</v>
      </c>
      <c r="JS26" s="52"/>
      <c r="JT26" s="52"/>
      <c r="JU26" s="52"/>
      <c r="JV26" s="52" t="str">
        <f>code!D51</f>
        <v>C48</v>
      </c>
      <c r="JW26" s="52"/>
      <c r="JX26" s="52" t="str">
        <f>code!C51</f>
        <v>المدرسة البريطانية</v>
      </c>
      <c r="JY26" s="52"/>
      <c r="JZ26" s="52"/>
      <c r="KA26" s="52"/>
      <c r="KB26" s="52" t="str">
        <f>code!D76</f>
        <v>C73</v>
      </c>
      <c r="KC26" s="52"/>
      <c r="KD26" s="52" t="str">
        <f>code!C76</f>
        <v>Amiral management</v>
      </c>
      <c r="KE26" s="52"/>
      <c r="KF26" s="52"/>
      <c r="KG26" s="52"/>
      <c r="KH26" s="52" t="str">
        <f>code!D101</f>
        <v>C98</v>
      </c>
      <c r="KI26" s="52"/>
      <c r="KJ26" s="50" t="str">
        <f>code!C101</f>
        <v>اوراسكوم</v>
      </c>
      <c r="KK26" s="50"/>
      <c r="KL26" s="50"/>
      <c r="KM26" s="50"/>
    </row>
    <row r="27" spans="1:299" s="7" customFormat="1" ht="14.1" customHeight="1" x14ac:dyDescent="0.2">
      <c r="A27" s="50" t="str">
        <f>code!D27</f>
        <v>C24</v>
      </c>
      <c r="B27" s="50"/>
      <c r="C27" s="52" t="str">
        <f>code!C27</f>
        <v>ALICO</v>
      </c>
      <c r="D27" s="52"/>
      <c r="E27" s="52"/>
      <c r="F27" s="52"/>
      <c r="G27" s="52" t="str">
        <f>code!D52</f>
        <v>C49</v>
      </c>
      <c r="H27" s="52"/>
      <c r="I27" s="52" t="str">
        <f>code!C52</f>
        <v>مدرسة الالسن</v>
      </c>
      <c r="J27" s="52"/>
      <c r="K27" s="52"/>
      <c r="L27" s="52"/>
      <c r="M27" s="52" t="str">
        <f>code!D77</f>
        <v>C74</v>
      </c>
      <c r="N27" s="52"/>
      <c r="O27" s="52" t="str">
        <f>code!C77</f>
        <v>Aga khan Cultural</v>
      </c>
      <c r="P27" s="52"/>
      <c r="Q27" s="52"/>
      <c r="R27" s="52"/>
      <c r="S27" s="52" t="str">
        <f>code!D102</f>
        <v>C99</v>
      </c>
      <c r="T27" s="52"/>
      <c r="U27" s="50" t="str">
        <f>code!C102</f>
        <v>ايمن سمير احمد</v>
      </c>
      <c r="V27" s="50"/>
      <c r="W27" s="50"/>
      <c r="X27" s="50"/>
      <c r="Z27" s="50" t="str">
        <f>code!D27</f>
        <v>C24</v>
      </c>
      <c r="AA27" s="50"/>
      <c r="AB27" s="52" t="str">
        <f>code!C27</f>
        <v>ALICO</v>
      </c>
      <c r="AC27" s="52"/>
      <c r="AD27" s="52"/>
      <c r="AE27" s="52"/>
      <c r="AF27" s="52" t="str">
        <f>code!D52</f>
        <v>C49</v>
      </c>
      <c r="AG27" s="52"/>
      <c r="AH27" s="52" t="str">
        <f>code!C52</f>
        <v>مدرسة الالسن</v>
      </c>
      <c r="AI27" s="52"/>
      <c r="AJ27" s="52"/>
      <c r="AK27" s="52"/>
      <c r="AL27" s="52" t="str">
        <f>code!D77</f>
        <v>C74</v>
      </c>
      <c r="AM27" s="52"/>
      <c r="AN27" s="52" t="str">
        <f>code!C77</f>
        <v>Aga khan Cultural</v>
      </c>
      <c r="AO27" s="52"/>
      <c r="AP27" s="52"/>
      <c r="AQ27" s="52"/>
      <c r="AR27" s="52" t="str">
        <f>code!D102</f>
        <v>C99</v>
      </c>
      <c r="AS27" s="52"/>
      <c r="AT27" s="50" t="str">
        <f>code!C102</f>
        <v>ايمن سمير احمد</v>
      </c>
      <c r="AU27" s="50"/>
      <c r="AV27" s="50"/>
      <c r="AW27" s="50"/>
      <c r="AY27" s="50" t="str">
        <f>code!D27</f>
        <v>C24</v>
      </c>
      <c r="AZ27" s="50"/>
      <c r="BA27" s="52" t="str">
        <f>code!C27</f>
        <v>ALICO</v>
      </c>
      <c r="BB27" s="52"/>
      <c r="BC27" s="52"/>
      <c r="BD27" s="52"/>
      <c r="BE27" s="52" t="str">
        <f>code!D52</f>
        <v>C49</v>
      </c>
      <c r="BF27" s="52"/>
      <c r="BG27" s="52" t="str">
        <f>code!C52</f>
        <v>مدرسة الالسن</v>
      </c>
      <c r="BH27" s="52"/>
      <c r="BI27" s="52"/>
      <c r="BJ27" s="52"/>
      <c r="BK27" s="52" t="str">
        <f>code!D77</f>
        <v>C74</v>
      </c>
      <c r="BL27" s="52"/>
      <c r="BM27" s="52" t="str">
        <f>code!C77</f>
        <v>Aga khan Cultural</v>
      </c>
      <c r="BN27" s="52"/>
      <c r="BO27" s="52"/>
      <c r="BP27" s="52"/>
      <c r="BQ27" s="52" t="str">
        <f>code!D102</f>
        <v>C99</v>
      </c>
      <c r="BR27" s="52"/>
      <c r="BS27" s="50" t="str">
        <f>code!C102</f>
        <v>ايمن سمير احمد</v>
      </c>
      <c r="BT27" s="50"/>
      <c r="BU27" s="50"/>
      <c r="BV27" s="50"/>
      <c r="BX27" s="50" t="str">
        <f>code!D27</f>
        <v>C24</v>
      </c>
      <c r="BY27" s="50"/>
      <c r="BZ27" s="52" t="str">
        <f>code!C27</f>
        <v>ALICO</v>
      </c>
      <c r="CA27" s="52"/>
      <c r="CB27" s="52"/>
      <c r="CC27" s="52"/>
      <c r="CD27" s="52" t="str">
        <f>code!D52</f>
        <v>C49</v>
      </c>
      <c r="CE27" s="52"/>
      <c r="CF27" s="52" t="str">
        <f>code!C52</f>
        <v>مدرسة الالسن</v>
      </c>
      <c r="CG27" s="52"/>
      <c r="CH27" s="52"/>
      <c r="CI27" s="52"/>
      <c r="CJ27" s="52" t="str">
        <f>code!D77</f>
        <v>C74</v>
      </c>
      <c r="CK27" s="52"/>
      <c r="CL27" s="52" t="str">
        <f>code!C77</f>
        <v>Aga khan Cultural</v>
      </c>
      <c r="CM27" s="52"/>
      <c r="CN27" s="52"/>
      <c r="CO27" s="52"/>
      <c r="CP27" s="52" t="str">
        <f>code!D102</f>
        <v>C99</v>
      </c>
      <c r="CQ27" s="52"/>
      <c r="CR27" s="50" t="str">
        <f>code!C102</f>
        <v>ايمن سمير احمد</v>
      </c>
      <c r="CS27" s="50"/>
      <c r="CT27" s="50"/>
      <c r="CU27" s="50"/>
      <c r="CW27" s="50" t="str">
        <f>code!D27</f>
        <v>C24</v>
      </c>
      <c r="CX27" s="50"/>
      <c r="CY27" s="52" t="str">
        <f>code!C27</f>
        <v>ALICO</v>
      </c>
      <c r="CZ27" s="52"/>
      <c r="DA27" s="52"/>
      <c r="DB27" s="52"/>
      <c r="DC27" s="52" t="str">
        <f>code!D52</f>
        <v>C49</v>
      </c>
      <c r="DD27" s="52"/>
      <c r="DE27" s="52" t="str">
        <f>code!C52</f>
        <v>مدرسة الالسن</v>
      </c>
      <c r="DF27" s="52"/>
      <c r="DG27" s="52"/>
      <c r="DH27" s="52"/>
      <c r="DI27" s="52" t="str">
        <f>code!D77</f>
        <v>C74</v>
      </c>
      <c r="DJ27" s="52"/>
      <c r="DK27" s="52" t="str">
        <f>code!C77</f>
        <v>Aga khan Cultural</v>
      </c>
      <c r="DL27" s="52"/>
      <c r="DM27" s="52"/>
      <c r="DN27" s="52"/>
      <c r="DO27" s="52" t="str">
        <f>code!D102</f>
        <v>C99</v>
      </c>
      <c r="DP27" s="52"/>
      <c r="DQ27" s="50" t="str">
        <f>code!C102</f>
        <v>ايمن سمير احمد</v>
      </c>
      <c r="DR27" s="50"/>
      <c r="DS27" s="50"/>
      <c r="DT27" s="50"/>
      <c r="DV27" s="50" t="str">
        <f>code!D27</f>
        <v>C24</v>
      </c>
      <c r="DW27" s="50"/>
      <c r="DX27" s="52" t="str">
        <f>code!C27</f>
        <v>ALICO</v>
      </c>
      <c r="DY27" s="52"/>
      <c r="DZ27" s="52"/>
      <c r="EA27" s="52"/>
      <c r="EB27" s="52" t="str">
        <f>code!D52</f>
        <v>C49</v>
      </c>
      <c r="EC27" s="52"/>
      <c r="ED27" s="52" t="str">
        <f>code!C52</f>
        <v>مدرسة الالسن</v>
      </c>
      <c r="EE27" s="52"/>
      <c r="EF27" s="52"/>
      <c r="EG27" s="52"/>
      <c r="EH27" s="52" t="str">
        <f>code!D77</f>
        <v>C74</v>
      </c>
      <c r="EI27" s="52"/>
      <c r="EJ27" s="52" t="str">
        <f>code!C77</f>
        <v>Aga khan Cultural</v>
      </c>
      <c r="EK27" s="52"/>
      <c r="EL27" s="52"/>
      <c r="EM27" s="52"/>
      <c r="EN27" s="52" t="str">
        <f>code!D102</f>
        <v>C99</v>
      </c>
      <c r="EO27" s="52"/>
      <c r="EP27" s="50" t="str">
        <f>code!C102</f>
        <v>ايمن سمير احمد</v>
      </c>
      <c r="EQ27" s="50"/>
      <c r="ER27" s="50"/>
      <c r="ES27" s="50"/>
      <c r="EU27" s="50" t="str">
        <f>code!D27</f>
        <v>C24</v>
      </c>
      <c r="EV27" s="50"/>
      <c r="EW27" s="52" t="str">
        <f>code!C27</f>
        <v>ALICO</v>
      </c>
      <c r="EX27" s="52"/>
      <c r="EY27" s="52"/>
      <c r="EZ27" s="52"/>
      <c r="FA27" s="52" t="str">
        <f>code!D52</f>
        <v>C49</v>
      </c>
      <c r="FB27" s="52"/>
      <c r="FC27" s="52" t="str">
        <f>code!C52</f>
        <v>مدرسة الالسن</v>
      </c>
      <c r="FD27" s="52"/>
      <c r="FE27" s="52"/>
      <c r="FF27" s="52"/>
      <c r="FG27" s="52" t="str">
        <f>code!D77</f>
        <v>C74</v>
      </c>
      <c r="FH27" s="52"/>
      <c r="FI27" s="52" t="str">
        <f>code!C77</f>
        <v>Aga khan Cultural</v>
      </c>
      <c r="FJ27" s="52"/>
      <c r="FK27" s="52"/>
      <c r="FL27" s="52"/>
      <c r="FM27" s="52" t="str">
        <f>code!D102</f>
        <v>C99</v>
      </c>
      <c r="FN27" s="52"/>
      <c r="FO27" s="50" t="str">
        <f>code!C102</f>
        <v>ايمن سمير احمد</v>
      </c>
      <c r="FP27" s="50"/>
      <c r="FQ27" s="50"/>
      <c r="FR27" s="50"/>
      <c r="FT27" s="50" t="str">
        <f>code!D27</f>
        <v>C24</v>
      </c>
      <c r="FU27" s="50"/>
      <c r="FV27" s="52" t="str">
        <f>code!C27</f>
        <v>ALICO</v>
      </c>
      <c r="FW27" s="52"/>
      <c r="FX27" s="52"/>
      <c r="FY27" s="52"/>
      <c r="FZ27" s="52" t="str">
        <f>code!D52</f>
        <v>C49</v>
      </c>
      <c r="GA27" s="52"/>
      <c r="GB27" s="52" t="str">
        <f>code!C52</f>
        <v>مدرسة الالسن</v>
      </c>
      <c r="GC27" s="52"/>
      <c r="GD27" s="52"/>
      <c r="GE27" s="52"/>
      <c r="GF27" s="52" t="str">
        <f>code!D77</f>
        <v>C74</v>
      </c>
      <c r="GG27" s="52"/>
      <c r="GH27" s="52" t="str">
        <f>code!C77</f>
        <v>Aga khan Cultural</v>
      </c>
      <c r="GI27" s="52"/>
      <c r="GJ27" s="52"/>
      <c r="GK27" s="52"/>
      <c r="GL27" s="52" t="str">
        <f>code!D102</f>
        <v>C99</v>
      </c>
      <c r="GM27" s="52"/>
      <c r="GN27" s="50" t="str">
        <f>code!C102</f>
        <v>ايمن سمير احمد</v>
      </c>
      <c r="GO27" s="50"/>
      <c r="GP27" s="50"/>
      <c r="GQ27" s="50"/>
      <c r="GS27" s="50" t="str">
        <f>code!D27</f>
        <v>C24</v>
      </c>
      <c r="GT27" s="50"/>
      <c r="GU27" s="52" t="str">
        <f>code!C27</f>
        <v>ALICO</v>
      </c>
      <c r="GV27" s="52"/>
      <c r="GW27" s="52"/>
      <c r="GX27" s="52"/>
      <c r="GY27" s="52" t="str">
        <f>code!D52</f>
        <v>C49</v>
      </c>
      <c r="GZ27" s="52"/>
      <c r="HA27" s="52" t="str">
        <f>code!C52</f>
        <v>مدرسة الالسن</v>
      </c>
      <c r="HB27" s="52"/>
      <c r="HC27" s="52"/>
      <c r="HD27" s="52"/>
      <c r="HE27" s="52" t="str">
        <f>code!D77</f>
        <v>C74</v>
      </c>
      <c r="HF27" s="52"/>
      <c r="HG27" s="52" t="str">
        <f>code!C77</f>
        <v>Aga khan Cultural</v>
      </c>
      <c r="HH27" s="52"/>
      <c r="HI27" s="52"/>
      <c r="HJ27" s="52"/>
      <c r="HK27" s="52" t="str">
        <f>code!D102</f>
        <v>C99</v>
      </c>
      <c r="HL27" s="52"/>
      <c r="HM27" s="50" t="str">
        <f>code!C102</f>
        <v>ايمن سمير احمد</v>
      </c>
      <c r="HN27" s="50"/>
      <c r="HO27" s="50"/>
      <c r="HP27" s="50"/>
      <c r="HR27" s="50" t="str">
        <f>code!D27</f>
        <v>C24</v>
      </c>
      <c r="HS27" s="50"/>
      <c r="HT27" s="52" t="str">
        <f>code!C27</f>
        <v>ALICO</v>
      </c>
      <c r="HU27" s="52"/>
      <c r="HV27" s="52"/>
      <c r="HW27" s="52"/>
      <c r="HX27" s="52" t="str">
        <f>code!D52</f>
        <v>C49</v>
      </c>
      <c r="HY27" s="52"/>
      <c r="HZ27" s="52" t="str">
        <f>code!C52</f>
        <v>مدرسة الالسن</v>
      </c>
      <c r="IA27" s="52"/>
      <c r="IB27" s="52"/>
      <c r="IC27" s="52"/>
      <c r="ID27" s="52" t="str">
        <f>code!D77</f>
        <v>C74</v>
      </c>
      <c r="IE27" s="52"/>
      <c r="IF27" s="52" t="str">
        <f>code!C77</f>
        <v>Aga khan Cultural</v>
      </c>
      <c r="IG27" s="52"/>
      <c r="IH27" s="52"/>
      <c r="II27" s="52"/>
      <c r="IJ27" s="52" t="str">
        <f>code!D102</f>
        <v>C99</v>
      </c>
      <c r="IK27" s="52"/>
      <c r="IL27" s="50" t="str">
        <f>code!C102</f>
        <v>ايمن سمير احمد</v>
      </c>
      <c r="IM27" s="50"/>
      <c r="IN27" s="50"/>
      <c r="IO27" s="50"/>
      <c r="IQ27" s="50" t="str">
        <f>code!D27</f>
        <v>C24</v>
      </c>
      <c r="IR27" s="50"/>
      <c r="IS27" s="52" t="str">
        <f>code!C27</f>
        <v>ALICO</v>
      </c>
      <c r="IT27" s="52"/>
      <c r="IU27" s="52"/>
      <c r="IV27" s="52"/>
      <c r="IW27" s="52" t="str">
        <f>code!D52</f>
        <v>C49</v>
      </c>
      <c r="IX27" s="52"/>
      <c r="IY27" s="52" t="str">
        <f>code!C52</f>
        <v>مدرسة الالسن</v>
      </c>
      <c r="IZ27" s="52"/>
      <c r="JA27" s="52"/>
      <c r="JB27" s="52"/>
      <c r="JC27" s="52" t="str">
        <f>code!D77</f>
        <v>C74</v>
      </c>
      <c r="JD27" s="52"/>
      <c r="JE27" s="52" t="str">
        <f>code!C77</f>
        <v>Aga khan Cultural</v>
      </c>
      <c r="JF27" s="52"/>
      <c r="JG27" s="52"/>
      <c r="JH27" s="52"/>
      <c r="JI27" s="52" t="str">
        <f>code!D102</f>
        <v>C99</v>
      </c>
      <c r="JJ27" s="52"/>
      <c r="JK27" s="50" t="str">
        <f>code!C102</f>
        <v>ايمن سمير احمد</v>
      </c>
      <c r="JL27" s="50"/>
      <c r="JM27" s="50"/>
      <c r="JN27" s="50"/>
      <c r="JP27" s="50" t="str">
        <f>code!D27</f>
        <v>C24</v>
      </c>
      <c r="JQ27" s="50"/>
      <c r="JR27" s="52" t="str">
        <f>code!C27</f>
        <v>ALICO</v>
      </c>
      <c r="JS27" s="52"/>
      <c r="JT27" s="52"/>
      <c r="JU27" s="52"/>
      <c r="JV27" s="52" t="str">
        <f>code!D52</f>
        <v>C49</v>
      </c>
      <c r="JW27" s="52"/>
      <c r="JX27" s="52" t="str">
        <f>code!C52</f>
        <v>مدرسة الالسن</v>
      </c>
      <c r="JY27" s="52"/>
      <c r="JZ27" s="52"/>
      <c r="KA27" s="52"/>
      <c r="KB27" s="52" t="str">
        <f>code!D77</f>
        <v>C74</v>
      </c>
      <c r="KC27" s="52"/>
      <c r="KD27" s="52" t="str">
        <f>code!C77</f>
        <v>Aga khan Cultural</v>
      </c>
      <c r="KE27" s="52"/>
      <c r="KF27" s="52"/>
      <c r="KG27" s="52"/>
      <c r="KH27" s="52" t="str">
        <f>code!D102</f>
        <v>C99</v>
      </c>
      <c r="KI27" s="52"/>
      <c r="KJ27" s="50" t="str">
        <f>code!C102</f>
        <v>ايمن سمير احمد</v>
      </c>
      <c r="KK27" s="50"/>
      <c r="KL27" s="50"/>
      <c r="KM27" s="50"/>
    </row>
    <row r="28" spans="1:299" s="7" customFormat="1" ht="14.1" customHeight="1" x14ac:dyDescent="0.2">
      <c r="A28" s="50" t="str">
        <f>code!D28</f>
        <v>C25</v>
      </c>
      <c r="B28" s="50"/>
      <c r="C28" s="52" t="str">
        <f>code!C28</f>
        <v>الكويتية القابضة</v>
      </c>
      <c r="D28" s="52"/>
      <c r="E28" s="52"/>
      <c r="F28" s="52"/>
      <c r="G28" s="52" t="str">
        <f>code!D53</f>
        <v>C50</v>
      </c>
      <c r="H28" s="52"/>
      <c r="I28" s="52" t="str">
        <f>code!C53</f>
        <v>TRI OCEAN</v>
      </c>
      <c r="J28" s="52"/>
      <c r="K28" s="52"/>
      <c r="L28" s="52"/>
      <c r="M28" s="52" t="str">
        <f>code!D78</f>
        <v>C75</v>
      </c>
      <c r="N28" s="52"/>
      <c r="O28" s="52" t="str">
        <f>code!C78</f>
        <v>Ayman afandi</v>
      </c>
      <c r="P28" s="52"/>
      <c r="Q28" s="52"/>
      <c r="R28" s="52"/>
      <c r="S28" s="52" t="str">
        <f>code!D103</f>
        <v>C100</v>
      </c>
      <c r="T28" s="52"/>
      <c r="U28" s="50" t="str">
        <f>code!C103</f>
        <v>بدر الدين للبترول</v>
      </c>
      <c r="V28" s="50"/>
      <c r="W28" s="50"/>
      <c r="X28" s="50"/>
      <c r="Z28" s="50" t="str">
        <f>code!D28</f>
        <v>C25</v>
      </c>
      <c r="AA28" s="50"/>
      <c r="AB28" s="52" t="str">
        <f>code!C28</f>
        <v>الكويتية القابضة</v>
      </c>
      <c r="AC28" s="52"/>
      <c r="AD28" s="52"/>
      <c r="AE28" s="52"/>
      <c r="AF28" s="52" t="str">
        <f>code!D53</f>
        <v>C50</v>
      </c>
      <c r="AG28" s="52"/>
      <c r="AH28" s="52" t="str">
        <f>code!C53</f>
        <v>TRI OCEAN</v>
      </c>
      <c r="AI28" s="52"/>
      <c r="AJ28" s="52"/>
      <c r="AK28" s="52"/>
      <c r="AL28" s="52" t="str">
        <f>code!D78</f>
        <v>C75</v>
      </c>
      <c r="AM28" s="52"/>
      <c r="AN28" s="52" t="str">
        <f>code!C78</f>
        <v>Ayman afandi</v>
      </c>
      <c r="AO28" s="52"/>
      <c r="AP28" s="52"/>
      <c r="AQ28" s="52"/>
      <c r="AR28" s="52" t="str">
        <f>code!D103</f>
        <v>C100</v>
      </c>
      <c r="AS28" s="52"/>
      <c r="AT28" s="50" t="str">
        <f>code!C103</f>
        <v>بدر الدين للبترول</v>
      </c>
      <c r="AU28" s="50"/>
      <c r="AV28" s="50"/>
      <c r="AW28" s="50"/>
      <c r="AY28" s="50" t="str">
        <f>code!D28</f>
        <v>C25</v>
      </c>
      <c r="AZ28" s="50"/>
      <c r="BA28" s="52" t="str">
        <f>code!C28</f>
        <v>الكويتية القابضة</v>
      </c>
      <c r="BB28" s="52"/>
      <c r="BC28" s="52"/>
      <c r="BD28" s="52"/>
      <c r="BE28" s="52" t="str">
        <f>code!D53</f>
        <v>C50</v>
      </c>
      <c r="BF28" s="52"/>
      <c r="BG28" s="52" t="str">
        <f>code!C53</f>
        <v>TRI OCEAN</v>
      </c>
      <c r="BH28" s="52"/>
      <c r="BI28" s="52"/>
      <c r="BJ28" s="52"/>
      <c r="BK28" s="52" t="str">
        <f>code!D78</f>
        <v>C75</v>
      </c>
      <c r="BL28" s="52"/>
      <c r="BM28" s="52" t="str">
        <f>code!C78</f>
        <v>Ayman afandi</v>
      </c>
      <c r="BN28" s="52"/>
      <c r="BO28" s="52"/>
      <c r="BP28" s="52"/>
      <c r="BQ28" s="52" t="str">
        <f>code!D103</f>
        <v>C100</v>
      </c>
      <c r="BR28" s="52"/>
      <c r="BS28" s="50" t="str">
        <f>code!C103</f>
        <v>بدر الدين للبترول</v>
      </c>
      <c r="BT28" s="50"/>
      <c r="BU28" s="50"/>
      <c r="BV28" s="50"/>
      <c r="BX28" s="50" t="str">
        <f>code!D28</f>
        <v>C25</v>
      </c>
      <c r="BY28" s="50"/>
      <c r="BZ28" s="52" t="str">
        <f>code!C28</f>
        <v>الكويتية القابضة</v>
      </c>
      <c r="CA28" s="52"/>
      <c r="CB28" s="52"/>
      <c r="CC28" s="52"/>
      <c r="CD28" s="52" t="str">
        <f>code!D53</f>
        <v>C50</v>
      </c>
      <c r="CE28" s="52"/>
      <c r="CF28" s="52" t="str">
        <f>code!C53</f>
        <v>TRI OCEAN</v>
      </c>
      <c r="CG28" s="52"/>
      <c r="CH28" s="52"/>
      <c r="CI28" s="52"/>
      <c r="CJ28" s="52" t="str">
        <f>code!D78</f>
        <v>C75</v>
      </c>
      <c r="CK28" s="52"/>
      <c r="CL28" s="52" t="str">
        <f>code!C78</f>
        <v>Ayman afandi</v>
      </c>
      <c r="CM28" s="52"/>
      <c r="CN28" s="52"/>
      <c r="CO28" s="52"/>
      <c r="CP28" s="52" t="str">
        <f>code!D103</f>
        <v>C100</v>
      </c>
      <c r="CQ28" s="52"/>
      <c r="CR28" s="50" t="str">
        <f>code!C103</f>
        <v>بدر الدين للبترول</v>
      </c>
      <c r="CS28" s="50"/>
      <c r="CT28" s="50"/>
      <c r="CU28" s="50"/>
      <c r="CW28" s="50" t="str">
        <f>code!D28</f>
        <v>C25</v>
      </c>
      <c r="CX28" s="50"/>
      <c r="CY28" s="52" t="str">
        <f>code!C28</f>
        <v>الكويتية القابضة</v>
      </c>
      <c r="CZ28" s="52"/>
      <c r="DA28" s="52"/>
      <c r="DB28" s="52"/>
      <c r="DC28" s="52" t="str">
        <f>code!D53</f>
        <v>C50</v>
      </c>
      <c r="DD28" s="52"/>
      <c r="DE28" s="52" t="str">
        <f>code!C53</f>
        <v>TRI OCEAN</v>
      </c>
      <c r="DF28" s="52"/>
      <c r="DG28" s="52"/>
      <c r="DH28" s="52"/>
      <c r="DI28" s="52" t="str">
        <f>code!D78</f>
        <v>C75</v>
      </c>
      <c r="DJ28" s="52"/>
      <c r="DK28" s="52" t="str">
        <f>code!C78</f>
        <v>Ayman afandi</v>
      </c>
      <c r="DL28" s="52"/>
      <c r="DM28" s="52"/>
      <c r="DN28" s="52"/>
      <c r="DO28" s="52" t="str">
        <f>code!D103</f>
        <v>C100</v>
      </c>
      <c r="DP28" s="52"/>
      <c r="DQ28" s="50" t="str">
        <f>code!C103</f>
        <v>بدر الدين للبترول</v>
      </c>
      <c r="DR28" s="50"/>
      <c r="DS28" s="50"/>
      <c r="DT28" s="50"/>
      <c r="DV28" s="50" t="str">
        <f>code!D28</f>
        <v>C25</v>
      </c>
      <c r="DW28" s="50"/>
      <c r="DX28" s="52" t="str">
        <f>code!C28</f>
        <v>الكويتية القابضة</v>
      </c>
      <c r="DY28" s="52"/>
      <c r="DZ28" s="52"/>
      <c r="EA28" s="52"/>
      <c r="EB28" s="52" t="str">
        <f>code!D53</f>
        <v>C50</v>
      </c>
      <c r="EC28" s="52"/>
      <c r="ED28" s="52" t="str">
        <f>code!C53</f>
        <v>TRI OCEAN</v>
      </c>
      <c r="EE28" s="52"/>
      <c r="EF28" s="52"/>
      <c r="EG28" s="52"/>
      <c r="EH28" s="52" t="str">
        <f>code!D78</f>
        <v>C75</v>
      </c>
      <c r="EI28" s="52"/>
      <c r="EJ28" s="52" t="str">
        <f>code!C78</f>
        <v>Ayman afandi</v>
      </c>
      <c r="EK28" s="52"/>
      <c r="EL28" s="52"/>
      <c r="EM28" s="52"/>
      <c r="EN28" s="52" t="str">
        <f>code!D103</f>
        <v>C100</v>
      </c>
      <c r="EO28" s="52"/>
      <c r="EP28" s="50" t="str">
        <f>code!C103</f>
        <v>بدر الدين للبترول</v>
      </c>
      <c r="EQ28" s="50"/>
      <c r="ER28" s="50"/>
      <c r="ES28" s="50"/>
      <c r="EU28" s="50" t="str">
        <f>code!D28</f>
        <v>C25</v>
      </c>
      <c r="EV28" s="50"/>
      <c r="EW28" s="52" t="str">
        <f>code!C28</f>
        <v>الكويتية القابضة</v>
      </c>
      <c r="EX28" s="52"/>
      <c r="EY28" s="52"/>
      <c r="EZ28" s="52"/>
      <c r="FA28" s="52" t="str">
        <f>code!D53</f>
        <v>C50</v>
      </c>
      <c r="FB28" s="52"/>
      <c r="FC28" s="52" t="str">
        <f>code!C53</f>
        <v>TRI OCEAN</v>
      </c>
      <c r="FD28" s="52"/>
      <c r="FE28" s="52"/>
      <c r="FF28" s="52"/>
      <c r="FG28" s="52" t="str">
        <f>code!D78</f>
        <v>C75</v>
      </c>
      <c r="FH28" s="52"/>
      <c r="FI28" s="52" t="str">
        <f>code!C78</f>
        <v>Ayman afandi</v>
      </c>
      <c r="FJ28" s="52"/>
      <c r="FK28" s="52"/>
      <c r="FL28" s="52"/>
      <c r="FM28" s="52" t="str">
        <f>code!D103</f>
        <v>C100</v>
      </c>
      <c r="FN28" s="52"/>
      <c r="FO28" s="50" t="str">
        <f>code!C103</f>
        <v>بدر الدين للبترول</v>
      </c>
      <c r="FP28" s="50"/>
      <c r="FQ28" s="50"/>
      <c r="FR28" s="50"/>
      <c r="FT28" s="50" t="str">
        <f>code!D28</f>
        <v>C25</v>
      </c>
      <c r="FU28" s="50"/>
      <c r="FV28" s="52" t="str">
        <f>code!C28</f>
        <v>الكويتية القابضة</v>
      </c>
      <c r="FW28" s="52"/>
      <c r="FX28" s="52"/>
      <c r="FY28" s="52"/>
      <c r="FZ28" s="52" t="str">
        <f>code!D53</f>
        <v>C50</v>
      </c>
      <c r="GA28" s="52"/>
      <c r="GB28" s="52" t="str">
        <f>code!C53</f>
        <v>TRI OCEAN</v>
      </c>
      <c r="GC28" s="52"/>
      <c r="GD28" s="52"/>
      <c r="GE28" s="52"/>
      <c r="GF28" s="52" t="str">
        <f>code!D78</f>
        <v>C75</v>
      </c>
      <c r="GG28" s="52"/>
      <c r="GH28" s="52" t="str">
        <f>code!C78</f>
        <v>Ayman afandi</v>
      </c>
      <c r="GI28" s="52"/>
      <c r="GJ28" s="52"/>
      <c r="GK28" s="52"/>
      <c r="GL28" s="52" t="str">
        <f>code!D103</f>
        <v>C100</v>
      </c>
      <c r="GM28" s="52"/>
      <c r="GN28" s="50" t="str">
        <f>code!C103</f>
        <v>بدر الدين للبترول</v>
      </c>
      <c r="GO28" s="50"/>
      <c r="GP28" s="50"/>
      <c r="GQ28" s="50"/>
      <c r="GS28" s="50" t="str">
        <f>code!D28</f>
        <v>C25</v>
      </c>
      <c r="GT28" s="50"/>
      <c r="GU28" s="52" t="str">
        <f>code!C28</f>
        <v>الكويتية القابضة</v>
      </c>
      <c r="GV28" s="52"/>
      <c r="GW28" s="52"/>
      <c r="GX28" s="52"/>
      <c r="GY28" s="52" t="str">
        <f>code!D53</f>
        <v>C50</v>
      </c>
      <c r="GZ28" s="52"/>
      <c r="HA28" s="52" t="str">
        <f>code!C53</f>
        <v>TRI OCEAN</v>
      </c>
      <c r="HB28" s="52"/>
      <c r="HC28" s="52"/>
      <c r="HD28" s="52"/>
      <c r="HE28" s="52" t="str">
        <f>code!D78</f>
        <v>C75</v>
      </c>
      <c r="HF28" s="52"/>
      <c r="HG28" s="52" t="str">
        <f>code!C78</f>
        <v>Ayman afandi</v>
      </c>
      <c r="HH28" s="52"/>
      <c r="HI28" s="52"/>
      <c r="HJ28" s="52"/>
      <c r="HK28" s="52" t="str">
        <f>code!D103</f>
        <v>C100</v>
      </c>
      <c r="HL28" s="52"/>
      <c r="HM28" s="50" t="str">
        <f>code!C103</f>
        <v>بدر الدين للبترول</v>
      </c>
      <c r="HN28" s="50"/>
      <c r="HO28" s="50"/>
      <c r="HP28" s="50"/>
      <c r="HR28" s="50" t="str">
        <f>code!D28</f>
        <v>C25</v>
      </c>
      <c r="HS28" s="50"/>
      <c r="HT28" s="52" t="str">
        <f>code!C28</f>
        <v>الكويتية القابضة</v>
      </c>
      <c r="HU28" s="52"/>
      <c r="HV28" s="52"/>
      <c r="HW28" s="52"/>
      <c r="HX28" s="52" t="str">
        <f>code!D53</f>
        <v>C50</v>
      </c>
      <c r="HY28" s="52"/>
      <c r="HZ28" s="52" t="str">
        <f>code!C53</f>
        <v>TRI OCEAN</v>
      </c>
      <c r="IA28" s="52"/>
      <c r="IB28" s="52"/>
      <c r="IC28" s="52"/>
      <c r="ID28" s="52" t="str">
        <f>code!D78</f>
        <v>C75</v>
      </c>
      <c r="IE28" s="52"/>
      <c r="IF28" s="52" t="str">
        <f>code!C78</f>
        <v>Ayman afandi</v>
      </c>
      <c r="IG28" s="52"/>
      <c r="IH28" s="52"/>
      <c r="II28" s="52"/>
      <c r="IJ28" s="52" t="str">
        <f>code!D103</f>
        <v>C100</v>
      </c>
      <c r="IK28" s="52"/>
      <c r="IL28" s="50" t="str">
        <f>code!C103</f>
        <v>بدر الدين للبترول</v>
      </c>
      <c r="IM28" s="50"/>
      <c r="IN28" s="50"/>
      <c r="IO28" s="50"/>
      <c r="IQ28" s="50" t="str">
        <f>code!D28</f>
        <v>C25</v>
      </c>
      <c r="IR28" s="50"/>
      <c r="IS28" s="52" t="str">
        <f>code!C28</f>
        <v>الكويتية القابضة</v>
      </c>
      <c r="IT28" s="52"/>
      <c r="IU28" s="52"/>
      <c r="IV28" s="52"/>
      <c r="IW28" s="52" t="str">
        <f>code!D53</f>
        <v>C50</v>
      </c>
      <c r="IX28" s="52"/>
      <c r="IY28" s="52" t="str">
        <f>code!C53</f>
        <v>TRI OCEAN</v>
      </c>
      <c r="IZ28" s="52"/>
      <c r="JA28" s="52"/>
      <c r="JB28" s="52"/>
      <c r="JC28" s="52" t="str">
        <f>code!D78</f>
        <v>C75</v>
      </c>
      <c r="JD28" s="52"/>
      <c r="JE28" s="52" t="str">
        <f>code!C78</f>
        <v>Ayman afandi</v>
      </c>
      <c r="JF28" s="52"/>
      <c r="JG28" s="52"/>
      <c r="JH28" s="52"/>
      <c r="JI28" s="52" t="str">
        <f>code!D103</f>
        <v>C100</v>
      </c>
      <c r="JJ28" s="52"/>
      <c r="JK28" s="50" t="str">
        <f>code!C103</f>
        <v>بدر الدين للبترول</v>
      </c>
      <c r="JL28" s="50"/>
      <c r="JM28" s="50"/>
      <c r="JN28" s="50"/>
      <c r="JP28" s="50" t="str">
        <f>code!D28</f>
        <v>C25</v>
      </c>
      <c r="JQ28" s="50"/>
      <c r="JR28" s="52" t="str">
        <f>code!C28</f>
        <v>الكويتية القابضة</v>
      </c>
      <c r="JS28" s="52"/>
      <c r="JT28" s="52"/>
      <c r="JU28" s="52"/>
      <c r="JV28" s="52" t="str">
        <f>code!D53</f>
        <v>C50</v>
      </c>
      <c r="JW28" s="52"/>
      <c r="JX28" s="52" t="str">
        <f>code!C53</f>
        <v>TRI OCEAN</v>
      </c>
      <c r="JY28" s="52"/>
      <c r="JZ28" s="52"/>
      <c r="KA28" s="52"/>
      <c r="KB28" s="52" t="str">
        <f>code!D78</f>
        <v>C75</v>
      </c>
      <c r="KC28" s="52"/>
      <c r="KD28" s="52" t="str">
        <f>code!C78</f>
        <v>Ayman afandi</v>
      </c>
      <c r="KE28" s="52"/>
      <c r="KF28" s="52"/>
      <c r="KG28" s="52"/>
      <c r="KH28" s="52" t="str">
        <f>code!D103</f>
        <v>C100</v>
      </c>
      <c r="KI28" s="52"/>
      <c r="KJ28" s="50" t="str">
        <f>code!C103</f>
        <v>بدر الدين للبترول</v>
      </c>
      <c r="KK28" s="50"/>
      <c r="KL28" s="50"/>
      <c r="KM28" s="50"/>
    </row>
    <row r="29" spans="1:299" s="5" customFormat="1" ht="20.100000000000001" customHeight="1" x14ac:dyDescent="0.2"/>
    <row r="30" spans="1:299" s="5" customFormat="1" ht="20.100000000000001" customHeight="1" x14ac:dyDescent="0.2"/>
    <row r="31" spans="1:299" s="5" customFormat="1" ht="20.100000000000001" customHeight="1" x14ac:dyDescent="0.2"/>
    <row r="32" spans="1:299" s="5" customFormat="1" ht="20.100000000000001" customHeight="1" x14ac:dyDescent="0.2"/>
    <row r="33" s="5" customFormat="1" ht="20.100000000000001" customHeight="1" x14ac:dyDescent="0.2"/>
    <row r="34" s="5" customFormat="1" ht="20.100000000000001" customHeight="1" x14ac:dyDescent="0.2"/>
    <row r="35" s="5" customFormat="1" ht="20.100000000000001" customHeight="1" x14ac:dyDescent="0.2"/>
    <row r="36" s="5" customFormat="1" ht="20.100000000000001" customHeight="1" x14ac:dyDescent="0.2"/>
    <row r="37" s="5" customFormat="1" ht="20.100000000000001" customHeight="1" x14ac:dyDescent="0.2"/>
    <row r="38" s="5" customFormat="1" ht="20.100000000000001" customHeight="1" x14ac:dyDescent="0.2"/>
    <row r="39" s="5" customFormat="1" ht="20.100000000000001" customHeight="1" x14ac:dyDescent="0.2"/>
    <row r="40" s="5" customFormat="1" ht="20.100000000000001" customHeight="1" x14ac:dyDescent="0.2"/>
    <row r="41" s="5" customFormat="1" ht="20.100000000000001" customHeight="1" x14ac:dyDescent="0.2"/>
    <row r="42" s="5" customFormat="1" ht="20.100000000000001" customHeight="1" x14ac:dyDescent="0.2"/>
    <row r="43" s="5" customFormat="1" ht="20.100000000000001" customHeight="1" x14ac:dyDescent="0.2"/>
    <row r="44" s="5" customFormat="1" ht="20.100000000000001" customHeight="1" x14ac:dyDescent="0.2"/>
    <row r="45" s="5" customFormat="1" ht="20.100000000000001" customHeight="1" x14ac:dyDescent="0.2"/>
    <row r="46" s="5" customFormat="1" ht="20.100000000000001" customHeight="1" x14ac:dyDescent="0.2"/>
    <row r="47" s="5" customFormat="1" ht="20.100000000000001" customHeight="1" x14ac:dyDescent="0.2"/>
    <row r="48" s="5" customFormat="1" ht="20.100000000000001" customHeight="1" x14ac:dyDescent="0.2"/>
    <row r="49" s="5" customFormat="1" ht="20.100000000000001" customHeight="1" x14ac:dyDescent="0.2"/>
    <row r="50" s="5" customFormat="1" ht="20.100000000000001" customHeight="1" x14ac:dyDescent="0.2"/>
    <row r="51" s="5" customFormat="1" ht="20.100000000000001" customHeight="1" x14ac:dyDescent="0.2"/>
    <row r="52" s="5" customFormat="1" ht="20.100000000000001" customHeight="1" x14ac:dyDescent="0.2"/>
    <row r="53" s="5" customFormat="1" ht="20.100000000000001" customHeight="1" x14ac:dyDescent="0.2"/>
    <row r="54" s="5" customFormat="1" ht="20.100000000000001" customHeight="1" x14ac:dyDescent="0.2"/>
    <row r="55" s="5" customFormat="1" ht="20.100000000000001" customHeight="1" x14ac:dyDescent="0.2"/>
    <row r="56" s="5" customFormat="1" ht="20.100000000000001" customHeight="1" x14ac:dyDescent="0.2"/>
    <row r="57" s="5" customFormat="1" ht="20.100000000000001" customHeight="1" x14ac:dyDescent="0.2"/>
    <row r="58" s="5" customFormat="1" ht="20.100000000000001" customHeight="1" x14ac:dyDescent="0.2"/>
    <row r="59" s="5" customFormat="1" ht="20.100000000000001" customHeight="1" x14ac:dyDescent="0.2"/>
    <row r="60" s="5" customFormat="1" ht="20.100000000000001" customHeight="1" x14ac:dyDescent="0.2"/>
    <row r="61" s="5" customFormat="1" ht="20.100000000000001" customHeight="1" x14ac:dyDescent="0.2"/>
    <row r="62" s="5" customFormat="1" ht="20.100000000000001" customHeight="1" x14ac:dyDescent="0.2"/>
    <row r="63" s="5" customFormat="1" ht="20.100000000000001" customHeight="1" x14ac:dyDescent="0.2"/>
    <row r="64" s="5" customFormat="1" ht="20.100000000000001" customHeight="1" x14ac:dyDescent="0.2"/>
    <row r="65" s="5" customFormat="1" ht="20.100000000000001" customHeight="1" x14ac:dyDescent="0.2"/>
    <row r="66" s="5" customFormat="1" ht="20.100000000000001" customHeight="1" x14ac:dyDescent="0.2"/>
    <row r="67" s="5" customFormat="1" ht="20.100000000000001" customHeight="1" x14ac:dyDescent="0.2"/>
    <row r="68" s="5" customFormat="1" ht="20.100000000000001" customHeight="1" x14ac:dyDescent="0.2"/>
    <row r="69" s="5" customFormat="1" ht="20.100000000000001" customHeight="1" x14ac:dyDescent="0.2"/>
    <row r="70" s="5" customFormat="1" ht="20.100000000000001" customHeight="1" x14ac:dyDescent="0.2"/>
    <row r="71" s="5" customFormat="1" ht="20.100000000000001" customHeight="1" x14ac:dyDescent="0.2"/>
    <row r="72" s="5" customFormat="1" ht="20.100000000000001" customHeight="1" x14ac:dyDescent="0.2"/>
    <row r="73" s="5" customFormat="1" ht="20.100000000000001" customHeight="1" x14ac:dyDescent="0.2"/>
    <row r="74" s="5" customFormat="1" ht="20.100000000000001" customHeight="1" x14ac:dyDescent="0.2"/>
    <row r="75" s="5" customFormat="1" ht="20.100000000000001" customHeight="1" x14ac:dyDescent="0.2"/>
    <row r="76" s="5" customFormat="1" ht="20.100000000000001" customHeight="1" x14ac:dyDescent="0.2"/>
    <row r="77" s="5" customFormat="1" ht="20.100000000000001" customHeight="1" x14ac:dyDescent="0.2"/>
    <row r="78" s="5" customFormat="1" ht="20.100000000000001" customHeight="1" x14ac:dyDescent="0.2"/>
    <row r="79" s="5" customFormat="1" ht="20.100000000000001" customHeight="1" x14ac:dyDescent="0.2"/>
    <row r="80" s="5" customFormat="1" ht="20.100000000000001" customHeight="1" x14ac:dyDescent="0.2"/>
    <row r="81" s="5" customFormat="1" ht="20.100000000000001" customHeight="1" x14ac:dyDescent="0.2"/>
    <row r="82" s="5" customFormat="1" ht="20.100000000000001" customHeight="1" x14ac:dyDescent="0.2"/>
    <row r="83" s="5" customFormat="1" ht="20.100000000000001" customHeight="1" x14ac:dyDescent="0.2"/>
    <row r="84" s="5" customFormat="1" ht="20.100000000000001" customHeight="1" x14ac:dyDescent="0.2"/>
    <row r="85" s="5" customFormat="1" ht="20.100000000000001" customHeight="1" x14ac:dyDescent="0.2"/>
    <row r="86" s="5" customFormat="1" ht="20.100000000000001" customHeight="1" x14ac:dyDescent="0.2"/>
    <row r="87" s="5" customFormat="1" ht="20.100000000000001" customHeight="1" x14ac:dyDescent="0.2"/>
    <row r="88" s="5" customFormat="1" ht="20.100000000000001" customHeight="1" x14ac:dyDescent="0.2"/>
    <row r="89" s="5" customFormat="1" ht="20.100000000000001" customHeight="1" x14ac:dyDescent="0.2"/>
    <row r="90" s="5" customFormat="1" ht="20.100000000000001" customHeight="1" x14ac:dyDescent="0.2"/>
    <row r="91" s="5" customFormat="1" ht="20.100000000000001" customHeight="1" x14ac:dyDescent="0.2"/>
    <row r="92" s="5" customFormat="1" ht="20.100000000000001" customHeight="1" x14ac:dyDescent="0.2"/>
    <row r="93" s="5" customFormat="1" ht="20.100000000000001" customHeight="1" x14ac:dyDescent="0.2"/>
    <row r="94" s="5" customFormat="1" ht="20.100000000000001" customHeight="1" x14ac:dyDescent="0.2"/>
    <row r="95" s="5" customFormat="1" ht="20.100000000000001" customHeight="1" x14ac:dyDescent="0.2"/>
    <row r="96" s="5" customFormat="1" ht="20.100000000000001" customHeight="1" x14ac:dyDescent="0.2"/>
    <row r="97" spans="1:299" s="5" customFormat="1" ht="20.100000000000001" customHeight="1" x14ac:dyDescent="0.2"/>
    <row r="98" spans="1:299" s="5" customFormat="1" ht="20.100000000000001" customHeight="1" x14ac:dyDescent="0.2"/>
    <row r="99" spans="1:299" s="5" customFormat="1" ht="20.100000000000001" customHeight="1" x14ac:dyDescent="0.2"/>
    <row r="100" spans="1:299" s="5" customFormat="1" ht="20.100000000000001" customHeight="1" x14ac:dyDescent="0.2"/>
    <row r="101" spans="1:299" ht="20.100000000000001" customHeight="1" x14ac:dyDescent="0.2"/>
    <row r="102" spans="1:299" ht="20.100000000000001" customHeight="1" x14ac:dyDescent="0.2"/>
    <row r="103" spans="1:299" ht="20.100000000000001" customHeight="1" x14ac:dyDescent="0.2"/>
    <row r="104" spans="1:299" ht="20.100000000000001" customHeight="1" x14ac:dyDescent="0.2"/>
    <row r="105" spans="1:299" ht="20.100000000000001" customHeight="1" x14ac:dyDescent="0.2"/>
    <row r="106" spans="1:299" ht="20.100000000000001" customHeight="1" x14ac:dyDescent="0.2"/>
    <row r="107" spans="1:299" ht="20.100000000000001" customHeight="1" x14ac:dyDescent="0.2"/>
    <row r="108" spans="1:299" ht="20.100000000000001" customHeight="1" x14ac:dyDescent="0.2"/>
    <row r="109" spans="1:299" ht="20.100000000000001" customHeight="1" x14ac:dyDescent="0.2"/>
    <row r="110" spans="1:299" ht="20.100000000000001" customHeight="1" x14ac:dyDescent="0.2"/>
    <row r="111" spans="1:299" ht="20.100000000000001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Q111" s="2"/>
      <c r="IR111" s="2"/>
      <c r="IS111" s="2"/>
      <c r="IT111" s="2"/>
      <c r="IU111" s="2"/>
      <c r="IV111" s="2"/>
      <c r="IW111" s="2"/>
      <c r="IX111" s="2"/>
      <c r="IY111" s="2"/>
      <c r="IZ111" s="2"/>
      <c r="JA111" s="2"/>
      <c r="JB111" s="2"/>
      <c r="JC111" s="2"/>
      <c r="JD111" s="2"/>
      <c r="JE111" s="2"/>
      <c r="JF111" s="2"/>
      <c r="JG111" s="2"/>
      <c r="JH111" s="2"/>
      <c r="JI111" s="2"/>
      <c r="JJ111" s="2"/>
      <c r="JK111" s="2"/>
      <c r="JL111" s="2"/>
      <c r="JM111" s="2"/>
      <c r="JN111" s="2"/>
      <c r="JP111" s="2"/>
      <c r="JQ111" s="2"/>
      <c r="JR111" s="2"/>
      <c r="JS111" s="2"/>
      <c r="JT111" s="2"/>
      <c r="JU111" s="2"/>
      <c r="JV111" s="2"/>
      <c r="JW111" s="2"/>
      <c r="JX111" s="2"/>
      <c r="JY111" s="2"/>
      <c r="JZ111" s="2"/>
      <c r="KA111" s="2"/>
      <c r="KB111" s="2"/>
      <c r="KC111" s="2"/>
      <c r="KD111" s="2"/>
      <c r="KE111" s="2"/>
      <c r="KF111" s="2"/>
      <c r="KG111" s="2"/>
      <c r="KH111" s="2"/>
      <c r="KI111" s="2"/>
      <c r="KJ111" s="2"/>
      <c r="KK111" s="2"/>
      <c r="KL111" s="2"/>
      <c r="KM111" s="2"/>
    </row>
    <row r="112" spans="1:299" ht="20.100000000000001" customHeight="1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Q112" s="2"/>
      <c r="IR112" s="2"/>
      <c r="IS112" s="2"/>
      <c r="IT112" s="2"/>
      <c r="IU112" s="2"/>
      <c r="IV112" s="2"/>
      <c r="IW112" s="2"/>
      <c r="IX112" s="2"/>
      <c r="IY112" s="2"/>
      <c r="IZ112" s="2"/>
      <c r="JA112" s="2"/>
      <c r="JB112" s="2"/>
      <c r="JC112" s="2"/>
      <c r="JD112" s="2"/>
      <c r="JE112" s="2"/>
      <c r="JF112" s="2"/>
      <c r="JG112" s="2"/>
      <c r="JH112" s="2"/>
      <c r="JI112" s="2"/>
      <c r="JJ112" s="2"/>
      <c r="JK112" s="2"/>
      <c r="JL112" s="2"/>
      <c r="JM112" s="2"/>
      <c r="JN112" s="2"/>
      <c r="JP112" s="2"/>
      <c r="JQ112" s="2"/>
      <c r="JR112" s="2"/>
      <c r="JS112" s="2"/>
      <c r="JT112" s="2"/>
      <c r="JU112" s="2"/>
      <c r="JV112" s="2"/>
      <c r="JW112" s="2"/>
      <c r="JX112" s="2"/>
      <c r="JY112" s="2"/>
      <c r="JZ112" s="2"/>
      <c r="KA112" s="2"/>
      <c r="KB112" s="2"/>
      <c r="KC112" s="2"/>
      <c r="KD112" s="2"/>
      <c r="KE112" s="2"/>
      <c r="KF112" s="2"/>
      <c r="KG112" s="2"/>
      <c r="KH112" s="2"/>
      <c r="KI112" s="2"/>
      <c r="KJ112" s="2"/>
      <c r="KK112" s="2"/>
      <c r="KL112" s="2"/>
      <c r="KM112" s="2"/>
    </row>
    <row r="113" spans="1:299" ht="20.100000000000001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Q113" s="2"/>
      <c r="IR113" s="2"/>
      <c r="IS113" s="2"/>
      <c r="IT113" s="2"/>
      <c r="IU113" s="2"/>
      <c r="IV113" s="2"/>
      <c r="IW113" s="2"/>
      <c r="IX113" s="2"/>
      <c r="IY113" s="2"/>
      <c r="IZ113" s="2"/>
      <c r="JA113" s="2"/>
      <c r="JB113" s="2"/>
      <c r="JC113" s="2"/>
      <c r="JD113" s="2"/>
      <c r="JE113" s="2"/>
      <c r="JF113" s="2"/>
      <c r="JG113" s="2"/>
      <c r="JH113" s="2"/>
      <c r="JI113" s="2"/>
      <c r="JJ113" s="2"/>
      <c r="JK113" s="2"/>
      <c r="JL113" s="2"/>
      <c r="JM113" s="2"/>
      <c r="JN113" s="2"/>
      <c r="JP113" s="2"/>
      <c r="JQ113" s="2"/>
      <c r="JR113" s="2"/>
      <c r="JS113" s="2"/>
      <c r="JT113" s="2"/>
      <c r="JU113" s="2"/>
      <c r="JV113" s="2"/>
      <c r="JW113" s="2"/>
      <c r="JX113" s="2"/>
      <c r="JY113" s="2"/>
      <c r="JZ113" s="2"/>
      <c r="KA113" s="2"/>
      <c r="KB113" s="2"/>
      <c r="KC113" s="2"/>
      <c r="KD113" s="2"/>
      <c r="KE113" s="2"/>
      <c r="KF113" s="2"/>
      <c r="KG113" s="2"/>
      <c r="KH113" s="2"/>
      <c r="KI113" s="2"/>
      <c r="KJ113" s="2"/>
      <c r="KK113" s="2"/>
      <c r="KL113" s="2"/>
      <c r="KM113" s="2"/>
    </row>
    <row r="114" spans="1:299" ht="20.100000000000001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Q114" s="2"/>
      <c r="IR114" s="2"/>
      <c r="IS114" s="2"/>
      <c r="IT114" s="2"/>
      <c r="IU114" s="2"/>
      <c r="IV114" s="2"/>
      <c r="IW114" s="2"/>
      <c r="IX114" s="2"/>
      <c r="IY114" s="2"/>
      <c r="IZ114" s="2"/>
      <c r="JA114" s="2"/>
      <c r="JB114" s="2"/>
      <c r="JC114" s="2"/>
      <c r="JD114" s="2"/>
      <c r="JE114" s="2"/>
      <c r="JF114" s="2"/>
      <c r="JG114" s="2"/>
      <c r="JH114" s="2"/>
      <c r="JI114" s="2"/>
      <c r="JJ114" s="2"/>
      <c r="JK114" s="2"/>
      <c r="JL114" s="2"/>
      <c r="JM114" s="2"/>
      <c r="JN114" s="2"/>
      <c r="JP114" s="2"/>
      <c r="JQ114" s="2"/>
      <c r="JR114" s="2"/>
      <c r="JS114" s="2"/>
      <c r="JT114" s="2"/>
      <c r="JU114" s="2"/>
      <c r="JV114" s="2"/>
      <c r="JW114" s="2"/>
      <c r="JX114" s="2"/>
      <c r="JY114" s="2"/>
      <c r="JZ114" s="2"/>
      <c r="KA114" s="2"/>
      <c r="KB114" s="2"/>
      <c r="KC114" s="2"/>
      <c r="KD114" s="2"/>
      <c r="KE114" s="2"/>
      <c r="KF114" s="2"/>
      <c r="KG114" s="2"/>
      <c r="KH114" s="2"/>
      <c r="KI114" s="2"/>
      <c r="KJ114" s="2"/>
      <c r="KK114" s="2"/>
      <c r="KL114" s="2"/>
      <c r="KM114" s="2"/>
    </row>
    <row r="115" spans="1:299" ht="20.100000000000001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Q115" s="2"/>
      <c r="IR115" s="2"/>
      <c r="IS115" s="2"/>
      <c r="IT115" s="2"/>
      <c r="IU115" s="2"/>
      <c r="IV115" s="2"/>
      <c r="IW115" s="2"/>
      <c r="IX115" s="2"/>
      <c r="IY115" s="2"/>
      <c r="IZ115" s="2"/>
      <c r="JA115" s="2"/>
      <c r="JB115" s="2"/>
      <c r="JC115" s="2"/>
      <c r="JD115" s="2"/>
      <c r="JE115" s="2"/>
      <c r="JF115" s="2"/>
      <c r="JG115" s="2"/>
      <c r="JH115" s="2"/>
      <c r="JI115" s="2"/>
      <c r="JJ115" s="2"/>
      <c r="JK115" s="2"/>
      <c r="JL115" s="2"/>
      <c r="JM115" s="2"/>
      <c r="JN115" s="2"/>
      <c r="JP115" s="2"/>
      <c r="JQ115" s="2"/>
      <c r="JR115" s="2"/>
      <c r="JS115" s="2"/>
      <c r="JT115" s="2"/>
      <c r="JU115" s="2"/>
      <c r="JV115" s="2"/>
      <c r="JW115" s="2"/>
      <c r="JX115" s="2"/>
      <c r="JY115" s="2"/>
      <c r="JZ115" s="2"/>
      <c r="KA115" s="2"/>
      <c r="KB115" s="2"/>
      <c r="KC115" s="2"/>
      <c r="KD115" s="2"/>
      <c r="KE115" s="2"/>
      <c r="KF115" s="2"/>
      <c r="KG115" s="2"/>
      <c r="KH115" s="2"/>
      <c r="KI115" s="2"/>
      <c r="KJ115" s="2"/>
      <c r="KK115" s="2"/>
      <c r="KL115" s="2"/>
      <c r="KM115" s="2"/>
    </row>
    <row r="116" spans="1:299" ht="20.100000000000001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Q116" s="2"/>
      <c r="IR116" s="2"/>
      <c r="IS116" s="2"/>
      <c r="IT116" s="2"/>
      <c r="IU116" s="2"/>
      <c r="IV116" s="2"/>
      <c r="IW116" s="2"/>
      <c r="IX116" s="2"/>
      <c r="IY116" s="2"/>
      <c r="IZ116" s="2"/>
      <c r="JA116" s="2"/>
      <c r="JB116" s="2"/>
      <c r="JC116" s="2"/>
      <c r="JD116" s="2"/>
      <c r="JE116" s="2"/>
      <c r="JF116" s="2"/>
      <c r="JG116" s="2"/>
      <c r="JH116" s="2"/>
      <c r="JI116" s="2"/>
      <c r="JJ116" s="2"/>
      <c r="JK116" s="2"/>
      <c r="JL116" s="2"/>
      <c r="JM116" s="2"/>
      <c r="JN116" s="2"/>
      <c r="JP116" s="2"/>
      <c r="JQ116" s="2"/>
      <c r="JR116" s="2"/>
      <c r="JS116" s="2"/>
      <c r="JT116" s="2"/>
      <c r="JU116" s="2"/>
      <c r="JV116" s="2"/>
      <c r="JW116" s="2"/>
      <c r="JX116" s="2"/>
      <c r="JY116" s="2"/>
      <c r="JZ116" s="2"/>
      <c r="KA116" s="2"/>
      <c r="KB116" s="2"/>
      <c r="KC116" s="2"/>
      <c r="KD116" s="2"/>
      <c r="KE116" s="2"/>
      <c r="KF116" s="2"/>
      <c r="KG116" s="2"/>
      <c r="KH116" s="2"/>
      <c r="KI116" s="2"/>
      <c r="KJ116" s="2"/>
      <c r="KK116" s="2"/>
      <c r="KL116" s="2"/>
      <c r="KM116" s="2"/>
    </row>
    <row r="117" spans="1:299" ht="20.100000000000001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Q117" s="2"/>
      <c r="IR117" s="2"/>
      <c r="IS117" s="2"/>
      <c r="IT117" s="2"/>
      <c r="IU117" s="2"/>
      <c r="IV117" s="2"/>
      <c r="IW117" s="2"/>
      <c r="IX117" s="2"/>
      <c r="IY117" s="2"/>
      <c r="IZ117" s="2"/>
      <c r="JA117" s="2"/>
      <c r="JB117" s="2"/>
      <c r="JC117" s="2"/>
      <c r="JD117" s="2"/>
      <c r="JE117" s="2"/>
      <c r="JF117" s="2"/>
      <c r="JG117" s="2"/>
      <c r="JH117" s="2"/>
      <c r="JI117" s="2"/>
      <c r="JJ117" s="2"/>
      <c r="JK117" s="2"/>
      <c r="JL117" s="2"/>
      <c r="JM117" s="2"/>
      <c r="JN117" s="2"/>
      <c r="JP117" s="2"/>
      <c r="JQ117" s="2"/>
      <c r="JR117" s="2"/>
      <c r="JS117" s="2"/>
      <c r="JT117" s="2"/>
      <c r="JU117" s="2"/>
      <c r="JV117" s="2"/>
      <c r="JW117" s="2"/>
      <c r="JX117" s="2"/>
      <c r="JY117" s="2"/>
      <c r="JZ117" s="2"/>
      <c r="KA117" s="2"/>
      <c r="KB117" s="2"/>
      <c r="KC117" s="2"/>
      <c r="KD117" s="2"/>
      <c r="KE117" s="2"/>
      <c r="KF117" s="2"/>
      <c r="KG117" s="2"/>
      <c r="KH117" s="2"/>
      <c r="KI117" s="2"/>
      <c r="KJ117" s="2"/>
      <c r="KK117" s="2"/>
      <c r="KL117" s="2"/>
      <c r="KM117" s="2"/>
    </row>
    <row r="118" spans="1:299" ht="20.100000000000001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Q118" s="2"/>
      <c r="IR118" s="2"/>
      <c r="IS118" s="2"/>
      <c r="IT118" s="2"/>
      <c r="IU118" s="2"/>
      <c r="IV118" s="2"/>
      <c r="IW118" s="2"/>
      <c r="IX118" s="2"/>
      <c r="IY118" s="2"/>
      <c r="IZ118" s="2"/>
      <c r="JA118" s="2"/>
      <c r="JB118" s="2"/>
      <c r="JC118" s="2"/>
      <c r="JD118" s="2"/>
      <c r="JE118" s="2"/>
      <c r="JF118" s="2"/>
      <c r="JG118" s="2"/>
      <c r="JH118" s="2"/>
      <c r="JI118" s="2"/>
      <c r="JJ118" s="2"/>
      <c r="JK118" s="2"/>
      <c r="JL118" s="2"/>
      <c r="JM118" s="2"/>
      <c r="JN118" s="2"/>
      <c r="JP118" s="2"/>
      <c r="JQ118" s="2"/>
      <c r="JR118" s="2"/>
      <c r="JS118" s="2"/>
      <c r="JT118" s="2"/>
      <c r="JU118" s="2"/>
      <c r="JV118" s="2"/>
      <c r="JW118" s="2"/>
      <c r="JX118" s="2"/>
      <c r="JY118" s="2"/>
      <c r="JZ118" s="2"/>
      <c r="KA118" s="2"/>
      <c r="KB118" s="2"/>
      <c r="KC118" s="2"/>
      <c r="KD118" s="2"/>
      <c r="KE118" s="2"/>
      <c r="KF118" s="2"/>
      <c r="KG118" s="2"/>
      <c r="KH118" s="2"/>
      <c r="KI118" s="2"/>
      <c r="KJ118" s="2"/>
      <c r="KK118" s="2"/>
      <c r="KL118" s="2"/>
      <c r="KM118" s="2"/>
    </row>
    <row r="119" spans="1:299" ht="20.100000000000001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Q119" s="2"/>
      <c r="IR119" s="2"/>
      <c r="IS119" s="2"/>
      <c r="IT119" s="2"/>
      <c r="IU119" s="2"/>
      <c r="IV119" s="2"/>
      <c r="IW119" s="2"/>
      <c r="IX119" s="2"/>
      <c r="IY119" s="2"/>
      <c r="IZ119" s="2"/>
      <c r="JA119" s="2"/>
      <c r="JB119" s="2"/>
      <c r="JC119" s="2"/>
      <c r="JD119" s="2"/>
      <c r="JE119" s="2"/>
      <c r="JF119" s="2"/>
      <c r="JG119" s="2"/>
      <c r="JH119" s="2"/>
      <c r="JI119" s="2"/>
      <c r="JJ119" s="2"/>
      <c r="JK119" s="2"/>
      <c r="JL119" s="2"/>
      <c r="JM119" s="2"/>
      <c r="JN119" s="2"/>
      <c r="JP119" s="2"/>
      <c r="JQ119" s="2"/>
      <c r="JR119" s="2"/>
      <c r="JS119" s="2"/>
      <c r="JT119" s="2"/>
      <c r="JU119" s="2"/>
      <c r="JV119" s="2"/>
      <c r="JW119" s="2"/>
      <c r="JX119" s="2"/>
      <c r="JY119" s="2"/>
      <c r="JZ119" s="2"/>
      <c r="KA119" s="2"/>
      <c r="KB119" s="2"/>
      <c r="KC119" s="2"/>
      <c r="KD119" s="2"/>
      <c r="KE119" s="2"/>
      <c r="KF119" s="2"/>
      <c r="KG119" s="2"/>
      <c r="KH119" s="2"/>
      <c r="KI119" s="2"/>
      <c r="KJ119" s="2"/>
      <c r="KK119" s="2"/>
      <c r="KL119" s="2"/>
      <c r="KM119" s="2"/>
    </row>
    <row r="120" spans="1:299" ht="20.100000000000001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Q120" s="2"/>
      <c r="IR120" s="2"/>
      <c r="IS120" s="2"/>
      <c r="IT120" s="2"/>
      <c r="IU120" s="2"/>
      <c r="IV120" s="2"/>
      <c r="IW120" s="2"/>
      <c r="IX120" s="2"/>
      <c r="IY120" s="2"/>
      <c r="IZ120" s="2"/>
      <c r="JA120" s="2"/>
      <c r="JB120" s="2"/>
      <c r="JC120" s="2"/>
      <c r="JD120" s="2"/>
      <c r="JE120" s="2"/>
      <c r="JF120" s="2"/>
      <c r="JG120" s="2"/>
      <c r="JH120" s="2"/>
      <c r="JI120" s="2"/>
      <c r="JJ120" s="2"/>
      <c r="JK120" s="2"/>
      <c r="JL120" s="2"/>
      <c r="JM120" s="2"/>
      <c r="JN120" s="2"/>
      <c r="JP120" s="2"/>
      <c r="JQ120" s="2"/>
      <c r="JR120" s="2"/>
      <c r="JS120" s="2"/>
      <c r="JT120" s="2"/>
      <c r="JU120" s="2"/>
      <c r="JV120" s="2"/>
      <c r="JW120" s="2"/>
      <c r="JX120" s="2"/>
      <c r="JY120" s="2"/>
      <c r="JZ120" s="2"/>
      <c r="KA120" s="2"/>
      <c r="KB120" s="2"/>
      <c r="KC120" s="2"/>
      <c r="KD120" s="2"/>
      <c r="KE120" s="2"/>
      <c r="KF120" s="2"/>
      <c r="KG120" s="2"/>
      <c r="KH120" s="2"/>
      <c r="KI120" s="2"/>
      <c r="KJ120" s="2"/>
      <c r="KK120" s="2"/>
      <c r="KL120" s="2"/>
      <c r="KM120" s="2"/>
    </row>
  </sheetData>
  <mergeCells count="2688">
    <mergeCell ref="JX3:JY3"/>
    <mergeCell ref="JZ3:KA3"/>
    <mergeCell ref="KD3:KE3"/>
    <mergeCell ref="KF3:KG3"/>
    <mergeCell ref="KJ3:KK3"/>
    <mergeCell ref="KL3:KM3"/>
    <mergeCell ref="JV28:JW28"/>
    <mergeCell ref="JX28:KA28"/>
    <mergeCell ref="KB28:KC28"/>
    <mergeCell ref="KD28:KG28"/>
    <mergeCell ref="KH28:KI28"/>
    <mergeCell ref="KJ28:KM28"/>
    <mergeCell ref="C3:D3"/>
    <mergeCell ref="E3:F3"/>
    <mergeCell ref="I3:J3"/>
    <mergeCell ref="K3:L3"/>
    <mergeCell ref="O3:P3"/>
    <mergeCell ref="Q3:R3"/>
    <mergeCell ref="U3:V3"/>
    <mergeCell ref="W3:X3"/>
    <mergeCell ref="AB3:AC3"/>
    <mergeCell ref="AD3:AE3"/>
    <mergeCell ref="AH3:AI3"/>
    <mergeCell ref="AJ3:AK3"/>
    <mergeCell ref="AN3:AO3"/>
    <mergeCell ref="AP3:AQ3"/>
    <mergeCell ref="AT3:AU3"/>
    <mergeCell ref="AV3:AW3"/>
    <mergeCell ref="BA3:BB3"/>
    <mergeCell ref="BC3:BD3"/>
    <mergeCell ref="IS28:IV28"/>
    <mergeCell ref="IW28:IX28"/>
    <mergeCell ref="IY28:JB28"/>
    <mergeCell ref="JC28:JD28"/>
    <mergeCell ref="JE28:JH28"/>
    <mergeCell ref="JI28:JJ28"/>
    <mergeCell ref="JK28:JN28"/>
    <mergeCell ref="JP28:JQ28"/>
    <mergeCell ref="JR28:JU28"/>
    <mergeCell ref="HR28:HS28"/>
    <mergeCell ref="HT28:HW28"/>
    <mergeCell ref="HX28:HY28"/>
    <mergeCell ref="HZ28:IC28"/>
    <mergeCell ref="ID28:IE28"/>
    <mergeCell ref="IF28:II28"/>
    <mergeCell ref="IJ28:IK28"/>
    <mergeCell ref="IL28:IO28"/>
    <mergeCell ref="IQ28:IR28"/>
    <mergeCell ref="GN28:GQ28"/>
    <mergeCell ref="GS28:GT28"/>
    <mergeCell ref="GU28:GX28"/>
    <mergeCell ref="GY28:GZ28"/>
    <mergeCell ref="HA28:HD28"/>
    <mergeCell ref="HE28:HF28"/>
    <mergeCell ref="HG28:HJ28"/>
    <mergeCell ref="HK28:HL28"/>
    <mergeCell ref="HM28:HP28"/>
    <mergeCell ref="FM28:FN28"/>
    <mergeCell ref="FO28:FR28"/>
    <mergeCell ref="FT28:FU28"/>
    <mergeCell ref="FV28:FY28"/>
    <mergeCell ref="FZ28:GA28"/>
    <mergeCell ref="GB28:GE28"/>
    <mergeCell ref="GF28:GG28"/>
    <mergeCell ref="GH28:GK28"/>
    <mergeCell ref="GL28:GM28"/>
    <mergeCell ref="EJ28:EM28"/>
    <mergeCell ref="EN28:EO28"/>
    <mergeCell ref="EP28:ES28"/>
    <mergeCell ref="EU28:EV28"/>
    <mergeCell ref="EW28:EZ28"/>
    <mergeCell ref="FA28:FB28"/>
    <mergeCell ref="FC28:FF28"/>
    <mergeCell ref="FG28:FH28"/>
    <mergeCell ref="FI28:FL28"/>
    <mergeCell ref="DI28:DJ28"/>
    <mergeCell ref="DK28:DN28"/>
    <mergeCell ref="DO28:DP28"/>
    <mergeCell ref="DQ28:DT28"/>
    <mergeCell ref="DV28:DW28"/>
    <mergeCell ref="DX28:EA28"/>
    <mergeCell ref="EB28:EC28"/>
    <mergeCell ref="ED28:EG28"/>
    <mergeCell ref="EH28:EI28"/>
    <mergeCell ref="CF28:CI28"/>
    <mergeCell ref="CJ28:CK28"/>
    <mergeCell ref="CL28:CO28"/>
    <mergeCell ref="CP28:CQ28"/>
    <mergeCell ref="CR28:CU28"/>
    <mergeCell ref="CW28:CX28"/>
    <mergeCell ref="CY28:DB28"/>
    <mergeCell ref="DC28:DD28"/>
    <mergeCell ref="DE28:DH28"/>
    <mergeCell ref="BE28:BF28"/>
    <mergeCell ref="BG28:BJ28"/>
    <mergeCell ref="BK28:BL28"/>
    <mergeCell ref="BM28:BP28"/>
    <mergeCell ref="BQ28:BR28"/>
    <mergeCell ref="BS28:BV28"/>
    <mergeCell ref="BX28:BY28"/>
    <mergeCell ref="BZ28:CC28"/>
    <mergeCell ref="CD28:CE28"/>
    <mergeCell ref="JV27:JW27"/>
    <mergeCell ref="JX27:KA27"/>
    <mergeCell ref="KB27:KC27"/>
    <mergeCell ref="KD27:KG27"/>
    <mergeCell ref="KH27:KI27"/>
    <mergeCell ref="KJ27:KM27"/>
    <mergeCell ref="A28:B28"/>
    <mergeCell ref="C28:F28"/>
    <mergeCell ref="G28:H28"/>
    <mergeCell ref="I28:L28"/>
    <mergeCell ref="M28:N28"/>
    <mergeCell ref="O28:R28"/>
    <mergeCell ref="S28:T28"/>
    <mergeCell ref="U28:X28"/>
    <mergeCell ref="Z28:AA28"/>
    <mergeCell ref="AB28:AE28"/>
    <mergeCell ref="AF28:AG28"/>
    <mergeCell ref="AH28:AK28"/>
    <mergeCell ref="AL28:AM28"/>
    <mergeCell ref="AN28:AQ28"/>
    <mergeCell ref="AR28:AS28"/>
    <mergeCell ref="AT28:AW28"/>
    <mergeCell ref="AY28:AZ28"/>
    <mergeCell ref="BA28:BD28"/>
    <mergeCell ref="IS27:IV27"/>
    <mergeCell ref="IW27:IX27"/>
    <mergeCell ref="IY27:JB27"/>
    <mergeCell ref="JC27:JD27"/>
    <mergeCell ref="JE27:JH27"/>
    <mergeCell ref="JI27:JJ27"/>
    <mergeCell ref="JK27:JN27"/>
    <mergeCell ref="JP27:JQ27"/>
    <mergeCell ref="JR27:JU27"/>
    <mergeCell ref="HR27:HS27"/>
    <mergeCell ref="HT27:HW27"/>
    <mergeCell ref="HX27:HY27"/>
    <mergeCell ref="HZ27:IC27"/>
    <mergeCell ref="ID27:IE27"/>
    <mergeCell ref="IF27:II27"/>
    <mergeCell ref="IJ27:IK27"/>
    <mergeCell ref="IL27:IO27"/>
    <mergeCell ref="IQ27:IR27"/>
    <mergeCell ref="GN27:GQ27"/>
    <mergeCell ref="GS27:GT27"/>
    <mergeCell ref="GU27:GX27"/>
    <mergeCell ref="GY27:GZ27"/>
    <mergeCell ref="HA27:HD27"/>
    <mergeCell ref="HE27:HF27"/>
    <mergeCell ref="HG27:HJ27"/>
    <mergeCell ref="HK27:HL27"/>
    <mergeCell ref="HM27:HP27"/>
    <mergeCell ref="FM27:FN27"/>
    <mergeCell ref="FO27:FR27"/>
    <mergeCell ref="FT27:FU27"/>
    <mergeCell ref="FV27:FY27"/>
    <mergeCell ref="FZ27:GA27"/>
    <mergeCell ref="GB27:GE27"/>
    <mergeCell ref="GF27:GG27"/>
    <mergeCell ref="GH27:GK27"/>
    <mergeCell ref="GL27:GM27"/>
    <mergeCell ref="EJ27:EM27"/>
    <mergeCell ref="EN27:EO27"/>
    <mergeCell ref="EP27:ES27"/>
    <mergeCell ref="EU27:EV27"/>
    <mergeCell ref="EW27:EZ27"/>
    <mergeCell ref="FA27:FB27"/>
    <mergeCell ref="FC27:FF27"/>
    <mergeCell ref="FG27:FH27"/>
    <mergeCell ref="FI27:FL27"/>
    <mergeCell ref="DI27:DJ27"/>
    <mergeCell ref="DK27:DN27"/>
    <mergeCell ref="DO27:DP27"/>
    <mergeCell ref="DQ27:DT27"/>
    <mergeCell ref="DV27:DW27"/>
    <mergeCell ref="DX27:EA27"/>
    <mergeCell ref="EB27:EC27"/>
    <mergeCell ref="ED27:EG27"/>
    <mergeCell ref="EH27:EI27"/>
    <mergeCell ref="CF27:CI27"/>
    <mergeCell ref="CJ27:CK27"/>
    <mergeCell ref="CL27:CO27"/>
    <mergeCell ref="CP27:CQ27"/>
    <mergeCell ref="CR27:CU27"/>
    <mergeCell ref="CW27:CX27"/>
    <mergeCell ref="CY27:DB27"/>
    <mergeCell ref="DC27:DD27"/>
    <mergeCell ref="DE27:DH27"/>
    <mergeCell ref="BE27:BF27"/>
    <mergeCell ref="BG27:BJ27"/>
    <mergeCell ref="BK27:BL27"/>
    <mergeCell ref="BM27:BP27"/>
    <mergeCell ref="BQ27:BR27"/>
    <mergeCell ref="BS27:BV27"/>
    <mergeCell ref="BX27:BY27"/>
    <mergeCell ref="BZ27:CC27"/>
    <mergeCell ref="CD27:CE27"/>
    <mergeCell ref="JV26:JW26"/>
    <mergeCell ref="JX26:KA26"/>
    <mergeCell ref="KB26:KC26"/>
    <mergeCell ref="KD26:KG26"/>
    <mergeCell ref="KH26:KI26"/>
    <mergeCell ref="KJ26:KM26"/>
    <mergeCell ref="A27:B27"/>
    <mergeCell ref="C27:F27"/>
    <mergeCell ref="G27:H27"/>
    <mergeCell ref="I27:L27"/>
    <mergeCell ref="M27:N27"/>
    <mergeCell ref="O27:R27"/>
    <mergeCell ref="S27:T27"/>
    <mergeCell ref="U27:X27"/>
    <mergeCell ref="Z27:AA27"/>
    <mergeCell ref="AB27:AE27"/>
    <mergeCell ref="AF27:AG27"/>
    <mergeCell ref="AH27:AK27"/>
    <mergeCell ref="AL27:AM27"/>
    <mergeCell ref="AN27:AQ27"/>
    <mergeCell ref="AR27:AS27"/>
    <mergeCell ref="AT27:AW27"/>
    <mergeCell ref="AY27:AZ27"/>
    <mergeCell ref="BA27:BD27"/>
    <mergeCell ref="IS26:IV26"/>
    <mergeCell ref="IW26:IX26"/>
    <mergeCell ref="IY26:JB26"/>
    <mergeCell ref="JC26:JD26"/>
    <mergeCell ref="JE26:JH26"/>
    <mergeCell ref="JI26:JJ26"/>
    <mergeCell ref="JK26:JN26"/>
    <mergeCell ref="JP26:JQ26"/>
    <mergeCell ref="JR26:JU26"/>
    <mergeCell ref="HR26:HS26"/>
    <mergeCell ref="HT26:HW26"/>
    <mergeCell ref="HX26:HY26"/>
    <mergeCell ref="HZ26:IC26"/>
    <mergeCell ref="ID26:IE26"/>
    <mergeCell ref="IF26:II26"/>
    <mergeCell ref="IJ26:IK26"/>
    <mergeCell ref="IL26:IO26"/>
    <mergeCell ref="IQ26:IR26"/>
    <mergeCell ref="GN26:GQ26"/>
    <mergeCell ref="GS26:GT26"/>
    <mergeCell ref="GU26:GX26"/>
    <mergeCell ref="GY26:GZ26"/>
    <mergeCell ref="HA26:HD26"/>
    <mergeCell ref="HE26:HF26"/>
    <mergeCell ref="HG26:HJ26"/>
    <mergeCell ref="HK26:HL26"/>
    <mergeCell ref="HM26:HP26"/>
    <mergeCell ref="FM26:FN26"/>
    <mergeCell ref="FO26:FR26"/>
    <mergeCell ref="FT26:FU26"/>
    <mergeCell ref="FV26:FY26"/>
    <mergeCell ref="FZ26:GA26"/>
    <mergeCell ref="GB26:GE26"/>
    <mergeCell ref="GF26:GG26"/>
    <mergeCell ref="GH26:GK26"/>
    <mergeCell ref="GL26:GM26"/>
    <mergeCell ref="EJ26:EM26"/>
    <mergeCell ref="EN26:EO26"/>
    <mergeCell ref="EP26:ES26"/>
    <mergeCell ref="EU26:EV26"/>
    <mergeCell ref="EW26:EZ26"/>
    <mergeCell ref="FA26:FB26"/>
    <mergeCell ref="FC26:FF26"/>
    <mergeCell ref="FG26:FH26"/>
    <mergeCell ref="FI26:FL26"/>
    <mergeCell ref="DI26:DJ26"/>
    <mergeCell ref="DK26:DN26"/>
    <mergeCell ref="DO26:DP26"/>
    <mergeCell ref="DQ26:DT26"/>
    <mergeCell ref="DV26:DW26"/>
    <mergeCell ref="DX26:EA26"/>
    <mergeCell ref="EB26:EC26"/>
    <mergeCell ref="ED26:EG26"/>
    <mergeCell ref="EH26:EI26"/>
    <mergeCell ref="CF26:CI26"/>
    <mergeCell ref="CJ26:CK26"/>
    <mergeCell ref="CL26:CO26"/>
    <mergeCell ref="CP26:CQ26"/>
    <mergeCell ref="CR26:CU26"/>
    <mergeCell ref="CW26:CX26"/>
    <mergeCell ref="CY26:DB26"/>
    <mergeCell ref="DC26:DD26"/>
    <mergeCell ref="DE26:DH26"/>
    <mergeCell ref="BE26:BF26"/>
    <mergeCell ref="BG26:BJ26"/>
    <mergeCell ref="BK26:BL26"/>
    <mergeCell ref="BM26:BP26"/>
    <mergeCell ref="BQ26:BR26"/>
    <mergeCell ref="BS26:BV26"/>
    <mergeCell ref="BX26:BY26"/>
    <mergeCell ref="BZ26:CC26"/>
    <mergeCell ref="CD26:CE26"/>
    <mergeCell ref="JV25:JW25"/>
    <mergeCell ref="JX25:KA25"/>
    <mergeCell ref="KB25:KC25"/>
    <mergeCell ref="KD25:KG25"/>
    <mergeCell ref="KH25:KI25"/>
    <mergeCell ref="KJ25:KM25"/>
    <mergeCell ref="A26:B26"/>
    <mergeCell ref="C26:F26"/>
    <mergeCell ref="G26:H26"/>
    <mergeCell ref="I26:L26"/>
    <mergeCell ref="M26:N26"/>
    <mergeCell ref="O26:R26"/>
    <mergeCell ref="S26:T26"/>
    <mergeCell ref="U26:X26"/>
    <mergeCell ref="Z26:AA26"/>
    <mergeCell ref="AB26:AE26"/>
    <mergeCell ref="AF26:AG26"/>
    <mergeCell ref="AH26:AK26"/>
    <mergeCell ref="AL26:AM26"/>
    <mergeCell ref="AN26:AQ26"/>
    <mergeCell ref="AR26:AS26"/>
    <mergeCell ref="AT26:AW26"/>
    <mergeCell ref="AY26:AZ26"/>
    <mergeCell ref="BA26:BD26"/>
    <mergeCell ref="IS25:IV25"/>
    <mergeCell ref="IW25:IX25"/>
    <mergeCell ref="IY25:JB25"/>
    <mergeCell ref="JC25:JD25"/>
    <mergeCell ref="JE25:JH25"/>
    <mergeCell ref="JI25:JJ25"/>
    <mergeCell ref="JK25:JN25"/>
    <mergeCell ref="JP25:JQ25"/>
    <mergeCell ref="JR25:JU25"/>
    <mergeCell ref="HR25:HS25"/>
    <mergeCell ref="HT25:HW25"/>
    <mergeCell ref="HX25:HY25"/>
    <mergeCell ref="HZ25:IC25"/>
    <mergeCell ref="ID25:IE25"/>
    <mergeCell ref="IF25:II25"/>
    <mergeCell ref="IJ25:IK25"/>
    <mergeCell ref="IL25:IO25"/>
    <mergeCell ref="IQ25:IR25"/>
    <mergeCell ref="GN25:GQ25"/>
    <mergeCell ref="GS25:GT25"/>
    <mergeCell ref="GU25:GX25"/>
    <mergeCell ref="GY25:GZ25"/>
    <mergeCell ref="HA25:HD25"/>
    <mergeCell ref="HE25:HF25"/>
    <mergeCell ref="HG25:HJ25"/>
    <mergeCell ref="HK25:HL25"/>
    <mergeCell ref="HM25:HP25"/>
    <mergeCell ref="FM25:FN25"/>
    <mergeCell ref="FO25:FR25"/>
    <mergeCell ref="FT25:FU25"/>
    <mergeCell ref="FV25:FY25"/>
    <mergeCell ref="FZ25:GA25"/>
    <mergeCell ref="GB25:GE25"/>
    <mergeCell ref="GF25:GG25"/>
    <mergeCell ref="GH25:GK25"/>
    <mergeCell ref="GL25:GM25"/>
    <mergeCell ref="EJ25:EM25"/>
    <mergeCell ref="EN25:EO25"/>
    <mergeCell ref="EP25:ES25"/>
    <mergeCell ref="EU25:EV25"/>
    <mergeCell ref="EW25:EZ25"/>
    <mergeCell ref="FA25:FB25"/>
    <mergeCell ref="FC25:FF25"/>
    <mergeCell ref="FG25:FH25"/>
    <mergeCell ref="FI25:FL25"/>
    <mergeCell ref="DI25:DJ25"/>
    <mergeCell ref="DK25:DN25"/>
    <mergeCell ref="DO25:DP25"/>
    <mergeCell ref="DQ25:DT25"/>
    <mergeCell ref="DV25:DW25"/>
    <mergeCell ref="DX25:EA25"/>
    <mergeCell ref="EB25:EC25"/>
    <mergeCell ref="ED25:EG25"/>
    <mergeCell ref="EH25:EI25"/>
    <mergeCell ref="CF25:CI25"/>
    <mergeCell ref="CJ25:CK25"/>
    <mergeCell ref="CL25:CO25"/>
    <mergeCell ref="CP25:CQ25"/>
    <mergeCell ref="CR25:CU25"/>
    <mergeCell ref="CW25:CX25"/>
    <mergeCell ref="CY25:DB25"/>
    <mergeCell ref="DC25:DD25"/>
    <mergeCell ref="DE25:DH25"/>
    <mergeCell ref="BE25:BF25"/>
    <mergeCell ref="BG25:BJ25"/>
    <mergeCell ref="BK25:BL25"/>
    <mergeCell ref="BM25:BP25"/>
    <mergeCell ref="BQ25:BR25"/>
    <mergeCell ref="BS25:BV25"/>
    <mergeCell ref="BX25:BY25"/>
    <mergeCell ref="BZ25:CC25"/>
    <mergeCell ref="CD25:CE25"/>
    <mergeCell ref="JV24:JW24"/>
    <mergeCell ref="JX24:KA24"/>
    <mergeCell ref="KB24:KC24"/>
    <mergeCell ref="KD24:KG24"/>
    <mergeCell ref="KH24:KI24"/>
    <mergeCell ref="KJ24:KM24"/>
    <mergeCell ref="A25:B25"/>
    <mergeCell ref="C25:F25"/>
    <mergeCell ref="G25:H25"/>
    <mergeCell ref="I25:L25"/>
    <mergeCell ref="M25:N25"/>
    <mergeCell ref="O25:R25"/>
    <mergeCell ref="S25:T25"/>
    <mergeCell ref="U25:X25"/>
    <mergeCell ref="Z25:AA25"/>
    <mergeCell ref="AB25:AE25"/>
    <mergeCell ref="AF25:AG25"/>
    <mergeCell ref="AH25:AK25"/>
    <mergeCell ref="AL25:AM25"/>
    <mergeCell ref="AN25:AQ25"/>
    <mergeCell ref="AR25:AS25"/>
    <mergeCell ref="AT25:AW25"/>
    <mergeCell ref="AY25:AZ25"/>
    <mergeCell ref="BA25:BD25"/>
    <mergeCell ref="IS24:IV24"/>
    <mergeCell ref="IW24:IX24"/>
    <mergeCell ref="IY24:JB24"/>
    <mergeCell ref="JC24:JD24"/>
    <mergeCell ref="JE24:JH24"/>
    <mergeCell ref="JI24:JJ24"/>
    <mergeCell ref="JK24:JN24"/>
    <mergeCell ref="JP24:JQ24"/>
    <mergeCell ref="JR24:JU24"/>
    <mergeCell ref="HR24:HS24"/>
    <mergeCell ref="HT24:HW24"/>
    <mergeCell ref="HX24:HY24"/>
    <mergeCell ref="HZ24:IC24"/>
    <mergeCell ref="ID24:IE24"/>
    <mergeCell ref="IF24:II24"/>
    <mergeCell ref="IJ24:IK24"/>
    <mergeCell ref="IL24:IO24"/>
    <mergeCell ref="IQ24:IR24"/>
    <mergeCell ref="GN24:GQ24"/>
    <mergeCell ref="GS24:GT24"/>
    <mergeCell ref="GU24:GX24"/>
    <mergeCell ref="GY24:GZ24"/>
    <mergeCell ref="HA24:HD24"/>
    <mergeCell ref="HE24:HF24"/>
    <mergeCell ref="HG24:HJ24"/>
    <mergeCell ref="HK24:HL24"/>
    <mergeCell ref="HM24:HP24"/>
    <mergeCell ref="FM24:FN24"/>
    <mergeCell ref="FO24:FR24"/>
    <mergeCell ref="FT24:FU24"/>
    <mergeCell ref="FV24:FY24"/>
    <mergeCell ref="FZ24:GA24"/>
    <mergeCell ref="GB24:GE24"/>
    <mergeCell ref="GF24:GG24"/>
    <mergeCell ref="GH24:GK24"/>
    <mergeCell ref="GL24:GM24"/>
    <mergeCell ref="EJ24:EM24"/>
    <mergeCell ref="EN24:EO24"/>
    <mergeCell ref="EP24:ES24"/>
    <mergeCell ref="EU24:EV24"/>
    <mergeCell ref="EW24:EZ24"/>
    <mergeCell ref="FA24:FB24"/>
    <mergeCell ref="FC24:FF24"/>
    <mergeCell ref="FG24:FH24"/>
    <mergeCell ref="FI24:FL24"/>
    <mergeCell ref="DI24:DJ24"/>
    <mergeCell ref="DK24:DN24"/>
    <mergeCell ref="DO24:DP24"/>
    <mergeCell ref="DQ24:DT24"/>
    <mergeCell ref="DV24:DW24"/>
    <mergeCell ref="DX24:EA24"/>
    <mergeCell ref="EB24:EC24"/>
    <mergeCell ref="ED24:EG24"/>
    <mergeCell ref="EH24:EI24"/>
    <mergeCell ref="CF24:CI24"/>
    <mergeCell ref="CJ24:CK24"/>
    <mergeCell ref="CL24:CO24"/>
    <mergeCell ref="CP24:CQ24"/>
    <mergeCell ref="CR24:CU24"/>
    <mergeCell ref="CW24:CX24"/>
    <mergeCell ref="CY24:DB24"/>
    <mergeCell ref="DC24:DD24"/>
    <mergeCell ref="DE24:DH24"/>
    <mergeCell ref="BE24:BF24"/>
    <mergeCell ref="BG24:BJ24"/>
    <mergeCell ref="BK24:BL24"/>
    <mergeCell ref="BM24:BP24"/>
    <mergeCell ref="BQ24:BR24"/>
    <mergeCell ref="BS24:BV24"/>
    <mergeCell ref="BX24:BY24"/>
    <mergeCell ref="BZ24:CC24"/>
    <mergeCell ref="CD24:CE24"/>
    <mergeCell ref="JV23:JW23"/>
    <mergeCell ref="JX23:KA23"/>
    <mergeCell ref="KB23:KC23"/>
    <mergeCell ref="KD23:KG23"/>
    <mergeCell ref="KH23:KI23"/>
    <mergeCell ref="KJ23:KM23"/>
    <mergeCell ref="A24:B24"/>
    <mergeCell ref="C24:F24"/>
    <mergeCell ref="G24:H24"/>
    <mergeCell ref="I24:L24"/>
    <mergeCell ref="M24:N24"/>
    <mergeCell ref="O24:R24"/>
    <mergeCell ref="S24:T24"/>
    <mergeCell ref="U24:X24"/>
    <mergeCell ref="Z24:AA24"/>
    <mergeCell ref="AB24:AE24"/>
    <mergeCell ref="AF24:AG24"/>
    <mergeCell ref="AH24:AK24"/>
    <mergeCell ref="AL24:AM24"/>
    <mergeCell ref="AN24:AQ24"/>
    <mergeCell ref="AR24:AS24"/>
    <mergeCell ref="AT24:AW24"/>
    <mergeCell ref="AY24:AZ24"/>
    <mergeCell ref="BA24:BD24"/>
    <mergeCell ref="IS23:IV23"/>
    <mergeCell ref="IW23:IX23"/>
    <mergeCell ref="IY23:JB23"/>
    <mergeCell ref="JC23:JD23"/>
    <mergeCell ref="JE23:JH23"/>
    <mergeCell ref="JI23:JJ23"/>
    <mergeCell ref="JK23:JN23"/>
    <mergeCell ref="JP23:JQ23"/>
    <mergeCell ref="JR23:JU23"/>
    <mergeCell ref="HR23:HS23"/>
    <mergeCell ref="HT23:HW23"/>
    <mergeCell ref="HX23:HY23"/>
    <mergeCell ref="HZ23:IC23"/>
    <mergeCell ref="ID23:IE23"/>
    <mergeCell ref="IF23:II23"/>
    <mergeCell ref="IJ23:IK23"/>
    <mergeCell ref="IL23:IO23"/>
    <mergeCell ref="IQ23:IR23"/>
    <mergeCell ref="GN23:GQ23"/>
    <mergeCell ref="GS23:GT23"/>
    <mergeCell ref="GU23:GX23"/>
    <mergeCell ref="GY23:GZ23"/>
    <mergeCell ref="HA23:HD23"/>
    <mergeCell ref="HE23:HF23"/>
    <mergeCell ref="HG23:HJ23"/>
    <mergeCell ref="HK23:HL23"/>
    <mergeCell ref="HM23:HP23"/>
    <mergeCell ref="FM23:FN23"/>
    <mergeCell ref="FO23:FR23"/>
    <mergeCell ref="FT23:FU23"/>
    <mergeCell ref="FV23:FY23"/>
    <mergeCell ref="FZ23:GA23"/>
    <mergeCell ref="GB23:GE23"/>
    <mergeCell ref="GF23:GG23"/>
    <mergeCell ref="GH23:GK23"/>
    <mergeCell ref="GL23:GM23"/>
    <mergeCell ref="EJ23:EM23"/>
    <mergeCell ref="EN23:EO23"/>
    <mergeCell ref="EP23:ES23"/>
    <mergeCell ref="EU23:EV23"/>
    <mergeCell ref="EW23:EZ23"/>
    <mergeCell ref="FA23:FB23"/>
    <mergeCell ref="FC23:FF23"/>
    <mergeCell ref="FG23:FH23"/>
    <mergeCell ref="FI23:FL23"/>
    <mergeCell ref="DI23:DJ23"/>
    <mergeCell ref="DK23:DN23"/>
    <mergeCell ref="DO23:DP23"/>
    <mergeCell ref="DQ23:DT23"/>
    <mergeCell ref="DV23:DW23"/>
    <mergeCell ref="DX23:EA23"/>
    <mergeCell ref="EB23:EC23"/>
    <mergeCell ref="ED23:EG23"/>
    <mergeCell ref="EH23:EI23"/>
    <mergeCell ref="CF23:CI23"/>
    <mergeCell ref="CJ23:CK23"/>
    <mergeCell ref="CL23:CO23"/>
    <mergeCell ref="CP23:CQ23"/>
    <mergeCell ref="CR23:CU23"/>
    <mergeCell ref="CW23:CX23"/>
    <mergeCell ref="CY23:DB23"/>
    <mergeCell ref="DC23:DD23"/>
    <mergeCell ref="DE23:DH23"/>
    <mergeCell ref="BE23:BF23"/>
    <mergeCell ref="BG23:BJ23"/>
    <mergeCell ref="BK23:BL23"/>
    <mergeCell ref="BM23:BP23"/>
    <mergeCell ref="BQ23:BR23"/>
    <mergeCell ref="BS23:BV23"/>
    <mergeCell ref="BX23:BY23"/>
    <mergeCell ref="BZ23:CC23"/>
    <mergeCell ref="CD23:CE23"/>
    <mergeCell ref="JV22:JW22"/>
    <mergeCell ref="JX22:KA22"/>
    <mergeCell ref="KB22:KC22"/>
    <mergeCell ref="KD22:KG22"/>
    <mergeCell ref="KH22:KI22"/>
    <mergeCell ref="KJ22:KM22"/>
    <mergeCell ref="A23:B23"/>
    <mergeCell ref="C23:F23"/>
    <mergeCell ref="G23:H23"/>
    <mergeCell ref="I23:L23"/>
    <mergeCell ref="M23:N23"/>
    <mergeCell ref="O23:R23"/>
    <mergeCell ref="S23:T23"/>
    <mergeCell ref="U23:X23"/>
    <mergeCell ref="Z23:AA23"/>
    <mergeCell ref="AB23:AE23"/>
    <mergeCell ref="AF23:AG23"/>
    <mergeCell ref="AH23:AK23"/>
    <mergeCell ref="AL23:AM23"/>
    <mergeCell ref="AN23:AQ23"/>
    <mergeCell ref="AR23:AS23"/>
    <mergeCell ref="AT23:AW23"/>
    <mergeCell ref="AY23:AZ23"/>
    <mergeCell ref="BA23:BD23"/>
    <mergeCell ref="IS22:IV22"/>
    <mergeCell ref="IW22:IX22"/>
    <mergeCell ref="IY22:JB22"/>
    <mergeCell ref="JC22:JD22"/>
    <mergeCell ref="JE22:JH22"/>
    <mergeCell ref="JI22:JJ22"/>
    <mergeCell ref="JK22:JN22"/>
    <mergeCell ref="JP22:JQ22"/>
    <mergeCell ref="JR22:JU22"/>
    <mergeCell ref="HR22:HS22"/>
    <mergeCell ref="HT22:HW22"/>
    <mergeCell ref="HX22:HY22"/>
    <mergeCell ref="HZ22:IC22"/>
    <mergeCell ref="ID22:IE22"/>
    <mergeCell ref="IF22:II22"/>
    <mergeCell ref="IJ22:IK22"/>
    <mergeCell ref="IL22:IO22"/>
    <mergeCell ref="IQ22:IR22"/>
    <mergeCell ref="GN22:GQ22"/>
    <mergeCell ref="GS22:GT22"/>
    <mergeCell ref="GU22:GX22"/>
    <mergeCell ref="GY22:GZ22"/>
    <mergeCell ref="HA22:HD22"/>
    <mergeCell ref="HE22:HF22"/>
    <mergeCell ref="HG22:HJ22"/>
    <mergeCell ref="HK22:HL22"/>
    <mergeCell ref="HM22:HP22"/>
    <mergeCell ref="FM22:FN22"/>
    <mergeCell ref="FO22:FR22"/>
    <mergeCell ref="FT22:FU22"/>
    <mergeCell ref="FV22:FY22"/>
    <mergeCell ref="FZ22:GA22"/>
    <mergeCell ref="GB22:GE22"/>
    <mergeCell ref="GF22:GG22"/>
    <mergeCell ref="GH22:GK22"/>
    <mergeCell ref="GL22:GM22"/>
    <mergeCell ref="EJ22:EM22"/>
    <mergeCell ref="EN22:EO22"/>
    <mergeCell ref="EP22:ES22"/>
    <mergeCell ref="EU22:EV22"/>
    <mergeCell ref="EW22:EZ22"/>
    <mergeCell ref="FA22:FB22"/>
    <mergeCell ref="FC22:FF22"/>
    <mergeCell ref="FG22:FH22"/>
    <mergeCell ref="FI22:FL22"/>
    <mergeCell ref="DI22:DJ22"/>
    <mergeCell ref="DK22:DN22"/>
    <mergeCell ref="DO22:DP22"/>
    <mergeCell ref="DQ22:DT22"/>
    <mergeCell ref="DV22:DW22"/>
    <mergeCell ref="DX22:EA22"/>
    <mergeCell ref="EB22:EC22"/>
    <mergeCell ref="ED22:EG22"/>
    <mergeCell ref="EH22:EI22"/>
    <mergeCell ref="CF22:CI22"/>
    <mergeCell ref="CJ22:CK22"/>
    <mergeCell ref="CL22:CO22"/>
    <mergeCell ref="CP22:CQ22"/>
    <mergeCell ref="CR22:CU22"/>
    <mergeCell ref="CW22:CX22"/>
    <mergeCell ref="CY22:DB22"/>
    <mergeCell ref="DC22:DD22"/>
    <mergeCell ref="DE22:DH22"/>
    <mergeCell ref="BE22:BF22"/>
    <mergeCell ref="BG22:BJ22"/>
    <mergeCell ref="BK22:BL22"/>
    <mergeCell ref="BM22:BP22"/>
    <mergeCell ref="BQ22:BR22"/>
    <mergeCell ref="BS22:BV22"/>
    <mergeCell ref="BX22:BY22"/>
    <mergeCell ref="BZ22:CC22"/>
    <mergeCell ref="CD22:CE22"/>
    <mergeCell ref="JV21:JW21"/>
    <mergeCell ref="JX21:KA21"/>
    <mergeCell ref="KB21:KC21"/>
    <mergeCell ref="KD21:KG21"/>
    <mergeCell ref="KH21:KI21"/>
    <mergeCell ref="KJ21:KM21"/>
    <mergeCell ref="A22:B22"/>
    <mergeCell ref="C22:F22"/>
    <mergeCell ref="G22:H22"/>
    <mergeCell ref="I22:L22"/>
    <mergeCell ref="M22:N22"/>
    <mergeCell ref="O22:R22"/>
    <mergeCell ref="S22:T22"/>
    <mergeCell ref="U22:X22"/>
    <mergeCell ref="Z22:AA22"/>
    <mergeCell ref="AB22:AE22"/>
    <mergeCell ref="AF22:AG22"/>
    <mergeCell ref="AH22:AK22"/>
    <mergeCell ref="AL22:AM22"/>
    <mergeCell ref="AN22:AQ22"/>
    <mergeCell ref="AR22:AS22"/>
    <mergeCell ref="AT22:AW22"/>
    <mergeCell ref="AY22:AZ22"/>
    <mergeCell ref="BA22:BD22"/>
    <mergeCell ref="IS21:IV21"/>
    <mergeCell ref="IW21:IX21"/>
    <mergeCell ref="IY21:JB21"/>
    <mergeCell ref="JC21:JD21"/>
    <mergeCell ref="JE21:JH21"/>
    <mergeCell ref="JI21:JJ21"/>
    <mergeCell ref="JK21:JN21"/>
    <mergeCell ref="JP21:JQ21"/>
    <mergeCell ref="JR21:JU21"/>
    <mergeCell ref="HR21:HS21"/>
    <mergeCell ref="HT21:HW21"/>
    <mergeCell ref="HX21:HY21"/>
    <mergeCell ref="HZ21:IC21"/>
    <mergeCell ref="ID21:IE21"/>
    <mergeCell ref="IF21:II21"/>
    <mergeCell ref="IJ21:IK21"/>
    <mergeCell ref="IL21:IO21"/>
    <mergeCell ref="IQ21:IR21"/>
    <mergeCell ref="GN21:GQ21"/>
    <mergeCell ref="GS21:GT21"/>
    <mergeCell ref="GU21:GX21"/>
    <mergeCell ref="GY21:GZ21"/>
    <mergeCell ref="HA21:HD21"/>
    <mergeCell ref="HE21:HF21"/>
    <mergeCell ref="HG21:HJ21"/>
    <mergeCell ref="HK21:HL21"/>
    <mergeCell ref="HM21:HP21"/>
    <mergeCell ref="FM21:FN21"/>
    <mergeCell ref="FO21:FR21"/>
    <mergeCell ref="FT21:FU21"/>
    <mergeCell ref="FV21:FY21"/>
    <mergeCell ref="FZ21:GA21"/>
    <mergeCell ref="GB21:GE21"/>
    <mergeCell ref="GF21:GG21"/>
    <mergeCell ref="GH21:GK21"/>
    <mergeCell ref="GL21:GM21"/>
    <mergeCell ref="EJ21:EM21"/>
    <mergeCell ref="EN21:EO21"/>
    <mergeCell ref="EP21:ES21"/>
    <mergeCell ref="EU21:EV21"/>
    <mergeCell ref="EW21:EZ21"/>
    <mergeCell ref="FA21:FB21"/>
    <mergeCell ref="FC21:FF21"/>
    <mergeCell ref="FG21:FH21"/>
    <mergeCell ref="FI21:FL21"/>
    <mergeCell ref="DI21:DJ21"/>
    <mergeCell ref="DK21:DN21"/>
    <mergeCell ref="DO21:DP21"/>
    <mergeCell ref="DQ21:DT21"/>
    <mergeCell ref="DV21:DW21"/>
    <mergeCell ref="DX21:EA21"/>
    <mergeCell ref="EB21:EC21"/>
    <mergeCell ref="ED21:EG21"/>
    <mergeCell ref="EH21:EI21"/>
    <mergeCell ref="CF21:CI21"/>
    <mergeCell ref="CJ21:CK21"/>
    <mergeCell ref="CL21:CO21"/>
    <mergeCell ref="CP21:CQ21"/>
    <mergeCell ref="CR21:CU21"/>
    <mergeCell ref="CW21:CX21"/>
    <mergeCell ref="CY21:DB21"/>
    <mergeCell ref="DC21:DD21"/>
    <mergeCell ref="DE21:DH21"/>
    <mergeCell ref="BE21:BF21"/>
    <mergeCell ref="BG21:BJ21"/>
    <mergeCell ref="BK21:BL21"/>
    <mergeCell ref="BM21:BP21"/>
    <mergeCell ref="BQ21:BR21"/>
    <mergeCell ref="BS21:BV21"/>
    <mergeCell ref="BX21:BY21"/>
    <mergeCell ref="BZ21:CC21"/>
    <mergeCell ref="CD21:CE21"/>
    <mergeCell ref="JV20:JW20"/>
    <mergeCell ref="JX20:KA20"/>
    <mergeCell ref="KB20:KC20"/>
    <mergeCell ref="KD20:KG20"/>
    <mergeCell ref="KH20:KI20"/>
    <mergeCell ref="KJ20:KM20"/>
    <mergeCell ref="A21:B21"/>
    <mergeCell ref="C21:F21"/>
    <mergeCell ref="G21:H21"/>
    <mergeCell ref="I21:L21"/>
    <mergeCell ref="M21:N21"/>
    <mergeCell ref="O21:R21"/>
    <mergeCell ref="S21:T21"/>
    <mergeCell ref="U21:X21"/>
    <mergeCell ref="Z21:AA21"/>
    <mergeCell ref="AB21:AE21"/>
    <mergeCell ref="AF21:AG21"/>
    <mergeCell ref="AH21:AK21"/>
    <mergeCell ref="AL21:AM21"/>
    <mergeCell ref="AN21:AQ21"/>
    <mergeCell ref="AR21:AS21"/>
    <mergeCell ref="AT21:AW21"/>
    <mergeCell ref="AY21:AZ21"/>
    <mergeCell ref="BA21:BD21"/>
    <mergeCell ref="IS20:IV20"/>
    <mergeCell ref="IW20:IX20"/>
    <mergeCell ref="IY20:JB20"/>
    <mergeCell ref="JC20:JD20"/>
    <mergeCell ref="JE20:JH20"/>
    <mergeCell ref="JI20:JJ20"/>
    <mergeCell ref="JK20:JN20"/>
    <mergeCell ref="JP20:JQ20"/>
    <mergeCell ref="JR20:JU20"/>
    <mergeCell ref="HR20:HS20"/>
    <mergeCell ref="HT20:HW20"/>
    <mergeCell ref="HX20:HY20"/>
    <mergeCell ref="HZ20:IC20"/>
    <mergeCell ref="ID20:IE20"/>
    <mergeCell ref="IF20:II20"/>
    <mergeCell ref="IJ20:IK20"/>
    <mergeCell ref="IL20:IO20"/>
    <mergeCell ref="IQ20:IR20"/>
    <mergeCell ref="GN20:GQ20"/>
    <mergeCell ref="GS20:GT20"/>
    <mergeCell ref="GU20:GX20"/>
    <mergeCell ref="GY20:GZ20"/>
    <mergeCell ref="HA20:HD20"/>
    <mergeCell ref="HE20:HF20"/>
    <mergeCell ref="HG20:HJ20"/>
    <mergeCell ref="HK20:HL20"/>
    <mergeCell ref="HM20:HP20"/>
    <mergeCell ref="FM20:FN20"/>
    <mergeCell ref="FO20:FR20"/>
    <mergeCell ref="FT20:FU20"/>
    <mergeCell ref="FV20:FY20"/>
    <mergeCell ref="FZ20:GA20"/>
    <mergeCell ref="GB20:GE20"/>
    <mergeCell ref="GF20:GG20"/>
    <mergeCell ref="GH20:GK20"/>
    <mergeCell ref="GL20:GM20"/>
    <mergeCell ref="EJ20:EM20"/>
    <mergeCell ref="EN20:EO20"/>
    <mergeCell ref="EP20:ES20"/>
    <mergeCell ref="EU20:EV20"/>
    <mergeCell ref="EW20:EZ20"/>
    <mergeCell ref="FA20:FB20"/>
    <mergeCell ref="FC20:FF20"/>
    <mergeCell ref="FG20:FH20"/>
    <mergeCell ref="FI20:FL20"/>
    <mergeCell ref="DI20:DJ20"/>
    <mergeCell ref="DK20:DN20"/>
    <mergeCell ref="DO20:DP20"/>
    <mergeCell ref="DQ20:DT20"/>
    <mergeCell ref="DV20:DW20"/>
    <mergeCell ref="DX20:EA20"/>
    <mergeCell ref="EB20:EC20"/>
    <mergeCell ref="ED20:EG20"/>
    <mergeCell ref="EH20:EI20"/>
    <mergeCell ref="CF20:CI20"/>
    <mergeCell ref="CJ20:CK20"/>
    <mergeCell ref="CL20:CO20"/>
    <mergeCell ref="CP20:CQ20"/>
    <mergeCell ref="CR20:CU20"/>
    <mergeCell ref="CW20:CX20"/>
    <mergeCell ref="CY20:DB20"/>
    <mergeCell ref="DC20:DD20"/>
    <mergeCell ref="DE20:DH20"/>
    <mergeCell ref="BE20:BF20"/>
    <mergeCell ref="BG20:BJ20"/>
    <mergeCell ref="BK20:BL20"/>
    <mergeCell ref="BM20:BP20"/>
    <mergeCell ref="BQ20:BR20"/>
    <mergeCell ref="BS20:BV20"/>
    <mergeCell ref="BX20:BY20"/>
    <mergeCell ref="BZ20:CC20"/>
    <mergeCell ref="CD20:CE20"/>
    <mergeCell ref="JV19:JW19"/>
    <mergeCell ref="JX19:KA19"/>
    <mergeCell ref="KB19:KC19"/>
    <mergeCell ref="KD19:KG19"/>
    <mergeCell ref="KH19:KI19"/>
    <mergeCell ref="KJ19:KM19"/>
    <mergeCell ref="A20:B20"/>
    <mergeCell ref="C20:F20"/>
    <mergeCell ref="G20:H20"/>
    <mergeCell ref="I20:L20"/>
    <mergeCell ref="M20:N20"/>
    <mergeCell ref="O20:R20"/>
    <mergeCell ref="S20:T20"/>
    <mergeCell ref="U20:X20"/>
    <mergeCell ref="Z20:AA20"/>
    <mergeCell ref="AB20:AE20"/>
    <mergeCell ref="AF20:AG20"/>
    <mergeCell ref="AH20:AK20"/>
    <mergeCell ref="AL20:AM20"/>
    <mergeCell ref="AN20:AQ20"/>
    <mergeCell ref="AR20:AS20"/>
    <mergeCell ref="AT20:AW20"/>
    <mergeCell ref="AY20:AZ20"/>
    <mergeCell ref="BA20:BD20"/>
    <mergeCell ref="IS19:IV19"/>
    <mergeCell ref="IW19:IX19"/>
    <mergeCell ref="IY19:JB19"/>
    <mergeCell ref="JC19:JD19"/>
    <mergeCell ref="JE19:JH19"/>
    <mergeCell ref="JI19:JJ19"/>
    <mergeCell ref="JK19:JN19"/>
    <mergeCell ref="JP19:JQ19"/>
    <mergeCell ref="JR19:JU19"/>
    <mergeCell ref="HR19:HS19"/>
    <mergeCell ref="HT19:HW19"/>
    <mergeCell ref="HX19:HY19"/>
    <mergeCell ref="HZ19:IC19"/>
    <mergeCell ref="ID19:IE19"/>
    <mergeCell ref="IF19:II19"/>
    <mergeCell ref="IJ19:IK19"/>
    <mergeCell ref="IL19:IO19"/>
    <mergeCell ref="IQ19:IR19"/>
    <mergeCell ref="GN19:GQ19"/>
    <mergeCell ref="GS19:GT19"/>
    <mergeCell ref="GU19:GX19"/>
    <mergeCell ref="GY19:GZ19"/>
    <mergeCell ref="HA19:HD19"/>
    <mergeCell ref="HE19:HF19"/>
    <mergeCell ref="HG19:HJ19"/>
    <mergeCell ref="HK19:HL19"/>
    <mergeCell ref="HM19:HP19"/>
    <mergeCell ref="FM19:FN19"/>
    <mergeCell ref="FO19:FR19"/>
    <mergeCell ref="FT19:FU19"/>
    <mergeCell ref="FV19:FY19"/>
    <mergeCell ref="FZ19:GA19"/>
    <mergeCell ref="GB19:GE19"/>
    <mergeCell ref="GF19:GG19"/>
    <mergeCell ref="GH19:GK19"/>
    <mergeCell ref="GL19:GM19"/>
    <mergeCell ref="EJ19:EM19"/>
    <mergeCell ref="EN19:EO19"/>
    <mergeCell ref="EP19:ES19"/>
    <mergeCell ref="EU19:EV19"/>
    <mergeCell ref="EW19:EZ19"/>
    <mergeCell ref="FA19:FB19"/>
    <mergeCell ref="FC19:FF19"/>
    <mergeCell ref="FG19:FH19"/>
    <mergeCell ref="FI19:FL19"/>
    <mergeCell ref="DI19:DJ19"/>
    <mergeCell ref="DK19:DN19"/>
    <mergeCell ref="DO19:DP19"/>
    <mergeCell ref="DQ19:DT19"/>
    <mergeCell ref="DV19:DW19"/>
    <mergeCell ref="DX19:EA19"/>
    <mergeCell ref="EB19:EC19"/>
    <mergeCell ref="ED19:EG19"/>
    <mergeCell ref="EH19:EI19"/>
    <mergeCell ref="CF19:CI19"/>
    <mergeCell ref="CJ19:CK19"/>
    <mergeCell ref="CL19:CO19"/>
    <mergeCell ref="CP19:CQ19"/>
    <mergeCell ref="CR19:CU19"/>
    <mergeCell ref="CW19:CX19"/>
    <mergeCell ref="CY19:DB19"/>
    <mergeCell ref="DC19:DD19"/>
    <mergeCell ref="DE19:DH19"/>
    <mergeCell ref="BE19:BF19"/>
    <mergeCell ref="BG19:BJ19"/>
    <mergeCell ref="BK19:BL19"/>
    <mergeCell ref="BM19:BP19"/>
    <mergeCell ref="BQ19:BR19"/>
    <mergeCell ref="BS19:BV19"/>
    <mergeCell ref="BX19:BY19"/>
    <mergeCell ref="BZ19:CC19"/>
    <mergeCell ref="CD19:CE19"/>
    <mergeCell ref="JV18:JW18"/>
    <mergeCell ref="JX18:KA18"/>
    <mergeCell ref="KB18:KC18"/>
    <mergeCell ref="KD18:KG18"/>
    <mergeCell ref="KH18:KI18"/>
    <mergeCell ref="KJ18:KM18"/>
    <mergeCell ref="A19:B19"/>
    <mergeCell ref="C19:F19"/>
    <mergeCell ref="G19:H19"/>
    <mergeCell ref="I19:L19"/>
    <mergeCell ref="M19:N19"/>
    <mergeCell ref="O19:R19"/>
    <mergeCell ref="S19:T19"/>
    <mergeCell ref="U19:X19"/>
    <mergeCell ref="Z19:AA19"/>
    <mergeCell ref="AB19:AE19"/>
    <mergeCell ref="AF19:AG19"/>
    <mergeCell ref="AH19:AK19"/>
    <mergeCell ref="AL19:AM19"/>
    <mergeCell ref="AN19:AQ19"/>
    <mergeCell ref="AR19:AS19"/>
    <mergeCell ref="AT19:AW19"/>
    <mergeCell ref="AY19:AZ19"/>
    <mergeCell ref="BA19:BD19"/>
    <mergeCell ref="IS18:IV18"/>
    <mergeCell ref="IW18:IX18"/>
    <mergeCell ref="IY18:JB18"/>
    <mergeCell ref="JC18:JD18"/>
    <mergeCell ref="JE18:JH18"/>
    <mergeCell ref="JI18:JJ18"/>
    <mergeCell ref="JK18:JN18"/>
    <mergeCell ref="JP18:JQ18"/>
    <mergeCell ref="JR18:JU18"/>
    <mergeCell ref="HR18:HS18"/>
    <mergeCell ref="HT18:HW18"/>
    <mergeCell ref="HX18:HY18"/>
    <mergeCell ref="HZ18:IC18"/>
    <mergeCell ref="ID18:IE18"/>
    <mergeCell ref="IF18:II18"/>
    <mergeCell ref="IJ18:IK18"/>
    <mergeCell ref="IL18:IO18"/>
    <mergeCell ref="IQ18:IR18"/>
    <mergeCell ref="GN18:GQ18"/>
    <mergeCell ref="GS18:GT18"/>
    <mergeCell ref="GU18:GX18"/>
    <mergeCell ref="GY18:GZ18"/>
    <mergeCell ref="HA18:HD18"/>
    <mergeCell ref="HE18:HF18"/>
    <mergeCell ref="HG18:HJ18"/>
    <mergeCell ref="HK18:HL18"/>
    <mergeCell ref="HM18:HP18"/>
    <mergeCell ref="FM18:FN18"/>
    <mergeCell ref="FO18:FR18"/>
    <mergeCell ref="FT18:FU18"/>
    <mergeCell ref="FV18:FY18"/>
    <mergeCell ref="FZ18:GA18"/>
    <mergeCell ref="GB18:GE18"/>
    <mergeCell ref="GF18:GG18"/>
    <mergeCell ref="GH18:GK18"/>
    <mergeCell ref="GL18:GM18"/>
    <mergeCell ref="EJ18:EM18"/>
    <mergeCell ref="EN18:EO18"/>
    <mergeCell ref="EP18:ES18"/>
    <mergeCell ref="EU18:EV18"/>
    <mergeCell ref="EW18:EZ18"/>
    <mergeCell ref="FA18:FB18"/>
    <mergeCell ref="FC18:FF18"/>
    <mergeCell ref="FG18:FH18"/>
    <mergeCell ref="FI18:FL18"/>
    <mergeCell ref="DI18:DJ18"/>
    <mergeCell ref="DK18:DN18"/>
    <mergeCell ref="DO18:DP18"/>
    <mergeCell ref="DQ18:DT18"/>
    <mergeCell ref="DV18:DW18"/>
    <mergeCell ref="DX18:EA18"/>
    <mergeCell ref="EB18:EC18"/>
    <mergeCell ref="ED18:EG18"/>
    <mergeCell ref="EH18:EI18"/>
    <mergeCell ref="CF18:CI18"/>
    <mergeCell ref="CJ18:CK18"/>
    <mergeCell ref="CL18:CO18"/>
    <mergeCell ref="CP18:CQ18"/>
    <mergeCell ref="CR18:CU18"/>
    <mergeCell ref="CW18:CX18"/>
    <mergeCell ref="CY18:DB18"/>
    <mergeCell ref="DC18:DD18"/>
    <mergeCell ref="DE18:DH18"/>
    <mergeCell ref="BE18:BF18"/>
    <mergeCell ref="BG18:BJ18"/>
    <mergeCell ref="BK18:BL18"/>
    <mergeCell ref="BM18:BP18"/>
    <mergeCell ref="BQ18:BR18"/>
    <mergeCell ref="BS18:BV18"/>
    <mergeCell ref="BX18:BY18"/>
    <mergeCell ref="BZ18:CC18"/>
    <mergeCell ref="CD18:CE18"/>
    <mergeCell ref="JV17:JW17"/>
    <mergeCell ref="JX17:KA17"/>
    <mergeCell ref="KB17:KC17"/>
    <mergeCell ref="KD17:KG17"/>
    <mergeCell ref="KH17:KI17"/>
    <mergeCell ref="KJ17:KM17"/>
    <mergeCell ref="A18:B18"/>
    <mergeCell ref="C18:F18"/>
    <mergeCell ref="G18:H18"/>
    <mergeCell ref="I18:L18"/>
    <mergeCell ref="M18:N18"/>
    <mergeCell ref="O18:R18"/>
    <mergeCell ref="S18:T18"/>
    <mergeCell ref="U18:X18"/>
    <mergeCell ref="Z18:AA18"/>
    <mergeCell ref="AB18:AE18"/>
    <mergeCell ref="AF18:AG18"/>
    <mergeCell ref="AH18:AK18"/>
    <mergeCell ref="AL18:AM18"/>
    <mergeCell ref="AN18:AQ18"/>
    <mergeCell ref="AR18:AS18"/>
    <mergeCell ref="AT18:AW18"/>
    <mergeCell ref="AY18:AZ18"/>
    <mergeCell ref="BA18:BD18"/>
    <mergeCell ref="IS17:IV17"/>
    <mergeCell ref="IW17:IX17"/>
    <mergeCell ref="IY17:JB17"/>
    <mergeCell ref="JC17:JD17"/>
    <mergeCell ref="JE17:JH17"/>
    <mergeCell ref="JI17:JJ17"/>
    <mergeCell ref="JK17:JN17"/>
    <mergeCell ref="JP17:JQ17"/>
    <mergeCell ref="JR17:JU17"/>
    <mergeCell ref="HR17:HS17"/>
    <mergeCell ref="HT17:HW17"/>
    <mergeCell ref="HX17:HY17"/>
    <mergeCell ref="HZ17:IC17"/>
    <mergeCell ref="ID17:IE17"/>
    <mergeCell ref="IF17:II17"/>
    <mergeCell ref="IJ17:IK17"/>
    <mergeCell ref="IL17:IO17"/>
    <mergeCell ref="IQ17:IR17"/>
    <mergeCell ref="GN17:GQ17"/>
    <mergeCell ref="GS17:GT17"/>
    <mergeCell ref="GU17:GX17"/>
    <mergeCell ref="GY17:GZ17"/>
    <mergeCell ref="HA17:HD17"/>
    <mergeCell ref="HE17:HF17"/>
    <mergeCell ref="HG17:HJ17"/>
    <mergeCell ref="HK17:HL17"/>
    <mergeCell ref="HM17:HP17"/>
    <mergeCell ref="FM17:FN17"/>
    <mergeCell ref="FO17:FR17"/>
    <mergeCell ref="FT17:FU17"/>
    <mergeCell ref="FV17:FY17"/>
    <mergeCell ref="FZ17:GA17"/>
    <mergeCell ref="GB17:GE17"/>
    <mergeCell ref="GF17:GG17"/>
    <mergeCell ref="GH17:GK17"/>
    <mergeCell ref="GL17:GM17"/>
    <mergeCell ref="EJ17:EM17"/>
    <mergeCell ref="EN17:EO17"/>
    <mergeCell ref="EP17:ES17"/>
    <mergeCell ref="EU17:EV17"/>
    <mergeCell ref="EW17:EZ17"/>
    <mergeCell ref="FA17:FB17"/>
    <mergeCell ref="FC17:FF17"/>
    <mergeCell ref="FG17:FH17"/>
    <mergeCell ref="FI17:FL17"/>
    <mergeCell ref="DI17:DJ17"/>
    <mergeCell ref="DK17:DN17"/>
    <mergeCell ref="DO17:DP17"/>
    <mergeCell ref="DQ17:DT17"/>
    <mergeCell ref="DV17:DW17"/>
    <mergeCell ref="DX17:EA17"/>
    <mergeCell ref="EB17:EC17"/>
    <mergeCell ref="ED17:EG17"/>
    <mergeCell ref="EH17:EI17"/>
    <mergeCell ref="CF17:CI17"/>
    <mergeCell ref="CJ17:CK17"/>
    <mergeCell ref="CL17:CO17"/>
    <mergeCell ref="CP17:CQ17"/>
    <mergeCell ref="CR17:CU17"/>
    <mergeCell ref="CW17:CX17"/>
    <mergeCell ref="CY17:DB17"/>
    <mergeCell ref="DC17:DD17"/>
    <mergeCell ref="DE17:DH17"/>
    <mergeCell ref="BE17:BF17"/>
    <mergeCell ref="BG17:BJ17"/>
    <mergeCell ref="BK17:BL17"/>
    <mergeCell ref="BM17:BP17"/>
    <mergeCell ref="BQ17:BR17"/>
    <mergeCell ref="BS17:BV17"/>
    <mergeCell ref="BX17:BY17"/>
    <mergeCell ref="BZ17:CC17"/>
    <mergeCell ref="CD17:CE17"/>
    <mergeCell ref="JV16:JW16"/>
    <mergeCell ref="JX16:KA16"/>
    <mergeCell ref="KB16:KC16"/>
    <mergeCell ref="KD16:KG16"/>
    <mergeCell ref="KH16:KI16"/>
    <mergeCell ref="KJ16:KM16"/>
    <mergeCell ref="A17:B17"/>
    <mergeCell ref="C17:F17"/>
    <mergeCell ref="G17:H17"/>
    <mergeCell ref="I17:L17"/>
    <mergeCell ref="M17:N17"/>
    <mergeCell ref="O17:R17"/>
    <mergeCell ref="S17:T17"/>
    <mergeCell ref="U17:X17"/>
    <mergeCell ref="Z17:AA17"/>
    <mergeCell ref="AB17:AE17"/>
    <mergeCell ref="AF17:AG17"/>
    <mergeCell ref="AH17:AK17"/>
    <mergeCell ref="AL17:AM17"/>
    <mergeCell ref="AN17:AQ17"/>
    <mergeCell ref="AR17:AS17"/>
    <mergeCell ref="AT17:AW17"/>
    <mergeCell ref="AY17:AZ17"/>
    <mergeCell ref="BA17:BD17"/>
    <mergeCell ref="IS16:IV16"/>
    <mergeCell ref="IW16:IX16"/>
    <mergeCell ref="IY16:JB16"/>
    <mergeCell ref="JC16:JD16"/>
    <mergeCell ref="JE16:JH16"/>
    <mergeCell ref="JI16:JJ16"/>
    <mergeCell ref="JK16:JN16"/>
    <mergeCell ref="JP16:JQ16"/>
    <mergeCell ref="JR16:JU16"/>
    <mergeCell ref="HR16:HS16"/>
    <mergeCell ref="HT16:HW16"/>
    <mergeCell ref="HX16:HY16"/>
    <mergeCell ref="HZ16:IC16"/>
    <mergeCell ref="ID16:IE16"/>
    <mergeCell ref="IF16:II16"/>
    <mergeCell ref="IJ16:IK16"/>
    <mergeCell ref="IL16:IO16"/>
    <mergeCell ref="IQ16:IR16"/>
    <mergeCell ref="GN16:GQ16"/>
    <mergeCell ref="GS16:GT16"/>
    <mergeCell ref="GU16:GX16"/>
    <mergeCell ref="GY16:GZ16"/>
    <mergeCell ref="HA16:HD16"/>
    <mergeCell ref="HE16:HF16"/>
    <mergeCell ref="HG16:HJ16"/>
    <mergeCell ref="HK16:HL16"/>
    <mergeCell ref="HM16:HP16"/>
    <mergeCell ref="FM16:FN16"/>
    <mergeCell ref="FO16:FR16"/>
    <mergeCell ref="FT16:FU16"/>
    <mergeCell ref="FV16:FY16"/>
    <mergeCell ref="FZ16:GA16"/>
    <mergeCell ref="GB16:GE16"/>
    <mergeCell ref="GF16:GG16"/>
    <mergeCell ref="GH16:GK16"/>
    <mergeCell ref="GL16:GM16"/>
    <mergeCell ref="EJ16:EM16"/>
    <mergeCell ref="EN16:EO16"/>
    <mergeCell ref="EP16:ES16"/>
    <mergeCell ref="EU16:EV16"/>
    <mergeCell ref="EW16:EZ16"/>
    <mergeCell ref="FA16:FB16"/>
    <mergeCell ref="FC16:FF16"/>
    <mergeCell ref="FG16:FH16"/>
    <mergeCell ref="FI16:FL16"/>
    <mergeCell ref="DI16:DJ16"/>
    <mergeCell ref="DK16:DN16"/>
    <mergeCell ref="DO16:DP16"/>
    <mergeCell ref="DQ16:DT16"/>
    <mergeCell ref="DV16:DW16"/>
    <mergeCell ref="DX16:EA16"/>
    <mergeCell ref="EB16:EC16"/>
    <mergeCell ref="ED16:EG16"/>
    <mergeCell ref="EH16:EI16"/>
    <mergeCell ref="CF16:CI16"/>
    <mergeCell ref="CJ16:CK16"/>
    <mergeCell ref="CL16:CO16"/>
    <mergeCell ref="CP16:CQ16"/>
    <mergeCell ref="CR16:CU16"/>
    <mergeCell ref="CW16:CX16"/>
    <mergeCell ref="CY16:DB16"/>
    <mergeCell ref="DC16:DD16"/>
    <mergeCell ref="DE16:DH16"/>
    <mergeCell ref="BE16:BF16"/>
    <mergeCell ref="BG16:BJ16"/>
    <mergeCell ref="BK16:BL16"/>
    <mergeCell ref="BM16:BP16"/>
    <mergeCell ref="BQ16:BR16"/>
    <mergeCell ref="BS16:BV16"/>
    <mergeCell ref="BX16:BY16"/>
    <mergeCell ref="BZ16:CC16"/>
    <mergeCell ref="CD16:CE16"/>
    <mergeCell ref="JV15:JW15"/>
    <mergeCell ref="JX15:KA15"/>
    <mergeCell ref="KB15:KC15"/>
    <mergeCell ref="KD15:KG15"/>
    <mergeCell ref="KH15:KI15"/>
    <mergeCell ref="KJ15:KM15"/>
    <mergeCell ref="A16:B16"/>
    <mergeCell ref="C16:F16"/>
    <mergeCell ref="G16:H16"/>
    <mergeCell ref="I16:L16"/>
    <mergeCell ref="M16:N16"/>
    <mergeCell ref="O16:R16"/>
    <mergeCell ref="S16:T16"/>
    <mergeCell ref="U16:X16"/>
    <mergeCell ref="Z16:AA16"/>
    <mergeCell ref="AB16:AE16"/>
    <mergeCell ref="AF16:AG16"/>
    <mergeCell ref="AH16:AK16"/>
    <mergeCell ref="AL16:AM16"/>
    <mergeCell ref="AN16:AQ16"/>
    <mergeCell ref="AR16:AS16"/>
    <mergeCell ref="AT16:AW16"/>
    <mergeCell ref="AY16:AZ16"/>
    <mergeCell ref="BA16:BD16"/>
    <mergeCell ref="IS15:IV15"/>
    <mergeCell ref="IW15:IX15"/>
    <mergeCell ref="IY15:JB15"/>
    <mergeCell ref="JC15:JD15"/>
    <mergeCell ref="JE15:JH15"/>
    <mergeCell ref="JI15:JJ15"/>
    <mergeCell ref="JK15:JN15"/>
    <mergeCell ref="JP15:JQ15"/>
    <mergeCell ref="JR15:JU15"/>
    <mergeCell ref="HR15:HS15"/>
    <mergeCell ref="HT15:HW15"/>
    <mergeCell ref="HX15:HY15"/>
    <mergeCell ref="HZ15:IC15"/>
    <mergeCell ref="ID15:IE15"/>
    <mergeCell ref="IF15:II15"/>
    <mergeCell ref="IJ15:IK15"/>
    <mergeCell ref="IL15:IO15"/>
    <mergeCell ref="IQ15:IR15"/>
    <mergeCell ref="GN15:GQ15"/>
    <mergeCell ref="GS15:GT15"/>
    <mergeCell ref="GU15:GX15"/>
    <mergeCell ref="GY15:GZ15"/>
    <mergeCell ref="HA15:HD15"/>
    <mergeCell ref="HE15:HF15"/>
    <mergeCell ref="HG15:HJ15"/>
    <mergeCell ref="HK15:HL15"/>
    <mergeCell ref="HM15:HP15"/>
    <mergeCell ref="FM15:FN15"/>
    <mergeCell ref="FO15:FR15"/>
    <mergeCell ref="FT15:FU15"/>
    <mergeCell ref="FV15:FY15"/>
    <mergeCell ref="FZ15:GA15"/>
    <mergeCell ref="GB15:GE15"/>
    <mergeCell ref="GF15:GG15"/>
    <mergeCell ref="GH15:GK15"/>
    <mergeCell ref="GL15:GM15"/>
    <mergeCell ref="EJ15:EM15"/>
    <mergeCell ref="EN15:EO15"/>
    <mergeCell ref="EP15:ES15"/>
    <mergeCell ref="EU15:EV15"/>
    <mergeCell ref="EW15:EZ15"/>
    <mergeCell ref="FA15:FB15"/>
    <mergeCell ref="FC15:FF15"/>
    <mergeCell ref="FG15:FH15"/>
    <mergeCell ref="FI15:FL15"/>
    <mergeCell ref="DI15:DJ15"/>
    <mergeCell ref="DK15:DN15"/>
    <mergeCell ref="DO15:DP15"/>
    <mergeCell ref="DQ15:DT15"/>
    <mergeCell ref="DV15:DW15"/>
    <mergeCell ref="DX15:EA15"/>
    <mergeCell ref="EB15:EC15"/>
    <mergeCell ref="ED15:EG15"/>
    <mergeCell ref="EH15:EI15"/>
    <mergeCell ref="CF15:CI15"/>
    <mergeCell ref="CJ15:CK15"/>
    <mergeCell ref="CL15:CO15"/>
    <mergeCell ref="CP15:CQ15"/>
    <mergeCell ref="CR15:CU15"/>
    <mergeCell ref="CW15:CX15"/>
    <mergeCell ref="CY15:DB15"/>
    <mergeCell ref="DC15:DD15"/>
    <mergeCell ref="DE15:DH15"/>
    <mergeCell ref="BE15:BF15"/>
    <mergeCell ref="BG15:BJ15"/>
    <mergeCell ref="BK15:BL15"/>
    <mergeCell ref="BM15:BP15"/>
    <mergeCell ref="BQ15:BR15"/>
    <mergeCell ref="BS15:BV15"/>
    <mergeCell ref="BX15:BY15"/>
    <mergeCell ref="BZ15:CC15"/>
    <mergeCell ref="CD15:CE15"/>
    <mergeCell ref="JV14:JW14"/>
    <mergeCell ref="JX14:KA14"/>
    <mergeCell ref="KB14:KC14"/>
    <mergeCell ref="KD14:KG14"/>
    <mergeCell ref="KH14:KI14"/>
    <mergeCell ref="KJ14:KM14"/>
    <mergeCell ref="A15:B15"/>
    <mergeCell ref="C15:F15"/>
    <mergeCell ref="G15:H15"/>
    <mergeCell ref="I15:L15"/>
    <mergeCell ref="M15:N15"/>
    <mergeCell ref="O15:R15"/>
    <mergeCell ref="S15:T15"/>
    <mergeCell ref="U15:X15"/>
    <mergeCell ref="Z15:AA15"/>
    <mergeCell ref="AB15:AE15"/>
    <mergeCell ref="AF15:AG15"/>
    <mergeCell ref="AH15:AK15"/>
    <mergeCell ref="AL15:AM15"/>
    <mergeCell ref="AN15:AQ15"/>
    <mergeCell ref="AR15:AS15"/>
    <mergeCell ref="AT15:AW15"/>
    <mergeCell ref="AY15:AZ15"/>
    <mergeCell ref="BA15:BD15"/>
    <mergeCell ref="IS14:IV14"/>
    <mergeCell ref="IW14:IX14"/>
    <mergeCell ref="IY14:JB14"/>
    <mergeCell ref="JC14:JD14"/>
    <mergeCell ref="JE14:JH14"/>
    <mergeCell ref="JI14:JJ14"/>
    <mergeCell ref="JK14:JN14"/>
    <mergeCell ref="JP14:JQ14"/>
    <mergeCell ref="JR14:JU14"/>
    <mergeCell ref="HR14:HS14"/>
    <mergeCell ref="HT14:HW14"/>
    <mergeCell ref="HX14:HY14"/>
    <mergeCell ref="HZ14:IC14"/>
    <mergeCell ref="ID14:IE14"/>
    <mergeCell ref="IF14:II14"/>
    <mergeCell ref="IJ14:IK14"/>
    <mergeCell ref="IL14:IO14"/>
    <mergeCell ref="IQ14:IR14"/>
    <mergeCell ref="GN14:GQ14"/>
    <mergeCell ref="GS14:GT14"/>
    <mergeCell ref="GU14:GX14"/>
    <mergeCell ref="GY14:GZ14"/>
    <mergeCell ref="HA14:HD14"/>
    <mergeCell ref="HE14:HF14"/>
    <mergeCell ref="HG14:HJ14"/>
    <mergeCell ref="HK14:HL14"/>
    <mergeCell ref="HM14:HP14"/>
    <mergeCell ref="FM14:FN14"/>
    <mergeCell ref="FO14:FR14"/>
    <mergeCell ref="FT14:FU14"/>
    <mergeCell ref="FV14:FY14"/>
    <mergeCell ref="FZ14:GA14"/>
    <mergeCell ref="GB14:GE14"/>
    <mergeCell ref="GF14:GG14"/>
    <mergeCell ref="GH14:GK14"/>
    <mergeCell ref="GL14:GM14"/>
    <mergeCell ref="EJ14:EM14"/>
    <mergeCell ref="EN14:EO14"/>
    <mergeCell ref="EP14:ES14"/>
    <mergeCell ref="EU14:EV14"/>
    <mergeCell ref="EW14:EZ14"/>
    <mergeCell ref="FA14:FB14"/>
    <mergeCell ref="FC14:FF14"/>
    <mergeCell ref="FG14:FH14"/>
    <mergeCell ref="FI14:FL14"/>
    <mergeCell ref="DI14:DJ14"/>
    <mergeCell ref="DK14:DN14"/>
    <mergeCell ref="DO14:DP14"/>
    <mergeCell ref="DQ14:DT14"/>
    <mergeCell ref="DV14:DW14"/>
    <mergeCell ref="DX14:EA14"/>
    <mergeCell ref="EB14:EC14"/>
    <mergeCell ref="ED14:EG14"/>
    <mergeCell ref="EH14:EI14"/>
    <mergeCell ref="CF14:CI14"/>
    <mergeCell ref="CJ14:CK14"/>
    <mergeCell ref="CL14:CO14"/>
    <mergeCell ref="CP14:CQ14"/>
    <mergeCell ref="CR14:CU14"/>
    <mergeCell ref="CW14:CX14"/>
    <mergeCell ref="CY14:DB14"/>
    <mergeCell ref="DC14:DD14"/>
    <mergeCell ref="DE14:DH14"/>
    <mergeCell ref="BE14:BF14"/>
    <mergeCell ref="BG14:BJ14"/>
    <mergeCell ref="BK14:BL14"/>
    <mergeCell ref="BM14:BP14"/>
    <mergeCell ref="BQ14:BR14"/>
    <mergeCell ref="BS14:BV14"/>
    <mergeCell ref="BX14:BY14"/>
    <mergeCell ref="BZ14:CC14"/>
    <mergeCell ref="CD14:CE14"/>
    <mergeCell ref="JV13:JW13"/>
    <mergeCell ref="JX13:KA13"/>
    <mergeCell ref="KB13:KC13"/>
    <mergeCell ref="KD13:KG13"/>
    <mergeCell ref="KH13:KI13"/>
    <mergeCell ref="KJ13:KM13"/>
    <mergeCell ref="A14:B14"/>
    <mergeCell ref="C14:F14"/>
    <mergeCell ref="G14:H14"/>
    <mergeCell ref="I14:L14"/>
    <mergeCell ref="M14:N14"/>
    <mergeCell ref="O14:R14"/>
    <mergeCell ref="S14:T14"/>
    <mergeCell ref="U14:X14"/>
    <mergeCell ref="Z14:AA14"/>
    <mergeCell ref="AB14:AE14"/>
    <mergeCell ref="AF14:AG14"/>
    <mergeCell ref="AH14:AK14"/>
    <mergeCell ref="AL14:AM14"/>
    <mergeCell ref="AN14:AQ14"/>
    <mergeCell ref="AR14:AS14"/>
    <mergeCell ref="AT14:AW14"/>
    <mergeCell ref="AY14:AZ14"/>
    <mergeCell ref="BA14:BD14"/>
    <mergeCell ref="IS13:IV13"/>
    <mergeCell ref="IW13:IX13"/>
    <mergeCell ref="IY13:JB13"/>
    <mergeCell ref="JC13:JD13"/>
    <mergeCell ref="JE13:JH13"/>
    <mergeCell ref="JI13:JJ13"/>
    <mergeCell ref="JK13:JN13"/>
    <mergeCell ref="JP13:JQ13"/>
    <mergeCell ref="JR13:JU13"/>
    <mergeCell ref="HR13:HS13"/>
    <mergeCell ref="HT13:HW13"/>
    <mergeCell ref="HX13:HY13"/>
    <mergeCell ref="HZ13:IC13"/>
    <mergeCell ref="ID13:IE13"/>
    <mergeCell ref="IF13:II13"/>
    <mergeCell ref="IJ13:IK13"/>
    <mergeCell ref="IL13:IO13"/>
    <mergeCell ref="IQ13:IR13"/>
    <mergeCell ref="GN13:GQ13"/>
    <mergeCell ref="GS13:GT13"/>
    <mergeCell ref="GU13:GX13"/>
    <mergeCell ref="GY13:GZ13"/>
    <mergeCell ref="HA13:HD13"/>
    <mergeCell ref="HE13:HF13"/>
    <mergeCell ref="HG13:HJ13"/>
    <mergeCell ref="HK13:HL13"/>
    <mergeCell ref="HM13:HP13"/>
    <mergeCell ref="FM13:FN13"/>
    <mergeCell ref="FO13:FR13"/>
    <mergeCell ref="FT13:FU13"/>
    <mergeCell ref="FV13:FY13"/>
    <mergeCell ref="FZ13:GA13"/>
    <mergeCell ref="GB13:GE13"/>
    <mergeCell ref="GF13:GG13"/>
    <mergeCell ref="GH13:GK13"/>
    <mergeCell ref="GL13:GM13"/>
    <mergeCell ref="EJ13:EM13"/>
    <mergeCell ref="EN13:EO13"/>
    <mergeCell ref="EP13:ES13"/>
    <mergeCell ref="EU13:EV13"/>
    <mergeCell ref="EW13:EZ13"/>
    <mergeCell ref="FA13:FB13"/>
    <mergeCell ref="FC13:FF13"/>
    <mergeCell ref="FG13:FH13"/>
    <mergeCell ref="FI13:FL13"/>
    <mergeCell ref="DI13:DJ13"/>
    <mergeCell ref="DK13:DN13"/>
    <mergeCell ref="DO13:DP13"/>
    <mergeCell ref="DQ13:DT13"/>
    <mergeCell ref="DV13:DW13"/>
    <mergeCell ref="DX13:EA13"/>
    <mergeCell ref="EB13:EC13"/>
    <mergeCell ref="ED13:EG13"/>
    <mergeCell ref="EH13:EI13"/>
    <mergeCell ref="CF13:CI13"/>
    <mergeCell ref="CJ13:CK13"/>
    <mergeCell ref="CL13:CO13"/>
    <mergeCell ref="CP13:CQ13"/>
    <mergeCell ref="CR13:CU13"/>
    <mergeCell ref="CW13:CX13"/>
    <mergeCell ref="CY13:DB13"/>
    <mergeCell ref="DC13:DD13"/>
    <mergeCell ref="DE13:DH13"/>
    <mergeCell ref="BE13:BF13"/>
    <mergeCell ref="BG13:BJ13"/>
    <mergeCell ref="BK13:BL13"/>
    <mergeCell ref="BM13:BP13"/>
    <mergeCell ref="BQ13:BR13"/>
    <mergeCell ref="BS13:BV13"/>
    <mergeCell ref="BX13:BY13"/>
    <mergeCell ref="BZ13:CC13"/>
    <mergeCell ref="CD13:CE13"/>
    <mergeCell ref="JV12:JW12"/>
    <mergeCell ref="JX12:KA12"/>
    <mergeCell ref="KB12:KC12"/>
    <mergeCell ref="KD12:KG12"/>
    <mergeCell ref="KH12:KI12"/>
    <mergeCell ref="KJ12:KM12"/>
    <mergeCell ref="A13:B13"/>
    <mergeCell ref="C13:F13"/>
    <mergeCell ref="G13:H13"/>
    <mergeCell ref="I13:L13"/>
    <mergeCell ref="M13:N13"/>
    <mergeCell ref="O13:R13"/>
    <mergeCell ref="S13:T13"/>
    <mergeCell ref="U13:X13"/>
    <mergeCell ref="Z13:AA13"/>
    <mergeCell ref="AB13:AE13"/>
    <mergeCell ref="AF13:AG13"/>
    <mergeCell ref="AH13:AK13"/>
    <mergeCell ref="AL13:AM13"/>
    <mergeCell ref="AN13:AQ13"/>
    <mergeCell ref="AR13:AS13"/>
    <mergeCell ref="AT13:AW13"/>
    <mergeCell ref="AY13:AZ13"/>
    <mergeCell ref="BA13:BD13"/>
    <mergeCell ref="IS12:IV12"/>
    <mergeCell ref="IW12:IX12"/>
    <mergeCell ref="IY12:JB12"/>
    <mergeCell ref="JC12:JD12"/>
    <mergeCell ref="JE12:JH12"/>
    <mergeCell ref="JI12:JJ12"/>
    <mergeCell ref="JK12:JN12"/>
    <mergeCell ref="JP12:JQ12"/>
    <mergeCell ref="JR12:JU12"/>
    <mergeCell ref="HR12:HS12"/>
    <mergeCell ref="HT12:HW12"/>
    <mergeCell ref="HX12:HY12"/>
    <mergeCell ref="HZ12:IC12"/>
    <mergeCell ref="ID12:IE12"/>
    <mergeCell ref="IF12:II12"/>
    <mergeCell ref="IJ12:IK12"/>
    <mergeCell ref="IL12:IO12"/>
    <mergeCell ref="IQ12:IR12"/>
    <mergeCell ref="GN12:GQ12"/>
    <mergeCell ref="GS12:GT12"/>
    <mergeCell ref="GU12:GX12"/>
    <mergeCell ref="GY12:GZ12"/>
    <mergeCell ref="HA12:HD12"/>
    <mergeCell ref="HE12:HF12"/>
    <mergeCell ref="HG12:HJ12"/>
    <mergeCell ref="HK12:HL12"/>
    <mergeCell ref="HM12:HP12"/>
    <mergeCell ref="FM12:FN12"/>
    <mergeCell ref="FO12:FR12"/>
    <mergeCell ref="FT12:FU12"/>
    <mergeCell ref="FV12:FY12"/>
    <mergeCell ref="FZ12:GA12"/>
    <mergeCell ref="GB12:GE12"/>
    <mergeCell ref="GF12:GG12"/>
    <mergeCell ref="GH12:GK12"/>
    <mergeCell ref="GL12:GM12"/>
    <mergeCell ref="EJ12:EM12"/>
    <mergeCell ref="EN12:EO12"/>
    <mergeCell ref="EP12:ES12"/>
    <mergeCell ref="EU12:EV12"/>
    <mergeCell ref="EW12:EZ12"/>
    <mergeCell ref="FA12:FB12"/>
    <mergeCell ref="FC12:FF12"/>
    <mergeCell ref="FG12:FH12"/>
    <mergeCell ref="FI12:FL12"/>
    <mergeCell ref="DI12:DJ12"/>
    <mergeCell ref="DK12:DN12"/>
    <mergeCell ref="DO12:DP12"/>
    <mergeCell ref="DQ12:DT12"/>
    <mergeCell ref="DV12:DW12"/>
    <mergeCell ref="DX12:EA12"/>
    <mergeCell ref="EB12:EC12"/>
    <mergeCell ref="ED12:EG12"/>
    <mergeCell ref="EH12:EI12"/>
    <mergeCell ref="CF12:CI12"/>
    <mergeCell ref="CJ12:CK12"/>
    <mergeCell ref="CL12:CO12"/>
    <mergeCell ref="CP12:CQ12"/>
    <mergeCell ref="CR12:CU12"/>
    <mergeCell ref="CW12:CX12"/>
    <mergeCell ref="CY12:DB12"/>
    <mergeCell ref="DC12:DD12"/>
    <mergeCell ref="DE12:DH12"/>
    <mergeCell ref="BE12:BF12"/>
    <mergeCell ref="BG12:BJ12"/>
    <mergeCell ref="BK12:BL12"/>
    <mergeCell ref="BM12:BP12"/>
    <mergeCell ref="BQ12:BR12"/>
    <mergeCell ref="BS12:BV12"/>
    <mergeCell ref="BX12:BY12"/>
    <mergeCell ref="BZ12:CC12"/>
    <mergeCell ref="CD12:CE12"/>
    <mergeCell ref="JV11:JW11"/>
    <mergeCell ref="JX11:KA11"/>
    <mergeCell ref="KB11:KC11"/>
    <mergeCell ref="KD11:KG11"/>
    <mergeCell ref="KH11:KI11"/>
    <mergeCell ref="KJ11:KM11"/>
    <mergeCell ref="A12:B12"/>
    <mergeCell ref="C12:F12"/>
    <mergeCell ref="G12:H12"/>
    <mergeCell ref="I12:L12"/>
    <mergeCell ref="M12:N12"/>
    <mergeCell ref="O12:R12"/>
    <mergeCell ref="S12:T12"/>
    <mergeCell ref="U12:X12"/>
    <mergeCell ref="Z12:AA12"/>
    <mergeCell ref="AB12:AE12"/>
    <mergeCell ref="AF12:AG12"/>
    <mergeCell ref="AH12:AK12"/>
    <mergeCell ref="AL12:AM12"/>
    <mergeCell ref="AN12:AQ12"/>
    <mergeCell ref="AR12:AS12"/>
    <mergeCell ref="AT12:AW12"/>
    <mergeCell ref="AY12:AZ12"/>
    <mergeCell ref="BA12:BD12"/>
    <mergeCell ref="IS11:IV11"/>
    <mergeCell ref="IW11:IX11"/>
    <mergeCell ref="IY11:JB11"/>
    <mergeCell ref="JC11:JD11"/>
    <mergeCell ref="JE11:JH11"/>
    <mergeCell ref="JI11:JJ11"/>
    <mergeCell ref="JK11:JN11"/>
    <mergeCell ref="JP11:JQ11"/>
    <mergeCell ref="JR11:JU11"/>
    <mergeCell ref="HR11:HS11"/>
    <mergeCell ref="HT11:HW11"/>
    <mergeCell ref="HX11:HY11"/>
    <mergeCell ref="HZ11:IC11"/>
    <mergeCell ref="ID11:IE11"/>
    <mergeCell ref="IF11:II11"/>
    <mergeCell ref="IJ11:IK11"/>
    <mergeCell ref="IL11:IO11"/>
    <mergeCell ref="IQ11:IR11"/>
    <mergeCell ref="GN11:GQ11"/>
    <mergeCell ref="GS11:GT11"/>
    <mergeCell ref="GU11:GX11"/>
    <mergeCell ref="GY11:GZ11"/>
    <mergeCell ref="HA11:HD11"/>
    <mergeCell ref="HE11:HF11"/>
    <mergeCell ref="HG11:HJ11"/>
    <mergeCell ref="HK11:HL11"/>
    <mergeCell ref="HM11:HP11"/>
    <mergeCell ref="FM11:FN11"/>
    <mergeCell ref="FO11:FR11"/>
    <mergeCell ref="FT11:FU11"/>
    <mergeCell ref="FV11:FY11"/>
    <mergeCell ref="FZ11:GA11"/>
    <mergeCell ref="GB11:GE11"/>
    <mergeCell ref="GF11:GG11"/>
    <mergeCell ref="GH11:GK11"/>
    <mergeCell ref="GL11:GM11"/>
    <mergeCell ref="EJ11:EM11"/>
    <mergeCell ref="EN11:EO11"/>
    <mergeCell ref="EP11:ES11"/>
    <mergeCell ref="EU11:EV11"/>
    <mergeCell ref="EW11:EZ11"/>
    <mergeCell ref="FA11:FB11"/>
    <mergeCell ref="FC11:FF11"/>
    <mergeCell ref="FG11:FH11"/>
    <mergeCell ref="FI11:FL11"/>
    <mergeCell ref="DI11:DJ11"/>
    <mergeCell ref="DK11:DN11"/>
    <mergeCell ref="DO11:DP11"/>
    <mergeCell ref="DQ11:DT11"/>
    <mergeCell ref="DV11:DW11"/>
    <mergeCell ref="DX11:EA11"/>
    <mergeCell ref="EB11:EC11"/>
    <mergeCell ref="ED11:EG11"/>
    <mergeCell ref="EH11:EI11"/>
    <mergeCell ref="CF11:CI11"/>
    <mergeCell ref="CJ11:CK11"/>
    <mergeCell ref="CL11:CO11"/>
    <mergeCell ref="CP11:CQ11"/>
    <mergeCell ref="CR11:CU11"/>
    <mergeCell ref="CW11:CX11"/>
    <mergeCell ref="CY11:DB11"/>
    <mergeCell ref="DC11:DD11"/>
    <mergeCell ref="DE11:DH11"/>
    <mergeCell ref="BE11:BF11"/>
    <mergeCell ref="BG11:BJ11"/>
    <mergeCell ref="BK11:BL11"/>
    <mergeCell ref="BM11:BP11"/>
    <mergeCell ref="BQ11:BR11"/>
    <mergeCell ref="BS11:BV11"/>
    <mergeCell ref="BX11:BY11"/>
    <mergeCell ref="BZ11:CC11"/>
    <mergeCell ref="CD11:CE11"/>
    <mergeCell ref="JV10:JW10"/>
    <mergeCell ref="JX10:KA10"/>
    <mergeCell ref="KB10:KC10"/>
    <mergeCell ref="KD10:KG10"/>
    <mergeCell ref="KH10:KI10"/>
    <mergeCell ref="KJ10:KM10"/>
    <mergeCell ref="A11:B11"/>
    <mergeCell ref="C11:F11"/>
    <mergeCell ref="G11:H11"/>
    <mergeCell ref="I11:L11"/>
    <mergeCell ref="M11:N11"/>
    <mergeCell ref="O11:R11"/>
    <mergeCell ref="S11:T11"/>
    <mergeCell ref="U11:X11"/>
    <mergeCell ref="Z11:AA11"/>
    <mergeCell ref="AB11:AE11"/>
    <mergeCell ref="AF11:AG11"/>
    <mergeCell ref="AH11:AK11"/>
    <mergeCell ref="AL11:AM11"/>
    <mergeCell ref="AN11:AQ11"/>
    <mergeCell ref="AR11:AS11"/>
    <mergeCell ref="AT11:AW11"/>
    <mergeCell ref="AY11:AZ11"/>
    <mergeCell ref="BA11:BD11"/>
    <mergeCell ref="IS10:IV10"/>
    <mergeCell ref="IW10:IX10"/>
    <mergeCell ref="IY10:JB10"/>
    <mergeCell ref="JC10:JD10"/>
    <mergeCell ref="JE10:JH10"/>
    <mergeCell ref="JI10:JJ10"/>
    <mergeCell ref="JK10:JN10"/>
    <mergeCell ref="JP10:JQ10"/>
    <mergeCell ref="JR10:JU10"/>
    <mergeCell ref="HR10:HS10"/>
    <mergeCell ref="HT10:HW10"/>
    <mergeCell ref="HX10:HY10"/>
    <mergeCell ref="HZ10:IC10"/>
    <mergeCell ref="ID10:IE10"/>
    <mergeCell ref="IF10:II10"/>
    <mergeCell ref="IJ10:IK10"/>
    <mergeCell ref="IL10:IO10"/>
    <mergeCell ref="IQ10:IR10"/>
    <mergeCell ref="GN10:GQ10"/>
    <mergeCell ref="GS10:GT10"/>
    <mergeCell ref="GU10:GX10"/>
    <mergeCell ref="GY10:GZ10"/>
    <mergeCell ref="HA10:HD10"/>
    <mergeCell ref="HE10:HF10"/>
    <mergeCell ref="HG10:HJ10"/>
    <mergeCell ref="HK10:HL10"/>
    <mergeCell ref="HM10:HP10"/>
    <mergeCell ref="FM10:FN10"/>
    <mergeCell ref="FO10:FR10"/>
    <mergeCell ref="FT10:FU10"/>
    <mergeCell ref="FV10:FY10"/>
    <mergeCell ref="FZ10:GA10"/>
    <mergeCell ref="GB10:GE10"/>
    <mergeCell ref="GF10:GG10"/>
    <mergeCell ref="GH10:GK10"/>
    <mergeCell ref="GL10:GM10"/>
    <mergeCell ref="EJ10:EM10"/>
    <mergeCell ref="EN10:EO10"/>
    <mergeCell ref="EP10:ES10"/>
    <mergeCell ref="EU10:EV10"/>
    <mergeCell ref="EW10:EZ10"/>
    <mergeCell ref="FA10:FB10"/>
    <mergeCell ref="FC10:FF10"/>
    <mergeCell ref="FG10:FH10"/>
    <mergeCell ref="FI10:FL10"/>
    <mergeCell ref="DI10:DJ10"/>
    <mergeCell ref="DK10:DN10"/>
    <mergeCell ref="DO10:DP10"/>
    <mergeCell ref="DQ10:DT10"/>
    <mergeCell ref="DV10:DW10"/>
    <mergeCell ref="DX10:EA10"/>
    <mergeCell ref="EB10:EC10"/>
    <mergeCell ref="ED10:EG10"/>
    <mergeCell ref="EH10:EI10"/>
    <mergeCell ref="CF10:CI10"/>
    <mergeCell ref="CJ10:CK10"/>
    <mergeCell ref="CL10:CO10"/>
    <mergeCell ref="CP10:CQ10"/>
    <mergeCell ref="CR10:CU10"/>
    <mergeCell ref="CW10:CX10"/>
    <mergeCell ref="CY10:DB10"/>
    <mergeCell ref="DC10:DD10"/>
    <mergeCell ref="DE10:DH10"/>
    <mergeCell ref="BE10:BF10"/>
    <mergeCell ref="BG10:BJ10"/>
    <mergeCell ref="BK10:BL10"/>
    <mergeCell ref="BM10:BP10"/>
    <mergeCell ref="BQ10:BR10"/>
    <mergeCell ref="BS10:BV10"/>
    <mergeCell ref="BX10:BY10"/>
    <mergeCell ref="BZ10:CC10"/>
    <mergeCell ref="CD10:CE10"/>
    <mergeCell ref="JV9:JW9"/>
    <mergeCell ref="JX9:KA9"/>
    <mergeCell ref="KB9:KC9"/>
    <mergeCell ref="KD9:KG9"/>
    <mergeCell ref="KH9:KI9"/>
    <mergeCell ref="KJ9:KM9"/>
    <mergeCell ref="A10:B10"/>
    <mergeCell ref="C10:F10"/>
    <mergeCell ref="G10:H10"/>
    <mergeCell ref="I10:L10"/>
    <mergeCell ref="M10:N10"/>
    <mergeCell ref="O10:R10"/>
    <mergeCell ref="S10:T10"/>
    <mergeCell ref="U10:X10"/>
    <mergeCell ref="Z10:AA10"/>
    <mergeCell ref="AB10:AE10"/>
    <mergeCell ref="AF10:AG10"/>
    <mergeCell ref="AH10:AK10"/>
    <mergeCell ref="AL10:AM10"/>
    <mergeCell ref="AN10:AQ10"/>
    <mergeCell ref="AR10:AS10"/>
    <mergeCell ref="AT10:AW10"/>
    <mergeCell ref="AY10:AZ10"/>
    <mergeCell ref="BA10:BD10"/>
    <mergeCell ref="IS9:IV9"/>
    <mergeCell ref="IW9:IX9"/>
    <mergeCell ref="IY9:JB9"/>
    <mergeCell ref="JC9:JD9"/>
    <mergeCell ref="JE9:JH9"/>
    <mergeCell ref="JI9:JJ9"/>
    <mergeCell ref="JK9:JN9"/>
    <mergeCell ref="JP9:JQ9"/>
    <mergeCell ref="JR9:JU9"/>
    <mergeCell ref="HR9:HS9"/>
    <mergeCell ref="HT9:HW9"/>
    <mergeCell ref="HX9:HY9"/>
    <mergeCell ref="HZ9:IC9"/>
    <mergeCell ref="ID9:IE9"/>
    <mergeCell ref="IF9:II9"/>
    <mergeCell ref="IJ9:IK9"/>
    <mergeCell ref="IL9:IO9"/>
    <mergeCell ref="IQ9:IR9"/>
    <mergeCell ref="GN9:GQ9"/>
    <mergeCell ref="GS9:GT9"/>
    <mergeCell ref="GU9:GX9"/>
    <mergeCell ref="GY9:GZ9"/>
    <mergeCell ref="HA9:HD9"/>
    <mergeCell ref="HE9:HF9"/>
    <mergeCell ref="HG9:HJ9"/>
    <mergeCell ref="HK9:HL9"/>
    <mergeCell ref="HM9:HP9"/>
    <mergeCell ref="FM9:FN9"/>
    <mergeCell ref="FO9:FR9"/>
    <mergeCell ref="FT9:FU9"/>
    <mergeCell ref="FV9:FY9"/>
    <mergeCell ref="FZ9:GA9"/>
    <mergeCell ref="GB9:GE9"/>
    <mergeCell ref="GF9:GG9"/>
    <mergeCell ref="GH9:GK9"/>
    <mergeCell ref="GL9:GM9"/>
    <mergeCell ref="EJ9:EM9"/>
    <mergeCell ref="EN9:EO9"/>
    <mergeCell ref="EP9:ES9"/>
    <mergeCell ref="EU9:EV9"/>
    <mergeCell ref="EW9:EZ9"/>
    <mergeCell ref="FA9:FB9"/>
    <mergeCell ref="FC9:FF9"/>
    <mergeCell ref="FG9:FH9"/>
    <mergeCell ref="FI9:FL9"/>
    <mergeCell ref="DI9:DJ9"/>
    <mergeCell ref="DK9:DN9"/>
    <mergeCell ref="DO9:DP9"/>
    <mergeCell ref="DQ9:DT9"/>
    <mergeCell ref="DV9:DW9"/>
    <mergeCell ref="DX9:EA9"/>
    <mergeCell ref="EB9:EC9"/>
    <mergeCell ref="ED9:EG9"/>
    <mergeCell ref="EH9:EI9"/>
    <mergeCell ref="CF9:CI9"/>
    <mergeCell ref="CJ9:CK9"/>
    <mergeCell ref="CL9:CO9"/>
    <mergeCell ref="CP9:CQ9"/>
    <mergeCell ref="CR9:CU9"/>
    <mergeCell ref="CW9:CX9"/>
    <mergeCell ref="CY9:DB9"/>
    <mergeCell ref="DC9:DD9"/>
    <mergeCell ref="DE9:DH9"/>
    <mergeCell ref="BE9:BF9"/>
    <mergeCell ref="BG9:BJ9"/>
    <mergeCell ref="BK9:BL9"/>
    <mergeCell ref="BM9:BP9"/>
    <mergeCell ref="BQ9:BR9"/>
    <mergeCell ref="BS9:BV9"/>
    <mergeCell ref="BX9:BY9"/>
    <mergeCell ref="BZ9:CC9"/>
    <mergeCell ref="CD9:CE9"/>
    <mergeCell ref="JV8:JW8"/>
    <mergeCell ref="JX8:KA8"/>
    <mergeCell ref="KB8:KC8"/>
    <mergeCell ref="KD8:KG8"/>
    <mergeCell ref="KH8:KI8"/>
    <mergeCell ref="KJ8:KM8"/>
    <mergeCell ref="A9:B9"/>
    <mergeCell ref="C9:F9"/>
    <mergeCell ref="G9:H9"/>
    <mergeCell ref="I9:L9"/>
    <mergeCell ref="M9:N9"/>
    <mergeCell ref="O9:R9"/>
    <mergeCell ref="S9:T9"/>
    <mergeCell ref="U9:X9"/>
    <mergeCell ref="Z9:AA9"/>
    <mergeCell ref="AB9:AE9"/>
    <mergeCell ref="AF9:AG9"/>
    <mergeCell ref="AH9:AK9"/>
    <mergeCell ref="AL9:AM9"/>
    <mergeCell ref="AN9:AQ9"/>
    <mergeCell ref="AR9:AS9"/>
    <mergeCell ref="AT9:AW9"/>
    <mergeCell ref="AY9:AZ9"/>
    <mergeCell ref="BA9:BD9"/>
    <mergeCell ref="IS8:IV8"/>
    <mergeCell ref="IW8:IX8"/>
    <mergeCell ref="IY8:JB8"/>
    <mergeCell ref="JC8:JD8"/>
    <mergeCell ref="JE8:JH8"/>
    <mergeCell ref="JI8:JJ8"/>
    <mergeCell ref="JK8:JN8"/>
    <mergeCell ref="JP8:JQ8"/>
    <mergeCell ref="JR8:JU8"/>
    <mergeCell ref="HR8:HS8"/>
    <mergeCell ref="HT8:HW8"/>
    <mergeCell ref="HX8:HY8"/>
    <mergeCell ref="HZ8:IC8"/>
    <mergeCell ref="ID8:IE8"/>
    <mergeCell ref="IF8:II8"/>
    <mergeCell ref="IJ8:IK8"/>
    <mergeCell ref="IL8:IO8"/>
    <mergeCell ref="IQ8:IR8"/>
    <mergeCell ref="GN8:GQ8"/>
    <mergeCell ref="GS8:GT8"/>
    <mergeCell ref="GU8:GX8"/>
    <mergeCell ref="GY8:GZ8"/>
    <mergeCell ref="HA8:HD8"/>
    <mergeCell ref="HE8:HF8"/>
    <mergeCell ref="HG8:HJ8"/>
    <mergeCell ref="HK8:HL8"/>
    <mergeCell ref="HM8:HP8"/>
    <mergeCell ref="FM8:FN8"/>
    <mergeCell ref="FO8:FR8"/>
    <mergeCell ref="FT8:FU8"/>
    <mergeCell ref="FV8:FY8"/>
    <mergeCell ref="FZ8:GA8"/>
    <mergeCell ref="GB8:GE8"/>
    <mergeCell ref="GF8:GG8"/>
    <mergeCell ref="GH8:GK8"/>
    <mergeCell ref="GL8:GM8"/>
    <mergeCell ref="EJ8:EM8"/>
    <mergeCell ref="EN8:EO8"/>
    <mergeCell ref="EP8:ES8"/>
    <mergeCell ref="EU8:EV8"/>
    <mergeCell ref="EW8:EZ8"/>
    <mergeCell ref="FA8:FB8"/>
    <mergeCell ref="FC8:FF8"/>
    <mergeCell ref="FG8:FH8"/>
    <mergeCell ref="FI8:FL8"/>
    <mergeCell ref="DI8:DJ8"/>
    <mergeCell ref="DK8:DN8"/>
    <mergeCell ref="DO8:DP8"/>
    <mergeCell ref="DQ8:DT8"/>
    <mergeCell ref="DV8:DW8"/>
    <mergeCell ref="DX8:EA8"/>
    <mergeCell ref="EB8:EC8"/>
    <mergeCell ref="ED8:EG8"/>
    <mergeCell ref="EH8:EI8"/>
    <mergeCell ref="CF8:CI8"/>
    <mergeCell ref="CJ8:CK8"/>
    <mergeCell ref="CL8:CO8"/>
    <mergeCell ref="CP8:CQ8"/>
    <mergeCell ref="CR8:CU8"/>
    <mergeCell ref="CW8:CX8"/>
    <mergeCell ref="CY8:DB8"/>
    <mergeCell ref="DC8:DD8"/>
    <mergeCell ref="DE8:DH8"/>
    <mergeCell ref="BE8:BF8"/>
    <mergeCell ref="BG8:BJ8"/>
    <mergeCell ref="BK8:BL8"/>
    <mergeCell ref="BM8:BP8"/>
    <mergeCell ref="BQ8:BR8"/>
    <mergeCell ref="BS8:BV8"/>
    <mergeCell ref="BX8:BY8"/>
    <mergeCell ref="BZ8:CC8"/>
    <mergeCell ref="CD8:CE8"/>
    <mergeCell ref="JV7:JW7"/>
    <mergeCell ref="JX7:KA7"/>
    <mergeCell ref="KB7:KC7"/>
    <mergeCell ref="KD7:KG7"/>
    <mergeCell ref="KH7:KI7"/>
    <mergeCell ref="KJ7:KM7"/>
    <mergeCell ref="A8:B8"/>
    <mergeCell ref="C8:F8"/>
    <mergeCell ref="G8:H8"/>
    <mergeCell ref="I8:L8"/>
    <mergeCell ref="M8:N8"/>
    <mergeCell ref="O8:R8"/>
    <mergeCell ref="S8:T8"/>
    <mergeCell ref="U8:X8"/>
    <mergeCell ref="Z8:AA8"/>
    <mergeCell ref="AB8:AE8"/>
    <mergeCell ref="AF8:AG8"/>
    <mergeCell ref="AH8:AK8"/>
    <mergeCell ref="AL8:AM8"/>
    <mergeCell ref="AN8:AQ8"/>
    <mergeCell ref="AR8:AS8"/>
    <mergeCell ref="AT8:AW8"/>
    <mergeCell ref="AY8:AZ8"/>
    <mergeCell ref="BA8:BD8"/>
    <mergeCell ref="IS7:IV7"/>
    <mergeCell ref="IW7:IX7"/>
    <mergeCell ref="IY7:JB7"/>
    <mergeCell ref="JC7:JD7"/>
    <mergeCell ref="JE7:JH7"/>
    <mergeCell ref="JI7:JJ7"/>
    <mergeCell ref="JK7:JN7"/>
    <mergeCell ref="JP7:JQ7"/>
    <mergeCell ref="JR7:JU7"/>
    <mergeCell ref="HR7:HS7"/>
    <mergeCell ref="HT7:HW7"/>
    <mergeCell ref="HX7:HY7"/>
    <mergeCell ref="HZ7:IC7"/>
    <mergeCell ref="ID7:IE7"/>
    <mergeCell ref="IF7:II7"/>
    <mergeCell ref="IJ7:IK7"/>
    <mergeCell ref="IL7:IO7"/>
    <mergeCell ref="IQ7:IR7"/>
    <mergeCell ref="GN7:GQ7"/>
    <mergeCell ref="GS7:GT7"/>
    <mergeCell ref="GU7:GX7"/>
    <mergeCell ref="GY7:GZ7"/>
    <mergeCell ref="HA7:HD7"/>
    <mergeCell ref="HE7:HF7"/>
    <mergeCell ref="HG7:HJ7"/>
    <mergeCell ref="HK7:HL7"/>
    <mergeCell ref="HM7:HP7"/>
    <mergeCell ref="FM7:FN7"/>
    <mergeCell ref="FO7:FR7"/>
    <mergeCell ref="FT7:FU7"/>
    <mergeCell ref="FV7:FY7"/>
    <mergeCell ref="FZ7:GA7"/>
    <mergeCell ref="GB7:GE7"/>
    <mergeCell ref="GF7:GG7"/>
    <mergeCell ref="GH7:GK7"/>
    <mergeCell ref="GL7:GM7"/>
    <mergeCell ref="EJ7:EM7"/>
    <mergeCell ref="EN7:EO7"/>
    <mergeCell ref="EP7:ES7"/>
    <mergeCell ref="EU7:EV7"/>
    <mergeCell ref="EW7:EZ7"/>
    <mergeCell ref="FA7:FB7"/>
    <mergeCell ref="FC7:FF7"/>
    <mergeCell ref="FG7:FH7"/>
    <mergeCell ref="FI7:FL7"/>
    <mergeCell ref="DI7:DJ7"/>
    <mergeCell ref="DK7:DN7"/>
    <mergeCell ref="DO7:DP7"/>
    <mergeCell ref="DQ7:DT7"/>
    <mergeCell ref="DV7:DW7"/>
    <mergeCell ref="DX7:EA7"/>
    <mergeCell ref="EB7:EC7"/>
    <mergeCell ref="ED7:EG7"/>
    <mergeCell ref="EH7:EI7"/>
    <mergeCell ref="CF7:CI7"/>
    <mergeCell ref="CJ7:CK7"/>
    <mergeCell ref="CL7:CO7"/>
    <mergeCell ref="CP7:CQ7"/>
    <mergeCell ref="CR7:CU7"/>
    <mergeCell ref="CW7:CX7"/>
    <mergeCell ref="CY7:DB7"/>
    <mergeCell ref="DC7:DD7"/>
    <mergeCell ref="DE7:DH7"/>
    <mergeCell ref="BE7:BF7"/>
    <mergeCell ref="BG7:BJ7"/>
    <mergeCell ref="BK7:BL7"/>
    <mergeCell ref="BM7:BP7"/>
    <mergeCell ref="BQ7:BR7"/>
    <mergeCell ref="BS7:BV7"/>
    <mergeCell ref="BX7:BY7"/>
    <mergeCell ref="BZ7:CC7"/>
    <mergeCell ref="CD7:CE7"/>
    <mergeCell ref="JV6:JW6"/>
    <mergeCell ref="JX6:KA6"/>
    <mergeCell ref="KB6:KC6"/>
    <mergeCell ref="KD6:KG6"/>
    <mergeCell ref="KH6:KI6"/>
    <mergeCell ref="KJ6:KM6"/>
    <mergeCell ref="A7:B7"/>
    <mergeCell ref="C7:F7"/>
    <mergeCell ref="G7:H7"/>
    <mergeCell ref="I7:L7"/>
    <mergeCell ref="M7:N7"/>
    <mergeCell ref="O7:R7"/>
    <mergeCell ref="S7:T7"/>
    <mergeCell ref="U7:X7"/>
    <mergeCell ref="Z7:AA7"/>
    <mergeCell ref="AB7:AE7"/>
    <mergeCell ref="AF7:AG7"/>
    <mergeCell ref="AH7:AK7"/>
    <mergeCell ref="AL7:AM7"/>
    <mergeCell ref="AN7:AQ7"/>
    <mergeCell ref="AR7:AS7"/>
    <mergeCell ref="AT7:AW7"/>
    <mergeCell ref="AY7:AZ7"/>
    <mergeCell ref="BA7:BD7"/>
    <mergeCell ref="IS6:IV6"/>
    <mergeCell ref="IW6:IX6"/>
    <mergeCell ref="IY6:JB6"/>
    <mergeCell ref="JC6:JD6"/>
    <mergeCell ref="JE6:JH6"/>
    <mergeCell ref="JI6:JJ6"/>
    <mergeCell ref="JK6:JN6"/>
    <mergeCell ref="JP6:JQ6"/>
    <mergeCell ref="JR6:JU6"/>
    <mergeCell ref="HR6:HS6"/>
    <mergeCell ref="HT6:HW6"/>
    <mergeCell ref="HX6:HY6"/>
    <mergeCell ref="HZ6:IC6"/>
    <mergeCell ref="ID6:IE6"/>
    <mergeCell ref="IF6:II6"/>
    <mergeCell ref="IJ6:IK6"/>
    <mergeCell ref="IL6:IO6"/>
    <mergeCell ref="IQ6:IR6"/>
    <mergeCell ref="GN6:GQ6"/>
    <mergeCell ref="GS6:GT6"/>
    <mergeCell ref="GU6:GX6"/>
    <mergeCell ref="GY6:GZ6"/>
    <mergeCell ref="HA6:HD6"/>
    <mergeCell ref="HE6:HF6"/>
    <mergeCell ref="HG6:HJ6"/>
    <mergeCell ref="HK6:HL6"/>
    <mergeCell ref="HM6:HP6"/>
    <mergeCell ref="FM6:FN6"/>
    <mergeCell ref="FO6:FR6"/>
    <mergeCell ref="FT6:FU6"/>
    <mergeCell ref="FV6:FY6"/>
    <mergeCell ref="FZ6:GA6"/>
    <mergeCell ref="GB6:GE6"/>
    <mergeCell ref="GF6:GG6"/>
    <mergeCell ref="GH6:GK6"/>
    <mergeCell ref="GL6:GM6"/>
    <mergeCell ref="EJ6:EM6"/>
    <mergeCell ref="EN6:EO6"/>
    <mergeCell ref="EP6:ES6"/>
    <mergeCell ref="EU6:EV6"/>
    <mergeCell ref="EW6:EZ6"/>
    <mergeCell ref="FA6:FB6"/>
    <mergeCell ref="FC6:FF6"/>
    <mergeCell ref="FG6:FH6"/>
    <mergeCell ref="FI6:FL6"/>
    <mergeCell ref="DI6:DJ6"/>
    <mergeCell ref="DK6:DN6"/>
    <mergeCell ref="DO6:DP6"/>
    <mergeCell ref="DQ6:DT6"/>
    <mergeCell ref="DV6:DW6"/>
    <mergeCell ref="DX6:EA6"/>
    <mergeCell ref="EB6:EC6"/>
    <mergeCell ref="ED6:EG6"/>
    <mergeCell ref="EH6:EI6"/>
    <mergeCell ref="CF6:CI6"/>
    <mergeCell ref="CJ6:CK6"/>
    <mergeCell ref="CL6:CO6"/>
    <mergeCell ref="CP6:CQ6"/>
    <mergeCell ref="CR6:CU6"/>
    <mergeCell ref="CW6:CX6"/>
    <mergeCell ref="CY6:DB6"/>
    <mergeCell ref="DC6:DD6"/>
    <mergeCell ref="DE6:DH6"/>
    <mergeCell ref="BE6:BF6"/>
    <mergeCell ref="BG6:BJ6"/>
    <mergeCell ref="BK6:BL6"/>
    <mergeCell ref="BM6:BP6"/>
    <mergeCell ref="BQ6:BR6"/>
    <mergeCell ref="BS6:BV6"/>
    <mergeCell ref="BX6:BY6"/>
    <mergeCell ref="BZ6:CC6"/>
    <mergeCell ref="CD6:CE6"/>
    <mergeCell ref="JV5:JW5"/>
    <mergeCell ref="JX5:KA5"/>
    <mergeCell ref="KB5:KC5"/>
    <mergeCell ref="KD5:KG5"/>
    <mergeCell ref="KH5:KI5"/>
    <mergeCell ref="KJ5:KM5"/>
    <mergeCell ref="A6:B6"/>
    <mergeCell ref="C6:F6"/>
    <mergeCell ref="G6:H6"/>
    <mergeCell ref="I6:L6"/>
    <mergeCell ref="M6:N6"/>
    <mergeCell ref="O6:R6"/>
    <mergeCell ref="S6:T6"/>
    <mergeCell ref="U6:X6"/>
    <mergeCell ref="Z6:AA6"/>
    <mergeCell ref="AB6:AE6"/>
    <mergeCell ref="AF6:AG6"/>
    <mergeCell ref="AH6:AK6"/>
    <mergeCell ref="AL6:AM6"/>
    <mergeCell ref="AN6:AQ6"/>
    <mergeCell ref="AR6:AS6"/>
    <mergeCell ref="AT6:AW6"/>
    <mergeCell ref="AY6:AZ6"/>
    <mergeCell ref="BA6:BD6"/>
    <mergeCell ref="IS5:IV5"/>
    <mergeCell ref="IW5:IX5"/>
    <mergeCell ref="IY5:JB5"/>
    <mergeCell ref="JC5:JD5"/>
    <mergeCell ref="JE5:JH5"/>
    <mergeCell ref="JI5:JJ5"/>
    <mergeCell ref="JK5:JN5"/>
    <mergeCell ref="JP5:JQ5"/>
    <mergeCell ref="JR5:JU5"/>
    <mergeCell ref="HR5:HS5"/>
    <mergeCell ref="HT5:HW5"/>
    <mergeCell ref="HX5:HY5"/>
    <mergeCell ref="HZ5:IC5"/>
    <mergeCell ref="ID5:IE5"/>
    <mergeCell ref="IF5:II5"/>
    <mergeCell ref="IJ5:IK5"/>
    <mergeCell ref="IL5:IO5"/>
    <mergeCell ref="IQ5:IR5"/>
    <mergeCell ref="GN5:GQ5"/>
    <mergeCell ref="GS5:GT5"/>
    <mergeCell ref="GU5:GX5"/>
    <mergeCell ref="GY5:GZ5"/>
    <mergeCell ref="HA5:HD5"/>
    <mergeCell ref="HE5:HF5"/>
    <mergeCell ref="HG5:HJ5"/>
    <mergeCell ref="HK5:HL5"/>
    <mergeCell ref="HM5:HP5"/>
    <mergeCell ref="FM5:FN5"/>
    <mergeCell ref="FO5:FR5"/>
    <mergeCell ref="FT5:FU5"/>
    <mergeCell ref="FV5:FY5"/>
    <mergeCell ref="FZ5:GA5"/>
    <mergeCell ref="GB5:GE5"/>
    <mergeCell ref="GF5:GG5"/>
    <mergeCell ref="GH5:GK5"/>
    <mergeCell ref="GL5:GM5"/>
    <mergeCell ref="EJ5:EM5"/>
    <mergeCell ref="EN5:EO5"/>
    <mergeCell ref="EP5:ES5"/>
    <mergeCell ref="EU5:EV5"/>
    <mergeCell ref="EW5:EZ5"/>
    <mergeCell ref="FA5:FB5"/>
    <mergeCell ref="FC5:FF5"/>
    <mergeCell ref="FG5:FH5"/>
    <mergeCell ref="FI5:FL5"/>
    <mergeCell ref="DI5:DJ5"/>
    <mergeCell ref="DK5:DN5"/>
    <mergeCell ref="DO5:DP5"/>
    <mergeCell ref="DQ5:DT5"/>
    <mergeCell ref="DV5:DW5"/>
    <mergeCell ref="DX5:EA5"/>
    <mergeCell ref="EB5:EC5"/>
    <mergeCell ref="ED5:EG5"/>
    <mergeCell ref="EH5:EI5"/>
    <mergeCell ref="CF5:CI5"/>
    <mergeCell ref="CJ5:CK5"/>
    <mergeCell ref="CL5:CO5"/>
    <mergeCell ref="CP5:CQ5"/>
    <mergeCell ref="CR5:CU5"/>
    <mergeCell ref="CW5:CX5"/>
    <mergeCell ref="CY5:DB5"/>
    <mergeCell ref="DC5:DD5"/>
    <mergeCell ref="DE5:DH5"/>
    <mergeCell ref="BE5:BF5"/>
    <mergeCell ref="BG5:BJ5"/>
    <mergeCell ref="BK5:BL5"/>
    <mergeCell ref="BM5:BP5"/>
    <mergeCell ref="BQ5:BR5"/>
    <mergeCell ref="BS5:BV5"/>
    <mergeCell ref="BX5:BY5"/>
    <mergeCell ref="BZ5:CC5"/>
    <mergeCell ref="CD5:CE5"/>
    <mergeCell ref="JV4:JW4"/>
    <mergeCell ref="JX4:KA4"/>
    <mergeCell ref="KB4:KC4"/>
    <mergeCell ref="KD4:KG4"/>
    <mergeCell ref="KH4:KI4"/>
    <mergeCell ref="KJ4:KM4"/>
    <mergeCell ref="A5:B5"/>
    <mergeCell ref="C5:F5"/>
    <mergeCell ref="G5:H5"/>
    <mergeCell ref="I5:L5"/>
    <mergeCell ref="M5:N5"/>
    <mergeCell ref="O5:R5"/>
    <mergeCell ref="S5:T5"/>
    <mergeCell ref="U5:X5"/>
    <mergeCell ref="Z5:AA5"/>
    <mergeCell ref="AB5:AE5"/>
    <mergeCell ref="AF5:AG5"/>
    <mergeCell ref="AH5:AK5"/>
    <mergeCell ref="AL5:AM5"/>
    <mergeCell ref="AN5:AQ5"/>
    <mergeCell ref="AR5:AS5"/>
    <mergeCell ref="AT5:AW5"/>
    <mergeCell ref="AY5:AZ5"/>
    <mergeCell ref="BA5:BD5"/>
    <mergeCell ref="IS4:IV4"/>
    <mergeCell ref="IW4:IX4"/>
    <mergeCell ref="IY4:JB4"/>
    <mergeCell ref="JC4:JD4"/>
    <mergeCell ref="JE4:JH4"/>
    <mergeCell ref="JI4:JJ4"/>
    <mergeCell ref="JK4:JN4"/>
    <mergeCell ref="JP4:JQ4"/>
    <mergeCell ref="JR4:JU4"/>
    <mergeCell ref="HR4:HS4"/>
    <mergeCell ref="HT4:HW4"/>
    <mergeCell ref="HX4:HY4"/>
    <mergeCell ref="HZ4:IC4"/>
    <mergeCell ref="ID4:IE4"/>
    <mergeCell ref="IF4:II4"/>
    <mergeCell ref="IJ4:IK4"/>
    <mergeCell ref="IL4:IO4"/>
    <mergeCell ref="IQ4:IR4"/>
    <mergeCell ref="GN4:GQ4"/>
    <mergeCell ref="GS4:GT4"/>
    <mergeCell ref="GU4:GX4"/>
    <mergeCell ref="GY4:GZ4"/>
    <mergeCell ref="HA4:HD4"/>
    <mergeCell ref="HE4:HF4"/>
    <mergeCell ref="HG4:HJ4"/>
    <mergeCell ref="HK4:HL4"/>
    <mergeCell ref="HM4:HP4"/>
    <mergeCell ref="FM4:FN4"/>
    <mergeCell ref="FO4:FR4"/>
    <mergeCell ref="FT4:FU4"/>
    <mergeCell ref="FV4:FY4"/>
    <mergeCell ref="FZ4:GA4"/>
    <mergeCell ref="GB4:GE4"/>
    <mergeCell ref="GF4:GG4"/>
    <mergeCell ref="GH4:GK4"/>
    <mergeCell ref="GL4:GM4"/>
    <mergeCell ref="EJ4:EM4"/>
    <mergeCell ref="EN4:EO4"/>
    <mergeCell ref="EP4:ES4"/>
    <mergeCell ref="EU4:EV4"/>
    <mergeCell ref="EW4:EZ4"/>
    <mergeCell ref="FA4:FB4"/>
    <mergeCell ref="FC4:FF4"/>
    <mergeCell ref="FG4:FH4"/>
    <mergeCell ref="FI4:FL4"/>
    <mergeCell ref="DI4:DJ4"/>
    <mergeCell ref="DK4:DN4"/>
    <mergeCell ref="DO4:DP4"/>
    <mergeCell ref="DQ4:DT4"/>
    <mergeCell ref="DV4:DW4"/>
    <mergeCell ref="DX4:EA4"/>
    <mergeCell ref="EB4:EC4"/>
    <mergeCell ref="ED4:EG4"/>
    <mergeCell ref="EH4:EI4"/>
    <mergeCell ref="CF4:CI4"/>
    <mergeCell ref="CJ4:CK4"/>
    <mergeCell ref="CL4:CO4"/>
    <mergeCell ref="CP4:CQ4"/>
    <mergeCell ref="CR4:CU4"/>
    <mergeCell ref="CW4:CX4"/>
    <mergeCell ref="CY4:DB4"/>
    <mergeCell ref="DC4:DD4"/>
    <mergeCell ref="DE4:DH4"/>
    <mergeCell ref="BE4:BF4"/>
    <mergeCell ref="BG4:BJ4"/>
    <mergeCell ref="BK4:BL4"/>
    <mergeCell ref="BM4:BP4"/>
    <mergeCell ref="BQ4:BR4"/>
    <mergeCell ref="BS4:BV4"/>
    <mergeCell ref="BX4:BY4"/>
    <mergeCell ref="BZ4:CC4"/>
    <mergeCell ref="CD4:CE4"/>
    <mergeCell ref="JV3:JW3"/>
    <mergeCell ref="KB3:KC3"/>
    <mergeCell ref="KH3:KI3"/>
    <mergeCell ref="A4:B4"/>
    <mergeCell ref="C4:F4"/>
    <mergeCell ref="G4:H4"/>
    <mergeCell ref="I4:L4"/>
    <mergeCell ref="M4:N4"/>
    <mergeCell ref="O4:R4"/>
    <mergeCell ref="S4:T4"/>
    <mergeCell ref="U4:X4"/>
    <mergeCell ref="Z4:AA4"/>
    <mergeCell ref="AB4:AE4"/>
    <mergeCell ref="AF4:AG4"/>
    <mergeCell ref="AH4:AK4"/>
    <mergeCell ref="AL4:AM4"/>
    <mergeCell ref="AN4:AQ4"/>
    <mergeCell ref="AR4:AS4"/>
    <mergeCell ref="AT4:AW4"/>
    <mergeCell ref="AY4:AZ4"/>
    <mergeCell ref="BA4:BD4"/>
    <mergeCell ref="IW3:IX3"/>
    <mergeCell ref="JC3:JD3"/>
    <mergeCell ref="JI3:JJ3"/>
    <mergeCell ref="JP3:JQ3"/>
    <mergeCell ref="IS3:IT3"/>
    <mergeCell ref="IU3:IV3"/>
    <mergeCell ref="IY3:IZ3"/>
    <mergeCell ref="JA3:JB3"/>
    <mergeCell ref="JE3:JF3"/>
    <mergeCell ref="JG3:JH3"/>
    <mergeCell ref="JK3:JL3"/>
    <mergeCell ref="JM3:JN3"/>
    <mergeCell ref="JR3:JS3"/>
    <mergeCell ref="JT3:JU3"/>
    <mergeCell ref="HR3:HS3"/>
    <mergeCell ref="HX3:HY3"/>
    <mergeCell ref="ID3:IE3"/>
    <mergeCell ref="IJ3:IK3"/>
    <mergeCell ref="IQ3:IR3"/>
    <mergeCell ref="HT3:HU3"/>
    <mergeCell ref="HV3:HW3"/>
    <mergeCell ref="HZ3:IA3"/>
    <mergeCell ref="IB3:IC3"/>
    <mergeCell ref="IF3:IG3"/>
    <mergeCell ref="IH3:II3"/>
    <mergeCell ref="IL3:IM3"/>
    <mergeCell ref="IN3:IO3"/>
    <mergeCell ref="GS3:GT3"/>
    <mergeCell ref="GY3:GZ3"/>
    <mergeCell ref="HE3:HF3"/>
    <mergeCell ref="HK3:HL3"/>
    <mergeCell ref="GN3:GO3"/>
    <mergeCell ref="GP3:GQ3"/>
    <mergeCell ref="GU3:GV3"/>
    <mergeCell ref="GW3:GX3"/>
    <mergeCell ref="HA3:HB3"/>
    <mergeCell ref="HC3:HD3"/>
    <mergeCell ref="HG3:HH3"/>
    <mergeCell ref="HI3:HJ3"/>
    <mergeCell ref="HM3:HN3"/>
    <mergeCell ref="HO3:HP3"/>
    <mergeCell ref="FM3:FN3"/>
    <mergeCell ref="FT3:FU3"/>
    <mergeCell ref="FZ3:GA3"/>
    <mergeCell ref="GF3:GG3"/>
    <mergeCell ref="GL3:GM3"/>
    <mergeCell ref="FO3:FP3"/>
    <mergeCell ref="FQ3:FR3"/>
    <mergeCell ref="FV3:FW3"/>
    <mergeCell ref="FX3:FY3"/>
    <mergeCell ref="GB3:GC3"/>
    <mergeCell ref="GD3:GE3"/>
    <mergeCell ref="GH3:GI3"/>
    <mergeCell ref="GJ3:GK3"/>
    <mergeCell ref="EN3:EO3"/>
    <mergeCell ref="EU3:EV3"/>
    <mergeCell ref="FA3:FB3"/>
    <mergeCell ref="FG3:FH3"/>
    <mergeCell ref="EJ3:EK3"/>
    <mergeCell ref="EL3:EM3"/>
    <mergeCell ref="EP3:EQ3"/>
    <mergeCell ref="ER3:ES3"/>
    <mergeCell ref="EW3:EX3"/>
    <mergeCell ref="EY3:EZ3"/>
    <mergeCell ref="FC3:FD3"/>
    <mergeCell ref="FE3:FF3"/>
    <mergeCell ref="FI3:FJ3"/>
    <mergeCell ref="FK3:FL3"/>
    <mergeCell ref="DI3:DJ3"/>
    <mergeCell ref="DO3:DP3"/>
    <mergeCell ref="DV3:DW3"/>
    <mergeCell ref="EB3:EC3"/>
    <mergeCell ref="EH3:EI3"/>
    <mergeCell ref="DK3:DL3"/>
    <mergeCell ref="DM3:DN3"/>
    <mergeCell ref="DQ3:DR3"/>
    <mergeCell ref="DS3:DT3"/>
    <mergeCell ref="DX3:DY3"/>
    <mergeCell ref="DZ3:EA3"/>
    <mergeCell ref="ED3:EE3"/>
    <mergeCell ref="EF3:EG3"/>
    <mergeCell ref="CJ3:CK3"/>
    <mergeCell ref="CP3:CQ3"/>
    <mergeCell ref="CW3:CX3"/>
    <mergeCell ref="DC3:DD3"/>
    <mergeCell ref="CF3:CG3"/>
    <mergeCell ref="CH3:CI3"/>
    <mergeCell ref="CL3:CM3"/>
    <mergeCell ref="CN3:CO3"/>
    <mergeCell ref="CR3:CS3"/>
    <mergeCell ref="CT3:CU3"/>
    <mergeCell ref="CY3:CZ3"/>
    <mergeCell ref="DA3:DB3"/>
    <mergeCell ref="DE3:DF3"/>
    <mergeCell ref="DG3:DH3"/>
    <mergeCell ref="BE3:BF3"/>
    <mergeCell ref="BK3:BL3"/>
    <mergeCell ref="BQ3:BR3"/>
    <mergeCell ref="BX3:BY3"/>
    <mergeCell ref="CD3:CE3"/>
    <mergeCell ref="BG3:BH3"/>
    <mergeCell ref="BI3:BJ3"/>
    <mergeCell ref="BM3:BN3"/>
    <mergeCell ref="BO3:BP3"/>
    <mergeCell ref="BS3:BT3"/>
    <mergeCell ref="BU3:BV3"/>
    <mergeCell ref="BZ3:CA3"/>
    <mergeCell ref="CB3:CC3"/>
    <mergeCell ref="AF3:AG3"/>
    <mergeCell ref="AL3:AM3"/>
    <mergeCell ref="AR3:AS3"/>
    <mergeCell ref="AY3:AZ3"/>
    <mergeCell ref="A3:B3"/>
    <mergeCell ref="G3:H3"/>
    <mergeCell ref="M3:N3"/>
    <mergeCell ref="S3:T3"/>
    <mergeCell ref="Z3:AA3"/>
    <mergeCell ref="U2:V2"/>
    <mergeCell ref="W2:X2"/>
    <mergeCell ref="Q2:R2"/>
    <mergeCell ref="S2:T2"/>
    <mergeCell ref="A2:B2"/>
    <mergeCell ref="C2:D2"/>
    <mergeCell ref="G2:H2"/>
    <mergeCell ref="I2:J2"/>
    <mergeCell ref="O2:P2"/>
    <mergeCell ref="E2:F2"/>
    <mergeCell ref="K2:L2"/>
    <mergeCell ref="M2:N2"/>
    <mergeCell ref="AJ2:AK2"/>
    <mergeCell ref="AL2:AM2"/>
    <mergeCell ref="AN2:AO2"/>
    <mergeCell ref="AP2:AQ2"/>
    <mergeCell ref="AR2:AS2"/>
    <mergeCell ref="Z2:AA2"/>
    <mergeCell ref="AB2:AC2"/>
    <mergeCell ref="AD2:AE2"/>
    <mergeCell ref="AF2:AG2"/>
    <mergeCell ref="AH2:AI2"/>
    <mergeCell ref="BE2:BF2"/>
    <mergeCell ref="BG2:BH2"/>
    <mergeCell ref="BI2:BJ2"/>
    <mergeCell ref="BK2:BL2"/>
    <mergeCell ref="BM2:BN2"/>
    <mergeCell ref="AT2:AU2"/>
    <mergeCell ref="AV2:AW2"/>
    <mergeCell ref="AY2:AZ2"/>
    <mergeCell ref="BA2:BB2"/>
    <mergeCell ref="BC2:BD2"/>
    <mergeCell ref="BZ2:CA2"/>
    <mergeCell ref="CB2:CC2"/>
    <mergeCell ref="CD2:CE2"/>
    <mergeCell ref="CF2:CG2"/>
    <mergeCell ref="CH2:CI2"/>
    <mergeCell ref="BO2:BP2"/>
    <mergeCell ref="BQ2:BR2"/>
    <mergeCell ref="BS2:BT2"/>
    <mergeCell ref="BU2:BV2"/>
    <mergeCell ref="BX2:BY2"/>
    <mergeCell ref="CT2:CU2"/>
    <mergeCell ref="CW2:CX2"/>
    <mergeCell ref="CY2:CZ2"/>
    <mergeCell ref="DA2:DB2"/>
    <mergeCell ref="DC2:DD2"/>
    <mergeCell ref="CJ2:CK2"/>
    <mergeCell ref="CL2:CM2"/>
    <mergeCell ref="CN2:CO2"/>
    <mergeCell ref="CP2:CQ2"/>
    <mergeCell ref="CR2:CS2"/>
    <mergeCell ref="DO2:DP2"/>
    <mergeCell ref="DQ2:DR2"/>
    <mergeCell ref="DS2:DT2"/>
    <mergeCell ref="DV2:DW2"/>
    <mergeCell ref="DX2:DY2"/>
    <mergeCell ref="DE2:DF2"/>
    <mergeCell ref="DG2:DH2"/>
    <mergeCell ref="DI2:DJ2"/>
    <mergeCell ref="DK2:DL2"/>
    <mergeCell ref="DM2:DN2"/>
    <mergeCell ref="EJ2:EK2"/>
    <mergeCell ref="EL2:EM2"/>
    <mergeCell ref="EN2:EO2"/>
    <mergeCell ref="EP2:EQ2"/>
    <mergeCell ref="ER2:ES2"/>
    <mergeCell ref="DZ2:EA2"/>
    <mergeCell ref="EB2:EC2"/>
    <mergeCell ref="ED2:EE2"/>
    <mergeCell ref="EF2:EG2"/>
    <mergeCell ref="EH2:EI2"/>
    <mergeCell ref="FE2:FF2"/>
    <mergeCell ref="FG2:FH2"/>
    <mergeCell ref="FI2:FJ2"/>
    <mergeCell ref="FK2:FL2"/>
    <mergeCell ref="FM2:FN2"/>
    <mergeCell ref="EU2:EV2"/>
    <mergeCell ref="EW2:EX2"/>
    <mergeCell ref="EY2:EZ2"/>
    <mergeCell ref="FA2:FB2"/>
    <mergeCell ref="FC2:FD2"/>
    <mergeCell ref="FZ2:GA2"/>
    <mergeCell ref="GB2:GC2"/>
    <mergeCell ref="GD2:GE2"/>
    <mergeCell ref="GF2:GG2"/>
    <mergeCell ref="GH2:GI2"/>
    <mergeCell ref="FO2:FP2"/>
    <mergeCell ref="FQ2:FR2"/>
    <mergeCell ref="FT2:FU2"/>
    <mergeCell ref="FV2:FW2"/>
    <mergeCell ref="FX2:FY2"/>
    <mergeCell ref="GU2:GV2"/>
    <mergeCell ref="GW2:GX2"/>
    <mergeCell ref="GY2:GZ2"/>
    <mergeCell ref="HA2:HB2"/>
    <mergeCell ref="HC2:HD2"/>
    <mergeCell ref="GJ2:GK2"/>
    <mergeCell ref="GL2:GM2"/>
    <mergeCell ref="GN2:GO2"/>
    <mergeCell ref="GP2:GQ2"/>
    <mergeCell ref="GS2:GT2"/>
    <mergeCell ref="HO2:HP2"/>
    <mergeCell ref="HR2:HS2"/>
    <mergeCell ref="HT2:HU2"/>
    <mergeCell ref="HV2:HW2"/>
    <mergeCell ref="HX2:HY2"/>
    <mergeCell ref="HE2:HF2"/>
    <mergeCell ref="HG2:HH2"/>
    <mergeCell ref="HI2:HJ2"/>
    <mergeCell ref="HK2:HL2"/>
    <mergeCell ref="HM2:HN2"/>
    <mergeCell ref="IJ2:IK2"/>
    <mergeCell ref="IL2:IM2"/>
    <mergeCell ref="IN2:IO2"/>
    <mergeCell ref="IQ2:IR2"/>
    <mergeCell ref="IS2:IT2"/>
    <mergeCell ref="HZ2:IA2"/>
    <mergeCell ref="IB2:IC2"/>
    <mergeCell ref="ID2:IE2"/>
    <mergeCell ref="IF2:IG2"/>
    <mergeCell ref="IH2:II2"/>
    <mergeCell ref="JE2:JF2"/>
    <mergeCell ref="JG2:JH2"/>
    <mergeCell ref="JI2:JJ2"/>
    <mergeCell ref="JK2:JL2"/>
    <mergeCell ref="JM2:JN2"/>
    <mergeCell ref="IU2:IV2"/>
    <mergeCell ref="IW2:IX2"/>
    <mergeCell ref="IY2:IZ2"/>
    <mergeCell ref="JA2:JB2"/>
    <mergeCell ref="JC2:JD2"/>
    <mergeCell ref="KJ2:KK2"/>
    <mergeCell ref="KL2:KM2"/>
    <mergeCell ref="JZ2:KA2"/>
    <mergeCell ref="KB2:KC2"/>
    <mergeCell ref="KD2:KE2"/>
    <mergeCell ref="KF2:KG2"/>
    <mergeCell ref="KH2:KI2"/>
    <mergeCell ref="JP2:JQ2"/>
    <mergeCell ref="JR2:JS2"/>
    <mergeCell ref="JT2:JU2"/>
    <mergeCell ref="JV2:JW2"/>
    <mergeCell ref="JX2:JY2"/>
  </mergeCells>
  <hyperlinks>
    <hyperlink ref="A2:B2" location="menu!A1" tooltip="ذهاب الى القائمة الرئيسية" display="الرئيسية"/>
    <hyperlink ref="AY2:AZ2" location="menu!A1" tooltip="ذهاب الى القائمة الرئيسية" display="الرئيسية"/>
    <hyperlink ref="BX2:BY2" location="menu!A1" tooltip="ذهاب الى القائمة الرئيسية" display="الرئيسية"/>
    <hyperlink ref="CW2:CX2" location="menu!A1" tooltip="ذهاب الى القائمة الرئيسية" display="الرئيسية"/>
    <hyperlink ref="DV2:DW2" location="menu!A1" tooltip="ذهاب الى القائمة الرئيسية" display="الرئيسية"/>
    <hyperlink ref="EU2:EV2" location="menu!A1" tooltip="ذهاب الى القائمة الرئيسية" display="الرئيسية"/>
    <hyperlink ref="FT2:FU2" location="menu!A1" tooltip="ذهاب الى القائمة الرئيسية" display="الرئيسية"/>
    <hyperlink ref="GS2:GT2" location="menu!A1" tooltip="ذهاب الى القائمة الرئيسية" display="الرئيسية"/>
    <hyperlink ref="HR2:HS2" location="menu!A1" tooltip="ذهاب الى القائمة الرئيسية" display="الرئيسية"/>
    <hyperlink ref="IQ2:IR2" location="menu!A1" tooltip="ذهاب الى القائمة الرئيسية" display="الرئيسية"/>
    <hyperlink ref="JP2:JQ2" location="menu!A1" tooltip="ذهاب الى القائمة الرئيسية" display="الرئيسية"/>
    <hyperlink ref="C2:D2" location="purchases!A1" tooltip="ذهاب الى المشتريات" display="مشتريات"/>
    <hyperlink ref="BA2:BB2" location="purchases!A1" tooltip="ذهاب الى المشتريات" display="مشتريات"/>
    <hyperlink ref="BZ2:CA2" location="purchases!A1" tooltip="ذهاب الى المشتريات" display="مشتريات"/>
    <hyperlink ref="CY2:CZ2" location="purchases!A1" tooltip="ذهاب الى المشتريات" display="مشتريات"/>
    <hyperlink ref="DX2:DY2" location="purchases!A1" tooltip="ذهاب الى المشتريات" display="مشتريات"/>
    <hyperlink ref="EW2:EX2" location="purchases!A1" tooltip="ذهاب الى المشتريات" display="مشتريات"/>
    <hyperlink ref="FV2:FW2" location="purchases!A1" tooltip="ذهاب الى المشتريات" display="مشتريات"/>
    <hyperlink ref="GU2:GV2" location="purchases!A1" tooltip="ذهاب الى المشتريات" display="مشتريات"/>
    <hyperlink ref="HT2:HU2" location="purchases!A1" tooltip="ذهاب الى المشتريات" display="مشتريات"/>
    <hyperlink ref="IS2:IT2" location="purchases!A1" tooltip="ذهاب الى المشتريات" display="مشتريات"/>
    <hyperlink ref="JR2:JS2" location="purchases!A1" tooltip="ذهاب الى المشتريات" display="مشتريات"/>
    <hyperlink ref="E2" location="موردين!A1" tooltip="ذهاب الى الموردين" display="موردين"/>
    <hyperlink ref="BC2" location="موردين!A1" tooltip="ذهاب الى الموردين" display="موردين"/>
    <hyperlink ref="CB2" location="موردين!A1" tooltip="ذهاب الى الموردين" display="موردين"/>
    <hyperlink ref="DA2" location="موردين!A1" tooltip="ذهاب الى الموردين" display="موردين"/>
    <hyperlink ref="DZ2" location="موردين!A1" tooltip="ذهاب الى الموردين" display="موردين"/>
    <hyperlink ref="EY2" location="موردين!A1" tooltip="ذهاب الى الموردين" display="موردين"/>
    <hyperlink ref="FX2" location="موردين!A1" tooltip="ذهاب الى الموردين" display="موردين"/>
    <hyperlink ref="GW2" location="موردين!A1" tooltip="ذهاب الى الموردين" display="موردين"/>
    <hyperlink ref="HV2" location="موردين!A1" tooltip="ذهاب الى الموردين" display="موردين"/>
    <hyperlink ref="IU2" location="موردين!A1" tooltip="ذهاب الى الموردين" display="موردين"/>
    <hyperlink ref="JT2" location="موردين!A1" tooltip="ذهاب الى الموردين" display="موردين"/>
    <hyperlink ref="G2" location="'ميزان الموردين'!A1" tooltip="ذهاب الى ميزان الموردين" display="ميزان مورد"/>
    <hyperlink ref="BE2" location="'ميزان الموردين'!A1" tooltip="ذهاب الى ميزان الموردين" display="ميزان مورد"/>
    <hyperlink ref="CD2" location="'ميزان الموردين'!A1" tooltip="ذهاب الى ميزان الموردين" display="ميزان مورد"/>
    <hyperlink ref="DC2" location="'ميزان الموردين'!A1" tooltip="ذهاب الى ميزان الموردين" display="ميزان مورد"/>
    <hyperlink ref="EB2" location="'ميزان الموردين'!A1" tooltip="ذهاب الى ميزان الموردين" display="ميزان مورد"/>
    <hyperlink ref="FA2" location="'ميزان الموردين'!A1" tooltip="ذهاب الى ميزان الموردين" display="ميزان مورد"/>
    <hyperlink ref="FZ2" location="'ميزان الموردين'!A1" tooltip="ذهاب الى ميزان الموردين" display="ميزان مورد"/>
    <hyperlink ref="GY2" location="'ميزان الموردين'!A1" tooltip="ذهاب الى ميزان الموردين" display="ميزان مورد"/>
    <hyperlink ref="HX2" location="'ميزان الموردين'!A1" tooltip="ذهاب الى ميزان الموردين" display="ميزان مورد"/>
    <hyperlink ref="IW2" location="'ميزان الموردين'!A1" tooltip="ذهاب الى ميزان الموردين" display="ميزان مورد"/>
    <hyperlink ref="JV2" location="'ميزان الموردين'!A1" tooltip="ذهاب الى ميزان الموردين" display="ميزان مورد"/>
    <hyperlink ref="I2:J2" location="sales!A1" tooltip="ذهاب الى المبيعات" display="مبيعات"/>
    <hyperlink ref="BG2:BH2" location="sales!A1" tooltip="ذهاب الى المبيعات" display="مبيعات"/>
    <hyperlink ref="CF2:CG2" location="sales!A1" tooltip="ذهاب الى المبيعات" display="مبيعات"/>
    <hyperlink ref="DE2:DF2" location="sales!A1" tooltip="ذهاب الى المبيعات" display="مبيعات"/>
    <hyperlink ref="ED2:EE2" location="sales!A1" tooltip="ذهاب الى المبيعات" display="مبيعات"/>
    <hyperlink ref="FC2:FD2" location="sales!A1" tooltip="ذهاب الى المبيعات" display="مبيعات"/>
    <hyperlink ref="GB2:GC2" location="sales!A1" tooltip="ذهاب الى المبيعات" display="مبيعات"/>
    <hyperlink ref="HA2:HB2" location="sales!A1" tooltip="ذهاب الى المبيعات" display="مبيعات"/>
    <hyperlink ref="HZ2:IA2" location="sales!A1" tooltip="ذهاب الى المبيعات" display="مبيعات"/>
    <hyperlink ref="IY2:IZ2" location="sales!A1" tooltip="ذهاب الى المبيعات" display="مبيعات"/>
    <hyperlink ref="JX2:JY2" location="sales!A1" tooltip="ذهاب الى المبيعات" display="مبيعات"/>
    <hyperlink ref="M2" location="'ميزان عملاء'!A1" tooltip="ذهاب الى ميزان العملاء" display="ميزان عميل"/>
    <hyperlink ref="BK2" location="'ميزان عملاء'!A1" tooltip="ذهاب الى ميزان العملاء" display="ميزان عميل"/>
    <hyperlink ref="CJ2" location="'ميزان عملاء'!A1" tooltip="ذهاب الى ميزان العملاء" display="ميزان عميل"/>
    <hyperlink ref="DI2" location="'ميزان عملاء'!A1" tooltip="ذهاب الى ميزان العملاء" display="ميزان عميل"/>
    <hyperlink ref="EH2" location="'ميزان عملاء'!A1" tooltip="ذهاب الى ميزان العملاء" display="ميزان عميل"/>
    <hyperlink ref="FG2" location="'ميزان عملاء'!A1" tooltip="ذهاب الى ميزان العملاء" display="ميزان عميل"/>
    <hyperlink ref="GF2" location="'ميزان عملاء'!A1" tooltip="ذهاب الى ميزان العملاء" display="ميزان عميل"/>
    <hyperlink ref="HE2" location="'ميزان عملاء'!A1" tooltip="ذهاب الى ميزان العملاء" display="ميزان عميل"/>
    <hyperlink ref="ID2" location="'ميزان عملاء'!A1" tooltip="ذهاب الى ميزان العملاء" display="ميزان عميل"/>
    <hyperlink ref="JC2" location="'ميزان عملاء'!A1" tooltip="ذهاب الى ميزان العملاء" display="ميزان عميل"/>
    <hyperlink ref="KB2" location="'ميزان عملاء'!A1" tooltip="ذهاب الى ميزان العملاء" display="ميزان عميل"/>
    <hyperlink ref="O2:P2" location="treasury!A1" tooltip="ذهاب الى الخزينة" display="خزينة"/>
    <hyperlink ref="BM2:BN2" location="treasury!A1" tooltip="ذهاب الى الخزينة" display="خزينة"/>
    <hyperlink ref="CL2:CM2" location="treasury!A1" tooltip="ذهاب الى الخزينة" display="خزينة"/>
    <hyperlink ref="DK2:DL2" location="treasury!A1" tooltip="ذهاب الى الخزينة" display="خزينة"/>
    <hyperlink ref="EJ2:EK2" location="treasury!A1" tooltip="ذهاب الى الخزينة" display="خزينة"/>
    <hyperlink ref="FI2:FJ2" location="treasury!A1" tooltip="ذهاب الى الخزينة" display="خزينة"/>
    <hyperlink ref="GH2:GI2" location="treasury!A1" tooltip="ذهاب الى الخزينة" display="خزينة"/>
    <hyperlink ref="HG2:HH2" location="treasury!A1" tooltip="ذهاب الى الخزينة" display="خزينة"/>
    <hyperlink ref="IF2:IG2" location="treasury!A1" tooltip="ذهاب الى الخزينة" display="خزينة"/>
    <hyperlink ref="JE2:JF2" location="treasury!A1" tooltip="ذهاب الى الخزينة" display="خزينة"/>
    <hyperlink ref="KD2:KE2" location="treasury!A1" tooltip="ذهاب الى الخزينة" display="خزينة"/>
    <hyperlink ref="Q2" location="بنك!A1" tooltip="ذهاب الى البنوك" display="بنك"/>
    <hyperlink ref="BO2" location="بنك!A1" tooltip="ذهاب الى البنوك" display="بنك"/>
    <hyperlink ref="CN2" location="بنك!A1" tooltip="ذهاب الى البنوك" display="بنك"/>
    <hyperlink ref="DM2" location="بنك!A1" tooltip="ذهاب الى البنوك" display="بنك"/>
    <hyperlink ref="EL2" location="بنك!A1" tooltip="ذهاب الى البنوك" display="بنك"/>
    <hyperlink ref="FK2" location="بنك!A1" tooltip="ذهاب الى البنوك" display="بنك"/>
    <hyperlink ref="GJ2" location="بنك!A1" tooltip="ذهاب الى البنوك" display="بنك"/>
    <hyperlink ref="HI2" location="بنك!A1" tooltip="ذهاب الى البنوك" display="بنك"/>
    <hyperlink ref="IH2" location="بنك!A1" tooltip="ذهاب الى البنوك" display="بنك"/>
    <hyperlink ref="JG2" location="بنك!A1" tooltip="ذهاب الى البنوك" display="بنك"/>
    <hyperlink ref="KF2" location="بنك!A1" tooltip="ذهاب الى البنوك" display="بنك"/>
    <hyperlink ref="S2:T2" location="expenses!A1" tooltip="ذهاب الى المصروفات" display="مصروفات"/>
    <hyperlink ref="BQ2:BR2" location="expenses!A1" tooltip="ذهاب الى المصروفات" display="مصروفات"/>
    <hyperlink ref="CP2:CQ2" location="expenses!A1" tooltip="ذهاب الى المصروفات" display="مصروفات"/>
    <hyperlink ref="DO2:DP2" location="expenses!A1" tooltip="ذهاب الى المصروفات" display="مصروفات"/>
    <hyperlink ref="EN2:EO2" location="expenses!A1" tooltip="ذهاب الى المصروفات" display="مصروفات"/>
    <hyperlink ref="FM2:FN2" location="expenses!A1" tooltip="ذهاب الى المصروفات" display="مصروفات"/>
    <hyperlink ref="GL2:GM2" location="expenses!A1" tooltip="ذهاب الى المصروفات" display="مصروفات"/>
    <hyperlink ref="HK2:HL2" location="expenses!A1" tooltip="ذهاب الى المصروفات" display="مصروفات"/>
    <hyperlink ref="IJ2:IK2" location="expenses!A1" tooltip="ذهاب الى المصروفات" display="مصروفات"/>
    <hyperlink ref="JI2:JJ2" location="expenses!A1" tooltip="ذهاب الى المصروفات" display="مصروفات"/>
    <hyperlink ref="KH2:KI2" location="expenses!A1" tooltip="ذهاب الى المصروفات" display="مصروفات"/>
    <hyperlink ref="U2:V2" location="amercan!A1" tooltip="ذهاب الى اليومية الأمريكية" display="الأمريكية"/>
    <hyperlink ref="BS2:BT2" location="amercan!A1" tooltip="ذهاب الى اليومية الأمريكية" display="الأمريكية"/>
    <hyperlink ref="CR2:CS2" location="amercan!A1" tooltip="ذهاب الى اليومية الأمريكية" display="الأمريكية"/>
    <hyperlink ref="DQ2:DR2" location="amercan!A1" tooltip="ذهاب الى اليومية الأمريكية" display="الأمريكية"/>
    <hyperlink ref="EP2:EQ2" location="amercan!A1" tooltip="ذهاب الى اليومية الأمريكية" display="الأمريكية"/>
    <hyperlink ref="FO2:FP2" location="amercan!A1" tooltip="ذهاب الى اليومية الأمريكية" display="الأمريكية"/>
    <hyperlink ref="GN2:GO2" location="amercan!A1" tooltip="ذهاب الى اليومية الأمريكية" display="الأمريكية"/>
    <hyperlink ref="HM2:HN2" location="amercan!A1" tooltip="ذهاب الى اليومية الأمريكية" display="الأمريكية"/>
    <hyperlink ref="IL2:IM2" location="amercan!A1" tooltip="ذهاب الى اليومية الأمريكية" display="الأمريكية"/>
    <hyperlink ref="JK2:JL2" location="amercan!A1" tooltip="ذهاب الى اليومية الأمريكية" display="الأمريكية"/>
    <hyperlink ref="KJ2:KK2" location="amercan!A1" tooltip="ذهاب الى اليومية الأمريكية" display="الأمريكية"/>
    <hyperlink ref="K2:L2" location="customers!A1" tooltip="ذهاب الى العملاء" display="عملاء"/>
    <hyperlink ref="BI2:BJ2" location="customers!A1" tooltip="ذهاب الى العملاء" display="عملاء"/>
    <hyperlink ref="CH2:CI2" location="customers!A1" tooltip="ذهاب الى العملاء" display="عملاء"/>
    <hyperlink ref="DG2:DH2" location="customers!A1" tooltip="ذهاب الى العملاء" display="عملاء"/>
    <hyperlink ref="EF2:EG2" location="customers!A1" tooltip="ذهاب الى العملاء" display="عملاء"/>
    <hyperlink ref="FE2:FF2" location="customers!A1" tooltip="ذهاب الى العملاء" display="عملاء"/>
    <hyperlink ref="GD2:GE2" location="customers!A1" tooltip="ذهاب الى العملاء" display="عملاء"/>
    <hyperlink ref="HC2:HD2" location="customers!A1" tooltip="ذهاب الى العملاء" display="عملاء"/>
    <hyperlink ref="IB2:IC2" location="customers!A1" tooltip="ذهاب الى العملاء" display="عملاء"/>
    <hyperlink ref="JA2:JB2" location="customers!A1" tooltip="ذهاب الى العملاء" display="عملاء"/>
    <hyperlink ref="JZ2:KA2" location="customers!A1" tooltip="ذهاب الى العملاء" display="عملاء"/>
    <hyperlink ref="W2:X2" location="'general ledger'!A1" tooltip="ذهاب الى الأستاذ العام" display="أستاذ عام"/>
    <hyperlink ref="BU2:BV2" location="'general ledger'!A1" tooltip="ذهاب الى الأستاذ العام" display="أستاذ عام"/>
    <hyperlink ref="CT2:CU2" location="'general ledger'!A1" tooltip="ذهاب الى الأستاذ العام" display="أستاذ عام"/>
    <hyperlink ref="DS2:DT2" location="'general ledger'!A1" tooltip="ذهاب الى الأستاذ العام" display="أستاذ عام"/>
    <hyperlink ref="ER2:ES2" location="'general ledger'!A1" tooltip="ذهاب الى الأستاذ العام" display="أستاذ عام"/>
    <hyperlink ref="FQ2:FR2" location="'general ledger'!A1" tooltip="ذهاب الى الأستاذ العام" display="أستاذ عام"/>
    <hyperlink ref="GP2:GQ2" location="'general ledger'!A1" tooltip="ذهاب الى الأستاذ العام" display="أستاذ عام"/>
    <hyperlink ref="HO2:HP2" location="'general ledger'!A1" tooltip="ذهاب الى الأستاذ العام" display="أستاذ عام"/>
    <hyperlink ref="IN2:IO2" location="'general ledger'!A1" tooltip="ذهاب الى الأستاذ العام" display="أستاذ عام"/>
    <hyperlink ref="JM2:JN2" location="'general ledger'!A1" tooltip="ذهاب الى الأستاذ العام" display="أستاذ عام"/>
    <hyperlink ref="KL2:KM2" location="'general ledger'!A1" tooltip="ذهاب الى الأستاذ العام" display="أستاذ عام"/>
    <hyperlink ref="E2:F2" location="supliers!A1" tooltip="ذهاب الى الموردين" display="موردين"/>
    <hyperlink ref="BC2:BD2" location="supliers!A1" tooltip="ذهاب الى الموردين" display="موردين"/>
    <hyperlink ref="CB2:CC2" location="supliers!A1" tooltip="ذهاب الى الموردين" display="موردين"/>
    <hyperlink ref="DA2:DB2" location="supliers!A1" tooltip="ذهاب الى الموردين" display="موردين"/>
    <hyperlink ref="DZ2:EA2" location="supliers!A1" tooltip="ذهاب الى الموردين" display="موردين"/>
    <hyperlink ref="EY2:EZ2" location="supliers!A1" tooltip="ذهاب الى الموردين" display="موردين"/>
    <hyperlink ref="FX2:FY2" location="supliers!A1" tooltip="ذهاب الى الموردين" display="موردين"/>
    <hyperlink ref="GW2:GX2" location="supliers!A1" tooltip="ذهاب الى الموردين" display="موردين"/>
    <hyperlink ref="HV2:HW2" location="supliers!A1" tooltip="ذهاب الى الموردين" display="موردين"/>
    <hyperlink ref="IU2:IV2" location="supliers!A1" tooltip="ذهاب الى الموردين" display="موردين"/>
    <hyperlink ref="JT2:JU2" location="supliers!A1" tooltip="ذهاب الى الموردين" display="موردين"/>
    <hyperlink ref="G2:H2" location="'suppliers balances'!A1" tooltip="ذهاب الى ميزان الموردين" display="ميزان مورد"/>
    <hyperlink ref="BE2:BF2" location="'suppliers balances'!A1" tooltip="ذهاب الى ميزان الموردين" display="ميزان مورد"/>
    <hyperlink ref="CD2:CE2" location="'suppliers balances'!A1" tooltip="ذهاب الى ميزان الموردين" display="ميزان مورد"/>
    <hyperlink ref="DC2:DD2" location="'suppliers balances'!A1" tooltip="ذهاب الى ميزان الموردين" display="ميزان مورد"/>
    <hyperlink ref="EB2:EC2" location="'suppliers balances'!A1" tooltip="ذهاب الى ميزان الموردين" display="ميزان مورد"/>
    <hyperlink ref="FA2:FB2" location="'suppliers balances'!A1" tooltip="ذهاب الى ميزان الموردين" display="ميزان مورد"/>
    <hyperlink ref="FZ2:GA2" location="'suppliers balances'!A1" tooltip="ذهاب الى ميزان الموردين" display="ميزان مورد"/>
    <hyperlink ref="GY2:GZ2" location="'suppliers balances'!A1" tooltip="ذهاب الى ميزان الموردين" display="ميزان مورد"/>
    <hyperlink ref="HX2:HY2" location="'suppliers balances'!A1" tooltip="ذهاب الى ميزان الموردين" display="ميزان مورد"/>
    <hyperlink ref="IW2:IX2" location="'suppliers balances'!A1" tooltip="ذهاب الى ميزان الموردين" display="ميزان مورد"/>
    <hyperlink ref="JV2:JW2" location="'suppliers balances'!A1" tooltip="ذهاب الى ميزان الموردين" display="ميزان مورد"/>
    <hyperlink ref="M2:N2" location="'customers balances'!A1" tooltip="ذهاب الى ميزان العملاء" display="ميزان عميل"/>
    <hyperlink ref="BK2:BL2" location="'customers balances'!A1" tooltip="ذهاب الى ميزان العملاء" display="ميزان عميل"/>
    <hyperlink ref="CJ2:CK2" location="'customers balances'!A1" tooltip="ذهاب الى ميزان العملاء" display="ميزان عميل"/>
    <hyperlink ref="DI2:DJ2" location="'customers balances'!A1" tooltip="ذهاب الى ميزان العملاء" display="ميزان عميل"/>
    <hyperlink ref="EH2:EI2" location="'customers balances'!A1" tooltip="ذهاب الى ميزان العملاء" display="ميزان عميل"/>
    <hyperlink ref="FG2:FH2" location="'customers balances'!A1" tooltip="ذهاب الى ميزان العملاء" display="ميزان عميل"/>
    <hyperlink ref="GF2:GG2" location="'customers balances'!A1" tooltip="ذهاب الى ميزان العملاء" display="ميزان عميل"/>
    <hyperlink ref="HE2:HF2" location="'customers balances'!A1" tooltip="ذهاب الى ميزان العملاء" display="ميزان عميل"/>
    <hyperlink ref="ID2:IE2" location="'customers balances'!A1" tooltip="ذهاب الى ميزان العملاء" display="ميزان عميل"/>
    <hyperlink ref="JC2:JD2" location="'customers balances'!A1" tooltip="ذهاب الى ميزان العملاء" display="ميزان عميل"/>
    <hyperlink ref="KB2:KC2" location="'customers balances'!A1" tooltip="ذهاب الى ميزان العملاء" display="ميزان عميل"/>
    <hyperlink ref="Q2:R2" location="bank!A1" tooltip="ذهاب الى البنوك" display="بنك"/>
    <hyperlink ref="BO2:BP2" location="bank!A1" tooltip="ذهاب الى البنوك" display="بنك"/>
    <hyperlink ref="CN2:CO2" location="bank!A1" tooltip="ذهاب الى البنوك" display="بنك"/>
    <hyperlink ref="DM2:DN2" location="bank!A1" tooltip="ذهاب الى البنوك" display="بنك"/>
    <hyperlink ref="EL2:EM2" location="bank!A1" tooltip="ذهاب الى البنوك" display="بنك"/>
    <hyperlink ref="FK2:FL2" location="bank!A1" tooltip="ذهاب الى البنوك" display="بنك"/>
    <hyperlink ref="GJ2:GK2" location="bank!A1" tooltip="ذهاب الى البنوك" display="بنك"/>
    <hyperlink ref="HI2:HJ2" location="bank!A1" tooltip="ذهاب الى البنوك" display="بنك"/>
    <hyperlink ref="IH2:II2" location="bank!A1" tooltip="ذهاب الى البنوك" display="بنك"/>
    <hyperlink ref="JG2:JH2" location="bank!A1" tooltip="ذهاب الى البنوك" display="بنك"/>
    <hyperlink ref="KF2:KG2" location="bank!A1" tooltip="ذهاب الى البنوك" display="بنك"/>
    <hyperlink ref="A3" location="'1001'!A1:X1" tooltip="يناير" display="'مورد جديد'!A1:R1"/>
    <hyperlink ref="C3:D3" location="customers!Z1:AW1" tooltip="فبراير" display="customers!Z1:AW1"/>
    <hyperlink ref="E3" location="'1001'!AY1:BV1" tooltip="مارس" display="'10'!AO1:BH1"/>
    <hyperlink ref="I3:J3" location="customers!CW1:DT1" tooltip="مايو" display="customers!CW1:DT1"/>
    <hyperlink ref="G3" location="'1001'!BX1:CU1" tooltip="أبريل" display="'10'!BI1:CB1"/>
    <hyperlink ref="K3" location="'1001'!DV1:ES1" tooltip="يونية" display="'مورد جديد'!DQ1:EN1"/>
    <hyperlink ref="K3:L3" location="customers!DV1:ES1" tooltip="يونية" display="customers!DV1:ES1"/>
    <hyperlink ref="M3" location="'1001'!EU1:FR1" tooltip="يوليو" display="'10'!DQ1:EJ1"/>
    <hyperlink ref="O3:P3" location="customers!FT1:GQ1" tooltip="أغسطس" display="customers!FT1:GQ1"/>
    <hyperlink ref="Q3" location="'1001'!GS1:HP1" tooltip="سبتمبر" display="'10'!FE1:FX1"/>
    <hyperlink ref="S3:T3" location="customers!HR1:IO1" tooltip="أكتوبر" display="customers!HR1:IO1"/>
    <hyperlink ref="U3:V3" location="customers!IQ1:JN1" tooltip="نوفمبر" display="customers!IQ1:JN1"/>
    <hyperlink ref="E3:F3" location="customers!AY1:BV1" tooltip="مارس" display="customers!AY1:BV1"/>
    <hyperlink ref="G3:H3" location="customers!BX1:CU1" tooltip="أبريل" display="customers!BX1:CU1"/>
    <hyperlink ref="M3:N3" location="customers!EU1:FR1" tooltip="يوليو" display="customers!EU1:FR1"/>
    <hyperlink ref="Q3:R3" location="customers!GS1:HP1" tooltip="سبتمبر" display="customers!GS1:HP1"/>
    <hyperlink ref="A3:B3" location="customers!A1:X1" tooltip="يناير" display="customers!A1:X1"/>
    <hyperlink ref="W3:X3" location="customers!JP1:KM1" tooltip="ديسمبر" display="customers!JP1:KM1"/>
    <hyperlink ref="Z2:AA2" location="menu!A1" tooltip="ذهاب الى القائمة الرئيسية" display="الرئيسية"/>
    <hyperlink ref="AB2:AC2" location="purchases!A1" tooltip="ذهاب الى المشتريات" display="مشتريات"/>
    <hyperlink ref="AD2" location="موردين!A1" tooltip="ذهاب الى الموردين" display="موردين"/>
    <hyperlink ref="AF2" location="'ميزان الموردين'!A1" tooltip="ذهاب الى ميزان الموردين" display="ميزان مورد"/>
    <hyperlink ref="AH2:AI2" location="sales!A1" tooltip="ذهاب الى المبيعات" display="مبيعات"/>
    <hyperlink ref="AL2" location="'ميزان عملاء'!A1" tooltip="ذهاب الى ميزان العملاء" display="ميزان عميل"/>
    <hyperlink ref="AN2:AO2" location="treasury!A1" tooltip="ذهاب الى الخزينة" display="خزينة"/>
    <hyperlink ref="AP2" location="بنك!A1" tooltip="ذهاب الى البنوك" display="بنك"/>
    <hyperlink ref="AR2:AS2" location="expenses!A1" tooltip="ذهاب الى المصروفات" display="مصروفات"/>
    <hyperlink ref="AT2:AU2" location="amercan!A1" tooltip="ذهاب الى اليومية الأمريكية" display="الأمريكية"/>
    <hyperlink ref="AJ2:AK2" location="customers!A1" tooltip="ذهاب الى العملاء" display="عملاء"/>
    <hyperlink ref="AV2:AW2" location="'general ledger'!A1" tooltip="ذهاب الى الأستاذ العام" display="أستاذ عام"/>
    <hyperlink ref="AD2:AE2" location="supliers!A1" tooltip="ذهاب الى الموردين" display="موردين"/>
    <hyperlink ref="AF2:AG2" location="'suppliers balances'!A1" tooltip="ذهاب الى ميزان الموردين" display="ميزان مورد"/>
    <hyperlink ref="AL2:AM2" location="'customers balances'!A1" tooltip="ذهاب الى ميزان العملاء" display="ميزان عميل"/>
    <hyperlink ref="AP2:AQ2" location="bank!A1" tooltip="ذهاب الى البنوك" display="بنك"/>
    <hyperlink ref="Z3" location="'1001'!A1:X1" tooltip="يناير" display="'مورد جديد'!A1:R1"/>
    <hyperlink ref="AY3" location="'1001'!A1:X1" tooltip="يناير" display="'مورد جديد'!A1:R1"/>
    <hyperlink ref="BX3" location="'1001'!A1:X1" tooltip="يناير" display="'مورد جديد'!A1:R1"/>
    <hyperlink ref="CW3" location="'1001'!A1:X1" tooltip="يناير" display="'مورد جديد'!A1:R1"/>
    <hyperlink ref="DV3" location="'1001'!A1:X1" tooltip="يناير" display="'مورد جديد'!A1:R1"/>
    <hyperlink ref="EU3" location="'1001'!A1:X1" tooltip="يناير" display="'مورد جديد'!A1:R1"/>
    <hyperlink ref="FT3" location="'1001'!A1:X1" tooltip="يناير" display="'مورد جديد'!A1:R1"/>
    <hyperlink ref="GS3" location="'1001'!A1:X1" tooltip="يناير" display="'مورد جديد'!A1:R1"/>
    <hyperlink ref="HR3" location="'1001'!A1:X1" tooltip="يناير" display="'مورد جديد'!A1:R1"/>
    <hyperlink ref="IQ3" location="'1001'!A1:X1" tooltip="يناير" display="'مورد جديد'!A1:R1"/>
    <hyperlink ref="JP3" location="'1001'!A1:X1" tooltip="يناير" display="'مورد جديد'!A1:R1"/>
    <hyperlink ref="AB3:AC3" location="customers!Z1:AW1" tooltip="فبراير" display="customers!Z1:AW1"/>
    <hyperlink ref="BA3:BB3" location="customers!Z1:AW1" tooltip="فبراير" display="customers!Z1:AW1"/>
    <hyperlink ref="BZ3:CA3" location="customers!Z1:AW1" tooltip="فبراير" display="customers!Z1:AW1"/>
    <hyperlink ref="CY3:CZ3" location="customers!Z1:AW1" tooltip="فبراير" display="customers!Z1:AW1"/>
    <hyperlink ref="DX3:DY3" location="customers!Z1:AW1" tooltip="فبراير" display="customers!Z1:AW1"/>
    <hyperlink ref="EW3:EX3" location="customers!Z1:AW1" tooltip="فبراير" display="customers!Z1:AW1"/>
    <hyperlink ref="FV3:FW3" location="customers!Z1:AW1" tooltip="فبراير" display="customers!Z1:AW1"/>
    <hyperlink ref="GU3:GV3" location="customers!Z1:AW1" tooltip="فبراير" display="customers!Z1:AW1"/>
    <hyperlink ref="HT3:HU3" location="customers!Z1:AW1" tooltip="فبراير" display="customers!Z1:AW1"/>
    <hyperlink ref="IS3:IT3" location="customers!Z1:AW1" tooltip="فبراير" display="customers!Z1:AW1"/>
    <hyperlink ref="JR3:JS3" location="customers!Z1:AW1" tooltip="فبراير" display="customers!Z1:AW1"/>
    <hyperlink ref="AD3" location="'1001'!AY1:BV1" tooltip="مارس" display="'10'!AO1:BH1"/>
    <hyperlink ref="BC3" location="'1001'!AY1:BV1" tooltip="مارس" display="'10'!AO1:BH1"/>
    <hyperlink ref="CB3" location="'1001'!AY1:BV1" tooltip="مارس" display="'10'!AO1:BH1"/>
    <hyperlink ref="DA3" location="'1001'!AY1:BV1" tooltip="مارس" display="'10'!AO1:BH1"/>
    <hyperlink ref="DZ3" location="'1001'!AY1:BV1" tooltip="مارس" display="'10'!AO1:BH1"/>
    <hyperlink ref="EY3" location="'1001'!AY1:BV1" tooltip="مارس" display="'10'!AO1:BH1"/>
    <hyperlink ref="FX3" location="'1001'!AY1:BV1" tooltip="مارس" display="'10'!AO1:BH1"/>
    <hyperlink ref="GW3" location="'1001'!AY1:BV1" tooltip="مارس" display="'10'!AO1:BH1"/>
    <hyperlink ref="HV3" location="'1001'!AY1:BV1" tooltip="مارس" display="'10'!AO1:BH1"/>
    <hyperlink ref="IU3" location="'1001'!AY1:BV1" tooltip="مارس" display="'10'!AO1:BH1"/>
    <hyperlink ref="JT3" location="'1001'!AY1:BV1" tooltip="مارس" display="'10'!AO1:BH1"/>
    <hyperlink ref="AH3:AI3" location="customers!CW1:DT1" tooltip="مايو" display="customers!CW1:DT1"/>
    <hyperlink ref="BG3:BH3" location="customers!CW1:DT1" tooltip="مايو" display="customers!CW1:DT1"/>
    <hyperlink ref="CF3:CG3" location="customers!CW1:DT1" tooltip="مايو" display="customers!CW1:DT1"/>
    <hyperlink ref="DE3:DF3" location="customers!CW1:DT1" tooltip="مايو" display="customers!CW1:DT1"/>
    <hyperlink ref="ED3:EE3" location="customers!CW1:DT1" tooltip="مايو" display="customers!CW1:DT1"/>
    <hyperlink ref="FC3:FD3" location="customers!CW1:DT1" tooltip="مايو" display="customers!CW1:DT1"/>
    <hyperlink ref="GB3:GC3" location="customers!CW1:DT1" tooltip="مايو" display="customers!CW1:DT1"/>
    <hyperlink ref="HA3:HB3" location="customers!CW1:DT1" tooltip="مايو" display="customers!CW1:DT1"/>
    <hyperlink ref="HZ3:IA3" location="customers!CW1:DT1" tooltip="مايو" display="customers!CW1:DT1"/>
    <hyperlink ref="IY3:IZ3" location="customers!CW1:DT1" tooltip="مايو" display="customers!CW1:DT1"/>
    <hyperlink ref="JX3:JY3" location="customers!CW1:DT1" tooltip="مايو" display="customers!CW1:DT1"/>
    <hyperlink ref="AF3" location="'1001'!BX1:CU1" tooltip="أبريل" display="'10'!BI1:CB1"/>
    <hyperlink ref="BE3" location="'1001'!BX1:CU1" tooltip="أبريل" display="'10'!BI1:CB1"/>
    <hyperlink ref="CD3" location="'1001'!BX1:CU1" tooltip="أبريل" display="'10'!BI1:CB1"/>
    <hyperlink ref="DC3" location="'1001'!BX1:CU1" tooltip="أبريل" display="'10'!BI1:CB1"/>
    <hyperlink ref="EB3" location="'1001'!BX1:CU1" tooltip="أبريل" display="'10'!BI1:CB1"/>
    <hyperlink ref="FA3" location="'1001'!BX1:CU1" tooltip="أبريل" display="'10'!BI1:CB1"/>
    <hyperlink ref="FZ3" location="'1001'!BX1:CU1" tooltip="أبريل" display="'10'!BI1:CB1"/>
    <hyperlink ref="GY3" location="'1001'!BX1:CU1" tooltip="أبريل" display="'10'!BI1:CB1"/>
    <hyperlink ref="HX3" location="'1001'!BX1:CU1" tooltip="أبريل" display="'10'!BI1:CB1"/>
    <hyperlink ref="IW3" location="'1001'!BX1:CU1" tooltip="أبريل" display="'10'!BI1:CB1"/>
    <hyperlink ref="JV3" location="'1001'!BX1:CU1" tooltip="أبريل" display="'10'!BI1:CB1"/>
    <hyperlink ref="AJ3" location="'1001'!DV1:ES1" tooltip="يونية" display="'مورد جديد'!DQ1:EN1"/>
    <hyperlink ref="BI3" location="'1001'!DV1:ES1" tooltip="يونية" display="'مورد جديد'!DQ1:EN1"/>
    <hyperlink ref="CH3" location="'1001'!DV1:ES1" tooltip="يونية" display="'مورد جديد'!DQ1:EN1"/>
    <hyperlink ref="DG3" location="'1001'!DV1:ES1" tooltip="يونية" display="'مورد جديد'!DQ1:EN1"/>
    <hyperlink ref="EF3" location="'1001'!DV1:ES1" tooltip="يونية" display="'مورد جديد'!DQ1:EN1"/>
    <hyperlink ref="FE3" location="'1001'!DV1:ES1" tooltip="يونية" display="'مورد جديد'!DQ1:EN1"/>
    <hyperlink ref="GD3" location="'1001'!DV1:ES1" tooltip="يونية" display="'مورد جديد'!DQ1:EN1"/>
    <hyperlink ref="HC3" location="'1001'!DV1:ES1" tooltip="يونية" display="'مورد جديد'!DQ1:EN1"/>
    <hyperlink ref="IB3" location="'1001'!DV1:ES1" tooltip="يونية" display="'مورد جديد'!DQ1:EN1"/>
    <hyperlink ref="JA3" location="'1001'!DV1:ES1" tooltip="يونية" display="'مورد جديد'!DQ1:EN1"/>
    <hyperlink ref="JZ3" location="'1001'!DV1:ES1" tooltip="يونية" display="'مورد جديد'!DQ1:EN1"/>
    <hyperlink ref="AJ3:AK3" location="customers!DV1:ES1" tooltip="يونية" display="customers!DV1:ES1"/>
    <hyperlink ref="BI3:BJ3" location="customers!DV1:ES1" tooltip="يونية" display="customers!DV1:ES1"/>
    <hyperlink ref="CH3:CI3" location="customers!DV1:ES1" tooltip="يونية" display="customers!DV1:ES1"/>
    <hyperlink ref="DG3:DH3" location="customers!DV1:ES1" tooltip="يونية" display="customers!DV1:ES1"/>
    <hyperlink ref="EF3:EG3" location="customers!DV1:ES1" tooltip="يونية" display="customers!DV1:ES1"/>
    <hyperlink ref="FE3:FF3" location="customers!DV1:ES1" tooltip="يونية" display="customers!DV1:ES1"/>
    <hyperlink ref="GD3:GE3" location="customers!DV1:ES1" tooltip="يونية" display="customers!DV1:ES1"/>
    <hyperlink ref="HC3:HD3" location="customers!DV1:ES1" tooltip="يونية" display="customers!DV1:ES1"/>
    <hyperlink ref="IB3:IC3" location="customers!DV1:ES1" tooltip="يونية" display="customers!DV1:ES1"/>
    <hyperlink ref="JA3:JB3" location="customers!DV1:ES1" tooltip="يونية" display="customers!DV1:ES1"/>
    <hyperlink ref="JZ3:KA3" location="customers!DV1:ES1" tooltip="يونية" display="customers!DV1:ES1"/>
    <hyperlink ref="AL3" location="'1001'!EU1:FR1" tooltip="يوليو" display="'10'!DQ1:EJ1"/>
    <hyperlink ref="BK3" location="'1001'!EU1:FR1" tooltip="يوليو" display="'10'!DQ1:EJ1"/>
    <hyperlink ref="CJ3" location="'1001'!EU1:FR1" tooltip="يوليو" display="'10'!DQ1:EJ1"/>
    <hyperlink ref="DI3" location="'1001'!EU1:FR1" tooltip="يوليو" display="'10'!DQ1:EJ1"/>
    <hyperlink ref="EH3" location="'1001'!EU1:FR1" tooltip="يوليو" display="'10'!DQ1:EJ1"/>
    <hyperlink ref="FG3" location="'1001'!EU1:FR1" tooltip="يوليو" display="'10'!DQ1:EJ1"/>
    <hyperlink ref="GF3" location="'1001'!EU1:FR1" tooltip="يوليو" display="'10'!DQ1:EJ1"/>
    <hyperlink ref="HE3" location="'1001'!EU1:FR1" tooltip="يوليو" display="'10'!DQ1:EJ1"/>
    <hyperlink ref="ID3" location="'1001'!EU1:FR1" tooltip="يوليو" display="'10'!DQ1:EJ1"/>
    <hyperlink ref="JC3" location="'1001'!EU1:FR1" tooltip="يوليو" display="'10'!DQ1:EJ1"/>
    <hyperlink ref="KB3" location="'1001'!EU1:FR1" tooltip="يوليو" display="'10'!DQ1:EJ1"/>
    <hyperlink ref="AN3:AO3" location="customers!FT1:GQ1" tooltip="أغسطس" display="customers!FT1:GQ1"/>
    <hyperlink ref="BM3:BN3" location="customers!FT1:GQ1" tooltip="أغسطس" display="customers!FT1:GQ1"/>
    <hyperlink ref="CL3:CM3" location="customers!FT1:GQ1" tooltip="أغسطس" display="customers!FT1:GQ1"/>
    <hyperlink ref="DK3:DL3" location="customers!FT1:GQ1" tooltip="أغسطس" display="customers!FT1:GQ1"/>
    <hyperlink ref="EJ3:EK3" location="customers!FT1:GQ1" tooltip="أغسطس" display="customers!FT1:GQ1"/>
    <hyperlink ref="FI3:FJ3" location="customers!FT1:GQ1" tooltip="أغسطس" display="customers!FT1:GQ1"/>
    <hyperlink ref="GH3:GI3" location="customers!FT1:GQ1" tooltip="أغسطس" display="customers!FT1:GQ1"/>
    <hyperlink ref="HG3:HH3" location="customers!FT1:GQ1" tooltip="أغسطس" display="customers!FT1:GQ1"/>
    <hyperlink ref="IF3:IG3" location="customers!FT1:GQ1" tooltip="أغسطس" display="customers!FT1:GQ1"/>
    <hyperlink ref="JE3:JF3" location="customers!FT1:GQ1" tooltip="أغسطس" display="customers!FT1:GQ1"/>
    <hyperlink ref="KD3:KE3" location="customers!FT1:GQ1" tooltip="أغسطس" display="customers!FT1:GQ1"/>
    <hyperlink ref="AP3" location="'1001'!GS1:HP1" tooltip="سبتمبر" display="'10'!FE1:FX1"/>
    <hyperlink ref="BO3" location="'1001'!GS1:HP1" tooltip="سبتمبر" display="'10'!FE1:FX1"/>
    <hyperlink ref="CN3" location="'1001'!GS1:HP1" tooltip="سبتمبر" display="'10'!FE1:FX1"/>
    <hyperlink ref="DM3" location="'1001'!GS1:HP1" tooltip="سبتمبر" display="'10'!FE1:FX1"/>
    <hyperlink ref="EL3" location="'1001'!GS1:HP1" tooltip="سبتمبر" display="'10'!FE1:FX1"/>
    <hyperlink ref="FK3" location="'1001'!GS1:HP1" tooltip="سبتمبر" display="'10'!FE1:FX1"/>
    <hyperlink ref="GJ3" location="'1001'!GS1:HP1" tooltip="سبتمبر" display="'10'!FE1:FX1"/>
    <hyperlink ref="HI3" location="'1001'!GS1:HP1" tooltip="سبتمبر" display="'10'!FE1:FX1"/>
    <hyperlink ref="IH3" location="'1001'!GS1:HP1" tooltip="سبتمبر" display="'10'!FE1:FX1"/>
    <hyperlink ref="JG3" location="'1001'!GS1:HP1" tooltip="سبتمبر" display="'10'!FE1:FX1"/>
    <hyperlink ref="KF3" location="'1001'!GS1:HP1" tooltip="سبتمبر" display="'10'!FE1:FX1"/>
    <hyperlink ref="AR3:AS3" location="customers!HR1:IO1" tooltip="أكتوبر" display="customers!HR1:IO1"/>
    <hyperlink ref="BQ3:BR3" location="customers!HR1:IO1" tooltip="أكتوبر" display="customers!HR1:IO1"/>
    <hyperlink ref="CP3:CQ3" location="customers!HR1:IO1" tooltip="أكتوبر" display="customers!HR1:IO1"/>
    <hyperlink ref="DO3:DP3" location="customers!HR1:IO1" tooltip="أكتوبر" display="customers!HR1:IO1"/>
    <hyperlink ref="EN3:EO3" location="customers!HR1:IO1" tooltip="أكتوبر" display="customers!HR1:IO1"/>
    <hyperlink ref="FM3:FN3" location="customers!HR1:IO1" tooltip="أكتوبر" display="customers!HR1:IO1"/>
    <hyperlink ref="GL3:GM3" location="customers!HR1:IO1" tooltip="أكتوبر" display="customers!HR1:IO1"/>
    <hyperlink ref="HK3:HL3" location="customers!HR1:IO1" tooltip="أكتوبر" display="customers!HR1:IO1"/>
    <hyperlink ref="IJ3:IK3" location="customers!HR1:IO1" tooltip="أكتوبر" display="customers!HR1:IO1"/>
    <hyperlink ref="JI3:JJ3" location="customers!HR1:IO1" tooltip="أكتوبر" display="customers!HR1:IO1"/>
    <hyperlink ref="KH3:KI3" location="customers!HR1:IO1" tooltip="أكتوبر" display="customers!HR1:IO1"/>
    <hyperlink ref="AT3:AU3" location="customers!IQ1:JN1" tooltip="نوفمبر" display="customers!IQ1:JN1"/>
    <hyperlink ref="BS3:BT3" location="customers!IQ1:JN1" tooltip="نوفمبر" display="customers!IQ1:JN1"/>
    <hyperlink ref="CR3:CS3" location="customers!IQ1:JN1" tooltip="نوفمبر" display="customers!IQ1:JN1"/>
    <hyperlink ref="DQ3:DR3" location="customers!IQ1:JN1" tooltip="نوفمبر" display="customers!IQ1:JN1"/>
    <hyperlink ref="EP3:EQ3" location="customers!IQ1:JN1" tooltip="نوفمبر" display="customers!IQ1:JN1"/>
    <hyperlink ref="FO3:FP3" location="customers!IQ1:JN1" tooltip="نوفمبر" display="customers!IQ1:JN1"/>
    <hyperlink ref="GN3:GO3" location="customers!IQ1:JN1" tooltip="نوفمبر" display="customers!IQ1:JN1"/>
    <hyperlink ref="HM3:HN3" location="customers!IQ1:JN1" tooltip="نوفمبر" display="customers!IQ1:JN1"/>
    <hyperlink ref="IL3:IM3" location="customers!IQ1:JN1" tooltip="نوفمبر" display="customers!IQ1:JN1"/>
    <hyperlink ref="JK3:JL3" location="customers!IQ1:JN1" tooltip="نوفمبر" display="customers!IQ1:JN1"/>
    <hyperlink ref="KJ3:KK3" location="customers!IQ1:JN1" tooltip="نوفمبر" display="customers!IQ1:JN1"/>
    <hyperlink ref="AD3:AE3" location="customers!AY1:BV1" tooltip="مارس" display="customers!AY1:BV1"/>
    <hyperlink ref="BC3:BD3" location="customers!AY1:BV1" tooltip="مارس" display="customers!AY1:BV1"/>
    <hyperlink ref="CB3:CC3" location="customers!AY1:BV1" tooltip="مارس" display="customers!AY1:BV1"/>
    <hyperlink ref="DA3:DB3" location="customers!AY1:BV1" tooltip="مارس" display="customers!AY1:BV1"/>
    <hyperlink ref="DZ3:EA3" location="customers!AY1:BV1" tooltip="مارس" display="customers!AY1:BV1"/>
    <hyperlink ref="EY3:EZ3" location="customers!AY1:BV1" tooltip="مارس" display="customers!AY1:BV1"/>
    <hyperlink ref="FX3:FY3" location="customers!AY1:BV1" tooltip="مارس" display="customers!AY1:BV1"/>
    <hyperlink ref="GW3:GX3" location="customers!AY1:BV1" tooltip="مارس" display="customers!AY1:BV1"/>
    <hyperlink ref="HV3:HW3" location="customers!AY1:BV1" tooltip="مارس" display="customers!AY1:BV1"/>
    <hyperlink ref="IU3:IV3" location="customers!AY1:BV1" tooltip="مارس" display="customers!AY1:BV1"/>
    <hyperlink ref="JT3:JU3" location="customers!AY1:BV1" tooltip="مارس" display="customers!AY1:BV1"/>
    <hyperlink ref="AF3:AG3" location="customers!BX1:CU1" tooltip="أبريل" display="customers!BX1:CU1"/>
    <hyperlink ref="BE3:BF3" location="customers!BX1:CU1" tooltip="أبريل" display="customers!BX1:CU1"/>
    <hyperlink ref="CD3:CE3" location="customers!BX1:CU1" tooltip="أبريل" display="customers!BX1:CU1"/>
    <hyperlink ref="DC3:DD3" location="customers!BX1:CU1" tooltip="أبريل" display="customers!BX1:CU1"/>
    <hyperlink ref="EB3:EC3" location="customers!BX1:CU1" tooltip="أبريل" display="customers!BX1:CU1"/>
    <hyperlink ref="FA3:FB3" location="customers!BX1:CU1" tooltip="أبريل" display="customers!BX1:CU1"/>
    <hyperlink ref="FZ3:GA3" location="customers!BX1:CU1" tooltip="أبريل" display="customers!BX1:CU1"/>
    <hyperlink ref="GY3:GZ3" location="customers!BX1:CU1" tooltip="أبريل" display="customers!BX1:CU1"/>
    <hyperlink ref="HX3:HY3" location="customers!BX1:CU1" tooltip="أبريل" display="customers!BX1:CU1"/>
    <hyperlink ref="IW3:IX3" location="customers!BX1:CU1" tooltip="أبريل" display="customers!BX1:CU1"/>
    <hyperlink ref="JV3:JW3" location="customers!BX1:CU1" tooltip="أبريل" display="customers!BX1:CU1"/>
    <hyperlink ref="AL3:AM3" location="customers!EU1:FR1" tooltip="يوليو" display="customers!EU1:FR1"/>
    <hyperlink ref="BK3:BL3" location="customers!EU1:FR1" tooltip="يوليو" display="customers!EU1:FR1"/>
    <hyperlink ref="CJ3:CK3" location="customers!EU1:FR1" tooltip="يوليو" display="customers!EU1:FR1"/>
    <hyperlink ref="DI3:DJ3" location="customers!EU1:FR1" tooltip="يوليو" display="customers!EU1:FR1"/>
    <hyperlink ref="EH3:EI3" location="customers!EU1:FR1" tooltip="يوليو" display="customers!EU1:FR1"/>
    <hyperlink ref="FG3:FH3" location="customers!EU1:FR1" tooltip="يوليو" display="customers!EU1:FR1"/>
    <hyperlink ref="GF3:GG3" location="customers!EU1:FR1" tooltip="يوليو" display="customers!EU1:FR1"/>
    <hyperlink ref="HE3:HF3" location="customers!EU1:FR1" tooltip="يوليو" display="customers!EU1:FR1"/>
    <hyperlink ref="ID3:IE3" location="customers!EU1:FR1" tooltip="يوليو" display="customers!EU1:FR1"/>
    <hyperlink ref="JC3:JD3" location="customers!EU1:FR1" tooltip="يوليو" display="customers!EU1:FR1"/>
    <hyperlink ref="KB3:KC3" location="customers!EU1:FR1" tooltip="يوليو" display="customers!EU1:FR1"/>
    <hyperlink ref="AP3:AQ3" location="customers!GS1:HP1" tooltip="سبتمبر" display="customers!GS1:HP1"/>
    <hyperlink ref="BO3:BP3" location="customers!GS1:HP1" tooltip="سبتمبر" display="customers!GS1:HP1"/>
    <hyperlink ref="CN3:CO3" location="customers!GS1:HP1" tooltip="سبتمبر" display="customers!GS1:HP1"/>
    <hyperlink ref="DM3:DN3" location="customers!GS1:HP1" tooltip="سبتمبر" display="customers!GS1:HP1"/>
    <hyperlink ref="EL3:EM3" location="customers!GS1:HP1" tooltip="سبتمبر" display="customers!GS1:HP1"/>
    <hyperlink ref="FK3:FL3" location="customers!GS1:HP1" tooltip="سبتمبر" display="customers!GS1:HP1"/>
    <hyperlink ref="GJ3:GK3" location="customers!GS1:HP1" tooltip="سبتمبر" display="customers!GS1:HP1"/>
    <hyperlink ref="HI3:HJ3" location="customers!GS1:HP1" tooltip="سبتمبر" display="customers!GS1:HP1"/>
    <hyperlink ref="IH3:II3" location="customers!GS1:HP1" tooltip="سبتمبر" display="customers!GS1:HP1"/>
    <hyperlink ref="JG3:JH3" location="customers!GS1:HP1" tooltip="سبتمبر" display="customers!GS1:HP1"/>
    <hyperlink ref="KF3:KG3" location="customers!GS1:HP1" tooltip="سبتمبر" display="customers!GS1:HP1"/>
    <hyperlink ref="Z3:AA3" location="customers!A1:X1" tooltip="يناير" display="customers!A1:X1"/>
    <hyperlink ref="AY3:AZ3" location="customers!A1:X1" tooltip="يناير" display="customers!A1:X1"/>
    <hyperlink ref="BX3:BY3" location="customers!A1:X1" tooltip="يناير" display="customers!A1:X1"/>
    <hyperlink ref="CW3:CX3" location="customers!A1:X1" tooltip="يناير" display="customers!A1:X1"/>
    <hyperlink ref="DV3:DW3" location="customers!A1:X1" tooltip="يناير" display="customers!A1:X1"/>
    <hyperlink ref="EU3:EV3" location="customers!A1:X1" tooltip="يناير" display="customers!A1:X1"/>
    <hyperlink ref="FT3:FU3" location="customers!A1:X1" tooltip="يناير" display="customers!A1:X1"/>
    <hyperlink ref="GS3:GT3" location="customers!A1:X1" tooltip="يناير" display="customers!A1:X1"/>
    <hyperlink ref="HR3:HS3" location="customers!A1:X1" tooltip="يناير" display="customers!A1:X1"/>
    <hyperlink ref="IQ3:IR3" location="customers!A1:X1" tooltip="يناير" display="customers!A1:X1"/>
    <hyperlink ref="JP3:JQ3" location="customers!A1:X1" tooltip="يناير" display="customers!A1:X1"/>
    <hyperlink ref="AV3:AW3" location="customers!JP1:KM1" tooltip="ديسمبر" display="customers!JP1:KM1"/>
    <hyperlink ref="BU3:BV3" location="customers!JP1:KM1" tooltip="ديسمبر" display="customers!JP1:KM1"/>
    <hyperlink ref="CT3:CU3" location="customers!JP1:KM1" tooltip="ديسمبر" display="customers!JP1:KM1"/>
    <hyperlink ref="DS3:DT3" location="customers!JP1:KM1" tooltip="ديسمبر" display="customers!JP1:KM1"/>
    <hyperlink ref="ER3:ES3" location="customers!JP1:KM1" tooltip="ديسمبر" display="customers!JP1:KM1"/>
    <hyperlink ref="FQ3:FR3" location="customers!JP1:KM1" tooltip="ديسمبر" display="customers!JP1:KM1"/>
    <hyperlink ref="GP3:GQ3" location="customers!JP1:KM1" tooltip="ديسمبر" display="customers!JP1:KM1"/>
    <hyperlink ref="HO3:HP3" location="customers!JP1:KM1" tooltip="ديسمبر" display="customers!JP1:KM1"/>
    <hyperlink ref="IN3:IO3" location="customers!JP1:KM1" tooltip="ديسمبر" display="customers!JP1:KM1"/>
    <hyperlink ref="JM3:JN3" location="customers!JP1:KM1" tooltip="ديسمبر" display="customers!JP1:KM1"/>
    <hyperlink ref="KL3:KM3" location="customers!JP1:KM1" tooltip="ديسمبر" display="customers!JP1:KM1"/>
    <hyperlink ref="C4:F4" location="'C1'!A1:X1" tooltip="يناير" display="'C1'!A1:X1"/>
    <hyperlink ref="AB4:AE4" location="'C1'!Z1:AW1" tooltip="فبراير" display="'C1'!Z1:AW1"/>
    <hyperlink ref="C5:F13" location="'C1'!A1:X1" tooltip="يناير" display="'C1'!A1:X1"/>
    <hyperlink ref="C5:F5" location="'C2'!A1:X1" tooltip="يناير" display="'C2'!A1:X1"/>
    <hyperlink ref="C6:F6" location="'C3'!A1:X1" tooltip="يناير" display="'C3'!A1:X1"/>
    <hyperlink ref="C7:F7" location="'C4'!A1:X1" tooltip="يناير" display="'C4'!A1:X1"/>
    <hyperlink ref="C8:F8" location="'C5'!A1:X1" tooltip="يناير" display="'C5'!A1:X1"/>
    <hyperlink ref="C9:F9" location="'C6'!A1:X1" tooltip="يناير" display="'C6'!A1:X1"/>
    <hyperlink ref="C10:F10" location="'C7'!A1:X1" tooltip="يناير" display="'C7'!A1:X1"/>
    <hyperlink ref="C11:F11" location="'C8'!A1:X1" tooltip="يناير" display="'C8'!A1:X1"/>
    <hyperlink ref="C12:F12" location="'C9'!A1:X1" tooltip="يناير" display="'C9'!A1:X1"/>
    <hyperlink ref="C13:F13" location="'C10'!A1:X1" tooltip="يناير" display="'C10'!A1:X1"/>
    <hyperlink ref="AB5:AE13" location="'C1'!Z1:AW1" tooltip="فبراير" display="'C1'!Z1:AW1"/>
    <hyperlink ref="AB5:AE5" location="'C2'!Z1:AW1" tooltip="فبراير" display="'C2'!Z1:AW1"/>
    <hyperlink ref="AB6:AE6" location="'C3'!Z1:AW1" tooltip="فبراير" display="'C3'!Z1:AW1"/>
    <hyperlink ref="AB7:AE7" location="'C4'!Z1:AW1" tooltip="فبراير" display="'C4'!Z1:AW1"/>
    <hyperlink ref="AB8:AE8" location="'C5'!Z1:AW1" tooltip="فبراير" display="'C5'!Z1:AW1"/>
    <hyperlink ref="AB9:AE9" location="'C6'!Z1:AW1" tooltip="فبراير" display="'C6'!Z1:AW1"/>
    <hyperlink ref="AB10:AE10" location="'C7'!Z1:AW1" tooltip="فبراير" display="'C7'!Z1:AW1"/>
    <hyperlink ref="AB11:AE11" location="'C8'!Z1:AW1" tooltip="فبراير" display="'C8'!Z1:AW1"/>
    <hyperlink ref="AB12:AE12" location="'C9'!Z1:AW1" tooltip="فبراير" display="'C9'!Z1:AW1"/>
    <hyperlink ref="AB13:AE13" location="'C10'!Z1:AW1" tooltip="فبراير" display="'C10'!Z1:AW1"/>
    <hyperlink ref="BA4:BD4" location="'C1'!AY1:BV1" tooltip="مارس" display="'C1'!AY1:BV1"/>
    <hyperlink ref="BA5:BD13" location="'C1'!AY1:BV1" tooltip="مارس" display="'C1'!AY1:BV1"/>
    <hyperlink ref="BA5:BD5" location="'C2'!AY1:BV1" tooltip="مارس" display="'C2'!AY1:BV1"/>
    <hyperlink ref="BA6:BD6" location="'C3'!AY1:BV1" tooltip="مارس" display="'C3'!AY1:BV1"/>
    <hyperlink ref="BA7:BD7" location="'C4'!AY1:BV1" tooltip="مارس" display="'C4'!AY1:BV1"/>
    <hyperlink ref="BA8:BD8" location="'C5'!AY1:BV1" tooltip="مارس" display="'C5'!AY1:BV1"/>
    <hyperlink ref="BA9:BD9" location="'C6'!AY1:BV1" tooltip="مارس" display="'C6'!AY1:BV1"/>
    <hyperlink ref="BA10:BD10" location="'C7'!AY1:BV1" tooltip="مارس" display="'C7'!AY1:BV1"/>
    <hyperlink ref="BA11:BD11" location="'C8'!AY1:BV1" tooltip="مارس" display="'C8'!AY1:BV1"/>
    <hyperlink ref="BA12:BD12" location="'C9'!AY1:BV1" tooltip="مارس" display="'C9'!AY1:BV1"/>
    <hyperlink ref="BA13:BD13" location="'C10'!AY1:BV1" tooltip="مارس" display="'C10'!AY1:BV1"/>
    <hyperlink ref="BZ4:CC4" location="'C1'!BX1:CU1" tooltip="أبريل" display="'C1'!BX1:CU1"/>
    <hyperlink ref="BZ5:CC13" location="'C1'!BX1:CU1" tooltip="أبريل" display="'C1'!BX1:CU1"/>
    <hyperlink ref="BZ5:CC5" location="'C2'!BX1:CU1" tooltip="أبريل" display="'C2'!BX1:CU1"/>
    <hyperlink ref="BZ6:CC6" location="'C3'!BX1:CU1" tooltip="أبريل" display="'C3'!BX1:CU1"/>
    <hyperlink ref="BZ7:CC7" location="'C4'!BX1:CU1" tooltip="أبريل" display="'C4'!BX1:CU1"/>
    <hyperlink ref="BZ8:CC8" location="'C5'!BX1:CU1" tooltip="أبريل" display="'C5'!BX1:CU1"/>
    <hyperlink ref="BZ9:CC9" location="'C6'!BX1:CU1" tooltip="أبريل" display="'C6'!BX1:CU1"/>
    <hyperlink ref="BZ10:CC10" location="'C7'!BX1:CU1" tooltip="أبريل" display="'C7'!BX1:CU1"/>
    <hyperlink ref="BZ11:CC11" location="'C8'!BX1:CU1" tooltip="أبريل" display="'C8'!BX1:CU1"/>
    <hyperlink ref="BZ12:CC12" location="'C9'!BX1:CU1" tooltip="أبريل" display="'C9'!BX1:CU1"/>
    <hyperlink ref="BZ13:CC13" location="'C10'!BX1:CU1" tooltip="أبريل" display="'C10'!BX1:CU1"/>
    <hyperlink ref="CY4:DB4" location="'C1'!CW1:DT1" tooltip="مايو" display="'C1'!CW1:DT1"/>
    <hyperlink ref="CY5:DB13" location="'C1'!CW1:DT1" tooltip="مايو" display="'C1'!CW1:DT1"/>
    <hyperlink ref="CY5:DB5" location="'C2'!CW1:DT1" tooltip="مايو" display="'C2'!CW1:DT1"/>
    <hyperlink ref="CY6:DB6" location="'C3'!CW1:DT1" tooltip="مايو" display="'C3'!CW1:DT1"/>
    <hyperlink ref="CY7:DB7" location="'C4'!CW1:DT1" tooltip="مايو" display="'C4'!CW1:DT1"/>
    <hyperlink ref="CY8:DB8" location="'C5'!CW1:DT1" tooltip="مايو" display="'C5'!CW1:DT1"/>
    <hyperlink ref="CY9:DB9" location="'C6'!CW1:DT1" tooltip="مايو" display="'C6'!CW1:DT1"/>
    <hyperlink ref="CY10:DB10" location="'C7'!CW1:DT1" tooltip="مايو" display="'C7'!CW1:DT1"/>
    <hyperlink ref="CY11:DB11" location="'C8'!CW1:DT1" tooltip="مايو" display="'C8'!CW1:DT1"/>
    <hyperlink ref="CY12:DB12" location="'C9'!CW1:DT1" tooltip="مايو" display="'C9'!CW1:DT1"/>
    <hyperlink ref="CY13:DB13" location="'C10'!CW1:DT1" tooltip="مايو" display="'C10'!CW1:DT1"/>
    <hyperlink ref="DX4:EA4" location="'C1'!DV1:ES1" tooltip="يونية" display="'C1'!DV1:ES1"/>
    <hyperlink ref="DX5:EA13" location="'C1'!DV1:ES1" tooltip="يونية" display="'C1'!DV1:ES1"/>
    <hyperlink ref="DX5:EA5" location="'C2'!DV1:ES1" tooltip="يونية" display="'C2'!DV1:ES1"/>
    <hyperlink ref="DX6:EA6" location="'C3'!DV1:ES1" tooltip="يونية" display="'C3'!DV1:ES1"/>
    <hyperlink ref="DX7:EA7" location="'C4'!DV1:ES1" tooltip="يونية" display="'C4'!DV1:ES1"/>
    <hyperlink ref="DX8:EA8" location="'C5'!DV1:ES1" tooltip="يونية" display="'C5'!DV1:ES1"/>
    <hyperlink ref="DX9:EA9" location="'C6'!DV1:ES1" tooltip="يونية" display="'C6'!DV1:ES1"/>
    <hyperlink ref="DX10:EA10" location="'C7'!DV1:ES1" tooltip="يونية" display="'C7'!DV1:ES1"/>
    <hyperlink ref="DX11:EA11" location="'C8'!DV1:ES1" tooltip="يونية" display="'C8'!DV1:ES1"/>
    <hyperlink ref="DX12:EA12" location="'C9'!DV1:ES1" tooltip="يونية" display="'C9'!DV1:ES1"/>
    <hyperlink ref="DX13:EA13" location="'C10'!DV1:ES1" tooltip="يونية" display="'C10'!DV1:ES1"/>
    <hyperlink ref="EW4:EZ4" location="'C1'!EU1:FR1" tooltip="يوليو" display="'C1'!EU1:FR1"/>
    <hyperlink ref="EW5:EZ13" location="'C1'!EU1:FR1" tooltip="يوليو" display="'C1'!EU1:FR1"/>
    <hyperlink ref="EW5:EZ5" location="'C2'!EU1:FR1" tooltip="يوليو" display="'C2'!EU1:FR1"/>
    <hyperlink ref="EW6:EZ6" location="'C3'!EU1:FR1" tooltip="يوليو" display="'C3'!EU1:FR1"/>
    <hyperlink ref="EW7:EZ7" location="'C4'!EU1:FR1" tooltip="يوليو" display="'C4'!EU1:FR1"/>
    <hyperlink ref="EW8:EZ8" location="'C5'!EU1:FR1" tooltip="يوليو" display="'C5'!EU1:FR1"/>
    <hyperlink ref="EW9:EZ9" location="'C6'!EU1:FR1" tooltip="يوليو" display="'C6'!EU1:FR1"/>
    <hyperlink ref="EW10:EZ10" location="'C7'!EU1:FR1" tooltip="يوليو" display="'C7'!EU1:FR1"/>
    <hyperlink ref="EW11:EZ11" location="'C8'!EU1:FR1" tooltip="يوليو" display="'C8'!EU1:FR1"/>
    <hyperlink ref="EW12:EZ12" location="'C9'!EU1:FR1" tooltip="يوليو" display="'C9'!EU1:FR1"/>
    <hyperlink ref="EW13:EZ13" location="'C10'!EU1:FR1" tooltip="يوليو" display="'C10'!EU1:FR1"/>
    <hyperlink ref="FV4:FY4" location="'C1'!FT1:GQ1" tooltip="أغسطس" display="'C1'!FT1:GQ1"/>
    <hyperlink ref="FV5:FY13" location="'C1'!FT1:GQ1" tooltip="أغسطس" display="'C1'!FT1:GQ1"/>
    <hyperlink ref="FV5:FY5" location="'C2'!FT1:GQ1" tooltip="أغسطس" display="'C2'!FT1:GQ1"/>
    <hyperlink ref="FV6:FY6" location="'C3'!FT1:GQ1" tooltip="أغسطس" display="'C3'!FT1:GQ1"/>
    <hyperlink ref="FV7:FY7" location="'C4'!FT1:GQ1" tooltip="أغسطس" display="'C4'!FT1:GQ1"/>
    <hyperlink ref="FV8:FY8" location="'C5'!FT1:GQ1" tooltip="أغسطس" display="'C5'!FT1:GQ1"/>
    <hyperlink ref="FV9:FY9" location="'C6'!FT1:GQ1" tooltip="أغسطس" display="'C6'!FT1:GQ1"/>
    <hyperlink ref="FV10:FY10" location="'C7'!FT1:GQ1" tooltip="أغسطس" display="'C7'!FT1:GQ1"/>
    <hyperlink ref="FV11:FY11" location="'C8'!FT1:GQ1" tooltip="أغسطس" display="'C8'!FT1:GQ1"/>
    <hyperlink ref="FV12:FY12" location="'C9'!FT1:GQ1" tooltip="أغسطس" display="'C9'!FT1:GQ1"/>
    <hyperlink ref="FV13:FY13" location="'C10'!FT1:GQ1" tooltip="أغسطس" display="'C10'!FT1:GQ1"/>
    <hyperlink ref="GU4:GX4" location="'C1'!GS1:HP1" tooltip="سبتمبر" display="'C1'!GS1:HP1"/>
    <hyperlink ref="GU5:GX13" location="'C1'!GS1:HP1" tooltip="سبتمبر" display="'C1'!GS1:HP1"/>
    <hyperlink ref="GU5:GX5" location="'C2'!GS1:HP1" tooltip="سبتمبر" display="'C2'!GS1:HP1"/>
    <hyperlink ref="GU6:GX6" location="'C3'!GS1:HP1" tooltip="سبتمبر" display="'C3'!GS1:HP1"/>
    <hyperlink ref="GU7:GX7" location="'C4'!GS1:HP1" tooltip="سبتمبر" display="'C4'!GS1:HP1"/>
    <hyperlink ref="GU8:GX8" location="'C5'!GS1:HP1" tooltip="سبتمبر" display="'C5'!GS1:HP1"/>
    <hyperlink ref="GU9:GX9" location="'C6'!GS1:HP1" tooltip="سبتمبر" display="'C6'!GS1:HP1"/>
    <hyperlink ref="GU10:GX10" location="'C7'!GS1:HP1" tooltip="سبتمبر" display="'C7'!GS1:HP1"/>
    <hyperlink ref="GU11:GX11" location="'C8'!GS1:HP1" tooltip="سبتمبر" display="'C8'!GS1:HP1"/>
    <hyperlink ref="GU12:GX12" location="'C9'!GS1:HP1" tooltip="سبتمبر" display="'C9'!GS1:HP1"/>
    <hyperlink ref="GU13:GX13" location="'C10'!GS1:HP1" tooltip="سبتمبر" display="'C10'!GS1:HP1"/>
    <hyperlink ref="HT4:HW4" location="'C1'!HR1:IO1" tooltip="أكتوبر" display="'C1'!HR1:IO1"/>
    <hyperlink ref="HT5:HW13" location="customers!HR1:IO1" tooltip="أكتوبر" display="customers!HR1:IO1"/>
    <hyperlink ref="HT5:HW5" location="'C2'!HR1:IO1" tooltip="أكتوبر" display="'C2'!HR1:IO1"/>
    <hyperlink ref="HT6:HW6" location="'C3'!HR1:IO1" tooltip="أكتوبر" display="'C3'!HR1:IO1"/>
    <hyperlink ref="HT7:HW7" location="'C4'!HR1:IO1" tooltip="أكتوبر" display="'C4'!HR1:IO1"/>
    <hyperlink ref="HT8:HW8" location="'C5'!HR1:IO1" tooltip="أكتوبر" display="'C5'!HR1:IO1"/>
    <hyperlink ref="HT9:HW9" location="'C6'!HR1:IO1" tooltip="أكتوبر" display="'C6'!HR1:IO1"/>
    <hyperlink ref="HT10:HW10" location="'C7'!HR1:IO1" tooltip="أكتوبر" display="'C7'!HR1:IO1"/>
    <hyperlink ref="HT11:HW11" location="'C8'!HR1:IO1" tooltip="أكتوبر" display="'C8'!HR1:IO1"/>
    <hyperlink ref="HT12:HW12" location="'C9'!HR1:IO1" tooltip="أكتوبر" display="'C9'!HR1:IO1"/>
    <hyperlink ref="HT13:HW13" location="'C10'!HR1:IO1" tooltip="أكتوبر" display="'C10'!HR1:IO1"/>
    <hyperlink ref="IS4:IV4" location="'C1'!IQ1:JN1" tooltip="نوفمبر" display="'C1'!IQ1:JN1"/>
    <hyperlink ref="IS5:IV13" location="'C1'!IQ1:JN1" tooltip="نوفمبر" display="'C1'!IQ1:JN1"/>
    <hyperlink ref="IS5:IV5" location="'C2'!IQ1:JN1" tooltip="نوفمبر" display="'C2'!IQ1:JN1"/>
    <hyperlink ref="IS6:IV6" location="'C3'!IQ1:JN1" tooltip="نوفمبر" display="'C3'!IQ1:JN1"/>
    <hyperlink ref="IS7:IV7" location="'C4'!IQ1:JN1" tooltip="نوفمبر" display="'C4'!IQ1:JN1"/>
    <hyperlink ref="IS8:IV8" location="'C5'!IQ1:JN1" tooltip="نوفمبر" display="'C5'!IQ1:JN1"/>
    <hyperlink ref="IS9:IV9" location="'C6'!IQ1:JN1" tooltip="نوفمبر" display="'C6'!IQ1:JN1"/>
    <hyperlink ref="IS10:IV10" location="'C7'!IQ1:JN1" tooltip="نوفمبر" display="'C7'!IQ1:JN1"/>
    <hyperlink ref="IS11:IV11" location="'C8'!IQ1:JN1" tooltip="نوفمبر" display="'C8'!IQ1:JN1"/>
    <hyperlink ref="IS12:IV12" location="'C9'!IQ1:JN1" tooltip="نوفمبر" display="'C9'!IQ1:JN1"/>
    <hyperlink ref="IS13:IV13" location="'C10'!IQ1:JN1" tooltip="نوفمبر" display="'C10'!IQ1:JN1"/>
    <hyperlink ref="JR4:JU4" location="'C1'!JP1:KM1" tooltip="ديسمبر" display="'C1'!JP1:KM1"/>
    <hyperlink ref="JR5:JU13" location="'C1'!JP1:KM1" tooltip="ديسمبر" display="'C1'!JP1:KM1"/>
    <hyperlink ref="JR5:JU5" location="'C2'!JP1:KM1" tooltip="ديسمبر" display="'C2'!JP1:KM1"/>
    <hyperlink ref="JR6:JU6" location="'C3'!JP1:KM1" tooltip="ديسمبر" display="'C3'!JP1:KM1"/>
    <hyperlink ref="JR7:JU7" location="'C4'!JP1:KM1" tooltip="ديسمبر" display="'C4'!JP1:KM1"/>
    <hyperlink ref="JR8:JU8" location="'C5'!JP1:KM1" tooltip="ديسمبر" display="'C5'!JP1:KM1"/>
    <hyperlink ref="JR9:JU9" location="'C6'!JP1:KM1" tooltip="ديسمبر" display="'C6'!JP1:KM1"/>
    <hyperlink ref="JR10:JU10" location="'C7'!JP1:KM1" tooltip="ديسمبر" display="'C7'!JP1:KM1"/>
    <hyperlink ref="JR11:JU11" location="'C8'!JP1:KM1" tooltip="ديسمبر" display="'C8'!JP1:KM1"/>
    <hyperlink ref="JR12:JU12" location="'C9'!JP1:KM1" tooltip="ديسمبر" display="'C9'!JP1:KM1"/>
    <hyperlink ref="JR13:JU13" location="'C10'!JP1:KM1" tooltip="ديسمبر" display="'C10'!JP1:KM1"/>
  </hyperlinks>
  <pageMargins left="0.7" right="0.7" top="0.75" bottom="0.75" header="0.3" footer="0.3"/>
  <picture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KY123"/>
  <sheetViews>
    <sheetView showGridLines="0" rightToLeft="1" topLeftCell="A2" workbookViewId="0">
      <selection activeCell="O2" sqref="O2:P2"/>
    </sheetView>
  </sheetViews>
  <sheetFormatPr defaultColWidth="10.7109375" defaultRowHeight="12.75" x14ac:dyDescent="0.2"/>
  <cols>
    <col min="1" max="299" width="5.85546875" style="1" customWidth="1"/>
    <col min="300" max="16384" width="10.7109375" style="1"/>
  </cols>
  <sheetData>
    <row r="1" spans="1:311" hidden="1" x14ac:dyDescent="0.2"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</row>
    <row r="2" spans="1:311" ht="20.100000000000001" customHeight="1" x14ac:dyDescent="0.2">
      <c r="A2" s="29" t="s">
        <v>0</v>
      </c>
      <c r="B2" s="29"/>
      <c r="C2" s="29" t="s">
        <v>4</v>
      </c>
      <c r="D2" s="29"/>
      <c r="E2" s="29" t="s">
        <v>12</v>
      </c>
      <c r="F2" s="29"/>
      <c r="G2" s="29" t="s">
        <v>25</v>
      </c>
      <c r="H2" s="29"/>
      <c r="I2" s="29" t="s">
        <v>13</v>
      </c>
      <c r="J2" s="29"/>
      <c r="K2" s="29" t="s">
        <v>14</v>
      </c>
      <c r="L2" s="29"/>
      <c r="M2" s="57" t="s">
        <v>26</v>
      </c>
      <c r="N2" s="57"/>
      <c r="O2" s="29" t="s">
        <v>16</v>
      </c>
      <c r="P2" s="29"/>
      <c r="Q2" s="29" t="s">
        <v>15</v>
      </c>
      <c r="R2" s="29"/>
      <c r="S2" s="29" t="s">
        <v>17</v>
      </c>
      <c r="T2" s="29"/>
      <c r="U2" s="29" t="s">
        <v>18</v>
      </c>
      <c r="V2" s="29"/>
      <c r="W2" s="29" t="s">
        <v>19</v>
      </c>
      <c r="X2" s="29"/>
      <c r="Y2" s="29" t="s">
        <v>0</v>
      </c>
      <c r="Z2" s="29"/>
      <c r="AA2" s="29" t="s">
        <v>4</v>
      </c>
      <c r="AB2" s="29"/>
      <c r="AC2" s="29" t="s">
        <v>12</v>
      </c>
      <c r="AD2" s="29"/>
      <c r="AE2" s="29" t="s">
        <v>25</v>
      </c>
      <c r="AF2" s="29"/>
      <c r="AG2" s="29" t="s">
        <v>13</v>
      </c>
      <c r="AH2" s="29"/>
      <c r="AI2" s="29" t="s">
        <v>14</v>
      </c>
      <c r="AJ2" s="29"/>
      <c r="AK2" s="57" t="s">
        <v>26</v>
      </c>
      <c r="AL2" s="57"/>
      <c r="AM2" s="29" t="s">
        <v>16</v>
      </c>
      <c r="AN2" s="29"/>
      <c r="AO2" s="29" t="s">
        <v>15</v>
      </c>
      <c r="AP2" s="29"/>
      <c r="AQ2" s="29" t="s">
        <v>17</v>
      </c>
      <c r="AR2" s="29"/>
      <c r="AS2" s="29" t="s">
        <v>18</v>
      </c>
      <c r="AT2" s="29"/>
      <c r="AU2" s="29" t="s">
        <v>19</v>
      </c>
      <c r="AV2" s="29"/>
      <c r="AW2" s="29" t="s">
        <v>0</v>
      </c>
      <c r="AX2" s="29"/>
      <c r="AY2" s="29" t="s">
        <v>4</v>
      </c>
      <c r="AZ2" s="29"/>
      <c r="BA2" s="29" t="s">
        <v>12</v>
      </c>
      <c r="BB2" s="29"/>
      <c r="BC2" s="29" t="s">
        <v>25</v>
      </c>
      <c r="BD2" s="29"/>
      <c r="BE2" s="29" t="s">
        <v>13</v>
      </c>
      <c r="BF2" s="29"/>
      <c r="BG2" s="29" t="s">
        <v>14</v>
      </c>
      <c r="BH2" s="29"/>
      <c r="BI2" s="57" t="s">
        <v>26</v>
      </c>
      <c r="BJ2" s="57"/>
      <c r="BK2" s="29" t="s">
        <v>16</v>
      </c>
      <c r="BL2" s="29"/>
      <c r="BM2" s="29" t="s">
        <v>15</v>
      </c>
      <c r="BN2" s="29"/>
      <c r="BO2" s="29" t="s">
        <v>17</v>
      </c>
      <c r="BP2" s="29"/>
      <c r="BQ2" s="29" t="s">
        <v>18</v>
      </c>
      <c r="BR2" s="29"/>
      <c r="BS2" s="29" t="s">
        <v>19</v>
      </c>
      <c r="BT2" s="29"/>
      <c r="BU2" s="29" t="s">
        <v>0</v>
      </c>
      <c r="BV2" s="29"/>
      <c r="BW2" s="29" t="s">
        <v>4</v>
      </c>
      <c r="BX2" s="29"/>
      <c r="BY2" s="29" t="s">
        <v>12</v>
      </c>
      <c r="BZ2" s="29"/>
      <c r="CA2" s="29" t="s">
        <v>25</v>
      </c>
      <c r="CB2" s="29"/>
      <c r="CC2" s="29" t="s">
        <v>13</v>
      </c>
      <c r="CD2" s="29"/>
      <c r="CE2" s="29" t="s">
        <v>14</v>
      </c>
      <c r="CF2" s="29"/>
      <c r="CG2" s="57" t="s">
        <v>26</v>
      </c>
      <c r="CH2" s="57"/>
      <c r="CI2" s="29" t="s">
        <v>16</v>
      </c>
      <c r="CJ2" s="29"/>
      <c r="CK2" s="29" t="s">
        <v>15</v>
      </c>
      <c r="CL2" s="29"/>
      <c r="CM2" s="29" t="s">
        <v>17</v>
      </c>
      <c r="CN2" s="29"/>
      <c r="CO2" s="29" t="s">
        <v>18</v>
      </c>
      <c r="CP2" s="29"/>
      <c r="CQ2" s="29" t="s">
        <v>19</v>
      </c>
      <c r="CR2" s="29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</row>
    <row r="3" spans="1:311" customFormat="1" ht="20.100000000000001" customHeight="1" x14ac:dyDescent="0.2">
      <c r="A3" s="57" t="s">
        <v>443</v>
      </c>
      <c r="B3" s="57"/>
      <c r="C3" s="57"/>
      <c r="D3" s="57"/>
      <c r="E3" s="57"/>
      <c r="F3" s="57"/>
      <c r="G3" s="29" t="s">
        <v>444</v>
      </c>
      <c r="H3" s="29"/>
      <c r="I3" s="29"/>
      <c r="J3" s="29"/>
      <c r="K3" s="29"/>
      <c r="L3" s="29"/>
      <c r="M3" s="29" t="s">
        <v>446</v>
      </c>
      <c r="N3" s="29"/>
      <c r="O3" s="29"/>
      <c r="P3" s="29"/>
      <c r="Q3" s="29"/>
      <c r="R3" s="29"/>
      <c r="S3" s="29" t="s">
        <v>447</v>
      </c>
      <c r="T3" s="29"/>
      <c r="U3" s="29"/>
      <c r="V3" s="29"/>
      <c r="W3" s="29"/>
      <c r="X3" s="29"/>
      <c r="Y3" s="29" t="s">
        <v>443</v>
      </c>
      <c r="Z3" s="29"/>
      <c r="AA3" s="29"/>
      <c r="AB3" s="29"/>
      <c r="AC3" s="29"/>
      <c r="AD3" s="29"/>
      <c r="AE3" s="57" t="s">
        <v>444</v>
      </c>
      <c r="AF3" s="57"/>
      <c r="AG3" s="57"/>
      <c r="AH3" s="57"/>
      <c r="AI3" s="57"/>
      <c r="AJ3" s="57"/>
      <c r="AK3" s="29" t="s">
        <v>446</v>
      </c>
      <c r="AL3" s="29"/>
      <c r="AM3" s="29"/>
      <c r="AN3" s="29"/>
      <c r="AO3" s="29"/>
      <c r="AP3" s="29"/>
      <c r="AQ3" s="29" t="s">
        <v>447</v>
      </c>
      <c r="AR3" s="29"/>
      <c r="AS3" s="29"/>
      <c r="AT3" s="29"/>
      <c r="AU3" s="29"/>
      <c r="AV3" s="29"/>
      <c r="AW3" s="29" t="s">
        <v>443</v>
      </c>
      <c r="AX3" s="29"/>
      <c r="AY3" s="29"/>
      <c r="AZ3" s="29"/>
      <c r="BA3" s="29"/>
      <c r="BB3" s="29"/>
      <c r="BC3" s="29" t="s">
        <v>444</v>
      </c>
      <c r="BD3" s="29"/>
      <c r="BE3" s="29"/>
      <c r="BF3" s="29"/>
      <c r="BG3" s="29"/>
      <c r="BH3" s="29"/>
      <c r="BI3" s="57" t="s">
        <v>446</v>
      </c>
      <c r="BJ3" s="57"/>
      <c r="BK3" s="57"/>
      <c r="BL3" s="57"/>
      <c r="BM3" s="57"/>
      <c r="BN3" s="57"/>
      <c r="BO3" s="29" t="s">
        <v>447</v>
      </c>
      <c r="BP3" s="29"/>
      <c r="BQ3" s="29"/>
      <c r="BR3" s="29"/>
      <c r="BS3" s="29"/>
      <c r="BT3" s="29"/>
      <c r="BU3" s="29" t="s">
        <v>443</v>
      </c>
      <c r="BV3" s="29"/>
      <c r="BW3" s="29"/>
      <c r="BX3" s="29"/>
      <c r="BY3" s="29"/>
      <c r="BZ3" s="29"/>
      <c r="CA3" s="29" t="s">
        <v>444</v>
      </c>
      <c r="CB3" s="29"/>
      <c r="CC3" s="29"/>
      <c r="CD3" s="29"/>
      <c r="CE3" s="29"/>
      <c r="CF3" s="29"/>
      <c r="CG3" s="29" t="s">
        <v>446</v>
      </c>
      <c r="CH3" s="29"/>
      <c r="CI3" s="29"/>
      <c r="CJ3" s="29"/>
      <c r="CK3" s="29"/>
      <c r="CL3" s="29"/>
      <c r="CM3" s="57" t="s">
        <v>447</v>
      </c>
      <c r="CN3" s="57"/>
      <c r="CO3" s="57"/>
      <c r="CP3" s="57"/>
      <c r="CQ3" s="57"/>
      <c r="CR3" s="57"/>
    </row>
    <row r="4" spans="1:311" ht="20.100000000000001" customHeight="1" x14ac:dyDescent="0.2">
      <c r="A4" s="70" t="s">
        <v>3</v>
      </c>
      <c r="B4" s="70"/>
      <c r="C4" s="70"/>
      <c r="D4" s="70"/>
      <c r="E4" s="70"/>
      <c r="F4" s="71"/>
      <c r="G4" s="61">
        <f>SUM(G7:I106)</f>
        <v>0</v>
      </c>
      <c r="H4" s="62"/>
      <c r="I4" s="62"/>
      <c r="J4" s="62">
        <f>SUM(J7:L106)</f>
        <v>0</v>
      </c>
      <c r="K4" s="62"/>
      <c r="L4" s="63"/>
      <c r="M4" s="61" t="e">
        <f>SUM(M7:O106)</f>
        <v>#REF!</v>
      </c>
      <c r="N4" s="62"/>
      <c r="O4" s="62"/>
      <c r="P4" s="62" t="e">
        <f>SUM(P7:R106)</f>
        <v>#REF!</v>
      </c>
      <c r="Q4" s="62"/>
      <c r="R4" s="63"/>
      <c r="S4" s="61" t="e">
        <f>SUM(S7:U106)</f>
        <v>#REF!</v>
      </c>
      <c r="T4" s="62"/>
      <c r="U4" s="62"/>
      <c r="V4" s="62" t="e">
        <f>SUM(V7:X106)</f>
        <v>#REF!</v>
      </c>
      <c r="W4" s="62"/>
      <c r="X4" s="63"/>
      <c r="Y4" s="61" t="e">
        <f>SUM(Y7:AA106)</f>
        <v>#REF!</v>
      </c>
      <c r="Z4" s="62"/>
      <c r="AA4" s="62"/>
      <c r="AB4" s="62" t="e">
        <f>SUM(AB7:AD106)</f>
        <v>#REF!</v>
      </c>
      <c r="AC4" s="62"/>
      <c r="AD4" s="63"/>
      <c r="AE4" s="61" t="e">
        <f>SUM(AE7:AG106)</f>
        <v>#REF!</v>
      </c>
      <c r="AF4" s="62"/>
      <c r="AG4" s="62"/>
      <c r="AH4" s="62" t="e">
        <f>SUM(AH7:AJ106)</f>
        <v>#REF!</v>
      </c>
      <c r="AI4" s="62"/>
      <c r="AJ4" s="63"/>
      <c r="AK4" s="61" t="e">
        <f>SUM(AK7:AM106)</f>
        <v>#REF!</v>
      </c>
      <c r="AL4" s="62"/>
      <c r="AM4" s="62"/>
      <c r="AN4" s="62" t="e">
        <f>SUM(AN7:AP106)</f>
        <v>#REF!</v>
      </c>
      <c r="AO4" s="62"/>
      <c r="AP4" s="63"/>
      <c r="AQ4" s="61" t="e">
        <f>SUM(AQ7:AS106)</f>
        <v>#REF!</v>
      </c>
      <c r="AR4" s="62"/>
      <c r="AS4" s="62"/>
      <c r="AT4" s="62" t="e">
        <f>SUM(AT7:AV106)</f>
        <v>#REF!</v>
      </c>
      <c r="AU4" s="62"/>
      <c r="AV4" s="63"/>
      <c r="AW4" s="61" t="e">
        <f>SUM(AW7:AY106)</f>
        <v>#REF!</v>
      </c>
      <c r="AX4" s="62"/>
      <c r="AY4" s="62"/>
      <c r="AZ4" s="62" t="e">
        <f>SUM(AZ7:BB106)</f>
        <v>#REF!</v>
      </c>
      <c r="BA4" s="62"/>
      <c r="BB4" s="63"/>
      <c r="BC4" s="61" t="e">
        <f>SUM(BC7:BE106)</f>
        <v>#REF!</v>
      </c>
      <c r="BD4" s="62"/>
      <c r="BE4" s="62"/>
      <c r="BF4" s="62" t="e">
        <f>SUM(BF7:BH106)</f>
        <v>#REF!</v>
      </c>
      <c r="BG4" s="62"/>
      <c r="BH4" s="63"/>
      <c r="BI4" s="61" t="e">
        <f>SUM(BI7:BK106)</f>
        <v>#REF!</v>
      </c>
      <c r="BJ4" s="62"/>
      <c r="BK4" s="62"/>
      <c r="BL4" s="62" t="e">
        <f>SUM(BL7:BN106)</f>
        <v>#REF!</v>
      </c>
      <c r="BM4" s="62"/>
      <c r="BN4" s="63"/>
      <c r="BO4" s="61" t="e">
        <f>SUM(BO7:BQ106)</f>
        <v>#REF!</v>
      </c>
      <c r="BP4" s="62"/>
      <c r="BQ4" s="62"/>
      <c r="BR4" s="62" t="e">
        <f>SUM(BR7:BT106)</f>
        <v>#REF!</v>
      </c>
      <c r="BS4" s="62"/>
      <c r="BT4" s="63"/>
      <c r="BU4" s="61" t="e">
        <f>SUM(BU7:BW106)</f>
        <v>#REF!</v>
      </c>
      <c r="BV4" s="62"/>
      <c r="BW4" s="62"/>
      <c r="BX4" s="62" t="e">
        <f>SUM(BX7:BZ106)</f>
        <v>#REF!</v>
      </c>
      <c r="BY4" s="62"/>
      <c r="BZ4" s="63"/>
      <c r="CA4" s="61" t="e">
        <f>SUM(CA7:CC106)</f>
        <v>#REF!</v>
      </c>
      <c r="CB4" s="62"/>
      <c r="CC4" s="62"/>
      <c r="CD4" s="62" t="e">
        <f>SUM(CD7:CF106)</f>
        <v>#REF!</v>
      </c>
      <c r="CE4" s="62"/>
      <c r="CF4" s="63"/>
      <c r="CG4" s="61" t="e">
        <f>SUM(CG7:CI106)</f>
        <v>#REF!</v>
      </c>
      <c r="CH4" s="62"/>
      <c r="CI4" s="62"/>
      <c r="CJ4" s="62" t="e">
        <f>SUM(CJ7:CL106)</f>
        <v>#REF!</v>
      </c>
      <c r="CK4" s="62"/>
      <c r="CL4" s="63"/>
      <c r="CM4" s="61" t="e">
        <f>SUM(CM7:CO106)</f>
        <v>#REF!</v>
      </c>
      <c r="CN4" s="62"/>
      <c r="CO4" s="62"/>
      <c r="CP4" s="62" t="e">
        <f>SUM(CP7:CR106)</f>
        <v>#REF!</v>
      </c>
      <c r="CQ4" s="62"/>
      <c r="CR4" s="63"/>
    </row>
    <row r="5" spans="1:311" ht="20.100000000000001" customHeight="1" x14ac:dyDescent="0.2">
      <c r="A5" s="70" t="s">
        <v>8</v>
      </c>
      <c r="B5" s="70" t="s">
        <v>200</v>
      </c>
      <c r="C5" s="70"/>
      <c r="D5" s="70"/>
      <c r="E5" s="70"/>
      <c r="F5" s="71"/>
      <c r="G5" s="69" t="s">
        <v>442</v>
      </c>
      <c r="H5" s="70"/>
      <c r="I5" s="70"/>
      <c r="J5" s="70"/>
      <c r="K5" s="70"/>
      <c r="L5" s="71"/>
      <c r="M5" s="69" t="s">
        <v>429</v>
      </c>
      <c r="N5" s="70"/>
      <c r="O5" s="70"/>
      <c r="P5" s="70"/>
      <c r="Q5" s="70"/>
      <c r="R5" s="71"/>
      <c r="S5" s="69" t="s">
        <v>430</v>
      </c>
      <c r="T5" s="70"/>
      <c r="U5" s="70"/>
      <c r="V5" s="70"/>
      <c r="W5" s="70"/>
      <c r="X5" s="71"/>
      <c r="Y5" s="69" t="s">
        <v>431</v>
      </c>
      <c r="Z5" s="70"/>
      <c r="AA5" s="70"/>
      <c r="AB5" s="70"/>
      <c r="AC5" s="70"/>
      <c r="AD5" s="71"/>
      <c r="AE5" s="69" t="s">
        <v>432</v>
      </c>
      <c r="AF5" s="70"/>
      <c r="AG5" s="70"/>
      <c r="AH5" s="70"/>
      <c r="AI5" s="70"/>
      <c r="AJ5" s="71"/>
      <c r="AK5" s="69" t="s">
        <v>433</v>
      </c>
      <c r="AL5" s="70"/>
      <c r="AM5" s="70"/>
      <c r="AN5" s="70"/>
      <c r="AO5" s="70"/>
      <c r="AP5" s="71"/>
      <c r="AQ5" s="69" t="s">
        <v>434</v>
      </c>
      <c r="AR5" s="70"/>
      <c r="AS5" s="70"/>
      <c r="AT5" s="70"/>
      <c r="AU5" s="70"/>
      <c r="AV5" s="71"/>
      <c r="AW5" s="69" t="s">
        <v>435</v>
      </c>
      <c r="AX5" s="70"/>
      <c r="AY5" s="70"/>
      <c r="AZ5" s="70"/>
      <c r="BA5" s="70"/>
      <c r="BB5" s="71"/>
      <c r="BC5" s="69" t="s">
        <v>436</v>
      </c>
      <c r="BD5" s="70"/>
      <c r="BE5" s="70"/>
      <c r="BF5" s="70"/>
      <c r="BG5" s="70"/>
      <c r="BH5" s="71"/>
      <c r="BI5" s="69" t="s">
        <v>437</v>
      </c>
      <c r="BJ5" s="70"/>
      <c r="BK5" s="70"/>
      <c r="BL5" s="70"/>
      <c r="BM5" s="70"/>
      <c r="BN5" s="71"/>
      <c r="BO5" s="69" t="s">
        <v>438</v>
      </c>
      <c r="BP5" s="70"/>
      <c r="BQ5" s="70"/>
      <c r="BR5" s="70"/>
      <c r="BS5" s="70"/>
      <c r="BT5" s="71"/>
      <c r="BU5" s="69" t="s">
        <v>439</v>
      </c>
      <c r="BV5" s="70"/>
      <c r="BW5" s="70"/>
      <c r="BX5" s="70"/>
      <c r="BY5" s="70"/>
      <c r="BZ5" s="71"/>
      <c r="CA5" s="69" t="s">
        <v>440</v>
      </c>
      <c r="CB5" s="70"/>
      <c r="CC5" s="70"/>
      <c r="CD5" s="70"/>
      <c r="CE5" s="70"/>
      <c r="CF5" s="71"/>
      <c r="CG5" s="69" t="s">
        <v>441</v>
      </c>
      <c r="CH5" s="70"/>
      <c r="CI5" s="70"/>
      <c r="CJ5" s="70"/>
      <c r="CK5" s="70"/>
      <c r="CL5" s="71"/>
      <c r="CM5" s="69" t="s">
        <v>445</v>
      </c>
      <c r="CN5" s="70"/>
      <c r="CO5" s="70"/>
      <c r="CP5" s="70"/>
      <c r="CQ5" s="70"/>
      <c r="CR5" s="71"/>
    </row>
    <row r="6" spans="1:311" ht="20.100000000000001" customHeight="1" x14ac:dyDescent="0.2">
      <c r="A6" s="70"/>
      <c r="B6" s="70"/>
      <c r="C6" s="70"/>
      <c r="D6" s="70"/>
      <c r="E6" s="70"/>
      <c r="F6" s="71"/>
      <c r="G6" s="86" t="s">
        <v>427</v>
      </c>
      <c r="H6" s="64"/>
      <c r="I6" s="64"/>
      <c r="J6" s="65" t="s">
        <v>428</v>
      </c>
      <c r="K6" s="65"/>
      <c r="L6" s="65"/>
      <c r="M6" s="64" t="s">
        <v>427</v>
      </c>
      <c r="N6" s="64"/>
      <c r="O6" s="64"/>
      <c r="P6" s="65" t="s">
        <v>428</v>
      </c>
      <c r="Q6" s="65"/>
      <c r="R6" s="65"/>
      <c r="S6" s="64" t="s">
        <v>427</v>
      </c>
      <c r="T6" s="64"/>
      <c r="U6" s="64"/>
      <c r="V6" s="65" t="s">
        <v>428</v>
      </c>
      <c r="W6" s="65"/>
      <c r="X6" s="65"/>
      <c r="Y6" s="64" t="s">
        <v>427</v>
      </c>
      <c r="Z6" s="64"/>
      <c r="AA6" s="64"/>
      <c r="AB6" s="65" t="s">
        <v>428</v>
      </c>
      <c r="AC6" s="65"/>
      <c r="AD6" s="65"/>
      <c r="AE6" s="64" t="s">
        <v>427</v>
      </c>
      <c r="AF6" s="64"/>
      <c r="AG6" s="64"/>
      <c r="AH6" s="65" t="s">
        <v>428</v>
      </c>
      <c r="AI6" s="65"/>
      <c r="AJ6" s="65"/>
      <c r="AK6" s="64" t="s">
        <v>427</v>
      </c>
      <c r="AL6" s="64"/>
      <c r="AM6" s="64"/>
      <c r="AN6" s="65" t="s">
        <v>428</v>
      </c>
      <c r="AO6" s="65"/>
      <c r="AP6" s="65"/>
      <c r="AQ6" s="64" t="s">
        <v>427</v>
      </c>
      <c r="AR6" s="64"/>
      <c r="AS6" s="64"/>
      <c r="AT6" s="65" t="s">
        <v>428</v>
      </c>
      <c r="AU6" s="65"/>
      <c r="AV6" s="65"/>
      <c r="AW6" s="64" t="s">
        <v>427</v>
      </c>
      <c r="AX6" s="64"/>
      <c r="AY6" s="64"/>
      <c r="AZ6" s="65" t="s">
        <v>428</v>
      </c>
      <c r="BA6" s="65"/>
      <c r="BB6" s="65"/>
      <c r="BC6" s="64" t="s">
        <v>427</v>
      </c>
      <c r="BD6" s="64"/>
      <c r="BE6" s="64"/>
      <c r="BF6" s="65" t="s">
        <v>428</v>
      </c>
      <c r="BG6" s="65"/>
      <c r="BH6" s="65"/>
      <c r="BI6" s="64" t="s">
        <v>427</v>
      </c>
      <c r="BJ6" s="64"/>
      <c r="BK6" s="64"/>
      <c r="BL6" s="65" t="s">
        <v>428</v>
      </c>
      <c r="BM6" s="65"/>
      <c r="BN6" s="65"/>
      <c r="BO6" s="64" t="s">
        <v>427</v>
      </c>
      <c r="BP6" s="64"/>
      <c r="BQ6" s="64"/>
      <c r="BR6" s="65" t="s">
        <v>428</v>
      </c>
      <c r="BS6" s="65"/>
      <c r="BT6" s="65"/>
      <c r="BU6" s="64" t="s">
        <v>427</v>
      </c>
      <c r="BV6" s="64"/>
      <c r="BW6" s="64"/>
      <c r="BX6" s="65" t="s">
        <v>428</v>
      </c>
      <c r="BY6" s="65"/>
      <c r="BZ6" s="65"/>
      <c r="CA6" s="64" t="s">
        <v>427</v>
      </c>
      <c r="CB6" s="64"/>
      <c r="CC6" s="64"/>
      <c r="CD6" s="65" t="s">
        <v>428</v>
      </c>
      <c r="CE6" s="65"/>
      <c r="CF6" s="65"/>
      <c r="CG6" s="64" t="s">
        <v>427</v>
      </c>
      <c r="CH6" s="64"/>
      <c r="CI6" s="64"/>
      <c r="CJ6" s="65" t="s">
        <v>428</v>
      </c>
      <c r="CK6" s="65"/>
      <c r="CL6" s="65"/>
      <c r="CM6" s="64" t="s">
        <v>427</v>
      </c>
      <c r="CN6" s="64"/>
      <c r="CO6" s="64"/>
      <c r="CP6" s="65" t="s">
        <v>428</v>
      </c>
      <c r="CQ6" s="65"/>
      <c r="CR6" s="65"/>
    </row>
    <row r="7" spans="1:311" ht="20.100000000000001" customHeight="1" x14ac:dyDescent="0.2">
      <c r="A7" s="13" t="str">
        <f>code!D4</f>
        <v>C1</v>
      </c>
      <c r="B7" s="75" t="str">
        <f>code!C4</f>
        <v>مجلس الشعب</v>
      </c>
      <c r="C7" s="75"/>
      <c r="D7" s="75"/>
      <c r="E7" s="75"/>
      <c r="F7" s="76"/>
      <c r="G7" s="66"/>
      <c r="H7" s="67"/>
      <c r="I7" s="67"/>
      <c r="J7" s="67"/>
      <c r="K7" s="67"/>
      <c r="L7" s="68"/>
      <c r="M7" s="66" t="e">
        <f>#REF!</f>
        <v>#REF!</v>
      </c>
      <c r="N7" s="67"/>
      <c r="O7" s="67"/>
      <c r="P7" s="72" t="e">
        <f>#REF!</f>
        <v>#REF!</v>
      </c>
      <c r="Q7" s="73"/>
      <c r="R7" s="74"/>
      <c r="S7" s="66" t="e">
        <f>#REF!</f>
        <v>#REF!</v>
      </c>
      <c r="T7" s="67"/>
      <c r="U7" s="67"/>
      <c r="V7" s="67" t="e">
        <f>#REF!</f>
        <v>#REF!</v>
      </c>
      <c r="W7" s="67"/>
      <c r="X7" s="68"/>
      <c r="Y7" s="66" t="e">
        <f>#REF!</f>
        <v>#REF!</v>
      </c>
      <c r="Z7" s="67"/>
      <c r="AA7" s="67"/>
      <c r="AB7" s="67" t="e">
        <f>#REF!</f>
        <v>#REF!</v>
      </c>
      <c r="AC7" s="67"/>
      <c r="AD7" s="68"/>
      <c r="AE7" s="66" t="e">
        <f>#REF!</f>
        <v>#REF!</v>
      </c>
      <c r="AF7" s="67"/>
      <c r="AG7" s="67"/>
      <c r="AH7" s="67" t="e">
        <f>#REF!</f>
        <v>#REF!</v>
      </c>
      <c r="AI7" s="67"/>
      <c r="AJ7" s="68"/>
      <c r="AK7" s="66" t="e">
        <f>#REF!</f>
        <v>#REF!</v>
      </c>
      <c r="AL7" s="67"/>
      <c r="AM7" s="67"/>
      <c r="AN7" s="67" t="e">
        <f>#REF!</f>
        <v>#REF!</v>
      </c>
      <c r="AO7" s="67"/>
      <c r="AP7" s="68"/>
      <c r="AQ7" s="66" t="e">
        <f>#REF!</f>
        <v>#REF!</v>
      </c>
      <c r="AR7" s="67"/>
      <c r="AS7" s="67"/>
      <c r="AT7" s="67" t="e">
        <f>#REF!</f>
        <v>#REF!</v>
      </c>
      <c r="AU7" s="67"/>
      <c r="AV7" s="68"/>
      <c r="AW7" s="66" t="e">
        <f>#REF!</f>
        <v>#REF!</v>
      </c>
      <c r="AX7" s="67"/>
      <c r="AY7" s="67"/>
      <c r="AZ7" s="67" t="e">
        <f>#REF!</f>
        <v>#REF!</v>
      </c>
      <c r="BA7" s="67"/>
      <c r="BB7" s="68"/>
      <c r="BC7" s="66" t="e">
        <f>#REF!</f>
        <v>#REF!</v>
      </c>
      <c r="BD7" s="67"/>
      <c r="BE7" s="67"/>
      <c r="BF7" s="67" t="e">
        <f>#REF!</f>
        <v>#REF!</v>
      </c>
      <c r="BG7" s="67"/>
      <c r="BH7" s="68"/>
      <c r="BI7" s="66" t="e">
        <f>#REF!</f>
        <v>#REF!</v>
      </c>
      <c r="BJ7" s="67"/>
      <c r="BK7" s="67"/>
      <c r="BL7" s="67" t="e">
        <f>#REF!</f>
        <v>#REF!</v>
      </c>
      <c r="BM7" s="67"/>
      <c r="BN7" s="68"/>
      <c r="BO7" s="66" t="e">
        <f>#REF!</f>
        <v>#REF!</v>
      </c>
      <c r="BP7" s="67"/>
      <c r="BQ7" s="67"/>
      <c r="BR7" s="67" t="e">
        <f>#REF!</f>
        <v>#REF!</v>
      </c>
      <c r="BS7" s="67"/>
      <c r="BT7" s="68"/>
      <c r="BU7" s="66" t="e">
        <f>#REF!</f>
        <v>#REF!</v>
      </c>
      <c r="BV7" s="67"/>
      <c r="BW7" s="67"/>
      <c r="BX7" s="67" t="e">
        <f>#REF!</f>
        <v>#REF!</v>
      </c>
      <c r="BY7" s="67"/>
      <c r="BZ7" s="68"/>
      <c r="CA7" s="66" t="e">
        <f>#REF!</f>
        <v>#REF!</v>
      </c>
      <c r="CB7" s="67"/>
      <c r="CC7" s="67"/>
      <c r="CD7" s="67" t="e">
        <f>#REF!</f>
        <v>#REF!</v>
      </c>
      <c r="CE7" s="67"/>
      <c r="CF7" s="68"/>
      <c r="CG7" s="66" t="e">
        <f>SUMIF($G$6:$CD$6,"مدين",G7:CD7)</f>
        <v>#REF!</v>
      </c>
      <c r="CH7" s="67"/>
      <c r="CI7" s="67"/>
      <c r="CJ7" s="67" t="e">
        <f>SUMIF($G$6:$CD$6,"مدين",J7:CG7)</f>
        <v>#REF!</v>
      </c>
      <c r="CK7" s="67"/>
      <c r="CL7" s="68"/>
      <c r="CM7" s="66" t="e">
        <f>IF(CG7&gt;CJ7,CG7-CJ7,0)</f>
        <v>#REF!</v>
      </c>
      <c r="CN7" s="67"/>
      <c r="CO7" s="67"/>
      <c r="CP7" s="67" t="e">
        <f>IF(CJ7&gt;CG7,CJ7-CG7,0)</f>
        <v>#REF!</v>
      </c>
      <c r="CQ7" s="67"/>
      <c r="CR7" s="68"/>
    </row>
    <row r="8" spans="1:311" ht="20.100000000000001" customHeight="1" x14ac:dyDescent="0.2">
      <c r="A8" s="13" t="str">
        <f>code!D5</f>
        <v>C2</v>
      </c>
      <c r="B8" s="75" t="str">
        <f>code!C5</f>
        <v>الشركة العربية للتوريدات والمقاولات العمومية (افرا)</v>
      </c>
      <c r="C8" s="75"/>
      <c r="D8" s="75"/>
      <c r="E8" s="75"/>
      <c r="F8" s="76"/>
      <c r="G8" s="58"/>
      <c r="H8" s="59"/>
      <c r="I8" s="59"/>
      <c r="J8" s="59"/>
      <c r="K8" s="59"/>
      <c r="L8" s="60"/>
      <c r="M8" s="66" t="e">
        <f>#REF!</f>
        <v>#REF!</v>
      </c>
      <c r="N8" s="67"/>
      <c r="O8" s="67"/>
      <c r="P8" s="67" t="e">
        <f>#REF!</f>
        <v>#REF!</v>
      </c>
      <c r="Q8" s="67"/>
      <c r="R8" s="68"/>
      <c r="S8" s="66" t="e">
        <f>#REF!</f>
        <v>#REF!</v>
      </c>
      <c r="T8" s="67"/>
      <c r="U8" s="67"/>
      <c r="V8" s="67" t="e">
        <f>#REF!</f>
        <v>#REF!</v>
      </c>
      <c r="W8" s="67"/>
      <c r="X8" s="68"/>
      <c r="Y8" s="66" t="e">
        <f>#REF!</f>
        <v>#REF!</v>
      </c>
      <c r="Z8" s="67"/>
      <c r="AA8" s="67"/>
      <c r="AB8" s="67" t="e">
        <f>#REF!</f>
        <v>#REF!</v>
      </c>
      <c r="AC8" s="67"/>
      <c r="AD8" s="68"/>
      <c r="AE8" s="66" t="e">
        <f>#REF!</f>
        <v>#REF!</v>
      </c>
      <c r="AF8" s="67"/>
      <c r="AG8" s="67"/>
      <c r="AH8" s="67" t="e">
        <f>#REF!</f>
        <v>#REF!</v>
      </c>
      <c r="AI8" s="67"/>
      <c r="AJ8" s="68"/>
      <c r="AK8" s="66" t="e">
        <f>#REF!</f>
        <v>#REF!</v>
      </c>
      <c r="AL8" s="67"/>
      <c r="AM8" s="67"/>
      <c r="AN8" s="67" t="e">
        <f>#REF!</f>
        <v>#REF!</v>
      </c>
      <c r="AO8" s="67"/>
      <c r="AP8" s="68"/>
      <c r="AQ8" s="66" t="e">
        <f>#REF!</f>
        <v>#REF!</v>
      </c>
      <c r="AR8" s="67"/>
      <c r="AS8" s="67"/>
      <c r="AT8" s="67" t="e">
        <f>#REF!</f>
        <v>#REF!</v>
      </c>
      <c r="AU8" s="67"/>
      <c r="AV8" s="68"/>
      <c r="AW8" s="66" t="e">
        <f>#REF!</f>
        <v>#REF!</v>
      </c>
      <c r="AX8" s="67"/>
      <c r="AY8" s="67"/>
      <c r="AZ8" s="67" t="e">
        <f>#REF!</f>
        <v>#REF!</v>
      </c>
      <c r="BA8" s="67"/>
      <c r="BB8" s="68"/>
      <c r="BC8" s="66" t="e">
        <f>#REF!</f>
        <v>#REF!</v>
      </c>
      <c r="BD8" s="67"/>
      <c r="BE8" s="67"/>
      <c r="BF8" s="67" t="e">
        <f>#REF!</f>
        <v>#REF!</v>
      </c>
      <c r="BG8" s="67"/>
      <c r="BH8" s="68"/>
      <c r="BI8" s="66" t="e">
        <f>#REF!</f>
        <v>#REF!</v>
      </c>
      <c r="BJ8" s="67"/>
      <c r="BK8" s="67"/>
      <c r="BL8" s="67" t="e">
        <f>#REF!</f>
        <v>#REF!</v>
      </c>
      <c r="BM8" s="67"/>
      <c r="BN8" s="68"/>
      <c r="BO8" s="66" t="e">
        <f>#REF!</f>
        <v>#REF!</v>
      </c>
      <c r="BP8" s="67"/>
      <c r="BQ8" s="67"/>
      <c r="BR8" s="67" t="e">
        <f>#REF!</f>
        <v>#REF!</v>
      </c>
      <c r="BS8" s="67"/>
      <c r="BT8" s="68"/>
      <c r="BU8" s="66" t="e">
        <f>#REF!</f>
        <v>#REF!</v>
      </c>
      <c r="BV8" s="67"/>
      <c r="BW8" s="67"/>
      <c r="BX8" s="67" t="e">
        <f>#REF!</f>
        <v>#REF!</v>
      </c>
      <c r="BY8" s="67"/>
      <c r="BZ8" s="68"/>
      <c r="CA8" s="66" t="e">
        <f>#REF!</f>
        <v>#REF!</v>
      </c>
      <c r="CB8" s="67"/>
      <c r="CC8" s="67"/>
      <c r="CD8" s="67" t="e">
        <f>#REF!</f>
        <v>#REF!</v>
      </c>
      <c r="CE8" s="67"/>
      <c r="CF8" s="68"/>
      <c r="CG8" s="58" t="e">
        <f t="shared" ref="CG8:CG71" si="0">SUMIF($G$6:$CD$6,"مدين",G8:CD8)</f>
        <v>#REF!</v>
      </c>
      <c r="CH8" s="59"/>
      <c r="CI8" s="59"/>
      <c r="CJ8" s="59" t="e">
        <f t="shared" ref="CJ8:CJ71" si="1">SUMIF($G$6:$CD$6,"مدين",J8:CG8)</f>
        <v>#REF!</v>
      </c>
      <c r="CK8" s="59"/>
      <c r="CL8" s="60"/>
      <c r="CM8" s="58" t="e">
        <f t="shared" ref="CM8:CM71" si="2">IF(CG8&gt;CJ8,CG8-CJ8,0)</f>
        <v>#REF!</v>
      </c>
      <c r="CN8" s="59"/>
      <c r="CO8" s="59"/>
      <c r="CP8" s="59" t="e">
        <f t="shared" ref="CP8:CP71" si="3">IF(CJ8&gt;CG8,CJ8-CG8,0)</f>
        <v>#REF!</v>
      </c>
      <c r="CQ8" s="59"/>
      <c r="CR8" s="60"/>
    </row>
    <row r="9" spans="1:311" s="5" customFormat="1" ht="20.100000000000001" customHeight="1" x14ac:dyDescent="0.2">
      <c r="A9" s="13" t="str">
        <f>code!D6</f>
        <v>C3</v>
      </c>
      <c r="B9" s="75" t="str">
        <f>code!C6</f>
        <v>joutn</v>
      </c>
      <c r="C9" s="75"/>
      <c r="D9" s="75"/>
      <c r="E9" s="75"/>
      <c r="F9" s="76"/>
      <c r="G9" s="58"/>
      <c r="H9" s="59"/>
      <c r="I9" s="59"/>
      <c r="J9" s="59"/>
      <c r="K9" s="59"/>
      <c r="L9" s="60"/>
      <c r="M9" s="66" t="e">
        <f>#REF!</f>
        <v>#REF!</v>
      </c>
      <c r="N9" s="67"/>
      <c r="O9" s="67"/>
      <c r="P9" s="67" t="e">
        <f>#REF!</f>
        <v>#REF!</v>
      </c>
      <c r="Q9" s="67"/>
      <c r="R9" s="68"/>
      <c r="S9" s="66" t="e">
        <f>#REF!</f>
        <v>#REF!</v>
      </c>
      <c r="T9" s="67"/>
      <c r="U9" s="67"/>
      <c r="V9" s="67" t="e">
        <f>#REF!</f>
        <v>#REF!</v>
      </c>
      <c r="W9" s="67"/>
      <c r="X9" s="68"/>
      <c r="Y9" s="66" t="e">
        <f>#REF!</f>
        <v>#REF!</v>
      </c>
      <c r="Z9" s="67"/>
      <c r="AA9" s="67"/>
      <c r="AB9" s="67" t="e">
        <f>#REF!</f>
        <v>#REF!</v>
      </c>
      <c r="AC9" s="67"/>
      <c r="AD9" s="68"/>
      <c r="AE9" s="66" t="e">
        <f>#REF!</f>
        <v>#REF!</v>
      </c>
      <c r="AF9" s="67"/>
      <c r="AG9" s="67"/>
      <c r="AH9" s="67" t="e">
        <f>#REF!</f>
        <v>#REF!</v>
      </c>
      <c r="AI9" s="67"/>
      <c r="AJ9" s="68"/>
      <c r="AK9" s="66" t="e">
        <f>#REF!</f>
        <v>#REF!</v>
      </c>
      <c r="AL9" s="67"/>
      <c r="AM9" s="67"/>
      <c r="AN9" s="67" t="e">
        <f>#REF!</f>
        <v>#REF!</v>
      </c>
      <c r="AO9" s="67"/>
      <c r="AP9" s="68"/>
      <c r="AQ9" s="66" t="e">
        <f>#REF!</f>
        <v>#REF!</v>
      </c>
      <c r="AR9" s="67"/>
      <c r="AS9" s="67"/>
      <c r="AT9" s="67" t="e">
        <f>#REF!</f>
        <v>#REF!</v>
      </c>
      <c r="AU9" s="67"/>
      <c r="AV9" s="68"/>
      <c r="AW9" s="66" t="e">
        <f>#REF!</f>
        <v>#REF!</v>
      </c>
      <c r="AX9" s="67"/>
      <c r="AY9" s="67"/>
      <c r="AZ9" s="67" t="e">
        <f>#REF!</f>
        <v>#REF!</v>
      </c>
      <c r="BA9" s="67"/>
      <c r="BB9" s="68"/>
      <c r="BC9" s="66" t="e">
        <f>#REF!</f>
        <v>#REF!</v>
      </c>
      <c r="BD9" s="67"/>
      <c r="BE9" s="67"/>
      <c r="BF9" s="67" t="e">
        <f>#REF!</f>
        <v>#REF!</v>
      </c>
      <c r="BG9" s="67"/>
      <c r="BH9" s="68"/>
      <c r="BI9" s="66" t="e">
        <f>#REF!</f>
        <v>#REF!</v>
      </c>
      <c r="BJ9" s="67"/>
      <c r="BK9" s="67"/>
      <c r="BL9" s="67" t="e">
        <f>#REF!</f>
        <v>#REF!</v>
      </c>
      <c r="BM9" s="67"/>
      <c r="BN9" s="68"/>
      <c r="BO9" s="66" t="e">
        <f>#REF!</f>
        <v>#REF!</v>
      </c>
      <c r="BP9" s="67"/>
      <c r="BQ9" s="67"/>
      <c r="BR9" s="67" t="e">
        <f>#REF!</f>
        <v>#REF!</v>
      </c>
      <c r="BS9" s="67"/>
      <c r="BT9" s="68"/>
      <c r="BU9" s="66" t="e">
        <f>#REF!</f>
        <v>#REF!</v>
      </c>
      <c r="BV9" s="67"/>
      <c r="BW9" s="67"/>
      <c r="BX9" s="67" t="e">
        <f>#REF!</f>
        <v>#REF!</v>
      </c>
      <c r="BY9" s="67"/>
      <c r="BZ9" s="68"/>
      <c r="CA9" s="66" t="e">
        <f>#REF!</f>
        <v>#REF!</v>
      </c>
      <c r="CB9" s="67"/>
      <c r="CC9" s="67"/>
      <c r="CD9" s="67" t="e">
        <f>#REF!</f>
        <v>#REF!</v>
      </c>
      <c r="CE9" s="67"/>
      <c r="CF9" s="68"/>
      <c r="CG9" s="58" t="e">
        <f t="shared" si="0"/>
        <v>#REF!</v>
      </c>
      <c r="CH9" s="59"/>
      <c r="CI9" s="59"/>
      <c r="CJ9" s="59" t="e">
        <f t="shared" si="1"/>
        <v>#REF!</v>
      </c>
      <c r="CK9" s="59"/>
      <c r="CL9" s="60"/>
      <c r="CM9" s="58" t="e">
        <f t="shared" si="2"/>
        <v>#REF!</v>
      </c>
      <c r="CN9" s="59"/>
      <c r="CO9" s="59"/>
      <c r="CP9" s="59" t="e">
        <f t="shared" si="3"/>
        <v>#REF!</v>
      </c>
      <c r="CQ9" s="59"/>
      <c r="CR9" s="60"/>
    </row>
    <row r="10" spans="1:311" s="5" customFormat="1" ht="20.100000000000001" customHeight="1" x14ac:dyDescent="0.2">
      <c r="A10" s="13" t="str">
        <f>code!D7</f>
        <v>C4</v>
      </c>
      <c r="B10" s="75" t="str">
        <f>code!C7</f>
        <v>Global 1 GeobitS - EGYPT</v>
      </c>
      <c r="C10" s="75"/>
      <c r="D10" s="75"/>
      <c r="E10" s="75"/>
      <c r="F10" s="76"/>
      <c r="G10" s="58"/>
      <c r="H10" s="59"/>
      <c r="I10" s="59"/>
      <c r="J10" s="59"/>
      <c r="K10" s="59"/>
      <c r="L10" s="60"/>
      <c r="M10" s="66" t="e">
        <f>#REF!</f>
        <v>#REF!</v>
      </c>
      <c r="N10" s="67"/>
      <c r="O10" s="67"/>
      <c r="P10" s="67" t="e">
        <f>#REF!</f>
        <v>#REF!</v>
      </c>
      <c r="Q10" s="67"/>
      <c r="R10" s="68"/>
      <c r="S10" s="66" t="e">
        <f>#REF!</f>
        <v>#REF!</v>
      </c>
      <c r="T10" s="67"/>
      <c r="U10" s="67"/>
      <c r="V10" s="67" t="e">
        <f>#REF!</f>
        <v>#REF!</v>
      </c>
      <c r="W10" s="67"/>
      <c r="X10" s="68"/>
      <c r="Y10" s="66" t="e">
        <f>#REF!</f>
        <v>#REF!</v>
      </c>
      <c r="Z10" s="67"/>
      <c r="AA10" s="67"/>
      <c r="AB10" s="67" t="e">
        <f>#REF!</f>
        <v>#REF!</v>
      </c>
      <c r="AC10" s="67"/>
      <c r="AD10" s="68"/>
      <c r="AE10" s="66" t="e">
        <f>#REF!</f>
        <v>#REF!</v>
      </c>
      <c r="AF10" s="67"/>
      <c r="AG10" s="67"/>
      <c r="AH10" s="67" t="e">
        <f>#REF!</f>
        <v>#REF!</v>
      </c>
      <c r="AI10" s="67"/>
      <c r="AJ10" s="68"/>
      <c r="AK10" s="66" t="e">
        <f>#REF!</f>
        <v>#REF!</v>
      </c>
      <c r="AL10" s="67"/>
      <c r="AM10" s="67"/>
      <c r="AN10" s="67" t="e">
        <f>#REF!</f>
        <v>#REF!</v>
      </c>
      <c r="AO10" s="67"/>
      <c r="AP10" s="68"/>
      <c r="AQ10" s="66" t="e">
        <f>#REF!</f>
        <v>#REF!</v>
      </c>
      <c r="AR10" s="67"/>
      <c r="AS10" s="67"/>
      <c r="AT10" s="67" t="e">
        <f>#REF!</f>
        <v>#REF!</v>
      </c>
      <c r="AU10" s="67"/>
      <c r="AV10" s="68"/>
      <c r="AW10" s="66" t="e">
        <f>#REF!</f>
        <v>#REF!</v>
      </c>
      <c r="AX10" s="67"/>
      <c r="AY10" s="67"/>
      <c r="AZ10" s="67" t="e">
        <f>#REF!</f>
        <v>#REF!</v>
      </c>
      <c r="BA10" s="67"/>
      <c r="BB10" s="68"/>
      <c r="BC10" s="66" t="e">
        <f>#REF!</f>
        <v>#REF!</v>
      </c>
      <c r="BD10" s="67"/>
      <c r="BE10" s="67"/>
      <c r="BF10" s="67" t="e">
        <f>#REF!</f>
        <v>#REF!</v>
      </c>
      <c r="BG10" s="67"/>
      <c r="BH10" s="68"/>
      <c r="BI10" s="66" t="e">
        <f>#REF!</f>
        <v>#REF!</v>
      </c>
      <c r="BJ10" s="67"/>
      <c r="BK10" s="67"/>
      <c r="BL10" s="67" t="e">
        <f>#REF!</f>
        <v>#REF!</v>
      </c>
      <c r="BM10" s="67"/>
      <c r="BN10" s="68"/>
      <c r="BO10" s="66" t="e">
        <f>#REF!</f>
        <v>#REF!</v>
      </c>
      <c r="BP10" s="67"/>
      <c r="BQ10" s="67"/>
      <c r="BR10" s="67" t="e">
        <f>#REF!</f>
        <v>#REF!</v>
      </c>
      <c r="BS10" s="67"/>
      <c r="BT10" s="68"/>
      <c r="BU10" s="66" t="e">
        <f>#REF!</f>
        <v>#REF!</v>
      </c>
      <c r="BV10" s="67"/>
      <c r="BW10" s="67"/>
      <c r="BX10" s="67" t="e">
        <f>#REF!</f>
        <v>#REF!</v>
      </c>
      <c r="BY10" s="67"/>
      <c r="BZ10" s="68"/>
      <c r="CA10" s="66" t="e">
        <f>#REF!</f>
        <v>#REF!</v>
      </c>
      <c r="CB10" s="67"/>
      <c r="CC10" s="67"/>
      <c r="CD10" s="67" t="e">
        <f>#REF!</f>
        <v>#REF!</v>
      </c>
      <c r="CE10" s="67"/>
      <c r="CF10" s="68"/>
      <c r="CG10" s="58" t="e">
        <f t="shared" si="0"/>
        <v>#REF!</v>
      </c>
      <c r="CH10" s="59"/>
      <c r="CI10" s="59"/>
      <c r="CJ10" s="59" t="e">
        <f t="shared" si="1"/>
        <v>#REF!</v>
      </c>
      <c r="CK10" s="59"/>
      <c r="CL10" s="60"/>
      <c r="CM10" s="58" t="e">
        <f t="shared" si="2"/>
        <v>#REF!</v>
      </c>
      <c r="CN10" s="59"/>
      <c r="CO10" s="59"/>
      <c r="CP10" s="59" t="e">
        <f t="shared" si="3"/>
        <v>#REF!</v>
      </c>
      <c r="CQ10" s="59"/>
      <c r="CR10" s="60"/>
    </row>
    <row r="11" spans="1:311" s="5" customFormat="1" ht="20.100000000000001" customHeight="1" x14ac:dyDescent="0.2">
      <c r="A11" s="13" t="str">
        <f>code!D8</f>
        <v>C5</v>
      </c>
      <c r="B11" s="75" t="str">
        <f>code!C8</f>
        <v>التضامن</v>
      </c>
      <c r="C11" s="75"/>
      <c r="D11" s="75"/>
      <c r="E11" s="75"/>
      <c r="F11" s="76"/>
      <c r="G11" s="58"/>
      <c r="H11" s="59"/>
      <c r="I11" s="59"/>
      <c r="J11" s="59"/>
      <c r="K11" s="59"/>
      <c r="L11" s="60"/>
      <c r="M11" s="66" t="e">
        <f>#REF!</f>
        <v>#REF!</v>
      </c>
      <c r="N11" s="67"/>
      <c r="O11" s="67"/>
      <c r="P11" s="67" t="e">
        <f>#REF!</f>
        <v>#REF!</v>
      </c>
      <c r="Q11" s="67"/>
      <c r="R11" s="68"/>
      <c r="S11" s="66" t="e">
        <f>#REF!</f>
        <v>#REF!</v>
      </c>
      <c r="T11" s="67"/>
      <c r="U11" s="67"/>
      <c r="V11" s="67" t="e">
        <f>#REF!</f>
        <v>#REF!</v>
      </c>
      <c r="W11" s="67"/>
      <c r="X11" s="68"/>
      <c r="Y11" s="66" t="e">
        <f>#REF!</f>
        <v>#REF!</v>
      </c>
      <c r="Z11" s="67"/>
      <c r="AA11" s="67"/>
      <c r="AB11" s="67" t="e">
        <f>#REF!</f>
        <v>#REF!</v>
      </c>
      <c r="AC11" s="67"/>
      <c r="AD11" s="68"/>
      <c r="AE11" s="66" t="e">
        <f>#REF!</f>
        <v>#REF!</v>
      </c>
      <c r="AF11" s="67"/>
      <c r="AG11" s="67"/>
      <c r="AH11" s="67" t="e">
        <f>#REF!</f>
        <v>#REF!</v>
      </c>
      <c r="AI11" s="67"/>
      <c r="AJ11" s="68"/>
      <c r="AK11" s="66" t="e">
        <f>#REF!</f>
        <v>#REF!</v>
      </c>
      <c r="AL11" s="67"/>
      <c r="AM11" s="67"/>
      <c r="AN11" s="67" t="e">
        <f>#REF!</f>
        <v>#REF!</v>
      </c>
      <c r="AO11" s="67"/>
      <c r="AP11" s="68"/>
      <c r="AQ11" s="66" t="e">
        <f>#REF!</f>
        <v>#REF!</v>
      </c>
      <c r="AR11" s="67"/>
      <c r="AS11" s="67"/>
      <c r="AT11" s="67" t="e">
        <f>#REF!</f>
        <v>#REF!</v>
      </c>
      <c r="AU11" s="67"/>
      <c r="AV11" s="68"/>
      <c r="AW11" s="66" t="e">
        <f>#REF!</f>
        <v>#REF!</v>
      </c>
      <c r="AX11" s="67"/>
      <c r="AY11" s="67"/>
      <c r="AZ11" s="67" t="e">
        <f>#REF!</f>
        <v>#REF!</v>
      </c>
      <c r="BA11" s="67"/>
      <c r="BB11" s="68"/>
      <c r="BC11" s="66" t="e">
        <f>#REF!</f>
        <v>#REF!</v>
      </c>
      <c r="BD11" s="67"/>
      <c r="BE11" s="67"/>
      <c r="BF11" s="67" t="e">
        <f>#REF!</f>
        <v>#REF!</v>
      </c>
      <c r="BG11" s="67"/>
      <c r="BH11" s="68"/>
      <c r="BI11" s="66" t="e">
        <f>#REF!</f>
        <v>#REF!</v>
      </c>
      <c r="BJ11" s="67"/>
      <c r="BK11" s="67"/>
      <c r="BL11" s="67" t="e">
        <f>#REF!</f>
        <v>#REF!</v>
      </c>
      <c r="BM11" s="67"/>
      <c r="BN11" s="68"/>
      <c r="BO11" s="66" t="e">
        <f>#REF!</f>
        <v>#REF!</v>
      </c>
      <c r="BP11" s="67"/>
      <c r="BQ11" s="67"/>
      <c r="BR11" s="67" t="e">
        <f>#REF!</f>
        <v>#REF!</v>
      </c>
      <c r="BS11" s="67"/>
      <c r="BT11" s="68"/>
      <c r="BU11" s="66" t="e">
        <f>#REF!</f>
        <v>#REF!</v>
      </c>
      <c r="BV11" s="67"/>
      <c r="BW11" s="67"/>
      <c r="BX11" s="67" t="e">
        <f>#REF!</f>
        <v>#REF!</v>
      </c>
      <c r="BY11" s="67"/>
      <c r="BZ11" s="68"/>
      <c r="CA11" s="66" t="e">
        <f>#REF!</f>
        <v>#REF!</v>
      </c>
      <c r="CB11" s="67"/>
      <c r="CC11" s="67"/>
      <c r="CD11" s="67" t="e">
        <f>#REF!</f>
        <v>#REF!</v>
      </c>
      <c r="CE11" s="67"/>
      <c r="CF11" s="68"/>
      <c r="CG11" s="58" t="e">
        <f t="shared" si="0"/>
        <v>#REF!</v>
      </c>
      <c r="CH11" s="59"/>
      <c r="CI11" s="59"/>
      <c r="CJ11" s="59" t="e">
        <f t="shared" si="1"/>
        <v>#REF!</v>
      </c>
      <c r="CK11" s="59"/>
      <c r="CL11" s="60"/>
      <c r="CM11" s="58" t="e">
        <f t="shared" si="2"/>
        <v>#REF!</v>
      </c>
      <c r="CN11" s="59"/>
      <c r="CO11" s="59"/>
      <c r="CP11" s="59" t="e">
        <f t="shared" si="3"/>
        <v>#REF!</v>
      </c>
      <c r="CQ11" s="59"/>
      <c r="CR11" s="60"/>
    </row>
    <row r="12" spans="1:311" s="5" customFormat="1" ht="20.100000000000001" customHeight="1" x14ac:dyDescent="0.2">
      <c r="A12" s="13" t="str">
        <f>code!D9</f>
        <v>C6</v>
      </c>
      <c r="B12" s="75" t="str">
        <f>code!C9</f>
        <v>XSab protfolio management</v>
      </c>
      <c r="C12" s="75"/>
      <c r="D12" s="75"/>
      <c r="E12" s="75"/>
      <c r="F12" s="76"/>
      <c r="G12" s="58"/>
      <c r="H12" s="59"/>
      <c r="I12" s="59"/>
      <c r="J12" s="59"/>
      <c r="K12" s="59"/>
      <c r="L12" s="60"/>
      <c r="M12" s="66" t="e">
        <f>#REF!</f>
        <v>#REF!</v>
      </c>
      <c r="N12" s="67"/>
      <c r="O12" s="67"/>
      <c r="P12" s="67" t="e">
        <f>#REF!</f>
        <v>#REF!</v>
      </c>
      <c r="Q12" s="67"/>
      <c r="R12" s="68"/>
      <c r="S12" s="66" t="e">
        <f>#REF!</f>
        <v>#REF!</v>
      </c>
      <c r="T12" s="67"/>
      <c r="U12" s="67"/>
      <c r="V12" s="67" t="e">
        <f>#REF!</f>
        <v>#REF!</v>
      </c>
      <c r="W12" s="67"/>
      <c r="X12" s="68"/>
      <c r="Y12" s="66" t="e">
        <f>#REF!</f>
        <v>#REF!</v>
      </c>
      <c r="Z12" s="67"/>
      <c r="AA12" s="67"/>
      <c r="AB12" s="67" t="e">
        <f>#REF!</f>
        <v>#REF!</v>
      </c>
      <c r="AC12" s="67"/>
      <c r="AD12" s="68"/>
      <c r="AE12" s="66" t="e">
        <f>#REF!</f>
        <v>#REF!</v>
      </c>
      <c r="AF12" s="67"/>
      <c r="AG12" s="67"/>
      <c r="AH12" s="67" t="e">
        <f>#REF!</f>
        <v>#REF!</v>
      </c>
      <c r="AI12" s="67"/>
      <c r="AJ12" s="68"/>
      <c r="AK12" s="66" t="e">
        <f>#REF!</f>
        <v>#REF!</v>
      </c>
      <c r="AL12" s="67"/>
      <c r="AM12" s="67"/>
      <c r="AN12" s="67" t="e">
        <f>#REF!</f>
        <v>#REF!</v>
      </c>
      <c r="AO12" s="67"/>
      <c r="AP12" s="68"/>
      <c r="AQ12" s="66" t="e">
        <f>#REF!</f>
        <v>#REF!</v>
      </c>
      <c r="AR12" s="67"/>
      <c r="AS12" s="67"/>
      <c r="AT12" s="67" t="e">
        <f>#REF!</f>
        <v>#REF!</v>
      </c>
      <c r="AU12" s="67"/>
      <c r="AV12" s="68"/>
      <c r="AW12" s="66" t="e">
        <f>#REF!</f>
        <v>#REF!</v>
      </c>
      <c r="AX12" s="67"/>
      <c r="AY12" s="67"/>
      <c r="AZ12" s="67" t="e">
        <f>#REF!</f>
        <v>#REF!</v>
      </c>
      <c r="BA12" s="67"/>
      <c r="BB12" s="68"/>
      <c r="BC12" s="66" t="e">
        <f>#REF!</f>
        <v>#REF!</v>
      </c>
      <c r="BD12" s="67"/>
      <c r="BE12" s="67"/>
      <c r="BF12" s="67" t="e">
        <f>#REF!</f>
        <v>#REF!</v>
      </c>
      <c r="BG12" s="67"/>
      <c r="BH12" s="68"/>
      <c r="BI12" s="66" t="e">
        <f>#REF!</f>
        <v>#REF!</v>
      </c>
      <c r="BJ12" s="67"/>
      <c r="BK12" s="67"/>
      <c r="BL12" s="67" t="e">
        <f>#REF!</f>
        <v>#REF!</v>
      </c>
      <c r="BM12" s="67"/>
      <c r="BN12" s="68"/>
      <c r="BO12" s="66" t="e">
        <f>#REF!</f>
        <v>#REF!</v>
      </c>
      <c r="BP12" s="67"/>
      <c r="BQ12" s="67"/>
      <c r="BR12" s="67" t="e">
        <f>#REF!</f>
        <v>#REF!</v>
      </c>
      <c r="BS12" s="67"/>
      <c r="BT12" s="68"/>
      <c r="BU12" s="66" t="e">
        <f>#REF!</f>
        <v>#REF!</v>
      </c>
      <c r="BV12" s="67"/>
      <c r="BW12" s="67"/>
      <c r="BX12" s="67" t="e">
        <f>#REF!</f>
        <v>#REF!</v>
      </c>
      <c r="BY12" s="67"/>
      <c r="BZ12" s="68"/>
      <c r="CA12" s="66" t="e">
        <f>#REF!</f>
        <v>#REF!</v>
      </c>
      <c r="CB12" s="67"/>
      <c r="CC12" s="67"/>
      <c r="CD12" s="67" t="e">
        <f>#REF!</f>
        <v>#REF!</v>
      </c>
      <c r="CE12" s="67"/>
      <c r="CF12" s="68"/>
      <c r="CG12" s="58" t="e">
        <f t="shared" si="0"/>
        <v>#REF!</v>
      </c>
      <c r="CH12" s="59"/>
      <c r="CI12" s="59"/>
      <c r="CJ12" s="59" t="e">
        <f t="shared" si="1"/>
        <v>#REF!</v>
      </c>
      <c r="CK12" s="59"/>
      <c r="CL12" s="60"/>
      <c r="CM12" s="58" t="e">
        <f t="shared" si="2"/>
        <v>#REF!</v>
      </c>
      <c r="CN12" s="59"/>
      <c r="CO12" s="59"/>
      <c r="CP12" s="59" t="e">
        <f t="shared" si="3"/>
        <v>#REF!</v>
      </c>
      <c r="CQ12" s="59"/>
      <c r="CR12" s="60"/>
    </row>
    <row r="13" spans="1:311" s="5" customFormat="1" ht="20.100000000000001" customHeight="1" x14ac:dyDescent="0.2">
      <c r="A13" s="13" t="str">
        <f>code!D10</f>
        <v>C7</v>
      </c>
      <c r="B13" s="75" t="str">
        <f>code!C10</f>
        <v>AmeriCana</v>
      </c>
      <c r="C13" s="75"/>
      <c r="D13" s="75"/>
      <c r="E13" s="75"/>
      <c r="F13" s="76"/>
      <c r="G13" s="58"/>
      <c r="H13" s="59"/>
      <c r="I13" s="59"/>
      <c r="J13" s="59"/>
      <c r="K13" s="59"/>
      <c r="L13" s="60"/>
      <c r="M13" s="66" t="e">
        <f>#REF!</f>
        <v>#REF!</v>
      </c>
      <c r="N13" s="67"/>
      <c r="O13" s="67"/>
      <c r="P13" s="67" t="e">
        <f>#REF!</f>
        <v>#REF!</v>
      </c>
      <c r="Q13" s="67"/>
      <c r="R13" s="68"/>
      <c r="S13" s="66" t="e">
        <f>#REF!</f>
        <v>#REF!</v>
      </c>
      <c r="T13" s="67"/>
      <c r="U13" s="67"/>
      <c r="V13" s="67" t="e">
        <f>#REF!</f>
        <v>#REF!</v>
      </c>
      <c r="W13" s="67"/>
      <c r="X13" s="68"/>
      <c r="Y13" s="66" t="e">
        <f>#REF!</f>
        <v>#REF!</v>
      </c>
      <c r="Z13" s="67"/>
      <c r="AA13" s="67"/>
      <c r="AB13" s="67" t="e">
        <f>#REF!</f>
        <v>#REF!</v>
      </c>
      <c r="AC13" s="67"/>
      <c r="AD13" s="68"/>
      <c r="AE13" s="66" t="e">
        <f>#REF!</f>
        <v>#REF!</v>
      </c>
      <c r="AF13" s="67"/>
      <c r="AG13" s="67"/>
      <c r="AH13" s="67" t="e">
        <f>#REF!</f>
        <v>#REF!</v>
      </c>
      <c r="AI13" s="67"/>
      <c r="AJ13" s="68"/>
      <c r="AK13" s="66" t="e">
        <f>#REF!</f>
        <v>#REF!</v>
      </c>
      <c r="AL13" s="67"/>
      <c r="AM13" s="67"/>
      <c r="AN13" s="67" t="e">
        <f>#REF!</f>
        <v>#REF!</v>
      </c>
      <c r="AO13" s="67"/>
      <c r="AP13" s="68"/>
      <c r="AQ13" s="66" t="e">
        <f>#REF!</f>
        <v>#REF!</v>
      </c>
      <c r="AR13" s="67"/>
      <c r="AS13" s="67"/>
      <c r="AT13" s="67" t="e">
        <f>#REF!</f>
        <v>#REF!</v>
      </c>
      <c r="AU13" s="67"/>
      <c r="AV13" s="68"/>
      <c r="AW13" s="66" t="e">
        <f>#REF!</f>
        <v>#REF!</v>
      </c>
      <c r="AX13" s="67"/>
      <c r="AY13" s="67"/>
      <c r="AZ13" s="67" t="e">
        <f>#REF!</f>
        <v>#REF!</v>
      </c>
      <c r="BA13" s="67"/>
      <c r="BB13" s="68"/>
      <c r="BC13" s="66" t="e">
        <f>#REF!</f>
        <v>#REF!</v>
      </c>
      <c r="BD13" s="67"/>
      <c r="BE13" s="67"/>
      <c r="BF13" s="67" t="e">
        <f>#REF!</f>
        <v>#REF!</v>
      </c>
      <c r="BG13" s="67"/>
      <c r="BH13" s="68"/>
      <c r="BI13" s="66" t="e">
        <f>#REF!</f>
        <v>#REF!</v>
      </c>
      <c r="BJ13" s="67"/>
      <c r="BK13" s="67"/>
      <c r="BL13" s="67" t="e">
        <f>#REF!</f>
        <v>#REF!</v>
      </c>
      <c r="BM13" s="67"/>
      <c r="BN13" s="68"/>
      <c r="BO13" s="66" t="e">
        <f>#REF!</f>
        <v>#REF!</v>
      </c>
      <c r="BP13" s="67"/>
      <c r="BQ13" s="67"/>
      <c r="BR13" s="67" t="e">
        <f>#REF!</f>
        <v>#REF!</v>
      </c>
      <c r="BS13" s="67"/>
      <c r="BT13" s="68"/>
      <c r="BU13" s="66" t="e">
        <f>#REF!</f>
        <v>#REF!</v>
      </c>
      <c r="BV13" s="67"/>
      <c r="BW13" s="67"/>
      <c r="BX13" s="67" t="e">
        <f>#REF!</f>
        <v>#REF!</v>
      </c>
      <c r="BY13" s="67"/>
      <c r="BZ13" s="68"/>
      <c r="CA13" s="66" t="e">
        <f>#REF!</f>
        <v>#REF!</v>
      </c>
      <c r="CB13" s="67"/>
      <c r="CC13" s="67"/>
      <c r="CD13" s="67" t="e">
        <f>#REF!</f>
        <v>#REF!</v>
      </c>
      <c r="CE13" s="67"/>
      <c r="CF13" s="68"/>
      <c r="CG13" s="58" t="e">
        <f t="shared" si="0"/>
        <v>#REF!</v>
      </c>
      <c r="CH13" s="59"/>
      <c r="CI13" s="59"/>
      <c r="CJ13" s="59" t="e">
        <f t="shared" si="1"/>
        <v>#REF!</v>
      </c>
      <c r="CK13" s="59"/>
      <c r="CL13" s="60"/>
      <c r="CM13" s="58" t="e">
        <f t="shared" si="2"/>
        <v>#REF!</v>
      </c>
      <c r="CN13" s="59"/>
      <c r="CO13" s="59"/>
      <c r="CP13" s="59" t="e">
        <f t="shared" si="3"/>
        <v>#REF!</v>
      </c>
      <c r="CQ13" s="59"/>
      <c r="CR13" s="60"/>
    </row>
    <row r="14" spans="1:311" s="5" customFormat="1" ht="20.100000000000001" customHeight="1" x14ac:dyDescent="0.2">
      <c r="A14" s="13" t="str">
        <f>code!D11</f>
        <v>C8</v>
      </c>
      <c r="B14" s="75" t="str">
        <f>code!C11</f>
        <v>الشركة المصرية لمشروعات السكك الحديدية النقل</v>
      </c>
      <c r="C14" s="75"/>
      <c r="D14" s="75"/>
      <c r="E14" s="75"/>
      <c r="F14" s="76"/>
      <c r="G14" s="58"/>
      <c r="H14" s="59"/>
      <c r="I14" s="59"/>
      <c r="J14" s="59"/>
      <c r="K14" s="59"/>
      <c r="L14" s="60"/>
      <c r="M14" s="66" t="e">
        <f>#REF!</f>
        <v>#REF!</v>
      </c>
      <c r="N14" s="67"/>
      <c r="O14" s="67"/>
      <c r="P14" s="67" t="e">
        <f>#REF!</f>
        <v>#REF!</v>
      </c>
      <c r="Q14" s="67"/>
      <c r="R14" s="68"/>
      <c r="S14" s="66" t="e">
        <f>#REF!</f>
        <v>#REF!</v>
      </c>
      <c r="T14" s="67"/>
      <c r="U14" s="67"/>
      <c r="V14" s="67" t="e">
        <f>#REF!</f>
        <v>#REF!</v>
      </c>
      <c r="W14" s="67"/>
      <c r="X14" s="68"/>
      <c r="Y14" s="66" t="e">
        <f>#REF!</f>
        <v>#REF!</v>
      </c>
      <c r="Z14" s="67"/>
      <c r="AA14" s="67"/>
      <c r="AB14" s="67" t="e">
        <f>#REF!</f>
        <v>#REF!</v>
      </c>
      <c r="AC14" s="67"/>
      <c r="AD14" s="68"/>
      <c r="AE14" s="66" t="e">
        <f>#REF!</f>
        <v>#REF!</v>
      </c>
      <c r="AF14" s="67"/>
      <c r="AG14" s="67"/>
      <c r="AH14" s="67" t="e">
        <f>#REF!</f>
        <v>#REF!</v>
      </c>
      <c r="AI14" s="67"/>
      <c r="AJ14" s="68"/>
      <c r="AK14" s="66" t="e">
        <f>#REF!</f>
        <v>#REF!</v>
      </c>
      <c r="AL14" s="67"/>
      <c r="AM14" s="67"/>
      <c r="AN14" s="67" t="e">
        <f>#REF!</f>
        <v>#REF!</v>
      </c>
      <c r="AO14" s="67"/>
      <c r="AP14" s="68"/>
      <c r="AQ14" s="66" t="e">
        <f>#REF!</f>
        <v>#REF!</v>
      </c>
      <c r="AR14" s="67"/>
      <c r="AS14" s="67"/>
      <c r="AT14" s="67" t="e">
        <f>#REF!</f>
        <v>#REF!</v>
      </c>
      <c r="AU14" s="67"/>
      <c r="AV14" s="68"/>
      <c r="AW14" s="66" t="e">
        <f>#REF!</f>
        <v>#REF!</v>
      </c>
      <c r="AX14" s="67"/>
      <c r="AY14" s="67"/>
      <c r="AZ14" s="67" t="e">
        <f>#REF!</f>
        <v>#REF!</v>
      </c>
      <c r="BA14" s="67"/>
      <c r="BB14" s="68"/>
      <c r="BC14" s="66" t="e">
        <f>#REF!</f>
        <v>#REF!</v>
      </c>
      <c r="BD14" s="67"/>
      <c r="BE14" s="67"/>
      <c r="BF14" s="67" t="e">
        <f>#REF!</f>
        <v>#REF!</v>
      </c>
      <c r="BG14" s="67"/>
      <c r="BH14" s="68"/>
      <c r="BI14" s="66" t="e">
        <f>#REF!</f>
        <v>#REF!</v>
      </c>
      <c r="BJ14" s="67"/>
      <c r="BK14" s="67"/>
      <c r="BL14" s="67" t="e">
        <f>#REF!</f>
        <v>#REF!</v>
      </c>
      <c r="BM14" s="67"/>
      <c r="BN14" s="68"/>
      <c r="BO14" s="66" t="e">
        <f>#REF!</f>
        <v>#REF!</v>
      </c>
      <c r="BP14" s="67"/>
      <c r="BQ14" s="67"/>
      <c r="BR14" s="67" t="e">
        <f>#REF!</f>
        <v>#REF!</v>
      </c>
      <c r="BS14" s="67"/>
      <c r="BT14" s="68"/>
      <c r="BU14" s="66" t="e">
        <f>#REF!</f>
        <v>#REF!</v>
      </c>
      <c r="BV14" s="67"/>
      <c r="BW14" s="67"/>
      <c r="BX14" s="67" t="e">
        <f>#REF!</f>
        <v>#REF!</v>
      </c>
      <c r="BY14" s="67"/>
      <c r="BZ14" s="68"/>
      <c r="CA14" s="66" t="e">
        <f>#REF!</f>
        <v>#REF!</v>
      </c>
      <c r="CB14" s="67"/>
      <c r="CC14" s="67"/>
      <c r="CD14" s="67" t="e">
        <f>#REF!</f>
        <v>#REF!</v>
      </c>
      <c r="CE14" s="67"/>
      <c r="CF14" s="68"/>
      <c r="CG14" s="58" t="e">
        <f t="shared" si="0"/>
        <v>#REF!</v>
      </c>
      <c r="CH14" s="59"/>
      <c r="CI14" s="59"/>
      <c r="CJ14" s="59" t="e">
        <f t="shared" si="1"/>
        <v>#REF!</v>
      </c>
      <c r="CK14" s="59"/>
      <c r="CL14" s="60"/>
      <c r="CM14" s="58" t="e">
        <f t="shared" si="2"/>
        <v>#REF!</v>
      </c>
      <c r="CN14" s="59"/>
      <c r="CO14" s="59"/>
      <c r="CP14" s="59" t="e">
        <f t="shared" si="3"/>
        <v>#REF!</v>
      </c>
      <c r="CQ14" s="59"/>
      <c r="CR14" s="60"/>
    </row>
    <row r="15" spans="1:311" s="5" customFormat="1" ht="20.100000000000001" customHeight="1" x14ac:dyDescent="0.2">
      <c r="A15" s="13" t="str">
        <f>code!D12</f>
        <v>C9</v>
      </c>
      <c r="B15" s="75" t="str">
        <f>code!C12</f>
        <v>CorpleaSe</v>
      </c>
      <c r="C15" s="75"/>
      <c r="D15" s="75"/>
      <c r="E15" s="75"/>
      <c r="F15" s="76"/>
      <c r="G15" s="58"/>
      <c r="H15" s="59"/>
      <c r="I15" s="59"/>
      <c r="J15" s="59"/>
      <c r="K15" s="59"/>
      <c r="L15" s="60"/>
      <c r="M15" s="66" t="e">
        <f>#REF!</f>
        <v>#REF!</v>
      </c>
      <c r="N15" s="67"/>
      <c r="O15" s="67"/>
      <c r="P15" s="67" t="e">
        <f>#REF!</f>
        <v>#REF!</v>
      </c>
      <c r="Q15" s="67"/>
      <c r="R15" s="68"/>
      <c r="S15" s="66" t="e">
        <f>#REF!</f>
        <v>#REF!</v>
      </c>
      <c r="T15" s="67"/>
      <c r="U15" s="67"/>
      <c r="V15" s="67" t="e">
        <f>#REF!</f>
        <v>#REF!</v>
      </c>
      <c r="W15" s="67"/>
      <c r="X15" s="68"/>
      <c r="Y15" s="66" t="e">
        <f>#REF!</f>
        <v>#REF!</v>
      </c>
      <c r="Z15" s="67"/>
      <c r="AA15" s="67"/>
      <c r="AB15" s="67" t="e">
        <f>#REF!</f>
        <v>#REF!</v>
      </c>
      <c r="AC15" s="67"/>
      <c r="AD15" s="68"/>
      <c r="AE15" s="66" t="e">
        <f>#REF!</f>
        <v>#REF!</v>
      </c>
      <c r="AF15" s="67"/>
      <c r="AG15" s="67"/>
      <c r="AH15" s="67" t="e">
        <f>#REF!</f>
        <v>#REF!</v>
      </c>
      <c r="AI15" s="67"/>
      <c r="AJ15" s="68"/>
      <c r="AK15" s="66" t="e">
        <f>#REF!</f>
        <v>#REF!</v>
      </c>
      <c r="AL15" s="67"/>
      <c r="AM15" s="67"/>
      <c r="AN15" s="67" t="e">
        <f>#REF!</f>
        <v>#REF!</v>
      </c>
      <c r="AO15" s="67"/>
      <c r="AP15" s="68"/>
      <c r="AQ15" s="66" t="e">
        <f>#REF!</f>
        <v>#REF!</v>
      </c>
      <c r="AR15" s="67"/>
      <c r="AS15" s="67"/>
      <c r="AT15" s="67" t="e">
        <f>#REF!</f>
        <v>#REF!</v>
      </c>
      <c r="AU15" s="67"/>
      <c r="AV15" s="68"/>
      <c r="AW15" s="66" t="e">
        <f>#REF!</f>
        <v>#REF!</v>
      </c>
      <c r="AX15" s="67"/>
      <c r="AY15" s="67"/>
      <c r="AZ15" s="67" t="e">
        <f>#REF!</f>
        <v>#REF!</v>
      </c>
      <c r="BA15" s="67"/>
      <c r="BB15" s="68"/>
      <c r="BC15" s="66" t="e">
        <f>#REF!</f>
        <v>#REF!</v>
      </c>
      <c r="BD15" s="67"/>
      <c r="BE15" s="67"/>
      <c r="BF15" s="67" t="e">
        <f>#REF!</f>
        <v>#REF!</v>
      </c>
      <c r="BG15" s="67"/>
      <c r="BH15" s="68"/>
      <c r="BI15" s="66" t="e">
        <f>#REF!</f>
        <v>#REF!</v>
      </c>
      <c r="BJ15" s="67"/>
      <c r="BK15" s="67"/>
      <c r="BL15" s="67" t="e">
        <f>#REF!</f>
        <v>#REF!</v>
      </c>
      <c r="BM15" s="67"/>
      <c r="BN15" s="68"/>
      <c r="BO15" s="66" t="e">
        <f>#REF!</f>
        <v>#REF!</v>
      </c>
      <c r="BP15" s="67"/>
      <c r="BQ15" s="67"/>
      <c r="BR15" s="67" t="e">
        <f>#REF!</f>
        <v>#REF!</v>
      </c>
      <c r="BS15" s="67"/>
      <c r="BT15" s="68"/>
      <c r="BU15" s="66" t="e">
        <f>#REF!</f>
        <v>#REF!</v>
      </c>
      <c r="BV15" s="67"/>
      <c r="BW15" s="67"/>
      <c r="BX15" s="67" t="e">
        <f>#REF!</f>
        <v>#REF!</v>
      </c>
      <c r="BY15" s="67"/>
      <c r="BZ15" s="68"/>
      <c r="CA15" s="66" t="e">
        <f>#REF!</f>
        <v>#REF!</v>
      </c>
      <c r="CB15" s="67"/>
      <c r="CC15" s="67"/>
      <c r="CD15" s="67" t="e">
        <f>#REF!</f>
        <v>#REF!</v>
      </c>
      <c r="CE15" s="67"/>
      <c r="CF15" s="68"/>
      <c r="CG15" s="58" t="e">
        <f t="shared" si="0"/>
        <v>#REF!</v>
      </c>
      <c r="CH15" s="59"/>
      <c r="CI15" s="59"/>
      <c r="CJ15" s="59" t="e">
        <f t="shared" si="1"/>
        <v>#REF!</v>
      </c>
      <c r="CK15" s="59"/>
      <c r="CL15" s="60"/>
      <c r="CM15" s="58" t="e">
        <f t="shared" si="2"/>
        <v>#REF!</v>
      </c>
      <c r="CN15" s="59"/>
      <c r="CO15" s="59"/>
      <c r="CP15" s="59" t="e">
        <f t="shared" si="3"/>
        <v>#REF!</v>
      </c>
      <c r="CQ15" s="59"/>
      <c r="CR15" s="60"/>
    </row>
    <row r="16" spans="1:311" s="5" customFormat="1" ht="20.100000000000001" customHeight="1" x14ac:dyDescent="0.2">
      <c r="A16" s="13" t="str">
        <f>code!D13</f>
        <v>C10</v>
      </c>
      <c r="B16" s="75" t="str">
        <f>code!C13</f>
        <v>سيما للتصنيع الغذائى</v>
      </c>
      <c r="C16" s="75"/>
      <c r="D16" s="75"/>
      <c r="E16" s="75"/>
      <c r="F16" s="76"/>
      <c r="G16" s="58"/>
      <c r="H16" s="59"/>
      <c r="I16" s="59"/>
      <c r="J16" s="59"/>
      <c r="K16" s="59"/>
      <c r="L16" s="60"/>
      <c r="M16" s="66" t="e">
        <f>#REF!</f>
        <v>#REF!</v>
      </c>
      <c r="N16" s="67"/>
      <c r="O16" s="67"/>
      <c r="P16" s="67" t="e">
        <f>#REF!</f>
        <v>#REF!</v>
      </c>
      <c r="Q16" s="67"/>
      <c r="R16" s="68"/>
      <c r="S16" s="66" t="e">
        <f>#REF!</f>
        <v>#REF!</v>
      </c>
      <c r="T16" s="67"/>
      <c r="U16" s="67"/>
      <c r="V16" s="67" t="e">
        <f>#REF!</f>
        <v>#REF!</v>
      </c>
      <c r="W16" s="67"/>
      <c r="X16" s="68"/>
      <c r="Y16" s="66" t="e">
        <f>#REF!</f>
        <v>#REF!</v>
      </c>
      <c r="Z16" s="67"/>
      <c r="AA16" s="67"/>
      <c r="AB16" s="67" t="e">
        <f>#REF!</f>
        <v>#REF!</v>
      </c>
      <c r="AC16" s="67"/>
      <c r="AD16" s="68"/>
      <c r="AE16" s="66" t="e">
        <f>#REF!</f>
        <v>#REF!</v>
      </c>
      <c r="AF16" s="67"/>
      <c r="AG16" s="67"/>
      <c r="AH16" s="67" t="e">
        <f>#REF!</f>
        <v>#REF!</v>
      </c>
      <c r="AI16" s="67"/>
      <c r="AJ16" s="68"/>
      <c r="AK16" s="66" t="e">
        <f>#REF!</f>
        <v>#REF!</v>
      </c>
      <c r="AL16" s="67"/>
      <c r="AM16" s="67"/>
      <c r="AN16" s="67" t="e">
        <f>#REF!</f>
        <v>#REF!</v>
      </c>
      <c r="AO16" s="67"/>
      <c r="AP16" s="68"/>
      <c r="AQ16" s="66" t="e">
        <f>#REF!</f>
        <v>#REF!</v>
      </c>
      <c r="AR16" s="67"/>
      <c r="AS16" s="67"/>
      <c r="AT16" s="67" t="e">
        <f>#REF!</f>
        <v>#REF!</v>
      </c>
      <c r="AU16" s="67"/>
      <c r="AV16" s="68"/>
      <c r="AW16" s="66" t="e">
        <f>#REF!</f>
        <v>#REF!</v>
      </c>
      <c r="AX16" s="67"/>
      <c r="AY16" s="67"/>
      <c r="AZ16" s="67" t="e">
        <f>#REF!</f>
        <v>#REF!</v>
      </c>
      <c r="BA16" s="67"/>
      <c r="BB16" s="68"/>
      <c r="BC16" s="66" t="e">
        <f>#REF!</f>
        <v>#REF!</v>
      </c>
      <c r="BD16" s="67"/>
      <c r="BE16" s="67"/>
      <c r="BF16" s="67" t="e">
        <f>#REF!</f>
        <v>#REF!</v>
      </c>
      <c r="BG16" s="67"/>
      <c r="BH16" s="68"/>
      <c r="BI16" s="66" t="e">
        <f>#REF!</f>
        <v>#REF!</v>
      </c>
      <c r="BJ16" s="67"/>
      <c r="BK16" s="67"/>
      <c r="BL16" s="67" t="e">
        <f>#REF!</f>
        <v>#REF!</v>
      </c>
      <c r="BM16" s="67"/>
      <c r="BN16" s="68"/>
      <c r="BO16" s="66" t="e">
        <f>#REF!</f>
        <v>#REF!</v>
      </c>
      <c r="BP16" s="67"/>
      <c r="BQ16" s="67"/>
      <c r="BR16" s="67" t="e">
        <f>#REF!</f>
        <v>#REF!</v>
      </c>
      <c r="BS16" s="67"/>
      <c r="BT16" s="68"/>
      <c r="BU16" s="66" t="e">
        <f>#REF!</f>
        <v>#REF!</v>
      </c>
      <c r="BV16" s="67"/>
      <c r="BW16" s="67"/>
      <c r="BX16" s="67" t="e">
        <f>#REF!</f>
        <v>#REF!</v>
      </c>
      <c r="BY16" s="67"/>
      <c r="BZ16" s="68"/>
      <c r="CA16" s="66" t="e">
        <f>#REF!</f>
        <v>#REF!</v>
      </c>
      <c r="CB16" s="67"/>
      <c r="CC16" s="67"/>
      <c r="CD16" s="67" t="e">
        <f>#REF!</f>
        <v>#REF!</v>
      </c>
      <c r="CE16" s="67"/>
      <c r="CF16" s="68"/>
      <c r="CG16" s="58" t="e">
        <f t="shared" si="0"/>
        <v>#REF!</v>
      </c>
      <c r="CH16" s="59"/>
      <c r="CI16" s="59"/>
      <c r="CJ16" s="59" t="e">
        <f t="shared" si="1"/>
        <v>#REF!</v>
      </c>
      <c r="CK16" s="59"/>
      <c r="CL16" s="60"/>
      <c r="CM16" s="58" t="e">
        <f t="shared" si="2"/>
        <v>#REF!</v>
      </c>
      <c r="CN16" s="59"/>
      <c r="CO16" s="59"/>
      <c r="CP16" s="59" t="e">
        <f t="shared" si="3"/>
        <v>#REF!</v>
      </c>
      <c r="CQ16" s="59"/>
      <c r="CR16" s="60"/>
    </row>
    <row r="17" spans="1:96" s="5" customFormat="1" ht="20.100000000000001" customHeight="1" x14ac:dyDescent="0.2">
      <c r="A17" s="13" t="str">
        <f>code!D14</f>
        <v>C11</v>
      </c>
      <c r="B17" s="75" t="str">
        <f>code!C14</f>
        <v>فوتو اكسبريس</v>
      </c>
      <c r="C17" s="75"/>
      <c r="D17" s="75"/>
      <c r="E17" s="75"/>
      <c r="F17" s="76"/>
      <c r="G17" s="58"/>
      <c r="H17" s="59"/>
      <c r="I17" s="59"/>
      <c r="J17" s="59"/>
      <c r="K17" s="59"/>
      <c r="L17" s="60"/>
      <c r="M17" s="58"/>
      <c r="N17" s="59"/>
      <c r="O17" s="59"/>
      <c r="P17" s="59"/>
      <c r="Q17" s="59"/>
      <c r="R17" s="60"/>
      <c r="S17" s="58"/>
      <c r="T17" s="59"/>
      <c r="U17" s="59"/>
      <c r="V17" s="59"/>
      <c r="W17" s="59"/>
      <c r="X17" s="60"/>
      <c r="Y17" s="58"/>
      <c r="Z17" s="59"/>
      <c r="AA17" s="59"/>
      <c r="AB17" s="59"/>
      <c r="AC17" s="59"/>
      <c r="AD17" s="60"/>
      <c r="AE17" s="58"/>
      <c r="AF17" s="59"/>
      <c r="AG17" s="59"/>
      <c r="AH17" s="59"/>
      <c r="AI17" s="59"/>
      <c r="AJ17" s="60"/>
      <c r="AK17" s="58"/>
      <c r="AL17" s="59"/>
      <c r="AM17" s="59"/>
      <c r="AN17" s="59"/>
      <c r="AO17" s="59"/>
      <c r="AP17" s="60"/>
      <c r="AQ17" s="58"/>
      <c r="AR17" s="59"/>
      <c r="AS17" s="59"/>
      <c r="AT17" s="59"/>
      <c r="AU17" s="59"/>
      <c r="AV17" s="60"/>
      <c r="AW17" s="58"/>
      <c r="AX17" s="59"/>
      <c r="AY17" s="59"/>
      <c r="AZ17" s="59"/>
      <c r="BA17" s="59"/>
      <c r="BB17" s="60"/>
      <c r="BC17" s="58"/>
      <c r="BD17" s="59"/>
      <c r="BE17" s="59"/>
      <c r="BF17" s="59"/>
      <c r="BG17" s="59"/>
      <c r="BH17" s="60"/>
      <c r="BI17" s="58"/>
      <c r="BJ17" s="59"/>
      <c r="BK17" s="59"/>
      <c r="BL17" s="59"/>
      <c r="BM17" s="59"/>
      <c r="BN17" s="60"/>
      <c r="BO17" s="58"/>
      <c r="BP17" s="59"/>
      <c r="BQ17" s="59"/>
      <c r="BR17" s="59"/>
      <c r="BS17" s="59"/>
      <c r="BT17" s="60"/>
      <c r="BU17" s="58"/>
      <c r="BV17" s="59"/>
      <c r="BW17" s="59"/>
      <c r="BX17" s="59"/>
      <c r="BY17" s="59"/>
      <c r="BZ17" s="60"/>
      <c r="CA17" s="58"/>
      <c r="CB17" s="59"/>
      <c r="CC17" s="59"/>
      <c r="CD17" s="59"/>
      <c r="CE17" s="59"/>
      <c r="CF17" s="60"/>
      <c r="CG17" s="58">
        <f t="shared" si="0"/>
        <v>0</v>
      </c>
      <c r="CH17" s="59"/>
      <c r="CI17" s="59"/>
      <c r="CJ17" s="59">
        <f t="shared" si="1"/>
        <v>0</v>
      </c>
      <c r="CK17" s="59"/>
      <c r="CL17" s="60"/>
      <c r="CM17" s="58">
        <f t="shared" si="2"/>
        <v>0</v>
      </c>
      <c r="CN17" s="59"/>
      <c r="CO17" s="59"/>
      <c r="CP17" s="59">
        <f t="shared" si="3"/>
        <v>0</v>
      </c>
      <c r="CQ17" s="59"/>
      <c r="CR17" s="60"/>
    </row>
    <row r="18" spans="1:96" s="5" customFormat="1" ht="20.100000000000001" customHeight="1" x14ac:dyDescent="0.2">
      <c r="A18" s="13" t="str">
        <f>code!D15</f>
        <v>C12</v>
      </c>
      <c r="B18" s="75" t="str">
        <f>code!C15</f>
        <v>DSD FerrometalCo</v>
      </c>
      <c r="C18" s="75"/>
      <c r="D18" s="75"/>
      <c r="E18" s="75"/>
      <c r="F18" s="76"/>
      <c r="G18" s="58"/>
      <c r="H18" s="59"/>
      <c r="I18" s="59"/>
      <c r="J18" s="59"/>
      <c r="K18" s="59"/>
      <c r="L18" s="60"/>
      <c r="M18" s="58"/>
      <c r="N18" s="59"/>
      <c r="O18" s="59"/>
      <c r="P18" s="59"/>
      <c r="Q18" s="59"/>
      <c r="R18" s="60"/>
      <c r="S18" s="58"/>
      <c r="T18" s="59"/>
      <c r="U18" s="59"/>
      <c r="V18" s="59"/>
      <c r="W18" s="59"/>
      <c r="X18" s="60"/>
      <c r="Y18" s="58"/>
      <c r="Z18" s="59"/>
      <c r="AA18" s="59"/>
      <c r="AB18" s="59"/>
      <c r="AC18" s="59"/>
      <c r="AD18" s="60"/>
      <c r="AE18" s="58"/>
      <c r="AF18" s="59"/>
      <c r="AG18" s="59"/>
      <c r="AH18" s="59"/>
      <c r="AI18" s="59"/>
      <c r="AJ18" s="60"/>
      <c r="AK18" s="58"/>
      <c r="AL18" s="59"/>
      <c r="AM18" s="59"/>
      <c r="AN18" s="59"/>
      <c r="AO18" s="59"/>
      <c r="AP18" s="60"/>
      <c r="AQ18" s="58"/>
      <c r="AR18" s="59"/>
      <c r="AS18" s="59"/>
      <c r="AT18" s="59"/>
      <c r="AU18" s="59"/>
      <c r="AV18" s="60"/>
      <c r="AW18" s="58"/>
      <c r="AX18" s="59"/>
      <c r="AY18" s="59"/>
      <c r="AZ18" s="59"/>
      <c r="BA18" s="59"/>
      <c r="BB18" s="60"/>
      <c r="BC18" s="58"/>
      <c r="BD18" s="59"/>
      <c r="BE18" s="59"/>
      <c r="BF18" s="59"/>
      <c r="BG18" s="59"/>
      <c r="BH18" s="60"/>
      <c r="BI18" s="58"/>
      <c r="BJ18" s="59"/>
      <c r="BK18" s="59"/>
      <c r="BL18" s="59"/>
      <c r="BM18" s="59"/>
      <c r="BN18" s="60"/>
      <c r="BO18" s="58"/>
      <c r="BP18" s="59"/>
      <c r="BQ18" s="59"/>
      <c r="BR18" s="59"/>
      <c r="BS18" s="59"/>
      <c r="BT18" s="60"/>
      <c r="BU18" s="58"/>
      <c r="BV18" s="59"/>
      <c r="BW18" s="59"/>
      <c r="BX18" s="59"/>
      <c r="BY18" s="59"/>
      <c r="BZ18" s="60"/>
      <c r="CA18" s="58"/>
      <c r="CB18" s="59"/>
      <c r="CC18" s="59"/>
      <c r="CD18" s="59"/>
      <c r="CE18" s="59"/>
      <c r="CF18" s="60"/>
      <c r="CG18" s="58">
        <f t="shared" si="0"/>
        <v>0</v>
      </c>
      <c r="CH18" s="59"/>
      <c r="CI18" s="59"/>
      <c r="CJ18" s="59">
        <f t="shared" si="1"/>
        <v>0</v>
      </c>
      <c r="CK18" s="59"/>
      <c r="CL18" s="60"/>
      <c r="CM18" s="58">
        <f t="shared" si="2"/>
        <v>0</v>
      </c>
      <c r="CN18" s="59"/>
      <c r="CO18" s="59"/>
      <c r="CP18" s="59">
        <f t="shared" si="3"/>
        <v>0</v>
      </c>
      <c r="CQ18" s="59"/>
      <c r="CR18" s="60"/>
    </row>
    <row r="19" spans="1:96" s="5" customFormat="1" ht="20.100000000000001" customHeight="1" x14ac:dyDescent="0.2">
      <c r="A19" s="13" t="str">
        <f>code!D16</f>
        <v>C13</v>
      </c>
      <c r="B19" s="75" t="str">
        <f>code!C16</f>
        <v>خالد خضير</v>
      </c>
      <c r="C19" s="75"/>
      <c r="D19" s="75"/>
      <c r="E19" s="75"/>
      <c r="F19" s="76"/>
      <c r="G19" s="58"/>
      <c r="H19" s="59"/>
      <c r="I19" s="59"/>
      <c r="J19" s="59"/>
      <c r="K19" s="59"/>
      <c r="L19" s="60"/>
      <c r="M19" s="58"/>
      <c r="N19" s="59"/>
      <c r="O19" s="59"/>
      <c r="P19" s="59"/>
      <c r="Q19" s="59"/>
      <c r="R19" s="60"/>
      <c r="S19" s="58"/>
      <c r="T19" s="59"/>
      <c r="U19" s="59"/>
      <c r="V19" s="59"/>
      <c r="W19" s="59"/>
      <c r="X19" s="60"/>
      <c r="Y19" s="58"/>
      <c r="Z19" s="59"/>
      <c r="AA19" s="59"/>
      <c r="AB19" s="59"/>
      <c r="AC19" s="59"/>
      <c r="AD19" s="60"/>
      <c r="AE19" s="58"/>
      <c r="AF19" s="59"/>
      <c r="AG19" s="59"/>
      <c r="AH19" s="59"/>
      <c r="AI19" s="59"/>
      <c r="AJ19" s="60"/>
      <c r="AK19" s="58"/>
      <c r="AL19" s="59"/>
      <c r="AM19" s="59"/>
      <c r="AN19" s="59"/>
      <c r="AO19" s="59"/>
      <c r="AP19" s="60"/>
      <c r="AQ19" s="58"/>
      <c r="AR19" s="59"/>
      <c r="AS19" s="59"/>
      <c r="AT19" s="59"/>
      <c r="AU19" s="59"/>
      <c r="AV19" s="60"/>
      <c r="AW19" s="58"/>
      <c r="AX19" s="59"/>
      <c r="AY19" s="59"/>
      <c r="AZ19" s="59"/>
      <c r="BA19" s="59"/>
      <c r="BB19" s="60"/>
      <c r="BC19" s="58"/>
      <c r="BD19" s="59"/>
      <c r="BE19" s="59"/>
      <c r="BF19" s="59"/>
      <c r="BG19" s="59"/>
      <c r="BH19" s="60"/>
      <c r="BI19" s="58"/>
      <c r="BJ19" s="59"/>
      <c r="BK19" s="59"/>
      <c r="BL19" s="59"/>
      <c r="BM19" s="59"/>
      <c r="BN19" s="60"/>
      <c r="BO19" s="58"/>
      <c r="BP19" s="59"/>
      <c r="BQ19" s="59"/>
      <c r="BR19" s="59"/>
      <c r="BS19" s="59"/>
      <c r="BT19" s="60"/>
      <c r="BU19" s="58"/>
      <c r="BV19" s="59"/>
      <c r="BW19" s="59"/>
      <c r="BX19" s="59"/>
      <c r="BY19" s="59"/>
      <c r="BZ19" s="60"/>
      <c r="CA19" s="58"/>
      <c r="CB19" s="59"/>
      <c r="CC19" s="59"/>
      <c r="CD19" s="59"/>
      <c r="CE19" s="59"/>
      <c r="CF19" s="60"/>
      <c r="CG19" s="58">
        <f t="shared" si="0"/>
        <v>0</v>
      </c>
      <c r="CH19" s="59"/>
      <c r="CI19" s="59"/>
      <c r="CJ19" s="59">
        <f t="shared" si="1"/>
        <v>0</v>
      </c>
      <c r="CK19" s="59"/>
      <c r="CL19" s="60"/>
      <c r="CM19" s="58">
        <f t="shared" si="2"/>
        <v>0</v>
      </c>
      <c r="CN19" s="59"/>
      <c r="CO19" s="59"/>
      <c r="CP19" s="59">
        <f t="shared" si="3"/>
        <v>0</v>
      </c>
      <c r="CQ19" s="59"/>
      <c r="CR19" s="60"/>
    </row>
    <row r="20" spans="1:96" s="5" customFormat="1" ht="20.100000000000001" customHeight="1" x14ac:dyDescent="0.2">
      <c r="A20" s="13" t="str">
        <f>code!D17</f>
        <v>C14</v>
      </c>
      <c r="B20" s="75" t="str">
        <f>code!C17</f>
        <v>DOUBLE IT</v>
      </c>
      <c r="C20" s="75"/>
      <c r="D20" s="75"/>
      <c r="E20" s="75"/>
      <c r="F20" s="76"/>
      <c r="G20" s="58"/>
      <c r="H20" s="59"/>
      <c r="I20" s="59"/>
      <c r="J20" s="59"/>
      <c r="K20" s="59"/>
      <c r="L20" s="60"/>
      <c r="M20" s="58"/>
      <c r="N20" s="59"/>
      <c r="O20" s="59"/>
      <c r="P20" s="59"/>
      <c r="Q20" s="59"/>
      <c r="R20" s="60"/>
      <c r="S20" s="58"/>
      <c r="T20" s="59"/>
      <c r="U20" s="59"/>
      <c r="V20" s="59"/>
      <c r="W20" s="59"/>
      <c r="X20" s="60"/>
      <c r="Y20" s="58"/>
      <c r="Z20" s="59"/>
      <c r="AA20" s="59"/>
      <c r="AB20" s="59"/>
      <c r="AC20" s="59"/>
      <c r="AD20" s="60"/>
      <c r="AE20" s="58"/>
      <c r="AF20" s="59"/>
      <c r="AG20" s="59"/>
      <c r="AH20" s="59"/>
      <c r="AI20" s="59"/>
      <c r="AJ20" s="60"/>
      <c r="AK20" s="58"/>
      <c r="AL20" s="59"/>
      <c r="AM20" s="59"/>
      <c r="AN20" s="59"/>
      <c r="AO20" s="59"/>
      <c r="AP20" s="60"/>
      <c r="AQ20" s="58"/>
      <c r="AR20" s="59"/>
      <c r="AS20" s="59"/>
      <c r="AT20" s="59"/>
      <c r="AU20" s="59"/>
      <c r="AV20" s="60"/>
      <c r="AW20" s="58"/>
      <c r="AX20" s="59"/>
      <c r="AY20" s="59"/>
      <c r="AZ20" s="59"/>
      <c r="BA20" s="59"/>
      <c r="BB20" s="60"/>
      <c r="BC20" s="58"/>
      <c r="BD20" s="59"/>
      <c r="BE20" s="59"/>
      <c r="BF20" s="59"/>
      <c r="BG20" s="59"/>
      <c r="BH20" s="60"/>
      <c r="BI20" s="58"/>
      <c r="BJ20" s="59"/>
      <c r="BK20" s="59"/>
      <c r="BL20" s="59"/>
      <c r="BM20" s="59"/>
      <c r="BN20" s="60"/>
      <c r="BO20" s="58"/>
      <c r="BP20" s="59"/>
      <c r="BQ20" s="59"/>
      <c r="BR20" s="59"/>
      <c r="BS20" s="59"/>
      <c r="BT20" s="60"/>
      <c r="BU20" s="58"/>
      <c r="BV20" s="59"/>
      <c r="BW20" s="59"/>
      <c r="BX20" s="59"/>
      <c r="BY20" s="59"/>
      <c r="BZ20" s="60"/>
      <c r="CA20" s="58"/>
      <c r="CB20" s="59"/>
      <c r="CC20" s="59"/>
      <c r="CD20" s="59"/>
      <c r="CE20" s="59"/>
      <c r="CF20" s="60"/>
      <c r="CG20" s="58">
        <f t="shared" si="0"/>
        <v>0</v>
      </c>
      <c r="CH20" s="59"/>
      <c r="CI20" s="59"/>
      <c r="CJ20" s="59">
        <f t="shared" si="1"/>
        <v>0</v>
      </c>
      <c r="CK20" s="59"/>
      <c r="CL20" s="60"/>
      <c r="CM20" s="58">
        <f t="shared" si="2"/>
        <v>0</v>
      </c>
      <c r="CN20" s="59"/>
      <c r="CO20" s="59"/>
      <c r="CP20" s="59">
        <f t="shared" si="3"/>
        <v>0</v>
      </c>
      <c r="CQ20" s="59"/>
      <c r="CR20" s="60"/>
    </row>
    <row r="21" spans="1:96" s="5" customFormat="1" ht="20.100000000000001" customHeight="1" x14ac:dyDescent="0.2">
      <c r="A21" s="13" t="str">
        <f>code!D18</f>
        <v>C15</v>
      </c>
      <c r="B21" s="75" t="str">
        <f>code!C18</f>
        <v>ام تى ديفلومنت</v>
      </c>
      <c r="C21" s="75"/>
      <c r="D21" s="75"/>
      <c r="E21" s="75"/>
      <c r="F21" s="76"/>
      <c r="G21" s="58"/>
      <c r="H21" s="59"/>
      <c r="I21" s="59"/>
      <c r="J21" s="59"/>
      <c r="K21" s="59"/>
      <c r="L21" s="60"/>
      <c r="M21" s="58"/>
      <c r="N21" s="59"/>
      <c r="O21" s="59"/>
      <c r="P21" s="59"/>
      <c r="Q21" s="59"/>
      <c r="R21" s="60"/>
      <c r="S21" s="58"/>
      <c r="T21" s="59"/>
      <c r="U21" s="59"/>
      <c r="V21" s="59"/>
      <c r="W21" s="59"/>
      <c r="X21" s="60"/>
      <c r="Y21" s="58"/>
      <c r="Z21" s="59"/>
      <c r="AA21" s="59"/>
      <c r="AB21" s="59"/>
      <c r="AC21" s="59"/>
      <c r="AD21" s="60"/>
      <c r="AE21" s="58"/>
      <c r="AF21" s="59"/>
      <c r="AG21" s="59"/>
      <c r="AH21" s="59"/>
      <c r="AI21" s="59"/>
      <c r="AJ21" s="60"/>
      <c r="AK21" s="58"/>
      <c r="AL21" s="59"/>
      <c r="AM21" s="59"/>
      <c r="AN21" s="59"/>
      <c r="AO21" s="59"/>
      <c r="AP21" s="60"/>
      <c r="AQ21" s="58"/>
      <c r="AR21" s="59"/>
      <c r="AS21" s="59"/>
      <c r="AT21" s="59"/>
      <c r="AU21" s="59"/>
      <c r="AV21" s="60"/>
      <c r="AW21" s="58"/>
      <c r="AX21" s="59"/>
      <c r="AY21" s="59"/>
      <c r="AZ21" s="59"/>
      <c r="BA21" s="59"/>
      <c r="BB21" s="60"/>
      <c r="BC21" s="58"/>
      <c r="BD21" s="59"/>
      <c r="BE21" s="59"/>
      <c r="BF21" s="59"/>
      <c r="BG21" s="59"/>
      <c r="BH21" s="60"/>
      <c r="BI21" s="58"/>
      <c r="BJ21" s="59"/>
      <c r="BK21" s="59"/>
      <c r="BL21" s="59"/>
      <c r="BM21" s="59"/>
      <c r="BN21" s="60"/>
      <c r="BO21" s="58"/>
      <c r="BP21" s="59"/>
      <c r="BQ21" s="59"/>
      <c r="BR21" s="59"/>
      <c r="BS21" s="59"/>
      <c r="BT21" s="60"/>
      <c r="BU21" s="58"/>
      <c r="BV21" s="59"/>
      <c r="BW21" s="59"/>
      <c r="BX21" s="59"/>
      <c r="BY21" s="59"/>
      <c r="BZ21" s="60"/>
      <c r="CA21" s="58"/>
      <c r="CB21" s="59"/>
      <c r="CC21" s="59"/>
      <c r="CD21" s="59"/>
      <c r="CE21" s="59"/>
      <c r="CF21" s="60"/>
      <c r="CG21" s="58">
        <f t="shared" si="0"/>
        <v>0</v>
      </c>
      <c r="CH21" s="59"/>
      <c r="CI21" s="59"/>
      <c r="CJ21" s="59">
        <f t="shared" si="1"/>
        <v>0</v>
      </c>
      <c r="CK21" s="59"/>
      <c r="CL21" s="60"/>
      <c r="CM21" s="58">
        <f t="shared" si="2"/>
        <v>0</v>
      </c>
      <c r="CN21" s="59"/>
      <c r="CO21" s="59"/>
      <c r="CP21" s="59">
        <f t="shared" si="3"/>
        <v>0</v>
      </c>
      <c r="CQ21" s="59"/>
      <c r="CR21" s="60"/>
    </row>
    <row r="22" spans="1:96" s="5" customFormat="1" ht="20.100000000000001" customHeight="1" x14ac:dyDescent="0.2">
      <c r="A22" s="13" t="str">
        <f>code!D19</f>
        <v>C16</v>
      </c>
      <c r="B22" s="75" t="str">
        <f>code!C19</f>
        <v>PC Center for Computer ServiCeS</v>
      </c>
      <c r="C22" s="75"/>
      <c r="D22" s="75"/>
      <c r="E22" s="75"/>
      <c r="F22" s="76"/>
      <c r="G22" s="58"/>
      <c r="H22" s="59"/>
      <c r="I22" s="59"/>
      <c r="J22" s="59"/>
      <c r="K22" s="59"/>
      <c r="L22" s="60"/>
      <c r="M22" s="58"/>
      <c r="N22" s="59"/>
      <c r="O22" s="59"/>
      <c r="P22" s="59"/>
      <c r="Q22" s="59"/>
      <c r="R22" s="60"/>
      <c r="S22" s="58"/>
      <c r="T22" s="59"/>
      <c r="U22" s="59"/>
      <c r="V22" s="59"/>
      <c r="W22" s="59"/>
      <c r="X22" s="60"/>
      <c r="Y22" s="58"/>
      <c r="Z22" s="59"/>
      <c r="AA22" s="59"/>
      <c r="AB22" s="59"/>
      <c r="AC22" s="59"/>
      <c r="AD22" s="60"/>
      <c r="AE22" s="58"/>
      <c r="AF22" s="59"/>
      <c r="AG22" s="59"/>
      <c r="AH22" s="59"/>
      <c r="AI22" s="59"/>
      <c r="AJ22" s="60"/>
      <c r="AK22" s="58"/>
      <c r="AL22" s="59"/>
      <c r="AM22" s="59"/>
      <c r="AN22" s="59"/>
      <c r="AO22" s="59"/>
      <c r="AP22" s="60"/>
      <c r="AQ22" s="58"/>
      <c r="AR22" s="59"/>
      <c r="AS22" s="59"/>
      <c r="AT22" s="59"/>
      <c r="AU22" s="59"/>
      <c r="AV22" s="60"/>
      <c r="AW22" s="58"/>
      <c r="AX22" s="59"/>
      <c r="AY22" s="59"/>
      <c r="AZ22" s="59"/>
      <c r="BA22" s="59"/>
      <c r="BB22" s="60"/>
      <c r="BC22" s="58"/>
      <c r="BD22" s="59"/>
      <c r="BE22" s="59"/>
      <c r="BF22" s="59"/>
      <c r="BG22" s="59"/>
      <c r="BH22" s="60"/>
      <c r="BI22" s="58"/>
      <c r="BJ22" s="59"/>
      <c r="BK22" s="59"/>
      <c r="BL22" s="59"/>
      <c r="BM22" s="59"/>
      <c r="BN22" s="60"/>
      <c r="BO22" s="58"/>
      <c r="BP22" s="59"/>
      <c r="BQ22" s="59"/>
      <c r="BR22" s="59"/>
      <c r="BS22" s="59"/>
      <c r="BT22" s="60"/>
      <c r="BU22" s="58"/>
      <c r="BV22" s="59"/>
      <c r="BW22" s="59"/>
      <c r="BX22" s="59"/>
      <c r="BY22" s="59"/>
      <c r="BZ22" s="60"/>
      <c r="CA22" s="58"/>
      <c r="CB22" s="59"/>
      <c r="CC22" s="59"/>
      <c r="CD22" s="59"/>
      <c r="CE22" s="59"/>
      <c r="CF22" s="60"/>
      <c r="CG22" s="58">
        <f t="shared" si="0"/>
        <v>0</v>
      </c>
      <c r="CH22" s="59"/>
      <c r="CI22" s="59"/>
      <c r="CJ22" s="59">
        <f t="shared" si="1"/>
        <v>0</v>
      </c>
      <c r="CK22" s="59"/>
      <c r="CL22" s="60"/>
      <c r="CM22" s="58">
        <f t="shared" si="2"/>
        <v>0</v>
      </c>
      <c r="CN22" s="59"/>
      <c r="CO22" s="59"/>
      <c r="CP22" s="59">
        <f t="shared" si="3"/>
        <v>0</v>
      </c>
      <c r="CQ22" s="59"/>
      <c r="CR22" s="60"/>
    </row>
    <row r="23" spans="1:96" s="5" customFormat="1" ht="20.100000000000001" customHeight="1" x14ac:dyDescent="0.2">
      <c r="A23" s="13" t="str">
        <f>code!D20</f>
        <v>C17</v>
      </c>
      <c r="B23" s="75" t="str">
        <f>code!C20</f>
        <v>سيتا للاستثمار</v>
      </c>
      <c r="C23" s="75"/>
      <c r="D23" s="75"/>
      <c r="E23" s="75"/>
      <c r="F23" s="76"/>
      <c r="G23" s="58"/>
      <c r="H23" s="59"/>
      <c r="I23" s="59"/>
      <c r="J23" s="59"/>
      <c r="K23" s="59"/>
      <c r="L23" s="60"/>
      <c r="M23" s="58"/>
      <c r="N23" s="59"/>
      <c r="O23" s="59"/>
      <c r="P23" s="59"/>
      <c r="Q23" s="59"/>
      <c r="R23" s="60"/>
      <c r="S23" s="58"/>
      <c r="T23" s="59"/>
      <c r="U23" s="59"/>
      <c r="V23" s="59"/>
      <c r="W23" s="59"/>
      <c r="X23" s="60"/>
      <c r="Y23" s="58"/>
      <c r="Z23" s="59"/>
      <c r="AA23" s="59"/>
      <c r="AB23" s="59"/>
      <c r="AC23" s="59"/>
      <c r="AD23" s="60"/>
      <c r="AE23" s="58"/>
      <c r="AF23" s="59"/>
      <c r="AG23" s="59"/>
      <c r="AH23" s="59"/>
      <c r="AI23" s="59"/>
      <c r="AJ23" s="60"/>
      <c r="AK23" s="58"/>
      <c r="AL23" s="59"/>
      <c r="AM23" s="59"/>
      <c r="AN23" s="59"/>
      <c r="AO23" s="59"/>
      <c r="AP23" s="60"/>
      <c r="AQ23" s="58"/>
      <c r="AR23" s="59"/>
      <c r="AS23" s="59"/>
      <c r="AT23" s="59"/>
      <c r="AU23" s="59"/>
      <c r="AV23" s="60"/>
      <c r="AW23" s="58"/>
      <c r="AX23" s="59"/>
      <c r="AY23" s="59"/>
      <c r="AZ23" s="59"/>
      <c r="BA23" s="59"/>
      <c r="BB23" s="60"/>
      <c r="BC23" s="58"/>
      <c r="BD23" s="59"/>
      <c r="BE23" s="59"/>
      <c r="BF23" s="59"/>
      <c r="BG23" s="59"/>
      <c r="BH23" s="60"/>
      <c r="BI23" s="58"/>
      <c r="BJ23" s="59"/>
      <c r="BK23" s="59"/>
      <c r="BL23" s="59"/>
      <c r="BM23" s="59"/>
      <c r="BN23" s="60"/>
      <c r="BO23" s="58"/>
      <c r="BP23" s="59"/>
      <c r="BQ23" s="59"/>
      <c r="BR23" s="59"/>
      <c r="BS23" s="59"/>
      <c r="BT23" s="60"/>
      <c r="BU23" s="58"/>
      <c r="BV23" s="59"/>
      <c r="BW23" s="59"/>
      <c r="BX23" s="59"/>
      <c r="BY23" s="59"/>
      <c r="BZ23" s="60"/>
      <c r="CA23" s="58"/>
      <c r="CB23" s="59"/>
      <c r="CC23" s="59"/>
      <c r="CD23" s="59"/>
      <c r="CE23" s="59"/>
      <c r="CF23" s="60"/>
      <c r="CG23" s="58">
        <f t="shared" si="0"/>
        <v>0</v>
      </c>
      <c r="CH23" s="59"/>
      <c r="CI23" s="59"/>
      <c r="CJ23" s="59">
        <f t="shared" si="1"/>
        <v>0</v>
      </c>
      <c r="CK23" s="59"/>
      <c r="CL23" s="60"/>
      <c r="CM23" s="58">
        <f t="shared" si="2"/>
        <v>0</v>
      </c>
      <c r="CN23" s="59"/>
      <c r="CO23" s="59"/>
      <c r="CP23" s="59">
        <f t="shared" si="3"/>
        <v>0</v>
      </c>
      <c r="CQ23" s="59"/>
      <c r="CR23" s="60"/>
    </row>
    <row r="24" spans="1:96" s="5" customFormat="1" ht="20.100000000000001" customHeight="1" x14ac:dyDescent="0.2">
      <c r="A24" s="13" t="str">
        <f>code!D21</f>
        <v>C18</v>
      </c>
      <c r="B24" s="75" t="str">
        <f>code!C21</f>
        <v>سيلوباك</v>
      </c>
      <c r="C24" s="75"/>
      <c r="D24" s="75"/>
      <c r="E24" s="75"/>
      <c r="F24" s="76"/>
      <c r="G24" s="58"/>
      <c r="H24" s="59"/>
      <c r="I24" s="59"/>
      <c r="J24" s="59"/>
      <c r="K24" s="59"/>
      <c r="L24" s="60"/>
      <c r="M24" s="58"/>
      <c r="N24" s="59"/>
      <c r="O24" s="59"/>
      <c r="P24" s="59"/>
      <c r="Q24" s="59"/>
      <c r="R24" s="60"/>
      <c r="S24" s="58"/>
      <c r="T24" s="59"/>
      <c r="U24" s="59"/>
      <c r="V24" s="59"/>
      <c r="W24" s="59"/>
      <c r="X24" s="60"/>
      <c r="Y24" s="58"/>
      <c r="Z24" s="59"/>
      <c r="AA24" s="59"/>
      <c r="AB24" s="59"/>
      <c r="AC24" s="59"/>
      <c r="AD24" s="60"/>
      <c r="AE24" s="58"/>
      <c r="AF24" s="59"/>
      <c r="AG24" s="59"/>
      <c r="AH24" s="59"/>
      <c r="AI24" s="59"/>
      <c r="AJ24" s="60"/>
      <c r="AK24" s="58"/>
      <c r="AL24" s="59"/>
      <c r="AM24" s="59"/>
      <c r="AN24" s="59"/>
      <c r="AO24" s="59"/>
      <c r="AP24" s="60"/>
      <c r="AQ24" s="58"/>
      <c r="AR24" s="59"/>
      <c r="AS24" s="59"/>
      <c r="AT24" s="59"/>
      <c r="AU24" s="59"/>
      <c r="AV24" s="60"/>
      <c r="AW24" s="58"/>
      <c r="AX24" s="59"/>
      <c r="AY24" s="59"/>
      <c r="AZ24" s="59"/>
      <c r="BA24" s="59"/>
      <c r="BB24" s="60"/>
      <c r="BC24" s="58"/>
      <c r="BD24" s="59"/>
      <c r="BE24" s="59"/>
      <c r="BF24" s="59"/>
      <c r="BG24" s="59"/>
      <c r="BH24" s="60"/>
      <c r="BI24" s="58"/>
      <c r="BJ24" s="59"/>
      <c r="BK24" s="59"/>
      <c r="BL24" s="59"/>
      <c r="BM24" s="59"/>
      <c r="BN24" s="60"/>
      <c r="BO24" s="58"/>
      <c r="BP24" s="59"/>
      <c r="BQ24" s="59"/>
      <c r="BR24" s="59"/>
      <c r="BS24" s="59"/>
      <c r="BT24" s="60"/>
      <c r="BU24" s="58"/>
      <c r="BV24" s="59"/>
      <c r="BW24" s="59"/>
      <c r="BX24" s="59"/>
      <c r="BY24" s="59"/>
      <c r="BZ24" s="60"/>
      <c r="CA24" s="58"/>
      <c r="CB24" s="59"/>
      <c r="CC24" s="59"/>
      <c r="CD24" s="59"/>
      <c r="CE24" s="59"/>
      <c r="CF24" s="60"/>
      <c r="CG24" s="58">
        <f t="shared" si="0"/>
        <v>0</v>
      </c>
      <c r="CH24" s="59"/>
      <c r="CI24" s="59"/>
      <c r="CJ24" s="59">
        <f t="shared" si="1"/>
        <v>0</v>
      </c>
      <c r="CK24" s="59"/>
      <c r="CL24" s="60"/>
      <c r="CM24" s="58">
        <f t="shared" si="2"/>
        <v>0</v>
      </c>
      <c r="CN24" s="59"/>
      <c r="CO24" s="59"/>
      <c r="CP24" s="59">
        <f t="shared" si="3"/>
        <v>0</v>
      </c>
      <c r="CQ24" s="59"/>
      <c r="CR24" s="60"/>
    </row>
    <row r="25" spans="1:96" s="5" customFormat="1" ht="20.100000000000001" customHeight="1" x14ac:dyDescent="0.2">
      <c r="A25" s="13" t="str">
        <f>code!D22</f>
        <v>C19</v>
      </c>
      <c r="B25" s="75" t="str">
        <f>code!C22</f>
        <v>الاستشارات المالية عن الاوراق المالية</v>
      </c>
      <c r="C25" s="75"/>
      <c r="D25" s="75"/>
      <c r="E25" s="75"/>
      <c r="F25" s="76"/>
      <c r="G25" s="58"/>
      <c r="H25" s="59"/>
      <c r="I25" s="59"/>
      <c r="J25" s="59"/>
      <c r="K25" s="59"/>
      <c r="L25" s="60"/>
      <c r="M25" s="58"/>
      <c r="N25" s="59"/>
      <c r="O25" s="59"/>
      <c r="P25" s="59"/>
      <c r="Q25" s="59"/>
      <c r="R25" s="60"/>
      <c r="S25" s="58"/>
      <c r="T25" s="59"/>
      <c r="U25" s="59"/>
      <c r="V25" s="59"/>
      <c r="W25" s="59"/>
      <c r="X25" s="60"/>
      <c r="Y25" s="58"/>
      <c r="Z25" s="59"/>
      <c r="AA25" s="59"/>
      <c r="AB25" s="59"/>
      <c r="AC25" s="59"/>
      <c r="AD25" s="60"/>
      <c r="AE25" s="58"/>
      <c r="AF25" s="59"/>
      <c r="AG25" s="59"/>
      <c r="AH25" s="59"/>
      <c r="AI25" s="59"/>
      <c r="AJ25" s="60"/>
      <c r="AK25" s="58"/>
      <c r="AL25" s="59"/>
      <c r="AM25" s="59"/>
      <c r="AN25" s="59"/>
      <c r="AO25" s="59"/>
      <c r="AP25" s="60"/>
      <c r="AQ25" s="58"/>
      <c r="AR25" s="59"/>
      <c r="AS25" s="59"/>
      <c r="AT25" s="59"/>
      <c r="AU25" s="59"/>
      <c r="AV25" s="60"/>
      <c r="AW25" s="58"/>
      <c r="AX25" s="59"/>
      <c r="AY25" s="59"/>
      <c r="AZ25" s="59"/>
      <c r="BA25" s="59"/>
      <c r="BB25" s="60"/>
      <c r="BC25" s="58"/>
      <c r="BD25" s="59"/>
      <c r="BE25" s="59"/>
      <c r="BF25" s="59"/>
      <c r="BG25" s="59"/>
      <c r="BH25" s="60"/>
      <c r="BI25" s="58"/>
      <c r="BJ25" s="59"/>
      <c r="BK25" s="59"/>
      <c r="BL25" s="59"/>
      <c r="BM25" s="59"/>
      <c r="BN25" s="60"/>
      <c r="BO25" s="58"/>
      <c r="BP25" s="59"/>
      <c r="BQ25" s="59"/>
      <c r="BR25" s="59"/>
      <c r="BS25" s="59"/>
      <c r="BT25" s="60"/>
      <c r="BU25" s="58"/>
      <c r="BV25" s="59"/>
      <c r="BW25" s="59"/>
      <c r="BX25" s="59"/>
      <c r="BY25" s="59"/>
      <c r="BZ25" s="60"/>
      <c r="CA25" s="58"/>
      <c r="CB25" s="59"/>
      <c r="CC25" s="59"/>
      <c r="CD25" s="59"/>
      <c r="CE25" s="59"/>
      <c r="CF25" s="60"/>
      <c r="CG25" s="58">
        <f t="shared" si="0"/>
        <v>0</v>
      </c>
      <c r="CH25" s="59"/>
      <c r="CI25" s="59"/>
      <c r="CJ25" s="59">
        <f t="shared" si="1"/>
        <v>0</v>
      </c>
      <c r="CK25" s="59"/>
      <c r="CL25" s="60"/>
      <c r="CM25" s="58">
        <f t="shared" si="2"/>
        <v>0</v>
      </c>
      <c r="CN25" s="59"/>
      <c r="CO25" s="59"/>
      <c r="CP25" s="59">
        <f t="shared" si="3"/>
        <v>0</v>
      </c>
      <c r="CQ25" s="59"/>
      <c r="CR25" s="60"/>
    </row>
    <row r="26" spans="1:96" s="5" customFormat="1" ht="20.100000000000001" customHeight="1" x14ac:dyDescent="0.2">
      <c r="A26" s="13" t="str">
        <f>code!D23</f>
        <v>C20</v>
      </c>
      <c r="B26" s="75" t="str">
        <f>code!C23</f>
        <v>ادوية</v>
      </c>
      <c r="C26" s="75"/>
      <c r="D26" s="75"/>
      <c r="E26" s="75"/>
      <c r="F26" s="76"/>
      <c r="G26" s="58"/>
      <c r="H26" s="59"/>
      <c r="I26" s="59"/>
      <c r="J26" s="59"/>
      <c r="K26" s="59"/>
      <c r="L26" s="60"/>
      <c r="M26" s="58"/>
      <c r="N26" s="59"/>
      <c r="O26" s="59"/>
      <c r="P26" s="59"/>
      <c r="Q26" s="59"/>
      <c r="R26" s="60"/>
      <c r="S26" s="58"/>
      <c r="T26" s="59"/>
      <c r="U26" s="59"/>
      <c r="V26" s="59"/>
      <c r="W26" s="59"/>
      <c r="X26" s="60"/>
      <c r="Y26" s="58"/>
      <c r="Z26" s="59"/>
      <c r="AA26" s="59"/>
      <c r="AB26" s="59"/>
      <c r="AC26" s="59"/>
      <c r="AD26" s="60"/>
      <c r="AE26" s="58"/>
      <c r="AF26" s="59"/>
      <c r="AG26" s="59"/>
      <c r="AH26" s="59"/>
      <c r="AI26" s="59"/>
      <c r="AJ26" s="60"/>
      <c r="AK26" s="58"/>
      <c r="AL26" s="59"/>
      <c r="AM26" s="59"/>
      <c r="AN26" s="59"/>
      <c r="AO26" s="59"/>
      <c r="AP26" s="60"/>
      <c r="AQ26" s="58"/>
      <c r="AR26" s="59"/>
      <c r="AS26" s="59"/>
      <c r="AT26" s="59"/>
      <c r="AU26" s="59"/>
      <c r="AV26" s="60"/>
      <c r="AW26" s="58"/>
      <c r="AX26" s="59"/>
      <c r="AY26" s="59"/>
      <c r="AZ26" s="59"/>
      <c r="BA26" s="59"/>
      <c r="BB26" s="60"/>
      <c r="BC26" s="58"/>
      <c r="BD26" s="59"/>
      <c r="BE26" s="59"/>
      <c r="BF26" s="59"/>
      <c r="BG26" s="59"/>
      <c r="BH26" s="60"/>
      <c r="BI26" s="58"/>
      <c r="BJ26" s="59"/>
      <c r="BK26" s="59"/>
      <c r="BL26" s="59"/>
      <c r="BM26" s="59"/>
      <c r="BN26" s="60"/>
      <c r="BO26" s="58"/>
      <c r="BP26" s="59"/>
      <c r="BQ26" s="59"/>
      <c r="BR26" s="59"/>
      <c r="BS26" s="59"/>
      <c r="BT26" s="60"/>
      <c r="BU26" s="58"/>
      <c r="BV26" s="59"/>
      <c r="BW26" s="59"/>
      <c r="BX26" s="59"/>
      <c r="BY26" s="59"/>
      <c r="BZ26" s="60"/>
      <c r="CA26" s="58"/>
      <c r="CB26" s="59"/>
      <c r="CC26" s="59"/>
      <c r="CD26" s="59"/>
      <c r="CE26" s="59"/>
      <c r="CF26" s="60"/>
      <c r="CG26" s="58">
        <f t="shared" si="0"/>
        <v>0</v>
      </c>
      <c r="CH26" s="59"/>
      <c r="CI26" s="59"/>
      <c r="CJ26" s="59">
        <f t="shared" si="1"/>
        <v>0</v>
      </c>
      <c r="CK26" s="59"/>
      <c r="CL26" s="60"/>
      <c r="CM26" s="58">
        <f t="shared" si="2"/>
        <v>0</v>
      </c>
      <c r="CN26" s="59"/>
      <c r="CO26" s="59"/>
      <c r="CP26" s="59">
        <f t="shared" si="3"/>
        <v>0</v>
      </c>
      <c r="CQ26" s="59"/>
      <c r="CR26" s="60"/>
    </row>
    <row r="27" spans="1:96" s="5" customFormat="1" ht="20.100000000000001" customHeight="1" x14ac:dyDescent="0.2">
      <c r="A27" s="13" t="str">
        <f>code!D24</f>
        <v>C21</v>
      </c>
      <c r="B27" s="75" t="str">
        <f>code!C24</f>
        <v xml:space="preserve">TeleSmart </v>
      </c>
      <c r="C27" s="75"/>
      <c r="D27" s="75"/>
      <c r="E27" s="75"/>
      <c r="F27" s="76"/>
      <c r="G27" s="58"/>
      <c r="H27" s="59"/>
      <c r="I27" s="59"/>
      <c r="J27" s="59"/>
      <c r="K27" s="59"/>
      <c r="L27" s="60"/>
      <c r="M27" s="58"/>
      <c r="N27" s="59"/>
      <c r="O27" s="59"/>
      <c r="P27" s="59"/>
      <c r="Q27" s="59"/>
      <c r="R27" s="60"/>
      <c r="S27" s="58"/>
      <c r="T27" s="59"/>
      <c r="U27" s="59"/>
      <c r="V27" s="59"/>
      <c r="W27" s="59"/>
      <c r="X27" s="60"/>
      <c r="Y27" s="58"/>
      <c r="Z27" s="59"/>
      <c r="AA27" s="59"/>
      <c r="AB27" s="59"/>
      <c r="AC27" s="59"/>
      <c r="AD27" s="60"/>
      <c r="AE27" s="58"/>
      <c r="AF27" s="59"/>
      <c r="AG27" s="59"/>
      <c r="AH27" s="59"/>
      <c r="AI27" s="59"/>
      <c r="AJ27" s="60"/>
      <c r="AK27" s="58"/>
      <c r="AL27" s="59"/>
      <c r="AM27" s="59"/>
      <c r="AN27" s="59"/>
      <c r="AO27" s="59"/>
      <c r="AP27" s="60"/>
      <c r="AQ27" s="58"/>
      <c r="AR27" s="59"/>
      <c r="AS27" s="59"/>
      <c r="AT27" s="59"/>
      <c r="AU27" s="59"/>
      <c r="AV27" s="60"/>
      <c r="AW27" s="58"/>
      <c r="AX27" s="59"/>
      <c r="AY27" s="59"/>
      <c r="AZ27" s="59"/>
      <c r="BA27" s="59"/>
      <c r="BB27" s="60"/>
      <c r="BC27" s="58"/>
      <c r="BD27" s="59"/>
      <c r="BE27" s="59"/>
      <c r="BF27" s="59"/>
      <c r="BG27" s="59"/>
      <c r="BH27" s="60"/>
      <c r="BI27" s="58"/>
      <c r="BJ27" s="59"/>
      <c r="BK27" s="59"/>
      <c r="BL27" s="59"/>
      <c r="BM27" s="59"/>
      <c r="BN27" s="60"/>
      <c r="BO27" s="58"/>
      <c r="BP27" s="59"/>
      <c r="BQ27" s="59"/>
      <c r="BR27" s="59"/>
      <c r="BS27" s="59"/>
      <c r="BT27" s="60"/>
      <c r="BU27" s="58"/>
      <c r="BV27" s="59"/>
      <c r="BW27" s="59"/>
      <c r="BX27" s="59"/>
      <c r="BY27" s="59"/>
      <c r="BZ27" s="60"/>
      <c r="CA27" s="58"/>
      <c r="CB27" s="59"/>
      <c r="CC27" s="59"/>
      <c r="CD27" s="59"/>
      <c r="CE27" s="59"/>
      <c r="CF27" s="60"/>
      <c r="CG27" s="58">
        <f t="shared" si="0"/>
        <v>0</v>
      </c>
      <c r="CH27" s="59"/>
      <c r="CI27" s="59"/>
      <c r="CJ27" s="59">
        <f t="shared" si="1"/>
        <v>0</v>
      </c>
      <c r="CK27" s="59"/>
      <c r="CL27" s="60"/>
      <c r="CM27" s="58">
        <f t="shared" si="2"/>
        <v>0</v>
      </c>
      <c r="CN27" s="59"/>
      <c r="CO27" s="59"/>
      <c r="CP27" s="59">
        <f t="shared" si="3"/>
        <v>0</v>
      </c>
      <c r="CQ27" s="59"/>
      <c r="CR27" s="60"/>
    </row>
    <row r="28" spans="1:96" s="5" customFormat="1" ht="20.100000000000001" customHeight="1" x14ac:dyDescent="0.2">
      <c r="A28" s="13" t="str">
        <f>code!D25</f>
        <v>C22</v>
      </c>
      <c r="B28" s="75" t="str">
        <f>code!C25</f>
        <v>RoChe DiagnoStiCS</v>
      </c>
      <c r="C28" s="75"/>
      <c r="D28" s="75"/>
      <c r="E28" s="75"/>
      <c r="F28" s="76"/>
      <c r="G28" s="58"/>
      <c r="H28" s="59"/>
      <c r="I28" s="59"/>
      <c r="J28" s="59"/>
      <c r="K28" s="59"/>
      <c r="L28" s="60"/>
      <c r="M28" s="58"/>
      <c r="N28" s="59"/>
      <c r="O28" s="59"/>
      <c r="P28" s="59"/>
      <c r="Q28" s="59"/>
      <c r="R28" s="60"/>
      <c r="S28" s="58"/>
      <c r="T28" s="59"/>
      <c r="U28" s="59"/>
      <c r="V28" s="59"/>
      <c r="W28" s="59"/>
      <c r="X28" s="60"/>
      <c r="Y28" s="58"/>
      <c r="Z28" s="59"/>
      <c r="AA28" s="59"/>
      <c r="AB28" s="59"/>
      <c r="AC28" s="59"/>
      <c r="AD28" s="60"/>
      <c r="AE28" s="58"/>
      <c r="AF28" s="59"/>
      <c r="AG28" s="59"/>
      <c r="AH28" s="59"/>
      <c r="AI28" s="59"/>
      <c r="AJ28" s="60"/>
      <c r="AK28" s="58"/>
      <c r="AL28" s="59"/>
      <c r="AM28" s="59"/>
      <c r="AN28" s="59"/>
      <c r="AO28" s="59"/>
      <c r="AP28" s="60"/>
      <c r="AQ28" s="58"/>
      <c r="AR28" s="59"/>
      <c r="AS28" s="59"/>
      <c r="AT28" s="59"/>
      <c r="AU28" s="59"/>
      <c r="AV28" s="60"/>
      <c r="AW28" s="58"/>
      <c r="AX28" s="59"/>
      <c r="AY28" s="59"/>
      <c r="AZ28" s="59"/>
      <c r="BA28" s="59"/>
      <c r="BB28" s="60"/>
      <c r="BC28" s="58"/>
      <c r="BD28" s="59"/>
      <c r="BE28" s="59"/>
      <c r="BF28" s="59"/>
      <c r="BG28" s="59"/>
      <c r="BH28" s="60"/>
      <c r="BI28" s="58"/>
      <c r="BJ28" s="59"/>
      <c r="BK28" s="59"/>
      <c r="BL28" s="59"/>
      <c r="BM28" s="59"/>
      <c r="BN28" s="60"/>
      <c r="BO28" s="58"/>
      <c r="BP28" s="59"/>
      <c r="BQ28" s="59"/>
      <c r="BR28" s="59"/>
      <c r="BS28" s="59"/>
      <c r="BT28" s="60"/>
      <c r="BU28" s="58"/>
      <c r="BV28" s="59"/>
      <c r="BW28" s="59"/>
      <c r="BX28" s="59"/>
      <c r="BY28" s="59"/>
      <c r="BZ28" s="60"/>
      <c r="CA28" s="58"/>
      <c r="CB28" s="59"/>
      <c r="CC28" s="59"/>
      <c r="CD28" s="59"/>
      <c r="CE28" s="59"/>
      <c r="CF28" s="60"/>
      <c r="CG28" s="58">
        <f t="shared" si="0"/>
        <v>0</v>
      </c>
      <c r="CH28" s="59"/>
      <c r="CI28" s="59"/>
      <c r="CJ28" s="59">
        <f t="shared" si="1"/>
        <v>0</v>
      </c>
      <c r="CK28" s="59"/>
      <c r="CL28" s="60"/>
      <c r="CM28" s="58">
        <f t="shared" si="2"/>
        <v>0</v>
      </c>
      <c r="CN28" s="59"/>
      <c r="CO28" s="59"/>
      <c r="CP28" s="59">
        <f t="shared" si="3"/>
        <v>0</v>
      </c>
      <c r="CQ28" s="59"/>
      <c r="CR28" s="60"/>
    </row>
    <row r="29" spans="1:96" s="5" customFormat="1" ht="20.100000000000001" customHeight="1" x14ac:dyDescent="0.2">
      <c r="A29" s="13" t="str">
        <f>code!D26</f>
        <v>C23</v>
      </c>
      <c r="B29" s="75" t="str">
        <f>code!C26</f>
        <v>CIL</v>
      </c>
      <c r="C29" s="75"/>
      <c r="D29" s="75"/>
      <c r="E29" s="75"/>
      <c r="F29" s="76"/>
      <c r="G29" s="58"/>
      <c r="H29" s="59"/>
      <c r="I29" s="59"/>
      <c r="J29" s="59"/>
      <c r="K29" s="59"/>
      <c r="L29" s="60"/>
      <c r="M29" s="58"/>
      <c r="N29" s="59"/>
      <c r="O29" s="59"/>
      <c r="P29" s="59"/>
      <c r="Q29" s="59"/>
      <c r="R29" s="60"/>
      <c r="S29" s="58"/>
      <c r="T29" s="59"/>
      <c r="U29" s="59"/>
      <c r="V29" s="59"/>
      <c r="W29" s="59"/>
      <c r="X29" s="60"/>
      <c r="Y29" s="58"/>
      <c r="Z29" s="59"/>
      <c r="AA29" s="59"/>
      <c r="AB29" s="59"/>
      <c r="AC29" s="59"/>
      <c r="AD29" s="60"/>
      <c r="AE29" s="58"/>
      <c r="AF29" s="59"/>
      <c r="AG29" s="59"/>
      <c r="AH29" s="59"/>
      <c r="AI29" s="59"/>
      <c r="AJ29" s="60"/>
      <c r="AK29" s="58"/>
      <c r="AL29" s="59"/>
      <c r="AM29" s="59"/>
      <c r="AN29" s="59"/>
      <c r="AO29" s="59"/>
      <c r="AP29" s="60"/>
      <c r="AQ29" s="58"/>
      <c r="AR29" s="59"/>
      <c r="AS29" s="59"/>
      <c r="AT29" s="59"/>
      <c r="AU29" s="59"/>
      <c r="AV29" s="60"/>
      <c r="AW29" s="58"/>
      <c r="AX29" s="59"/>
      <c r="AY29" s="59"/>
      <c r="AZ29" s="59"/>
      <c r="BA29" s="59"/>
      <c r="BB29" s="60"/>
      <c r="BC29" s="58"/>
      <c r="BD29" s="59"/>
      <c r="BE29" s="59"/>
      <c r="BF29" s="59"/>
      <c r="BG29" s="59"/>
      <c r="BH29" s="60"/>
      <c r="BI29" s="58"/>
      <c r="BJ29" s="59"/>
      <c r="BK29" s="59"/>
      <c r="BL29" s="59"/>
      <c r="BM29" s="59"/>
      <c r="BN29" s="60"/>
      <c r="BO29" s="58"/>
      <c r="BP29" s="59"/>
      <c r="BQ29" s="59"/>
      <c r="BR29" s="59"/>
      <c r="BS29" s="59"/>
      <c r="BT29" s="60"/>
      <c r="BU29" s="58"/>
      <c r="BV29" s="59"/>
      <c r="BW29" s="59"/>
      <c r="BX29" s="59"/>
      <c r="BY29" s="59"/>
      <c r="BZ29" s="60"/>
      <c r="CA29" s="58"/>
      <c r="CB29" s="59"/>
      <c r="CC29" s="59"/>
      <c r="CD29" s="59"/>
      <c r="CE29" s="59"/>
      <c r="CF29" s="60"/>
      <c r="CG29" s="58">
        <f t="shared" si="0"/>
        <v>0</v>
      </c>
      <c r="CH29" s="59"/>
      <c r="CI29" s="59"/>
      <c r="CJ29" s="59">
        <f t="shared" si="1"/>
        <v>0</v>
      </c>
      <c r="CK29" s="59"/>
      <c r="CL29" s="60"/>
      <c r="CM29" s="58">
        <f t="shared" si="2"/>
        <v>0</v>
      </c>
      <c r="CN29" s="59"/>
      <c r="CO29" s="59"/>
      <c r="CP29" s="59">
        <f t="shared" si="3"/>
        <v>0</v>
      </c>
      <c r="CQ29" s="59"/>
      <c r="CR29" s="60"/>
    </row>
    <row r="30" spans="1:96" s="5" customFormat="1" ht="20.100000000000001" customHeight="1" x14ac:dyDescent="0.2">
      <c r="A30" s="13" t="str">
        <f>code!D27</f>
        <v>C24</v>
      </c>
      <c r="B30" s="75" t="str">
        <f>code!C27</f>
        <v>ALICO</v>
      </c>
      <c r="C30" s="75"/>
      <c r="D30" s="75"/>
      <c r="E30" s="75"/>
      <c r="F30" s="76"/>
      <c r="G30" s="58"/>
      <c r="H30" s="59"/>
      <c r="I30" s="59"/>
      <c r="J30" s="59"/>
      <c r="K30" s="59"/>
      <c r="L30" s="60"/>
      <c r="M30" s="58"/>
      <c r="N30" s="59"/>
      <c r="O30" s="59"/>
      <c r="P30" s="59"/>
      <c r="Q30" s="59"/>
      <c r="R30" s="60"/>
      <c r="S30" s="58"/>
      <c r="T30" s="59"/>
      <c r="U30" s="59"/>
      <c r="V30" s="59"/>
      <c r="W30" s="59"/>
      <c r="X30" s="60"/>
      <c r="Y30" s="58"/>
      <c r="Z30" s="59"/>
      <c r="AA30" s="59"/>
      <c r="AB30" s="59"/>
      <c r="AC30" s="59"/>
      <c r="AD30" s="60"/>
      <c r="AE30" s="58"/>
      <c r="AF30" s="59"/>
      <c r="AG30" s="59"/>
      <c r="AH30" s="59"/>
      <c r="AI30" s="59"/>
      <c r="AJ30" s="60"/>
      <c r="AK30" s="58"/>
      <c r="AL30" s="59"/>
      <c r="AM30" s="59"/>
      <c r="AN30" s="59"/>
      <c r="AO30" s="59"/>
      <c r="AP30" s="60"/>
      <c r="AQ30" s="58"/>
      <c r="AR30" s="59"/>
      <c r="AS30" s="59"/>
      <c r="AT30" s="59"/>
      <c r="AU30" s="59"/>
      <c r="AV30" s="60"/>
      <c r="AW30" s="58"/>
      <c r="AX30" s="59"/>
      <c r="AY30" s="59"/>
      <c r="AZ30" s="59"/>
      <c r="BA30" s="59"/>
      <c r="BB30" s="60"/>
      <c r="BC30" s="58"/>
      <c r="BD30" s="59"/>
      <c r="BE30" s="59"/>
      <c r="BF30" s="59"/>
      <c r="BG30" s="59"/>
      <c r="BH30" s="60"/>
      <c r="BI30" s="58"/>
      <c r="BJ30" s="59"/>
      <c r="BK30" s="59"/>
      <c r="BL30" s="59"/>
      <c r="BM30" s="59"/>
      <c r="BN30" s="60"/>
      <c r="BO30" s="58"/>
      <c r="BP30" s="59"/>
      <c r="BQ30" s="59"/>
      <c r="BR30" s="59"/>
      <c r="BS30" s="59"/>
      <c r="BT30" s="60"/>
      <c r="BU30" s="58"/>
      <c r="BV30" s="59"/>
      <c r="BW30" s="59"/>
      <c r="BX30" s="59"/>
      <c r="BY30" s="59"/>
      <c r="BZ30" s="60"/>
      <c r="CA30" s="58"/>
      <c r="CB30" s="59"/>
      <c r="CC30" s="59"/>
      <c r="CD30" s="59"/>
      <c r="CE30" s="59"/>
      <c r="CF30" s="60"/>
      <c r="CG30" s="58">
        <f t="shared" si="0"/>
        <v>0</v>
      </c>
      <c r="CH30" s="59"/>
      <c r="CI30" s="59"/>
      <c r="CJ30" s="59">
        <f t="shared" si="1"/>
        <v>0</v>
      </c>
      <c r="CK30" s="59"/>
      <c r="CL30" s="60"/>
      <c r="CM30" s="58">
        <f t="shared" si="2"/>
        <v>0</v>
      </c>
      <c r="CN30" s="59"/>
      <c r="CO30" s="59"/>
      <c r="CP30" s="59">
        <f t="shared" si="3"/>
        <v>0</v>
      </c>
      <c r="CQ30" s="59"/>
      <c r="CR30" s="60"/>
    </row>
    <row r="31" spans="1:96" s="5" customFormat="1" ht="20.100000000000001" customHeight="1" x14ac:dyDescent="0.2">
      <c r="A31" s="13" t="str">
        <f>code!D28</f>
        <v>C25</v>
      </c>
      <c r="B31" s="75" t="str">
        <f>code!C28</f>
        <v>الكويتية القابضة</v>
      </c>
      <c r="C31" s="75"/>
      <c r="D31" s="75"/>
      <c r="E31" s="75"/>
      <c r="F31" s="76"/>
      <c r="G31" s="58"/>
      <c r="H31" s="59"/>
      <c r="I31" s="59"/>
      <c r="J31" s="59"/>
      <c r="K31" s="59"/>
      <c r="L31" s="60"/>
      <c r="M31" s="58"/>
      <c r="N31" s="59"/>
      <c r="O31" s="59"/>
      <c r="P31" s="59"/>
      <c r="Q31" s="59"/>
      <c r="R31" s="60"/>
      <c r="S31" s="58"/>
      <c r="T31" s="59"/>
      <c r="U31" s="59"/>
      <c r="V31" s="59"/>
      <c r="W31" s="59"/>
      <c r="X31" s="60"/>
      <c r="Y31" s="58"/>
      <c r="Z31" s="59"/>
      <c r="AA31" s="59"/>
      <c r="AB31" s="59"/>
      <c r="AC31" s="59"/>
      <c r="AD31" s="60"/>
      <c r="AE31" s="58"/>
      <c r="AF31" s="59"/>
      <c r="AG31" s="59"/>
      <c r="AH31" s="59"/>
      <c r="AI31" s="59"/>
      <c r="AJ31" s="60"/>
      <c r="AK31" s="58"/>
      <c r="AL31" s="59"/>
      <c r="AM31" s="59"/>
      <c r="AN31" s="59"/>
      <c r="AO31" s="59"/>
      <c r="AP31" s="60"/>
      <c r="AQ31" s="58"/>
      <c r="AR31" s="59"/>
      <c r="AS31" s="59"/>
      <c r="AT31" s="59"/>
      <c r="AU31" s="59"/>
      <c r="AV31" s="60"/>
      <c r="AW31" s="58"/>
      <c r="AX31" s="59"/>
      <c r="AY31" s="59"/>
      <c r="AZ31" s="59"/>
      <c r="BA31" s="59"/>
      <c r="BB31" s="60"/>
      <c r="BC31" s="58"/>
      <c r="BD31" s="59"/>
      <c r="BE31" s="59"/>
      <c r="BF31" s="59"/>
      <c r="BG31" s="59"/>
      <c r="BH31" s="60"/>
      <c r="BI31" s="58"/>
      <c r="BJ31" s="59"/>
      <c r="BK31" s="59"/>
      <c r="BL31" s="59"/>
      <c r="BM31" s="59"/>
      <c r="BN31" s="60"/>
      <c r="BO31" s="58"/>
      <c r="BP31" s="59"/>
      <c r="BQ31" s="59"/>
      <c r="BR31" s="59"/>
      <c r="BS31" s="59"/>
      <c r="BT31" s="60"/>
      <c r="BU31" s="58"/>
      <c r="BV31" s="59"/>
      <c r="BW31" s="59"/>
      <c r="BX31" s="59"/>
      <c r="BY31" s="59"/>
      <c r="BZ31" s="60"/>
      <c r="CA31" s="58"/>
      <c r="CB31" s="59"/>
      <c r="CC31" s="59"/>
      <c r="CD31" s="59"/>
      <c r="CE31" s="59"/>
      <c r="CF31" s="60"/>
      <c r="CG31" s="58">
        <f t="shared" si="0"/>
        <v>0</v>
      </c>
      <c r="CH31" s="59"/>
      <c r="CI31" s="59"/>
      <c r="CJ31" s="59">
        <f t="shared" si="1"/>
        <v>0</v>
      </c>
      <c r="CK31" s="59"/>
      <c r="CL31" s="60"/>
      <c r="CM31" s="58">
        <f t="shared" si="2"/>
        <v>0</v>
      </c>
      <c r="CN31" s="59"/>
      <c r="CO31" s="59"/>
      <c r="CP31" s="59">
        <f t="shared" si="3"/>
        <v>0</v>
      </c>
      <c r="CQ31" s="59"/>
      <c r="CR31" s="60"/>
    </row>
    <row r="32" spans="1:96" s="5" customFormat="1" ht="20.100000000000001" customHeight="1" x14ac:dyDescent="0.2">
      <c r="A32" s="13" t="str">
        <f>code!D29</f>
        <v>C26</v>
      </c>
      <c r="B32" s="75" t="str">
        <f>code!C29</f>
        <v>Guid geoSCinCe</v>
      </c>
      <c r="C32" s="75"/>
      <c r="D32" s="75"/>
      <c r="E32" s="75"/>
      <c r="F32" s="76"/>
      <c r="G32" s="58"/>
      <c r="H32" s="59"/>
      <c r="I32" s="59"/>
      <c r="J32" s="59"/>
      <c r="K32" s="59"/>
      <c r="L32" s="60"/>
      <c r="M32" s="58"/>
      <c r="N32" s="59"/>
      <c r="O32" s="59"/>
      <c r="P32" s="59"/>
      <c r="Q32" s="59"/>
      <c r="R32" s="60"/>
      <c r="S32" s="58"/>
      <c r="T32" s="59"/>
      <c r="U32" s="59"/>
      <c r="V32" s="59"/>
      <c r="W32" s="59"/>
      <c r="X32" s="60"/>
      <c r="Y32" s="58"/>
      <c r="Z32" s="59"/>
      <c r="AA32" s="59"/>
      <c r="AB32" s="59"/>
      <c r="AC32" s="59"/>
      <c r="AD32" s="60"/>
      <c r="AE32" s="58"/>
      <c r="AF32" s="59"/>
      <c r="AG32" s="59"/>
      <c r="AH32" s="59"/>
      <c r="AI32" s="59"/>
      <c r="AJ32" s="60"/>
      <c r="AK32" s="58"/>
      <c r="AL32" s="59"/>
      <c r="AM32" s="59"/>
      <c r="AN32" s="59"/>
      <c r="AO32" s="59"/>
      <c r="AP32" s="60"/>
      <c r="AQ32" s="58"/>
      <c r="AR32" s="59"/>
      <c r="AS32" s="59"/>
      <c r="AT32" s="59"/>
      <c r="AU32" s="59"/>
      <c r="AV32" s="60"/>
      <c r="AW32" s="58"/>
      <c r="AX32" s="59"/>
      <c r="AY32" s="59"/>
      <c r="AZ32" s="59"/>
      <c r="BA32" s="59"/>
      <c r="BB32" s="60"/>
      <c r="BC32" s="58"/>
      <c r="BD32" s="59"/>
      <c r="BE32" s="59"/>
      <c r="BF32" s="59"/>
      <c r="BG32" s="59"/>
      <c r="BH32" s="60"/>
      <c r="BI32" s="58"/>
      <c r="BJ32" s="59"/>
      <c r="BK32" s="59"/>
      <c r="BL32" s="59"/>
      <c r="BM32" s="59"/>
      <c r="BN32" s="60"/>
      <c r="BO32" s="58"/>
      <c r="BP32" s="59"/>
      <c r="BQ32" s="59"/>
      <c r="BR32" s="59"/>
      <c r="BS32" s="59"/>
      <c r="BT32" s="60"/>
      <c r="BU32" s="58"/>
      <c r="BV32" s="59"/>
      <c r="BW32" s="59"/>
      <c r="BX32" s="59"/>
      <c r="BY32" s="59"/>
      <c r="BZ32" s="60"/>
      <c r="CA32" s="58"/>
      <c r="CB32" s="59"/>
      <c r="CC32" s="59"/>
      <c r="CD32" s="59"/>
      <c r="CE32" s="59"/>
      <c r="CF32" s="60"/>
      <c r="CG32" s="58">
        <f t="shared" si="0"/>
        <v>0</v>
      </c>
      <c r="CH32" s="59"/>
      <c r="CI32" s="59"/>
      <c r="CJ32" s="59">
        <f t="shared" si="1"/>
        <v>0</v>
      </c>
      <c r="CK32" s="59"/>
      <c r="CL32" s="60"/>
      <c r="CM32" s="58">
        <f t="shared" si="2"/>
        <v>0</v>
      </c>
      <c r="CN32" s="59"/>
      <c r="CO32" s="59"/>
      <c r="CP32" s="59">
        <f t="shared" si="3"/>
        <v>0</v>
      </c>
      <c r="CQ32" s="59"/>
      <c r="CR32" s="60"/>
    </row>
    <row r="33" spans="1:96" s="5" customFormat="1" ht="20.100000000000001" customHeight="1" x14ac:dyDescent="0.2">
      <c r="A33" s="13" t="str">
        <f>code!D30</f>
        <v>C27</v>
      </c>
      <c r="B33" s="75" t="str">
        <f>code!C30</f>
        <v>Bel egypt</v>
      </c>
      <c r="C33" s="75"/>
      <c r="D33" s="75"/>
      <c r="E33" s="75"/>
      <c r="F33" s="76"/>
      <c r="G33" s="58"/>
      <c r="H33" s="59"/>
      <c r="I33" s="59"/>
      <c r="J33" s="59"/>
      <c r="K33" s="59"/>
      <c r="L33" s="60"/>
      <c r="M33" s="58"/>
      <c r="N33" s="59"/>
      <c r="O33" s="59"/>
      <c r="P33" s="59"/>
      <c r="Q33" s="59"/>
      <c r="R33" s="60"/>
      <c r="S33" s="58"/>
      <c r="T33" s="59"/>
      <c r="U33" s="59"/>
      <c r="V33" s="59"/>
      <c r="W33" s="59"/>
      <c r="X33" s="60"/>
      <c r="Y33" s="58"/>
      <c r="Z33" s="59"/>
      <c r="AA33" s="59"/>
      <c r="AB33" s="59"/>
      <c r="AC33" s="59"/>
      <c r="AD33" s="60"/>
      <c r="AE33" s="58"/>
      <c r="AF33" s="59"/>
      <c r="AG33" s="59"/>
      <c r="AH33" s="59"/>
      <c r="AI33" s="59"/>
      <c r="AJ33" s="60"/>
      <c r="AK33" s="58"/>
      <c r="AL33" s="59"/>
      <c r="AM33" s="59"/>
      <c r="AN33" s="59"/>
      <c r="AO33" s="59"/>
      <c r="AP33" s="60"/>
      <c r="AQ33" s="58"/>
      <c r="AR33" s="59"/>
      <c r="AS33" s="59"/>
      <c r="AT33" s="59"/>
      <c r="AU33" s="59"/>
      <c r="AV33" s="60"/>
      <c r="AW33" s="58"/>
      <c r="AX33" s="59"/>
      <c r="AY33" s="59"/>
      <c r="AZ33" s="59"/>
      <c r="BA33" s="59"/>
      <c r="BB33" s="60"/>
      <c r="BC33" s="58"/>
      <c r="BD33" s="59"/>
      <c r="BE33" s="59"/>
      <c r="BF33" s="59"/>
      <c r="BG33" s="59"/>
      <c r="BH33" s="60"/>
      <c r="BI33" s="58"/>
      <c r="BJ33" s="59"/>
      <c r="BK33" s="59"/>
      <c r="BL33" s="59"/>
      <c r="BM33" s="59"/>
      <c r="BN33" s="60"/>
      <c r="BO33" s="58"/>
      <c r="BP33" s="59"/>
      <c r="BQ33" s="59"/>
      <c r="BR33" s="59"/>
      <c r="BS33" s="59"/>
      <c r="BT33" s="60"/>
      <c r="BU33" s="58"/>
      <c r="BV33" s="59"/>
      <c r="BW33" s="59"/>
      <c r="BX33" s="59"/>
      <c r="BY33" s="59"/>
      <c r="BZ33" s="60"/>
      <c r="CA33" s="58"/>
      <c r="CB33" s="59"/>
      <c r="CC33" s="59"/>
      <c r="CD33" s="59"/>
      <c r="CE33" s="59"/>
      <c r="CF33" s="60"/>
      <c r="CG33" s="58">
        <f t="shared" si="0"/>
        <v>0</v>
      </c>
      <c r="CH33" s="59"/>
      <c r="CI33" s="59"/>
      <c r="CJ33" s="59">
        <f t="shared" si="1"/>
        <v>0</v>
      </c>
      <c r="CK33" s="59"/>
      <c r="CL33" s="60"/>
      <c r="CM33" s="58">
        <f t="shared" si="2"/>
        <v>0</v>
      </c>
      <c r="CN33" s="59"/>
      <c r="CO33" s="59"/>
      <c r="CP33" s="59">
        <f t="shared" si="3"/>
        <v>0</v>
      </c>
      <c r="CQ33" s="59"/>
      <c r="CR33" s="60"/>
    </row>
    <row r="34" spans="1:96" s="5" customFormat="1" ht="20.100000000000001" customHeight="1" x14ac:dyDescent="0.2">
      <c r="A34" s="13" t="str">
        <f>code!D31</f>
        <v>C28</v>
      </c>
      <c r="B34" s="75" t="str">
        <f>code!C31</f>
        <v>DarCo</v>
      </c>
      <c r="C34" s="75"/>
      <c r="D34" s="75"/>
      <c r="E34" s="75"/>
      <c r="F34" s="76"/>
      <c r="G34" s="58"/>
      <c r="H34" s="59"/>
      <c r="I34" s="59"/>
      <c r="J34" s="59"/>
      <c r="K34" s="59"/>
      <c r="L34" s="60"/>
      <c r="M34" s="58"/>
      <c r="N34" s="59"/>
      <c r="O34" s="59"/>
      <c r="P34" s="59"/>
      <c r="Q34" s="59"/>
      <c r="R34" s="60"/>
      <c r="S34" s="58"/>
      <c r="T34" s="59"/>
      <c r="U34" s="59"/>
      <c r="V34" s="59"/>
      <c r="W34" s="59"/>
      <c r="X34" s="60"/>
      <c r="Y34" s="58"/>
      <c r="Z34" s="59"/>
      <c r="AA34" s="59"/>
      <c r="AB34" s="59"/>
      <c r="AC34" s="59"/>
      <c r="AD34" s="60"/>
      <c r="AE34" s="58"/>
      <c r="AF34" s="59"/>
      <c r="AG34" s="59"/>
      <c r="AH34" s="59"/>
      <c r="AI34" s="59"/>
      <c r="AJ34" s="60"/>
      <c r="AK34" s="58"/>
      <c r="AL34" s="59"/>
      <c r="AM34" s="59"/>
      <c r="AN34" s="59"/>
      <c r="AO34" s="59"/>
      <c r="AP34" s="60"/>
      <c r="AQ34" s="58"/>
      <c r="AR34" s="59"/>
      <c r="AS34" s="59"/>
      <c r="AT34" s="59"/>
      <c r="AU34" s="59"/>
      <c r="AV34" s="60"/>
      <c r="AW34" s="58"/>
      <c r="AX34" s="59"/>
      <c r="AY34" s="59"/>
      <c r="AZ34" s="59"/>
      <c r="BA34" s="59"/>
      <c r="BB34" s="60"/>
      <c r="BC34" s="58"/>
      <c r="BD34" s="59"/>
      <c r="BE34" s="59"/>
      <c r="BF34" s="59"/>
      <c r="BG34" s="59"/>
      <c r="BH34" s="60"/>
      <c r="BI34" s="58"/>
      <c r="BJ34" s="59"/>
      <c r="BK34" s="59"/>
      <c r="BL34" s="59"/>
      <c r="BM34" s="59"/>
      <c r="BN34" s="60"/>
      <c r="BO34" s="58"/>
      <c r="BP34" s="59"/>
      <c r="BQ34" s="59"/>
      <c r="BR34" s="59"/>
      <c r="BS34" s="59"/>
      <c r="BT34" s="60"/>
      <c r="BU34" s="58"/>
      <c r="BV34" s="59"/>
      <c r="BW34" s="59"/>
      <c r="BX34" s="59"/>
      <c r="BY34" s="59"/>
      <c r="BZ34" s="60"/>
      <c r="CA34" s="58"/>
      <c r="CB34" s="59"/>
      <c r="CC34" s="59"/>
      <c r="CD34" s="59"/>
      <c r="CE34" s="59"/>
      <c r="CF34" s="60"/>
      <c r="CG34" s="58">
        <f t="shared" si="0"/>
        <v>0</v>
      </c>
      <c r="CH34" s="59"/>
      <c r="CI34" s="59"/>
      <c r="CJ34" s="59">
        <f t="shared" si="1"/>
        <v>0</v>
      </c>
      <c r="CK34" s="59"/>
      <c r="CL34" s="60"/>
      <c r="CM34" s="58">
        <f t="shared" si="2"/>
        <v>0</v>
      </c>
      <c r="CN34" s="59"/>
      <c r="CO34" s="59"/>
      <c r="CP34" s="59">
        <f t="shared" si="3"/>
        <v>0</v>
      </c>
      <c r="CQ34" s="59"/>
      <c r="CR34" s="60"/>
    </row>
    <row r="35" spans="1:96" s="5" customFormat="1" ht="20.100000000000001" customHeight="1" x14ac:dyDescent="0.2">
      <c r="A35" s="13" t="str">
        <f>code!D32</f>
        <v>C29</v>
      </c>
      <c r="B35" s="75" t="str">
        <f>code!C32</f>
        <v>Fairmont</v>
      </c>
      <c r="C35" s="75"/>
      <c r="D35" s="75"/>
      <c r="E35" s="75"/>
      <c r="F35" s="76"/>
      <c r="G35" s="58"/>
      <c r="H35" s="59"/>
      <c r="I35" s="59"/>
      <c r="J35" s="59"/>
      <c r="K35" s="59"/>
      <c r="L35" s="60"/>
      <c r="M35" s="58"/>
      <c r="N35" s="59"/>
      <c r="O35" s="59"/>
      <c r="P35" s="59"/>
      <c r="Q35" s="59"/>
      <c r="R35" s="60"/>
      <c r="S35" s="58"/>
      <c r="T35" s="59"/>
      <c r="U35" s="59"/>
      <c r="V35" s="59"/>
      <c r="W35" s="59"/>
      <c r="X35" s="60"/>
      <c r="Y35" s="58"/>
      <c r="Z35" s="59"/>
      <c r="AA35" s="59"/>
      <c r="AB35" s="59"/>
      <c r="AC35" s="59"/>
      <c r="AD35" s="60"/>
      <c r="AE35" s="58"/>
      <c r="AF35" s="59"/>
      <c r="AG35" s="59"/>
      <c r="AH35" s="59"/>
      <c r="AI35" s="59"/>
      <c r="AJ35" s="60"/>
      <c r="AK35" s="58"/>
      <c r="AL35" s="59"/>
      <c r="AM35" s="59"/>
      <c r="AN35" s="59"/>
      <c r="AO35" s="59"/>
      <c r="AP35" s="60"/>
      <c r="AQ35" s="58"/>
      <c r="AR35" s="59"/>
      <c r="AS35" s="59"/>
      <c r="AT35" s="59"/>
      <c r="AU35" s="59"/>
      <c r="AV35" s="60"/>
      <c r="AW35" s="58"/>
      <c r="AX35" s="59"/>
      <c r="AY35" s="59"/>
      <c r="AZ35" s="59"/>
      <c r="BA35" s="59"/>
      <c r="BB35" s="60"/>
      <c r="BC35" s="58"/>
      <c r="BD35" s="59"/>
      <c r="BE35" s="59"/>
      <c r="BF35" s="59"/>
      <c r="BG35" s="59"/>
      <c r="BH35" s="60"/>
      <c r="BI35" s="58"/>
      <c r="BJ35" s="59"/>
      <c r="BK35" s="59"/>
      <c r="BL35" s="59"/>
      <c r="BM35" s="59"/>
      <c r="BN35" s="60"/>
      <c r="BO35" s="58"/>
      <c r="BP35" s="59"/>
      <c r="BQ35" s="59"/>
      <c r="BR35" s="59"/>
      <c r="BS35" s="59"/>
      <c r="BT35" s="60"/>
      <c r="BU35" s="58"/>
      <c r="BV35" s="59"/>
      <c r="BW35" s="59"/>
      <c r="BX35" s="59"/>
      <c r="BY35" s="59"/>
      <c r="BZ35" s="60"/>
      <c r="CA35" s="58"/>
      <c r="CB35" s="59"/>
      <c r="CC35" s="59"/>
      <c r="CD35" s="59"/>
      <c r="CE35" s="59"/>
      <c r="CF35" s="60"/>
      <c r="CG35" s="58">
        <f t="shared" si="0"/>
        <v>0</v>
      </c>
      <c r="CH35" s="59"/>
      <c r="CI35" s="59"/>
      <c r="CJ35" s="59">
        <f t="shared" si="1"/>
        <v>0</v>
      </c>
      <c r="CK35" s="59"/>
      <c r="CL35" s="60"/>
      <c r="CM35" s="58">
        <f t="shared" si="2"/>
        <v>0</v>
      </c>
      <c r="CN35" s="59"/>
      <c r="CO35" s="59"/>
      <c r="CP35" s="59">
        <f t="shared" si="3"/>
        <v>0</v>
      </c>
      <c r="CQ35" s="59"/>
      <c r="CR35" s="60"/>
    </row>
    <row r="36" spans="1:96" s="5" customFormat="1" ht="20.100000000000001" customHeight="1" x14ac:dyDescent="0.2">
      <c r="A36" s="13" t="str">
        <f>code!D33</f>
        <v>C30</v>
      </c>
      <c r="B36" s="75" t="str">
        <f>code!C33</f>
        <v>السويدى</v>
      </c>
      <c r="C36" s="75"/>
      <c r="D36" s="75"/>
      <c r="E36" s="75"/>
      <c r="F36" s="76"/>
      <c r="G36" s="58"/>
      <c r="H36" s="59"/>
      <c r="I36" s="59"/>
      <c r="J36" s="59"/>
      <c r="K36" s="59"/>
      <c r="L36" s="60"/>
      <c r="M36" s="58"/>
      <c r="N36" s="59"/>
      <c r="O36" s="59"/>
      <c r="P36" s="59"/>
      <c r="Q36" s="59"/>
      <c r="R36" s="60"/>
      <c r="S36" s="58"/>
      <c r="T36" s="59"/>
      <c r="U36" s="59"/>
      <c r="V36" s="59"/>
      <c r="W36" s="59"/>
      <c r="X36" s="60"/>
      <c r="Y36" s="58"/>
      <c r="Z36" s="59"/>
      <c r="AA36" s="59"/>
      <c r="AB36" s="59"/>
      <c r="AC36" s="59"/>
      <c r="AD36" s="60"/>
      <c r="AE36" s="58"/>
      <c r="AF36" s="59"/>
      <c r="AG36" s="59"/>
      <c r="AH36" s="59"/>
      <c r="AI36" s="59"/>
      <c r="AJ36" s="60"/>
      <c r="AK36" s="58"/>
      <c r="AL36" s="59"/>
      <c r="AM36" s="59"/>
      <c r="AN36" s="59"/>
      <c r="AO36" s="59"/>
      <c r="AP36" s="60"/>
      <c r="AQ36" s="58"/>
      <c r="AR36" s="59"/>
      <c r="AS36" s="59"/>
      <c r="AT36" s="59"/>
      <c r="AU36" s="59"/>
      <c r="AV36" s="60"/>
      <c r="AW36" s="58"/>
      <c r="AX36" s="59"/>
      <c r="AY36" s="59"/>
      <c r="AZ36" s="59"/>
      <c r="BA36" s="59"/>
      <c r="BB36" s="60"/>
      <c r="BC36" s="58"/>
      <c r="BD36" s="59"/>
      <c r="BE36" s="59"/>
      <c r="BF36" s="59"/>
      <c r="BG36" s="59"/>
      <c r="BH36" s="60"/>
      <c r="BI36" s="58"/>
      <c r="BJ36" s="59"/>
      <c r="BK36" s="59"/>
      <c r="BL36" s="59"/>
      <c r="BM36" s="59"/>
      <c r="BN36" s="60"/>
      <c r="BO36" s="58"/>
      <c r="BP36" s="59"/>
      <c r="BQ36" s="59"/>
      <c r="BR36" s="59"/>
      <c r="BS36" s="59"/>
      <c r="BT36" s="60"/>
      <c r="BU36" s="58"/>
      <c r="BV36" s="59"/>
      <c r="BW36" s="59"/>
      <c r="BX36" s="59"/>
      <c r="BY36" s="59"/>
      <c r="BZ36" s="60"/>
      <c r="CA36" s="58"/>
      <c r="CB36" s="59"/>
      <c r="CC36" s="59"/>
      <c r="CD36" s="59"/>
      <c r="CE36" s="59"/>
      <c r="CF36" s="60"/>
      <c r="CG36" s="58">
        <f t="shared" si="0"/>
        <v>0</v>
      </c>
      <c r="CH36" s="59"/>
      <c r="CI36" s="59"/>
      <c r="CJ36" s="59">
        <f t="shared" si="1"/>
        <v>0</v>
      </c>
      <c r="CK36" s="59"/>
      <c r="CL36" s="60"/>
      <c r="CM36" s="58">
        <f t="shared" si="2"/>
        <v>0</v>
      </c>
      <c r="CN36" s="59"/>
      <c r="CO36" s="59"/>
      <c r="CP36" s="59">
        <f t="shared" si="3"/>
        <v>0</v>
      </c>
      <c r="CQ36" s="59"/>
      <c r="CR36" s="60"/>
    </row>
    <row r="37" spans="1:96" s="5" customFormat="1" ht="20.100000000000001" customHeight="1" x14ac:dyDescent="0.2">
      <c r="A37" s="13" t="str">
        <f>code!D34</f>
        <v>C31</v>
      </c>
      <c r="B37" s="75" t="str">
        <f>code!C34</f>
        <v>سوبر لينك</v>
      </c>
      <c r="C37" s="75"/>
      <c r="D37" s="75"/>
      <c r="E37" s="75"/>
      <c r="F37" s="76"/>
      <c r="G37" s="58"/>
      <c r="H37" s="59"/>
      <c r="I37" s="59"/>
      <c r="J37" s="59"/>
      <c r="K37" s="59"/>
      <c r="L37" s="60"/>
      <c r="M37" s="58"/>
      <c r="N37" s="59"/>
      <c r="O37" s="59"/>
      <c r="P37" s="59"/>
      <c r="Q37" s="59"/>
      <c r="R37" s="60"/>
      <c r="S37" s="58"/>
      <c r="T37" s="59"/>
      <c r="U37" s="59"/>
      <c r="V37" s="59"/>
      <c r="W37" s="59"/>
      <c r="X37" s="60"/>
      <c r="Y37" s="58"/>
      <c r="Z37" s="59"/>
      <c r="AA37" s="59"/>
      <c r="AB37" s="59"/>
      <c r="AC37" s="59"/>
      <c r="AD37" s="60"/>
      <c r="AE37" s="58"/>
      <c r="AF37" s="59"/>
      <c r="AG37" s="59"/>
      <c r="AH37" s="59"/>
      <c r="AI37" s="59"/>
      <c r="AJ37" s="60"/>
      <c r="AK37" s="58"/>
      <c r="AL37" s="59"/>
      <c r="AM37" s="59"/>
      <c r="AN37" s="59"/>
      <c r="AO37" s="59"/>
      <c r="AP37" s="60"/>
      <c r="AQ37" s="58"/>
      <c r="AR37" s="59"/>
      <c r="AS37" s="59"/>
      <c r="AT37" s="59"/>
      <c r="AU37" s="59"/>
      <c r="AV37" s="60"/>
      <c r="AW37" s="58"/>
      <c r="AX37" s="59"/>
      <c r="AY37" s="59"/>
      <c r="AZ37" s="59"/>
      <c r="BA37" s="59"/>
      <c r="BB37" s="60"/>
      <c r="BC37" s="58"/>
      <c r="BD37" s="59"/>
      <c r="BE37" s="59"/>
      <c r="BF37" s="59"/>
      <c r="BG37" s="59"/>
      <c r="BH37" s="60"/>
      <c r="BI37" s="58"/>
      <c r="BJ37" s="59"/>
      <c r="BK37" s="59"/>
      <c r="BL37" s="59"/>
      <c r="BM37" s="59"/>
      <c r="BN37" s="60"/>
      <c r="BO37" s="58"/>
      <c r="BP37" s="59"/>
      <c r="BQ37" s="59"/>
      <c r="BR37" s="59"/>
      <c r="BS37" s="59"/>
      <c r="BT37" s="60"/>
      <c r="BU37" s="58"/>
      <c r="BV37" s="59"/>
      <c r="BW37" s="59"/>
      <c r="BX37" s="59"/>
      <c r="BY37" s="59"/>
      <c r="BZ37" s="60"/>
      <c r="CA37" s="58"/>
      <c r="CB37" s="59"/>
      <c r="CC37" s="59"/>
      <c r="CD37" s="59"/>
      <c r="CE37" s="59"/>
      <c r="CF37" s="60"/>
      <c r="CG37" s="58">
        <f t="shared" si="0"/>
        <v>0</v>
      </c>
      <c r="CH37" s="59"/>
      <c r="CI37" s="59"/>
      <c r="CJ37" s="59">
        <f t="shared" si="1"/>
        <v>0</v>
      </c>
      <c r="CK37" s="59"/>
      <c r="CL37" s="60"/>
      <c r="CM37" s="58">
        <f t="shared" si="2"/>
        <v>0</v>
      </c>
      <c r="CN37" s="59"/>
      <c r="CO37" s="59"/>
      <c r="CP37" s="59">
        <f t="shared" si="3"/>
        <v>0</v>
      </c>
      <c r="CQ37" s="59"/>
      <c r="CR37" s="60"/>
    </row>
    <row r="38" spans="1:96" s="5" customFormat="1" ht="20.100000000000001" customHeight="1" x14ac:dyDescent="0.2">
      <c r="A38" s="13" t="str">
        <f>code!D35</f>
        <v>C32</v>
      </c>
      <c r="B38" s="75" t="str">
        <f>code!C35</f>
        <v>جولدن واى</v>
      </c>
      <c r="C38" s="75"/>
      <c r="D38" s="75"/>
      <c r="E38" s="75"/>
      <c r="F38" s="76"/>
      <c r="G38" s="58"/>
      <c r="H38" s="59"/>
      <c r="I38" s="59"/>
      <c r="J38" s="59"/>
      <c r="K38" s="59"/>
      <c r="L38" s="60"/>
      <c r="M38" s="58"/>
      <c r="N38" s="59"/>
      <c r="O38" s="59"/>
      <c r="P38" s="59"/>
      <c r="Q38" s="59"/>
      <c r="R38" s="60"/>
      <c r="S38" s="58"/>
      <c r="T38" s="59"/>
      <c r="U38" s="59"/>
      <c r="V38" s="59"/>
      <c r="W38" s="59"/>
      <c r="X38" s="60"/>
      <c r="Y38" s="58"/>
      <c r="Z38" s="59"/>
      <c r="AA38" s="59"/>
      <c r="AB38" s="59"/>
      <c r="AC38" s="59"/>
      <c r="AD38" s="60"/>
      <c r="AE38" s="58"/>
      <c r="AF38" s="59"/>
      <c r="AG38" s="59"/>
      <c r="AH38" s="59"/>
      <c r="AI38" s="59"/>
      <c r="AJ38" s="60"/>
      <c r="AK38" s="58"/>
      <c r="AL38" s="59"/>
      <c r="AM38" s="59"/>
      <c r="AN38" s="59"/>
      <c r="AO38" s="59"/>
      <c r="AP38" s="60"/>
      <c r="AQ38" s="58"/>
      <c r="AR38" s="59"/>
      <c r="AS38" s="59"/>
      <c r="AT38" s="59"/>
      <c r="AU38" s="59"/>
      <c r="AV38" s="60"/>
      <c r="AW38" s="58"/>
      <c r="AX38" s="59"/>
      <c r="AY38" s="59"/>
      <c r="AZ38" s="59"/>
      <c r="BA38" s="59"/>
      <c r="BB38" s="60"/>
      <c r="BC38" s="58"/>
      <c r="BD38" s="59"/>
      <c r="BE38" s="59"/>
      <c r="BF38" s="59"/>
      <c r="BG38" s="59"/>
      <c r="BH38" s="60"/>
      <c r="BI38" s="58"/>
      <c r="BJ38" s="59"/>
      <c r="BK38" s="59"/>
      <c r="BL38" s="59"/>
      <c r="BM38" s="59"/>
      <c r="BN38" s="60"/>
      <c r="BO38" s="58"/>
      <c r="BP38" s="59"/>
      <c r="BQ38" s="59"/>
      <c r="BR38" s="59"/>
      <c r="BS38" s="59"/>
      <c r="BT38" s="60"/>
      <c r="BU38" s="58"/>
      <c r="BV38" s="59"/>
      <c r="BW38" s="59"/>
      <c r="BX38" s="59"/>
      <c r="BY38" s="59"/>
      <c r="BZ38" s="60"/>
      <c r="CA38" s="58"/>
      <c r="CB38" s="59"/>
      <c r="CC38" s="59"/>
      <c r="CD38" s="59"/>
      <c r="CE38" s="59"/>
      <c r="CF38" s="60"/>
      <c r="CG38" s="58">
        <f t="shared" si="0"/>
        <v>0</v>
      </c>
      <c r="CH38" s="59"/>
      <c r="CI38" s="59"/>
      <c r="CJ38" s="59">
        <f t="shared" si="1"/>
        <v>0</v>
      </c>
      <c r="CK38" s="59"/>
      <c r="CL38" s="60"/>
      <c r="CM38" s="58">
        <f t="shared" si="2"/>
        <v>0</v>
      </c>
      <c r="CN38" s="59"/>
      <c r="CO38" s="59"/>
      <c r="CP38" s="59">
        <f t="shared" si="3"/>
        <v>0</v>
      </c>
      <c r="CQ38" s="59"/>
      <c r="CR38" s="60"/>
    </row>
    <row r="39" spans="1:96" s="5" customFormat="1" ht="20.100000000000001" customHeight="1" x14ac:dyDescent="0.2">
      <c r="A39" s="13" t="str">
        <f>code!D36</f>
        <v>C33</v>
      </c>
      <c r="B39" s="75" t="str">
        <f>code!C36</f>
        <v>الوطنية للزيوت النباتية</v>
      </c>
      <c r="C39" s="75"/>
      <c r="D39" s="75"/>
      <c r="E39" s="75"/>
      <c r="F39" s="76"/>
      <c r="G39" s="58"/>
      <c r="H39" s="59"/>
      <c r="I39" s="59"/>
      <c r="J39" s="59"/>
      <c r="K39" s="59"/>
      <c r="L39" s="60"/>
      <c r="M39" s="58"/>
      <c r="N39" s="59"/>
      <c r="O39" s="59"/>
      <c r="P39" s="59"/>
      <c r="Q39" s="59"/>
      <c r="R39" s="60"/>
      <c r="S39" s="58"/>
      <c r="T39" s="59"/>
      <c r="U39" s="59"/>
      <c r="V39" s="59"/>
      <c r="W39" s="59"/>
      <c r="X39" s="60"/>
      <c r="Y39" s="58"/>
      <c r="Z39" s="59"/>
      <c r="AA39" s="59"/>
      <c r="AB39" s="59"/>
      <c r="AC39" s="59"/>
      <c r="AD39" s="60"/>
      <c r="AE39" s="58"/>
      <c r="AF39" s="59"/>
      <c r="AG39" s="59"/>
      <c r="AH39" s="59"/>
      <c r="AI39" s="59"/>
      <c r="AJ39" s="60"/>
      <c r="AK39" s="58"/>
      <c r="AL39" s="59"/>
      <c r="AM39" s="59"/>
      <c r="AN39" s="59"/>
      <c r="AO39" s="59"/>
      <c r="AP39" s="60"/>
      <c r="AQ39" s="58"/>
      <c r="AR39" s="59"/>
      <c r="AS39" s="59"/>
      <c r="AT39" s="59"/>
      <c r="AU39" s="59"/>
      <c r="AV39" s="60"/>
      <c r="AW39" s="58"/>
      <c r="AX39" s="59"/>
      <c r="AY39" s="59"/>
      <c r="AZ39" s="59"/>
      <c r="BA39" s="59"/>
      <c r="BB39" s="60"/>
      <c r="BC39" s="58"/>
      <c r="BD39" s="59"/>
      <c r="BE39" s="59"/>
      <c r="BF39" s="59"/>
      <c r="BG39" s="59"/>
      <c r="BH39" s="60"/>
      <c r="BI39" s="58"/>
      <c r="BJ39" s="59"/>
      <c r="BK39" s="59"/>
      <c r="BL39" s="59"/>
      <c r="BM39" s="59"/>
      <c r="BN39" s="60"/>
      <c r="BO39" s="58"/>
      <c r="BP39" s="59"/>
      <c r="BQ39" s="59"/>
      <c r="BR39" s="59"/>
      <c r="BS39" s="59"/>
      <c r="BT39" s="60"/>
      <c r="BU39" s="58"/>
      <c r="BV39" s="59"/>
      <c r="BW39" s="59"/>
      <c r="BX39" s="59"/>
      <c r="BY39" s="59"/>
      <c r="BZ39" s="60"/>
      <c r="CA39" s="58"/>
      <c r="CB39" s="59"/>
      <c r="CC39" s="59"/>
      <c r="CD39" s="59"/>
      <c r="CE39" s="59"/>
      <c r="CF39" s="60"/>
      <c r="CG39" s="58">
        <f t="shared" si="0"/>
        <v>0</v>
      </c>
      <c r="CH39" s="59"/>
      <c r="CI39" s="59"/>
      <c r="CJ39" s="59">
        <f t="shared" si="1"/>
        <v>0</v>
      </c>
      <c r="CK39" s="59"/>
      <c r="CL39" s="60"/>
      <c r="CM39" s="58">
        <f t="shared" si="2"/>
        <v>0</v>
      </c>
      <c r="CN39" s="59"/>
      <c r="CO39" s="59"/>
      <c r="CP39" s="59">
        <f t="shared" si="3"/>
        <v>0</v>
      </c>
      <c r="CQ39" s="59"/>
      <c r="CR39" s="60"/>
    </row>
    <row r="40" spans="1:96" s="5" customFormat="1" ht="20.100000000000001" customHeight="1" x14ac:dyDescent="0.2">
      <c r="A40" s="13" t="str">
        <f>code!D37</f>
        <v>C34</v>
      </c>
      <c r="B40" s="75" t="str">
        <f>code!C37</f>
        <v>المجلس العربى للطفولة</v>
      </c>
      <c r="C40" s="75"/>
      <c r="D40" s="75"/>
      <c r="E40" s="75"/>
      <c r="F40" s="76"/>
      <c r="G40" s="58"/>
      <c r="H40" s="59"/>
      <c r="I40" s="59"/>
      <c r="J40" s="59"/>
      <c r="K40" s="59"/>
      <c r="L40" s="60"/>
      <c r="M40" s="58"/>
      <c r="N40" s="59"/>
      <c r="O40" s="59"/>
      <c r="P40" s="59"/>
      <c r="Q40" s="59"/>
      <c r="R40" s="60"/>
      <c r="S40" s="58"/>
      <c r="T40" s="59"/>
      <c r="U40" s="59"/>
      <c r="V40" s="59"/>
      <c r="W40" s="59"/>
      <c r="X40" s="60"/>
      <c r="Y40" s="58"/>
      <c r="Z40" s="59"/>
      <c r="AA40" s="59"/>
      <c r="AB40" s="59"/>
      <c r="AC40" s="59"/>
      <c r="AD40" s="60"/>
      <c r="AE40" s="58"/>
      <c r="AF40" s="59"/>
      <c r="AG40" s="59"/>
      <c r="AH40" s="59"/>
      <c r="AI40" s="59"/>
      <c r="AJ40" s="60"/>
      <c r="AK40" s="58"/>
      <c r="AL40" s="59"/>
      <c r="AM40" s="59"/>
      <c r="AN40" s="59"/>
      <c r="AO40" s="59"/>
      <c r="AP40" s="60"/>
      <c r="AQ40" s="58"/>
      <c r="AR40" s="59"/>
      <c r="AS40" s="59"/>
      <c r="AT40" s="59"/>
      <c r="AU40" s="59"/>
      <c r="AV40" s="60"/>
      <c r="AW40" s="58"/>
      <c r="AX40" s="59"/>
      <c r="AY40" s="59"/>
      <c r="AZ40" s="59"/>
      <c r="BA40" s="59"/>
      <c r="BB40" s="60"/>
      <c r="BC40" s="58"/>
      <c r="BD40" s="59"/>
      <c r="BE40" s="59"/>
      <c r="BF40" s="59"/>
      <c r="BG40" s="59"/>
      <c r="BH40" s="60"/>
      <c r="BI40" s="58"/>
      <c r="BJ40" s="59"/>
      <c r="BK40" s="59"/>
      <c r="BL40" s="59"/>
      <c r="BM40" s="59"/>
      <c r="BN40" s="60"/>
      <c r="BO40" s="58"/>
      <c r="BP40" s="59"/>
      <c r="BQ40" s="59"/>
      <c r="BR40" s="59"/>
      <c r="BS40" s="59"/>
      <c r="BT40" s="60"/>
      <c r="BU40" s="58"/>
      <c r="BV40" s="59"/>
      <c r="BW40" s="59"/>
      <c r="BX40" s="59"/>
      <c r="BY40" s="59"/>
      <c r="BZ40" s="60"/>
      <c r="CA40" s="58"/>
      <c r="CB40" s="59"/>
      <c r="CC40" s="59"/>
      <c r="CD40" s="59"/>
      <c r="CE40" s="59"/>
      <c r="CF40" s="60"/>
      <c r="CG40" s="58">
        <f t="shared" si="0"/>
        <v>0</v>
      </c>
      <c r="CH40" s="59"/>
      <c r="CI40" s="59"/>
      <c r="CJ40" s="59">
        <f t="shared" si="1"/>
        <v>0</v>
      </c>
      <c r="CK40" s="59"/>
      <c r="CL40" s="60"/>
      <c r="CM40" s="58">
        <f t="shared" si="2"/>
        <v>0</v>
      </c>
      <c r="CN40" s="59"/>
      <c r="CO40" s="59"/>
      <c r="CP40" s="59">
        <f t="shared" si="3"/>
        <v>0</v>
      </c>
      <c r="CQ40" s="59"/>
      <c r="CR40" s="60"/>
    </row>
    <row r="41" spans="1:96" s="5" customFormat="1" ht="20.100000000000001" customHeight="1" x14ac:dyDescent="0.2">
      <c r="A41" s="13" t="str">
        <f>code!D38</f>
        <v>C35</v>
      </c>
      <c r="B41" s="75" t="str">
        <f>code!C38</f>
        <v>فيرينج للادوية</v>
      </c>
      <c r="C41" s="75"/>
      <c r="D41" s="75"/>
      <c r="E41" s="75"/>
      <c r="F41" s="76"/>
      <c r="G41" s="58"/>
      <c r="H41" s="59"/>
      <c r="I41" s="59"/>
      <c r="J41" s="59"/>
      <c r="K41" s="59"/>
      <c r="L41" s="60"/>
      <c r="M41" s="58"/>
      <c r="N41" s="59"/>
      <c r="O41" s="59"/>
      <c r="P41" s="59"/>
      <c r="Q41" s="59"/>
      <c r="R41" s="60"/>
      <c r="S41" s="58"/>
      <c r="T41" s="59"/>
      <c r="U41" s="59"/>
      <c r="V41" s="59"/>
      <c r="W41" s="59"/>
      <c r="X41" s="60"/>
      <c r="Y41" s="58"/>
      <c r="Z41" s="59"/>
      <c r="AA41" s="59"/>
      <c r="AB41" s="59"/>
      <c r="AC41" s="59"/>
      <c r="AD41" s="60"/>
      <c r="AE41" s="58"/>
      <c r="AF41" s="59"/>
      <c r="AG41" s="59"/>
      <c r="AH41" s="59"/>
      <c r="AI41" s="59"/>
      <c r="AJ41" s="60"/>
      <c r="AK41" s="58"/>
      <c r="AL41" s="59"/>
      <c r="AM41" s="59"/>
      <c r="AN41" s="59"/>
      <c r="AO41" s="59"/>
      <c r="AP41" s="60"/>
      <c r="AQ41" s="58"/>
      <c r="AR41" s="59"/>
      <c r="AS41" s="59"/>
      <c r="AT41" s="59"/>
      <c r="AU41" s="59"/>
      <c r="AV41" s="60"/>
      <c r="AW41" s="58"/>
      <c r="AX41" s="59"/>
      <c r="AY41" s="59"/>
      <c r="AZ41" s="59"/>
      <c r="BA41" s="59"/>
      <c r="BB41" s="60"/>
      <c r="BC41" s="58"/>
      <c r="BD41" s="59"/>
      <c r="BE41" s="59"/>
      <c r="BF41" s="59"/>
      <c r="BG41" s="59"/>
      <c r="BH41" s="60"/>
      <c r="BI41" s="58"/>
      <c r="BJ41" s="59"/>
      <c r="BK41" s="59"/>
      <c r="BL41" s="59"/>
      <c r="BM41" s="59"/>
      <c r="BN41" s="60"/>
      <c r="BO41" s="58"/>
      <c r="BP41" s="59"/>
      <c r="BQ41" s="59"/>
      <c r="BR41" s="59"/>
      <c r="BS41" s="59"/>
      <c r="BT41" s="60"/>
      <c r="BU41" s="58"/>
      <c r="BV41" s="59"/>
      <c r="BW41" s="59"/>
      <c r="BX41" s="59"/>
      <c r="BY41" s="59"/>
      <c r="BZ41" s="60"/>
      <c r="CA41" s="58"/>
      <c r="CB41" s="59"/>
      <c r="CC41" s="59"/>
      <c r="CD41" s="59"/>
      <c r="CE41" s="59"/>
      <c r="CF41" s="60"/>
      <c r="CG41" s="58">
        <f t="shared" si="0"/>
        <v>0</v>
      </c>
      <c r="CH41" s="59"/>
      <c r="CI41" s="59"/>
      <c r="CJ41" s="59">
        <f t="shared" si="1"/>
        <v>0</v>
      </c>
      <c r="CK41" s="59"/>
      <c r="CL41" s="60"/>
      <c r="CM41" s="58">
        <f t="shared" si="2"/>
        <v>0</v>
      </c>
      <c r="CN41" s="59"/>
      <c r="CO41" s="59"/>
      <c r="CP41" s="59">
        <f t="shared" si="3"/>
        <v>0</v>
      </c>
      <c r="CQ41" s="59"/>
      <c r="CR41" s="60"/>
    </row>
    <row r="42" spans="1:96" s="5" customFormat="1" ht="20.100000000000001" customHeight="1" x14ac:dyDescent="0.2">
      <c r="A42" s="13" t="str">
        <f>code!D39</f>
        <v>C36</v>
      </c>
      <c r="B42" s="75" t="str">
        <f>code!C39</f>
        <v>حسن عبد العزيز</v>
      </c>
      <c r="C42" s="75"/>
      <c r="D42" s="75"/>
      <c r="E42" s="75"/>
      <c r="F42" s="76"/>
      <c r="G42" s="58"/>
      <c r="H42" s="59"/>
      <c r="I42" s="59"/>
      <c r="J42" s="59"/>
      <c r="K42" s="59"/>
      <c r="L42" s="60"/>
      <c r="M42" s="58"/>
      <c r="N42" s="59"/>
      <c r="O42" s="59"/>
      <c r="P42" s="59"/>
      <c r="Q42" s="59"/>
      <c r="R42" s="60"/>
      <c r="S42" s="58"/>
      <c r="T42" s="59"/>
      <c r="U42" s="59"/>
      <c r="V42" s="59"/>
      <c r="W42" s="59"/>
      <c r="X42" s="60"/>
      <c r="Y42" s="58"/>
      <c r="Z42" s="59"/>
      <c r="AA42" s="59"/>
      <c r="AB42" s="59"/>
      <c r="AC42" s="59"/>
      <c r="AD42" s="60"/>
      <c r="AE42" s="58"/>
      <c r="AF42" s="59"/>
      <c r="AG42" s="59"/>
      <c r="AH42" s="59"/>
      <c r="AI42" s="59"/>
      <c r="AJ42" s="60"/>
      <c r="AK42" s="58"/>
      <c r="AL42" s="59"/>
      <c r="AM42" s="59"/>
      <c r="AN42" s="59"/>
      <c r="AO42" s="59"/>
      <c r="AP42" s="60"/>
      <c r="AQ42" s="58"/>
      <c r="AR42" s="59"/>
      <c r="AS42" s="59"/>
      <c r="AT42" s="59"/>
      <c r="AU42" s="59"/>
      <c r="AV42" s="60"/>
      <c r="AW42" s="58"/>
      <c r="AX42" s="59"/>
      <c r="AY42" s="59"/>
      <c r="AZ42" s="59"/>
      <c r="BA42" s="59"/>
      <c r="BB42" s="60"/>
      <c r="BC42" s="58"/>
      <c r="BD42" s="59"/>
      <c r="BE42" s="59"/>
      <c r="BF42" s="59"/>
      <c r="BG42" s="59"/>
      <c r="BH42" s="60"/>
      <c r="BI42" s="58"/>
      <c r="BJ42" s="59"/>
      <c r="BK42" s="59"/>
      <c r="BL42" s="59"/>
      <c r="BM42" s="59"/>
      <c r="BN42" s="60"/>
      <c r="BO42" s="58"/>
      <c r="BP42" s="59"/>
      <c r="BQ42" s="59"/>
      <c r="BR42" s="59"/>
      <c r="BS42" s="59"/>
      <c r="BT42" s="60"/>
      <c r="BU42" s="58"/>
      <c r="BV42" s="59"/>
      <c r="BW42" s="59"/>
      <c r="BX42" s="59"/>
      <c r="BY42" s="59"/>
      <c r="BZ42" s="60"/>
      <c r="CA42" s="58"/>
      <c r="CB42" s="59"/>
      <c r="CC42" s="59"/>
      <c r="CD42" s="59"/>
      <c r="CE42" s="59"/>
      <c r="CF42" s="60"/>
      <c r="CG42" s="58">
        <f t="shared" si="0"/>
        <v>0</v>
      </c>
      <c r="CH42" s="59"/>
      <c r="CI42" s="59"/>
      <c r="CJ42" s="59">
        <f t="shared" si="1"/>
        <v>0</v>
      </c>
      <c r="CK42" s="59"/>
      <c r="CL42" s="60"/>
      <c r="CM42" s="58">
        <f t="shared" si="2"/>
        <v>0</v>
      </c>
      <c r="CN42" s="59"/>
      <c r="CO42" s="59"/>
      <c r="CP42" s="59">
        <f t="shared" si="3"/>
        <v>0</v>
      </c>
      <c r="CQ42" s="59"/>
      <c r="CR42" s="60"/>
    </row>
    <row r="43" spans="1:96" s="5" customFormat="1" ht="20.100000000000001" customHeight="1" x14ac:dyDescent="0.2">
      <c r="A43" s="13" t="str">
        <f>code!D40</f>
        <v>C37</v>
      </c>
      <c r="B43" s="75" t="str">
        <f>code!C40</f>
        <v>TAURAS</v>
      </c>
      <c r="C43" s="75"/>
      <c r="D43" s="75"/>
      <c r="E43" s="75"/>
      <c r="F43" s="76"/>
      <c r="G43" s="58"/>
      <c r="H43" s="59"/>
      <c r="I43" s="59"/>
      <c r="J43" s="59"/>
      <c r="K43" s="59"/>
      <c r="L43" s="60"/>
      <c r="M43" s="58"/>
      <c r="N43" s="59"/>
      <c r="O43" s="59"/>
      <c r="P43" s="59"/>
      <c r="Q43" s="59"/>
      <c r="R43" s="60"/>
      <c r="S43" s="58"/>
      <c r="T43" s="59"/>
      <c r="U43" s="59"/>
      <c r="V43" s="59"/>
      <c r="W43" s="59"/>
      <c r="X43" s="60"/>
      <c r="Y43" s="58"/>
      <c r="Z43" s="59"/>
      <c r="AA43" s="59"/>
      <c r="AB43" s="59"/>
      <c r="AC43" s="59"/>
      <c r="AD43" s="60"/>
      <c r="AE43" s="58"/>
      <c r="AF43" s="59"/>
      <c r="AG43" s="59"/>
      <c r="AH43" s="59"/>
      <c r="AI43" s="59"/>
      <c r="AJ43" s="60"/>
      <c r="AK43" s="58"/>
      <c r="AL43" s="59"/>
      <c r="AM43" s="59"/>
      <c r="AN43" s="59"/>
      <c r="AO43" s="59"/>
      <c r="AP43" s="60"/>
      <c r="AQ43" s="58"/>
      <c r="AR43" s="59"/>
      <c r="AS43" s="59"/>
      <c r="AT43" s="59"/>
      <c r="AU43" s="59"/>
      <c r="AV43" s="60"/>
      <c r="AW43" s="58"/>
      <c r="AX43" s="59"/>
      <c r="AY43" s="59"/>
      <c r="AZ43" s="59"/>
      <c r="BA43" s="59"/>
      <c r="BB43" s="60"/>
      <c r="BC43" s="58"/>
      <c r="BD43" s="59"/>
      <c r="BE43" s="59"/>
      <c r="BF43" s="59"/>
      <c r="BG43" s="59"/>
      <c r="BH43" s="60"/>
      <c r="BI43" s="58"/>
      <c r="BJ43" s="59"/>
      <c r="BK43" s="59"/>
      <c r="BL43" s="59"/>
      <c r="BM43" s="59"/>
      <c r="BN43" s="60"/>
      <c r="BO43" s="58"/>
      <c r="BP43" s="59"/>
      <c r="BQ43" s="59"/>
      <c r="BR43" s="59"/>
      <c r="BS43" s="59"/>
      <c r="BT43" s="60"/>
      <c r="BU43" s="58"/>
      <c r="BV43" s="59"/>
      <c r="BW43" s="59"/>
      <c r="BX43" s="59"/>
      <c r="BY43" s="59"/>
      <c r="BZ43" s="60"/>
      <c r="CA43" s="58"/>
      <c r="CB43" s="59"/>
      <c r="CC43" s="59"/>
      <c r="CD43" s="59"/>
      <c r="CE43" s="59"/>
      <c r="CF43" s="60"/>
      <c r="CG43" s="58">
        <f t="shared" si="0"/>
        <v>0</v>
      </c>
      <c r="CH43" s="59"/>
      <c r="CI43" s="59"/>
      <c r="CJ43" s="59">
        <f t="shared" si="1"/>
        <v>0</v>
      </c>
      <c r="CK43" s="59"/>
      <c r="CL43" s="60"/>
      <c r="CM43" s="58">
        <f t="shared" si="2"/>
        <v>0</v>
      </c>
      <c r="CN43" s="59"/>
      <c r="CO43" s="59"/>
      <c r="CP43" s="59">
        <f t="shared" si="3"/>
        <v>0</v>
      </c>
      <c r="CQ43" s="59"/>
      <c r="CR43" s="60"/>
    </row>
    <row r="44" spans="1:96" s="5" customFormat="1" ht="20.100000000000001" customHeight="1" x14ac:dyDescent="0.2">
      <c r="A44" s="13" t="str">
        <f>code!D41</f>
        <v>C38</v>
      </c>
      <c r="B44" s="75" t="str">
        <f>code!C41</f>
        <v>فندق كارفن</v>
      </c>
      <c r="C44" s="75"/>
      <c r="D44" s="75"/>
      <c r="E44" s="75"/>
      <c r="F44" s="76"/>
      <c r="G44" s="58"/>
      <c r="H44" s="59"/>
      <c r="I44" s="59"/>
      <c r="J44" s="59"/>
      <c r="K44" s="59"/>
      <c r="L44" s="60"/>
      <c r="M44" s="58"/>
      <c r="N44" s="59"/>
      <c r="O44" s="59"/>
      <c r="P44" s="59"/>
      <c r="Q44" s="59"/>
      <c r="R44" s="60"/>
      <c r="S44" s="58"/>
      <c r="T44" s="59"/>
      <c r="U44" s="59"/>
      <c r="V44" s="59"/>
      <c r="W44" s="59"/>
      <c r="X44" s="60"/>
      <c r="Y44" s="58"/>
      <c r="Z44" s="59"/>
      <c r="AA44" s="59"/>
      <c r="AB44" s="59"/>
      <c r="AC44" s="59"/>
      <c r="AD44" s="60"/>
      <c r="AE44" s="58"/>
      <c r="AF44" s="59"/>
      <c r="AG44" s="59"/>
      <c r="AH44" s="59"/>
      <c r="AI44" s="59"/>
      <c r="AJ44" s="60"/>
      <c r="AK44" s="58"/>
      <c r="AL44" s="59"/>
      <c r="AM44" s="59"/>
      <c r="AN44" s="59"/>
      <c r="AO44" s="59"/>
      <c r="AP44" s="60"/>
      <c r="AQ44" s="58"/>
      <c r="AR44" s="59"/>
      <c r="AS44" s="59"/>
      <c r="AT44" s="59"/>
      <c r="AU44" s="59"/>
      <c r="AV44" s="60"/>
      <c r="AW44" s="58"/>
      <c r="AX44" s="59"/>
      <c r="AY44" s="59"/>
      <c r="AZ44" s="59"/>
      <c r="BA44" s="59"/>
      <c r="BB44" s="60"/>
      <c r="BC44" s="58"/>
      <c r="BD44" s="59"/>
      <c r="BE44" s="59"/>
      <c r="BF44" s="59"/>
      <c r="BG44" s="59"/>
      <c r="BH44" s="60"/>
      <c r="BI44" s="58"/>
      <c r="BJ44" s="59"/>
      <c r="BK44" s="59"/>
      <c r="BL44" s="59"/>
      <c r="BM44" s="59"/>
      <c r="BN44" s="60"/>
      <c r="BO44" s="58"/>
      <c r="BP44" s="59"/>
      <c r="BQ44" s="59"/>
      <c r="BR44" s="59"/>
      <c r="BS44" s="59"/>
      <c r="BT44" s="60"/>
      <c r="BU44" s="58"/>
      <c r="BV44" s="59"/>
      <c r="BW44" s="59"/>
      <c r="BX44" s="59"/>
      <c r="BY44" s="59"/>
      <c r="BZ44" s="60"/>
      <c r="CA44" s="58"/>
      <c r="CB44" s="59"/>
      <c r="CC44" s="59"/>
      <c r="CD44" s="59"/>
      <c r="CE44" s="59"/>
      <c r="CF44" s="60"/>
      <c r="CG44" s="58">
        <f t="shared" si="0"/>
        <v>0</v>
      </c>
      <c r="CH44" s="59"/>
      <c r="CI44" s="59"/>
      <c r="CJ44" s="59">
        <f t="shared" si="1"/>
        <v>0</v>
      </c>
      <c r="CK44" s="59"/>
      <c r="CL44" s="60"/>
      <c r="CM44" s="58">
        <f t="shared" si="2"/>
        <v>0</v>
      </c>
      <c r="CN44" s="59"/>
      <c r="CO44" s="59"/>
      <c r="CP44" s="59">
        <f t="shared" si="3"/>
        <v>0</v>
      </c>
      <c r="CQ44" s="59"/>
      <c r="CR44" s="60"/>
    </row>
    <row r="45" spans="1:96" s="5" customFormat="1" ht="20.100000000000001" customHeight="1" x14ac:dyDescent="0.2">
      <c r="A45" s="13" t="str">
        <f>code!D42</f>
        <v>C39</v>
      </c>
      <c r="B45" s="75" t="str">
        <f>code!C42</f>
        <v>Ipl media</v>
      </c>
      <c r="C45" s="75"/>
      <c r="D45" s="75"/>
      <c r="E45" s="75"/>
      <c r="F45" s="76"/>
      <c r="G45" s="58"/>
      <c r="H45" s="59"/>
      <c r="I45" s="59"/>
      <c r="J45" s="59"/>
      <c r="K45" s="59"/>
      <c r="L45" s="60"/>
      <c r="M45" s="58"/>
      <c r="N45" s="59"/>
      <c r="O45" s="59"/>
      <c r="P45" s="59"/>
      <c r="Q45" s="59"/>
      <c r="R45" s="60"/>
      <c r="S45" s="58"/>
      <c r="T45" s="59"/>
      <c r="U45" s="59"/>
      <c r="V45" s="59"/>
      <c r="W45" s="59"/>
      <c r="X45" s="60"/>
      <c r="Y45" s="58"/>
      <c r="Z45" s="59"/>
      <c r="AA45" s="59"/>
      <c r="AB45" s="59"/>
      <c r="AC45" s="59"/>
      <c r="AD45" s="60"/>
      <c r="AE45" s="58"/>
      <c r="AF45" s="59"/>
      <c r="AG45" s="59"/>
      <c r="AH45" s="59"/>
      <c r="AI45" s="59"/>
      <c r="AJ45" s="60"/>
      <c r="AK45" s="58"/>
      <c r="AL45" s="59"/>
      <c r="AM45" s="59"/>
      <c r="AN45" s="59"/>
      <c r="AO45" s="59"/>
      <c r="AP45" s="60"/>
      <c r="AQ45" s="58"/>
      <c r="AR45" s="59"/>
      <c r="AS45" s="59"/>
      <c r="AT45" s="59"/>
      <c r="AU45" s="59"/>
      <c r="AV45" s="60"/>
      <c r="AW45" s="58"/>
      <c r="AX45" s="59"/>
      <c r="AY45" s="59"/>
      <c r="AZ45" s="59"/>
      <c r="BA45" s="59"/>
      <c r="BB45" s="60"/>
      <c r="BC45" s="58"/>
      <c r="BD45" s="59"/>
      <c r="BE45" s="59"/>
      <c r="BF45" s="59"/>
      <c r="BG45" s="59"/>
      <c r="BH45" s="60"/>
      <c r="BI45" s="58"/>
      <c r="BJ45" s="59"/>
      <c r="BK45" s="59"/>
      <c r="BL45" s="59"/>
      <c r="BM45" s="59"/>
      <c r="BN45" s="60"/>
      <c r="BO45" s="58"/>
      <c r="BP45" s="59"/>
      <c r="BQ45" s="59"/>
      <c r="BR45" s="59"/>
      <c r="BS45" s="59"/>
      <c r="BT45" s="60"/>
      <c r="BU45" s="58"/>
      <c r="BV45" s="59"/>
      <c r="BW45" s="59"/>
      <c r="BX45" s="59"/>
      <c r="BY45" s="59"/>
      <c r="BZ45" s="60"/>
      <c r="CA45" s="58"/>
      <c r="CB45" s="59"/>
      <c r="CC45" s="59"/>
      <c r="CD45" s="59"/>
      <c r="CE45" s="59"/>
      <c r="CF45" s="60"/>
      <c r="CG45" s="58">
        <f t="shared" si="0"/>
        <v>0</v>
      </c>
      <c r="CH45" s="59"/>
      <c r="CI45" s="59"/>
      <c r="CJ45" s="59">
        <f t="shared" si="1"/>
        <v>0</v>
      </c>
      <c r="CK45" s="59"/>
      <c r="CL45" s="60"/>
      <c r="CM45" s="58">
        <f t="shared" si="2"/>
        <v>0</v>
      </c>
      <c r="CN45" s="59"/>
      <c r="CO45" s="59"/>
      <c r="CP45" s="59">
        <f t="shared" si="3"/>
        <v>0</v>
      </c>
      <c r="CQ45" s="59"/>
      <c r="CR45" s="60"/>
    </row>
    <row r="46" spans="1:96" s="5" customFormat="1" ht="20.100000000000001" customHeight="1" x14ac:dyDescent="0.2">
      <c r="A46" s="13" t="str">
        <f>code!D43</f>
        <v>C40</v>
      </c>
      <c r="B46" s="75" t="str">
        <f>code!C43</f>
        <v>بنك مصر</v>
      </c>
      <c r="C46" s="75"/>
      <c r="D46" s="75"/>
      <c r="E46" s="75"/>
      <c r="F46" s="76"/>
      <c r="G46" s="58"/>
      <c r="H46" s="59"/>
      <c r="I46" s="59"/>
      <c r="J46" s="59"/>
      <c r="K46" s="59"/>
      <c r="L46" s="60"/>
      <c r="M46" s="58"/>
      <c r="N46" s="59"/>
      <c r="O46" s="59"/>
      <c r="P46" s="59"/>
      <c r="Q46" s="59"/>
      <c r="R46" s="60"/>
      <c r="S46" s="58"/>
      <c r="T46" s="59"/>
      <c r="U46" s="59"/>
      <c r="V46" s="59"/>
      <c r="W46" s="59"/>
      <c r="X46" s="60"/>
      <c r="Y46" s="58"/>
      <c r="Z46" s="59"/>
      <c r="AA46" s="59"/>
      <c r="AB46" s="59"/>
      <c r="AC46" s="59"/>
      <c r="AD46" s="60"/>
      <c r="AE46" s="58"/>
      <c r="AF46" s="59"/>
      <c r="AG46" s="59"/>
      <c r="AH46" s="59"/>
      <c r="AI46" s="59"/>
      <c r="AJ46" s="60"/>
      <c r="AK46" s="58"/>
      <c r="AL46" s="59"/>
      <c r="AM46" s="59"/>
      <c r="AN46" s="59"/>
      <c r="AO46" s="59"/>
      <c r="AP46" s="60"/>
      <c r="AQ46" s="58"/>
      <c r="AR46" s="59"/>
      <c r="AS46" s="59"/>
      <c r="AT46" s="59"/>
      <c r="AU46" s="59"/>
      <c r="AV46" s="60"/>
      <c r="AW46" s="58"/>
      <c r="AX46" s="59"/>
      <c r="AY46" s="59"/>
      <c r="AZ46" s="59"/>
      <c r="BA46" s="59"/>
      <c r="BB46" s="60"/>
      <c r="BC46" s="58"/>
      <c r="BD46" s="59"/>
      <c r="BE46" s="59"/>
      <c r="BF46" s="59"/>
      <c r="BG46" s="59"/>
      <c r="BH46" s="60"/>
      <c r="BI46" s="58"/>
      <c r="BJ46" s="59"/>
      <c r="BK46" s="59"/>
      <c r="BL46" s="59"/>
      <c r="BM46" s="59"/>
      <c r="BN46" s="60"/>
      <c r="BO46" s="58"/>
      <c r="BP46" s="59"/>
      <c r="BQ46" s="59"/>
      <c r="BR46" s="59"/>
      <c r="BS46" s="59"/>
      <c r="BT46" s="60"/>
      <c r="BU46" s="58"/>
      <c r="BV46" s="59"/>
      <c r="BW46" s="59"/>
      <c r="BX46" s="59"/>
      <c r="BY46" s="59"/>
      <c r="BZ46" s="60"/>
      <c r="CA46" s="58"/>
      <c r="CB46" s="59"/>
      <c r="CC46" s="59"/>
      <c r="CD46" s="59"/>
      <c r="CE46" s="59"/>
      <c r="CF46" s="60"/>
      <c r="CG46" s="58">
        <f t="shared" si="0"/>
        <v>0</v>
      </c>
      <c r="CH46" s="59"/>
      <c r="CI46" s="59"/>
      <c r="CJ46" s="59">
        <f t="shared" si="1"/>
        <v>0</v>
      </c>
      <c r="CK46" s="59"/>
      <c r="CL46" s="60"/>
      <c r="CM46" s="58">
        <f t="shared" si="2"/>
        <v>0</v>
      </c>
      <c r="CN46" s="59"/>
      <c r="CO46" s="59"/>
      <c r="CP46" s="59">
        <f t="shared" si="3"/>
        <v>0</v>
      </c>
      <c r="CQ46" s="59"/>
      <c r="CR46" s="60"/>
    </row>
    <row r="47" spans="1:96" s="5" customFormat="1" ht="20.100000000000001" customHeight="1" x14ac:dyDescent="0.2">
      <c r="A47" s="13" t="str">
        <f>code!D44</f>
        <v>C41</v>
      </c>
      <c r="B47" s="75" t="str">
        <f>code!C44</f>
        <v>محمد نبيل</v>
      </c>
      <c r="C47" s="75"/>
      <c r="D47" s="75"/>
      <c r="E47" s="75"/>
      <c r="F47" s="76"/>
      <c r="G47" s="58"/>
      <c r="H47" s="59"/>
      <c r="I47" s="59"/>
      <c r="J47" s="59"/>
      <c r="K47" s="59"/>
      <c r="L47" s="60"/>
      <c r="M47" s="58"/>
      <c r="N47" s="59"/>
      <c r="O47" s="59"/>
      <c r="P47" s="59"/>
      <c r="Q47" s="59"/>
      <c r="R47" s="60"/>
      <c r="S47" s="58"/>
      <c r="T47" s="59"/>
      <c r="U47" s="59"/>
      <c r="V47" s="59"/>
      <c r="W47" s="59"/>
      <c r="X47" s="60"/>
      <c r="Y47" s="58"/>
      <c r="Z47" s="59"/>
      <c r="AA47" s="59"/>
      <c r="AB47" s="59"/>
      <c r="AC47" s="59"/>
      <c r="AD47" s="60"/>
      <c r="AE47" s="58"/>
      <c r="AF47" s="59"/>
      <c r="AG47" s="59"/>
      <c r="AH47" s="59"/>
      <c r="AI47" s="59"/>
      <c r="AJ47" s="60"/>
      <c r="AK47" s="58"/>
      <c r="AL47" s="59"/>
      <c r="AM47" s="59"/>
      <c r="AN47" s="59"/>
      <c r="AO47" s="59"/>
      <c r="AP47" s="60"/>
      <c r="AQ47" s="58"/>
      <c r="AR47" s="59"/>
      <c r="AS47" s="59"/>
      <c r="AT47" s="59"/>
      <c r="AU47" s="59"/>
      <c r="AV47" s="60"/>
      <c r="AW47" s="58"/>
      <c r="AX47" s="59"/>
      <c r="AY47" s="59"/>
      <c r="AZ47" s="59"/>
      <c r="BA47" s="59"/>
      <c r="BB47" s="60"/>
      <c r="BC47" s="58"/>
      <c r="BD47" s="59"/>
      <c r="BE47" s="59"/>
      <c r="BF47" s="59"/>
      <c r="BG47" s="59"/>
      <c r="BH47" s="60"/>
      <c r="BI47" s="58"/>
      <c r="BJ47" s="59"/>
      <c r="BK47" s="59"/>
      <c r="BL47" s="59"/>
      <c r="BM47" s="59"/>
      <c r="BN47" s="60"/>
      <c r="BO47" s="58"/>
      <c r="BP47" s="59"/>
      <c r="BQ47" s="59"/>
      <c r="BR47" s="59"/>
      <c r="BS47" s="59"/>
      <c r="BT47" s="60"/>
      <c r="BU47" s="58"/>
      <c r="BV47" s="59"/>
      <c r="BW47" s="59"/>
      <c r="BX47" s="59"/>
      <c r="BY47" s="59"/>
      <c r="BZ47" s="60"/>
      <c r="CA47" s="58"/>
      <c r="CB47" s="59"/>
      <c r="CC47" s="59"/>
      <c r="CD47" s="59"/>
      <c r="CE47" s="59"/>
      <c r="CF47" s="60"/>
      <c r="CG47" s="58">
        <f t="shared" si="0"/>
        <v>0</v>
      </c>
      <c r="CH47" s="59"/>
      <c r="CI47" s="59"/>
      <c r="CJ47" s="59">
        <f t="shared" si="1"/>
        <v>0</v>
      </c>
      <c r="CK47" s="59"/>
      <c r="CL47" s="60"/>
      <c r="CM47" s="58">
        <f t="shared" si="2"/>
        <v>0</v>
      </c>
      <c r="CN47" s="59"/>
      <c r="CO47" s="59"/>
      <c r="CP47" s="59">
        <f t="shared" si="3"/>
        <v>0</v>
      </c>
      <c r="CQ47" s="59"/>
      <c r="CR47" s="60"/>
    </row>
    <row r="48" spans="1:96" s="5" customFormat="1" ht="20.100000000000001" customHeight="1" x14ac:dyDescent="0.2">
      <c r="A48" s="13" t="str">
        <f>code!D45</f>
        <v>C42</v>
      </c>
      <c r="B48" s="75" t="str">
        <f>code!C45</f>
        <v>6اكتوبر لاستصلاح الاراضى</v>
      </c>
      <c r="C48" s="75"/>
      <c r="D48" s="75"/>
      <c r="E48" s="75"/>
      <c r="F48" s="76"/>
      <c r="G48" s="58"/>
      <c r="H48" s="59"/>
      <c r="I48" s="59"/>
      <c r="J48" s="59"/>
      <c r="K48" s="59"/>
      <c r="L48" s="60"/>
      <c r="M48" s="58"/>
      <c r="N48" s="59"/>
      <c r="O48" s="59"/>
      <c r="P48" s="59"/>
      <c r="Q48" s="59"/>
      <c r="R48" s="60"/>
      <c r="S48" s="58"/>
      <c r="T48" s="59"/>
      <c r="U48" s="59"/>
      <c r="V48" s="59"/>
      <c r="W48" s="59"/>
      <c r="X48" s="60"/>
      <c r="Y48" s="58"/>
      <c r="Z48" s="59"/>
      <c r="AA48" s="59"/>
      <c r="AB48" s="59"/>
      <c r="AC48" s="59"/>
      <c r="AD48" s="60"/>
      <c r="AE48" s="58"/>
      <c r="AF48" s="59"/>
      <c r="AG48" s="59"/>
      <c r="AH48" s="59"/>
      <c r="AI48" s="59"/>
      <c r="AJ48" s="60"/>
      <c r="AK48" s="58"/>
      <c r="AL48" s="59"/>
      <c r="AM48" s="59"/>
      <c r="AN48" s="59"/>
      <c r="AO48" s="59"/>
      <c r="AP48" s="60"/>
      <c r="AQ48" s="58"/>
      <c r="AR48" s="59"/>
      <c r="AS48" s="59"/>
      <c r="AT48" s="59"/>
      <c r="AU48" s="59"/>
      <c r="AV48" s="60"/>
      <c r="AW48" s="58"/>
      <c r="AX48" s="59"/>
      <c r="AY48" s="59"/>
      <c r="AZ48" s="59"/>
      <c r="BA48" s="59"/>
      <c r="BB48" s="60"/>
      <c r="BC48" s="58"/>
      <c r="BD48" s="59"/>
      <c r="BE48" s="59"/>
      <c r="BF48" s="59"/>
      <c r="BG48" s="59"/>
      <c r="BH48" s="60"/>
      <c r="BI48" s="58"/>
      <c r="BJ48" s="59"/>
      <c r="BK48" s="59"/>
      <c r="BL48" s="59"/>
      <c r="BM48" s="59"/>
      <c r="BN48" s="60"/>
      <c r="BO48" s="58"/>
      <c r="BP48" s="59"/>
      <c r="BQ48" s="59"/>
      <c r="BR48" s="59"/>
      <c r="BS48" s="59"/>
      <c r="BT48" s="60"/>
      <c r="BU48" s="58"/>
      <c r="BV48" s="59"/>
      <c r="BW48" s="59"/>
      <c r="BX48" s="59"/>
      <c r="BY48" s="59"/>
      <c r="BZ48" s="60"/>
      <c r="CA48" s="58"/>
      <c r="CB48" s="59"/>
      <c r="CC48" s="59"/>
      <c r="CD48" s="59"/>
      <c r="CE48" s="59"/>
      <c r="CF48" s="60"/>
      <c r="CG48" s="58">
        <f t="shared" si="0"/>
        <v>0</v>
      </c>
      <c r="CH48" s="59"/>
      <c r="CI48" s="59"/>
      <c r="CJ48" s="59">
        <f t="shared" si="1"/>
        <v>0</v>
      </c>
      <c r="CK48" s="59"/>
      <c r="CL48" s="60"/>
      <c r="CM48" s="58">
        <f t="shared" si="2"/>
        <v>0</v>
      </c>
      <c r="CN48" s="59"/>
      <c r="CO48" s="59"/>
      <c r="CP48" s="59">
        <f t="shared" si="3"/>
        <v>0</v>
      </c>
      <c r="CQ48" s="59"/>
      <c r="CR48" s="60"/>
    </row>
    <row r="49" spans="1:96" s="5" customFormat="1" ht="20.100000000000001" customHeight="1" x14ac:dyDescent="0.2">
      <c r="A49" s="13" t="str">
        <f>code!D46</f>
        <v>C43</v>
      </c>
      <c r="B49" s="75" t="str">
        <f>code!C46</f>
        <v>الشايع مصر</v>
      </c>
      <c r="C49" s="75"/>
      <c r="D49" s="75"/>
      <c r="E49" s="75"/>
      <c r="F49" s="76"/>
      <c r="G49" s="58"/>
      <c r="H49" s="59"/>
      <c r="I49" s="59"/>
      <c r="J49" s="59"/>
      <c r="K49" s="59"/>
      <c r="L49" s="60"/>
      <c r="M49" s="58"/>
      <c r="N49" s="59"/>
      <c r="O49" s="59"/>
      <c r="P49" s="59"/>
      <c r="Q49" s="59"/>
      <c r="R49" s="60"/>
      <c r="S49" s="58"/>
      <c r="T49" s="59"/>
      <c r="U49" s="59"/>
      <c r="V49" s="59"/>
      <c r="W49" s="59"/>
      <c r="X49" s="60"/>
      <c r="Y49" s="58"/>
      <c r="Z49" s="59"/>
      <c r="AA49" s="59"/>
      <c r="AB49" s="59"/>
      <c r="AC49" s="59"/>
      <c r="AD49" s="60"/>
      <c r="AE49" s="58"/>
      <c r="AF49" s="59"/>
      <c r="AG49" s="59"/>
      <c r="AH49" s="59"/>
      <c r="AI49" s="59"/>
      <c r="AJ49" s="60"/>
      <c r="AK49" s="58"/>
      <c r="AL49" s="59"/>
      <c r="AM49" s="59"/>
      <c r="AN49" s="59"/>
      <c r="AO49" s="59"/>
      <c r="AP49" s="60"/>
      <c r="AQ49" s="58"/>
      <c r="AR49" s="59"/>
      <c r="AS49" s="59"/>
      <c r="AT49" s="59"/>
      <c r="AU49" s="59"/>
      <c r="AV49" s="60"/>
      <c r="AW49" s="58"/>
      <c r="AX49" s="59"/>
      <c r="AY49" s="59"/>
      <c r="AZ49" s="59"/>
      <c r="BA49" s="59"/>
      <c r="BB49" s="60"/>
      <c r="BC49" s="58"/>
      <c r="BD49" s="59"/>
      <c r="BE49" s="59"/>
      <c r="BF49" s="59"/>
      <c r="BG49" s="59"/>
      <c r="BH49" s="60"/>
      <c r="BI49" s="58"/>
      <c r="BJ49" s="59"/>
      <c r="BK49" s="59"/>
      <c r="BL49" s="59"/>
      <c r="BM49" s="59"/>
      <c r="BN49" s="60"/>
      <c r="BO49" s="58"/>
      <c r="BP49" s="59"/>
      <c r="BQ49" s="59"/>
      <c r="BR49" s="59"/>
      <c r="BS49" s="59"/>
      <c r="BT49" s="60"/>
      <c r="BU49" s="58"/>
      <c r="BV49" s="59"/>
      <c r="BW49" s="59"/>
      <c r="BX49" s="59"/>
      <c r="BY49" s="59"/>
      <c r="BZ49" s="60"/>
      <c r="CA49" s="58"/>
      <c r="CB49" s="59"/>
      <c r="CC49" s="59"/>
      <c r="CD49" s="59"/>
      <c r="CE49" s="59"/>
      <c r="CF49" s="60"/>
      <c r="CG49" s="58">
        <f t="shared" si="0"/>
        <v>0</v>
      </c>
      <c r="CH49" s="59"/>
      <c r="CI49" s="59"/>
      <c r="CJ49" s="59">
        <f t="shared" si="1"/>
        <v>0</v>
      </c>
      <c r="CK49" s="59"/>
      <c r="CL49" s="60"/>
      <c r="CM49" s="58">
        <f t="shared" si="2"/>
        <v>0</v>
      </c>
      <c r="CN49" s="59"/>
      <c r="CO49" s="59"/>
      <c r="CP49" s="59">
        <f t="shared" si="3"/>
        <v>0</v>
      </c>
      <c r="CQ49" s="59"/>
      <c r="CR49" s="60"/>
    </row>
    <row r="50" spans="1:96" s="5" customFormat="1" ht="20.100000000000001" customHeight="1" x14ac:dyDescent="0.2">
      <c r="A50" s="13" t="str">
        <f>code!D47</f>
        <v>C44</v>
      </c>
      <c r="B50" s="75" t="str">
        <f>code!C47</f>
        <v>ايفا فارم</v>
      </c>
      <c r="C50" s="75"/>
      <c r="D50" s="75"/>
      <c r="E50" s="75"/>
      <c r="F50" s="76"/>
      <c r="G50" s="58"/>
      <c r="H50" s="59"/>
      <c r="I50" s="59"/>
      <c r="J50" s="59"/>
      <c r="K50" s="59"/>
      <c r="L50" s="60"/>
      <c r="M50" s="58"/>
      <c r="N50" s="59"/>
      <c r="O50" s="59"/>
      <c r="P50" s="59"/>
      <c r="Q50" s="59"/>
      <c r="R50" s="60"/>
      <c r="S50" s="58"/>
      <c r="T50" s="59"/>
      <c r="U50" s="59"/>
      <c r="V50" s="59"/>
      <c r="W50" s="59"/>
      <c r="X50" s="60"/>
      <c r="Y50" s="58"/>
      <c r="Z50" s="59"/>
      <c r="AA50" s="59"/>
      <c r="AB50" s="59"/>
      <c r="AC50" s="59"/>
      <c r="AD50" s="60"/>
      <c r="AE50" s="58"/>
      <c r="AF50" s="59"/>
      <c r="AG50" s="59"/>
      <c r="AH50" s="59"/>
      <c r="AI50" s="59"/>
      <c r="AJ50" s="60"/>
      <c r="AK50" s="58"/>
      <c r="AL50" s="59"/>
      <c r="AM50" s="59"/>
      <c r="AN50" s="59"/>
      <c r="AO50" s="59"/>
      <c r="AP50" s="60"/>
      <c r="AQ50" s="58"/>
      <c r="AR50" s="59"/>
      <c r="AS50" s="59"/>
      <c r="AT50" s="59"/>
      <c r="AU50" s="59"/>
      <c r="AV50" s="60"/>
      <c r="AW50" s="58"/>
      <c r="AX50" s="59"/>
      <c r="AY50" s="59"/>
      <c r="AZ50" s="59"/>
      <c r="BA50" s="59"/>
      <c r="BB50" s="60"/>
      <c r="BC50" s="58"/>
      <c r="BD50" s="59"/>
      <c r="BE50" s="59"/>
      <c r="BF50" s="59"/>
      <c r="BG50" s="59"/>
      <c r="BH50" s="60"/>
      <c r="BI50" s="58"/>
      <c r="BJ50" s="59"/>
      <c r="BK50" s="59"/>
      <c r="BL50" s="59"/>
      <c r="BM50" s="59"/>
      <c r="BN50" s="60"/>
      <c r="BO50" s="58"/>
      <c r="BP50" s="59"/>
      <c r="BQ50" s="59"/>
      <c r="BR50" s="59"/>
      <c r="BS50" s="59"/>
      <c r="BT50" s="60"/>
      <c r="BU50" s="58"/>
      <c r="BV50" s="59"/>
      <c r="BW50" s="59"/>
      <c r="BX50" s="59"/>
      <c r="BY50" s="59"/>
      <c r="BZ50" s="60"/>
      <c r="CA50" s="58"/>
      <c r="CB50" s="59"/>
      <c r="CC50" s="59"/>
      <c r="CD50" s="59"/>
      <c r="CE50" s="59"/>
      <c r="CF50" s="60"/>
      <c r="CG50" s="58">
        <f t="shared" si="0"/>
        <v>0</v>
      </c>
      <c r="CH50" s="59"/>
      <c r="CI50" s="59"/>
      <c r="CJ50" s="59">
        <f t="shared" si="1"/>
        <v>0</v>
      </c>
      <c r="CK50" s="59"/>
      <c r="CL50" s="60"/>
      <c r="CM50" s="58">
        <f t="shared" si="2"/>
        <v>0</v>
      </c>
      <c r="CN50" s="59"/>
      <c r="CO50" s="59"/>
      <c r="CP50" s="59">
        <f t="shared" si="3"/>
        <v>0</v>
      </c>
      <c r="CQ50" s="59"/>
      <c r="CR50" s="60"/>
    </row>
    <row r="51" spans="1:96" s="5" customFormat="1" ht="20.100000000000001" customHeight="1" x14ac:dyDescent="0.2">
      <c r="A51" s="13" t="str">
        <f>code!D48</f>
        <v>C45</v>
      </c>
      <c r="B51" s="75" t="str">
        <f>code!C48</f>
        <v>ارامكس</v>
      </c>
      <c r="C51" s="75"/>
      <c r="D51" s="75"/>
      <c r="E51" s="75"/>
      <c r="F51" s="76"/>
      <c r="G51" s="58"/>
      <c r="H51" s="59"/>
      <c r="I51" s="59"/>
      <c r="J51" s="59"/>
      <c r="K51" s="59"/>
      <c r="L51" s="60"/>
      <c r="M51" s="58"/>
      <c r="N51" s="59"/>
      <c r="O51" s="59"/>
      <c r="P51" s="59"/>
      <c r="Q51" s="59"/>
      <c r="R51" s="60"/>
      <c r="S51" s="58"/>
      <c r="T51" s="59"/>
      <c r="U51" s="59"/>
      <c r="V51" s="59"/>
      <c r="W51" s="59"/>
      <c r="X51" s="60"/>
      <c r="Y51" s="58"/>
      <c r="Z51" s="59"/>
      <c r="AA51" s="59"/>
      <c r="AB51" s="59"/>
      <c r="AC51" s="59"/>
      <c r="AD51" s="60"/>
      <c r="AE51" s="58"/>
      <c r="AF51" s="59"/>
      <c r="AG51" s="59"/>
      <c r="AH51" s="59"/>
      <c r="AI51" s="59"/>
      <c r="AJ51" s="60"/>
      <c r="AK51" s="58"/>
      <c r="AL51" s="59"/>
      <c r="AM51" s="59"/>
      <c r="AN51" s="59"/>
      <c r="AO51" s="59"/>
      <c r="AP51" s="60"/>
      <c r="AQ51" s="58"/>
      <c r="AR51" s="59"/>
      <c r="AS51" s="59"/>
      <c r="AT51" s="59"/>
      <c r="AU51" s="59"/>
      <c r="AV51" s="60"/>
      <c r="AW51" s="58"/>
      <c r="AX51" s="59"/>
      <c r="AY51" s="59"/>
      <c r="AZ51" s="59"/>
      <c r="BA51" s="59"/>
      <c r="BB51" s="60"/>
      <c r="BC51" s="58"/>
      <c r="BD51" s="59"/>
      <c r="BE51" s="59"/>
      <c r="BF51" s="59"/>
      <c r="BG51" s="59"/>
      <c r="BH51" s="60"/>
      <c r="BI51" s="58"/>
      <c r="BJ51" s="59"/>
      <c r="BK51" s="59"/>
      <c r="BL51" s="59"/>
      <c r="BM51" s="59"/>
      <c r="BN51" s="60"/>
      <c r="BO51" s="58"/>
      <c r="BP51" s="59"/>
      <c r="BQ51" s="59"/>
      <c r="BR51" s="59"/>
      <c r="BS51" s="59"/>
      <c r="BT51" s="60"/>
      <c r="BU51" s="58"/>
      <c r="BV51" s="59"/>
      <c r="BW51" s="59"/>
      <c r="BX51" s="59"/>
      <c r="BY51" s="59"/>
      <c r="BZ51" s="60"/>
      <c r="CA51" s="58"/>
      <c r="CB51" s="59"/>
      <c r="CC51" s="59"/>
      <c r="CD51" s="59"/>
      <c r="CE51" s="59"/>
      <c r="CF51" s="60"/>
      <c r="CG51" s="58">
        <f t="shared" si="0"/>
        <v>0</v>
      </c>
      <c r="CH51" s="59"/>
      <c r="CI51" s="59"/>
      <c r="CJ51" s="59">
        <f t="shared" si="1"/>
        <v>0</v>
      </c>
      <c r="CK51" s="59"/>
      <c r="CL51" s="60"/>
      <c r="CM51" s="58">
        <f t="shared" si="2"/>
        <v>0</v>
      </c>
      <c r="CN51" s="59"/>
      <c r="CO51" s="59"/>
      <c r="CP51" s="59">
        <f t="shared" si="3"/>
        <v>0</v>
      </c>
      <c r="CQ51" s="59"/>
      <c r="CR51" s="60"/>
    </row>
    <row r="52" spans="1:96" s="5" customFormat="1" ht="20.100000000000001" customHeight="1" x14ac:dyDescent="0.2">
      <c r="A52" s="13" t="str">
        <f>code!D49</f>
        <v>C46</v>
      </c>
      <c r="B52" s="75" t="str">
        <f>code!C49</f>
        <v>العبور للصناعات المعدنية</v>
      </c>
      <c r="C52" s="75"/>
      <c r="D52" s="75"/>
      <c r="E52" s="75"/>
      <c r="F52" s="76"/>
      <c r="G52" s="58"/>
      <c r="H52" s="59"/>
      <c r="I52" s="59"/>
      <c r="J52" s="59"/>
      <c r="K52" s="59"/>
      <c r="L52" s="60"/>
      <c r="M52" s="58"/>
      <c r="N52" s="59"/>
      <c r="O52" s="59"/>
      <c r="P52" s="59"/>
      <c r="Q52" s="59"/>
      <c r="R52" s="60"/>
      <c r="S52" s="58"/>
      <c r="T52" s="59"/>
      <c r="U52" s="59"/>
      <c r="V52" s="59"/>
      <c r="W52" s="59"/>
      <c r="X52" s="60"/>
      <c r="Y52" s="58"/>
      <c r="Z52" s="59"/>
      <c r="AA52" s="59"/>
      <c r="AB52" s="59"/>
      <c r="AC52" s="59"/>
      <c r="AD52" s="60"/>
      <c r="AE52" s="58"/>
      <c r="AF52" s="59"/>
      <c r="AG52" s="59"/>
      <c r="AH52" s="59"/>
      <c r="AI52" s="59"/>
      <c r="AJ52" s="60"/>
      <c r="AK52" s="58"/>
      <c r="AL52" s="59"/>
      <c r="AM52" s="59"/>
      <c r="AN52" s="59"/>
      <c r="AO52" s="59"/>
      <c r="AP52" s="60"/>
      <c r="AQ52" s="58"/>
      <c r="AR52" s="59"/>
      <c r="AS52" s="59"/>
      <c r="AT52" s="59"/>
      <c r="AU52" s="59"/>
      <c r="AV52" s="60"/>
      <c r="AW52" s="58"/>
      <c r="AX52" s="59"/>
      <c r="AY52" s="59"/>
      <c r="AZ52" s="59"/>
      <c r="BA52" s="59"/>
      <c r="BB52" s="60"/>
      <c r="BC52" s="58"/>
      <c r="BD52" s="59"/>
      <c r="BE52" s="59"/>
      <c r="BF52" s="59"/>
      <c r="BG52" s="59"/>
      <c r="BH52" s="60"/>
      <c r="BI52" s="58"/>
      <c r="BJ52" s="59"/>
      <c r="BK52" s="59"/>
      <c r="BL52" s="59"/>
      <c r="BM52" s="59"/>
      <c r="BN52" s="60"/>
      <c r="BO52" s="58"/>
      <c r="BP52" s="59"/>
      <c r="BQ52" s="59"/>
      <c r="BR52" s="59"/>
      <c r="BS52" s="59"/>
      <c r="BT52" s="60"/>
      <c r="BU52" s="58"/>
      <c r="BV52" s="59"/>
      <c r="BW52" s="59"/>
      <c r="BX52" s="59"/>
      <c r="BY52" s="59"/>
      <c r="BZ52" s="60"/>
      <c r="CA52" s="58"/>
      <c r="CB52" s="59"/>
      <c r="CC52" s="59"/>
      <c r="CD52" s="59"/>
      <c r="CE52" s="59"/>
      <c r="CF52" s="60"/>
      <c r="CG52" s="58">
        <f t="shared" si="0"/>
        <v>0</v>
      </c>
      <c r="CH52" s="59"/>
      <c r="CI52" s="59"/>
      <c r="CJ52" s="59">
        <f t="shared" si="1"/>
        <v>0</v>
      </c>
      <c r="CK52" s="59"/>
      <c r="CL52" s="60"/>
      <c r="CM52" s="58">
        <f t="shared" si="2"/>
        <v>0</v>
      </c>
      <c r="CN52" s="59"/>
      <c r="CO52" s="59"/>
      <c r="CP52" s="59">
        <f t="shared" si="3"/>
        <v>0</v>
      </c>
      <c r="CQ52" s="59"/>
      <c r="CR52" s="60"/>
    </row>
    <row r="53" spans="1:96" s="5" customFormat="1" ht="20.100000000000001" customHeight="1" x14ac:dyDescent="0.2">
      <c r="A53" s="13" t="str">
        <f>code!D50</f>
        <v>C47</v>
      </c>
      <c r="B53" s="75" t="str">
        <f>code!C50</f>
        <v>Grand inveStment</v>
      </c>
      <c r="C53" s="75"/>
      <c r="D53" s="75"/>
      <c r="E53" s="75"/>
      <c r="F53" s="76"/>
      <c r="G53" s="58"/>
      <c r="H53" s="59"/>
      <c r="I53" s="59"/>
      <c r="J53" s="59"/>
      <c r="K53" s="59"/>
      <c r="L53" s="60"/>
      <c r="M53" s="58"/>
      <c r="N53" s="59"/>
      <c r="O53" s="59"/>
      <c r="P53" s="59"/>
      <c r="Q53" s="59"/>
      <c r="R53" s="60"/>
      <c r="S53" s="58"/>
      <c r="T53" s="59"/>
      <c r="U53" s="59"/>
      <c r="V53" s="59"/>
      <c r="W53" s="59"/>
      <c r="X53" s="60"/>
      <c r="Y53" s="58"/>
      <c r="Z53" s="59"/>
      <c r="AA53" s="59"/>
      <c r="AB53" s="59"/>
      <c r="AC53" s="59"/>
      <c r="AD53" s="60"/>
      <c r="AE53" s="58"/>
      <c r="AF53" s="59"/>
      <c r="AG53" s="59"/>
      <c r="AH53" s="59"/>
      <c r="AI53" s="59"/>
      <c r="AJ53" s="60"/>
      <c r="AK53" s="58"/>
      <c r="AL53" s="59"/>
      <c r="AM53" s="59"/>
      <c r="AN53" s="59"/>
      <c r="AO53" s="59"/>
      <c r="AP53" s="60"/>
      <c r="AQ53" s="58"/>
      <c r="AR53" s="59"/>
      <c r="AS53" s="59"/>
      <c r="AT53" s="59"/>
      <c r="AU53" s="59"/>
      <c r="AV53" s="60"/>
      <c r="AW53" s="58"/>
      <c r="AX53" s="59"/>
      <c r="AY53" s="59"/>
      <c r="AZ53" s="59"/>
      <c r="BA53" s="59"/>
      <c r="BB53" s="60"/>
      <c r="BC53" s="58"/>
      <c r="BD53" s="59"/>
      <c r="BE53" s="59"/>
      <c r="BF53" s="59"/>
      <c r="BG53" s="59"/>
      <c r="BH53" s="60"/>
      <c r="BI53" s="58"/>
      <c r="BJ53" s="59"/>
      <c r="BK53" s="59"/>
      <c r="BL53" s="59"/>
      <c r="BM53" s="59"/>
      <c r="BN53" s="60"/>
      <c r="BO53" s="58"/>
      <c r="BP53" s="59"/>
      <c r="BQ53" s="59"/>
      <c r="BR53" s="59"/>
      <c r="BS53" s="59"/>
      <c r="BT53" s="60"/>
      <c r="BU53" s="58"/>
      <c r="BV53" s="59"/>
      <c r="BW53" s="59"/>
      <c r="BX53" s="59"/>
      <c r="BY53" s="59"/>
      <c r="BZ53" s="60"/>
      <c r="CA53" s="58"/>
      <c r="CB53" s="59"/>
      <c r="CC53" s="59"/>
      <c r="CD53" s="59"/>
      <c r="CE53" s="59"/>
      <c r="CF53" s="60"/>
      <c r="CG53" s="58">
        <f t="shared" si="0"/>
        <v>0</v>
      </c>
      <c r="CH53" s="59"/>
      <c r="CI53" s="59"/>
      <c r="CJ53" s="59">
        <f t="shared" si="1"/>
        <v>0</v>
      </c>
      <c r="CK53" s="59"/>
      <c r="CL53" s="60"/>
      <c r="CM53" s="58">
        <f t="shared" si="2"/>
        <v>0</v>
      </c>
      <c r="CN53" s="59"/>
      <c r="CO53" s="59"/>
      <c r="CP53" s="59">
        <f t="shared" si="3"/>
        <v>0</v>
      </c>
      <c r="CQ53" s="59"/>
      <c r="CR53" s="60"/>
    </row>
    <row r="54" spans="1:96" s="5" customFormat="1" ht="20.100000000000001" customHeight="1" x14ac:dyDescent="0.2">
      <c r="A54" s="13" t="str">
        <f>code!D51</f>
        <v>C48</v>
      </c>
      <c r="B54" s="75" t="str">
        <f>code!C51</f>
        <v>المدرسة البريطانية</v>
      </c>
      <c r="C54" s="75"/>
      <c r="D54" s="75"/>
      <c r="E54" s="75"/>
      <c r="F54" s="76"/>
      <c r="G54" s="58"/>
      <c r="H54" s="59"/>
      <c r="I54" s="59"/>
      <c r="J54" s="59"/>
      <c r="K54" s="59"/>
      <c r="L54" s="60"/>
      <c r="M54" s="58"/>
      <c r="N54" s="59"/>
      <c r="O54" s="59"/>
      <c r="P54" s="59"/>
      <c r="Q54" s="59"/>
      <c r="R54" s="60"/>
      <c r="S54" s="58"/>
      <c r="T54" s="59"/>
      <c r="U54" s="59"/>
      <c r="V54" s="59"/>
      <c r="W54" s="59"/>
      <c r="X54" s="60"/>
      <c r="Y54" s="58"/>
      <c r="Z54" s="59"/>
      <c r="AA54" s="59"/>
      <c r="AB54" s="59"/>
      <c r="AC54" s="59"/>
      <c r="AD54" s="60"/>
      <c r="AE54" s="58"/>
      <c r="AF54" s="59"/>
      <c r="AG54" s="59"/>
      <c r="AH54" s="59"/>
      <c r="AI54" s="59"/>
      <c r="AJ54" s="60"/>
      <c r="AK54" s="58"/>
      <c r="AL54" s="59"/>
      <c r="AM54" s="59"/>
      <c r="AN54" s="59"/>
      <c r="AO54" s="59"/>
      <c r="AP54" s="60"/>
      <c r="AQ54" s="58"/>
      <c r="AR54" s="59"/>
      <c r="AS54" s="59"/>
      <c r="AT54" s="59"/>
      <c r="AU54" s="59"/>
      <c r="AV54" s="60"/>
      <c r="AW54" s="58"/>
      <c r="AX54" s="59"/>
      <c r="AY54" s="59"/>
      <c r="AZ54" s="59"/>
      <c r="BA54" s="59"/>
      <c r="BB54" s="60"/>
      <c r="BC54" s="58"/>
      <c r="BD54" s="59"/>
      <c r="BE54" s="59"/>
      <c r="BF54" s="59"/>
      <c r="BG54" s="59"/>
      <c r="BH54" s="60"/>
      <c r="BI54" s="58"/>
      <c r="BJ54" s="59"/>
      <c r="BK54" s="59"/>
      <c r="BL54" s="59"/>
      <c r="BM54" s="59"/>
      <c r="BN54" s="60"/>
      <c r="BO54" s="58"/>
      <c r="BP54" s="59"/>
      <c r="BQ54" s="59"/>
      <c r="BR54" s="59"/>
      <c r="BS54" s="59"/>
      <c r="BT54" s="60"/>
      <c r="BU54" s="58"/>
      <c r="BV54" s="59"/>
      <c r="BW54" s="59"/>
      <c r="BX54" s="59"/>
      <c r="BY54" s="59"/>
      <c r="BZ54" s="60"/>
      <c r="CA54" s="58"/>
      <c r="CB54" s="59"/>
      <c r="CC54" s="59"/>
      <c r="CD54" s="59"/>
      <c r="CE54" s="59"/>
      <c r="CF54" s="60"/>
      <c r="CG54" s="58">
        <f t="shared" si="0"/>
        <v>0</v>
      </c>
      <c r="CH54" s="59"/>
      <c r="CI54" s="59"/>
      <c r="CJ54" s="59">
        <f t="shared" si="1"/>
        <v>0</v>
      </c>
      <c r="CK54" s="59"/>
      <c r="CL54" s="60"/>
      <c r="CM54" s="58">
        <f t="shared" si="2"/>
        <v>0</v>
      </c>
      <c r="CN54" s="59"/>
      <c r="CO54" s="59"/>
      <c r="CP54" s="59">
        <f t="shared" si="3"/>
        <v>0</v>
      </c>
      <c r="CQ54" s="59"/>
      <c r="CR54" s="60"/>
    </row>
    <row r="55" spans="1:96" s="5" customFormat="1" ht="20.100000000000001" customHeight="1" x14ac:dyDescent="0.2">
      <c r="A55" s="13" t="str">
        <f>code!D52</f>
        <v>C49</v>
      </c>
      <c r="B55" s="75" t="str">
        <f>code!C52</f>
        <v>مدرسة الالسن</v>
      </c>
      <c r="C55" s="75"/>
      <c r="D55" s="75"/>
      <c r="E55" s="75"/>
      <c r="F55" s="76"/>
      <c r="G55" s="58"/>
      <c r="H55" s="59"/>
      <c r="I55" s="59"/>
      <c r="J55" s="59"/>
      <c r="K55" s="59"/>
      <c r="L55" s="60"/>
      <c r="M55" s="58"/>
      <c r="N55" s="59"/>
      <c r="O55" s="59"/>
      <c r="P55" s="59"/>
      <c r="Q55" s="59"/>
      <c r="R55" s="60"/>
      <c r="S55" s="58"/>
      <c r="T55" s="59"/>
      <c r="U55" s="59"/>
      <c r="V55" s="59"/>
      <c r="W55" s="59"/>
      <c r="X55" s="60"/>
      <c r="Y55" s="58"/>
      <c r="Z55" s="59"/>
      <c r="AA55" s="59"/>
      <c r="AB55" s="59"/>
      <c r="AC55" s="59"/>
      <c r="AD55" s="60"/>
      <c r="AE55" s="58"/>
      <c r="AF55" s="59"/>
      <c r="AG55" s="59"/>
      <c r="AH55" s="59"/>
      <c r="AI55" s="59"/>
      <c r="AJ55" s="60"/>
      <c r="AK55" s="58"/>
      <c r="AL55" s="59"/>
      <c r="AM55" s="59"/>
      <c r="AN55" s="59"/>
      <c r="AO55" s="59"/>
      <c r="AP55" s="60"/>
      <c r="AQ55" s="58"/>
      <c r="AR55" s="59"/>
      <c r="AS55" s="59"/>
      <c r="AT55" s="59"/>
      <c r="AU55" s="59"/>
      <c r="AV55" s="60"/>
      <c r="AW55" s="58"/>
      <c r="AX55" s="59"/>
      <c r="AY55" s="59"/>
      <c r="AZ55" s="59"/>
      <c r="BA55" s="59"/>
      <c r="BB55" s="60"/>
      <c r="BC55" s="58"/>
      <c r="BD55" s="59"/>
      <c r="BE55" s="59"/>
      <c r="BF55" s="59"/>
      <c r="BG55" s="59"/>
      <c r="BH55" s="60"/>
      <c r="BI55" s="58"/>
      <c r="BJ55" s="59"/>
      <c r="BK55" s="59"/>
      <c r="BL55" s="59"/>
      <c r="BM55" s="59"/>
      <c r="BN55" s="60"/>
      <c r="BO55" s="58"/>
      <c r="BP55" s="59"/>
      <c r="BQ55" s="59"/>
      <c r="BR55" s="59"/>
      <c r="BS55" s="59"/>
      <c r="BT55" s="60"/>
      <c r="BU55" s="58"/>
      <c r="BV55" s="59"/>
      <c r="BW55" s="59"/>
      <c r="BX55" s="59"/>
      <c r="BY55" s="59"/>
      <c r="BZ55" s="60"/>
      <c r="CA55" s="58"/>
      <c r="CB55" s="59"/>
      <c r="CC55" s="59"/>
      <c r="CD55" s="59"/>
      <c r="CE55" s="59"/>
      <c r="CF55" s="60"/>
      <c r="CG55" s="58">
        <f t="shared" si="0"/>
        <v>0</v>
      </c>
      <c r="CH55" s="59"/>
      <c r="CI55" s="59"/>
      <c r="CJ55" s="59">
        <f t="shared" si="1"/>
        <v>0</v>
      </c>
      <c r="CK55" s="59"/>
      <c r="CL55" s="60"/>
      <c r="CM55" s="58">
        <f t="shared" si="2"/>
        <v>0</v>
      </c>
      <c r="CN55" s="59"/>
      <c r="CO55" s="59"/>
      <c r="CP55" s="59">
        <f t="shared" si="3"/>
        <v>0</v>
      </c>
      <c r="CQ55" s="59"/>
      <c r="CR55" s="60"/>
    </row>
    <row r="56" spans="1:96" s="5" customFormat="1" ht="20.100000000000001" customHeight="1" x14ac:dyDescent="0.2">
      <c r="A56" s="13" t="str">
        <f>code!D53</f>
        <v>C50</v>
      </c>
      <c r="B56" s="75" t="str">
        <f>code!C53</f>
        <v>TRI OCEAN</v>
      </c>
      <c r="C56" s="75"/>
      <c r="D56" s="75"/>
      <c r="E56" s="75"/>
      <c r="F56" s="76"/>
      <c r="G56" s="58"/>
      <c r="H56" s="59"/>
      <c r="I56" s="59"/>
      <c r="J56" s="59"/>
      <c r="K56" s="59"/>
      <c r="L56" s="60"/>
      <c r="M56" s="58"/>
      <c r="N56" s="59"/>
      <c r="O56" s="59"/>
      <c r="P56" s="59"/>
      <c r="Q56" s="59"/>
      <c r="R56" s="60"/>
      <c r="S56" s="58"/>
      <c r="T56" s="59"/>
      <c r="U56" s="59"/>
      <c r="V56" s="59"/>
      <c r="W56" s="59"/>
      <c r="X56" s="60"/>
      <c r="Y56" s="58"/>
      <c r="Z56" s="59"/>
      <c r="AA56" s="59"/>
      <c r="AB56" s="59"/>
      <c r="AC56" s="59"/>
      <c r="AD56" s="60"/>
      <c r="AE56" s="58"/>
      <c r="AF56" s="59"/>
      <c r="AG56" s="59"/>
      <c r="AH56" s="59"/>
      <c r="AI56" s="59"/>
      <c r="AJ56" s="60"/>
      <c r="AK56" s="58"/>
      <c r="AL56" s="59"/>
      <c r="AM56" s="59"/>
      <c r="AN56" s="59"/>
      <c r="AO56" s="59"/>
      <c r="AP56" s="60"/>
      <c r="AQ56" s="58"/>
      <c r="AR56" s="59"/>
      <c r="AS56" s="59"/>
      <c r="AT56" s="59"/>
      <c r="AU56" s="59"/>
      <c r="AV56" s="60"/>
      <c r="AW56" s="58"/>
      <c r="AX56" s="59"/>
      <c r="AY56" s="59"/>
      <c r="AZ56" s="59"/>
      <c r="BA56" s="59"/>
      <c r="BB56" s="60"/>
      <c r="BC56" s="58"/>
      <c r="BD56" s="59"/>
      <c r="BE56" s="59"/>
      <c r="BF56" s="59"/>
      <c r="BG56" s="59"/>
      <c r="BH56" s="60"/>
      <c r="BI56" s="58"/>
      <c r="BJ56" s="59"/>
      <c r="BK56" s="59"/>
      <c r="BL56" s="59"/>
      <c r="BM56" s="59"/>
      <c r="BN56" s="60"/>
      <c r="BO56" s="58"/>
      <c r="BP56" s="59"/>
      <c r="BQ56" s="59"/>
      <c r="BR56" s="59"/>
      <c r="BS56" s="59"/>
      <c r="BT56" s="60"/>
      <c r="BU56" s="58"/>
      <c r="BV56" s="59"/>
      <c r="BW56" s="59"/>
      <c r="BX56" s="59"/>
      <c r="BY56" s="59"/>
      <c r="BZ56" s="60"/>
      <c r="CA56" s="58"/>
      <c r="CB56" s="59"/>
      <c r="CC56" s="59"/>
      <c r="CD56" s="59"/>
      <c r="CE56" s="59"/>
      <c r="CF56" s="60"/>
      <c r="CG56" s="58">
        <f t="shared" si="0"/>
        <v>0</v>
      </c>
      <c r="CH56" s="59"/>
      <c r="CI56" s="59"/>
      <c r="CJ56" s="59">
        <f t="shared" si="1"/>
        <v>0</v>
      </c>
      <c r="CK56" s="59"/>
      <c r="CL56" s="60"/>
      <c r="CM56" s="58">
        <f t="shared" si="2"/>
        <v>0</v>
      </c>
      <c r="CN56" s="59"/>
      <c r="CO56" s="59"/>
      <c r="CP56" s="59">
        <f t="shared" si="3"/>
        <v>0</v>
      </c>
      <c r="CQ56" s="59"/>
      <c r="CR56" s="60"/>
    </row>
    <row r="57" spans="1:96" s="5" customFormat="1" ht="20.100000000000001" customHeight="1" x14ac:dyDescent="0.2">
      <c r="A57" s="13" t="str">
        <f>code!D54</f>
        <v>C51</v>
      </c>
      <c r="B57" s="75" t="str">
        <f>code!C54</f>
        <v>BurauveriaS</v>
      </c>
      <c r="C57" s="75"/>
      <c r="D57" s="75"/>
      <c r="E57" s="75"/>
      <c r="F57" s="76"/>
      <c r="G57" s="58"/>
      <c r="H57" s="59"/>
      <c r="I57" s="59"/>
      <c r="J57" s="59"/>
      <c r="K57" s="59"/>
      <c r="L57" s="60"/>
      <c r="M57" s="58"/>
      <c r="N57" s="59"/>
      <c r="O57" s="59"/>
      <c r="P57" s="59"/>
      <c r="Q57" s="59"/>
      <c r="R57" s="60"/>
      <c r="S57" s="58"/>
      <c r="T57" s="59"/>
      <c r="U57" s="59"/>
      <c r="V57" s="59"/>
      <c r="W57" s="59"/>
      <c r="X57" s="60"/>
      <c r="Y57" s="58"/>
      <c r="Z57" s="59"/>
      <c r="AA57" s="59"/>
      <c r="AB57" s="59"/>
      <c r="AC57" s="59"/>
      <c r="AD57" s="60"/>
      <c r="AE57" s="58"/>
      <c r="AF57" s="59"/>
      <c r="AG57" s="59"/>
      <c r="AH57" s="59"/>
      <c r="AI57" s="59"/>
      <c r="AJ57" s="60"/>
      <c r="AK57" s="58"/>
      <c r="AL57" s="59"/>
      <c r="AM57" s="59"/>
      <c r="AN57" s="59"/>
      <c r="AO57" s="59"/>
      <c r="AP57" s="60"/>
      <c r="AQ57" s="58"/>
      <c r="AR57" s="59"/>
      <c r="AS57" s="59"/>
      <c r="AT57" s="59"/>
      <c r="AU57" s="59"/>
      <c r="AV57" s="60"/>
      <c r="AW57" s="58"/>
      <c r="AX57" s="59"/>
      <c r="AY57" s="59"/>
      <c r="AZ57" s="59"/>
      <c r="BA57" s="59"/>
      <c r="BB57" s="60"/>
      <c r="BC57" s="58"/>
      <c r="BD57" s="59"/>
      <c r="BE57" s="59"/>
      <c r="BF57" s="59"/>
      <c r="BG57" s="59"/>
      <c r="BH57" s="60"/>
      <c r="BI57" s="58"/>
      <c r="BJ57" s="59"/>
      <c r="BK57" s="59"/>
      <c r="BL57" s="59"/>
      <c r="BM57" s="59"/>
      <c r="BN57" s="60"/>
      <c r="BO57" s="58"/>
      <c r="BP57" s="59"/>
      <c r="BQ57" s="59"/>
      <c r="BR57" s="59"/>
      <c r="BS57" s="59"/>
      <c r="BT57" s="60"/>
      <c r="BU57" s="58"/>
      <c r="BV57" s="59"/>
      <c r="BW57" s="59"/>
      <c r="BX57" s="59"/>
      <c r="BY57" s="59"/>
      <c r="BZ57" s="60"/>
      <c r="CA57" s="58"/>
      <c r="CB57" s="59"/>
      <c r="CC57" s="59"/>
      <c r="CD57" s="59"/>
      <c r="CE57" s="59"/>
      <c r="CF57" s="60"/>
      <c r="CG57" s="58">
        <f t="shared" si="0"/>
        <v>0</v>
      </c>
      <c r="CH57" s="59"/>
      <c r="CI57" s="59"/>
      <c r="CJ57" s="59">
        <f t="shared" si="1"/>
        <v>0</v>
      </c>
      <c r="CK57" s="59"/>
      <c r="CL57" s="60"/>
      <c r="CM57" s="58">
        <f t="shared" si="2"/>
        <v>0</v>
      </c>
      <c r="CN57" s="59"/>
      <c r="CO57" s="59"/>
      <c r="CP57" s="59">
        <f t="shared" si="3"/>
        <v>0</v>
      </c>
      <c r="CQ57" s="59"/>
      <c r="CR57" s="60"/>
    </row>
    <row r="58" spans="1:96" s="5" customFormat="1" ht="20.100000000000001" customHeight="1" x14ac:dyDescent="0.2">
      <c r="A58" s="13" t="str">
        <f>code!D55</f>
        <v>C52</v>
      </c>
      <c r="B58" s="75" t="str">
        <f>code!C55</f>
        <v>Cairo SoCkS</v>
      </c>
      <c r="C58" s="75"/>
      <c r="D58" s="75"/>
      <c r="E58" s="75"/>
      <c r="F58" s="76"/>
      <c r="G58" s="58"/>
      <c r="H58" s="59"/>
      <c r="I58" s="59"/>
      <c r="J58" s="59"/>
      <c r="K58" s="59"/>
      <c r="L58" s="60"/>
      <c r="M58" s="58"/>
      <c r="N58" s="59"/>
      <c r="O58" s="59"/>
      <c r="P58" s="59"/>
      <c r="Q58" s="59"/>
      <c r="R58" s="60"/>
      <c r="S58" s="58"/>
      <c r="T58" s="59"/>
      <c r="U58" s="59"/>
      <c r="V58" s="59"/>
      <c r="W58" s="59"/>
      <c r="X58" s="60"/>
      <c r="Y58" s="58"/>
      <c r="Z58" s="59"/>
      <c r="AA58" s="59"/>
      <c r="AB58" s="59"/>
      <c r="AC58" s="59"/>
      <c r="AD58" s="60"/>
      <c r="AE58" s="58"/>
      <c r="AF58" s="59"/>
      <c r="AG58" s="59"/>
      <c r="AH58" s="59"/>
      <c r="AI58" s="59"/>
      <c r="AJ58" s="60"/>
      <c r="AK58" s="58"/>
      <c r="AL58" s="59"/>
      <c r="AM58" s="59"/>
      <c r="AN58" s="59"/>
      <c r="AO58" s="59"/>
      <c r="AP58" s="60"/>
      <c r="AQ58" s="58"/>
      <c r="AR58" s="59"/>
      <c r="AS58" s="59"/>
      <c r="AT58" s="59"/>
      <c r="AU58" s="59"/>
      <c r="AV58" s="60"/>
      <c r="AW58" s="58"/>
      <c r="AX58" s="59"/>
      <c r="AY58" s="59"/>
      <c r="AZ58" s="59"/>
      <c r="BA58" s="59"/>
      <c r="BB58" s="60"/>
      <c r="BC58" s="58"/>
      <c r="BD58" s="59"/>
      <c r="BE58" s="59"/>
      <c r="BF58" s="59"/>
      <c r="BG58" s="59"/>
      <c r="BH58" s="60"/>
      <c r="BI58" s="58"/>
      <c r="BJ58" s="59"/>
      <c r="BK58" s="59"/>
      <c r="BL58" s="59"/>
      <c r="BM58" s="59"/>
      <c r="BN58" s="60"/>
      <c r="BO58" s="58"/>
      <c r="BP58" s="59"/>
      <c r="BQ58" s="59"/>
      <c r="BR58" s="59"/>
      <c r="BS58" s="59"/>
      <c r="BT58" s="60"/>
      <c r="BU58" s="58"/>
      <c r="BV58" s="59"/>
      <c r="BW58" s="59"/>
      <c r="BX58" s="59"/>
      <c r="BY58" s="59"/>
      <c r="BZ58" s="60"/>
      <c r="CA58" s="58"/>
      <c r="CB58" s="59"/>
      <c r="CC58" s="59"/>
      <c r="CD58" s="59"/>
      <c r="CE58" s="59"/>
      <c r="CF58" s="60"/>
      <c r="CG58" s="58">
        <f t="shared" si="0"/>
        <v>0</v>
      </c>
      <c r="CH58" s="59"/>
      <c r="CI58" s="59"/>
      <c r="CJ58" s="59">
        <f t="shared" si="1"/>
        <v>0</v>
      </c>
      <c r="CK58" s="59"/>
      <c r="CL58" s="60"/>
      <c r="CM58" s="58">
        <f t="shared" si="2"/>
        <v>0</v>
      </c>
      <c r="CN58" s="59"/>
      <c r="CO58" s="59"/>
      <c r="CP58" s="59">
        <f t="shared" si="3"/>
        <v>0</v>
      </c>
      <c r="CQ58" s="59"/>
      <c r="CR58" s="60"/>
    </row>
    <row r="59" spans="1:96" s="5" customFormat="1" ht="20.100000000000001" customHeight="1" x14ac:dyDescent="0.2">
      <c r="A59" s="13" t="str">
        <f>code!D56</f>
        <v>C53</v>
      </c>
      <c r="B59" s="75" t="str">
        <f>code!C56</f>
        <v>Train</v>
      </c>
      <c r="C59" s="75"/>
      <c r="D59" s="75"/>
      <c r="E59" s="75"/>
      <c r="F59" s="76"/>
      <c r="G59" s="58"/>
      <c r="H59" s="59"/>
      <c r="I59" s="59"/>
      <c r="J59" s="59"/>
      <c r="K59" s="59"/>
      <c r="L59" s="60"/>
      <c r="M59" s="58"/>
      <c r="N59" s="59"/>
      <c r="O59" s="59"/>
      <c r="P59" s="59"/>
      <c r="Q59" s="59"/>
      <c r="R59" s="60"/>
      <c r="S59" s="58"/>
      <c r="T59" s="59"/>
      <c r="U59" s="59"/>
      <c r="V59" s="59"/>
      <c r="W59" s="59"/>
      <c r="X59" s="60"/>
      <c r="Y59" s="58"/>
      <c r="Z59" s="59"/>
      <c r="AA59" s="59"/>
      <c r="AB59" s="59"/>
      <c r="AC59" s="59"/>
      <c r="AD59" s="60"/>
      <c r="AE59" s="58"/>
      <c r="AF59" s="59"/>
      <c r="AG59" s="59"/>
      <c r="AH59" s="59"/>
      <c r="AI59" s="59"/>
      <c r="AJ59" s="60"/>
      <c r="AK59" s="58"/>
      <c r="AL59" s="59"/>
      <c r="AM59" s="59"/>
      <c r="AN59" s="59"/>
      <c r="AO59" s="59"/>
      <c r="AP59" s="60"/>
      <c r="AQ59" s="58"/>
      <c r="AR59" s="59"/>
      <c r="AS59" s="59"/>
      <c r="AT59" s="59"/>
      <c r="AU59" s="59"/>
      <c r="AV59" s="60"/>
      <c r="AW59" s="58"/>
      <c r="AX59" s="59"/>
      <c r="AY59" s="59"/>
      <c r="AZ59" s="59"/>
      <c r="BA59" s="59"/>
      <c r="BB59" s="60"/>
      <c r="BC59" s="58"/>
      <c r="BD59" s="59"/>
      <c r="BE59" s="59"/>
      <c r="BF59" s="59"/>
      <c r="BG59" s="59"/>
      <c r="BH59" s="60"/>
      <c r="BI59" s="58"/>
      <c r="BJ59" s="59"/>
      <c r="BK59" s="59"/>
      <c r="BL59" s="59"/>
      <c r="BM59" s="59"/>
      <c r="BN59" s="60"/>
      <c r="BO59" s="58"/>
      <c r="BP59" s="59"/>
      <c r="BQ59" s="59"/>
      <c r="BR59" s="59"/>
      <c r="BS59" s="59"/>
      <c r="BT59" s="60"/>
      <c r="BU59" s="58"/>
      <c r="BV59" s="59"/>
      <c r="BW59" s="59"/>
      <c r="BX59" s="59"/>
      <c r="BY59" s="59"/>
      <c r="BZ59" s="60"/>
      <c r="CA59" s="58"/>
      <c r="CB59" s="59"/>
      <c r="CC59" s="59"/>
      <c r="CD59" s="59"/>
      <c r="CE59" s="59"/>
      <c r="CF59" s="60"/>
      <c r="CG59" s="58">
        <f t="shared" si="0"/>
        <v>0</v>
      </c>
      <c r="CH59" s="59"/>
      <c r="CI59" s="59"/>
      <c r="CJ59" s="59">
        <f t="shared" si="1"/>
        <v>0</v>
      </c>
      <c r="CK59" s="59"/>
      <c r="CL59" s="60"/>
      <c r="CM59" s="58">
        <f t="shared" si="2"/>
        <v>0</v>
      </c>
      <c r="CN59" s="59"/>
      <c r="CO59" s="59"/>
      <c r="CP59" s="59">
        <f t="shared" si="3"/>
        <v>0</v>
      </c>
      <c r="CQ59" s="59"/>
      <c r="CR59" s="60"/>
    </row>
    <row r="60" spans="1:96" s="5" customFormat="1" ht="20.100000000000001" customHeight="1" x14ac:dyDescent="0.2">
      <c r="A60" s="13" t="str">
        <f>code!D57</f>
        <v>C54</v>
      </c>
      <c r="B60" s="75" t="str">
        <f>code!C57</f>
        <v>Elite internonal</v>
      </c>
      <c r="C60" s="75"/>
      <c r="D60" s="75"/>
      <c r="E60" s="75"/>
      <c r="F60" s="76"/>
      <c r="G60" s="58"/>
      <c r="H60" s="59"/>
      <c r="I60" s="59"/>
      <c r="J60" s="59"/>
      <c r="K60" s="59"/>
      <c r="L60" s="60"/>
      <c r="M60" s="58"/>
      <c r="N60" s="59"/>
      <c r="O60" s="59"/>
      <c r="P60" s="59"/>
      <c r="Q60" s="59"/>
      <c r="R60" s="60"/>
      <c r="S60" s="58"/>
      <c r="T60" s="59"/>
      <c r="U60" s="59"/>
      <c r="V60" s="59"/>
      <c r="W60" s="59"/>
      <c r="X60" s="60"/>
      <c r="Y60" s="58"/>
      <c r="Z60" s="59"/>
      <c r="AA60" s="59"/>
      <c r="AB60" s="59"/>
      <c r="AC60" s="59"/>
      <c r="AD60" s="60"/>
      <c r="AE60" s="58"/>
      <c r="AF60" s="59"/>
      <c r="AG60" s="59"/>
      <c r="AH60" s="59"/>
      <c r="AI60" s="59"/>
      <c r="AJ60" s="60"/>
      <c r="AK60" s="58"/>
      <c r="AL60" s="59"/>
      <c r="AM60" s="59"/>
      <c r="AN60" s="59"/>
      <c r="AO60" s="59"/>
      <c r="AP60" s="60"/>
      <c r="AQ60" s="58"/>
      <c r="AR60" s="59"/>
      <c r="AS60" s="59"/>
      <c r="AT60" s="59"/>
      <c r="AU60" s="59"/>
      <c r="AV60" s="60"/>
      <c r="AW60" s="58"/>
      <c r="AX60" s="59"/>
      <c r="AY60" s="59"/>
      <c r="AZ60" s="59"/>
      <c r="BA60" s="59"/>
      <c r="BB60" s="60"/>
      <c r="BC60" s="58"/>
      <c r="BD60" s="59"/>
      <c r="BE60" s="59"/>
      <c r="BF60" s="59"/>
      <c r="BG60" s="59"/>
      <c r="BH60" s="60"/>
      <c r="BI60" s="58"/>
      <c r="BJ60" s="59"/>
      <c r="BK60" s="59"/>
      <c r="BL60" s="59"/>
      <c r="BM60" s="59"/>
      <c r="BN60" s="60"/>
      <c r="BO60" s="58"/>
      <c r="BP60" s="59"/>
      <c r="BQ60" s="59"/>
      <c r="BR60" s="59"/>
      <c r="BS60" s="59"/>
      <c r="BT60" s="60"/>
      <c r="BU60" s="58"/>
      <c r="BV60" s="59"/>
      <c r="BW60" s="59"/>
      <c r="BX60" s="59"/>
      <c r="BY60" s="59"/>
      <c r="BZ60" s="60"/>
      <c r="CA60" s="58"/>
      <c r="CB60" s="59"/>
      <c r="CC60" s="59"/>
      <c r="CD60" s="59"/>
      <c r="CE60" s="59"/>
      <c r="CF60" s="60"/>
      <c r="CG60" s="58">
        <f t="shared" si="0"/>
        <v>0</v>
      </c>
      <c r="CH60" s="59"/>
      <c r="CI60" s="59"/>
      <c r="CJ60" s="59">
        <f t="shared" si="1"/>
        <v>0</v>
      </c>
      <c r="CK60" s="59"/>
      <c r="CL60" s="60"/>
      <c r="CM60" s="58">
        <f t="shared" si="2"/>
        <v>0</v>
      </c>
      <c r="CN60" s="59"/>
      <c r="CO60" s="59"/>
      <c r="CP60" s="59">
        <f t="shared" si="3"/>
        <v>0</v>
      </c>
      <c r="CQ60" s="59"/>
      <c r="CR60" s="60"/>
    </row>
    <row r="61" spans="1:96" s="5" customFormat="1" ht="20.100000000000001" customHeight="1" x14ac:dyDescent="0.2">
      <c r="A61" s="13" t="str">
        <f>code!D58</f>
        <v>C55</v>
      </c>
      <c r="B61" s="75" t="str">
        <f>code!C58</f>
        <v>Enveromental Solution</v>
      </c>
      <c r="C61" s="75"/>
      <c r="D61" s="75"/>
      <c r="E61" s="75"/>
      <c r="F61" s="76"/>
      <c r="G61" s="58"/>
      <c r="H61" s="59"/>
      <c r="I61" s="59"/>
      <c r="J61" s="59"/>
      <c r="K61" s="59"/>
      <c r="L61" s="60"/>
      <c r="M61" s="58"/>
      <c r="N61" s="59"/>
      <c r="O61" s="59"/>
      <c r="P61" s="59"/>
      <c r="Q61" s="59"/>
      <c r="R61" s="60"/>
      <c r="S61" s="58"/>
      <c r="T61" s="59"/>
      <c r="U61" s="59"/>
      <c r="V61" s="59"/>
      <c r="W61" s="59"/>
      <c r="X61" s="60"/>
      <c r="Y61" s="58"/>
      <c r="Z61" s="59"/>
      <c r="AA61" s="59"/>
      <c r="AB61" s="59"/>
      <c r="AC61" s="59"/>
      <c r="AD61" s="60"/>
      <c r="AE61" s="58"/>
      <c r="AF61" s="59"/>
      <c r="AG61" s="59"/>
      <c r="AH61" s="59"/>
      <c r="AI61" s="59"/>
      <c r="AJ61" s="60"/>
      <c r="AK61" s="58"/>
      <c r="AL61" s="59"/>
      <c r="AM61" s="59"/>
      <c r="AN61" s="59"/>
      <c r="AO61" s="59"/>
      <c r="AP61" s="60"/>
      <c r="AQ61" s="58"/>
      <c r="AR61" s="59"/>
      <c r="AS61" s="59"/>
      <c r="AT61" s="59"/>
      <c r="AU61" s="59"/>
      <c r="AV61" s="60"/>
      <c r="AW61" s="58"/>
      <c r="AX61" s="59"/>
      <c r="AY61" s="59"/>
      <c r="AZ61" s="59"/>
      <c r="BA61" s="59"/>
      <c r="BB61" s="60"/>
      <c r="BC61" s="58"/>
      <c r="BD61" s="59"/>
      <c r="BE61" s="59"/>
      <c r="BF61" s="59"/>
      <c r="BG61" s="59"/>
      <c r="BH61" s="60"/>
      <c r="BI61" s="58"/>
      <c r="BJ61" s="59"/>
      <c r="BK61" s="59"/>
      <c r="BL61" s="59"/>
      <c r="BM61" s="59"/>
      <c r="BN61" s="60"/>
      <c r="BO61" s="58"/>
      <c r="BP61" s="59"/>
      <c r="BQ61" s="59"/>
      <c r="BR61" s="59"/>
      <c r="BS61" s="59"/>
      <c r="BT61" s="60"/>
      <c r="BU61" s="58"/>
      <c r="BV61" s="59"/>
      <c r="BW61" s="59"/>
      <c r="BX61" s="59"/>
      <c r="BY61" s="59"/>
      <c r="BZ61" s="60"/>
      <c r="CA61" s="58"/>
      <c r="CB61" s="59"/>
      <c r="CC61" s="59"/>
      <c r="CD61" s="59"/>
      <c r="CE61" s="59"/>
      <c r="CF61" s="60"/>
      <c r="CG61" s="58">
        <f t="shared" si="0"/>
        <v>0</v>
      </c>
      <c r="CH61" s="59"/>
      <c r="CI61" s="59"/>
      <c r="CJ61" s="59">
        <f t="shared" si="1"/>
        <v>0</v>
      </c>
      <c r="CK61" s="59"/>
      <c r="CL61" s="60"/>
      <c r="CM61" s="58">
        <f t="shared" si="2"/>
        <v>0</v>
      </c>
      <c r="CN61" s="59"/>
      <c r="CO61" s="59"/>
      <c r="CP61" s="59">
        <f t="shared" si="3"/>
        <v>0</v>
      </c>
      <c r="CQ61" s="59"/>
      <c r="CR61" s="60"/>
    </row>
    <row r="62" spans="1:96" s="5" customFormat="1" ht="20.100000000000001" customHeight="1" x14ac:dyDescent="0.2">
      <c r="A62" s="13" t="str">
        <f>code!D59</f>
        <v>C56</v>
      </c>
      <c r="B62" s="75" t="str">
        <f>code!C59</f>
        <v>GaS Chail</v>
      </c>
      <c r="C62" s="75"/>
      <c r="D62" s="75"/>
      <c r="E62" s="75"/>
      <c r="F62" s="76"/>
      <c r="G62" s="58"/>
      <c r="H62" s="59"/>
      <c r="I62" s="59"/>
      <c r="J62" s="59"/>
      <c r="K62" s="59"/>
      <c r="L62" s="60"/>
      <c r="M62" s="58"/>
      <c r="N62" s="59"/>
      <c r="O62" s="59"/>
      <c r="P62" s="59"/>
      <c r="Q62" s="59"/>
      <c r="R62" s="60"/>
      <c r="S62" s="58"/>
      <c r="T62" s="59"/>
      <c r="U62" s="59"/>
      <c r="V62" s="59"/>
      <c r="W62" s="59"/>
      <c r="X62" s="60"/>
      <c r="Y62" s="58"/>
      <c r="Z62" s="59"/>
      <c r="AA62" s="59"/>
      <c r="AB62" s="59"/>
      <c r="AC62" s="59"/>
      <c r="AD62" s="60"/>
      <c r="AE62" s="58"/>
      <c r="AF62" s="59"/>
      <c r="AG62" s="59"/>
      <c r="AH62" s="59"/>
      <c r="AI62" s="59"/>
      <c r="AJ62" s="60"/>
      <c r="AK62" s="58"/>
      <c r="AL62" s="59"/>
      <c r="AM62" s="59"/>
      <c r="AN62" s="59"/>
      <c r="AO62" s="59"/>
      <c r="AP62" s="60"/>
      <c r="AQ62" s="58"/>
      <c r="AR62" s="59"/>
      <c r="AS62" s="59"/>
      <c r="AT62" s="59"/>
      <c r="AU62" s="59"/>
      <c r="AV62" s="60"/>
      <c r="AW62" s="58"/>
      <c r="AX62" s="59"/>
      <c r="AY62" s="59"/>
      <c r="AZ62" s="59"/>
      <c r="BA62" s="59"/>
      <c r="BB62" s="60"/>
      <c r="BC62" s="58"/>
      <c r="BD62" s="59"/>
      <c r="BE62" s="59"/>
      <c r="BF62" s="59"/>
      <c r="BG62" s="59"/>
      <c r="BH62" s="60"/>
      <c r="BI62" s="58"/>
      <c r="BJ62" s="59"/>
      <c r="BK62" s="59"/>
      <c r="BL62" s="59"/>
      <c r="BM62" s="59"/>
      <c r="BN62" s="60"/>
      <c r="BO62" s="58"/>
      <c r="BP62" s="59"/>
      <c r="BQ62" s="59"/>
      <c r="BR62" s="59"/>
      <c r="BS62" s="59"/>
      <c r="BT62" s="60"/>
      <c r="BU62" s="58"/>
      <c r="BV62" s="59"/>
      <c r="BW62" s="59"/>
      <c r="BX62" s="59"/>
      <c r="BY62" s="59"/>
      <c r="BZ62" s="60"/>
      <c r="CA62" s="58"/>
      <c r="CB62" s="59"/>
      <c r="CC62" s="59"/>
      <c r="CD62" s="59"/>
      <c r="CE62" s="59"/>
      <c r="CF62" s="60"/>
      <c r="CG62" s="58">
        <f t="shared" si="0"/>
        <v>0</v>
      </c>
      <c r="CH62" s="59"/>
      <c r="CI62" s="59"/>
      <c r="CJ62" s="59">
        <f t="shared" si="1"/>
        <v>0</v>
      </c>
      <c r="CK62" s="59"/>
      <c r="CL62" s="60"/>
      <c r="CM62" s="58">
        <f t="shared" si="2"/>
        <v>0</v>
      </c>
      <c r="CN62" s="59"/>
      <c r="CO62" s="59"/>
      <c r="CP62" s="59">
        <f t="shared" si="3"/>
        <v>0</v>
      </c>
      <c r="CQ62" s="59"/>
      <c r="CR62" s="60"/>
    </row>
    <row r="63" spans="1:96" s="5" customFormat="1" ht="20.100000000000001" customHeight="1" x14ac:dyDescent="0.2">
      <c r="A63" s="13" t="str">
        <f>code!D60</f>
        <v>C57</v>
      </c>
      <c r="B63" s="75" t="str">
        <f>code!C60</f>
        <v>حسام الباجورى</v>
      </c>
      <c r="C63" s="75"/>
      <c r="D63" s="75"/>
      <c r="E63" s="75"/>
      <c r="F63" s="76"/>
      <c r="G63" s="58"/>
      <c r="H63" s="59"/>
      <c r="I63" s="59"/>
      <c r="J63" s="59"/>
      <c r="K63" s="59"/>
      <c r="L63" s="60"/>
      <c r="M63" s="58"/>
      <c r="N63" s="59"/>
      <c r="O63" s="59"/>
      <c r="P63" s="59"/>
      <c r="Q63" s="59"/>
      <c r="R63" s="60"/>
      <c r="S63" s="58"/>
      <c r="T63" s="59"/>
      <c r="U63" s="59"/>
      <c r="V63" s="59"/>
      <c r="W63" s="59"/>
      <c r="X63" s="60"/>
      <c r="Y63" s="58"/>
      <c r="Z63" s="59"/>
      <c r="AA63" s="59"/>
      <c r="AB63" s="59"/>
      <c r="AC63" s="59"/>
      <c r="AD63" s="60"/>
      <c r="AE63" s="58"/>
      <c r="AF63" s="59"/>
      <c r="AG63" s="59"/>
      <c r="AH63" s="59"/>
      <c r="AI63" s="59"/>
      <c r="AJ63" s="60"/>
      <c r="AK63" s="58"/>
      <c r="AL63" s="59"/>
      <c r="AM63" s="59"/>
      <c r="AN63" s="59"/>
      <c r="AO63" s="59"/>
      <c r="AP63" s="60"/>
      <c r="AQ63" s="58"/>
      <c r="AR63" s="59"/>
      <c r="AS63" s="59"/>
      <c r="AT63" s="59"/>
      <c r="AU63" s="59"/>
      <c r="AV63" s="60"/>
      <c r="AW63" s="58"/>
      <c r="AX63" s="59"/>
      <c r="AY63" s="59"/>
      <c r="AZ63" s="59"/>
      <c r="BA63" s="59"/>
      <c r="BB63" s="60"/>
      <c r="BC63" s="58"/>
      <c r="BD63" s="59"/>
      <c r="BE63" s="59"/>
      <c r="BF63" s="59"/>
      <c r="BG63" s="59"/>
      <c r="BH63" s="60"/>
      <c r="BI63" s="58"/>
      <c r="BJ63" s="59"/>
      <c r="BK63" s="59"/>
      <c r="BL63" s="59"/>
      <c r="BM63" s="59"/>
      <c r="BN63" s="60"/>
      <c r="BO63" s="58"/>
      <c r="BP63" s="59"/>
      <c r="BQ63" s="59"/>
      <c r="BR63" s="59"/>
      <c r="BS63" s="59"/>
      <c r="BT63" s="60"/>
      <c r="BU63" s="58"/>
      <c r="BV63" s="59"/>
      <c r="BW63" s="59"/>
      <c r="BX63" s="59"/>
      <c r="BY63" s="59"/>
      <c r="BZ63" s="60"/>
      <c r="CA63" s="58"/>
      <c r="CB63" s="59"/>
      <c r="CC63" s="59"/>
      <c r="CD63" s="59"/>
      <c r="CE63" s="59"/>
      <c r="CF63" s="60"/>
      <c r="CG63" s="58">
        <f t="shared" si="0"/>
        <v>0</v>
      </c>
      <c r="CH63" s="59"/>
      <c r="CI63" s="59"/>
      <c r="CJ63" s="59">
        <f t="shared" si="1"/>
        <v>0</v>
      </c>
      <c r="CK63" s="59"/>
      <c r="CL63" s="60"/>
      <c r="CM63" s="58">
        <f t="shared" si="2"/>
        <v>0</v>
      </c>
      <c r="CN63" s="59"/>
      <c r="CO63" s="59"/>
      <c r="CP63" s="59">
        <f t="shared" si="3"/>
        <v>0</v>
      </c>
      <c r="CQ63" s="59"/>
      <c r="CR63" s="60"/>
    </row>
    <row r="64" spans="1:96" s="5" customFormat="1" ht="20.100000000000001" customHeight="1" x14ac:dyDescent="0.2">
      <c r="A64" s="13" t="str">
        <f>code!D61</f>
        <v>C58</v>
      </c>
      <c r="B64" s="75" t="str">
        <f>code!C61</f>
        <v>General eleCtriC</v>
      </c>
      <c r="C64" s="75"/>
      <c r="D64" s="75"/>
      <c r="E64" s="75"/>
      <c r="F64" s="76"/>
      <c r="G64" s="58"/>
      <c r="H64" s="59"/>
      <c r="I64" s="59"/>
      <c r="J64" s="59"/>
      <c r="K64" s="59"/>
      <c r="L64" s="60"/>
      <c r="M64" s="58"/>
      <c r="N64" s="59"/>
      <c r="O64" s="59"/>
      <c r="P64" s="59"/>
      <c r="Q64" s="59"/>
      <c r="R64" s="60"/>
      <c r="S64" s="58"/>
      <c r="T64" s="59"/>
      <c r="U64" s="59"/>
      <c r="V64" s="59"/>
      <c r="W64" s="59"/>
      <c r="X64" s="60"/>
      <c r="Y64" s="58"/>
      <c r="Z64" s="59"/>
      <c r="AA64" s="59"/>
      <c r="AB64" s="59"/>
      <c r="AC64" s="59"/>
      <c r="AD64" s="60"/>
      <c r="AE64" s="58"/>
      <c r="AF64" s="59"/>
      <c r="AG64" s="59"/>
      <c r="AH64" s="59"/>
      <c r="AI64" s="59"/>
      <c r="AJ64" s="60"/>
      <c r="AK64" s="58"/>
      <c r="AL64" s="59"/>
      <c r="AM64" s="59"/>
      <c r="AN64" s="59"/>
      <c r="AO64" s="59"/>
      <c r="AP64" s="60"/>
      <c r="AQ64" s="58"/>
      <c r="AR64" s="59"/>
      <c r="AS64" s="59"/>
      <c r="AT64" s="59"/>
      <c r="AU64" s="59"/>
      <c r="AV64" s="60"/>
      <c r="AW64" s="58"/>
      <c r="AX64" s="59"/>
      <c r="AY64" s="59"/>
      <c r="AZ64" s="59"/>
      <c r="BA64" s="59"/>
      <c r="BB64" s="60"/>
      <c r="BC64" s="58"/>
      <c r="BD64" s="59"/>
      <c r="BE64" s="59"/>
      <c r="BF64" s="59"/>
      <c r="BG64" s="59"/>
      <c r="BH64" s="60"/>
      <c r="BI64" s="58"/>
      <c r="BJ64" s="59"/>
      <c r="BK64" s="59"/>
      <c r="BL64" s="59"/>
      <c r="BM64" s="59"/>
      <c r="BN64" s="60"/>
      <c r="BO64" s="58"/>
      <c r="BP64" s="59"/>
      <c r="BQ64" s="59"/>
      <c r="BR64" s="59"/>
      <c r="BS64" s="59"/>
      <c r="BT64" s="60"/>
      <c r="BU64" s="58"/>
      <c r="BV64" s="59"/>
      <c r="BW64" s="59"/>
      <c r="BX64" s="59"/>
      <c r="BY64" s="59"/>
      <c r="BZ64" s="60"/>
      <c r="CA64" s="58"/>
      <c r="CB64" s="59"/>
      <c r="CC64" s="59"/>
      <c r="CD64" s="59"/>
      <c r="CE64" s="59"/>
      <c r="CF64" s="60"/>
      <c r="CG64" s="58">
        <f t="shared" si="0"/>
        <v>0</v>
      </c>
      <c r="CH64" s="59"/>
      <c r="CI64" s="59"/>
      <c r="CJ64" s="59">
        <f t="shared" si="1"/>
        <v>0</v>
      </c>
      <c r="CK64" s="59"/>
      <c r="CL64" s="60"/>
      <c r="CM64" s="58">
        <f t="shared" si="2"/>
        <v>0</v>
      </c>
      <c r="CN64" s="59"/>
      <c r="CO64" s="59"/>
      <c r="CP64" s="59">
        <f t="shared" si="3"/>
        <v>0</v>
      </c>
      <c r="CQ64" s="59"/>
      <c r="CR64" s="60"/>
    </row>
    <row r="65" spans="1:96" s="5" customFormat="1" ht="20.100000000000001" customHeight="1" x14ac:dyDescent="0.2">
      <c r="A65" s="13" t="str">
        <f>code!D62</f>
        <v>C59</v>
      </c>
      <c r="B65" s="75" t="str">
        <f>code!C62</f>
        <v>Gulf agenCy</v>
      </c>
      <c r="C65" s="75"/>
      <c r="D65" s="75"/>
      <c r="E65" s="75"/>
      <c r="F65" s="76"/>
      <c r="G65" s="58"/>
      <c r="H65" s="59"/>
      <c r="I65" s="59"/>
      <c r="J65" s="59"/>
      <c r="K65" s="59"/>
      <c r="L65" s="60"/>
      <c r="M65" s="58"/>
      <c r="N65" s="59"/>
      <c r="O65" s="59"/>
      <c r="P65" s="59"/>
      <c r="Q65" s="59"/>
      <c r="R65" s="60"/>
      <c r="S65" s="58"/>
      <c r="T65" s="59"/>
      <c r="U65" s="59"/>
      <c r="V65" s="59"/>
      <c r="W65" s="59"/>
      <c r="X65" s="60"/>
      <c r="Y65" s="58"/>
      <c r="Z65" s="59"/>
      <c r="AA65" s="59"/>
      <c r="AB65" s="59"/>
      <c r="AC65" s="59"/>
      <c r="AD65" s="60"/>
      <c r="AE65" s="58"/>
      <c r="AF65" s="59"/>
      <c r="AG65" s="59"/>
      <c r="AH65" s="59"/>
      <c r="AI65" s="59"/>
      <c r="AJ65" s="60"/>
      <c r="AK65" s="58"/>
      <c r="AL65" s="59"/>
      <c r="AM65" s="59"/>
      <c r="AN65" s="59"/>
      <c r="AO65" s="59"/>
      <c r="AP65" s="60"/>
      <c r="AQ65" s="58"/>
      <c r="AR65" s="59"/>
      <c r="AS65" s="59"/>
      <c r="AT65" s="59"/>
      <c r="AU65" s="59"/>
      <c r="AV65" s="60"/>
      <c r="AW65" s="58"/>
      <c r="AX65" s="59"/>
      <c r="AY65" s="59"/>
      <c r="AZ65" s="59"/>
      <c r="BA65" s="59"/>
      <c r="BB65" s="60"/>
      <c r="BC65" s="58"/>
      <c r="BD65" s="59"/>
      <c r="BE65" s="59"/>
      <c r="BF65" s="59"/>
      <c r="BG65" s="59"/>
      <c r="BH65" s="60"/>
      <c r="BI65" s="58"/>
      <c r="BJ65" s="59"/>
      <c r="BK65" s="59"/>
      <c r="BL65" s="59"/>
      <c r="BM65" s="59"/>
      <c r="BN65" s="60"/>
      <c r="BO65" s="58"/>
      <c r="BP65" s="59"/>
      <c r="BQ65" s="59"/>
      <c r="BR65" s="59"/>
      <c r="BS65" s="59"/>
      <c r="BT65" s="60"/>
      <c r="BU65" s="58"/>
      <c r="BV65" s="59"/>
      <c r="BW65" s="59"/>
      <c r="BX65" s="59"/>
      <c r="BY65" s="59"/>
      <c r="BZ65" s="60"/>
      <c r="CA65" s="58"/>
      <c r="CB65" s="59"/>
      <c r="CC65" s="59"/>
      <c r="CD65" s="59"/>
      <c r="CE65" s="59"/>
      <c r="CF65" s="60"/>
      <c r="CG65" s="58">
        <f t="shared" si="0"/>
        <v>0</v>
      </c>
      <c r="CH65" s="59"/>
      <c r="CI65" s="59"/>
      <c r="CJ65" s="59">
        <f t="shared" si="1"/>
        <v>0</v>
      </c>
      <c r="CK65" s="59"/>
      <c r="CL65" s="60"/>
      <c r="CM65" s="58">
        <f t="shared" si="2"/>
        <v>0</v>
      </c>
      <c r="CN65" s="59"/>
      <c r="CO65" s="59"/>
      <c r="CP65" s="59">
        <f t="shared" si="3"/>
        <v>0</v>
      </c>
      <c r="CQ65" s="59"/>
      <c r="CR65" s="60"/>
    </row>
    <row r="66" spans="1:96" s="5" customFormat="1" ht="20.100000000000001" customHeight="1" x14ac:dyDescent="0.2">
      <c r="A66" s="13" t="str">
        <f>code!D63</f>
        <v>C60</v>
      </c>
      <c r="B66" s="75" t="str">
        <f>code!C63</f>
        <v>Reef oaSiS beaCh</v>
      </c>
      <c r="C66" s="75"/>
      <c r="D66" s="75"/>
      <c r="E66" s="75"/>
      <c r="F66" s="76"/>
      <c r="G66" s="58"/>
      <c r="H66" s="59"/>
      <c r="I66" s="59"/>
      <c r="J66" s="59"/>
      <c r="K66" s="59"/>
      <c r="L66" s="60"/>
      <c r="M66" s="58"/>
      <c r="N66" s="59"/>
      <c r="O66" s="59"/>
      <c r="P66" s="59"/>
      <c r="Q66" s="59"/>
      <c r="R66" s="60"/>
      <c r="S66" s="58"/>
      <c r="T66" s="59"/>
      <c r="U66" s="59"/>
      <c r="V66" s="59"/>
      <c r="W66" s="59"/>
      <c r="X66" s="60"/>
      <c r="Y66" s="58"/>
      <c r="Z66" s="59"/>
      <c r="AA66" s="59"/>
      <c r="AB66" s="59"/>
      <c r="AC66" s="59"/>
      <c r="AD66" s="60"/>
      <c r="AE66" s="58"/>
      <c r="AF66" s="59"/>
      <c r="AG66" s="59"/>
      <c r="AH66" s="59"/>
      <c r="AI66" s="59"/>
      <c r="AJ66" s="60"/>
      <c r="AK66" s="58"/>
      <c r="AL66" s="59"/>
      <c r="AM66" s="59"/>
      <c r="AN66" s="59"/>
      <c r="AO66" s="59"/>
      <c r="AP66" s="60"/>
      <c r="AQ66" s="58"/>
      <c r="AR66" s="59"/>
      <c r="AS66" s="59"/>
      <c r="AT66" s="59"/>
      <c r="AU66" s="59"/>
      <c r="AV66" s="60"/>
      <c r="AW66" s="58"/>
      <c r="AX66" s="59"/>
      <c r="AY66" s="59"/>
      <c r="AZ66" s="59"/>
      <c r="BA66" s="59"/>
      <c r="BB66" s="60"/>
      <c r="BC66" s="58"/>
      <c r="BD66" s="59"/>
      <c r="BE66" s="59"/>
      <c r="BF66" s="59"/>
      <c r="BG66" s="59"/>
      <c r="BH66" s="60"/>
      <c r="BI66" s="58"/>
      <c r="BJ66" s="59"/>
      <c r="BK66" s="59"/>
      <c r="BL66" s="59"/>
      <c r="BM66" s="59"/>
      <c r="BN66" s="60"/>
      <c r="BO66" s="58"/>
      <c r="BP66" s="59"/>
      <c r="BQ66" s="59"/>
      <c r="BR66" s="59"/>
      <c r="BS66" s="59"/>
      <c r="BT66" s="60"/>
      <c r="BU66" s="58"/>
      <c r="BV66" s="59"/>
      <c r="BW66" s="59"/>
      <c r="BX66" s="59"/>
      <c r="BY66" s="59"/>
      <c r="BZ66" s="60"/>
      <c r="CA66" s="58"/>
      <c r="CB66" s="59"/>
      <c r="CC66" s="59"/>
      <c r="CD66" s="59"/>
      <c r="CE66" s="59"/>
      <c r="CF66" s="60"/>
      <c r="CG66" s="58">
        <f t="shared" si="0"/>
        <v>0</v>
      </c>
      <c r="CH66" s="59"/>
      <c r="CI66" s="59"/>
      <c r="CJ66" s="59">
        <f t="shared" si="1"/>
        <v>0</v>
      </c>
      <c r="CK66" s="59"/>
      <c r="CL66" s="60"/>
      <c r="CM66" s="58">
        <f t="shared" si="2"/>
        <v>0</v>
      </c>
      <c r="CN66" s="59"/>
      <c r="CO66" s="59"/>
      <c r="CP66" s="59">
        <f t="shared" si="3"/>
        <v>0</v>
      </c>
      <c r="CQ66" s="59"/>
      <c r="CR66" s="60"/>
    </row>
    <row r="67" spans="1:96" s="5" customFormat="1" ht="20.100000000000001" customHeight="1" x14ac:dyDescent="0.2">
      <c r="A67" s="13" t="str">
        <f>code!D64</f>
        <v>C61</v>
      </c>
      <c r="B67" s="75" t="str">
        <f>code!C64</f>
        <v>SINAI Grand</v>
      </c>
      <c r="C67" s="75"/>
      <c r="D67" s="75"/>
      <c r="E67" s="75"/>
      <c r="F67" s="76"/>
      <c r="G67" s="58"/>
      <c r="H67" s="59"/>
      <c r="I67" s="59"/>
      <c r="J67" s="59"/>
      <c r="K67" s="59"/>
      <c r="L67" s="60"/>
      <c r="M67" s="58"/>
      <c r="N67" s="59"/>
      <c r="O67" s="59"/>
      <c r="P67" s="59"/>
      <c r="Q67" s="59"/>
      <c r="R67" s="60"/>
      <c r="S67" s="58"/>
      <c r="T67" s="59"/>
      <c r="U67" s="59"/>
      <c r="V67" s="59"/>
      <c r="W67" s="59"/>
      <c r="X67" s="60"/>
      <c r="Y67" s="58"/>
      <c r="Z67" s="59"/>
      <c r="AA67" s="59"/>
      <c r="AB67" s="59"/>
      <c r="AC67" s="59"/>
      <c r="AD67" s="60"/>
      <c r="AE67" s="58"/>
      <c r="AF67" s="59"/>
      <c r="AG67" s="59"/>
      <c r="AH67" s="59"/>
      <c r="AI67" s="59"/>
      <c r="AJ67" s="60"/>
      <c r="AK67" s="58"/>
      <c r="AL67" s="59"/>
      <c r="AM67" s="59"/>
      <c r="AN67" s="59"/>
      <c r="AO67" s="59"/>
      <c r="AP67" s="60"/>
      <c r="AQ67" s="58"/>
      <c r="AR67" s="59"/>
      <c r="AS67" s="59"/>
      <c r="AT67" s="59"/>
      <c r="AU67" s="59"/>
      <c r="AV67" s="60"/>
      <c r="AW67" s="58"/>
      <c r="AX67" s="59"/>
      <c r="AY67" s="59"/>
      <c r="AZ67" s="59"/>
      <c r="BA67" s="59"/>
      <c r="BB67" s="60"/>
      <c r="BC67" s="58"/>
      <c r="BD67" s="59"/>
      <c r="BE67" s="59"/>
      <c r="BF67" s="59"/>
      <c r="BG67" s="59"/>
      <c r="BH67" s="60"/>
      <c r="BI67" s="58"/>
      <c r="BJ67" s="59"/>
      <c r="BK67" s="59"/>
      <c r="BL67" s="59"/>
      <c r="BM67" s="59"/>
      <c r="BN67" s="60"/>
      <c r="BO67" s="58"/>
      <c r="BP67" s="59"/>
      <c r="BQ67" s="59"/>
      <c r="BR67" s="59"/>
      <c r="BS67" s="59"/>
      <c r="BT67" s="60"/>
      <c r="BU67" s="58"/>
      <c r="BV67" s="59"/>
      <c r="BW67" s="59"/>
      <c r="BX67" s="59"/>
      <c r="BY67" s="59"/>
      <c r="BZ67" s="60"/>
      <c r="CA67" s="58"/>
      <c r="CB67" s="59"/>
      <c r="CC67" s="59"/>
      <c r="CD67" s="59"/>
      <c r="CE67" s="59"/>
      <c r="CF67" s="60"/>
      <c r="CG67" s="58">
        <f t="shared" si="0"/>
        <v>0</v>
      </c>
      <c r="CH67" s="59"/>
      <c r="CI67" s="59"/>
      <c r="CJ67" s="59">
        <f t="shared" si="1"/>
        <v>0</v>
      </c>
      <c r="CK67" s="59"/>
      <c r="CL67" s="60"/>
      <c r="CM67" s="58">
        <f t="shared" si="2"/>
        <v>0</v>
      </c>
      <c r="CN67" s="59"/>
      <c r="CO67" s="59"/>
      <c r="CP67" s="59">
        <f t="shared" si="3"/>
        <v>0</v>
      </c>
      <c r="CQ67" s="59"/>
      <c r="CR67" s="60"/>
    </row>
    <row r="68" spans="1:96" s="5" customFormat="1" ht="20.100000000000001" customHeight="1" x14ac:dyDescent="0.2">
      <c r="A68" s="13" t="str">
        <f>code!D65</f>
        <v>C62</v>
      </c>
      <c r="B68" s="75" t="str">
        <f>code!C65</f>
        <v>UNIVERSAL</v>
      </c>
      <c r="C68" s="75"/>
      <c r="D68" s="75"/>
      <c r="E68" s="75"/>
      <c r="F68" s="76"/>
      <c r="G68" s="58"/>
      <c r="H68" s="59"/>
      <c r="I68" s="59"/>
      <c r="J68" s="59"/>
      <c r="K68" s="59"/>
      <c r="L68" s="60"/>
      <c r="M68" s="58"/>
      <c r="N68" s="59"/>
      <c r="O68" s="59"/>
      <c r="P68" s="59"/>
      <c r="Q68" s="59"/>
      <c r="R68" s="60"/>
      <c r="S68" s="58"/>
      <c r="T68" s="59"/>
      <c r="U68" s="59"/>
      <c r="V68" s="59"/>
      <c r="W68" s="59"/>
      <c r="X68" s="60"/>
      <c r="Y68" s="58"/>
      <c r="Z68" s="59"/>
      <c r="AA68" s="59"/>
      <c r="AB68" s="59"/>
      <c r="AC68" s="59"/>
      <c r="AD68" s="60"/>
      <c r="AE68" s="58"/>
      <c r="AF68" s="59"/>
      <c r="AG68" s="59"/>
      <c r="AH68" s="59"/>
      <c r="AI68" s="59"/>
      <c r="AJ68" s="60"/>
      <c r="AK68" s="58"/>
      <c r="AL68" s="59"/>
      <c r="AM68" s="59"/>
      <c r="AN68" s="59"/>
      <c r="AO68" s="59"/>
      <c r="AP68" s="60"/>
      <c r="AQ68" s="58"/>
      <c r="AR68" s="59"/>
      <c r="AS68" s="59"/>
      <c r="AT68" s="59"/>
      <c r="AU68" s="59"/>
      <c r="AV68" s="60"/>
      <c r="AW68" s="58"/>
      <c r="AX68" s="59"/>
      <c r="AY68" s="59"/>
      <c r="AZ68" s="59"/>
      <c r="BA68" s="59"/>
      <c r="BB68" s="60"/>
      <c r="BC68" s="58"/>
      <c r="BD68" s="59"/>
      <c r="BE68" s="59"/>
      <c r="BF68" s="59"/>
      <c r="BG68" s="59"/>
      <c r="BH68" s="60"/>
      <c r="BI68" s="58"/>
      <c r="BJ68" s="59"/>
      <c r="BK68" s="59"/>
      <c r="BL68" s="59"/>
      <c r="BM68" s="59"/>
      <c r="BN68" s="60"/>
      <c r="BO68" s="58"/>
      <c r="BP68" s="59"/>
      <c r="BQ68" s="59"/>
      <c r="BR68" s="59"/>
      <c r="BS68" s="59"/>
      <c r="BT68" s="60"/>
      <c r="BU68" s="58"/>
      <c r="BV68" s="59"/>
      <c r="BW68" s="59"/>
      <c r="BX68" s="59"/>
      <c r="BY68" s="59"/>
      <c r="BZ68" s="60"/>
      <c r="CA68" s="58"/>
      <c r="CB68" s="59"/>
      <c r="CC68" s="59"/>
      <c r="CD68" s="59"/>
      <c r="CE68" s="59"/>
      <c r="CF68" s="60"/>
      <c r="CG68" s="58">
        <f t="shared" si="0"/>
        <v>0</v>
      </c>
      <c r="CH68" s="59"/>
      <c r="CI68" s="59"/>
      <c r="CJ68" s="59">
        <f t="shared" si="1"/>
        <v>0</v>
      </c>
      <c r="CK68" s="59"/>
      <c r="CL68" s="60"/>
      <c r="CM68" s="58">
        <f t="shared" si="2"/>
        <v>0</v>
      </c>
      <c r="CN68" s="59"/>
      <c r="CO68" s="59"/>
      <c r="CP68" s="59">
        <f t="shared" si="3"/>
        <v>0</v>
      </c>
      <c r="CQ68" s="59"/>
      <c r="CR68" s="60"/>
    </row>
    <row r="69" spans="1:96" s="5" customFormat="1" ht="20.100000000000001" customHeight="1" x14ac:dyDescent="0.2">
      <c r="A69" s="13" t="str">
        <f>code!D66</f>
        <v>C63</v>
      </c>
      <c r="B69" s="75" t="str">
        <f>code!C66</f>
        <v>الاذاعة والتليفزيون</v>
      </c>
      <c r="C69" s="75"/>
      <c r="D69" s="75"/>
      <c r="E69" s="75"/>
      <c r="F69" s="76"/>
      <c r="G69" s="58"/>
      <c r="H69" s="59"/>
      <c r="I69" s="59"/>
      <c r="J69" s="59"/>
      <c r="K69" s="59"/>
      <c r="L69" s="60"/>
      <c r="M69" s="58"/>
      <c r="N69" s="59"/>
      <c r="O69" s="59"/>
      <c r="P69" s="59"/>
      <c r="Q69" s="59"/>
      <c r="R69" s="60"/>
      <c r="S69" s="58"/>
      <c r="T69" s="59"/>
      <c r="U69" s="59"/>
      <c r="V69" s="59"/>
      <c r="W69" s="59"/>
      <c r="X69" s="60"/>
      <c r="Y69" s="58"/>
      <c r="Z69" s="59"/>
      <c r="AA69" s="59"/>
      <c r="AB69" s="59"/>
      <c r="AC69" s="59"/>
      <c r="AD69" s="60"/>
      <c r="AE69" s="58"/>
      <c r="AF69" s="59"/>
      <c r="AG69" s="59"/>
      <c r="AH69" s="59"/>
      <c r="AI69" s="59"/>
      <c r="AJ69" s="60"/>
      <c r="AK69" s="58"/>
      <c r="AL69" s="59"/>
      <c r="AM69" s="59"/>
      <c r="AN69" s="59"/>
      <c r="AO69" s="59"/>
      <c r="AP69" s="60"/>
      <c r="AQ69" s="58"/>
      <c r="AR69" s="59"/>
      <c r="AS69" s="59"/>
      <c r="AT69" s="59"/>
      <c r="AU69" s="59"/>
      <c r="AV69" s="60"/>
      <c r="AW69" s="58"/>
      <c r="AX69" s="59"/>
      <c r="AY69" s="59"/>
      <c r="AZ69" s="59"/>
      <c r="BA69" s="59"/>
      <c r="BB69" s="60"/>
      <c r="BC69" s="58"/>
      <c r="BD69" s="59"/>
      <c r="BE69" s="59"/>
      <c r="BF69" s="59"/>
      <c r="BG69" s="59"/>
      <c r="BH69" s="60"/>
      <c r="BI69" s="58"/>
      <c r="BJ69" s="59"/>
      <c r="BK69" s="59"/>
      <c r="BL69" s="59"/>
      <c r="BM69" s="59"/>
      <c r="BN69" s="60"/>
      <c r="BO69" s="58"/>
      <c r="BP69" s="59"/>
      <c r="BQ69" s="59"/>
      <c r="BR69" s="59"/>
      <c r="BS69" s="59"/>
      <c r="BT69" s="60"/>
      <c r="BU69" s="58"/>
      <c r="BV69" s="59"/>
      <c r="BW69" s="59"/>
      <c r="BX69" s="59"/>
      <c r="BY69" s="59"/>
      <c r="BZ69" s="60"/>
      <c r="CA69" s="58"/>
      <c r="CB69" s="59"/>
      <c r="CC69" s="59"/>
      <c r="CD69" s="59"/>
      <c r="CE69" s="59"/>
      <c r="CF69" s="60"/>
      <c r="CG69" s="58">
        <f t="shared" si="0"/>
        <v>0</v>
      </c>
      <c r="CH69" s="59"/>
      <c r="CI69" s="59"/>
      <c r="CJ69" s="59">
        <f t="shared" si="1"/>
        <v>0</v>
      </c>
      <c r="CK69" s="59"/>
      <c r="CL69" s="60"/>
      <c r="CM69" s="58">
        <f t="shared" si="2"/>
        <v>0</v>
      </c>
      <c r="CN69" s="59"/>
      <c r="CO69" s="59"/>
      <c r="CP69" s="59">
        <f t="shared" si="3"/>
        <v>0</v>
      </c>
      <c r="CQ69" s="59"/>
      <c r="CR69" s="60"/>
    </row>
    <row r="70" spans="1:96" s="5" customFormat="1" ht="20.100000000000001" customHeight="1" x14ac:dyDescent="0.2">
      <c r="A70" s="13" t="str">
        <f>code!D67</f>
        <v>C64</v>
      </c>
      <c r="B70" s="75" t="str">
        <f>code!C67</f>
        <v>البنك المركزى</v>
      </c>
      <c r="C70" s="75"/>
      <c r="D70" s="75"/>
      <c r="E70" s="75"/>
      <c r="F70" s="76"/>
      <c r="G70" s="58"/>
      <c r="H70" s="59"/>
      <c r="I70" s="59"/>
      <c r="J70" s="59"/>
      <c r="K70" s="59"/>
      <c r="L70" s="60"/>
      <c r="M70" s="58"/>
      <c r="N70" s="59"/>
      <c r="O70" s="59"/>
      <c r="P70" s="59"/>
      <c r="Q70" s="59"/>
      <c r="R70" s="60"/>
      <c r="S70" s="58"/>
      <c r="T70" s="59"/>
      <c r="U70" s="59"/>
      <c r="V70" s="59"/>
      <c r="W70" s="59"/>
      <c r="X70" s="60"/>
      <c r="Y70" s="58"/>
      <c r="Z70" s="59"/>
      <c r="AA70" s="59"/>
      <c r="AB70" s="59"/>
      <c r="AC70" s="59"/>
      <c r="AD70" s="60"/>
      <c r="AE70" s="58"/>
      <c r="AF70" s="59"/>
      <c r="AG70" s="59"/>
      <c r="AH70" s="59"/>
      <c r="AI70" s="59"/>
      <c r="AJ70" s="60"/>
      <c r="AK70" s="58"/>
      <c r="AL70" s="59"/>
      <c r="AM70" s="59"/>
      <c r="AN70" s="59"/>
      <c r="AO70" s="59"/>
      <c r="AP70" s="60"/>
      <c r="AQ70" s="58"/>
      <c r="AR70" s="59"/>
      <c r="AS70" s="59"/>
      <c r="AT70" s="59"/>
      <c r="AU70" s="59"/>
      <c r="AV70" s="60"/>
      <c r="AW70" s="58"/>
      <c r="AX70" s="59"/>
      <c r="AY70" s="59"/>
      <c r="AZ70" s="59"/>
      <c r="BA70" s="59"/>
      <c r="BB70" s="60"/>
      <c r="BC70" s="58"/>
      <c r="BD70" s="59"/>
      <c r="BE70" s="59"/>
      <c r="BF70" s="59"/>
      <c r="BG70" s="59"/>
      <c r="BH70" s="60"/>
      <c r="BI70" s="58"/>
      <c r="BJ70" s="59"/>
      <c r="BK70" s="59"/>
      <c r="BL70" s="59"/>
      <c r="BM70" s="59"/>
      <c r="BN70" s="60"/>
      <c r="BO70" s="58"/>
      <c r="BP70" s="59"/>
      <c r="BQ70" s="59"/>
      <c r="BR70" s="59"/>
      <c r="BS70" s="59"/>
      <c r="BT70" s="60"/>
      <c r="BU70" s="58"/>
      <c r="BV70" s="59"/>
      <c r="BW70" s="59"/>
      <c r="BX70" s="59"/>
      <c r="BY70" s="59"/>
      <c r="BZ70" s="60"/>
      <c r="CA70" s="58"/>
      <c r="CB70" s="59"/>
      <c r="CC70" s="59"/>
      <c r="CD70" s="59"/>
      <c r="CE70" s="59"/>
      <c r="CF70" s="60"/>
      <c r="CG70" s="58">
        <f t="shared" si="0"/>
        <v>0</v>
      </c>
      <c r="CH70" s="59"/>
      <c r="CI70" s="59"/>
      <c r="CJ70" s="59">
        <f t="shared" si="1"/>
        <v>0</v>
      </c>
      <c r="CK70" s="59"/>
      <c r="CL70" s="60"/>
      <c r="CM70" s="58">
        <f t="shared" si="2"/>
        <v>0</v>
      </c>
      <c r="CN70" s="59"/>
      <c r="CO70" s="59"/>
      <c r="CP70" s="59">
        <f t="shared" si="3"/>
        <v>0</v>
      </c>
      <c r="CQ70" s="59"/>
      <c r="CR70" s="60"/>
    </row>
    <row r="71" spans="1:96" s="5" customFormat="1" ht="20.100000000000001" customHeight="1" x14ac:dyDescent="0.2">
      <c r="A71" s="13" t="str">
        <f>code!D68</f>
        <v>C65</v>
      </c>
      <c r="B71" s="75" t="str">
        <f>code!C68</f>
        <v>النيل للتكنولوجيا والحلول المتكاملة</v>
      </c>
      <c r="C71" s="75"/>
      <c r="D71" s="75"/>
      <c r="E71" s="75"/>
      <c r="F71" s="76"/>
      <c r="G71" s="58"/>
      <c r="H71" s="59"/>
      <c r="I71" s="59"/>
      <c r="J71" s="59"/>
      <c r="K71" s="59"/>
      <c r="L71" s="60"/>
      <c r="M71" s="58"/>
      <c r="N71" s="59"/>
      <c r="O71" s="59"/>
      <c r="P71" s="59"/>
      <c r="Q71" s="59"/>
      <c r="R71" s="60"/>
      <c r="S71" s="58"/>
      <c r="T71" s="59"/>
      <c r="U71" s="59"/>
      <c r="V71" s="59"/>
      <c r="W71" s="59"/>
      <c r="X71" s="60"/>
      <c r="Y71" s="58"/>
      <c r="Z71" s="59"/>
      <c r="AA71" s="59"/>
      <c r="AB71" s="59"/>
      <c r="AC71" s="59"/>
      <c r="AD71" s="60"/>
      <c r="AE71" s="58"/>
      <c r="AF71" s="59"/>
      <c r="AG71" s="59"/>
      <c r="AH71" s="59"/>
      <c r="AI71" s="59"/>
      <c r="AJ71" s="60"/>
      <c r="AK71" s="58"/>
      <c r="AL71" s="59"/>
      <c r="AM71" s="59"/>
      <c r="AN71" s="59"/>
      <c r="AO71" s="59"/>
      <c r="AP71" s="60"/>
      <c r="AQ71" s="58"/>
      <c r="AR71" s="59"/>
      <c r="AS71" s="59"/>
      <c r="AT71" s="59"/>
      <c r="AU71" s="59"/>
      <c r="AV71" s="60"/>
      <c r="AW71" s="58"/>
      <c r="AX71" s="59"/>
      <c r="AY71" s="59"/>
      <c r="AZ71" s="59"/>
      <c r="BA71" s="59"/>
      <c r="BB71" s="60"/>
      <c r="BC71" s="58"/>
      <c r="BD71" s="59"/>
      <c r="BE71" s="59"/>
      <c r="BF71" s="59"/>
      <c r="BG71" s="59"/>
      <c r="BH71" s="60"/>
      <c r="BI71" s="58"/>
      <c r="BJ71" s="59"/>
      <c r="BK71" s="59"/>
      <c r="BL71" s="59"/>
      <c r="BM71" s="59"/>
      <c r="BN71" s="60"/>
      <c r="BO71" s="58"/>
      <c r="BP71" s="59"/>
      <c r="BQ71" s="59"/>
      <c r="BR71" s="59"/>
      <c r="BS71" s="59"/>
      <c r="BT71" s="60"/>
      <c r="BU71" s="58"/>
      <c r="BV71" s="59"/>
      <c r="BW71" s="59"/>
      <c r="BX71" s="59"/>
      <c r="BY71" s="59"/>
      <c r="BZ71" s="60"/>
      <c r="CA71" s="58"/>
      <c r="CB71" s="59"/>
      <c r="CC71" s="59"/>
      <c r="CD71" s="59"/>
      <c r="CE71" s="59"/>
      <c r="CF71" s="60"/>
      <c r="CG71" s="58">
        <f t="shared" si="0"/>
        <v>0</v>
      </c>
      <c r="CH71" s="59"/>
      <c r="CI71" s="59"/>
      <c r="CJ71" s="59">
        <f t="shared" si="1"/>
        <v>0</v>
      </c>
      <c r="CK71" s="59"/>
      <c r="CL71" s="60"/>
      <c r="CM71" s="58">
        <f t="shared" si="2"/>
        <v>0</v>
      </c>
      <c r="CN71" s="59"/>
      <c r="CO71" s="59"/>
      <c r="CP71" s="59">
        <f t="shared" si="3"/>
        <v>0</v>
      </c>
      <c r="CQ71" s="59"/>
      <c r="CR71" s="60"/>
    </row>
    <row r="72" spans="1:96" s="5" customFormat="1" ht="20.100000000000001" customHeight="1" x14ac:dyDescent="0.2">
      <c r="A72" s="13" t="str">
        <f>code!D69</f>
        <v>C66</v>
      </c>
      <c r="B72" s="75" t="str">
        <f>code!C69</f>
        <v>النيل للملابس</v>
      </c>
      <c r="C72" s="75"/>
      <c r="D72" s="75"/>
      <c r="E72" s="75"/>
      <c r="F72" s="76"/>
      <c r="G72" s="58"/>
      <c r="H72" s="59"/>
      <c r="I72" s="59"/>
      <c r="J72" s="59"/>
      <c r="K72" s="59"/>
      <c r="L72" s="60"/>
      <c r="M72" s="58"/>
      <c r="N72" s="59"/>
      <c r="O72" s="59"/>
      <c r="P72" s="59"/>
      <c r="Q72" s="59"/>
      <c r="R72" s="60"/>
      <c r="S72" s="58"/>
      <c r="T72" s="59"/>
      <c r="U72" s="59"/>
      <c r="V72" s="59"/>
      <c r="W72" s="59"/>
      <c r="X72" s="60"/>
      <c r="Y72" s="58"/>
      <c r="Z72" s="59"/>
      <c r="AA72" s="59"/>
      <c r="AB72" s="59"/>
      <c r="AC72" s="59"/>
      <c r="AD72" s="60"/>
      <c r="AE72" s="58"/>
      <c r="AF72" s="59"/>
      <c r="AG72" s="59"/>
      <c r="AH72" s="59"/>
      <c r="AI72" s="59"/>
      <c r="AJ72" s="60"/>
      <c r="AK72" s="58"/>
      <c r="AL72" s="59"/>
      <c r="AM72" s="59"/>
      <c r="AN72" s="59"/>
      <c r="AO72" s="59"/>
      <c r="AP72" s="60"/>
      <c r="AQ72" s="58"/>
      <c r="AR72" s="59"/>
      <c r="AS72" s="59"/>
      <c r="AT72" s="59"/>
      <c r="AU72" s="59"/>
      <c r="AV72" s="60"/>
      <c r="AW72" s="58"/>
      <c r="AX72" s="59"/>
      <c r="AY72" s="59"/>
      <c r="AZ72" s="59"/>
      <c r="BA72" s="59"/>
      <c r="BB72" s="60"/>
      <c r="BC72" s="58"/>
      <c r="BD72" s="59"/>
      <c r="BE72" s="59"/>
      <c r="BF72" s="59"/>
      <c r="BG72" s="59"/>
      <c r="BH72" s="60"/>
      <c r="BI72" s="58"/>
      <c r="BJ72" s="59"/>
      <c r="BK72" s="59"/>
      <c r="BL72" s="59"/>
      <c r="BM72" s="59"/>
      <c r="BN72" s="60"/>
      <c r="BO72" s="58"/>
      <c r="BP72" s="59"/>
      <c r="BQ72" s="59"/>
      <c r="BR72" s="59"/>
      <c r="BS72" s="59"/>
      <c r="BT72" s="60"/>
      <c r="BU72" s="58"/>
      <c r="BV72" s="59"/>
      <c r="BW72" s="59"/>
      <c r="BX72" s="59"/>
      <c r="BY72" s="59"/>
      <c r="BZ72" s="60"/>
      <c r="CA72" s="58"/>
      <c r="CB72" s="59"/>
      <c r="CC72" s="59"/>
      <c r="CD72" s="59"/>
      <c r="CE72" s="59"/>
      <c r="CF72" s="60"/>
      <c r="CG72" s="58">
        <f t="shared" ref="CG72:CG105" si="4">SUMIF($G$6:$CD$6,"مدين",G72:CD72)</f>
        <v>0</v>
      </c>
      <c r="CH72" s="59"/>
      <c r="CI72" s="59"/>
      <c r="CJ72" s="59">
        <f t="shared" ref="CJ72:CJ106" si="5">SUMIF($G$6:$CD$6,"مدين",J72:CG72)</f>
        <v>0</v>
      </c>
      <c r="CK72" s="59"/>
      <c r="CL72" s="60"/>
      <c r="CM72" s="58">
        <f t="shared" ref="CM72:CM106" si="6">IF(CG72&gt;CJ72,CG72-CJ72,0)</f>
        <v>0</v>
      </c>
      <c r="CN72" s="59"/>
      <c r="CO72" s="59"/>
      <c r="CP72" s="59">
        <f t="shared" ref="CP72:CP106" si="7">IF(CJ72&gt;CG72,CJ72-CG72,0)</f>
        <v>0</v>
      </c>
      <c r="CQ72" s="59"/>
      <c r="CR72" s="60"/>
    </row>
    <row r="73" spans="1:96" s="5" customFormat="1" ht="20.100000000000001" customHeight="1" x14ac:dyDescent="0.2">
      <c r="A73" s="13" t="str">
        <f>code!D70</f>
        <v>C67</v>
      </c>
      <c r="B73" s="75" t="str">
        <f>code!C70</f>
        <v>موبيكا</v>
      </c>
      <c r="C73" s="75"/>
      <c r="D73" s="75"/>
      <c r="E73" s="75"/>
      <c r="F73" s="76"/>
      <c r="G73" s="58"/>
      <c r="H73" s="59"/>
      <c r="I73" s="59"/>
      <c r="J73" s="59"/>
      <c r="K73" s="59"/>
      <c r="L73" s="60"/>
      <c r="M73" s="58"/>
      <c r="N73" s="59"/>
      <c r="O73" s="59"/>
      <c r="P73" s="59"/>
      <c r="Q73" s="59"/>
      <c r="R73" s="60"/>
      <c r="S73" s="58"/>
      <c r="T73" s="59"/>
      <c r="U73" s="59"/>
      <c r="V73" s="59"/>
      <c r="W73" s="59"/>
      <c r="X73" s="60"/>
      <c r="Y73" s="58"/>
      <c r="Z73" s="59"/>
      <c r="AA73" s="59"/>
      <c r="AB73" s="59"/>
      <c r="AC73" s="59"/>
      <c r="AD73" s="60"/>
      <c r="AE73" s="58"/>
      <c r="AF73" s="59"/>
      <c r="AG73" s="59"/>
      <c r="AH73" s="59"/>
      <c r="AI73" s="59"/>
      <c r="AJ73" s="60"/>
      <c r="AK73" s="58"/>
      <c r="AL73" s="59"/>
      <c r="AM73" s="59"/>
      <c r="AN73" s="59"/>
      <c r="AO73" s="59"/>
      <c r="AP73" s="60"/>
      <c r="AQ73" s="58"/>
      <c r="AR73" s="59"/>
      <c r="AS73" s="59"/>
      <c r="AT73" s="59"/>
      <c r="AU73" s="59"/>
      <c r="AV73" s="60"/>
      <c r="AW73" s="58"/>
      <c r="AX73" s="59"/>
      <c r="AY73" s="59"/>
      <c r="AZ73" s="59"/>
      <c r="BA73" s="59"/>
      <c r="BB73" s="60"/>
      <c r="BC73" s="58"/>
      <c r="BD73" s="59"/>
      <c r="BE73" s="59"/>
      <c r="BF73" s="59"/>
      <c r="BG73" s="59"/>
      <c r="BH73" s="60"/>
      <c r="BI73" s="58"/>
      <c r="BJ73" s="59"/>
      <c r="BK73" s="59"/>
      <c r="BL73" s="59"/>
      <c r="BM73" s="59"/>
      <c r="BN73" s="60"/>
      <c r="BO73" s="58"/>
      <c r="BP73" s="59"/>
      <c r="BQ73" s="59"/>
      <c r="BR73" s="59"/>
      <c r="BS73" s="59"/>
      <c r="BT73" s="60"/>
      <c r="BU73" s="58"/>
      <c r="BV73" s="59"/>
      <c r="BW73" s="59"/>
      <c r="BX73" s="59"/>
      <c r="BY73" s="59"/>
      <c r="BZ73" s="60"/>
      <c r="CA73" s="58"/>
      <c r="CB73" s="59"/>
      <c r="CC73" s="59"/>
      <c r="CD73" s="59"/>
      <c r="CE73" s="59"/>
      <c r="CF73" s="60"/>
      <c r="CG73" s="58">
        <f t="shared" si="4"/>
        <v>0</v>
      </c>
      <c r="CH73" s="59"/>
      <c r="CI73" s="59"/>
      <c r="CJ73" s="59">
        <f t="shared" si="5"/>
        <v>0</v>
      </c>
      <c r="CK73" s="59"/>
      <c r="CL73" s="60"/>
      <c r="CM73" s="58">
        <f t="shared" si="6"/>
        <v>0</v>
      </c>
      <c r="CN73" s="59"/>
      <c r="CO73" s="59"/>
      <c r="CP73" s="59">
        <f t="shared" si="7"/>
        <v>0</v>
      </c>
      <c r="CQ73" s="59"/>
      <c r="CR73" s="60"/>
    </row>
    <row r="74" spans="1:96" s="5" customFormat="1" ht="20.100000000000001" customHeight="1" x14ac:dyDescent="0.2">
      <c r="A74" s="13" t="str">
        <f>code!D71</f>
        <v>C68</v>
      </c>
      <c r="B74" s="75" t="str">
        <f>code!C71</f>
        <v>جرافينيا</v>
      </c>
      <c r="C74" s="75"/>
      <c r="D74" s="75"/>
      <c r="E74" s="75"/>
      <c r="F74" s="76"/>
      <c r="G74" s="58"/>
      <c r="H74" s="59"/>
      <c r="I74" s="59"/>
      <c r="J74" s="59"/>
      <c r="K74" s="59"/>
      <c r="L74" s="60"/>
      <c r="M74" s="58"/>
      <c r="N74" s="59"/>
      <c r="O74" s="59"/>
      <c r="P74" s="59"/>
      <c r="Q74" s="59"/>
      <c r="R74" s="60"/>
      <c r="S74" s="58"/>
      <c r="T74" s="59"/>
      <c r="U74" s="59"/>
      <c r="V74" s="59"/>
      <c r="W74" s="59"/>
      <c r="X74" s="60"/>
      <c r="Y74" s="58"/>
      <c r="Z74" s="59"/>
      <c r="AA74" s="59"/>
      <c r="AB74" s="59"/>
      <c r="AC74" s="59"/>
      <c r="AD74" s="60"/>
      <c r="AE74" s="58"/>
      <c r="AF74" s="59"/>
      <c r="AG74" s="59"/>
      <c r="AH74" s="59"/>
      <c r="AI74" s="59"/>
      <c r="AJ74" s="60"/>
      <c r="AK74" s="58"/>
      <c r="AL74" s="59"/>
      <c r="AM74" s="59"/>
      <c r="AN74" s="59"/>
      <c r="AO74" s="59"/>
      <c r="AP74" s="60"/>
      <c r="AQ74" s="58"/>
      <c r="AR74" s="59"/>
      <c r="AS74" s="59"/>
      <c r="AT74" s="59"/>
      <c r="AU74" s="59"/>
      <c r="AV74" s="60"/>
      <c r="AW74" s="58"/>
      <c r="AX74" s="59"/>
      <c r="AY74" s="59"/>
      <c r="AZ74" s="59"/>
      <c r="BA74" s="59"/>
      <c r="BB74" s="60"/>
      <c r="BC74" s="58"/>
      <c r="BD74" s="59"/>
      <c r="BE74" s="59"/>
      <c r="BF74" s="59"/>
      <c r="BG74" s="59"/>
      <c r="BH74" s="60"/>
      <c r="BI74" s="58"/>
      <c r="BJ74" s="59"/>
      <c r="BK74" s="59"/>
      <c r="BL74" s="59"/>
      <c r="BM74" s="59"/>
      <c r="BN74" s="60"/>
      <c r="BO74" s="58"/>
      <c r="BP74" s="59"/>
      <c r="BQ74" s="59"/>
      <c r="BR74" s="59"/>
      <c r="BS74" s="59"/>
      <c r="BT74" s="60"/>
      <c r="BU74" s="58"/>
      <c r="BV74" s="59"/>
      <c r="BW74" s="59"/>
      <c r="BX74" s="59"/>
      <c r="BY74" s="59"/>
      <c r="BZ74" s="60"/>
      <c r="CA74" s="58"/>
      <c r="CB74" s="59"/>
      <c r="CC74" s="59"/>
      <c r="CD74" s="59"/>
      <c r="CE74" s="59"/>
      <c r="CF74" s="60"/>
      <c r="CG74" s="58">
        <f t="shared" si="4"/>
        <v>0</v>
      </c>
      <c r="CH74" s="59"/>
      <c r="CI74" s="59"/>
      <c r="CJ74" s="59">
        <f t="shared" si="5"/>
        <v>0</v>
      </c>
      <c r="CK74" s="59"/>
      <c r="CL74" s="60"/>
      <c r="CM74" s="58">
        <f t="shared" si="6"/>
        <v>0</v>
      </c>
      <c r="CN74" s="59"/>
      <c r="CO74" s="59"/>
      <c r="CP74" s="59">
        <f t="shared" si="7"/>
        <v>0</v>
      </c>
      <c r="CQ74" s="59"/>
      <c r="CR74" s="60"/>
    </row>
    <row r="75" spans="1:96" s="5" customFormat="1" ht="20.100000000000001" customHeight="1" x14ac:dyDescent="0.2">
      <c r="A75" s="13" t="str">
        <f>code!D72</f>
        <v>C69</v>
      </c>
      <c r="B75" s="75" t="str">
        <f>code!C72</f>
        <v>جولدن بيراميدز</v>
      </c>
      <c r="C75" s="75"/>
      <c r="D75" s="75"/>
      <c r="E75" s="75"/>
      <c r="F75" s="76"/>
      <c r="G75" s="58"/>
      <c r="H75" s="59"/>
      <c r="I75" s="59"/>
      <c r="J75" s="59"/>
      <c r="K75" s="59"/>
      <c r="L75" s="60"/>
      <c r="M75" s="58"/>
      <c r="N75" s="59"/>
      <c r="O75" s="59"/>
      <c r="P75" s="59"/>
      <c r="Q75" s="59"/>
      <c r="R75" s="60"/>
      <c r="S75" s="58"/>
      <c r="T75" s="59"/>
      <c r="U75" s="59"/>
      <c r="V75" s="59"/>
      <c r="W75" s="59"/>
      <c r="X75" s="60"/>
      <c r="Y75" s="58"/>
      <c r="Z75" s="59"/>
      <c r="AA75" s="59"/>
      <c r="AB75" s="59"/>
      <c r="AC75" s="59"/>
      <c r="AD75" s="60"/>
      <c r="AE75" s="58"/>
      <c r="AF75" s="59"/>
      <c r="AG75" s="59"/>
      <c r="AH75" s="59"/>
      <c r="AI75" s="59"/>
      <c r="AJ75" s="60"/>
      <c r="AK75" s="58"/>
      <c r="AL75" s="59"/>
      <c r="AM75" s="59"/>
      <c r="AN75" s="59"/>
      <c r="AO75" s="59"/>
      <c r="AP75" s="60"/>
      <c r="AQ75" s="58"/>
      <c r="AR75" s="59"/>
      <c r="AS75" s="59"/>
      <c r="AT75" s="59"/>
      <c r="AU75" s="59"/>
      <c r="AV75" s="60"/>
      <c r="AW75" s="58"/>
      <c r="AX75" s="59"/>
      <c r="AY75" s="59"/>
      <c r="AZ75" s="59"/>
      <c r="BA75" s="59"/>
      <c r="BB75" s="60"/>
      <c r="BC75" s="58"/>
      <c r="BD75" s="59"/>
      <c r="BE75" s="59"/>
      <c r="BF75" s="59"/>
      <c r="BG75" s="59"/>
      <c r="BH75" s="60"/>
      <c r="BI75" s="58"/>
      <c r="BJ75" s="59"/>
      <c r="BK75" s="59"/>
      <c r="BL75" s="59"/>
      <c r="BM75" s="59"/>
      <c r="BN75" s="60"/>
      <c r="BO75" s="58"/>
      <c r="BP75" s="59"/>
      <c r="BQ75" s="59"/>
      <c r="BR75" s="59"/>
      <c r="BS75" s="59"/>
      <c r="BT75" s="60"/>
      <c r="BU75" s="58"/>
      <c r="BV75" s="59"/>
      <c r="BW75" s="59"/>
      <c r="BX75" s="59"/>
      <c r="BY75" s="59"/>
      <c r="BZ75" s="60"/>
      <c r="CA75" s="58"/>
      <c r="CB75" s="59"/>
      <c r="CC75" s="59"/>
      <c r="CD75" s="59"/>
      <c r="CE75" s="59"/>
      <c r="CF75" s="60"/>
      <c r="CG75" s="58">
        <f t="shared" si="4"/>
        <v>0</v>
      </c>
      <c r="CH75" s="59"/>
      <c r="CI75" s="59"/>
      <c r="CJ75" s="59">
        <f t="shared" si="5"/>
        <v>0</v>
      </c>
      <c r="CK75" s="59"/>
      <c r="CL75" s="60"/>
      <c r="CM75" s="58">
        <f t="shared" si="6"/>
        <v>0</v>
      </c>
      <c r="CN75" s="59"/>
      <c r="CO75" s="59"/>
      <c r="CP75" s="59">
        <f t="shared" si="7"/>
        <v>0</v>
      </c>
      <c r="CQ75" s="59"/>
      <c r="CR75" s="60"/>
    </row>
    <row r="76" spans="1:96" s="5" customFormat="1" ht="20.100000000000001" customHeight="1" x14ac:dyDescent="0.2">
      <c r="A76" s="13" t="str">
        <f>code!D73</f>
        <v>C70</v>
      </c>
      <c r="B76" s="75" t="str">
        <f>code!C73</f>
        <v>الشمسى للملابس</v>
      </c>
      <c r="C76" s="75"/>
      <c r="D76" s="75"/>
      <c r="E76" s="75"/>
      <c r="F76" s="76"/>
      <c r="G76" s="58"/>
      <c r="H76" s="59"/>
      <c r="I76" s="59"/>
      <c r="J76" s="59"/>
      <c r="K76" s="59"/>
      <c r="L76" s="60"/>
      <c r="M76" s="58"/>
      <c r="N76" s="59"/>
      <c r="O76" s="59"/>
      <c r="P76" s="59"/>
      <c r="Q76" s="59"/>
      <c r="R76" s="60"/>
      <c r="S76" s="58"/>
      <c r="T76" s="59"/>
      <c r="U76" s="59"/>
      <c r="V76" s="59"/>
      <c r="W76" s="59"/>
      <c r="X76" s="60"/>
      <c r="Y76" s="58"/>
      <c r="Z76" s="59"/>
      <c r="AA76" s="59"/>
      <c r="AB76" s="59"/>
      <c r="AC76" s="59"/>
      <c r="AD76" s="60"/>
      <c r="AE76" s="58"/>
      <c r="AF76" s="59"/>
      <c r="AG76" s="59"/>
      <c r="AH76" s="59"/>
      <c r="AI76" s="59"/>
      <c r="AJ76" s="60"/>
      <c r="AK76" s="58"/>
      <c r="AL76" s="59"/>
      <c r="AM76" s="59"/>
      <c r="AN76" s="59"/>
      <c r="AO76" s="59"/>
      <c r="AP76" s="60"/>
      <c r="AQ76" s="58"/>
      <c r="AR76" s="59"/>
      <c r="AS76" s="59"/>
      <c r="AT76" s="59"/>
      <c r="AU76" s="59"/>
      <c r="AV76" s="60"/>
      <c r="AW76" s="58"/>
      <c r="AX76" s="59"/>
      <c r="AY76" s="59"/>
      <c r="AZ76" s="59"/>
      <c r="BA76" s="59"/>
      <c r="BB76" s="60"/>
      <c r="BC76" s="58"/>
      <c r="BD76" s="59"/>
      <c r="BE76" s="59"/>
      <c r="BF76" s="59"/>
      <c r="BG76" s="59"/>
      <c r="BH76" s="60"/>
      <c r="BI76" s="58"/>
      <c r="BJ76" s="59"/>
      <c r="BK76" s="59"/>
      <c r="BL76" s="59"/>
      <c r="BM76" s="59"/>
      <c r="BN76" s="60"/>
      <c r="BO76" s="58"/>
      <c r="BP76" s="59"/>
      <c r="BQ76" s="59"/>
      <c r="BR76" s="59"/>
      <c r="BS76" s="59"/>
      <c r="BT76" s="60"/>
      <c r="BU76" s="58"/>
      <c r="BV76" s="59"/>
      <c r="BW76" s="59"/>
      <c r="BX76" s="59"/>
      <c r="BY76" s="59"/>
      <c r="BZ76" s="60"/>
      <c r="CA76" s="58"/>
      <c r="CB76" s="59"/>
      <c r="CC76" s="59"/>
      <c r="CD76" s="59"/>
      <c r="CE76" s="59"/>
      <c r="CF76" s="60"/>
      <c r="CG76" s="58">
        <f t="shared" si="4"/>
        <v>0</v>
      </c>
      <c r="CH76" s="59"/>
      <c r="CI76" s="59"/>
      <c r="CJ76" s="59">
        <f t="shared" si="5"/>
        <v>0</v>
      </c>
      <c r="CK76" s="59"/>
      <c r="CL76" s="60"/>
      <c r="CM76" s="58">
        <f t="shared" si="6"/>
        <v>0</v>
      </c>
      <c r="CN76" s="59"/>
      <c r="CO76" s="59"/>
      <c r="CP76" s="59">
        <f t="shared" si="7"/>
        <v>0</v>
      </c>
      <c r="CQ76" s="59"/>
      <c r="CR76" s="60"/>
    </row>
    <row r="77" spans="1:96" s="5" customFormat="1" ht="20.100000000000001" customHeight="1" x14ac:dyDescent="0.2">
      <c r="A77" s="13" t="str">
        <f>code!D74</f>
        <v>C71</v>
      </c>
      <c r="B77" s="75" t="str">
        <f>code!C74</f>
        <v>جلوب للتجارة</v>
      </c>
      <c r="C77" s="75"/>
      <c r="D77" s="75"/>
      <c r="E77" s="75"/>
      <c r="F77" s="76"/>
      <c r="G77" s="58"/>
      <c r="H77" s="59"/>
      <c r="I77" s="59"/>
      <c r="J77" s="59"/>
      <c r="K77" s="59"/>
      <c r="L77" s="60"/>
      <c r="M77" s="58"/>
      <c r="N77" s="59"/>
      <c r="O77" s="59"/>
      <c r="P77" s="59"/>
      <c r="Q77" s="59"/>
      <c r="R77" s="60"/>
      <c r="S77" s="58"/>
      <c r="T77" s="59"/>
      <c r="U77" s="59"/>
      <c r="V77" s="59"/>
      <c r="W77" s="59"/>
      <c r="X77" s="60"/>
      <c r="Y77" s="58"/>
      <c r="Z77" s="59"/>
      <c r="AA77" s="59"/>
      <c r="AB77" s="59"/>
      <c r="AC77" s="59"/>
      <c r="AD77" s="60"/>
      <c r="AE77" s="58"/>
      <c r="AF77" s="59"/>
      <c r="AG77" s="59"/>
      <c r="AH77" s="59"/>
      <c r="AI77" s="59"/>
      <c r="AJ77" s="60"/>
      <c r="AK77" s="58"/>
      <c r="AL77" s="59"/>
      <c r="AM77" s="59"/>
      <c r="AN77" s="59"/>
      <c r="AO77" s="59"/>
      <c r="AP77" s="60"/>
      <c r="AQ77" s="58"/>
      <c r="AR77" s="59"/>
      <c r="AS77" s="59"/>
      <c r="AT77" s="59"/>
      <c r="AU77" s="59"/>
      <c r="AV77" s="60"/>
      <c r="AW77" s="58"/>
      <c r="AX77" s="59"/>
      <c r="AY77" s="59"/>
      <c r="AZ77" s="59"/>
      <c r="BA77" s="59"/>
      <c r="BB77" s="60"/>
      <c r="BC77" s="58"/>
      <c r="BD77" s="59"/>
      <c r="BE77" s="59"/>
      <c r="BF77" s="59"/>
      <c r="BG77" s="59"/>
      <c r="BH77" s="60"/>
      <c r="BI77" s="58"/>
      <c r="BJ77" s="59"/>
      <c r="BK77" s="59"/>
      <c r="BL77" s="59"/>
      <c r="BM77" s="59"/>
      <c r="BN77" s="60"/>
      <c r="BO77" s="58"/>
      <c r="BP77" s="59"/>
      <c r="BQ77" s="59"/>
      <c r="BR77" s="59"/>
      <c r="BS77" s="59"/>
      <c r="BT77" s="60"/>
      <c r="BU77" s="58"/>
      <c r="BV77" s="59"/>
      <c r="BW77" s="59"/>
      <c r="BX77" s="59"/>
      <c r="BY77" s="59"/>
      <c r="BZ77" s="60"/>
      <c r="CA77" s="58"/>
      <c r="CB77" s="59"/>
      <c r="CC77" s="59"/>
      <c r="CD77" s="59"/>
      <c r="CE77" s="59"/>
      <c r="CF77" s="60"/>
      <c r="CG77" s="58">
        <f t="shared" si="4"/>
        <v>0</v>
      </c>
      <c r="CH77" s="59"/>
      <c r="CI77" s="59"/>
      <c r="CJ77" s="59">
        <f t="shared" si="5"/>
        <v>0</v>
      </c>
      <c r="CK77" s="59"/>
      <c r="CL77" s="60"/>
      <c r="CM77" s="58">
        <f t="shared" si="6"/>
        <v>0</v>
      </c>
      <c r="CN77" s="59"/>
      <c r="CO77" s="59"/>
      <c r="CP77" s="59">
        <f t="shared" si="7"/>
        <v>0</v>
      </c>
      <c r="CQ77" s="59"/>
      <c r="CR77" s="60"/>
    </row>
    <row r="78" spans="1:96" s="5" customFormat="1" ht="20.100000000000001" customHeight="1" x14ac:dyDescent="0.2">
      <c r="A78" s="13" t="str">
        <f>code!D75</f>
        <v>C72</v>
      </c>
      <c r="B78" s="75" t="str">
        <f>code!C75</f>
        <v>agi teCh</v>
      </c>
      <c r="C78" s="75"/>
      <c r="D78" s="75"/>
      <c r="E78" s="75"/>
      <c r="F78" s="76"/>
      <c r="G78" s="58"/>
      <c r="H78" s="59"/>
      <c r="I78" s="59"/>
      <c r="J78" s="59"/>
      <c r="K78" s="59"/>
      <c r="L78" s="60"/>
      <c r="M78" s="58"/>
      <c r="N78" s="59"/>
      <c r="O78" s="59"/>
      <c r="P78" s="59"/>
      <c r="Q78" s="59"/>
      <c r="R78" s="60"/>
      <c r="S78" s="58"/>
      <c r="T78" s="59"/>
      <c r="U78" s="59"/>
      <c r="V78" s="59"/>
      <c r="W78" s="59"/>
      <c r="X78" s="60"/>
      <c r="Y78" s="58"/>
      <c r="Z78" s="59"/>
      <c r="AA78" s="59"/>
      <c r="AB78" s="59"/>
      <c r="AC78" s="59"/>
      <c r="AD78" s="60"/>
      <c r="AE78" s="58"/>
      <c r="AF78" s="59"/>
      <c r="AG78" s="59"/>
      <c r="AH78" s="59"/>
      <c r="AI78" s="59"/>
      <c r="AJ78" s="60"/>
      <c r="AK78" s="58"/>
      <c r="AL78" s="59"/>
      <c r="AM78" s="59"/>
      <c r="AN78" s="59"/>
      <c r="AO78" s="59"/>
      <c r="AP78" s="60"/>
      <c r="AQ78" s="58"/>
      <c r="AR78" s="59"/>
      <c r="AS78" s="59"/>
      <c r="AT78" s="59"/>
      <c r="AU78" s="59"/>
      <c r="AV78" s="60"/>
      <c r="AW78" s="58"/>
      <c r="AX78" s="59"/>
      <c r="AY78" s="59"/>
      <c r="AZ78" s="59"/>
      <c r="BA78" s="59"/>
      <c r="BB78" s="60"/>
      <c r="BC78" s="58"/>
      <c r="BD78" s="59"/>
      <c r="BE78" s="59"/>
      <c r="BF78" s="59"/>
      <c r="BG78" s="59"/>
      <c r="BH78" s="60"/>
      <c r="BI78" s="58"/>
      <c r="BJ78" s="59"/>
      <c r="BK78" s="59"/>
      <c r="BL78" s="59"/>
      <c r="BM78" s="59"/>
      <c r="BN78" s="60"/>
      <c r="BO78" s="58"/>
      <c r="BP78" s="59"/>
      <c r="BQ78" s="59"/>
      <c r="BR78" s="59"/>
      <c r="BS78" s="59"/>
      <c r="BT78" s="60"/>
      <c r="BU78" s="58"/>
      <c r="BV78" s="59"/>
      <c r="BW78" s="59"/>
      <c r="BX78" s="59"/>
      <c r="BY78" s="59"/>
      <c r="BZ78" s="60"/>
      <c r="CA78" s="58"/>
      <c r="CB78" s="59"/>
      <c r="CC78" s="59"/>
      <c r="CD78" s="59"/>
      <c r="CE78" s="59"/>
      <c r="CF78" s="60"/>
      <c r="CG78" s="58">
        <f t="shared" si="4"/>
        <v>0</v>
      </c>
      <c r="CH78" s="59"/>
      <c r="CI78" s="59"/>
      <c r="CJ78" s="59">
        <f t="shared" si="5"/>
        <v>0</v>
      </c>
      <c r="CK78" s="59"/>
      <c r="CL78" s="60"/>
      <c r="CM78" s="58">
        <f t="shared" si="6"/>
        <v>0</v>
      </c>
      <c r="CN78" s="59"/>
      <c r="CO78" s="59"/>
      <c r="CP78" s="59">
        <f t="shared" si="7"/>
        <v>0</v>
      </c>
      <c r="CQ78" s="59"/>
      <c r="CR78" s="60"/>
    </row>
    <row r="79" spans="1:96" s="5" customFormat="1" ht="20.100000000000001" customHeight="1" x14ac:dyDescent="0.2">
      <c r="A79" s="13" t="str">
        <f>code!D76</f>
        <v>C73</v>
      </c>
      <c r="B79" s="75" t="str">
        <f>code!C76</f>
        <v>Amiral management</v>
      </c>
      <c r="C79" s="75"/>
      <c r="D79" s="75"/>
      <c r="E79" s="75"/>
      <c r="F79" s="76"/>
      <c r="G79" s="58"/>
      <c r="H79" s="59"/>
      <c r="I79" s="59"/>
      <c r="J79" s="59"/>
      <c r="K79" s="59"/>
      <c r="L79" s="60"/>
      <c r="M79" s="58"/>
      <c r="N79" s="59"/>
      <c r="O79" s="59"/>
      <c r="P79" s="59"/>
      <c r="Q79" s="59"/>
      <c r="R79" s="60"/>
      <c r="S79" s="58"/>
      <c r="T79" s="59"/>
      <c r="U79" s="59"/>
      <c r="V79" s="59"/>
      <c r="W79" s="59"/>
      <c r="X79" s="60"/>
      <c r="Y79" s="58"/>
      <c r="Z79" s="59"/>
      <c r="AA79" s="59"/>
      <c r="AB79" s="59"/>
      <c r="AC79" s="59"/>
      <c r="AD79" s="60"/>
      <c r="AE79" s="58"/>
      <c r="AF79" s="59"/>
      <c r="AG79" s="59"/>
      <c r="AH79" s="59"/>
      <c r="AI79" s="59"/>
      <c r="AJ79" s="60"/>
      <c r="AK79" s="58"/>
      <c r="AL79" s="59"/>
      <c r="AM79" s="59"/>
      <c r="AN79" s="59"/>
      <c r="AO79" s="59"/>
      <c r="AP79" s="60"/>
      <c r="AQ79" s="58"/>
      <c r="AR79" s="59"/>
      <c r="AS79" s="59"/>
      <c r="AT79" s="59"/>
      <c r="AU79" s="59"/>
      <c r="AV79" s="60"/>
      <c r="AW79" s="58"/>
      <c r="AX79" s="59"/>
      <c r="AY79" s="59"/>
      <c r="AZ79" s="59"/>
      <c r="BA79" s="59"/>
      <c r="BB79" s="60"/>
      <c r="BC79" s="58"/>
      <c r="BD79" s="59"/>
      <c r="BE79" s="59"/>
      <c r="BF79" s="59"/>
      <c r="BG79" s="59"/>
      <c r="BH79" s="60"/>
      <c r="BI79" s="58"/>
      <c r="BJ79" s="59"/>
      <c r="BK79" s="59"/>
      <c r="BL79" s="59"/>
      <c r="BM79" s="59"/>
      <c r="BN79" s="60"/>
      <c r="BO79" s="58"/>
      <c r="BP79" s="59"/>
      <c r="BQ79" s="59"/>
      <c r="BR79" s="59"/>
      <c r="BS79" s="59"/>
      <c r="BT79" s="60"/>
      <c r="BU79" s="58"/>
      <c r="BV79" s="59"/>
      <c r="BW79" s="59"/>
      <c r="BX79" s="59"/>
      <c r="BY79" s="59"/>
      <c r="BZ79" s="60"/>
      <c r="CA79" s="58"/>
      <c r="CB79" s="59"/>
      <c r="CC79" s="59"/>
      <c r="CD79" s="59"/>
      <c r="CE79" s="59"/>
      <c r="CF79" s="60"/>
      <c r="CG79" s="58">
        <f t="shared" si="4"/>
        <v>0</v>
      </c>
      <c r="CH79" s="59"/>
      <c r="CI79" s="59"/>
      <c r="CJ79" s="59">
        <f t="shared" si="5"/>
        <v>0</v>
      </c>
      <c r="CK79" s="59"/>
      <c r="CL79" s="60"/>
      <c r="CM79" s="58">
        <f t="shared" si="6"/>
        <v>0</v>
      </c>
      <c r="CN79" s="59"/>
      <c r="CO79" s="59"/>
      <c r="CP79" s="59">
        <f t="shared" si="7"/>
        <v>0</v>
      </c>
      <c r="CQ79" s="59"/>
      <c r="CR79" s="60"/>
    </row>
    <row r="80" spans="1:96" s="5" customFormat="1" ht="20.100000000000001" customHeight="1" x14ac:dyDescent="0.2">
      <c r="A80" s="13" t="str">
        <f>code!D77</f>
        <v>C74</v>
      </c>
      <c r="B80" s="75" t="str">
        <f>code!C77</f>
        <v>Aga khan Cultural</v>
      </c>
      <c r="C80" s="75"/>
      <c r="D80" s="75"/>
      <c r="E80" s="75"/>
      <c r="F80" s="76"/>
      <c r="G80" s="58"/>
      <c r="H80" s="59"/>
      <c r="I80" s="59"/>
      <c r="J80" s="59"/>
      <c r="K80" s="59"/>
      <c r="L80" s="60"/>
      <c r="M80" s="58"/>
      <c r="N80" s="59"/>
      <c r="O80" s="59"/>
      <c r="P80" s="59"/>
      <c r="Q80" s="59"/>
      <c r="R80" s="60"/>
      <c r="S80" s="58"/>
      <c r="T80" s="59"/>
      <c r="U80" s="59"/>
      <c r="V80" s="59"/>
      <c r="W80" s="59"/>
      <c r="X80" s="60"/>
      <c r="Y80" s="58"/>
      <c r="Z80" s="59"/>
      <c r="AA80" s="59"/>
      <c r="AB80" s="59"/>
      <c r="AC80" s="59"/>
      <c r="AD80" s="60"/>
      <c r="AE80" s="58"/>
      <c r="AF80" s="59"/>
      <c r="AG80" s="59"/>
      <c r="AH80" s="59"/>
      <c r="AI80" s="59"/>
      <c r="AJ80" s="60"/>
      <c r="AK80" s="58"/>
      <c r="AL80" s="59"/>
      <c r="AM80" s="59"/>
      <c r="AN80" s="59"/>
      <c r="AO80" s="59"/>
      <c r="AP80" s="60"/>
      <c r="AQ80" s="58"/>
      <c r="AR80" s="59"/>
      <c r="AS80" s="59"/>
      <c r="AT80" s="59"/>
      <c r="AU80" s="59"/>
      <c r="AV80" s="60"/>
      <c r="AW80" s="58"/>
      <c r="AX80" s="59"/>
      <c r="AY80" s="59"/>
      <c r="AZ80" s="59"/>
      <c r="BA80" s="59"/>
      <c r="BB80" s="60"/>
      <c r="BC80" s="58"/>
      <c r="BD80" s="59"/>
      <c r="BE80" s="59"/>
      <c r="BF80" s="59"/>
      <c r="BG80" s="59"/>
      <c r="BH80" s="60"/>
      <c r="BI80" s="58"/>
      <c r="BJ80" s="59"/>
      <c r="BK80" s="59"/>
      <c r="BL80" s="59"/>
      <c r="BM80" s="59"/>
      <c r="BN80" s="60"/>
      <c r="BO80" s="58"/>
      <c r="BP80" s="59"/>
      <c r="BQ80" s="59"/>
      <c r="BR80" s="59"/>
      <c r="BS80" s="59"/>
      <c r="BT80" s="60"/>
      <c r="BU80" s="58"/>
      <c r="BV80" s="59"/>
      <c r="BW80" s="59"/>
      <c r="BX80" s="59"/>
      <c r="BY80" s="59"/>
      <c r="BZ80" s="60"/>
      <c r="CA80" s="58"/>
      <c r="CB80" s="59"/>
      <c r="CC80" s="59"/>
      <c r="CD80" s="59"/>
      <c r="CE80" s="59"/>
      <c r="CF80" s="60"/>
      <c r="CG80" s="58">
        <f t="shared" si="4"/>
        <v>0</v>
      </c>
      <c r="CH80" s="59"/>
      <c r="CI80" s="59"/>
      <c r="CJ80" s="59">
        <f t="shared" si="5"/>
        <v>0</v>
      </c>
      <c r="CK80" s="59"/>
      <c r="CL80" s="60"/>
      <c r="CM80" s="58">
        <f t="shared" si="6"/>
        <v>0</v>
      </c>
      <c r="CN80" s="59"/>
      <c r="CO80" s="59"/>
      <c r="CP80" s="59">
        <f t="shared" si="7"/>
        <v>0</v>
      </c>
      <c r="CQ80" s="59"/>
      <c r="CR80" s="60"/>
    </row>
    <row r="81" spans="1:96" s="5" customFormat="1" ht="20.100000000000001" customHeight="1" x14ac:dyDescent="0.2">
      <c r="A81" s="13" t="str">
        <f>code!D78</f>
        <v>C75</v>
      </c>
      <c r="B81" s="75" t="str">
        <f>code!C78</f>
        <v>Ayman afandi</v>
      </c>
      <c r="C81" s="75"/>
      <c r="D81" s="75"/>
      <c r="E81" s="75"/>
      <c r="F81" s="76"/>
      <c r="G81" s="58"/>
      <c r="H81" s="59"/>
      <c r="I81" s="59"/>
      <c r="J81" s="59"/>
      <c r="K81" s="59"/>
      <c r="L81" s="60"/>
      <c r="M81" s="58"/>
      <c r="N81" s="59"/>
      <c r="O81" s="59"/>
      <c r="P81" s="59"/>
      <c r="Q81" s="59"/>
      <c r="R81" s="60"/>
      <c r="S81" s="58"/>
      <c r="T81" s="59"/>
      <c r="U81" s="59"/>
      <c r="V81" s="59"/>
      <c r="W81" s="59"/>
      <c r="X81" s="60"/>
      <c r="Y81" s="58"/>
      <c r="Z81" s="59"/>
      <c r="AA81" s="59"/>
      <c r="AB81" s="59"/>
      <c r="AC81" s="59"/>
      <c r="AD81" s="60"/>
      <c r="AE81" s="58"/>
      <c r="AF81" s="59"/>
      <c r="AG81" s="59"/>
      <c r="AH81" s="59"/>
      <c r="AI81" s="59"/>
      <c r="AJ81" s="60"/>
      <c r="AK81" s="58"/>
      <c r="AL81" s="59"/>
      <c r="AM81" s="59"/>
      <c r="AN81" s="59"/>
      <c r="AO81" s="59"/>
      <c r="AP81" s="60"/>
      <c r="AQ81" s="58"/>
      <c r="AR81" s="59"/>
      <c r="AS81" s="59"/>
      <c r="AT81" s="59"/>
      <c r="AU81" s="59"/>
      <c r="AV81" s="60"/>
      <c r="AW81" s="58"/>
      <c r="AX81" s="59"/>
      <c r="AY81" s="59"/>
      <c r="AZ81" s="59"/>
      <c r="BA81" s="59"/>
      <c r="BB81" s="60"/>
      <c r="BC81" s="58"/>
      <c r="BD81" s="59"/>
      <c r="BE81" s="59"/>
      <c r="BF81" s="59"/>
      <c r="BG81" s="59"/>
      <c r="BH81" s="60"/>
      <c r="BI81" s="58"/>
      <c r="BJ81" s="59"/>
      <c r="BK81" s="59"/>
      <c r="BL81" s="59"/>
      <c r="BM81" s="59"/>
      <c r="BN81" s="60"/>
      <c r="BO81" s="58"/>
      <c r="BP81" s="59"/>
      <c r="BQ81" s="59"/>
      <c r="BR81" s="59"/>
      <c r="BS81" s="59"/>
      <c r="BT81" s="60"/>
      <c r="BU81" s="58"/>
      <c r="BV81" s="59"/>
      <c r="BW81" s="59"/>
      <c r="BX81" s="59"/>
      <c r="BY81" s="59"/>
      <c r="BZ81" s="60"/>
      <c r="CA81" s="58"/>
      <c r="CB81" s="59"/>
      <c r="CC81" s="59"/>
      <c r="CD81" s="59"/>
      <c r="CE81" s="59"/>
      <c r="CF81" s="60"/>
      <c r="CG81" s="58">
        <f t="shared" si="4"/>
        <v>0</v>
      </c>
      <c r="CH81" s="59"/>
      <c r="CI81" s="59"/>
      <c r="CJ81" s="59">
        <f t="shared" si="5"/>
        <v>0</v>
      </c>
      <c r="CK81" s="59"/>
      <c r="CL81" s="60"/>
      <c r="CM81" s="58">
        <f t="shared" si="6"/>
        <v>0</v>
      </c>
      <c r="CN81" s="59"/>
      <c r="CO81" s="59"/>
      <c r="CP81" s="59">
        <f t="shared" si="7"/>
        <v>0</v>
      </c>
      <c r="CQ81" s="59"/>
      <c r="CR81" s="60"/>
    </row>
    <row r="82" spans="1:96" s="5" customFormat="1" ht="20.100000000000001" customHeight="1" x14ac:dyDescent="0.2">
      <c r="A82" s="13" t="str">
        <f>code!D79</f>
        <v>C76</v>
      </c>
      <c r="B82" s="75" t="str">
        <f>code!C79</f>
        <v>Cadbury Egypt</v>
      </c>
      <c r="C82" s="75"/>
      <c r="D82" s="75"/>
      <c r="E82" s="75"/>
      <c r="F82" s="76"/>
      <c r="G82" s="58"/>
      <c r="H82" s="59"/>
      <c r="I82" s="59"/>
      <c r="J82" s="59"/>
      <c r="K82" s="59"/>
      <c r="L82" s="60"/>
      <c r="M82" s="58"/>
      <c r="N82" s="59"/>
      <c r="O82" s="59"/>
      <c r="P82" s="59"/>
      <c r="Q82" s="59"/>
      <c r="R82" s="60"/>
      <c r="S82" s="58"/>
      <c r="T82" s="59"/>
      <c r="U82" s="59"/>
      <c r="V82" s="59"/>
      <c r="W82" s="59"/>
      <c r="X82" s="60"/>
      <c r="Y82" s="58"/>
      <c r="Z82" s="59"/>
      <c r="AA82" s="59"/>
      <c r="AB82" s="59"/>
      <c r="AC82" s="59"/>
      <c r="AD82" s="60"/>
      <c r="AE82" s="58"/>
      <c r="AF82" s="59"/>
      <c r="AG82" s="59"/>
      <c r="AH82" s="59"/>
      <c r="AI82" s="59"/>
      <c r="AJ82" s="60"/>
      <c r="AK82" s="58"/>
      <c r="AL82" s="59"/>
      <c r="AM82" s="59"/>
      <c r="AN82" s="59"/>
      <c r="AO82" s="59"/>
      <c r="AP82" s="60"/>
      <c r="AQ82" s="58"/>
      <c r="AR82" s="59"/>
      <c r="AS82" s="59"/>
      <c r="AT82" s="59"/>
      <c r="AU82" s="59"/>
      <c r="AV82" s="60"/>
      <c r="AW82" s="58"/>
      <c r="AX82" s="59"/>
      <c r="AY82" s="59"/>
      <c r="AZ82" s="59"/>
      <c r="BA82" s="59"/>
      <c r="BB82" s="60"/>
      <c r="BC82" s="58"/>
      <c r="BD82" s="59"/>
      <c r="BE82" s="59"/>
      <c r="BF82" s="59"/>
      <c r="BG82" s="59"/>
      <c r="BH82" s="60"/>
      <c r="BI82" s="58"/>
      <c r="BJ82" s="59"/>
      <c r="BK82" s="59"/>
      <c r="BL82" s="59"/>
      <c r="BM82" s="59"/>
      <c r="BN82" s="60"/>
      <c r="BO82" s="58"/>
      <c r="BP82" s="59"/>
      <c r="BQ82" s="59"/>
      <c r="BR82" s="59"/>
      <c r="BS82" s="59"/>
      <c r="BT82" s="60"/>
      <c r="BU82" s="58"/>
      <c r="BV82" s="59"/>
      <c r="BW82" s="59"/>
      <c r="BX82" s="59"/>
      <c r="BY82" s="59"/>
      <c r="BZ82" s="60"/>
      <c r="CA82" s="58"/>
      <c r="CB82" s="59"/>
      <c r="CC82" s="59"/>
      <c r="CD82" s="59"/>
      <c r="CE82" s="59"/>
      <c r="CF82" s="60"/>
      <c r="CG82" s="58">
        <f t="shared" si="4"/>
        <v>0</v>
      </c>
      <c r="CH82" s="59"/>
      <c r="CI82" s="59"/>
      <c r="CJ82" s="59">
        <f t="shared" si="5"/>
        <v>0</v>
      </c>
      <c r="CK82" s="59"/>
      <c r="CL82" s="60"/>
      <c r="CM82" s="58">
        <f t="shared" si="6"/>
        <v>0</v>
      </c>
      <c r="CN82" s="59"/>
      <c r="CO82" s="59"/>
      <c r="CP82" s="59">
        <f t="shared" si="7"/>
        <v>0</v>
      </c>
      <c r="CQ82" s="59"/>
      <c r="CR82" s="60"/>
    </row>
    <row r="83" spans="1:96" s="5" customFormat="1" ht="20.100000000000001" customHeight="1" x14ac:dyDescent="0.2">
      <c r="A83" s="13" t="str">
        <f>code!D80</f>
        <v>C77</v>
      </c>
      <c r="B83" s="75" t="str">
        <f>code!C80</f>
        <v>CIB</v>
      </c>
      <c r="C83" s="75"/>
      <c r="D83" s="75"/>
      <c r="E83" s="75"/>
      <c r="F83" s="76"/>
      <c r="G83" s="58"/>
      <c r="H83" s="59"/>
      <c r="I83" s="59"/>
      <c r="J83" s="59"/>
      <c r="K83" s="59"/>
      <c r="L83" s="60"/>
      <c r="M83" s="58"/>
      <c r="N83" s="59"/>
      <c r="O83" s="59"/>
      <c r="P83" s="59"/>
      <c r="Q83" s="59"/>
      <c r="R83" s="60"/>
      <c r="S83" s="58"/>
      <c r="T83" s="59"/>
      <c r="U83" s="59"/>
      <c r="V83" s="59"/>
      <c r="W83" s="59"/>
      <c r="X83" s="60"/>
      <c r="Y83" s="58"/>
      <c r="Z83" s="59"/>
      <c r="AA83" s="59"/>
      <c r="AB83" s="59"/>
      <c r="AC83" s="59"/>
      <c r="AD83" s="60"/>
      <c r="AE83" s="58"/>
      <c r="AF83" s="59"/>
      <c r="AG83" s="59"/>
      <c r="AH83" s="59"/>
      <c r="AI83" s="59"/>
      <c r="AJ83" s="60"/>
      <c r="AK83" s="58"/>
      <c r="AL83" s="59"/>
      <c r="AM83" s="59"/>
      <c r="AN83" s="59"/>
      <c r="AO83" s="59"/>
      <c r="AP83" s="60"/>
      <c r="AQ83" s="58"/>
      <c r="AR83" s="59"/>
      <c r="AS83" s="59"/>
      <c r="AT83" s="59"/>
      <c r="AU83" s="59"/>
      <c r="AV83" s="60"/>
      <c r="AW83" s="58"/>
      <c r="AX83" s="59"/>
      <c r="AY83" s="59"/>
      <c r="AZ83" s="59"/>
      <c r="BA83" s="59"/>
      <c r="BB83" s="60"/>
      <c r="BC83" s="58"/>
      <c r="BD83" s="59"/>
      <c r="BE83" s="59"/>
      <c r="BF83" s="59"/>
      <c r="BG83" s="59"/>
      <c r="BH83" s="60"/>
      <c r="BI83" s="58"/>
      <c r="BJ83" s="59"/>
      <c r="BK83" s="59"/>
      <c r="BL83" s="59"/>
      <c r="BM83" s="59"/>
      <c r="BN83" s="60"/>
      <c r="BO83" s="58"/>
      <c r="BP83" s="59"/>
      <c r="BQ83" s="59"/>
      <c r="BR83" s="59"/>
      <c r="BS83" s="59"/>
      <c r="BT83" s="60"/>
      <c r="BU83" s="58"/>
      <c r="BV83" s="59"/>
      <c r="BW83" s="59"/>
      <c r="BX83" s="59"/>
      <c r="BY83" s="59"/>
      <c r="BZ83" s="60"/>
      <c r="CA83" s="58"/>
      <c r="CB83" s="59"/>
      <c r="CC83" s="59"/>
      <c r="CD83" s="59"/>
      <c r="CE83" s="59"/>
      <c r="CF83" s="60"/>
      <c r="CG83" s="58">
        <f t="shared" si="4"/>
        <v>0</v>
      </c>
      <c r="CH83" s="59"/>
      <c r="CI83" s="59"/>
      <c r="CJ83" s="59">
        <f t="shared" si="5"/>
        <v>0</v>
      </c>
      <c r="CK83" s="59"/>
      <c r="CL83" s="60"/>
      <c r="CM83" s="58">
        <f t="shared" si="6"/>
        <v>0</v>
      </c>
      <c r="CN83" s="59"/>
      <c r="CO83" s="59"/>
      <c r="CP83" s="59">
        <f t="shared" si="7"/>
        <v>0</v>
      </c>
      <c r="CQ83" s="59"/>
      <c r="CR83" s="60"/>
    </row>
    <row r="84" spans="1:96" s="5" customFormat="1" ht="20.100000000000001" customHeight="1" x14ac:dyDescent="0.2">
      <c r="A84" s="13" t="str">
        <f>code!D81</f>
        <v>C78</v>
      </c>
      <c r="B84" s="75" t="str">
        <f>code!C81</f>
        <v>FILM MAKER</v>
      </c>
      <c r="C84" s="75"/>
      <c r="D84" s="75"/>
      <c r="E84" s="75"/>
      <c r="F84" s="76"/>
      <c r="G84" s="58"/>
      <c r="H84" s="59"/>
      <c r="I84" s="59"/>
      <c r="J84" s="59"/>
      <c r="K84" s="59"/>
      <c r="L84" s="60"/>
      <c r="M84" s="58"/>
      <c r="N84" s="59"/>
      <c r="O84" s="59"/>
      <c r="P84" s="59"/>
      <c r="Q84" s="59"/>
      <c r="R84" s="60"/>
      <c r="S84" s="58"/>
      <c r="T84" s="59"/>
      <c r="U84" s="59"/>
      <c r="V84" s="59"/>
      <c r="W84" s="59"/>
      <c r="X84" s="60"/>
      <c r="Y84" s="58"/>
      <c r="Z84" s="59"/>
      <c r="AA84" s="59"/>
      <c r="AB84" s="59"/>
      <c r="AC84" s="59"/>
      <c r="AD84" s="60"/>
      <c r="AE84" s="58"/>
      <c r="AF84" s="59"/>
      <c r="AG84" s="59"/>
      <c r="AH84" s="59"/>
      <c r="AI84" s="59"/>
      <c r="AJ84" s="60"/>
      <c r="AK84" s="58"/>
      <c r="AL84" s="59"/>
      <c r="AM84" s="59"/>
      <c r="AN84" s="59"/>
      <c r="AO84" s="59"/>
      <c r="AP84" s="60"/>
      <c r="AQ84" s="58"/>
      <c r="AR84" s="59"/>
      <c r="AS84" s="59"/>
      <c r="AT84" s="59"/>
      <c r="AU84" s="59"/>
      <c r="AV84" s="60"/>
      <c r="AW84" s="58"/>
      <c r="AX84" s="59"/>
      <c r="AY84" s="59"/>
      <c r="AZ84" s="59"/>
      <c r="BA84" s="59"/>
      <c r="BB84" s="60"/>
      <c r="BC84" s="58"/>
      <c r="BD84" s="59"/>
      <c r="BE84" s="59"/>
      <c r="BF84" s="59"/>
      <c r="BG84" s="59"/>
      <c r="BH84" s="60"/>
      <c r="BI84" s="58"/>
      <c r="BJ84" s="59"/>
      <c r="BK84" s="59"/>
      <c r="BL84" s="59"/>
      <c r="BM84" s="59"/>
      <c r="BN84" s="60"/>
      <c r="BO84" s="58"/>
      <c r="BP84" s="59"/>
      <c r="BQ84" s="59"/>
      <c r="BR84" s="59"/>
      <c r="BS84" s="59"/>
      <c r="BT84" s="60"/>
      <c r="BU84" s="58"/>
      <c r="BV84" s="59"/>
      <c r="BW84" s="59"/>
      <c r="BX84" s="59"/>
      <c r="BY84" s="59"/>
      <c r="BZ84" s="60"/>
      <c r="CA84" s="58"/>
      <c r="CB84" s="59"/>
      <c r="CC84" s="59"/>
      <c r="CD84" s="59"/>
      <c r="CE84" s="59"/>
      <c r="CF84" s="60"/>
      <c r="CG84" s="58">
        <f t="shared" si="4"/>
        <v>0</v>
      </c>
      <c r="CH84" s="59"/>
      <c r="CI84" s="59"/>
      <c r="CJ84" s="59">
        <f t="shared" si="5"/>
        <v>0</v>
      </c>
      <c r="CK84" s="59"/>
      <c r="CL84" s="60"/>
      <c r="CM84" s="58">
        <f t="shared" si="6"/>
        <v>0</v>
      </c>
      <c r="CN84" s="59"/>
      <c r="CO84" s="59"/>
      <c r="CP84" s="59">
        <f t="shared" si="7"/>
        <v>0</v>
      </c>
      <c r="CQ84" s="59"/>
      <c r="CR84" s="60"/>
    </row>
    <row r="85" spans="1:96" s="5" customFormat="1" ht="20.100000000000001" customHeight="1" x14ac:dyDescent="0.2">
      <c r="A85" s="13" t="str">
        <f>code!D82</f>
        <v>C79</v>
      </c>
      <c r="B85" s="75" t="str">
        <f>code!C82</f>
        <v>GAS MASR</v>
      </c>
      <c r="C85" s="75"/>
      <c r="D85" s="75"/>
      <c r="E85" s="75"/>
      <c r="F85" s="76"/>
      <c r="G85" s="58"/>
      <c r="H85" s="59"/>
      <c r="I85" s="59"/>
      <c r="J85" s="59"/>
      <c r="K85" s="59"/>
      <c r="L85" s="60"/>
      <c r="M85" s="58"/>
      <c r="N85" s="59"/>
      <c r="O85" s="59"/>
      <c r="P85" s="59"/>
      <c r="Q85" s="59"/>
      <c r="R85" s="60"/>
      <c r="S85" s="58"/>
      <c r="T85" s="59"/>
      <c r="U85" s="59"/>
      <c r="V85" s="59"/>
      <c r="W85" s="59"/>
      <c r="X85" s="60"/>
      <c r="Y85" s="58"/>
      <c r="Z85" s="59"/>
      <c r="AA85" s="59"/>
      <c r="AB85" s="59"/>
      <c r="AC85" s="59"/>
      <c r="AD85" s="60"/>
      <c r="AE85" s="58"/>
      <c r="AF85" s="59"/>
      <c r="AG85" s="59"/>
      <c r="AH85" s="59"/>
      <c r="AI85" s="59"/>
      <c r="AJ85" s="60"/>
      <c r="AK85" s="58"/>
      <c r="AL85" s="59"/>
      <c r="AM85" s="59"/>
      <c r="AN85" s="59"/>
      <c r="AO85" s="59"/>
      <c r="AP85" s="60"/>
      <c r="AQ85" s="58"/>
      <c r="AR85" s="59"/>
      <c r="AS85" s="59"/>
      <c r="AT85" s="59"/>
      <c r="AU85" s="59"/>
      <c r="AV85" s="60"/>
      <c r="AW85" s="58"/>
      <c r="AX85" s="59"/>
      <c r="AY85" s="59"/>
      <c r="AZ85" s="59"/>
      <c r="BA85" s="59"/>
      <c r="BB85" s="60"/>
      <c r="BC85" s="58"/>
      <c r="BD85" s="59"/>
      <c r="BE85" s="59"/>
      <c r="BF85" s="59"/>
      <c r="BG85" s="59"/>
      <c r="BH85" s="60"/>
      <c r="BI85" s="58"/>
      <c r="BJ85" s="59"/>
      <c r="BK85" s="59"/>
      <c r="BL85" s="59"/>
      <c r="BM85" s="59"/>
      <c r="BN85" s="60"/>
      <c r="BO85" s="58"/>
      <c r="BP85" s="59"/>
      <c r="BQ85" s="59"/>
      <c r="BR85" s="59"/>
      <c r="BS85" s="59"/>
      <c r="BT85" s="60"/>
      <c r="BU85" s="58"/>
      <c r="BV85" s="59"/>
      <c r="BW85" s="59"/>
      <c r="BX85" s="59"/>
      <c r="BY85" s="59"/>
      <c r="BZ85" s="60"/>
      <c r="CA85" s="58"/>
      <c r="CB85" s="59"/>
      <c r="CC85" s="59"/>
      <c r="CD85" s="59"/>
      <c r="CE85" s="59"/>
      <c r="CF85" s="60"/>
      <c r="CG85" s="58">
        <f t="shared" si="4"/>
        <v>0</v>
      </c>
      <c r="CH85" s="59"/>
      <c r="CI85" s="59"/>
      <c r="CJ85" s="59">
        <f t="shared" si="5"/>
        <v>0</v>
      </c>
      <c r="CK85" s="59"/>
      <c r="CL85" s="60"/>
      <c r="CM85" s="58">
        <f t="shared" si="6"/>
        <v>0</v>
      </c>
      <c r="CN85" s="59"/>
      <c r="CO85" s="59"/>
      <c r="CP85" s="59">
        <f t="shared" si="7"/>
        <v>0</v>
      </c>
      <c r="CQ85" s="59"/>
      <c r="CR85" s="60"/>
    </row>
    <row r="86" spans="1:96" s="5" customFormat="1" ht="20.100000000000001" customHeight="1" x14ac:dyDescent="0.2">
      <c r="A86" s="13" t="str">
        <f>code!D83</f>
        <v>C80</v>
      </c>
      <c r="B86" s="75" t="str">
        <f>code!C83</f>
        <v>ISI EGYPT</v>
      </c>
      <c r="C86" s="75"/>
      <c r="D86" s="75"/>
      <c r="E86" s="75"/>
      <c r="F86" s="76"/>
      <c r="G86" s="58"/>
      <c r="H86" s="59"/>
      <c r="I86" s="59"/>
      <c r="J86" s="59"/>
      <c r="K86" s="59"/>
      <c r="L86" s="60"/>
      <c r="M86" s="58"/>
      <c r="N86" s="59"/>
      <c r="O86" s="59"/>
      <c r="P86" s="59"/>
      <c r="Q86" s="59"/>
      <c r="R86" s="60"/>
      <c r="S86" s="58"/>
      <c r="T86" s="59"/>
      <c r="U86" s="59"/>
      <c r="V86" s="59"/>
      <c r="W86" s="59"/>
      <c r="X86" s="60"/>
      <c r="Y86" s="58"/>
      <c r="Z86" s="59"/>
      <c r="AA86" s="59"/>
      <c r="AB86" s="59"/>
      <c r="AC86" s="59"/>
      <c r="AD86" s="60"/>
      <c r="AE86" s="58"/>
      <c r="AF86" s="59"/>
      <c r="AG86" s="59"/>
      <c r="AH86" s="59"/>
      <c r="AI86" s="59"/>
      <c r="AJ86" s="60"/>
      <c r="AK86" s="58"/>
      <c r="AL86" s="59"/>
      <c r="AM86" s="59"/>
      <c r="AN86" s="59"/>
      <c r="AO86" s="59"/>
      <c r="AP86" s="60"/>
      <c r="AQ86" s="58"/>
      <c r="AR86" s="59"/>
      <c r="AS86" s="59"/>
      <c r="AT86" s="59"/>
      <c r="AU86" s="59"/>
      <c r="AV86" s="60"/>
      <c r="AW86" s="58"/>
      <c r="AX86" s="59"/>
      <c r="AY86" s="59"/>
      <c r="AZ86" s="59"/>
      <c r="BA86" s="59"/>
      <c r="BB86" s="60"/>
      <c r="BC86" s="58"/>
      <c r="BD86" s="59"/>
      <c r="BE86" s="59"/>
      <c r="BF86" s="59"/>
      <c r="BG86" s="59"/>
      <c r="BH86" s="60"/>
      <c r="BI86" s="58"/>
      <c r="BJ86" s="59"/>
      <c r="BK86" s="59"/>
      <c r="BL86" s="59"/>
      <c r="BM86" s="59"/>
      <c r="BN86" s="60"/>
      <c r="BO86" s="58"/>
      <c r="BP86" s="59"/>
      <c r="BQ86" s="59"/>
      <c r="BR86" s="59"/>
      <c r="BS86" s="59"/>
      <c r="BT86" s="60"/>
      <c r="BU86" s="58"/>
      <c r="BV86" s="59"/>
      <c r="BW86" s="59"/>
      <c r="BX86" s="59"/>
      <c r="BY86" s="59"/>
      <c r="BZ86" s="60"/>
      <c r="CA86" s="58"/>
      <c r="CB86" s="59"/>
      <c r="CC86" s="59"/>
      <c r="CD86" s="59"/>
      <c r="CE86" s="59"/>
      <c r="CF86" s="60"/>
      <c r="CG86" s="58">
        <f t="shared" si="4"/>
        <v>0</v>
      </c>
      <c r="CH86" s="59"/>
      <c r="CI86" s="59"/>
      <c r="CJ86" s="59">
        <f t="shared" si="5"/>
        <v>0</v>
      </c>
      <c r="CK86" s="59"/>
      <c r="CL86" s="60"/>
      <c r="CM86" s="58">
        <f t="shared" si="6"/>
        <v>0</v>
      </c>
      <c r="CN86" s="59"/>
      <c r="CO86" s="59"/>
      <c r="CP86" s="59">
        <f t="shared" si="7"/>
        <v>0</v>
      </c>
      <c r="CQ86" s="59"/>
      <c r="CR86" s="60"/>
    </row>
    <row r="87" spans="1:96" s="5" customFormat="1" ht="20.100000000000001" customHeight="1" x14ac:dyDescent="0.2">
      <c r="A87" s="13" t="str">
        <f>code!D84</f>
        <v>C81</v>
      </c>
      <c r="B87" s="75" t="str">
        <f>code!C84</f>
        <v>NILE EXPLORATION</v>
      </c>
      <c r="C87" s="75"/>
      <c r="D87" s="75"/>
      <c r="E87" s="75"/>
      <c r="F87" s="76"/>
      <c r="G87" s="58"/>
      <c r="H87" s="59"/>
      <c r="I87" s="59"/>
      <c r="J87" s="59"/>
      <c r="K87" s="59"/>
      <c r="L87" s="60"/>
      <c r="M87" s="58"/>
      <c r="N87" s="59"/>
      <c r="O87" s="59"/>
      <c r="P87" s="59"/>
      <c r="Q87" s="59"/>
      <c r="R87" s="60"/>
      <c r="S87" s="58"/>
      <c r="T87" s="59"/>
      <c r="U87" s="59"/>
      <c r="V87" s="59"/>
      <c r="W87" s="59"/>
      <c r="X87" s="60"/>
      <c r="Y87" s="58"/>
      <c r="Z87" s="59"/>
      <c r="AA87" s="59"/>
      <c r="AB87" s="59"/>
      <c r="AC87" s="59"/>
      <c r="AD87" s="60"/>
      <c r="AE87" s="58"/>
      <c r="AF87" s="59"/>
      <c r="AG87" s="59"/>
      <c r="AH87" s="59"/>
      <c r="AI87" s="59"/>
      <c r="AJ87" s="60"/>
      <c r="AK87" s="58"/>
      <c r="AL87" s="59"/>
      <c r="AM87" s="59"/>
      <c r="AN87" s="59"/>
      <c r="AO87" s="59"/>
      <c r="AP87" s="60"/>
      <c r="AQ87" s="58"/>
      <c r="AR87" s="59"/>
      <c r="AS87" s="59"/>
      <c r="AT87" s="59"/>
      <c r="AU87" s="59"/>
      <c r="AV87" s="60"/>
      <c r="AW87" s="58"/>
      <c r="AX87" s="59"/>
      <c r="AY87" s="59"/>
      <c r="AZ87" s="59"/>
      <c r="BA87" s="59"/>
      <c r="BB87" s="60"/>
      <c r="BC87" s="58"/>
      <c r="BD87" s="59"/>
      <c r="BE87" s="59"/>
      <c r="BF87" s="59"/>
      <c r="BG87" s="59"/>
      <c r="BH87" s="60"/>
      <c r="BI87" s="58"/>
      <c r="BJ87" s="59"/>
      <c r="BK87" s="59"/>
      <c r="BL87" s="59"/>
      <c r="BM87" s="59"/>
      <c r="BN87" s="60"/>
      <c r="BO87" s="58"/>
      <c r="BP87" s="59"/>
      <c r="BQ87" s="59"/>
      <c r="BR87" s="59"/>
      <c r="BS87" s="59"/>
      <c r="BT87" s="60"/>
      <c r="BU87" s="58"/>
      <c r="BV87" s="59"/>
      <c r="BW87" s="59"/>
      <c r="BX87" s="59"/>
      <c r="BY87" s="59"/>
      <c r="BZ87" s="60"/>
      <c r="CA87" s="58"/>
      <c r="CB87" s="59"/>
      <c r="CC87" s="59"/>
      <c r="CD87" s="59"/>
      <c r="CE87" s="59"/>
      <c r="CF87" s="60"/>
      <c r="CG87" s="58">
        <f t="shared" si="4"/>
        <v>0</v>
      </c>
      <c r="CH87" s="59"/>
      <c r="CI87" s="59"/>
      <c r="CJ87" s="59">
        <f t="shared" si="5"/>
        <v>0</v>
      </c>
      <c r="CK87" s="59"/>
      <c r="CL87" s="60"/>
      <c r="CM87" s="58">
        <f t="shared" si="6"/>
        <v>0</v>
      </c>
      <c r="CN87" s="59"/>
      <c r="CO87" s="59"/>
      <c r="CP87" s="59">
        <f t="shared" si="7"/>
        <v>0</v>
      </c>
      <c r="CQ87" s="59"/>
      <c r="CR87" s="60"/>
    </row>
    <row r="88" spans="1:96" s="5" customFormat="1" ht="20.100000000000001" customHeight="1" x14ac:dyDescent="0.2">
      <c r="A88" s="13" t="str">
        <f>code!D85</f>
        <v>C82</v>
      </c>
      <c r="B88" s="75" t="str">
        <f>code!C85</f>
        <v>NTG</v>
      </c>
      <c r="C88" s="75"/>
      <c r="D88" s="75"/>
      <c r="E88" s="75"/>
      <c r="F88" s="76"/>
      <c r="G88" s="58"/>
      <c r="H88" s="59"/>
      <c r="I88" s="59"/>
      <c r="J88" s="59"/>
      <c r="K88" s="59"/>
      <c r="L88" s="60"/>
      <c r="M88" s="58"/>
      <c r="N88" s="59"/>
      <c r="O88" s="59"/>
      <c r="P88" s="59"/>
      <c r="Q88" s="59"/>
      <c r="R88" s="60"/>
      <c r="S88" s="58"/>
      <c r="T88" s="59"/>
      <c r="U88" s="59"/>
      <c r="V88" s="59"/>
      <c r="W88" s="59"/>
      <c r="X88" s="60"/>
      <c r="Y88" s="58"/>
      <c r="Z88" s="59"/>
      <c r="AA88" s="59"/>
      <c r="AB88" s="59"/>
      <c r="AC88" s="59"/>
      <c r="AD88" s="60"/>
      <c r="AE88" s="58"/>
      <c r="AF88" s="59"/>
      <c r="AG88" s="59"/>
      <c r="AH88" s="59"/>
      <c r="AI88" s="59"/>
      <c r="AJ88" s="60"/>
      <c r="AK88" s="58"/>
      <c r="AL88" s="59"/>
      <c r="AM88" s="59"/>
      <c r="AN88" s="59"/>
      <c r="AO88" s="59"/>
      <c r="AP88" s="60"/>
      <c r="AQ88" s="58"/>
      <c r="AR88" s="59"/>
      <c r="AS88" s="59"/>
      <c r="AT88" s="59"/>
      <c r="AU88" s="59"/>
      <c r="AV88" s="60"/>
      <c r="AW88" s="58"/>
      <c r="AX88" s="59"/>
      <c r="AY88" s="59"/>
      <c r="AZ88" s="59"/>
      <c r="BA88" s="59"/>
      <c r="BB88" s="60"/>
      <c r="BC88" s="58"/>
      <c r="BD88" s="59"/>
      <c r="BE88" s="59"/>
      <c r="BF88" s="59"/>
      <c r="BG88" s="59"/>
      <c r="BH88" s="60"/>
      <c r="BI88" s="58"/>
      <c r="BJ88" s="59"/>
      <c r="BK88" s="59"/>
      <c r="BL88" s="59"/>
      <c r="BM88" s="59"/>
      <c r="BN88" s="60"/>
      <c r="BO88" s="58"/>
      <c r="BP88" s="59"/>
      <c r="BQ88" s="59"/>
      <c r="BR88" s="59"/>
      <c r="BS88" s="59"/>
      <c r="BT88" s="60"/>
      <c r="BU88" s="58"/>
      <c r="BV88" s="59"/>
      <c r="BW88" s="59"/>
      <c r="BX88" s="59"/>
      <c r="BY88" s="59"/>
      <c r="BZ88" s="60"/>
      <c r="CA88" s="58"/>
      <c r="CB88" s="59"/>
      <c r="CC88" s="59"/>
      <c r="CD88" s="59"/>
      <c r="CE88" s="59"/>
      <c r="CF88" s="60"/>
      <c r="CG88" s="58">
        <f t="shared" si="4"/>
        <v>0</v>
      </c>
      <c r="CH88" s="59"/>
      <c r="CI88" s="59"/>
      <c r="CJ88" s="59">
        <f t="shared" si="5"/>
        <v>0</v>
      </c>
      <c r="CK88" s="59"/>
      <c r="CL88" s="60"/>
      <c r="CM88" s="58">
        <f t="shared" si="6"/>
        <v>0</v>
      </c>
      <c r="CN88" s="59"/>
      <c r="CO88" s="59"/>
      <c r="CP88" s="59">
        <f t="shared" si="7"/>
        <v>0</v>
      </c>
      <c r="CQ88" s="59"/>
      <c r="CR88" s="60"/>
    </row>
    <row r="89" spans="1:96" s="5" customFormat="1" ht="20.100000000000001" customHeight="1" x14ac:dyDescent="0.2">
      <c r="A89" s="13" t="str">
        <f>code!D86</f>
        <v>C83</v>
      </c>
      <c r="B89" s="75" t="str">
        <f>code!C86</f>
        <v>PRINTNESS</v>
      </c>
      <c r="C89" s="75"/>
      <c r="D89" s="75"/>
      <c r="E89" s="75"/>
      <c r="F89" s="76"/>
      <c r="G89" s="58"/>
      <c r="H89" s="59"/>
      <c r="I89" s="59"/>
      <c r="J89" s="59"/>
      <c r="K89" s="59"/>
      <c r="L89" s="60"/>
      <c r="M89" s="58"/>
      <c r="N89" s="59"/>
      <c r="O89" s="59"/>
      <c r="P89" s="59"/>
      <c r="Q89" s="59"/>
      <c r="R89" s="60"/>
      <c r="S89" s="58"/>
      <c r="T89" s="59"/>
      <c r="U89" s="59"/>
      <c r="V89" s="59"/>
      <c r="W89" s="59"/>
      <c r="X89" s="60"/>
      <c r="Y89" s="58"/>
      <c r="Z89" s="59"/>
      <c r="AA89" s="59"/>
      <c r="AB89" s="59"/>
      <c r="AC89" s="59"/>
      <c r="AD89" s="60"/>
      <c r="AE89" s="58"/>
      <c r="AF89" s="59"/>
      <c r="AG89" s="59"/>
      <c r="AH89" s="59"/>
      <c r="AI89" s="59"/>
      <c r="AJ89" s="60"/>
      <c r="AK89" s="58"/>
      <c r="AL89" s="59"/>
      <c r="AM89" s="59"/>
      <c r="AN89" s="59"/>
      <c r="AO89" s="59"/>
      <c r="AP89" s="60"/>
      <c r="AQ89" s="58"/>
      <c r="AR89" s="59"/>
      <c r="AS89" s="59"/>
      <c r="AT89" s="59"/>
      <c r="AU89" s="59"/>
      <c r="AV89" s="60"/>
      <c r="AW89" s="58"/>
      <c r="AX89" s="59"/>
      <c r="AY89" s="59"/>
      <c r="AZ89" s="59"/>
      <c r="BA89" s="59"/>
      <c r="BB89" s="60"/>
      <c r="BC89" s="58"/>
      <c r="BD89" s="59"/>
      <c r="BE89" s="59"/>
      <c r="BF89" s="59"/>
      <c r="BG89" s="59"/>
      <c r="BH89" s="60"/>
      <c r="BI89" s="58"/>
      <c r="BJ89" s="59"/>
      <c r="BK89" s="59"/>
      <c r="BL89" s="59"/>
      <c r="BM89" s="59"/>
      <c r="BN89" s="60"/>
      <c r="BO89" s="58"/>
      <c r="BP89" s="59"/>
      <c r="BQ89" s="59"/>
      <c r="BR89" s="59"/>
      <c r="BS89" s="59"/>
      <c r="BT89" s="60"/>
      <c r="BU89" s="58"/>
      <c r="BV89" s="59"/>
      <c r="BW89" s="59"/>
      <c r="BX89" s="59"/>
      <c r="BY89" s="59"/>
      <c r="BZ89" s="60"/>
      <c r="CA89" s="58"/>
      <c r="CB89" s="59"/>
      <c r="CC89" s="59"/>
      <c r="CD89" s="59"/>
      <c r="CE89" s="59"/>
      <c r="CF89" s="60"/>
      <c r="CG89" s="58">
        <f t="shared" si="4"/>
        <v>0</v>
      </c>
      <c r="CH89" s="59"/>
      <c r="CI89" s="59"/>
      <c r="CJ89" s="59">
        <f t="shared" si="5"/>
        <v>0</v>
      </c>
      <c r="CK89" s="59"/>
      <c r="CL89" s="60"/>
      <c r="CM89" s="58">
        <f t="shared" si="6"/>
        <v>0</v>
      </c>
      <c r="CN89" s="59"/>
      <c r="CO89" s="59"/>
      <c r="CP89" s="59">
        <f t="shared" si="7"/>
        <v>0</v>
      </c>
      <c r="CQ89" s="59"/>
      <c r="CR89" s="60"/>
    </row>
    <row r="90" spans="1:96" s="5" customFormat="1" ht="20.100000000000001" customHeight="1" x14ac:dyDescent="0.2">
      <c r="A90" s="13" t="str">
        <f>code!D87</f>
        <v>C84</v>
      </c>
      <c r="B90" s="75" t="str">
        <f>code!C87</f>
        <v>RENALSSA GOLDEN</v>
      </c>
      <c r="C90" s="75"/>
      <c r="D90" s="75"/>
      <c r="E90" s="75"/>
      <c r="F90" s="76"/>
      <c r="G90" s="58"/>
      <c r="H90" s="59"/>
      <c r="I90" s="59"/>
      <c r="J90" s="59"/>
      <c r="K90" s="59"/>
      <c r="L90" s="60"/>
      <c r="M90" s="58"/>
      <c r="N90" s="59"/>
      <c r="O90" s="59"/>
      <c r="P90" s="59"/>
      <c r="Q90" s="59"/>
      <c r="R90" s="60"/>
      <c r="S90" s="58"/>
      <c r="T90" s="59"/>
      <c r="U90" s="59"/>
      <c r="V90" s="59"/>
      <c r="W90" s="59"/>
      <c r="X90" s="60"/>
      <c r="Y90" s="58"/>
      <c r="Z90" s="59"/>
      <c r="AA90" s="59"/>
      <c r="AB90" s="59"/>
      <c r="AC90" s="59"/>
      <c r="AD90" s="60"/>
      <c r="AE90" s="58"/>
      <c r="AF90" s="59"/>
      <c r="AG90" s="59"/>
      <c r="AH90" s="59"/>
      <c r="AI90" s="59"/>
      <c r="AJ90" s="60"/>
      <c r="AK90" s="58"/>
      <c r="AL90" s="59"/>
      <c r="AM90" s="59"/>
      <c r="AN90" s="59"/>
      <c r="AO90" s="59"/>
      <c r="AP90" s="60"/>
      <c r="AQ90" s="58"/>
      <c r="AR90" s="59"/>
      <c r="AS90" s="59"/>
      <c r="AT90" s="59"/>
      <c r="AU90" s="59"/>
      <c r="AV90" s="60"/>
      <c r="AW90" s="58"/>
      <c r="AX90" s="59"/>
      <c r="AY90" s="59"/>
      <c r="AZ90" s="59"/>
      <c r="BA90" s="59"/>
      <c r="BB90" s="60"/>
      <c r="BC90" s="58"/>
      <c r="BD90" s="59"/>
      <c r="BE90" s="59"/>
      <c r="BF90" s="59"/>
      <c r="BG90" s="59"/>
      <c r="BH90" s="60"/>
      <c r="BI90" s="58"/>
      <c r="BJ90" s="59"/>
      <c r="BK90" s="59"/>
      <c r="BL90" s="59"/>
      <c r="BM90" s="59"/>
      <c r="BN90" s="60"/>
      <c r="BO90" s="58"/>
      <c r="BP90" s="59"/>
      <c r="BQ90" s="59"/>
      <c r="BR90" s="59"/>
      <c r="BS90" s="59"/>
      <c r="BT90" s="60"/>
      <c r="BU90" s="58"/>
      <c r="BV90" s="59"/>
      <c r="BW90" s="59"/>
      <c r="BX90" s="59"/>
      <c r="BY90" s="59"/>
      <c r="BZ90" s="60"/>
      <c r="CA90" s="58"/>
      <c r="CB90" s="59"/>
      <c r="CC90" s="59"/>
      <c r="CD90" s="59"/>
      <c r="CE90" s="59"/>
      <c r="CF90" s="60"/>
      <c r="CG90" s="58">
        <f t="shared" si="4"/>
        <v>0</v>
      </c>
      <c r="CH90" s="59"/>
      <c r="CI90" s="59"/>
      <c r="CJ90" s="59">
        <f t="shared" si="5"/>
        <v>0</v>
      </c>
      <c r="CK90" s="59"/>
      <c r="CL90" s="60"/>
      <c r="CM90" s="58">
        <f t="shared" si="6"/>
        <v>0</v>
      </c>
      <c r="CN90" s="59"/>
      <c r="CO90" s="59"/>
      <c r="CP90" s="59">
        <f t="shared" si="7"/>
        <v>0</v>
      </c>
      <c r="CQ90" s="59"/>
      <c r="CR90" s="60"/>
    </row>
    <row r="91" spans="1:96" s="5" customFormat="1" ht="20.100000000000001" customHeight="1" x14ac:dyDescent="0.2">
      <c r="A91" s="13" t="str">
        <f>code!D88</f>
        <v>C85</v>
      </c>
      <c r="B91" s="75" t="str">
        <f>code!C88</f>
        <v>SWISSINN RESORT PYRAMIDS</v>
      </c>
      <c r="C91" s="75"/>
      <c r="D91" s="75"/>
      <c r="E91" s="75"/>
      <c r="F91" s="76"/>
      <c r="G91" s="58"/>
      <c r="H91" s="59"/>
      <c r="I91" s="59"/>
      <c r="J91" s="59"/>
      <c r="K91" s="59"/>
      <c r="L91" s="60"/>
      <c r="M91" s="58"/>
      <c r="N91" s="59"/>
      <c r="O91" s="59"/>
      <c r="P91" s="59"/>
      <c r="Q91" s="59"/>
      <c r="R91" s="60"/>
      <c r="S91" s="58"/>
      <c r="T91" s="59"/>
      <c r="U91" s="59"/>
      <c r="V91" s="59"/>
      <c r="W91" s="59"/>
      <c r="X91" s="60"/>
      <c r="Y91" s="58"/>
      <c r="Z91" s="59"/>
      <c r="AA91" s="59"/>
      <c r="AB91" s="59"/>
      <c r="AC91" s="59"/>
      <c r="AD91" s="60"/>
      <c r="AE91" s="58"/>
      <c r="AF91" s="59"/>
      <c r="AG91" s="59"/>
      <c r="AH91" s="59"/>
      <c r="AI91" s="59"/>
      <c r="AJ91" s="60"/>
      <c r="AK91" s="58"/>
      <c r="AL91" s="59"/>
      <c r="AM91" s="59"/>
      <c r="AN91" s="59"/>
      <c r="AO91" s="59"/>
      <c r="AP91" s="60"/>
      <c r="AQ91" s="58"/>
      <c r="AR91" s="59"/>
      <c r="AS91" s="59"/>
      <c r="AT91" s="59"/>
      <c r="AU91" s="59"/>
      <c r="AV91" s="60"/>
      <c r="AW91" s="58"/>
      <c r="AX91" s="59"/>
      <c r="AY91" s="59"/>
      <c r="AZ91" s="59"/>
      <c r="BA91" s="59"/>
      <c r="BB91" s="60"/>
      <c r="BC91" s="58"/>
      <c r="BD91" s="59"/>
      <c r="BE91" s="59"/>
      <c r="BF91" s="59"/>
      <c r="BG91" s="59"/>
      <c r="BH91" s="60"/>
      <c r="BI91" s="58"/>
      <c r="BJ91" s="59"/>
      <c r="BK91" s="59"/>
      <c r="BL91" s="59"/>
      <c r="BM91" s="59"/>
      <c r="BN91" s="60"/>
      <c r="BO91" s="58"/>
      <c r="BP91" s="59"/>
      <c r="BQ91" s="59"/>
      <c r="BR91" s="59"/>
      <c r="BS91" s="59"/>
      <c r="BT91" s="60"/>
      <c r="BU91" s="58"/>
      <c r="BV91" s="59"/>
      <c r="BW91" s="59"/>
      <c r="BX91" s="59"/>
      <c r="BY91" s="59"/>
      <c r="BZ91" s="60"/>
      <c r="CA91" s="58"/>
      <c r="CB91" s="59"/>
      <c r="CC91" s="59"/>
      <c r="CD91" s="59"/>
      <c r="CE91" s="59"/>
      <c r="CF91" s="60"/>
      <c r="CG91" s="58">
        <f t="shared" si="4"/>
        <v>0</v>
      </c>
      <c r="CH91" s="59"/>
      <c r="CI91" s="59"/>
      <c r="CJ91" s="59">
        <f t="shared" si="5"/>
        <v>0</v>
      </c>
      <c r="CK91" s="59"/>
      <c r="CL91" s="60"/>
      <c r="CM91" s="58">
        <f t="shared" si="6"/>
        <v>0</v>
      </c>
      <c r="CN91" s="59"/>
      <c r="CO91" s="59"/>
      <c r="CP91" s="59">
        <f t="shared" si="7"/>
        <v>0</v>
      </c>
      <c r="CQ91" s="59"/>
      <c r="CR91" s="60"/>
    </row>
    <row r="92" spans="1:96" s="5" customFormat="1" ht="20.100000000000001" customHeight="1" x14ac:dyDescent="0.2">
      <c r="A92" s="13" t="str">
        <f>code!D89</f>
        <v>C86</v>
      </c>
      <c r="B92" s="75" t="str">
        <f>code!C89</f>
        <v>UNDP</v>
      </c>
      <c r="C92" s="75"/>
      <c r="D92" s="75"/>
      <c r="E92" s="75"/>
      <c r="F92" s="76"/>
      <c r="G92" s="58"/>
      <c r="H92" s="59"/>
      <c r="I92" s="59"/>
      <c r="J92" s="59"/>
      <c r="K92" s="59"/>
      <c r="L92" s="60"/>
      <c r="M92" s="58"/>
      <c r="N92" s="59"/>
      <c r="O92" s="59"/>
      <c r="P92" s="59"/>
      <c r="Q92" s="59"/>
      <c r="R92" s="60"/>
      <c r="S92" s="58"/>
      <c r="T92" s="59"/>
      <c r="U92" s="59"/>
      <c r="V92" s="59"/>
      <c r="W92" s="59"/>
      <c r="X92" s="60"/>
      <c r="Y92" s="58"/>
      <c r="Z92" s="59"/>
      <c r="AA92" s="59"/>
      <c r="AB92" s="59"/>
      <c r="AC92" s="59"/>
      <c r="AD92" s="60"/>
      <c r="AE92" s="58"/>
      <c r="AF92" s="59"/>
      <c r="AG92" s="59"/>
      <c r="AH92" s="59"/>
      <c r="AI92" s="59"/>
      <c r="AJ92" s="60"/>
      <c r="AK92" s="58"/>
      <c r="AL92" s="59"/>
      <c r="AM92" s="59"/>
      <c r="AN92" s="59"/>
      <c r="AO92" s="59"/>
      <c r="AP92" s="60"/>
      <c r="AQ92" s="58"/>
      <c r="AR92" s="59"/>
      <c r="AS92" s="59"/>
      <c r="AT92" s="59"/>
      <c r="AU92" s="59"/>
      <c r="AV92" s="60"/>
      <c r="AW92" s="58"/>
      <c r="AX92" s="59"/>
      <c r="AY92" s="59"/>
      <c r="AZ92" s="59"/>
      <c r="BA92" s="59"/>
      <c r="BB92" s="60"/>
      <c r="BC92" s="58"/>
      <c r="BD92" s="59"/>
      <c r="BE92" s="59"/>
      <c r="BF92" s="59"/>
      <c r="BG92" s="59"/>
      <c r="BH92" s="60"/>
      <c r="BI92" s="58"/>
      <c r="BJ92" s="59"/>
      <c r="BK92" s="59"/>
      <c r="BL92" s="59"/>
      <c r="BM92" s="59"/>
      <c r="BN92" s="60"/>
      <c r="BO92" s="58"/>
      <c r="BP92" s="59"/>
      <c r="BQ92" s="59"/>
      <c r="BR92" s="59"/>
      <c r="BS92" s="59"/>
      <c r="BT92" s="60"/>
      <c r="BU92" s="58"/>
      <c r="BV92" s="59"/>
      <c r="BW92" s="59"/>
      <c r="BX92" s="59"/>
      <c r="BY92" s="59"/>
      <c r="BZ92" s="60"/>
      <c r="CA92" s="58"/>
      <c r="CB92" s="59"/>
      <c r="CC92" s="59"/>
      <c r="CD92" s="59"/>
      <c r="CE92" s="59"/>
      <c r="CF92" s="60"/>
      <c r="CG92" s="58">
        <f t="shared" si="4"/>
        <v>0</v>
      </c>
      <c r="CH92" s="59"/>
      <c r="CI92" s="59"/>
      <c r="CJ92" s="59">
        <f t="shared" si="5"/>
        <v>0</v>
      </c>
      <c r="CK92" s="59"/>
      <c r="CL92" s="60"/>
      <c r="CM92" s="58">
        <f t="shared" si="6"/>
        <v>0</v>
      </c>
      <c r="CN92" s="59"/>
      <c r="CO92" s="59"/>
      <c r="CP92" s="59">
        <f t="shared" si="7"/>
        <v>0</v>
      </c>
      <c r="CQ92" s="59"/>
      <c r="CR92" s="60"/>
    </row>
    <row r="93" spans="1:96" s="5" customFormat="1" ht="20.100000000000001" customHeight="1" x14ac:dyDescent="0.2">
      <c r="A93" s="13" t="str">
        <f>code!D90</f>
        <v>C87</v>
      </c>
      <c r="B93" s="75" t="str">
        <f>code!C90</f>
        <v>ZOSER HOTEL</v>
      </c>
      <c r="C93" s="75"/>
      <c r="D93" s="75"/>
      <c r="E93" s="75"/>
      <c r="F93" s="76"/>
      <c r="G93" s="58"/>
      <c r="H93" s="59"/>
      <c r="I93" s="59"/>
      <c r="J93" s="59"/>
      <c r="K93" s="59"/>
      <c r="L93" s="60"/>
      <c r="M93" s="58"/>
      <c r="N93" s="59"/>
      <c r="O93" s="59"/>
      <c r="P93" s="59"/>
      <c r="Q93" s="59"/>
      <c r="R93" s="60"/>
      <c r="S93" s="58"/>
      <c r="T93" s="59"/>
      <c r="U93" s="59"/>
      <c r="V93" s="59"/>
      <c r="W93" s="59"/>
      <c r="X93" s="60"/>
      <c r="Y93" s="58"/>
      <c r="Z93" s="59"/>
      <c r="AA93" s="59"/>
      <c r="AB93" s="59"/>
      <c r="AC93" s="59"/>
      <c r="AD93" s="60"/>
      <c r="AE93" s="58"/>
      <c r="AF93" s="59"/>
      <c r="AG93" s="59"/>
      <c r="AH93" s="59"/>
      <c r="AI93" s="59"/>
      <c r="AJ93" s="60"/>
      <c r="AK93" s="58"/>
      <c r="AL93" s="59"/>
      <c r="AM93" s="59"/>
      <c r="AN93" s="59"/>
      <c r="AO93" s="59"/>
      <c r="AP93" s="60"/>
      <c r="AQ93" s="58"/>
      <c r="AR93" s="59"/>
      <c r="AS93" s="59"/>
      <c r="AT93" s="59"/>
      <c r="AU93" s="59"/>
      <c r="AV93" s="60"/>
      <c r="AW93" s="58"/>
      <c r="AX93" s="59"/>
      <c r="AY93" s="59"/>
      <c r="AZ93" s="59"/>
      <c r="BA93" s="59"/>
      <c r="BB93" s="60"/>
      <c r="BC93" s="58"/>
      <c r="BD93" s="59"/>
      <c r="BE93" s="59"/>
      <c r="BF93" s="59"/>
      <c r="BG93" s="59"/>
      <c r="BH93" s="60"/>
      <c r="BI93" s="58"/>
      <c r="BJ93" s="59"/>
      <c r="BK93" s="59"/>
      <c r="BL93" s="59"/>
      <c r="BM93" s="59"/>
      <c r="BN93" s="60"/>
      <c r="BO93" s="58"/>
      <c r="BP93" s="59"/>
      <c r="BQ93" s="59"/>
      <c r="BR93" s="59"/>
      <c r="BS93" s="59"/>
      <c r="BT93" s="60"/>
      <c r="BU93" s="58"/>
      <c r="BV93" s="59"/>
      <c r="BW93" s="59"/>
      <c r="BX93" s="59"/>
      <c r="BY93" s="59"/>
      <c r="BZ93" s="60"/>
      <c r="CA93" s="58"/>
      <c r="CB93" s="59"/>
      <c r="CC93" s="59"/>
      <c r="CD93" s="59"/>
      <c r="CE93" s="59"/>
      <c r="CF93" s="60"/>
      <c r="CG93" s="58">
        <f t="shared" si="4"/>
        <v>0</v>
      </c>
      <c r="CH93" s="59"/>
      <c r="CI93" s="59"/>
      <c r="CJ93" s="59">
        <f t="shared" si="5"/>
        <v>0</v>
      </c>
      <c r="CK93" s="59"/>
      <c r="CL93" s="60"/>
      <c r="CM93" s="58">
        <f t="shared" si="6"/>
        <v>0</v>
      </c>
      <c r="CN93" s="59"/>
      <c r="CO93" s="59"/>
      <c r="CP93" s="59">
        <f t="shared" si="7"/>
        <v>0</v>
      </c>
      <c r="CQ93" s="59"/>
      <c r="CR93" s="60"/>
    </row>
    <row r="94" spans="1:96" s="5" customFormat="1" ht="20.100000000000001" customHeight="1" x14ac:dyDescent="0.2">
      <c r="A94" s="13" t="str">
        <f>code!D91</f>
        <v>C88</v>
      </c>
      <c r="B94" s="75" t="str">
        <f>code!C91</f>
        <v>طلال ابو غزالة للملكية الفكرية</v>
      </c>
      <c r="C94" s="75"/>
      <c r="D94" s="75"/>
      <c r="E94" s="75"/>
      <c r="F94" s="76"/>
      <c r="G94" s="58"/>
      <c r="H94" s="59"/>
      <c r="I94" s="59"/>
      <c r="J94" s="59"/>
      <c r="K94" s="59"/>
      <c r="L94" s="60"/>
      <c r="M94" s="58"/>
      <c r="N94" s="59"/>
      <c r="O94" s="59"/>
      <c r="P94" s="59"/>
      <c r="Q94" s="59"/>
      <c r="R94" s="60"/>
      <c r="S94" s="58"/>
      <c r="T94" s="59"/>
      <c r="U94" s="59"/>
      <c r="V94" s="59"/>
      <c r="W94" s="59"/>
      <c r="X94" s="60"/>
      <c r="Y94" s="58"/>
      <c r="Z94" s="59"/>
      <c r="AA94" s="59"/>
      <c r="AB94" s="59"/>
      <c r="AC94" s="59"/>
      <c r="AD94" s="60"/>
      <c r="AE94" s="58"/>
      <c r="AF94" s="59"/>
      <c r="AG94" s="59"/>
      <c r="AH94" s="59"/>
      <c r="AI94" s="59"/>
      <c r="AJ94" s="60"/>
      <c r="AK94" s="58"/>
      <c r="AL94" s="59"/>
      <c r="AM94" s="59"/>
      <c r="AN94" s="59"/>
      <c r="AO94" s="59"/>
      <c r="AP94" s="60"/>
      <c r="AQ94" s="58"/>
      <c r="AR94" s="59"/>
      <c r="AS94" s="59"/>
      <c r="AT94" s="59"/>
      <c r="AU94" s="59"/>
      <c r="AV94" s="60"/>
      <c r="AW94" s="58"/>
      <c r="AX94" s="59"/>
      <c r="AY94" s="59"/>
      <c r="AZ94" s="59"/>
      <c r="BA94" s="59"/>
      <c r="BB94" s="60"/>
      <c r="BC94" s="58"/>
      <c r="BD94" s="59"/>
      <c r="BE94" s="59"/>
      <c r="BF94" s="59"/>
      <c r="BG94" s="59"/>
      <c r="BH94" s="60"/>
      <c r="BI94" s="58"/>
      <c r="BJ94" s="59"/>
      <c r="BK94" s="59"/>
      <c r="BL94" s="59"/>
      <c r="BM94" s="59"/>
      <c r="BN94" s="60"/>
      <c r="BO94" s="58"/>
      <c r="BP94" s="59"/>
      <c r="BQ94" s="59"/>
      <c r="BR94" s="59"/>
      <c r="BS94" s="59"/>
      <c r="BT94" s="60"/>
      <c r="BU94" s="58"/>
      <c r="BV94" s="59"/>
      <c r="BW94" s="59"/>
      <c r="BX94" s="59"/>
      <c r="BY94" s="59"/>
      <c r="BZ94" s="60"/>
      <c r="CA94" s="58"/>
      <c r="CB94" s="59"/>
      <c r="CC94" s="59"/>
      <c r="CD94" s="59"/>
      <c r="CE94" s="59"/>
      <c r="CF94" s="60"/>
      <c r="CG94" s="58">
        <f t="shared" si="4"/>
        <v>0</v>
      </c>
      <c r="CH94" s="59"/>
      <c r="CI94" s="59"/>
      <c r="CJ94" s="59">
        <f t="shared" si="5"/>
        <v>0</v>
      </c>
      <c r="CK94" s="59"/>
      <c r="CL94" s="60"/>
      <c r="CM94" s="58">
        <f t="shared" si="6"/>
        <v>0</v>
      </c>
      <c r="CN94" s="59"/>
      <c r="CO94" s="59"/>
      <c r="CP94" s="59">
        <f t="shared" si="7"/>
        <v>0</v>
      </c>
      <c r="CQ94" s="59"/>
      <c r="CR94" s="60"/>
    </row>
    <row r="95" spans="1:96" s="5" customFormat="1" ht="20.100000000000001" customHeight="1" x14ac:dyDescent="0.2">
      <c r="A95" s="13" t="str">
        <f>code!D92</f>
        <v>C89</v>
      </c>
      <c r="B95" s="75" t="str">
        <f>code!C92</f>
        <v xml:space="preserve">احمد خالد الشاذلى </v>
      </c>
      <c r="C95" s="75"/>
      <c r="D95" s="75"/>
      <c r="E95" s="75"/>
      <c r="F95" s="76"/>
      <c r="G95" s="58"/>
      <c r="H95" s="59"/>
      <c r="I95" s="59"/>
      <c r="J95" s="59"/>
      <c r="K95" s="59"/>
      <c r="L95" s="60"/>
      <c r="M95" s="58"/>
      <c r="N95" s="59"/>
      <c r="O95" s="59"/>
      <c r="P95" s="59"/>
      <c r="Q95" s="59"/>
      <c r="R95" s="60"/>
      <c r="S95" s="58"/>
      <c r="T95" s="59"/>
      <c r="U95" s="59"/>
      <c r="V95" s="59"/>
      <c r="W95" s="59"/>
      <c r="X95" s="60"/>
      <c r="Y95" s="58"/>
      <c r="Z95" s="59"/>
      <c r="AA95" s="59"/>
      <c r="AB95" s="59"/>
      <c r="AC95" s="59"/>
      <c r="AD95" s="60"/>
      <c r="AE95" s="58"/>
      <c r="AF95" s="59"/>
      <c r="AG95" s="59"/>
      <c r="AH95" s="59"/>
      <c r="AI95" s="59"/>
      <c r="AJ95" s="60"/>
      <c r="AK95" s="58"/>
      <c r="AL95" s="59"/>
      <c r="AM95" s="59"/>
      <c r="AN95" s="59"/>
      <c r="AO95" s="59"/>
      <c r="AP95" s="60"/>
      <c r="AQ95" s="58"/>
      <c r="AR95" s="59"/>
      <c r="AS95" s="59"/>
      <c r="AT95" s="59"/>
      <c r="AU95" s="59"/>
      <c r="AV95" s="60"/>
      <c r="AW95" s="58"/>
      <c r="AX95" s="59"/>
      <c r="AY95" s="59"/>
      <c r="AZ95" s="59"/>
      <c r="BA95" s="59"/>
      <c r="BB95" s="60"/>
      <c r="BC95" s="58"/>
      <c r="BD95" s="59"/>
      <c r="BE95" s="59"/>
      <c r="BF95" s="59"/>
      <c r="BG95" s="59"/>
      <c r="BH95" s="60"/>
      <c r="BI95" s="58"/>
      <c r="BJ95" s="59"/>
      <c r="BK95" s="59"/>
      <c r="BL95" s="59"/>
      <c r="BM95" s="59"/>
      <c r="BN95" s="60"/>
      <c r="BO95" s="58"/>
      <c r="BP95" s="59"/>
      <c r="BQ95" s="59"/>
      <c r="BR95" s="59"/>
      <c r="BS95" s="59"/>
      <c r="BT95" s="60"/>
      <c r="BU95" s="58"/>
      <c r="BV95" s="59"/>
      <c r="BW95" s="59"/>
      <c r="BX95" s="59"/>
      <c r="BY95" s="59"/>
      <c r="BZ95" s="60"/>
      <c r="CA95" s="58"/>
      <c r="CB95" s="59"/>
      <c r="CC95" s="59"/>
      <c r="CD95" s="59"/>
      <c r="CE95" s="59"/>
      <c r="CF95" s="60"/>
      <c r="CG95" s="58">
        <f t="shared" si="4"/>
        <v>0</v>
      </c>
      <c r="CH95" s="59"/>
      <c r="CI95" s="59"/>
      <c r="CJ95" s="59">
        <f t="shared" si="5"/>
        <v>0</v>
      </c>
      <c r="CK95" s="59"/>
      <c r="CL95" s="60"/>
      <c r="CM95" s="58">
        <f t="shared" si="6"/>
        <v>0</v>
      </c>
      <c r="CN95" s="59"/>
      <c r="CO95" s="59"/>
      <c r="CP95" s="59">
        <f t="shared" si="7"/>
        <v>0</v>
      </c>
      <c r="CQ95" s="59"/>
      <c r="CR95" s="60"/>
    </row>
    <row r="96" spans="1:96" s="5" customFormat="1" ht="20.100000000000001" customHeight="1" x14ac:dyDescent="0.2">
      <c r="A96" s="13" t="str">
        <f>code!D93</f>
        <v>C90</v>
      </c>
      <c r="B96" s="75" t="str">
        <f>code!C93</f>
        <v>احمد محمد سعيد</v>
      </c>
      <c r="C96" s="75"/>
      <c r="D96" s="75"/>
      <c r="E96" s="75"/>
      <c r="F96" s="76"/>
      <c r="G96" s="58"/>
      <c r="H96" s="59"/>
      <c r="I96" s="59"/>
      <c r="J96" s="59"/>
      <c r="K96" s="59"/>
      <c r="L96" s="60"/>
      <c r="M96" s="58"/>
      <c r="N96" s="59"/>
      <c r="O96" s="59"/>
      <c r="P96" s="59"/>
      <c r="Q96" s="59"/>
      <c r="R96" s="60"/>
      <c r="S96" s="58"/>
      <c r="T96" s="59"/>
      <c r="U96" s="59"/>
      <c r="V96" s="59"/>
      <c r="W96" s="59"/>
      <c r="X96" s="60"/>
      <c r="Y96" s="58"/>
      <c r="Z96" s="59"/>
      <c r="AA96" s="59"/>
      <c r="AB96" s="59"/>
      <c r="AC96" s="59"/>
      <c r="AD96" s="60"/>
      <c r="AE96" s="58"/>
      <c r="AF96" s="59"/>
      <c r="AG96" s="59"/>
      <c r="AH96" s="59"/>
      <c r="AI96" s="59"/>
      <c r="AJ96" s="60"/>
      <c r="AK96" s="58"/>
      <c r="AL96" s="59"/>
      <c r="AM96" s="59"/>
      <c r="AN96" s="59"/>
      <c r="AO96" s="59"/>
      <c r="AP96" s="60"/>
      <c r="AQ96" s="58"/>
      <c r="AR96" s="59"/>
      <c r="AS96" s="59"/>
      <c r="AT96" s="59"/>
      <c r="AU96" s="59"/>
      <c r="AV96" s="60"/>
      <c r="AW96" s="58"/>
      <c r="AX96" s="59"/>
      <c r="AY96" s="59"/>
      <c r="AZ96" s="59"/>
      <c r="BA96" s="59"/>
      <c r="BB96" s="60"/>
      <c r="BC96" s="58"/>
      <c r="BD96" s="59"/>
      <c r="BE96" s="59"/>
      <c r="BF96" s="59"/>
      <c r="BG96" s="59"/>
      <c r="BH96" s="60"/>
      <c r="BI96" s="58"/>
      <c r="BJ96" s="59"/>
      <c r="BK96" s="59"/>
      <c r="BL96" s="59"/>
      <c r="BM96" s="59"/>
      <c r="BN96" s="60"/>
      <c r="BO96" s="58"/>
      <c r="BP96" s="59"/>
      <c r="BQ96" s="59"/>
      <c r="BR96" s="59"/>
      <c r="BS96" s="59"/>
      <c r="BT96" s="60"/>
      <c r="BU96" s="58"/>
      <c r="BV96" s="59"/>
      <c r="BW96" s="59"/>
      <c r="BX96" s="59"/>
      <c r="BY96" s="59"/>
      <c r="BZ96" s="60"/>
      <c r="CA96" s="58"/>
      <c r="CB96" s="59"/>
      <c r="CC96" s="59"/>
      <c r="CD96" s="59"/>
      <c r="CE96" s="59"/>
      <c r="CF96" s="60"/>
      <c r="CG96" s="58">
        <f t="shared" si="4"/>
        <v>0</v>
      </c>
      <c r="CH96" s="59"/>
      <c r="CI96" s="59"/>
      <c r="CJ96" s="59">
        <f t="shared" si="5"/>
        <v>0</v>
      </c>
      <c r="CK96" s="59"/>
      <c r="CL96" s="60"/>
      <c r="CM96" s="58">
        <f t="shared" si="6"/>
        <v>0</v>
      </c>
      <c r="CN96" s="59"/>
      <c r="CO96" s="59"/>
      <c r="CP96" s="59">
        <f t="shared" si="7"/>
        <v>0</v>
      </c>
      <c r="CQ96" s="59"/>
      <c r="CR96" s="60"/>
    </row>
    <row r="97" spans="1:96" s="5" customFormat="1" ht="20.100000000000001" customHeight="1" x14ac:dyDescent="0.2">
      <c r="A97" s="13" t="str">
        <f>code!D94</f>
        <v>C91</v>
      </c>
      <c r="B97" s="75" t="str">
        <f>code!C94</f>
        <v>الشركة المصرية الالمانية للصناعات الانشائية</v>
      </c>
      <c r="C97" s="75"/>
      <c r="D97" s="75"/>
      <c r="E97" s="75"/>
      <c r="F97" s="76"/>
      <c r="G97" s="58"/>
      <c r="H97" s="59"/>
      <c r="I97" s="59"/>
      <c r="J97" s="59"/>
      <c r="K97" s="59"/>
      <c r="L97" s="60"/>
      <c r="M97" s="58"/>
      <c r="N97" s="59"/>
      <c r="O97" s="59"/>
      <c r="P97" s="59"/>
      <c r="Q97" s="59"/>
      <c r="R97" s="60"/>
      <c r="S97" s="58"/>
      <c r="T97" s="59"/>
      <c r="U97" s="59"/>
      <c r="V97" s="59"/>
      <c r="W97" s="59"/>
      <c r="X97" s="60"/>
      <c r="Y97" s="58"/>
      <c r="Z97" s="59"/>
      <c r="AA97" s="59"/>
      <c r="AB97" s="59"/>
      <c r="AC97" s="59"/>
      <c r="AD97" s="60"/>
      <c r="AE97" s="58"/>
      <c r="AF97" s="59"/>
      <c r="AG97" s="59"/>
      <c r="AH97" s="59"/>
      <c r="AI97" s="59"/>
      <c r="AJ97" s="60"/>
      <c r="AK97" s="58"/>
      <c r="AL97" s="59"/>
      <c r="AM97" s="59"/>
      <c r="AN97" s="59"/>
      <c r="AO97" s="59"/>
      <c r="AP97" s="60"/>
      <c r="AQ97" s="58"/>
      <c r="AR97" s="59"/>
      <c r="AS97" s="59"/>
      <c r="AT97" s="59"/>
      <c r="AU97" s="59"/>
      <c r="AV97" s="60"/>
      <c r="AW97" s="58"/>
      <c r="AX97" s="59"/>
      <c r="AY97" s="59"/>
      <c r="AZ97" s="59"/>
      <c r="BA97" s="59"/>
      <c r="BB97" s="60"/>
      <c r="BC97" s="58"/>
      <c r="BD97" s="59"/>
      <c r="BE97" s="59"/>
      <c r="BF97" s="59"/>
      <c r="BG97" s="59"/>
      <c r="BH97" s="60"/>
      <c r="BI97" s="58"/>
      <c r="BJ97" s="59"/>
      <c r="BK97" s="59"/>
      <c r="BL97" s="59"/>
      <c r="BM97" s="59"/>
      <c r="BN97" s="60"/>
      <c r="BO97" s="58"/>
      <c r="BP97" s="59"/>
      <c r="BQ97" s="59"/>
      <c r="BR97" s="59"/>
      <c r="BS97" s="59"/>
      <c r="BT97" s="60"/>
      <c r="BU97" s="58"/>
      <c r="BV97" s="59"/>
      <c r="BW97" s="59"/>
      <c r="BX97" s="59"/>
      <c r="BY97" s="59"/>
      <c r="BZ97" s="60"/>
      <c r="CA97" s="58"/>
      <c r="CB97" s="59"/>
      <c r="CC97" s="59"/>
      <c r="CD97" s="59"/>
      <c r="CE97" s="59"/>
      <c r="CF97" s="60"/>
      <c r="CG97" s="58">
        <f t="shared" si="4"/>
        <v>0</v>
      </c>
      <c r="CH97" s="59"/>
      <c r="CI97" s="59"/>
      <c r="CJ97" s="59">
        <f t="shared" si="5"/>
        <v>0</v>
      </c>
      <c r="CK97" s="59"/>
      <c r="CL97" s="60"/>
      <c r="CM97" s="58">
        <f t="shared" si="6"/>
        <v>0</v>
      </c>
      <c r="CN97" s="59"/>
      <c r="CO97" s="59"/>
      <c r="CP97" s="59">
        <f t="shared" si="7"/>
        <v>0</v>
      </c>
      <c r="CQ97" s="59"/>
      <c r="CR97" s="60"/>
    </row>
    <row r="98" spans="1:96" s="5" customFormat="1" ht="20.100000000000001" customHeight="1" x14ac:dyDescent="0.2">
      <c r="A98" s="13" t="str">
        <f>code!D95</f>
        <v>C92</v>
      </c>
      <c r="B98" s="75" t="str">
        <f>code!C95</f>
        <v>العبد انتر تريد</v>
      </c>
      <c r="C98" s="75"/>
      <c r="D98" s="75"/>
      <c r="E98" s="75"/>
      <c r="F98" s="76"/>
      <c r="G98" s="58"/>
      <c r="H98" s="59"/>
      <c r="I98" s="59"/>
      <c r="J98" s="59"/>
      <c r="K98" s="59"/>
      <c r="L98" s="60"/>
      <c r="M98" s="58"/>
      <c r="N98" s="59"/>
      <c r="O98" s="59"/>
      <c r="P98" s="59"/>
      <c r="Q98" s="59"/>
      <c r="R98" s="60"/>
      <c r="S98" s="58"/>
      <c r="T98" s="59"/>
      <c r="U98" s="59"/>
      <c r="V98" s="59"/>
      <c r="W98" s="59"/>
      <c r="X98" s="60"/>
      <c r="Y98" s="58"/>
      <c r="Z98" s="59"/>
      <c r="AA98" s="59"/>
      <c r="AB98" s="59"/>
      <c r="AC98" s="59"/>
      <c r="AD98" s="60"/>
      <c r="AE98" s="58"/>
      <c r="AF98" s="59"/>
      <c r="AG98" s="59"/>
      <c r="AH98" s="59"/>
      <c r="AI98" s="59"/>
      <c r="AJ98" s="60"/>
      <c r="AK98" s="58"/>
      <c r="AL98" s="59"/>
      <c r="AM98" s="59"/>
      <c r="AN98" s="59"/>
      <c r="AO98" s="59"/>
      <c r="AP98" s="60"/>
      <c r="AQ98" s="58"/>
      <c r="AR98" s="59"/>
      <c r="AS98" s="59"/>
      <c r="AT98" s="59"/>
      <c r="AU98" s="59"/>
      <c r="AV98" s="60"/>
      <c r="AW98" s="58"/>
      <c r="AX98" s="59"/>
      <c r="AY98" s="59"/>
      <c r="AZ98" s="59"/>
      <c r="BA98" s="59"/>
      <c r="BB98" s="60"/>
      <c r="BC98" s="58"/>
      <c r="BD98" s="59"/>
      <c r="BE98" s="59"/>
      <c r="BF98" s="59"/>
      <c r="BG98" s="59"/>
      <c r="BH98" s="60"/>
      <c r="BI98" s="58"/>
      <c r="BJ98" s="59"/>
      <c r="BK98" s="59"/>
      <c r="BL98" s="59"/>
      <c r="BM98" s="59"/>
      <c r="BN98" s="60"/>
      <c r="BO98" s="58"/>
      <c r="BP98" s="59"/>
      <c r="BQ98" s="59"/>
      <c r="BR98" s="59"/>
      <c r="BS98" s="59"/>
      <c r="BT98" s="60"/>
      <c r="BU98" s="58"/>
      <c r="BV98" s="59"/>
      <c r="BW98" s="59"/>
      <c r="BX98" s="59"/>
      <c r="BY98" s="59"/>
      <c r="BZ98" s="60"/>
      <c r="CA98" s="58"/>
      <c r="CB98" s="59"/>
      <c r="CC98" s="59"/>
      <c r="CD98" s="59"/>
      <c r="CE98" s="59"/>
      <c r="CF98" s="60"/>
      <c r="CG98" s="58">
        <f t="shared" si="4"/>
        <v>0</v>
      </c>
      <c r="CH98" s="59"/>
      <c r="CI98" s="59"/>
      <c r="CJ98" s="59">
        <f t="shared" si="5"/>
        <v>0</v>
      </c>
      <c r="CK98" s="59"/>
      <c r="CL98" s="60"/>
      <c r="CM98" s="58">
        <f t="shared" si="6"/>
        <v>0</v>
      </c>
      <c r="CN98" s="59"/>
      <c r="CO98" s="59"/>
      <c r="CP98" s="59">
        <f t="shared" si="7"/>
        <v>0</v>
      </c>
      <c r="CQ98" s="59"/>
      <c r="CR98" s="60"/>
    </row>
    <row r="99" spans="1:96" s="5" customFormat="1" ht="20.100000000000001" customHeight="1" x14ac:dyDescent="0.2">
      <c r="A99" s="13" t="str">
        <f>code!D96</f>
        <v>C93</v>
      </c>
      <c r="B99" s="75" t="str">
        <f>code!C96</f>
        <v>الغازات الصناعية</v>
      </c>
      <c r="C99" s="75"/>
      <c r="D99" s="75"/>
      <c r="E99" s="75"/>
      <c r="F99" s="76"/>
      <c r="G99" s="58"/>
      <c r="H99" s="59"/>
      <c r="I99" s="59"/>
      <c r="J99" s="59"/>
      <c r="K99" s="59"/>
      <c r="L99" s="60"/>
      <c r="M99" s="58"/>
      <c r="N99" s="59"/>
      <c r="O99" s="59"/>
      <c r="P99" s="59"/>
      <c r="Q99" s="59"/>
      <c r="R99" s="60"/>
      <c r="S99" s="58"/>
      <c r="T99" s="59"/>
      <c r="U99" s="59"/>
      <c r="V99" s="59"/>
      <c r="W99" s="59"/>
      <c r="X99" s="60"/>
      <c r="Y99" s="58"/>
      <c r="Z99" s="59"/>
      <c r="AA99" s="59"/>
      <c r="AB99" s="59"/>
      <c r="AC99" s="59"/>
      <c r="AD99" s="60"/>
      <c r="AE99" s="58"/>
      <c r="AF99" s="59"/>
      <c r="AG99" s="59"/>
      <c r="AH99" s="59"/>
      <c r="AI99" s="59"/>
      <c r="AJ99" s="60"/>
      <c r="AK99" s="58"/>
      <c r="AL99" s="59"/>
      <c r="AM99" s="59"/>
      <c r="AN99" s="59"/>
      <c r="AO99" s="59"/>
      <c r="AP99" s="60"/>
      <c r="AQ99" s="58"/>
      <c r="AR99" s="59"/>
      <c r="AS99" s="59"/>
      <c r="AT99" s="59"/>
      <c r="AU99" s="59"/>
      <c r="AV99" s="60"/>
      <c r="AW99" s="58"/>
      <c r="AX99" s="59"/>
      <c r="AY99" s="59"/>
      <c r="AZ99" s="59"/>
      <c r="BA99" s="59"/>
      <c r="BB99" s="60"/>
      <c r="BC99" s="58"/>
      <c r="BD99" s="59"/>
      <c r="BE99" s="59"/>
      <c r="BF99" s="59"/>
      <c r="BG99" s="59"/>
      <c r="BH99" s="60"/>
      <c r="BI99" s="58"/>
      <c r="BJ99" s="59"/>
      <c r="BK99" s="59"/>
      <c r="BL99" s="59"/>
      <c r="BM99" s="59"/>
      <c r="BN99" s="60"/>
      <c r="BO99" s="58"/>
      <c r="BP99" s="59"/>
      <c r="BQ99" s="59"/>
      <c r="BR99" s="59"/>
      <c r="BS99" s="59"/>
      <c r="BT99" s="60"/>
      <c r="BU99" s="58"/>
      <c r="BV99" s="59"/>
      <c r="BW99" s="59"/>
      <c r="BX99" s="59"/>
      <c r="BY99" s="59"/>
      <c r="BZ99" s="60"/>
      <c r="CA99" s="58"/>
      <c r="CB99" s="59"/>
      <c r="CC99" s="59"/>
      <c r="CD99" s="59"/>
      <c r="CE99" s="59"/>
      <c r="CF99" s="60"/>
      <c r="CG99" s="58">
        <f t="shared" si="4"/>
        <v>0</v>
      </c>
      <c r="CH99" s="59"/>
      <c r="CI99" s="59"/>
      <c r="CJ99" s="59">
        <f t="shared" si="5"/>
        <v>0</v>
      </c>
      <c r="CK99" s="59"/>
      <c r="CL99" s="60"/>
      <c r="CM99" s="58">
        <f t="shared" si="6"/>
        <v>0</v>
      </c>
      <c r="CN99" s="59"/>
      <c r="CO99" s="59"/>
      <c r="CP99" s="59">
        <f t="shared" si="7"/>
        <v>0</v>
      </c>
      <c r="CQ99" s="59"/>
      <c r="CR99" s="60"/>
    </row>
    <row r="100" spans="1:96" s="5" customFormat="1" ht="20.100000000000001" customHeight="1" x14ac:dyDescent="0.2">
      <c r="A100" s="13" t="str">
        <f>code!D97</f>
        <v>C94</v>
      </c>
      <c r="B100" s="75" t="str">
        <f>code!C97</f>
        <v>المجلس القومى للرياضة</v>
      </c>
      <c r="C100" s="75"/>
      <c r="D100" s="75"/>
      <c r="E100" s="75"/>
      <c r="F100" s="76"/>
      <c r="G100" s="58"/>
      <c r="H100" s="59"/>
      <c r="I100" s="59"/>
      <c r="J100" s="59"/>
      <c r="K100" s="59"/>
      <c r="L100" s="60"/>
      <c r="M100" s="58"/>
      <c r="N100" s="59"/>
      <c r="O100" s="59"/>
      <c r="P100" s="59"/>
      <c r="Q100" s="59"/>
      <c r="R100" s="60"/>
      <c r="S100" s="58"/>
      <c r="T100" s="59"/>
      <c r="U100" s="59"/>
      <c r="V100" s="59"/>
      <c r="W100" s="59"/>
      <c r="X100" s="60"/>
      <c r="Y100" s="58"/>
      <c r="Z100" s="59"/>
      <c r="AA100" s="59"/>
      <c r="AB100" s="59"/>
      <c r="AC100" s="59"/>
      <c r="AD100" s="60"/>
      <c r="AE100" s="58"/>
      <c r="AF100" s="59"/>
      <c r="AG100" s="59"/>
      <c r="AH100" s="59"/>
      <c r="AI100" s="59"/>
      <c r="AJ100" s="60"/>
      <c r="AK100" s="58"/>
      <c r="AL100" s="59"/>
      <c r="AM100" s="59"/>
      <c r="AN100" s="59"/>
      <c r="AO100" s="59"/>
      <c r="AP100" s="60"/>
      <c r="AQ100" s="58"/>
      <c r="AR100" s="59"/>
      <c r="AS100" s="59"/>
      <c r="AT100" s="59"/>
      <c r="AU100" s="59"/>
      <c r="AV100" s="60"/>
      <c r="AW100" s="58"/>
      <c r="AX100" s="59"/>
      <c r="AY100" s="59"/>
      <c r="AZ100" s="59"/>
      <c r="BA100" s="59"/>
      <c r="BB100" s="60"/>
      <c r="BC100" s="58"/>
      <c r="BD100" s="59"/>
      <c r="BE100" s="59"/>
      <c r="BF100" s="59"/>
      <c r="BG100" s="59"/>
      <c r="BH100" s="60"/>
      <c r="BI100" s="58"/>
      <c r="BJ100" s="59"/>
      <c r="BK100" s="59"/>
      <c r="BL100" s="59"/>
      <c r="BM100" s="59"/>
      <c r="BN100" s="60"/>
      <c r="BO100" s="58"/>
      <c r="BP100" s="59"/>
      <c r="BQ100" s="59"/>
      <c r="BR100" s="59"/>
      <c r="BS100" s="59"/>
      <c r="BT100" s="60"/>
      <c r="BU100" s="58"/>
      <c r="BV100" s="59"/>
      <c r="BW100" s="59"/>
      <c r="BX100" s="59"/>
      <c r="BY100" s="59"/>
      <c r="BZ100" s="60"/>
      <c r="CA100" s="58"/>
      <c r="CB100" s="59"/>
      <c r="CC100" s="59"/>
      <c r="CD100" s="59"/>
      <c r="CE100" s="59"/>
      <c r="CF100" s="60"/>
      <c r="CG100" s="58">
        <f t="shared" si="4"/>
        <v>0</v>
      </c>
      <c r="CH100" s="59"/>
      <c r="CI100" s="59"/>
      <c r="CJ100" s="59">
        <f t="shared" si="5"/>
        <v>0</v>
      </c>
      <c r="CK100" s="59"/>
      <c r="CL100" s="60"/>
      <c r="CM100" s="58">
        <f t="shared" si="6"/>
        <v>0</v>
      </c>
      <c r="CN100" s="59"/>
      <c r="CO100" s="59"/>
      <c r="CP100" s="59">
        <f t="shared" si="7"/>
        <v>0</v>
      </c>
      <c r="CQ100" s="59"/>
      <c r="CR100" s="60"/>
    </row>
    <row r="101" spans="1:96" s="5" customFormat="1" ht="20.100000000000001" customHeight="1" x14ac:dyDescent="0.2">
      <c r="A101" s="13" t="str">
        <f>code!D98</f>
        <v>C95</v>
      </c>
      <c r="B101" s="75" t="str">
        <f>code!C98</f>
        <v>المهندسون الاستشاريين</v>
      </c>
      <c r="C101" s="75"/>
      <c r="D101" s="75"/>
      <c r="E101" s="75"/>
      <c r="F101" s="76"/>
      <c r="G101" s="58"/>
      <c r="H101" s="59"/>
      <c r="I101" s="59"/>
      <c r="J101" s="59"/>
      <c r="K101" s="59"/>
      <c r="L101" s="60"/>
      <c r="M101" s="58"/>
      <c r="N101" s="59"/>
      <c r="O101" s="59"/>
      <c r="P101" s="59"/>
      <c r="Q101" s="59"/>
      <c r="R101" s="60"/>
      <c r="S101" s="58"/>
      <c r="T101" s="59"/>
      <c r="U101" s="59"/>
      <c r="V101" s="59"/>
      <c r="W101" s="59"/>
      <c r="X101" s="60"/>
      <c r="Y101" s="58"/>
      <c r="Z101" s="59"/>
      <c r="AA101" s="59"/>
      <c r="AB101" s="59"/>
      <c r="AC101" s="59"/>
      <c r="AD101" s="60"/>
      <c r="AE101" s="58"/>
      <c r="AF101" s="59"/>
      <c r="AG101" s="59"/>
      <c r="AH101" s="59"/>
      <c r="AI101" s="59"/>
      <c r="AJ101" s="60"/>
      <c r="AK101" s="58"/>
      <c r="AL101" s="59"/>
      <c r="AM101" s="59"/>
      <c r="AN101" s="59"/>
      <c r="AO101" s="59"/>
      <c r="AP101" s="60"/>
      <c r="AQ101" s="58"/>
      <c r="AR101" s="59"/>
      <c r="AS101" s="59"/>
      <c r="AT101" s="59"/>
      <c r="AU101" s="59"/>
      <c r="AV101" s="60"/>
      <c r="AW101" s="58"/>
      <c r="AX101" s="59"/>
      <c r="AY101" s="59"/>
      <c r="AZ101" s="59"/>
      <c r="BA101" s="59"/>
      <c r="BB101" s="60"/>
      <c r="BC101" s="58"/>
      <c r="BD101" s="59"/>
      <c r="BE101" s="59"/>
      <c r="BF101" s="59"/>
      <c r="BG101" s="59"/>
      <c r="BH101" s="60"/>
      <c r="BI101" s="58"/>
      <c r="BJ101" s="59"/>
      <c r="BK101" s="59"/>
      <c r="BL101" s="59"/>
      <c r="BM101" s="59"/>
      <c r="BN101" s="60"/>
      <c r="BO101" s="58"/>
      <c r="BP101" s="59"/>
      <c r="BQ101" s="59"/>
      <c r="BR101" s="59"/>
      <c r="BS101" s="59"/>
      <c r="BT101" s="60"/>
      <c r="BU101" s="58"/>
      <c r="BV101" s="59"/>
      <c r="BW101" s="59"/>
      <c r="BX101" s="59"/>
      <c r="BY101" s="59"/>
      <c r="BZ101" s="60"/>
      <c r="CA101" s="58"/>
      <c r="CB101" s="59"/>
      <c r="CC101" s="59"/>
      <c r="CD101" s="59"/>
      <c r="CE101" s="59"/>
      <c r="CF101" s="60"/>
      <c r="CG101" s="58">
        <f t="shared" si="4"/>
        <v>0</v>
      </c>
      <c r="CH101" s="59"/>
      <c r="CI101" s="59"/>
      <c r="CJ101" s="59">
        <f t="shared" si="5"/>
        <v>0</v>
      </c>
      <c r="CK101" s="59"/>
      <c r="CL101" s="60"/>
      <c r="CM101" s="58">
        <f t="shared" si="6"/>
        <v>0</v>
      </c>
      <c r="CN101" s="59"/>
      <c r="CO101" s="59"/>
      <c r="CP101" s="59">
        <f t="shared" si="7"/>
        <v>0</v>
      </c>
      <c r="CQ101" s="59"/>
      <c r="CR101" s="60"/>
    </row>
    <row r="102" spans="1:96" s="5" customFormat="1" ht="20.100000000000001" customHeight="1" x14ac:dyDescent="0.2">
      <c r="A102" s="13" t="str">
        <f>code!D99</f>
        <v>C96</v>
      </c>
      <c r="B102" s="75" t="str">
        <f>code!C99</f>
        <v>انتركونتينتال</v>
      </c>
      <c r="C102" s="75"/>
      <c r="D102" s="75"/>
      <c r="E102" s="75"/>
      <c r="F102" s="76"/>
      <c r="G102" s="58"/>
      <c r="H102" s="59"/>
      <c r="I102" s="59"/>
      <c r="J102" s="59"/>
      <c r="K102" s="59"/>
      <c r="L102" s="60"/>
      <c r="M102" s="58"/>
      <c r="N102" s="59"/>
      <c r="O102" s="59"/>
      <c r="P102" s="59"/>
      <c r="Q102" s="59"/>
      <c r="R102" s="60"/>
      <c r="S102" s="58"/>
      <c r="T102" s="59"/>
      <c r="U102" s="59"/>
      <c r="V102" s="59"/>
      <c r="W102" s="59"/>
      <c r="X102" s="60"/>
      <c r="Y102" s="58"/>
      <c r="Z102" s="59"/>
      <c r="AA102" s="59"/>
      <c r="AB102" s="59"/>
      <c r="AC102" s="59"/>
      <c r="AD102" s="60"/>
      <c r="AE102" s="58"/>
      <c r="AF102" s="59"/>
      <c r="AG102" s="59"/>
      <c r="AH102" s="59"/>
      <c r="AI102" s="59"/>
      <c r="AJ102" s="60"/>
      <c r="AK102" s="58"/>
      <c r="AL102" s="59"/>
      <c r="AM102" s="59"/>
      <c r="AN102" s="59"/>
      <c r="AO102" s="59"/>
      <c r="AP102" s="60"/>
      <c r="AQ102" s="58"/>
      <c r="AR102" s="59"/>
      <c r="AS102" s="59"/>
      <c r="AT102" s="59"/>
      <c r="AU102" s="59"/>
      <c r="AV102" s="60"/>
      <c r="AW102" s="58"/>
      <c r="AX102" s="59"/>
      <c r="AY102" s="59"/>
      <c r="AZ102" s="59"/>
      <c r="BA102" s="59"/>
      <c r="BB102" s="60"/>
      <c r="BC102" s="58"/>
      <c r="BD102" s="59"/>
      <c r="BE102" s="59"/>
      <c r="BF102" s="59"/>
      <c r="BG102" s="59"/>
      <c r="BH102" s="60"/>
      <c r="BI102" s="58"/>
      <c r="BJ102" s="59"/>
      <c r="BK102" s="59"/>
      <c r="BL102" s="59"/>
      <c r="BM102" s="59"/>
      <c r="BN102" s="60"/>
      <c r="BO102" s="58"/>
      <c r="BP102" s="59"/>
      <c r="BQ102" s="59"/>
      <c r="BR102" s="59"/>
      <c r="BS102" s="59"/>
      <c r="BT102" s="60"/>
      <c r="BU102" s="58"/>
      <c r="BV102" s="59"/>
      <c r="BW102" s="59"/>
      <c r="BX102" s="59"/>
      <c r="BY102" s="59"/>
      <c r="BZ102" s="60"/>
      <c r="CA102" s="58"/>
      <c r="CB102" s="59"/>
      <c r="CC102" s="59"/>
      <c r="CD102" s="59"/>
      <c r="CE102" s="59"/>
      <c r="CF102" s="60"/>
      <c r="CG102" s="58">
        <f t="shared" si="4"/>
        <v>0</v>
      </c>
      <c r="CH102" s="59"/>
      <c r="CI102" s="59"/>
      <c r="CJ102" s="59">
        <f t="shared" si="5"/>
        <v>0</v>
      </c>
      <c r="CK102" s="59"/>
      <c r="CL102" s="60"/>
      <c r="CM102" s="58">
        <f t="shared" si="6"/>
        <v>0</v>
      </c>
      <c r="CN102" s="59"/>
      <c r="CO102" s="59"/>
      <c r="CP102" s="59">
        <f t="shared" si="7"/>
        <v>0</v>
      </c>
      <c r="CQ102" s="59"/>
      <c r="CR102" s="60"/>
    </row>
    <row r="103" spans="1:96" s="5" customFormat="1" ht="20.100000000000001" customHeight="1" x14ac:dyDescent="0.2">
      <c r="A103" s="13" t="str">
        <f>code!D100</f>
        <v>C97</v>
      </c>
      <c r="B103" s="75" t="str">
        <f>code!C100</f>
        <v>النيل القابضة للاستثمار</v>
      </c>
      <c r="C103" s="75"/>
      <c r="D103" s="75"/>
      <c r="E103" s="75"/>
      <c r="F103" s="76"/>
      <c r="G103" s="58"/>
      <c r="H103" s="59"/>
      <c r="I103" s="59"/>
      <c r="J103" s="59"/>
      <c r="K103" s="59"/>
      <c r="L103" s="60"/>
      <c r="M103" s="58"/>
      <c r="N103" s="59"/>
      <c r="O103" s="59"/>
      <c r="P103" s="59"/>
      <c r="Q103" s="59"/>
      <c r="R103" s="60"/>
      <c r="S103" s="58"/>
      <c r="T103" s="59"/>
      <c r="U103" s="59"/>
      <c r="V103" s="59"/>
      <c r="W103" s="59"/>
      <c r="X103" s="60"/>
      <c r="Y103" s="58"/>
      <c r="Z103" s="59"/>
      <c r="AA103" s="59"/>
      <c r="AB103" s="59"/>
      <c r="AC103" s="59"/>
      <c r="AD103" s="60"/>
      <c r="AE103" s="58"/>
      <c r="AF103" s="59"/>
      <c r="AG103" s="59"/>
      <c r="AH103" s="59"/>
      <c r="AI103" s="59"/>
      <c r="AJ103" s="60"/>
      <c r="AK103" s="58"/>
      <c r="AL103" s="59"/>
      <c r="AM103" s="59"/>
      <c r="AN103" s="59"/>
      <c r="AO103" s="59"/>
      <c r="AP103" s="60"/>
      <c r="AQ103" s="58"/>
      <c r="AR103" s="59"/>
      <c r="AS103" s="59"/>
      <c r="AT103" s="59"/>
      <c r="AU103" s="59"/>
      <c r="AV103" s="60"/>
      <c r="AW103" s="58"/>
      <c r="AX103" s="59"/>
      <c r="AY103" s="59"/>
      <c r="AZ103" s="59"/>
      <c r="BA103" s="59"/>
      <c r="BB103" s="60"/>
      <c r="BC103" s="58"/>
      <c r="BD103" s="59"/>
      <c r="BE103" s="59"/>
      <c r="BF103" s="59"/>
      <c r="BG103" s="59"/>
      <c r="BH103" s="60"/>
      <c r="BI103" s="58"/>
      <c r="BJ103" s="59"/>
      <c r="BK103" s="59"/>
      <c r="BL103" s="59"/>
      <c r="BM103" s="59"/>
      <c r="BN103" s="60"/>
      <c r="BO103" s="58"/>
      <c r="BP103" s="59"/>
      <c r="BQ103" s="59"/>
      <c r="BR103" s="59"/>
      <c r="BS103" s="59"/>
      <c r="BT103" s="60"/>
      <c r="BU103" s="58"/>
      <c r="BV103" s="59"/>
      <c r="BW103" s="59"/>
      <c r="BX103" s="59"/>
      <c r="BY103" s="59"/>
      <c r="BZ103" s="60"/>
      <c r="CA103" s="58"/>
      <c r="CB103" s="59"/>
      <c r="CC103" s="59"/>
      <c r="CD103" s="59"/>
      <c r="CE103" s="59"/>
      <c r="CF103" s="60"/>
      <c r="CG103" s="58">
        <f t="shared" si="4"/>
        <v>0</v>
      </c>
      <c r="CH103" s="59"/>
      <c r="CI103" s="59"/>
      <c r="CJ103" s="59">
        <f t="shared" si="5"/>
        <v>0</v>
      </c>
      <c r="CK103" s="59"/>
      <c r="CL103" s="60"/>
      <c r="CM103" s="58">
        <f t="shared" si="6"/>
        <v>0</v>
      </c>
      <c r="CN103" s="59"/>
      <c r="CO103" s="59"/>
      <c r="CP103" s="59">
        <f t="shared" si="7"/>
        <v>0</v>
      </c>
      <c r="CQ103" s="59"/>
      <c r="CR103" s="60"/>
    </row>
    <row r="104" spans="1:96" ht="20.100000000000001" customHeight="1" x14ac:dyDescent="0.2">
      <c r="A104" s="13" t="str">
        <f>code!D101</f>
        <v>C98</v>
      </c>
      <c r="B104" s="75" t="str">
        <f>code!C101</f>
        <v>اوراسكوم</v>
      </c>
      <c r="C104" s="75"/>
      <c r="D104" s="75"/>
      <c r="E104" s="75"/>
      <c r="F104" s="76"/>
      <c r="G104" s="58"/>
      <c r="H104" s="59"/>
      <c r="I104" s="59"/>
      <c r="J104" s="59"/>
      <c r="K104" s="59"/>
      <c r="L104" s="60"/>
      <c r="M104" s="58"/>
      <c r="N104" s="59"/>
      <c r="O104" s="59"/>
      <c r="P104" s="59"/>
      <c r="Q104" s="59"/>
      <c r="R104" s="60"/>
      <c r="S104" s="58"/>
      <c r="T104" s="59"/>
      <c r="U104" s="59"/>
      <c r="V104" s="59"/>
      <c r="W104" s="59"/>
      <c r="X104" s="60"/>
      <c r="Y104" s="58"/>
      <c r="Z104" s="59"/>
      <c r="AA104" s="59"/>
      <c r="AB104" s="59"/>
      <c r="AC104" s="59"/>
      <c r="AD104" s="60"/>
      <c r="AE104" s="58"/>
      <c r="AF104" s="59"/>
      <c r="AG104" s="59"/>
      <c r="AH104" s="59"/>
      <c r="AI104" s="59"/>
      <c r="AJ104" s="60"/>
      <c r="AK104" s="58"/>
      <c r="AL104" s="59"/>
      <c r="AM104" s="59"/>
      <c r="AN104" s="59"/>
      <c r="AO104" s="59"/>
      <c r="AP104" s="60"/>
      <c r="AQ104" s="58"/>
      <c r="AR104" s="59"/>
      <c r="AS104" s="59"/>
      <c r="AT104" s="59"/>
      <c r="AU104" s="59"/>
      <c r="AV104" s="60"/>
      <c r="AW104" s="58"/>
      <c r="AX104" s="59"/>
      <c r="AY104" s="59"/>
      <c r="AZ104" s="59"/>
      <c r="BA104" s="59"/>
      <c r="BB104" s="60"/>
      <c r="BC104" s="58"/>
      <c r="BD104" s="59"/>
      <c r="BE104" s="59"/>
      <c r="BF104" s="59"/>
      <c r="BG104" s="59"/>
      <c r="BH104" s="60"/>
      <c r="BI104" s="58"/>
      <c r="BJ104" s="59"/>
      <c r="BK104" s="59"/>
      <c r="BL104" s="59"/>
      <c r="BM104" s="59"/>
      <c r="BN104" s="60"/>
      <c r="BO104" s="58"/>
      <c r="BP104" s="59"/>
      <c r="BQ104" s="59"/>
      <c r="BR104" s="59"/>
      <c r="BS104" s="59"/>
      <c r="BT104" s="60"/>
      <c r="BU104" s="58"/>
      <c r="BV104" s="59"/>
      <c r="BW104" s="59"/>
      <c r="BX104" s="59"/>
      <c r="BY104" s="59"/>
      <c r="BZ104" s="60"/>
      <c r="CA104" s="58"/>
      <c r="CB104" s="59"/>
      <c r="CC104" s="59"/>
      <c r="CD104" s="59"/>
      <c r="CE104" s="59"/>
      <c r="CF104" s="60"/>
      <c r="CG104" s="58">
        <f t="shared" si="4"/>
        <v>0</v>
      </c>
      <c r="CH104" s="59"/>
      <c r="CI104" s="59"/>
      <c r="CJ104" s="59">
        <f t="shared" si="5"/>
        <v>0</v>
      </c>
      <c r="CK104" s="59"/>
      <c r="CL104" s="60"/>
      <c r="CM104" s="58">
        <f t="shared" si="6"/>
        <v>0</v>
      </c>
      <c r="CN104" s="59"/>
      <c r="CO104" s="59"/>
      <c r="CP104" s="59">
        <f t="shared" si="7"/>
        <v>0</v>
      </c>
      <c r="CQ104" s="59"/>
      <c r="CR104" s="60"/>
    </row>
    <row r="105" spans="1:96" ht="20.100000000000001" customHeight="1" x14ac:dyDescent="0.2">
      <c r="A105" s="13" t="str">
        <f>code!D102</f>
        <v>C99</v>
      </c>
      <c r="B105" s="75" t="str">
        <f>code!C102</f>
        <v>ايمن سمير احمد</v>
      </c>
      <c r="C105" s="75"/>
      <c r="D105" s="75"/>
      <c r="E105" s="75"/>
      <c r="F105" s="76"/>
      <c r="G105" s="58"/>
      <c r="H105" s="59"/>
      <c r="I105" s="59"/>
      <c r="J105" s="59"/>
      <c r="K105" s="59"/>
      <c r="L105" s="60"/>
      <c r="M105" s="58"/>
      <c r="N105" s="59"/>
      <c r="O105" s="59"/>
      <c r="P105" s="59"/>
      <c r="Q105" s="59"/>
      <c r="R105" s="60"/>
      <c r="S105" s="58"/>
      <c r="T105" s="59"/>
      <c r="U105" s="59"/>
      <c r="V105" s="59"/>
      <c r="W105" s="59"/>
      <c r="X105" s="60"/>
      <c r="Y105" s="58"/>
      <c r="Z105" s="59"/>
      <c r="AA105" s="59"/>
      <c r="AB105" s="59"/>
      <c r="AC105" s="59"/>
      <c r="AD105" s="60"/>
      <c r="AE105" s="58"/>
      <c r="AF105" s="59"/>
      <c r="AG105" s="59"/>
      <c r="AH105" s="59"/>
      <c r="AI105" s="59"/>
      <c r="AJ105" s="60"/>
      <c r="AK105" s="58"/>
      <c r="AL105" s="59"/>
      <c r="AM105" s="59"/>
      <c r="AN105" s="59"/>
      <c r="AO105" s="59"/>
      <c r="AP105" s="60"/>
      <c r="AQ105" s="58"/>
      <c r="AR105" s="59"/>
      <c r="AS105" s="59"/>
      <c r="AT105" s="59"/>
      <c r="AU105" s="59"/>
      <c r="AV105" s="60"/>
      <c r="AW105" s="58"/>
      <c r="AX105" s="59"/>
      <c r="AY105" s="59"/>
      <c r="AZ105" s="59"/>
      <c r="BA105" s="59"/>
      <c r="BB105" s="60"/>
      <c r="BC105" s="58"/>
      <c r="BD105" s="59"/>
      <c r="BE105" s="59"/>
      <c r="BF105" s="59"/>
      <c r="BG105" s="59"/>
      <c r="BH105" s="60"/>
      <c r="BI105" s="58"/>
      <c r="BJ105" s="59"/>
      <c r="BK105" s="59"/>
      <c r="BL105" s="59"/>
      <c r="BM105" s="59"/>
      <c r="BN105" s="60"/>
      <c r="BO105" s="58"/>
      <c r="BP105" s="59"/>
      <c r="BQ105" s="59"/>
      <c r="BR105" s="59"/>
      <c r="BS105" s="59"/>
      <c r="BT105" s="60"/>
      <c r="BU105" s="58"/>
      <c r="BV105" s="59"/>
      <c r="BW105" s="59"/>
      <c r="BX105" s="59"/>
      <c r="BY105" s="59"/>
      <c r="BZ105" s="60"/>
      <c r="CA105" s="58"/>
      <c r="CB105" s="59"/>
      <c r="CC105" s="59"/>
      <c r="CD105" s="59"/>
      <c r="CE105" s="59"/>
      <c r="CF105" s="60"/>
      <c r="CG105" s="58">
        <f t="shared" si="4"/>
        <v>0</v>
      </c>
      <c r="CH105" s="59"/>
      <c r="CI105" s="59"/>
      <c r="CJ105" s="59">
        <f t="shared" si="5"/>
        <v>0</v>
      </c>
      <c r="CK105" s="59"/>
      <c r="CL105" s="60"/>
      <c r="CM105" s="58">
        <f t="shared" si="6"/>
        <v>0</v>
      </c>
      <c r="CN105" s="59"/>
      <c r="CO105" s="59"/>
      <c r="CP105" s="59">
        <f t="shared" si="7"/>
        <v>0</v>
      </c>
      <c r="CQ105" s="59"/>
      <c r="CR105" s="60"/>
    </row>
    <row r="106" spans="1:96" ht="20.100000000000001" customHeight="1" thickBot="1" x14ac:dyDescent="0.25">
      <c r="A106" s="14" t="str">
        <f>code!D103</f>
        <v>C100</v>
      </c>
      <c r="B106" s="77" t="str">
        <f>code!C103</f>
        <v>بدر الدين للبترول</v>
      </c>
      <c r="C106" s="77"/>
      <c r="D106" s="77"/>
      <c r="E106" s="77"/>
      <c r="F106" s="78"/>
      <c r="G106" s="54"/>
      <c r="H106" s="55"/>
      <c r="I106" s="55"/>
      <c r="J106" s="55"/>
      <c r="K106" s="55"/>
      <c r="L106" s="56"/>
      <c r="M106" s="54"/>
      <c r="N106" s="55"/>
      <c r="O106" s="55"/>
      <c r="P106" s="55"/>
      <c r="Q106" s="55"/>
      <c r="R106" s="56"/>
      <c r="S106" s="54"/>
      <c r="T106" s="55"/>
      <c r="U106" s="55"/>
      <c r="V106" s="55"/>
      <c r="W106" s="55"/>
      <c r="X106" s="56"/>
      <c r="Y106" s="54"/>
      <c r="Z106" s="55"/>
      <c r="AA106" s="55"/>
      <c r="AB106" s="55"/>
      <c r="AC106" s="55"/>
      <c r="AD106" s="56"/>
      <c r="AE106" s="54"/>
      <c r="AF106" s="55"/>
      <c r="AG106" s="55"/>
      <c r="AH106" s="55"/>
      <c r="AI106" s="55"/>
      <c r="AJ106" s="56"/>
      <c r="AK106" s="54"/>
      <c r="AL106" s="55"/>
      <c r="AM106" s="55"/>
      <c r="AN106" s="55"/>
      <c r="AO106" s="55"/>
      <c r="AP106" s="56"/>
      <c r="AQ106" s="54"/>
      <c r="AR106" s="55"/>
      <c r="AS106" s="55"/>
      <c r="AT106" s="55"/>
      <c r="AU106" s="55"/>
      <c r="AV106" s="56"/>
      <c r="AW106" s="54"/>
      <c r="AX106" s="55"/>
      <c r="AY106" s="55"/>
      <c r="AZ106" s="55"/>
      <c r="BA106" s="55"/>
      <c r="BB106" s="56"/>
      <c r="BC106" s="54"/>
      <c r="BD106" s="55"/>
      <c r="BE106" s="55"/>
      <c r="BF106" s="55"/>
      <c r="BG106" s="55"/>
      <c r="BH106" s="56"/>
      <c r="BI106" s="54"/>
      <c r="BJ106" s="55"/>
      <c r="BK106" s="55"/>
      <c r="BL106" s="55"/>
      <c r="BM106" s="55"/>
      <c r="BN106" s="56"/>
      <c r="BO106" s="54"/>
      <c r="BP106" s="55"/>
      <c r="BQ106" s="55"/>
      <c r="BR106" s="55"/>
      <c r="BS106" s="55"/>
      <c r="BT106" s="56"/>
      <c r="BU106" s="54"/>
      <c r="BV106" s="55"/>
      <c r="BW106" s="55"/>
      <c r="BX106" s="55"/>
      <c r="BY106" s="55"/>
      <c r="BZ106" s="56"/>
      <c r="CA106" s="54"/>
      <c r="CB106" s="55"/>
      <c r="CC106" s="55"/>
      <c r="CD106" s="55"/>
      <c r="CE106" s="55"/>
      <c r="CF106" s="56"/>
      <c r="CG106" s="54">
        <f>SUMIF($G$6:$CD$6,"مدين",G106:CD106)</f>
        <v>0</v>
      </c>
      <c r="CH106" s="55"/>
      <c r="CI106" s="55"/>
      <c r="CJ106" s="55">
        <f t="shared" si="5"/>
        <v>0</v>
      </c>
      <c r="CK106" s="55"/>
      <c r="CL106" s="56"/>
      <c r="CM106" s="54">
        <f t="shared" si="6"/>
        <v>0</v>
      </c>
      <c r="CN106" s="55"/>
      <c r="CO106" s="55"/>
      <c r="CP106" s="55">
        <f t="shared" si="7"/>
        <v>0</v>
      </c>
      <c r="CQ106" s="55"/>
      <c r="CR106" s="56"/>
    </row>
    <row r="107" spans="1:96" ht="20.100000000000001" customHeight="1" thickTop="1" x14ac:dyDescent="0.2"/>
    <row r="108" spans="1:96" ht="20.100000000000001" customHeight="1" x14ac:dyDescent="0.2"/>
    <row r="109" spans="1:96" ht="20.100000000000001" customHeight="1" x14ac:dyDescent="0.2"/>
    <row r="110" spans="1:96" ht="20.100000000000001" customHeight="1" x14ac:dyDescent="0.2"/>
    <row r="111" spans="1:96" ht="20.100000000000001" customHeight="1" x14ac:dyDescent="0.2"/>
    <row r="112" spans="1:96" ht="20.100000000000001" customHeight="1" x14ac:dyDescent="0.2"/>
    <row r="113" spans="1:24" ht="20.100000000000001" customHeight="1" x14ac:dyDescent="0.2"/>
    <row r="114" spans="1:24" ht="20.100000000000001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ht="20.100000000000001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ht="20.100000000000001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ht="20.100000000000001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ht="20.100000000000001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ht="20.100000000000001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ht="20.100000000000001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</sheetData>
  <mergeCells count="3242">
    <mergeCell ref="CM106:CO106"/>
    <mergeCell ref="CP106:CR106"/>
    <mergeCell ref="BL106:BN106"/>
    <mergeCell ref="BO106:BQ106"/>
    <mergeCell ref="BR106:BT106"/>
    <mergeCell ref="BU106:BW106"/>
    <mergeCell ref="BX106:BZ106"/>
    <mergeCell ref="CA106:CC106"/>
    <mergeCell ref="CD106:CF106"/>
    <mergeCell ref="CG106:CI106"/>
    <mergeCell ref="CJ106:CL106"/>
    <mergeCell ref="CG105:CI105"/>
    <mergeCell ref="CJ105:CL105"/>
    <mergeCell ref="CM105:CO105"/>
    <mergeCell ref="CP105:CR105"/>
    <mergeCell ref="B106:F106"/>
    <mergeCell ref="G106:I106"/>
    <mergeCell ref="J106:L106"/>
    <mergeCell ref="M106:O106"/>
    <mergeCell ref="P106:R106"/>
    <mergeCell ref="S106:U106"/>
    <mergeCell ref="V106:X106"/>
    <mergeCell ref="Y106:AA106"/>
    <mergeCell ref="AB106:AD106"/>
    <mergeCell ref="AE106:AG106"/>
    <mergeCell ref="AH106:AJ106"/>
    <mergeCell ref="AK106:AM106"/>
    <mergeCell ref="AN106:AP106"/>
    <mergeCell ref="AQ106:AS106"/>
    <mergeCell ref="AT106:AV106"/>
    <mergeCell ref="AW106:AY106"/>
    <mergeCell ref="AZ106:BB106"/>
    <mergeCell ref="BC106:BE106"/>
    <mergeCell ref="BF106:BH106"/>
    <mergeCell ref="BI106:BK106"/>
    <mergeCell ref="BF105:BH105"/>
    <mergeCell ref="BI105:BK105"/>
    <mergeCell ref="BL105:BN105"/>
    <mergeCell ref="BO105:BQ105"/>
    <mergeCell ref="BR105:BT105"/>
    <mergeCell ref="BU105:BW105"/>
    <mergeCell ref="BX105:BZ105"/>
    <mergeCell ref="CA105:CC105"/>
    <mergeCell ref="CD105:CF105"/>
    <mergeCell ref="AE105:AG105"/>
    <mergeCell ref="AH105:AJ105"/>
    <mergeCell ref="AK105:AM105"/>
    <mergeCell ref="AN105:AP105"/>
    <mergeCell ref="AQ105:AS105"/>
    <mergeCell ref="AT105:AV105"/>
    <mergeCell ref="AW105:AY105"/>
    <mergeCell ref="AZ105:BB105"/>
    <mergeCell ref="BC105:BE105"/>
    <mergeCell ref="B105:F105"/>
    <mergeCell ref="G105:I105"/>
    <mergeCell ref="J105:L105"/>
    <mergeCell ref="M105:O105"/>
    <mergeCell ref="P105:R105"/>
    <mergeCell ref="S105:U105"/>
    <mergeCell ref="V105:X105"/>
    <mergeCell ref="Y105:AA105"/>
    <mergeCell ref="AB105:AD105"/>
    <mergeCell ref="BR104:BT104"/>
    <mergeCell ref="BU104:BW104"/>
    <mergeCell ref="BX104:BZ104"/>
    <mergeCell ref="CA104:CC104"/>
    <mergeCell ref="CD104:CF104"/>
    <mergeCell ref="CG104:CI104"/>
    <mergeCell ref="CJ104:CL104"/>
    <mergeCell ref="CM104:CO104"/>
    <mergeCell ref="CP104:CR104"/>
    <mergeCell ref="CM103:CO103"/>
    <mergeCell ref="CP103:CR103"/>
    <mergeCell ref="B104:F104"/>
    <mergeCell ref="G104:I104"/>
    <mergeCell ref="J104:L104"/>
    <mergeCell ref="M104:O104"/>
    <mergeCell ref="P104:R104"/>
    <mergeCell ref="S104:U104"/>
    <mergeCell ref="V104:X104"/>
    <mergeCell ref="Y104:AA104"/>
    <mergeCell ref="AB104:AD104"/>
    <mergeCell ref="AE104:AG104"/>
    <mergeCell ref="AH104:AJ104"/>
    <mergeCell ref="AK104:AM104"/>
    <mergeCell ref="AN104:AP104"/>
    <mergeCell ref="AQ104:AS104"/>
    <mergeCell ref="AT104:AV104"/>
    <mergeCell ref="AW104:AY104"/>
    <mergeCell ref="AZ104:BB104"/>
    <mergeCell ref="BC104:BE104"/>
    <mergeCell ref="BF104:BH104"/>
    <mergeCell ref="BI104:BK104"/>
    <mergeCell ref="BL104:BN104"/>
    <mergeCell ref="BO104:BQ104"/>
    <mergeCell ref="BL103:BN103"/>
    <mergeCell ref="BO103:BQ103"/>
    <mergeCell ref="BR103:BT103"/>
    <mergeCell ref="BU103:BW103"/>
    <mergeCell ref="BX103:BZ103"/>
    <mergeCell ref="CA103:CC103"/>
    <mergeCell ref="CD103:CF103"/>
    <mergeCell ref="CG103:CI103"/>
    <mergeCell ref="CJ103:CL103"/>
    <mergeCell ref="CG102:CI102"/>
    <mergeCell ref="CJ102:CL102"/>
    <mergeCell ref="CM102:CO102"/>
    <mergeCell ref="CP102:CR102"/>
    <mergeCell ref="B103:F103"/>
    <mergeCell ref="G103:I103"/>
    <mergeCell ref="J103:L103"/>
    <mergeCell ref="M103:O103"/>
    <mergeCell ref="P103:R103"/>
    <mergeCell ref="S103:U103"/>
    <mergeCell ref="V103:X103"/>
    <mergeCell ref="Y103:AA103"/>
    <mergeCell ref="AB103:AD103"/>
    <mergeCell ref="AE103:AG103"/>
    <mergeCell ref="AH103:AJ103"/>
    <mergeCell ref="AK103:AM103"/>
    <mergeCell ref="AN103:AP103"/>
    <mergeCell ref="AQ103:AS103"/>
    <mergeCell ref="AT103:AV103"/>
    <mergeCell ref="AW103:AY103"/>
    <mergeCell ref="AZ103:BB103"/>
    <mergeCell ref="BC103:BE103"/>
    <mergeCell ref="BF103:BH103"/>
    <mergeCell ref="BI103:BK103"/>
    <mergeCell ref="BF102:BH102"/>
    <mergeCell ref="BI102:BK102"/>
    <mergeCell ref="BL102:BN102"/>
    <mergeCell ref="BO102:BQ102"/>
    <mergeCell ref="BR102:BT102"/>
    <mergeCell ref="BU102:BW102"/>
    <mergeCell ref="BX102:BZ102"/>
    <mergeCell ref="CA102:CC102"/>
    <mergeCell ref="CD102:CF102"/>
    <mergeCell ref="AE102:AG102"/>
    <mergeCell ref="AH102:AJ102"/>
    <mergeCell ref="AK102:AM102"/>
    <mergeCell ref="AN102:AP102"/>
    <mergeCell ref="AQ102:AS102"/>
    <mergeCell ref="AT102:AV102"/>
    <mergeCell ref="AW102:AY102"/>
    <mergeCell ref="AZ102:BB102"/>
    <mergeCell ref="BC102:BE102"/>
    <mergeCell ref="B102:F102"/>
    <mergeCell ref="G102:I102"/>
    <mergeCell ref="J102:L102"/>
    <mergeCell ref="M102:O102"/>
    <mergeCell ref="P102:R102"/>
    <mergeCell ref="S102:U102"/>
    <mergeCell ref="V102:X102"/>
    <mergeCell ref="Y102:AA102"/>
    <mergeCell ref="AB102:AD102"/>
    <mergeCell ref="BR101:BT101"/>
    <mergeCell ref="BU101:BW101"/>
    <mergeCell ref="BX101:BZ101"/>
    <mergeCell ref="CA101:CC101"/>
    <mergeCell ref="CD101:CF101"/>
    <mergeCell ref="CG101:CI101"/>
    <mergeCell ref="CJ101:CL101"/>
    <mergeCell ref="CM101:CO101"/>
    <mergeCell ref="CP101:CR101"/>
    <mergeCell ref="CM100:CO100"/>
    <mergeCell ref="CP100:CR100"/>
    <mergeCell ref="B101:F101"/>
    <mergeCell ref="G101:I101"/>
    <mergeCell ref="J101:L101"/>
    <mergeCell ref="M101:O101"/>
    <mergeCell ref="P101:R101"/>
    <mergeCell ref="S101:U101"/>
    <mergeCell ref="V101:X101"/>
    <mergeCell ref="Y101:AA101"/>
    <mergeCell ref="AB101:AD101"/>
    <mergeCell ref="AE101:AG101"/>
    <mergeCell ref="AH101:AJ101"/>
    <mergeCell ref="AK101:AM101"/>
    <mergeCell ref="AN101:AP101"/>
    <mergeCell ref="AQ101:AS101"/>
    <mergeCell ref="AT101:AV101"/>
    <mergeCell ref="AW101:AY101"/>
    <mergeCell ref="AZ101:BB101"/>
    <mergeCell ref="BC101:BE101"/>
    <mergeCell ref="BF101:BH101"/>
    <mergeCell ref="BI101:BK101"/>
    <mergeCell ref="BL101:BN101"/>
    <mergeCell ref="BO101:BQ101"/>
    <mergeCell ref="BL100:BN100"/>
    <mergeCell ref="BO100:BQ100"/>
    <mergeCell ref="BR100:BT100"/>
    <mergeCell ref="BU100:BW100"/>
    <mergeCell ref="BX100:BZ100"/>
    <mergeCell ref="CA100:CC100"/>
    <mergeCell ref="CD100:CF100"/>
    <mergeCell ref="CG100:CI100"/>
    <mergeCell ref="CJ100:CL100"/>
    <mergeCell ref="CG99:CI99"/>
    <mergeCell ref="CJ99:CL99"/>
    <mergeCell ref="CM99:CO99"/>
    <mergeCell ref="CP99:CR99"/>
    <mergeCell ref="B100:F100"/>
    <mergeCell ref="G100:I100"/>
    <mergeCell ref="J100:L100"/>
    <mergeCell ref="M100:O100"/>
    <mergeCell ref="P100:R100"/>
    <mergeCell ref="S100:U100"/>
    <mergeCell ref="V100:X100"/>
    <mergeCell ref="Y100:AA100"/>
    <mergeCell ref="AB100:AD100"/>
    <mergeCell ref="AE100:AG100"/>
    <mergeCell ref="AH100:AJ100"/>
    <mergeCell ref="AK100:AM100"/>
    <mergeCell ref="AN100:AP100"/>
    <mergeCell ref="AQ100:AS100"/>
    <mergeCell ref="AT100:AV100"/>
    <mergeCell ref="AW100:AY100"/>
    <mergeCell ref="AZ100:BB100"/>
    <mergeCell ref="BC100:BE100"/>
    <mergeCell ref="BF100:BH100"/>
    <mergeCell ref="BI100:BK100"/>
    <mergeCell ref="BF99:BH99"/>
    <mergeCell ref="BI99:BK99"/>
    <mergeCell ref="BL99:BN99"/>
    <mergeCell ref="BO99:BQ99"/>
    <mergeCell ref="BR99:BT99"/>
    <mergeCell ref="BU99:BW99"/>
    <mergeCell ref="BX99:BZ99"/>
    <mergeCell ref="CA99:CC99"/>
    <mergeCell ref="CD99:CF99"/>
    <mergeCell ref="AE99:AG99"/>
    <mergeCell ref="AH99:AJ99"/>
    <mergeCell ref="AK99:AM99"/>
    <mergeCell ref="AN99:AP99"/>
    <mergeCell ref="AQ99:AS99"/>
    <mergeCell ref="AT99:AV99"/>
    <mergeCell ref="AW99:AY99"/>
    <mergeCell ref="AZ99:BB99"/>
    <mergeCell ref="BC99:BE99"/>
    <mergeCell ref="B99:F99"/>
    <mergeCell ref="G99:I99"/>
    <mergeCell ref="J99:L99"/>
    <mergeCell ref="M99:O99"/>
    <mergeCell ref="P99:R99"/>
    <mergeCell ref="S99:U99"/>
    <mergeCell ref="V99:X99"/>
    <mergeCell ref="Y99:AA99"/>
    <mergeCell ref="AB99:AD99"/>
    <mergeCell ref="BR98:BT98"/>
    <mergeCell ref="BU98:BW98"/>
    <mergeCell ref="BX98:BZ98"/>
    <mergeCell ref="CA98:CC98"/>
    <mergeCell ref="CD98:CF98"/>
    <mergeCell ref="CG98:CI98"/>
    <mergeCell ref="CJ98:CL98"/>
    <mergeCell ref="CM98:CO98"/>
    <mergeCell ref="CP98:CR98"/>
    <mergeCell ref="CM97:CO97"/>
    <mergeCell ref="CP97:CR97"/>
    <mergeCell ref="B98:F98"/>
    <mergeCell ref="G98:I98"/>
    <mergeCell ref="J98:L98"/>
    <mergeCell ref="M98:O98"/>
    <mergeCell ref="P98:R98"/>
    <mergeCell ref="S98:U98"/>
    <mergeCell ref="V98:X98"/>
    <mergeCell ref="Y98:AA98"/>
    <mergeCell ref="AB98:AD98"/>
    <mergeCell ref="AE98:AG98"/>
    <mergeCell ref="AH98:AJ98"/>
    <mergeCell ref="AK98:AM98"/>
    <mergeCell ref="AN98:AP98"/>
    <mergeCell ref="AQ98:AS98"/>
    <mergeCell ref="AT98:AV98"/>
    <mergeCell ref="AW98:AY98"/>
    <mergeCell ref="AZ98:BB98"/>
    <mergeCell ref="BC98:BE98"/>
    <mergeCell ref="BF98:BH98"/>
    <mergeCell ref="BI98:BK98"/>
    <mergeCell ref="BL98:BN98"/>
    <mergeCell ref="BO98:BQ98"/>
    <mergeCell ref="BL97:BN97"/>
    <mergeCell ref="BO97:BQ97"/>
    <mergeCell ref="BR97:BT97"/>
    <mergeCell ref="BU97:BW97"/>
    <mergeCell ref="BX97:BZ97"/>
    <mergeCell ref="CA97:CC97"/>
    <mergeCell ref="CD97:CF97"/>
    <mergeCell ref="CG97:CI97"/>
    <mergeCell ref="CJ97:CL97"/>
    <mergeCell ref="CG96:CI96"/>
    <mergeCell ref="CJ96:CL96"/>
    <mergeCell ref="CM96:CO96"/>
    <mergeCell ref="CP96:CR96"/>
    <mergeCell ref="B97:F97"/>
    <mergeCell ref="G97:I97"/>
    <mergeCell ref="J97:L97"/>
    <mergeCell ref="M97:O97"/>
    <mergeCell ref="P97:R97"/>
    <mergeCell ref="S97:U97"/>
    <mergeCell ref="V97:X97"/>
    <mergeCell ref="Y97:AA97"/>
    <mergeCell ref="AB97:AD97"/>
    <mergeCell ref="AE97:AG97"/>
    <mergeCell ref="AH97:AJ97"/>
    <mergeCell ref="AK97:AM97"/>
    <mergeCell ref="AN97:AP97"/>
    <mergeCell ref="AQ97:AS97"/>
    <mergeCell ref="AT97:AV97"/>
    <mergeCell ref="AW97:AY97"/>
    <mergeCell ref="AZ97:BB97"/>
    <mergeCell ref="BC97:BE97"/>
    <mergeCell ref="BF97:BH97"/>
    <mergeCell ref="BI97:BK97"/>
    <mergeCell ref="BF96:BH96"/>
    <mergeCell ref="BI96:BK96"/>
    <mergeCell ref="BL96:BN96"/>
    <mergeCell ref="BO96:BQ96"/>
    <mergeCell ref="BR96:BT96"/>
    <mergeCell ref="BU96:BW96"/>
    <mergeCell ref="BX96:BZ96"/>
    <mergeCell ref="CA96:CC96"/>
    <mergeCell ref="CD96:CF96"/>
    <mergeCell ref="AE96:AG96"/>
    <mergeCell ref="AH96:AJ96"/>
    <mergeCell ref="AK96:AM96"/>
    <mergeCell ref="AN96:AP96"/>
    <mergeCell ref="AQ96:AS96"/>
    <mergeCell ref="AT96:AV96"/>
    <mergeCell ref="AW96:AY96"/>
    <mergeCell ref="AZ96:BB96"/>
    <mergeCell ref="BC96:BE96"/>
    <mergeCell ref="B96:F96"/>
    <mergeCell ref="G96:I96"/>
    <mergeCell ref="J96:L96"/>
    <mergeCell ref="M96:O96"/>
    <mergeCell ref="P96:R96"/>
    <mergeCell ref="S96:U96"/>
    <mergeCell ref="V96:X96"/>
    <mergeCell ref="Y96:AA96"/>
    <mergeCell ref="AB96:AD96"/>
    <mergeCell ref="BR95:BT95"/>
    <mergeCell ref="BU95:BW95"/>
    <mergeCell ref="BX95:BZ95"/>
    <mergeCell ref="CA95:CC95"/>
    <mergeCell ref="CD95:CF95"/>
    <mergeCell ref="CG95:CI95"/>
    <mergeCell ref="CJ95:CL95"/>
    <mergeCell ref="CM95:CO95"/>
    <mergeCell ref="CP95:CR95"/>
    <mergeCell ref="CM94:CO94"/>
    <mergeCell ref="CP94:CR94"/>
    <mergeCell ref="B95:F95"/>
    <mergeCell ref="G95:I95"/>
    <mergeCell ref="J95:L95"/>
    <mergeCell ref="M95:O95"/>
    <mergeCell ref="P95:R95"/>
    <mergeCell ref="S95:U95"/>
    <mergeCell ref="V95:X95"/>
    <mergeCell ref="Y95:AA95"/>
    <mergeCell ref="AB95:AD95"/>
    <mergeCell ref="AE95:AG95"/>
    <mergeCell ref="AH95:AJ95"/>
    <mergeCell ref="AK95:AM95"/>
    <mergeCell ref="AN95:AP95"/>
    <mergeCell ref="AQ95:AS95"/>
    <mergeCell ref="AT95:AV95"/>
    <mergeCell ref="AW95:AY95"/>
    <mergeCell ref="AZ95:BB95"/>
    <mergeCell ref="BC95:BE95"/>
    <mergeCell ref="BF95:BH95"/>
    <mergeCell ref="BI95:BK95"/>
    <mergeCell ref="BL95:BN95"/>
    <mergeCell ref="BO95:BQ95"/>
    <mergeCell ref="BL94:BN94"/>
    <mergeCell ref="BO94:BQ94"/>
    <mergeCell ref="BR94:BT94"/>
    <mergeCell ref="BU94:BW94"/>
    <mergeCell ref="BX94:BZ94"/>
    <mergeCell ref="CA94:CC94"/>
    <mergeCell ref="CD94:CF94"/>
    <mergeCell ref="CG94:CI94"/>
    <mergeCell ref="CJ94:CL94"/>
    <mergeCell ref="CG93:CI93"/>
    <mergeCell ref="CJ93:CL93"/>
    <mergeCell ref="CM93:CO93"/>
    <mergeCell ref="CP93:CR93"/>
    <mergeCell ref="B94:F94"/>
    <mergeCell ref="G94:I94"/>
    <mergeCell ref="J94:L94"/>
    <mergeCell ref="M94:O94"/>
    <mergeCell ref="P94:R94"/>
    <mergeCell ref="S94:U94"/>
    <mergeCell ref="V94:X94"/>
    <mergeCell ref="Y94:AA94"/>
    <mergeCell ref="AB94:AD94"/>
    <mergeCell ref="AE94:AG94"/>
    <mergeCell ref="AH94:AJ94"/>
    <mergeCell ref="AK94:AM94"/>
    <mergeCell ref="AN94:AP94"/>
    <mergeCell ref="AQ94:AS94"/>
    <mergeCell ref="AT94:AV94"/>
    <mergeCell ref="AW94:AY94"/>
    <mergeCell ref="AZ94:BB94"/>
    <mergeCell ref="BC94:BE94"/>
    <mergeCell ref="BF94:BH94"/>
    <mergeCell ref="BI94:BK94"/>
    <mergeCell ref="BF93:BH93"/>
    <mergeCell ref="BI93:BK93"/>
    <mergeCell ref="BL93:BN93"/>
    <mergeCell ref="BO93:BQ93"/>
    <mergeCell ref="BR93:BT93"/>
    <mergeCell ref="BU93:BW93"/>
    <mergeCell ref="BX93:BZ93"/>
    <mergeCell ref="CA93:CC93"/>
    <mergeCell ref="CD93:CF93"/>
    <mergeCell ref="AE93:AG93"/>
    <mergeCell ref="AH93:AJ93"/>
    <mergeCell ref="AK93:AM93"/>
    <mergeCell ref="AN93:AP93"/>
    <mergeCell ref="AQ93:AS93"/>
    <mergeCell ref="AT93:AV93"/>
    <mergeCell ref="AW93:AY93"/>
    <mergeCell ref="AZ93:BB93"/>
    <mergeCell ref="BC93:BE93"/>
    <mergeCell ref="B93:F93"/>
    <mergeCell ref="G93:I93"/>
    <mergeCell ref="J93:L93"/>
    <mergeCell ref="M93:O93"/>
    <mergeCell ref="P93:R93"/>
    <mergeCell ref="S93:U93"/>
    <mergeCell ref="V93:X93"/>
    <mergeCell ref="Y93:AA93"/>
    <mergeCell ref="AB93:AD93"/>
    <mergeCell ref="BR92:BT92"/>
    <mergeCell ref="BU92:BW92"/>
    <mergeCell ref="BX92:BZ92"/>
    <mergeCell ref="CA92:CC92"/>
    <mergeCell ref="CD92:CF92"/>
    <mergeCell ref="CG92:CI92"/>
    <mergeCell ref="CJ92:CL92"/>
    <mergeCell ref="CM92:CO92"/>
    <mergeCell ref="CP92:CR92"/>
    <mergeCell ref="CM91:CO91"/>
    <mergeCell ref="CP91:CR91"/>
    <mergeCell ref="B92:F92"/>
    <mergeCell ref="G92:I92"/>
    <mergeCell ref="J92:L92"/>
    <mergeCell ref="M92:O92"/>
    <mergeCell ref="P92:R92"/>
    <mergeCell ref="S92:U92"/>
    <mergeCell ref="V92:X92"/>
    <mergeCell ref="Y92:AA92"/>
    <mergeCell ref="AB92:AD92"/>
    <mergeCell ref="AE92:AG92"/>
    <mergeCell ref="AH92:AJ92"/>
    <mergeCell ref="AK92:AM92"/>
    <mergeCell ref="AN92:AP92"/>
    <mergeCell ref="AQ92:AS92"/>
    <mergeCell ref="AT92:AV92"/>
    <mergeCell ref="AW92:AY92"/>
    <mergeCell ref="AZ92:BB92"/>
    <mergeCell ref="BC92:BE92"/>
    <mergeCell ref="BF92:BH92"/>
    <mergeCell ref="BI92:BK92"/>
    <mergeCell ref="BL92:BN92"/>
    <mergeCell ref="BO92:BQ92"/>
    <mergeCell ref="BL91:BN91"/>
    <mergeCell ref="BO91:BQ91"/>
    <mergeCell ref="BR91:BT91"/>
    <mergeCell ref="BU91:BW91"/>
    <mergeCell ref="BX91:BZ91"/>
    <mergeCell ref="CA91:CC91"/>
    <mergeCell ref="CD91:CF91"/>
    <mergeCell ref="CG91:CI91"/>
    <mergeCell ref="CJ91:CL91"/>
    <mergeCell ref="CG90:CI90"/>
    <mergeCell ref="CJ90:CL90"/>
    <mergeCell ref="CM90:CO90"/>
    <mergeCell ref="CP90:CR90"/>
    <mergeCell ref="B91:F91"/>
    <mergeCell ref="G91:I91"/>
    <mergeCell ref="J91:L91"/>
    <mergeCell ref="M91:O91"/>
    <mergeCell ref="P91:R91"/>
    <mergeCell ref="S91:U91"/>
    <mergeCell ref="V91:X91"/>
    <mergeCell ref="Y91:AA91"/>
    <mergeCell ref="AB91:AD91"/>
    <mergeCell ref="AE91:AG91"/>
    <mergeCell ref="AH91:AJ91"/>
    <mergeCell ref="AK91:AM91"/>
    <mergeCell ref="AN91:AP91"/>
    <mergeCell ref="AQ91:AS91"/>
    <mergeCell ref="AT91:AV91"/>
    <mergeCell ref="AW91:AY91"/>
    <mergeCell ref="AZ91:BB91"/>
    <mergeCell ref="BC91:BE91"/>
    <mergeCell ref="BF91:BH91"/>
    <mergeCell ref="BI91:BK91"/>
    <mergeCell ref="BF90:BH90"/>
    <mergeCell ref="BI90:BK90"/>
    <mergeCell ref="BL90:BN90"/>
    <mergeCell ref="BO90:BQ90"/>
    <mergeCell ref="BR90:BT90"/>
    <mergeCell ref="BU90:BW90"/>
    <mergeCell ref="BX90:BZ90"/>
    <mergeCell ref="CA90:CC90"/>
    <mergeCell ref="CD90:CF90"/>
    <mergeCell ref="AE90:AG90"/>
    <mergeCell ref="AH90:AJ90"/>
    <mergeCell ref="AK90:AM90"/>
    <mergeCell ref="AN90:AP90"/>
    <mergeCell ref="AQ90:AS90"/>
    <mergeCell ref="AT90:AV90"/>
    <mergeCell ref="AW90:AY90"/>
    <mergeCell ref="AZ90:BB90"/>
    <mergeCell ref="BC90:BE90"/>
    <mergeCell ref="B90:F90"/>
    <mergeCell ref="G90:I90"/>
    <mergeCell ref="J90:L90"/>
    <mergeCell ref="M90:O90"/>
    <mergeCell ref="P90:R90"/>
    <mergeCell ref="S90:U90"/>
    <mergeCell ref="V90:X90"/>
    <mergeCell ref="Y90:AA90"/>
    <mergeCell ref="AB90:AD90"/>
    <mergeCell ref="BR89:BT89"/>
    <mergeCell ref="BU89:BW89"/>
    <mergeCell ref="BX89:BZ89"/>
    <mergeCell ref="CA89:CC89"/>
    <mergeCell ref="CD89:CF89"/>
    <mergeCell ref="CG89:CI89"/>
    <mergeCell ref="CJ89:CL89"/>
    <mergeCell ref="CM89:CO89"/>
    <mergeCell ref="CP89:CR89"/>
    <mergeCell ref="CM88:CO88"/>
    <mergeCell ref="CP88:CR88"/>
    <mergeCell ref="B89:F89"/>
    <mergeCell ref="G89:I89"/>
    <mergeCell ref="J89:L89"/>
    <mergeCell ref="M89:O89"/>
    <mergeCell ref="P89:R89"/>
    <mergeCell ref="S89:U89"/>
    <mergeCell ref="V89:X89"/>
    <mergeCell ref="Y89:AA89"/>
    <mergeCell ref="AB89:AD89"/>
    <mergeCell ref="AE89:AG89"/>
    <mergeCell ref="AH89:AJ89"/>
    <mergeCell ref="AK89:AM89"/>
    <mergeCell ref="AN89:AP89"/>
    <mergeCell ref="AQ89:AS89"/>
    <mergeCell ref="AT89:AV89"/>
    <mergeCell ref="AW89:AY89"/>
    <mergeCell ref="AZ89:BB89"/>
    <mergeCell ref="BC89:BE89"/>
    <mergeCell ref="BF89:BH89"/>
    <mergeCell ref="BI89:BK89"/>
    <mergeCell ref="BL89:BN89"/>
    <mergeCell ref="BO89:BQ89"/>
    <mergeCell ref="BL88:BN88"/>
    <mergeCell ref="BO88:BQ88"/>
    <mergeCell ref="BR88:BT88"/>
    <mergeCell ref="BU88:BW88"/>
    <mergeCell ref="BX88:BZ88"/>
    <mergeCell ref="CA88:CC88"/>
    <mergeCell ref="CD88:CF88"/>
    <mergeCell ref="CG88:CI88"/>
    <mergeCell ref="CJ88:CL88"/>
    <mergeCell ref="CG87:CI87"/>
    <mergeCell ref="CJ87:CL87"/>
    <mergeCell ref="CM87:CO87"/>
    <mergeCell ref="CP87:CR87"/>
    <mergeCell ref="B88:F88"/>
    <mergeCell ref="G88:I88"/>
    <mergeCell ref="J88:L88"/>
    <mergeCell ref="M88:O88"/>
    <mergeCell ref="P88:R88"/>
    <mergeCell ref="S88:U88"/>
    <mergeCell ref="V88:X88"/>
    <mergeCell ref="Y88:AA88"/>
    <mergeCell ref="AB88:AD88"/>
    <mergeCell ref="AE88:AG88"/>
    <mergeCell ref="AH88:AJ88"/>
    <mergeCell ref="AK88:AM88"/>
    <mergeCell ref="AN88:AP88"/>
    <mergeCell ref="AQ88:AS88"/>
    <mergeCell ref="AT88:AV88"/>
    <mergeCell ref="AW88:AY88"/>
    <mergeCell ref="AZ88:BB88"/>
    <mergeCell ref="BC88:BE88"/>
    <mergeCell ref="BF88:BH88"/>
    <mergeCell ref="BI88:BK88"/>
    <mergeCell ref="BF87:BH87"/>
    <mergeCell ref="BI87:BK87"/>
    <mergeCell ref="BL87:BN87"/>
    <mergeCell ref="BO87:BQ87"/>
    <mergeCell ref="BR87:BT87"/>
    <mergeCell ref="BU87:BW87"/>
    <mergeCell ref="BX87:BZ87"/>
    <mergeCell ref="CA87:CC87"/>
    <mergeCell ref="CD87:CF87"/>
    <mergeCell ref="AE87:AG87"/>
    <mergeCell ref="AH87:AJ87"/>
    <mergeCell ref="AK87:AM87"/>
    <mergeCell ref="AN87:AP87"/>
    <mergeCell ref="AQ87:AS87"/>
    <mergeCell ref="AT87:AV87"/>
    <mergeCell ref="AW87:AY87"/>
    <mergeCell ref="AZ87:BB87"/>
    <mergeCell ref="BC87:BE87"/>
    <mergeCell ref="B87:F87"/>
    <mergeCell ref="G87:I87"/>
    <mergeCell ref="J87:L87"/>
    <mergeCell ref="M87:O87"/>
    <mergeCell ref="P87:R87"/>
    <mergeCell ref="S87:U87"/>
    <mergeCell ref="V87:X87"/>
    <mergeCell ref="Y87:AA87"/>
    <mergeCell ref="AB87:AD87"/>
    <mergeCell ref="BR86:BT86"/>
    <mergeCell ref="BU86:BW86"/>
    <mergeCell ref="BX86:BZ86"/>
    <mergeCell ref="CA86:CC86"/>
    <mergeCell ref="CD86:CF86"/>
    <mergeCell ref="CG86:CI86"/>
    <mergeCell ref="CJ86:CL86"/>
    <mergeCell ref="CM86:CO86"/>
    <mergeCell ref="CP86:CR86"/>
    <mergeCell ref="CM85:CO85"/>
    <mergeCell ref="CP85:CR85"/>
    <mergeCell ref="B86:F86"/>
    <mergeCell ref="G86:I86"/>
    <mergeCell ref="J86:L86"/>
    <mergeCell ref="M86:O86"/>
    <mergeCell ref="P86:R86"/>
    <mergeCell ref="S86:U86"/>
    <mergeCell ref="V86:X86"/>
    <mergeCell ref="Y86:AA86"/>
    <mergeCell ref="AB86:AD86"/>
    <mergeCell ref="AE86:AG86"/>
    <mergeCell ref="AH86:AJ86"/>
    <mergeCell ref="AK86:AM86"/>
    <mergeCell ref="AN86:AP86"/>
    <mergeCell ref="AQ86:AS86"/>
    <mergeCell ref="AT86:AV86"/>
    <mergeCell ref="AW86:AY86"/>
    <mergeCell ref="AZ86:BB86"/>
    <mergeCell ref="BC86:BE86"/>
    <mergeCell ref="BF86:BH86"/>
    <mergeCell ref="BI86:BK86"/>
    <mergeCell ref="BL86:BN86"/>
    <mergeCell ref="BO86:BQ86"/>
    <mergeCell ref="BL85:BN85"/>
    <mergeCell ref="BO85:BQ85"/>
    <mergeCell ref="BR85:BT85"/>
    <mergeCell ref="BU85:BW85"/>
    <mergeCell ref="BX85:BZ85"/>
    <mergeCell ref="CA85:CC85"/>
    <mergeCell ref="CD85:CF85"/>
    <mergeCell ref="CG85:CI85"/>
    <mergeCell ref="CJ85:CL85"/>
    <mergeCell ref="CG84:CI84"/>
    <mergeCell ref="CJ84:CL84"/>
    <mergeCell ref="CM84:CO84"/>
    <mergeCell ref="CP84:CR84"/>
    <mergeCell ref="B85:F85"/>
    <mergeCell ref="G85:I85"/>
    <mergeCell ref="J85:L85"/>
    <mergeCell ref="M85:O85"/>
    <mergeCell ref="P85:R85"/>
    <mergeCell ref="S85:U85"/>
    <mergeCell ref="V85:X85"/>
    <mergeCell ref="Y85:AA85"/>
    <mergeCell ref="AB85:AD85"/>
    <mergeCell ref="AE85:AG85"/>
    <mergeCell ref="AH85:AJ85"/>
    <mergeCell ref="AK85:AM85"/>
    <mergeCell ref="AN85:AP85"/>
    <mergeCell ref="AQ85:AS85"/>
    <mergeCell ref="AT85:AV85"/>
    <mergeCell ref="AW85:AY85"/>
    <mergeCell ref="AZ85:BB85"/>
    <mergeCell ref="BC85:BE85"/>
    <mergeCell ref="BF85:BH85"/>
    <mergeCell ref="BI85:BK85"/>
    <mergeCell ref="BF84:BH84"/>
    <mergeCell ref="BI84:BK84"/>
    <mergeCell ref="BL84:BN84"/>
    <mergeCell ref="BO84:BQ84"/>
    <mergeCell ref="BR84:BT84"/>
    <mergeCell ref="BU84:BW84"/>
    <mergeCell ref="BX84:BZ84"/>
    <mergeCell ref="CA84:CC84"/>
    <mergeCell ref="CD84:CF84"/>
    <mergeCell ref="AE84:AG84"/>
    <mergeCell ref="AH84:AJ84"/>
    <mergeCell ref="AK84:AM84"/>
    <mergeCell ref="AN84:AP84"/>
    <mergeCell ref="AQ84:AS84"/>
    <mergeCell ref="AT84:AV84"/>
    <mergeCell ref="AW84:AY84"/>
    <mergeCell ref="AZ84:BB84"/>
    <mergeCell ref="BC84:BE84"/>
    <mergeCell ref="B84:F84"/>
    <mergeCell ref="G84:I84"/>
    <mergeCell ref="J84:L84"/>
    <mergeCell ref="M84:O84"/>
    <mergeCell ref="P84:R84"/>
    <mergeCell ref="S84:U84"/>
    <mergeCell ref="V84:X84"/>
    <mergeCell ref="Y84:AA84"/>
    <mergeCell ref="AB84:AD84"/>
    <mergeCell ref="BR83:BT83"/>
    <mergeCell ref="BU83:BW83"/>
    <mergeCell ref="BX83:BZ83"/>
    <mergeCell ref="CA83:CC83"/>
    <mergeCell ref="CD83:CF83"/>
    <mergeCell ref="CG83:CI83"/>
    <mergeCell ref="CJ83:CL83"/>
    <mergeCell ref="CM83:CO83"/>
    <mergeCell ref="CP83:CR83"/>
    <mergeCell ref="CM82:CO82"/>
    <mergeCell ref="CP82:CR82"/>
    <mergeCell ref="B83:F83"/>
    <mergeCell ref="G83:I83"/>
    <mergeCell ref="J83:L83"/>
    <mergeCell ref="M83:O83"/>
    <mergeCell ref="P83:R83"/>
    <mergeCell ref="S83:U83"/>
    <mergeCell ref="V83:X83"/>
    <mergeCell ref="Y83:AA83"/>
    <mergeCell ref="AB83:AD83"/>
    <mergeCell ref="AE83:AG83"/>
    <mergeCell ref="AH83:AJ83"/>
    <mergeCell ref="AK83:AM83"/>
    <mergeCell ref="AN83:AP83"/>
    <mergeCell ref="AQ83:AS83"/>
    <mergeCell ref="AT83:AV83"/>
    <mergeCell ref="AW83:AY83"/>
    <mergeCell ref="AZ83:BB83"/>
    <mergeCell ref="BC83:BE83"/>
    <mergeCell ref="BF83:BH83"/>
    <mergeCell ref="BI83:BK83"/>
    <mergeCell ref="BL83:BN83"/>
    <mergeCell ref="BO83:BQ83"/>
    <mergeCell ref="BL82:BN82"/>
    <mergeCell ref="BO82:BQ82"/>
    <mergeCell ref="BR82:BT82"/>
    <mergeCell ref="BU82:BW82"/>
    <mergeCell ref="BX82:BZ82"/>
    <mergeCell ref="CA82:CC82"/>
    <mergeCell ref="CD82:CF82"/>
    <mergeCell ref="CG82:CI82"/>
    <mergeCell ref="CJ82:CL82"/>
    <mergeCell ref="CG81:CI81"/>
    <mergeCell ref="CJ81:CL81"/>
    <mergeCell ref="CM81:CO81"/>
    <mergeCell ref="CP81:CR81"/>
    <mergeCell ref="B82:F82"/>
    <mergeCell ref="G82:I82"/>
    <mergeCell ref="J82:L82"/>
    <mergeCell ref="M82:O82"/>
    <mergeCell ref="P82:R82"/>
    <mergeCell ref="S82:U82"/>
    <mergeCell ref="V82:X82"/>
    <mergeCell ref="Y82:AA82"/>
    <mergeCell ref="AB82:AD82"/>
    <mergeCell ref="AE82:AG82"/>
    <mergeCell ref="AH82:AJ82"/>
    <mergeCell ref="AK82:AM82"/>
    <mergeCell ref="AN82:AP82"/>
    <mergeCell ref="AQ82:AS82"/>
    <mergeCell ref="AT82:AV82"/>
    <mergeCell ref="AW82:AY82"/>
    <mergeCell ref="AZ82:BB82"/>
    <mergeCell ref="BC82:BE82"/>
    <mergeCell ref="BF82:BH82"/>
    <mergeCell ref="BI82:BK82"/>
    <mergeCell ref="BF81:BH81"/>
    <mergeCell ref="BI81:BK81"/>
    <mergeCell ref="BL81:BN81"/>
    <mergeCell ref="BO81:BQ81"/>
    <mergeCell ref="BR81:BT81"/>
    <mergeCell ref="BU81:BW81"/>
    <mergeCell ref="BX81:BZ81"/>
    <mergeCell ref="CA81:CC81"/>
    <mergeCell ref="CD81:CF81"/>
    <mergeCell ref="AE81:AG81"/>
    <mergeCell ref="AH81:AJ81"/>
    <mergeCell ref="AK81:AM81"/>
    <mergeCell ref="AN81:AP81"/>
    <mergeCell ref="AQ81:AS81"/>
    <mergeCell ref="AT81:AV81"/>
    <mergeCell ref="AW81:AY81"/>
    <mergeCell ref="AZ81:BB81"/>
    <mergeCell ref="BC81:BE81"/>
    <mergeCell ref="B81:F81"/>
    <mergeCell ref="G81:I81"/>
    <mergeCell ref="J81:L81"/>
    <mergeCell ref="M81:O81"/>
    <mergeCell ref="P81:R81"/>
    <mergeCell ref="S81:U81"/>
    <mergeCell ref="V81:X81"/>
    <mergeCell ref="Y81:AA81"/>
    <mergeCell ref="AB81:AD81"/>
    <mergeCell ref="BR80:BT80"/>
    <mergeCell ref="BU80:BW80"/>
    <mergeCell ref="BX80:BZ80"/>
    <mergeCell ref="CA80:CC80"/>
    <mergeCell ref="CD80:CF80"/>
    <mergeCell ref="CG80:CI80"/>
    <mergeCell ref="CJ80:CL80"/>
    <mergeCell ref="CM80:CO80"/>
    <mergeCell ref="CP80:CR80"/>
    <mergeCell ref="CM79:CO79"/>
    <mergeCell ref="CP79:CR79"/>
    <mergeCell ref="B80:F80"/>
    <mergeCell ref="G80:I80"/>
    <mergeCell ref="J80:L80"/>
    <mergeCell ref="M80:O80"/>
    <mergeCell ref="P80:R80"/>
    <mergeCell ref="S80:U80"/>
    <mergeCell ref="V80:X80"/>
    <mergeCell ref="Y80:AA80"/>
    <mergeCell ref="AB80:AD80"/>
    <mergeCell ref="AE80:AG80"/>
    <mergeCell ref="AH80:AJ80"/>
    <mergeCell ref="AK80:AM80"/>
    <mergeCell ref="AN80:AP80"/>
    <mergeCell ref="AQ80:AS80"/>
    <mergeCell ref="AT80:AV80"/>
    <mergeCell ref="AW80:AY80"/>
    <mergeCell ref="AZ80:BB80"/>
    <mergeCell ref="BC80:BE80"/>
    <mergeCell ref="BF80:BH80"/>
    <mergeCell ref="BI80:BK80"/>
    <mergeCell ref="BL80:BN80"/>
    <mergeCell ref="BO80:BQ80"/>
    <mergeCell ref="BL79:BN79"/>
    <mergeCell ref="BO79:BQ79"/>
    <mergeCell ref="BR79:BT79"/>
    <mergeCell ref="BU79:BW79"/>
    <mergeCell ref="BX79:BZ79"/>
    <mergeCell ref="CA79:CC79"/>
    <mergeCell ref="CD79:CF79"/>
    <mergeCell ref="CG79:CI79"/>
    <mergeCell ref="CJ79:CL79"/>
    <mergeCell ref="CG78:CI78"/>
    <mergeCell ref="CJ78:CL78"/>
    <mergeCell ref="CM78:CO78"/>
    <mergeCell ref="CP78:CR78"/>
    <mergeCell ref="B79:F79"/>
    <mergeCell ref="G79:I79"/>
    <mergeCell ref="J79:L79"/>
    <mergeCell ref="M79:O79"/>
    <mergeCell ref="P79:R79"/>
    <mergeCell ref="S79:U79"/>
    <mergeCell ref="V79:X79"/>
    <mergeCell ref="Y79:AA79"/>
    <mergeCell ref="AB79:AD79"/>
    <mergeCell ref="AE79:AG79"/>
    <mergeCell ref="AH79:AJ79"/>
    <mergeCell ref="AK79:AM79"/>
    <mergeCell ref="AN79:AP79"/>
    <mergeCell ref="AQ79:AS79"/>
    <mergeCell ref="AT79:AV79"/>
    <mergeCell ref="AW79:AY79"/>
    <mergeCell ref="AZ79:BB79"/>
    <mergeCell ref="BC79:BE79"/>
    <mergeCell ref="BF79:BH79"/>
    <mergeCell ref="BI79:BK79"/>
    <mergeCell ref="BF78:BH78"/>
    <mergeCell ref="BI78:BK78"/>
    <mergeCell ref="BL78:BN78"/>
    <mergeCell ref="BO78:BQ78"/>
    <mergeCell ref="BR78:BT78"/>
    <mergeCell ref="BU78:BW78"/>
    <mergeCell ref="BX78:BZ78"/>
    <mergeCell ref="CA78:CC78"/>
    <mergeCell ref="CD78:CF78"/>
    <mergeCell ref="AE78:AG78"/>
    <mergeCell ref="AH78:AJ78"/>
    <mergeCell ref="AK78:AM78"/>
    <mergeCell ref="AN78:AP78"/>
    <mergeCell ref="AQ78:AS78"/>
    <mergeCell ref="AT78:AV78"/>
    <mergeCell ref="AW78:AY78"/>
    <mergeCell ref="AZ78:BB78"/>
    <mergeCell ref="BC78:BE78"/>
    <mergeCell ref="B78:F78"/>
    <mergeCell ref="G78:I78"/>
    <mergeCell ref="J78:L78"/>
    <mergeCell ref="M78:O78"/>
    <mergeCell ref="P78:R78"/>
    <mergeCell ref="S78:U78"/>
    <mergeCell ref="V78:X78"/>
    <mergeCell ref="Y78:AA78"/>
    <mergeCell ref="AB78:AD78"/>
    <mergeCell ref="BR77:BT77"/>
    <mergeCell ref="BU77:BW77"/>
    <mergeCell ref="BX77:BZ77"/>
    <mergeCell ref="CA77:CC77"/>
    <mergeCell ref="CD77:CF77"/>
    <mergeCell ref="CG77:CI77"/>
    <mergeCell ref="CJ77:CL77"/>
    <mergeCell ref="CM77:CO77"/>
    <mergeCell ref="CP77:CR77"/>
    <mergeCell ref="CM76:CO76"/>
    <mergeCell ref="CP76:CR76"/>
    <mergeCell ref="B77:F77"/>
    <mergeCell ref="G77:I77"/>
    <mergeCell ref="J77:L77"/>
    <mergeCell ref="M77:O77"/>
    <mergeCell ref="P77:R77"/>
    <mergeCell ref="S77:U77"/>
    <mergeCell ref="V77:X77"/>
    <mergeCell ref="Y77:AA77"/>
    <mergeCell ref="AB77:AD77"/>
    <mergeCell ref="AE77:AG77"/>
    <mergeCell ref="AH77:AJ77"/>
    <mergeCell ref="AK77:AM77"/>
    <mergeCell ref="AN77:AP77"/>
    <mergeCell ref="AQ77:AS77"/>
    <mergeCell ref="AT77:AV77"/>
    <mergeCell ref="AW77:AY77"/>
    <mergeCell ref="AZ77:BB77"/>
    <mergeCell ref="BC77:BE77"/>
    <mergeCell ref="BF77:BH77"/>
    <mergeCell ref="BI77:BK77"/>
    <mergeCell ref="BL77:BN77"/>
    <mergeCell ref="BO77:BQ77"/>
    <mergeCell ref="BL76:BN76"/>
    <mergeCell ref="BO76:BQ76"/>
    <mergeCell ref="BR76:BT76"/>
    <mergeCell ref="BU76:BW76"/>
    <mergeCell ref="BX76:BZ76"/>
    <mergeCell ref="CA76:CC76"/>
    <mergeCell ref="CD76:CF76"/>
    <mergeCell ref="CG76:CI76"/>
    <mergeCell ref="CJ76:CL76"/>
    <mergeCell ref="CG75:CI75"/>
    <mergeCell ref="CJ75:CL75"/>
    <mergeCell ref="CM75:CO75"/>
    <mergeCell ref="CP75:CR75"/>
    <mergeCell ref="B76:F76"/>
    <mergeCell ref="G76:I76"/>
    <mergeCell ref="J76:L76"/>
    <mergeCell ref="M76:O76"/>
    <mergeCell ref="P76:R76"/>
    <mergeCell ref="S76:U76"/>
    <mergeCell ref="V76:X76"/>
    <mergeCell ref="Y76:AA76"/>
    <mergeCell ref="AB76:AD76"/>
    <mergeCell ref="AE76:AG76"/>
    <mergeCell ref="AH76:AJ76"/>
    <mergeCell ref="AK76:AM76"/>
    <mergeCell ref="AN76:AP76"/>
    <mergeCell ref="AQ76:AS76"/>
    <mergeCell ref="AT76:AV76"/>
    <mergeCell ref="AW76:AY76"/>
    <mergeCell ref="AZ76:BB76"/>
    <mergeCell ref="BC76:BE76"/>
    <mergeCell ref="BF76:BH76"/>
    <mergeCell ref="BI76:BK76"/>
    <mergeCell ref="BF75:BH75"/>
    <mergeCell ref="BI75:BK75"/>
    <mergeCell ref="BL75:BN75"/>
    <mergeCell ref="BO75:BQ75"/>
    <mergeCell ref="BR75:BT75"/>
    <mergeCell ref="BU75:BW75"/>
    <mergeCell ref="BX75:BZ75"/>
    <mergeCell ref="CA75:CC75"/>
    <mergeCell ref="CD75:CF75"/>
    <mergeCell ref="AE75:AG75"/>
    <mergeCell ref="AH75:AJ75"/>
    <mergeCell ref="AK75:AM75"/>
    <mergeCell ref="AN75:AP75"/>
    <mergeCell ref="AQ75:AS75"/>
    <mergeCell ref="AT75:AV75"/>
    <mergeCell ref="AW75:AY75"/>
    <mergeCell ref="AZ75:BB75"/>
    <mergeCell ref="BC75:BE75"/>
    <mergeCell ref="B75:F75"/>
    <mergeCell ref="G75:I75"/>
    <mergeCell ref="J75:L75"/>
    <mergeCell ref="M75:O75"/>
    <mergeCell ref="P75:R75"/>
    <mergeCell ref="S75:U75"/>
    <mergeCell ref="V75:X75"/>
    <mergeCell ref="Y75:AA75"/>
    <mergeCell ref="AB75:AD75"/>
    <mergeCell ref="BR74:BT74"/>
    <mergeCell ref="BU74:BW74"/>
    <mergeCell ref="BX74:BZ74"/>
    <mergeCell ref="CA74:CC74"/>
    <mergeCell ref="CD74:CF74"/>
    <mergeCell ref="CG74:CI74"/>
    <mergeCell ref="CJ74:CL74"/>
    <mergeCell ref="CM74:CO74"/>
    <mergeCell ref="CP74:CR74"/>
    <mergeCell ref="CM73:CO73"/>
    <mergeCell ref="CP73:CR73"/>
    <mergeCell ref="B74:F74"/>
    <mergeCell ref="G74:I74"/>
    <mergeCell ref="J74:L74"/>
    <mergeCell ref="M74:O74"/>
    <mergeCell ref="P74:R74"/>
    <mergeCell ref="S74:U74"/>
    <mergeCell ref="V74:X74"/>
    <mergeCell ref="Y74:AA74"/>
    <mergeCell ref="AB74:AD74"/>
    <mergeCell ref="AE74:AG74"/>
    <mergeCell ref="AH74:AJ74"/>
    <mergeCell ref="AK74:AM74"/>
    <mergeCell ref="AN74:AP74"/>
    <mergeCell ref="AQ74:AS74"/>
    <mergeCell ref="AT74:AV74"/>
    <mergeCell ref="AW74:AY74"/>
    <mergeCell ref="AZ74:BB74"/>
    <mergeCell ref="BC74:BE74"/>
    <mergeCell ref="BF74:BH74"/>
    <mergeCell ref="BI74:BK74"/>
    <mergeCell ref="BL74:BN74"/>
    <mergeCell ref="BO74:BQ74"/>
    <mergeCell ref="BL73:BN73"/>
    <mergeCell ref="BO73:BQ73"/>
    <mergeCell ref="BR73:BT73"/>
    <mergeCell ref="BU73:BW73"/>
    <mergeCell ref="BX73:BZ73"/>
    <mergeCell ref="CA73:CC73"/>
    <mergeCell ref="CD73:CF73"/>
    <mergeCell ref="CG73:CI73"/>
    <mergeCell ref="CJ73:CL73"/>
    <mergeCell ref="CG72:CI72"/>
    <mergeCell ref="CJ72:CL72"/>
    <mergeCell ref="CM72:CO72"/>
    <mergeCell ref="CP72:CR72"/>
    <mergeCell ref="B73:F73"/>
    <mergeCell ref="G73:I73"/>
    <mergeCell ref="J73:L73"/>
    <mergeCell ref="M73:O73"/>
    <mergeCell ref="P73:R73"/>
    <mergeCell ref="S73:U73"/>
    <mergeCell ref="V73:X73"/>
    <mergeCell ref="Y73:AA73"/>
    <mergeCell ref="AB73:AD73"/>
    <mergeCell ref="AE73:AG73"/>
    <mergeCell ref="AH73:AJ73"/>
    <mergeCell ref="AK73:AM73"/>
    <mergeCell ref="AN73:AP73"/>
    <mergeCell ref="AQ73:AS73"/>
    <mergeCell ref="AT73:AV73"/>
    <mergeCell ref="AW73:AY73"/>
    <mergeCell ref="AZ73:BB73"/>
    <mergeCell ref="BC73:BE73"/>
    <mergeCell ref="BF73:BH73"/>
    <mergeCell ref="BI73:BK73"/>
    <mergeCell ref="BF72:BH72"/>
    <mergeCell ref="BI72:BK72"/>
    <mergeCell ref="BL72:BN72"/>
    <mergeCell ref="BO72:BQ72"/>
    <mergeCell ref="BR72:BT72"/>
    <mergeCell ref="BU72:BW72"/>
    <mergeCell ref="BX72:BZ72"/>
    <mergeCell ref="CA72:CC72"/>
    <mergeCell ref="CD72:CF72"/>
    <mergeCell ref="AE72:AG72"/>
    <mergeCell ref="AH72:AJ72"/>
    <mergeCell ref="AK72:AM72"/>
    <mergeCell ref="AN72:AP72"/>
    <mergeCell ref="AQ72:AS72"/>
    <mergeCell ref="AT72:AV72"/>
    <mergeCell ref="AW72:AY72"/>
    <mergeCell ref="AZ72:BB72"/>
    <mergeCell ref="BC72:BE72"/>
    <mergeCell ref="B72:F72"/>
    <mergeCell ref="G72:I72"/>
    <mergeCell ref="J72:L72"/>
    <mergeCell ref="M72:O72"/>
    <mergeCell ref="P72:R72"/>
    <mergeCell ref="S72:U72"/>
    <mergeCell ref="V72:X72"/>
    <mergeCell ref="Y72:AA72"/>
    <mergeCell ref="AB72:AD72"/>
    <mergeCell ref="BR71:BT71"/>
    <mergeCell ref="BU71:BW71"/>
    <mergeCell ref="BX71:BZ71"/>
    <mergeCell ref="CA71:CC71"/>
    <mergeCell ref="CD71:CF71"/>
    <mergeCell ref="CG71:CI71"/>
    <mergeCell ref="CJ71:CL71"/>
    <mergeCell ref="CM71:CO71"/>
    <mergeCell ref="CP71:CR71"/>
    <mergeCell ref="CM70:CO70"/>
    <mergeCell ref="CP70:CR70"/>
    <mergeCell ref="B71:F71"/>
    <mergeCell ref="G71:I71"/>
    <mergeCell ref="J71:L71"/>
    <mergeCell ref="M71:O71"/>
    <mergeCell ref="P71:R71"/>
    <mergeCell ref="S71:U71"/>
    <mergeCell ref="V71:X71"/>
    <mergeCell ref="Y71:AA71"/>
    <mergeCell ref="AB71:AD71"/>
    <mergeCell ref="AE71:AG71"/>
    <mergeCell ref="AH71:AJ71"/>
    <mergeCell ref="AK71:AM71"/>
    <mergeCell ref="AN71:AP71"/>
    <mergeCell ref="AQ71:AS71"/>
    <mergeCell ref="AT71:AV71"/>
    <mergeCell ref="AW71:AY71"/>
    <mergeCell ref="AZ71:BB71"/>
    <mergeCell ref="BC71:BE71"/>
    <mergeCell ref="BF71:BH71"/>
    <mergeCell ref="BI71:BK71"/>
    <mergeCell ref="BL71:BN71"/>
    <mergeCell ref="BO71:BQ71"/>
    <mergeCell ref="BL70:BN70"/>
    <mergeCell ref="BO70:BQ70"/>
    <mergeCell ref="BR70:BT70"/>
    <mergeCell ref="BU70:BW70"/>
    <mergeCell ref="BX70:BZ70"/>
    <mergeCell ref="CA70:CC70"/>
    <mergeCell ref="CD70:CF70"/>
    <mergeCell ref="CG70:CI70"/>
    <mergeCell ref="CJ70:CL70"/>
    <mergeCell ref="CG69:CI69"/>
    <mergeCell ref="CJ69:CL69"/>
    <mergeCell ref="CM69:CO69"/>
    <mergeCell ref="CP69:CR69"/>
    <mergeCell ref="B70:F70"/>
    <mergeCell ref="G70:I70"/>
    <mergeCell ref="J70:L70"/>
    <mergeCell ref="M70:O70"/>
    <mergeCell ref="P70:R70"/>
    <mergeCell ref="S70:U70"/>
    <mergeCell ref="V70:X70"/>
    <mergeCell ref="Y70:AA70"/>
    <mergeCell ref="AB70:AD70"/>
    <mergeCell ref="AE70:AG70"/>
    <mergeCell ref="AH70:AJ70"/>
    <mergeCell ref="AK70:AM70"/>
    <mergeCell ref="AN70:AP70"/>
    <mergeCell ref="AQ70:AS70"/>
    <mergeCell ref="AT70:AV70"/>
    <mergeCell ref="AW70:AY70"/>
    <mergeCell ref="AZ70:BB70"/>
    <mergeCell ref="BC70:BE70"/>
    <mergeCell ref="BF70:BH70"/>
    <mergeCell ref="BI70:BK70"/>
    <mergeCell ref="BF69:BH69"/>
    <mergeCell ref="BI69:BK69"/>
    <mergeCell ref="BL69:BN69"/>
    <mergeCell ref="BO69:BQ69"/>
    <mergeCell ref="BR69:BT69"/>
    <mergeCell ref="BU69:BW69"/>
    <mergeCell ref="BX69:BZ69"/>
    <mergeCell ref="CA69:CC69"/>
    <mergeCell ref="CD69:CF69"/>
    <mergeCell ref="AE69:AG69"/>
    <mergeCell ref="AH69:AJ69"/>
    <mergeCell ref="AK69:AM69"/>
    <mergeCell ref="AN69:AP69"/>
    <mergeCell ref="AQ69:AS69"/>
    <mergeCell ref="AT69:AV69"/>
    <mergeCell ref="AW69:AY69"/>
    <mergeCell ref="AZ69:BB69"/>
    <mergeCell ref="BC69:BE69"/>
    <mergeCell ref="B69:F69"/>
    <mergeCell ref="G69:I69"/>
    <mergeCell ref="J69:L69"/>
    <mergeCell ref="M69:O69"/>
    <mergeCell ref="P69:R69"/>
    <mergeCell ref="S69:U69"/>
    <mergeCell ref="V69:X69"/>
    <mergeCell ref="Y69:AA69"/>
    <mergeCell ref="AB69:AD69"/>
    <mergeCell ref="BR68:BT68"/>
    <mergeCell ref="BU68:BW68"/>
    <mergeCell ref="BX68:BZ68"/>
    <mergeCell ref="CA68:CC68"/>
    <mergeCell ref="CD68:CF68"/>
    <mergeCell ref="CG68:CI68"/>
    <mergeCell ref="CJ68:CL68"/>
    <mergeCell ref="CM68:CO68"/>
    <mergeCell ref="CP68:CR68"/>
    <mergeCell ref="CM67:CO67"/>
    <mergeCell ref="CP67:CR67"/>
    <mergeCell ref="B68:F68"/>
    <mergeCell ref="G68:I68"/>
    <mergeCell ref="J68:L68"/>
    <mergeCell ref="M68:O68"/>
    <mergeCell ref="P68:R68"/>
    <mergeCell ref="S68:U68"/>
    <mergeCell ref="V68:X68"/>
    <mergeCell ref="Y68:AA68"/>
    <mergeCell ref="AB68:AD68"/>
    <mergeCell ref="AE68:AG68"/>
    <mergeCell ref="AH68:AJ68"/>
    <mergeCell ref="AK68:AM68"/>
    <mergeCell ref="AN68:AP68"/>
    <mergeCell ref="AQ68:AS68"/>
    <mergeCell ref="AT68:AV68"/>
    <mergeCell ref="AW68:AY68"/>
    <mergeCell ref="AZ68:BB68"/>
    <mergeCell ref="BC68:BE68"/>
    <mergeCell ref="BF68:BH68"/>
    <mergeCell ref="BI68:BK68"/>
    <mergeCell ref="BL68:BN68"/>
    <mergeCell ref="BO68:BQ68"/>
    <mergeCell ref="BL67:BN67"/>
    <mergeCell ref="BO67:BQ67"/>
    <mergeCell ref="BR67:BT67"/>
    <mergeCell ref="BU67:BW67"/>
    <mergeCell ref="BX67:BZ67"/>
    <mergeCell ref="CA67:CC67"/>
    <mergeCell ref="CD67:CF67"/>
    <mergeCell ref="CG67:CI67"/>
    <mergeCell ref="CJ67:CL67"/>
    <mergeCell ref="CG66:CI66"/>
    <mergeCell ref="CJ66:CL66"/>
    <mergeCell ref="CM66:CO66"/>
    <mergeCell ref="CP66:CR66"/>
    <mergeCell ref="B67:F67"/>
    <mergeCell ref="G67:I67"/>
    <mergeCell ref="J67:L67"/>
    <mergeCell ref="M67:O67"/>
    <mergeCell ref="P67:R67"/>
    <mergeCell ref="S67:U67"/>
    <mergeCell ref="V67:X67"/>
    <mergeCell ref="Y67:AA67"/>
    <mergeCell ref="AB67:AD67"/>
    <mergeCell ref="AE67:AG67"/>
    <mergeCell ref="AH67:AJ67"/>
    <mergeCell ref="AK67:AM67"/>
    <mergeCell ref="AN67:AP67"/>
    <mergeCell ref="AQ67:AS67"/>
    <mergeCell ref="AT67:AV67"/>
    <mergeCell ref="AW67:AY67"/>
    <mergeCell ref="AZ67:BB67"/>
    <mergeCell ref="BC67:BE67"/>
    <mergeCell ref="BF67:BH67"/>
    <mergeCell ref="BI67:BK67"/>
    <mergeCell ref="BF66:BH66"/>
    <mergeCell ref="BI66:BK66"/>
    <mergeCell ref="BL66:BN66"/>
    <mergeCell ref="BO66:BQ66"/>
    <mergeCell ref="BR66:BT66"/>
    <mergeCell ref="BU66:BW66"/>
    <mergeCell ref="BX66:BZ66"/>
    <mergeCell ref="CA66:CC66"/>
    <mergeCell ref="CD66:CF66"/>
    <mergeCell ref="AE66:AG66"/>
    <mergeCell ref="AH66:AJ66"/>
    <mergeCell ref="AK66:AM66"/>
    <mergeCell ref="AN66:AP66"/>
    <mergeCell ref="AQ66:AS66"/>
    <mergeCell ref="AT66:AV66"/>
    <mergeCell ref="AW66:AY66"/>
    <mergeCell ref="AZ66:BB66"/>
    <mergeCell ref="BC66:BE66"/>
    <mergeCell ref="B66:F66"/>
    <mergeCell ref="G66:I66"/>
    <mergeCell ref="J66:L66"/>
    <mergeCell ref="M66:O66"/>
    <mergeCell ref="P66:R66"/>
    <mergeCell ref="S66:U66"/>
    <mergeCell ref="V66:X66"/>
    <mergeCell ref="Y66:AA66"/>
    <mergeCell ref="AB66:AD66"/>
    <mergeCell ref="BR65:BT65"/>
    <mergeCell ref="BU65:BW65"/>
    <mergeCell ref="BX65:BZ65"/>
    <mergeCell ref="CA65:CC65"/>
    <mergeCell ref="CD65:CF65"/>
    <mergeCell ref="CG65:CI65"/>
    <mergeCell ref="CJ65:CL65"/>
    <mergeCell ref="CM65:CO65"/>
    <mergeCell ref="CP65:CR65"/>
    <mergeCell ref="CM64:CO64"/>
    <mergeCell ref="CP64:CR64"/>
    <mergeCell ref="B65:F65"/>
    <mergeCell ref="G65:I65"/>
    <mergeCell ref="J65:L65"/>
    <mergeCell ref="M65:O65"/>
    <mergeCell ref="P65:R65"/>
    <mergeCell ref="S65:U65"/>
    <mergeCell ref="V65:X65"/>
    <mergeCell ref="Y65:AA65"/>
    <mergeCell ref="AB65:AD65"/>
    <mergeCell ref="AE65:AG65"/>
    <mergeCell ref="AH65:AJ65"/>
    <mergeCell ref="AK65:AM65"/>
    <mergeCell ref="AN65:AP65"/>
    <mergeCell ref="AQ65:AS65"/>
    <mergeCell ref="AT65:AV65"/>
    <mergeCell ref="AW65:AY65"/>
    <mergeCell ref="AZ65:BB65"/>
    <mergeCell ref="BC65:BE65"/>
    <mergeCell ref="BF65:BH65"/>
    <mergeCell ref="BI65:BK65"/>
    <mergeCell ref="BL65:BN65"/>
    <mergeCell ref="BO65:BQ65"/>
    <mergeCell ref="BL64:BN64"/>
    <mergeCell ref="BO64:BQ64"/>
    <mergeCell ref="BR64:BT64"/>
    <mergeCell ref="BU64:BW64"/>
    <mergeCell ref="BX64:BZ64"/>
    <mergeCell ref="CA64:CC64"/>
    <mergeCell ref="CD64:CF64"/>
    <mergeCell ref="CG64:CI64"/>
    <mergeCell ref="CJ64:CL64"/>
    <mergeCell ref="CG63:CI63"/>
    <mergeCell ref="CJ63:CL63"/>
    <mergeCell ref="CM63:CO63"/>
    <mergeCell ref="CP63:CR63"/>
    <mergeCell ref="B64:F64"/>
    <mergeCell ref="G64:I64"/>
    <mergeCell ref="J64:L64"/>
    <mergeCell ref="M64:O64"/>
    <mergeCell ref="P64:R64"/>
    <mergeCell ref="S64:U64"/>
    <mergeCell ref="V64:X64"/>
    <mergeCell ref="Y64:AA64"/>
    <mergeCell ref="AB64:AD64"/>
    <mergeCell ref="AE64:AG64"/>
    <mergeCell ref="AH64:AJ64"/>
    <mergeCell ref="AK64:AM64"/>
    <mergeCell ref="AN64:AP64"/>
    <mergeCell ref="AQ64:AS64"/>
    <mergeCell ref="AT64:AV64"/>
    <mergeCell ref="AW64:AY64"/>
    <mergeCell ref="AZ64:BB64"/>
    <mergeCell ref="BC64:BE64"/>
    <mergeCell ref="BF64:BH64"/>
    <mergeCell ref="BI64:BK64"/>
    <mergeCell ref="BF63:BH63"/>
    <mergeCell ref="BI63:BK63"/>
    <mergeCell ref="BL63:BN63"/>
    <mergeCell ref="BO63:BQ63"/>
    <mergeCell ref="BR63:BT63"/>
    <mergeCell ref="BU63:BW63"/>
    <mergeCell ref="BX63:BZ63"/>
    <mergeCell ref="CA63:CC63"/>
    <mergeCell ref="CD63:CF63"/>
    <mergeCell ref="AE63:AG63"/>
    <mergeCell ref="AH63:AJ63"/>
    <mergeCell ref="AK63:AM63"/>
    <mergeCell ref="AN63:AP63"/>
    <mergeCell ref="AQ63:AS63"/>
    <mergeCell ref="AT63:AV63"/>
    <mergeCell ref="AW63:AY63"/>
    <mergeCell ref="AZ63:BB63"/>
    <mergeCell ref="BC63:BE63"/>
    <mergeCell ref="B63:F63"/>
    <mergeCell ref="G63:I63"/>
    <mergeCell ref="J63:L63"/>
    <mergeCell ref="M63:O63"/>
    <mergeCell ref="P63:R63"/>
    <mergeCell ref="S63:U63"/>
    <mergeCell ref="V63:X63"/>
    <mergeCell ref="Y63:AA63"/>
    <mergeCell ref="AB63:AD63"/>
    <mergeCell ref="BR62:BT62"/>
    <mergeCell ref="BU62:BW62"/>
    <mergeCell ref="BX62:BZ62"/>
    <mergeCell ref="CA62:CC62"/>
    <mergeCell ref="CD62:CF62"/>
    <mergeCell ref="CG62:CI62"/>
    <mergeCell ref="CJ62:CL62"/>
    <mergeCell ref="CM62:CO62"/>
    <mergeCell ref="CP62:CR62"/>
    <mergeCell ref="CM61:CO61"/>
    <mergeCell ref="CP61:CR61"/>
    <mergeCell ref="B62:F62"/>
    <mergeCell ref="G62:I62"/>
    <mergeCell ref="J62:L62"/>
    <mergeCell ref="M62:O62"/>
    <mergeCell ref="P62:R62"/>
    <mergeCell ref="S62:U62"/>
    <mergeCell ref="V62:X62"/>
    <mergeCell ref="Y62:AA62"/>
    <mergeCell ref="AB62:AD62"/>
    <mergeCell ref="AE62:AG62"/>
    <mergeCell ref="AH62:AJ62"/>
    <mergeCell ref="AK62:AM62"/>
    <mergeCell ref="AN62:AP62"/>
    <mergeCell ref="AQ62:AS62"/>
    <mergeCell ref="AT62:AV62"/>
    <mergeCell ref="AW62:AY62"/>
    <mergeCell ref="AZ62:BB62"/>
    <mergeCell ref="BC62:BE62"/>
    <mergeCell ref="BF62:BH62"/>
    <mergeCell ref="BI62:BK62"/>
    <mergeCell ref="BL62:BN62"/>
    <mergeCell ref="BO62:BQ62"/>
    <mergeCell ref="BL61:BN61"/>
    <mergeCell ref="BO61:BQ61"/>
    <mergeCell ref="BR61:BT61"/>
    <mergeCell ref="BU61:BW61"/>
    <mergeCell ref="BX61:BZ61"/>
    <mergeCell ref="CA61:CC61"/>
    <mergeCell ref="CD61:CF61"/>
    <mergeCell ref="CG61:CI61"/>
    <mergeCell ref="CJ61:CL61"/>
    <mergeCell ref="CG60:CI60"/>
    <mergeCell ref="CJ60:CL60"/>
    <mergeCell ref="CM60:CO60"/>
    <mergeCell ref="CP60:CR60"/>
    <mergeCell ref="B61:F61"/>
    <mergeCell ref="G61:I61"/>
    <mergeCell ref="J61:L61"/>
    <mergeCell ref="M61:O61"/>
    <mergeCell ref="P61:R61"/>
    <mergeCell ref="S61:U61"/>
    <mergeCell ref="V61:X61"/>
    <mergeCell ref="Y61:AA61"/>
    <mergeCell ref="AB61:AD61"/>
    <mergeCell ref="AE61:AG61"/>
    <mergeCell ref="AH61:AJ61"/>
    <mergeCell ref="AK61:AM61"/>
    <mergeCell ref="AN61:AP61"/>
    <mergeCell ref="AQ61:AS61"/>
    <mergeCell ref="AT61:AV61"/>
    <mergeCell ref="AW61:AY61"/>
    <mergeCell ref="AZ61:BB61"/>
    <mergeCell ref="BC61:BE61"/>
    <mergeCell ref="BF61:BH61"/>
    <mergeCell ref="BI61:BK61"/>
    <mergeCell ref="BF60:BH60"/>
    <mergeCell ref="BI60:BK60"/>
    <mergeCell ref="BL60:BN60"/>
    <mergeCell ref="BO60:BQ60"/>
    <mergeCell ref="BR60:BT60"/>
    <mergeCell ref="BU60:BW60"/>
    <mergeCell ref="BX60:BZ60"/>
    <mergeCell ref="CA60:CC60"/>
    <mergeCell ref="CD60:CF60"/>
    <mergeCell ref="AE60:AG60"/>
    <mergeCell ref="AH60:AJ60"/>
    <mergeCell ref="AK60:AM60"/>
    <mergeCell ref="AN60:AP60"/>
    <mergeCell ref="AQ60:AS60"/>
    <mergeCell ref="AT60:AV60"/>
    <mergeCell ref="AW60:AY60"/>
    <mergeCell ref="AZ60:BB60"/>
    <mergeCell ref="BC60:BE60"/>
    <mergeCell ref="B60:F60"/>
    <mergeCell ref="G60:I60"/>
    <mergeCell ref="J60:L60"/>
    <mergeCell ref="M60:O60"/>
    <mergeCell ref="P60:R60"/>
    <mergeCell ref="S60:U60"/>
    <mergeCell ref="V60:X60"/>
    <mergeCell ref="Y60:AA60"/>
    <mergeCell ref="AB60:AD60"/>
    <mergeCell ref="BR59:BT59"/>
    <mergeCell ref="BU59:BW59"/>
    <mergeCell ref="BX59:BZ59"/>
    <mergeCell ref="CA59:CC59"/>
    <mergeCell ref="CD59:CF59"/>
    <mergeCell ref="CG59:CI59"/>
    <mergeCell ref="CJ59:CL59"/>
    <mergeCell ref="CM59:CO59"/>
    <mergeCell ref="CP59:CR59"/>
    <mergeCell ref="CM58:CO58"/>
    <mergeCell ref="CP58:CR58"/>
    <mergeCell ref="B59:F59"/>
    <mergeCell ref="G59:I59"/>
    <mergeCell ref="J59:L59"/>
    <mergeCell ref="M59:O59"/>
    <mergeCell ref="P59:R59"/>
    <mergeCell ref="S59:U59"/>
    <mergeCell ref="V59:X59"/>
    <mergeCell ref="Y59:AA59"/>
    <mergeCell ref="AB59:AD59"/>
    <mergeCell ref="AE59:AG59"/>
    <mergeCell ref="AH59:AJ59"/>
    <mergeCell ref="AK59:AM59"/>
    <mergeCell ref="AN59:AP59"/>
    <mergeCell ref="AQ59:AS59"/>
    <mergeCell ref="AT59:AV59"/>
    <mergeCell ref="AW59:AY59"/>
    <mergeCell ref="AZ59:BB59"/>
    <mergeCell ref="BC59:BE59"/>
    <mergeCell ref="BF59:BH59"/>
    <mergeCell ref="BI59:BK59"/>
    <mergeCell ref="BL59:BN59"/>
    <mergeCell ref="BO59:BQ59"/>
    <mergeCell ref="BL58:BN58"/>
    <mergeCell ref="BO58:BQ58"/>
    <mergeCell ref="BR58:BT58"/>
    <mergeCell ref="BU58:BW58"/>
    <mergeCell ref="BX58:BZ58"/>
    <mergeCell ref="CA58:CC58"/>
    <mergeCell ref="CD58:CF58"/>
    <mergeCell ref="CG58:CI58"/>
    <mergeCell ref="CJ58:CL58"/>
    <mergeCell ref="CG57:CI57"/>
    <mergeCell ref="CJ57:CL57"/>
    <mergeCell ref="CM57:CO57"/>
    <mergeCell ref="CP57:CR57"/>
    <mergeCell ref="B58:F58"/>
    <mergeCell ref="G58:I58"/>
    <mergeCell ref="J58:L58"/>
    <mergeCell ref="M58:O58"/>
    <mergeCell ref="P58:R58"/>
    <mergeCell ref="S58:U58"/>
    <mergeCell ref="V58:X58"/>
    <mergeCell ref="Y58:AA58"/>
    <mergeCell ref="AB58:AD58"/>
    <mergeCell ref="AE58:AG58"/>
    <mergeCell ref="AH58:AJ58"/>
    <mergeCell ref="AK58:AM58"/>
    <mergeCell ref="AN58:AP58"/>
    <mergeCell ref="AQ58:AS58"/>
    <mergeCell ref="AT58:AV58"/>
    <mergeCell ref="AW58:AY58"/>
    <mergeCell ref="AZ58:BB58"/>
    <mergeCell ref="BC58:BE58"/>
    <mergeCell ref="BF58:BH58"/>
    <mergeCell ref="BI58:BK58"/>
    <mergeCell ref="BF57:BH57"/>
    <mergeCell ref="BI57:BK57"/>
    <mergeCell ref="BL57:BN57"/>
    <mergeCell ref="BO57:BQ57"/>
    <mergeCell ref="BR57:BT57"/>
    <mergeCell ref="BU57:BW57"/>
    <mergeCell ref="BX57:BZ57"/>
    <mergeCell ref="CA57:CC57"/>
    <mergeCell ref="CD57:CF57"/>
    <mergeCell ref="AE57:AG57"/>
    <mergeCell ref="AH57:AJ57"/>
    <mergeCell ref="AK57:AM57"/>
    <mergeCell ref="AN57:AP57"/>
    <mergeCell ref="AQ57:AS57"/>
    <mergeCell ref="AT57:AV57"/>
    <mergeCell ref="AW57:AY57"/>
    <mergeCell ref="AZ57:BB57"/>
    <mergeCell ref="BC57:BE57"/>
    <mergeCell ref="B57:F57"/>
    <mergeCell ref="G57:I57"/>
    <mergeCell ref="J57:L57"/>
    <mergeCell ref="M57:O57"/>
    <mergeCell ref="P57:R57"/>
    <mergeCell ref="S57:U57"/>
    <mergeCell ref="V57:X57"/>
    <mergeCell ref="Y57:AA57"/>
    <mergeCell ref="AB57:AD57"/>
    <mergeCell ref="BR56:BT56"/>
    <mergeCell ref="BU56:BW56"/>
    <mergeCell ref="BX56:BZ56"/>
    <mergeCell ref="CA56:CC56"/>
    <mergeCell ref="CD56:CF56"/>
    <mergeCell ref="CG56:CI56"/>
    <mergeCell ref="CJ56:CL56"/>
    <mergeCell ref="CM56:CO56"/>
    <mergeCell ref="CP56:CR56"/>
    <mergeCell ref="CM55:CO55"/>
    <mergeCell ref="CP55:CR55"/>
    <mergeCell ref="B56:F56"/>
    <mergeCell ref="G56:I56"/>
    <mergeCell ref="J56:L56"/>
    <mergeCell ref="M56:O56"/>
    <mergeCell ref="P56:R56"/>
    <mergeCell ref="S56:U56"/>
    <mergeCell ref="V56:X56"/>
    <mergeCell ref="Y56:AA56"/>
    <mergeCell ref="AB56:AD56"/>
    <mergeCell ref="AE56:AG56"/>
    <mergeCell ref="AH56:AJ56"/>
    <mergeCell ref="AK56:AM56"/>
    <mergeCell ref="AN56:AP56"/>
    <mergeCell ref="AQ56:AS56"/>
    <mergeCell ref="AT56:AV56"/>
    <mergeCell ref="AW56:AY56"/>
    <mergeCell ref="AZ56:BB56"/>
    <mergeCell ref="BC56:BE56"/>
    <mergeCell ref="BF56:BH56"/>
    <mergeCell ref="BI56:BK56"/>
    <mergeCell ref="BL56:BN56"/>
    <mergeCell ref="BO56:BQ56"/>
    <mergeCell ref="BL55:BN55"/>
    <mergeCell ref="BO55:BQ55"/>
    <mergeCell ref="BR55:BT55"/>
    <mergeCell ref="BU55:BW55"/>
    <mergeCell ref="BX55:BZ55"/>
    <mergeCell ref="CA55:CC55"/>
    <mergeCell ref="CD55:CF55"/>
    <mergeCell ref="CG55:CI55"/>
    <mergeCell ref="CJ55:CL55"/>
    <mergeCell ref="CG54:CI54"/>
    <mergeCell ref="CJ54:CL54"/>
    <mergeCell ref="CM54:CO54"/>
    <mergeCell ref="CP54:CR54"/>
    <mergeCell ref="B55:F55"/>
    <mergeCell ref="G55:I55"/>
    <mergeCell ref="J55:L55"/>
    <mergeCell ref="M55:O55"/>
    <mergeCell ref="P55:R55"/>
    <mergeCell ref="S55:U55"/>
    <mergeCell ref="V55:X55"/>
    <mergeCell ref="Y55:AA55"/>
    <mergeCell ref="AB55:AD55"/>
    <mergeCell ref="AE55:AG55"/>
    <mergeCell ref="AH55:AJ55"/>
    <mergeCell ref="AK55:AM55"/>
    <mergeCell ref="AN55:AP55"/>
    <mergeCell ref="AQ55:AS55"/>
    <mergeCell ref="AT55:AV55"/>
    <mergeCell ref="AW55:AY55"/>
    <mergeCell ref="AZ55:BB55"/>
    <mergeCell ref="BC55:BE55"/>
    <mergeCell ref="BF55:BH55"/>
    <mergeCell ref="BI55:BK55"/>
    <mergeCell ref="BF54:BH54"/>
    <mergeCell ref="BI54:BK54"/>
    <mergeCell ref="BL54:BN54"/>
    <mergeCell ref="BO54:BQ54"/>
    <mergeCell ref="BR54:BT54"/>
    <mergeCell ref="BU54:BW54"/>
    <mergeCell ref="BX54:BZ54"/>
    <mergeCell ref="CA54:CC54"/>
    <mergeCell ref="CD54:CF54"/>
    <mergeCell ref="AE54:AG54"/>
    <mergeCell ref="AH54:AJ54"/>
    <mergeCell ref="AK54:AM54"/>
    <mergeCell ref="AN54:AP54"/>
    <mergeCell ref="AQ54:AS54"/>
    <mergeCell ref="AT54:AV54"/>
    <mergeCell ref="AW54:AY54"/>
    <mergeCell ref="AZ54:BB54"/>
    <mergeCell ref="BC54:BE54"/>
    <mergeCell ref="B54:F54"/>
    <mergeCell ref="G54:I54"/>
    <mergeCell ref="J54:L54"/>
    <mergeCell ref="M54:O54"/>
    <mergeCell ref="P54:R54"/>
    <mergeCell ref="S54:U54"/>
    <mergeCell ref="V54:X54"/>
    <mergeCell ref="Y54:AA54"/>
    <mergeCell ref="AB54:AD54"/>
    <mergeCell ref="BR53:BT53"/>
    <mergeCell ref="BU53:BW53"/>
    <mergeCell ref="BX53:BZ53"/>
    <mergeCell ref="CA53:CC53"/>
    <mergeCell ref="CD53:CF53"/>
    <mergeCell ref="CG53:CI53"/>
    <mergeCell ref="CJ53:CL53"/>
    <mergeCell ref="CM53:CO53"/>
    <mergeCell ref="CP53:CR53"/>
    <mergeCell ref="CM52:CO52"/>
    <mergeCell ref="CP52:CR52"/>
    <mergeCell ref="B53:F53"/>
    <mergeCell ref="G53:I53"/>
    <mergeCell ref="J53:L53"/>
    <mergeCell ref="M53:O53"/>
    <mergeCell ref="P53:R53"/>
    <mergeCell ref="S53:U53"/>
    <mergeCell ref="V53:X53"/>
    <mergeCell ref="Y53:AA53"/>
    <mergeCell ref="AB53:AD53"/>
    <mergeCell ref="AE53:AG53"/>
    <mergeCell ref="AH53:AJ53"/>
    <mergeCell ref="AK53:AM53"/>
    <mergeCell ref="AN53:AP53"/>
    <mergeCell ref="AQ53:AS53"/>
    <mergeCell ref="AT53:AV53"/>
    <mergeCell ref="AW53:AY53"/>
    <mergeCell ref="AZ53:BB53"/>
    <mergeCell ref="BC53:BE53"/>
    <mergeCell ref="BF53:BH53"/>
    <mergeCell ref="BI53:BK53"/>
    <mergeCell ref="BL53:BN53"/>
    <mergeCell ref="BO53:BQ53"/>
    <mergeCell ref="BL52:BN52"/>
    <mergeCell ref="BO52:BQ52"/>
    <mergeCell ref="BR52:BT52"/>
    <mergeCell ref="BU52:BW52"/>
    <mergeCell ref="BX52:BZ52"/>
    <mergeCell ref="CA52:CC52"/>
    <mergeCell ref="CD52:CF52"/>
    <mergeCell ref="CG52:CI52"/>
    <mergeCell ref="CJ52:CL52"/>
    <mergeCell ref="CG51:CI51"/>
    <mergeCell ref="CJ51:CL51"/>
    <mergeCell ref="CM51:CO51"/>
    <mergeCell ref="CP51:CR51"/>
    <mergeCell ref="B52:F52"/>
    <mergeCell ref="G52:I52"/>
    <mergeCell ref="J52:L52"/>
    <mergeCell ref="M52:O52"/>
    <mergeCell ref="P52:R52"/>
    <mergeCell ref="S52:U52"/>
    <mergeCell ref="V52:X52"/>
    <mergeCell ref="Y52:AA52"/>
    <mergeCell ref="AB52:AD52"/>
    <mergeCell ref="AE52:AG52"/>
    <mergeCell ref="AH52:AJ52"/>
    <mergeCell ref="AK52:AM52"/>
    <mergeCell ref="AN52:AP52"/>
    <mergeCell ref="AQ52:AS52"/>
    <mergeCell ref="AT52:AV52"/>
    <mergeCell ref="AW52:AY52"/>
    <mergeCell ref="AZ52:BB52"/>
    <mergeCell ref="BC52:BE52"/>
    <mergeCell ref="BF52:BH52"/>
    <mergeCell ref="BI52:BK52"/>
    <mergeCell ref="BF51:BH51"/>
    <mergeCell ref="BI51:BK51"/>
    <mergeCell ref="BL51:BN51"/>
    <mergeCell ref="BO51:BQ51"/>
    <mergeCell ref="BR51:BT51"/>
    <mergeCell ref="BU51:BW51"/>
    <mergeCell ref="BX51:BZ51"/>
    <mergeCell ref="CA51:CC51"/>
    <mergeCell ref="CD51:CF51"/>
    <mergeCell ref="AE51:AG51"/>
    <mergeCell ref="AH51:AJ51"/>
    <mergeCell ref="AK51:AM51"/>
    <mergeCell ref="AN51:AP51"/>
    <mergeCell ref="AQ51:AS51"/>
    <mergeCell ref="AT51:AV51"/>
    <mergeCell ref="AW51:AY51"/>
    <mergeCell ref="AZ51:BB51"/>
    <mergeCell ref="BC51:BE51"/>
    <mergeCell ref="B51:F51"/>
    <mergeCell ref="G51:I51"/>
    <mergeCell ref="J51:L51"/>
    <mergeCell ref="M51:O51"/>
    <mergeCell ref="P51:R51"/>
    <mergeCell ref="S51:U51"/>
    <mergeCell ref="V51:X51"/>
    <mergeCell ref="Y51:AA51"/>
    <mergeCell ref="AB51:AD51"/>
    <mergeCell ref="BR50:BT50"/>
    <mergeCell ref="BU50:BW50"/>
    <mergeCell ref="BX50:BZ50"/>
    <mergeCell ref="CA50:CC50"/>
    <mergeCell ref="CD50:CF50"/>
    <mergeCell ref="CG50:CI50"/>
    <mergeCell ref="CJ50:CL50"/>
    <mergeCell ref="CM50:CO50"/>
    <mergeCell ref="CP50:CR50"/>
    <mergeCell ref="CM49:CO49"/>
    <mergeCell ref="CP49:CR49"/>
    <mergeCell ref="B50:F50"/>
    <mergeCell ref="G50:I50"/>
    <mergeCell ref="J50:L50"/>
    <mergeCell ref="M50:O50"/>
    <mergeCell ref="P50:R50"/>
    <mergeCell ref="S50:U50"/>
    <mergeCell ref="V50:X50"/>
    <mergeCell ref="Y50:AA50"/>
    <mergeCell ref="AB50:AD50"/>
    <mergeCell ref="AE50:AG50"/>
    <mergeCell ref="AH50:AJ50"/>
    <mergeCell ref="AK50:AM50"/>
    <mergeCell ref="AN50:AP50"/>
    <mergeCell ref="AQ50:AS50"/>
    <mergeCell ref="AT50:AV50"/>
    <mergeCell ref="AW50:AY50"/>
    <mergeCell ref="AZ50:BB50"/>
    <mergeCell ref="BC50:BE50"/>
    <mergeCell ref="BF50:BH50"/>
    <mergeCell ref="BI50:BK50"/>
    <mergeCell ref="BL50:BN50"/>
    <mergeCell ref="BO50:BQ50"/>
    <mergeCell ref="BL49:BN49"/>
    <mergeCell ref="BO49:BQ49"/>
    <mergeCell ref="BR49:BT49"/>
    <mergeCell ref="BU49:BW49"/>
    <mergeCell ref="BX49:BZ49"/>
    <mergeCell ref="CA49:CC49"/>
    <mergeCell ref="CD49:CF49"/>
    <mergeCell ref="CG49:CI49"/>
    <mergeCell ref="CJ49:CL49"/>
    <mergeCell ref="CG48:CI48"/>
    <mergeCell ref="CJ48:CL48"/>
    <mergeCell ref="CM48:CO48"/>
    <mergeCell ref="CP48:CR48"/>
    <mergeCell ref="B49:F49"/>
    <mergeCell ref="G49:I49"/>
    <mergeCell ref="J49:L49"/>
    <mergeCell ref="M49:O49"/>
    <mergeCell ref="P49:R49"/>
    <mergeCell ref="S49:U49"/>
    <mergeCell ref="V49:X49"/>
    <mergeCell ref="Y49:AA49"/>
    <mergeCell ref="AB49:AD49"/>
    <mergeCell ref="AE49:AG49"/>
    <mergeCell ref="AH49:AJ49"/>
    <mergeCell ref="AK49:AM49"/>
    <mergeCell ref="AN49:AP49"/>
    <mergeCell ref="AQ49:AS49"/>
    <mergeCell ref="AT49:AV49"/>
    <mergeCell ref="AW49:AY49"/>
    <mergeCell ref="AZ49:BB49"/>
    <mergeCell ref="BC49:BE49"/>
    <mergeCell ref="BF49:BH49"/>
    <mergeCell ref="BI49:BK49"/>
    <mergeCell ref="BF48:BH48"/>
    <mergeCell ref="BI48:BK48"/>
    <mergeCell ref="BL48:BN48"/>
    <mergeCell ref="BO48:BQ48"/>
    <mergeCell ref="BR48:BT48"/>
    <mergeCell ref="BU48:BW48"/>
    <mergeCell ref="BX48:BZ48"/>
    <mergeCell ref="CA48:CC48"/>
    <mergeCell ref="CD48:CF48"/>
    <mergeCell ref="AE48:AG48"/>
    <mergeCell ref="AH48:AJ48"/>
    <mergeCell ref="AK48:AM48"/>
    <mergeCell ref="AN48:AP48"/>
    <mergeCell ref="AQ48:AS48"/>
    <mergeCell ref="AT48:AV48"/>
    <mergeCell ref="AW48:AY48"/>
    <mergeCell ref="AZ48:BB48"/>
    <mergeCell ref="BC48:BE48"/>
    <mergeCell ref="B48:F48"/>
    <mergeCell ref="G48:I48"/>
    <mergeCell ref="J48:L48"/>
    <mergeCell ref="M48:O48"/>
    <mergeCell ref="P48:R48"/>
    <mergeCell ref="S48:U48"/>
    <mergeCell ref="V48:X48"/>
    <mergeCell ref="Y48:AA48"/>
    <mergeCell ref="AB48:AD48"/>
    <mergeCell ref="BR47:BT47"/>
    <mergeCell ref="BU47:BW47"/>
    <mergeCell ref="BX47:BZ47"/>
    <mergeCell ref="CA47:CC47"/>
    <mergeCell ref="CD47:CF47"/>
    <mergeCell ref="CG47:CI47"/>
    <mergeCell ref="CJ47:CL47"/>
    <mergeCell ref="CM47:CO47"/>
    <mergeCell ref="CP47:CR47"/>
    <mergeCell ref="CM46:CO46"/>
    <mergeCell ref="CP46:CR46"/>
    <mergeCell ref="B47:F47"/>
    <mergeCell ref="G47:I47"/>
    <mergeCell ref="J47:L47"/>
    <mergeCell ref="M47:O47"/>
    <mergeCell ref="P47:R47"/>
    <mergeCell ref="S47:U47"/>
    <mergeCell ref="V47:X47"/>
    <mergeCell ref="Y47:AA47"/>
    <mergeCell ref="AB47:AD47"/>
    <mergeCell ref="AE47:AG47"/>
    <mergeCell ref="AH47:AJ47"/>
    <mergeCell ref="AK47:AM47"/>
    <mergeCell ref="AN47:AP47"/>
    <mergeCell ref="AQ47:AS47"/>
    <mergeCell ref="AT47:AV47"/>
    <mergeCell ref="AW47:AY47"/>
    <mergeCell ref="AZ47:BB47"/>
    <mergeCell ref="BC47:BE47"/>
    <mergeCell ref="BF47:BH47"/>
    <mergeCell ref="BI47:BK47"/>
    <mergeCell ref="BL47:BN47"/>
    <mergeCell ref="BO47:BQ47"/>
    <mergeCell ref="BL46:BN46"/>
    <mergeCell ref="BO46:BQ46"/>
    <mergeCell ref="BR46:BT46"/>
    <mergeCell ref="BU46:BW46"/>
    <mergeCell ref="BX46:BZ46"/>
    <mergeCell ref="CA46:CC46"/>
    <mergeCell ref="CD46:CF46"/>
    <mergeCell ref="CG46:CI46"/>
    <mergeCell ref="CJ46:CL46"/>
    <mergeCell ref="CG45:CI45"/>
    <mergeCell ref="CJ45:CL45"/>
    <mergeCell ref="CM45:CO45"/>
    <mergeCell ref="CP45:CR45"/>
    <mergeCell ref="B46:F46"/>
    <mergeCell ref="G46:I46"/>
    <mergeCell ref="J46:L46"/>
    <mergeCell ref="M46:O46"/>
    <mergeCell ref="P46:R46"/>
    <mergeCell ref="S46:U46"/>
    <mergeCell ref="V46:X46"/>
    <mergeCell ref="Y46:AA46"/>
    <mergeCell ref="AB46:AD46"/>
    <mergeCell ref="AE46:AG46"/>
    <mergeCell ref="AH46:AJ46"/>
    <mergeCell ref="AK46:AM46"/>
    <mergeCell ref="AN46:AP46"/>
    <mergeCell ref="AQ46:AS46"/>
    <mergeCell ref="AT46:AV46"/>
    <mergeCell ref="AW46:AY46"/>
    <mergeCell ref="AZ46:BB46"/>
    <mergeCell ref="BC46:BE46"/>
    <mergeCell ref="BF46:BH46"/>
    <mergeCell ref="BI46:BK46"/>
    <mergeCell ref="BF45:BH45"/>
    <mergeCell ref="BI45:BK45"/>
    <mergeCell ref="BL45:BN45"/>
    <mergeCell ref="BO45:BQ45"/>
    <mergeCell ref="BR45:BT45"/>
    <mergeCell ref="BU45:BW45"/>
    <mergeCell ref="BX45:BZ45"/>
    <mergeCell ref="CA45:CC45"/>
    <mergeCell ref="CD45:CF45"/>
    <mergeCell ref="AE45:AG45"/>
    <mergeCell ref="AH45:AJ45"/>
    <mergeCell ref="AK45:AM45"/>
    <mergeCell ref="AN45:AP45"/>
    <mergeCell ref="AQ45:AS45"/>
    <mergeCell ref="AT45:AV45"/>
    <mergeCell ref="AW45:AY45"/>
    <mergeCell ref="AZ45:BB45"/>
    <mergeCell ref="BC45:BE45"/>
    <mergeCell ref="B45:F45"/>
    <mergeCell ref="G45:I45"/>
    <mergeCell ref="J45:L45"/>
    <mergeCell ref="M45:O45"/>
    <mergeCell ref="P45:R45"/>
    <mergeCell ref="S45:U45"/>
    <mergeCell ref="V45:X45"/>
    <mergeCell ref="Y45:AA45"/>
    <mergeCell ref="AB45:AD45"/>
    <mergeCell ref="BR44:BT44"/>
    <mergeCell ref="BU44:BW44"/>
    <mergeCell ref="BX44:BZ44"/>
    <mergeCell ref="CA44:CC44"/>
    <mergeCell ref="CD44:CF44"/>
    <mergeCell ref="CG44:CI44"/>
    <mergeCell ref="CJ44:CL44"/>
    <mergeCell ref="CM44:CO44"/>
    <mergeCell ref="CP44:CR44"/>
    <mergeCell ref="CM43:CO43"/>
    <mergeCell ref="CP43:CR43"/>
    <mergeCell ref="B44:F44"/>
    <mergeCell ref="G44:I44"/>
    <mergeCell ref="J44:L44"/>
    <mergeCell ref="M44:O44"/>
    <mergeCell ref="P44:R44"/>
    <mergeCell ref="S44:U44"/>
    <mergeCell ref="V44:X44"/>
    <mergeCell ref="Y44:AA44"/>
    <mergeCell ref="AB44:AD44"/>
    <mergeCell ref="AE44:AG44"/>
    <mergeCell ref="AH44:AJ44"/>
    <mergeCell ref="AK44:AM44"/>
    <mergeCell ref="AN44:AP44"/>
    <mergeCell ref="AQ44:AS44"/>
    <mergeCell ref="AT44:AV44"/>
    <mergeCell ref="AW44:AY44"/>
    <mergeCell ref="AZ44:BB44"/>
    <mergeCell ref="BC44:BE44"/>
    <mergeCell ref="BF44:BH44"/>
    <mergeCell ref="BI44:BK44"/>
    <mergeCell ref="BL44:BN44"/>
    <mergeCell ref="BO44:BQ44"/>
    <mergeCell ref="BL43:BN43"/>
    <mergeCell ref="BO43:BQ43"/>
    <mergeCell ref="BR43:BT43"/>
    <mergeCell ref="BU43:BW43"/>
    <mergeCell ref="BX43:BZ43"/>
    <mergeCell ref="CA43:CC43"/>
    <mergeCell ref="CD43:CF43"/>
    <mergeCell ref="CG43:CI43"/>
    <mergeCell ref="CJ43:CL43"/>
    <mergeCell ref="CG42:CI42"/>
    <mergeCell ref="CJ42:CL42"/>
    <mergeCell ref="CM42:CO42"/>
    <mergeCell ref="CP42:CR42"/>
    <mergeCell ref="B43:F43"/>
    <mergeCell ref="G43:I43"/>
    <mergeCell ref="J43:L43"/>
    <mergeCell ref="M43:O43"/>
    <mergeCell ref="P43:R43"/>
    <mergeCell ref="S43:U43"/>
    <mergeCell ref="V43:X43"/>
    <mergeCell ref="Y43:AA43"/>
    <mergeCell ref="AB43:AD43"/>
    <mergeCell ref="AE43:AG43"/>
    <mergeCell ref="AH43:AJ43"/>
    <mergeCell ref="AK43:AM43"/>
    <mergeCell ref="AN43:AP43"/>
    <mergeCell ref="AQ43:AS43"/>
    <mergeCell ref="AT43:AV43"/>
    <mergeCell ref="AW43:AY43"/>
    <mergeCell ref="AZ43:BB43"/>
    <mergeCell ref="BC43:BE43"/>
    <mergeCell ref="BF43:BH43"/>
    <mergeCell ref="BI43:BK43"/>
    <mergeCell ref="BF42:BH42"/>
    <mergeCell ref="BI42:BK42"/>
    <mergeCell ref="BL42:BN42"/>
    <mergeCell ref="BO42:BQ42"/>
    <mergeCell ref="BR42:BT42"/>
    <mergeCell ref="BU42:BW42"/>
    <mergeCell ref="BX42:BZ42"/>
    <mergeCell ref="CA42:CC42"/>
    <mergeCell ref="CD42:CF42"/>
    <mergeCell ref="AE42:AG42"/>
    <mergeCell ref="AH42:AJ42"/>
    <mergeCell ref="AK42:AM42"/>
    <mergeCell ref="AN42:AP42"/>
    <mergeCell ref="AQ42:AS42"/>
    <mergeCell ref="AT42:AV42"/>
    <mergeCell ref="AW42:AY42"/>
    <mergeCell ref="AZ42:BB42"/>
    <mergeCell ref="BC42:BE42"/>
    <mergeCell ref="B42:F42"/>
    <mergeCell ref="G42:I42"/>
    <mergeCell ref="J42:L42"/>
    <mergeCell ref="M42:O42"/>
    <mergeCell ref="P42:R42"/>
    <mergeCell ref="S42:U42"/>
    <mergeCell ref="V42:X42"/>
    <mergeCell ref="Y42:AA42"/>
    <mergeCell ref="AB42:AD42"/>
    <mergeCell ref="BR41:BT41"/>
    <mergeCell ref="BU41:BW41"/>
    <mergeCell ref="BX41:BZ41"/>
    <mergeCell ref="CA41:CC41"/>
    <mergeCell ref="CD41:CF41"/>
    <mergeCell ref="CG41:CI41"/>
    <mergeCell ref="CJ41:CL41"/>
    <mergeCell ref="CM41:CO41"/>
    <mergeCell ref="CP41:CR41"/>
    <mergeCell ref="CM40:CO40"/>
    <mergeCell ref="CP40:CR40"/>
    <mergeCell ref="B41:F41"/>
    <mergeCell ref="G41:I41"/>
    <mergeCell ref="J41:L41"/>
    <mergeCell ref="M41:O41"/>
    <mergeCell ref="P41:R41"/>
    <mergeCell ref="S41:U41"/>
    <mergeCell ref="V41:X41"/>
    <mergeCell ref="Y41:AA41"/>
    <mergeCell ref="AB41:AD41"/>
    <mergeCell ref="AE41:AG41"/>
    <mergeCell ref="AH41:AJ41"/>
    <mergeCell ref="AK41:AM41"/>
    <mergeCell ref="AN41:AP41"/>
    <mergeCell ref="AQ41:AS41"/>
    <mergeCell ref="AT41:AV41"/>
    <mergeCell ref="AW41:AY41"/>
    <mergeCell ref="AZ41:BB41"/>
    <mergeCell ref="BC41:BE41"/>
    <mergeCell ref="BF41:BH41"/>
    <mergeCell ref="BI41:BK41"/>
    <mergeCell ref="BL41:BN41"/>
    <mergeCell ref="BO41:BQ41"/>
    <mergeCell ref="BL40:BN40"/>
    <mergeCell ref="BO40:BQ40"/>
    <mergeCell ref="BR40:BT40"/>
    <mergeCell ref="BU40:BW40"/>
    <mergeCell ref="BX40:BZ40"/>
    <mergeCell ref="CA40:CC40"/>
    <mergeCell ref="CD40:CF40"/>
    <mergeCell ref="CG40:CI40"/>
    <mergeCell ref="CJ40:CL40"/>
    <mergeCell ref="CG39:CI39"/>
    <mergeCell ref="CJ39:CL39"/>
    <mergeCell ref="CM39:CO39"/>
    <mergeCell ref="CP39:CR39"/>
    <mergeCell ref="B40:F40"/>
    <mergeCell ref="G40:I40"/>
    <mergeCell ref="J40:L40"/>
    <mergeCell ref="M40:O40"/>
    <mergeCell ref="P40:R40"/>
    <mergeCell ref="S40:U40"/>
    <mergeCell ref="V40:X40"/>
    <mergeCell ref="Y40:AA40"/>
    <mergeCell ref="AB40:AD40"/>
    <mergeCell ref="AE40:AG40"/>
    <mergeCell ref="AH40:AJ40"/>
    <mergeCell ref="AK40:AM40"/>
    <mergeCell ref="AN40:AP40"/>
    <mergeCell ref="AQ40:AS40"/>
    <mergeCell ref="AT40:AV40"/>
    <mergeCell ref="AW40:AY40"/>
    <mergeCell ref="AZ40:BB40"/>
    <mergeCell ref="BC40:BE40"/>
    <mergeCell ref="BF40:BH40"/>
    <mergeCell ref="BI40:BK40"/>
    <mergeCell ref="BF39:BH39"/>
    <mergeCell ref="BI39:BK39"/>
    <mergeCell ref="BL39:BN39"/>
    <mergeCell ref="BO39:BQ39"/>
    <mergeCell ref="BR39:BT39"/>
    <mergeCell ref="BU39:BW39"/>
    <mergeCell ref="BX39:BZ39"/>
    <mergeCell ref="CA39:CC39"/>
    <mergeCell ref="CD39:CF39"/>
    <mergeCell ref="AE39:AG39"/>
    <mergeCell ref="AH39:AJ39"/>
    <mergeCell ref="AK39:AM39"/>
    <mergeCell ref="AN39:AP39"/>
    <mergeCell ref="AQ39:AS39"/>
    <mergeCell ref="AT39:AV39"/>
    <mergeCell ref="AW39:AY39"/>
    <mergeCell ref="AZ39:BB39"/>
    <mergeCell ref="BC39:BE39"/>
    <mergeCell ref="B39:F39"/>
    <mergeCell ref="G39:I39"/>
    <mergeCell ref="J39:L39"/>
    <mergeCell ref="M39:O39"/>
    <mergeCell ref="P39:R39"/>
    <mergeCell ref="S39:U39"/>
    <mergeCell ref="V39:X39"/>
    <mergeCell ref="Y39:AA39"/>
    <mergeCell ref="AB39:AD39"/>
    <mergeCell ref="BR38:BT38"/>
    <mergeCell ref="BU38:BW38"/>
    <mergeCell ref="BX38:BZ38"/>
    <mergeCell ref="CA38:CC38"/>
    <mergeCell ref="CD38:CF38"/>
    <mergeCell ref="CG38:CI38"/>
    <mergeCell ref="CJ38:CL38"/>
    <mergeCell ref="CM38:CO38"/>
    <mergeCell ref="CP38:CR38"/>
    <mergeCell ref="CM37:CO37"/>
    <mergeCell ref="CP37:CR37"/>
    <mergeCell ref="B38:F38"/>
    <mergeCell ref="G38:I38"/>
    <mergeCell ref="J38:L38"/>
    <mergeCell ref="M38:O38"/>
    <mergeCell ref="P38:R38"/>
    <mergeCell ref="S38:U38"/>
    <mergeCell ref="V38:X38"/>
    <mergeCell ref="Y38:AA38"/>
    <mergeCell ref="AB38:AD38"/>
    <mergeCell ref="AE38:AG38"/>
    <mergeCell ref="AH38:AJ38"/>
    <mergeCell ref="AK38:AM38"/>
    <mergeCell ref="AN38:AP38"/>
    <mergeCell ref="AQ38:AS38"/>
    <mergeCell ref="AT38:AV38"/>
    <mergeCell ref="AW38:AY38"/>
    <mergeCell ref="AZ38:BB38"/>
    <mergeCell ref="BC38:BE38"/>
    <mergeCell ref="BF38:BH38"/>
    <mergeCell ref="BI38:BK38"/>
    <mergeCell ref="BL38:BN38"/>
    <mergeCell ref="BO38:BQ38"/>
    <mergeCell ref="BL37:BN37"/>
    <mergeCell ref="BO37:BQ37"/>
    <mergeCell ref="BR37:BT37"/>
    <mergeCell ref="BU37:BW37"/>
    <mergeCell ref="BX37:BZ37"/>
    <mergeCell ref="CA37:CC37"/>
    <mergeCell ref="CD37:CF37"/>
    <mergeCell ref="CG37:CI37"/>
    <mergeCell ref="CJ37:CL37"/>
    <mergeCell ref="CG36:CI36"/>
    <mergeCell ref="CJ36:CL36"/>
    <mergeCell ref="CM36:CO36"/>
    <mergeCell ref="CP36:CR36"/>
    <mergeCell ref="B37:F37"/>
    <mergeCell ref="G37:I37"/>
    <mergeCell ref="J37:L37"/>
    <mergeCell ref="M37:O37"/>
    <mergeCell ref="P37:R37"/>
    <mergeCell ref="S37:U37"/>
    <mergeCell ref="V37:X37"/>
    <mergeCell ref="Y37:AA37"/>
    <mergeCell ref="AB37:AD37"/>
    <mergeCell ref="AE37:AG37"/>
    <mergeCell ref="AH37:AJ37"/>
    <mergeCell ref="AK37:AM37"/>
    <mergeCell ref="AN37:AP37"/>
    <mergeCell ref="AQ37:AS37"/>
    <mergeCell ref="AT37:AV37"/>
    <mergeCell ref="AW37:AY37"/>
    <mergeCell ref="AZ37:BB37"/>
    <mergeCell ref="BC37:BE37"/>
    <mergeCell ref="BF37:BH37"/>
    <mergeCell ref="BI37:BK37"/>
    <mergeCell ref="BF36:BH36"/>
    <mergeCell ref="BI36:BK36"/>
    <mergeCell ref="BL36:BN36"/>
    <mergeCell ref="BO36:BQ36"/>
    <mergeCell ref="BR36:BT36"/>
    <mergeCell ref="BU36:BW36"/>
    <mergeCell ref="BX36:BZ36"/>
    <mergeCell ref="CA36:CC36"/>
    <mergeCell ref="CD36:CF36"/>
    <mergeCell ref="AE36:AG36"/>
    <mergeCell ref="AH36:AJ36"/>
    <mergeCell ref="AK36:AM36"/>
    <mergeCell ref="AN36:AP36"/>
    <mergeCell ref="AQ36:AS36"/>
    <mergeCell ref="AT36:AV36"/>
    <mergeCell ref="AW36:AY36"/>
    <mergeCell ref="AZ36:BB36"/>
    <mergeCell ref="BC36:BE36"/>
    <mergeCell ref="B36:F36"/>
    <mergeCell ref="G36:I36"/>
    <mergeCell ref="J36:L36"/>
    <mergeCell ref="M36:O36"/>
    <mergeCell ref="P36:R36"/>
    <mergeCell ref="S36:U36"/>
    <mergeCell ref="V36:X36"/>
    <mergeCell ref="Y36:AA36"/>
    <mergeCell ref="AB36:AD36"/>
    <mergeCell ref="BR35:BT35"/>
    <mergeCell ref="BU35:BW35"/>
    <mergeCell ref="BX35:BZ35"/>
    <mergeCell ref="CA35:CC35"/>
    <mergeCell ref="CD35:CF35"/>
    <mergeCell ref="CG35:CI35"/>
    <mergeCell ref="CJ35:CL35"/>
    <mergeCell ref="CM35:CO35"/>
    <mergeCell ref="CP35:CR35"/>
    <mergeCell ref="CM34:CO34"/>
    <mergeCell ref="CP34:CR34"/>
    <mergeCell ref="B35:F35"/>
    <mergeCell ref="G35:I35"/>
    <mergeCell ref="J35:L35"/>
    <mergeCell ref="M35:O35"/>
    <mergeCell ref="P35:R35"/>
    <mergeCell ref="S35:U35"/>
    <mergeCell ref="V35:X35"/>
    <mergeCell ref="Y35:AA35"/>
    <mergeCell ref="AB35:AD35"/>
    <mergeCell ref="AE35:AG35"/>
    <mergeCell ref="AH35:AJ35"/>
    <mergeCell ref="AK35:AM35"/>
    <mergeCell ref="AN35:AP35"/>
    <mergeCell ref="AQ35:AS35"/>
    <mergeCell ref="AT35:AV35"/>
    <mergeCell ref="AW35:AY35"/>
    <mergeCell ref="AZ35:BB35"/>
    <mergeCell ref="BC35:BE35"/>
    <mergeCell ref="BF35:BH35"/>
    <mergeCell ref="BI35:BK35"/>
    <mergeCell ref="BL35:BN35"/>
    <mergeCell ref="BO35:BQ35"/>
    <mergeCell ref="BL34:BN34"/>
    <mergeCell ref="BO34:BQ34"/>
    <mergeCell ref="BR34:BT34"/>
    <mergeCell ref="BU34:BW34"/>
    <mergeCell ref="BX34:BZ34"/>
    <mergeCell ref="CA34:CC34"/>
    <mergeCell ref="CD34:CF34"/>
    <mergeCell ref="CG34:CI34"/>
    <mergeCell ref="CJ34:CL34"/>
    <mergeCell ref="CG33:CI33"/>
    <mergeCell ref="CJ33:CL33"/>
    <mergeCell ref="CM33:CO33"/>
    <mergeCell ref="CP33:CR33"/>
    <mergeCell ref="B34:F34"/>
    <mergeCell ref="G34:I34"/>
    <mergeCell ref="J34:L34"/>
    <mergeCell ref="M34:O34"/>
    <mergeCell ref="P34:R34"/>
    <mergeCell ref="S34:U34"/>
    <mergeCell ref="V34:X34"/>
    <mergeCell ref="Y34:AA34"/>
    <mergeCell ref="AB34:AD34"/>
    <mergeCell ref="AE34:AG34"/>
    <mergeCell ref="AH34:AJ34"/>
    <mergeCell ref="AK34:AM34"/>
    <mergeCell ref="AN34:AP34"/>
    <mergeCell ref="AQ34:AS34"/>
    <mergeCell ref="AT34:AV34"/>
    <mergeCell ref="AW34:AY34"/>
    <mergeCell ref="AZ34:BB34"/>
    <mergeCell ref="BC34:BE34"/>
    <mergeCell ref="BF34:BH34"/>
    <mergeCell ref="BI34:BK34"/>
    <mergeCell ref="BF33:BH33"/>
    <mergeCell ref="BI33:BK33"/>
    <mergeCell ref="BL33:BN33"/>
    <mergeCell ref="BO33:BQ33"/>
    <mergeCell ref="BR33:BT33"/>
    <mergeCell ref="BU33:BW33"/>
    <mergeCell ref="BX33:BZ33"/>
    <mergeCell ref="CA33:CC33"/>
    <mergeCell ref="CD33:CF33"/>
    <mergeCell ref="AE33:AG33"/>
    <mergeCell ref="AH33:AJ33"/>
    <mergeCell ref="AK33:AM33"/>
    <mergeCell ref="AN33:AP33"/>
    <mergeCell ref="AQ33:AS33"/>
    <mergeCell ref="AT33:AV33"/>
    <mergeCell ref="AW33:AY33"/>
    <mergeCell ref="AZ33:BB33"/>
    <mergeCell ref="BC33:BE33"/>
    <mergeCell ref="B33:F33"/>
    <mergeCell ref="G33:I33"/>
    <mergeCell ref="J33:L33"/>
    <mergeCell ref="M33:O33"/>
    <mergeCell ref="P33:R33"/>
    <mergeCell ref="S33:U33"/>
    <mergeCell ref="V33:X33"/>
    <mergeCell ref="Y33:AA33"/>
    <mergeCell ref="AB33:AD33"/>
    <mergeCell ref="BR32:BT32"/>
    <mergeCell ref="BU32:BW32"/>
    <mergeCell ref="BX32:BZ32"/>
    <mergeCell ref="CA32:CC32"/>
    <mergeCell ref="CD32:CF32"/>
    <mergeCell ref="CG32:CI32"/>
    <mergeCell ref="CJ32:CL32"/>
    <mergeCell ref="CM32:CO32"/>
    <mergeCell ref="CP32:CR32"/>
    <mergeCell ref="CM31:CO31"/>
    <mergeCell ref="CP31:CR31"/>
    <mergeCell ref="B32:F32"/>
    <mergeCell ref="G32:I32"/>
    <mergeCell ref="J32:L32"/>
    <mergeCell ref="M32:O32"/>
    <mergeCell ref="P32:R32"/>
    <mergeCell ref="S32:U32"/>
    <mergeCell ref="V32:X32"/>
    <mergeCell ref="Y32:AA32"/>
    <mergeCell ref="AB32:AD32"/>
    <mergeCell ref="AE32:AG32"/>
    <mergeCell ref="AH32:AJ32"/>
    <mergeCell ref="AK32:AM32"/>
    <mergeCell ref="AN32:AP32"/>
    <mergeCell ref="AQ32:AS32"/>
    <mergeCell ref="AT32:AV32"/>
    <mergeCell ref="AW32:AY32"/>
    <mergeCell ref="AZ32:BB32"/>
    <mergeCell ref="BC32:BE32"/>
    <mergeCell ref="BF32:BH32"/>
    <mergeCell ref="BI32:BK32"/>
    <mergeCell ref="BL32:BN32"/>
    <mergeCell ref="BO32:BQ32"/>
    <mergeCell ref="BL31:BN31"/>
    <mergeCell ref="BO31:BQ31"/>
    <mergeCell ref="BR31:BT31"/>
    <mergeCell ref="BU31:BW31"/>
    <mergeCell ref="BX31:BZ31"/>
    <mergeCell ref="CA31:CC31"/>
    <mergeCell ref="CD31:CF31"/>
    <mergeCell ref="CG31:CI31"/>
    <mergeCell ref="CJ31:CL31"/>
    <mergeCell ref="CG30:CI30"/>
    <mergeCell ref="CJ30:CL30"/>
    <mergeCell ref="CM30:CO30"/>
    <mergeCell ref="CP30:CR30"/>
    <mergeCell ref="B31:F31"/>
    <mergeCell ref="G31:I31"/>
    <mergeCell ref="J31:L31"/>
    <mergeCell ref="M31:O31"/>
    <mergeCell ref="P31:R31"/>
    <mergeCell ref="S31:U31"/>
    <mergeCell ref="V31:X31"/>
    <mergeCell ref="Y31:AA31"/>
    <mergeCell ref="AB31:AD31"/>
    <mergeCell ref="AE31:AG31"/>
    <mergeCell ref="AH31:AJ31"/>
    <mergeCell ref="AK31:AM31"/>
    <mergeCell ref="AN31:AP31"/>
    <mergeCell ref="AQ31:AS31"/>
    <mergeCell ref="AT31:AV31"/>
    <mergeCell ref="AW31:AY31"/>
    <mergeCell ref="AZ31:BB31"/>
    <mergeCell ref="BC31:BE31"/>
    <mergeCell ref="BF31:BH31"/>
    <mergeCell ref="BI31:BK31"/>
    <mergeCell ref="BF30:BH30"/>
    <mergeCell ref="BI30:BK30"/>
    <mergeCell ref="BL30:BN30"/>
    <mergeCell ref="BO30:BQ30"/>
    <mergeCell ref="BR30:BT30"/>
    <mergeCell ref="BU30:BW30"/>
    <mergeCell ref="BX30:BZ30"/>
    <mergeCell ref="CA30:CC30"/>
    <mergeCell ref="CD30:CF30"/>
    <mergeCell ref="AE30:AG30"/>
    <mergeCell ref="AH30:AJ30"/>
    <mergeCell ref="AK30:AM30"/>
    <mergeCell ref="AN30:AP30"/>
    <mergeCell ref="AQ30:AS30"/>
    <mergeCell ref="AT30:AV30"/>
    <mergeCell ref="AW30:AY30"/>
    <mergeCell ref="AZ30:BB30"/>
    <mergeCell ref="BC30:BE30"/>
    <mergeCell ref="B30:F30"/>
    <mergeCell ref="G30:I30"/>
    <mergeCell ref="J30:L30"/>
    <mergeCell ref="M30:O30"/>
    <mergeCell ref="P30:R30"/>
    <mergeCell ref="S30:U30"/>
    <mergeCell ref="V30:X30"/>
    <mergeCell ref="Y30:AA30"/>
    <mergeCell ref="AB30:AD30"/>
    <mergeCell ref="BR29:BT29"/>
    <mergeCell ref="BU29:BW29"/>
    <mergeCell ref="BX29:BZ29"/>
    <mergeCell ref="CA29:CC29"/>
    <mergeCell ref="CD29:CF29"/>
    <mergeCell ref="CG29:CI29"/>
    <mergeCell ref="CJ29:CL29"/>
    <mergeCell ref="CM29:CO29"/>
    <mergeCell ref="CP29:CR29"/>
    <mergeCell ref="CM28:CO28"/>
    <mergeCell ref="CP28:CR28"/>
    <mergeCell ref="B29:F29"/>
    <mergeCell ref="G29:I29"/>
    <mergeCell ref="J29:L29"/>
    <mergeCell ref="M29:O29"/>
    <mergeCell ref="P29:R29"/>
    <mergeCell ref="S29:U29"/>
    <mergeCell ref="V29:X29"/>
    <mergeCell ref="Y29:AA29"/>
    <mergeCell ref="AB29:AD29"/>
    <mergeCell ref="AE29:AG29"/>
    <mergeCell ref="AH29:AJ29"/>
    <mergeCell ref="AK29:AM29"/>
    <mergeCell ref="AN29:AP29"/>
    <mergeCell ref="AQ29:AS29"/>
    <mergeCell ref="AT29:AV29"/>
    <mergeCell ref="AW29:AY29"/>
    <mergeCell ref="AZ29:BB29"/>
    <mergeCell ref="BC29:BE29"/>
    <mergeCell ref="BF29:BH29"/>
    <mergeCell ref="BI29:BK29"/>
    <mergeCell ref="BL29:BN29"/>
    <mergeCell ref="BO29:BQ29"/>
    <mergeCell ref="BL28:BN28"/>
    <mergeCell ref="BO28:BQ28"/>
    <mergeCell ref="BR28:BT28"/>
    <mergeCell ref="BU28:BW28"/>
    <mergeCell ref="BX28:BZ28"/>
    <mergeCell ref="CA28:CC28"/>
    <mergeCell ref="CD28:CF28"/>
    <mergeCell ref="CG28:CI28"/>
    <mergeCell ref="CJ28:CL28"/>
    <mergeCell ref="CG27:CI27"/>
    <mergeCell ref="CJ27:CL27"/>
    <mergeCell ref="CM27:CO27"/>
    <mergeCell ref="CP27:CR27"/>
    <mergeCell ref="B28:F28"/>
    <mergeCell ref="G28:I28"/>
    <mergeCell ref="J28:L28"/>
    <mergeCell ref="M28:O28"/>
    <mergeCell ref="P28:R28"/>
    <mergeCell ref="S28:U28"/>
    <mergeCell ref="V28:X28"/>
    <mergeCell ref="Y28:AA28"/>
    <mergeCell ref="AB28:AD28"/>
    <mergeCell ref="AE28:AG28"/>
    <mergeCell ref="AH28:AJ28"/>
    <mergeCell ref="AK28:AM28"/>
    <mergeCell ref="AN28:AP28"/>
    <mergeCell ref="AQ28:AS28"/>
    <mergeCell ref="AT28:AV28"/>
    <mergeCell ref="AW28:AY28"/>
    <mergeCell ref="AZ28:BB28"/>
    <mergeCell ref="BC28:BE28"/>
    <mergeCell ref="BF28:BH28"/>
    <mergeCell ref="BI28:BK28"/>
    <mergeCell ref="BF27:BH27"/>
    <mergeCell ref="BI27:BK27"/>
    <mergeCell ref="BL27:BN27"/>
    <mergeCell ref="BO27:BQ27"/>
    <mergeCell ref="BR27:BT27"/>
    <mergeCell ref="BU27:BW27"/>
    <mergeCell ref="BX27:BZ27"/>
    <mergeCell ref="CA27:CC27"/>
    <mergeCell ref="CD27:CF27"/>
    <mergeCell ref="AE27:AG27"/>
    <mergeCell ref="AH27:AJ27"/>
    <mergeCell ref="AK27:AM27"/>
    <mergeCell ref="AN27:AP27"/>
    <mergeCell ref="AQ27:AS27"/>
    <mergeCell ref="AT27:AV27"/>
    <mergeCell ref="AW27:AY27"/>
    <mergeCell ref="AZ27:BB27"/>
    <mergeCell ref="BC27:BE27"/>
    <mergeCell ref="B27:F27"/>
    <mergeCell ref="G27:I27"/>
    <mergeCell ref="J27:L27"/>
    <mergeCell ref="M27:O27"/>
    <mergeCell ref="P27:R27"/>
    <mergeCell ref="S27:U27"/>
    <mergeCell ref="V27:X27"/>
    <mergeCell ref="Y27:AA27"/>
    <mergeCell ref="AB27:AD27"/>
    <mergeCell ref="BR26:BT26"/>
    <mergeCell ref="BU26:BW26"/>
    <mergeCell ref="BX26:BZ26"/>
    <mergeCell ref="CA26:CC26"/>
    <mergeCell ref="CD26:CF26"/>
    <mergeCell ref="CG26:CI26"/>
    <mergeCell ref="CJ26:CL26"/>
    <mergeCell ref="CM26:CO26"/>
    <mergeCell ref="CP26:CR26"/>
    <mergeCell ref="CM25:CO25"/>
    <mergeCell ref="CP25:CR25"/>
    <mergeCell ref="B26:F26"/>
    <mergeCell ref="G26:I26"/>
    <mergeCell ref="J26:L26"/>
    <mergeCell ref="M26:O26"/>
    <mergeCell ref="P26:R26"/>
    <mergeCell ref="S26:U26"/>
    <mergeCell ref="V26:X26"/>
    <mergeCell ref="Y26:AA26"/>
    <mergeCell ref="AB26:AD26"/>
    <mergeCell ref="AE26:AG26"/>
    <mergeCell ref="AH26:AJ26"/>
    <mergeCell ref="AK26:AM26"/>
    <mergeCell ref="AN26:AP26"/>
    <mergeCell ref="AQ26:AS26"/>
    <mergeCell ref="AT26:AV26"/>
    <mergeCell ref="AW26:AY26"/>
    <mergeCell ref="AZ26:BB26"/>
    <mergeCell ref="BC26:BE26"/>
    <mergeCell ref="BF26:BH26"/>
    <mergeCell ref="BI26:BK26"/>
    <mergeCell ref="BL26:BN26"/>
    <mergeCell ref="BO26:BQ26"/>
    <mergeCell ref="BL25:BN25"/>
    <mergeCell ref="BO25:BQ25"/>
    <mergeCell ref="BR25:BT25"/>
    <mergeCell ref="BU25:BW25"/>
    <mergeCell ref="BX25:BZ25"/>
    <mergeCell ref="CA25:CC25"/>
    <mergeCell ref="CD25:CF25"/>
    <mergeCell ref="CG25:CI25"/>
    <mergeCell ref="CJ25:CL25"/>
    <mergeCell ref="CG24:CI24"/>
    <mergeCell ref="CJ24:CL24"/>
    <mergeCell ref="CM24:CO24"/>
    <mergeCell ref="CP24:CR24"/>
    <mergeCell ref="B25:F25"/>
    <mergeCell ref="G25:I25"/>
    <mergeCell ref="J25:L25"/>
    <mergeCell ref="M25:O25"/>
    <mergeCell ref="P25:R25"/>
    <mergeCell ref="S25:U25"/>
    <mergeCell ref="V25:X25"/>
    <mergeCell ref="Y25:AA25"/>
    <mergeCell ref="AB25:AD25"/>
    <mergeCell ref="AE25:AG25"/>
    <mergeCell ref="AH25:AJ25"/>
    <mergeCell ref="AK25:AM25"/>
    <mergeCell ref="AN25:AP25"/>
    <mergeCell ref="AQ25:AS25"/>
    <mergeCell ref="AT25:AV25"/>
    <mergeCell ref="AW25:AY25"/>
    <mergeCell ref="AZ25:BB25"/>
    <mergeCell ref="BC25:BE25"/>
    <mergeCell ref="BF25:BH25"/>
    <mergeCell ref="BI25:BK25"/>
    <mergeCell ref="BF24:BH24"/>
    <mergeCell ref="BI24:BK24"/>
    <mergeCell ref="BL24:BN24"/>
    <mergeCell ref="BO24:BQ24"/>
    <mergeCell ref="BR24:BT24"/>
    <mergeCell ref="BU24:BW24"/>
    <mergeCell ref="BX24:BZ24"/>
    <mergeCell ref="CA24:CC24"/>
    <mergeCell ref="CD24:CF24"/>
    <mergeCell ref="AE24:AG24"/>
    <mergeCell ref="AH24:AJ24"/>
    <mergeCell ref="AK24:AM24"/>
    <mergeCell ref="AN24:AP24"/>
    <mergeCell ref="AQ24:AS24"/>
    <mergeCell ref="AT24:AV24"/>
    <mergeCell ref="AW24:AY24"/>
    <mergeCell ref="AZ24:BB24"/>
    <mergeCell ref="BC24:BE24"/>
    <mergeCell ref="B24:F24"/>
    <mergeCell ref="G24:I24"/>
    <mergeCell ref="J24:L24"/>
    <mergeCell ref="M24:O24"/>
    <mergeCell ref="P24:R24"/>
    <mergeCell ref="S24:U24"/>
    <mergeCell ref="V24:X24"/>
    <mergeCell ref="Y24:AA24"/>
    <mergeCell ref="AB24:AD24"/>
    <mergeCell ref="BR23:BT23"/>
    <mergeCell ref="BU23:BW23"/>
    <mergeCell ref="BX23:BZ23"/>
    <mergeCell ref="CA23:CC23"/>
    <mergeCell ref="CD23:CF23"/>
    <mergeCell ref="CG23:CI23"/>
    <mergeCell ref="CJ23:CL23"/>
    <mergeCell ref="CM23:CO23"/>
    <mergeCell ref="CP23:CR23"/>
    <mergeCell ref="CM22:CO22"/>
    <mergeCell ref="CP22:CR22"/>
    <mergeCell ref="B23:F23"/>
    <mergeCell ref="G23:I23"/>
    <mergeCell ref="J23:L23"/>
    <mergeCell ref="M23:O23"/>
    <mergeCell ref="P23:R23"/>
    <mergeCell ref="S23:U23"/>
    <mergeCell ref="V23:X23"/>
    <mergeCell ref="Y23:AA23"/>
    <mergeCell ref="AB23:AD23"/>
    <mergeCell ref="AE23:AG23"/>
    <mergeCell ref="AH23:AJ23"/>
    <mergeCell ref="AK23:AM23"/>
    <mergeCell ref="AN23:AP23"/>
    <mergeCell ref="AQ23:AS23"/>
    <mergeCell ref="AT23:AV23"/>
    <mergeCell ref="AW23:AY23"/>
    <mergeCell ref="AZ23:BB23"/>
    <mergeCell ref="BC23:BE23"/>
    <mergeCell ref="BF23:BH23"/>
    <mergeCell ref="BI23:BK23"/>
    <mergeCell ref="BL23:BN23"/>
    <mergeCell ref="BO23:BQ23"/>
    <mergeCell ref="BL22:BN22"/>
    <mergeCell ref="BO22:BQ22"/>
    <mergeCell ref="BR22:BT22"/>
    <mergeCell ref="BU22:BW22"/>
    <mergeCell ref="BX22:BZ22"/>
    <mergeCell ref="CA22:CC22"/>
    <mergeCell ref="CD22:CF22"/>
    <mergeCell ref="CG22:CI22"/>
    <mergeCell ref="CJ22:CL22"/>
    <mergeCell ref="CG21:CI21"/>
    <mergeCell ref="CJ21:CL21"/>
    <mergeCell ref="CM21:CO21"/>
    <mergeCell ref="CP21:CR21"/>
    <mergeCell ref="B22:F22"/>
    <mergeCell ref="G22:I22"/>
    <mergeCell ref="J22:L22"/>
    <mergeCell ref="M22:O22"/>
    <mergeCell ref="P22:R22"/>
    <mergeCell ref="S22:U22"/>
    <mergeCell ref="V22:X22"/>
    <mergeCell ref="Y22:AA22"/>
    <mergeCell ref="AB22:AD22"/>
    <mergeCell ref="AE22:AG22"/>
    <mergeCell ref="AH22:AJ22"/>
    <mergeCell ref="AK22:AM22"/>
    <mergeCell ref="AN22:AP22"/>
    <mergeCell ref="AQ22:AS22"/>
    <mergeCell ref="AT22:AV22"/>
    <mergeCell ref="AW22:AY22"/>
    <mergeCell ref="AZ22:BB22"/>
    <mergeCell ref="BC22:BE22"/>
    <mergeCell ref="BF22:BH22"/>
    <mergeCell ref="BI22:BK22"/>
    <mergeCell ref="BF21:BH21"/>
    <mergeCell ref="BI21:BK21"/>
    <mergeCell ref="BL21:BN21"/>
    <mergeCell ref="BO21:BQ21"/>
    <mergeCell ref="BR21:BT21"/>
    <mergeCell ref="BU21:BW21"/>
    <mergeCell ref="BX21:BZ21"/>
    <mergeCell ref="CA21:CC21"/>
    <mergeCell ref="CD21:CF21"/>
    <mergeCell ref="AE21:AG21"/>
    <mergeCell ref="AH21:AJ21"/>
    <mergeCell ref="AK21:AM21"/>
    <mergeCell ref="AN21:AP21"/>
    <mergeCell ref="AQ21:AS21"/>
    <mergeCell ref="AT21:AV21"/>
    <mergeCell ref="AW21:AY21"/>
    <mergeCell ref="AZ21:BB21"/>
    <mergeCell ref="BC21:BE21"/>
    <mergeCell ref="B21:F21"/>
    <mergeCell ref="G21:I21"/>
    <mergeCell ref="J21:L21"/>
    <mergeCell ref="M21:O21"/>
    <mergeCell ref="P21:R21"/>
    <mergeCell ref="S21:U21"/>
    <mergeCell ref="V21:X21"/>
    <mergeCell ref="Y21:AA21"/>
    <mergeCell ref="AB21:AD21"/>
    <mergeCell ref="BR20:BT20"/>
    <mergeCell ref="BU20:BW20"/>
    <mergeCell ref="BX20:BZ20"/>
    <mergeCell ref="CA20:CC20"/>
    <mergeCell ref="CD20:CF20"/>
    <mergeCell ref="CG20:CI20"/>
    <mergeCell ref="CJ20:CL20"/>
    <mergeCell ref="CM20:CO20"/>
    <mergeCell ref="CP20:CR20"/>
    <mergeCell ref="CM19:CO19"/>
    <mergeCell ref="CP19:CR19"/>
    <mergeCell ref="B20:F20"/>
    <mergeCell ref="G20:I20"/>
    <mergeCell ref="J20:L20"/>
    <mergeCell ref="M20:O20"/>
    <mergeCell ref="P20:R20"/>
    <mergeCell ref="S20:U20"/>
    <mergeCell ref="V20:X20"/>
    <mergeCell ref="Y20:AA20"/>
    <mergeCell ref="AB20:AD20"/>
    <mergeCell ref="AE20:AG20"/>
    <mergeCell ref="AH20:AJ20"/>
    <mergeCell ref="AK20:AM20"/>
    <mergeCell ref="AN20:AP20"/>
    <mergeCell ref="AQ20:AS20"/>
    <mergeCell ref="AT20:AV20"/>
    <mergeCell ref="AW20:AY20"/>
    <mergeCell ref="AZ20:BB20"/>
    <mergeCell ref="BC20:BE20"/>
    <mergeCell ref="BF20:BH20"/>
    <mergeCell ref="BI20:BK20"/>
    <mergeCell ref="BL20:BN20"/>
    <mergeCell ref="BO20:BQ20"/>
    <mergeCell ref="BL19:BN19"/>
    <mergeCell ref="BO19:BQ19"/>
    <mergeCell ref="BR19:BT19"/>
    <mergeCell ref="BU19:BW19"/>
    <mergeCell ref="BX19:BZ19"/>
    <mergeCell ref="CA19:CC19"/>
    <mergeCell ref="CD19:CF19"/>
    <mergeCell ref="CG19:CI19"/>
    <mergeCell ref="CJ19:CL19"/>
    <mergeCell ref="CG18:CI18"/>
    <mergeCell ref="CJ18:CL18"/>
    <mergeCell ref="CM18:CO18"/>
    <mergeCell ref="CP18:CR18"/>
    <mergeCell ref="B19:F19"/>
    <mergeCell ref="G19:I19"/>
    <mergeCell ref="J19:L19"/>
    <mergeCell ref="M19:O19"/>
    <mergeCell ref="P19:R19"/>
    <mergeCell ref="S19:U19"/>
    <mergeCell ref="V19:X19"/>
    <mergeCell ref="Y19:AA19"/>
    <mergeCell ref="AB19:AD19"/>
    <mergeCell ref="AE19:AG19"/>
    <mergeCell ref="AH19:AJ19"/>
    <mergeCell ref="AK19:AM19"/>
    <mergeCell ref="AN19:AP19"/>
    <mergeCell ref="AQ19:AS19"/>
    <mergeCell ref="AT19:AV19"/>
    <mergeCell ref="AW19:AY19"/>
    <mergeCell ref="AZ19:BB19"/>
    <mergeCell ref="BC19:BE19"/>
    <mergeCell ref="BF19:BH19"/>
    <mergeCell ref="BI19:BK19"/>
    <mergeCell ref="BF18:BH18"/>
    <mergeCell ref="BI18:BK18"/>
    <mergeCell ref="BL18:BN18"/>
    <mergeCell ref="BO18:BQ18"/>
    <mergeCell ref="BR18:BT18"/>
    <mergeCell ref="BU18:BW18"/>
    <mergeCell ref="BX18:BZ18"/>
    <mergeCell ref="CA18:CC18"/>
    <mergeCell ref="CD18:CF18"/>
    <mergeCell ref="AE18:AG18"/>
    <mergeCell ref="AH18:AJ18"/>
    <mergeCell ref="AK18:AM18"/>
    <mergeCell ref="AN18:AP18"/>
    <mergeCell ref="AQ18:AS18"/>
    <mergeCell ref="AT18:AV18"/>
    <mergeCell ref="AW18:AY18"/>
    <mergeCell ref="AZ18:BB18"/>
    <mergeCell ref="BC18:BE18"/>
    <mergeCell ref="B18:F18"/>
    <mergeCell ref="G18:I18"/>
    <mergeCell ref="J18:L18"/>
    <mergeCell ref="M18:O18"/>
    <mergeCell ref="P18:R18"/>
    <mergeCell ref="S18:U18"/>
    <mergeCell ref="V18:X18"/>
    <mergeCell ref="Y18:AA18"/>
    <mergeCell ref="AB18:AD18"/>
    <mergeCell ref="BR17:BT17"/>
    <mergeCell ref="BU17:BW17"/>
    <mergeCell ref="BX17:BZ17"/>
    <mergeCell ref="CA17:CC17"/>
    <mergeCell ref="CD17:CF17"/>
    <mergeCell ref="CG17:CI17"/>
    <mergeCell ref="CJ17:CL17"/>
    <mergeCell ref="CM17:CO17"/>
    <mergeCell ref="CP17:CR17"/>
    <mergeCell ref="CM16:CO16"/>
    <mergeCell ref="CP16:CR16"/>
    <mergeCell ref="B17:F17"/>
    <mergeCell ref="G17:I17"/>
    <mergeCell ref="J17:L17"/>
    <mergeCell ref="M17:O17"/>
    <mergeCell ref="P17:R17"/>
    <mergeCell ref="S17:U17"/>
    <mergeCell ref="V17:X17"/>
    <mergeCell ref="Y17:AA17"/>
    <mergeCell ref="AB17:AD17"/>
    <mergeCell ref="AE17:AG17"/>
    <mergeCell ref="AH17:AJ17"/>
    <mergeCell ref="AK17:AM17"/>
    <mergeCell ref="AN17:AP17"/>
    <mergeCell ref="AQ17:AS17"/>
    <mergeCell ref="AT17:AV17"/>
    <mergeCell ref="AW17:AY17"/>
    <mergeCell ref="AZ17:BB17"/>
    <mergeCell ref="BC17:BE17"/>
    <mergeCell ref="BF17:BH17"/>
    <mergeCell ref="BI17:BK17"/>
    <mergeCell ref="BL17:BN17"/>
    <mergeCell ref="BO17:BQ17"/>
    <mergeCell ref="BL16:BN16"/>
    <mergeCell ref="BO16:BQ16"/>
    <mergeCell ref="BR16:BT16"/>
    <mergeCell ref="BU16:BW16"/>
    <mergeCell ref="BX16:BZ16"/>
    <mergeCell ref="CA16:CC16"/>
    <mergeCell ref="CD16:CF16"/>
    <mergeCell ref="CG16:CI16"/>
    <mergeCell ref="CJ16:CL16"/>
    <mergeCell ref="CG15:CI15"/>
    <mergeCell ref="CJ15:CL15"/>
    <mergeCell ref="CM15:CO15"/>
    <mergeCell ref="CP15:CR15"/>
    <mergeCell ref="B16:F16"/>
    <mergeCell ref="G16:I16"/>
    <mergeCell ref="J16:L16"/>
    <mergeCell ref="M16:O16"/>
    <mergeCell ref="P16:R16"/>
    <mergeCell ref="S16:U16"/>
    <mergeCell ref="V16:X16"/>
    <mergeCell ref="Y16:AA16"/>
    <mergeCell ref="AB16:AD16"/>
    <mergeCell ref="AE16:AG16"/>
    <mergeCell ref="AH16:AJ16"/>
    <mergeCell ref="AK16:AM16"/>
    <mergeCell ref="AN16:AP16"/>
    <mergeCell ref="AQ16:AS16"/>
    <mergeCell ref="AT16:AV16"/>
    <mergeCell ref="AW16:AY16"/>
    <mergeCell ref="AZ16:BB16"/>
    <mergeCell ref="BC16:BE16"/>
    <mergeCell ref="BF16:BH16"/>
    <mergeCell ref="BI16:BK16"/>
    <mergeCell ref="BF15:BH15"/>
    <mergeCell ref="BI15:BK15"/>
    <mergeCell ref="BL15:BN15"/>
    <mergeCell ref="BO15:BQ15"/>
    <mergeCell ref="BR15:BT15"/>
    <mergeCell ref="BU15:BW15"/>
    <mergeCell ref="BX15:BZ15"/>
    <mergeCell ref="CA15:CC15"/>
    <mergeCell ref="CD15:CF15"/>
    <mergeCell ref="AE15:AG15"/>
    <mergeCell ref="AH15:AJ15"/>
    <mergeCell ref="AK15:AM15"/>
    <mergeCell ref="AN15:AP15"/>
    <mergeCell ref="AQ15:AS15"/>
    <mergeCell ref="AT15:AV15"/>
    <mergeCell ref="AW15:AY15"/>
    <mergeCell ref="AZ15:BB15"/>
    <mergeCell ref="BC15:BE15"/>
    <mergeCell ref="B15:F15"/>
    <mergeCell ref="G15:I15"/>
    <mergeCell ref="J15:L15"/>
    <mergeCell ref="M15:O15"/>
    <mergeCell ref="P15:R15"/>
    <mergeCell ref="S15:U15"/>
    <mergeCell ref="V15:X15"/>
    <mergeCell ref="Y15:AA15"/>
    <mergeCell ref="AB15:AD15"/>
    <mergeCell ref="BR14:BT14"/>
    <mergeCell ref="BU14:BW14"/>
    <mergeCell ref="BX14:BZ14"/>
    <mergeCell ref="CA14:CC14"/>
    <mergeCell ref="CD14:CF14"/>
    <mergeCell ref="CG14:CI14"/>
    <mergeCell ref="CJ14:CL14"/>
    <mergeCell ref="CM14:CO14"/>
    <mergeCell ref="CP14:CR14"/>
    <mergeCell ref="CM13:CO13"/>
    <mergeCell ref="CP13:CR13"/>
    <mergeCell ref="B14:F14"/>
    <mergeCell ref="G14:I14"/>
    <mergeCell ref="J14:L14"/>
    <mergeCell ref="M14:O14"/>
    <mergeCell ref="P14:R14"/>
    <mergeCell ref="S14:U14"/>
    <mergeCell ref="V14:X14"/>
    <mergeCell ref="Y14:AA14"/>
    <mergeCell ref="AB14:AD14"/>
    <mergeCell ref="AE14:AG14"/>
    <mergeCell ref="AH14:AJ14"/>
    <mergeCell ref="AK14:AM14"/>
    <mergeCell ref="AN14:AP14"/>
    <mergeCell ref="AQ14:AS14"/>
    <mergeCell ref="AT14:AV14"/>
    <mergeCell ref="AW14:AY14"/>
    <mergeCell ref="AZ14:BB14"/>
    <mergeCell ref="BC14:BE14"/>
    <mergeCell ref="BF14:BH14"/>
    <mergeCell ref="BI14:BK14"/>
    <mergeCell ref="BL14:BN14"/>
    <mergeCell ref="BO14:BQ14"/>
    <mergeCell ref="BL13:BN13"/>
    <mergeCell ref="BO13:BQ13"/>
    <mergeCell ref="BR13:BT13"/>
    <mergeCell ref="BU13:BW13"/>
    <mergeCell ref="BX13:BZ13"/>
    <mergeCell ref="CA13:CC13"/>
    <mergeCell ref="CD13:CF13"/>
    <mergeCell ref="CG13:CI13"/>
    <mergeCell ref="CJ13:CL13"/>
    <mergeCell ref="CG12:CI12"/>
    <mergeCell ref="CJ12:CL12"/>
    <mergeCell ref="CM12:CO12"/>
    <mergeCell ref="CP12:CR12"/>
    <mergeCell ref="B13:F13"/>
    <mergeCell ref="G13:I13"/>
    <mergeCell ref="J13:L13"/>
    <mergeCell ref="M13:O13"/>
    <mergeCell ref="P13:R13"/>
    <mergeCell ref="S13:U13"/>
    <mergeCell ref="V13:X13"/>
    <mergeCell ref="Y13:AA13"/>
    <mergeCell ref="AB13:AD13"/>
    <mergeCell ref="AE13:AG13"/>
    <mergeCell ref="AH13:AJ13"/>
    <mergeCell ref="AK13:AM13"/>
    <mergeCell ref="AN13:AP13"/>
    <mergeCell ref="AQ13:AS13"/>
    <mergeCell ref="AT13:AV13"/>
    <mergeCell ref="AW13:AY13"/>
    <mergeCell ref="AZ13:BB13"/>
    <mergeCell ref="BC13:BE13"/>
    <mergeCell ref="BF13:BH13"/>
    <mergeCell ref="BI13:BK13"/>
    <mergeCell ref="BF12:BH12"/>
    <mergeCell ref="BI12:BK12"/>
    <mergeCell ref="BL12:BN12"/>
    <mergeCell ref="BO12:BQ12"/>
    <mergeCell ref="BR12:BT12"/>
    <mergeCell ref="BU12:BW12"/>
    <mergeCell ref="BX12:BZ12"/>
    <mergeCell ref="CA12:CC12"/>
    <mergeCell ref="CD12:CF12"/>
    <mergeCell ref="AE12:AG12"/>
    <mergeCell ref="AH12:AJ12"/>
    <mergeCell ref="AK12:AM12"/>
    <mergeCell ref="AN12:AP12"/>
    <mergeCell ref="AQ12:AS12"/>
    <mergeCell ref="AT12:AV12"/>
    <mergeCell ref="AW12:AY12"/>
    <mergeCell ref="AZ12:BB12"/>
    <mergeCell ref="BC12:BE12"/>
    <mergeCell ref="B12:F12"/>
    <mergeCell ref="G12:I12"/>
    <mergeCell ref="J12:L12"/>
    <mergeCell ref="M12:O12"/>
    <mergeCell ref="P12:R12"/>
    <mergeCell ref="S12:U12"/>
    <mergeCell ref="V12:X12"/>
    <mergeCell ref="Y12:AA12"/>
    <mergeCell ref="AB12:AD12"/>
    <mergeCell ref="BR11:BT11"/>
    <mergeCell ref="BU11:BW11"/>
    <mergeCell ref="BX11:BZ11"/>
    <mergeCell ref="CA11:CC11"/>
    <mergeCell ref="CD11:CF11"/>
    <mergeCell ref="CG11:CI11"/>
    <mergeCell ref="CJ11:CL11"/>
    <mergeCell ref="CM11:CO11"/>
    <mergeCell ref="CP11:CR11"/>
    <mergeCell ref="CM10:CO10"/>
    <mergeCell ref="CP10:CR10"/>
    <mergeCell ref="B11:F11"/>
    <mergeCell ref="G11:I11"/>
    <mergeCell ref="J11:L11"/>
    <mergeCell ref="M11:O11"/>
    <mergeCell ref="P11:R11"/>
    <mergeCell ref="S11:U11"/>
    <mergeCell ref="V11:X11"/>
    <mergeCell ref="Y11:AA11"/>
    <mergeCell ref="AB11:AD11"/>
    <mergeCell ref="AE11:AG11"/>
    <mergeCell ref="AH11:AJ11"/>
    <mergeCell ref="AK11:AM11"/>
    <mergeCell ref="AN11:AP11"/>
    <mergeCell ref="AQ11:AS11"/>
    <mergeCell ref="AT11:AV11"/>
    <mergeCell ref="AW11:AY11"/>
    <mergeCell ref="AZ11:BB11"/>
    <mergeCell ref="BC11:BE11"/>
    <mergeCell ref="BF11:BH11"/>
    <mergeCell ref="BI11:BK11"/>
    <mergeCell ref="BL11:BN11"/>
    <mergeCell ref="BO11:BQ11"/>
    <mergeCell ref="BL10:BN10"/>
    <mergeCell ref="BO10:BQ10"/>
    <mergeCell ref="BR10:BT10"/>
    <mergeCell ref="BU10:BW10"/>
    <mergeCell ref="BX10:BZ10"/>
    <mergeCell ref="CA10:CC10"/>
    <mergeCell ref="CD10:CF10"/>
    <mergeCell ref="CG10:CI10"/>
    <mergeCell ref="CJ10:CL10"/>
    <mergeCell ref="CG9:CI9"/>
    <mergeCell ref="CJ9:CL9"/>
    <mergeCell ref="CM9:CO9"/>
    <mergeCell ref="CP9:CR9"/>
    <mergeCell ref="B10:F10"/>
    <mergeCell ref="G10:I10"/>
    <mergeCell ref="J10:L10"/>
    <mergeCell ref="M10:O10"/>
    <mergeCell ref="P10:R10"/>
    <mergeCell ref="S10:U10"/>
    <mergeCell ref="V10:X10"/>
    <mergeCell ref="Y10:AA10"/>
    <mergeCell ref="AB10:AD10"/>
    <mergeCell ref="AE10:AG10"/>
    <mergeCell ref="AH10:AJ10"/>
    <mergeCell ref="AK10:AM10"/>
    <mergeCell ref="AN10:AP10"/>
    <mergeCell ref="AQ10:AS10"/>
    <mergeCell ref="AT10:AV10"/>
    <mergeCell ref="AW10:AY10"/>
    <mergeCell ref="AZ10:BB10"/>
    <mergeCell ref="BC10:BE10"/>
    <mergeCell ref="BF10:BH10"/>
    <mergeCell ref="BI10:BK10"/>
    <mergeCell ref="BF9:BH9"/>
    <mergeCell ref="BI9:BK9"/>
    <mergeCell ref="BL9:BN9"/>
    <mergeCell ref="BO9:BQ9"/>
    <mergeCell ref="BR9:BT9"/>
    <mergeCell ref="BU9:BW9"/>
    <mergeCell ref="BX9:BZ9"/>
    <mergeCell ref="CA9:CC9"/>
    <mergeCell ref="CD9:CF9"/>
    <mergeCell ref="CA8:CC8"/>
    <mergeCell ref="CD8:CF8"/>
    <mergeCell ref="CG8:CI8"/>
    <mergeCell ref="CJ8:CL8"/>
    <mergeCell ref="CM8:CO8"/>
    <mergeCell ref="CP8:CR8"/>
    <mergeCell ref="B9:F9"/>
    <mergeCell ref="G9:I9"/>
    <mergeCell ref="J9:L9"/>
    <mergeCell ref="M9:O9"/>
    <mergeCell ref="P9:R9"/>
    <mergeCell ref="S9:U9"/>
    <mergeCell ref="V9:X9"/>
    <mergeCell ref="Y9:AA9"/>
    <mergeCell ref="AB9:AD9"/>
    <mergeCell ref="AE9:AG9"/>
    <mergeCell ref="AH9:AJ9"/>
    <mergeCell ref="AK9:AM9"/>
    <mergeCell ref="AN9:AP9"/>
    <mergeCell ref="AQ9:AS9"/>
    <mergeCell ref="AT9:AV9"/>
    <mergeCell ref="AW9:AY9"/>
    <mergeCell ref="AZ9:BB9"/>
    <mergeCell ref="BC9:BE9"/>
    <mergeCell ref="AZ8:BB8"/>
    <mergeCell ref="BC8:BE8"/>
    <mergeCell ref="BF8:BH8"/>
    <mergeCell ref="BI8:BK8"/>
    <mergeCell ref="BL8:BN8"/>
    <mergeCell ref="BO8:BQ8"/>
    <mergeCell ref="BR8:BT8"/>
    <mergeCell ref="BU8:BW8"/>
    <mergeCell ref="BX8:BZ8"/>
    <mergeCell ref="BU7:BW7"/>
    <mergeCell ref="BX7:BZ7"/>
    <mergeCell ref="CA7:CC7"/>
    <mergeCell ref="CD7:CF7"/>
    <mergeCell ref="CG7:CI7"/>
    <mergeCell ref="CJ7:CL7"/>
    <mergeCell ref="CM7:CO7"/>
    <mergeCell ref="CP7:CR7"/>
    <mergeCell ref="B8:F8"/>
    <mergeCell ref="G8:I8"/>
    <mergeCell ref="J8:L8"/>
    <mergeCell ref="M8:O8"/>
    <mergeCell ref="P8:R8"/>
    <mergeCell ref="S8:U8"/>
    <mergeCell ref="V8:X8"/>
    <mergeCell ref="Y8:AA8"/>
    <mergeCell ref="AB8:AD8"/>
    <mergeCell ref="AE8:AG8"/>
    <mergeCell ref="AH8:AJ8"/>
    <mergeCell ref="AK8:AM8"/>
    <mergeCell ref="AN8:AP8"/>
    <mergeCell ref="AQ8:AS8"/>
    <mergeCell ref="AT8:AV8"/>
    <mergeCell ref="AW8:AY8"/>
    <mergeCell ref="CP6:CR6"/>
    <mergeCell ref="B7:F7"/>
    <mergeCell ref="G7:I7"/>
    <mergeCell ref="J7:L7"/>
    <mergeCell ref="M7:O7"/>
    <mergeCell ref="P7:R7"/>
    <mergeCell ref="S7:U7"/>
    <mergeCell ref="V7:X7"/>
    <mergeCell ref="Y7:AA7"/>
    <mergeCell ref="AB7:AD7"/>
    <mergeCell ref="AE7:AG7"/>
    <mergeCell ref="AH7:AJ7"/>
    <mergeCell ref="AK7:AM7"/>
    <mergeCell ref="AN7:AP7"/>
    <mergeCell ref="AQ7:AS7"/>
    <mergeCell ref="AT7:AV7"/>
    <mergeCell ref="AW7:AY7"/>
    <mergeCell ref="AZ7:BB7"/>
    <mergeCell ref="BC7:BE7"/>
    <mergeCell ref="BF7:BH7"/>
    <mergeCell ref="BI7:BK7"/>
    <mergeCell ref="BL7:BN7"/>
    <mergeCell ref="BO7:BQ7"/>
    <mergeCell ref="BR7:BT7"/>
    <mergeCell ref="BO6:BQ6"/>
    <mergeCell ref="BR6:BT6"/>
    <mergeCell ref="BU6:BW6"/>
    <mergeCell ref="BX6:BZ6"/>
    <mergeCell ref="CA6:CC6"/>
    <mergeCell ref="CD6:CF6"/>
    <mergeCell ref="CG6:CI6"/>
    <mergeCell ref="CJ6:CL6"/>
    <mergeCell ref="CM6:CO6"/>
    <mergeCell ref="AN6:AP6"/>
    <mergeCell ref="AQ6:AS6"/>
    <mergeCell ref="AT6:AV6"/>
    <mergeCell ref="AW6:AY6"/>
    <mergeCell ref="AZ6:BB6"/>
    <mergeCell ref="BC6:BE6"/>
    <mergeCell ref="BF6:BH6"/>
    <mergeCell ref="BI6:BK6"/>
    <mergeCell ref="BL6:BN6"/>
    <mergeCell ref="M6:O6"/>
    <mergeCell ref="P6:R6"/>
    <mergeCell ref="S6:U6"/>
    <mergeCell ref="V6:X6"/>
    <mergeCell ref="Y6:AA6"/>
    <mergeCell ref="AB6:AD6"/>
    <mergeCell ref="AE6:AG6"/>
    <mergeCell ref="AH6:AJ6"/>
    <mergeCell ref="AK6:AM6"/>
    <mergeCell ref="CD4:CF4"/>
    <mergeCell ref="CG4:CI4"/>
    <mergeCell ref="CJ4:CL4"/>
    <mergeCell ref="CM4:CO4"/>
    <mergeCell ref="CP4:CR4"/>
    <mergeCell ref="A5:A6"/>
    <mergeCell ref="B5:F6"/>
    <mergeCell ref="G5:L5"/>
    <mergeCell ref="M5:R5"/>
    <mergeCell ref="S5:X5"/>
    <mergeCell ref="Y5:AD5"/>
    <mergeCell ref="AE5:AJ5"/>
    <mergeCell ref="AK5:AP5"/>
    <mergeCell ref="AQ5:AV5"/>
    <mergeCell ref="AW5:BB5"/>
    <mergeCell ref="BC5:BH5"/>
    <mergeCell ref="BI5:BN5"/>
    <mergeCell ref="BO5:BT5"/>
    <mergeCell ref="BU5:BZ5"/>
    <mergeCell ref="CA5:CF5"/>
    <mergeCell ref="CG5:CL5"/>
    <mergeCell ref="CM5:CR5"/>
    <mergeCell ref="G6:I6"/>
    <mergeCell ref="J6:L6"/>
    <mergeCell ref="BC4:BE4"/>
    <mergeCell ref="BF4:BH4"/>
    <mergeCell ref="BI4:BK4"/>
    <mergeCell ref="BL4:BN4"/>
    <mergeCell ref="BO4:BQ4"/>
    <mergeCell ref="BR4:BT4"/>
    <mergeCell ref="BU4:BW4"/>
    <mergeCell ref="BX4:BZ4"/>
    <mergeCell ref="CA4:CC4"/>
    <mergeCell ref="BC3:BH3"/>
    <mergeCell ref="BI3:BN3"/>
    <mergeCell ref="BO3:BT3"/>
    <mergeCell ref="BU3:BZ3"/>
    <mergeCell ref="CA3:CF3"/>
    <mergeCell ref="CG3:CL3"/>
    <mergeCell ref="CM3:CR3"/>
    <mergeCell ref="A4:F4"/>
    <mergeCell ref="G4:I4"/>
    <mergeCell ref="J4:L4"/>
    <mergeCell ref="M4:O4"/>
    <mergeCell ref="P4:R4"/>
    <mergeCell ref="S4:U4"/>
    <mergeCell ref="V4:X4"/>
    <mergeCell ref="Y4:AA4"/>
    <mergeCell ref="AB4:AD4"/>
    <mergeCell ref="AE4:AG4"/>
    <mergeCell ref="AH4:AJ4"/>
    <mergeCell ref="AK4:AM4"/>
    <mergeCell ref="AN4:AP4"/>
    <mergeCell ref="AQ4:AS4"/>
    <mergeCell ref="AT4:AV4"/>
    <mergeCell ref="AW4:AY4"/>
    <mergeCell ref="AZ4:BB4"/>
    <mergeCell ref="A3:F3"/>
    <mergeCell ref="G3:L3"/>
    <mergeCell ref="M3:R3"/>
    <mergeCell ref="S3:X3"/>
    <mergeCell ref="Y3:AD3"/>
    <mergeCell ref="AE3:AJ3"/>
    <mergeCell ref="AK3:AP3"/>
    <mergeCell ref="AQ3:AV3"/>
    <mergeCell ref="AW3:BB3"/>
    <mergeCell ref="U2:V2"/>
    <mergeCell ref="W2:X2"/>
    <mergeCell ref="Q2:R2"/>
    <mergeCell ref="S2:T2"/>
    <mergeCell ref="A2:B2"/>
    <mergeCell ref="C2:D2"/>
    <mergeCell ref="G2:H2"/>
    <mergeCell ref="I2:J2"/>
    <mergeCell ref="O2:P2"/>
    <mergeCell ref="E2:F2"/>
    <mergeCell ref="K2:L2"/>
    <mergeCell ref="M2:N2"/>
    <mergeCell ref="Y2:Z2"/>
    <mergeCell ref="AA2:AB2"/>
    <mergeCell ref="AC2:AD2"/>
    <mergeCell ref="AE2:AF2"/>
    <mergeCell ref="AG2:AH2"/>
    <mergeCell ref="AI2:AJ2"/>
    <mergeCell ref="AK2:AL2"/>
    <mergeCell ref="AM2:AN2"/>
    <mergeCell ref="AO2:AP2"/>
    <mergeCell ref="AQ2:AR2"/>
    <mergeCell ref="AS2:AT2"/>
    <mergeCell ref="CC2:CD2"/>
    <mergeCell ref="CE2:CF2"/>
    <mergeCell ref="CG2:CH2"/>
    <mergeCell ref="CI2:CJ2"/>
    <mergeCell ref="CK2:CL2"/>
    <mergeCell ref="CM2:CN2"/>
    <mergeCell ref="CO2:CP2"/>
    <mergeCell ref="CQ2:CR2"/>
    <mergeCell ref="BE2:BF2"/>
    <mergeCell ref="BG2:BH2"/>
    <mergeCell ref="BI2:BJ2"/>
    <mergeCell ref="BK2:BL2"/>
    <mergeCell ref="BM2:BN2"/>
    <mergeCell ref="AY2:AZ2"/>
    <mergeCell ref="BA2:BB2"/>
    <mergeCell ref="BC2:BD2"/>
    <mergeCell ref="AU2:AV2"/>
    <mergeCell ref="AW2:AX2"/>
    <mergeCell ref="BO2:BP2"/>
    <mergeCell ref="BQ2:BR2"/>
    <mergeCell ref="BS2:BT2"/>
    <mergeCell ref="BU2:BV2"/>
    <mergeCell ref="BW2:BX2"/>
    <mergeCell ref="BY2:BZ2"/>
    <mergeCell ref="CA2:CB2"/>
  </mergeCells>
  <hyperlinks>
    <hyperlink ref="A2:B2" location="menu!A1" tooltip="ذهاب الى القائمة الرئيسية" display="الرئيسية"/>
    <hyperlink ref="C2:D2" location="purchases!A1" tooltip="ذهاب الى المشتريات" display="مشتريات"/>
    <hyperlink ref="E2" location="موردين!A1" tooltip="ذهاب الى الموردين" display="موردين"/>
    <hyperlink ref="G2" location="'ميزان الموردين'!A1" tooltip="ذهاب الى ميزان الموردين" display="ميزان مورد"/>
    <hyperlink ref="I2:J2" location="sales!A1" tooltip="ذهاب الى المبيعات" display="مبيعات"/>
    <hyperlink ref="M2" location="'ميزان عملاء'!A1" tooltip="ذهاب الى ميزان العملاء" display="ميزان عميل"/>
    <hyperlink ref="O2:P2" location="treasury!A1" tooltip="ذهاب الى الخزينة" display="خزينة"/>
    <hyperlink ref="Q2" location="بنك!A1" tooltip="ذهاب الى البنوك" display="بنك"/>
    <hyperlink ref="S2:T2" location="expenses!A1" tooltip="ذهاب الى المصروفات" display="مصروفات"/>
    <hyperlink ref="U2:V2" location="amercan!A1" tooltip="ذهاب الى اليومية الأمريكية" display="الأمريكية"/>
    <hyperlink ref="K2:L2" location="customers!A1" tooltip="ذهاب الى العملاء" display="عملاء"/>
    <hyperlink ref="W2:X2" location="'general ledger'!A1" tooltip="ذهاب الى الأستاذ العام" display="أستاذ عام"/>
    <hyperlink ref="E2:F2" location="supliers!A1" tooltip="ذهاب الى الموردين" display="موردين"/>
    <hyperlink ref="G2:H2" location="'suppliers balances'!A1" tooltip="ذهاب الى ميزان الموردين" display="ميزان مورد"/>
    <hyperlink ref="M2:N2" location="'customers balances'!A1" tooltip="ذهاب الى ميزان العملاء" display="ميزان عميل"/>
    <hyperlink ref="Q2:R2" location="bank!A1" tooltip="ذهاب الى البنوك" display="بنك"/>
    <hyperlink ref="A3" location="'suppliers balances'!A1" tooltip="من 1 الى 3" display="من يناير الى مارس"/>
    <hyperlink ref="G3:L3" location="'customers balances'!Y1:AV1" tooltip="من3 الى 6" display="من مارس الى يونية"/>
    <hyperlink ref="M3:R3" location="'customers balances'!AW1:BT1" tooltip="من 7 الى 10" display="من يوليو الى أكتوبر"/>
    <hyperlink ref="A3:F3" location="'customers balances'!A1" tooltip="يناير وفبراير" display="يناير وفبراير"/>
    <hyperlink ref="S3:X3" location="'customers balances'!BU1:CR1" tooltip="نوفمبر وديسمبر" display="نوفمبر وديسمبر"/>
    <hyperlink ref="Y2:Z2" location="menu!A1" tooltip="ذهاب الى القائمة الرئيسية" display="الرئيسية"/>
    <hyperlink ref="AW2:AX2" location="menu!A1" tooltip="ذهاب الى القائمة الرئيسية" display="الرئيسية"/>
    <hyperlink ref="BU2:BV2" location="menu!A1" tooltip="ذهاب الى القائمة الرئيسية" display="الرئيسية"/>
    <hyperlink ref="AA2:AB2" location="purchases!A1" tooltip="ذهاب الى المشتريات" display="مشتريات"/>
    <hyperlink ref="AY2:AZ2" location="purchases!A1" tooltip="ذهاب الى المشتريات" display="مشتريات"/>
    <hyperlink ref="BW2:BX2" location="purchases!A1" tooltip="ذهاب الى المشتريات" display="مشتريات"/>
    <hyperlink ref="AC2" location="موردين!A1" tooltip="ذهاب الى الموردين" display="موردين"/>
    <hyperlink ref="BA2" location="موردين!A1" tooltip="ذهاب الى الموردين" display="موردين"/>
    <hyperlink ref="BY2" location="موردين!A1" tooltip="ذهاب الى الموردين" display="موردين"/>
    <hyperlink ref="AE2" location="'ميزان الموردين'!A1" tooltip="ذهاب الى ميزان الموردين" display="ميزان مورد"/>
    <hyperlink ref="BC2" location="'ميزان الموردين'!A1" tooltip="ذهاب الى ميزان الموردين" display="ميزان مورد"/>
    <hyperlink ref="CA2" location="'ميزان الموردين'!A1" tooltip="ذهاب الى ميزان الموردين" display="ميزان مورد"/>
    <hyperlink ref="AG2:AH2" location="sales!A1" tooltip="ذهاب الى المبيعات" display="مبيعات"/>
    <hyperlink ref="BE2:BF2" location="sales!A1" tooltip="ذهاب الى المبيعات" display="مبيعات"/>
    <hyperlink ref="CC2:CD2" location="sales!A1" tooltip="ذهاب الى المبيعات" display="مبيعات"/>
    <hyperlink ref="AK2" location="'ميزان عملاء'!A1" tooltip="ذهاب الى ميزان العملاء" display="ميزان عميل"/>
    <hyperlink ref="BI2" location="'ميزان عملاء'!A1" tooltip="ذهاب الى ميزان العملاء" display="ميزان عميل"/>
    <hyperlink ref="CG2" location="'ميزان عملاء'!A1" tooltip="ذهاب الى ميزان العملاء" display="ميزان عميل"/>
    <hyperlink ref="AM2:AN2" location="treasury!A1" tooltip="ذهاب الى الخزينة" display="خزينة"/>
    <hyperlink ref="BK2:BL2" location="treasury!A1" tooltip="ذهاب الى الخزينة" display="خزينة"/>
    <hyperlink ref="CI2:CJ2" location="treasury!A1" tooltip="ذهاب الى الخزينة" display="خزينة"/>
    <hyperlink ref="AO2" location="بنك!A1" tooltip="ذهاب الى البنوك" display="بنك"/>
    <hyperlink ref="BM2" location="بنك!A1" tooltip="ذهاب الى البنوك" display="بنك"/>
    <hyperlink ref="CK2" location="بنك!A1" tooltip="ذهاب الى البنوك" display="بنك"/>
    <hyperlink ref="AQ2:AR2" location="expenses!A1" tooltip="ذهاب الى المصروفات" display="مصروفات"/>
    <hyperlink ref="BO2:BP2" location="expenses!A1" tooltip="ذهاب الى المصروفات" display="مصروفات"/>
    <hyperlink ref="CM2:CN2" location="expenses!A1" tooltip="ذهاب الى المصروفات" display="مصروفات"/>
    <hyperlink ref="AS2:AT2" location="amercan!A1" tooltip="ذهاب الى اليومية الأمريكية" display="الأمريكية"/>
    <hyperlink ref="BQ2:BR2" location="amercan!A1" tooltip="ذهاب الى اليومية الأمريكية" display="الأمريكية"/>
    <hyperlink ref="CO2:CP2" location="amercan!A1" tooltip="ذهاب الى اليومية الأمريكية" display="الأمريكية"/>
    <hyperlink ref="AI2:AJ2" location="customers!A1" tooltip="ذهاب الى العملاء" display="عملاء"/>
    <hyperlink ref="BG2:BH2" location="customers!A1" tooltip="ذهاب الى العملاء" display="عملاء"/>
    <hyperlink ref="CE2:CF2" location="customers!A1" tooltip="ذهاب الى العملاء" display="عملاء"/>
    <hyperlink ref="AU2:AV2" location="'general ledger'!A1" tooltip="ذهاب الى الأستاذ العام" display="أستاذ عام"/>
    <hyperlink ref="BS2:BT2" location="'general ledger'!A1" tooltip="ذهاب الى الأستاذ العام" display="أستاذ عام"/>
    <hyperlink ref="CQ2:CR2" location="'general ledger'!A1" tooltip="ذهاب الى الأستاذ العام" display="أستاذ عام"/>
    <hyperlink ref="AC2:AD2" location="supliers!A1" tooltip="ذهاب الى الموردين" display="موردين"/>
    <hyperlink ref="BA2:BB2" location="supliers!A1" tooltip="ذهاب الى الموردين" display="موردين"/>
    <hyperlink ref="BY2:BZ2" location="supliers!A1" tooltip="ذهاب الى الموردين" display="موردين"/>
    <hyperlink ref="AE2:AF2" location="'suppliers balances'!A1" tooltip="ذهاب الى ميزان الموردين" display="ميزان مورد"/>
    <hyperlink ref="BC2:BD2" location="'suppliers balances'!A1" tooltip="ذهاب الى ميزان الموردين" display="ميزان مورد"/>
    <hyperlink ref="CA2:CB2" location="'suppliers balances'!A1" tooltip="ذهاب الى ميزان الموردين" display="ميزان مورد"/>
    <hyperlink ref="AK2:AL2" location="'customers balances'!A1" tooltip="ذهاب الى ميزان العملاء" display="ميزان عميل"/>
    <hyperlink ref="BI2:BJ2" location="'customers balances'!A1" tooltip="ذهاب الى ميزان العملاء" display="ميزان عميل"/>
    <hyperlink ref="CG2:CH2" location="'customers balances'!A1" tooltip="ذهاب الى ميزان العملاء" display="ميزان عميل"/>
    <hyperlink ref="AO2:AP2" location="bank!A1" tooltip="ذهاب الى البنوك" display="بنك"/>
    <hyperlink ref="BM2:BN2" location="bank!A1" tooltip="ذهاب الى البنوك" display="بنك"/>
    <hyperlink ref="CK2:CL2" location="bank!A1" tooltip="ذهاب الى البنوك" display="بنك"/>
    <hyperlink ref="Y3" location="'suppliers balances'!A1" tooltip="من 1 الى 3" display="من يناير الى مارس"/>
    <hyperlink ref="AW3" location="'suppliers balances'!A1" tooltip="من 1 الى 3" display="من يناير الى مارس"/>
    <hyperlink ref="BU3" location="'suppliers balances'!A1" tooltip="من 1 الى 3" display="من يناير الى مارس"/>
    <hyperlink ref="AE3:AJ3" location="'customers balances'!Y1:AV1" tooltip="من3 الى 6" display="من مارس الى يونية"/>
    <hyperlink ref="BC3:BH3" location="'customers balances'!Y1:AV1" tooltip="من3 الى 6" display="من مارس الى يونية"/>
    <hyperlink ref="CA3:CF3" location="'customers balances'!Y1:AV1" tooltip="من3 الى 6" display="من مارس الى يونية"/>
    <hyperlink ref="AK3:AP3" location="'customers balances'!AW1:BT1" tooltip="من 7 الى 10" display="من يوليو الى أكتوبر"/>
    <hyperlink ref="BI3:BN3" location="'customers balances'!AW1:BT1" tooltip="من 7 الى 10" display="من يوليو الى أكتوبر"/>
    <hyperlink ref="CG3:CL3" location="'customers balances'!AW1:BT1" tooltip="من 7 الى 10" display="من يوليو الى أكتوبر"/>
    <hyperlink ref="Y3:AD3" location="'customers balances'!A1" tooltip="يناير وفبراير" display="يناير وفبراير"/>
    <hyperlink ref="AW3:BB3" location="'customers balances'!A1" tooltip="يناير وفبراير" display="يناير وفبراير"/>
    <hyperlink ref="BU3:BZ3" location="'customers balances'!A1" tooltip="يناير وفبراير" display="يناير وفبراير"/>
    <hyperlink ref="AQ3:AV3" location="'customers balances'!BU1:CR1" tooltip="نوفمبر وديسمبر" display="نوفمبر وديسمبر"/>
    <hyperlink ref="BO3:BT3" location="'customers balances'!BU1:CR1" tooltip="نوفمبر وديسمبر" display="نوفمبر وديسمبر"/>
    <hyperlink ref="CM3:CR3" location="'customers balances'!BU1:CR1" tooltip="نوفمبر وديسمبر" display="نوفمبر وديسمبر"/>
  </hyperlinks>
  <pageMargins left="0.7" right="0.7" top="0.75" bottom="0.75" header="0.3" footer="0.3"/>
  <picture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KM110"/>
  <sheetViews>
    <sheetView showGridLines="0" rightToLeft="1" defaultGridColor="0" topLeftCell="A2" colorId="60" workbookViewId="0">
      <selection activeCell="A2" sqref="A2:B2"/>
    </sheetView>
  </sheetViews>
  <sheetFormatPr defaultColWidth="7.85546875" defaultRowHeight="12.75" x14ac:dyDescent="0.2"/>
  <cols>
    <col min="1" max="274" width="5.85546875" style="1" customWidth="1"/>
    <col min="275" max="275" width="7.85546875" style="1"/>
    <col min="276" max="299" width="5.85546875" style="1" customWidth="1"/>
    <col min="300" max="16384" width="7.85546875" style="1"/>
  </cols>
  <sheetData>
    <row r="1" spans="1:299" ht="24.75" hidden="1" customHeight="1" x14ac:dyDescent="0.2"/>
    <row r="2" spans="1:299" ht="20.100000000000001" customHeight="1" x14ac:dyDescent="0.2">
      <c r="A2" s="29" t="s">
        <v>0</v>
      </c>
      <c r="B2" s="29"/>
      <c r="C2" s="29" t="s">
        <v>4</v>
      </c>
      <c r="D2" s="29"/>
      <c r="E2" s="29" t="s">
        <v>12</v>
      </c>
      <c r="F2" s="29"/>
      <c r="G2" s="29" t="s">
        <v>25</v>
      </c>
      <c r="H2" s="29"/>
      <c r="I2" s="29" t="s">
        <v>13</v>
      </c>
      <c r="J2" s="29"/>
      <c r="K2" s="29" t="s">
        <v>14</v>
      </c>
      <c r="L2" s="29"/>
      <c r="M2" s="29" t="s">
        <v>26</v>
      </c>
      <c r="N2" s="29"/>
      <c r="O2" s="29" t="s">
        <v>16</v>
      </c>
      <c r="P2" s="29"/>
      <c r="Q2" s="29" t="s">
        <v>15</v>
      </c>
      <c r="R2" s="29"/>
      <c r="S2" s="29" t="s">
        <v>17</v>
      </c>
      <c r="T2" s="29"/>
      <c r="U2" s="29" t="s">
        <v>18</v>
      </c>
      <c r="V2" s="29"/>
      <c r="W2" s="29" t="s">
        <v>19</v>
      </c>
      <c r="X2" s="29"/>
      <c r="Y2" s="2"/>
      <c r="Z2" s="29" t="s">
        <v>0</v>
      </c>
      <c r="AA2" s="29"/>
      <c r="AB2" s="29" t="s">
        <v>4</v>
      </c>
      <c r="AC2" s="29"/>
      <c r="AD2" s="29" t="s">
        <v>12</v>
      </c>
      <c r="AE2" s="29"/>
      <c r="AF2" s="29" t="s">
        <v>25</v>
      </c>
      <c r="AG2" s="29"/>
      <c r="AH2" s="29" t="s">
        <v>13</v>
      </c>
      <c r="AI2" s="29"/>
      <c r="AJ2" s="29" t="s">
        <v>14</v>
      </c>
      <c r="AK2" s="29"/>
      <c r="AL2" s="29" t="s">
        <v>26</v>
      </c>
      <c r="AM2" s="29"/>
      <c r="AN2" s="29" t="s">
        <v>16</v>
      </c>
      <c r="AO2" s="29"/>
      <c r="AP2" s="29" t="s">
        <v>15</v>
      </c>
      <c r="AQ2" s="29"/>
      <c r="AR2" s="29" t="s">
        <v>17</v>
      </c>
      <c r="AS2" s="29"/>
      <c r="AT2" s="29" t="s">
        <v>18</v>
      </c>
      <c r="AU2" s="29"/>
      <c r="AV2" s="29" t="s">
        <v>19</v>
      </c>
      <c r="AW2" s="29"/>
      <c r="AX2" s="2"/>
      <c r="AY2" s="29" t="s">
        <v>0</v>
      </c>
      <c r="AZ2" s="29"/>
      <c r="BA2" s="29" t="s">
        <v>4</v>
      </c>
      <c r="BB2" s="29"/>
      <c r="BC2" s="29" t="s">
        <v>12</v>
      </c>
      <c r="BD2" s="29"/>
      <c r="BE2" s="29" t="s">
        <v>25</v>
      </c>
      <c r="BF2" s="29"/>
      <c r="BG2" s="29" t="s">
        <v>13</v>
      </c>
      <c r="BH2" s="29"/>
      <c r="BI2" s="29" t="s">
        <v>14</v>
      </c>
      <c r="BJ2" s="29"/>
      <c r="BK2" s="29" t="s">
        <v>26</v>
      </c>
      <c r="BL2" s="29"/>
      <c r="BM2" s="29" t="s">
        <v>16</v>
      </c>
      <c r="BN2" s="29"/>
      <c r="BO2" s="29" t="s">
        <v>15</v>
      </c>
      <c r="BP2" s="29"/>
      <c r="BQ2" s="29" t="s">
        <v>17</v>
      </c>
      <c r="BR2" s="29"/>
      <c r="BS2" s="29" t="s">
        <v>18</v>
      </c>
      <c r="BT2" s="29"/>
      <c r="BU2" s="29" t="s">
        <v>19</v>
      </c>
      <c r="BV2" s="29"/>
      <c r="BW2" s="2"/>
      <c r="BX2" s="29" t="s">
        <v>0</v>
      </c>
      <c r="BY2" s="29"/>
      <c r="BZ2" s="29" t="s">
        <v>4</v>
      </c>
      <c r="CA2" s="29"/>
      <c r="CB2" s="29" t="s">
        <v>12</v>
      </c>
      <c r="CC2" s="29"/>
      <c r="CD2" s="29" t="s">
        <v>25</v>
      </c>
      <c r="CE2" s="29"/>
      <c r="CF2" s="29" t="s">
        <v>13</v>
      </c>
      <c r="CG2" s="29"/>
      <c r="CH2" s="29" t="s">
        <v>14</v>
      </c>
      <c r="CI2" s="29"/>
      <c r="CJ2" s="29" t="s">
        <v>26</v>
      </c>
      <c r="CK2" s="29"/>
      <c r="CL2" s="29" t="s">
        <v>16</v>
      </c>
      <c r="CM2" s="29"/>
      <c r="CN2" s="29" t="s">
        <v>15</v>
      </c>
      <c r="CO2" s="29"/>
      <c r="CP2" s="29" t="s">
        <v>17</v>
      </c>
      <c r="CQ2" s="29"/>
      <c r="CR2" s="29" t="s">
        <v>18</v>
      </c>
      <c r="CS2" s="29"/>
      <c r="CT2" s="29" t="s">
        <v>19</v>
      </c>
      <c r="CU2" s="29"/>
      <c r="CV2" s="2"/>
      <c r="CW2" s="29" t="s">
        <v>0</v>
      </c>
      <c r="CX2" s="29"/>
      <c r="CY2" s="29" t="s">
        <v>4</v>
      </c>
      <c r="CZ2" s="29"/>
      <c r="DA2" s="29" t="s">
        <v>12</v>
      </c>
      <c r="DB2" s="29"/>
      <c r="DC2" s="29" t="s">
        <v>25</v>
      </c>
      <c r="DD2" s="29"/>
      <c r="DE2" s="29" t="s">
        <v>13</v>
      </c>
      <c r="DF2" s="29"/>
      <c r="DG2" s="29" t="s">
        <v>14</v>
      </c>
      <c r="DH2" s="29"/>
      <c r="DI2" s="29" t="s">
        <v>26</v>
      </c>
      <c r="DJ2" s="29"/>
      <c r="DK2" s="29" t="s">
        <v>16</v>
      </c>
      <c r="DL2" s="29"/>
      <c r="DM2" s="29" t="s">
        <v>15</v>
      </c>
      <c r="DN2" s="29"/>
      <c r="DO2" s="29" t="s">
        <v>17</v>
      </c>
      <c r="DP2" s="29"/>
      <c r="DQ2" s="29" t="s">
        <v>18</v>
      </c>
      <c r="DR2" s="29"/>
      <c r="DS2" s="29" t="s">
        <v>19</v>
      </c>
      <c r="DT2" s="29"/>
      <c r="DU2" s="2"/>
      <c r="DV2" s="29" t="s">
        <v>0</v>
      </c>
      <c r="DW2" s="29"/>
      <c r="DX2" s="29" t="s">
        <v>4</v>
      </c>
      <c r="DY2" s="29"/>
      <c r="DZ2" s="29" t="s">
        <v>12</v>
      </c>
      <c r="EA2" s="29"/>
      <c r="EB2" s="29" t="s">
        <v>25</v>
      </c>
      <c r="EC2" s="29"/>
      <c r="ED2" s="29" t="s">
        <v>13</v>
      </c>
      <c r="EE2" s="29"/>
      <c r="EF2" s="29" t="s">
        <v>14</v>
      </c>
      <c r="EG2" s="29"/>
      <c r="EH2" s="29" t="s">
        <v>26</v>
      </c>
      <c r="EI2" s="29"/>
      <c r="EJ2" s="29" t="s">
        <v>16</v>
      </c>
      <c r="EK2" s="29"/>
      <c r="EL2" s="29" t="s">
        <v>15</v>
      </c>
      <c r="EM2" s="29"/>
      <c r="EN2" s="29" t="s">
        <v>17</v>
      </c>
      <c r="EO2" s="29"/>
      <c r="EP2" s="29" t="s">
        <v>18</v>
      </c>
      <c r="EQ2" s="29"/>
      <c r="ER2" s="29" t="s">
        <v>19</v>
      </c>
      <c r="ES2" s="29"/>
      <c r="ET2" s="2"/>
      <c r="EU2" s="29" t="s">
        <v>0</v>
      </c>
      <c r="EV2" s="29"/>
      <c r="EW2" s="29" t="s">
        <v>4</v>
      </c>
      <c r="EX2" s="29"/>
      <c r="EY2" s="29" t="s">
        <v>12</v>
      </c>
      <c r="EZ2" s="29"/>
      <c r="FA2" s="29" t="s">
        <v>25</v>
      </c>
      <c r="FB2" s="29"/>
      <c r="FC2" s="29" t="s">
        <v>13</v>
      </c>
      <c r="FD2" s="29"/>
      <c r="FE2" s="29" t="s">
        <v>14</v>
      </c>
      <c r="FF2" s="29"/>
      <c r="FG2" s="29" t="s">
        <v>26</v>
      </c>
      <c r="FH2" s="29"/>
      <c r="FI2" s="29" t="s">
        <v>16</v>
      </c>
      <c r="FJ2" s="29"/>
      <c r="FK2" s="29" t="s">
        <v>15</v>
      </c>
      <c r="FL2" s="29"/>
      <c r="FM2" s="29" t="s">
        <v>17</v>
      </c>
      <c r="FN2" s="29"/>
      <c r="FO2" s="29" t="s">
        <v>18</v>
      </c>
      <c r="FP2" s="29"/>
      <c r="FQ2" s="29" t="s">
        <v>19</v>
      </c>
      <c r="FR2" s="29"/>
      <c r="FS2" s="2"/>
      <c r="FT2" s="29" t="s">
        <v>0</v>
      </c>
      <c r="FU2" s="29"/>
      <c r="FV2" s="29" t="s">
        <v>4</v>
      </c>
      <c r="FW2" s="29"/>
      <c r="FX2" s="29" t="s">
        <v>12</v>
      </c>
      <c r="FY2" s="29"/>
      <c r="FZ2" s="29" t="s">
        <v>25</v>
      </c>
      <c r="GA2" s="29"/>
      <c r="GB2" s="29" t="s">
        <v>13</v>
      </c>
      <c r="GC2" s="29"/>
      <c r="GD2" s="29" t="s">
        <v>14</v>
      </c>
      <c r="GE2" s="29"/>
      <c r="GF2" s="29" t="s">
        <v>26</v>
      </c>
      <c r="GG2" s="29"/>
      <c r="GH2" s="29" t="s">
        <v>16</v>
      </c>
      <c r="GI2" s="29"/>
      <c r="GJ2" s="29" t="s">
        <v>15</v>
      </c>
      <c r="GK2" s="29"/>
      <c r="GL2" s="29" t="s">
        <v>17</v>
      </c>
      <c r="GM2" s="29"/>
      <c r="GN2" s="29" t="s">
        <v>18</v>
      </c>
      <c r="GO2" s="29"/>
      <c r="GP2" s="29" t="s">
        <v>19</v>
      </c>
      <c r="GQ2" s="29"/>
      <c r="GR2" s="2"/>
      <c r="GS2" s="29" t="s">
        <v>0</v>
      </c>
      <c r="GT2" s="29"/>
      <c r="GU2" s="29" t="s">
        <v>4</v>
      </c>
      <c r="GV2" s="29"/>
      <c r="GW2" s="29" t="s">
        <v>12</v>
      </c>
      <c r="GX2" s="29"/>
      <c r="GY2" s="29" t="s">
        <v>25</v>
      </c>
      <c r="GZ2" s="29"/>
      <c r="HA2" s="29" t="s">
        <v>13</v>
      </c>
      <c r="HB2" s="29"/>
      <c r="HC2" s="29" t="s">
        <v>14</v>
      </c>
      <c r="HD2" s="29"/>
      <c r="HE2" s="29" t="s">
        <v>26</v>
      </c>
      <c r="HF2" s="29"/>
      <c r="HG2" s="29" t="s">
        <v>16</v>
      </c>
      <c r="HH2" s="29"/>
      <c r="HI2" s="29" t="s">
        <v>15</v>
      </c>
      <c r="HJ2" s="29"/>
      <c r="HK2" s="29" t="s">
        <v>17</v>
      </c>
      <c r="HL2" s="29"/>
      <c r="HM2" s="29" t="s">
        <v>18</v>
      </c>
      <c r="HN2" s="29"/>
      <c r="HO2" s="29" t="s">
        <v>19</v>
      </c>
      <c r="HP2" s="29"/>
      <c r="HQ2" s="2"/>
      <c r="HR2" s="29" t="s">
        <v>0</v>
      </c>
      <c r="HS2" s="29"/>
      <c r="HT2" s="29" t="s">
        <v>4</v>
      </c>
      <c r="HU2" s="29"/>
      <c r="HV2" s="29" t="s">
        <v>12</v>
      </c>
      <c r="HW2" s="29"/>
      <c r="HX2" s="29" t="s">
        <v>25</v>
      </c>
      <c r="HY2" s="29"/>
      <c r="HZ2" s="29" t="s">
        <v>13</v>
      </c>
      <c r="IA2" s="29"/>
      <c r="IB2" s="29" t="s">
        <v>14</v>
      </c>
      <c r="IC2" s="29"/>
      <c r="ID2" s="29" t="s">
        <v>26</v>
      </c>
      <c r="IE2" s="29"/>
      <c r="IF2" s="29" t="s">
        <v>16</v>
      </c>
      <c r="IG2" s="29"/>
      <c r="IH2" s="29" t="s">
        <v>15</v>
      </c>
      <c r="II2" s="29"/>
      <c r="IJ2" s="29" t="s">
        <v>17</v>
      </c>
      <c r="IK2" s="29"/>
      <c r="IL2" s="29" t="s">
        <v>18</v>
      </c>
      <c r="IM2" s="29"/>
      <c r="IN2" s="29" t="s">
        <v>19</v>
      </c>
      <c r="IO2" s="29"/>
      <c r="IP2" s="2"/>
      <c r="IQ2" s="29" t="s">
        <v>0</v>
      </c>
      <c r="IR2" s="29"/>
      <c r="IS2" s="29" t="s">
        <v>4</v>
      </c>
      <c r="IT2" s="29"/>
      <c r="IU2" s="29" t="s">
        <v>12</v>
      </c>
      <c r="IV2" s="29"/>
      <c r="IW2" s="29" t="s">
        <v>25</v>
      </c>
      <c r="IX2" s="29"/>
      <c r="IY2" s="29" t="s">
        <v>13</v>
      </c>
      <c r="IZ2" s="29"/>
      <c r="JA2" s="29" t="s">
        <v>14</v>
      </c>
      <c r="JB2" s="29"/>
      <c r="JC2" s="29" t="s">
        <v>26</v>
      </c>
      <c r="JD2" s="29"/>
      <c r="JE2" s="29" t="s">
        <v>16</v>
      </c>
      <c r="JF2" s="29"/>
      <c r="JG2" s="29" t="s">
        <v>15</v>
      </c>
      <c r="JH2" s="29"/>
      <c r="JI2" s="29" t="s">
        <v>17</v>
      </c>
      <c r="JJ2" s="29"/>
      <c r="JK2" s="29" t="s">
        <v>18</v>
      </c>
      <c r="JL2" s="29"/>
      <c r="JM2" s="29" t="s">
        <v>19</v>
      </c>
      <c r="JN2" s="29"/>
      <c r="JP2" s="29" t="s">
        <v>0</v>
      </c>
      <c r="JQ2" s="29"/>
      <c r="JR2" s="29" t="s">
        <v>4</v>
      </c>
      <c r="JS2" s="29"/>
      <c r="JT2" s="29" t="s">
        <v>12</v>
      </c>
      <c r="JU2" s="29"/>
      <c r="JV2" s="29" t="s">
        <v>25</v>
      </c>
      <c r="JW2" s="29"/>
      <c r="JX2" s="29" t="s">
        <v>13</v>
      </c>
      <c r="JY2" s="29"/>
      <c r="JZ2" s="29" t="s">
        <v>14</v>
      </c>
      <c r="KA2" s="29"/>
      <c r="KB2" s="29" t="s">
        <v>26</v>
      </c>
      <c r="KC2" s="29"/>
      <c r="KD2" s="29" t="s">
        <v>16</v>
      </c>
      <c r="KE2" s="29"/>
      <c r="KF2" s="29" t="s">
        <v>15</v>
      </c>
      <c r="KG2" s="29"/>
      <c r="KH2" s="29" t="s">
        <v>17</v>
      </c>
      <c r="KI2" s="29"/>
      <c r="KJ2" s="29" t="s">
        <v>18</v>
      </c>
      <c r="KK2" s="29"/>
      <c r="KL2" s="29" t="s">
        <v>19</v>
      </c>
      <c r="KM2" s="29"/>
    </row>
    <row r="3" spans="1:299" ht="20.100000000000001" customHeight="1" x14ac:dyDescent="0.2">
      <c r="A3" s="30">
        <v>1</v>
      </c>
      <c r="B3" s="30"/>
      <c r="C3" s="29">
        <v>2</v>
      </c>
      <c r="D3" s="29"/>
      <c r="E3" s="29">
        <v>3</v>
      </c>
      <c r="F3" s="29"/>
      <c r="G3" s="29">
        <v>4</v>
      </c>
      <c r="H3" s="29"/>
      <c r="I3" s="29">
        <v>5</v>
      </c>
      <c r="J3" s="29"/>
      <c r="K3" s="29">
        <v>6</v>
      </c>
      <c r="L3" s="29"/>
      <c r="M3" s="29">
        <v>7</v>
      </c>
      <c r="N3" s="29"/>
      <c r="O3" s="29">
        <v>8</v>
      </c>
      <c r="P3" s="29"/>
      <c r="Q3" s="29">
        <v>9</v>
      </c>
      <c r="R3" s="29"/>
      <c r="S3" s="29">
        <v>10</v>
      </c>
      <c r="T3" s="29"/>
      <c r="U3" s="29">
        <v>11</v>
      </c>
      <c r="V3" s="29"/>
      <c r="W3" s="29">
        <v>12</v>
      </c>
      <c r="X3" s="29"/>
      <c r="Y3" s="2"/>
      <c r="Z3" s="29">
        <v>1</v>
      </c>
      <c r="AA3" s="29"/>
      <c r="AB3" s="30">
        <v>2</v>
      </c>
      <c r="AC3" s="30"/>
      <c r="AD3" s="29">
        <v>3</v>
      </c>
      <c r="AE3" s="29"/>
      <c r="AF3" s="29">
        <v>4</v>
      </c>
      <c r="AG3" s="29"/>
      <c r="AH3" s="29">
        <v>5</v>
      </c>
      <c r="AI3" s="29"/>
      <c r="AJ3" s="29">
        <v>6</v>
      </c>
      <c r="AK3" s="29"/>
      <c r="AL3" s="29">
        <v>7</v>
      </c>
      <c r="AM3" s="29"/>
      <c r="AN3" s="29">
        <v>8</v>
      </c>
      <c r="AO3" s="29"/>
      <c r="AP3" s="29">
        <v>9</v>
      </c>
      <c r="AQ3" s="29"/>
      <c r="AR3" s="29">
        <v>10</v>
      </c>
      <c r="AS3" s="29"/>
      <c r="AT3" s="29">
        <v>11</v>
      </c>
      <c r="AU3" s="29"/>
      <c r="AV3" s="29">
        <v>12</v>
      </c>
      <c r="AW3" s="29"/>
      <c r="AX3" s="2"/>
      <c r="AY3" s="29">
        <v>1</v>
      </c>
      <c r="AZ3" s="29"/>
      <c r="BA3" s="29">
        <v>2</v>
      </c>
      <c r="BB3" s="29"/>
      <c r="BC3" s="45">
        <v>3</v>
      </c>
      <c r="BD3" s="45"/>
      <c r="BE3" s="29">
        <v>4</v>
      </c>
      <c r="BF3" s="29"/>
      <c r="BG3" s="29">
        <v>5</v>
      </c>
      <c r="BH3" s="29"/>
      <c r="BI3" s="29">
        <v>6</v>
      </c>
      <c r="BJ3" s="29"/>
      <c r="BK3" s="29">
        <v>7</v>
      </c>
      <c r="BL3" s="29"/>
      <c r="BM3" s="29">
        <v>8</v>
      </c>
      <c r="BN3" s="29"/>
      <c r="BO3" s="29">
        <v>9</v>
      </c>
      <c r="BP3" s="29"/>
      <c r="BQ3" s="29">
        <v>10</v>
      </c>
      <c r="BR3" s="29"/>
      <c r="BS3" s="29">
        <v>11</v>
      </c>
      <c r="BT3" s="29"/>
      <c r="BU3" s="29">
        <v>12</v>
      </c>
      <c r="BV3" s="29"/>
      <c r="BW3" s="2"/>
      <c r="BX3" s="29">
        <v>1</v>
      </c>
      <c r="BY3" s="29"/>
      <c r="BZ3" s="29">
        <v>2</v>
      </c>
      <c r="CA3" s="29"/>
      <c r="CB3" s="29">
        <v>3</v>
      </c>
      <c r="CC3" s="29"/>
      <c r="CD3" s="44">
        <v>4</v>
      </c>
      <c r="CE3" s="44"/>
      <c r="CF3" s="29">
        <v>5</v>
      </c>
      <c r="CG3" s="29"/>
      <c r="CH3" s="29">
        <v>6</v>
      </c>
      <c r="CI3" s="29"/>
      <c r="CJ3" s="29">
        <v>7</v>
      </c>
      <c r="CK3" s="29"/>
      <c r="CL3" s="29">
        <v>8</v>
      </c>
      <c r="CM3" s="29"/>
      <c r="CN3" s="29">
        <v>9</v>
      </c>
      <c r="CO3" s="29"/>
      <c r="CP3" s="29">
        <v>10</v>
      </c>
      <c r="CQ3" s="29"/>
      <c r="CR3" s="29">
        <v>11</v>
      </c>
      <c r="CS3" s="29"/>
      <c r="CT3" s="29">
        <v>12</v>
      </c>
      <c r="CU3" s="29"/>
      <c r="CV3" s="2"/>
      <c r="CW3" s="29">
        <v>1</v>
      </c>
      <c r="CX3" s="29"/>
      <c r="CY3" s="29">
        <v>2</v>
      </c>
      <c r="CZ3" s="29"/>
      <c r="DA3" s="29">
        <v>3</v>
      </c>
      <c r="DB3" s="29"/>
      <c r="DC3" s="29">
        <v>4</v>
      </c>
      <c r="DD3" s="29"/>
      <c r="DE3" s="43">
        <v>5</v>
      </c>
      <c r="DF3" s="43"/>
      <c r="DG3" s="29">
        <v>6</v>
      </c>
      <c r="DH3" s="29"/>
      <c r="DI3" s="29">
        <v>7</v>
      </c>
      <c r="DJ3" s="29"/>
      <c r="DK3" s="29">
        <v>8</v>
      </c>
      <c r="DL3" s="29"/>
      <c r="DM3" s="29">
        <v>9</v>
      </c>
      <c r="DN3" s="29"/>
      <c r="DO3" s="29">
        <v>10</v>
      </c>
      <c r="DP3" s="29"/>
      <c r="DQ3" s="29">
        <v>11</v>
      </c>
      <c r="DR3" s="29"/>
      <c r="DS3" s="29">
        <v>12</v>
      </c>
      <c r="DT3" s="29"/>
      <c r="DU3" s="2"/>
      <c r="DV3" s="29">
        <v>1</v>
      </c>
      <c r="DW3" s="29"/>
      <c r="DX3" s="29">
        <v>2</v>
      </c>
      <c r="DY3" s="29"/>
      <c r="DZ3" s="29">
        <v>3</v>
      </c>
      <c r="EA3" s="29"/>
      <c r="EB3" s="29">
        <v>4</v>
      </c>
      <c r="EC3" s="29"/>
      <c r="ED3" s="29">
        <v>5</v>
      </c>
      <c r="EE3" s="29"/>
      <c r="EF3" s="42">
        <v>6</v>
      </c>
      <c r="EG3" s="42"/>
      <c r="EH3" s="29">
        <v>7</v>
      </c>
      <c r="EI3" s="29"/>
      <c r="EJ3" s="29">
        <v>8</v>
      </c>
      <c r="EK3" s="29"/>
      <c r="EL3" s="29">
        <v>9</v>
      </c>
      <c r="EM3" s="29"/>
      <c r="EN3" s="29">
        <v>10</v>
      </c>
      <c r="EO3" s="29"/>
      <c r="EP3" s="29">
        <v>11</v>
      </c>
      <c r="EQ3" s="29"/>
      <c r="ER3" s="29">
        <v>12</v>
      </c>
      <c r="ES3" s="29"/>
      <c r="ET3" s="2"/>
      <c r="EU3" s="29">
        <v>1</v>
      </c>
      <c r="EV3" s="29"/>
      <c r="EW3" s="29">
        <v>2</v>
      </c>
      <c r="EX3" s="29"/>
      <c r="EY3" s="29">
        <v>3</v>
      </c>
      <c r="EZ3" s="29"/>
      <c r="FA3" s="29">
        <v>4</v>
      </c>
      <c r="FB3" s="29"/>
      <c r="FC3" s="29">
        <v>5</v>
      </c>
      <c r="FD3" s="29"/>
      <c r="FE3" s="29">
        <v>6</v>
      </c>
      <c r="FF3" s="29"/>
      <c r="FG3" s="30">
        <v>7</v>
      </c>
      <c r="FH3" s="30"/>
      <c r="FI3" s="29">
        <v>8</v>
      </c>
      <c r="FJ3" s="29"/>
      <c r="FK3" s="29">
        <v>9</v>
      </c>
      <c r="FL3" s="29"/>
      <c r="FM3" s="29">
        <v>10</v>
      </c>
      <c r="FN3" s="29"/>
      <c r="FO3" s="29">
        <v>11</v>
      </c>
      <c r="FP3" s="29"/>
      <c r="FQ3" s="29">
        <v>12</v>
      </c>
      <c r="FR3" s="29"/>
      <c r="FS3" s="2"/>
      <c r="FT3" s="29">
        <v>1</v>
      </c>
      <c r="FU3" s="29"/>
      <c r="FV3" s="29">
        <v>2</v>
      </c>
      <c r="FW3" s="29"/>
      <c r="FX3" s="29">
        <v>3</v>
      </c>
      <c r="FY3" s="29"/>
      <c r="FZ3" s="29">
        <v>4</v>
      </c>
      <c r="GA3" s="29"/>
      <c r="GB3" s="29">
        <v>5</v>
      </c>
      <c r="GC3" s="29"/>
      <c r="GD3" s="29">
        <v>6</v>
      </c>
      <c r="GE3" s="29"/>
      <c r="GF3" s="29">
        <v>7</v>
      </c>
      <c r="GG3" s="29"/>
      <c r="GH3" s="30">
        <v>8</v>
      </c>
      <c r="GI3" s="30"/>
      <c r="GJ3" s="29">
        <v>9</v>
      </c>
      <c r="GK3" s="29"/>
      <c r="GL3" s="29">
        <v>10</v>
      </c>
      <c r="GM3" s="29"/>
      <c r="GN3" s="29">
        <v>11</v>
      </c>
      <c r="GO3" s="29"/>
      <c r="GP3" s="29">
        <v>12</v>
      </c>
      <c r="GQ3" s="29"/>
      <c r="GR3" s="2"/>
      <c r="GS3" s="29">
        <v>1</v>
      </c>
      <c r="GT3" s="29"/>
      <c r="GU3" s="29">
        <v>2</v>
      </c>
      <c r="GV3" s="29"/>
      <c r="GW3" s="29">
        <v>3</v>
      </c>
      <c r="GX3" s="29"/>
      <c r="GY3" s="29">
        <v>4</v>
      </c>
      <c r="GZ3" s="29"/>
      <c r="HA3" s="29">
        <v>5</v>
      </c>
      <c r="HB3" s="29"/>
      <c r="HC3" s="29">
        <v>6</v>
      </c>
      <c r="HD3" s="29"/>
      <c r="HE3" s="29">
        <v>7</v>
      </c>
      <c r="HF3" s="29"/>
      <c r="HG3" s="29">
        <v>8</v>
      </c>
      <c r="HH3" s="29"/>
      <c r="HI3" s="45">
        <v>9</v>
      </c>
      <c r="HJ3" s="45"/>
      <c r="HK3" s="29">
        <v>10</v>
      </c>
      <c r="HL3" s="29"/>
      <c r="HM3" s="29">
        <v>11</v>
      </c>
      <c r="HN3" s="29"/>
      <c r="HO3" s="29">
        <v>12</v>
      </c>
      <c r="HP3" s="29"/>
      <c r="HQ3" s="2"/>
      <c r="HR3" s="29">
        <v>1</v>
      </c>
      <c r="HS3" s="29"/>
      <c r="HT3" s="29">
        <v>2</v>
      </c>
      <c r="HU3" s="29"/>
      <c r="HV3" s="29">
        <v>3</v>
      </c>
      <c r="HW3" s="29"/>
      <c r="HX3" s="29">
        <v>4</v>
      </c>
      <c r="HY3" s="29"/>
      <c r="HZ3" s="29">
        <v>5</v>
      </c>
      <c r="IA3" s="29"/>
      <c r="IB3" s="29">
        <v>6</v>
      </c>
      <c r="IC3" s="29"/>
      <c r="ID3" s="29">
        <v>7</v>
      </c>
      <c r="IE3" s="29"/>
      <c r="IF3" s="29">
        <v>8</v>
      </c>
      <c r="IG3" s="29"/>
      <c r="IH3" s="29">
        <v>9</v>
      </c>
      <c r="II3" s="29"/>
      <c r="IJ3" s="44">
        <v>10</v>
      </c>
      <c r="IK3" s="44"/>
      <c r="IL3" s="29">
        <v>11</v>
      </c>
      <c r="IM3" s="29"/>
      <c r="IN3" s="29">
        <v>12</v>
      </c>
      <c r="IO3" s="29"/>
      <c r="IP3" s="2"/>
      <c r="IQ3" s="29">
        <v>1</v>
      </c>
      <c r="IR3" s="29"/>
      <c r="IS3" s="29">
        <v>2</v>
      </c>
      <c r="IT3" s="29"/>
      <c r="IU3" s="29">
        <v>3</v>
      </c>
      <c r="IV3" s="29"/>
      <c r="IW3" s="29">
        <v>4</v>
      </c>
      <c r="IX3" s="29"/>
      <c r="IY3" s="29">
        <v>5</v>
      </c>
      <c r="IZ3" s="29"/>
      <c r="JA3" s="29">
        <v>6</v>
      </c>
      <c r="JB3" s="29"/>
      <c r="JC3" s="29">
        <v>7</v>
      </c>
      <c r="JD3" s="29"/>
      <c r="JE3" s="29">
        <v>8</v>
      </c>
      <c r="JF3" s="29"/>
      <c r="JG3" s="29">
        <v>9</v>
      </c>
      <c r="JH3" s="29"/>
      <c r="JI3" s="29">
        <v>10</v>
      </c>
      <c r="JJ3" s="29"/>
      <c r="JK3" s="43">
        <v>11</v>
      </c>
      <c r="JL3" s="43"/>
      <c r="JM3" s="29">
        <v>12</v>
      </c>
      <c r="JN3" s="29"/>
      <c r="JP3" s="29">
        <v>1</v>
      </c>
      <c r="JQ3" s="29"/>
      <c r="JR3" s="29">
        <v>2</v>
      </c>
      <c r="JS3" s="29"/>
      <c r="JT3" s="29">
        <v>3</v>
      </c>
      <c r="JU3" s="29"/>
      <c r="JV3" s="29">
        <v>4</v>
      </c>
      <c r="JW3" s="29"/>
      <c r="JX3" s="29">
        <v>5</v>
      </c>
      <c r="JY3" s="29"/>
      <c r="JZ3" s="29">
        <v>6</v>
      </c>
      <c r="KA3" s="29"/>
      <c r="KB3" s="29">
        <v>7</v>
      </c>
      <c r="KC3" s="29"/>
      <c r="KD3" s="29">
        <v>8</v>
      </c>
      <c r="KE3" s="29"/>
      <c r="KF3" s="29">
        <v>9</v>
      </c>
      <c r="KG3" s="29"/>
      <c r="KH3" s="29">
        <v>10</v>
      </c>
      <c r="KI3" s="29"/>
      <c r="KJ3" s="29">
        <v>11</v>
      </c>
      <c r="KK3" s="29"/>
      <c r="KL3" s="42">
        <v>12</v>
      </c>
      <c r="KM3" s="42"/>
    </row>
    <row r="4" spans="1:299" s="3" customFormat="1" ht="20.100000000000001" customHeight="1" x14ac:dyDescent="0.2">
      <c r="A4" s="139" t="s">
        <v>7</v>
      </c>
      <c r="B4" s="140"/>
      <c r="C4" s="140" t="s">
        <v>10</v>
      </c>
      <c r="D4" s="140"/>
      <c r="E4" s="97" t="str">
        <f>code!A3</f>
        <v>المورد</v>
      </c>
      <c r="F4" s="98"/>
      <c r="G4" s="97"/>
      <c r="H4" s="108"/>
      <c r="I4" s="108"/>
      <c r="J4" s="98"/>
      <c r="K4" s="140" t="s">
        <v>8</v>
      </c>
      <c r="L4" s="140"/>
      <c r="M4" s="97"/>
      <c r="N4" s="98"/>
      <c r="O4" s="140" t="s">
        <v>3</v>
      </c>
      <c r="P4" s="140"/>
      <c r="Q4" s="140"/>
      <c r="R4" s="140"/>
      <c r="S4" s="141">
        <f>SUM(S6:U100)</f>
        <v>0</v>
      </c>
      <c r="T4" s="141"/>
      <c r="U4" s="141"/>
      <c r="V4" s="141">
        <f>SUM(V6:X100)</f>
        <v>0</v>
      </c>
      <c r="W4" s="141"/>
      <c r="X4" s="142"/>
      <c r="Y4" s="2"/>
      <c r="Z4" s="100" t="s">
        <v>7</v>
      </c>
      <c r="AA4" s="143"/>
      <c r="AB4" s="143" t="s">
        <v>20</v>
      </c>
      <c r="AC4" s="143"/>
      <c r="AD4" s="99" t="str">
        <f>E4</f>
        <v>المورد</v>
      </c>
      <c r="AE4" s="100"/>
      <c r="AF4" s="99">
        <f>G4</f>
        <v>0</v>
      </c>
      <c r="AG4" s="101"/>
      <c r="AH4" s="101"/>
      <c r="AI4" s="100"/>
      <c r="AJ4" s="143" t="s">
        <v>8</v>
      </c>
      <c r="AK4" s="143"/>
      <c r="AL4" s="99">
        <f>M4</f>
        <v>0</v>
      </c>
      <c r="AM4" s="100"/>
      <c r="AN4" s="143" t="s">
        <v>3</v>
      </c>
      <c r="AO4" s="143"/>
      <c r="AP4" s="143"/>
      <c r="AQ4" s="143"/>
      <c r="AR4" s="144">
        <f>SUM(AR6:AT100)</f>
        <v>0</v>
      </c>
      <c r="AS4" s="144"/>
      <c r="AT4" s="144"/>
      <c r="AU4" s="144">
        <f>SUM(AU6:AW100)</f>
        <v>0</v>
      </c>
      <c r="AV4" s="144"/>
      <c r="AW4" s="144"/>
      <c r="AX4" s="2"/>
      <c r="AY4" s="145" t="s">
        <v>7</v>
      </c>
      <c r="AZ4" s="96"/>
      <c r="BA4" s="96" t="s">
        <v>21</v>
      </c>
      <c r="BB4" s="96"/>
      <c r="BC4" s="96" t="str">
        <f>E4</f>
        <v>المورد</v>
      </c>
      <c r="BD4" s="96"/>
      <c r="BE4" s="96">
        <f>G4</f>
        <v>0</v>
      </c>
      <c r="BF4" s="96"/>
      <c r="BG4" s="96"/>
      <c r="BH4" s="96"/>
      <c r="BI4" s="96" t="s">
        <v>8</v>
      </c>
      <c r="BJ4" s="96"/>
      <c r="BK4" s="96">
        <f>M4</f>
        <v>0</v>
      </c>
      <c r="BL4" s="96"/>
      <c r="BM4" s="96" t="s">
        <v>3</v>
      </c>
      <c r="BN4" s="96"/>
      <c r="BO4" s="96"/>
      <c r="BP4" s="96"/>
      <c r="BQ4" s="152">
        <f>SUM(BQ6:BS100)</f>
        <v>0</v>
      </c>
      <c r="BR4" s="152"/>
      <c r="BS4" s="152"/>
      <c r="BT4" s="152">
        <f>SUM(BT6:BV100)</f>
        <v>0</v>
      </c>
      <c r="BU4" s="152"/>
      <c r="BV4" s="153"/>
      <c r="BW4" s="2"/>
      <c r="BX4" s="154" t="s">
        <v>7</v>
      </c>
      <c r="BY4" s="137"/>
      <c r="BZ4" s="137" t="s">
        <v>22</v>
      </c>
      <c r="CA4" s="137"/>
      <c r="CB4" s="155" t="str">
        <f>E4</f>
        <v>المورد</v>
      </c>
      <c r="CC4" s="154"/>
      <c r="CD4" s="155">
        <f>G4</f>
        <v>0</v>
      </c>
      <c r="CE4" s="156"/>
      <c r="CF4" s="156"/>
      <c r="CG4" s="154"/>
      <c r="CH4" s="137" t="s">
        <v>8</v>
      </c>
      <c r="CI4" s="137"/>
      <c r="CJ4" s="155">
        <f>M4</f>
        <v>0</v>
      </c>
      <c r="CK4" s="154"/>
      <c r="CL4" s="137" t="s">
        <v>3</v>
      </c>
      <c r="CM4" s="137"/>
      <c r="CN4" s="137"/>
      <c r="CO4" s="137"/>
      <c r="CP4" s="138">
        <f>SUM(CP6:CR100)</f>
        <v>0</v>
      </c>
      <c r="CQ4" s="138"/>
      <c r="CR4" s="138"/>
      <c r="CS4" s="138">
        <f>SUM(CS6:CU100)</f>
        <v>0</v>
      </c>
      <c r="CT4" s="138"/>
      <c r="CU4" s="138"/>
      <c r="CV4" s="2"/>
      <c r="CW4" s="151" t="s">
        <v>7</v>
      </c>
      <c r="CX4" s="133"/>
      <c r="CY4" s="133" t="s">
        <v>23</v>
      </c>
      <c r="CZ4" s="133"/>
      <c r="DA4" s="150" t="str">
        <f>E4</f>
        <v>المورد</v>
      </c>
      <c r="DB4" s="151"/>
      <c r="DC4" s="150">
        <f>G4</f>
        <v>0</v>
      </c>
      <c r="DD4" s="158"/>
      <c r="DE4" s="158"/>
      <c r="DF4" s="151"/>
      <c r="DG4" s="133" t="s">
        <v>8</v>
      </c>
      <c r="DH4" s="133"/>
      <c r="DI4" s="150">
        <f>M4</f>
        <v>0</v>
      </c>
      <c r="DJ4" s="151"/>
      <c r="DK4" s="133" t="s">
        <v>3</v>
      </c>
      <c r="DL4" s="133"/>
      <c r="DM4" s="133"/>
      <c r="DN4" s="133"/>
      <c r="DO4" s="134">
        <f>SUM(DO6:DQ100)</f>
        <v>0</v>
      </c>
      <c r="DP4" s="134"/>
      <c r="DQ4" s="134"/>
      <c r="DR4" s="134">
        <f>SUM(DR6:DT100)</f>
        <v>0</v>
      </c>
      <c r="DS4" s="134"/>
      <c r="DT4" s="134"/>
      <c r="DU4" s="2"/>
      <c r="DV4" s="146" t="s">
        <v>7</v>
      </c>
      <c r="DW4" s="147"/>
      <c r="DX4" s="147" t="s">
        <v>27</v>
      </c>
      <c r="DY4" s="147"/>
      <c r="DZ4" s="147" t="str">
        <f>E4</f>
        <v>المورد</v>
      </c>
      <c r="EA4" s="147"/>
      <c r="EB4" s="147">
        <f>G4</f>
        <v>0</v>
      </c>
      <c r="EC4" s="147"/>
      <c r="ED4" s="147"/>
      <c r="EE4" s="147"/>
      <c r="EF4" s="147" t="s">
        <v>8</v>
      </c>
      <c r="EG4" s="147"/>
      <c r="EH4" s="147">
        <f>M4</f>
        <v>0</v>
      </c>
      <c r="EI4" s="147"/>
      <c r="EJ4" s="147" t="s">
        <v>3</v>
      </c>
      <c r="EK4" s="147"/>
      <c r="EL4" s="147"/>
      <c r="EM4" s="147"/>
      <c r="EN4" s="148">
        <f>SUM(EN6:EP100)</f>
        <v>0</v>
      </c>
      <c r="EO4" s="148"/>
      <c r="EP4" s="148"/>
      <c r="EQ4" s="148">
        <f>SUM(EQ6:ES100)</f>
        <v>0</v>
      </c>
      <c r="ER4" s="148"/>
      <c r="ES4" s="149"/>
      <c r="ET4" s="2"/>
      <c r="EU4" s="139" t="s">
        <v>7</v>
      </c>
      <c r="EV4" s="140"/>
      <c r="EW4" s="140" t="s">
        <v>38</v>
      </c>
      <c r="EX4" s="140"/>
      <c r="EY4" s="97" t="str">
        <f>E4</f>
        <v>المورد</v>
      </c>
      <c r="EZ4" s="98"/>
      <c r="FA4" s="97">
        <f>G4</f>
        <v>0</v>
      </c>
      <c r="FB4" s="108"/>
      <c r="FC4" s="108"/>
      <c r="FD4" s="98"/>
      <c r="FE4" s="140" t="s">
        <v>8</v>
      </c>
      <c r="FF4" s="140"/>
      <c r="FG4" s="97">
        <f>M4</f>
        <v>0</v>
      </c>
      <c r="FH4" s="98"/>
      <c r="FI4" s="140" t="s">
        <v>3</v>
      </c>
      <c r="FJ4" s="140"/>
      <c r="FK4" s="140"/>
      <c r="FL4" s="140"/>
      <c r="FM4" s="141">
        <f>SUM(FM6:FO100)</f>
        <v>0</v>
      </c>
      <c r="FN4" s="141"/>
      <c r="FO4" s="141"/>
      <c r="FP4" s="141">
        <f>SUM(FP6:FR100)</f>
        <v>0</v>
      </c>
      <c r="FQ4" s="141"/>
      <c r="FR4" s="142"/>
      <c r="FS4" s="2"/>
      <c r="FT4" s="100" t="s">
        <v>7</v>
      </c>
      <c r="FU4" s="143"/>
      <c r="FV4" s="143" t="s">
        <v>39</v>
      </c>
      <c r="FW4" s="143"/>
      <c r="FX4" s="99" t="str">
        <f>E4</f>
        <v>المورد</v>
      </c>
      <c r="FY4" s="100"/>
      <c r="FZ4" s="99">
        <f>G4</f>
        <v>0</v>
      </c>
      <c r="GA4" s="101"/>
      <c r="GB4" s="101"/>
      <c r="GC4" s="100"/>
      <c r="GD4" s="143" t="s">
        <v>8</v>
      </c>
      <c r="GE4" s="143"/>
      <c r="GF4" s="99">
        <f>M4</f>
        <v>0</v>
      </c>
      <c r="GG4" s="100"/>
      <c r="GH4" s="143" t="s">
        <v>3</v>
      </c>
      <c r="GI4" s="143"/>
      <c r="GJ4" s="143"/>
      <c r="GK4" s="143"/>
      <c r="GL4" s="144">
        <f>SUM(GL6:GN100)</f>
        <v>0</v>
      </c>
      <c r="GM4" s="144"/>
      <c r="GN4" s="144"/>
      <c r="GO4" s="144">
        <f>SUM(GO6:GQ100)</f>
        <v>0</v>
      </c>
      <c r="GP4" s="144"/>
      <c r="GQ4" s="144"/>
      <c r="GR4" s="2"/>
      <c r="GS4" s="145" t="s">
        <v>7</v>
      </c>
      <c r="GT4" s="96"/>
      <c r="GU4" s="96" t="s">
        <v>24</v>
      </c>
      <c r="GV4" s="96"/>
      <c r="GW4" s="96" t="str">
        <f>E4</f>
        <v>المورد</v>
      </c>
      <c r="GX4" s="96" t="s">
        <v>11</v>
      </c>
      <c r="GY4" s="96">
        <f>G4</f>
        <v>0</v>
      </c>
      <c r="GZ4" s="96" t="s">
        <v>5</v>
      </c>
      <c r="HA4" s="96"/>
      <c r="HB4" s="96"/>
      <c r="HC4" s="96" t="s">
        <v>8</v>
      </c>
      <c r="HD4" s="96"/>
      <c r="HE4" s="96">
        <f>M4</f>
        <v>0</v>
      </c>
      <c r="HF4" s="96">
        <v>10</v>
      </c>
      <c r="HG4" s="96" t="s">
        <v>3</v>
      </c>
      <c r="HH4" s="96"/>
      <c r="HI4" s="96"/>
      <c r="HJ4" s="96"/>
      <c r="HK4" s="152">
        <f>SUM(HK6:HM100)</f>
        <v>0</v>
      </c>
      <c r="HL4" s="152"/>
      <c r="HM4" s="152"/>
      <c r="HN4" s="152">
        <f>SUM(HN6:HP100)</f>
        <v>0</v>
      </c>
      <c r="HO4" s="152"/>
      <c r="HP4" s="153"/>
      <c r="HQ4" s="2"/>
      <c r="HR4" s="154" t="s">
        <v>7</v>
      </c>
      <c r="HS4" s="137"/>
      <c r="HT4" s="137" t="s">
        <v>112</v>
      </c>
      <c r="HU4" s="137"/>
      <c r="HV4" s="155" t="str">
        <f>E4</f>
        <v>المورد</v>
      </c>
      <c r="HW4" s="154"/>
      <c r="HX4" s="155">
        <f>G4</f>
        <v>0</v>
      </c>
      <c r="HY4" s="156"/>
      <c r="HZ4" s="156"/>
      <c r="IA4" s="154"/>
      <c r="IB4" s="137" t="s">
        <v>8</v>
      </c>
      <c r="IC4" s="137"/>
      <c r="ID4" s="155">
        <f>M4</f>
        <v>0</v>
      </c>
      <c r="IE4" s="154"/>
      <c r="IF4" s="137" t="s">
        <v>3</v>
      </c>
      <c r="IG4" s="137"/>
      <c r="IH4" s="137"/>
      <c r="II4" s="137"/>
      <c r="IJ4" s="138">
        <f>SUM(IJ6:IL100)</f>
        <v>0</v>
      </c>
      <c r="IK4" s="138"/>
      <c r="IL4" s="138"/>
      <c r="IM4" s="138">
        <f>SUM(IM6:IO100)</f>
        <v>0</v>
      </c>
      <c r="IN4" s="138"/>
      <c r="IO4" s="138"/>
      <c r="IP4" s="2"/>
      <c r="IQ4" s="151" t="s">
        <v>7</v>
      </c>
      <c r="IR4" s="133"/>
      <c r="IS4" s="133" t="s">
        <v>113</v>
      </c>
      <c r="IT4" s="133"/>
      <c r="IU4" s="150" t="str">
        <f>E4</f>
        <v>المورد</v>
      </c>
      <c r="IV4" s="151" t="s">
        <v>11</v>
      </c>
      <c r="IW4" s="150">
        <f>G4</f>
        <v>0</v>
      </c>
      <c r="IX4" s="158"/>
      <c r="IY4" s="158"/>
      <c r="IZ4" s="151"/>
      <c r="JA4" s="133" t="s">
        <v>8</v>
      </c>
      <c r="JB4" s="133"/>
      <c r="JC4" s="150">
        <f>M4</f>
        <v>0</v>
      </c>
      <c r="JD4" s="151"/>
      <c r="JE4" s="133" t="s">
        <v>3</v>
      </c>
      <c r="JF4" s="133"/>
      <c r="JG4" s="133"/>
      <c r="JH4" s="133"/>
      <c r="JI4" s="134">
        <f>SUM(JI6:JK100)</f>
        <v>0</v>
      </c>
      <c r="JJ4" s="134"/>
      <c r="JK4" s="134"/>
      <c r="JL4" s="134">
        <f>SUM(JL6:JN100)</f>
        <v>0</v>
      </c>
      <c r="JM4" s="134"/>
      <c r="JN4" s="134"/>
      <c r="JP4" s="146" t="s">
        <v>7</v>
      </c>
      <c r="JQ4" s="147"/>
      <c r="JR4" s="147" t="s">
        <v>114</v>
      </c>
      <c r="JS4" s="147"/>
      <c r="JT4" s="147" t="str">
        <f>E4</f>
        <v>المورد</v>
      </c>
      <c r="JU4" s="147"/>
      <c r="JV4" s="147">
        <f>G4</f>
        <v>0</v>
      </c>
      <c r="JW4" s="147"/>
      <c r="JX4" s="147"/>
      <c r="JY4" s="147"/>
      <c r="JZ4" s="147" t="s">
        <v>8</v>
      </c>
      <c r="KA4" s="147"/>
      <c r="KB4" s="147">
        <f>M4</f>
        <v>0</v>
      </c>
      <c r="KC4" s="147"/>
      <c r="KD4" s="147" t="s">
        <v>3</v>
      </c>
      <c r="KE4" s="147"/>
      <c r="KF4" s="147"/>
      <c r="KG4" s="147"/>
      <c r="KH4" s="148">
        <f>SUM(KH6:KJ100)</f>
        <v>0</v>
      </c>
      <c r="KI4" s="148"/>
      <c r="KJ4" s="148"/>
      <c r="KK4" s="148">
        <f>SUM(KK6:KM100)</f>
        <v>0</v>
      </c>
      <c r="KL4" s="148"/>
      <c r="KM4" s="149"/>
    </row>
    <row r="5" spans="1:299" s="3" customFormat="1" ht="20.100000000000001" customHeight="1" x14ac:dyDescent="0.2">
      <c r="A5" s="107" t="s">
        <v>28</v>
      </c>
      <c r="B5" s="128"/>
      <c r="C5" s="128"/>
      <c r="D5" s="105" t="s">
        <v>29</v>
      </c>
      <c r="E5" s="106"/>
      <c r="F5" s="106"/>
      <c r="G5" s="106"/>
      <c r="H5" s="106"/>
      <c r="I5" s="106"/>
      <c r="J5" s="106"/>
      <c r="K5" s="105" t="s">
        <v>1</v>
      </c>
      <c r="L5" s="106"/>
      <c r="M5" s="105" t="s">
        <v>2</v>
      </c>
      <c r="N5" s="106"/>
      <c r="O5" s="107"/>
      <c r="P5" s="105" t="s">
        <v>30</v>
      </c>
      <c r="Q5" s="106"/>
      <c r="R5" s="107"/>
      <c r="S5" s="128" t="s">
        <v>6</v>
      </c>
      <c r="T5" s="128"/>
      <c r="U5" s="128"/>
      <c r="V5" s="128" t="s">
        <v>4</v>
      </c>
      <c r="W5" s="128"/>
      <c r="X5" s="105"/>
      <c r="Y5" s="2"/>
      <c r="Z5" s="129" t="s">
        <v>28</v>
      </c>
      <c r="AA5" s="130"/>
      <c r="AB5" s="130"/>
      <c r="AC5" s="131" t="s">
        <v>29</v>
      </c>
      <c r="AD5" s="159"/>
      <c r="AE5" s="159"/>
      <c r="AF5" s="159"/>
      <c r="AG5" s="159"/>
      <c r="AH5" s="159"/>
      <c r="AI5" s="159"/>
      <c r="AJ5" s="130" t="s">
        <v>1</v>
      </c>
      <c r="AK5" s="130"/>
      <c r="AL5" s="131" t="s">
        <v>2</v>
      </c>
      <c r="AM5" s="159"/>
      <c r="AN5" s="129"/>
      <c r="AO5" s="130" t="s">
        <v>30</v>
      </c>
      <c r="AP5" s="130"/>
      <c r="AQ5" s="130"/>
      <c r="AR5" s="130" t="s">
        <v>6</v>
      </c>
      <c r="AS5" s="130"/>
      <c r="AT5" s="130"/>
      <c r="AU5" s="130" t="s">
        <v>4</v>
      </c>
      <c r="AV5" s="130" t="s">
        <v>9</v>
      </c>
      <c r="AW5" s="131"/>
      <c r="AX5" s="2"/>
      <c r="AY5" s="132" t="s">
        <v>28</v>
      </c>
      <c r="AZ5" s="118"/>
      <c r="BA5" s="118"/>
      <c r="BB5" s="118" t="s">
        <v>29</v>
      </c>
      <c r="BC5" s="118"/>
      <c r="BD5" s="118"/>
      <c r="BE5" s="118"/>
      <c r="BF5" s="118"/>
      <c r="BG5" s="118"/>
      <c r="BH5" s="118"/>
      <c r="BI5" s="118" t="s">
        <v>1</v>
      </c>
      <c r="BJ5" s="118"/>
      <c r="BK5" s="118" t="s">
        <v>2</v>
      </c>
      <c r="BL5" s="118"/>
      <c r="BM5" s="118"/>
      <c r="BN5" s="118" t="s">
        <v>30</v>
      </c>
      <c r="BO5" s="118"/>
      <c r="BP5" s="118"/>
      <c r="BQ5" s="118" t="s">
        <v>6</v>
      </c>
      <c r="BR5" s="118"/>
      <c r="BS5" s="118"/>
      <c r="BT5" s="118" t="s">
        <v>4</v>
      </c>
      <c r="BU5" s="118"/>
      <c r="BV5" s="119"/>
      <c r="BW5" s="2"/>
      <c r="BX5" s="120" t="s">
        <v>28</v>
      </c>
      <c r="BY5" s="121"/>
      <c r="BZ5" s="121"/>
      <c r="CA5" s="122" t="s">
        <v>29</v>
      </c>
      <c r="CB5" s="157"/>
      <c r="CC5" s="157"/>
      <c r="CD5" s="157"/>
      <c r="CE5" s="157"/>
      <c r="CF5" s="157"/>
      <c r="CG5" s="157"/>
      <c r="CH5" s="121" t="s">
        <v>1</v>
      </c>
      <c r="CI5" s="121"/>
      <c r="CJ5" s="122" t="s">
        <v>2</v>
      </c>
      <c r="CK5" s="157"/>
      <c r="CL5" s="120"/>
      <c r="CM5" s="121" t="s">
        <v>30</v>
      </c>
      <c r="CN5" s="121"/>
      <c r="CO5" s="121"/>
      <c r="CP5" s="121" t="s">
        <v>6</v>
      </c>
      <c r="CQ5" s="121"/>
      <c r="CR5" s="121"/>
      <c r="CS5" s="121" t="s">
        <v>4</v>
      </c>
      <c r="CT5" s="121"/>
      <c r="CU5" s="122"/>
      <c r="CV5" s="2"/>
      <c r="CW5" s="123" t="s">
        <v>28</v>
      </c>
      <c r="CX5" s="124"/>
      <c r="CY5" s="124"/>
      <c r="CZ5" s="125" t="s">
        <v>29</v>
      </c>
      <c r="DA5" s="126"/>
      <c r="DB5" s="126"/>
      <c r="DC5" s="126"/>
      <c r="DD5" s="126"/>
      <c r="DE5" s="126"/>
      <c r="DF5" s="126"/>
      <c r="DG5" s="124" t="s">
        <v>1</v>
      </c>
      <c r="DH5" s="124"/>
      <c r="DI5" s="125" t="s">
        <v>2</v>
      </c>
      <c r="DJ5" s="126"/>
      <c r="DK5" s="123"/>
      <c r="DL5" s="124" t="s">
        <v>30</v>
      </c>
      <c r="DM5" s="124"/>
      <c r="DN5" s="124"/>
      <c r="DO5" s="124" t="s">
        <v>6</v>
      </c>
      <c r="DP5" s="124"/>
      <c r="DQ5" s="124"/>
      <c r="DR5" s="124" t="s">
        <v>4</v>
      </c>
      <c r="DS5" s="124"/>
      <c r="DT5" s="125"/>
      <c r="DU5" s="2"/>
      <c r="DV5" s="135" t="s">
        <v>28</v>
      </c>
      <c r="DW5" s="127"/>
      <c r="DX5" s="127"/>
      <c r="DY5" s="127" t="s">
        <v>29</v>
      </c>
      <c r="DZ5" s="127"/>
      <c r="EA5" s="127"/>
      <c r="EB5" s="127"/>
      <c r="EC5" s="127"/>
      <c r="ED5" s="127"/>
      <c r="EE5" s="127"/>
      <c r="EF5" s="127" t="s">
        <v>1</v>
      </c>
      <c r="EG5" s="127"/>
      <c r="EH5" s="127" t="s">
        <v>2</v>
      </c>
      <c r="EI5" s="127"/>
      <c r="EJ5" s="127"/>
      <c r="EK5" s="127" t="s">
        <v>30</v>
      </c>
      <c r="EL5" s="127"/>
      <c r="EM5" s="127"/>
      <c r="EN5" s="127" t="s">
        <v>6</v>
      </c>
      <c r="EO5" s="127"/>
      <c r="EP5" s="127"/>
      <c r="EQ5" s="127" t="s">
        <v>4</v>
      </c>
      <c r="ER5" s="127"/>
      <c r="ES5" s="136"/>
      <c r="ET5" s="2"/>
      <c r="EU5" s="107" t="s">
        <v>28</v>
      </c>
      <c r="EV5" s="128"/>
      <c r="EW5" s="128"/>
      <c r="EX5" s="105" t="s">
        <v>29</v>
      </c>
      <c r="EY5" s="106"/>
      <c r="EZ5" s="106"/>
      <c r="FA5" s="106"/>
      <c r="FB5" s="106"/>
      <c r="FC5" s="106"/>
      <c r="FD5" s="106"/>
      <c r="FE5" s="105" t="s">
        <v>1</v>
      </c>
      <c r="FF5" s="106"/>
      <c r="FG5" s="105" t="s">
        <v>2</v>
      </c>
      <c r="FH5" s="106"/>
      <c r="FI5" s="107"/>
      <c r="FJ5" s="105" t="s">
        <v>30</v>
      </c>
      <c r="FK5" s="106"/>
      <c r="FL5" s="107"/>
      <c r="FM5" s="128" t="s">
        <v>6</v>
      </c>
      <c r="FN5" s="128"/>
      <c r="FO5" s="128"/>
      <c r="FP5" s="128" t="s">
        <v>4</v>
      </c>
      <c r="FQ5" s="128"/>
      <c r="FR5" s="105"/>
      <c r="FS5" s="2"/>
      <c r="FT5" s="129" t="s">
        <v>28</v>
      </c>
      <c r="FU5" s="130"/>
      <c r="FV5" s="130"/>
      <c r="FW5" s="131" t="s">
        <v>29</v>
      </c>
      <c r="FX5" s="159"/>
      <c r="FY5" s="159"/>
      <c r="FZ5" s="159"/>
      <c r="GA5" s="159"/>
      <c r="GB5" s="159"/>
      <c r="GC5" s="159"/>
      <c r="GD5" s="130" t="s">
        <v>1</v>
      </c>
      <c r="GE5" s="130"/>
      <c r="GF5" s="131" t="s">
        <v>2</v>
      </c>
      <c r="GG5" s="159"/>
      <c r="GH5" s="129"/>
      <c r="GI5" s="130" t="s">
        <v>30</v>
      </c>
      <c r="GJ5" s="130"/>
      <c r="GK5" s="130"/>
      <c r="GL5" s="130" t="s">
        <v>6</v>
      </c>
      <c r="GM5" s="130"/>
      <c r="GN5" s="130"/>
      <c r="GO5" s="130" t="s">
        <v>4</v>
      </c>
      <c r="GP5" s="130" t="s">
        <v>9</v>
      </c>
      <c r="GQ5" s="131"/>
      <c r="GR5" s="2"/>
      <c r="GS5" s="132" t="s">
        <v>28</v>
      </c>
      <c r="GT5" s="118"/>
      <c r="GU5" s="118"/>
      <c r="GV5" s="118" t="s">
        <v>29</v>
      </c>
      <c r="GW5" s="118"/>
      <c r="GX5" s="118"/>
      <c r="GY5" s="118"/>
      <c r="GZ5" s="118"/>
      <c r="HA5" s="118"/>
      <c r="HB5" s="118"/>
      <c r="HC5" s="118" t="s">
        <v>1</v>
      </c>
      <c r="HD5" s="118"/>
      <c r="HE5" s="118" t="s">
        <v>2</v>
      </c>
      <c r="HF5" s="118" t="s">
        <v>2</v>
      </c>
      <c r="HG5" s="118"/>
      <c r="HH5" s="118" t="s">
        <v>30</v>
      </c>
      <c r="HI5" s="118"/>
      <c r="HJ5" s="118"/>
      <c r="HK5" s="118" t="s">
        <v>6</v>
      </c>
      <c r="HL5" s="118"/>
      <c r="HM5" s="118"/>
      <c r="HN5" s="118" t="s">
        <v>4</v>
      </c>
      <c r="HO5" s="118"/>
      <c r="HP5" s="119"/>
      <c r="HQ5" s="2"/>
      <c r="HR5" s="120" t="s">
        <v>28</v>
      </c>
      <c r="HS5" s="121"/>
      <c r="HT5" s="121"/>
      <c r="HU5" s="122" t="s">
        <v>29</v>
      </c>
      <c r="HV5" s="157"/>
      <c r="HW5" s="157"/>
      <c r="HX5" s="157"/>
      <c r="HY5" s="157"/>
      <c r="HZ5" s="157"/>
      <c r="IA5" s="157"/>
      <c r="IB5" s="121" t="s">
        <v>1</v>
      </c>
      <c r="IC5" s="121"/>
      <c r="ID5" s="122" t="s">
        <v>2</v>
      </c>
      <c r="IE5" s="157"/>
      <c r="IF5" s="120"/>
      <c r="IG5" s="121" t="s">
        <v>30</v>
      </c>
      <c r="IH5" s="121"/>
      <c r="II5" s="121"/>
      <c r="IJ5" s="121" t="s">
        <v>6</v>
      </c>
      <c r="IK5" s="121"/>
      <c r="IL5" s="121"/>
      <c r="IM5" s="121" t="s">
        <v>4</v>
      </c>
      <c r="IN5" s="121"/>
      <c r="IO5" s="122"/>
      <c r="IP5" s="2"/>
      <c r="IQ5" s="123" t="s">
        <v>28</v>
      </c>
      <c r="IR5" s="124"/>
      <c r="IS5" s="124"/>
      <c r="IT5" s="125" t="s">
        <v>29</v>
      </c>
      <c r="IU5" s="126"/>
      <c r="IV5" s="126"/>
      <c r="IW5" s="126"/>
      <c r="IX5" s="126"/>
      <c r="IY5" s="126"/>
      <c r="IZ5" s="126"/>
      <c r="JA5" s="124" t="s">
        <v>1</v>
      </c>
      <c r="JB5" s="124"/>
      <c r="JC5" s="125" t="s">
        <v>2</v>
      </c>
      <c r="JD5" s="126" t="s">
        <v>2</v>
      </c>
      <c r="JE5" s="123"/>
      <c r="JF5" s="124" t="s">
        <v>30</v>
      </c>
      <c r="JG5" s="124"/>
      <c r="JH5" s="124"/>
      <c r="JI5" s="124" t="s">
        <v>6</v>
      </c>
      <c r="JJ5" s="124"/>
      <c r="JK5" s="124"/>
      <c r="JL5" s="124" t="s">
        <v>4</v>
      </c>
      <c r="JM5" s="124"/>
      <c r="JN5" s="125"/>
      <c r="JP5" s="135" t="s">
        <v>28</v>
      </c>
      <c r="JQ5" s="127"/>
      <c r="JR5" s="127"/>
      <c r="JS5" s="127" t="s">
        <v>29</v>
      </c>
      <c r="JT5" s="127"/>
      <c r="JU5" s="127"/>
      <c r="JV5" s="127"/>
      <c r="JW5" s="127"/>
      <c r="JX5" s="127"/>
      <c r="JY5" s="127" t="s">
        <v>1</v>
      </c>
      <c r="JZ5" s="127" t="s">
        <v>1</v>
      </c>
      <c r="KA5" s="127"/>
      <c r="KB5" s="127" t="s">
        <v>2</v>
      </c>
      <c r="KC5" s="127"/>
      <c r="KD5" s="127"/>
      <c r="KE5" s="127" t="s">
        <v>30</v>
      </c>
      <c r="KF5" s="127"/>
      <c r="KG5" s="127"/>
      <c r="KH5" s="127" t="s">
        <v>6</v>
      </c>
      <c r="KI5" s="127"/>
      <c r="KJ5" s="127"/>
      <c r="KK5" s="127" t="s">
        <v>4</v>
      </c>
      <c r="KL5" s="127"/>
      <c r="KM5" s="136"/>
    </row>
    <row r="6" spans="1:299" s="4" customFormat="1" ht="20.100000000000001" customHeight="1" x14ac:dyDescent="0.2">
      <c r="A6" s="36"/>
      <c r="B6" s="36"/>
      <c r="C6" s="36"/>
      <c r="D6" s="37"/>
      <c r="E6" s="37"/>
      <c r="F6" s="37"/>
      <c r="G6" s="37"/>
      <c r="H6" s="37"/>
      <c r="I6" s="37"/>
      <c r="J6" s="37"/>
      <c r="K6" s="37">
        <f>SUMIF(purchases!K7,$M$4,purchases!E7)</f>
        <v>0</v>
      </c>
      <c r="L6" s="37"/>
      <c r="M6" s="37"/>
      <c r="N6" s="37"/>
      <c r="O6" s="37"/>
      <c r="P6" s="37"/>
      <c r="Q6" s="37"/>
      <c r="R6" s="37"/>
      <c r="S6" s="90"/>
      <c r="T6" s="90"/>
      <c r="U6" s="90"/>
      <c r="V6" s="90">
        <f>SUMIF(purchases!K7,$M$4,purchases!V7)</f>
        <v>0</v>
      </c>
      <c r="W6" s="90"/>
      <c r="X6" s="90"/>
      <c r="Z6" s="36"/>
      <c r="AA6" s="36"/>
      <c r="AB6" s="36"/>
      <c r="AC6" s="112"/>
      <c r="AD6" s="112"/>
      <c r="AE6" s="112"/>
      <c r="AF6" s="112"/>
      <c r="AG6" s="112"/>
      <c r="AH6" s="112"/>
      <c r="AI6" s="112"/>
      <c r="AJ6" s="112">
        <f>SUMIF(purchases!AJ7,$AL$4,purchases!AD7)</f>
        <v>0</v>
      </c>
      <c r="AK6" s="112"/>
      <c r="AL6" s="112"/>
      <c r="AM6" s="112"/>
      <c r="AN6" s="112"/>
      <c r="AO6" s="112"/>
      <c r="AP6" s="112"/>
      <c r="AQ6" s="112"/>
      <c r="AR6" s="116"/>
      <c r="AS6" s="116"/>
      <c r="AT6" s="116"/>
      <c r="AU6" s="116">
        <f>SUMIF(purchases!AJ7,$AL$4,purchases!AU7)</f>
        <v>0</v>
      </c>
      <c r="AV6" s="116"/>
      <c r="AW6" s="116"/>
      <c r="AY6" s="102"/>
      <c r="AZ6" s="102"/>
      <c r="BA6" s="102"/>
      <c r="BB6" s="113"/>
      <c r="BC6" s="113"/>
      <c r="BD6" s="113"/>
      <c r="BE6" s="113"/>
      <c r="BF6" s="113"/>
      <c r="BG6" s="113"/>
      <c r="BH6" s="113"/>
      <c r="BI6" s="113">
        <f>SUMIF(purchases!BI7,$BK$4,purchases!BC7)</f>
        <v>0</v>
      </c>
      <c r="BJ6" s="113"/>
      <c r="BK6" s="113"/>
      <c r="BL6" s="113"/>
      <c r="BM6" s="113"/>
      <c r="BN6" s="113"/>
      <c r="BO6" s="113"/>
      <c r="BP6" s="113"/>
      <c r="BQ6" s="104"/>
      <c r="BR6" s="104"/>
      <c r="BS6" s="104"/>
      <c r="BT6" s="104">
        <f>SUMIF(purchases!BI7,$BK$4,purchases!BT7)</f>
        <v>0</v>
      </c>
      <c r="BU6" s="104"/>
      <c r="BV6" s="104"/>
      <c r="BX6" s="117"/>
      <c r="BY6" s="117"/>
      <c r="BZ6" s="117"/>
      <c r="CA6" s="114"/>
      <c r="CB6" s="114"/>
      <c r="CC6" s="114"/>
      <c r="CD6" s="114"/>
      <c r="CE6" s="114"/>
      <c r="CF6" s="114"/>
      <c r="CG6" s="114"/>
      <c r="CH6" s="114">
        <f>SUMIF(purchases!CH7,$CJ$4,purchases!CB7)</f>
        <v>0</v>
      </c>
      <c r="CI6" s="114"/>
      <c r="CJ6" s="114"/>
      <c r="CK6" s="114"/>
      <c r="CL6" s="114"/>
      <c r="CM6" s="114"/>
      <c r="CN6" s="114"/>
      <c r="CO6" s="114"/>
      <c r="CP6" s="109"/>
      <c r="CQ6" s="109"/>
      <c r="CR6" s="109"/>
      <c r="CS6" s="109">
        <f>SUMIF(purchases!CH7,$CJ$4,purchases!CS7)</f>
        <v>0</v>
      </c>
      <c r="CT6" s="109"/>
      <c r="CU6" s="109"/>
      <c r="CW6" s="115"/>
      <c r="CX6" s="115"/>
      <c r="CY6" s="115"/>
      <c r="CZ6" s="111"/>
      <c r="DA6" s="111"/>
      <c r="DB6" s="111"/>
      <c r="DC6" s="111"/>
      <c r="DD6" s="111"/>
      <c r="DE6" s="111"/>
      <c r="DF6" s="111"/>
      <c r="DG6" s="111">
        <f>SUMIF(purchases!DG7,$DI$4,purchases!DA7)</f>
        <v>0</v>
      </c>
      <c r="DH6" s="111"/>
      <c r="DI6" s="111"/>
      <c r="DJ6" s="111"/>
      <c r="DK6" s="111"/>
      <c r="DL6" s="111"/>
      <c r="DM6" s="111"/>
      <c r="DN6" s="111"/>
      <c r="DO6" s="110"/>
      <c r="DP6" s="110"/>
      <c r="DQ6" s="110"/>
      <c r="DR6" s="110">
        <f>SUMIF(purchases!DG7,$DI$4,purchases!DR7)</f>
        <v>0</v>
      </c>
      <c r="DS6" s="110"/>
      <c r="DT6" s="110"/>
      <c r="DV6" s="102"/>
      <c r="DW6" s="102"/>
      <c r="DX6" s="102"/>
      <c r="DY6" s="103"/>
      <c r="DZ6" s="103"/>
      <c r="EA6" s="103"/>
      <c r="EB6" s="103"/>
      <c r="EC6" s="103"/>
      <c r="ED6" s="103"/>
      <c r="EE6" s="103"/>
      <c r="EF6" s="103">
        <f>SUMIF(purchases!EF7,$EH$4,purchases!DZ7)</f>
        <v>0</v>
      </c>
      <c r="EG6" s="103"/>
      <c r="EH6" s="103"/>
      <c r="EI6" s="103"/>
      <c r="EJ6" s="103"/>
      <c r="EK6" s="103"/>
      <c r="EL6" s="103"/>
      <c r="EM6" s="103"/>
      <c r="EN6" s="104"/>
      <c r="EO6" s="104"/>
      <c r="EP6" s="104"/>
      <c r="EQ6" s="104">
        <f>SUMIF(purchases!EF7,$EH$4,purchases!EQ7)</f>
        <v>0</v>
      </c>
      <c r="ER6" s="104"/>
      <c r="ES6" s="104"/>
      <c r="EU6" s="36"/>
      <c r="EV6" s="36"/>
      <c r="EW6" s="36"/>
      <c r="EX6" s="37"/>
      <c r="EY6" s="37"/>
      <c r="EZ6" s="37"/>
      <c r="FA6" s="37"/>
      <c r="FB6" s="37"/>
      <c r="FC6" s="37"/>
      <c r="FD6" s="37"/>
      <c r="FE6" s="37">
        <f>SUMIF(purchases!FE7,$FG$4,purchases!EY7)</f>
        <v>0</v>
      </c>
      <c r="FF6" s="37"/>
      <c r="FG6" s="37"/>
      <c r="FH6" s="37"/>
      <c r="FI6" s="37"/>
      <c r="FJ6" s="37"/>
      <c r="FK6" s="37"/>
      <c r="FL6" s="37"/>
      <c r="FM6" s="90"/>
      <c r="FN6" s="90"/>
      <c r="FO6" s="90"/>
      <c r="FP6" s="90">
        <f>SUMIF(purchases!FE7,$FG$4,purchases!FP7)</f>
        <v>0</v>
      </c>
      <c r="FQ6" s="90"/>
      <c r="FR6" s="90"/>
      <c r="FT6" s="36"/>
      <c r="FU6" s="36"/>
      <c r="FV6" s="36"/>
      <c r="FW6" s="112"/>
      <c r="FX6" s="112"/>
      <c r="FY6" s="112"/>
      <c r="FZ6" s="112"/>
      <c r="GA6" s="112"/>
      <c r="GB6" s="112"/>
      <c r="GC6" s="112"/>
      <c r="GD6" s="112">
        <f>SUMIF(purchases!GD7,$GF$4,purchases!FX7)</f>
        <v>0</v>
      </c>
      <c r="GE6" s="112"/>
      <c r="GF6" s="112"/>
      <c r="GG6" s="112"/>
      <c r="GH6" s="112"/>
      <c r="GI6" s="112"/>
      <c r="GJ6" s="112"/>
      <c r="GK6" s="112"/>
      <c r="GL6" s="116"/>
      <c r="GM6" s="116"/>
      <c r="GN6" s="116"/>
      <c r="GO6" s="116">
        <f>SUMIF(purchases!GD7,$GF$4,purchases!GO7)</f>
        <v>0</v>
      </c>
      <c r="GP6" s="116"/>
      <c r="GQ6" s="116"/>
      <c r="GS6" s="102"/>
      <c r="GT6" s="102"/>
      <c r="GU6" s="102"/>
      <c r="GV6" s="113"/>
      <c r="GW6" s="113"/>
      <c r="GX6" s="113"/>
      <c r="GY6" s="113"/>
      <c r="GZ6" s="113"/>
      <c r="HA6" s="113"/>
      <c r="HB6" s="113"/>
      <c r="HC6" s="113">
        <f>SUMIF(purchases!HC7,$HE$4,purchases!GW7)</f>
        <v>0</v>
      </c>
      <c r="HD6" s="113"/>
      <c r="HE6" s="113"/>
      <c r="HF6" s="113"/>
      <c r="HG6" s="113"/>
      <c r="HH6" s="113"/>
      <c r="HI6" s="113"/>
      <c r="HJ6" s="113"/>
      <c r="HK6" s="104"/>
      <c r="HL6" s="104"/>
      <c r="HM6" s="104"/>
      <c r="HN6" s="104">
        <f>SUMIF(purchases!HC7,$HE$4,purchases!HN7)</f>
        <v>0</v>
      </c>
      <c r="HO6" s="104"/>
      <c r="HP6" s="104"/>
      <c r="HR6" s="117"/>
      <c r="HS6" s="117"/>
      <c r="HT6" s="117"/>
      <c r="HU6" s="114"/>
      <c r="HV6" s="114"/>
      <c r="HW6" s="114"/>
      <c r="HX6" s="114"/>
      <c r="HY6" s="114"/>
      <c r="HZ6" s="114"/>
      <c r="IA6" s="114"/>
      <c r="IB6" s="114">
        <f>SUMIF(purchases!IB7,$ID$4,purchases!HV7)</f>
        <v>0</v>
      </c>
      <c r="IC6" s="114"/>
      <c r="ID6" s="114"/>
      <c r="IE6" s="114"/>
      <c r="IF6" s="114"/>
      <c r="IG6" s="114"/>
      <c r="IH6" s="114"/>
      <c r="II6" s="114"/>
      <c r="IJ6" s="109"/>
      <c r="IK6" s="109"/>
      <c r="IL6" s="109"/>
      <c r="IM6" s="109">
        <f>SUMIF(purchases!IB7,$ID$4,purchases!IM7)</f>
        <v>0</v>
      </c>
      <c r="IN6" s="109"/>
      <c r="IO6" s="109"/>
      <c r="IQ6" s="115"/>
      <c r="IR6" s="115"/>
      <c r="IS6" s="115"/>
      <c r="IT6" s="111"/>
      <c r="IU6" s="111"/>
      <c r="IV6" s="111"/>
      <c r="IW6" s="111"/>
      <c r="IX6" s="111"/>
      <c r="IY6" s="111"/>
      <c r="IZ6" s="111"/>
      <c r="JA6" s="111">
        <f>SUMIF(purchases!JA7,$JC$4,purchases!IU7)</f>
        <v>0</v>
      </c>
      <c r="JB6" s="111"/>
      <c r="JC6" s="111"/>
      <c r="JD6" s="111"/>
      <c r="JE6" s="111"/>
      <c r="JF6" s="111"/>
      <c r="JG6" s="111"/>
      <c r="JH6" s="111"/>
      <c r="JI6" s="110"/>
      <c r="JJ6" s="110"/>
      <c r="JK6" s="110"/>
      <c r="JL6" s="110">
        <f>SUMIF(purchases!JA7,$JC$4,purchases!JL7)</f>
        <v>0</v>
      </c>
      <c r="JM6" s="110"/>
      <c r="JN6" s="110"/>
      <c r="JP6" s="102"/>
      <c r="JQ6" s="102"/>
      <c r="JR6" s="102"/>
      <c r="JS6" s="103"/>
      <c r="JT6" s="103"/>
      <c r="JU6" s="103"/>
      <c r="JV6" s="103"/>
      <c r="JW6" s="103"/>
      <c r="JX6" s="103"/>
      <c r="JY6" s="103"/>
      <c r="JZ6" s="103">
        <f>SUMIF(purchases!JZ7,$KB$4,purchases!JT7)</f>
        <v>0</v>
      </c>
      <c r="KA6" s="103"/>
      <c r="KB6" s="103"/>
      <c r="KC6" s="103"/>
      <c r="KD6" s="103"/>
      <c r="KE6" s="103"/>
      <c r="KF6" s="103"/>
      <c r="KG6" s="103"/>
      <c r="KH6" s="104"/>
      <c r="KI6" s="104"/>
      <c r="KJ6" s="104"/>
      <c r="KK6" s="104">
        <f>SUMIF(purchases!JZ7,$KB$4,purchases!KK7)</f>
        <v>0</v>
      </c>
      <c r="KL6" s="104"/>
      <c r="KM6" s="104"/>
    </row>
    <row r="7" spans="1:299" s="4" customFormat="1" ht="20.100000000000001" customHeight="1" x14ac:dyDescent="0.2">
      <c r="A7" s="36"/>
      <c r="B7" s="36"/>
      <c r="C7" s="36"/>
      <c r="D7" s="37"/>
      <c r="E7" s="37"/>
      <c r="F7" s="37"/>
      <c r="G7" s="37"/>
      <c r="H7" s="37"/>
      <c r="I7" s="37"/>
      <c r="J7" s="37"/>
      <c r="K7" s="37">
        <f>SUMIF(purchases!K8,$M$4,purchases!E8)</f>
        <v>0</v>
      </c>
      <c r="L7" s="37"/>
      <c r="M7" s="37"/>
      <c r="N7" s="37"/>
      <c r="O7" s="37"/>
      <c r="P7" s="37"/>
      <c r="Q7" s="37"/>
      <c r="R7" s="37"/>
      <c r="S7" s="90"/>
      <c r="T7" s="90"/>
      <c r="U7" s="90"/>
      <c r="V7" s="90">
        <f>SUMIF(purchases!K8,$M$4,purchases!V8)</f>
        <v>0</v>
      </c>
      <c r="W7" s="90"/>
      <c r="X7" s="90"/>
      <c r="Z7" s="36"/>
      <c r="AA7" s="36"/>
      <c r="AB7" s="36"/>
      <c r="AC7" s="112"/>
      <c r="AD7" s="112"/>
      <c r="AE7" s="112"/>
      <c r="AF7" s="112"/>
      <c r="AG7" s="112"/>
      <c r="AH7" s="112"/>
      <c r="AI7" s="112"/>
      <c r="AJ7" s="112">
        <f>SUMIF(purchases!AJ8,$AL$4,purchases!AD8)</f>
        <v>0</v>
      </c>
      <c r="AK7" s="112"/>
      <c r="AL7" s="112"/>
      <c r="AM7" s="112"/>
      <c r="AN7" s="112"/>
      <c r="AO7" s="112"/>
      <c r="AP7" s="112"/>
      <c r="AQ7" s="112"/>
      <c r="AR7" s="116"/>
      <c r="AS7" s="116"/>
      <c r="AT7" s="116"/>
      <c r="AU7" s="116">
        <f>SUMIF(purchases!AJ8,$AL$4,purchases!AU8)</f>
        <v>0</v>
      </c>
      <c r="AV7" s="116"/>
      <c r="AW7" s="116"/>
      <c r="AY7" s="102"/>
      <c r="AZ7" s="102"/>
      <c r="BA7" s="102"/>
      <c r="BB7" s="113"/>
      <c r="BC7" s="113"/>
      <c r="BD7" s="113"/>
      <c r="BE7" s="113"/>
      <c r="BF7" s="113"/>
      <c r="BG7" s="113"/>
      <c r="BH7" s="113"/>
      <c r="BI7" s="113">
        <f>SUMIF(purchases!BI8,$BK$4,purchases!BC8)</f>
        <v>0</v>
      </c>
      <c r="BJ7" s="113"/>
      <c r="BK7" s="113"/>
      <c r="BL7" s="113"/>
      <c r="BM7" s="113"/>
      <c r="BN7" s="113"/>
      <c r="BO7" s="113"/>
      <c r="BP7" s="113"/>
      <c r="BQ7" s="104"/>
      <c r="BR7" s="104"/>
      <c r="BS7" s="104"/>
      <c r="BT7" s="104">
        <f>SUMIF(purchases!BI8,$BK$4,purchases!BT8)</f>
        <v>0</v>
      </c>
      <c r="BU7" s="104"/>
      <c r="BV7" s="104"/>
      <c r="BX7" s="117"/>
      <c r="BY7" s="117"/>
      <c r="BZ7" s="117"/>
      <c r="CA7" s="114"/>
      <c r="CB7" s="114"/>
      <c r="CC7" s="114"/>
      <c r="CD7" s="114"/>
      <c r="CE7" s="114"/>
      <c r="CF7" s="114"/>
      <c r="CG7" s="114"/>
      <c r="CH7" s="114">
        <f>SUMIF(purchases!CH8,$CJ$4,purchases!CB8)</f>
        <v>0</v>
      </c>
      <c r="CI7" s="114"/>
      <c r="CJ7" s="114"/>
      <c r="CK7" s="114"/>
      <c r="CL7" s="114"/>
      <c r="CM7" s="114"/>
      <c r="CN7" s="114"/>
      <c r="CO7" s="114"/>
      <c r="CP7" s="109"/>
      <c r="CQ7" s="109"/>
      <c r="CR7" s="109"/>
      <c r="CS7" s="109">
        <f>SUMIF(purchases!CH8,$CJ$4,purchases!CS8)</f>
        <v>0</v>
      </c>
      <c r="CT7" s="109"/>
      <c r="CU7" s="109"/>
      <c r="CW7" s="115"/>
      <c r="CX7" s="115"/>
      <c r="CY7" s="115"/>
      <c r="CZ7" s="111"/>
      <c r="DA7" s="111"/>
      <c r="DB7" s="111"/>
      <c r="DC7" s="111"/>
      <c r="DD7" s="111"/>
      <c r="DE7" s="111"/>
      <c r="DF7" s="111"/>
      <c r="DG7" s="111">
        <f>SUMIF(purchases!DG8,$DI$4,purchases!DA8)</f>
        <v>0</v>
      </c>
      <c r="DH7" s="111"/>
      <c r="DI7" s="111"/>
      <c r="DJ7" s="111"/>
      <c r="DK7" s="111"/>
      <c r="DL7" s="111"/>
      <c r="DM7" s="111"/>
      <c r="DN7" s="111"/>
      <c r="DO7" s="110"/>
      <c r="DP7" s="110"/>
      <c r="DQ7" s="110"/>
      <c r="DR7" s="110">
        <f>SUMIF(purchases!DG8,$DI$4,purchases!DR8)</f>
        <v>0</v>
      </c>
      <c r="DS7" s="110"/>
      <c r="DT7" s="110"/>
      <c r="DV7" s="102"/>
      <c r="DW7" s="102"/>
      <c r="DX7" s="102"/>
      <c r="DY7" s="103"/>
      <c r="DZ7" s="103"/>
      <c r="EA7" s="103"/>
      <c r="EB7" s="103"/>
      <c r="EC7" s="103"/>
      <c r="ED7" s="103"/>
      <c r="EE7" s="103"/>
      <c r="EF7" s="103">
        <f>SUMIF(purchases!EF8,$EH$4,purchases!DZ8)</f>
        <v>0</v>
      </c>
      <c r="EG7" s="103"/>
      <c r="EH7" s="103"/>
      <c r="EI7" s="103"/>
      <c r="EJ7" s="103"/>
      <c r="EK7" s="103"/>
      <c r="EL7" s="103"/>
      <c r="EM7" s="103"/>
      <c r="EN7" s="104"/>
      <c r="EO7" s="104"/>
      <c r="EP7" s="104"/>
      <c r="EQ7" s="104">
        <f>SUMIF(purchases!EF8,$EH$4,purchases!EQ8)</f>
        <v>0</v>
      </c>
      <c r="ER7" s="104"/>
      <c r="ES7" s="104"/>
      <c r="EU7" s="36"/>
      <c r="EV7" s="36"/>
      <c r="EW7" s="36"/>
      <c r="EX7" s="37"/>
      <c r="EY7" s="37"/>
      <c r="EZ7" s="37"/>
      <c r="FA7" s="37"/>
      <c r="FB7" s="37"/>
      <c r="FC7" s="37"/>
      <c r="FD7" s="37"/>
      <c r="FE7" s="37">
        <f>SUMIF(purchases!FE8,$FG$4,purchases!EY8)</f>
        <v>0</v>
      </c>
      <c r="FF7" s="37"/>
      <c r="FG7" s="37"/>
      <c r="FH7" s="37"/>
      <c r="FI7" s="37"/>
      <c r="FJ7" s="37"/>
      <c r="FK7" s="37"/>
      <c r="FL7" s="37"/>
      <c r="FM7" s="90"/>
      <c r="FN7" s="90"/>
      <c r="FO7" s="90"/>
      <c r="FP7" s="90">
        <f>SUMIF(purchases!FE8,$FG$4,purchases!FP8)</f>
        <v>0</v>
      </c>
      <c r="FQ7" s="90"/>
      <c r="FR7" s="90"/>
      <c r="FT7" s="36"/>
      <c r="FU7" s="36"/>
      <c r="FV7" s="36"/>
      <c r="FW7" s="112"/>
      <c r="FX7" s="112"/>
      <c r="FY7" s="112"/>
      <c r="FZ7" s="112"/>
      <c r="GA7" s="112"/>
      <c r="GB7" s="112"/>
      <c r="GC7" s="112"/>
      <c r="GD7" s="112">
        <f>SUMIF(purchases!GD8,$GF$4,purchases!FX8)</f>
        <v>0</v>
      </c>
      <c r="GE7" s="112"/>
      <c r="GF7" s="112"/>
      <c r="GG7" s="112"/>
      <c r="GH7" s="112"/>
      <c r="GI7" s="112"/>
      <c r="GJ7" s="112"/>
      <c r="GK7" s="112"/>
      <c r="GL7" s="116"/>
      <c r="GM7" s="116"/>
      <c r="GN7" s="116"/>
      <c r="GO7" s="116">
        <f>SUMIF(purchases!GD8,$GF$4,purchases!GO8)</f>
        <v>0</v>
      </c>
      <c r="GP7" s="116"/>
      <c r="GQ7" s="116"/>
      <c r="GS7" s="102"/>
      <c r="GT7" s="102"/>
      <c r="GU7" s="102"/>
      <c r="GV7" s="113"/>
      <c r="GW7" s="113"/>
      <c r="GX7" s="113"/>
      <c r="GY7" s="113"/>
      <c r="GZ7" s="113"/>
      <c r="HA7" s="113"/>
      <c r="HB7" s="113"/>
      <c r="HC7" s="113">
        <f>SUMIF(purchases!HC8,$HE$4,purchases!GW8)</f>
        <v>0</v>
      </c>
      <c r="HD7" s="113"/>
      <c r="HE7" s="113"/>
      <c r="HF7" s="113"/>
      <c r="HG7" s="113"/>
      <c r="HH7" s="113"/>
      <c r="HI7" s="113"/>
      <c r="HJ7" s="113"/>
      <c r="HK7" s="104"/>
      <c r="HL7" s="104"/>
      <c r="HM7" s="104"/>
      <c r="HN7" s="104">
        <f>SUMIF(purchases!HC8,$HE$4,purchases!HN8)</f>
        <v>0</v>
      </c>
      <c r="HO7" s="104"/>
      <c r="HP7" s="104"/>
      <c r="HR7" s="117"/>
      <c r="HS7" s="117"/>
      <c r="HT7" s="117"/>
      <c r="HU7" s="114"/>
      <c r="HV7" s="114"/>
      <c r="HW7" s="114"/>
      <c r="HX7" s="114"/>
      <c r="HY7" s="114"/>
      <c r="HZ7" s="114"/>
      <c r="IA7" s="114"/>
      <c r="IB7" s="114">
        <f>SUMIF(purchases!IB8,$ID$4,purchases!HV8)</f>
        <v>0</v>
      </c>
      <c r="IC7" s="114"/>
      <c r="ID7" s="114"/>
      <c r="IE7" s="114"/>
      <c r="IF7" s="114"/>
      <c r="IG7" s="114"/>
      <c r="IH7" s="114"/>
      <c r="II7" s="114"/>
      <c r="IJ7" s="109"/>
      <c r="IK7" s="109"/>
      <c r="IL7" s="109"/>
      <c r="IM7" s="109">
        <f>SUMIF(purchases!IB8,$ID$4,purchases!IM8)</f>
        <v>0</v>
      </c>
      <c r="IN7" s="109"/>
      <c r="IO7" s="109"/>
      <c r="IQ7" s="115"/>
      <c r="IR7" s="115"/>
      <c r="IS7" s="115"/>
      <c r="IT7" s="111"/>
      <c r="IU7" s="111"/>
      <c r="IV7" s="111"/>
      <c r="IW7" s="111"/>
      <c r="IX7" s="111"/>
      <c r="IY7" s="111"/>
      <c r="IZ7" s="111"/>
      <c r="JA7" s="111">
        <f>SUMIF(purchases!JA8,$JC$4,purchases!IU8)</f>
        <v>0</v>
      </c>
      <c r="JB7" s="111"/>
      <c r="JC7" s="111"/>
      <c r="JD7" s="111"/>
      <c r="JE7" s="111"/>
      <c r="JF7" s="111"/>
      <c r="JG7" s="111"/>
      <c r="JH7" s="111"/>
      <c r="JI7" s="110"/>
      <c r="JJ7" s="110"/>
      <c r="JK7" s="110"/>
      <c r="JL7" s="110">
        <f>SUMIF(purchases!JA8,$JC$4,purchases!JL8)</f>
        <v>0</v>
      </c>
      <c r="JM7" s="110"/>
      <c r="JN7" s="110"/>
      <c r="JP7" s="102"/>
      <c r="JQ7" s="102"/>
      <c r="JR7" s="102"/>
      <c r="JS7" s="103"/>
      <c r="JT7" s="103"/>
      <c r="JU7" s="103"/>
      <c r="JV7" s="103"/>
      <c r="JW7" s="103"/>
      <c r="JX7" s="103"/>
      <c r="JY7" s="103"/>
      <c r="JZ7" s="103">
        <f>SUMIF(purchases!JZ8,$KB$4,purchases!JT8)</f>
        <v>0</v>
      </c>
      <c r="KA7" s="103"/>
      <c r="KB7" s="103"/>
      <c r="KC7" s="103"/>
      <c r="KD7" s="103"/>
      <c r="KE7" s="103"/>
      <c r="KF7" s="103"/>
      <c r="KG7" s="103"/>
      <c r="KH7" s="104"/>
      <c r="KI7" s="104"/>
      <c r="KJ7" s="104"/>
      <c r="KK7" s="104">
        <f>SUMIF(purchases!JZ8,$KB$4,purchases!KK8)</f>
        <v>0</v>
      </c>
      <c r="KL7" s="104"/>
      <c r="KM7" s="104"/>
    </row>
    <row r="8" spans="1:299" s="4" customFormat="1" ht="20.100000000000001" customHeight="1" x14ac:dyDescent="0.2">
      <c r="A8" s="36"/>
      <c r="B8" s="36"/>
      <c r="C8" s="36"/>
      <c r="D8" s="37"/>
      <c r="E8" s="37"/>
      <c r="F8" s="37"/>
      <c r="G8" s="37"/>
      <c r="H8" s="37"/>
      <c r="I8" s="37"/>
      <c r="J8" s="37"/>
      <c r="K8" s="37">
        <f>SUMIF(purchases!K9,$M$4,purchases!E9)</f>
        <v>0</v>
      </c>
      <c r="L8" s="37"/>
      <c r="M8" s="37"/>
      <c r="N8" s="37"/>
      <c r="O8" s="37"/>
      <c r="P8" s="37"/>
      <c r="Q8" s="37"/>
      <c r="R8" s="37"/>
      <c r="S8" s="90"/>
      <c r="T8" s="90"/>
      <c r="U8" s="90"/>
      <c r="V8" s="90">
        <f>SUMIF(purchases!K9,$M$4,purchases!V9)</f>
        <v>0</v>
      </c>
      <c r="W8" s="90"/>
      <c r="X8" s="90"/>
      <c r="Z8" s="36"/>
      <c r="AA8" s="36"/>
      <c r="AB8" s="36"/>
      <c r="AC8" s="112"/>
      <c r="AD8" s="112"/>
      <c r="AE8" s="112"/>
      <c r="AF8" s="112"/>
      <c r="AG8" s="112"/>
      <c r="AH8" s="112"/>
      <c r="AI8" s="112"/>
      <c r="AJ8" s="112">
        <f>SUMIF(purchases!AJ9,$AL$4,purchases!AD9)</f>
        <v>0</v>
      </c>
      <c r="AK8" s="112"/>
      <c r="AL8" s="112"/>
      <c r="AM8" s="112"/>
      <c r="AN8" s="112"/>
      <c r="AO8" s="112"/>
      <c r="AP8" s="112"/>
      <c r="AQ8" s="112"/>
      <c r="AR8" s="116"/>
      <c r="AS8" s="116"/>
      <c r="AT8" s="116"/>
      <c r="AU8" s="116">
        <f>SUMIF(purchases!AJ9,$AL$4,purchases!AU9)</f>
        <v>0</v>
      </c>
      <c r="AV8" s="116"/>
      <c r="AW8" s="116"/>
      <c r="AY8" s="102"/>
      <c r="AZ8" s="102"/>
      <c r="BA8" s="102"/>
      <c r="BB8" s="113"/>
      <c r="BC8" s="113"/>
      <c r="BD8" s="113"/>
      <c r="BE8" s="113"/>
      <c r="BF8" s="113"/>
      <c r="BG8" s="113"/>
      <c r="BH8" s="113"/>
      <c r="BI8" s="113">
        <f>SUMIF(purchases!BI9,$BK$4,purchases!BC9)</f>
        <v>0</v>
      </c>
      <c r="BJ8" s="113"/>
      <c r="BK8" s="113"/>
      <c r="BL8" s="113"/>
      <c r="BM8" s="113"/>
      <c r="BN8" s="113"/>
      <c r="BO8" s="113"/>
      <c r="BP8" s="113"/>
      <c r="BQ8" s="104"/>
      <c r="BR8" s="104"/>
      <c r="BS8" s="104"/>
      <c r="BT8" s="104">
        <f>SUMIF(purchases!BI9,$BK$4,purchases!BT9)</f>
        <v>0</v>
      </c>
      <c r="BU8" s="104"/>
      <c r="BV8" s="104"/>
      <c r="BX8" s="117"/>
      <c r="BY8" s="117"/>
      <c r="BZ8" s="117"/>
      <c r="CA8" s="114"/>
      <c r="CB8" s="114"/>
      <c r="CC8" s="114"/>
      <c r="CD8" s="114"/>
      <c r="CE8" s="114"/>
      <c r="CF8" s="114"/>
      <c r="CG8" s="114"/>
      <c r="CH8" s="114">
        <f>SUMIF(purchases!CH9,$CJ$4,purchases!CB9)</f>
        <v>0</v>
      </c>
      <c r="CI8" s="114"/>
      <c r="CJ8" s="114"/>
      <c r="CK8" s="114"/>
      <c r="CL8" s="114"/>
      <c r="CM8" s="114"/>
      <c r="CN8" s="114"/>
      <c r="CO8" s="114"/>
      <c r="CP8" s="109"/>
      <c r="CQ8" s="109"/>
      <c r="CR8" s="109"/>
      <c r="CS8" s="109">
        <f>SUMIF(purchases!CH9,$CJ$4,purchases!CS9)</f>
        <v>0</v>
      </c>
      <c r="CT8" s="109"/>
      <c r="CU8" s="109"/>
      <c r="CW8" s="115"/>
      <c r="CX8" s="115"/>
      <c r="CY8" s="115"/>
      <c r="CZ8" s="111"/>
      <c r="DA8" s="111"/>
      <c r="DB8" s="111"/>
      <c r="DC8" s="111"/>
      <c r="DD8" s="111"/>
      <c r="DE8" s="111"/>
      <c r="DF8" s="111"/>
      <c r="DG8" s="111">
        <f>SUMIF(purchases!DG9,$DI$4,purchases!DA9)</f>
        <v>0</v>
      </c>
      <c r="DH8" s="111"/>
      <c r="DI8" s="111"/>
      <c r="DJ8" s="111"/>
      <c r="DK8" s="111"/>
      <c r="DL8" s="111"/>
      <c r="DM8" s="111"/>
      <c r="DN8" s="111"/>
      <c r="DO8" s="110"/>
      <c r="DP8" s="110"/>
      <c r="DQ8" s="110"/>
      <c r="DR8" s="110">
        <f>SUMIF(purchases!DG9,$DI$4,purchases!DR9)</f>
        <v>0</v>
      </c>
      <c r="DS8" s="110"/>
      <c r="DT8" s="110"/>
      <c r="DV8" s="102"/>
      <c r="DW8" s="102"/>
      <c r="DX8" s="102"/>
      <c r="DY8" s="103"/>
      <c r="DZ8" s="103"/>
      <c r="EA8" s="103"/>
      <c r="EB8" s="103"/>
      <c r="EC8" s="103"/>
      <c r="ED8" s="103"/>
      <c r="EE8" s="103"/>
      <c r="EF8" s="103">
        <f>SUMIF(purchases!EF9,$EH$4,purchases!DZ9)</f>
        <v>0</v>
      </c>
      <c r="EG8" s="103"/>
      <c r="EH8" s="103"/>
      <c r="EI8" s="103"/>
      <c r="EJ8" s="103"/>
      <c r="EK8" s="103"/>
      <c r="EL8" s="103"/>
      <c r="EM8" s="103"/>
      <c r="EN8" s="104"/>
      <c r="EO8" s="104"/>
      <c r="EP8" s="104"/>
      <c r="EQ8" s="104">
        <f>SUMIF(purchases!EF9,$EH$4,purchases!EQ9)</f>
        <v>0</v>
      </c>
      <c r="ER8" s="104"/>
      <c r="ES8" s="104"/>
      <c r="EU8" s="36"/>
      <c r="EV8" s="36"/>
      <c r="EW8" s="36"/>
      <c r="EX8" s="37"/>
      <c r="EY8" s="37"/>
      <c r="EZ8" s="37"/>
      <c r="FA8" s="37"/>
      <c r="FB8" s="37"/>
      <c r="FC8" s="37"/>
      <c r="FD8" s="37"/>
      <c r="FE8" s="37">
        <f>SUMIF(purchases!FE9,$FG$4,purchases!EY9)</f>
        <v>0</v>
      </c>
      <c r="FF8" s="37"/>
      <c r="FG8" s="37"/>
      <c r="FH8" s="37"/>
      <c r="FI8" s="37"/>
      <c r="FJ8" s="37"/>
      <c r="FK8" s="37"/>
      <c r="FL8" s="37"/>
      <c r="FM8" s="90"/>
      <c r="FN8" s="90"/>
      <c r="FO8" s="90"/>
      <c r="FP8" s="90">
        <f>SUMIF(purchases!FE9,$FG$4,purchases!FP9)</f>
        <v>0</v>
      </c>
      <c r="FQ8" s="90"/>
      <c r="FR8" s="90"/>
      <c r="FT8" s="36"/>
      <c r="FU8" s="36"/>
      <c r="FV8" s="36"/>
      <c r="FW8" s="112"/>
      <c r="FX8" s="112"/>
      <c r="FY8" s="112"/>
      <c r="FZ8" s="112"/>
      <c r="GA8" s="112"/>
      <c r="GB8" s="112"/>
      <c r="GC8" s="112"/>
      <c r="GD8" s="112">
        <f>SUMIF(purchases!GD9,$GF$4,purchases!FX9)</f>
        <v>0</v>
      </c>
      <c r="GE8" s="112"/>
      <c r="GF8" s="112"/>
      <c r="GG8" s="112"/>
      <c r="GH8" s="112"/>
      <c r="GI8" s="112"/>
      <c r="GJ8" s="112"/>
      <c r="GK8" s="112"/>
      <c r="GL8" s="116"/>
      <c r="GM8" s="116"/>
      <c r="GN8" s="116"/>
      <c r="GO8" s="116">
        <f>SUMIF(purchases!GD9,$GF$4,purchases!GO9)</f>
        <v>0</v>
      </c>
      <c r="GP8" s="116"/>
      <c r="GQ8" s="116"/>
      <c r="GS8" s="102"/>
      <c r="GT8" s="102"/>
      <c r="GU8" s="102"/>
      <c r="GV8" s="113"/>
      <c r="GW8" s="113"/>
      <c r="GX8" s="113"/>
      <c r="GY8" s="113"/>
      <c r="GZ8" s="113"/>
      <c r="HA8" s="113"/>
      <c r="HB8" s="113"/>
      <c r="HC8" s="113">
        <f>SUMIF(purchases!HC9,$HE$4,purchases!GW9)</f>
        <v>0</v>
      </c>
      <c r="HD8" s="113"/>
      <c r="HE8" s="113"/>
      <c r="HF8" s="113"/>
      <c r="HG8" s="113"/>
      <c r="HH8" s="113"/>
      <c r="HI8" s="113"/>
      <c r="HJ8" s="113"/>
      <c r="HK8" s="104"/>
      <c r="HL8" s="104"/>
      <c r="HM8" s="104"/>
      <c r="HN8" s="104">
        <f>SUMIF(purchases!HC9,$HE$4,purchases!HN9)</f>
        <v>0</v>
      </c>
      <c r="HO8" s="104"/>
      <c r="HP8" s="104"/>
      <c r="HR8" s="117"/>
      <c r="HS8" s="117"/>
      <c r="HT8" s="117"/>
      <c r="HU8" s="114"/>
      <c r="HV8" s="114"/>
      <c r="HW8" s="114"/>
      <c r="HX8" s="114"/>
      <c r="HY8" s="114"/>
      <c r="HZ8" s="114"/>
      <c r="IA8" s="114"/>
      <c r="IB8" s="114">
        <f>SUMIF(purchases!IB9,$ID$4,purchases!HV9)</f>
        <v>0</v>
      </c>
      <c r="IC8" s="114"/>
      <c r="ID8" s="114"/>
      <c r="IE8" s="114"/>
      <c r="IF8" s="114"/>
      <c r="IG8" s="114"/>
      <c r="IH8" s="114"/>
      <c r="II8" s="114"/>
      <c r="IJ8" s="109"/>
      <c r="IK8" s="109"/>
      <c r="IL8" s="109"/>
      <c r="IM8" s="109">
        <f>SUMIF(purchases!IB9,$ID$4,purchases!IM9)</f>
        <v>0</v>
      </c>
      <c r="IN8" s="109"/>
      <c r="IO8" s="109"/>
      <c r="IQ8" s="115"/>
      <c r="IR8" s="115"/>
      <c r="IS8" s="115"/>
      <c r="IT8" s="111"/>
      <c r="IU8" s="111"/>
      <c r="IV8" s="111"/>
      <c r="IW8" s="111"/>
      <c r="IX8" s="111"/>
      <c r="IY8" s="111"/>
      <c r="IZ8" s="111"/>
      <c r="JA8" s="111">
        <f>SUMIF(purchases!JA9,$JC$4,purchases!IU9)</f>
        <v>0</v>
      </c>
      <c r="JB8" s="111"/>
      <c r="JC8" s="111"/>
      <c r="JD8" s="111"/>
      <c r="JE8" s="111"/>
      <c r="JF8" s="111"/>
      <c r="JG8" s="111"/>
      <c r="JH8" s="111"/>
      <c r="JI8" s="110"/>
      <c r="JJ8" s="110"/>
      <c r="JK8" s="110"/>
      <c r="JL8" s="110">
        <f>SUMIF(purchases!JA9,$JC$4,purchases!JL9)</f>
        <v>0</v>
      </c>
      <c r="JM8" s="110"/>
      <c r="JN8" s="110"/>
      <c r="JP8" s="102"/>
      <c r="JQ8" s="102"/>
      <c r="JR8" s="102"/>
      <c r="JS8" s="103"/>
      <c r="JT8" s="103"/>
      <c r="JU8" s="103"/>
      <c r="JV8" s="103"/>
      <c r="JW8" s="103"/>
      <c r="JX8" s="103"/>
      <c r="JY8" s="103"/>
      <c r="JZ8" s="103">
        <f>SUMIF(purchases!JZ9,$KB$4,purchases!JT9)</f>
        <v>0</v>
      </c>
      <c r="KA8" s="103"/>
      <c r="KB8" s="103"/>
      <c r="KC8" s="103"/>
      <c r="KD8" s="103"/>
      <c r="KE8" s="103"/>
      <c r="KF8" s="103"/>
      <c r="KG8" s="103"/>
      <c r="KH8" s="104"/>
      <c r="KI8" s="104"/>
      <c r="KJ8" s="104"/>
      <c r="KK8" s="104">
        <f>SUMIF(purchases!JZ9,$KB$4,purchases!KK9)</f>
        <v>0</v>
      </c>
      <c r="KL8" s="104"/>
      <c r="KM8" s="104"/>
    </row>
    <row r="9" spans="1:299" s="4" customFormat="1" ht="20.100000000000001" customHeight="1" x14ac:dyDescent="0.2">
      <c r="A9" s="36"/>
      <c r="B9" s="36"/>
      <c r="C9" s="36"/>
      <c r="D9" s="37"/>
      <c r="E9" s="37"/>
      <c r="F9" s="37"/>
      <c r="G9" s="37"/>
      <c r="H9" s="37"/>
      <c r="I9" s="37"/>
      <c r="J9" s="37"/>
      <c r="K9" s="37">
        <f>SUMIF(purchases!K10,$M$4,purchases!E10)</f>
        <v>0</v>
      </c>
      <c r="L9" s="37"/>
      <c r="M9" s="37"/>
      <c r="N9" s="37"/>
      <c r="O9" s="37"/>
      <c r="P9" s="37"/>
      <c r="Q9" s="37"/>
      <c r="R9" s="37"/>
      <c r="S9" s="90"/>
      <c r="T9" s="90"/>
      <c r="U9" s="90"/>
      <c r="V9" s="90">
        <f>SUMIF(purchases!K10,$M$4,purchases!V10)</f>
        <v>0</v>
      </c>
      <c r="W9" s="90"/>
      <c r="X9" s="90"/>
      <c r="Z9" s="36"/>
      <c r="AA9" s="36"/>
      <c r="AB9" s="36"/>
      <c r="AC9" s="112"/>
      <c r="AD9" s="112"/>
      <c r="AE9" s="112"/>
      <c r="AF9" s="112"/>
      <c r="AG9" s="112"/>
      <c r="AH9" s="112"/>
      <c r="AI9" s="112"/>
      <c r="AJ9" s="112">
        <f>SUMIF(purchases!AJ10,$AL$4,purchases!AD10)</f>
        <v>0</v>
      </c>
      <c r="AK9" s="112"/>
      <c r="AL9" s="112"/>
      <c r="AM9" s="112"/>
      <c r="AN9" s="112"/>
      <c r="AO9" s="112"/>
      <c r="AP9" s="112"/>
      <c r="AQ9" s="112"/>
      <c r="AR9" s="116"/>
      <c r="AS9" s="116"/>
      <c r="AT9" s="116"/>
      <c r="AU9" s="116">
        <f>SUMIF(purchases!AJ10,$AL$4,purchases!AU10)</f>
        <v>0</v>
      </c>
      <c r="AV9" s="116"/>
      <c r="AW9" s="116"/>
      <c r="AY9" s="102"/>
      <c r="AZ9" s="102"/>
      <c r="BA9" s="102"/>
      <c r="BB9" s="113"/>
      <c r="BC9" s="113"/>
      <c r="BD9" s="113"/>
      <c r="BE9" s="113"/>
      <c r="BF9" s="113"/>
      <c r="BG9" s="113"/>
      <c r="BH9" s="113"/>
      <c r="BI9" s="113">
        <f>SUMIF(purchases!BI10,$BK$4,purchases!BC10)</f>
        <v>0</v>
      </c>
      <c r="BJ9" s="113"/>
      <c r="BK9" s="113"/>
      <c r="BL9" s="113"/>
      <c r="BM9" s="113"/>
      <c r="BN9" s="113"/>
      <c r="BO9" s="113"/>
      <c r="BP9" s="113"/>
      <c r="BQ9" s="104"/>
      <c r="BR9" s="104"/>
      <c r="BS9" s="104"/>
      <c r="BT9" s="104">
        <f>SUMIF(purchases!BI10,$BK$4,purchases!BT10)</f>
        <v>0</v>
      </c>
      <c r="BU9" s="104"/>
      <c r="BV9" s="104"/>
      <c r="BX9" s="117"/>
      <c r="BY9" s="117"/>
      <c r="BZ9" s="117"/>
      <c r="CA9" s="114"/>
      <c r="CB9" s="114"/>
      <c r="CC9" s="114"/>
      <c r="CD9" s="114"/>
      <c r="CE9" s="114"/>
      <c r="CF9" s="114"/>
      <c r="CG9" s="114"/>
      <c r="CH9" s="114">
        <f>SUMIF(purchases!CH10,$CJ$4,purchases!CB10)</f>
        <v>0</v>
      </c>
      <c r="CI9" s="114"/>
      <c r="CJ9" s="114"/>
      <c r="CK9" s="114"/>
      <c r="CL9" s="114"/>
      <c r="CM9" s="114"/>
      <c r="CN9" s="114"/>
      <c r="CO9" s="114"/>
      <c r="CP9" s="109"/>
      <c r="CQ9" s="109"/>
      <c r="CR9" s="109"/>
      <c r="CS9" s="109">
        <f>SUMIF(purchases!CH10,$CJ$4,purchases!CS10)</f>
        <v>0</v>
      </c>
      <c r="CT9" s="109"/>
      <c r="CU9" s="109"/>
      <c r="CW9" s="115"/>
      <c r="CX9" s="115"/>
      <c r="CY9" s="115"/>
      <c r="CZ9" s="111"/>
      <c r="DA9" s="111"/>
      <c r="DB9" s="111"/>
      <c r="DC9" s="111"/>
      <c r="DD9" s="111"/>
      <c r="DE9" s="111"/>
      <c r="DF9" s="111"/>
      <c r="DG9" s="111">
        <f>SUMIF(purchases!DG10,$DI$4,purchases!DA10)</f>
        <v>0</v>
      </c>
      <c r="DH9" s="111"/>
      <c r="DI9" s="111"/>
      <c r="DJ9" s="111"/>
      <c r="DK9" s="111"/>
      <c r="DL9" s="111"/>
      <c r="DM9" s="111"/>
      <c r="DN9" s="111"/>
      <c r="DO9" s="110"/>
      <c r="DP9" s="110"/>
      <c r="DQ9" s="110"/>
      <c r="DR9" s="110">
        <f>SUMIF(purchases!DG10,$DI$4,purchases!DR10)</f>
        <v>0</v>
      </c>
      <c r="DS9" s="110"/>
      <c r="DT9" s="110"/>
      <c r="DV9" s="102"/>
      <c r="DW9" s="102"/>
      <c r="DX9" s="102"/>
      <c r="DY9" s="103"/>
      <c r="DZ9" s="103"/>
      <c r="EA9" s="103"/>
      <c r="EB9" s="103"/>
      <c r="EC9" s="103"/>
      <c r="ED9" s="103"/>
      <c r="EE9" s="103"/>
      <c r="EF9" s="103">
        <f>SUMIF(purchases!EF10,$EH$4,purchases!DZ10)</f>
        <v>0</v>
      </c>
      <c r="EG9" s="103"/>
      <c r="EH9" s="103"/>
      <c r="EI9" s="103"/>
      <c r="EJ9" s="103"/>
      <c r="EK9" s="103"/>
      <c r="EL9" s="103"/>
      <c r="EM9" s="103"/>
      <c r="EN9" s="104"/>
      <c r="EO9" s="104"/>
      <c r="EP9" s="104"/>
      <c r="EQ9" s="104">
        <f>SUMIF(purchases!EF10,$EH$4,purchases!EQ10)</f>
        <v>0</v>
      </c>
      <c r="ER9" s="104"/>
      <c r="ES9" s="104"/>
      <c r="EU9" s="36"/>
      <c r="EV9" s="36"/>
      <c r="EW9" s="36"/>
      <c r="EX9" s="37"/>
      <c r="EY9" s="37"/>
      <c r="EZ9" s="37"/>
      <c r="FA9" s="37"/>
      <c r="FB9" s="37"/>
      <c r="FC9" s="37"/>
      <c r="FD9" s="37"/>
      <c r="FE9" s="37">
        <f>SUMIF(purchases!FE10,$FG$4,purchases!EY10)</f>
        <v>0</v>
      </c>
      <c r="FF9" s="37"/>
      <c r="FG9" s="37"/>
      <c r="FH9" s="37"/>
      <c r="FI9" s="37"/>
      <c r="FJ9" s="37"/>
      <c r="FK9" s="37"/>
      <c r="FL9" s="37"/>
      <c r="FM9" s="90"/>
      <c r="FN9" s="90"/>
      <c r="FO9" s="90"/>
      <c r="FP9" s="90">
        <f>SUMIF(purchases!FE10,$FG$4,purchases!FP10)</f>
        <v>0</v>
      </c>
      <c r="FQ9" s="90"/>
      <c r="FR9" s="90"/>
      <c r="FT9" s="36"/>
      <c r="FU9" s="36"/>
      <c r="FV9" s="36"/>
      <c r="FW9" s="112"/>
      <c r="FX9" s="112"/>
      <c r="FY9" s="112"/>
      <c r="FZ9" s="112"/>
      <c r="GA9" s="112"/>
      <c r="GB9" s="112"/>
      <c r="GC9" s="112"/>
      <c r="GD9" s="112">
        <f>SUMIF(purchases!GD10,$GF$4,purchases!FX10)</f>
        <v>0</v>
      </c>
      <c r="GE9" s="112"/>
      <c r="GF9" s="112"/>
      <c r="GG9" s="112"/>
      <c r="GH9" s="112"/>
      <c r="GI9" s="112"/>
      <c r="GJ9" s="112"/>
      <c r="GK9" s="112"/>
      <c r="GL9" s="116"/>
      <c r="GM9" s="116"/>
      <c r="GN9" s="116"/>
      <c r="GO9" s="116">
        <f>SUMIF(purchases!GD10,$GF$4,purchases!GO10)</f>
        <v>0</v>
      </c>
      <c r="GP9" s="116"/>
      <c r="GQ9" s="116"/>
      <c r="GS9" s="102"/>
      <c r="GT9" s="102"/>
      <c r="GU9" s="102"/>
      <c r="GV9" s="113"/>
      <c r="GW9" s="113"/>
      <c r="GX9" s="113"/>
      <c r="GY9" s="113"/>
      <c r="GZ9" s="113"/>
      <c r="HA9" s="113"/>
      <c r="HB9" s="113"/>
      <c r="HC9" s="113">
        <f>SUMIF(purchases!HC10,$HE$4,purchases!GW10)</f>
        <v>0</v>
      </c>
      <c r="HD9" s="113"/>
      <c r="HE9" s="113"/>
      <c r="HF9" s="113"/>
      <c r="HG9" s="113"/>
      <c r="HH9" s="113"/>
      <c r="HI9" s="113"/>
      <c r="HJ9" s="113"/>
      <c r="HK9" s="104"/>
      <c r="HL9" s="104"/>
      <c r="HM9" s="104"/>
      <c r="HN9" s="104">
        <f>SUMIF(purchases!HC10,$HE$4,purchases!HN10)</f>
        <v>0</v>
      </c>
      <c r="HO9" s="104"/>
      <c r="HP9" s="104"/>
      <c r="HR9" s="117"/>
      <c r="HS9" s="117"/>
      <c r="HT9" s="117"/>
      <c r="HU9" s="114"/>
      <c r="HV9" s="114"/>
      <c r="HW9" s="114"/>
      <c r="HX9" s="114"/>
      <c r="HY9" s="114"/>
      <c r="HZ9" s="114"/>
      <c r="IA9" s="114"/>
      <c r="IB9" s="114">
        <f>SUMIF(purchases!IB10,$ID$4,purchases!HV10)</f>
        <v>0</v>
      </c>
      <c r="IC9" s="114"/>
      <c r="ID9" s="114"/>
      <c r="IE9" s="114"/>
      <c r="IF9" s="114"/>
      <c r="IG9" s="114"/>
      <c r="IH9" s="114"/>
      <c r="II9" s="114"/>
      <c r="IJ9" s="109"/>
      <c r="IK9" s="109"/>
      <c r="IL9" s="109"/>
      <c r="IM9" s="109">
        <f>SUMIF(purchases!IB10,$ID$4,purchases!IM10)</f>
        <v>0</v>
      </c>
      <c r="IN9" s="109"/>
      <c r="IO9" s="109"/>
      <c r="IQ9" s="115"/>
      <c r="IR9" s="115"/>
      <c r="IS9" s="115"/>
      <c r="IT9" s="111"/>
      <c r="IU9" s="111"/>
      <c r="IV9" s="111"/>
      <c r="IW9" s="111"/>
      <c r="IX9" s="111"/>
      <c r="IY9" s="111"/>
      <c r="IZ9" s="111"/>
      <c r="JA9" s="111">
        <f>SUMIF(purchases!JA10,$JC$4,purchases!IU10)</f>
        <v>0</v>
      </c>
      <c r="JB9" s="111"/>
      <c r="JC9" s="111"/>
      <c r="JD9" s="111"/>
      <c r="JE9" s="111"/>
      <c r="JF9" s="111"/>
      <c r="JG9" s="111"/>
      <c r="JH9" s="111"/>
      <c r="JI9" s="110"/>
      <c r="JJ9" s="110"/>
      <c r="JK9" s="110"/>
      <c r="JL9" s="110">
        <f>SUMIF(purchases!JA10,$JC$4,purchases!JL10)</f>
        <v>0</v>
      </c>
      <c r="JM9" s="110"/>
      <c r="JN9" s="110"/>
      <c r="JP9" s="102"/>
      <c r="JQ9" s="102"/>
      <c r="JR9" s="102"/>
      <c r="JS9" s="103"/>
      <c r="JT9" s="103"/>
      <c r="JU9" s="103"/>
      <c r="JV9" s="103"/>
      <c r="JW9" s="103"/>
      <c r="JX9" s="103"/>
      <c r="JY9" s="103"/>
      <c r="JZ9" s="103">
        <f>SUMIF(purchases!JZ10,$KB$4,purchases!JT10)</f>
        <v>0</v>
      </c>
      <c r="KA9" s="103"/>
      <c r="KB9" s="103"/>
      <c r="KC9" s="103"/>
      <c r="KD9" s="103"/>
      <c r="KE9" s="103"/>
      <c r="KF9" s="103"/>
      <c r="KG9" s="103"/>
      <c r="KH9" s="104"/>
      <c r="KI9" s="104"/>
      <c r="KJ9" s="104"/>
      <c r="KK9" s="104">
        <f>SUMIF(purchases!JZ10,$KB$4,purchases!KK10)</f>
        <v>0</v>
      </c>
      <c r="KL9" s="104"/>
      <c r="KM9" s="104"/>
    </row>
    <row r="10" spans="1:299" s="4" customFormat="1" ht="20.100000000000001" customHeight="1" x14ac:dyDescent="0.2">
      <c r="A10" s="36"/>
      <c r="B10" s="36"/>
      <c r="C10" s="36"/>
      <c r="D10" s="37"/>
      <c r="E10" s="37"/>
      <c r="F10" s="37"/>
      <c r="G10" s="37"/>
      <c r="H10" s="37"/>
      <c r="I10" s="37"/>
      <c r="J10" s="37"/>
      <c r="K10" s="37">
        <f>SUMIF(purchases!K11,$M$4,purchases!E11)</f>
        <v>0</v>
      </c>
      <c r="L10" s="37"/>
      <c r="M10" s="37"/>
      <c r="N10" s="37"/>
      <c r="O10" s="37"/>
      <c r="P10" s="37"/>
      <c r="Q10" s="37"/>
      <c r="R10" s="37"/>
      <c r="S10" s="90"/>
      <c r="T10" s="90"/>
      <c r="U10" s="90"/>
      <c r="V10" s="90">
        <f>SUMIF(purchases!K11,$M$4,purchases!V11)</f>
        <v>0</v>
      </c>
      <c r="W10" s="90"/>
      <c r="X10" s="90"/>
      <c r="Z10" s="36"/>
      <c r="AA10" s="36"/>
      <c r="AB10" s="36"/>
      <c r="AC10" s="112"/>
      <c r="AD10" s="112"/>
      <c r="AE10" s="112"/>
      <c r="AF10" s="112"/>
      <c r="AG10" s="112"/>
      <c r="AH10" s="112"/>
      <c r="AI10" s="112"/>
      <c r="AJ10" s="112">
        <f>SUMIF(purchases!AJ11,$AL$4,purchases!AD11)</f>
        <v>0</v>
      </c>
      <c r="AK10" s="112"/>
      <c r="AL10" s="112"/>
      <c r="AM10" s="112"/>
      <c r="AN10" s="112"/>
      <c r="AO10" s="112"/>
      <c r="AP10" s="112"/>
      <c r="AQ10" s="112"/>
      <c r="AR10" s="116"/>
      <c r="AS10" s="116"/>
      <c r="AT10" s="116"/>
      <c r="AU10" s="116">
        <f>SUMIF(purchases!AJ11,$AL$4,purchases!AU11)</f>
        <v>0</v>
      </c>
      <c r="AV10" s="116"/>
      <c r="AW10" s="116"/>
      <c r="AY10" s="102"/>
      <c r="AZ10" s="102"/>
      <c r="BA10" s="102"/>
      <c r="BB10" s="113"/>
      <c r="BC10" s="113"/>
      <c r="BD10" s="113"/>
      <c r="BE10" s="113"/>
      <c r="BF10" s="113"/>
      <c r="BG10" s="113"/>
      <c r="BH10" s="113"/>
      <c r="BI10" s="113">
        <f>SUMIF(purchases!BI11,$BK$4,purchases!BC11)</f>
        <v>0</v>
      </c>
      <c r="BJ10" s="113"/>
      <c r="BK10" s="113"/>
      <c r="BL10" s="113"/>
      <c r="BM10" s="113"/>
      <c r="BN10" s="113"/>
      <c r="BO10" s="113"/>
      <c r="BP10" s="113"/>
      <c r="BQ10" s="104"/>
      <c r="BR10" s="104"/>
      <c r="BS10" s="104"/>
      <c r="BT10" s="104">
        <f>SUMIF(purchases!BI11,$BK$4,purchases!BT11)</f>
        <v>0</v>
      </c>
      <c r="BU10" s="104"/>
      <c r="BV10" s="104"/>
      <c r="BX10" s="117"/>
      <c r="BY10" s="117"/>
      <c r="BZ10" s="117"/>
      <c r="CA10" s="114"/>
      <c r="CB10" s="114"/>
      <c r="CC10" s="114"/>
      <c r="CD10" s="114"/>
      <c r="CE10" s="114"/>
      <c r="CF10" s="114"/>
      <c r="CG10" s="114"/>
      <c r="CH10" s="114">
        <f>SUMIF(purchases!CH11,$CJ$4,purchases!CB11)</f>
        <v>0</v>
      </c>
      <c r="CI10" s="114"/>
      <c r="CJ10" s="114"/>
      <c r="CK10" s="114"/>
      <c r="CL10" s="114"/>
      <c r="CM10" s="114"/>
      <c r="CN10" s="114"/>
      <c r="CO10" s="114"/>
      <c r="CP10" s="109"/>
      <c r="CQ10" s="109"/>
      <c r="CR10" s="109"/>
      <c r="CS10" s="109">
        <f>SUMIF(purchases!CH11,$CJ$4,purchases!CS11)</f>
        <v>0</v>
      </c>
      <c r="CT10" s="109"/>
      <c r="CU10" s="109"/>
      <c r="CW10" s="115"/>
      <c r="CX10" s="115"/>
      <c r="CY10" s="115"/>
      <c r="CZ10" s="111"/>
      <c r="DA10" s="111"/>
      <c r="DB10" s="111"/>
      <c r="DC10" s="111"/>
      <c r="DD10" s="111"/>
      <c r="DE10" s="111"/>
      <c r="DF10" s="111"/>
      <c r="DG10" s="111">
        <f>SUMIF(purchases!DG11,$DI$4,purchases!DA11)</f>
        <v>0</v>
      </c>
      <c r="DH10" s="111"/>
      <c r="DI10" s="111"/>
      <c r="DJ10" s="111"/>
      <c r="DK10" s="111"/>
      <c r="DL10" s="111"/>
      <c r="DM10" s="111"/>
      <c r="DN10" s="111"/>
      <c r="DO10" s="110"/>
      <c r="DP10" s="110"/>
      <c r="DQ10" s="110"/>
      <c r="DR10" s="110">
        <f>SUMIF(purchases!DG11,$DI$4,purchases!DR11)</f>
        <v>0</v>
      </c>
      <c r="DS10" s="110"/>
      <c r="DT10" s="110"/>
      <c r="DV10" s="102"/>
      <c r="DW10" s="102"/>
      <c r="DX10" s="102"/>
      <c r="DY10" s="103"/>
      <c r="DZ10" s="103"/>
      <c r="EA10" s="103"/>
      <c r="EB10" s="103"/>
      <c r="EC10" s="103"/>
      <c r="ED10" s="103"/>
      <c r="EE10" s="103"/>
      <c r="EF10" s="103">
        <f>SUMIF(purchases!EF11,$EH$4,purchases!DZ11)</f>
        <v>0</v>
      </c>
      <c r="EG10" s="103"/>
      <c r="EH10" s="103"/>
      <c r="EI10" s="103"/>
      <c r="EJ10" s="103"/>
      <c r="EK10" s="103"/>
      <c r="EL10" s="103"/>
      <c r="EM10" s="103"/>
      <c r="EN10" s="104"/>
      <c r="EO10" s="104"/>
      <c r="EP10" s="104"/>
      <c r="EQ10" s="104">
        <f>SUMIF(purchases!EF11,$EH$4,purchases!EQ11)</f>
        <v>0</v>
      </c>
      <c r="ER10" s="104"/>
      <c r="ES10" s="104"/>
      <c r="EU10" s="36"/>
      <c r="EV10" s="36"/>
      <c r="EW10" s="36"/>
      <c r="EX10" s="37"/>
      <c r="EY10" s="37"/>
      <c r="EZ10" s="37"/>
      <c r="FA10" s="37"/>
      <c r="FB10" s="37"/>
      <c r="FC10" s="37"/>
      <c r="FD10" s="37"/>
      <c r="FE10" s="37">
        <f>SUMIF(purchases!FE11,$FG$4,purchases!EY11)</f>
        <v>0</v>
      </c>
      <c r="FF10" s="37"/>
      <c r="FG10" s="37"/>
      <c r="FH10" s="37"/>
      <c r="FI10" s="37"/>
      <c r="FJ10" s="37"/>
      <c r="FK10" s="37"/>
      <c r="FL10" s="37"/>
      <c r="FM10" s="90"/>
      <c r="FN10" s="90"/>
      <c r="FO10" s="90"/>
      <c r="FP10" s="90">
        <f>SUMIF(purchases!FE11,$FG$4,purchases!FP11)</f>
        <v>0</v>
      </c>
      <c r="FQ10" s="90"/>
      <c r="FR10" s="90"/>
      <c r="FT10" s="36"/>
      <c r="FU10" s="36"/>
      <c r="FV10" s="36"/>
      <c r="FW10" s="112"/>
      <c r="FX10" s="112"/>
      <c r="FY10" s="112"/>
      <c r="FZ10" s="112"/>
      <c r="GA10" s="112"/>
      <c r="GB10" s="112"/>
      <c r="GC10" s="112"/>
      <c r="GD10" s="112">
        <f>SUMIF(purchases!GD11,$GF$4,purchases!FX11)</f>
        <v>0</v>
      </c>
      <c r="GE10" s="112"/>
      <c r="GF10" s="112"/>
      <c r="GG10" s="112"/>
      <c r="GH10" s="112"/>
      <c r="GI10" s="112"/>
      <c r="GJ10" s="112"/>
      <c r="GK10" s="112"/>
      <c r="GL10" s="116"/>
      <c r="GM10" s="116"/>
      <c r="GN10" s="116"/>
      <c r="GO10" s="116">
        <f>SUMIF(purchases!GD11,$GF$4,purchases!GO11)</f>
        <v>0</v>
      </c>
      <c r="GP10" s="116"/>
      <c r="GQ10" s="116"/>
      <c r="GS10" s="102"/>
      <c r="GT10" s="102"/>
      <c r="GU10" s="102"/>
      <c r="GV10" s="113"/>
      <c r="GW10" s="113"/>
      <c r="GX10" s="113"/>
      <c r="GY10" s="113"/>
      <c r="GZ10" s="113"/>
      <c r="HA10" s="113"/>
      <c r="HB10" s="113"/>
      <c r="HC10" s="113">
        <f>SUMIF(purchases!HC11,$HE$4,purchases!GW11)</f>
        <v>0</v>
      </c>
      <c r="HD10" s="113"/>
      <c r="HE10" s="113"/>
      <c r="HF10" s="113"/>
      <c r="HG10" s="113"/>
      <c r="HH10" s="113"/>
      <c r="HI10" s="113"/>
      <c r="HJ10" s="113"/>
      <c r="HK10" s="104"/>
      <c r="HL10" s="104"/>
      <c r="HM10" s="104"/>
      <c r="HN10" s="104">
        <f>SUMIF(purchases!HC11,$HE$4,purchases!HN11)</f>
        <v>0</v>
      </c>
      <c r="HO10" s="104"/>
      <c r="HP10" s="104"/>
      <c r="HR10" s="117"/>
      <c r="HS10" s="117"/>
      <c r="HT10" s="117"/>
      <c r="HU10" s="114"/>
      <c r="HV10" s="114"/>
      <c r="HW10" s="114"/>
      <c r="HX10" s="114"/>
      <c r="HY10" s="114"/>
      <c r="HZ10" s="114"/>
      <c r="IA10" s="114"/>
      <c r="IB10" s="114">
        <f>SUMIF(purchases!IB11,$ID$4,purchases!HV11)</f>
        <v>0</v>
      </c>
      <c r="IC10" s="114"/>
      <c r="ID10" s="114"/>
      <c r="IE10" s="114"/>
      <c r="IF10" s="114"/>
      <c r="IG10" s="114"/>
      <c r="IH10" s="114"/>
      <c r="II10" s="114"/>
      <c r="IJ10" s="109"/>
      <c r="IK10" s="109"/>
      <c r="IL10" s="109"/>
      <c r="IM10" s="109">
        <f>SUMIF(purchases!IB11,$ID$4,purchases!IM11)</f>
        <v>0</v>
      </c>
      <c r="IN10" s="109"/>
      <c r="IO10" s="109"/>
      <c r="IQ10" s="115"/>
      <c r="IR10" s="115"/>
      <c r="IS10" s="115"/>
      <c r="IT10" s="111"/>
      <c r="IU10" s="111"/>
      <c r="IV10" s="111"/>
      <c r="IW10" s="111"/>
      <c r="IX10" s="111"/>
      <c r="IY10" s="111"/>
      <c r="IZ10" s="111"/>
      <c r="JA10" s="111">
        <f>SUMIF(purchases!JA11,$JC$4,purchases!IU11)</f>
        <v>0</v>
      </c>
      <c r="JB10" s="111"/>
      <c r="JC10" s="111"/>
      <c r="JD10" s="111"/>
      <c r="JE10" s="111"/>
      <c r="JF10" s="111"/>
      <c r="JG10" s="111"/>
      <c r="JH10" s="111"/>
      <c r="JI10" s="110"/>
      <c r="JJ10" s="110"/>
      <c r="JK10" s="110"/>
      <c r="JL10" s="110">
        <f>SUMIF(purchases!JA11,$JC$4,purchases!JL11)</f>
        <v>0</v>
      </c>
      <c r="JM10" s="110"/>
      <c r="JN10" s="110"/>
      <c r="JP10" s="102"/>
      <c r="JQ10" s="102"/>
      <c r="JR10" s="102"/>
      <c r="JS10" s="103"/>
      <c r="JT10" s="103"/>
      <c r="JU10" s="103"/>
      <c r="JV10" s="103"/>
      <c r="JW10" s="103"/>
      <c r="JX10" s="103"/>
      <c r="JY10" s="103"/>
      <c r="JZ10" s="103">
        <f>SUMIF(purchases!JZ11,$KB$4,purchases!JT11)</f>
        <v>0</v>
      </c>
      <c r="KA10" s="103"/>
      <c r="KB10" s="103"/>
      <c r="KC10" s="103"/>
      <c r="KD10" s="103"/>
      <c r="KE10" s="103"/>
      <c r="KF10" s="103"/>
      <c r="KG10" s="103"/>
      <c r="KH10" s="104"/>
      <c r="KI10" s="104"/>
      <c r="KJ10" s="104"/>
      <c r="KK10" s="104">
        <f>SUMIF(purchases!JZ11,$KB$4,purchases!KK11)</f>
        <v>0</v>
      </c>
      <c r="KL10" s="104"/>
      <c r="KM10" s="104"/>
    </row>
    <row r="11" spans="1:299" s="4" customFormat="1" ht="20.100000000000001" customHeight="1" x14ac:dyDescent="0.2">
      <c r="A11" s="36"/>
      <c r="B11" s="36"/>
      <c r="C11" s="36"/>
      <c r="D11" s="37"/>
      <c r="E11" s="37"/>
      <c r="F11" s="37"/>
      <c r="G11" s="37"/>
      <c r="H11" s="37"/>
      <c r="I11" s="37"/>
      <c r="J11" s="37"/>
      <c r="K11" s="37">
        <f>SUMIF(purchases!K12,$M$4,purchases!E12)</f>
        <v>0</v>
      </c>
      <c r="L11" s="37"/>
      <c r="M11" s="37"/>
      <c r="N11" s="37"/>
      <c r="O11" s="37"/>
      <c r="P11" s="37"/>
      <c r="Q11" s="37"/>
      <c r="R11" s="37"/>
      <c r="S11" s="90"/>
      <c r="T11" s="90"/>
      <c r="U11" s="90"/>
      <c r="V11" s="90">
        <f>SUMIF(purchases!K12,$M$4,purchases!V12)</f>
        <v>0</v>
      </c>
      <c r="W11" s="90"/>
      <c r="X11" s="90"/>
      <c r="Z11" s="36"/>
      <c r="AA11" s="36"/>
      <c r="AB11" s="36"/>
      <c r="AC11" s="112"/>
      <c r="AD11" s="112"/>
      <c r="AE11" s="112"/>
      <c r="AF11" s="112"/>
      <c r="AG11" s="112"/>
      <c r="AH11" s="112"/>
      <c r="AI11" s="112"/>
      <c r="AJ11" s="112">
        <f>SUMIF(purchases!AJ12,$AL$4,purchases!AD12)</f>
        <v>0</v>
      </c>
      <c r="AK11" s="112"/>
      <c r="AL11" s="112"/>
      <c r="AM11" s="112"/>
      <c r="AN11" s="112"/>
      <c r="AO11" s="112"/>
      <c r="AP11" s="112"/>
      <c r="AQ11" s="112"/>
      <c r="AR11" s="116"/>
      <c r="AS11" s="116"/>
      <c r="AT11" s="116"/>
      <c r="AU11" s="116">
        <f>SUMIF(purchases!AJ12,$AL$4,purchases!AU12)</f>
        <v>0</v>
      </c>
      <c r="AV11" s="116"/>
      <c r="AW11" s="116"/>
      <c r="AY11" s="102"/>
      <c r="AZ11" s="102"/>
      <c r="BA11" s="102"/>
      <c r="BB11" s="113"/>
      <c r="BC11" s="113"/>
      <c r="BD11" s="113"/>
      <c r="BE11" s="113"/>
      <c r="BF11" s="113"/>
      <c r="BG11" s="113"/>
      <c r="BH11" s="113"/>
      <c r="BI11" s="113">
        <f>SUMIF(purchases!BI12,$BK$4,purchases!BC12)</f>
        <v>0</v>
      </c>
      <c r="BJ11" s="113"/>
      <c r="BK11" s="113"/>
      <c r="BL11" s="113"/>
      <c r="BM11" s="113"/>
      <c r="BN11" s="113"/>
      <c r="BO11" s="113"/>
      <c r="BP11" s="113"/>
      <c r="BQ11" s="104"/>
      <c r="BR11" s="104"/>
      <c r="BS11" s="104"/>
      <c r="BT11" s="104">
        <f>SUMIF(purchases!BI12,$BK$4,purchases!BT12)</f>
        <v>0</v>
      </c>
      <c r="BU11" s="104"/>
      <c r="BV11" s="104"/>
      <c r="BX11" s="117"/>
      <c r="BY11" s="117"/>
      <c r="BZ11" s="117"/>
      <c r="CA11" s="114"/>
      <c r="CB11" s="114"/>
      <c r="CC11" s="114"/>
      <c r="CD11" s="114"/>
      <c r="CE11" s="114"/>
      <c r="CF11" s="114"/>
      <c r="CG11" s="114"/>
      <c r="CH11" s="114">
        <f>SUMIF(purchases!CH12,$CJ$4,purchases!CB12)</f>
        <v>0</v>
      </c>
      <c r="CI11" s="114"/>
      <c r="CJ11" s="114"/>
      <c r="CK11" s="114"/>
      <c r="CL11" s="114"/>
      <c r="CM11" s="114"/>
      <c r="CN11" s="114"/>
      <c r="CO11" s="114"/>
      <c r="CP11" s="109"/>
      <c r="CQ11" s="109"/>
      <c r="CR11" s="109"/>
      <c r="CS11" s="109">
        <f>SUMIF(purchases!CH12,$CJ$4,purchases!CS12)</f>
        <v>0</v>
      </c>
      <c r="CT11" s="109"/>
      <c r="CU11" s="109"/>
      <c r="CW11" s="115"/>
      <c r="CX11" s="115"/>
      <c r="CY11" s="115"/>
      <c r="CZ11" s="111"/>
      <c r="DA11" s="111"/>
      <c r="DB11" s="111"/>
      <c r="DC11" s="111"/>
      <c r="DD11" s="111"/>
      <c r="DE11" s="111"/>
      <c r="DF11" s="111"/>
      <c r="DG11" s="111">
        <f>SUMIF(purchases!DG12,$DI$4,purchases!DA12)</f>
        <v>0</v>
      </c>
      <c r="DH11" s="111"/>
      <c r="DI11" s="111"/>
      <c r="DJ11" s="111"/>
      <c r="DK11" s="111"/>
      <c r="DL11" s="111"/>
      <c r="DM11" s="111"/>
      <c r="DN11" s="111"/>
      <c r="DO11" s="110"/>
      <c r="DP11" s="110"/>
      <c r="DQ11" s="110"/>
      <c r="DR11" s="110">
        <f>SUMIF(purchases!DG12,$DI$4,purchases!DR12)</f>
        <v>0</v>
      </c>
      <c r="DS11" s="110"/>
      <c r="DT11" s="110"/>
      <c r="DV11" s="102"/>
      <c r="DW11" s="102"/>
      <c r="DX11" s="102"/>
      <c r="DY11" s="103"/>
      <c r="DZ11" s="103"/>
      <c r="EA11" s="103"/>
      <c r="EB11" s="103"/>
      <c r="EC11" s="103"/>
      <c r="ED11" s="103"/>
      <c r="EE11" s="103"/>
      <c r="EF11" s="103">
        <f>SUMIF(purchases!EF12,$EH$4,purchases!DZ12)</f>
        <v>0</v>
      </c>
      <c r="EG11" s="103"/>
      <c r="EH11" s="103"/>
      <c r="EI11" s="103"/>
      <c r="EJ11" s="103"/>
      <c r="EK11" s="103"/>
      <c r="EL11" s="103"/>
      <c r="EM11" s="103"/>
      <c r="EN11" s="104"/>
      <c r="EO11" s="104"/>
      <c r="EP11" s="104"/>
      <c r="EQ11" s="104">
        <f>SUMIF(purchases!EF12,$EH$4,purchases!EQ12)</f>
        <v>0</v>
      </c>
      <c r="ER11" s="104"/>
      <c r="ES11" s="104"/>
      <c r="EU11" s="36"/>
      <c r="EV11" s="36"/>
      <c r="EW11" s="36"/>
      <c r="EX11" s="37"/>
      <c r="EY11" s="37"/>
      <c r="EZ11" s="37"/>
      <c r="FA11" s="37"/>
      <c r="FB11" s="37"/>
      <c r="FC11" s="37"/>
      <c r="FD11" s="37"/>
      <c r="FE11" s="37">
        <f>SUMIF(purchases!FE12,$FG$4,purchases!EY12)</f>
        <v>0</v>
      </c>
      <c r="FF11" s="37"/>
      <c r="FG11" s="37"/>
      <c r="FH11" s="37"/>
      <c r="FI11" s="37"/>
      <c r="FJ11" s="37"/>
      <c r="FK11" s="37"/>
      <c r="FL11" s="37"/>
      <c r="FM11" s="90"/>
      <c r="FN11" s="90"/>
      <c r="FO11" s="90"/>
      <c r="FP11" s="90">
        <f>SUMIF(purchases!FE12,$FG$4,purchases!FP12)</f>
        <v>0</v>
      </c>
      <c r="FQ11" s="90"/>
      <c r="FR11" s="90"/>
      <c r="FT11" s="36"/>
      <c r="FU11" s="36"/>
      <c r="FV11" s="36"/>
      <c r="FW11" s="112"/>
      <c r="FX11" s="112"/>
      <c r="FY11" s="112"/>
      <c r="FZ11" s="112"/>
      <c r="GA11" s="112"/>
      <c r="GB11" s="112"/>
      <c r="GC11" s="112"/>
      <c r="GD11" s="112">
        <f>SUMIF(purchases!GD12,$GF$4,purchases!FX12)</f>
        <v>0</v>
      </c>
      <c r="GE11" s="112"/>
      <c r="GF11" s="112"/>
      <c r="GG11" s="112"/>
      <c r="GH11" s="112"/>
      <c r="GI11" s="112"/>
      <c r="GJ11" s="112"/>
      <c r="GK11" s="112"/>
      <c r="GL11" s="116"/>
      <c r="GM11" s="116"/>
      <c r="GN11" s="116"/>
      <c r="GO11" s="116">
        <f>SUMIF(purchases!GD12,$GF$4,purchases!GO12)</f>
        <v>0</v>
      </c>
      <c r="GP11" s="116"/>
      <c r="GQ11" s="116"/>
      <c r="GS11" s="102"/>
      <c r="GT11" s="102"/>
      <c r="GU11" s="102"/>
      <c r="GV11" s="113"/>
      <c r="GW11" s="113"/>
      <c r="GX11" s="113"/>
      <c r="GY11" s="113"/>
      <c r="GZ11" s="113"/>
      <c r="HA11" s="113"/>
      <c r="HB11" s="113"/>
      <c r="HC11" s="113">
        <f>SUMIF(purchases!HC12,$HE$4,purchases!GW12)</f>
        <v>0</v>
      </c>
      <c r="HD11" s="113"/>
      <c r="HE11" s="113"/>
      <c r="HF11" s="113"/>
      <c r="HG11" s="113"/>
      <c r="HH11" s="113"/>
      <c r="HI11" s="113"/>
      <c r="HJ11" s="113"/>
      <c r="HK11" s="104"/>
      <c r="HL11" s="104"/>
      <c r="HM11" s="104"/>
      <c r="HN11" s="104">
        <f>SUMIF(purchases!HC12,$HE$4,purchases!HN12)</f>
        <v>0</v>
      </c>
      <c r="HO11" s="104"/>
      <c r="HP11" s="104"/>
      <c r="HR11" s="117"/>
      <c r="HS11" s="117"/>
      <c r="HT11" s="117"/>
      <c r="HU11" s="114"/>
      <c r="HV11" s="114"/>
      <c r="HW11" s="114"/>
      <c r="HX11" s="114"/>
      <c r="HY11" s="114"/>
      <c r="HZ11" s="114"/>
      <c r="IA11" s="114"/>
      <c r="IB11" s="114">
        <f>SUMIF(purchases!IB12,$ID$4,purchases!HV12)</f>
        <v>0</v>
      </c>
      <c r="IC11" s="114"/>
      <c r="ID11" s="114"/>
      <c r="IE11" s="114"/>
      <c r="IF11" s="114"/>
      <c r="IG11" s="114"/>
      <c r="IH11" s="114"/>
      <c r="II11" s="114"/>
      <c r="IJ11" s="109"/>
      <c r="IK11" s="109"/>
      <c r="IL11" s="109"/>
      <c r="IM11" s="109">
        <f>SUMIF(purchases!IB12,$ID$4,purchases!IM12)</f>
        <v>0</v>
      </c>
      <c r="IN11" s="109"/>
      <c r="IO11" s="109"/>
      <c r="IQ11" s="115"/>
      <c r="IR11" s="115"/>
      <c r="IS11" s="115"/>
      <c r="IT11" s="111"/>
      <c r="IU11" s="111"/>
      <c r="IV11" s="111"/>
      <c r="IW11" s="111"/>
      <c r="IX11" s="111"/>
      <c r="IY11" s="111"/>
      <c r="IZ11" s="111"/>
      <c r="JA11" s="111">
        <f>SUMIF(purchases!JA12,$JC$4,purchases!IU12)</f>
        <v>0</v>
      </c>
      <c r="JB11" s="111"/>
      <c r="JC11" s="111"/>
      <c r="JD11" s="111"/>
      <c r="JE11" s="111"/>
      <c r="JF11" s="111"/>
      <c r="JG11" s="111"/>
      <c r="JH11" s="111"/>
      <c r="JI11" s="110"/>
      <c r="JJ11" s="110"/>
      <c r="JK11" s="110"/>
      <c r="JL11" s="110">
        <f>SUMIF(purchases!JA12,$JC$4,purchases!JL12)</f>
        <v>0</v>
      </c>
      <c r="JM11" s="110"/>
      <c r="JN11" s="110"/>
      <c r="JP11" s="102"/>
      <c r="JQ11" s="102"/>
      <c r="JR11" s="102"/>
      <c r="JS11" s="103"/>
      <c r="JT11" s="103"/>
      <c r="JU11" s="103"/>
      <c r="JV11" s="103"/>
      <c r="JW11" s="103"/>
      <c r="JX11" s="103"/>
      <c r="JY11" s="103"/>
      <c r="JZ11" s="103">
        <f>SUMIF(purchases!JZ12,$KB$4,purchases!JT12)</f>
        <v>0</v>
      </c>
      <c r="KA11" s="103"/>
      <c r="KB11" s="103"/>
      <c r="KC11" s="103"/>
      <c r="KD11" s="103"/>
      <c r="KE11" s="103"/>
      <c r="KF11" s="103"/>
      <c r="KG11" s="103"/>
      <c r="KH11" s="104"/>
      <c r="KI11" s="104"/>
      <c r="KJ11" s="104"/>
      <c r="KK11" s="104">
        <f>SUMIF(purchases!JZ12,$KB$4,purchases!KK12)</f>
        <v>0</v>
      </c>
      <c r="KL11" s="104"/>
      <c r="KM11" s="104"/>
    </row>
    <row r="12" spans="1:299" s="4" customFormat="1" ht="20.100000000000001" customHeight="1" x14ac:dyDescent="0.2">
      <c r="A12" s="36"/>
      <c r="B12" s="36"/>
      <c r="C12" s="36"/>
      <c r="D12" s="37"/>
      <c r="E12" s="37"/>
      <c r="F12" s="37"/>
      <c r="G12" s="37"/>
      <c r="H12" s="37"/>
      <c r="I12" s="37"/>
      <c r="J12" s="37"/>
      <c r="K12" s="37">
        <f>SUMIF(purchases!K13,$M$4,purchases!E13)</f>
        <v>0</v>
      </c>
      <c r="L12" s="37"/>
      <c r="M12" s="37"/>
      <c r="N12" s="37"/>
      <c r="O12" s="37"/>
      <c r="P12" s="37"/>
      <c r="Q12" s="37"/>
      <c r="R12" s="37"/>
      <c r="S12" s="90"/>
      <c r="T12" s="90"/>
      <c r="U12" s="90"/>
      <c r="V12" s="90">
        <f>SUMIF(purchases!K13,$M$4,purchases!V13)</f>
        <v>0</v>
      </c>
      <c r="W12" s="90"/>
      <c r="X12" s="90"/>
      <c r="Z12" s="36"/>
      <c r="AA12" s="36"/>
      <c r="AB12" s="36"/>
      <c r="AC12" s="112"/>
      <c r="AD12" s="112"/>
      <c r="AE12" s="112"/>
      <c r="AF12" s="112"/>
      <c r="AG12" s="112"/>
      <c r="AH12" s="112"/>
      <c r="AI12" s="112"/>
      <c r="AJ12" s="112">
        <f>SUMIF(purchases!AJ13,$AL$4,purchases!AD13)</f>
        <v>0</v>
      </c>
      <c r="AK12" s="112"/>
      <c r="AL12" s="112"/>
      <c r="AM12" s="112"/>
      <c r="AN12" s="112"/>
      <c r="AO12" s="112"/>
      <c r="AP12" s="112"/>
      <c r="AQ12" s="112"/>
      <c r="AR12" s="116"/>
      <c r="AS12" s="116"/>
      <c r="AT12" s="116"/>
      <c r="AU12" s="116">
        <f>SUMIF(purchases!AJ13,$AL$4,purchases!AU13)</f>
        <v>0</v>
      </c>
      <c r="AV12" s="116"/>
      <c r="AW12" s="116"/>
      <c r="AY12" s="102"/>
      <c r="AZ12" s="102"/>
      <c r="BA12" s="102"/>
      <c r="BB12" s="113"/>
      <c r="BC12" s="113"/>
      <c r="BD12" s="113"/>
      <c r="BE12" s="113"/>
      <c r="BF12" s="113"/>
      <c r="BG12" s="113"/>
      <c r="BH12" s="113"/>
      <c r="BI12" s="113">
        <f>SUMIF(purchases!BI13,$BK$4,purchases!BC13)</f>
        <v>0</v>
      </c>
      <c r="BJ12" s="113"/>
      <c r="BK12" s="113"/>
      <c r="BL12" s="113"/>
      <c r="BM12" s="113"/>
      <c r="BN12" s="113"/>
      <c r="BO12" s="113"/>
      <c r="BP12" s="113"/>
      <c r="BQ12" s="104"/>
      <c r="BR12" s="104"/>
      <c r="BS12" s="104"/>
      <c r="BT12" s="104">
        <f>SUMIF(purchases!BI13,$BK$4,purchases!BT13)</f>
        <v>0</v>
      </c>
      <c r="BU12" s="104"/>
      <c r="BV12" s="104"/>
      <c r="BX12" s="117"/>
      <c r="BY12" s="117"/>
      <c r="BZ12" s="117"/>
      <c r="CA12" s="114"/>
      <c r="CB12" s="114"/>
      <c r="CC12" s="114"/>
      <c r="CD12" s="114"/>
      <c r="CE12" s="114"/>
      <c r="CF12" s="114"/>
      <c r="CG12" s="114"/>
      <c r="CH12" s="114">
        <f>SUMIF(purchases!CH13,$CJ$4,purchases!CB13)</f>
        <v>0</v>
      </c>
      <c r="CI12" s="114"/>
      <c r="CJ12" s="114"/>
      <c r="CK12" s="114"/>
      <c r="CL12" s="114"/>
      <c r="CM12" s="114"/>
      <c r="CN12" s="114"/>
      <c r="CO12" s="114"/>
      <c r="CP12" s="109"/>
      <c r="CQ12" s="109"/>
      <c r="CR12" s="109"/>
      <c r="CS12" s="109">
        <f>SUMIF(purchases!CH13,$CJ$4,purchases!CS13)</f>
        <v>0</v>
      </c>
      <c r="CT12" s="109"/>
      <c r="CU12" s="109"/>
      <c r="CW12" s="115"/>
      <c r="CX12" s="115"/>
      <c r="CY12" s="115"/>
      <c r="CZ12" s="111"/>
      <c r="DA12" s="111"/>
      <c r="DB12" s="111"/>
      <c r="DC12" s="111"/>
      <c r="DD12" s="111"/>
      <c r="DE12" s="111"/>
      <c r="DF12" s="111"/>
      <c r="DG12" s="111">
        <f>SUMIF(purchases!DG13,$DI$4,purchases!DA13)</f>
        <v>0</v>
      </c>
      <c r="DH12" s="111"/>
      <c r="DI12" s="111"/>
      <c r="DJ12" s="111"/>
      <c r="DK12" s="111"/>
      <c r="DL12" s="111"/>
      <c r="DM12" s="111"/>
      <c r="DN12" s="111"/>
      <c r="DO12" s="110"/>
      <c r="DP12" s="110"/>
      <c r="DQ12" s="110"/>
      <c r="DR12" s="110">
        <f>SUMIF(purchases!DG13,$DI$4,purchases!DR13)</f>
        <v>0</v>
      </c>
      <c r="DS12" s="110"/>
      <c r="DT12" s="110"/>
      <c r="DV12" s="102"/>
      <c r="DW12" s="102"/>
      <c r="DX12" s="102"/>
      <c r="DY12" s="103"/>
      <c r="DZ12" s="103"/>
      <c r="EA12" s="103"/>
      <c r="EB12" s="103"/>
      <c r="EC12" s="103"/>
      <c r="ED12" s="103"/>
      <c r="EE12" s="103"/>
      <c r="EF12" s="103">
        <f>SUMIF(purchases!EF13,$EH$4,purchases!DZ13)</f>
        <v>0</v>
      </c>
      <c r="EG12" s="103"/>
      <c r="EH12" s="103"/>
      <c r="EI12" s="103"/>
      <c r="EJ12" s="103"/>
      <c r="EK12" s="103"/>
      <c r="EL12" s="103"/>
      <c r="EM12" s="103"/>
      <c r="EN12" s="104"/>
      <c r="EO12" s="104"/>
      <c r="EP12" s="104"/>
      <c r="EQ12" s="104">
        <f>SUMIF(purchases!EF13,$EH$4,purchases!EQ13)</f>
        <v>0</v>
      </c>
      <c r="ER12" s="104"/>
      <c r="ES12" s="104"/>
      <c r="EU12" s="36"/>
      <c r="EV12" s="36"/>
      <c r="EW12" s="36"/>
      <c r="EX12" s="37"/>
      <c r="EY12" s="37"/>
      <c r="EZ12" s="37"/>
      <c r="FA12" s="37"/>
      <c r="FB12" s="37"/>
      <c r="FC12" s="37"/>
      <c r="FD12" s="37"/>
      <c r="FE12" s="37">
        <f>SUMIF(purchases!FE13,$FG$4,purchases!EY13)</f>
        <v>0</v>
      </c>
      <c r="FF12" s="37"/>
      <c r="FG12" s="37"/>
      <c r="FH12" s="37"/>
      <c r="FI12" s="37"/>
      <c r="FJ12" s="37"/>
      <c r="FK12" s="37"/>
      <c r="FL12" s="37"/>
      <c r="FM12" s="90"/>
      <c r="FN12" s="90"/>
      <c r="FO12" s="90"/>
      <c r="FP12" s="90">
        <f>SUMIF(purchases!FE13,$FG$4,purchases!FP13)</f>
        <v>0</v>
      </c>
      <c r="FQ12" s="90"/>
      <c r="FR12" s="90"/>
      <c r="FT12" s="36"/>
      <c r="FU12" s="36"/>
      <c r="FV12" s="36"/>
      <c r="FW12" s="112"/>
      <c r="FX12" s="112"/>
      <c r="FY12" s="112"/>
      <c r="FZ12" s="112"/>
      <c r="GA12" s="112"/>
      <c r="GB12" s="112"/>
      <c r="GC12" s="112"/>
      <c r="GD12" s="112">
        <f>SUMIF(purchases!GD13,$GF$4,purchases!FX13)</f>
        <v>0</v>
      </c>
      <c r="GE12" s="112"/>
      <c r="GF12" s="112"/>
      <c r="GG12" s="112"/>
      <c r="GH12" s="112"/>
      <c r="GI12" s="112"/>
      <c r="GJ12" s="112"/>
      <c r="GK12" s="112"/>
      <c r="GL12" s="116"/>
      <c r="GM12" s="116"/>
      <c r="GN12" s="116"/>
      <c r="GO12" s="116">
        <f>SUMIF(purchases!GD13,$GF$4,purchases!GO13)</f>
        <v>0</v>
      </c>
      <c r="GP12" s="116"/>
      <c r="GQ12" s="116"/>
      <c r="GS12" s="102"/>
      <c r="GT12" s="102"/>
      <c r="GU12" s="102"/>
      <c r="GV12" s="113"/>
      <c r="GW12" s="113"/>
      <c r="GX12" s="113"/>
      <c r="GY12" s="113"/>
      <c r="GZ12" s="113"/>
      <c r="HA12" s="113"/>
      <c r="HB12" s="113"/>
      <c r="HC12" s="113">
        <f>SUMIF(purchases!HC13,$HE$4,purchases!GW13)</f>
        <v>0</v>
      </c>
      <c r="HD12" s="113"/>
      <c r="HE12" s="113"/>
      <c r="HF12" s="113"/>
      <c r="HG12" s="113"/>
      <c r="HH12" s="113"/>
      <c r="HI12" s="113"/>
      <c r="HJ12" s="113"/>
      <c r="HK12" s="104"/>
      <c r="HL12" s="104"/>
      <c r="HM12" s="104"/>
      <c r="HN12" s="104">
        <f>SUMIF(purchases!HC13,$HE$4,purchases!HN13)</f>
        <v>0</v>
      </c>
      <c r="HO12" s="104"/>
      <c r="HP12" s="104"/>
      <c r="HR12" s="117"/>
      <c r="HS12" s="117"/>
      <c r="HT12" s="117"/>
      <c r="HU12" s="114"/>
      <c r="HV12" s="114"/>
      <c r="HW12" s="114"/>
      <c r="HX12" s="114"/>
      <c r="HY12" s="114"/>
      <c r="HZ12" s="114"/>
      <c r="IA12" s="114"/>
      <c r="IB12" s="114">
        <f>SUMIF(purchases!IB13,$ID$4,purchases!HV13)</f>
        <v>0</v>
      </c>
      <c r="IC12" s="114"/>
      <c r="ID12" s="114"/>
      <c r="IE12" s="114"/>
      <c r="IF12" s="114"/>
      <c r="IG12" s="114"/>
      <c r="IH12" s="114"/>
      <c r="II12" s="114"/>
      <c r="IJ12" s="109"/>
      <c r="IK12" s="109"/>
      <c r="IL12" s="109"/>
      <c r="IM12" s="109">
        <f>SUMIF(purchases!IB13,$ID$4,purchases!IM13)</f>
        <v>0</v>
      </c>
      <c r="IN12" s="109"/>
      <c r="IO12" s="109"/>
      <c r="IQ12" s="115"/>
      <c r="IR12" s="115"/>
      <c r="IS12" s="115"/>
      <c r="IT12" s="111"/>
      <c r="IU12" s="111"/>
      <c r="IV12" s="111"/>
      <c r="IW12" s="111"/>
      <c r="IX12" s="111"/>
      <c r="IY12" s="111"/>
      <c r="IZ12" s="111"/>
      <c r="JA12" s="111">
        <f>SUMIF(purchases!JA13,$JC$4,purchases!IU13)</f>
        <v>0</v>
      </c>
      <c r="JB12" s="111"/>
      <c r="JC12" s="111"/>
      <c r="JD12" s="111"/>
      <c r="JE12" s="111"/>
      <c r="JF12" s="111"/>
      <c r="JG12" s="111"/>
      <c r="JH12" s="111"/>
      <c r="JI12" s="110"/>
      <c r="JJ12" s="110"/>
      <c r="JK12" s="110"/>
      <c r="JL12" s="110">
        <f>SUMIF(purchases!JA13,$JC$4,purchases!JL13)</f>
        <v>0</v>
      </c>
      <c r="JM12" s="110"/>
      <c r="JN12" s="110"/>
      <c r="JP12" s="102"/>
      <c r="JQ12" s="102"/>
      <c r="JR12" s="102"/>
      <c r="JS12" s="103"/>
      <c r="JT12" s="103"/>
      <c r="JU12" s="103"/>
      <c r="JV12" s="103"/>
      <c r="JW12" s="103"/>
      <c r="JX12" s="103"/>
      <c r="JY12" s="103"/>
      <c r="JZ12" s="103">
        <f>SUMIF(purchases!JZ13,$KB$4,purchases!JT13)</f>
        <v>0</v>
      </c>
      <c r="KA12" s="103"/>
      <c r="KB12" s="103"/>
      <c r="KC12" s="103"/>
      <c r="KD12" s="103"/>
      <c r="KE12" s="103"/>
      <c r="KF12" s="103"/>
      <c r="KG12" s="103"/>
      <c r="KH12" s="104"/>
      <c r="KI12" s="104"/>
      <c r="KJ12" s="104"/>
      <c r="KK12" s="104">
        <f>SUMIF(purchases!JZ13,$KB$4,purchases!KK13)</f>
        <v>0</v>
      </c>
      <c r="KL12" s="104"/>
      <c r="KM12" s="104"/>
    </row>
    <row r="13" spans="1:299" s="4" customFormat="1" ht="20.100000000000001" customHeight="1" x14ac:dyDescent="0.2">
      <c r="A13" s="36"/>
      <c r="B13" s="36"/>
      <c r="C13" s="36"/>
      <c r="D13" s="37"/>
      <c r="E13" s="37"/>
      <c r="F13" s="37"/>
      <c r="G13" s="37"/>
      <c r="H13" s="37"/>
      <c r="I13" s="37"/>
      <c r="J13" s="37"/>
      <c r="K13" s="37">
        <f>SUMIF(purchases!K14,$M$4,purchases!E14)</f>
        <v>0</v>
      </c>
      <c r="L13" s="37"/>
      <c r="M13" s="37"/>
      <c r="N13" s="37"/>
      <c r="O13" s="37"/>
      <c r="P13" s="37"/>
      <c r="Q13" s="37"/>
      <c r="R13" s="37"/>
      <c r="S13" s="90"/>
      <c r="T13" s="90"/>
      <c r="U13" s="90"/>
      <c r="V13" s="90">
        <f>SUMIF(purchases!K14,$M$4,purchases!V14)</f>
        <v>0</v>
      </c>
      <c r="W13" s="90"/>
      <c r="X13" s="90"/>
      <c r="Z13" s="36"/>
      <c r="AA13" s="36"/>
      <c r="AB13" s="36"/>
      <c r="AC13" s="112"/>
      <c r="AD13" s="112"/>
      <c r="AE13" s="112"/>
      <c r="AF13" s="112"/>
      <c r="AG13" s="112"/>
      <c r="AH13" s="112"/>
      <c r="AI13" s="112"/>
      <c r="AJ13" s="112">
        <f>SUMIF(purchases!AJ14,$AL$4,purchases!AD14)</f>
        <v>0</v>
      </c>
      <c r="AK13" s="112"/>
      <c r="AL13" s="112"/>
      <c r="AM13" s="112"/>
      <c r="AN13" s="112"/>
      <c r="AO13" s="112"/>
      <c r="AP13" s="112"/>
      <c r="AQ13" s="112"/>
      <c r="AR13" s="116"/>
      <c r="AS13" s="116"/>
      <c r="AT13" s="116"/>
      <c r="AU13" s="116">
        <f>SUMIF(purchases!AJ14,$AL$4,purchases!AU14)</f>
        <v>0</v>
      </c>
      <c r="AV13" s="116"/>
      <c r="AW13" s="116"/>
      <c r="AY13" s="102"/>
      <c r="AZ13" s="102"/>
      <c r="BA13" s="102"/>
      <c r="BB13" s="113"/>
      <c r="BC13" s="113"/>
      <c r="BD13" s="113"/>
      <c r="BE13" s="113"/>
      <c r="BF13" s="113"/>
      <c r="BG13" s="113"/>
      <c r="BH13" s="113"/>
      <c r="BI13" s="113">
        <f>SUMIF(purchases!BI14,$BK$4,purchases!BC14)</f>
        <v>0</v>
      </c>
      <c r="BJ13" s="113"/>
      <c r="BK13" s="113"/>
      <c r="BL13" s="113"/>
      <c r="BM13" s="113"/>
      <c r="BN13" s="113"/>
      <c r="BO13" s="113"/>
      <c r="BP13" s="113"/>
      <c r="BQ13" s="104"/>
      <c r="BR13" s="104"/>
      <c r="BS13" s="104"/>
      <c r="BT13" s="104">
        <f>SUMIF(purchases!BI14,$BK$4,purchases!BT14)</f>
        <v>0</v>
      </c>
      <c r="BU13" s="104"/>
      <c r="BV13" s="104"/>
      <c r="BX13" s="117"/>
      <c r="BY13" s="117"/>
      <c r="BZ13" s="117"/>
      <c r="CA13" s="114"/>
      <c r="CB13" s="114"/>
      <c r="CC13" s="114"/>
      <c r="CD13" s="114"/>
      <c r="CE13" s="114"/>
      <c r="CF13" s="114"/>
      <c r="CG13" s="114"/>
      <c r="CH13" s="114">
        <f>SUMIF(purchases!CH14,$CJ$4,purchases!CB14)</f>
        <v>0</v>
      </c>
      <c r="CI13" s="114"/>
      <c r="CJ13" s="114"/>
      <c r="CK13" s="114"/>
      <c r="CL13" s="114"/>
      <c r="CM13" s="114"/>
      <c r="CN13" s="114"/>
      <c r="CO13" s="114"/>
      <c r="CP13" s="109"/>
      <c r="CQ13" s="109"/>
      <c r="CR13" s="109"/>
      <c r="CS13" s="109">
        <f>SUMIF(purchases!CH14,$CJ$4,purchases!CS14)</f>
        <v>0</v>
      </c>
      <c r="CT13" s="109"/>
      <c r="CU13" s="109"/>
      <c r="CW13" s="115"/>
      <c r="CX13" s="115"/>
      <c r="CY13" s="115"/>
      <c r="CZ13" s="111"/>
      <c r="DA13" s="111"/>
      <c r="DB13" s="111"/>
      <c r="DC13" s="111"/>
      <c r="DD13" s="111"/>
      <c r="DE13" s="111"/>
      <c r="DF13" s="111"/>
      <c r="DG13" s="111">
        <f>SUMIF(purchases!DG14,$DI$4,purchases!DA14)</f>
        <v>0</v>
      </c>
      <c r="DH13" s="111"/>
      <c r="DI13" s="111"/>
      <c r="DJ13" s="111"/>
      <c r="DK13" s="111"/>
      <c r="DL13" s="111"/>
      <c r="DM13" s="111"/>
      <c r="DN13" s="111"/>
      <c r="DO13" s="110"/>
      <c r="DP13" s="110"/>
      <c r="DQ13" s="110"/>
      <c r="DR13" s="110">
        <f>SUMIF(purchases!DG14,$DI$4,purchases!DR14)</f>
        <v>0</v>
      </c>
      <c r="DS13" s="110"/>
      <c r="DT13" s="110"/>
      <c r="DV13" s="102"/>
      <c r="DW13" s="102"/>
      <c r="DX13" s="102"/>
      <c r="DY13" s="103"/>
      <c r="DZ13" s="103"/>
      <c r="EA13" s="103"/>
      <c r="EB13" s="103"/>
      <c r="EC13" s="103"/>
      <c r="ED13" s="103"/>
      <c r="EE13" s="103"/>
      <c r="EF13" s="103">
        <f>SUMIF(purchases!EF14,$EH$4,purchases!DZ14)</f>
        <v>0</v>
      </c>
      <c r="EG13" s="103"/>
      <c r="EH13" s="103"/>
      <c r="EI13" s="103"/>
      <c r="EJ13" s="103"/>
      <c r="EK13" s="103"/>
      <c r="EL13" s="103"/>
      <c r="EM13" s="103"/>
      <c r="EN13" s="104"/>
      <c r="EO13" s="104"/>
      <c r="EP13" s="104"/>
      <c r="EQ13" s="104">
        <f>SUMIF(purchases!EF14,$EH$4,purchases!EQ14)</f>
        <v>0</v>
      </c>
      <c r="ER13" s="104"/>
      <c r="ES13" s="104"/>
      <c r="EU13" s="36"/>
      <c r="EV13" s="36"/>
      <c r="EW13" s="36"/>
      <c r="EX13" s="37"/>
      <c r="EY13" s="37"/>
      <c r="EZ13" s="37"/>
      <c r="FA13" s="37"/>
      <c r="FB13" s="37"/>
      <c r="FC13" s="37"/>
      <c r="FD13" s="37"/>
      <c r="FE13" s="37">
        <f>SUMIF(purchases!FE14,$FG$4,purchases!EY14)</f>
        <v>0</v>
      </c>
      <c r="FF13" s="37"/>
      <c r="FG13" s="37"/>
      <c r="FH13" s="37"/>
      <c r="FI13" s="37"/>
      <c r="FJ13" s="37"/>
      <c r="FK13" s="37"/>
      <c r="FL13" s="37"/>
      <c r="FM13" s="90"/>
      <c r="FN13" s="90"/>
      <c r="FO13" s="90"/>
      <c r="FP13" s="90">
        <f>SUMIF(purchases!FE14,$FG$4,purchases!FP14)</f>
        <v>0</v>
      </c>
      <c r="FQ13" s="90"/>
      <c r="FR13" s="90"/>
      <c r="FT13" s="36"/>
      <c r="FU13" s="36"/>
      <c r="FV13" s="36"/>
      <c r="FW13" s="112"/>
      <c r="FX13" s="112"/>
      <c r="FY13" s="112"/>
      <c r="FZ13" s="112"/>
      <c r="GA13" s="112"/>
      <c r="GB13" s="112"/>
      <c r="GC13" s="112"/>
      <c r="GD13" s="112">
        <f>SUMIF(purchases!GD14,$GF$4,purchases!FX14)</f>
        <v>0</v>
      </c>
      <c r="GE13" s="112"/>
      <c r="GF13" s="112"/>
      <c r="GG13" s="112"/>
      <c r="GH13" s="112"/>
      <c r="GI13" s="112"/>
      <c r="GJ13" s="112"/>
      <c r="GK13" s="112"/>
      <c r="GL13" s="116"/>
      <c r="GM13" s="116"/>
      <c r="GN13" s="116"/>
      <c r="GO13" s="116">
        <f>SUMIF(purchases!GD14,$GF$4,purchases!GO14)</f>
        <v>0</v>
      </c>
      <c r="GP13" s="116"/>
      <c r="GQ13" s="116"/>
      <c r="GS13" s="102"/>
      <c r="GT13" s="102"/>
      <c r="GU13" s="102"/>
      <c r="GV13" s="113"/>
      <c r="GW13" s="113"/>
      <c r="GX13" s="113"/>
      <c r="GY13" s="113"/>
      <c r="GZ13" s="113"/>
      <c r="HA13" s="113"/>
      <c r="HB13" s="113"/>
      <c r="HC13" s="113">
        <f>SUMIF(purchases!HC14,$HE$4,purchases!GW14)</f>
        <v>0</v>
      </c>
      <c r="HD13" s="113"/>
      <c r="HE13" s="113"/>
      <c r="HF13" s="113"/>
      <c r="HG13" s="113"/>
      <c r="HH13" s="113"/>
      <c r="HI13" s="113"/>
      <c r="HJ13" s="113"/>
      <c r="HK13" s="104"/>
      <c r="HL13" s="104"/>
      <c r="HM13" s="104"/>
      <c r="HN13" s="104">
        <f>SUMIF(purchases!HC14,$HE$4,purchases!HN14)</f>
        <v>0</v>
      </c>
      <c r="HO13" s="104"/>
      <c r="HP13" s="104"/>
      <c r="HR13" s="117"/>
      <c r="HS13" s="117"/>
      <c r="HT13" s="117"/>
      <c r="HU13" s="114"/>
      <c r="HV13" s="114"/>
      <c r="HW13" s="114"/>
      <c r="HX13" s="114"/>
      <c r="HY13" s="114"/>
      <c r="HZ13" s="114"/>
      <c r="IA13" s="114"/>
      <c r="IB13" s="114">
        <f>SUMIF(purchases!IB14,$ID$4,purchases!HV14)</f>
        <v>0</v>
      </c>
      <c r="IC13" s="114"/>
      <c r="ID13" s="114"/>
      <c r="IE13" s="114"/>
      <c r="IF13" s="114"/>
      <c r="IG13" s="114"/>
      <c r="IH13" s="114"/>
      <c r="II13" s="114"/>
      <c r="IJ13" s="109"/>
      <c r="IK13" s="109"/>
      <c r="IL13" s="109"/>
      <c r="IM13" s="109">
        <f>SUMIF(purchases!IB14,$ID$4,purchases!IM14)</f>
        <v>0</v>
      </c>
      <c r="IN13" s="109"/>
      <c r="IO13" s="109"/>
      <c r="IQ13" s="115"/>
      <c r="IR13" s="115"/>
      <c r="IS13" s="115"/>
      <c r="IT13" s="111"/>
      <c r="IU13" s="111"/>
      <c r="IV13" s="111"/>
      <c r="IW13" s="111"/>
      <c r="IX13" s="111"/>
      <c r="IY13" s="111"/>
      <c r="IZ13" s="111"/>
      <c r="JA13" s="111">
        <f>SUMIF(purchases!JA14,$JC$4,purchases!IU14)</f>
        <v>0</v>
      </c>
      <c r="JB13" s="111"/>
      <c r="JC13" s="111"/>
      <c r="JD13" s="111"/>
      <c r="JE13" s="111"/>
      <c r="JF13" s="111"/>
      <c r="JG13" s="111"/>
      <c r="JH13" s="111"/>
      <c r="JI13" s="110"/>
      <c r="JJ13" s="110"/>
      <c r="JK13" s="110"/>
      <c r="JL13" s="110">
        <f>SUMIF(purchases!JA14,$JC$4,purchases!JL14)</f>
        <v>0</v>
      </c>
      <c r="JM13" s="110"/>
      <c r="JN13" s="110"/>
      <c r="JP13" s="102"/>
      <c r="JQ13" s="102"/>
      <c r="JR13" s="102"/>
      <c r="JS13" s="103"/>
      <c r="JT13" s="103"/>
      <c r="JU13" s="103"/>
      <c r="JV13" s="103"/>
      <c r="JW13" s="103"/>
      <c r="JX13" s="103"/>
      <c r="JY13" s="103"/>
      <c r="JZ13" s="103">
        <f>SUMIF(purchases!JZ14,$KB$4,purchases!JT14)</f>
        <v>0</v>
      </c>
      <c r="KA13" s="103"/>
      <c r="KB13" s="103"/>
      <c r="KC13" s="103"/>
      <c r="KD13" s="103"/>
      <c r="KE13" s="103"/>
      <c r="KF13" s="103"/>
      <c r="KG13" s="103"/>
      <c r="KH13" s="104"/>
      <c r="KI13" s="104"/>
      <c r="KJ13" s="104"/>
      <c r="KK13" s="104">
        <f>SUMIF(purchases!JZ14,$KB$4,purchases!KK14)</f>
        <v>0</v>
      </c>
      <c r="KL13" s="104"/>
      <c r="KM13" s="104"/>
    </row>
    <row r="14" spans="1:299" s="4" customFormat="1" ht="20.100000000000001" customHeight="1" x14ac:dyDescent="0.2">
      <c r="A14" s="36"/>
      <c r="B14" s="36"/>
      <c r="C14" s="36"/>
      <c r="D14" s="37"/>
      <c r="E14" s="37"/>
      <c r="F14" s="37"/>
      <c r="G14" s="37"/>
      <c r="H14" s="37"/>
      <c r="I14" s="37"/>
      <c r="J14" s="37"/>
      <c r="K14" s="37">
        <f>SUMIF(purchases!K15,$M$4,purchases!E15)</f>
        <v>0</v>
      </c>
      <c r="L14" s="37"/>
      <c r="M14" s="37"/>
      <c r="N14" s="37"/>
      <c r="O14" s="37"/>
      <c r="P14" s="37"/>
      <c r="Q14" s="37"/>
      <c r="R14" s="37"/>
      <c r="S14" s="90"/>
      <c r="T14" s="90"/>
      <c r="U14" s="90"/>
      <c r="V14" s="90">
        <f>SUMIF(purchases!K15,$M$4,purchases!V15)</f>
        <v>0</v>
      </c>
      <c r="W14" s="90"/>
      <c r="X14" s="90"/>
      <c r="Z14" s="36"/>
      <c r="AA14" s="36"/>
      <c r="AB14" s="36"/>
      <c r="AC14" s="112"/>
      <c r="AD14" s="112"/>
      <c r="AE14" s="112"/>
      <c r="AF14" s="112"/>
      <c r="AG14" s="112"/>
      <c r="AH14" s="112"/>
      <c r="AI14" s="112"/>
      <c r="AJ14" s="112">
        <f>SUMIF(purchases!AJ15,$AL$4,purchases!AD15)</f>
        <v>0</v>
      </c>
      <c r="AK14" s="112"/>
      <c r="AL14" s="112"/>
      <c r="AM14" s="112"/>
      <c r="AN14" s="112"/>
      <c r="AO14" s="112"/>
      <c r="AP14" s="112"/>
      <c r="AQ14" s="112"/>
      <c r="AR14" s="116"/>
      <c r="AS14" s="116"/>
      <c r="AT14" s="116"/>
      <c r="AU14" s="116">
        <f>SUMIF(purchases!AJ15,$AL$4,purchases!AU15)</f>
        <v>0</v>
      </c>
      <c r="AV14" s="116"/>
      <c r="AW14" s="116"/>
      <c r="AY14" s="102"/>
      <c r="AZ14" s="102"/>
      <c r="BA14" s="102"/>
      <c r="BB14" s="113"/>
      <c r="BC14" s="113"/>
      <c r="BD14" s="113"/>
      <c r="BE14" s="113"/>
      <c r="BF14" s="113"/>
      <c r="BG14" s="113"/>
      <c r="BH14" s="113"/>
      <c r="BI14" s="113">
        <f>SUMIF(purchases!BI15,$BK$4,purchases!BC15)</f>
        <v>0</v>
      </c>
      <c r="BJ14" s="113"/>
      <c r="BK14" s="113"/>
      <c r="BL14" s="113"/>
      <c r="BM14" s="113"/>
      <c r="BN14" s="113"/>
      <c r="BO14" s="113"/>
      <c r="BP14" s="113"/>
      <c r="BQ14" s="104"/>
      <c r="BR14" s="104"/>
      <c r="BS14" s="104"/>
      <c r="BT14" s="104">
        <f>SUMIF(purchases!BI15,$BK$4,purchases!BT15)</f>
        <v>0</v>
      </c>
      <c r="BU14" s="104"/>
      <c r="BV14" s="104"/>
      <c r="BX14" s="117"/>
      <c r="BY14" s="117"/>
      <c r="BZ14" s="117"/>
      <c r="CA14" s="114"/>
      <c r="CB14" s="114"/>
      <c r="CC14" s="114"/>
      <c r="CD14" s="114"/>
      <c r="CE14" s="114"/>
      <c r="CF14" s="114"/>
      <c r="CG14" s="114"/>
      <c r="CH14" s="114">
        <f>SUMIF(purchases!CH15,$CJ$4,purchases!CB15)</f>
        <v>0</v>
      </c>
      <c r="CI14" s="114"/>
      <c r="CJ14" s="114"/>
      <c r="CK14" s="114"/>
      <c r="CL14" s="114"/>
      <c r="CM14" s="114"/>
      <c r="CN14" s="114"/>
      <c r="CO14" s="114"/>
      <c r="CP14" s="109"/>
      <c r="CQ14" s="109"/>
      <c r="CR14" s="109"/>
      <c r="CS14" s="109">
        <f>SUMIF(purchases!CH15,$CJ$4,purchases!CS15)</f>
        <v>0</v>
      </c>
      <c r="CT14" s="109"/>
      <c r="CU14" s="109"/>
      <c r="CW14" s="115"/>
      <c r="CX14" s="115"/>
      <c r="CY14" s="115"/>
      <c r="CZ14" s="111"/>
      <c r="DA14" s="111"/>
      <c r="DB14" s="111"/>
      <c r="DC14" s="111"/>
      <c r="DD14" s="111"/>
      <c r="DE14" s="111"/>
      <c r="DF14" s="111"/>
      <c r="DG14" s="111">
        <f>SUMIF(purchases!DG15,$DI$4,purchases!DA15)</f>
        <v>0</v>
      </c>
      <c r="DH14" s="111"/>
      <c r="DI14" s="111"/>
      <c r="DJ14" s="111"/>
      <c r="DK14" s="111"/>
      <c r="DL14" s="111"/>
      <c r="DM14" s="111"/>
      <c r="DN14" s="111"/>
      <c r="DO14" s="110"/>
      <c r="DP14" s="110"/>
      <c r="DQ14" s="110"/>
      <c r="DR14" s="110">
        <f>SUMIF(purchases!DG15,$DI$4,purchases!DR15)</f>
        <v>0</v>
      </c>
      <c r="DS14" s="110"/>
      <c r="DT14" s="110"/>
      <c r="DV14" s="102"/>
      <c r="DW14" s="102"/>
      <c r="DX14" s="102"/>
      <c r="DY14" s="103"/>
      <c r="DZ14" s="103"/>
      <c r="EA14" s="103"/>
      <c r="EB14" s="103"/>
      <c r="EC14" s="103"/>
      <c r="ED14" s="103"/>
      <c r="EE14" s="103"/>
      <c r="EF14" s="103">
        <f>SUMIF(purchases!EF15,$EH$4,purchases!DZ15)</f>
        <v>0</v>
      </c>
      <c r="EG14" s="103"/>
      <c r="EH14" s="103"/>
      <c r="EI14" s="103"/>
      <c r="EJ14" s="103"/>
      <c r="EK14" s="103"/>
      <c r="EL14" s="103"/>
      <c r="EM14" s="103"/>
      <c r="EN14" s="104"/>
      <c r="EO14" s="104"/>
      <c r="EP14" s="104"/>
      <c r="EQ14" s="104">
        <f>SUMIF(purchases!EF15,$EH$4,purchases!EQ15)</f>
        <v>0</v>
      </c>
      <c r="ER14" s="104"/>
      <c r="ES14" s="104"/>
      <c r="EU14" s="36"/>
      <c r="EV14" s="36"/>
      <c r="EW14" s="36"/>
      <c r="EX14" s="37"/>
      <c r="EY14" s="37"/>
      <c r="EZ14" s="37"/>
      <c r="FA14" s="37"/>
      <c r="FB14" s="37"/>
      <c r="FC14" s="37"/>
      <c r="FD14" s="37"/>
      <c r="FE14" s="37">
        <f>SUMIF(purchases!FE15,$FG$4,purchases!EY15)</f>
        <v>0</v>
      </c>
      <c r="FF14" s="37"/>
      <c r="FG14" s="37"/>
      <c r="FH14" s="37"/>
      <c r="FI14" s="37"/>
      <c r="FJ14" s="37"/>
      <c r="FK14" s="37"/>
      <c r="FL14" s="37"/>
      <c r="FM14" s="90"/>
      <c r="FN14" s="90"/>
      <c r="FO14" s="90"/>
      <c r="FP14" s="90">
        <f>SUMIF(purchases!FE15,$FG$4,purchases!FP15)</f>
        <v>0</v>
      </c>
      <c r="FQ14" s="90"/>
      <c r="FR14" s="90"/>
      <c r="FT14" s="36"/>
      <c r="FU14" s="36"/>
      <c r="FV14" s="36"/>
      <c r="FW14" s="112"/>
      <c r="FX14" s="112"/>
      <c r="FY14" s="112"/>
      <c r="FZ14" s="112"/>
      <c r="GA14" s="112"/>
      <c r="GB14" s="112"/>
      <c r="GC14" s="112"/>
      <c r="GD14" s="112">
        <f>SUMIF(purchases!GD15,$GF$4,purchases!FX15)</f>
        <v>0</v>
      </c>
      <c r="GE14" s="112"/>
      <c r="GF14" s="112"/>
      <c r="GG14" s="112"/>
      <c r="GH14" s="112"/>
      <c r="GI14" s="112"/>
      <c r="GJ14" s="112"/>
      <c r="GK14" s="112"/>
      <c r="GL14" s="116"/>
      <c r="GM14" s="116"/>
      <c r="GN14" s="116"/>
      <c r="GO14" s="116">
        <f>SUMIF(purchases!GD15,$GF$4,purchases!GO15)</f>
        <v>0</v>
      </c>
      <c r="GP14" s="116"/>
      <c r="GQ14" s="116"/>
      <c r="GS14" s="102"/>
      <c r="GT14" s="102"/>
      <c r="GU14" s="102"/>
      <c r="GV14" s="113"/>
      <c r="GW14" s="113"/>
      <c r="GX14" s="113"/>
      <c r="GY14" s="113"/>
      <c r="GZ14" s="113"/>
      <c r="HA14" s="113"/>
      <c r="HB14" s="113"/>
      <c r="HC14" s="113">
        <f>SUMIF(purchases!HC15,$HE$4,purchases!GW15)</f>
        <v>0</v>
      </c>
      <c r="HD14" s="113"/>
      <c r="HE14" s="113"/>
      <c r="HF14" s="113"/>
      <c r="HG14" s="113"/>
      <c r="HH14" s="113"/>
      <c r="HI14" s="113"/>
      <c r="HJ14" s="113"/>
      <c r="HK14" s="104"/>
      <c r="HL14" s="104"/>
      <c r="HM14" s="104"/>
      <c r="HN14" s="104">
        <f>SUMIF(purchases!HC15,$HE$4,purchases!HN15)</f>
        <v>0</v>
      </c>
      <c r="HO14" s="104"/>
      <c r="HP14" s="104"/>
      <c r="HR14" s="117"/>
      <c r="HS14" s="117"/>
      <c r="HT14" s="117"/>
      <c r="HU14" s="114"/>
      <c r="HV14" s="114"/>
      <c r="HW14" s="114"/>
      <c r="HX14" s="114"/>
      <c r="HY14" s="114"/>
      <c r="HZ14" s="114"/>
      <c r="IA14" s="114"/>
      <c r="IB14" s="114">
        <f>SUMIF(purchases!IB15,$ID$4,purchases!HV15)</f>
        <v>0</v>
      </c>
      <c r="IC14" s="114"/>
      <c r="ID14" s="114"/>
      <c r="IE14" s="114"/>
      <c r="IF14" s="114"/>
      <c r="IG14" s="114"/>
      <c r="IH14" s="114"/>
      <c r="II14" s="114"/>
      <c r="IJ14" s="109"/>
      <c r="IK14" s="109"/>
      <c r="IL14" s="109"/>
      <c r="IM14" s="109">
        <f>SUMIF(purchases!IB15,$ID$4,purchases!IM15)</f>
        <v>0</v>
      </c>
      <c r="IN14" s="109"/>
      <c r="IO14" s="109"/>
      <c r="IQ14" s="115"/>
      <c r="IR14" s="115"/>
      <c r="IS14" s="115"/>
      <c r="IT14" s="111"/>
      <c r="IU14" s="111"/>
      <c r="IV14" s="111"/>
      <c r="IW14" s="111"/>
      <c r="IX14" s="111"/>
      <c r="IY14" s="111"/>
      <c r="IZ14" s="111"/>
      <c r="JA14" s="111">
        <f>SUMIF(purchases!JA15,$JC$4,purchases!IU15)</f>
        <v>0</v>
      </c>
      <c r="JB14" s="111"/>
      <c r="JC14" s="111"/>
      <c r="JD14" s="111"/>
      <c r="JE14" s="111"/>
      <c r="JF14" s="111"/>
      <c r="JG14" s="111"/>
      <c r="JH14" s="111"/>
      <c r="JI14" s="110"/>
      <c r="JJ14" s="110"/>
      <c r="JK14" s="110"/>
      <c r="JL14" s="110">
        <f>SUMIF(purchases!JA15,$JC$4,purchases!JL15)</f>
        <v>0</v>
      </c>
      <c r="JM14" s="110"/>
      <c r="JN14" s="110"/>
      <c r="JP14" s="102"/>
      <c r="JQ14" s="102"/>
      <c r="JR14" s="102"/>
      <c r="JS14" s="103"/>
      <c r="JT14" s="103"/>
      <c r="JU14" s="103"/>
      <c r="JV14" s="103"/>
      <c r="JW14" s="103"/>
      <c r="JX14" s="103"/>
      <c r="JY14" s="103"/>
      <c r="JZ14" s="103">
        <f>SUMIF(purchases!JZ15,$KB$4,purchases!JT15)</f>
        <v>0</v>
      </c>
      <c r="KA14" s="103"/>
      <c r="KB14" s="103"/>
      <c r="KC14" s="103"/>
      <c r="KD14" s="103"/>
      <c r="KE14" s="103"/>
      <c r="KF14" s="103"/>
      <c r="KG14" s="103"/>
      <c r="KH14" s="104"/>
      <c r="KI14" s="104"/>
      <c r="KJ14" s="104"/>
      <c r="KK14" s="104">
        <f>SUMIF(purchases!JZ15,$KB$4,purchases!KK15)</f>
        <v>0</v>
      </c>
      <c r="KL14" s="104"/>
      <c r="KM14" s="104"/>
    </row>
    <row r="15" spans="1:299" s="4" customFormat="1" ht="20.100000000000001" customHeight="1" x14ac:dyDescent="0.2">
      <c r="A15" s="36"/>
      <c r="B15" s="36"/>
      <c r="C15" s="36"/>
      <c r="D15" s="37"/>
      <c r="E15" s="37"/>
      <c r="F15" s="37"/>
      <c r="G15" s="37"/>
      <c r="H15" s="37"/>
      <c r="I15" s="37"/>
      <c r="J15" s="37"/>
      <c r="K15" s="37">
        <f>SUMIF(purchases!K16,$M$4,purchases!E16)</f>
        <v>0</v>
      </c>
      <c r="L15" s="37"/>
      <c r="M15" s="37"/>
      <c r="N15" s="37"/>
      <c r="O15" s="37"/>
      <c r="P15" s="37"/>
      <c r="Q15" s="37"/>
      <c r="R15" s="37"/>
      <c r="S15" s="90"/>
      <c r="T15" s="90"/>
      <c r="U15" s="90"/>
      <c r="V15" s="90">
        <f>SUMIF(purchases!K16,$M$4,purchases!V16)</f>
        <v>0</v>
      </c>
      <c r="W15" s="90"/>
      <c r="X15" s="90"/>
      <c r="Z15" s="36"/>
      <c r="AA15" s="36"/>
      <c r="AB15" s="36"/>
      <c r="AC15" s="112"/>
      <c r="AD15" s="112"/>
      <c r="AE15" s="112"/>
      <c r="AF15" s="112"/>
      <c r="AG15" s="112"/>
      <c r="AH15" s="112"/>
      <c r="AI15" s="112"/>
      <c r="AJ15" s="112">
        <f>SUMIF(purchases!AJ16,$AL$4,purchases!AD16)</f>
        <v>0</v>
      </c>
      <c r="AK15" s="112"/>
      <c r="AL15" s="112"/>
      <c r="AM15" s="112"/>
      <c r="AN15" s="112"/>
      <c r="AO15" s="112"/>
      <c r="AP15" s="112"/>
      <c r="AQ15" s="112"/>
      <c r="AR15" s="116"/>
      <c r="AS15" s="116"/>
      <c r="AT15" s="116"/>
      <c r="AU15" s="116">
        <f>SUMIF(purchases!AJ16,$AL$4,purchases!AU16)</f>
        <v>0</v>
      </c>
      <c r="AV15" s="116"/>
      <c r="AW15" s="116"/>
      <c r="AY15" s="102"/>
      <c r="AZ15" s="102"/>
      <c r="BA15" s="102"/>
      <c r="BB15" s="113"/>
      <c r="BC15" s="113"/>
      <c r="BD15" s="113"/>
      <c r="BE15" s="113"/>
      <c r="BF15" s="113"/>
      <c r="BG15" s="113"/>
      <c r="BH15" s="113"/>
      <c r="BI15" s="113">
        <f>SUMIF(purchases!BI16,$BK$4,purchases!BC16)</f>
        <v>0</v>
      </c>
      <c r="BJ15" s="113"/>
      <c r="BK15" s="113"/>
      <c r="BL15" s="113"/>
      <c r="BM15" s="113"/>
      <c r="BN15" s="113"/>
      <c r="BO15" s="113"/>
      <c r="BP15" s="113"/>
      <c r="BQ15" s="104"/>
      <c r="BR15" s="104"/>
      <c r="BS15" s="104"/>
      <c r="BT15" s="104">
        <f>SUMIF(purchases!BI16,$BK$4,purchases!BT16)</f>
        <v>0</v>
      </c>
      <c r="BU15" s="104"/>
      <c r="BV15" s="104"/>
      <c r="BX15" s="117"/>
      <c r="BY15" s="117"/>
      <c r="BZ15" s="117"/>
      <c r="CA15" s="114"/>
      <c r="CB15" s="114"/>
      <c r="CC15" s="114"/>
      <c r="CD15" s="114"/>
      <c r="CE15" s="114"/>
      <c r="CF15" s="114"/>
      <c r="CG15" s="114"/>
      <c r="CH15" s="114">
        <f>SUMIF(purchases!CH16,$CJ$4,purchases!CB16)</f>
        <v>0</v>
      </c>
      <c r="CI15" s="114"/>
      <c r="CJ15" s="114"/>
      <c r="CK15" s="114"/>
      <c r="CL15" s="114"/>
      <c r="CM15" s="114"/>
      <c r="CN15" s="114"/>
      <c r="CO15" s="114"/>
      <c r="CP15" s="109"/>
      <c r="CQ15" s="109"/>
      <c r="CR15" s="109"/>
      <c r="CS15" s="109">
        <f>SUMIF(purchases!CH16,$CJ$4,purchases!CS16)</f>
        <v>0</v>
      </c>
      <c r="CT15" s="109"/>
      <c r="CU15" s="109"/>
      <c r="CW15" s="115"/>
      <c r="CX15" s="115"/>
      <c r="CY15" s="115"/>
      <c r="CZ15" s="111"/>
      <c r="DA15" s="111"/>
      <c r="DB15" s="111"/>
      <c r="DC15" s="111"/>
      <c r="DD15" s="111"/>
      <c r="DE15" s="111"/>
      <c r="DF15" s="111"/>
      <c r="DG15" s="111">
        <f>SUMIF(purchases!DG16,$DI$4,purchases!DA16)</f>
        <v>0</v>
      </c>
      <c r="DH15" s="111"/>
      <c r="DI15" s="111"/>
      <c r="DJ15" s="111"/>
      <c r="DK15" s="111"/>
      <c r="DL15" s="111"/>
      <c r="DM15" s="111"/>
      <c r="DN15" s="111"/>
      <c r="DO15" s="110"/>
      <c r="DP15" s="110"/>
      <c r="DQ15" s="110"/>
      <c r="DR15" s="110">
        <f>SUMIF(purchases!DG16,$DI$4,purchases!DR16)</f>
        <v>0</v>
      </c>
      <c r="DS15" s="110"/>
      <c r="DT15" s="110"/>
      <c r="DV15" s="102"/>
      <c r="DW15" s="102"/>
      <c r="DX15" s="102"/>
      <c r="DY15" s="103"/>
      <c r="DZ15" s="103"/>
      <c r="EA15" s="103"/>
      <c r="EB15" s="103"/>
      <c r="EC15" s="103"/>
      <c r="ED15" s="103"/>
      <c r="EE15" s="103"/>
      <c r="EF15" s="103">
        <f>SUMIF(purchases!EF16,$EH$4,purchases!DZ16)</f>
        <v>0</v>
      </c>
      <c r="EG15" s="103"/>
      <c r="EH15" s="103"/>
      <c r="EI15" s="103"/>
      <c r="EJ15" s="103"/>
      <c r="EK15" s="103"/>
      <c r="EL15" s="103"/>
      <c r="EM15" s="103"/>
      <c r="EN15" s="104"/>
      <c r="EO15" s="104"/>
      <c r="EP15" s="104"/>
      <c r="EQ15" s="104">
        <f>SUMIF(purchases!EF16,$EH$4,purchases!EQ16)</f>
        <v>0</v>
      </c>
      <c r="ER15" s="104"/>
      <c r="ES15" s="104"/>
      <c r="EU15" s="36"/>
      <c r="EV15" s="36"/>
      <c r="EW15" s="36"/>
      <c r="EX15" s="37"/>
      <c r="EY15" s="37"/>
      <c r="EZ15" s="37"/>
      <c r="FA15" s="37"/>
      <c r="FB15" s="37"/>
      <c r="FC15" s="37"/>
      <c r="FD15" s="37"/>
      <c r="FE15" s="37">
        <f>SUMIF(purchases!FE16,$FG$4,purchases!EY16)</f>
        <v>0</v>
      </c>
      <c r="FF15" s="37"/>
      <c r="FG15" s="37"/>
      <c r="FH15" s="37"/>
      <c r="FI15" s="37"/>
      <c r="FJ15" s="37"/>
      <c r="FK15" s="37"/>
      <c r="FL15" s="37"/>
      <c r="FM15" s="90"/>
      <c r="FN15" s="90"/>
      <c r="FO15" s="90"/>
      <c r="FP15" s="90">
        <f>SUMIF(purchases!FE16,$FG$4,purchases!FP16)</f>
        <v>0</v>
      </c>
      <c r="FQ15" s="90"/>
      <c r="FR15" s="90"/>
      <c r="FT15" s="36"/>
      <c r="FU15" s="36"/>
      <c r="FV15" s="36"/>
      <c r="FW15" s="112"/>
      <c r="FX15" s="112"/>
      <c r="FY15" s="112"/>
      <c r="FZ15" s="112"/>
      <c r="GA15" s="112"/>
      <c r="GB15" s="112"/>
      <c r="GC15" s="112"/>
      <c r="GD15" s="112">
        <f>SUMIF(purchases!GD16,$GF$4,purchases!FX16)</f>
        <v>0</v>
      </c>
      <c r="GE15" s="112"/>
      <c r="GF15" s="112"/>
      <c r="GG15" s="112"/>
      <c r="GH15" s="112"/>
      <c r="GI15" s="112"/>
      <c r="GJ15" s="112"/>
      <c r="GK15" s="112"/>
      <c r="GL15" s="116"/>
      <c r="GM15" s="116"/>
      <c r="GN15" s="116"/>
      <c r="GO15" s="116">
        <f>SUMIF(purchases!GD16,$GF$4,purchases!GO16)</f>
        <v>0</v>
      </c>
      <c r="GP15" s="116"/>
      <c r="GQ15" s="116"/>
      <c r="GS15" s="102"/>
      <c r="GT15" s="102"/>
      <c r="GU15" s="102"/>
      <c r="GV15" s="113"/>
      <c r="GW15" s="113"/>
      <c r="GX15" s="113"/>
      <c r="GY15" s="113"/>
      <c r="GZ15" s="113"/>
      <c r="HA15" s="113"/>
      <c r="HB15" s="113"/>
      <c r="HC15" s="113">
        <f>SUMIF(purchases!HC16,$HE$4,purchases!GW16)</f>
        <v>0</v>
      </c>
      <c r="HD15" s="113"/>
      <c r="HE15" s="113"/>
      <c r="HF15" s="113"/>
      <c r="HG15" s="113"/>
      <c r="HH15" s="113"/>
      <c r="HI15" s="113"/>
      <c r="HJ15" s="113"/>
      <c r="HK15" s="104"/>
      <c r="HL15" s="104"/>
      <c r="HM15" s="104"/>
      <c r="HN15" s="104">
        <f>SUMIF(purchases!HC16,$HE$4,purchases!HN16)</f>
        <v>0</v>
      </c>
      <c r="HO15" s="104"/>
      <c r="HP15" s="104"/>
      <c r="HR15" s="117"/>
      <c r="HS15" s="117"/>
      <c r="HT15" s="117"/>
      <c r="HU15" s="114"/>
      <c r="HV15" s="114"/>
      <c r="HW15" s="114"/>
      <c r="HX15" s="114"/>
      <c r="HY15" s="114"/>
      <c r="HZ15" s="114"/>
      <c r="IA15" s="114"/>
      <c r="IB15" s="114">
        <f>SUMIF(purchases!IB16,$ID$4,purchases!HV16)</f>
        <v>0</v>
      </c>
      <c r="IC15" s="114"/>
      <c r="ID15" s="114"/>
      <c r="IE15" s="114"/>
      <c r="IF15" s="114"/>
      <c r="IG15" s="114"/>
      <c r="IH15" s="114"/>
      <c r="II15" s="114"/>
      <c r="IJ15" s="109"/>
      <c r="IK15" s="109"/>
      <c r="IL15" s="109"/>
      <c r="IM15" s="109">
        <f>SUMIF(purchases!IB16,$ID$4,purchases!IM16)</f>
        <v>0</v>
      </c>
      <c r="IN15" s="109"/>
      <c r="IO15" s="109"/>
      <c r="IQ15" s="115"/>
      <c r="IR15" s="115"/>
      <c r="IS15" s="115"/>
      <c r="IT15" s="111"/>
      <c r="IU15" s="111"/>
      <c r="IV15" s="111"/>
      <c r="IW15" s="111"/>
      <c r="IX15" s="111"/>
      <c r="IY15" s="111"/>
      <c r="IZ15" s="111"/>
      <c r="JA15" s="111">
        <f>SUMIF(purchases!JA16,$JC$4,purchases!IU16)</f>
        <v>0</v>
      </c>
      <c r="JB15" s="111"/>
      <c r="JC15" s="111"/>
      <c r="JD15" s="111"/>
      <c r="JE15" s="111"/>
      <c r="JF15" s="111"/>
      <c r="JG15" s="111"/>
      <c r="JH15" s="111"/>
      <c r="JI15" s="110"/>
      <c r="JJ15" s="110"/>
      <c r="JK15" s="110"/>
      <c r="JL15" s="110">
        <f>SUMIF(purchases!JA16,$JC$4,purchases!JL16)</f>
        <v>0</v>
      </c>
      <c r="JM15" s="110"/>
      <c r="JN15" s="110"/>
      <c r="JP15" s="102"/>
      <c r="JQ15" s="102"/>
      <c r="JR15" s="102"/>
      <c r="JS15" s="103"/>
      <c r="JT15" s="103"/>
      <c r="JU15" s="103"/>
      <c r="JV15" s="103"/>
      <c r="JW15" s="103"/>
      <c r="JX15" s="103"/>
      <c r="JY15" s="103"/>
      <c r="JZ15" s="103">
        <f>SUMIF(purchases!JZ16,$KB$4,purchases!JT16)</f>
        <v>0</v>
      </c>
      <c r="KA15" s="103"/>
      <c r="KB15" s="103"/>
      <c r="KC15" s="103"/>
      <c r="KD15" s="103"/>
      <c r="KE15" s="103"/>
      <c r="KF15" s="103"/>
      <c r="KG15" s="103"/>
      <c r="KH15" s="104"/>
      <c r="KI15" s="104"/>
      <c r="KJ15" s="104"/>
      <c r="KK15" s="104">
        <f>SUMIF(purchases!JZ16,$KB$4,purchases!KK16)</f>
        <v>0</v>
      </c>
      <c r="KL15" s="104"/>
      <c r="KM15" s="104"/>
    </row>
    <row r="16" spans="1:299" s="4" customFormat="1" ht="20.100000000000001" customHeight="1" x14ac:dyDescent="0.2">
      <c r="A16" s="36"/>
      <c r="B16" s="36"/>
      <c r="C16" s="36"/>
      <c r="D16" s="37"/>
      <c r="E16" s="37"/>
      <c r="F16" s="37"/>
      <c r="G16" s="37"/>
      <c r="H16" s="37"/>
      <c r="I16" s="37"/>
      <c r="J16" s="37"/>
      <c r="K16" s="37">
        <f>SUMIF(purchases!K17,$M$4,purchases!E17)</f>
        <v>0</v>
      </c>
      <c r="L16" s="37"/>
      <c r="M16" s="37"/>
      <c r="N16" s="37"/>
      <c r="O16" s="37"/>
      <c r="P16" s="37"/>
      <c r="Q16" s="37"/>
      <c r="R16" s="37"/>
      <c r="S16" s="90"/>
      <c r="T16" s="90"/>
      <c r="U16" s="90"/>
      <c r="V16" s="90">
        <f>SUMIF(purchases!K17,$M$4,purchases!V17)</f>
        <v>0</v>
      </c>
      <c r="W16" s="90"/>
      <c r="X16" s="90"/>
      <c r="Z16" s="36"/>
      <c r="AA16" s="36"/>
      <c r="AB16" s="36"/>
      <c r="AC16" s="112"/>
      <c r="AD16" s="112"/>
      <c r="AE16" s="112"/>
      <c r="AF16" s="112"/>
      <c r="AG16" s="112"/>
      <c r="AH16" s="112"/>
      <c r="AI16" s="112"/>
      <c r="AJ16" s="112">
        <f>SUMIF(purchases!AJ17,$AL$4,purchases!AD17)</f>
        <v>0</v>
      </c>
      <c r="AK16" s="112"/>
      <c r="AL16" s="112"/>
      <c r="AM16" s="112"/>
      <c r="AN16" s="112"/>
      <c r="AO16" s="112"/>
      <c r="AP16" s="112"/>
      <c r="AQ16" s="112"/>
      <c r="AR16" s="116"/>
      <c r="AS16" s="116"/>
      <c r="AT16" s="116"/>
      <c r="AU16" s="116">
        <f>SUMIF(purchases!AJ17,$AL$4,purchases!AU17)</f>
        <v>0</v>
      </c>
      <c r="AV16" s="116"/>
      <c r="AW16" s="116"/>
      <c r="AY16" s="102"/>
      <c r="AZ16" s="102"/>
      <c r="BA16" s="102"/>
      <c r="BB16" s="113"/>
      <c r="BC16" s="113"/>
      <c r="BD16" s="113"/>
      <c r="BE16" s="113"/>
      <c r="BF16" s="113"/>
      <c r="BG16" s="113"/>
      <c r="BH16" s="113"/>
      <c r="BI16" s="113">
        <f>SUMIF(purchases!BI17,$BK$4,purchases!BC17)</f>
        <v>0</v>
      </c>
      <c r="BJ16" s="113"/>
      <c r="BK16" s="113"/>
      <c r="BL16" s="113"/>
      <c r="BM16" s="113"/>
      <c r="BN16" s="113"/>
      <c r="BO16" s="113"/>
      <c r="BP16" s="113"/>
      <c r="BQ16" s="104"/>
      <c r="BR16" s="104"/>
      <c r="BS16" s="104"/>
      <c r="BT16" s="104">
        <f>SUMIF(purchases!BI17,$BK$4,purchases!BT17)</f>
        <v>0</v>
      </c>
      <c r="BU16" s="104"/>
      <c r="BV16" s="104"/>
      <c r="BX16" s="117"/>
      <c r="BY16" s="117"/>
      <c r="BZ16" s="117"/>
      <c r="CA16" s="114"/>
      <c r="CB16" s="114"/>
      <c r="CC16" s="114"/>
      <c r="CD16" s="114"/>
      <c r="CE16" s="114"/>
      <c r="CF16" s="114"/>
      <c r="CG16" s="114"/>
      <c r="CH16" s="114">
        <f>SUMIF(purchases!CH17,$CJ$4,purchases!CB17)</f>
        <v>0</v>
      </c>
      <c r="CI16" s="114"/>
      <c r="CJ16" s="114"/>
      <c r="CK16" s="114"/>
      <c r="CL16" s="114"/>
      <c r="CM16" s="114"/>
      <c r="CN16" s="114"/>
      <c r="CO16" s="114"/>
      <c r="CP16" s="109"/>
      <c r="CQ16" s="109"/>
      <c r="CR16" s="109"/>
      <c r="CS16" s="109">
        <f>SUMIF(purchases!CH17,$CJ$4,purchases!CS17)</f>
        <v>0</v>
      </c>
      <c r="CT16" s="109"/>
      <c r="CU16" s="109"/>
      <c r="CW16" s="115"/>
      <c r="CX16" s="115"/>
      <c r="CY16" s="115"/>
      <c r="CZ16" s="111"/>
      <c r="DA16" s="111"/>
      <c r="DB16" s="111"/>
      <c r="DC16" s="111"/>
      <c r="DD16" s="111"/>
      <c r="DE16" s="111"/>
      <c r="DF16" s="111"/>
      <c r="DG16" s="111">
        <f>SUMIF(purchases!DG17,$DI$4,purchases!DA17)</f>
        <v>0</v>
      </c>
      <c r="DH16" s="111"/>
      <c r="DI16" s="111"/>
      <c r="DJ16" s="111"/>
      <c r="DK16" s="111"/>
      <c r="DL16" s="111"/>
      <c r="DM16" s="111"/>
      <c r="DN16" s="111"/>
      <c r="DO16" s="110"/>
      <c r="DP16" s="110"/>
      <c r="DQ16" s="110"/>
      <c r="DR16" s="110">
        <f>SUMIF(purchases!DG17,$DI$4,purchases!DR17)</f>
        <v>0</v>
      </c>
      <c r="DS16" s="110"/>
      <c r="DT16" s="110"/>
      <c r="DV16" s="102"/>
      <c r="DW16" s="102"/>
      <c r="DX16" s="102"/>
      <c r="DY16" s="103"/>
      <c r="DZ16" s="103"/>
      <c r="EA16" s="103"/>
      <c r="EB16" s="103"/>
      <c r="EC16" s="103"/>
      <c r="ED16" s="103"/>
      <c r="EE16" s="103"/>
      <c r="EF16" s="103">
        <f>SUMIF(purchases!EF17,$EH$4,purchases!DZ17)</f>
        <v>0</v>
      </c>
      <c r="EG16" s="103"/>
      <c r="EH16" s="103"/>
      <c r="EI16" s="103"/>
      <c r="EJ16" s="103"/>
      <c r="EK16" s="103"/>
      <c r="EL16" s="103"/>
      <c r="EM16" s="103"/>
      <c r="EN16" s="104"/>
      <c r="EO16" s="104"/>
      <c r="EP16" s="104"/>
      <c r="EQ16" s="104">
        <f>SUMIF(purchases!EF17,$EH$4,purchases!EQ17)</f>
        <v>0</v>
      </c>
      <c r="ER16" s="104"/>
      <c r="ES16" s="104"/>
      <c r="EU16" s="36"/>
      <c r="EV16" s="36"/>
      <c r="EW16" s="36"/>
      <c r="EX16" s="37"/>
      <c r="EY16" s="37"/>
      <c r="EZ16" s="37"/>
      <c r="FA16" s="37"/>
      <c r="FB16" s="37"/>
      <c r="FC16" s="37"/>
      <c r="FD16" s="37"/>
      <c r="FE16" s="37">
        <f>SUMIF(purchases!FE17,$FG$4,purchases!EY17)</f>
        <v>0</v>
      </c>
      <c r="FF16" s="37"/>
      <c r="FG16" s="37"/>
      <c r="FH16" s="37"/>
      <c r="FI16" s="37"/>
      <c r="FJ16" s="37"/>
      <c r="FK16" s="37"/>
      <c r="FL16" s="37"/>
      <c r="FM16" s="90"/>
      <c r="FN16" s="90"/>
      <c r="FO16" s="90"/>
      <c r="FP16" s="90">
        <f>SUMIF(purchases!FE17,$FG$4,purchases!FP17)</f>
        <v>0</v>
      </c>
      <c r="FQ16" s="90"/>
      <c r="FR16" s="90"/>
      <c r="FT16" s="36"/>
      <c r="FU16" s="36"/>
      <c r="FV16" s="36"/>
      <c r="FW16" s="112"/>
      <c r="FX16" s="112"/>
      <c r="FY16" s="112"/>
      <c r="FZ16" s="112"/>
      <c r="GA16" s="112"/>
      <c r="GB16" s="112"/>
      <c r="GC16" s="112"/>
      <c r="GD16" s="112">
        <f>SUMIF(purchases!GD17,$GF$4,purchases!FX17)</f>
        <v>0</v>
      </c>
      <c r="GE16" s="112"/>
      <c r="GF16" s="112"/>
      <c r="GG16" s="112"/>
      <c r="GH16" s="112"/>
      <c r="GI16" s="112"/>
      <c r="GJ16" s="112"/>
      <c r="GK16" s="112"/>
      <c r="GL16" s="116"/>
      <c r="GM16" s="116"/>
      <c r="GN16" s="116"/>
      <c r="GO16" s="116">
        <f>SUMIF(purchases!GD17,$GF$4,purchases!GO17)</f>
        <v>0</v>
      </c>
      <c r="GP16" s="116"/>
      <c r="GQ16" s="116"/>
      <c r="GS16" s="102"/>
      <c r="GT16" s="102"/>
      <c r="GU16" s="102"/>
      <c r="GV16" s="113"/>
      <c r="GW16" s="113"/>
      <c r="GX16" s="113"/>
      <c r="GY16" s="113"/>
      <c r="GZ16" s="113"/>
      <c r="HA16" s="113"/>
      <c r="HB16" s="113"/>
      <c r="HC16" s="113">
        <f>SUMIF(purchases!HC17,$HE$4,purchases!GW17)</f>
        <v>0</v>
      </c>
      <c r="HD16" s="113"/>
      <c r="HE16" s="113"/>
      <c r="HF16" s="113"/>
      <c r="HG16" s="113"/>
      <c r="HH16" s="113"/>
      <c r="HI16" s="113"/>
      <c r="HJ16" s="113"/>
      <c r="HK16" s="104"/>
      <c r="HL16" s="104"/>
      <c r="HM16" s="104"/>
      <c r="HN16" s="104">
        <f>SUMIF(purchases!HC17,$HE$4,purchases!HN17)</f>
        <v>0</v>
      </c>
      <c r="HO16" s="104"/>
      <c r="HP16" s="104"/>
      <c r="HR16" s="117"/>
      <c r="HS16" s="117"/>
      <c r="HT16" s="117"/>
      <c r="HU16" s="114"/>
      <c r="HV16" s="114"/>
      <c r="HW16" s="114"/>
      <c r="HX16" s="114"/>
      <c r="HY16" s="114"/>
      <c r="HZ16" s="114"/>
      <c r="IA16" s="114"/>
      <c r="IB16" s="114">
        <f>SUMIF(purchases!IB17,$ID$4,purchases!HV17)</f>
        <v>0</v>
      </c>
      <c r="IC16" s="114"/>
      <c r="ID16" s="114"/>
      <c r="IE16" s="114"/>
      <c r="IF16" s="114"/>
      <c r="IG16" s="114"/>
      <c r="IH16" s="114"/>
      <c r="II16" s="114"/>
      <c r="IJ16" s="109"/>
      <c r="IK16" s="109"/>
      <c r="IL16" s="109"/>
      <c r="IM16" s="109">
        <f>SUMIF(purchases!IB17,$ID$4,purchases!IM17)</f>
        <v>0</v>
      </c>
      <c r="IN16" s="109"/>
      <c r="IO16" s="109"/>
      <c r="IQ16" s="115"/>
      <c r="IR16" s="115"/>
      <c r="IS16" s="115"/>
      <c r="IT16" s="111"/>
      <c r="IU16" s="111"/>
      <c r="IV16" s="111"/>
      <c r="IW16" s="111"/>
      <c r="IX16" s="111"/>
      <c r="IY16" s="111"/>
      <c r="IZ16" s="111"/>
      <c r="JA16" s="111">
        <f>SUMIF(purchases!JA17,$JC$4,purchases!IU17)</f>
        <v>0</v>
      </c>
      <c r="JB16" s="111"/>
      <c r="JC16" s="111"/>
      <c r="JD16" s="111"/>
      <c r="JE16" s="111"/>
      <c r="JF16" s="111"/>
      <c r="JG16" s="111"/>
      <c r="JH16" s="111"/>
      <c r="JI16" s="110"/>
      <c r="JJ16" s="110"/>
      <c r="JK16" s="110"/>
      <c r="JL16" s="110">
        <f>SUMIF(purchases!JA17,$JC$4,purchases!JL17)</f>
        <v>0</v>
      </c>
      <c r="JM16" s="110"/>
      <c r="JN16" s="110"/>
      <c r="JP16" s="102"/>
      <c r="JQ16" s="102"/>
      <c r="JR16" s="102"/>
      <c r="JS16" s="103"/>
      <c r="JT16" s="103"/>
      <c r="JU16" s="103"/>
      <c r="JV16" s="103"/>
      <c r="JW16" s="103"/>
      <c r="JX16" s="103"/>
      <c r="JY16" s="103"/>
      <c r="JZ16" s="103">
        <f>SUMIF(purchases!JZ17,$KB$4,purchases!JT17)</f>
        <v>0</v>
      </c>
      <c r="KA16" s="103"/>
      <c r="KB16" s="103"/>
      <c r="KC16" s="103"/>
      <c r="KD16" s="103"/>
      <c r="KE16" s="103"/>
      <c r="KF16" s="103"/>
      <c r="KG16" s="103"/>
      <c r="KH16" s="104"/>
      <c r="KI16" s="104"/>
      <c r="KJ16" s="104"/>
      <c r="KK16" s="104">
        <f>SUMIF(purchases!JZ17,$KB$4,purchases!KK17)</f>
        <v>0</v>
      </c>
      <c r="KL16" s="104"/>
      <c r="KM16" s="104"/>
    </row>
    <row r="17" spans="1:299" s="4" customFormat="1" ht="20.100000000000001" customHeight="1" x14ac:dyDescent="0.2">
      <c r="A17" s="36"/>
      <c r="B17" s="36"/>
      <c r="C17" s="36"/>
      <c r="D17" s="37"/>
      <c r="E17" s="37"/>
      <c r="F17" s="37"/>
      <c r="G17" s="37"/>
      <c r="H17" s="37"/>
      <c r="I17" s="37"/>
      <c r="J17" s="37"/>
      <c r="K17" s="37">
        <f>SUMIF(purchases!K18,$M$4,purchases!E18)</f>
        <v>0</v>
      </c>
      <c r="L17" s="37"/>
      <c r="M17" s="37"/>
      <c r="N17" s="37"/>
      <c r="O17" s="37"/>
      <c r="P17" s="37"/>
      <c r="Q17" s="37"/>
      <c r="R17" s="37"/>
      <c r="S17" s="90"/>
      <c r="T17" s="90"/>
      <c r="U17" s="90"/>
      <c r="V17" s="90">
        <f>SUMIF(purchases!K18,$M$4,purchases!V18)</f>
        <v>0</v>
      </c>
      <c r="W17" s="90"/>
      <c r="X17" s="90"/>
      <c r="Z17" s="36"/>
      <c r="AA17" s="36"/>
      <c r="AB17" s="36"/>
      <c r="AC17" s="112"/>
      <c r="AD17" s="112"/>
      <c r="AE17" s="112"/>
      <c r="AF17" s="112"/>
      <c r="AG17" s="112"/>
      <c r="AH17" s="112"/>
      <c r="AI17" s="112"/>
      <c r="AJ17" s="112">
        <f>SUMIF(purchases!AJ18,$AL$4,purchases!AD18)</f>
        <v>0</v>
      </c>
      <c r="AK17" s="112"/>
      <c r="AL17" s="112"/>
      <c r="AM17" s="112"/>
      <c r="AN17" s="112"/>
      <c r="AO17" s="112"/>
      <c r="AP17" s="112"/>
      <c r="AQ17" s="112"/>
      <c r="AR17" s="116"/>
      <c r="AS17" s="116"/>
      <c r="AT17" s="116"/>
      <c r="AU17" s="116">
        <f>SUMIF(purchases!AJ18,$AL$4,purchases!AU18)</f>
        <v>0</v>
      </c>
      <c r="AV17" s="116"/>
      <c r="AW17" s="116"/>
      <c r="AY17" s="102"/>
      <c r="AZ17" s="102"/>
      <c r="BA17" s="102"/>
      <c r="BB17" s="113"/>
      <c r="BC17" s="113"/>
      <c r="BD17" s="113"/>
      <c r="BE17" s="113"/>
      <c r="BF17" s="113"/>
      <c r="BG17" s="113"/>
      <c r="BH17" s="113"/>
      <c r="BI17" s="113">
        <f>SUMIF(purchases!BI18,$BK$4,purchases!BC18)</f>
        <v>0</v>
      </c>
      <c r="BJ17" s="113"/>
      <c r="BK17" s="113"/>
      <c r="BL17" s="113"/>
      <c r="BM17" s="113"/>
      <c r="BN17" s="113"/>
      <c r="BO17" s="113"/>
      <c r="BP17" s="113"/>
      <c r="BQ17" s="104"/>
      <c r="BR17" s="104"/>
      <c r="BS17" s="104"/>
      <c r="BT17" s="104">
        <f>SUMIF(purchases!BI18,$BK$4,purchases!BT18)</f>
        <v>0</v>
      </c>
      <c r="BU17" s="104"/>
      <c r="BV17" s="104"/>
      <c r="BX17" s="117"/>
      <c r="BY17" s="117"/>
      <c r="BZ17" s="117"/>
      <c r="CA17" s="114"/>
      <c r="CB17" s="114"/>
      <c r="CC17" s="114"/>
      <c r="CD17" s="114"/>
      <c r="CE17" s="114"/>
      <c r="CF17" s="114"/>
      <c r="CG17" s="114"/>
      <c r="CH17" s="114">
        <f>SUMIF(purchases!CH18,$CJ$4,purchases!CB18)</f>
        <v>0</v>
      </c>
      <c r="CI17" s="114"/>
      <c r="CJ17" s="114"/>
      <c r="CK17" s="114"/>
      <c r="CL17" s="114"/>
      <c r="CM17" s="114"/>
      <c r="CN17" s="114"/>
      <c r="CO17" s="114"/>
      <c r="CP17" s="109"/>
      <c r="CQ17" s="109"/>
      <c r="CR17" s="109"/>
      <c r="CS17" s="109">
        <f>SUMIF(purchases!CH18,$CJ$4,purchases!CS18)</f>
        <v>0</v>
      </c>
      <c r="CT17" s="109"/>
      <c r="CU17" s="109"/>
      <c r="CW17" s="115"/>
      <c r="CX17" s="115"/>
      <c r="CY17" s="115"/>
      <c r="CZ17" s="111"/>
      <c r="DA17" s="111"/>
      <c r="DB17" s="111"/>
      <c r="DC17" s="111"/>
      <c r="DD17" s="111"/>
      <c r="DE17" s="111"/>
      <c r="DF17" s="111"/>
      <c r="DG17" s="111">
        <f>SUMIF(purchases!DG18,$DI$4,purchases!DA18)</f>
        <v>0</v>
      </c>
      <c r="DH17" s="111"/>
      <c r="DI17" s="111"/>
      <c r="DJ17" s="111"/>
      <c r="DK17" s="111"/>
      <c r="DL17" s="111"/>
      <c r="DM17" s="111"/>
      <c r="DN17" s="111"/>
      <c r="DO17" s="110"/>
      <c r="DP17" s="110"/>
      <c r="DQ17" s="110"/>
      <c r="DR17" s="110">
        <f>SUMIF(purchases!DG18,$DI$4,purchases!DR18)</f>
        <v>0</v>
      </c>
      <c r="DS17" s="110"/>
      <c r="DT17" s="110"/>
      <c r="DV17" s="102"/>
      <c r="DW17" s="102"/>
      <c r="DX17" s="102"/>
      <c r="DY17" s="103"/>
      <c r="DZ17" s="103"/>
      <c r="EA17" s="103"/>
      <c r="EB17" s="103"/>
      <c r="EC17" s="103"/>
      <c r="ED17" s="103"/>
      <c r="EE17" s="103"/>
      <c r="EF17" s="103">
        <f>SUMIF(purchases!EF18,$EH$4,purchases!DZ18)</f>
        <v>0</v>
      </c>
      <c r="EG17" s="103"/>
      <c r="EH17" s="103"/>
      <c r="EI17" s="103"/>
      <c r="EJ17" s="103"/>
      <c r="EK17" s="103"/>
      <c r="EL17" s="103"/>
      <c r="EM17" s="103"/>
      <c r="EN17" s="104"/>
      <c r="EO17" s="104"/>
      <c r="EP17" s="104"/>
      <c r="EQ17" s="104">
        <f>SUMIF(purchases!EF18,$EH$4,purchases!EQ18)</f>
        <v>0</v>
      </c>
      <c r="ER17" s="104"/>
      <c r="ES17" s="104"/>
      <c r="EU17" s="36"/>
      <c r="EV17" s="36"/>
      <c r="EW17" s="36"/>
      <c r="EX17" s="37"/>
      <c r="EY17" s="37"/>
      <c r="EZ17" s="37"/>
      <c r="FA17" s="37"/>
      <c r="FB17" s="37"/>
      <c r="FC17" s="37"/>
      <c r="FD17" s="37"/>
      <c r="FE17" s="37">
        <f>SUMIF(purchases!FE18,$FG$4,purchases!EY18)</f>
        <v>0</v>
      </c>
      <c r="FF17" s="37"/>
      <c r="FG17" s="37"/>
      <c r="FH17" s="37"/>
      <c r="FI17" s="37"/>
      <c r="FJ17" s="37"/>
      <c r="FK17" s="37"/>
      <c r="FL17" s="37"/>
      <c r="FM17" s="90"/>
      <c r="FN17" s="90"/>
      <c r="FO17" s="90"/>
      <c r="FP17" s="90">
        <f>SUMIF(purchases!FE18,$FG$4,purchases!FP18)</f>
        <v>0</v>
      </c>
      <c r="FQ17" s="90"/>
      <c r="FR17" s="90"/>
      <c r="FT17" s="36"/>
      <c r="FU17" s="36"/>
      <c r="FV17" s="36"/>
      <c r="FW17" s="112"/>
      <c r="FX17" s="112"/>
      <c r="FY17" s="112"/>
      <c r="FZ17" s="112"/>
      <c r="GA17" s="112"/>
      <c r="GB17" s="112"/>
      <c r="GC17" s="112"/>
      <c r="GD17" s="112">
        <f>SUMIF(purchases!GD18,$GF$4,purchases!FX18)</f>
        <v>0</v>
      </c>
      <c r="GE17" s="112"/>
      <c r="GF17" s="112"/>
      <c r="GG17" s="112"/>
      <c r="GH17" s="112"/>
      <c r="GI17" s="112"/>
      <c r="GJ17" s="112"/>
      <c r="GK17" s="112"/>
      <c r="GL17" s="116"/>
      <c r="GM17" s="116"/>
      <c r="GN17" s="116"/>
      <c r="GO17" s="116">
        <f>SUMIF(purchases!GD18,$GF$4,purchases!GO18)</f>
        <v>0</v>
      </c>
      <c r="GP17" s="116"/>
      <c r="GQ17" s="116"/>
      <c r="GS17" s="102"/>
      <c r="GT17" s="102"/>
      <c r="GU17" s="102"/>
      <c r="GV17" s="113"/>
      <c r="GW17" s="113"/>
      <c r="GX17" s="113"/>
      <c r="GY17" s="113"/>
      <c r="GZ17" s="113"/>
      <c r="HA17" s="113"/>
      <c r="HB17" s="113"/>
      <c r="HC17" s="113">
        <f>SUMIF(purchases!HC18,$HE$4,purchases!GW18)</f>
        <v>0</v>
      </c>
      <c r="HD17" s="113"/>
      <c r="HE17" s="113"/>
      <c r="HF17" s="113"/>
      <c r="HG17" s="113"/>
      <c r="HH17" s="113"/>
      <c r="HI17" s="113"/>
      <c r="HJ17" s="113"/>
      <c r="HK17" s="104"/>
      <c r="HL17" s="104"/>
      <c r="HM17" s="104"/>
      <c r="HN17" s="104">
        <f>SUMIF(purchases!HC18,$HE$4,purchases!HN18)</f>
        <v>0</v>
      </c>
      <c r="HO17" s="104"/>
      <c r="HP17" s="104"/>
      <c r="HR17" s="117"/>
      <c r="HS17" s="117"/>
      <c r="HT17" s="117"/>
      <c r="HU17" s="114"/>
      <c r="HV17" s="114"/>
      <c r="HW17" s="114"/>
      <c r="HX17" s="114"/>
      <c r="HY17" s="114"/>
      <c r="HZ17" s="114"/>
      <c r="IA17" s="114"/>
      <c r="IB17" s="114">
        <f>SUMIF(purchases!IB18,$ID$4,purchases!HV18)</f>
        <v>0</v>
      </c>
      <c r="IC17" s="114"/>
      <c r="ID17" s="114"/>
      <c r="IE17" s="114"/>
      <c r="IF17" s="114"/>
      <c r="IG17" s="114"/>
      <c r="IH17" s="114"/>
      <c r="II17" s="114"/>
      <c r="IJ17" s="109"/>
      <c r="IK17" s="109"/>
      <c r="IL17" s="109"/>
      <c r="IM17" s="109">
        <f>SUMIF(purchases!IB18,$ID$4,purchases!IM18)</f>
        <v>0</v>
      </c>
      <c r="IN17" s="109"/>
      <c r="IO17" s="109"/>
      <c r="IQ17" s="115"/>
      <c r="IR17" s="115"/>
      <c r="IS17" s="115"/>
      <c r="IT17" s="111"/>
      <c r="IU17" s="111"/>
      <c r="IV17" s="111"/>
      <c r="IW17" s="111"/>
      <c r="IX17" s="111"/>
      <c r="IY17" s="111"/>
      <c r="IZ17" s="111"/>
      <c r="JA17" s="111">
        <f>SUMIF(purchases!JA18,$JC$4,purchases!IU18)</f>
        <v>0</v>
      </c>
      <c r="JB17" s="111"/>
      <c r="JC17" s="111"/>
      <c r="JD17" s="111"/>
      <c r="JE17" s="111"/>
      <c r="JF17" s="111"/>
      <c r="JG17" s="111"/>
      <c r="JH17" s="111"/>
      <c r="JI17" s="110"/>
      <c r="JJ17" s="110"/>
      <c r="JK17" s="110"/>
      <c r="JL17" s="110">
        <f>SUMIF(purchases!JA18,$JC$4,purchases!JL18)</f>
        <v>0</v>
      </c>
      <c r="JM17" s="110"/>
      <c r="JN17" s="110"/>
      <c r="JP17" s="102"/>
      <c r="JQ17" s="102"/>
      <c r="JR17" s="102"/>
      <c r="JS17" s="103"/>
      <c r="JT17" s="103"/>
      <c r="JU17" s="103"/>
      <c r="JV17" s="103"/>
      <c r="JW17" s="103"/>
      <c r="JX17" s="103"/>
      <c r="JY17" s="103"/>
      <c r="JZ17" s="103">
        <f>SUMIF(purchases!JZ18,$KB$4,purchases!JT18)</f>
        <v>0</v>
      </c>
      <c r="KA17" s="103"/>
      <c r="KB17" s="103"/>
      <c r="KC17" s="103"/>
      <c r="KD17" s="103"/>
      <c r="KE17" s="103"/>
      <c r="KF17" s="103"/>
      <c r="KG17" s="103"/>
      <c r="KH17" s="104"/>
      <c r="KI17" s="104"/>
      <c r="KJ17" s="104"/>
      <c r="KK17" s="104">
        <f>SUMIF(purchases!JZ18,$KB$4,purchases!KK18)</f>
        <v>0</v>
      </c>
      <c r="KL17" s="104"/>
      <c r="KM17" s="104"/>
    </row>
    <row r="18" spans="1:299" s="4" customFormat="1" ht="20.100000000000001" customHeight="1" x14ac:dyDescent="0.2">
      <c r="A18" s="36"/>
      <c r="B18" s="36"/>
      <c r="C18" s="36"/>
      <c r="D18" s="37"/>
      <c r="E18" s="37"/>
      <c r="F18" s="37"/>
      <c r="G18" s="37"/>
      <c r="H18" s="37"/>
      <c r="I18" s="37"/>
      <c r="J18" s="37"/>
      <c r="K18" s="37">
        <f>SUMIF(purchases!K19,$M$4,purchases!E19)</f>
        <v>0</v>
      </c>
      <c r="L18" s="37"/>
      <c r="M18" s="37"/>
      <c r="N18" s="37"/>
      <c r="O18" s="37"/>
      <c r="P18" s="37"/>
      <c r="Q18" s="37"/>
      <c r="R18" s="37"/>
      <c r="S18" s="90"/>
      <c r="T18" s="90"/>
      <c r="U18" s="90"/>
      <c r="V18" s="90">
        <f>SUMIF(purchases!K19,$M$4,purchases!V19)</f>
        <v>0</v>
      </c>
      <c r="W18" s="90"/>
      <c r="X18" s="90"/>
      <c r="Z18" s="36"/>
      <c r="AA18" s="36"/>
      <c r="AB18" s="36"/>
      <c r="AC18" s="112"/>
      <c r="AD18" s="112"/>
      <c r="AE18" s="112"/>
      <c r="AF18" s="112"/>
      <c r="AG18" s="112"/>
      <c r="AH18" s="112"/>
      <c r="AI18" s="112"/>
      <c r="AJ18" s="112">
        <f>SUMIF(purchases!AJ19,$AL$4,purchases!AD19)</f>
        <v>0</v>
      </c>
      <c r="AK18" s="112"/>
      <c r="AL18" s="112"/>
      <c r="AM18" s="112"/>
      <c r="AN18" s="112"/>
      <c r="AO18" s="112"/>
      <c r="AP18" s="112"/>
      <c r="AQ18" s="112"/>
      <c r="AR18" s="116"/>
      <c r="AS18" s="116"/>
      <c r="AT18" s="116"/>
      <c r="AU18" s="116">
        <f>SUMIF(purchases!AJ19,$AL$4,purchases!AU19)</f>
        <v>0</v>
      </c>
      <c r="AV18" s="116"/>
      <c r="AW18" s="116"/>
      <c r="AY18" s="102"/>
      <c r="AZ18" s="102"/>
      <c r="BA18" s="102"/>
      <c r="BB18" s="113"/>
      <c r="BC18" s="113"/>
      <c r="BD18" s="113"/>
      <c r="BE18" s="113"/>
      <c r="BF18" s="113"/>
      <c r="BG18" s="113"/>
      <c r="BH18" s="113"/>
      <c r="BI18" s="113">
        <f>SUMIF(purchases!BI19,$BK$4,purchases!BC19)</f>
        <v>0</v>
      </c>
      <c r="BJ18" s="113"/>
      <c r="BK18" s="113"/>
      <c r="BL18" s="113"/>
      <c r="BM18" s="113"/>
      <c r="BN18" s="113"/>
      <c r="BO18" s="113"/>
      <c r="BP18" s="113"/>
      <c r="BQ18" s="104"/>
      <c r="BR18" s="104"/>
      <c r="BS18" s="104"/>
      <c r="BT18" s="104">
        <f>SUMIF(purchases!BI19,$BK$4,purchases!BT19)</f>
        <v>0</v>
      </c>
      <c r="BU18" s="104"/>
      <c r="BV18" s="104"/>
      <c r="BX18" s="117"/>
      <c r="BY18" s="117"/>
      <c r="BZ18" s="117"/>
      <c r="CA18" s="114"/>
      <c r="CB18" s="114"/>
      <c r="CC18" s="114"/>
      <c r="CD18" s="114"/>
      <c r="CE18" s="114"/>
      <c r="CF18" s="114"/>
      <c r="CG18" s="114"/>
      <c r="CH18" s="114">
        <f>SUMIF(purchases!CH19,$CJ$4,purchases!CB19)</f>
        <v>0</v>
      </c>
      <c r="CI18" s="114"/>
      <c r="CJ18" s="114"/>
      <c r="CK18" s="114"/>
      <c r="CL18" s="114"/>
      <c r="CM18" s="114"/>
      <c r="CN18" s="114"/>
      <c r="CO18" s="114"/>
      <c r="CP18" s="109"/>
      <c r="CQ18" s="109"/>
      <c r="CR18" s="109"/>
      <c r="CS18" s="109">
        <f>SUMIF(purchases!CH19,$CJ$4,purchases!CS19)</f>
        <v>0</v>
      </c>
      <c r="CT18" s="109"/>
      <c r="CU18" s="109"/>
      <c r="CW18" s="115"/>
      <c r="CX18" s="115"/>
      <c r="CY18" s="115"/>
      <c r="CZ18" s="111"/>
      <c r="DA18" s="111"/>
      <c r="DB18" s="111"/>
      <c r="DC18" s="111"/>
      <c r="DD18" s="111"/>
      <c r="DE18" s="111"/>
      <c r="DF18" s="111"/>
      <c r="DG18" s="111">
        <f>SUMIF(purchases!DG19,$DI$4,purchases!DA19)</f>
        <v>0</v>
      </c>
      <c r="DH18" s="111"/>
      <c r="DI18" s="111"/>
      <c r="DJ18" s="111"/>
      <c r="DK18" s="111"/>
      <c r="DL18" s="111"/>
      <c r="DM18" s="111"/>
      <c r="DN18" s="111"/>
      <c r="DO18" s="110"/>
      <c r="DP18" s="110"/>
      <c r="DQ18" s="110"/>
      <c r="DR18" s="110">
        <f>SUMIF(purchases!DG19,$DI$4,purchases!DR19)</f>
        <v>0</v>
      </c>
      <c r="DS18" s="110"/>
      <c r="DT18" s="110"/>
      <c r="DV18" s="102"/>
      <c r="DW18" s="102"/>
      <c r="DX18" s="102"/>
      <c r="DY18" s="103"/>
      <c r="DZ18" s="103"/>
      <c r="EA18" s="103"/>
      <c r="EB18" s="103"/>
      <c r="EC18" s="103"/>
      <c r="ED18" s="103"/>
      <c r="EE18" s="103"/>
      <c r="EF18" s="103">
        <f>SUMIF(purchases!EF19,$EH$4,purchases!DZ19)</f>
        <v>0</v>
      </c>
      <c r="EG18" s="103"/>
      <c r="EH18" s="103"/>
      <c r="EI18" s="103"/>
      <c r="EJ18" s="103"/>
      <c r="EK18" s="103"/>
      <c r="EL18" s="103"/>
      <c r="EM18" s="103"/>
      <c r="EN18" s="104"/>
      <c r="EO18" s="104"/>
      <c r="EP18" s="104"/>
      <c r="EQ18" s="104">
        <f>SUMIF(purchases!EF19,$EH$4,purchases!EQ19)</f>
        <v>0</v>
      </c>
      <c r="ER18" s="104"/>
      <c r="ES18" s="104"/>
      <c r="EU18" s="36"/>
      <c r="EV18" s="36"/>
      <c r="EW18" s="36"/>
      <c r="EX18" s="37"/>
      <c r="EY18" s="37"/>
      <c r="EZ18" s="37"/>
      <c r="FA18" s="37"/>
      <c r="FB18" s="37"/>
      <c r="FC18" s="37"/>
      <c r="FD18" s="37"/>
      <c r="FE18" s="37">
        <f>SUMIF(purchases!FE19,$FG$4,purchases!EY19)</f>
        <v>0</v>
      </c>
      <c r="FF18" s="37"/>
      <c r="FG18" s="37"/>
      <c r="FH18" s="37"/>
      <c r="FI18" s="37"/>
      <c r="FJ18" s="37"/>
      <c r="FK18" s="37"/>
      <c r="FL18" s="37"/>
      <c r="FM18" s="90"/>
      <c r="FN18" s="90"/>
      <c r="FO18" s="90"/>
      <c r="FP18" s="90">
        <f>SUMIF(purchases!FE19,$FG$4,purchases!FP19)</f>
        <v>0</v>
      </c>
      <c r="FQ18" s="90"/>
      <c r="FR18" s="90"/>
      <c r="FT18" s="36"/>
      <c r="FU18" s="36"/>
      <c r="FV18" s="36"/>
      <c r="FW18" s="112"/>
      <c r="FX18" s="112"/>
      <c r="FY18" s="112"/>
      <c r="FZ18" s="112"/>
      <c r="GA18" s="112"/>
      <c r="GB18" s="112"/>
      <c r="GC18" s="112"/>
      <c r="GD18" s="112">
        <f>SUMIF(purchases!GD19,$GF$4,purchases!FX19)</f>
        <v>0</v>
      </c>
      <c r="GE18" s="112"/>
      <c r="GF18" s="112"/>
      <c r="GG18" s="112"/>
      <c r="GH18" s="112"/>
      <c r="GI18" s="112"/>
      <c r="GJ18" s="112"/>
      <c r="GK18" s="112"/>
      <c r="GL18" s="116"/>
      <c r="GM18" s="116"/>
      <c r="GN18" s="116"/>
      <c r="GO18" s="116">
        <f>SUMIF(purchases!GD19,$GF$4,purchases!GO19)</f>
        <v>0</v>
      </c>
      <c r="GP18" s="116"/>
      <c r="GQ18" s="116"/>
      <c r="GS18" s="102"/>
      <c r="GT18" s="102"/>
      <c r="GU18" s="102"/>
      <c r="GV18" s="113"/>
      <c r="GW18" s="113"/>
      <c r="GX18" s="113"/>
      <c r="GY18" s="113"/>
      <c r="GZ18" s="113"/>
      <c r="HA18" s="113"/>
      <c r="HB18" s="113"/>
      <c r="HC18" s="113">
        <f>SUMIF(purchases!HC19,$HE$4,purchases!GW19)</f>
        <v>0</v>
      </c>
      <c r="HD18" s="113"/>
      <c r="HE18" s="113"/>
      <c r="HF18" s="113"/>
      <c r="HG18" s="113"/>
      <c r="HH18" s="113"/>
      <c r="HI18" s="113"/>
      <c r="HJ18" s="113"/>
      <c r="HK18" s="104"/>
      <c r="HL18" s="104"/>
      <c r="HM18" s="104"/>
      <c r="HN18" s="104">
        <f>SUMIF(purchases!HC19,$HE$4,purchases!HN19)</f>
        <v>0</v>
      </c>
      <c r="HO18" s="104"/>
      <c r="HP18" s="104"/>
      <c r="HR18" s="117"/>
      <c r="HS18" s="117"/>
      <c r="HT18" s="117"/>
      <c r="HU18" s="114"/>
      <c r="HV18" s="114"/>
      <c r="HW18" s="114"/>
      <c r="HX18" s="114"/>
      <c r="HY18" s="114"/>
      <c r="HZ18" s="114"/>
      <c r="IA18" s="114"/>
      <c r="IB18" s="114">
        <f>SUMIF(purchases!IB19,$ID$4,purchases!HV19)</f>
        <v>0</v>
      </c>
      <c r="IC18" s="114"/>
      <c r="ID18" s="114"/>
      <c r="IE18" s="114"/>
      <c r="IF18" s="114"/>
      <c r="IG18" s="114"/>
      <c r="IH18" s="114"/>
      <c r="II18" s="114"/>
      <c r="IJ18" s="109"/>
      <c r="IK18" s="109"/>
      <c r="IL18" s="109"/>
      <c r="IM18" s="109">
        <f>SUMIF(purchases!IB19,$ID$4,purchases!IM19)</f>
        <v>0</v>
      </c>
      <c r="IN18" s="109"/>
      <c r="IO18" s="109"/>
      <c r="IQ18" s="115"/>
      <c r="IR18" s="115"/>
      <c r="IS18" s="115"/>
      <c r="IT18" s="111"/>
      <c r="IU18" s="111"/>
      <c r="IV18" s="111"/>
      <c r="IW18" s="111"/>
      <c r="IX18" s="111"/>
      <c r="IY18" s="111"/>
      <c r="IZ18" s="111"/>
      <c r="JA18" s="111">
        <f>SUMIF(purchases!JA19,$JC$4,purchases!IU19)</f>
        <v>0</v>
      </c>
      <c r="JB18" s="111"/>
      <c r="JC18" s="111"/>
      <c r="JD18" s="111"/>
      <c r="JE18" s="111"/>
      <c r="JF18" s="111"/>
      <c r="JG18" s="111"/>
      <c r="JH18" s="111"/>
      <c r="JI18" s="110"/>
      <c r="JJ18" s="110"/>
      <c r="JK18" s="110"/>
      <c r="JL18" s="110">
        <f>SUMIF(purchases!JA19,$JC$4,purchases!JL19)</f>
        <v>0</v>
      </c>
      <c r="JM18" s="110"/>
      <c r="JN18" s="110"/>
      <c r="JP18" s="102"/>
      <c r="JQ18" s="102"/>
      <c r="JR18" s="102"/>
      <c r="JS18" s="103"/>
      <c r="JT18" s="103"/>
      <c r="JU18" s="103"/>
      <c r="JV18" s="103"/>
      <c r="JW18" s="103"/>
      <c r="JX18" s="103"/>
      <c r="JY18" s="103"/>
      <c r="JZ18" s="103">
        <f>SUMIF(purchases!JZ19,$KB$4,purchases!JT19)</f>
        <v>0</v>
      </c>
      <c r="KA18" s="103"/>
      <c r="KB18" s="103"/>
      <c r="KC18" s="103"/>
      <c r="KD18" s="103"/>
      <c r="KE18" s="103"/>
      <c r="KF18" s="103"/>
      <c r="KG18" s="103"/>
      <c r="KH18" s="104"/>
      <c r="KI18" s="104"/>
      <c r="KJ18" s="104"/>
      <c r="KK18" s="104">
        <f>SUMIF(purchases!JZ19,$KB$4,purchases!KK19)</f>
        <v>0</v>
      </c>
      <c r="KL18" s="104"/>
      <c r="KM18" s="104"/>
    </row>
    <row r="19" spans="1:299" s="4" customFormat="1" ht="20.100000000000001" customHeight="1" x14ac:dyDescent="0.2">
      <c r="A19" s="36"/>
      <c r="B19" s="36"/>
      <c r="C19" s="36"/>
      <c r="D19" s="37"/>
      <c r="E19" s="37"/>
      <c r="F19" s="37"/>
      <c r="G19" s="37"/>
      <c r="H19" s="37"/>
      <c r="I19" s="37"/>
      <c r="J19" s="37"/>
      <c r="K19" s="37">
        <f>SUMIF(purchases!K20,$M$4,purchases!E20)</f>
        <v>0</v>
      </c>
      <c r="L19" s="37"/>
      <c r="M19" s="37"/>
      <c r="N19" s="37"/>
      <c r="O19" s="37"/>
      <c r="P19" s="37"/>
      <c r="Q19" s="37"/>
      <c r="R19" s="37"/>
      <c r="S19" s="90"/>
      <c r="T19" s="90"/>
      <c r="U19" s="90"/>
      <c r="V19" s="90">
        <f>SUMIF(purchases!K20,$M$4,purchases!V20)</f>
        <v>0</v>
      </c>
      <c r="W19" s="90"/>
      <c r="X19" s="90"/>
      <c r="Z19" s="36"/>
      <c r="AA19" s="36"/>
      <c r="AB19" s="36"/>
      <c r="AC19" s="112"/>
      <c r="AD19" s="112"/>
      <c r="AE19" s="112"/>
      <c r="AF19" s="112"/>
      <c r="AG19" s="112"/>
      <c r="AH19" s="112"/>
      <c r="AI19" s="112"/>
      <c r="AJ19" s="112">
        <f>SUMIF(purchases!AJ20,$AL$4,purchases!AD20)</f>
        <v>0</v>
      </c>
      <c r="AK19" s="112"/>
      <c r="AL19" s="112"/>
      <c r="AM19" s="112"/>
      <c r="AN19" s="112"/>
      <c r="AO19" s="112"/>
      <c r="AP19" s="112"/>
      <c r="AQ19" s="112"/>
      <c r="AR19" s="116"/>
      <c r="AS19" s="116"/>
      <c r="AT19" s="116"/>
      <c r="AU19" s="116">
        <f>SUMIF(purchases!AJ20,$AL$4,purchases!AU20)</f>
        <v>0</v>
      </c>
      <c r="AV19" s="116"/>
      <c r="AW19" s="116"/>
      <c r="AY19" s="102"/>
      <c r="AZ19" s="102"/>
      <c r="BA19" s="102"/>
      <c r="BB19" s="113"/>
      <c r="BC19" s="113"/>
      <c r="BD19" s="113"/>
      <c r="BE19" s="113"/>
      <c r="BF19" s="113"/>
      <c r="BG19" s="113"/>
      <c r="BH19" s="113"/>
      <c r="BI19" s="113">
        <f>SUMIF(purchases!BI20,$BK$4,purchases!BC20)</f>
        <v>0</v>
      </c>
      <c r="BJ19" s="113"/>
      <c r="BK19" s="113"/>
      <c r="BL19" s="113"/>
      <c r="BM19" s="113"/>
      <c r="BN19" s="113"/>
      <c r="BO19" s="113"/>
      <c r="BP19" s="113"/>
      <c r="BQ19" s="104"/>
      <c r="BR19" s="104"/>
      <c r="BS19" s="104"/>
      <c r="BT19" s="104">
        <f>SUMIF(purchases!BI20,$BK$4,purchases!BT20)</f>
        <v>0</v>
      </c>
      <c r="BU19" s="104"/>
      <c r="BV19" s="104"/>
      <c r="BX19" s="117"/>
      <c r="BY19" s="117"/>
      <c r="BZ19" s="117"/>
      <c r="CA19" s="114"/>
      <c r="CB19" s="114"/>
      <c r="CC19" s="114"/>
      <c r="CD19" s="114"/>
      <c r="CE19" s="114"/>
      <c r="CF19" s="114"/>
      <c r="CG19" s="114"/>
      <c r="CH19" s="114">
        <f>SUMIF(purchases!CH20,$CJ$4,purchases!CB20)</f>
        <v>0</v>
      </c>
      <c r="CI19" s="114"/>
      <c r="CJ19" s="114"/>
      <c r="CK19" s="114"/>
      <c r="CL19" s="114"/>
      <c r="CM19" s="114"/>
      <c r="CN19" s="114"/>
      <c r="CO19" s="114"/>
      <c r="CP19" s="109"/>
      <c r="CQ19" s="109"/>
      <c r="CR19" s="109"/>
      <c r="CS19" s="109">
        <f>SUMIF(purchases!CH20,$CJ$4,purchases!CS20)</f>
        <v>0</v>
      </c>
      <c r="CT19" s="109"/>
      <c r="CU19" s="109"/>
      <c r="CW19" s="115"/>
      <c r="CX19" s="115"/>
      <c r="CY19" s="115"/>
      <c r="CZ19" s="111"/>
      <c r="DA19" s="111"/>
      <c r="DB19" s="111"/>
      <c r="DC19" s="111"/>
      <c r="DD19" s="111"/>
      <c r="DE19" s="111"/>
      <c r="DF19" s="111"/>
      <c r="DG19" s="111">
        <f>SUMIF(purchases!DG20,$DI$4,purchases!DA20)</f>
        <v>0</v>
      </c>
      <c r="DH19" s="111"/>
      <c r="DI19" s="111"/>
      <c r="DJ19" s="111"/>
      <c r="DK19" s="111"/>
      <c r="DL19" s="111"/>
      <c r="DM19" s="111"/>
      <c r="DN19" s="111"/>
      <c r="DO19" s="110"/>
      <c r="DP19" s="110"/>
      <c r="DQ19" s="110"/>
      <c r="DR19" s="110">
        <f>SUMIF(purchases!DG20,$DI$4,purchases!DR20)</f>
        <v>0</v>
      </c>
      <c r="DS19" s="110"/>
      <c r="DT19" s="110"/>
      <c r="DV19" s="102"/>
      <c r="DW19" s="102"/>
      <c r="DX19" s="102"/>
      <c r="DY19" s="103"/>
      <c r="DZ19" s="103"/>
      <c r="EA19" s="103"/>
      <c r="EB19" s="103"/>
      <c r="EC19" s="103"/>
      <c r="ED19" s="103"/>
      <c r="EE19" s="103"/>
      <c r="EF19" s="103">
        <f>SUMIF(purchases!EF20,$EH$4,purchases!DZ20)</f>
        <v>0</v>
      </c>
      <c r="EG19" s="103"/>
      <c r="EH19" s="103"/>
      <c r="EI19" s="103"/>
      <c r="EJ19" s="103"/>
      <c r="EK19" s="103"/>
      <c r="EL19" s="103"/>
      <c r="EM19" s="103"/>
      <c r="EN19" s="104"/>
      <c r="EO19" s="104"/>
      <c r="EP19" s="104"/>
      <c r="EQ19" s="104">
        <f>SUMIF(purchases!EF20,$EH$4,purchases!EQ20)</f>
        <v>0</v>
      </c>
      <c r="ER19" s="104"/>
      <c r="ES19" s="104"/>
      <c r="EU19" s="36"/>
      <c r="EV19" s="36"/>
      <c r="EW19" s="36"/>
      <c r="EX19" s="37"/>
      <c r="EY19" s="37"/>
      <c r="EZ19" s="37"/>
      <c r="FA19" s="37"/>
      <c r="FB19" s="37"/>
      <c r="FC19" s="37"/>
      <c r="FD19" s="37"/>
      <c r="FE19" s="37">
        <f>SUMIF(purchases!FE20,$FG$4,purchases!EY20)</f>
        <v>0</v>
      </c>
      <c r="FF19" s="37"/>
      <c r="FG19" s="37"/>
      <c r="FH19" s="37"/>
      <c r="FI19" s="37"/>
      <c r="FJ19" s="37"/>
      <c r="FK19" s="37"/>
      <c r="FL19" s="37"/>
      <c r="FM19" s="90"/>
      <c r="FN19" s="90"/>
      <c r="FO19" s="90"/>
      <c r="FP19" s="90">
        <f>SUMIF(purchases!FE20,$FG$4,purchases!FP20)</f>
        <v>0</v>
      </c>
      <c r="FQ19" s="90"/>
      <c r="FR19" s="90"/>
      <c r="FT19" s="36"/>
      <c r="FU19" s="36"/>
      <c r="FV19" s="36"/>
      <c r="FW19" s="112"/>
      <c r="FX19" s="112"/>
      <c r="FY19" s="112"/>
      <c r="FZ19" s="112"/>
      <c r="GA19" s="112"/>
      <c r="GB19" s="112"/>
      <c r="GC19" s="112"/>
      <c r="GD19" s="112">
        <f>SUMIF(purchases!GD20,$GF$4,purchases!FX20)</f>
        <v>0</v>
      </c>
      <c r="GE19" s="112"/>
      <c r="GF19" s="112"/>
      <c r="GG19" s="112"/>
      <c r="GH19" s="112"/>
      <c r="GI19" s="112"/>
      <c r="GJ19" s="112"/>
      <c r="GK19" s="112"/>
      <c r="GL19" s="116"/>
      <c r="GM19" s="116"/>
      <c r="GN19" s="116"/>
      <c r="GO19" s="116">
        <f>SUMIF(purchases!GD20,$GF$4,purchases!GO20)</f>
        <v>0</v>
      </c>
      <c r="GP19" s="116"/>
      <c r="GQ19" s="116"/>
      <c r="GS19" s="102"/>
      <c r="GT19" s="102"/>
      <c r="GU19" s="102"/>
      <c r="GV19" s="113"/>
      <c r="GW19" s="113"/>
      <c r="GX19" s="113"/>
      <c r="GY19" s="113"/>
      <c r="GZ19" s="113"/>
      <c r="HA19" s="113"/>
      <c r="HB19" s="113"/>
      <c r="HC19" s="113">
        <f>SUMIF(purchases!HC20,$HE$4,purchases!GW20)</f>
        <v>0</v>
      </c>
      <c r="HD19" s="113"/>
      <c r="HE19" s="113"/>
      <c r="HF19" s="113"/>
      <c r="HG19" s="113"/>
      <c r="HH19" s="113"/>
      <c r="HI19" s="113"/>
      <c r="HJ19" s="113"/>
      <c r="HK19" s="104"/>
      <c r="HL19" s="104"/>
      <c r="HM19" s="104"/>
      <c r="HN19" s="104">
        <f>SUMIF(purchases!HC20,$HE$4,purchases!HN20)</f>
        <v>0</v>
      </c>
      <c r="HO19" s="104"/>
      <c r="HP19" s="104"/>
      <c r="HR19" s="117"/>
      <c r="HS19" s="117"/>
      <c r="HT19" s="117"/>
      <c r="HU19" s="114"/>
      <c r="HV19" s="114"/>
      <c r="HW19" s="114"/>
      <c r="HX19" s="114"/>
      <c r="HY19" s="114"/>
      <c r="HZ19" s="114"/>
      <c r="IA19" s="114"/>
      <c r="IB19" s="114">
        <f>SUMIF(purchases!IB20,$ID$4,purchases!HV20)</f>
        <v>0</v>
      </c>
      <c r="IC19" s="114"/>
      <c r="ID19" s="114"/>
      <c r="IE19" s="114"/>
      <c r="IF19" s="114"/>
      <c r="IG19" s="114"/>
      <c r="IH19" s="114"/>
      <c r="II19" s="114"/>
      <c r="IJ19" s="109"/>
      <c r="IK19" s="109"/>
      <c r="IL19" s="109"/>
      <c r="IM19" s="109">
        <f>SUMIF(purchases!IB20,$ID$4,purchases!IM20)</f>
        <v>0</v>
      </c>
      <c r="IN19" s="109"/>
      <c r="IO19" s="109"/>
      <c r="IQ19" s="115"/>
      <c r="IR19" s="115"/>
      <c r="IS19" s="115"/>
      <c r="IT19" s="111"/>
      <c r="IU19" s="111"/>
      <c r="IV19" s="111"/>
      <c r="IW19" s="111"/>
      <c r="IX19" s="111"/>
      <c r="IY19" s="111"/>
      <c r="IZ19" s="111"/>
      <c r="JA19" s="111">
        <f>SUMIF(purchases!JA20,$JC$4,purchases!IU20)</f>
        <v>0</v>
      </c>
      <c r="JB19" s="111"/>
      <c r="JC19" s="111"/>
      <c r="JD19" s="111"/>
      <c r="JE19" s="111"/>
      <c r="JF19" s="111"/>
      <c r="JG19" s="111"/>
      <c r="JH19" s="111"/>
      <c r="JI19" s="110"/>
      <c r="JJ19" s="110"/>
      <c r="JK19" s="110"/>
      <c r="JL19" s="110">
        <f>SUMIF(purchases!JA20,$JC$4,purchases!JL20)</f>
        <v>0</v>
      </c>
      <c r="JM19" s="110"/>
      <c r="JN19" s="110"/>
      <c r="JP19" s="102"/>
      <c r="JQ19" s="102"/>
      <c r="JR19" s="102"/>
      <c r="JS19" s="103"/>
      <c r="JT19" s="103"/>
      <c r="JU19" s="103"/>
      <c r="JV19" s="103"/>
      <c r="JW19" s="103"/>
      <c r="JX19" s="103"/>
      <c r="JY19" s="103"/>
      <c r="JZ19" s="103">
        <f>SUMIF(purchases!JZ20,$KB$4,purchases!JT20)</f>
        <v>0</v>
      </c>
      <c r="KA19" s="103"/>
      <c r="KB19" s="103"/>
      <c r="KC19" s="103"/>
      <c r="KD19" s="103"/>
      <c r="KE19" s="103"/>
      <c r="KF19" s="103"/>
      <c r="KG19" s="103"/>
      <c r="KH19" s="104"/>
      <c r="KI19" s="104"/>
      <c r="KJ19" s="104"/>
      <c r="KK19" s="104">
        <f>SUMIF(purchases!JZ20,$KB$4,purchases!KK20)</f>
        <v>0</v>
      </c>
      <c r="KL19" s="104"/>
      <c r="KM19" s="104"/>
    </row>
    <row r="20" spans="1:299" s="4" customFormat="1" ht="20.100000000000001" customHeight="1" x14ac:dyDescent="0.2">
      <c r="A20" s="36"/>
      <c r="B20" s="36"/>
      <c r="C20" s="36"/>
      <c r="D20" s="37"/>
      <c r="E20" s="37"/>
      <c r="F20" s="37"/>
      <c r="G20" s="37"/>
      <c r="H20" s="37"/>
      <c r="I20" s="37"/>
      <c r="J20" s="37"/>
      <c r="K20" s="37">
        <f>SUMIF(purchases!K21,$M$4,purchases!E21)</f>
        <v>0</v>
      </c>
      <c r="L20" s="37"/>
      <c r="M20" s="37"/>
      <c r="N20" s="37"/>
      <c r="O20" s="37"/>
      <c r="P20" s="37"/>
      <c r="Q20" s="37"/>
      <c r="R20" s="37"/>
      <c r="S20" s="90"/>
      <c r="T20" s="90"/>
      <c r="U20" s="90"/>
      <c r="V20" s="90">
        <f>SUMIF(purchases!K21,$M$4,purchases!V21)</f>
        <v>0</v>
      </c>
      <c r="W20" s="90"/>
      <c r="X20" s="90"/>
      <c r="Z20" s="36"/>
      <c r="AA20" s="36"/>
      <c r="AB20" s="36"/>
      <c r="AC20" s="112"/>
      <c r="AD20" s="112"/>
      <c r="AE20" s="112"/>
      <c r="AF20" s="112"/>
      <c r="AG20" s="112"/>
      <c r="AH20" s="112"/>
      <c r="AI20" s="112"/>
      <c r="AJ20" s="112">
        <f>SUMIF(purchases!AJ21,$AL$4,purchases!AD21)</f>
        <v>0</v>
      </c>
      <c r="AK20" s="112"/>
      <c r="AL20" s="112"/>
      <c r="AM20" s="112"/>
      <c r="AN20" s="112"/>
      <c r="AO20" s="112"/>
      <c r="AP20" s="112"/>
      <c r="AQ20" s="112"/>
      <c r="AR20" s="116"/>
      <c r="AS20" s="116"/>
      <c r="AT20" s="116"/>
      <c r="AU20" s="116">
        <f>SUMIF(purchases!AJ21,$AL$4,purchases!AU21)</f>
        <v>0</v>
      </c>
      <c r="AV20" s="116"/>
      <c r="AW20" s="116"/>
      <c r="AY20" s="102"/>
      <c r="AZ20" s="102"/>
      <c r="BA20" s="102"/>
      <c r="BB20" s="113"/>
      <c r="BC20" s="113"/>
      <c r="BD20" s="113"/>
      <c r="BE20" s="113"/>
      <c r="BF20" s="113"/>
      <c r="BG20" s="113"/>
      <c r="BH20" s="113"/>
      <c r="BI20" s="113">
        <f>SUMIF(purchases!BI21,$BK$4,purchases!BC21)</f>
        <v>0</v>
      </c>
      <c r="BJ20" s="113"/>
      <c r="BK20" s="113"/>
      <c r="BL20" s="113"/>
      <c r="BM20" s="113"/>
      <c r="BN20" s="113"/>
      <c r="BO20" s="113"/>
      <c r="BP20" s="113"/>
      <c r="BQ20" s="104"/>
      <c r="BR20" s="104"/>
      <c r="BS20" s="104"/>
      <c r="BT20" s="104">
        <f>SUMIF(purchases!BI21,$BK$4,purchases!BT21)</f>
        <v>0</v>
      </c>
      <c r="BU20" s="104"/>
      <c r="BV20" s="104"/>
      <c r="BX20" s="117"/>
      <c r="BY20" s="117"/>
      <c r="BZ20" s="117"/>
      <c r="CA20" s="114"/>
      <c r="CB20" s="114"/>
      <c r="CC20" s="114"/>
      <c r="CD20" s="114"/>
      <c r="CE20" s="114"/>
      <c r="CF20" s="114"/>
      <c r="CG20" s="114"/>
      <c r="CH20" s="114">
        <f>SUMIF(purchases!CH21,$CJ$4,purchases!CB21)</f>
        <v>0</v>
      </c>
      <c r="CI20" s="114"/>
      <c r="CJ20" s="114"/>
      <c r="CK20" s="114"/>
      <c r="CL20" s="114"/>
      <c r="CM20" s="114"/>
      <c r="CN20" s="114"/>
      <c r="CO20" s="114"/>
      <c r="CP20" s="109"/>
      <c r="CQ20" s="109"/>
      <c r="CR20" s="109"/>
      <c r="CS20" s="109">
        <f>SUMIF(purchases!CH21,$CJ$4,purchases!CS21)</f>
        <v>0</v>
      </c>
      <c r="CT20" s="109"/>
      <c r="CU20" s="109"/>
      <c r="CW20" s="115"/>
      <c r="CX20" s="115"/>
      <c r="CY20" s="115"/>
      <c r="CZ20" s="111"/>
      <c r="DA20" s="111"/>
      <c r="DB20" s="111"/>
      <c r="DC20" s="111"/>
      <c r="DD20" s="111"/>
      <c r="DE20" s="111"/>
      <c r="DF20" s="111"/>
      <c r="DG20" s="111">
        <f>SUMIF(purchases!DG21,$DI$4,purchases!DA21)</f>
        <v>0</v>
      </c>
      <c r="DH20" s="111"/>
      <c r="DI20" s="111"/>
      <c r="DJ20" s="111"/>
      <c r="DK20" s="111"/>
      <c r="DL20" s="111"/>
      <c r="DM20" s="111"/>
      <c r="DN20" s="111"/>
      <c r="DO20" s="110"/>
      <c r="DP20" s="110"/>
      <c r="DQ20" s="110"/>
      <c r="DR20" s="110">
        <f>SUMIF(purchases!DG21,$DI$4,purchases!DR21)</f>
        <v>0</v>
      </c>
      <c r="DS20" s="110"/>
      <c r="DT20" s="110"/>
      <c r="DV20" s="102"/>
      <c r="DW20" s="102"/>
      <c r="DX20" s="102"/>
      <c r="DY20" s="103"/>
      <c r="DZ20" s="103"/>
      <c r="EA20" s="103"/>
      <c r="EB20" s="103"/>
      <c r="EC20" s="103"/>
      <c r="ED20" s="103"/>
      <c r="EE20" s="103"/>
      <c r="EF20" s="103">
        <f>SUMIF(purchases!EF21,$EH$4,purchases!DZ21)</f>
        <v>0</v>
      </c>
      <c r="EG20" s="103"/>
      <c r="EH20" s="103"/>
      <c r="EI20" s="103"/>
      <c r="EJ20" s="103"/>
      <c r="EK20" s="103"/>
      <c r="EL20" s="103"/>
      <c r="EM20" s="103"/>
      <c r="EN20" s="104"/>
      <c r="EO20" s="104"/>
      <c r="EP20" s="104"/>
      <c r="EQ20" s="104">
        <f>SUMIF(purchases!EF21,$EH$4,purchases!EQ21)</f>
        <v>0</v>
      </c>
      <c r="ER20" s="104"/>
      <c r="ES20" s="104"/>
      <c r="EU20" s="36"/>
      <c r="EV20" s="36"/>
      <c r="EW20" s="36"/>
      <c r="EX20" s="37"/>
      <c r="EY20" s="37"/>
      <c r="EZ20" s="37"/>
      <c r="FA20" s="37"/>
      <c r="FB20" s="37"/>
      <c r="FC20" s="37"/>
      <c r="FD20" s="37"/>
      <c r="FE20" s="37">
        <f>SUMIF(purchases!FE21,$FG$4,purchases!EY21)</f>
        <v>0</v>
      </c>
      <c r="FF20" s="37"/>
      <c r="FG20" s="37"/>
      <c r="FH20" s="37"/>
      <c r="FI20" s="37"/>
      <c r="FJ20" s="37"/>
      <c r="FK20" s="37"/>
      <c r="FL20" s="37"/>
      <c r="FM20" s="90"/>
      <c r="FN20" s="90"/>
      <c r="FO20" s="90"/>
      <c r="FP20" s="90">
        <f>SUMIF(purchases!FE21,$FG$4,purchases!FP21)</f>
        <v>0</v>
      </c>
      <c r="FQ20" s="90"/>
      <c r="FR20" s="90"/>
      <c r="FT20" s="36"/>
      <c r="FU20" s="36"/>
      <c r="FV20" s="36"/>
      <c r="FW20" s="112"/>
      <c r="FX20" s="112"/>
      <c r="FY20" s="112"/>
      <c r="FZ20" s="112"/>
      <c r="GA20" s="112"/>
      <c r="GB20" s="112"/>
      <c r="GC20" s="112"/>
      <c r="GD20" s="112">
        <f>SUMIF(purchases!GD21,$GF$4,purchases!FX21)</f>
        <v>0</v>
      </c>
      <c r="GE20" s="112"/>
      <c r="GF20" s="112"/>
      <c r="GG20" s="112"/>
      <c r="GH20" s="112"/>
      <c r="GI20" s="112"/>
      <c r="GJ20" s="112"/>
      <c r="GK20" s="112"/>
      <c r="GL20" s="116"/>
      <c r="GM20" s="116"/>
      <c r="GN20" s="116"/>
      <c r="GO20" s="116">
        <f>SUMIF(purchases!GD21,$GF$4,purchases!GO21)</f>
        <v>0</v>
      </c>
      <c r="GP20" s="116"/>
      <c r="GQ20" s="116"/>
      <c r="GS20" s="102"/>
      <c r="GT20" s="102"/>
      <c r="GU20" s="102"/>
      <c r="GV20" s="113"/>
      <c r="GW20" s="113"/>
      <c r="GX20" s="113"/>
      <c r="GY20" s="113"/>
      <c r="GZ20" s="113"/>
      <c r="HA20" s="113"/>
      <c r="HB20" s="113"/>
      <c r="HC20" s="113">
        <f>SUMIF(purchases!HC21,$HE$4,purchases!GW21)</f>
        <v>0</v>
      </c>
      <c r="HD20" s="113"/>
      <c r="HE20" s="113"/>
      <c r="HF20" s="113"/>
      <c r="HG20" s="113"/>
      <c r="HH20" s="113"/>
      <c r="HI20" s="113"/>
      <c r="HJ20" s="113"/>
      <c r="HK20" s="104"/>
      <c r="HL20" s="104"/>
      <c r="HM20" s="104"/>
      <c r="HN20" s="104">
        <f>SUMIF(purchases!HC21,$HE$4,purchases!HN21)</f>
        <v>0</v>
      </c>
      <c r="HO20" s="104"/>
      <c r="HP20" s="104"/>
      <c r="HR20" s="117"/>
      <c r="HS20" s="117"/>
      <c r="HT20" s="117"/>
      <c r="HU20" s="114"/>
      <c r="HV20" s="114"/>
      <c r="HW20" s="114"/>
      <c r="HX20" s="114"/>
      <c r="HY20" s="114"/>
      <c r="HZ20" s="114"/>
      <c r="IA20" s="114"/>
      <c r="IB20" s="114">
        <f>SUMIF(purchases!IB21,$ID$4,purchases!HV21)</f>
        <v>0</v>
      </c>
      <c r="IC20" s="114"/>
      <c r="ID20" s="114"/>
      <c r="IE20" s="114"/>
      <c r="IF20" s="114"/>
      <c r="IG20" s="114"/>
      <c r="IH20" s="114"/>
      <c r="II20" s="114"/>
      <c r="IJ20" s="109"/>
      <c r="IK20" s="109"/>
      <c r="IL20" s="109"/>
      <c r="IM20" s="109">
        <f>SUMIF(purchases!IB21,$ID$4,purchases!IM21)</f>
        <v>0</v>
      </c>
      <c r="IN20" s="109"/>
      <c r="IO20" s="109"/>
      <c r="IQ20" s="115"/>
      <c r="IR20" s="115"/>
      <c r="IS20" s="115"/>
      <c r="IT20" s="111"/>
      <c r="IU20" s="111"/>
      <c r="IV20" s="111"/>
      <c r="IW20" s="111"/>
      <c r="IX20" s="111"/>
      <c r="IY20" s="111"/>
      <c r="IZ20" s="111"/>
      <c r="JA20" s="111">
        <f>SUMIF(purchases!JA21,$JC$4,purchases!IU21)</f>
        <v>0</v>
      </c>
      <c r="JB20" s="111"/>
      <c r="JC20" s="111"/>
      <c r="JD20" s="111"/>
      <c r="JE20" s="111"/>
      <c r="JF20" s="111"/>
      <c r="JG20" s="111"/>
      <c r="JH20" s="111"/>
      <c r="JI20" s="110"/>
      <c r="JJ20" s="110"/>
      <c r="JK20" s="110"/>
      <c r="JL20" s="110">
        <f>SUMIF(purchases!JA21,$JC$4,purchases!JL21)</f>
        <v>0</v>
      </c>
      <c r="JM20" s="110"/>
      <c r="JN20" s="110"/>
      <c r="JP20" s="102"/>
      <c r="JQ20" s="102"/>
      <c r="JR20" s="102"/>
      <c r="JS20" s="103"/>
      <c r="JT20" s="103"/>
      <c r="JU20" s="103"/>
      <c r="JV20" s="103"/>
      <c r="JW20" s="103"/>
      <c r="JX20" s="103"/>
      <c r="JY20" s="103"/>
      <c r="JZ20" s="103">
        <f>SUMIF(purchases!JZ21,$KB$4,purchases!JT21)</f>
        <v>0</v>
      </c>
      <c r="KA20" s="103"/>
      <c r="KB20" s="103"/>
      <c r="KC20" s="103"/>
      <c r="KD20" s="103"/>
      <c r="KE20" s="103"/>
      <c r="KF20" s="103"/>
      <c r="KG20" s="103"/>
      <c r="KH20" s="104"/>
      <c r="KI20" s="104"/>
      <c r="KJ20" s="104"/>
      <c r="KK20" s="104">
        <f>SUMIF(purchases!JZ21,$KB$4,purchases!KK21)</f>
        <v>0</v>
      </c>
      <c r="KL20" s="104"/>
      <c r="KM20" s="104"/>
    </row>
    <row r="21" spans="1:299" s="4" customFormat="1" ht="20.100000000000001" customHeight="1" x14ac:dyDescent="0.2">
      <c r="A21" s="36"/>
      <c r="B21" s="36"/>
      <c r="C21" s="36"/>
      <c r="D21" s="37"/>
      <c r="E21" s="37"/>
      <c r="F21" s="37"/>
      <c r="G21" s="37"/>
      <c r="H21" s="37"/>
      <c r="I21" s="37"/>
      <c r="J21" s="37"/>
      <c r="K21" s="37">
        <f>SUMIF(purchases!K22,$M$4,purchases!E22)</f>
        <v>0</v>
      </c>
      <c r="L21" s="37"/>
      <c r="M21" s="37"/>
      <c r="N21" s="37"/>
      <c r="O21" s="37"/>
      <c r="P21" s="37"/>
      <c r="Q21" s="37"/>
      <c r="R21" s="37"/>
      <c r="S21" s="90"/>
      <c r="T21" s="90"/>
      <c r="U21" s="90"/>
      <c r="V21" s="90">
        <f>SUMIF(purchases!K22,$M$4,purchases!V22)</f>
        <v>0</v>
      </c>
      <c r="W21" s="90"/>
      <c r="X21" s="90"/>
      <c r="Z21" s="36"/>
      <c r="AA21" s="36"/>
      <c r="AB21" s="36"/>
      <c r="AC21" s="112"/>
      <c r="AD21" s="112"/>
      <c r="AE21" s="112"/>
      <c r="AF21" s="112"/>
      <c r="AG21" s="112"/>
      <c r="AH21" s="112"/>
      <c r="AI21" s="112"/>
      <c r="AJ21" s="112">
        <f>SUMIF(purchases!AJ22,$AL$4,purchases!AD22)</f>
        <v>0</v>
      </c>
      <c r="AK21" s="112"/>
      <c r="AL21" s="112"/>
      <c r="AM21" s="112"/>
      <c r="AN21" s="112"/>
      <c r="AO21" s="112"/>
      <c r="AP21" s="112"/>
      <c r="AQ21" s="112"/>
      <c r="AR21" s="116"/>
      <c r="AS21" s="116"/>
      <c r="AT21" s="116"/>
      <c r="AU21" s="116">
        <f>SUMIF(purchases!AJ22,$AL$4,purchases!AU22)</f>
        <v>0</v>
      </c>
      <c r="AV21" s="116"/>
      <c r="AW21" s="116"/>
      <c r="AY21" s="102"/>
      <c r="AZ21" s="102"/>
      <c r="BA21" s="102"/>
      <c r="BB21" s="113"/>
      <c r="BC21" s="113"/>
      <c r="BD21" s="113"/>
      <c r="BE21" s="113"/>
      <c r="BF21" s="113"/>
      <c r="BG21" s="113"/>
      <c r="BH21" s="113"/>
      <c r="BI21" s="113">
        <f>SUMIF(purchases!BI22,$BK$4,purchases!BC22)</f>
        <v>0</v>
      </c>
      <c r="BJ21" s="113"/>
      <c r="BK21" s="113"/>
      <c r="BL21" s="113"/>
      <c r="BM21" s="113"/>
      <c r="BN21" s="113"/>
      <c r="BO21" s="113"/>
      <c r="BP21" s="113"/>
      <c r="BQ21" s="104"/>
      <c r="BR21" s="104"/>
      <c r="BS21" s="104"/>
      <c r="BT21" s="104">
        <f>SUMIF(purchases!BI22,$BK$4,purchases!BT22)</f>
        <v>0</v>
      </c>
      <c r="BU21" s="104"/>
      <c r="BV21" s="104"/>
      <c r="BX21" s="117"/>
      <c r="BY21" s="117"/>
      <c r="BZ21" s="117"/>
      <c r="CA21" s="114"/>
      <c r="CB21" s="114"/>
      <c r="CC21" s="114"/>
      <c r="CD21" s="114"/>
      <c r="CE21" s="114"/>
      <c r="CF21" s="114"/>
      <c r="CG21" s="114"/>
      <c r="CH21" s="114">
        <f>SUMIF(purchases!CH22,$CJ$4,purchases!CB22)</f>
        <v>0</v>
      </c>
      <c r="CI21" s="114"/>
      <c r="CJ21" s="114"/>
      <c r="CK21" s="114"/>
      <c r="CL21" s="114"/>
      <c r="CM21" s="114"/>
      <c r="CN21" s="114"/>
      <c r="CO21" s="114"/>
      <c r="CP21" s="109"/>
      <c r="CQ21" s="109"/>
      <c r="CR21" s="109"/>
      <c r="CS21" s="109">
        <f>SUMIF(purchases!CH22,$CJ$4,purchases!CS22)</f>
        <v>0</v>
      </c>
      <c r="CT21" s="109"/>
      <c r="CU21" s="109"/>
      <c r="CW21" s="115"/>
      <c r="CX21" s="115"/>
      <c r="CY21" s="115"/>
      <c r="CZ21" s="111"/>
      <c r="DA21" s="111"/>
      <c r="DB21" s="111"/>
      <c r="DC21" s="111"/>
      <c r="DD21" s="111"/>
      <c r="DE21" s="111"/>
      <c r="DF21" s="111"/>
      <c r="DG21" s="111">
        <f>SUMIF(purchases!DG22,$DI$4,purchases!DA22)</f>
        <v>0</v>
      </c>
      <c r="DH21" s="111"/>
      <c r="DI21" s="111"/>
      <c r="DJ21" s="111"/>
      <c r="DK21" s="111"/>
      <c r="DL21" s="111"/>
      <c r="DM21" s="111"/>
      <c r="DN21" s="111"/>
      <c r="DO21" s="110"/>
      <c r="DP21" s="110"/>
      <c r="DQ21" s="110"/>
      <c r="DR21" s="110">
        <f>SUMIF(purchases!DG22,$DI$4,purchases!DR22)</f>
        <v>0</v>
      </c>
      <c r="DS21" s="110"/>
      <c r="DT21" s="110"/>
      <c r="DV21" s="102"/>
      <c r="DW21" s="102"/>
      <c r="DX21" s="102"/>
      <c r="DY21" s="103"/>
      <c r="DZ21" s="103"/>
      <c r="EA21" s="103"/>
      <c r="EB21" s="103"/>
      <c r="EC21" s="103"/>
      <c r="ED21" s="103"/>
      <c r="EE21" s="103"/>
      <c r="EF21" s="103">
        <f>SUMIF(purchases!EF22,$EH$4,purchases!DZ22)</f>
        <v>0</v>
      </c>
      <c r="EG21" s="103"/>
      <c r="EH21" s="103"/>
      <c r="EI21" s="103"/>
      <c r="EJ21" s="103"/>
      <c r="EK21" s="103"/>
      <c r="EL21" s="103"/>
      <c r="EM21" s="103"/>
      <c r="EN21" s="104"/>
      <c r="EO21" s="104"/>
      <c r="EP21" s="104"/>
      <c r="EQ21" s="104">
        <f>SUMIF(purchases!EF22,$EH$4,purchases!EQ22)</f>
        <v>0</v>
      </c>
      <c r="ER21" s="104"/>
      <c r="ES21" s="104"/>
      <c r="EU21" s="36"/>
      <c r="EV21" s="36"/>
      <c r="EW21" s="36"/>
      <c r="EX21" s="37"/>
      <c r="EY21" s="37"/>
      <c r="EZ21" s="37"/>
      <c r="FA21" s="37"/>
      <c r="FB21" s="37"/>
      <c r="FC21" s="37"/>
      <c r="FD21" s="37"/>
      <c r="FE21" s="37">
        <f>SUMIF(purchases!FE22,$FG$4,purchases!EY22)</f>
        <v>0</v>
      </c>
      <c r="FF21" s="37"/>
      <c r="FG21" s="37"/>
      <c r="FH21" s="37"/>
      <c r="FI21" s="37"/>
      <c r="FJ21" s="37"/>
      <c r="FK21" s="37"/>
      <c r="FL21" s="37"/>
      <c r="FM21" s="90"/>
      <c r="FN21" s="90"/>
      <c r="FO21" s="90"/>
      <c r="FP21" s="90">
        <f>SUMIF(purchases!FE22,$FG$4,purchases!FP22)</f>
        <v>0</v>
      </c>
      <c r="FQ21" s="90"/>
      <c r="FR21" s="90"/>
      <c r="FT21" s="36"/>
      <c r="FU21" s="36"/>
      <c r="FV21" s="36"/>
      <c r="FW21" s="112"/>
      <c r="FX21" s="112"/>
      <c r="FY21" s="112"/>
      <c r="FZ21" s="112"/>
      <c r="GA21" s="112"/>
      <c r="GB21" s="112"/>
      <c r="GC21" s="112"/>
      <c r="GD21" s="112">
        <f>SUMIF(purchases!GD22,$GF$4,purchases!FX22)</f>
        <v>0</v>
      </c>
      <c r="GE21" s="112"/>
      <c r="GF21" s="112"/>
      <c r="GG21" s="112"/>
      <c r="GH21" s="112"/>
      <c r="GI21" s="112"/>
      <c r="GJ21" s="112"/>
      <c r="GK21" s="112"/>
      <c r="GL21" s="116"/>
      <c r="GM21" s="116"/>
      <c r="GN21" s="116"/>
      <c r="GO21" s="116">
        <f>SUMIF(purchases!GD22,$GF$4,purchases!GO22)</f>
        <v>0</v>
      </c>
      <c r="GP21" s="116"/>
      <c r="GQ21" s="116"/>
      <c r="GS21" s="102"/>
      <c r="GT21" s="102"/>
      <c r="GU21" s="102"/>
      <c r="GV21" s="113"/>
      <c r="GW21" s="113"/>
      <c r="GX21" s="113"/>
      <c r="GY21" s="113"/>
      <c r="GZ21" s="113"/>
      <c r="HA21" s="113"/>
      <c r="HB21" s="113"/>
      <c r="HC21" s="113">
        <f>SUMIF(purchases!HC22,$HE$4,purchases!GW22)</f>
        <v>0</v>
      </c>
      <c r="HD21" s="113"/>
      <c r="HE21" s="113"/>
      <c r="HF21" s="113"/>
      <c r="HG21" s="113"/>
      <c r="HH21" s="113"/>
      <c r="HI21" s="113"/>
      <c r="HJ21" s="113"/>
      <c r="HK21" s="104"/>
      <c r="HL21" s="104"/>
      <c r="HM21" s="104"/>
      <c r="HN21" s="104">
        <f>SUMIF(purchases!HC22,$HE$4,purchases!HN22)</f>
        <v>0</v>
      </c>
      <c r="HO21" s="104"/>
      <c r="HP21" s="104"/>
      <c r="HR21" s="117"/>
      <c r="HS21" s="117"/>
      <c r="HT21" s="117"/>
      <c r="HU21" s="114"/>
      <c r="HV21" s="114"/>
      <c r="HW21" s="114"/>
      <c r="HX21" s="114"/>
      <c r="HY21" s="114"/>
      <c r="HZ21" s="114"/>
      <c r="IA21" s="114"/>
      <c r="IB21" s="114">
        <f>SUMIF(purchases!IB22,$ID$4,purchases!HV22)</f>
        <v>0</v>
      </c>
      <c r="IC21" s="114"/>
      <c r="ID21" s="114"/>
      <c r="IE21" s="114"/>
      <c r="IF21" s="114"/>
      <c r="IG21" s="114"/>
      <c r="IH21" s="114"/>
      <c r="II21" s="114"/>
      <c r="IJ21" s="109"/>
      <c r="IK21" s="109"/>
      <c r="IL21" s="109"/>
      <c r="IM21" s="109">
        <f>SUMIF(purchases!IB22,$ID$4,purchases!IM22)</f>
        <v>0</v>
      </c>
      <c r="IN21" s="109"/>
      <c r="IO21" s="109"/>
      <c r="IQ21" s="115"/>
      <c r="IR21" s="115"/>
      <c r="IS21" s="115"/>
      <c r="IT21" s="111"/>
      <c r="IU21" s="111"/>
      <c r="IV21" s="111"/>
      <c r="IW21" s="111"/>
      <c r="IX21" s="111"/>
      <c r="IY21" s="111"/>
      <c r="IZ21" s="111"/>
      <c r="JA21" s="111">
        <f>SUMIF(purchases!JA22,$JC$4,purchases!IU22)</f>
        <v>0</v>
      </c>
      <c r="JB21" s="111"/>
      <c r="JC21" s="111"/>
      <c r="JD21" s="111"/>
      <c r="JE21" s="111"/>
      <c r="JF21" s="111"/>
      <c r="JG21" s="111"/>
      <c r="JH21" s="111"/>
      <c r="JI21" s="110"/>
      <c r="JJ21" s="110"/>
      <c r="JK21" s="110"/>
      <c r="JL21" s="110">
        <f>SUMIF(purchases!JA22,$JC$4,purchases!JL22)</f>
        <v>0</v>
      </c>
      <c r="JM21" s="110"/>
      <c r="JN21" s="110"/>
      <c r="JP21" s="102"/>
      <c r="JQ21" s="102"/>
      <c r="JR21" s="102"/>
      <c r="JS21" s="103"/>
      <c r="JT21" s="103"/>
      <c r="JU21" s="103"/>
      <c r="JV21" s="103"/>
      <c r="JW21" s="103"/>
      <c r="JX21" s="103"/>
      <c r="JY21" s="103"/>
      <c r="JZ21" s="103">
        <f>SUMIF(purchases!JZ22,$KB$4,purchases!JT22)</f>
        <v>0</v>
      </c>
      <c r="KA21" s="103"/>
      <c r="KB21" s="103"/>
      <c r="KC21" s="103"/>
      <c r="KD21" s="103"/>
      <c r="KE21" s="103"/>
      <c r="KF21" s="103"/>
      <c r="KG21" s="103"/>
      <c r="KH21" s="104"/>
      <c r="KI21" s="104"/>
      <c r="KJ21" s="104"/>
      <c r="KK21" s="104">
        <f>SUMIF(purchases!JZ22,$KB$4,purchases!KK22)</f>
        <v>0</v>
      </c>
      <c r="KL21" s="104"/>
      <c r="KM21" s="104"/>
    </row>
    <row r="22" spans="1:299" s="4" customFormat="1" ht="20.100000000000001" customHeight="1" x14ac:dyDescent="0.2">
      <c r="A22" s="36"/>
      <c r="B22" s="36"/>
      <c r="C22" s="36"/>
      <c r="D22" s="37"/>
      <c r="E22" s="37"/>
      <c r="F22" s="37"/>
      <c r="G22" s="37"/>
      <c r="H22" s="37"/>
      <c r="I22" s="37"/>
      <c r="J22" s="37"/>
      <c r="K22" s="37">
        <f>SUMIF(purchases!K23,$M$4,purchases!E23)</f>
        <v>0</v>
      </c>
      <c r="L22" s="37"/>
      <c r="M22" s="37"/>
      <c r="N22" s="37"/>
      <c r="O22" s="37"/>
      <c r="P22" s="37"/>
      <c r="Q22" s="37"/>
      <c r="R22" s="37"/>
      <c r="S22" s="90"/>
      <c r="T22" s="90"/>
      <c r="U22" s="90"/>
      <c r="V22" s="90">
        <f>SUMIF(purchases!K23,$M$4,purchases!V23)</f>
        <v>0</v>
      </c>
      <c r="W22" s="90"/>
      <c r="X22" s="90"/>
      <c r="Z22" s="36"/>
      <c r="AA22" s="36"/>
      <c r="AB22" s="36"/>
      <c r="AC22" s="112"/>
      <c r="AD22" s="112"/>
      <c r="AE22" s="112"/>
      <c r="AF22" s="112"/>
      <c r="AG22" s="112"/>
      <c r="AH22" s="112"/>
      <c r="AI22" s="112"/>
      <c r="AJ22" s="112">
        <f>SUMIF(purchases!AJ23,$AL$4,purchases!AD23)</f>
        <v>0</v>
      </c>
      <c r="AK22" s="112"/>
      <c r="AL22" s="112"/>
      <c r="AM22" s="112"/>
      <c r="AN22" s="112"/>
      <c r="AO22" s="112"/>
      <c r="AP22" s="112"/>
      <c r="AQ22" s="112"/>
      <c r="AR22" s="116"/>
      <c r="AS22" s="116"/>
      <c r="AT22" s="116"/>
      <c r="AU22" s="116">
        <f>SUMIF(purchases!AJ23,$AL$4,purchases!AU23)</f>
        <v>0</v>
      </c>
      <c r="AV22" s="116"/>
      <c r="AW22" s="116"/>
      <c r="AY22" s="102"/>
      <c r="AZ22" s="102"/>
      <c r="BA22" s="102"/>
      <c r="BB22" s="113"/>
      <c r="BC22" s="113"/>
      <c r="BD22" s="113"/>
      <c r="BE22" s="113"/>
      <c r="BF22" s="113"/>
      <c r="BG22" s="113"/>
      <c r="BH22" s="113"/>
      <c r="BI22" s="113">
        <f>SUMIF(purchases!BI23,$BK$4,purchases!BC23)</f>
        <v>0</v>
      </c>
      <c r="BJ22" s="113"/>
      <c r="BK22" s="113"/>
      <c r="BL22" s="113"/>
      <c r="BM22" s="113"/>
      <c r="BN22" s="113"/>
      <c r="BO22" s="113"/>
      <c r="BP22" s="113"/>
      <c r="BQ22" s="104"/>
      <c r="BR22" s="104"/>
      <c r="BS22" s="104"/>
      <c r="BT22" s="104">
        <f>SUMIF(purchases!BI23,$BK$4,purchases!BT23)</f>
        <v>0</v>
      </c>
      <c r="BU22" s="104"/>
      <c r="BV22" s="104"/>
      <c r="BX22" s="117"/>
      <c r="BY22" s="117"/>
      <c r="BZ22" s="117"/>
      <c r="CA22" s="114"/>
      <c r="CB22" s="114"/>
      <c r="CC22" s="114"/>
      <c r="CD22" s="114"/>
      <c r="CE22" s="114"/>
      <c r="CF22" s="114"/>
      <c r="CG22" s="114"/>
      <c r="CH22" s="114">
        <f>SUMIF(purchases!CH23,$CJ$4,purchases!CB23)</f>
        <v>0</v>
      </c>
      <c r="CI22" s="114"/>
      <c r="CJ22" s="114"/>
      <c r="CK22" s="114"/>
      <c r="CL22" s="114"/>
      <c r="CM22" s="114"/>
      <c r="CN22" s="114"/>
      <c r="CO22" s="114"/>
      <c r="CP22" s="109"/>
      <c r="CQ22" s="109"/>
      <c r="CR22" s="109"/>
      <c r="CS22" s="109">
        <f>SUMIF(purchases!CH23,$CJ$4,purchases!CS23)</f>
        <v>0</v>
      </c>
      <c r="CT22" s="109"/>
      <c r="CU22" s="109"/>
      <c r="CW22" s="115"/>
      <c r="CX22" s="115"/>
      <c r="CY22" s="115"/>
      <c r="CZ22" s="111"/>
      <c r="DA22" s="111"/>
      <c r="DB22" s="111"/>
      <c r="DC22" s="111"/>
      <c r="DD22" s="111"/>
      <c r="DE22" s="111"/>
      <c r="DF22" s="111"/>
      <c r="DG22" s="111">
        <f>SUMIF(purchases!DG23,$DI$4,purchases!DA23)</f>
        <v>0</v>
      </c>
      <c r="DH22" s="111"/>
      <c r="DI22" s="111"/>
      <c r="DJ22" s="111"/>
      <c r="DK22" s="111"/>
      <c r="DL22" s="111"/>
      <c r="DM22" s="111"/>
      <c r="DN22" s="111"/>
      <c r="DO22" s="110"/>
      <c r="DP22" s="110"/>
      <c r="DQ22" s="110"/>
      <c r="DR22" s="110">
        <f>SUMIF(purchases!DG23,$DI$4,purchases!DR23)</f>
        <v>0</v>
      </c>
      <c r="DS22" s="110"/>
      <c r="DT22" s="110"/>
      <c r="DV22" s="102"/>
      <c r="DW22" s="102"/>
      <c r="DX22" s="102"/>
      <c r="DY22" s="103"/>
      <c r="DZ22" s="103"/>
      <c r="EA22" s="103"/>
      <c r="EB22" s="103"/>
      <c r="EC22" s="103"/>
      <c r="ED22" s="103"/>
      <c r="EE22" s="103"/>
      <c r="EF22" s="103">
        <f>SUMIF(purchases!EF23,$EH$4,purchases!DZ23)</f>
        <v>0</v>
      </c>
      <c r="EG22" s="103"/>
      <c r="EH22" s="103"/>
      <c r="EI22" s="103"/>
      <c r="EJ22" s="103"/>
      <c r="EK22" s="103"/>
      <c r="EL22" s="103"/>
      <c r="EM22" s="103"/>
      <c r="EN22" s="104"/>
      <c r="EO22" s="104"/>
      <c r="EP22" s="104"/>
      <c r="EQ22" s="104">
        <f>SUMIF(purchases!EF23,$EH$4,purchases!EQ23)</f>
        <v>0</v>
      </c>
      <c r="ER22" s="104"/>
      <c r="ES22" s="104"/>
      <c r="EU22" s="36"/>
      <c r="EV22" s="36"/>
      <c r="EW22" s="36"/>
      <c r="EX22" s="37"/>
      <c r="EY22" s="37"/>
      <c r="EZ22" s="37"/>
      <c r="FA22" s="37"/>
      <c r="FB22" s="37"/>
      <c r="FC22" s="37"/>
      <c r="FD22" s="37"/>
      <c r="FE22" s="37">
        <f>SUMIF(purchases!FE23,$FG$4,purchases!EY23)</f>
        <v>0</v>
      </c>
      <c r="FF22" s="37"/>
      <c r="FG22" s="37"/>
      <c r="FH22" s="37"/>
      <c r="FI22" s="37"/>
      <c r="FJ22" s="37"/>
      <c r="FK22" s="37"/>
      <c r="FL22" s="37"/>
      <c r="FM22" s="90"/>
      <c r="FN22" s="90"/>
      <c r="FO22" s="90"/>
      <c r="FP22" s="90">
        <f>SUMIF(purchases!FE23,$FG$4,purchases!FP23)</f>
        <v>0</v>
      </c>
      <c r="FQ22" s="90"/>
      <c r="FR22" s="90"/>
      <c r="FT22" s="36"/>
      <c r="FU22" s="36"/>
      <c r="FV22" s="36"/>
      <c r="FW22" s="112"/>
      <c r="FX22" s="112"/>
      <c r="FY22" s="112"/>
      <c r="FZ22" s="112"/>
      <c r="GA22" s="112"/>
      <c r="GB22" s="112"/>
      <c r="GC22" s="112"/>
      <c r="GD22" s="112">
        <f>SUMIF(purchases!GD23,$GF$4,purchases!FX23)</f>
        <v>0</v>
      </c>
      <c r="GE22" s="112"/>
      <c r="GF22" s="112"/>
      <c r="GG22" s="112"/>
      <c r="GH22" s="112"/>
      <c r="GI22" s="112"/>
      <c r="GJ22" s="112"/>
      <c r="GK22" s="112"/>
      <c r="GL22" s="116"/>
      <c r="GM22" s="116"/>
      <c r="GN22" s="116"/>
      <c r="GO22" s="116">
        <f>SUMIF(purchases!GD23,$GF$4,purchases!GO23)</f>
        <v>0</v>
      </c>
      <c r="GP22" s="116"/>
      <c r="GQ22" s="116"/>
      <c r="GS22" s="102"/>
      <c r="GT22" s="102"/>
      <c r="GU22" s="102"/>
      <c r="GV22" s="113"/>
      <c r="GW22" s="113"/>
      <c r="GX22" s="113"/>
      <c r="GY22" s="113"/>
      <c r="GZ22" s="113"/>
      <c r="HA22" s="113"/>
      <c r="HB22" s="113"/>
      <c r="HC22" s="113">
        <f>SUMIF(purchases!HC23,$HE$4,purchases!GW23)</f>
        <v>0</v>
      </c>
      <c r="HD22" s="113"/>
      <c r="HE22" s="113"/>
      <c r="HF22" s="113"/>
      <c r="HG22" s="113"/>
      <c r="HH22" s="113"/>
      <c r="HI22" s="113"/>
      <c r="HJ22" s="113"/>
      <c r="HK22" s="104"/>
      <c r="HL22" s="104"/>
      <c r="HM22" s="104"/>
      <c r="HN22" s="104">
        <f>SUMIF(purchases!HC23,$HE$4,purchases!HN23)</f>
        <v>0</v>
      </c>
      <c r="HO22" s="104"/>
      <c r="HP22" s="104"/>
      <c r="HR22" s="117"/>
      <c r="HS22" s="117"/>
      <c r="HT22" s="117"/>
      <c r="HU22" s="114"/>
      <c r="HV22" s="114"/>
      <c r="HW22" s="114"/>
      <c r="HX22" s="114"/>
      <c r="HY22" s="114"/>
      <c r="HZ22" s="114"/>
      <c r="IA22" s="114"/>
      <c r="IB22" s="114">
        <f>SUMIF(purchases!IB23,$ID$4,purchases!HV23)</f>
        <v>0</v>
      </c>
      <c r="IC22" s="114"/>
      <c r="ID22" s="114"/>
      <c r="IE22" s="114"/>
      <c r="IF22" s="114"/>
      <c r="IG22" s="114"/>
      <c r="IH22" s="114"/>
      <c r="II22" s="114"/>
      <c r="IJ22" s="109"/>
      <c r="IK22" s="109"/>
      <c r="IL22" s="109"/>
      <c r="IM22" s="109">
        <f>SUMIF(purchases!IB23,$ID$4,purchases!IM23)</f>
        <v>0</v>
      </c>
      <c r="IN22" s="109"/>
      <c r="IO22" s="109"/>
      <c r="IQ22" s="115"/>
      <c r="IR22" s="115"/>
      <c r="IS22" s="115"/>
      <c r="IT22" s="111"/>
      <c r="IU22" s="111"/>
      <c r="IV22" s="111"/>
      <c r="IW22" s="111"/>
      <c r="IX22" s="111"/>
      <c r="IY22" s="111"/>
      <c r="IZ22" s="111"/>
      <c r="JA22" s="111">
        <f>SUMIF(purchases!JA23,$JC$4,purchases!IU23)</f>
        <v>0</v>
      </c>
      <c r="JB22" s="111"/>
      <c r="JC22" s="111"/>
      <c r="JD22" s="111"/>
      <c r="JE22" s="111"/>
      <c r="JF22" s="111"/>
      <c r="JG22" s="111"/>
      <c r="JH22" s="111"/>
      <c r="JI22" s="110"/>
      <c r="JJ22" s="110"/>
      <c r="JK22" s="110"/>
      <c r="JL22" s="110">
        <f>SUMIF(purchases!JA23,$JC$4,purchases!JL23)</f>
        <v>0</v>
      </c>
      <c r="JM22" s="110"/>
      <c r="JN22" s="110"/>
      <c r="JP22" s="102"/>
      <c r="JQ22" s="102"/>
      <c r="JR22" s="102"/>
      <c r="JS22" s="103"/>
      <c r="JT22" s="103"/>
      <c r="JU22" s="103"/>
      <c r="JV22" s="103"/>
      <c r="JW22" s="103"/>
      <c r="JX22" s="103"/>
      <c r="JY22" s="103"/>
      <c r="JZ22" s="103">
        <f>SUMIF(purchases!JZ23,$KB$4,purchases!JT23)</f>
        <v>0</v>
      </c>
      <c r="KA22" s="103"/>
      <c r="KB22" s="103"/>
      <c r="KC22" s="103"/>
      <c r="KD22" s="103"/>
      <c r="KE22" s="103"/>
      <c r="KF22" s="103"/>
      <c r="KG22" s="103"/>
      <c r="KH22" s="104"/>
      <c r="KI22" s="104"/>
      <c r="KJ22" s="104"/>
      <c r="KK22" s="104">
        <f>SUMIF(purchases!JZ23,$KB$4,purchases!KK23)</f>
        <v>0</v>
      </c>
      <c r="KL22" s="104"/>
      <c r="KM22" s="104"/>
    </row>
    <row r="23" spans="1:299" s="4" customFormat="1" ht="20.100000000000001" customHeight="1" x14ac:dyDescent="0.2">
      <c r="A23" s="36"/>
      <c r="B23" s="36"/>
      <c r="C23" s="36"/>
      <c r="D23" s="37"/>
      <c r="E23" s="37"/>
      <c r="F23" s="37"/>
      <c r="G23" s="37"/>
      <c r="H23" s="37"/>
      <c r="I23" s="37"/>
      <c r="J23" s="37"/>
      <c r="K23" s="37">
        <f>SUMIF(purchases!K24,$M$4,purchases!E24)</f>
        <v>0</v>
      </c>
      <c r="L23" s="37"/>
      <c r="M23" s="37"/>
      <c r="N23" s="37"/>
      <c r="O23" s="37"/>
      <c r="P23" s="37"/>
      <c r="Q23" s="37"/>
      <c r="R23" s="37"/>
      <c r="S23" s="90"/>
      <c r="T23" s="90"/>
      <c r="U23" s="90"/>
      <c r="V23" s="90">
        <f>SUMIF(purchases!K24,$M$4,purchases!V24)</f>
        <v>0</v>
      </c>
      <c r="W23" s="90"/>
      <c r="X23" s="90"/>
      <c r="Z23" s="36"/>
      <c r="AA23" s="36"/>
      <c r="AB23" s="36"/>
      <c r="AC23" s="112"/>
      <c r="AD23" s="112"/>
      <c r="AE23" s="112"/>
      <c r="AF23" s="112"/>
      <c r="AG23" s="112"/>
      <c r="AH23" s="112"/>
      <c r="AI23" s="112"/>
      <c r="AJ23" s="112">
        <f>SUMIF(purchases!AJ24,$AL$4,purchases!AD24)</f>
        <v>0</v>
      </c>
      <c r="AK23" s="112"/>
      <c r="AL23" s="112"/>
      <c r="AM23" s="112"/>
      <c r="AN23" s="112"/>
      <c r="AO23" s="112"/>
      <c r="AP23" s="112"/>
      <c r="AQ23" s="112"/>
      <c r="AR23" s="116"/>
      <c r="AS23" s="116"/>
      <c r="AT23" s="116"/>
      <c r="AU23" s="116">
        <f>SUMIF(purchases!AJ24,$AL$4,purchases!AU24)</f>
        <v>0</v>
      </c>
      <c r="AV23" s="116"/>
      <c r="AW23" s="116"/>
      <c r="AY23" s="102"/>
      <c r="AZ23" s="102"/>
      <c r="BA23" s="102"/>
      <c r="BB23" s="113"/>
      <c r="BC23" s="113"/>
      <c r="BD23" s="113"/>
      <c r="BE23" s="113"/>
      <c r="BF23" s="113"/>
      <c r="BG23" s="113"/>
      <c r="BH23" s="113"/>
      <c r="BI23" s="113">
        <f>SUMIF(purchases!BI24,$BK$4,purchases!BC24)</f>
        <v>0</v>
      </c>
      <c r="BJ23" s="113"/>
      <c r="BK23" s="113"/>
      <c r="BL23" s="113"/>
      <c r="BM23" s="113"/>
      <c r="BN23" s="113"/>
      <c r="BO23" s="113"/>
      <c r="BP23" s="113"/>
      <c r="BQ23" s="104"/>
      <c r="BR23" s="104"/>
      <c r="BS23" s="104"/>
      <c r="BT23" s="104">
        <f>SUMIF(purchases!BI24,$BK$4,purchases!BT24)</f>
        <v>0</v>
      </c>
      <c r="BU23" s="104"/>
      <c r="BV23" s="104"/>
      <c r="BX23" s="117"/>
      <c r="BY23" s="117"/>
      <c r="BZ23" s="117"/>
      <c r="CA23" s="114"/>
      <c r="CB23" s="114"/>
      <c r="CC23" s="114"/>
      <c r="CD23" s="114"/>
      <c r="CE23" s="114"/>
      <c r="CF23" s="114"/>
      <c r="CG23" s="114"/>
      <c r="CH23" s="114">
        <f>SUMIF(purchases!CH24,$CJ$4,purchases!CB24)</f>
        <v>0</v>
      </c>
      <c r="CI23" s="114"/>
      <c r="CJ23" s="114"/>
      <c r="CK23" s="114"/>
      <c r="CL23" s="114"/>
      <c r="CM23" s="114"/>
      <c r="CN23" s="114"/>
      <c r="CO23" s="114"/>
      <c r="CP23" s="109"/>
      <c r="CQ23" s="109"/>
      <c r="CR23" s="109"/>
      <c r="CS23" s="109">
        <f>SUMIF(purchases!CH24,$CJ$4,purchases!CS24)</f>
        <v>0</v>
      </c>
      <c r="CT23" s="109"/>
      <c r="CU23" s="109"/>
      <c r="CW23" s="115"/>
      <c r="CX23" s="115"/>
      <c r="CY23" s="115"/>
      <c r="CZ23" s="111"/>
      <c r="DA23" s="111"/>
      <c r="DB23" s="111"/>
      <c r="DC23" s="111"/>
      <c r="DD23" s="111"/>
      <c r="DE23" s="111"/>
      <c r="DF23" s="111"/>
      <c r="DG23" s="111">
        <f>SUMIF(purchases!DG24,$DI$4,purchases!DA24)</f>
        <v>0</v>
      </c>
      <c r="DH23" s="111"/>
      <c r="DI23" s="111"/>
      <c r="DJ23" s="111"/>
      <c r="DK23" s="111"/>
      <c r="DL23" s="111"/>
      <c r="DM23" s="111"/>
      <c r="DN23" s="111"/>
      <c r="DO23" s="110"/>
      <c r="DP23" s="110"/>
      <c r="DQ23" s="110"/>
      <c r="DR23" s="110">
        <f>SUMIF(purchases!DG24,$DI$4,purchases!DR24)</f>
        <v>0</v>
      </c>
      <c r="DS23" s="110"/>
      <c r="DT23" s="110"/>
      <c r="DV23" s="102"/>
      <c r="DW23" s="102"/>
      <c r="DX23" s="102"/>
      <c r="DY23" s="103"/>
      <c r="DZ23" s="103"/>
      <c r="EA23" s="103"/>
      <c r="EB23" s="103"/>
      <c r="EC23" s="103"/>
      <c r="ED23" s="103"/>
      <c r="EE23" s="103"/>
      <c r="EF23" s="103">
        <f>SUMIF(purchases!EF24,$EH$4,purchases!DZ24)</f>
        <v>0</v>
      </c>
      <c r="EG23" s="103"/>
      <c r="EH23" s="103"/>
      <c r="EI23" s="103"/>
      <c r="EJ23" s="103"/>
      <c r="EK23" s="103"/>
      <c r="EL23" s="103"/>
      <c r="EM23" s="103"/>
      <c r="EN23" s="104"/>
      <c r="EO23" s="104"/>
      <c r="EP23" s="104"/>
      <c r="EQ23" s="104">
        <f>SUMIF(purchases!EF24,$EH$4,purchases!EQ24)</f>
        <v>0</v>
      </c>
      <c r="ER23" s="104"/>
      <c r="ES23" s="104"/>
      <c r="EU23" s="36"/>
      <c r="EV23" s="36"/>
      <c r="EW23" s="36"/>
      <c r="EX23" s="37"/>
      <c r="EY23" s="37"/>
      <c r="EZ23" s="37"/>
      <c r="FA23" s="37"/>
      <c r="FB23" s="37"/>
      <c r="FC23" s="37"/>
      <c r="FD23" s="37"/>
      <c r="FE23" s="37">
        <f>SUMIF(purchases!FE24,$FG$4,purchases!EY24)</f>
        <v>0</v>
      </c>
      <c r="FF23" s="37"/>
      <c r="FG23" s="37"/>
      <c r="FH23" s="37"/>
      <c r="FI23" s="37"/>
      <c r="FJ23" s="37"/>
      <c r="FK23" s="37"/>
      <c r="FL23" s="37"/>
      <c r="FM23" s="90"/>
      <c r="FN23" s="90"/>
      <c r="FO23" s="90"/>
      <c r="FP23" s="90">
        <f>SUMIF(purchases!FE24,$FG$4,purchases!FP24)</f>
        <v>0</v>
      </c>
      <c r="FQ23" s="90"/>
      <c r="FR23" s="90"/>
      <c r="FT23" s="36"/>
      <c r="FU23" s="36"/>
      <c r="FV23" s="36"/>
      <c r="FW23" s="112"/>
      <c r="FX23" s="112"/>
      <c r="FY23" s="112"/>
      <c r="FZ23" s="112"/>
      <c r="GA23" s="112"/>
      <c r="GB23" s="112"/>
      <c r="GC23" s="112"/>
      <c r="GD23" s="112">
        <f>SUMIF(purchases!GD24,$GF$4,purchases!FX24)</f>
        <v>0</v>
      </c>
      <c r="GE23" s="112"/>
      <c r="GF23" s="112"/>
      <c r="GG23" s="112"/>
      <c r="GH23" s="112"/>
      <c r="GI23" s="112"/>
      <c r="GJ23" s="112"/>
      <c r="GK23" s="112"/>
      <c r="GL23" s="116"/>
      <c r="GM23" s="116"/>
      <c r="GN23" s="116"/>
      <c r="GO23" s="116">
        <f>SUMIF(purchases!GD24,$GF$4,purchases!GO24)</f>
        <v>0</v>
      </c>
      <c r="GP23" s="116"/>
      <c r="GQ23" s="116"/>
      <c r="GS23" s="102"/>
      <c r="GT23" s="102"/>
      <c r="GU23" s="102"/>
      <c r="GV23" s="113"/>
      <c r="GW23" s="113"/>
      <c r="GX23" s="113"/>
      <c r="GY23" s="113"/>
      <c r="GZ23" s="113"/>
      <c r="HA23" s="113"/>
      <c r="HB23" s="113"/>
      <c r="HC23" s="113">
        <f>SUMIF(purchases!HC24,$HE$4,purchases!GW24)</f>
        <v>0</v>
      </c>
      <c r="HD23" s="113"/>
      <c r="HE23" s="113"/>
      <c r="HF23" s="113"/>
      <c r="HG23" s="113"/>
      <c r="HH23" s="113"/>
      <c r="HI23" s="113"/>
      <c r="HJ23" s="113"/>
      <c r="HK23" s="104"/>
      <c r="HL23" s="104"/>
      <c r="HM23" s="104"/>
      <c r="HN23" s="104">
        <f>SUMIF(purchases!HC24,$HE$4,purchases!HN24)</f>
        <v>0</v>
      </c>
      <c r="HO23" s="104"/>
      <c r="HP23" s="104"/>
      <c r="HR23" s="117"/>
      <c r="HS23" s="117"/>
      <c r="HT23" s="117"/>
      <c r="HU23" s="114"/>
      <c r="HV23" s="114"/>
      <c r="HW23" s="114"/>
      <c r="HX23" s="114"/>
      <c r="HY23" s="114"/>
      <c r="HZ23" s="114"/>
      <c r="IA23" s="114"/>
      <c r="IB23" s="114">
        <f>SUMIF(purchases!IB24,$ID$4,purchases!HV24)</f>
        <v>0</v>
      </c>
      <c r="IC23" s="114"/>
      <c r="ID23" s="114"/>
      <c r="IE23" s="114"/>
      <c r="IF23" s="114"/>
      <c r="IG23" s="114"/>
      <c r="IH23" s="114"/>
      <c r="II23" s="114"/>
      <c r="IJ23" s="109"/>
      <c r="IK23" s="109"/>
      <c r="IL23" s="109"/>
      <c r="IM23" s="109">
        <f>SUMIF(purchases!IB24,$ID$4,purchases!IM24)</f>
        <v>0</v>
      </c>
      <c r="IN23" s="109"/>
      <c r="IO23" s="109"/>
      <c r="IQ23" s="115"/>
      <c r="IR23" s="115"/>
      <c r="IS23" s="115"/>
      <c r="IT23" s="111"/>
      <c r="IU23" s="111"/>
      <c r="IV23" s="111"/>
      <c r="IW23" s="111"/>
      <c r="IX23" s="111"/>
      <c r="IY23" s="111"/>
      <c r="IZ23" s="111"/>
      <c r="JA23" s="111">
        <f>SUMIF(purchases!JA24,$JC$4,purchases!IU24)</f>
        <v>0</v>
      </c>
      <c r="JB23" s="111"/>
      <c r="JC23" s="111"/>
      <c r="JD23" s="111"/>
      <c r="JE23" s="111"/>
      <c r="JF23" s="111"/>
      <c r="JG23" s="111"/>
      <c r="JH23" s="111"/>
      <c r="JI23" s="110"/>
      <c r="JJ23" s="110"/>
      <c r="JK23" s="110"/>
      <c r="JL23" s="110">
        <f>SUMIF(purchases!JA24,$JC$4,purchases!JL24)</f>
        <v>0</v>
      </c>
      <c r="JM23" s="110"/>
      <c r="JN23" s="110"/>
      <c r="JP23" s="102"/>
      <c r="JQ23" s="102"/>
      <c r="JR23" s="102"/>
      <c r="JS23" s="103"/>
      <c r="JT23" s="103"/>
      <c r="JU23" s="103"/>
      <c r="JV23" s="103"/>
      <c r="JW23" s="103"/>
      <c r="JX23" s="103"/>
      <c r="JY23" s="103"/>
      <c r="JZ23" s="103">
        <f>SUMIF(purchases!JZ24,$KB$4,purchases!JT24)</f>
        <v>0</v>
      </c>
      <c r="KA23" s="103"/>
      <c r="KB23" s="103"/>
      <c r="KC23" s="103"/>
      <c r="KD23" s="103"/>
      <c r="KE23" s="103"/>
      <c r="KF23" s="103"/>
      <c r="KG23" s="103"/>
      <c r="KH23" s="104"/>
      <c r="KI23" s="104"/>
      <c r="KJ23" s="104"/>
      <c r="KK23" s="104">
        <f>SUMIF(purchases!JZ24,$KB$4,purchases!KK24)</f>
        <v>0</v>
      </c>
      <c r="KL23" s="104"/>
      <c r="KM23" s="104"/>
    </row>
    <row r="24" spans="1:299" s="4" customFormat="1" ht="20.100000000000001" customHeight="1" x14ac:dyDescent="0.2">
      <c r="A24" s="36"/>
      <c r="B24" s="36"/>
      <c r="C24" s="36"/>
      <c r="D24" s="37"/>
      <c r="E24" s="37"/>
      <c r="F24" s="37"/>
      <c r="G24" s="37"/>
      <c r="H24" s="37"/>
      <c r="I24" s="37"/>
      <c r="J24" s="37"/>
      <c r="K24" s="37">
        <f>SUMIF(purchases!K25,$M$4,purchases!E25)</f>
        <v>0</v>
      </c>
      <c r="L24" s="37"/>
      <c r="M24" s="37"/>
      <c r="N24" s="37"/>
      <c r="O24" s="37"/>
      <c r="P24" s="37"/>
      <c r="Q24" s="37"/>
      <c r="R24" s="37"/>
      <c r="S24" s="90"/>
      <c r="T24" s="90"/>
      <c r="U24" s="90"/>
      <c r="V24" s="90">
        <f>SUMIF(purchases!K25,$M$4,purchases!V25)</f>
        <v>0</v>
      </c>
      <c r="W24" s="90"/>
      <c r="X24" s="90"/>
      <c r="Z24" s="36"/>
      <c r="AA24" s="36"/>
      <c r="AB24" s="36"/>
      <c r="AC24" s="112"/>
      <c r="AD24" s="112"/>
      <c r="AE24" s="112"/>
      <c r="AF24" s="112"/>
      <c r="AG24" s="112"/>
      <c r="AH24" s="112"/>
      <c r="AI24" s="112"/>
      <c r="AJ24" s="112">
        <f>SUMIF(purchases!AJ25,$AL$4,purchases!AD25)</f>
        <v>0</v>
      </c>
      <c r="AK24" s="112"/>
      <c r="AL24" s="112"/>
      <c r="AM24" s="112"/>
      <c r="AN24" s="112"/>
      <c r="AO24" s="112"/>
      <c r="AP24" s="112"/>
      <c r="AQ24" s="112"/>
      <c r="AR24" s="116"/>
      <c r="AS24" s="116"/>
      <c r="AT24" s="116"/>
      <c r="AU24" s="116">
        <f>SUMIF(purchases!AJ25,$AL$4,purchases!AU25)</f>
        <v>0</v>
      </c>
      <c r="AV24" s="116"/>
      <c r="AW24" s="116"/>
      <c r="AY24" s="102"/>
      <c r="AZ24" s="102"/>
      <c r="BA24" s="102"/>
      <c r="BB24" s="113"/>
      <c r="BC24" s="113"/>
      <c r="BD24" s="113"/>
      <c r="BE24" s="113"/>
      <c r="BF24" s="113"/>
      <c r="BG24" s="113"/>
      <c r="BH24" s="113"/>
      <c r="BI24" s="113">
        <f>SUMIF(purchases!BI25,$BK$4,purchases!BC25)</f>
        <v>0</v>
      </c>
      <c r="BJ24" s="113"/>
      <c r="BK24" s="113"/>
      <c r="BL24" s="113"/>
      <c r="BM24" s="113"/>
      <c r="BN24" s="113"/>
      <c r="BO24" s="113"/>
      <c r="BP24" s="113"/>
      <c r="BQ24" s="104"/>
      <c r="BR24" s="104"/>
      <c r="BS24" s="104"/>
      <c r="BT24" s="104">
        <f>SUMIF(purchases!BI25,$BK$4,purchases!BT25)</f>
        <v>0</v>
      </c>
      <c r="BU24" s="104"/>
      <c r="BV24" s="104"/>
      <c r="BX24" s="117"/>
      <c r="BY24" s="117"/>
      <c r="BZ24" s="117"/>
      <c r="CA24" s="114"/>
      <c r="CB24" s="114"/>
      <c r="CC24" s="114"/>
      <c r="CD24" s="114"/>
      <c r="CE24" s="114"/>
      <c r="CF24" s="114"/>
      <c r="CG24" s="114"/>
      <c r="CH24" s="114">
        <f>SUMIF(purchases!CH25,$CJ$4,purchases!CB25)</f>
        <v>0</v>
      </c>
      <c r="CI24" s="114"/>
      <c r="CJ24" s="114"/>
      <c r="CK24" s="114"/>
      <c r="CL24" s="114"/>
      <c r="CM24" s="114"/>
      <c r="CN24" s="114"/>
      <c r="CO24" s="114"/>
      <c r="CP24" s="109"/>
      <c r="CQ24" s="109"/>
      <c r="CR24" s="109"/>
      <c r="CS24" s="109">
        <f>SUMIF(purchases!CH25,$CJ$4,purchases!CS25)</f>
        <v>0</v>
      </c>
      <c r="CT24" s="109"/>
      <c r="CU24" s="109"/>
      <c r="CW24" s="115"/>
      <c r="CX24" s="115"/>
      <c r="CY24" s="115"/>
      <c r="CZ24" s="111"/>
      <c r="DA24" s="111"/>
      <c r="DB24" s="111"/>
      <c r="DC24" s="111"/>
      <c r="DD24" s="111"/>
      <c r="DE24" s="111"/>
      <c r="DF24" s="111"/>
      <c r="DG24" s="111">
        <f>SUMIF(purchases!DG25,$DI$4,purchases!DA25)</f>
        <v>0</v>
      </c>
      <c r="DH24" s="111"/>
      <c r="DI24" s="111"/>
      <c r="DJ24" s="111"/>
      <c r="DK24" s="111"/>
      <c r="DL24" s="111"/>
      <c r="DM24" s="111"/>
      <c r="DN24" s="111"/>
      <c r="DO24" s="110"/>
      <c r="DP24" s="110"/>
      <c r="DQ24" s="110"/>
      <c r="DR24" s="110">
        <f>SUMIF(purchases!DG25,$DI$4,purchases!DR25)</f>
        <v>0</v>
      </c>
      <c r="DS24" s="110"/>
      <c r="DT24" s="110"/>
      <c r="DV24" s="102"/>
      <c r="DW24" s="102"/>
      <c r="DX24" s="102"/>
      <c r="DY24" s="103"/>
      <c r="DZ24" s="103"/>
      <c r="EA24" s="103"/>
      <c r="EB24" s="103"/>
      <c r="EC24" s="103"/>
      <c r="ED24" s="103"/>
      <c r="EE24" s="103"/>
      <c r="EF24" s="103">
        <f>SUMIF(purchases!EF25,$EH$4,purchases!DZ25)</f>
        <v>0</v>
      </c>
      <c r="EG24" s="103"/>
      <c r="EH24" s="103"/>
      <c r="EI24" s="103"/>
      <c r="EJ24" s="103"/>
      <c r="EK24" s="103"/>
      <c r="EL24" s="103"/>
      <c r="EM24" s="103"/>
      <c r="EN24" s="104"/>
      <c r="EO24" s="104"/>
      <c r="EP24" s="104"/>
      <c r="EQ24" s="104">
        <f>SUMIF(purchases!EF25,$EH$4,purchases!EQ25)</f>
        <v>0</v>
      </c>
      <c r="ER24" s="104"/>
      <c r="ES24" s="104"/>
      <c r="EU24" s="36"/>
      <c r="EV24" s="36"/>
      <c r="EW24" s="36"/>
      <c r="EX24" s="37"/>
      <c r="EY24" s="37"/>
      <c r="EZ24" s="37"/>
      <c r="FA24" s="37"/>
      <c r="FB24" s="37"/>
      <c r="FC24" s="37"/>
      <c r="FD24" s="37"/>
      <c r="FE24" s="37">
        <f>SUMIF(purchases!FE25,$FG$4,purchases!EY25)</f>
        <v>0</v>
      </c>
      <c r="FF24" s="37"/>
      <c r="FG24" s="37"/>
      <c r="FH24" s="37"/>
      <c r="FI24" s="37"/>
      <c r="FJ24" s="37"/>
      <c r="FK24" s="37"/>
      <c r="FL24" s="37"/>
      <c r="FM24" s="90"/>
      <c r="FN24" s="90"/>
      <c r="FO24" s="90"/>
      <c r="FP24" s="90">
        <f>SUMIF(purchases!FE25,$FG$4,purchases!FP25)</f>
        <v>0</v>
      </c>
      <c r="FQ24" s="90"/>
      <c r="FR24" s="90"/>
      <c r="FT24" s="36"/>
      <c r="FU24" s="36"/>
      <c r="FV24" s="36"/>
      <c r="FW24" s="112"/>
      <c r="FX24" s="112"/>
      <c r="FY24" s="112"/>
      <c r="FZ24" s="112"/>
      <c r="GA24" s="112"/>
      <c r="GB24" s="112"/>
      <c r="GC24" s="112"/>
      <c r="GD24" s="112">
        <f>SUMIF(purchases!GD25,$GF$4,purchases!FX25)</f>
        <v>0</v>
      </c>
      <c r="GE24" s="112"/>
      <c r="GF24" s="112"/>
      <c r="GG24" s="112"/>
      <c r="GH24" s="112"/>
      <c r="GI24" s="112"/>
      <c r="GJ24" s="112"/>
      <c r="GK24" s="112"/>
      <c r="GL24" s="116"/>
      <c r="GM24" s="116"/>
      <c r="GN24" s="116"/>
      <c r="GO24" s="116">
        <f>SUMIF(purchases!GD25,$GF$4,purchases!GO25)</f>
        <v>0</v>
      </c>
      <c r="GP24" s="116"/>
      <c r="GQ24" s="116"/>
      <c r="GS24" s="102"/>
      <c r="GT24" s="102"/>
      <c r="GU24" s="102"/>
      <c r="GV24" s="113"/>
      <c r="GW24" s="113"/>
      <c r="GX24" s="113"/>
      <c r="GY24" s="113"/>
      <c r="GZ24" s="113"/>
      <c r="HA24" s="113"/>
      <c r="HB24" s="113"/>
      <c r="HC24" s="113">
        <f>SUMIF(purchases!HC25,$HE$4,purchases!GW25)</f>
        <v>0</v>
      </c>
      <c r="HD24" s="113"/>
      <c r="HE24" s="113"/>
      <c r="HF24" s="113"/>
      <c r="HG24" s="113"/>
      <c r="HH24" s="113"/>
      <c r="HI24" s="113"/>
      <c r="HJ24" s="113"/>
      <c r="HK24" s="104"/>
      <c r="HL24" s="104"/>
      <c r="HM24" s="104"/>
      <c r="HN24" s="104">
        <f>SUMIF(purchases!HC25,$HE$4,purchases!HN25)</f>
        <v>0</v>
      </c>
      <c r="HO24" s="104"/>
      <c r="HP24" s="104"/>
      <c r="HR24" s="117"/>
      <c r="HS24" s="117"/>
      <c r="HT24" s="117"/>
      <c r="HU24" s="114"/>
      <c r="HV24" s="114"/>
      <c r="HW24" s="114"/>
      <c r="HX24" s="114"/>
      <c r="HY24" s="114"/>
      <c r="HZ24" s="114"/>
      <c r="IA24" s="114"/>
      <c r="IB24" s="114">
        <f>SUMIF(purchases!IB25,$ID$4,purchases!HV25)</f>
        <v>0</v>
      </c>
      <c r="IC24" s="114"/>
      <c r="ID24" s="114"/>
      <c r="IE24" s="114"/>
      <c r="IF24" s="114"/>
      <c r="IG24" s="114"/>
      <c r="IH24" s="114"/>
      <c r="II24" s="114"/>
      <c r="IJ24" s="109"/>
      <c r="IK24" s="109"/>
      <c r="IL24" s="109"/>
      <c r="IM24" s="109">
        <f>SUMIF(purchases!IB25,$ID$4,purchases!IM25)</f>
        <v>0</v>
      </c>
      <c r="IN24" s="109"/>
      <c r="IO24" s="109"/>
      <c r="IQ24" s="115"/>
      <c r="IR24" s="115"/>
      <c r="IS24" s="115"/>
      <c r="IT24" s="111"/>
      <c r="IU24" s="111"/>
      <c r="IV24" s="111"/>
      <c r="IW24" s="111"/>
      <c r="IX24" s="111"/>
      <c r="IY24" s="111"/>
      <c r="IZ24" s="111"/>
      <c r="JA24" s="111">
        <f>SUMIF(purchases!JA25,$JC$4,purchases!IU25)</f>
        <v>0</v>
      </c>
      <c r="JB24" s="111"/>
      <c r="JC24" s="111"/>
      <c r="JD24" s="111"/>
      <c r="JE24" s="111"/>
      <c r="JF24" s="111"/>
      <c r="JG24" s="111"/>
      <c r="JH24" s="111"/>
      <c r="JI24" s="110"/>
      <c r="JJ24" s="110"/>
      <c r="JK24" s="110"/>
      <c r="JL24" s="110">
        <f>SUMIF(purchases!JA25,$JC$4,purchases!JL25)</f>
        <v>0</v>
      </c>
      <c r="JM24" s="110"/>
      <c r="JN24" s="110"/>
      <c r="JP24" s="102"/>
      <c r="JQ24" s="102"/>
      <c r="JR24" s="102"/>
      <c r="JS24" s="103"/>
      <c r="JT24" s="103"/>
      <c r="JU24" s="103"/>
      <c r="JV24" s="103"/>
      <c r="JW24" s="103"/>
      <c r="JX24" s="103"/>
      <c r="JY24" s="103"/>
      <c r="JZ24" s="103">
        <f>SUMIF(purchases!JZ25,$KB$4,purchases!JT25)</f>
        <v>0</v>
      </c>
      <c r="KA24" s="103"/>
      <c r="KB24" s="103"/>
      <c r="KC24" s="103"/>
      <c r="KD24" s="103"/>
      <c r="KE24" s="103"/>
      <c r="KF24" s="103"/>
      <c r="KG24" s="103"/>
      <c r="KH24" s="104"/>
      <c r="KI24" s="104"/>
      <c r="KJ24" s="104"/>
      <c r="KK24" s="104">
        <f>SUMIF(purchases!JZ25,$KB$4,purchases!KK25)</f>
        <v>0</v>
      </c>
      <c r="KL24" s="104"/>
      <c r="KM24" s="104"/>
    </row>
    <row r="25" spans="1:299" s="4" customFormat="1" ht="20.100000000000001" customHeight="1" x14ac:dyDescent="0.2">
      <c r="A25" s="36"/>
      <c r="B25" s="36"/>
      <c r="C25" s="36"/>
      <c r="D25" s="37"/>
      <c r="E25" s="37"/>
      <c r="F25" s="37"/>
      <c r="G25" s="37"/>
      <c r="H25" s="37"/>
      <c r="I25" s="37"/>
      <c r="J25" s="37"/>
      <c r="K25" s="37">
        <f>SUMIF(purchases!K26,$M$4,purchases!E26)</f>
        <v>0</v>
      </c>
      <c r="L25" s="37"/>
      <c r="M25" s="37"/>
      <c r="N25" s="37"/>
      <c r="O25" s="37"/>
      <c r="P25" s="37"/>
      <c r="Q25" s="37"/>
      <c r="R25" s="37"/>
      <c r="S25" s="90"/>
      <c r="T25" s="90"/>
      <c r="U25" s="90"/>
      <c r="V25" s="90">
        <f>SUMIF(purchases!K26,$M$4,purchases!V26)</f>
        <v>0</v>
      </c>
      <c r="W25" s="90"/>
      <c r="X25" s="90"/>
      <c r="Z25" s="36"/>
      <c r="AA25" s="36"/>
      <c r="AB25" s="36"/>
      <c r="AC25" s="112"/>
      <c r="AD25" s="112"/>
      <c r="AE25" s="112"/>
      <c r="AF25" s="112"/>
      <c r="AG25" s="112"/>
      <c r="AH25" s="112"/>
      <c r="AI25" s="112"/>
      <c r="AJ25" s="112">
        <f>SUMIF(purchases!AJ26,$AL$4,purchases!AD26)</f>
        <v>0</v>
      </c>
      <c r="AK25" s="112"/>
      <c r="AL25" s="112"/>
      <c r="AM25" s="112"/>
      <c r="AN25" s="112"/>
      <c r="AO25" s="112"/>
      <c r="AP25" s="112"/>
      <c r="AQ25" s="112"/>
      <c r="AR25" s="116"/>
      <c r="AS25" s="116"/>
      <c r="AT25" s="116"/>
      <c r="AU25" s="116">
        <f>SUMIF(purchases!AJ26,$AL$4,purchases!AU26)</f>
        <v>0</v>
      </c>
      <c r="AV25" s="116"/>
      <c r="AW25" s="116"/>
      <c r="AY25" s="102"/>
      <c r="AZ25" s="102"/>
      <c r="BA25" s="102"/>
      <c r="BB25" s="113"/>
      <c r="BC25" s="113"/>
      <c r="BD25" s="113"/>
      <c r="BE25" s="113"/>
      <c r="BF25" s="113"/>
      <c r="BG25" s="113"/>
      <c r="BH25" s="113"/>
      <c r="BI25" s="113">
        <f>SUMIF(purchases!BI26,$BK$4,purchases!BC26)</f>
        <v>0</v>
      </c>
      <c r="BJ25" s="113"/>
      <c r="BK25" s="113"/>
      <c r="BL25" s="113"/>
      <c r="BM25" s="113"/>
      <c r="BN25" s="113"/>
      <c r="BO25" s="113"/>
      <c r="BP25" s="113"/>
      <c r="BQ25" s="104"/>
      <c r="BR25" s="104"/>
      <c r="BS25" s="104"/>
      <c r="BT25" s="104">
        <f>SUMIF(purchases!BI26,$BK$4,purchases!BT26)</f>
        <v>0</v>
      </c>
      <c r="BU25" s="104"/>
      <c r="BV25" s="104"/>
      <c r="BX25" s="117"/>
      <c r="BY25" s="117"/>
      <c r="BZ25" s="117"/>
      <c r="CA25" s="114"/>
      <c r="CB25" s="114"/>
      <c r="CC25" s="114"/>
      <c r="CD25" s="114"/>
      <c r="CE25" s="114"/>
      <c r="CF25" s="114"/>
      <c r="CG25" s="114"/>
      <c r="CH25" s="114">
        <f>SUMIF(purchases!CH26,$CJ$4,purchases!CB26)</f>
        <v>0</v>
      </c>
      <c r="CI25" s="114"/>
      <c r="CJ25" s="114"/>
      <c r="CK25" s="114"/>
      <c r="CL25" s="114"/>
      <c r="CM25" s="114"/>
      <c r="CN25" s="114"/>
      <c r="CO25" s="114"/>
      <c r="CP25" s="109"/>
      <c r="CQ25" s="109"/>
      <c r="CR25" s="109"/>
      <c r="CS25" s="109">
        <f>SUMIF(purchases!CH26,$CJ$4,purchases!CS26)</f>
        <v>0</v>
      </c>
      <c r="CT25" s="109"/>
      <c r="CU25" s="109"/>
      <c r="CW25" s="115"/>
      <c r="CX25" s="115"/>
      <c r="CY25" s="115"/>
      <c r="CZ25" s="111"/>
      <c r="DA25" s="111"/>
      <c r="DB25" s="111"/>
      <c r="DC25" s="111"/>
      <c r="DD25" s="111"/>
      <c r="DE25" s="111"/>
      <c r="DF25" s="111"/>
      <c r="DG25" s="111">
        <f>SUMIF(purchases!DG26,$DI$4,purchases!DA26)</f>
        <v>0</v>
      </c>
      <c r="DH25" s="111"/>
      <c r="DI25" s="111"/>
      <c r="DJ25" s="111"/>
      <c r="DK25" s="111"/>
      <c r="DL25" s="111"/>
      <c r="DM25" s="111"/>
      <c r="DN25" s="111"/>
      <c r="DO25" s="110"/>
      <c r="DP25" s="110"/>
      <c r="DQ25" s="110"/>
      <c r="DR25" s="110">
        <f>SUMIF(purchases!DG26,$DI$4,purchases!DR26)</f>
        <v>0</v>
      </c>
      <c r="DS25" s="110"/>
      <c r="DT25" s="110"/>
      <c r="DV25" s="102"/>
      <c r="DW25" s="102"/>
      <c r="DX25" s="102"/>
      <c r="DY25" s="103"/>
      <c r="DZ25" s="103"/>
      <c r="EA25" s="103"/>
      <c r="EB25" s="103"/>
      <c r="EC25" s="103"/>
      <c r="ED25" s="103"/>
      <c r="EE25" s="103"/>
      <c r="EF25" s="103">
        <f>SUMIF(purchases!EF26,$EH$4,purchases!DZ26)</f>
        <v>0</v>
      </c>
      <c r="EG25" s="103"/>
      <c r="EH25" s="103"/>
      <c r="EI25" s="103"/>
      <c r="EJ25" s="103"/>
      <c r="EK25" s="103"/>
      <c r="EL25" s="103"/>
      <c r="EM25" s="103"/>
      <c r="EN25" s="104"/>
      <c r="EO25" s="104"/>
      <c r="EP25" s="104"/>
      <c r="EQ25" s="104">
        <f>SUMIF(purchases!EF26,$EH$4,purchases!EQ26)</f>
        <v>0</v>
      </c>
      <c r="ER25" s="104"/>
      <c r="ES25" s="104"/>
      <c r="EU25" s="36"/>
      <c r="EV25" s="36"/>
      <c r="EW25" s="36"/>
      <c r="EX25" s="37"/>
      <c r="EY25" s="37"/>
      <c r="EZ25" s="37"/>
      <c r="FA25" s="37"/>
      <c r="FB25" s="37"/>
      <c r="FC25" s="37"/>
      <c r="FD25" s="37"/>
      <c r="FE25" s="37">
        <f>SUMIF(purchases!FE26,$FG$4,purchases!EY26)</f>
        <v>0</v>
      </c>
      <c r="FF25" s="37"/>
      <c r="FG25" s="37"/>
      <c r="FH25" s="37"/>
      <c r="FI25" s="37"/>
      <c r="FJ25" s="37"/>
      <c r="FK25" s="37"/>
      <c r="FL25" s="37"/>
      <c r="FM25" s="90"/>
      <c r="FN25" s="90"/>
      <c r="FO25" s="90"/>
      <c r="FP25" s="90">
        <f>SUMIF(purchases!FE26,$FG$4,purchases!FP26)</f>
        <v>0</v>
      </c>
      <c r="FQ25" s="90"/>
      <c r="FR25" s="90"/>
      <c r="FT25" s="36"/>
      <c r="FU25" s="36"/>
      <c r="FV25" s="36"/>
      <c r="FW25" s="112"/>
      <c r="FX25" s="112"/>
      <c r="FY25" s="112"/>
      <c r="FZ25" s="112"/>
      <c r="GA25" s="112"/>
      <c r="GB25" s="112"/>
      <c r="GC25" s="112"/>
      <c r="GD25" s="112">
        <f>SUMIF(purchases!GD26,$GF$4,purchases!FX26)</f>
        <v>0</v>
      </c>
      <c r="GE25" s="112"/>
      <c r="GF25" s="112"/>
      <c r="GG25" s="112"/>
      <c r="GH25" s="112"/>
      <c r="GI25" s="112"/>
      <c r="GJ25" s="112"/>
      <c r="GK25" s="112"/>
      <c r="GL25" s="116"/>
      <c r="GM25" s="116"/>
      <c r="GN25" s="116"/>
      <c r="GO25" s="116">
        <f>SUMIF(purchases!GD26,$GF$4,purchases!GO26)</f>
        <v>0</v>
      </c>
      <c r="GP25" s="116"/>
      <c r="GQ25" s="116"/>
      <c r="GS25" s="102"/>
      <c r="GT25" s="102"/>
      <c r="GU25" s="102"/>
      <c r="GV25" s="113"/>
      <c r="GW25" s="113"/>
      <c r="GX25" s="113"/>
      <c r="GY25" s="113"/>
      <c r="GZ25" s="113"/>
      <c r="HA25" s="113"/>
      <c r="HB25" s="113"/>
      <c r="HC25" s="113">
        <f>SUMIF(purchases!HC26,$HE$4,purchases!GW26)</f>
        <v>0</v>
      </c>
      <c r="HD25" s="113"/>
      <c r="HE25" s="113"/>
      <c r="HF25" s="113"/>
      <c r="HG25" s="113"/>
      <c r="HH25" s="113"/>
      <c r="HI25" s="113"/>
      <c r="HJ25" s="113"/>
      <c r="HK25" s="104"/>
      <c r="HL25" s="104"/>
      <c r="HM25" s="104"/>
      <c r="HN25" s="104">
        <f>SUMIF(purchases!HC26,$HE$4,purchases!HN26)</f>
        <v>0</v>
      </c>
      <c r="HO25" s="104"/>
      <c r="HP25" s="104"/>
      <c r="HR25" s="117"/>
      <c r="HS25" s="117"/>
      <c r="HT25" s="117"/>
      <c r="HU25" s="114"/>
      <c r="HV25" s="114"/>
      <c r="HW25" s="114"/>
      <c r="HX25" s="114"/>
      <c r="HY25" s="114"/>
      <c r="HZ25" s="114"/>
      <c r="IA25" s="114"/>
      <c r="IB25" s="114">
        <f>SUMIF(purchases!IB26,$ID$4,purchases!HV26)</f>
        <v>0</v>
      </c>
      <c r="IC25" s="114"/>
      <c r="ID25" s="114"/>
      <c r="IE25" s="114"/>
      <c r="IF25" s="114"/>
      <c r="IG25" s="114"/>
      <c r="IH25" s="114"/>
      <c r="II25" s="114"/>
      <c r="IJ25" s="109"/>
      <c r="IK25" s="109"/>
      <c r="IL25" s="109"/>
      <c r="IM25" s="109">
        <f>SUMIF(purchases!IB26,$ID$4,purchases!IM26)</f>
        <v>0</v>
      </c>
      <c r="IN25" s="109"/>
      <c r="IO25" s="109"/>
      <c r="IQ25" s="115"/>
      <c r="IR25" s="115"/>
      <c r="IS25" s="115"/>
      <c r="IT25" s="111"/>
      <c r="IU25" s="111"/>
      <c r="IV25" s="111"/>
      <c r="IW25" s="111"/>
      <c r="IX25" s="111"/>
      <c r="IY25" s="111"/>
      <c r="IZ25" s="111"/>
      <c r="JA25" s="111">
        <f>SUMIF(purchases!JA26,$JC$4,purchases!IU26)</f>
        <v>0</v>
      </c>
      <c r="JB25" s="111"/>
      <c r="JC25" s="111"/>
      <c r="JD25" s="111"/>
      <c r="JE25" s="111"/>
      <c r="JF25" s="111"/>
      <c r="JG25" s="111"/>
      <c r="JH25" s="111"/>
      <c r="JI25" s="110"/>
      <c r="JJ25" s="110"/>
      <c r="JK25" s="110"/>
      <c r="JL25" s="110">
        <f>SUMIF(purchases!JA26,$JC$4,purchases!JL26)</f>
        <v>0</v>
      </c>
      <c r="JM25" s="110"/>
      <c r="JN25" s="110"/>
      <c r="JP25" s="102"/>
      <c r="JQ25" s="102"/>
      <c r="JR25" s="102"/>
      <c r="JS25" s="103"/>
      <c r="JT25" s="103"/>
      <c r="JU25" s="103"/>
      <c r="JV25" s="103"/>
      <c r="JW25" s="103"/>
      <c r="JX25" s="103"/>
      <c r="JY25" s="103"/>
      <c r="JZ25" s="103">
        <f>SUMIF(purchases!JZ26,$KB$4,purchases!JT26)</f>
        <v>0</v>
      </c>
      <c r="KA25" s="103"/>
      <c r="KB25" s="103"/>
      <c r="KC25" s="103"/>
      <c r="KD25" s="103"/>
      <c r="KE25" s="103"/>
      <c r="KF25" s="103"/>
      <c r="KG25" s="103"/>
      <c r="KH25" s="104"/>
      <c r="KI25" s="104"/>
      <c r="KJ25" s="104"/>
      <c r="KK25" s="104">
        <f>SUMIF(purchases!JZ26,$KB$4,purchases!KK26)</f>
        <v>0</v>
      </c>
      <c r="KL25" s="104"/>
      <c r="KM25" s="104"/>
    </row>
    <row r="26" spans="1:299" s="4" customFormat="1" ht="20.100000000000001" customHeight="1" x14ac:dyDescent="0.2">
      <c r="A26" s="36"/>
      <c r="B26" s="36"/>
      <c r="C26" s="36"/>
      <c r="D26" s="37"/>
      <c r="E26" s="37"/>
      <c r="F26" s="37"/>
      <c r="G26" s="37"/>
      <c r="H26" s="37"/>
      <c r="I26" s="37"/>
      <c r="J26" s="37"/>
      <c r="K26" s="37">
        <f>SUMIF(purchases!K27,$M$4,purchases!E27)</f>
        <v>0</v>
      </c>
      <c r="L26" s="37"/>
      <c r="M26" s="37"/>
      <c r="N26" s="37"/>
      <c r="O26" s="37"/>
      <c r="P26" s="37"/>
      <c r="Q26" s="37"/>
      <c r="R26" s="37"/>
      <c r="S26" s="90"/>
      <c r="T26" s="90"/>
      <c r="U26" s="90"/>
      <c r="V26" s="90">
        <f>SUMIF(purchases!K27,$M$4,purchases!V27)</f>
        <v>0</v>
      </c>
      <c r="W26" s="90"/>
      <c r="X26" s="90"/>
      <c r="Z26" s="36"/>
      <c r="AA26" s="36"/>
      <c r="AB26" s="36"/>
      <c r="AC26" s="112"/>
      <c r="AD26" s="112"/>
      <c r="AE26" s="112"/>
      <c r="AF26" s="112"/>
      <c r="AG26" s="112"/>
      <c r="AH26" s="112"/>
      <c r="AI26" s="112"/>
      <c r="AJ26" s="112">
        <f>SUMIF(purchases!AJ27,$AL$4,purchases!AD27)</f>
        <v>0</v>
      </c>
      <c r="AK26" s="112"/>
      <c r="AL26" s="112"/>
      <c r="AM26" s="112"/>
      <c r="AN26" s="112"/>
      <c r="AO26" s="112"/>
      <c r="AP26" s="112"/>
      <c r="AQ26" s="112"/>
      <c r="AR26" s="116"/>
      <c r="AS26" s="116"/>
      <c r="AT26" s="116"/>
      <c r="AU26" s="116">
        <f>SUMIF(purchases!AJ27,$AL$4,purchases!AU27)</f>
        <v>0</v>
      </c>
      <c r="AV26" s="116"/>
      <c r="AW26" s="116"/>
      <c r="AY26" s="102"/>
      <c r="AZ26" s="102"/>
      <c r="BA26" s="102"/>
      <c r="BB26" s="113"/>
      <c r="BC26" s="113"/>
      <c r="BD26" s="113"/>
      <c r="BE26" s="113"/>
      <c r="BF26" s="113"/>
      <c r="BG26" s="113"/>
      <c r="BH26" s="113"/>
      <c r="BI26" s="113">
        <f>SUMIF(purchases!BI27,$BK$4,purchases!BC27)</f>
        <v>0</v>
      </c>
      <c r="BJ26" s="113"/>
      <c r="BK26" s="113"/>
      <c r="BL26" s="113"/>
      <c r="BM26" s="113"/>
      <c r="BN26" s="113"/>
      <c r="BO26" s="113"/>
      <c r="BP26" s="113"/>
      <c r="BQ26" s="104"/>
      <c r="BR26" s="104"/>
      <c r="BS26" s="104"/>
      <c r="BT26" s="104">
        <f>SUMIF(purchases!BI27,$BK$4,purchases!BT27)</f>
        <v>0</v>
      </c>
      <c r="BU26" s="104"/>
      <c r="BV26" s="104"/>
      <c r="BX26" s="117"/>
      <c r="BY26" s="117"/>
      <c r="BZ26" s="117"/>
      <c r="CA26" s="114"/>
      <c r="CB26" s="114"/>
      <c r="CC26" s="114"/>
      <c r="CD26" s="114"/>
      <c r="CE26" s="114"/>
      <c r="CF26" s="114"/>
      <c r="CG26" s="114"/>
      <c r="CH26" s="114">
        <f>SUMIF(purchases!CH27,$CJ$4,purchases!CB27)</f>
        <v>0</v>
      </c>
      <c r="CI26" s="114"/>
      <c r="CJ26" s="114"/>
      <c r="CK26" s="114"/>
      <c r="CL26" s="114"/>
      <c r="CM26" s="114"/>
      <c r="CN26" s="114"/>
      <c r="CO26" s="114"/>
      <c r="CP26" s="109"/>
      <c r="CQ26" s="109"/>
      <c r="CR26" s="109"/>
      <c r="CS26" s="109">
        <f>SUMIF(purchases!CH27,$CJ$4,purchases!CS27)</f>
        <v>0</v>
      </c>
      <c r="CT26" s="109"/>
      <c r="CU26" s="109"/>
      <c r="CW26" s="115"/>
      <c r="CX26" s="115"/>
      <c r="CY26" s="115"/>
      <c r="CZ26" s="111"/>
      <c r="DA26" s="111"/>
      <c r="DB26" s="111"/>
      <c r="DC26" s="111"/>
      <c r="DD26" s="111"/>
      <c r="DE26" s="111"/>
      <c r="DF26" s="111"/>
      <c r="DG26" s="111">
        <f>SUMIF(purchases!DG27,$DI$4,purchases!DA27)</f>
        <v>0</v>
      </c>
      <c r="DH26" s="111"/>
      <c r="DI26" s="111"/>
      <c r="DJ26" s="111"/>
      <c r="DK26" s="111"/>
      <c r="DL26" s="111"/>
      <c r="DM26" s="111"/>
      <c r="DN26" s="111"/>
      <c r="DO26" s="110"/>
      <c r="DP26" s="110"/>
      <c r="DQ26" s="110"/>
      <c r="DR26" s="110">
        <f>SUMIF(purchases!DG27,$DI$4,purchases!DR27)</f>
        <v>0</v>
      </c>
      <c r="DS26" s="110"/>
      <c r="DT26" s="110"/>
      <c r="DV26" s="102"/>
      <c r="DW26" s="102"/>
      <c r="DX26" s="102"/>
      <c r="DY26" s="103"/>
      <c r="DZ26" s="103"/>
      <c r="EA26" s="103"/>
      <c r="EB26" s="103"/>
      <c r="EC26" s="103"/>
      <c r="ED26" s="103"/>
      <c r="EE26" s="103"/>
      <c r="EF26" s="103">
        <f>SUMIF(purchases!EF27,$EH$4,purchases!DZ27)</f>
        <v>0</v>
      </c>
      <c r="EG26" s="103"/>
      <c r="EH26" s="103"/>
      <c r="EI26" s="103"/>
      <c r="EJ26" s="103"/>
      <c r="EK26" s="103"/>
      <c r="EL26" s="103"/>
      <c r="EM26" s="103"/>
      <c r="EN26" s="104"/>
      <c r="EO26" s="104"/>
      <c r="EP26" s="104"/>
      <c r="EQ26" s="104">
        <f>SUMIF(purchases!EF27,$EH$4,purchases!EQ27)</f>
        <v>0</v>
      </c>
      <c r="ER26" s="104"/>
      <c r="ES26" s="104"/>
      <c r="EU26" s="36"/>
      <c r="EV26" s="36"/>
      <c r="EW26" s="36"/>
      <c r="EX26" s="37"/>
      <c r="EY26" s="37"/>
      <c r="EZ26" s="37"/>
      <c r="FA26" s="37"/>
      <c r="FB26" s="37"/>
      <c r="FC26" s="37"/>
      <c r="FD26" s="37"/>
      <c r="FE26" s="37">
        <f>SUMIF(purchases!FE27,$FG$4,purchases!EY27)</f>
        <v>0</v>
      </c>
      <c r="FF26" s="37"/>
      <c r="FG26" s="37"/>
      <c r="FH26" s="37"/>
      <c r="FI26" s="37"/>
      <c r="FJ26" s="37"/>
      <c r="FK26" s="37"/>
      <c r="FL26" s="37"/>
      <c r="FM26" s="90"/>
      <c r="FN26" s="90"/>
      <c r="FO26" s="90"/>
      <c r="FP26" s="90">
        <f>SUMIF(purchases!FE27,$FG$4,purchases!FP27)</f>
        <v>0</v>
      </c>
      <c r="FQ26" s="90"/>
      <c r="FR26" s="90"/>
      <c r="FT26" s="36"/>
      <c r="FU26" s="36"/>
      <c r="FV26" s="36"/>
      <c r="FW26" s="112"/>
      <c r="FX26" s="112"/>
      <c r="FY26" s="112"/>
      <c r="FZ26" s="112"/>
      <c r="GA26" s="112"/>
      <c r="GB26" s="112"/>
      <c r="GC26" s="112"/>
      <c r="GD26" s="112">
        <f>SUMIF(purchases!GD27,$GF$4,purchases!FX27)</f>
        <v>0</v>
      </c>
      <c r="GE26" s="112"/>
      <c r="GF26" s="112"/>
      <c r="GG26" s="112"/>
      <c r="GH26" s="112"/>
      <c r="GI26" s="112"/>
      <c r="GJ26" s="112"/>
      <c r="GK26" s="112"/>
      <c r="GL26" s="116"/>
      <c r="GM26" s="116"/>
      <c r="GN26" s="116"/>
      <c r="GO26" s="116">
        <f>SUMIF(purchases!GD27,$GF$4,purchases!GO27)</f>
        <v>0</v>
      </c>
      <c r="GP26" s="116"/>
      <c r="GQ26" s="116"/>
      <c r="GS26" s="102"/>
      <c r="GT26" s="102"/>
      <c r="GU26" s="102"/>
      <c r="GV26" s="113"/>
      <c r="GW26" s="113"/>
      <c r="GX26" s="113"/>
      <c r="GY26" s="113"/>
      <c r="GZ26" s="113"/>
      <c r="HA26" s="113"/>
      <c r="HB26" s="113"/>
      <c r="HC26" s="113">
        <f>SUMIF(purchases!HC27,$HE$4,purchases!GW27)</f>
        <v>0</v>
      </c>
      <c r="HD26" s="113"/>
      <c r="HE26" s="113"/>
      <c r="HF26" s="113"/>
      <c r="HG26" s="113"/>
      <c r="HH26" s="113"/>
      <c r="HI26" s="113"/>
      <c r="HJ26" s="113"/>
      <c r="HK26" s="104"/>
      <c r="HL26" s="104"/>
      <c r="HM26" s="104"/>
      <c r="HN26" s="104">
        <f>SUMIF(purchases!HC27,$HE$4,purchases!HN27)</f>
        <v>0</v>
      </c>
      <c r="HO26" s="104"/>
      <c r="HP26" s="104"/>
      <c r="HR26" s="117"/>
      <c r="HS26" s="117"/>
      <c r="HT26" s="117"/>
      <c r="HU26" s="114"/>
      <c r="HV26" s="114"/>
      <c r="HW26" s="114"/>
      <c r="HX26" s="114"/>
      <c r="HY26" s="114"/>
      <c r="HZ26" s="114"/>
      <c r="IA26" s="114"/>
      <c r="IB26" s="114">
        <f>SUMIF(purchases!IB27,$ID$4,purchases!HV27)</f>
        <v>0</v>
      </c>
      <c r="IC26" s="114"/>
      <c r="ID26" s="114"/>
      <c r="IE26" s="114"/>
      <c r="IF26" s="114"/>
      <c r="IG26" s="114"/>
      <c r="IH26" s="114"/>
      <c r="II26" s="114"/>
      <c r="IJ26" s="109"/>
      <c r="IK26" s="109"/>
      <c r="IL26" s="109"/>
      <c r="IM26" s="109">
        <f>SUMIF(purchases!IB27,$ID$4,purchases!IM27)</f>
        <v>0</v>
      </c>
      <c r="IN26" s="109"/>
      <c r="IO26" s="109"/>
      <c r="IQ26" s="115"/>
      <c r="IR26" s="115"/>
      <c r="IS26" s="115"/>
      <c r="IT26" s="111"/>
      <c r="IU26" s="111"/>
      <c r="IV26" s="111"/>
      <c r="IW26" s="111"/>
      <c r="IX26" s="111"/>
      <c r="IY26" s="111"/>
      <c r="IZ26" s="111"/>
      <c r="JA26" s="111">
        <f>SUMIF(purchases!JA27,$JC$4,purchases!IU27)</f>
        <v>0</v>
      </c>
      <c r="JB26" s="111"/>
      <c r="JC26" s="111"/>
      <c r="JD26" s="111"/>
      <c r="JE26" s="111"/>
      <c r="JF26" s="111"/>
      <c r="JG26" s="111"/>
      <c r="JH26" s="111"/>
      <c r="JI26" s="110"/>
      <c r="JJ26" s="110"/>
      <c r="JK26" s="110"/>
      <c r="JL26" s="110">
        <f>SUMIF(purchases!JA27,$JC$4,purchases!JL27)</f>
        <v>0</v>
      </c>
      <c r="JM26" s="110"/>
      <c r="JN26" s="110"/>
      <c r="JP26" s="102"/>
      <c r="JQ26" s="102"/>
      <c r="JR26" s="102"/>
      <c r="JS26" s="103"/>
      <c r="JT26" s="103"/>
      <c r="JU26" s="103"/>
      <c r="JV26" s="103"/>
      <c r="JW26" s="103"/>
      <c r="JX26" s="103"/>
      <c r="JY26" s="103"/>
      <c r="JZ26" s="103">
        <f>SUMIF(purchases!JZ27,$KB$4,purchases!JT27)</f>
        <v>0</v>
      </c>
      <c r="KA26" s="103"/>
      <c r="KB26" s="103"/>
      <c r="KC26" s="103"/>
      <c r="KD26" s="103"/>
      <c r="KE26" s="103"/>
      <c r="KF26" s="103"/>
      <c r="KG26" s="103"/>
      <c r="KH26" s="104"/>
      <c r="KI26" s="104"/>
      <c r="KJ26" s="104"/>
      <c r="KK26" s="104">
        <f>SUMIF(purchases!JZ27,$KB$4,purchases!KK27)</f>
        <v>0</v>
      </c>
      <c r="KL26" s="104"/>
      <c r="KM26" s="104"/>
    </row>
    <row r="27" spans="1:299" s="4" customFormat="1" ht="20.100000000000001" customHeight="1" x14ac:dyDescent="0.2">
      <c r="A27" s="36"/>
      <c r="B27" s="36"/>
      <c r="C27" s="36"/>
      <c r="D27" s="37"/>
      <c r="E27" s="37"/>
      <c r="F27" s="37"/>
      <c r="G27" s="37"/>
      <c r="H27" s="37"/>
      <c r="I27" s="37"/>
      <c r="J27" s="37"/>
      <c r="K27" s="37">
        <f>SUMIF(purchases!K28,$M$4,purchases!E28)</f>
        <v>0</v>
      </c>
      <c r="L27" s="37"/>
      <c r="M27" s="37"/>
      <c r="N27" s="37"/>
      <c r="O27" s="37"/>
      <c r="P27" s="37"/>
      <c r="Q27" s="37"/>
      <c r="R27" s="37"/>
      <c r="S27" s="90"/>
      <c r="T27" s="90"/>
      <c r="U27" s="90"/>
      <c r="V27" s="90">
        <f>SUMIF(purchases!K28,$M$4,purchases!V28)</f>
        <v>0</v>
      </c>
      <c r="W27" s="90"/>
      <c r="X27" s="90"/>
      <c r="Z27" s="36"/>
      <c r="AA27" s="36"/>
      <c r="AB27" s="36"/>
      <c r="AC27" s="112"/>
      <c r="AD27" s="112"/>
      <c r="AE27" s="112"/>
      <c r="AF27" s="112"/>
      <c r="AG27" s="112"/>
      <c r="AH27" s="112"/>
      <c r="AI27" s="112"/>
      <c r="AJ27" s="112">
        <f>SUMIF(purchases!AJ28,$AL$4,purchases!AD28)</f>
        <v>0</v>
      </c>
      <c r="AK27" s="112"/>
      <c r="AL27" s="112"/>
      <c r="AM27" s="112"/>
      <c r="AN27" s="112"/>
      <c r="AO27" s="112"/>
      <c r="AP27" s="112"/>
      <c r="AQ27" s="112"/>
      <c r="AR27" s="116"/>
      <c r="AS27" s="116"/>
      <c r="AT27" s="116"/>
      <c r="AU27" s="116">
        <f>SUMIF(purchases!AJ28,$AL$4,purchases!AU28)</f>
        <v>0</v>
      </c>
      <c r="AV27" s="116"/>
      <c r="AW27" s="116"/>
      <c r="AY27" s="102"/>
      <c r="AZ27" s="102"/>
      <c r="BA27" s="102"/>
      <c r="BB27" s="113"/>
      <c r="BC27" s="113"/>
      <c r="BD27" s="113"/>
      <c r="BE27" s="113"/>
      <c r="BF27" s="113"/>
      <c r="BG27" s="113"/>
      <c r="BH27" s="113"/>
      <c r="BI27" s="113">
        <f>SUMIF(purchases!BI28,$BK$4,purchases!BC28)</f>
        <v>0</v>
      </c>
      <c r="BJ27" s="113"/>
      <c r="BK27" s="113"/>
      <c r="BL27" s="113"/>
      <c r="BM27" s="113"/>
      <c r="BN27" s="113"/>
      <c r="BO27" s="113"/>
      <c r="BP27" s="113"/>
      <c r="BQ27" s="104"/>
      <c r="BR27" s="104"/>
      <c r="BS27" s="104"/>
      <c r="BT27" s="104">
        <f>SUMIF(purchases!BI28,$BK$4,purchases!BT28)</f>
        <v>0</v>
      </c>
      <c r="BU27" s="104"/>
      <c r="BV27" s="104"/>
      <c r="BX27" s="117"/>
      <c r="BY27" s="117"/>
      <c r="BZ27" s="117"/>
      <c r="CA27" s="114"/>
      <c r="CB27" s="114"/>
      <c r="CC27" s="114"/>
      <c r="CD27" s="114"/>
      <c r="CE27" s="114"/>
      <c r="CF27" s="114"/>
      <c r="CG27" s="114"/>
      <c r="CH27" s="114">
        <f>SUMIF(purchases!CH28,$CJ$4,purchases!CB28)</f>
        <v>0</v>
      </c>
      <c r="CI27" s="114"/>
      <c r="CJ27" s="114"/>
      <c r="CK27" s="114"/>
      <c r="CL27" s="114"/>
      <c r="CM27" s="114"/>
      <c r="CN27" s="114"/>
      <c r="CO27" s="114"/>
      <c r="CP27" s="109"/>
      <c r="CQ27" s="109"/>
      <c r="CR27" s="109"/>
      <c r="CS27" s="109">
        <f>SUMIF(purchases!CH28,$CJ$4,purchases!CS28)</f>
        <v>0</v>
      </c>
      <c r="CT27" s="109"/>
      <c r="CU27" s="109"/>
      <c r="CW27" s="115"/>
      <c r="CX27" s="115"/>
      <c r="CY27" s="115"/>
      <c r="CZ27" s="111"/>
      <c r="DA27" s="111"/>
      <c r="DB27" s="111"/>
      <c r="DC27" s="111"/>
      <c r="DD27" s="111"/>
      <c r="DE27" s="111"/>
      <c r="DF27" s="111"/>
      <c r="DG27" s="111">
        <f>SUMIF(purchases!DG28,$DI$4,purchases!DA28)</f>
        <v>0</v>
      </c>
      <c r="DH27" s="111"/>
      <c r="DI27" s="111"/>
      <c r="DJ27" s="111"/>
      <c r="DK27" s="111"/>
      <c r="DL27" s="111"/>
      <c r="DM27" s="111"/>
      <c r="DN27" s="111"/>
      <c r="DO27" s="110"/>
      <c r="DP27" s="110"/>
      <c r="DQ27" s="110"/>
      <c r="DR27" s="110">
        <f>SUMIF(purchases!DG28,$DI$4,purchases!DR28)</f>
        <v>0</v>
      </c>
      <c r="DS27" s="110"/>
      <c r="DT27" s="110"/>
      <c r="DV27" s="102"/>
      <c r="DW27" s="102"/>
      <c r="DX27" s="102"/>
      <c r="DY27" s="103"/>
      <c r="DZ27" s="103"/>
      <c r="EA27" s="103"/>
      <c r="EB27" s="103"/>
      <c r="EC27" s="103"/>
      <c r="ED27" s="103"/>
      <c r="EE27" s="103"/>
      <c r="EF27" s="103">
        <f>SUMIF(purchases!EF28,$EH$4,purchases!DZ28)</f>
        <v>0</v>
      </c>
      <c r="EG27" s="103"/>
      <c r="EH27" s="103"/>
      <c r="EI27" s="103"/>
      <c r="EJ27" s="103"/>
      <c r="EK27" s="103"/>
      <c r="EL27" s="103"/>
      <c r="EM27" s="103"/>
      <c r="EN27" s="104"/>
      <c r="EO27" s="104"/>
      <c r="EP27" s="104"/>
      <c r="EQ27" s="104">
        <f>SUMIF(purchases!EF28,$EH$4,purchases!EQ28)</f>
        <v>0</v>
      </c>
      <c r="ER27" s="104"/>
      <c r="ES27" s="104"/>
      <c r="EU27" s="36"/>
      <c r="EV27" s="36"/>
      <c r="EW27" s="36"/>
      <c r="EX27" s="37"/>
      <c r="EY27" s="37"/>
      <c r="EZ27" s="37"/>
      <c r="FA27" s="37"/>
      <c r="FB27" s="37"/>
      <c r="FC27" s="37"/>
      <c r="FD27" s="37"/>
      <c r="FE27" s="37">
        <f>SUMIF(purchases!FE28,$FG$4,purchases!EY28)</f>
        <v>0</v>
      </c>
      <c r="FF27" s="37"/>
      <c r="FG27" s="37"/>
      <c r="FH27" s="37"/>
      <c r="FI27" s="37"/>
      <c r="FJ27" s="37"/>
      <c r="FK27" s="37"/>
      <c r="FL27" s="37"/>
      <c r="FM27" s="90"/>
      <c r="FN27" s="90"/>
      <c r="FO27" s="90"/>
      <c r="FP27" s="90">
        <f>SUMIF(purchases!FE28,$FG$4,purchases!FP28)</f>
        <v>0</v>
      </c>
      <c r="FQ27" s="90"/>
      <c r="FR27" s="90"/>
      <c r="FT27" s="36"/>
      <c r="FU27" s="36"/>
      <c r="FV27" s="36"/>
      <c r="FW27" s="112"/>
      <c r="FX27" s="112"/>
      <c r="FY27" s="112"/>
      <c r="FZ27" s="112"/>
      <c r="GA27" s="112"/>
      <c r="GB27" s="112"/>
      <c r="GC27" s="112"/>
      <c r="GD27" s="112">
        <f>SUMIF(purchases!GD28,$GF$4,purchases!FX28)</f>
        <v>0</v>
      </c>
      <c r="GE27" s="112"/>
      <c r="GF27" s="112"/>
      <c r="GG27" s="112"/>
      <c r="GH27" s="112"/>
      <c r="GI27" s="112"/>
      <c r="GJ27" s="112"/>
      <c r="GK27" s="112"/>
      <c r="GL27" s="116"/>
      <c r="GM27" s="116"/>
      <c r="GN27" s="116"/>
      <c r="GO27" s="116">
        <f>SUMIF(purchases!GD28,$GF$4,purchases!GO28)</f>
        <v>0</v>
      </c>
      <c r="GP27" s="116"/>
      <c r="GQ27" s="116"/>
      <c r="GS27" s="102"/>
      <c r="GT27" s="102"/>
      <c r="GU27" s="102"/>
      <c r="GV27" s="113"/>
      <c r="GW27" s="113"/>
      <c r="GX27" s="113"/>
      <c r="GY27" s="113"/>
      <c r="GZ27" s="113"/>
      <c r="HA27" s="113"/>
      <c r="HB27" s="113"/>
      <c r="HC27" s="113">
        <f>SUMIF(purchases!HC28,$HE$4,purchases!GW28)</f>
        <v>0</v>
      </c>
      <c r="HD27" s="113"/>
      <c r="HE27" s="113"/>
      <c r="HF27" s="113"/>
      <c r="HG27" s="113"/>
      <c r="HH27" s="113"/>
      <c r="HI27" s="113"/>
      <c r="HJ27" s="113"/>
      <c r="HK27" s="104"/>
      <c r="HL27" s="104"/>
      <c r="HM27" s="104"/>
      <c r="HN27" s="104">
        <f>SUMIF(purchases!HC28,$HE$4,purchases!HN28)</f>
        <v>0</v>
      </c>
      <c r="HO27" s="104"/>
      <c r="HP27" s="104"/>
      <c r="HR27" s="117"/>
      <c r="HS27" s="117"/>
      <c r="HT27" s="117"/>
      <c r="HU27" s="114"/>
      <c r="HV27" s="114"/>
      <c r="HW27" s="114"/>
      <c r="HX27" s="114"/>
      <c r="HY27" s="114"/>
      <c r="HZ27" s="114"/>
      <c r="IA27" s="114"/>
      <c r="IB27" s="114">
        <f>SUMIF(purchases!IB28,$ID$4,purchases!HV28)</f>
        <v>0</v>
      </c>
      <c r="IC27" s="114"/>
      <c r="ID27" s="114"/>
      <c r="IE27" s="114"/>
      <c r="IF27" s="114"/>
      <c r="IG27" s="114"/>
      <c r="IH27" s="114"/>
      <c r="II27" s="114"/>
      <c r="IJ27" s="109"/>
      <c r="IK27" s="109"/>
      <c r="IL27" s="109"/>
      <c r="IM27" s="109">
        <f>SUMIF(purchases!IB28,$ID$4,purchases!IM28)</f>
        <v>0</v>
      </c>
      <c r="IN27" s="109"/>
      <c r="IO27" s="109"/>
      <c r="IQ27" s="115"/>
      <c r="IR27" s="115"/>
      <c r="IS27" s="115"/>
      <c r="IT27" s="111"/>
      <c r="IU27" s="111"/>
      <c r="IV27" s="111"/>
      <c r="IW27" s="111"/>
      <c r="IX27" s="111"/>
      <c r="IY27" s="111"/>
      <c r="IZ27" s="111"/>
      <c r="JA27" s="111">
        <f>SUMIF(purchases!JA28,$JC$4,purchases!IU28)</f>
        <v>0</v>
      </c>
      <c r="JB27" s="111"/>
      <c r="JC27" s="111"/>
      <c r="JD27" s="111"/>
      <c r="JE27" s="111"/>
      <c r="JF27" s="111"/>
      <c r="JG27" s="111"/>
      <c r="JH27" s="111"/>
      <c r="JI27" s="110"/>
      <c r="JJ27" s="110"/>
      <c r="JK27" s="110"/>
      <c r="JL27" s="110">
        <f>SUMIF(purchases!JA28,$JC$4,purchases!JL28)</f>
        <v>0</v>
      </c>
      <c r="JM27" s="110"/>
      <c r="JN27" s="110"/>
      <c r="JP27" s="102"/>
      <c r="JQ27" s="102"/>
      <c r="JR27" s="102"/>
      <c r="JS27" s="103"/>
      <c r="JT27" s="103"/>
      <c r="JU27" s="103"/>
      <c r="JV27" s="103"/>
      <c r="JW27" s="103"/>
      <c r="JX27" s="103"/>
      <c r="JY27" s="103"/>
      <c r="JZ27" s="103">
        <f>SUMIF(purchases!JZ28,$KB$4,purchases!JT28)</f>
        <v>0</v>
      </c>
      <c r="KA27" s="103"/>
      <c r="KB27" s="103"/>
      <c r="KC27" s="103"/>
      <c r="KD27" s="103"/>
      <c r="KE27" s="103"/>
      <c r="KF27" s="103"/>
      <c r="KG27" s="103"/>
      <c r="KH27" s="104"/>
      <c r="KI27" s="104"/>
      <c r="KJ27" s="104"/>
      <c r="KK27" s="104">
        <f>SUMIF(purchases!JZ28,$KB$4,purchases!KK28)</f>
        <v>0</v>
      </c>
      <c r="KL27" s="104"/>
      <c r="KM27" s="104"/>
    </row>
    <row r="28" spans="1:299" s="4" customFormat="1" ht="20.100000000000001" customHeight="1" x14ac:dyDescent="0.2">
      <c r="A28" s="36"/>
      <c r="B28" s="36"/>
      <c r="C28" s="36"/>
      <c r="D28" s="37"/>
      <c r="E28" s="37"/>
      <c r="F28" s="37"/>
      <c r="G28" s="37"/>
      <c r="H28" s="37"/>
      <c r="I28" s="37"/>
      <c r="J28" s="37"/>
      <c r="K28" s="37">
        <f>SUMIF(purchases!K29,$M$4,purchases!E29)</f>
        <v>0</v>
      </c>
      <c r="L28" s="37"/>
      <c r="M28" s="37"/>
      <c r="N28" s="37"/>
      <c r="O28" s="37"/>
      <c r="P28" s="37"/>
      <c r="Q28" s="37"/>
      <c r="R28" s="37"/>
      <c r="S28" s="90"/>
      <c r="T28" s="90"/>
      <c r="U28" s="90"/>
      <c r="V28" s="90">
        <f>SUMIF(purchases!K29,$M$4,purchases!V29)</f>
        <v>0</v>
      </c>
      <c r="W28" s="90"/>
      <c r="X28" s="90"/>
      <c r="Z28" s="36"/>
      <c r="AA28" s="36"/>
      <c r="AB28" s="36"/>
      <c r="AC28" s="112"/>
      <c r="AD28" s="112"/>
      <c r="AE28" s="112"/>
      <c r="AF28" s="112"/>
      <c r="AG28" s="112"/>
      <c r="AH28" s="112"/>
      <c r="AI28" s="112"/>
      <c r="AJ28" s="112">
        <f>SUMIF(purchases!AJ29,$AL$4,purchases!AD29)</f>
        <v>0</v>
      </c>
      <c r="AK28" s="112"/>
      <c r="AL28" s="112"/>
      <c r="AM28" s="112"/>
      <c r="AN28" s="112"/>
      <c r="AO28" s="112"/>
      <c r="AP28" s="112"/>
      <c r="AQ28" s="112"/>
      <c r="AR28" s="116"/>
      <c r="AS28" s="116"/>
      <c r="AT28" s="116"/>
      <c r="AU28" s="116">
        <f>SUMIF(purchases!AJ29,$AL$4,purchases!AU29)</f>
        <v>0</v>
      </c>
      <c r="AV28" s="116"/>
      <c r="AW28" s="116"/>
      <c r="AY28" s="102"/>
      <c r="AZ28" s="102"/>
      <c r="BA28" s="102"/>
      <c r="BB28" s="113"/>
      <c r="BC28" s="113"/>
      <c r="BD28" s="113"/>
      <c r="BE28" s="113"/>
      <c r="BF28" s="113"/>
      <c r="BG28" s="113"/>
      <c r="BH28" s="113"/>
      <c r="BI28" s="113">
        <f>SUMIF(purchases!BI29,$BK$4,purchases!BC29)</f>
        <v>0</v>
      </c>
      <c r="BJ28" s="113"/>
      <c r="BK28" s="113"/>
      <c r="BL28" s="113"/>
      <c r="BM28" s="113"/>
      <c r="BN28" s="113"/>
      <c r="BO28" s="113"/>
      <c r="BP28" s="113"/>
      <c r="BQ28" s="104"/>
      <c r="BR28" s="104"/>
      <c r="BS28" s="104"/>
      <c r="BT28" s="104">
        <f>SUMIF(purchases!BI29,$BK$4,purchases!BT29)</f>
        <v>0</v>
      </c>
      <c r="BU28" s="104"/>
      <c r="BV28" s="104"/>
      <c r="BX28" s="117"/>
      <c r="BY28" s="117"/>
      <c r="BZ28" s="117"/>
      <c r="CA28" s="114"/>
      <c r="CB28" s="114"/>
      <c r="CC28" s="114"/>
      <c r="CD28" s="114"/>
      <c r="CE28" s="114"/>
      <c r="CF28" s="114"/>
      <c r="CG28" s="114"/>
      <c r="CH28" s="114">
        <f>SUMIF(purchases!CH29,$CJ$4,purchases!CB29)</f>
        <v>0</v>
      </c>
      <c r="CI28" s="114"/>
      <c r="CJ28" s="114"/>
      <c r="CK28" s="114"/>
      <c r="CL28" s="114"/>
      <c r="CM28" s="114"/>
      <c r="CN28" s="114"/>
      <c r="CO28" s="114"/>
      <c r="CP28" s="109"/>
      <c r="CQ28" s="109"/>
      <c r="CR28" s="109"/>
      <c r="CS28" s="109">
        <f>SUMIF(purchases!CH29,$CJ$4,purchases!CS29)</f>
        <v>0</v>
      </c>
      <c r="CT28" s="109"/>
      <c r="CU28" s="109"/>
      <c r="CW28" s="115"/>
      <c r="CX28" s="115"/>
      <c r="CY28" s="115"/>
      <c r="CZ28" s="111"/>
      <c r="DA28" s="111"/>
      <c r="DB28" s="111"/>
      <c r="DC28" s="111"/>
      <c r="DD28" s="111"/>
      <c r="DE28" s="111"/>
      <c r="DF28" s="111"/>
      <c r="DG28" s="111">
        <f>SUMIF(purchases!DG29,$DI$4,purchases!DA29)</f>
        <v>0</v>
      </c>
      <c r="DH28" s="111"/>
      <c r="DI28" s="111"/>
      <c r="DJ28" s="111"/>
      <c r="DK28" s="111"/>
      <c r="DL28" s="111"/>
      <c r="DM28" s="111"/>
      <c r="DN28" s="111"/>
      <c r="DO28" s="110"/>
      <c r="DP28" s="110"/>
      <c r="DQ28" s="110"/>
      <c r="DR28" s="110">
        <f>SUMIF(purchases!DG29,$DI$4,purchases!DR29)</f>
        <v>0</v>
      </c>
      <c r="DS28" s="110"/>
      <c r="DT28" s="110"/>
      <c r="DV28" s="102"/>
      <c r="DW28" s="102"/>
      <c r="DX28" s="102"/>
      <c r="DY28" s="103"/>
      <c r="DZ28" s="103"/>
      <c r="EA28" s="103"/>
      <c r="EB28" s="103"/>
      <c r="EC28" s="103"/>
      <c r="ED28" s="103"/>
      <c r="EE28" s="103"/>
      <c r="EF28" s="103">
        <f>SUMIF(purchases!EF29,$EH$4,purchases!DZ29)</f>
        <v>0</v>
      </c>
      <c r="EG28" s="103"/>
      <c r="EH28" s="103"/>
      <c r="EI28" s="103"/>
      <c r="EJ28" s="103"/>
      <c r="EK28" s="103"/>
      <c r="EL28" s="103"/>
      <c r="EM28" s="103"/>
      <c r="EN28" s="104"/>
      <c r="EO28" s="104"/>
      <c r="EP28" s="104"/>
      <c r="EQ28" s="104">
        <f>SUMIF(purchases!EF29,$EH$4,purchases!EQ29)</f>
        <v>0</v>
      </c>
      <c r="ER28" s="104"/>
      <c r="ES28" s="104"/>
      <c r="EU28" s="36"/>
      <c r="EV28" s="36"/>
      <c r="EW28" s="36"/>
      <c r="EX28" s="37"/>
      <c r="EY28" s="37"/>
      <c r="EZ28" s="37"/>
      <c r="FA28" s="37"/>
      <c r="FB28" s="37"/>
      <c r="FC28" s="37"/>
      <c r="FD28" s="37"/>
      <c r="FE28" s="37">
        <f>SUMIF(purchases!FE29,$FG$4,purchases!EY29)</f>
        <v>0</v>
      </c>
      <c r="FF28" s="37"/>
      <c r="FG28" s="37"/>
      <c r="FH28" s="37"/>
      <c r="FI28" s="37"/>
      <c r="FJ28" s="37"/>
      <c r="FK28" s="37"/>
      <c r="FL28" s="37"/>
      <c r="FM28" s="90"/>
      <c r="FN28" s="90"/>
      <c r="FO28" s="90"/>
      <c r="FP28" s="90">
        <f>SUMIF(purchases!FE29,$FG$4,purchases!FP29)</f>
        <v>0</v>
      </c>
      <c r="FQ28" s="90"/>
      <c r="FR28" s="90"/>
      <c r="FT28" s="36"/>
      <c r="FU28" s="36"/>
      <c r="FV28" s="36"/>
      <c r="FW28" s="112"/>
      <c r="FX28" s="112"/>
      <c r="FY28" s="112"/>
      <c r="FZ28" s="112"/>
      <c r="GA28" s="112"/>
      <c r="GB28" s="112"/>
      <c r="GC28" s="112"/>
      <c r="GD28" s="112">
        <f>SUMIF(purchases!GD29,$GF$4,purchases!FX29)</f>
        <v>0</v>
      </c>
      <c r="GE28" s="112"/>
      <c r="GF28" s="112"/>
      <c r="GG28" s="112"/>
      <c r="GH28" s="112"/>
      <c r="GI28" s="112"/>
      <c r="GJ28" s="112"/>
      <c r="GK28" s="112"/>
      <c r="GL28" s="116"/>
      <c r="GM28" s="116"/>
      <c r="GN28" s="116"/>
      <c r="GO28" s="116">
        <f>SUMIF(purchases!GD29,$GF$4,purchases!GO29)</f>
        <v>0</v>
      </c>
      <c r="GP28" s="116"/>
      <c r="GQ28" s="116"/>
      <c r="GS28" s="102"/>
      <c r="GT28" s="102"/>
      <c r="GU28" s="102"/>
      <c r="GV28" s="113"/>
      <c r="GW28" s="113"/>
      <c r="GX28" s="113"/>
      <c r="GY28" s="113"/>
      <c r="GZ28" s="113"/>
      <c r="HA28" s="113"/>
      <c r="HB28" s="113"/>
      <c r="HC28" s="113">
        <f>SUMIF(purchases!HC29,$HE$4,purchases!GW29)</f>
        <v>0</v>
      </c>
      <c r="HD28" s="113"/>
      <c r="HE28" s="113"/>
      <c r="HF28" s="113"/>
      <c r="HG28" s="113"/>
      <c r="HH28" s="113"/>
      <c r="HI28" s="113"/>
      <c r="HJ28" s="113"/>
      <c r="HK28" s="104"/>
      <c r="HL28" s="104"/>
      <c r="HM28" s="104"/>
      <c r="HN28" s="104">
        <f>SUMIF(purchases!HC29,$HE$4,purchases!HN29)</f>
        <v>0</v>
      </c>
      <c r="HO28" s="104"/>
      <c r="HP28" s="104"/>
      <c r="HR28" s="117"/>
      <c r="HS28" s="117"/>
      <c r="HT28" s="117"/>
      <c r="HU28" s="114"/>
      <c r="HV28" s="114"/>
      <c r="HW28" s="114"/>
      <c r="HX28" s="114"/>
      <c r="HY28" s="114"/>
      <c r="HZ28" s="114"/>
      <c r="IA28" s="114"/>
      <c r="IB28" s="114">
        <f>SUMIF(purchases!IB29,$ID$4,purchases!HV29)</f>
        <v>0</v>
      </c>
      <c r="IC28" s="114"/>
      <c r="ID28" s="114"/>
      <c r="IE28" s="114"/>
      <c r="IF28" s="114"/>
      <c r="IG28" s="114"/>
      <c r="IH28" s="114"/>
      <c r="II28" s="114"/>
      <c r="IJ28" s="109"/>
      <c r="IK28" s="109"/>
      <c r="IL28" s="109"/>
      <c r="IM28" s="109">
        <f>SUMIF(purchases!IB29,$ID$4,purchases!IM29)</f>
        <v>0</v>
      </c>
      <c r="IN28" s="109"/>
      <c r="IO28" s="109"/>
      <c r="IQ28" s="115"/>
      <c r="IR28" s="115"/>
      <c r="IS28" s="115"/>
      <c r="IT28" s="111"/>
      <c r="IU28" s="111"/>
      <c r="IV28" s="111"/>
      <c r="IW28" s="111"/>
      <c r="IX28" s="111"/>
      <c r="IY28" s="111"/>
      <c r="IZ28" s="111"/>
      <c r="JA28" s="111">
        <f>SUMIF(purchases!JA29,$JC$4,purchases!IU29)</f>
        <v>0</v>
      </c>
      <c r="JB28" s="111"/>
      <c r="JC28" s="111"/>
      <c r="JD28" s="111"/>
      <c r="JE28" s="111"/>
      <c r="JF28" s="111"/>
      <c r="JG28" s="111"/>
      <c r="JH28" s="111"/>
      <c r="JI28" s="110"/>
      <c r="JJ28" s="110"/>
      <c r="JK28" s="110"/>
      <c r="JL28" s="110">
        <f>SUMIF(purchases!JA29,$JC$4,purchases!JL29)</f>
        <v>0</v>
      </c>
      <c r="JM28" s="110"/>
      <c r="JN28" s="110"/>
      <c r="JP28" s="102"/>
      <c r="JQ28" s="102"/>
      <c r="JR28" s="102"/>
      <c r="JS28" s="103"/>
      <c r="JT28" s="103"/>
      <c r="JU28" s="103"/>
      <c r="JV28" s="103"/>
      <c r="JW28" s="103"/>
      <c r="JX28" s="103"/>
      <c r="JY28" s="103"/>
      <c r="JZ28" s="103">
        <f>SUMIF(purchases!JZ29,$KB$4,purchases!JT29)</f>
        <v>0</v>
      </c>
      <c r="KA28" s="103"/>
      <c r="KB28" s="103"/>
      <c r="KC28" s="103"/>
      <c r="KD28" s="103"/>
      <c r="KE28" s="103"/>
      <c r="KF28" s="103"/>
      <c r="KG28" s="103"/>
      <c r="KH28" s="104"/>
      <c r="KI28" s="104"/>
      <c r="KJ28" s="104"/>
      <c r="KK28" s="104">
        <f>SUMIF(purchases!JZ29,$KB$4,purchases!KK29)</f>
        <v>0</v>
      </c>
      <c r="KL28" s="104"/>
      <c r="KM28" s="104"/>
    </row>
    <row r="29" spans="1:299" s="4" customFormat="1" ht="20.100000000000001" customHeight="1" x14ac:dyDescent="0.2">
      <c r="A29" s="36"/>
      <c r="B29" s="36"/>
      <c r="C29" s="36"/>
      <c r="D29" s="37"/>
      <c r="E29" s="37"/>
      <c r="F29" s="37"/>
      <c r="G29" s="37"/>
      <c r="H29" s="37"/>
      <c r="I29" s="37"/>
      <c r="J29" s="37"/>
      <c r="K29" s="37">
        <f>SUMIF(purchases!K30,$M$4,purchases!E30)</f>
        <v>0</v>
      </c>
      <c r="L29" s="37"/>
      <c r="M29" s="37"/>
      <c r="N29" s="37"/>
      <c r="O29" s="37"/>
      <c r="P29" s="37"/>
      <c r="Q29" s="37"/>
      <c r="R29" s="37"/>
      <c r="S29" s="90"/>
      <c r="T29" s="90"/>
      <c r="U29" s="90"/>
      <c r="V29" s="90">
        <f>SUMIF(purchases!K30,$M$4,purchases!V30)</f>
        <v>0</v>
      </c>
      <c r="W29" s="90"/>
      <c r="X29" s="90"/>
      <c r="Z29" s="36"/>
      <c r="AA29" s="36"/>
      <c r="AB29" s="36"/>
      <c r="AC29" s="112"/>
      <c r="AD29" s="112"/>
      <c r="AE29" s="112"/>
      <c r="AF29" s="112"/>
      <c r="AG29" s="112"/>
      <c r="AH29" s="112"/>
      <c r="AI29" s="112"/>
      <c r="AJ29" s="112">
        <f>SUMIF(purchases!AJ30,$AL$4,purchases!AD30)</f>
        <v>0</v>
      </c>
      <c r="AK29" s="112"/>
      <c r="AL29" s="112"/>
      <c r="AM29" s="112"/>
      <c r="AN29" s="112"/>
      <c r="AO29" s="112"/>
      <c r="AP29" s="112"/>
      <c r="AQ29" s="112"/>
      <c r="AR29" s="116"/>
      <c r="AS29" s="116"/>
      <c r="AT29" s="116"/>
      <c r="AU29" s="116">
        <f>SUMIF(purchases!AJ30,$AL$4,purchases!AU30)</f>
        <v>0</v>
      </c>
      <c r="AV29" s="116"/>
      <c r="AW29" s="116"/>
      <c r="AY29" s="102"/>
      <c r="AZ29" s="102"/>
      <c r="BA29" s="102"/>
      <c r="BB29" s="113"/>
      <c r="BC29" s="113"/>
      <c r="BD29" s="113"/>
      <c r="BE29" s="113"/>
      <c r="BF29" s="113"/>
      <c r="BG29" s="113"/>
      <c r="BH29" s="113"/>
      <c r="BI29" s="113">
        <f>SUMIF(purchases!BI30,$BK$4,purchases!BC30)</f>
        <v>0</v>
      </c>
      <c r="BJ29" s="113"/>
      <c r="BK29" s="113"/>
      <c r="BL29" s="113"/>
      <c r="BM29" s="113"/>
      <c r="BN29" s="113"/>
      <c r="BO29" s="113"/>
      <c r="BP29" s="113"/>
      <c r="BQ29" s="104"/>
      <c r="BR29" s="104"/>
      <c r="BS29" s="104"/>
      <c r="BT29" s="104">
        <f>SUMIF(purchases!BI30,$BK$4,purchases!BT30)</f>
        <v>0</v>
      </c>
      <c r="BU29" s="104"/>
      <c r="BV29" s="104"/>
      <c r="BX29" s="117"/>
      <c r="BY29" s="117"/>
      <c r="BZ29" s="117"/>
      <c r="CA29" s="114"/>
      <c r="CB29" s="114"/>
      <c r="CC29" s="114"/>
      <c r="CD29" s="114"/>
      <c r="CE29" s="114"/>
      <c r="CF29" s="114"/>
      <c r="CG29" s="114"/>
      <c r="CH29" s="114">
        <f>SUMIF(purchases!CH30,$CJ$4,purchases!CB30)</f>
        <v>0</v>
      </c>
      <c r="CI29" s="114"/>
      <c r="CJ29" s="114"/>
      <c r="CK29" s="114"/>
      <c r="CL29" s="114"/>
      <c r="CM29" s="114"/>
      <c r="CN29" s="114"/>
      <c r="CO29" s="114"/>
      <c r="CP29" s="109"/>
      <c r="CQ29" s="109"/>
      <c r="CR29" s="109"/>
      <c r="CS29" s="109">
        <f>SUMIF(purchases!CH30,$CJ$4,purchases!CS30)</f>
        <v>0</v>
      </c>
      <c r="CT29" s="109"/>
      <c r="CU29" s="109"/>
      <c r="CW29" s="115"/>
      <c r="CX29" s="115"/>
      <c r="CY29" s="115"/>
      <c r="CZ29" s="111"/>
      <c r="DA29" s="111"/>
      <c r="DB29" s="111"/>
      <c r="DC29" s="111"/>
      <c r="DD29" s="111"/>
      <c r="DE29" s="111"/>
      <c r="DF29" s="111"/>
      <c r="DG29" s="111">
        <f>SUMIF(purchases!DG30,$DI$4,purchases!DA30)</f>
        <v>0</v>
      </c>
      <c r="DH29" s="111"/>
      <c r="DI29" s="111"/>
      <c r="DJ29" s="111"/>
      <c r="DK29" s="111"/>
      <c r="DL29" s="111"/>
      <c r="DM29" s="111"/>
      <c r="DN29" s="111"/>
      <c r="DO29" s="110"/>
      <c r="DP29" s="110"/>
      <c r="DQ29" s="110"/>
      <c r="DR29" s="110">
        <f>SUMIF(purchases!DG30,$DI$4,purchases!DR30)</f>
        <v>0</v>
      </c>
      <c r="DS29" s="110"/>
      <c r="DT29" s="110"/>
      <c r="DV29" s="102"/>
      <c r="DW29" s="102"/>
      <c r="DX29" s="102"/>
      <c r="DY29" s="103"/>
      <c r="DZ29" s="103"/>
      <c r="EA29" s="103"/>
      <c r="EB29" s="103"/>
      <c r="EC29" s="103"/>
      <c r="ED29" s="103"/>
      <c r="EE29" s="103"/>
      <c r="EF29" s="103">
        <f>SUMIF(purchases!EF30,$EH$4,purchases!DZ30)</f>
        <v>0</v>
      </c>
      <c r="EG29" s="103"/>
      <c r="EH29" s="103"/>
      <c r="EI29" s="103"/>
      <c r="EJ29" s="103"/>
      <c r="EK29" s="103"/>
      <c r="EL29" s="103"/>
      <c r="EM29" s="103"/>
      <c r="EN29" s="104"/>
      <c r="EO29" s="104"/>
      <c r="EP29" s="104"/>
      <c r="EQ29" s="104">
        <f>SUMIF(purchases!EF30,$EH$4,purchases!EQ30)</f>
        <v>0</v>
      </c>
      <c r="ER29" s="104"/>
      <c r="ES29" s="104"/>
      <c r="EU29" s="36"/>
      <c r="EV29" s="36"/>
      <c r="EW29" s="36"/>
      <c r="EX29" s="37"/>
      <c r="EY29" s="37"/>
      <c r="EZ29" s="37"/>
      <c r="FA29" s="37"/>
      <c r="FB29" s="37"/>
      <c r="FC29" s="37"/>
      <c r="FD29" s="37"/>
      <c r="FE29" s="37">
        <f>SUMIF(purchases!FE30,$FG$4,purchases!EY30)</f>
        <v>0</v>
      </c>
      <c r="FF29" s="37"/>
      <c r="FG29" s="37"/>
      <c r="FH29" s="37"/>
      <c r="FI29" s="37"/>
      <c r="FJ29" s="37"/>
      <c r="FK29" s="37"/>
      <c r="FL29" s="37"/>
      <c r="FM29" s="90"/>
      <c r="FN29" s="90"/>
      <c r="FO29" s="90"/>
      <c r="FP29" s="90">
        <f>SUMIF(purchases!FE30,$FG$4,purchases!FP30)</f>
        <v>0</v>
      </c>
      <c r="FQ29" s="90"/>
      <c r="FR29" s="90"/>
      <c r="FT29" s="36"/>
      <c r="FU29" s="36"/>
      <c r="FV29" s="36"/>
      <c r="FW29" s="112"/>
      <c r="FX29" s="112"/>
      <c r="FY29" s="112"/>
      <c r="FZ29" s="112"/>
      <c r="GA29" s="112"/>
      <c r="GB29" s="112"/>
      <c r="GC29" s="112"/>
      <c r="GD29" s="112">
        <f>SUMIF(purchases!GD30,$GF$4,purchases!FX30)</f>
        <v>0</v>
      </c>
      <c r="GE29" s="112"/>
      <c r="GF29" s="112"/>
      <c r="GG29" s="112"/>
      <c r="GH29" s="112"/>
      <c r="GI29" s="112"/>
      <c r="GJ29" s="112"/>
      <c r="GK29" s="112"/>
      <c r="GL29" s="116"/>
      <c r="GM29" s="116"/>
      <c r="GN29" s="116"/>
      <c r="GO29" s="116">
        <f>SUMIF(purchases!GD30,$GF$4,purchases!GO30)</f>
        <v>0</v>
      </c>
      <c r="GP29" s="116"/>
      <c r="GQ29" s="116"/>
      <c r="GS29" s="102"/>
      <c r="GT29" s="102"/>
      <c r="GU29" s="102"/>
      <c r="GV29" s="113"/>
      <c r="GW29" s="113"/>
      <c r="GX29" s="113"/>
      <c r="GY29" s="113"/>
      <c r="GZ29" s="113"/>
      <c r="HA29" s="113"/>
      <c r="HB29" s="113"/>
      <c r="HC29" s="113">
        <f>SUMIF(purchases!HC30,$HE$4,purchases!GW30)</f>
        <v>0</v>
      </c>
      <c r="HD29" s="113"/>
      <c r="HE29" s="113"/>
      <c r="HF29" s="113"/>
      <c r="HG29" s="113"/>
      <c r="HH29" s="113"/>
      <c r="HI29" s="113"/>
      <c r="HJ29" s="113"/>
      <c r="HK29" s="104"/>
      <c r="HL29" s="104"/>
      <c r="HM29" s="104"/>
      <c r="HN29" s="104">
        <f>SUMIF(purchases!HC30,$HE$4,purchases!HN30)</f>
        <v>0</v>
      </c>
      <c r="HO29" s="104"/>
      <c r="HP29" s="104"/>
      <c r="HR29" s="117"/>
      <c r="HS29" s="117"/>
      <c r="HT29" s="117"/>
      <c r="HU29" s="114"/>
      <c r="HV29" s="114"/>
      <c r="HW29" s="114"/>
      <c r="HX29" s="114"/>
      <c r="HY29" s="114"/>
      <c r="HZ29" s="114"/>
      <c r="IA29" s="114"/>
      <c r="IB29" s="114">
        <f>SUMIF(purchases!IB30,$ID$4,purchases!HV30)</f>
        <v>0</v>
      </c>
      <c r="IC29" s="114"/>
      <c r="ID29" s="114"/>
      <c r="IE29" s="114"/>
      <c r="IF29" s="114"/>
      <c r="IG29" s="114"/>
      <c r="IH29" s="114"/>
      <c r="II29" s="114"/>
      <c r="IJ29" s="109"/>
      <c r="IK29" s="109"/>
      <c r="IL29" s="109"/>
      <c r="IM29" s="109">
        <f>SUMIF(purchases!IB30,$ID$4,purchases!IM30)</f>
        <v>0</v>
      </c>
      <c r="IN29" s="109"/>
      <c r="IO29" s="109"/>
      <c r="IQ29" s="115"/>
      <c r="IR29" s="115"/>
      <c r="IS29" s="115"/>
      <c r="IT29" s="111"/>
      <c r="IU29" s="111"/>
      <c r="IV29" s="111"/>
      <c r="IW29" s="111"/>
      <c r="IX29" s="111"/>
      <c r="IY29" s="111"/>
      <c r="IZ29" s="111"/>
      <c r="JA29" s="111">
        <f>SUMIF(purchases!JA30,$JC$4,purchases!IU30)</f>
        <v>0</v>
      </c>
      <c r="JB29" s="111"/>
      <c r="JC29" s="111"/>
      <c r="JD29" s="111"/>
      <c r="JE29" s="111"/>
      <c r="JF29" s="111"/>
      <c r="JG29" s="111"/>
      <c r="JH29" s="111"/>
      <c r="JI29" s="110"/>
      <c r="JJ29" s="110"/>
      <c r="JK29" s="110"/>
      <c r="JL29" s="110">
        <f>SUMIF(purchases!JA30,$JC$4,purchases!JL30)</f>
        <v>0</v>
      </c>
      <c r="JM29" s="110"/>
      <c r="JN29" s="110"/>
      <c r="JP29" s="102"/>
      <c r="JQ29" s="102"/>
      <c r="JR29" s="102"/>
      <c r="JS29" s="103"/>
      <c r="JT29" s="103"/>
      <c r="JU29" s="103"/>
      <c r="JV29" s="103"/>
      <c r="JW29" s="103"/>
      <c r="JX29" s="103"/>
      <c r="JY29" s="103"/>
      <c r="JZ29" s="103">
        <f>SUMIF(purchases!JZ30,$KB$4,purchases!JT30)</f>
        <v>0</v>
      </c>
      <c r="KA29" s="103"/>
      <c r="KB29" s="103"/>
      <c r="KC29" s="103"/>
      <c r="KD29" s="103"/>
      <c r="KE29" s="103"/>
      <c r="KF29" s="103"/>
      <c r="KG29" s="103"/>
      <c r="KH29" s="104"/>
      <c r="KI29" s="104"/>
      <c r="KJ29" s="104"/>
      <c r="KK29" s="104">
        <f>SUMIF(purchases!JZ30,$KB$4,purchases!KK30)</f>
        <v>0</v>
      </c>
      <c r="KL29" s="104"/>
      <c r="KM29" s="104"/>
    </row>
    <row r="30" spans="1:299" s="4" customFormat="1" ht="20.100000000000001" customHeight="1" x14ac:dyDescent="0.2">
      <c r="A30" s="36"/>
      <c r="B30" s="36"/>
      <c r="C30" s="36"/>
      <c r="D30" s="37"/>
      <c r="E30" s="37"/>
      <c r="F30" s="37"/>
      <c r="G30" s="37"/>
      <c r="H30" s="37"/>
      <c r="I30" s="37"/>
      <c r="J30" s="37"/>
      <c r="K30" s="37">
        <f>SUMIF(purchases!K31,$M$4,purchases!E31)</f>
        <v>0</v>
      </c>
      <c r="L30" s="37"/>
      <c r="M30" s="37"/>
      <c r="N30" s="37"/>
      <c r="O30" s="37"/>
      <c r="P30" s="37"/>
      <c r="Q30" s="37"/>
      <c r="R30" s="37"/>
      <c r="S30" s="90"/>
      <c r="T30" s="90"/>
      <c r="U30" s="90"/>
      <c r="V30" s="90">
        <f>SUMIF(purchases!K31,$M$4,purchases!V31)</f>
        <v>0</v>
      </c>
      <c r="W30" s="90"/>
      <c r="X30" s="90"/>
      <c r="Z30" s="36"/>
      <c r="AA30" s="36"/>
      <c r="AB30" s="36"/>
      <c r="AC30" s="112"/>
      <c r="AD30" s="112"/>
      <c r="AE30" s="112"/>
      <c r="AF30" s="112"/>
      <c r="AG30" s="112"/>
      <c r="AH30" s="112"/>
      <c r="AI30" s="112"/>
      <c r="AJ30" s="112">
        <f>SUMIF(purchases!AJ31,$AL$4,purchases!AD31)</f>
        <v>0</v>
      </c>
      <c r="AK30" s="112"/>
      <c r="AL30" s="112"/>
      <c r="AM30" s="112"/>
      <c r="AN30" s="112"/>
      <c r="AO30" s="112"/>
      <c r="AP30" s="112"/>
      <c r="AQ30" s="112"/>
      <c r="AR30" s="116"/>
      <c r="AS30" s="116"/>
      <c r="AT30" s="116"/>
      <c r="AU30" s="116">
        <f>SUMIF(purchases!AJ31,$AL$4,purchases!AU31)</f>
        <v>0</v>
      </c>
      <c r="AV30" s="116"/>
      <c r="AW30" s="116"/>
      <c r="AY30" s="102"/>
      <c r="AZ30" s="102"/>
      <c r="BA30" s="102"/>
      <c r="BB30" s="113"/>
      <c r="BC30" s="113"/>
      <c r="BD30" s="113"/>
      <c r="BE30" s="113"/>
      <c r="BF30" s="113"/>
      <c r="BG30" s="113"/>
      <c r="BH30" s="113"/>
      <c r="BI30" s="113">
        <f>SUMIF(purchases!BI31,$BK$4,purchases!BC31)</f>
        <v>0</v>
      </c>
      <c r="BJ30" s="113"/>
      <c r="BK30" s="113"/>
      <c r="BL30" s="113"/>
      <c r="BM30" s="113"/>
      <c r="BN30" s="113"/>
      <c r="BO30" s="113"/>
      <c r="BP30" s="113"/>
      <c r="BQ30" s="104"/>
      <c r="BR30" s="104"/>
      <c r="BS30" s="104"/>
      <c r="BT30" s="104">
        <f>SUMIF(purchases!BI31,$BK$4,purchases!BT31)</f>
        <v>0</v>
      </c>
      <c r="BU30" s="104"/>
      <c r="BV30" s="104"/>
      <c r="BX30" s="117"/>
      <c r="BY30" s="117"/>
      <c r="BZ30" s="117"/>
      <c r="CA30" s="114"/>
      <c r="CB30" s="114"/>
      <c r="CC30" s="114"/>
      <c r="CD30" s="114"/>
      <c r="CE30" s="114"/>
      <c r="CF30" s="114"/>
      <c r="CG30" s="114"/>
      <c r="CH30" s="114">
        <f>SUMIF(purchases!CH31,$CJ$4,purchases!CB31)</f>
        <v>0</v>
      </c>
      <c r="CI30" s="114"/>
      <c r="CJ30" s="114"/>
      <c r="CK30" s="114"/>
      <c r="CL30" s="114"/>
      <c r="CM30" s="114"/>
      <c r="CN30" s="114"/>
      <c r="CO30" s="114"/>
      <c r="CP30" s="109"/>
      <c r="CQ30" s="109"/>
      <c r="CR30" s="109"/>
      <c r="CS30" s="109">
        <f>SUMIF(purchases!CH31,$CJ$4,purchases!CS31)</f>
        <v>0</v>
      </c>
      <c r="CT30" s="109"/>
      <c r="CU30" s="109"/>
      <c r="CW30" s="115"/>
      <c r="CX30" s="115"/>
      <c r="CY30" s="115"/>
      <c r="CZ30" s="111"/>
      <c r="DA30" s="111"/>
      <c r="DB30" s="111"/>
      <c r="DC30" s="111"/>
      <c r="DD30" s="111"/>
      <c r="DE30" s="111"/>
      <c r="DF30" s="111"/>
      <c r="DG30" s="111">
        <f>SUMIF(purchases!DG31,$DI$4,purchases!DA31)</f>
        <v>0</v>
      </c>
      <c r="DH30" s="111"/>
      <c r="DI30" s="111"/>
      <c r="DJ30" s="111"/>
      <c r="DK30" s="111"/>
      <c r="DL30" s="111"/>
      <c r="DM30" s="111"/>
      <c r="DN30" s="111"/>
      <c r="DO30" s="110"/>
      <c r="DP30" s="110"/>
      <c r="DQ30" s="110"/>
      <c r="DR30" s="110">
        <f>SUMIF(purchases!DG31,$DI$4,purchases!DR31)</f>
        <v>0</v>
      </c>
      <c r="DS30" s="110"/>
      <c r="DT30" s="110"/>
      <c r="DV30" s="102"/>
      <c r="DW30" s="102"/>
      <c r="DX30" s="102"/>
      <c r="DY30" s="103"/>
      <c r="DZ30" s="103"/>
      <c r="EA30" s="103"/>
      <c r="EB30" s="103"/>
      <c r="EC30" s="103"/>
      <c r="ED30" s="103"/>
      <c r="EE30" s="103"/>
      <c r="EF30" s="103">
        <f>SUMIF(purchases!EF31,$EH$4,purchases!DZ31)</f>
        <v>0</v>
      </c>
      <c r="EG30" s="103"/>
      <c r="EH30" s="103"/>
      <c r="EI30" s="103"/>
      <c r="EJ30" s="103"/>
      <c r="EK30" s="103"/>
      <c r="EL30" s="103"/>
      <c r="EM30" s="103"/>
      <c r="EN30" s="104"/>
      <c r="EO30" s="104"/>
      <c r="EP30" s="104"/>
      <c r="EQ30" s="104">
        <f>SUMIF(purchases!EF31,$EH$4,purchases!EQ31)</f>
        <v>0</v>
      </c>
      <c r="ER30" s="104"/>
      <c r="ES30" s="104"/>
      <c r="EU30" s="36"/>
      <c r="EV30" s="36"/>
      <c r="EW30" s="36"/>
      <c r="EX30" s="37"/>
      <c r="EY30" s="37"/>
      <c r="EZ30" s="37"/>
      <c r="FA30" s="37"/>
      <c r="FB30" s="37"/>
      <c r="FC30" s="37"/>
      <c r="FD30" s="37"/>
      <c r="FE30" s="37">
        <f>SUMIF(purchases!FE31,$FG$4,purchases!EY31)</f>
        <v>0</v>
      </c>
      <c r="FF30" s="37"/>
      <c r="FG30" s="37"/>
      <c r="FH30" s="37"/>
      <c r="FI30" s="37"/>
      <c r="FJ30" s="37"/>
      <c r="FK30" s="37"/>
      <c r="FL30" s="37"/>
      <c r="FM30" s="90"/>
      <c r="FN30" s="90"/>
      <c r="FO30" s="90"/>
      <c r="FP30" s="90">
        <f>SUMIF(purchases!FE31,$FG$4,purchases!FP31)</f>
        <v>0</v>
      </c>
      <c r="FQ30" s="90"/>
      <c r="FR30" s="90"/>
      <c r="FT30" s="36"/>
      <c r="FU30" s="36"/>
      <c r="FV30" s="36"/>
      <c r="FW30" s="112"/>
      <c r="FX30" s="112"/>
      <c r="FY30" s="112"/>
      <c r="FZ30" s="112"/>
      <c r="GA30" s="112"/>
      <c r="GB30" s="112"/>
      <c r="GC30" s="112"/>
      <c r="GD30" s="112">
        <f>SUMIF(purchases!GD31,$GF$4,purchases!FX31)</f>
        <v>0</v>
      </c>
      <c r="GE30" s="112"/>
      <c r="GF30" s="112"/>
      <c r="GG30" s="112"/>
      <c r="GH30" s="112"/>
      <c r="GI30" s="112"/>
      <c r="GJ30" s="112"/>
      <c r="GK30" s="112"/>
      <c r="GL30" s="116"/>
      <c r="GM30" s="116"/>
      <c r="GN30" s="116"/>
      <c r="GO30" s="116">
        <f>SUMIF(purchases!GD31,$GF$4,purchases!GO31)</f>
        <v>0</v>
      </c>
      <c r="GP30" s="116"/>
      <c r="GQ30" s="116"/>
      <c r="GS30" s="102"/>
      <c r="GT30" s="102"/>
      <c r="GU30" s="102"/>
      <c r="GV30" s="113"/>
      <c r="GW30" s="113"/>
      <c r="GX30" s="113"/>
      <c r="GY30" s="113"/>
      <c r="GZ30" s="113"/>
      <c r="HA30" s="113"/>
      <c r="HB30" s="113"/>
      <c r="HC30" s="113">
        <f>SUMIF(purchases!HC31,$HE$4,purchases!GW31)</f>
        <v>0</v>
      </c>
      <c r="HD30" s="113"/>
      <c r="HE30" s="113"/>
      <c r="HF30" s="113"/>
      <c r="HG30" s="113"/>
      <c r="HH30" s="113"/>
      <c r="HI30" s="113"/>
      <c r="HJ30" s="113"/>
      <c r="HK30" s="104"/>
      <c r="HL30" s="104"/>
      <c r="HM30" s="104"/>
      <c r="HN30" s="104">
        <f>SUMIF(purchases!HC31,$HE$4,purchases!HN31)</f>
        <v>0</v>
      </c>
      <c r="HO30" s="104"/>
      <c r="HP30" s="104"/>
      <c r="HR30" s="117"/>
      <c r="HS30" s="117"/>
      <c r="HT30" s="117"/>
      <c r="HU30" s="114"/>
      <c r="HV30" s="114"/>
      <c r="HW30" s="114"/>
      <c r="HX30" s="114"/>
      <c r="HY30" s="114"/>
      <c r="HZ30" s="114"/>
      <c r="IA30" s="114"/>
      <c r="IB30" s="114">
        <f>SUMIF(purchases!IB31,$ID$4,purchases!HV31)</f>
        <v>0</v>
      </c>
      <c r="IC30" s="114"/>
      <c r="ID30" s="114"/>
      <c r="IE30" s="114"/>
      <c r="IF30" s="114"/>
      <c r="IG30" s="114"/>
      <c r="IH30" s="114"/>
      <c r="II30" s="114"/>
      <c r="IJ30" s="109"/>
      <c r="IK30" s="109"/>
      <c r="IL30" s="109"/>
      <c r="IM30" s="109">
        <f>SUMIF(purchases!IB31,$ID$4,purchases!IM31)</f>
        <v>0</v>
      </c>
      <c r="IN30" s="109"/>
      <c r="IO30" s="109"/>
      <c r="IQ30" s="115"/>
      <c r="IR30" s="115"/>
      <c r="IS30" s="115"/>
      <c r="IT30" s="111"/>
      <c r="IU30" s="111"/>
      <c r="IV30" s="111"/>
      <c r="IW30" s="111"/>
      <c r="IX30" s="111"/>
      <c r="IY30" s="111"/>
      <c r="IZ30" s="111"/>
      <c r="JA30" s="111">
        <f>SUMIF(purchases!JA31,$JC$4,purchases!IU31)</f>
        <v>0</v>
      </c>
      <c r="JB30" s="111"/>
      <c r="JC30" s="111"/>
      <c r="JD30" s="111"/>
      <c r="JE30" s="111"/>
      <c r="JF30" s="111"/>
      <c r="JG30" s="111"/>
      <c r="JH30" s="111"/>
      <c r="JI30" s="110"/>
      <c r="JJ30" s="110"/>
      <c r="JK30" s="110"/>
      <c r="JL30" s="110">
        <f>SUMIF(purchases!JA31,$JC$4,purchases!JL31)</f>
        <v>0</v>
      </c>
      <c r="JM30" s="110"/>
      <c r="JN30" s="110"/>
      <c r="JP30" s="102"/>
      <c r="JQ30" s="102"/>
      <c r="JR30" s="102"/>
      <c r="JS30" s="103"/>
      <c r="JT30" s="103"/>
      <c r="JU30" s="103"/>
      <c r="JV30" s="103"/>
      <c r="JW30" s="103"/>
      <c r="JX30" s="103"/>
      <c r="JY30" s="103"/>
      <c r="JZ30" s="103">
        <f>SUMIF(purchases!JZ31,$KB$4,purchases!JT31)</f>
        <v>0</v>
      </c>
      <c r="KA30" s="103"/>
      <c r="KB30" s="103"/>
      <c r="KC30" s="103"/>
      <c r="KD30" s="103"/>
      <c r="KE30" s="103"/>
      <c r="KF30" s="103"/>
      <c r="KG30" s="103"/>
      <c r="KH30" s="104"/>
      <c r="KI30" s="104"/>
      <c r="KJ30" s="104"/>
      <c r="KK30" s="104">
        <f>SUMIF(purchases!JZ31,$KB$4,purchases!KK31)</f>
        <v>0</v>
      </c>
      <c r="KL30" s="104"/>
      <c r="KM30" s="104"/>
    </row>
    <row r="31" spans="1:299" s="4" customFormat="1" ht="20.100000000000001" customHeight="1" x14ac:dyDescent="0.2">
      <c r="A31" s="36"/>
      <c r="B31" s="36"/>
      <c r="C31" s="36"/>
      <c r="D31" s="37"/>
      <c r="E31" s="37"/>
      <c r="F31" s="37"/>
      <c r="G31" s="37"/>
      <c r="H31" s="37"/>
      <c r="I31" s="37"/>
      <c r="J31" s="37"/>
      <c r="K31" s="37">
        <f>SUMIF(purchases!K32,$M$4,purchases!E32)</f>
        <v>0</v>
      </c>
      <c r="L31" s="37"/>
      <c r="M31" s="37"/>
      <c r="N31" s="37"/>
      <c r="O31" s="37"/>
      <c r="P31" s="37"/>
      <c r="Q31" s="37"/>
      <c r="R31" s="37"/>
      <c r="S31" s="90"/>
      <c r="T31" s="90"/>
      <c r="U31" s="90"/>
      <c r="V31" s="90">
        <f>SUMIF(purchases!K32,$M$4,purchases!V32)</f>
        <v>0</v>
      </c>
      <c r="W31" s="90"/>
      <c r="X31" s="90"/>
      <c r="Z31" s="36"/>
      <c r="AA31" s="36"/>
      <c r="AB31" s="36"/>
      <c r="AC31" s="112"/>
      <c r="AD31" s="112"/>
      <c r="AE31" s="112"/>
      <c r="AF31" s="112"/>
      <c r="AG31" s="112"/>
      <c r="AH31" s="112"/>
      <c r="AI31" s="112"/>
      <c r="AJ31" s="112">
        <f>SUMIF(purchases!AJ32,$AL$4,purchases!AD32)</f>
        <v>0</v>
      </c>
      <c r="AK31" s="112"/>
      <c r="AL31" s="112"/>
      <c r="AM31" s="112"/>
      <c r="AN31" s="112"/>
      <c r="AO31" s="112"/>
      <c r="AP31" s="112"/>
      <c r="AQ31" s="112"/>
      <c r="AR31" s="116"/>
      <c r="AS31" s="116"/>
      <c r="AT31" s="116"/>
      <c r="AU31" s="116">
        <f>SUMIF(purchases!AJ32,$AL$4,purchases!AU32)</f>
        <v>0</v>
      </c>
      <c r="AV31" s="116"/>
      <c r="AW31" s="116"/>
      <c r="AY31" s="102"/>
      <c r="AZ31" s="102"/>
      <c r="BA31" s="102"/>
      <c r="BB31" s="113"/>
      <c r="BC31" s="113"/>
      <c r="BD31" s="113"/>
      <c r="BE31" s="113"/>
      <c r="BF31" s="113"/>
      <c r="BG31" s="113"/>
      <c r="BH31" s="113"/>
      <c r="BI31" s="113">
        <f>SUMIF(purchases!BI32,$BK$4,purchases!BC32)</f>
        <v>0</v>
      </c>
      <c r="BJ31" s="113"/>
      <c r="BK31" s="113"/>
      <c r="BL31" s="113"/>
      <c r="BM31" s="113"/>
      <c r="BN31" s="113"/>
      <c r="BO31" s="113"/>
      <c r="BP31" s="113"/>
      <c r="BQ31" s="104"/>
      <c r="BR31" s="104"/>
      <c r="BS31" s="104"/>
      <c r="BT31" s="104">
        <f>SUMIF(purchases!BI32,$BK$4,purchases!BT32)</f>
        <v>0</v>
      </c>
      <c r="BU31" s="104"/>
      <c r="BV31" s="104"/>
      <c r="BX31" s="117"/>
      <c r="BY31" s="117"/>
      <c r="BZ31" s="117"/>
      <c r="CA31" s="114"/>
      <c r="CB31" s="114"/>
      <c r="CC31" s="114"/>
      <c r="CD31" s="114"/>
      <c r="CE31" s="114"/>
      <c r="CF31" s="114"/>
      <c r="CG31" s="114"/>
      <c r="CH31" s="114">
        <f>SUMIF(purchases!CH32,$CJ$4,purchases!CB32)</f>
        <v>0</v>
      </c>
      <c r="CI31" s="114"/>
      <c r="CJ31" s="114"/>
      <c r="CK31" s="114"/>
      <c r="CL31" s="114"/>
      <c r="CM31" s="114"/>
      <c r="CN31" s="114"/>
      <c r="CO31" s="114"/>
      <c r="CP31" s="109"/>
      <c r="CQ31" s="109"/>
      <c r="CR31" s="109"/>
      <c r="CS31" s="109">
        <f>SUMIF(purchases!CH32,$CJ$4,purchases!CS32)</f>
        <v>0</v>
      </c>
      <c r="CT31" s="109"/>
      <c r="CU31" s="109"/>
      <c r="CW31" s="115"/>
      <c r="CX31" s="115"/>
      <c r="CY31" s="115"/>
      <c r="CZ31" s="111"/>
      <c r="DA31" s="111"/>
      <c r="DB31" s="111"/>
      <c r="DC31" s="111"/>
      <c r="DD31" s="111"/>
      <c r="DE31" s="111"/>
      <c r="DF31" s="111"/>
      <c r="DG31" s="111">
        <f>SUMIF(purchases!DG32,$DI$4,purchases!DA32)</f>
        <v>0</v>
      </c>
      <c r="DH31" s="111"/>
      <c r="DI31" s="111"/>
      <c r="DJ31" s="111"/>
      <c r="DK31" s="111"/>
      <c r="DL31" s="111"/>
      <c r="DM31" s="111"/>
      <c r="DN31" s="111"/>
      <c r="DO31" s="110"/>
      <c r="DP31" s="110"/>
      <c r="DQ31" s="110"/>
      <c r="DR31" s="110">
        <f>SUMIF(purchases!DG32,$DI$4,purchases!DR32)</f>
        <v>0</v>
      </c>
      <c r="DS31" s="110"/>
      <c r="DT31" s="110"/>
      <c r="DV31" s="102"/>
      <c r="DW31" s="102"/>
      <c r="DX31" s="102"/>
      <c r="DY31" s="103"/>
      <c r="DZ31" s="103"/>
      <c r="EA31" s="103"/>
      <c r="EB31" s="103"/>
      <c r="EC31" s="103"/>
      <c r="ED31" s="103"/>
      <c r="EE31" s="103"/>
      <c r="EF31" s="103">
        <f>SUMIF(purchases!EF32,$EH$4,purchases!DZ32)</f>
        <v>0</v>
      </c>
      <c r="EG31" s="103"/>
      <c r="EH31" s="103"/>
      <c r="EI31" s="103"/>
      <c r="EJ31" s="103"/>
      <c r="EK31" s="103"/>
      <c r="EL31" s="103"/>
      <c r="EM31" s="103"/>
      <c r="EN31" s="104"/>
      <c r="EO31" s="104"/>
      <c r="EP31" s="104"/>
      <c r="EQ31" s="104">
        <f>SUMIF(purchases!EF32,$EH$4,purchases!EQ32)</f>
        <v>0</v>
      </c>
      <c r="ER31" s="104"/>
      <c r="ES31" s="104"/>
      <c r="EU31" s="36"/>
      <c r="EV31" s="36"/>
      <c r="EW31" s="36"/>
      <c r="EX31" s="37"/>
      <c r="EY31" s="37"/>
      <c r="EZ31" s="37"/>
      <c r="FA31" s="37"/>
      <c r="FB31" s="37"/>
      <c r="FC31" s="37"/>
      <c r="FD31" s="37"/>
      <c r="FE31" s="37">
        <f>SUMIF(purchases!FE32,$FG$4,purchases!EY32)</f>
        <v>0</v>
      </c>
      <c r="FF31" s="37"/>
      <c r="FG31" s="37"/>
      <c r="FH31" s="37"/>
      <c r="FI31" s="37"/>
      <c r="FJ31" s="37"/>
      <c r="FK31" s="37"/>
      <c r="FL31" s="37"/>
      <c r="FM31" s="90"/>
      <c r="FN31" s="90"/>
      <c r="FO31" s="90"/>
      <c r="FP31" s="90">
        <f>SUMIF(purchases!FE32,$FG$4,purchases!FP32)</f>
        <v>0</v>
      </c>
      <c r="FQ31" s="90"/>
      <c r="FR31" s="90"/>
      <c r="FT31" s="36"/>
      <c r="FU31" s="36"/>
      <c r="FV31" s="36"/>
      <c r="FW31" s="112"/>
      <c r="FX31" s="112"/>
      <c r="FY31" s="112"/>
      <c r="FZ31" s="112"/>
      <c r="GA31" s="112"/>
      <c r="GB31" s="112"/>
      <c r="GC31" s="112"/>
      <c r="GD31" s="112">
        <f>SUMIF(purchases!GD32,$GF$4,purchases!FX32)</f>
        <v>0</v>
      </c>
      <c r="GE31" s="112"/>
      <c r="GF31" s="112"/>
      <c r="GG31" s="112"/>
      <c r="GH31" s="112"/>
      <c r="GI31" s="112"/>
      <c r="GJ31" s="112"/>
      <c r="GK31" s="112"/>
      <c r="GL31" s="116"/>
      <c r="GM31" s="116"/>
      <c r="GN31" s="116"/>
      <c r="GO31" s="116">
        <f>SUMIF(purchases!GD32,$GF$4,purchases!GO32)</f>
        <v>0</v>
      </c>
      <c r="GP31" s="116"/>
      <c r="GQ31" s="116"/>
      <c r="GS31" s="102"/>
      <c r="GT31" s="102"/>
      <c r="GU31" s="102"/>
      <c r="GV31" s="113"/>
      <c r="GW31" s="113"/>
      <c r="GX31" s="113"/>
      <c r="GY31" s="113"/>
      <c r="GZ31" s="113"/>
      <c r="HA31" s="113"/>
      <c r="HB31" s="113"/>
      <c r="HC31" s="113">
        <f>SUMIF(purchases!HC32,$HE$4,purchases!GW32)</f>
        <v>0</v>
      </c>
      <c r="HD31" s="113"/>
      <c r="HE31" s="113"/>
      <c r="HF31" s="113"/>
      <c r="HG31" s="113"/>
      <c r="HH31" s="113"/>
      <c r="HI31" s="113"/>
      <c r="HJ31" s="113"/>
      <c r="HK31" s="104"/>
      <c r="HL31" s="104"/>
      <c r="HM31" s="104"/>
      <c r="HN31" s="104">
        <f>SUMIF(purchases!HC32,$HE$4,purchases!HN32)</f>
        <v>0</v>
      </c>
      <c r="HO31" s="104"/>
      <c r="HP31" s="104"/>
      <c r="HR31" s="117"/>
      <c r="HS31" s="117"/>
      <c r="HT31" s="117"/>
      <c r="HU31" s="114"/>
      <c r="HV31" s="114"/>
      <c r="HW31" s="114"/>
      <c r="HX31" s="114"/>
      <c r="HY31" s="114"/>
      <c r="HZ31" s="114"/>
      <c r="IA31" s="114"/>
      <c r="IB31" s="114">
        <f>SUMIF(purchases!IB32,$ID$4,purchases!HV32)</f>
        <v>0</v>
      </c>
      <c r="IC31" s="114"/>
      <c r="ID31" s="114"/>
      <c r="IE31" s="114"/>
      <c r="IF31" s="114"/>
      <c r="IG31" s="114"/>
      <c r="IH31" s="114"/>
      <c r="II31" s="114"/>
      <c r="IJ31" s="109"/>
      <c r="IK31" s="109"/>
      <c r="IL31" s="109"/>
      <c r="IM31" s="109">
        <f>SUMIF(purchases!IB32,$ID$4,purchases!IM32)</f>
        <v>0</v>
      </c>
      <c r="IN31" s="109"/>
      <c r="IO31" s="109"/>
      <c r="IQ31" s="115"/>
      <c r="IR31" s="115"/>
      <c r="IS31" s="115"/>
      <c r="IT31" s="111"/>
      <c r="IU31" s="111"/>
      <c r="IV31" s="111"/>
      <c r="IW31" s="111"/>
      <c r="IX31" s="111"/>
      <c r="IY31" s="111"/>
      <c r="IZ31" s="111"/>
      <c r="JA31" s="111">
        <f>SUMIF(purchases!JA32,$JC$4,purchases!IU32)</f>
        <v>0</v>
      </c>
      <c r="JB31" s="111"/>
      <c r="JC31" s="111"/>
      <c r="JD31" s="111"/>
      <c r="JE31" s="111"/>
      <c r="JF31" s="111"/>
      <c r="JG31" s="111"/>
      <c r="JH31" s="111"/>
      <c r="JI31" s="110"/>
      <c r="JJ31" s="110"/>
      <c r="JK31" s="110"/>
      <c r="JL31" s="110">
        <f>SUMIF(purchases!JA32,$JC$4,purchases!JL32)</f>
        <v>0</v>
      </c>
      <c r="JM31" s="110"/>
      <c r="JN31" s="110"/>
      <c r="JP31" s="102"/>
      <c r="JQ31" s="102"/>
      <c r="JR31" s="102"/>
      <c r="JS31" s="103"/>
      <c r="JT31" s="103"/>
      <c r="JU31" s="103"/>
      <c r="JV31" s="103"/>
      <c r="JW31" s="103"/>
      <c r="JX31" s="103"/>
      <c r="JY31" s="103"/>
      <c r="JZ31" s="103">
        <f>SUMIF(purchases!JZ32,$KB$4,purchases!JT32)</f>
        <v>0</v>
      </c>
      <c r="KA31" s="103"/>
      <c r="KB31" s="103"/>
      <c r="KC31" s="103"/>
      <c r="KD31" s="103"/>
      <c r="KE31" s="103"/>
      <c r="KF31" s="103"/>
      <c r="KG31" s="103"/>
      <c r="KH31" s="104"/>
      <c r="KI31" s="104"/>
      <c r="KJ31" s="104"/>
      <c r="KK31" s="104">
        <f>SUMIF(purchases!JZ32,$KB$4,purchases!KK32)</f>
        <v>0</v>
      </c>
      <c r="KL31" s="104"/>
      <c r="KM31" s="104"/>
    </row>
    <row r="32" spans="1:299" s="4" customFormat="1" ht="20.100000000000001" customHeight="1" x14ac:dyDescent="0.2">
      <c r="A32" s="36"/>
      <c r="B32" s="36"/>
      <c r="C32" s="36"/>
      <c r="D32" s="37"/>
      <c r="E32" s="37"/>
      <c r="F32" s="37"/>
      <c r="G32" s="37"/>
      <c r="H32" s="37"/>
      <c r="I32" s="37"/>
      <c r="J32" s="37"/>
      <c r="K32" s="37">
        <f>SUMIF(purchases!K33,$M$4,purchases!E33)</f>
        <v>0</v>
      </c>
      <c r="L32" s="37"/>
      <c r="M32" s="37"/>
      <c r="N32" s="37"/>
      <c r="O32" s="37"/>
      <c r="P32" s="37"/>
      <c r="Q32" s="37"/>
      <c r="R32" s="37"/>
      <c r="S32" s="90"/>
      <c r="T32" s="90"/>
      <c r="U32" s="90"/>
      <c r="V32" s="90">
        <f>SUMIF(purchases!K33,$M$4,purchases!V33)</f>
        <v>0</v>
      </c>
      <c r="W32" s="90"/>
      <c r="X32" s="90"/>
      <c r="Z32" s="36"/>
      <c r="AA32" s="36"/>
      <c r="AB32" s="36"/>
      <c r="AC32" s="112"/>
      <c r="AD32" s="112"/>
      <c r="AE32" s="112"/>
      <c r="AF32" s="112"/>
      <c r="AG32" s="112"/>
      <c r="AH32" s="112"/>
      <c r="AI32" s="112"/>
      <c r="AJ32" s="112">
        <f>SUMIF(purchases!AJ33,$AL$4,purchases!AD33)</f>
        <v>0</v>
      </c>
      <c r="AK32" s="112"/>
      <c r="AL32" s="112"/>
      <c r="AM32" s="112"/>
      <c r="AN32" s="112"/>
      <c r="AO32" s="112"/>
      <c r="AP32" s="112"/>
      <c r="AQ32" s="112"/>
      <c r="AR32" s="116"/>
      <c r="AS32" s="116"/>
      <c r="AT32" s="116"/>
      <c r="AU32" s="116">
        <f>SUMIF(purchases!AJ33,$AL$4,purchases!AU33)</f>
        <v>0</v>
      </c>
      <c r="AV32" s="116"/>
      <c r="AW32" s="116"/>
      <c r="AY32" s="102"/>
      <c r="AZ32" s="102"/>
      <c r="BA32" s="102"/>
      <c r="BB32" s="113"/>
      <c r="BC32" s="113"/>
      <c r="BD32" s="113"/>
      <c r="BE32" s="113"/>
      <c r="BF32" s="113"/>
      <c r="BG32" s="113"/>
      <c r="BH32" s="113"/>
      <c r="BI32" s="113">
        <f>SUMIF(purchases!BI33,$BK$4,purchases!BC33)</f>
        <v>0</v>
      </c>
      <c r="BJ32" s="113"/>
      <c r="BK32" s="113"/>
      <c r="BL32" s="113"/>
      <c r="BM32" s="113"/>
      <c r="BN32" s="113"/>
      <c r="BO32" s="113"/>
      <c r="BP32" s="113"/>
      <c r="BQ32" s="104"/>
      <c r="BR32" s="104"/>
      <c r="BS32" s="104"/>
      <c r="BT32" s="104">
        <f>SUMIF(purchases!BI33,$BK$4,purchases!BT33)</f>
        <v>0</v>
      </c>
      <c r="BU32" s="104"/>
      <c r="BV32" s="104"/>
      <c r="BX32" s="117"/>
      <c r="BY32" s="117"/>
      <c r="BZ32" s="117"/>
      <c r="CA32" s="114"/>
      <c r="CB32" s="114"/>
      <c r="CC32" s="114"/>
      <c r="CD32" s="114"/>
      <c r="CE32" s="114"/>
      <c r="CF32" s="114"/>
      <c r="CG32" s="114"/>
      <c r="CH32" s="114">
        <f>SUMIF(purchases!CH33,$CJ$4,purchases!CB33)</f>
        <v>0</v>
      </c>
      <c r="CI32" s="114"/>
      <c r="CJ32" s="114"/>
      <c r="CK32" s="114"/>
      <c r="CL32" s="114"/>
      <c r="CM32" s="114"/>
      <c r="CN32" s="114"/>
      <c r="CO32" s="114"/>
      <c r="CP32" s="109"/>
      <c r="CQ32" s="109"/>
      <c r="CR32" s="109"/>
      <c r="CS32" s="109">
        <f>SUMIF(purchases!CH33,$CJ$4,purchases!CS33)</f>
        <v>0</v>
      </c>
      <c r="CT32" s="109"/>
      <c r="CU32" s="109"/>
      <c r="CW32" s="115"/>
      <c r="CX32" s="115"/>
      <c r="CY32" s="115"/>
      <c r="CZ32" s="111"/>
      <c r="DA32" s="111"/>
      <c r="DB32" s="111"/>
      <c r="DC32" s="111"/>
      <c r="DD32" s="111"/>
      <c r="DE32" s="111"/>
      <c r="DF32" s="111"/>
      <c r="DG32" s="111">
        <f>SUMIF(purchases!DG33,$DI$4,purchases!DA33)</f>
        <v>0</v>
      </c>
      <c r="DH32" s="111"/>
      <c r="DI32" s="111"/>
      <c r="DJ32" s="111"/>
      <c r="DK32" s="111"/>
      <c r="DL32" s="111"/>
      <c r="DM32" s="111"/>
      <c r="DN32" s="111"/>
      <c r="DO32" s="110"/>
      <c r="DP32" s="110"/>
      <c r="DQ32" s="110"/>
      <c r="DR32" s="110">
        <f>SUMIF(purchases!DG33,$DI$4,purchases!DR33)</f>
        <v>0</v>
      </c>
      <c r="DS32" s="110"/>
      <c r="DT32" s="110"/>
      <c r="DV32" s="102"/>
      <c r="DW32" s="102"/>
      <c r="DX32" s="102"/>
      <c r="DY32" s="103"/>
      <c r="DZ32" s="103"/>
      <c r="EA32" s="103"/>
      <c r="EB32" s="103"/>
      <c r="EC32" s="103"/>
      <c r="ED32" s="103"/>
      <c r="EE32" s="103"/>
      <c r="EF32" s="103">
        <f>SUMIF(purchases!EF33,$EH$4,purchases!DZ33)</f>
        <v>0</v>
      </c>
      <c r="EG32" s="103"/>
      <c r="EH32" s="103"/>
      <c r="EI32" s="103"/>
      <c r="EJ32" s="103"/>
      <c r="EK32" s="103"/>
      <c r="EL32" s="103"/>
      <c r="EM32" s="103"/>
      <c r="EN32" s="104"/>
      <c r="EO32" s="104"/>
      <c r="EP32" s="104"/>
      <c r="EQ32" s="104">
        <f>SUMIF(purchases!EF33,$EH$4,purchases!EQ33)</f>
        <v>0</v>
      </c>
      <c r="ER32" s="104"/>
      <c r="ES32" s="104"/>
      <c r="EU32" s="36"/>
      <c r="EV32" s="36"/>
      <c r="EW32" s="36"/>
      <c r="EX32" s="37"/>
      <c r="EY32" s="37"/>
      <c r="EZ32" s="37"/>
      <c r="FA32" s="37"/>
      <c r="FB32" s="37"/>
      <c r="FC32" s="37"/>
      <c r="FD32" s="37"/>
      <c r="FE32" s="37">
        <f>SUMIF(purchases!FE33,$FG$4,purchases!EY33)</f>
        <v>0</v>
      </c>
      <c r="FF32" s="37"/>
      <c r="FG32" s="37"/>
      <c r="FH32" s="37"/>
      <c r="FI32" s="37"/>
      <c r="FJ32" s="37"/>
      <c r="FK32" s="37"/>
      <c r="FL32" s="37"/>
      <c r="FM32" s="90"/>
      <c r="FN32" s="90"/>
      <c r="FO32" s="90"/>
      <c r="FP32" s="90">
        <f>SUMIF(purchases!FE33,$FG$4,purchases!FP33)</f>
        <v>0</v>
      </c>
      <c r="FQ32" s="90"/>
      <c r="FR32" s="90"/>
      <c r="FT32" s="36"/>
      <c r="FU32" s="36"/>
      <c r="FV32" s="36"/>
      <c r="FW32" s="112"/>
      <c r="FX32" s="112"/>
      <c r="FY32" s="112"/>
      <c r="FZ32" s="112"/>
      <c r="GA32" s="112"/>
      <c r="GB32" s="112"/>
      <c r="GC32" s="112"/>
      <c r="GD32" s="112">
        <f>SUMIF(purchases!GD33,$GF$4,purchases!FX33)</f>
        <v>0</v>
      </c>
      <c r="GE32" s="112"/>
      <c r="GF32" s="112"/>
      <c r="GG32" s="112"/>
      <c r="GH32" s="112"/>
      <c r="GI32" s="112"/>
      <c r="GJ32" s="112"/>
      <c r="GK32" s="112"/>
      <c r="GL32" s="116"/>
      <c r="GM32" s="116"/>
      <c r="GN32" s="116"/>
      <c r="GO32" s="116">
        <f>SUMIF(purchases!GD33,$GF$4,purchases!GO33)</f>
        <v>0</v>
      </c>
      <c r="GP32" s="116"/>
      <c r="GQ32" s="116"/>
      <c r="GS32" s="102"/>
      <c r="GT32" s="102"/>
      <c r="GU32" s="102"/>
      <c r="GV32" s="113"/>
      <c r="GW32" s="113"/>
      <c r="GX32" s="113"/>
      <c r="GY32" s="113"/>
      <c r="GZ32" s="113"/>
      <c r="HA32" s="113"/>
      <c r="HB32" s="113"/>
      <c r="HC32" s="113">
        <f>SUMIF(purchases!HC33,$HE$4,purchases!GW33)</f>
        <v>0</v>
      </c>
      <c r="HD32" s="113"/>
      <c r="HE32" s="113"/>
      <c r="HF32" s="113"/>
      <c r="HG32" s="113"/>
      <c r="HH32" s="113"/>
      <c r="HI32" s="113"/>
      <c r="HJ32" s="113"/>
      <c r="HK32" s="104"/>
      <c r="HL32" s="104"/>
      <c r="HM32" s="104"/>
      <c r="HN32" s="104">
        <f>SUMIF(purchases!HC33,$HE$4,purchases!HN33)</f>
        <v>0</v>
      </c>
      <c r="HO32" s="104"/>
      <c r="HP32" s="104"/>
      <c r="HR32" s="117"/>
      <c r="HS32" s="117"/>
      <c r="HT32" s="117"/>
      <c r="HU32" s="114"/>
      <c r="HV32" s="114"/>
      <c r="HW32" s="114"/>
      <c r="HX32" s="114"/>
      <c r="HY32" s="114"/>
      <c r="HZ32" s="114"/>
      <c r="IA32" s="114"/>
      <c r="IB32" s="114">
        <f>SUMIF(purchases!IB33,$ID$4,purchases!HV33)</f>
        <v>0</v>
      </c>
      <c r="IC32" s="114"/>
      <c r="ID32" s="114"/>
      <c r="IE32" s="114"/>
      <c r="IF32" s="114"/>
      <c r="IG32" s="114"/>
      <c r="IH32" s="114"/>
      <c r="II32" s="114"/>
      <c r="IJ32" s="109"/>
      <c r="IK32" s="109"/>
      <c r="IL32" s="109"/>
      <c r="IM32" s="109">
        <f>SUMIF(purchases!IB33,$ID$4,purchases!IM33)</f>
        <v>0</v>
      </c>
      <c r="IN32" s="109"/>
      <c r="IO32" s="109"/>
      <c r="IQ32" s="115"/>
      <c r="IR32" s="115"/>
      <c r="IS32" s="115"/>
      <c r="IT32" s="111"/>
      <c r="IU32" s="111"/>
      <c r="IV32" s="111"/>
      <c r="IW32" s="111"/>
      <c r="IX32" s="111"/>
      <c r="IY32" s="111"/>
      <c r="IZ32" s="111"/>
      <c r="JA32" s="111">
        <f>SUMIF(purchases!JA33,$JC$4,purchases!IU33)</f>
        <v>0</v>
      </c>
      <c r="JB32" s="111"/>
      <c r="JC32" s="111"/>
      <c r="JD32" s="111"/>
      <c r="JE32" s="111"/>
      <c r="JF32" s="111"/>
      <c r="JG32" s="111"/>
      <c r="JH32" s="111"/>
      <c r="JI32" s="110"/>
      <c r="JJ32" s="110"/>
      <c r="JK32" s="110"/>
      <c r="JL32" s="110">
        <f>SUMIF(purchases!JA33,$JC$4,purchases!JL33)</f>
        <v>0</v>
      </c>
      <c r="JM32" s="110"/>
      <c r="JN32" s="110"/>
      <c r="JP32" s="102"/>
      <c r="JQ32" s="102"/>
      <c r="JR32" s="102"/>
      <c r="JS32" s="103"/>
      <c r="JT32" s="103"/>
      <c r="JU32" s="103"/>
      <c r="JV32" s="103"/>
      <c r="JW32" s="103"/>
      <c r="JX32" s="103"/>
      <c r="JY32" s="103"/>
      <c r="JZ32" s="103">
        <f>SUMIF(purchases!JZ33,$KB$4,purchases!JT33)</f>
        <v>0</v>
      </c>
      <c r="KA32" s="103"/>
      <c r="KB32" s="103"/>
      <c r="KC32" s="103"/>
      <c r="KD32" s="103"/>
      <c r="KE32" s="103"/>
      <c r="KF32" s="103"/>
      <c r="KG32" s="103"/>
      <c r="KH32" s="104"/>
      <c r="KI32" s="104"/>
      <c r="KJ32" s="104"/>
      <c r="KK32" s="104">
        <f>SUMIF(purchases!JZ33,$KB$4,purchases!KK33)</f>
        <v>0</v>
      </c>
      <c r="KL32" s="104"/>
      <c r="KM32" s="104"/>
    </row>
    <row r="33" spans="1:299" s="4" customFormat="1" ht="20.100000000000001" customHeight="1" x14ac:dyDescent="0.2">
      <c r="A33" s="36"/>
      <c r="B33" s="36"/>
      <c r="C33" s="36"/>
      <c r="D33" s="37"/>
      <c r="E33" s="37"/>
      <c r="F33" s="37"/>
      <c r="G33" s="37"/>
      <c r="H33" s="37"/>
      <c r="I33" s="37"/>
      <c r="J33" s="37"/>
      <c r="K33" s="37">
        <f>SUMIF(purchases!K34,$M$4,purchases!E34)</f>
        <v>0</v>
      </c>
      <c r="L33" s="37"/>
      <c r="M33" s="37"/>
      <c r="N33" s="37"/>
      <c r="O33" s="37"/>
      <c r="P33" s="37"/>
      <c r="Q33" s="37"/>
      <c r="R33" s="37"/>
      <c r="S33" s="90"/>
      <c r="T33" s="90"/>
      <c r="U33" s="90"/>
      <c r="V33" s="90">
        <f>SUMIF(purchases!K34,$M$4,purchases!V34)</f>
        <v>0</v>
      </c>
      <c r="W33" s="90"/>
      <c r="X33" s="90"/>
      <c r="Z33" s="36"/>
      <c r="AA33" s="36"/>
      <c r="AB33" s="36"/>
      <c r="AC33" s="112"/>
      <c r="AD33" s="112"/>
      <c r="AE33" s="112"/>
      <c r="AF33" s="112"/>
      <c r="AG33" s="112"/>
      <c r="AH33" s="112"/>
      <c r="AI33" s="112"/>
      <c r="AJ33" s="112">
        <f>SUMIF(purchases!AJ34,$AL$4,purchases!AD34)</f>
        <v>0</v>
      </c>
      <c r="AK33" s="112"/>
      <c r="AL33" s="112"/>
      <c r="AM33" s="112"/>
      <c r="AN33" s="112"/>
      <c r="AO33" s="112"/>
      <c r="AP33" s="112"/>
      <c r="AQ33" s="112"/>
      <c r="AR33" s="116"/>
      <c r="AS33" s="116"/>
      <c r="AT33" s="116"/>
      <c r="AU33" s="116">
        <f>SUMIF(purchases!AJ34,$AL$4,purchases!AU34)</f>
        <v>0</v>
      </c>
      <c r="AV33" s="116"/>
      <c r="AW33" s="116"/>
      <c r="AY33" s="102"/>
      <c r="AZ33" s="102"/>
      <c r="BA33" s="102"/>
      <c r="BB33" s="113"/>
      <c r="BC33" s="113"/>
      <c r="BD33" s="113"/>
      <c r="BE33" s="113"/>
      <c r="BF33" s="113"/>
      <c r="BG33" s="113"/>
      <c r="BH33" s="113"/>
      <c r="BI33" s="113">
        <f>SUMIF(purchases!BI34,$BK$4,purchases!BC34)</f>
        <v>0</v>
      </c>
      <c r="BJ33" s="113"/>
      <c r="BK33" s="113"/>
      <c r="BL33" s="113"/>
      <c r="BM33" s="113"/>
      <c r="BN33" s="113"/>
      <c r="BO33" s="113"/>
      <c r="BP33" s="113"/>
      <c r="BQ33" s="104"/>
      <c r="BR33" s="104"/>
      <c r="BS33" s="104"/>
      <c r="BT33" s="104">
        <f>SUMIF(purchases!BI34,$BK$4,purchases!BT34)</f>
        <v>0</v>
      </c>
      <c r="BU33" s="104"/>
      <c r="BV33" s="104"/>
      <c r="BX33" s="117"/>
      <c r="BY33" s="117"/>
      <c r="BZ33" s="117"/>
      <c r="CA33" s="114"/>
      <c r="CB33" s="114"/>
      <c r="CC33" s="114"/>
      <c r="CD33" s="114"/>
      <c r="CE33" s="114"/>
      <c r="CF33" s="114"/>
      <c r="CG33" s="114"/>
      <c r="CH33" s="114">
        <f>SUMIF(purchases!CH34,$CJ$4,purchases!CB34)</f>
        <v>0</v>
      </c>
      <c r="CI33" s="114"/>
      <c r="CJ33" s="114"/>
      <c r="CK33" s="114"/>
      <c r="CL33" s="114"/>
      <c r="CM33" s="114"/>
      <c r="CN33" s="114"/>
      <c r="CO33" s="114"/>
      <c r="CP33" s="109"/>
      <c r="CQ33" s="109"/>
      <c r="CR33" s="109"/>
      <c r="CS33" s="109">
        <f>SUMIF(purchases!CH34,$CJ$4,purchases!CS34)</f>
        <v>0</v>
      </c>
      <c r="CT33" s="109"/>
      <c r="CU33" s="109"/>
      <c r="CW33" s="115"/>
      <c r="CX33" s="115"/>
      <c r="CY33" s="115"/>
      <c r="CZ33" s="111"/>
      <c r="DA33" s="111"/>
      <c r="DB33" s="111"/>
      <c r="DC33" s="111"/>
      <c r="DD33" s="111"/>
      <c r="DE33" s="111"/>
      <c r="DF33" s="111"/>
      <c r="DG33" s="111">
        <f>SUMIF(purchases!DG34,$DI$4,purchases!DA34)</f>
        <v>0</v>
      </c>
      <c r="DH33" s="111"/>
      <c r="DI33" s="111"/>
      <c r="DJ33" s="111"/>
      <c r="DK33" s="111"/>
      <c r="DL33" s="111"/>
      <c r="DM33" s="111"/>
      <c r="DN33" s="111"/>
      <c r="DO33" s="110"/>
      <c r="DP33" s="110"/>
      <c r="DQ33" s="110"/>
      <c r="DR33" s="110">
        <f>SUMIF(purchases!DG34,$DI$4,purchases!DR34)</f>
        <v>0</v>
      </c>
      <c r="DS33" s="110"/>
      <c r="DT33" s="110"/>
      <c r="DV33" s="102"/>
      <c r="DW33" s="102"/>
      <c r="DX33" s="102"/>
      <c r="DY33" s="103"/>
      <c r="DZ33" s="103"/>
      <c r="EA33" s="103"/>
      <c r="EB33" s="103"/>
      <c r="EC33" s="103"/>
      <c r="ED33" s="103"/>
      <c r="EE33" s="103"/>
      <c r="EF33" s="103">
        <f>SUMIF(purchases!EF34,$EH$4,purchases!DZ34)</f>
        <v>0</v>
      </c>
      <c r="EG33" s="103"/>
      <c r="EH33" s="103"/>
      <c r="EI33" s="103"/>
      <c r="EJ33" s="103"/>
      <c r="EK33" s="103"/>
      <c r="EL33" s="103"/>
      <c r="EM33" s="103"/>
      <c r="EN33" s="104"/>
      <c r="EO33" s="104"/>
      <c r="EP33" s="104"/>
      <c r="EQ33" s="104">
        <f>SUMIF(purchases!EF34,$EH$4,purchases!EQ34)</f>
        <v>0</v>
      </c>
      <c r="ER33" s="104"/>
      <c r="ES33" s="104"/>
      <c r="EU33" s="36"/>
      <c r="EV33" s="36"/>
      <c r="EW33" s="36"/>
      <c r="EX33" s="37"/>
      <c r="EY33" s="37"/>
      <c r="EZ33" s="37"/>
      <c r="FA33" s="37"/>
      <c r="FB33" s="37"/>
      <c r="FC33" s="37"/>
      <c r="FD33" s="37"/>
      <c r="FE33" s="37">
        <f>SUMIF(purchases!FE34,$FG$4,purchases!EY34)</f>
        <v>0</v>
      </c>
      <c r="FF33" s="37"/>
      <c r="FG33" s="37"/>
      <c r="FH33" s="37"/>
      <c r="FI33" s="37"/>
      <c r="FJ33" s="37"/>
      <c r="FK33" s="37"/>
      <c r="FL33" s="37"/>
      <c r="FM33" s="90"/>
      <c r="FN33" s="90"/>
      <c r="FO33" s="90"/>
      <c r="FP33" s="90">
        <f>SUMIF(purchases!FE34,$FG$4,purchases!FP34)</f>
        <v>0</v>
      </c>
      <c r="FQ33" s="90"/>
      <c r="FR33" s="90"/>
      <c r="FT33" s="36"/>
      <c r="FU33" s="36"/>
      <c r="FV33" s="36"/>
      <c r="FW33" s="112"/>
      <c r="FX33" s="112"/>
      <c r="FY33" s="112"/>
      <c r="FZ33" s="112"/>
      <c r="GA33" s="112"/>
      <c r="GB33" s="112"/>
      <c r="GC33" s="112"/>
      <c r="GD33" s="112">
        <f>SUMIF(purchases!GD34,$GF$4,purchases!FX34)</f>
        <v>0</v>
      </c>
      <c r="GE33" s="112"/>
      <c r="GF33" s="112"/>
      <c r="GG33" s="112"/>
      <c r="GH33" s="112"/>
      <c r="GI33" s="112"/>
      <c r="GJ33" s="112"/>
      <c r="GK33" s="112"/>
      <c r="GL33" s="116"/>
      <c r="GM33" s="116"/>
      <c r="GN33" s="116"/>
      <c r="GO33" s="116">
        <f>SUMIF(purchases!GD34,$GF$4,purchases!GO34)</f>
        <v>0</v>
      </c>
      <c r="GP33" s="116"/>
      <c r="GQ33" s="116"/>
      <c r="GS33" s="102"/>
      <c r="GT33" s="102"/>
      <c r="GU33" s="102"/>
      <c r="GV33" s="113"/>
      <c r="GW33" s="113"/>
      <c r="GX33" s="113"/>
      <c r="GY33" s="113"/>
      <c r="GZ33" s="113"/>
      <c r="HA33" s="113"/>
      <c r="HB33" s="113"/>
      <c r="HC33" s="113">
        <f>SUMIF(purchases!HC34,$HE$4,purchases!GW34)</f>
        <v>0</v>
      </c>
      <c r="HD33" s="113"/>
      <c r="HE33" s="113"/>
      <c r="HF33" s="113"/>
      <c r="HG33" s="113"/>
      <c r="HH33" s="113"/>
      <c r="HI33" s="113"/>
      <c r="HJ33" s="113"/>
      <c r="HK33" s="104"/>
      <c r="HL33" s="104"/>
      <c r="HM33" s="104"/>
      <c r="HN33" s="104">
        <f>SUMIF(purchases!HC34,$HE$4,purchases!HN34)</f>
        <v>0</v>
      </c>
      <c r="HO33" s="104"/>
      <c r="HP33" s="104"/>
      <c r="HR33" s="117"/>
      <c r="HS33" s="117"/>
      <c r="HT33" s="117"/>
      <c r="HU33" s="114"/>
      <c r="HV33" s="114"/>
      <c r="HW33" s="114"/>
      <c r="HX33" s="114"/>
      <c r="HY33" s="114"/>
      <c r="HZ33" s="114"/>
      <c r="IA33" s="114"/>
      <c r="IB33" s="114">
        <f>SUMIF(purchases!IB34,$ID$4,purchases!HV34)</f>
        <v>0</v>
      </c>
      <c r="IC33" s="114"/>
      <c r="ID33" s="114"/>
      <c r="IE33" s="114"/>
      <c r="IF33" s="114"/>
      <c r="IG33" s="114"/>
      <c r="IH33" s="114"/>
      <c r="II33" s="114"/>
      <c r="IJ33" s="109"/>
      <c r="IK33" s="109"/>
      <c r="IL33" s="109"/>
      <c r="IM33" s="109">
        <f>SUMIF(purchases!IB34,$ID$4,purchases!IM34)</f>
        <v>0</v>
      </c>
      <c r="IN33" s="109"/>
      <c r="IO33" s="109"/>
      <c r="IQ33" s="115"/>
      <c r="IR33" s="115"/>
      <c r="IS33" s="115"/>
      <c r="IT33" s="111"/>
      <c r="IU33" s="111"/>
      <c r="IV33" s="111"/>
      <c r="IW33" s="111"/>
      <c r="IX33" s="111"/>
      <c r="IY33" s="111"/>
      <c r="IZ33" s="111"/>
      <c r="JA33" s="111">
        <f>SUMIF(purchases!JA34,$JC$4,purchases!IU34)</f>
        <v>0</v>
      </c>
      <c r="JB33" s="111"/>
      <c r="JC33" s="111"/>
      <c r="JD33" s="111"/>
      <c r="JE33" s="111"/>
      <c r="JF33" s="111"/>
      <c r="JG33" s="111"/>
      <c r="JH33" s="111"/>
      <c r="JI33" s="110"/>
      <c r="JJ33" s="110"/>
      <c r="JK33" s="110"/>
      <c r="JL33" s="110">
        <f>SUMIF(purchases!JA34,$JC$4,purchases!JL34)</f>
        <v>0</v>
      </c>
      <c r="JM33" s="110"/>
      <c r="JN33" s="110"/>
      <c r="JP33" s="102"/>
      <c r="JQ33" s="102"/>
      <c r="JR33" s="102"/>
      <c r="JS33" s="103"/>
      <c r="JT33" s="103"/>
      <c r="JU33" s="103"/>
      <c r="JV33" s="103"/>
      <c r="JW33" s="103"/>
      <c r="JX33" s="103"/>
      <c r="JY33" s="103"/>
      <c r="JZ33" s="103">
        <f>SUMIF(purchases!JZ34,$KB$4,purchases!JT34)</f>
        <v>0</v>
      </c>
      <c r="KA33" s="103"/>
      <c r="KB33" s="103"/>
      <c r="KC33" s="103"/>
      <c r="KD33" s="103"/>
      <c r="KE33" s="103"/>
      <c r="KF33" s="103"/>
      <c r="KG33" s="103"/>
      <c r="KH33" s="104"/>
      <c r="KI33" s="104"/>
      <c r="KJ33" s="104"/>
      <c r="KK33" s="104">
        <f>SUMIF(purchases!JZ34,$KB$4,purchases!KK34)</f>
        <v>0</v>
      </c>
      <c r="KL33" s="104"/>
      <c r="KM33" s="104"/>
    </row>
    <row r="34" spans="1:299" s="4" customFormat="1" ht="20.100000000000001" customHeight="1" x14ac:dyDescent="0.2">
      <c r="A34" s="36"/>
      <c r="B34" s="36"/>
      <c r="C34" s="36"/>
      <c r="D34" s="37"/>
      <c r="E34" s="37"/>
      <c r="F34" s="37"/>
      <c r="G34" s="37"/>
      <c r="H34" s="37"/>
      <c r="I34" s="37"/>
      <c r="J34" s="37"/>
      <c r="K34" s="37">
        <f>SUMIF(purchases!K35,$M$4,purchases!E35)</f>
        <v>0</v>
      </c>
      <c r="L34" s="37"/>
      <c r="M34" s="37"/>
      <c r="N34" s="37"/>
      <c r="O34" s="37"/>
      <c r="P34" s="37"/>
      <c r="Q34" s="37"/>
      <c r="R34" s="37"/>
      <c r="S34" s="90"/>
      <c r="T34" s="90"/>
      <c r="U34" s="90"/>
      <c r="V34" s="90">
        <f>SUMIF(purchases!K35,$M$4,purchases!V35)</f>
        <v>0</v>
      </c>
      <c r="W34" s="90"/>
      <c r="X34" s="90"/>
      <c r="Z34" s="36"/>
      <c r="AA34" s="36"/>
      <c r="AB34" s="36"/>
      <c r="AC34" s="112"/>
      <c r="AD34" s="112"/>
      <c r="AE34" s="112"/>
      <c r="AF34" s="112"/>
      <c r="AG34" s="112"/>
      <c r="AH34" s="112"/>
      <c r="AI34" s="112"/>
      <c r="AJ34" s="112">
        <f>SUMIF(purchases!AJ35,$AL$4,purchases!AD35)</f>
        <v>0</v>
      </c>
      <c r="AK34" s="112"/>
      <c r="AL34" s="112"/>
      <c r="AM34" s="112"/>
      <c r="AN34" s="112"/>
      <c r="AO34" s="112"/>
      <c r="AP34" s="112"/>
      <c r="AQ34" s="112"/>
      <c r="AR34" s="116"/>
      <c r="AS34" s="116"/>
      <c r="AT34" s="116"/>
      <c r="AU34" s="116">
        <f>SUMIF(purchases!AJ35,$AL$4,purchases!AU35)</f>
        <v>0</v>
      </c>
      <c r="AV34" s="116"/>
      <c r="AW34" s="116"/>
      <c r="AY34" s="102"/>
      <c r="AZ34" s="102"/>
      <c r="BA34" s="102"/>
      <c r="BB34" s="113"/>
      <c r="BC34" s="113"/>
      <c r="BD34" s="113"/>
      <c r="BE34" s="113"/>
      <c r="BF34" s="113"/>
      <c r="BG34" s="113"/>
      <c r="BH34" s="113"/>
      <c r="BI34" s="113">
        <f>SUMIF(purchases!BI35,$BK$4,purchases!BC35)</f>
        <v>0</v>
      </c>
      <c r="BJ34" s="113"/>
      <c r="BK34" s="113"/>
      <c r="BL34" s="113"/>
      <c r="BM34" s="113"/>
      <c r="BN34" s="113"/>
      <c r="BO34" s="113"/>
      <c r="BP34" s="113"/>
      <c r="BQ34" s="104"/>
      <c r="BR34" s="104"/>
      <c r="BS34" s="104"/>
      <c r="BT34" s="104">
        <f>SUMIF(purchases!BI35,$BK$4,purchases!BT35)</f>
        <v>0</v>
      </c>
      <c r="BU34" s="104"/>
      <c r="BV34" s="104"/>
      <c r="BX34" s="117"/>
      <c r="BY34" s="117"/>
      <c r="BZ34" s="117"/>
      <c r="CA34" s="114"/>
      <c r="CB34" s="114"/>
      <c r="CC34" s="114"/>
      <c r="CD34" s="114"/>
      <c r="CE34" s="114"/>
      <c r="CF34" s="114"/>
      <c r="CG34" s="114"/>
      <c r="CH34" s="114">
        <f>SUMIF(purchases!CH35,$CJ$4,purchases!CB35)</f>
        <v>0</v>
      </c>
      <c r="CI34" s="114"/>
      <c r="CJ34" s="114"/>
      <c r="CK34" s="114"/>
      <c r="CL34" s="114"/>
      <c r="CM34" s="114"/>
      <c r="CN34" s="114"/>
      <c r="CO34" s="114"/>
      <c r="CP34" s="109"/>
      <c r="CQ34" s="109"/>
      <c r="CR34" s="109"/>
      <c r="CS34" s="109">
        <f>SUMIF(purchases!CH35,$CJ$4,purchases!CS35)</f>
        <v>0</v>
      </c>
      <c r="CT34" s="109"/>
      <c r="CU34" s="109"/>
      <c r="CW34" s="115"/>
      <c r="CX34" s="115"/>
      <c r="CY34" s="115"/>
      <c r="CZ34" s="111"/>
      <c r="DA34" s="111"/>
      <c r="DB34" s="111"/>
      <c r="DC34" s="111"/>
      <c r="DD34" s="111"/>
      <c r="DE34" s="111"/>
      <c r="DF34" s="111"/>
      <c r="DG34" s="111">
        <f>SUMIF(purchases!DG35,$DI$4,purchases!DA35)</f>
        <v>0</v>
      </c>
      <c r="DH34" s="111"/>
      <c r="DI34" s="111"/>
      <c r="DJ34" s="111"/>
      <c r="DK34" s="111"/>
      <c r="DL34" s="111"/>
      <c r="DM34" s="111"/>
      <c r="DN34" s="111"/>
      <c r="DO34" s="110"/>
      <c r="DP34" s="110"/>
      <c r="DQ34" s="110"/>
      <c r="DR34" s="110">
        <f>SUMIF(purchases!DG35,$DI$4,purchases!DR35)</f>
        <v>0</v>
      </c>
      <c r="DS34" s="110"/>
      <c r="DT34" s="110"/>
      <c r="DV34" s="102"/>
      <c r="DW34" s="102"/>
      <c r="DX34" s="102"/>
      <c r="DY34" s="103"/>
      <c r="DZ34" s="103"/>
      <c r="EA34" s="103"/>
      <c r="EB34" s="103"/>
      <c r="EC34" s="103"/>
      <c r="ED34" s="103"/>
      <c r="EE34" s="103"/>
      <c r="EF34" s="103">
        <f>SUMIF(purchases!EF35,$EH$4,purchases!DZ35)</f>
        <v>0</v>
      </c>
      <c r="EG34" s="103"/>
      <c r="EH34" s="103"/>
      <c r="EI34" s="103"/>
      <c r="EJ34" s="103"/>
      <c r="EK34" s="103"/>
      <c r="EL34" s="103"/>
      <c r="EM34" s="103"/>
      <c r="EN34" s="104"/>
      <c r="EO34" s="104"/>
      <c r="EP34" s="104"/>
      <c r="EQ34" s="104">
        <f>SUMIF(purchases!EF35,$EH$4,purchases!EQ35)</f>
        <v>0</v>
      </c>
      <c r="ER34" s="104"/>
      <c r="ES34" s="104"/>
      <c r="EU34" s="36"/>
      <c r="EV34" s="36"/>
      <c r="EW34" s="36"/>
      <c r="EX34" s="37"/>
      <c r="EY34" s="37"/>
      <c r="EZ34" s="37"/>
      <c r="FA34" s="37"/>
      <c r="FB34" s="37"/>
      <c r="FC34" s="37"/>
      <c r="FD34" s="37"/>
      <c r="FE34" s="37">
        <f>SUMIF(purchases!FE35,$FG$4,purchases!EY35)</f>
        <v>0</v>
      </c>
      <c r="FF34" s="37"/>
      <c r="FG34" s="37"/>
      <c r="FH34" s="37"/>
      <c r="FI34" s="37"/>
      <c r="FJ34" s="37"/>
      <c r="FK34" s="37"/>
      <c r="FL34" s="37"/>
      <c r="FM34" s="90"/>
      <c r="FN34" s="90"/>
      <c r="FO34" s="90"/>
      <c r="FP34" s="90">
        <f>SUMIF(purchases!FE35,$FG$4,purchases!FP35)</f>
        <v>0</v>
      </c>
      <c r="FQ34" s="90"/>
      <c r="FR34" s="90"/>
      <c r="FT34" s="36"/>
      <c r="FU34" s="36"/>
      <c r="FV34" s="36"/>
      <c r="FW34" s="112"/>
      <c r="FX34" s="112"/>
      <c r="FY34" s="112"/>
      <c r="FZ34" s="112"/>
      <c r="GA34" s="112"/>
      <c r="GB34" s="112"/>
      <c r="GC34" s="112"/>
      <c r="GD34" s="112">
        <f>SUMIF(purchases!GD35,$GF$4,purchases!FX35)</f>
        <v>0</v>
      </c>
      <c r="GE34" s="112"/>
      <c r="GF34" s="112"/>
      <c r="GG34" s="112"/>
      <c r="GH34" s="112"/>
      <c r="GI34" s="112"/>
      <c r="GJ34" s="112"/>
      <c r="GK34" s="112"/>
      <c r="GL34" s="116"/>
      <c r="GM34" s="116"/>
      <c r="GN34" s="116"/>
      <c r="GO34" s="116">
        <f>SUMIF(purchases!GD35,$GF$4,purchases!GO35)</f>
        <v>0</v>
      </c>
      <c r="GP34" s="116"/>
      <c r="GQ34" s="116"/>
      <c r="GS34" s="102"/>
      <c r="GT34" s="102"/>
      <c r="GU34" s="102"/>
      <c r="GV34" s="113"/>
      <c r="GW34" s="113"/>
      <c r="GX34" s="113"/>
      <c r="GY34" s="113"/>
      <c r="GZ34" s="113"/>
      <c r="HA34" s="113"/>
      <c r="HB34" s="113"/>
      <c r="HC34" s="113">
        <f>SUMIF(purchases!HC35,$HE$4,purchases!GW35)</f>
        <v>0</v>
      </c>
      <c r="HD34" s="113"/>
      <c r="HE34" s="113"/>
      <c r="HF34" s="113"/>
      <c r="HG34" s="113"/>
      <c r="HH34" s="113"/>
      <c r="HI34" s="113"/>
      <c r="HJ34" s="113"/>
      <c r="HK34" s="104"/>
      <c r="HL34" s="104"/>
      <c r="HM34" s="104"/>
      <c r="HN34" s="104">
        <f>SUMIF(purchases!HC35,$HE$4,purchases!HN35)</f>
        <v>0</v>
      </c>
      <c r="HO34" s="104"/>
      <c r="HP34" s="104"/>
      <c r="HR34" s="117"/>
      <c r="HS34" s="117"/>
      <c r="HT34" s="117"/>
      <c r="HU34" s="114"/>
      <c r="HV34" s="114"/>
      <c r="HW34" s="114"/>
      <c r="HX34" s="114"/>
      <c r="HY34" s="114"/>
      <c r="HZ34" s="114"/>
      <c r="IA34" s="114"/>
      <c r="IB34" s="114">
        <f>SUMIF(purchases!IB35,$ID$4,purchases!HV35)</f>
        <v>0</v>
      </c>
      <c r="IC34" s="114"/>
      <c r="ID34" s="114"/>
      <c r="IE34" s="114"/>
      <c r="IF34" s="114"/>
      <c r="IG34" s="114"/>
      <c r="IH34" s="114"/>
      <c r="II34" s="114"/>
      <c r="IJ34" s="109"/>
      <c r="IK34" s="109"/>
      <c r="IL34" s="109"/>
      <c r="IM34" s="109">
        <f>SUMIF(purchases!IB35,$ID$4,purchases!IM35)</f>
        <v>0</v>
      </c>
      <c r="IN34" s="109"/>
      <c r="IO34" s="109"/>
      <c r="IQ34" s="115"/>
      <c r="IR34" s="115"/>
      <c r="IS34" s="115"/>
      <c r="IT34" s="111"/>
      <c r="IU34" s="111"/>
      <c r="IV34" s="111"/>
      <c r="IW34" s="111"/>
      <c r="IX34" s="111"/>
      <c r="IY34" s="111"/>
      <c r="IZ34" s="111"/>
      <c r="JA34" s="111">
        <f>SUMIF(purchases!JA35,$JC$4,purchases!IU35)</f>
        <v>0</v>
      </c>
      <c r="JB34" s="111"/>
      <c r="JC34" s="111"/>
      <c r="JD34" s="111"/>
      <c r="JE34" s="111"/>
      <c r="JF34" s="111"/>
      <c r="JG34" s="111"/>
      <c r="JH34" s="111"/>
      <c r="JI34" s="110"/>
      <c r="JJ34" s="110"/>
      <c r="JK34" s="110"/>
      <c r="JL34" s="110">
        <f>SUMIF(purchases!JA35,$JC$4,purchases!JL35)</f>
        <v>0</v>
      </c>
      <c r="JM34" s="110"/>
      <c r="JN34" s="110"/>
      <c r="JP34" s="102"/>
      <c r="JQ34" s="102"/>
      <c r="JR34" s="102"/>
      <c r="JS34" s="103"/>
      <c r="JT34" s="103"/>
      <c r="JU34" s="103"/>
      <c r="JV34" s="103"/>
      <c r="JW34" s="103"/>
      <c r="JX34" s="103"/>
      <c r="JY34" s="103"/>
      <c r="JZ34" s="103">
        <f>SUMIF(purchases!JZ35,$KB$4,purchases!JT35)</f>
        <v>0</v>
      </c>
      <c r="KA34" s="103"/>
      <c r="KB34" s="103"/>
      <c r="KC34" s="103"/>
      <c r="KD34" s="103"/>
      <c r="KE34" s="103"/>
      <c r="KF34" s="103"/>
      <c r="KG34" s="103"/>
      <c r="KH34" s="104"/>
      <c r="KI34" s="104"/>
      <c r="KJ34" s="104"/>
      <c r="KK34" s="104">
        <f>SUMIF(purchases!JZ35,$KB$4,purchases!KK35)</f>
        <v>0</v>
      </c>
      <c r="KL34" s="104"/>
      <c r="KM34" s="104"/>
    </row>
    <row r="35" spans="1:299" s="4" customFormat="1" ht="20.100000000000001" customHeight="1" x14ac:dyDescent="0.2">
      <c r="A35" s="36"/>
      <c r="B35" s="36"/>
      <c r="C35" s="36"/>
      <c r="D35" s="37"/>
      <c r="E35" s="37"/>
      <c r="F35" s="37"/>
      <c r="G35" s="37"/>
      <c r="H35" s="37"/>
      <c r="I35" s="37"/>
      <c r="J35" s="37"/>
      <c r="K35" s="37">
        <f>SUMIF(purchases!K36,$M$4,purchases!E36)</f>
        <v>0</v>
      </c>
      <c r="L35" s="37"/>
      <c r="M35" s="37"/>
      <c r="N35" s="37"/>
      <c r="O35" s="37"/>
      <c r="P35" s="37"/>
      <c r="Q35" s="37"/>
      <c r="R35" s="37"/>
      <c r="S35" s="90"/>
      <c r="T35" s="90"/>
      <c r="U35" s="90"/>
      <c r="V35" s="90">
        <f>SUMIF(purchases!K36,$M$4,purchases!V36)</f>
        <v>0</v>
      </c>
      <c r="W35" s="90"/>
      <c r="X35" s="90"/>
      <c r="Z35" s="36"/>
      <c r="AA35" s="36"/>
      <c r="AB35" s="36"/>
      <c r="AC35" s="112"/>
      <c r="AD35" s="112"/>
      <c r="AE35" s="112"/>
      <c r="AF35" s="112"/>
      <c r="AG35" s="112"/>
      <c r="AH35" s="112"/>
      <c r="AI35" s="112"/>
      <c r="AJ35" s="112">
        <f>SUMIF(purchases!AJ36,$AL$4,purchases!AD36)</f>
        <v>0</v>
      </c>
      <c r="AK35" s="112"/>
      <c r="AL35" s="112"/>
      <c r="AM35" s="112"/>
      <c r="AN35" s="112"/>
      <c r="AO35" s="112"/>
      <c r="AP35" s="112"/>
      <c r="AQ35" s="112"/>
      <c r="AR35" s="116"/>
      <c r="AS35" s="116"/>
      <c r="AT35" s="116"/>
      <c r="AU35" s="116">
        <f>SUMIF(purchases!AJ36,$AL$4,purchases!AU36)</f>
        <v>0</v>
      </c>
      <c r="AV35" s="116"/>
      <c r="AW35" s="116"/>
      <c r="AY35" s="102"/>
      <c r="AZ35" s="102"/>
      <c r="BA35" s="102"/>
      <c r="BB35" s="113"/>
      <c r="BC35" s="113"/>
      <c r="BD35" s="113"/>
      <c r="BE35" s="113"/>
      <c r="BF35" s="113"/>
      <c r="BG35" s="113"/>
      <c r="BH35" s="113"/>
      <c r="BI35" s="113">
        <f>SUMIF(purchases!BI36,$BK$4,purchases!BC36)</f>
        <v>0</v>
      </c>
      <c r="BJ35" s="113"/>
      <c r="BK35" s="113"/>
      <c r="BL35" s="113"/>
      <c r="BM35" s="113"/>
      <c r="BN35" s="113"/>
      <c r="BO35" s="113"/>
      <c r="BP35" s="113"/>
      <c r="BQ35" s="104"/>
      <c r="BR35" s="104"/>
      <c r="BS35" s="104"/>
      <c r="BT35" s="104">
        <f>SUMIF(purchases!BI36,$BK$4,purchases!BT36)</f>
        <v>0</v>
      </c>
      <c r="BU35" s="104"/>
      <c r="BV35" s="104"/>
      <c r="BX35" s="117"/>
      <c r="BY35" s="117"/>
      <c r="BZ35" s="117"/>
      <c r="CA35" s="114"/>
      <c r="CB35" s="114"/>
      <c r="CC35" s="114"/>
      <c r="CD35" s="114"/>
      <c r="CE35" s="114"/>
      <c r="CF35" s="114"/>
      <c r="CG35" s="114"/>
      <c r="CH35" s="114">
        <f>SUMIF(purchases!CH36,$CJ$4,purchases!CB36)</f>
        <v>0</v>
      </c>
      <c r="CI35" s="114"/>
      <c r="CJ35" s="114"/>
      <c r="CK35" s="114"/>
      <c r="CL35" s="114"/>
      <c r="CM35" s="114"/>
      <c r="CN35" s="114"/>
      <c r="CO35" s="114"/>
      <c r="CP35" s="109"/>
      <c r="CQ35" s="109"/>
      <c r="CR35" s="109"/>
      <c r="CS35" s="109">
        <f>SUMIF(purchases!CH36,$CJ$4,purchases!CS36)</f>
        <v>0</v>
      </c>
      <c r="CT35" s="109"/>
      <c r="CU35" s="109"/>
      <c r="CW35" s="115"/>
      <c r="CX35" s="115"/>
      <c r="CY35" s="115"/>
      <c r="CZ35" s="111"/>
      <c r="DA35" s="111"/>
      <c r="DB35" s="111"/>
      <c r="DC35" s="111"/>
      <c r="DD35" s="111"/>
      <c r="DE35" s="111"/>
      <c r="DF35" s="111"/>
      <c r="DG35" s="111">
        <f>SUMIF(purchases!DG36,$DI$4,purchases!DA36)</f>
        <v>0</v>
      </c>
      <c r="DH35" s="111"/>
      <c r="DI35" s="111"/>
      <c r="DJ35" s="111"/>
      <c r="DK35" s="111"/>
      <c r="DL35" s="111"/>
      <c r="DM35" s="111"/>
      <c r="DN35" s="111"/>
      <c r="DO35" s="110"/>
      <c r="DP35" s="110"/>
      <c r="DQ35" s="110"/>
      <c r="DR35" s="110">
        <f>SUMIF(purchases!DG36,$DI$4,purchases!DR36)</f>
        <v>0</v>
      </c>
      <c r="DS35" s="110"/>
      <c r="DT35" s="110"/>
      <c r="DV35" s="102"/>
      <c r="DW35" s="102"/>
      <c r="DX35" s="102"/>
      <c r="DY35" s="103"/>
      <c r="DZ35" s="103"/>
      <c r="EA35" s="103"/>
      <c r="EB35" s="103"/>
      <c r="EC35" s="103"/>
      <c r="ED35" s="103"/>
      <c r="EE35" s="103"/>
      <c r="EF35" s="103">
        <f>SUMIF(purchases!EF36,$EH$4,purchases!DZ36)</f>
        <v>0</v>
      </c>
      <c r="EG35" s="103"/>
      <c r="EH35" s="103"/>
      <c r="EI35" s="103"/>
      <c r="EJ35" s="103"/>
      <c r="EK35" s="103"/>
      <c r="EL35" s="103"/>
      <c r="EM35" s="103"/>
      <c r="EN35" s="104"/>
      <c r="EO35" s="104"/>
      <c r="EP35" s="104"/>
      <c r="EQ35" s="104">
        <f>SUMIF(purchases!EF36,$EH$4,purchases!EQ36)</f>
        <v>0</v>
      </c>
      <c r="ER35" s="104"/>
      <c r="ES35" s="104"/>
      <c r="EU35" s="36"/>
      <c r="EV35" s="36"/>
      <c r="EW35" s="36"/>
      <c r="EX35" s="37"/>
      <c r="EY35" s="37"/>
      <c r="EZ35" s="37"/>
      <c r="FA35" s="37"/>
      <c r="FB35" s="37"/>
      <c r="FC35" s="37"/>
      <c r="FD35" s="37"/>
      <c r="FE35" s="37">
        <f>SUMIF(purchases!FE36,$FG$4,purchases!EY36)</f>
        <v>0</v>
      </c>
      <c r="FF35" s="37"/>
      <c r="FG35" s="37"/>
      <c r="FH35" s="37"/>
      <c r="FI35" s="37"/>
      <c r="FJ35" s="37"/>
      <c r="FK35" s="37"/>
      <c r="FL35" s="37"/>
      <c r="FM35" s="90"/>
      <c r="FN35" s="90"/>
      <c r="FO35" s="90"/>
      <c r="FP35" s="90">
        <f>SUMIF(purchases!FE36,$FG$4,purchases!FP36)</f>
        <v>0</v>
      </c>
      <c r="FQ35" s="90"/>
      <c r="FR35" s="90"/>
      <c r="FT35" s="36"/>
      <c r="FU35" s="36"/>
      <c r="FV35" s="36"/>
      <c r="FW35" s="112"/>
      <c r="FX35" s="112"/>
      <c r="FY35" s="112"/>
      <c r="FZ35" s="112"/>
      <c r="GA35" s="112"/>
      <c r="GB35" s="112"/>
      <c r="GC35" s="112"/>
      <c r="GD35" s="112">
        <f>SUMIF(purchases!GD36,$GF$4,purchases!FX36)</f>
        <v>0</v>
      </c>
      <c r="GE35" s="112"/>
      <c r="GF35" s="112"/>
      <c r="GG35" s="112"/>
      <c r="GH35" s="112"/>
      <c r="GI35" s="112"/>
      <c r="GJ35" s="112"/>
      <c r="GK35" s="112"/>
      <c r="GL35" s="116"/>
      <c r="GM35" s="116"/>
      <c r="GN35" s="116"/>
      <c r="GO35" s="116">
        <f>SUMIF(purchases!GD36,$GF$4,purchases!GO36)</f>
        <v>0</v>
      </c>
      <c r="GP35" s="116"/>
      <c r="GQ35" s="116"/>
      <c r="GS35" s="102"/>
      <c r="GT35" s="102"/>
      <c r="GU35" s="102"/>
      <c r="GV35" s="113"/>
      <c r="GW35" s="113"/>
      <c r="GX35" s="113"/>
      <c r="GY35" s="113"/>
      <c r="GZ35" s="113"/>
      <c r="HA35" s="113"/>
      <c r="HB35" s="113"/>
      <c r="HC35" s="113">
        <f>SUMIF(purchases!HC36,$HE$4,purchases!GW36)</f>
        <v>0</v>
      </c>
      <c r="HD35" s="113"/>
      <c r="HE35" s="113"/>
      <c r="HF35" s="113"/>
      <c r="HG35" s="113"/>
      <c r="HH35" s="113"/>
      <c r="HI35" s="113"/>
      <c r="HJ35" s="113"/>
      <c r="HK35" s="104"/>
      <c r="HL35" s="104"/>
      <c r="HM35" s="104"/>
      <c r="HN35" s="104">
        <f>SUMIF(purchases!HC36,$HE$4,purchases!HN36)</f>
        <v>0</v>
      </c>
      <c r="HO35" s="104"/>
      <c r="HP35" s="104"/>
      <c r="HR35" s="117"/>
      <c r="HS35" s="117"/>
      <c r="HT35" s="117"/>
      <c r="HU35" s="114"/>
      <c r="HV35" s="114"/>
      <c r="HW35" s="114"/>
      <c r="HX35" s="114"/>
      <c r="HY35" s="114"/>
      <c r="HZ35" s="114"/>
      <c r="IA35" s="114"/>
      <c r="IB35" s="114">
        <f>SUMIF(purchases!IB36,$ID$4,purchases!HV36)</f>
        <v>0</v>
      </c>
      <c r="IC35" s="114"/>
      <c r="ID35" s="114"/>
      <c r="IE35" s="114"/>
      <c r="IF35" s="114"/>
      <c r="IG35" s="114"/>
      <c r="IH35" s="114"/>
      <c r="II35" s="114"/>
      <c r="IJ35" s="109"/>
      <c r="IK35" s="109"/>
      <c r="IL35" s="109"/>
      <c r="IM35" s="109">
        <f>SUMIF(purchases!IB36,$ID$4,purchases!IM36)</f>
        <v>0</v>
      </c>
      <c r="IN35" s="109"/>
      <c r="IO35" s="109"/>
      <c r="IQ35" s="115"/>
      <c r="IR35" s="115"/>
      <c r="IS35" s="115"/>
      <c r="IT35" s="111"/>
      <c r="IU35" s="111"/>
      <c r="IV35" s="111"/>
      <c r="IW35" s="111"/>
      <c r="IX35" s="111"/>
      <c r="IY35" s="111"/>
      <c r="IZ35" s="111"/>
      <c r="JA35" s="111">
        <f>SUMIF(purchases!JA36,$JC$4,purchases!IU36)</f>
        <v>0</v>
      </c>
      <c r="JB35" s="111"/>
      <c r="JC35" s="111"/>
      <c r="JD35" s="111"/>
      <c r="JE35" s="111"/>
      <c r="JF35" s="111"/>
      <c r="JG35" s="111"/>
      <c r="JH35" s="111"/>
      <c r="JI35" s="110"/>
      <c r="JJ35" s="110"/>
      <c r="JK35" s="110"/>
      <c r="JL35" s="110">
        <f>SUMIF(purchases!JA36,$JC$4,purchases!JL36)</f>
        <v>0</v>
      </c>
      <c r="JM35" s="110"/>
      <c r="JN35" s="110"/>
      <c r="JP35" s="102"/>
      <c r="JQ35" s="102"/>
      <c r="JR35" s="102"/>
      <c r="JS35" s="103"/>
      <c r="JT35" s="103"/>
      <c r="JU35" s="103"/>
      <c r="JV35" s="103"/>
      <c r="JW35" s="103"/>
      <c r="JX35" s="103"/>
      <c r="JY35" s="103"/>
      <c r="JZ35" s="103">
        <f>SUMIF(purchases!JZ36,$KB$4,purchases!JT36)</f>
        <v>0</v>
      </c>
      <c r="KA35" s="103"/>
      <c r="KB35" s="103"/>
      <c r="KC35" s="103"/>
      <c r="KD35" s="103"/>
      <c r="KE35" s="103"/>
      <c r="KF35" s="103"/>
      <c r="KG35" s="103"/>
      <c r="KH35" s="104"/>
      <c r="KI35" s="104"/>
      <c r="KJ35" s="104"/>
      <c r="KK35" s="104">
        <f>SUMIF(purchases!JZ36,$KB$4,purchases!KK36)</f>
        <v>0</v>
      </c>
      <c r="KL35" s="104"/>
      <c r="KM35" s="104"/>
    </row>
    <row r="36" spans="1:299" s="4" customFormat="1" ht="20.100000000000001" customHeight="1" x14ac:dyDescent="0.2">
      <c r="A36" s="36"/>
      <c r="B36" s="36"/>
      <c r="C36" s="36"/>
      <c r="D36" s="37"/>
      <c r="E36" s="37"/>
      <c r="F36" s="37"/>
      <c r="G36" s="37"/>
      <c r="H36" s="37"/>
      <c r="I36" s="37"/>
      <c r="J36" s="37"/>
      <c r="K36" s="37">
        <f>SUMIF(purchases!K37,$M$4,purchases!E37)</f>
        <v>0</v>
      </c>
      <c r="L36" s="37"/>
      <c r="M36" s="37"/>
      <c r="N36" s="37"/>
      <c r="O36" s="37"/>
      <c r="P36" s="37"/>
      <c r="Q36" s="37"/>
      <c r="R36" s="37"/>
      <c r="S36" s="90"/>
      <c r="T36" s="90"/>
      <c r="U36" s="90"/>
      <c r="V36" s="90">
        <f>SUMIF(purchases!K37,$M$4,purchases!V37)</f>
        <v>0</v>
      </c>
      <c r="W36" s="90"/>
      <c r="X36" s="90"/>
      <c r="Z36" s="36"/>
      <c r="AA36" s="36"/>
      <c r="AB36" s="36"/>
      <c r="AC36" s="112"/>
      <c r="AD36" s="112"/>
      <c r="AE36" s="112"/>
      <c r="AF36" s="112"/>
      <c r="AG36" s="112"/>
      <c r="AH36" s="112"/>
      <c r="AI36" s="112"/>
      <c r="AJ36" s="112">
        <f>SUMIF(purchases!AJ37,$AL$4,purchases!AD37)</f>
        <v>0</v>
      </c>
      <c r="AK36" s="112"/>
      <c r="AL36" s="112"/>
      <c r="AM36" s="112"/>
      <c r="AN36" s="112"/>
      <c r="AO36" s="112"/>
      <c r="AP36" s="112"/>
      <c r="AQ36" s="112"/>
      <c r="AR36" s="116"/>
      <c r="AS36" s="116"/>
      <c r="AT36" s="116"/>
      <c r="AU36" s="116">
        <f>SUMIF(purchases!AJ37,$AL$4,purchases!AU37)</f>
        <v>0</v>
      </c>
      <c r="AV36" s="116"/>
      <c r="AW36" s="116"/>
      <c r="AY36" s="102"/>
      <c r="AZ36" s="102"/>
      <c r="BA36" s="102"/>
      <c r="BB36" s="113"/>
      <c r="BC36" s="113"/>
      <c r="BD36" s="113"/>
      <c r="BE36" s="113"/>
      <c r="BF36" s="113"/>
      <c r="BG36" s="113"/>
      <c r="BH36" s="113"/>
      <c r="BI36" s="113">
        <f>SUMIF(purchases!BI37,$BK$4,purchases!BC37)</f>
        <v>0</v>
      </c>
      <c r="BJ36" s="113"/>
      <c r="BK36" s="113"/>
      <c r="BL36" s="113"/>
      <c r="BM36" s="113"/>
      <c r="BN36" s="113"/>
      <c r="BO36" s="113"/>
      <c r="BP36" s="113"/>
      <c r="BQ36" s="104"/>
      <c r="BR36" s="104"/>
      <c r="BS36" s="104"/>
      <c r="BT36" s="104">
        <f>SUMIF(purchases!BI37,$BK$4,purchases!BT37)</f>
        <v>0</v>
      </c>
      <c r="BU36" s="104"/>
      <c r="BV36" s="104"/>
      <c r="BX36" s="117"/>
      <c r="BY36" s="117"/>
      <c r="BZ36" s="117"/>
      <c r="CA36" s="114"/>
      <c r="CB36" s="114"/>
      <c r="CC36" s="114"/>
      <c r="CD36" s="114"/>
      <c r="CE36" s="114"/>
      <c r="CF36" s="114"/>
      <c r="CG36" s="114"/>
      <c r="CH36" s="114">
        <f>SUMIF(purchases!CH37,$CJ$4,purchases!CB37)</f>
        <v>0</v>
      </c>
      <c r="CI36" s="114"/>
      <c r="CJ36" s="114"/>
      <c r="CK36" s="114"/>
      <c r="CL36" s="114"/>
      <c r="CM36" s="114"/>
      <c r="CN36" s="114"/>
      <c r="CO36" s="114"/>
      <c r="CP36" s="109"/>
      <c r="CQ36" s="109"/>
      <c r="CR36" s="109"/>
      <c r="CS36" s="109">
        <f>SUMIF(purchases!CH37,$CJ$4,purchases!CS37)</f>
        <v>0</v>
      </c>
      <c r="CT36" s="109"/>
      <c r="CU36" s="109"/>
      <c r="CW36" s="115"/>
      <c r="CX36" s="115"/>
      <c r="CY36" s="115"/>
      <c r="CZ36" s="111"/>
      <c r="DA36" s="111"/>
      <c r="DB36" s="111"/>
      <c r="DC36" s="111"/>
      <c r="DD36" s="111"/>
      <c r="DE36" s="111"/>
      <c r="DF36" s="111"/>
      <c r="DG36" s="111">
        <f>SUMIF(purchases!DG37,$DI$4,purchases!DA37)</f>
        <v>0</v>
      </c>
      <c r="DH36" s="111"/>
      <c r="DI36" s="111"/>
      <c r="DJ36" s="111"/>
      <c r="DK36" s="111"/>
      <c r="DL36" s="111"/>
      <c r="DM36" s="111"/>
      <c r="DN36" s="111"/>
      <c r="DO36" s="110"/>
      <c r="DP36" s="110"/>
      <c r="DQ36" s="110"/>
      <c r="DR36" s="110">
        <f>SUMIF(purchases!DG37,$DI$4,purchases!DR37)</f>
        <v>0</v>
      </c>
      <c r="DS36" s="110"/>
      <c r="DT36" s="110"/>
      <c r="DV36" s="102"/>
      <c r="DW36" s="102"/>
      <c r="DX36" s="102"/>
      <c r="DY36" s="103"/>
      <c r="DZ36" s="103"/>
      <c r="EA36" s="103"/>
      <c r="EB36" s="103"/>
      <c r="EC36" s="103"/>
      <c r="ED36" s="103"/>
      <c r="EE36" s="103"/>
      <c r="EF36" s="103">
        <f>SUMIF(purchases!EF37,$EH$4,purchases!DZ37)</f>
        <v>0</v>
      </c>
      <c r="EG36" s="103"/>
      <c r="EH36" s="103"/>
      <c r="EI36" s="103"/>
      <c r="EJ36" s="103"/>
      <c r="EK36" s="103"/>
      <c r="EL36" s="103"/>
      <c r="EM36" s="103"/>
      <c r="EN36" s="104"/>
      <c r="EO36" s="104"/>
      <c r="EP36" s="104"/>
      <c r="EQ36" s="104">
        <f>SUMIF(purchases!EF37,$EH$4,purchases!EQ37)</f>
        <v>0</v>
      </c>
      <c r="ER36" s="104"/>
      <c r="ES36" s="104"/>
      <c r="EU36" s="36"/>
      <c r="EV36" s="36"/>
      <c r="EW36" s="36"/>
      <c r="EX36" s="37"/>
      <c r="EY36" s="37"/>
      <c r="EZ36" s="37"/>
      <c r="FA36" s="37"/>
      <c r="FB36" s="37"/>
      <c r="FC36" s="37"/>
      <c r="FD36" s="37"/>
      <c r="FE36" s="37">
        <f>SUMIF(purchases!FE37,$FG$4,purchases!EY37)</f>
        <v>0</v>
      </c>
      <c r="FF36" s="37"/>
      <c r="FG36" s="37"/>
      <c r="FH36" s="37"/>
      <c r="FI36" s="37"/>
      <c r="FJ36" s="37"/>
      <c r="FK36" s="37"/>
      <c r="FL36" s="37"/>
      <c r="FM36" s="90"/>
      <c r="FN36" s="90"/>
      <c r="FO36" s="90"/>
      <c r="FP36" s="90">
        <f>SUMIF(purchases!FE37,$FG$4,purchases!FP37)</f>
        <v>0</v>
      </c>
      <c r="FQ36" s="90"/>
      <c r="FR36" s="90"/>
      <c r="FT36" s="36"/>
      <c r="FU36" s="36"/>
      <c r="FV36" s="36"/>
      <c r="FW36" s="112"/>
      <c r="FX36" s="112"/>
      <c r="FY36" s="112"/>
      <c r="FZ36" s="112"/>
      <c r="GA36" s="112"/>
      <c r="GB36" s="112"/>
      <c r="GC36" s="112"/>
      <c r="GD36" s="112">
        <f>SUMIF(purchases!GD37,$GF$4,purchases!FX37)</f>
        <v>0</v>
      </c>
      <c r="GE36" s="112"/>
      <c r="GF36" s="112"/>
      <c r="GG36" s="112"/>
      <c r="GH36" s="112"/>
      <c r="GI36" s="112"/>
      <c r="GJ36" s="112"/>
      <c r="GK36" s="112"/>
      <c r="GL36" s="116"/>
      <c r="GM36" s="116"/>
      <c r="GN36" s="116"/>
      <c r="GO36" s="116">
        <f>SUMIF(purchases!GD37,$GF$4,purchases!GO37)</f>
        <v>0</v>
      </c>
      <c r="GP36" s="116"/>
      <c r="GQ36" s="116"/>
      <c r="GS36" s="102"/>
      <c r="GT36" s="102"/>
      <c r="GU36" s="102"/>
      <c r="GV36" s="113"/>
      <c r="GW36" s="113"/>
      <c r="GX36" s="113"/>
      <c r="GY36" s="113"/>
      <c r="GZ36" s="113"/>
      <c r="HA36" s="113"/>
      <c r="HB36" s="113"/>
      <c r="HC36" s="113">
        <f>SUMIF(purchases!HC37,$HE$4,purchases!GW37)</f>
        <v>0</v>
      </c>
      <c r="HD36" s="113"/>
      <c r="HE36" s="113"/>
      <c r="HF36" s="113"/>
      <c r="HG36" s="113"/>
      <c r="HH36" s="113"/>
      <c r="HI36" s="113"/>
      <c r="HJ36" s="113"/>
      <c r="HK36" s="104"/>
      <c r="HL36" s="104"/>
      <c r="HM36" s="104"/>
      <c r="HN36" s="104">
        <f>SUMIF(purchases!HC37,$HE$4,purchases!HN37)</f>
        <v>0</v>
      </c>
      <c r="HO36" s="104"/>
      <c r="HP36" s="104"/>
      <c r="HR36" s="117"/>
      <c r="HS36" s="117"/>
      <c r="HT36" s="117"/>
      <c r="HU36" s="114"/>
      <c r="HV36" s="114"/>
      <c r="HW36" s="114"/>
      <c r="HX36" s="114"/>
      <c r="HY36" s="114"/>
      <c r="HZ36" s="114"/>
      <c r="IA36" s="114"/>
      <c r="IB36" s="114">
        <f>SUMIF(purchases!IB37,$ID$4,purchases!HV37)</f>
        <v>0</v>
      </c>
      <c r="IC36" s="114"/>
      <c r="ID36" s="114"/>
      <c r="IE36" s="114"/>
      <c r="IF36" s="114"/>
      <c r="IG36" s="114"/>
      <c r="IH36" s="114"/>
      <c r="II36" s="114"/>
      <c r="IJ36" s="109"/>
      <c r="IK36" s="109"/>
      <c r="IL36" s="109"/>
      <c r="IM36" s="109">
        <f>SUMIF(purchases!IB37,$ID$4,purchases!IM37)</f>
        <v>0</v>
      </c>
      <c r="IN36" s="109"/>
      <c r="IO36" s="109"/>
      <c r="IQ36" s="115"/>
      <c r="IR36" s="115"/>
      <c r="IS36" s="115"/>
      <c r="IT36" s="111"/>
      <c r="IU36" s="111"/>
      <c r="IV36" s="111"/>
      <c r="IW36" s="111"/>
      <c r="IX36" s="111"/>
      <c r="IY36" s="111"/>
      <c r="IZ36" s="111"/>
      <c r="JA36" s="111">
        <f>SUMIF(purchases!JA37,$JC$4,purchases!IU37)</f>
        <v>0</v>
      </c>
      <c r="JB36" s="111"/>
      <c r="JC36" s="111"/>
      <c r="JD36" s="111"/>
      <c r="JE36" s="111"/>
      <c r="JF36" s="111"/>
      <c r="JG36" s="111"/>
      <c r="JH36" s="111"/>
      <c r="JI36" s="110"/>
      <c r="JJ36" s="110"/>
      <c r="JK36" s="110"/>
      <c r="JL36" s="110">
        <f>SUMIF(purchases!JA37,$JC$4,purchases!JL37)</f>
        <v>0</v>
      </c>
      <c r="JM36" s="110"/>
      <c r="JN36" s="110"/>
      <c r="JP36" s="102"/>
      <c r="JQ36" s="102"/>
      <c r="JR36" s="102"/>
      <c r="JS36" s="103"/>
      <c r="JT36" s="103"/>
      <c r="JU36" s="103"/>
      <c r="JV36" s="103"/>
      <c r="JW36" s="103"/>
      <c r="JX36" s="103"/>
      <c r="JY36" s="103"/>
      <c r="JZ36" s="103">
        <f>SUMIF(purchases!JZ37,$KB$4,purchases!JT37)</f>
        <v>0</v>
      </c>
      <c r="KA36" s="103"/>
      <c r="KB36" s="103"/>
      <c r="KC36" s="103"/>
      <c r="KD36" s="103"/>
      <c r="KE36" s="103"/>
      <c r="KF36" s="103"/>
      <c r="KG36" s="103"/>
      <c r="KH36" s="104"/>
      <c r="KI36" s="104"/>
      <c r="KJ36" s="104"/>
      <c r="KK36" s="104">
        <f>SUMIF(purchases!JZ37,$KB$4,purchases!KK37)</f>
        <v>0</v>
      </c>
      <c r="KL36" s="104"/>
      <c r="KM36" s="104"/>
    </row>
    <row r="37" spans="1:299" s="4" customFormat="1" ht="20.100000000000001" customHeight="1" x14ac:dyDescent="0.2">
      <c r="A37" s="36"/>
      <c r="B37" s="36"/>
      <c r="C37" s="36"/>
      <c r="D37" s="37"/>
      <c r="E37" s="37"/>
      <c r="F37" s="37"/>
      <c r="G37" s="37"/>
      <c r="H37" s="37"/>
      <c r="I37" s="37"/>
      <c r="J37" s="37"/>
      <c r="K37" s="37">
        <f>SUMIF(purchases!K38,$M$4,purchases!E38)</f>
        <v>0</v>
      </c>
      <c r="L37" s="37"/>
      <c r="M37" s="37"/>
      <c r="N37" s="37"/>
      <c r="O37" s="37"/>
      <c r="P37" s="37"/>
      <c r="Q37" s="37"/>
      <c r="R37" s="37"/>
      <c r="S37" s="90"/>
      <c r="T37" s="90"/>
      <c r="U37" s="90"/>
      <c r="V37" s="90">
        <f>SUMIF(purchases!K38,$M$4,purchases!V38)</f>
        <v>0</v>
      </c>
      <c r="W37" s="90"/>
      <c r="X37" s="90"/>
      <c r="Z37" s="36"/>
      <c r="AA37" s="36"/>
      <c r="AB37" s="36"/>
      <c r="AC37" s="112"/>
      <c r="AD37" s="112"/>
      <c r="AE37" s="112"/>
      <c r="AF37" s="112"/>
      <c r="AG37" s="112"/>
      <c r="AH37" s="112"/>
      <c r="AI37" s="112"/>
      <c r="AJ37" s="112">
        <f>SUMIF(purchases!AJ38,$AL$4,purchases!AD38)</f>
        <v>0</v>
      </c>
      <c r="AK37" s="112"/>
      <c r="AL37" s="112"/>
      <c r="AM37" s="112"/>
      <c r="AN37" s="112"/>
      <c r="AO37" s="112"/>
      <c r="AP37" s="112"/>
      <c r="AQ37" s="112"/>
      <c r="AR37" s="116"/>
      <c r="AS37" s="116"/>
      <c r="AT37" s="116"/>
      <c r="AU37" s="116">
        <f>SUMIF(purchases!AJ38,$AL$4,purchases!AU38)</f>
        <v>0</v>
      </c>
      <c r="AV37" s="116"/>
      <c r="AW37" s="116"/>
      <c r="AY37" s="102"/>
      <c r="AZ37" s="102"/>
      <c r="BA37" s="102"/>
      <c r="BB37" s="113"/>
      <c r="BC37" s="113"/>
      <c r="BD37" s="113"/>
      <c r="BE37" s="113"/>
      <c r="BF37" s="113"/>
      <c r="BG37" s="113"/>
      <c r="BH37" s="113"/>
      <c r="BI37" s="113">
        <f>SUMIF(purchases!BI38,$BK$4,purchases!BC38)</f>
        <v>0</v>
      </c>
      <c r="BJ37" s="113"/>
      <c r="BK37" s="113"/>
      <c r="BL37" s="113"/>
      <c r="BM37" s="113"/>
      <c r="BN37" s="113"/>
      <c r="BO37" s="113"/>
      <c r="BP37" s="113"/>
      <c r="BQ37" s="104"/>
      <c r="BR37" s="104"/>
      <c r="BS37" s="104"/>
      <c r="BT37" s="104">
        <f>SUMIF(purchases!BI38,$BK$4,purchases!BT38)</f>
        <v>0</v>
      </c>
      <c r="BU37" s="104"/>
      <c r="BV37" s="104"/>
      <c r="BX37" s="117"/>
      <c r="BY37" s="117"/>
      <c r="BZ37" s="117"/>
      <c r="CA37" s="114"/>
      <c r="CB37" s="114"/>
      <c r="CC37" s="114"/>
      <c r="CD37" s="114"/>
      <c r="CE37" s="114"/>
      <c r="CF37" s="114"/>
      <c r="CG37" s="114"/>
      <c r="CH37" s="114">
        <f>SUMIF(purchases!CH38,$CJ$4,purchases!CB38)</f>
        <v>0</v>
      </c>
      <c r="CI37" s="114"/>
      <c r="CJ37" s="114"/>
      <c r="CK37" s="114"/>
      <c r="CL37" s="114"/>
      <c r="CM37" s="114"/>
      <c r="CN37" s="114"/>
      <c r="CO37" s="114"/>
      <c r="CP37" s="109"/>
      <c r="CQ37" s="109"/>
      <c r="CR37" s="109"/>
      <c r="CS37" s="109">
        <f>SUMIF(purchases!CH38,$CJ$4,purchases!CS38)</f>
        <v>0</v>
      </c>
      <c r="CT37" s="109"/>
      <c r="CU37" s="109"/>
      <c r="CW37" s="115"/>
      <c r="CX37" s="115"/>
      <c r="CY37" s="115"/>
      <c r="CZ37" s="111"/>
      <c r="DA37" s="111"/>
      <c r="DB37" s="111"/>
      <c r="DC37" s="111"/>
      <c r="DD37" s="111"/>
      <c r="DE37" s="111"/>
      <c r="DF37" s="111"/>
      <c r="DG37" s="111">
        <f>SUMIF(purchases!DG38,$DI$4,purchases!DA38)</f>
        <v>0</v>
      </c>
      <c r="DH37" s="111"/>
      <c r="DI37" s="111"/>
      <c r="DJ37" s="111"/>
      <c r="DK37" s="111"/>
      <c r="DL37" s="111"/>
      <c r="DM37" s="111"/>
      <c r="DN37" s="111"/>
      <c r="DO37" s="110"/>
      <c r="DP37" s="110"/>
      <c r="DQ37" s="110"/>
      <c r="DR37" s="110">
        <f>SUMIF(purchases!DG38,$DI$4,purchases!DR38)</f>
        <v>0</v>
      </c>
      <c r="DS37" s="110"/>
      <c r="DT37" s="110"/>
      <c r="DV37" s="102"/>
      <c r="DW37" s="102"/>
      <c r="DX37" s="102"/>
      <c r="DY37" s="103"/>
      <c r="DZ37" s="103"/>
      <c r="EA37" s="103"/>
      <c r="EB37" s="103"/>
      <c r="EC37" s="103"/>
      <c r="ED37" s="103"/>
      <c r="EE37" s="103"/>
      <c r="EF37" s="103">
        <f>SUMIF(purchases!EF38,$EH$4,purchases!DZ38)</f>
        <v>0</v>
      </c>
      <c r="EG37" s="103"/>
      <c r="EH37" s="103"/>
      <c r="EI37" s="103"/>
      <c r="EJ37" s="103"/>
      <c r="EK37" s="103"/>
      <c r="EL37" s="103"/>
      <c r="EM37" s="103"/>
      <c r="EN37" s="104"/>
      <c r="EO37" s="104"/>
      <c r="EP37" s="104"/>
      <c r="EQ37" s="104">
        <f>SUMIF(purchases!EF38,$EH$4,purchases!EQ38)</f>
        <v>0</v>
      </c>
      <c r="ER37" s="104"/>
      <c r="ES37" s="104"/>
      <c r="EU37" s="36"/>
      <c r="EV37" s="36"/>
      <c r="EW37" s="36"/>
      <c r="EX37" s="37"/>
      <c r="EY37" s="37"/>
      <c r="EZ37" s="37"/>
      <c r="FA37" s="37"/>
      <c r="FB37" s="37"/>
      <c r="FC37" s="37"/>
      <c r="FD37" s="37"/>
      <c r="FE37" s="37">
        <f>SUMIF(purchases!FE38,$FG$4,purchases!EY38)</f>
        <v>0</v>
      </c>
      <c r="FF37" s="37"/>
      <c r="FG37" s="37"/>
      <c r="FH37" s="37"/>
      <c r="FI37" s="37"/>
      <c r="FJ37" s="37"/>
      <c r="FK37" s="37"/>
      <c r="FL37" s="37"/>
      <c r="FM37" s="90"/>
      <c r="FN37" s="90"/>
      <c r="FO37" s="90"/>
      <c r="FP37" s="90">
        <f>SUMIF(purchases!FE38,$FG$4,purchases!FP38)</f>
        <v>0</v>
      </c>
      <c r="FQ37" s="90"/>
      <c r="FR37" s="90"/>
      <c r="FT37" s="36"/>
      <c r="FU37" s="36"/>
      <c r="FV37" s="36"/>
      <c r="FW37" s="112"/>
      <c r="FX37" s="112"/>
      <c r="FY37" s="112"/>
      <c r="FZ37" s="112"/>
      <c r="GA37" s="112"/>
      <c r="GB37" s="112"/>
      <c r="GC37" s="112"/>
      <c r="GD37" s="112">
        <f>SUMIF(purchases!GD38,$GF$4,purchases!FX38)</f>
        <v>0</v>
      </c>
      <c r="GE37" s="112"/>
      <c r="GF37" s="112"/>
      <c r="GG37" s="112"/>
      <c r="GH37" s="112"/>
      <c r="GI37" s="112"/>
      <c r="GJ37" s="112"/>
      <c r="GK37" s="112"/>
      <c r="GL37" s="116"/>
      <c r="GM37" s="116"/>
      <c r="GN37" s="116"/>
      <c r="GO37" s="116">
        <f>SUMIF(purchases!GD38,$GF$4,purchases!GO38)</f>
        <v>0</v>
      </c>
      <c r="GP37" s="116"/>
      <c r="GQ37" s="116"/>
      <c r="GS37" s="102"/>
      <c r="GT37" s="102"/>
      <c r="GU37" s="102"/>
      <c r="GV37" s="113"/>
      <c r="GW37" s="113"/>
      <c r="GX37" s="113"/>
      <c r="GY37" s="113"/>
      <c r="GZ37" s="113"/>
      <c r="HA37" s="113"/>
      <c r="HB37" s="113"/>
      <c r="HC37" s="113">
        <f>SUMIF(purchases!HC38,$HE$4,purchases!GW38)</f>
        <v>0</v>
      </c>
      <c r="HD37" s="113"/>
      <c r="HE37" s="113"/>
      <c r="HF37" s="113"/>
      <c r="HG37" s="113"/>
      <c r="HH37" s="113"/>
      <c r="HI37" s="113"/>
      <c r="HJ37" s="113"/>
      <c r="HK37" s="104"/>
      <c r="HL37" s="104"/>
      <c r="HM37" s="104"/>
      <c r="HN37" s="104">
        <f>SUMIF(purchases!HC38,$HE$4,purchases!HN38)</f>
        <v>0</v>
      </c>
      <c r="HO37" s="104"/>
      <c r="HP37" s="104"/>
      <c r="HR37" s="117"/>
      <c r="HS37" s="117"/>
      <c r="HT37" s="117"/>
      <c r="HU37" s="114"/>
      <c r="HV37" s="114"/>
      <c r="HW37" s="114"/>
      <c r="HX37" s="114"/>
      <c r="HY37" s="114"/>
      <c r="HZ37" s="114"/>
      <c r="IA37" s="114"/>
      <c r="IB37" s="114">
        <f>SUMIF(purchases!IB38,$ID$4,purchases!HV38)</f>
        <v>0</v>
      </c>
      <c r="IC37" s="114"/>
      <c r="ID37" s="114"/>
      <c r="IE37" s="114"/>
      <c r="IF37" s="114"/>
      <c r="IG37" s="114"/>
      <c r="IH37" s="114"/>
      <c r="II37" s="114"/>
      <c r="IJ37" s="109"/>
      <c r="IK37" s="109"/>
      <c r="IL37" s="109"/>
      <c r="IM37" s="109">
        <f>SUMIF(purchases!IB38,$ID$4,purchases!IM38)</f>
        <v>0</v>
      </c>
      <c r="IN37" s="109"/>
      <c r="IO37" s="109"/>
      <c r="IQ37" s="115"/>
      <c r="IR37" s="115"/>
      <c r="IS37" s="115"/>
      <c r="IT37" s="111"/>
      <c r="IU37" s="111"/>
      <c r="IV37" s="111"/>
      <c r="IW37" s="111"/>
      <c r="IX37" s="111"/>
      <c r="IY37" s="111"/>
      <c r="IZ37" s="111"/>
      <c r="JA37" s="111">
        <f>SUMIF(purchases!JA38,$JC$4,purchases!IU38)</f>
        <v>0</v>
      </c>
      <c r="JB37" s="111"/>
      <c r="JC37" s="111"/>
      <c r="JD37" s="111"/>
      <c r="JE37" s="111"/>
      <c r="JF37" s="111"/>
      <c r="JG37" s="111"/>
      <c r="JH37" s="111"/>
      <c r="JI37" s="110"/>
      <c r="JJ37" s="110"/>
      <c r="JK37" s="110"/>
      <c r="JL37" s="110">
        <f>SUMIF(purchases!JA38,$JC$4,purchases!JL38)</f>
        <v>0</v>
      </c>
      <c r="JM37" s="110"/>
      <c r="JN37" s="110"/>
      <c r="JP37" s="102"/>
      <c r="JQ37" s="102"/>
      <c r="JR37" s="102"/>
      <c r="JS37" s="103"/>
      <c r="JT37" s="103"/>
      <c r="JU37" s="103"/>
      <c r="JV37" s="103"/>
      <c r="JW37" s="103"/>
      <c r="JX37" s="103"/>
      <c r="JY37" s="103"/>
      <c r="JZ37" s="103">
        <f>SUMIF(purchases!JZ38,$KB$4,purchases!JT38)</f>
        <v>0</v>
      </c>
      <c r="KA37" s="103"/>
      <c r="KB37" s="103"/>
      <c r="KC37" s="103"/>
      <c r="KD37" s="103"/>
      <c r="KE37" s="103"/>
      <c r="KF37" s="103"/>
      <c r="KG37" s="103"/>
      <c r="KH37" s="104"/>
      <c r="KI37" s="104"/>
      <c r="KJ37" s="104"/>
      <c r="KK37" s="104">
        <f>SUMIF(purchases!JZ38,$KB$4,purchases!KK38)</f>
        <v>0</v>
      </c>
      <c r="KL37" s="104"/>
      <c r="KM37" s="104"/>
    </row>
    <row r="38" spans="1:299" s="4" customFormat="1" ht="20.100000000000001" customHeight="1" x14ac:dyDescent="0.2">
      <c r="A38" s="36"/>
      <c r="B38" s="36"/>
      <c r="C38" s="36"/>
      <c r="D38" s="37"/>
      <c r="E38" s="37"/>
      <c r="F38" s="37"/>
      <c r="G38" s="37"/>
      <c r="H38" s="37"/>
      <c r="I38" s="37"/>
      <c r="J38" s="37"/>
      <c r="K38" s="37">
        <f>SUMIF(purchases!K39,$M$4,purchases!E39)</f>
        <v>0</v>
      </c>
      <c r="L38" s="37"/>
      <c r="M38" s="37"/>
      <c r="N38" s="37"/>
      <c r="O38" s="37"/>
      <c r="P38" s="37"/>
      <c r="Q38" s="37"/>
      <c r="R38" s="37"/>
      <c r="S38" s="90"/>
      <c r="T38" s="90"/>
      <c r="U38" s="90"/>
      <c r="V38" s="90">
        <f>SUMIF(purchases!K39,$M$4,purchases!V39)</f>
        <v>0</v>
      </c>
      <c r="W38" s="90"/>
      <c r="X38" s="90"/>
      <c r="Z38" s="36"/>
      <c r="AA38" s="36"/>
      <c r="AB38" s="36"/>
      <c r="AC38" s="112"/>
      <c r="AD38" s="112"/>
      <c r="AE38" s="112"/>
      <c r="AF38" s="112"/>
      <c r="AG38" s="112"/>
      <c r="AH38" s="112"/>
      <c r="AI38" s="112"/>
      <c r="AJ38" s="112">
        <f>SUMIF(purchases!AJ39,$AL$4,purchases!AD39)</f>
        <v>0</v>
      </c>
      <c r="AK38" s="112"/>
      <c r="AL38" s="112"/>
      <c r="AM38" s="112"/>
      <c r="AN38" s="112"/>
      <c r="AO38" s="112"/>
      <c r="AP38" s="112"/>
      <c r="AQ38" s="112"/>
      <c r="AR38" s="116"/>
      <c r="AS38" s="116"/>
      <c r="AT38" s="116"/>
      <c r="AU38" s="116">
        <f>SUMIF(purchases!AJ39,$AL$4,purchases!AU39)</f>
        <v>0</v>
      </c>
      <c r="AV38" s="116"/>
      <c r="AW38" s="116"/>
      <c r="AY38" s="102"/>
      <c r="AZ38" s="102"/>
      <c r="BA38" s="102"/>
      <c r="BB38" s="113"/>
      <c r="BC38" s="113"/>
      <c r="BD38" s="113"/>
      <c r="BE38" s="113"/>
      <c r="BF38" s="113"/>
      <c r="BG38" s="113"/>
      <c r="BH38" s="113"/>
      <c r="BI38" s="113">
        <f>SUMIF(purchases!BI39,$BK$4,purchases!BC39)</f>
        <v>0</v>
      </c>
      <c r="BJ38" s="113"/>
      <c r="BK38" s="113"/>
      <c r="BL38" s="113"/>
      <c r="BM38" s="113"/>
      <c r="BN38" s="113"/>
      <c r="BO38" s="113"/>
      <c r="BP38" s="113"/>
      <c r="BQ38" s="104"/>
      <c r="BR38" s="104"/>
      <c r="BS38" s="104"/>
      <c r="BT38" s="104">
        <f>SUMIF(purchases!BI39,$BK$4,purchases!BT39)</f>
        <v>0</v>
      </c>
      <c r="BU38" s="104"/>
      <c r="BV38" s="104"/>
      <c r="BX38" s="117"/>
      <c r="BY38" s="117"/>
      <c r="BZ38" s="117"/>
      <c r="CA38" s="114"/>
      <c r="CB38" s="114"/>
      <c r="CC38" s="114"/>
      <c r="CD38" s="114"/>
      <c r="CE38" s="114"/>
      <c r="CF38" s="114"/>
      <c r="CG38" s="114"/>
      <c r="CH38" s="114">
        <f>SUMIF(purchases!CH39,$CJ$4,purchases!CB39)</f>
        <v>0</v>
      </c>
      <c r="CI38" s="114"/>
      <c r="CJ38" s="114"/>
      <c r="CK38" s="114"/>
      <c r="CL38" s="114"/>
      <c r="CM38" s="114"/>
      <c r="CN38" s="114"/>
      <c r="CO38" s="114"/>
      <c r="CP38" s="109"/>
      <c r="CQ38" s="109"/>
      <c r="CR38" s="109"/>
      <c r="CS38" s="109">
        <f>SUMIF(purchases!CH39,$CJ$4,purchases!CS39)</f>
        <v>0</v>
      </c>
      <c r="CT38" s="109"/>
      <c r="CU38" s="109"/>
      <c r="CW38" s="115"/>
      <c r="CX38" s="115"/>
      <c r="CY38" s="115"/>
      <c r="CZ38" s="111"/>
      <c r="DA38" s="111"/>
      <c r="DB38" s="111"/>
      <c r="DC38" s="111"/>
      <c r="DD38" s="111"/>
      <c r="DE38" s="111"/>
      <c r="DF38" s="111"/>
      <c r="DG38" s="111">
        <f>SUMIF(purchases!DG39,$DI$4,purchases!DA39)</f>
        <v>0</v>
      </c>
      <c r="DH38" s="111"/>
      <c r="DI38" s="111"/>
      <c r="DJ38" s="111"/>
      <c r="DK38" s="111"/>
      <c r="DL38" s="111"/>
      <c r="DM38" s="111"/>
      <c r="DN38" s="111"/>
      <c r="DO38" s="110"/>
      <c r="DP38" s="110"/>
      <c r="DQ38" s="110"/>
      <c r="DR38" s="110">
        <f>SUMIF(purchases!DG39,$DI$4,purchases!DR39)</f>
        <v>0</v>
      </c>
      <c r="DS38" s="110"/>
      <c r="DT38" s="110"/>
      <c r="DV38" s="102"/>
      <c r="DW38" s="102"/>
      <c r="DX38" s="102"/>
      <c r="DY38" s="103"/>
      <c r="DZ38" s="103"/>
      <c r="EA38" s="103"/>
      <c r="EB38" s="103"/>
      <c r="EC38" s="103"/>
      <c r="ED38" s="103"/>
      <c r="EE38" s="103"/>
      <c r="EF38" s="103">
        <f>SUMIF(purchases!EF39,$EH$4,purchases!DZ39)</f>
        <v>0</v>
      </c>
      <c r="EG38" s="103"/>
      <c r="EH38" s="103"/>
      <c r="EI38" s="103"/>
      <c r="EJ38" s="103"/>
      <c r="EK38" s="103"/>
      <c r="EL38" s="103"/>
      <c r="EM38" s="103"/>
      <c r="EN38" s="104"/>
      <c r="EO38" s="104"/>
      <c r="EP38" s="104"/>
      <c r="EQ38" s="104">
        <f>SUMIF(purchases!EF39,$EH$4,purchases!EQ39)</f>
        <v>0</v>
      </c>
      <c r="ER38" s="104"/>
      <c r="ES38" s="104"/>
      <c r="EU38" s="36"/>
      <c r="EV38" s="36"/>
      <c r="EW38" s="36"/>
      <c r="EX38" s="37"/>
      <c r="EY38" s="37"/>
      <c r="EZ38" s="37"/>
      <c r="FA38" s="37"/>
      <c r="FB38" s="37"/>
      <c r="FC38" s="37"/>
      <c r="FD38" s="37"/>
      <c r="FE38" s="37">
        <f>SUMIF(purchases!FE39,$FG$4,purchases!EY39)</f>
        <v>0</v>
      </c>
      <c r="FF38" s="37"/>
      <c r="FG38" s="37"/>
      <c r="FH38" s="37"/>
      <c r="FI38" s="37"/>
      <c r="FJ38" s="37"/>
      <c r="FK38" s="37"/>
      <c r="FL38" s="37"/>
      <c r="FM38" s="90"/>
      <c r="FN38" s="90"/>
      <c r="FO38" s="90"/>
      <c r="FP38" s="90">
        <f>SUMIF(purchases!FE39,$FG$4,purchases!FP39)</f>
        <v>0</v>
      </c>
      <c r="FQ38" s="90"/>
      <c r="FR38" s="90"/>
      <c r="FT38" s="36"/>
      <c r="FU38" s="36"/>
      <c r="FV38" s="36"/>
      <c r="FW38" s="112"/>
      <c r="FX38" s="112"/>
      <c r="FY38" s="112"/>
      <c r="FZ38" s="112"/>
      <c r="GA38" s="112"/>
      <c r="GB38" s="112"/>
      <c r="GC38" s="112"/>
      <c r="GD38" s="112">
        <f>SUMIF(purchases!GD39,$GF$4,purchases!FX39)</f>
        <v>0</v>
      </c>
      <c r="GE38" s="112"/>
      <c r="GF38" s="112"/>
      <c r="GG38" s="112"/>
      <c r="GH38" s="112"/>
      <c r="GI38" s="112"/>
      <c r="GJ38" s="112"/>
      <c r="GK38" s="112"/>
      <c r="GL38" s="116"/>
      <c r="GM38" s="116"/>
      <c r="GN38" s="116"/>
      <c r="GO38" s="116">
        <f>SUMIF(purchases!GD39,$GF$4,purchases!GO39)</f>
        <v>0</v>
      </c>
      <c r="GP38" s="116"/>
      <c r="GQ38" s="116"/>
      <c r="GS38" s="102"/>
      <c r="GT38" s="102"/>
      <c r="GU38" s="102"/>
      <c r="GV38" s="113"/>
      <c r="GW38" s="113"/>
      <c r="GX38" s="113"/>
      <c r="GY38" s="113"/>
      <c r="GZ38" s="113"/>
      <c r="HA38" s="113"/>
      <c r="HB38" s="113"/>
      <c r="HC38" s="113">
        <f>SUMIF(purchases!HC39,$HE$4,purchases!GW39)</f>
        <v>0</v>
      </c>
      <c r="HD38" s="113"/>
      <c r="HE38" s="113"/>
      <c r="HF38" s="113"/>
      <c r="HG38" s="113"/>
      <c r="HH38" s="113"/>
      <c r="HI38" s="113"/>
      <c r="HJ38" s="113"/>
      <c r="HK38" s="104"/>
      <c r="HL38" s="104"/>
      <c r="HM38" s="104"/>
      <c r="HN38" s="104">
        <f>SUMIF(purchases!HC39,$HE$4,purchases!HN39)</f>
        <v>0</v>
      </c>
      <c r="HO38" s="104"/>
      <c r="HP38" s="104"/>
      <c r="HR38" s="117"/>
      <c r="HS38" s="117"/>
      <c r="HT38" s="117"/>
      <c r="HU38" s="114"/>
      <c r="HV38" s="114"/>
      <c r="HW38" s="114"/>
      <c r="HX38" s="114"/>
      <c r="HY38" s="114"/>
      <c r="HZ38" s="114"/>
      <c r="IA38" s="114"/>
      <c r="IB38" s="114">
        <f>SUMIF(purchases!IB39,$ID$4,purchases!HV39)</f>
        <v>0</v>
      </c>
      <c r="IC38" s="114"/>
      <c r="ID38" s="114"/>
      <c r="IE38" s="114"/>
      <c r="IF38" s="114"/>
      <c r="IG38" s="114"/>
      <c r="IH38" s="114"/>
      <c r="II38" s="114"/>
      <c r="IJ38" s="109"/>
      <c r="IK38" s="109"/>
      <c r="IL38" s="109"/>
      <c r="IM38" s="109">
        <f>SUMIF(purchases!IB39,$ID$4,purchases!IM39)</f>
        <v>0</v>
      </c>
      <c r="IN38" s="109"/>
      <c r="IO38" s="109"/>
      <c r="IQ38" s="115"/>
      <c r="IR38" s="115"/>
      <c r="IS38" s="115"/>
      <c r="IT38" s="111"/>
      <c r="IU38" s="111"/>
      <c r="IV38" s="111"/>
      <c r="IW38" s="111"/>
      <c r="IX38" s="111"/>
      <c r="IY38" s="111"/>
      <c r="IZ38" s="111"/>
      <c r="JA38" s="111">
        <f>SUMIF(purchases!JA39,$JC$4,purchases!IU39)</f>
        <v>0</v>
      </c>
      <c r="JB38" s="111"/>
      <c r="JC38" s="111"/>
      <c r="JD38" s="111"/>
      <c r="JE38" s="111"/>
      <c r="JF38" s="111"/>
      <c r="JG38" s="111"/>
      <c r="JH38" s="111"/>
      <c r="JI38" s="110"/>
      <c r="JJ38" s="110"/>
      <c r="JK38" s="110"/>
      <c r="JL38" s="110">
        <f>SUMIF(purchases!JA39,$JC$4,purchases!JL39)</f>
        <v>0</v>
      </c>
      <c r="JM38" s="110"/>
      <c r="JN38" s="110"/>
      <c r="JP38" s="102"/>
      <c r="JQ38" s="102"/>
      <c r="JR38" s="102"/>
      <c r="JS38" s="103"/>
      <c r="JT38" s="103"/>
      <c r="JU38" s="103"/>
      <c r="JV38" s="103"/>
      <c r="JW38" s="103"/>
      <c r="JX38" s="103"/>
      <c r="JY38" s="103"/>
      <c r="JZ38" s="103">
        <f>SUMIF(purchases!JZ39,$KB$4,purchases!JT39)</f>
        <v>0</v>
      </c>
      <c r="KA38" s="103"/>
      <c r="KB38" s="103"/>
      <c r="KC38" s="103"/>
      <c r="KD38" s="103"/>
      <c r="KE38" s="103"/>
      <c r="KF38" s="103"/>
      <c r="KG38" s="103"/>
      <c r="KH38" s="104"/>
      <c r="KI38" s="104"/>
      <c r="KJ38" s="104"/>
      <c r="KK38" s="104">
        <f>SUMIF(purchases!JZ39,$KB$4,purchases!KK39)</f>
        <v>0</v>
      </c>
      <c r="KL38" s="104"/>
      <c r="KM38" s="104"/>
    </row>
    <row r="39" spans="1:299" s="4" customFormat="1" ht="20.100000000000001" customHeight="1" x14ac:dyDescent="0.2">
      <c r="A39" s="36"/>
      <c r="B39" s="36"/>
      <c r="C39" s="36"/>
      <c r="D39" s="37"/>
      <c r="E39" s="37"/>
      <c r="F39" s="37"/>
      <c r="G39" s="37"/>
      <c r="H39" s="37"/>
      <c r="I39" s="37"/>
      <c r="J39" s="37"/>
      <c r="K39" s="37">
        <f>SUMIF(purchases!K40,$M$4,purchases!E40)</f>
        <v>0</v>
      </c>
      <c r="L39" s="37"/>
      <c r="M39" s="37"/>
      <c r="N39" s="37"/>
      <c r="O39" s="37"/>
      <c r="P39" s="37"/>
      <c r="Q39" s="37"/>
      <c r="R39" s="37"/>
      <c r="S39" s="90"/>
      <c r="T39" s="90"/>
      <c r="U39" s="90"/>
      <c r="V39" s="90">
        <f>SUMIF(purchases!K40,$M$4,purchases!V40)</f>
        <v>0</v>
      </c>
      <c r="W39" s="90"/>
      <c r="X39" s="90"/>
      <c r="Z39" s="36"/>
      <c r="AA39" s="36"/>
      <c r="AB39" s="36"/>
      <c r="AC39" s="112"/>
      <c r="AD39" s="112"/>
      <c r="AE39" s="112"/>
      <c r="AF39" s="112"/>
      <c r="AG39" s="112"/>
      <c r="AH39" s="112"/>
      <c r="AI39" s="112"/>
      <c r="AJ39" s="112">
        <f>SUMIF(purchases!AJ40,$AL$4,purchases!AD40)</f>
        <v>0</v>
      </c>
      <c r="AK39" s="112"/>
      <c r="AL39" s="112"/>
      <c r="AM39" s="112"/>
      <c r="AN39" s="112"/>
      <c r="AO39" s="112"/>
      <c r="AP39" s="112"/>
      <c r="AQ39" s="112"/>
      <c r="AR39" s="116"/>
      <c r="AS39" s="116"/>
      <c r="AT39" s="116"/>
      <c r="AU39" s="116">
        <f>SUMIF(purchases!AJ40,$AL$4,purchases!AU40)</f>
        <v>0</v>
      </c>
      <c r="AV39" s="116"/>
      <c r="AW39" s="116"/>
      <c r="AY39" s="102"/>
      <c r="AZ39" s="102"/>
      <c r="BA39" s="102"/>
      <c r="BB39" s="113"/>
      <c r="BC39" s="113"/>
      <c r="BD39" s="113"/>
      <c r="BE39" s="113"/>
      <c r="BF39" s="113"/>
      <c r="BG39" s="113"/>
      <c r="BH39" s="113"/>
      <c r="BI39" s="113">
        <f>SUMIF(purchases!BI40,$BK$4,purchases!BC40)</f>
        <v>0</v>
      </c>
      <c r="BJ39" s="113"/>
      <c r="BK39" s="113"/>
      <c r="BL39" s="113"/>
      <c r="BM39" s="113"/>
      <c r="BN39" s="113"/>
      <c r="BO39" s="113"/>
      <c r="BP39" s="113"/>
      <c r="BQ39" s="104"/>
      <c r="BR39" s="104"/>
      <c r="BS39" s="104"/>
      <c r="BT39" s="104">
        <f>SUMIF(purchases!BI40,$BK$4,purchases!BT40)</f>
        <v>0</v>
      </c>
      <c r="BU39" s="104"/>
      <c r="BV39" s="104"/>
      <c r="BX39" s="117"/>
      <c r="BY39" s="117"/>
      <c r="BZ39" s="117"/>
      <c r="CA39" s="114"/>
      <c r="CB39" s="114"/>
      <c r="CC39" s="114"/>
      <c r="CD39" s="114"/>
      <c r="CE39" s="114"/>
      <c r="CF39" s="114"/>
      <c r="CG39" s="114"/>
      <c r="CH39" s="114">
        <f>SUMIF(purchases!CH40,$CJ$4,purchases!CB40)</f>
        <v>0</v>
      </c>
      <c r="CI39" s="114"/>
      <c r="CJ39" s="114"/>
      <c r="CK39" s="114"/>
      <c r="CL39" s="114"/>
      <c r="CM39" s="114"/>
      <c r="CN39" s="114"/>
      <c r="CO39" s="114"/>
      <c r="CP39" s="109"/>
      <c r="CQ39" s="109"/>
      <c r="CR39" s="109"/>
      <c r="CS39" s="109">
        <f>SUMIF(purchases!CH40,$CJ$4,purchases!CS40)</f>
        <v>0</v>
      </c>
      <c r="CT39" s="109"/>
      <c r="CU39" s="109"/>
      <c r="CW39" s="115"/>
      <c r="CX39" s="115"/>
      <c r="CY39" s="115"/>
      <c r="CZ39" s="111"/>
      <c r="DA39" s="111"/>
      <c r="DB39" s="111"/>
      <c r="DC39" s="111"/>
      <c r="DD39" s="111"/>
      <c r="DE39" s="111"/>
      <c r="DF39" s="111"/>
      <c r="DG39" s="111">
        <f>SUMIF(purchases!DG40,$DI$4,purchases!DA40)</f>
        <v>0</v>
      </c>
      <c r="DH39" s="111"/>
      <c r="DI39" s="111"/>
      <c r="DJ39" s="111"/>
      <c r="DK39" s="111"/>
      <c r="DL39" s="111"/>
      <c r="DM39" s="111"/>
      <c r="DN39" s="111"/>
      <c r="DO39" s="110"/>
      <c r="DP39" s="110"/>
      <c r="DQ39" s="110"/>
      <c r="DR39" s="110">
        <f>SUMIF(purchases!DG40,$DI$4,purchases!DR40)</f>
        <v>0</v>
      </c>
      <c r="DS39" s="110"/>
      <c r="DT39" s="110"/>
      <c r="DV39" s="102"/>
      <c r="DW39" s="102"/>
      <c r="DX39" s="102"/>
      <c r="DY39" s="103"/>
      <c r="DZ39" s="103"/>
      <c r="EA39" s="103"/>
      <c r="EB39" s="103"/>
      <c r="EC39" s="103"/>
      <c r="ED39" s="103"/>
      <c r="EE39" s="103"/>
      <c r="EF39" s="103">
        <f>SUMIF(purchases!EF40,$EH$4,purchases!DZ40)</f>
        <v>0</v>
      </c>
      <c r="EG39" s="103"/>
      <c r="EH39" s="103"/>
      <c r="EI39" s="103"/>
      <c r="EJ39" s="103"/>
      <c r="EK39" s="103"/>
      <c r="EL39" s="103"/>
      <c r="EM39" s="103"/>
      <c r="EN39" s="104"/>
      <c r="EO39" s="104"/>
      <c r="EP39" s="104"/>
      <c r="EQ39" s="104">
        <f>SUMIF(purchases!EF40,$EH$4,purchases!EQ40)</f>
        <v>0</v>
      </c>
      <c r="ER39" s="104"/>
      <c r="ES39" s="104"/>
      <c r="EU39" s="36"/>
      <c r="EV39" s="36"/>
      <c r="EW39" s="36"/>
      <c r="EX39" s="37"/>
      <c r="EY39" s="37"/>
      <c r="EZ39" s="37"/>
      <c r="FA39" s="37"/>
      <c r="FB39" s="37"/>
      <c r="FC39" s="37"/>
      <c r="FD39" s="37"/>
      <c r="FE39" s="37">
        <f>SUMIF(purchases!FE40,$FG$4,purchases!EY40)</f>
        <v>0</v>
      </c>
      <c r="FF39" s="37"/>
      <c r="FG39" s="37"/>
      <c r="FH39" s="37"/>
      <c r="FI39" s="37"/>
      <c r="FJ39" s="37"/>
      <c r="FK39" s="37"/>
      <c r="FL39" s="37"/>
      <c r="FM39" s="90"/>
      <c r="FN39" s="90"/>
      <c r="FO39" s="90"/>
      <c r="FP39" s="90">
        <f>SUMIF(purchases!FE40,$FG$4,purchases!FP40)</f>
        <v>0</v>
      </c>
      <c r="FQ39" s="90"/>
      <c r="FR39" s="90"/>
      <c r="FT39" s="36"/>
      <c r="FU39" s="36"/>
      <c r="FV39" s="36"/>
      <c r="FW39" s="112"/>
      <c r="FX39" s="112"/>
      <c r="FY39" s="112"/>
      <c r="FZ39" s="112"/>
      <c r="GA39" s="112"/>
      <c r="GB39" s="112"/>
      <c r="GC39" s="112"/>
      <c r="GD39" s="112">
        <f>SUMIF(purchases!GD40,$GF$4,purchases!FX40)</f>
        <v>0</v>
      </c>
      <c r="GE39" s="112"/>
      <c r="GF39" s="112"/>
      <c r="GG39" s="112"/>
      <c r="GH39" s="112"/>
      <c r="GI39" s="112"/>
      <c r="GJ39" s="112"/>
      <c r="GK39" s="112"/>
      <c r="GL39" s="116"/>
      <c r="GM39" s="116"/>
      <c r="GN39" s="116"/>
      <c r="GO39" s="116">
        <f>SUMIF(purchases!GD40,$GF$4,purchases!GO40)</f>
        <v>0</v>
      </c>
      <c r="GP39" s="116"/>
      <c r="GQ39" s="116"/>
      <c r="GS39" s="102"/>
      <c r="GT39" s="102"/>
      <c r="GU39" s="102"/>
      <c r="GV39" s="113"/>
      <c r="GW39" s="113"/>
      <c r="GX39" s="113"/>
      <c r="GY39" s="113"/>
      <c r="GZ39" s="113"/>
      <c r="HA39" s="113"/>
      <c r="HB39" s="113"/>
      <c r="HC39" s="113">
        <f>SUMIF(purchases!HC40,$HE$4,purchases!GW40)</f>
        <v>0</v>
      </c>
      <c r="HD39" s="113"/>
      <c r="HE39" s="113"/>
      <c r="HF39" s="113"/>
      <c r="HG39" s="113"/>
      <c r="HH39" s="113"/>
      <c r="HI39" s="113"/>
      <c r="HJ39" s="113"/>
      <c r="HK39" s="104"/>
      <c r="HL39" s="104"/>
      <c r="HM39" s="104"/>
      <c r="HN39" s="104">
        <f>SUMIF(purchases!HC40,$HE$4,purchases!HN40)</f>
        <v>0</v>
      </c>
      <c r="HO39" s="104"/>
      <c r="HP39" s="104"/>
      <c r="HR39" s="117"/>
      <c r="HS39" s="117"/>
      <c r="HT39" s="117"/>
      <c r="HU39" s="114"/>
      <c r="HV39" s="114"/>
      <c r="HW39" s="114"/>
      <c r="HX39" s="114"/>
      <c r="HY39" s="114"/>
      <c r="HZ39" s="114"/>
      <c r="IA39" s="114"/>
      <c r="IB39" s="114">
        <f>SUMIF(purchases!IB40,$ID$4,purchases!HV40)</f>
        <v>0</v>
      </c>
      <c r="IC39" s="114"/>
      <c r="ID39" s="114"/>
      <c r="IE39" s="114"/>
      <c r="IF39" s="114"/>
      <c r="IG39" s="114"/>
      <c r="IH39" s="114"/>
      <c r="II39" s="114"/>
      <c r="IJ39" s="109"/>
      <c r="IK39" s="109"/>
      <c r="IL39" s="109"/>
      <c r="IM39" s="109">
        <f>SUMIF(purchases!IB40,$ID$4,purchases!IM40)</f>
        <v>0</v>
      </c>
      <c r="IN39" s="109"/>
      <c r="IO39" s="109"/>
      <c r="IQ39" s="115"/>
      <c r="IR39" s="115"/>
      <c r="IS39" s="115"/>
      <c r="IT39" s="111"/>
      <c r="IU39" s="111"/>
      <c r="IV39" s="111"/>
      <c r="IW39" s="111"/>
      <c r="IX39" s="111"/>
      <c r="IY39" s="111"/>
      <c r="IZ39" s="111"/>
      <c r="JA39" s="111">
        <f>SUMIF(purchases!JA40,$JC$4,purchases!IU40)</f>
        <v>0</v>
      </c>
      <c r="JB39" s="111"/>
      <c r="JC39" s="111"/>
      <c r="JD39" s="111"/>
      <c r="JE39" s="111"/>
      <c r="JF39" s="111"/>
      <c r="JG39" s="111"/>
      <c r="JH39" s="111"/>
      <c r="JI39" s="110"/>
      <c r="JJ39" s="110"/>
      <c r="JK39" s="110"/>
      <c r="JL39" s="110">
        <f>SUMIF(purchases!JA40,$JC$4,purchases!JL40)</f>
        <v>0</v>
      </c>
      <c r="JM39" s="110"/>
      <c r="JN39" s="110"/>
      <c r="JP39" s="102"/>
      <c r="JQ39" s="102"/>
      <c r="JR39" s="102"/>
      <c r="JS39" s="103"/>
      <c r="JT39" s="103"/>
      <c r="JU39" s="103"/>
      <c r="JV39" s="103"/>
      <c r="JW39" s="103"/>
      <c r="JX39" s="103"/>
      <c r="JY39" s="103"/>
      <c r="JZ39" s="103">
        <f>SUMIF(purchases!JZ40,$KB$4,purchases!JT40)</f>
        <v>0</v>
      </c>
      <c r="KA39" s="103"/>
      <c r="KB39" s="103"/>
      <c r="KC39" s="103"/>
      <c r="KD39" s="103"/>
      <c r="KE39" s="103"/>
      <c r="KF39" s="103"/>
      <c r="KG39" s="103"/>
      <c r="KH39" s="104"/>
      <c r="KI39" s="104"/>
      <c r="KJ39" s="104"/>
      <c r="KK39" s="104">
        <f>SUMIF(purchases!JZ40,$KB$4,purchases!KK40)</f>
        <v>0</v>
      </c>
      <c r="KL39" s="104"/>
      <c r="KM39" s="104"/>
    </row>
    <row r="40" spans="1:299" s="4" customFormat="1" ht="20.100000000000001" customHeight="1" x14ac:dyDescent="0.2">
      <c r="A40" s="36"/>
      <c r="B40" s="36"/>
      <c r="C40" s="36"/>
      <c r="D40" s="37"/>
      <c r="E40" s="37"/>
      <c r="F40" s="37"/>
      <c r="G40" s="37"/>
      <c r="H40" s="37"/>
      <c r="I40" s="37"/>
      <c r="J40" s="37"/>
      <c r="K40" s="37">
        <f>SUMIF(purchases!K41,$M$4,purchases!E41)</f>
        <v>0</v>
      </c>
      <c r="L40" s="37"/>
      <c r="M40" s="37"/>
      <c r="N40" s="37"/>
      <c r="O40" s="37"/>
      <c r="P40" s="37"/>
      <c r="Q40" s="37"/>
      <c r="R40" s="37"/>
      <c r="S40" s="90"/>
      <c r="T40" s="90"/>
      <c r="U40" s="90"/>
      <c r="V40" s="90">
        <f>SUMIF(purchases!K41,$M$4,purchases!V41)</f>
        <v>0</v>
      </c>
      <c r="W40" s="90"/>
      <c r="X40" s="90"/>
      <c r="Z40" s="36"/>
      <c r="AA40" s="36"/>
      <c r="AB40" s="36"/>
      <c r="AC40" s="112"/>
      <c r="AD40" s="112"/>
      <c r="AE40" s="112"/>
      <c r="AF40" s="112"/>
      <c r="AG40" s="112"/>
      <c r="AH40" s="112"/>
      <c r="AI40" s="112"/>
      <c r="AJ40" s="112">
        <f>SUMIF(purchases!AJ41,$AL$4,purchases!AD41)</f>
        <v>0</v>
      </c>
      <c r="AK40" s="112"/>
      <c r="AL40" s="112"/>
      <c r="AM40" s="112"/>
      <c r="AN40" s="112"/>
      <c r="AO40" s="112"/>
      <c r="AP40" s="112"/>
      <c r="AQ40" s="112"/>
      <c r="AR40" s="116"/>
      <c r="AS40" s="116"/>
      <c r="AT40" s="116"/>
      <c r="AU40" s="116">
        <f>SUMIF(purchases!AJ41,$AL$4,purchases!AU41)</f>
        <v>0</v>
      </c>
      <c r="AV40" s="116"/>
      <c r="AW40" s="116"/>
      <c r="AY40" s="102"/>
      <c r="AZ40" s="102"/>
      <c r="BA40" s="102"/>
      <c r="BB40" s="113"/>
      <c r="BC40" s="113"/>
      <c r="BD40" s="113"/>
      <c r="BE40" s="113"/>
      <c r="BF40" s="113"/>
      <c r="BG40" s="113"/>
      <c r="BH40" s="113"/>
      <c r="BI40" s="113">
        <f>SUMIF(purchases!BI41,$BK$4,purchases!BC41)</f>
        <v>0</v>
      </c>
      <c r="BJ40" s="113"/>
      <c r="BK40" s="113"/>
      <c r="BL40" s="113"/>
      <c r="BM40" s="113"/>
      <c r="BN40" s="113"/>
      <c r="BO40" s="113"/>
      <c r="BP40" s="113"/>
      <c r="BQ40" s="104"/>
      <c r="BR40" s="104"/>
      <c r="BS40" s="104"/>
      <c r="BT40" s="104">
        <f>SUMIF(purchases!BI41,$BK$4,purchases!BT41)</f>
        <v>0</v>
      </c>
      <c r="BU40" s="104"/>
      <c r="BV40" s="104"/>
      <c r="BX40" s="117"/>
      <c r="BY40" s="117"/>
      <c r="BZ40" s="117"/>
      <c r="CA40" s="114"/>
      <c r="CB40" s="114"/>
      <c r="CC40" s="114"/>
      <c r="CD40" s="114"/>
      <c r="CE40" s="114"/>
      <c r="CF40" s="114"/>
      <c r="CG40" s="114"/>
      <c r="CH40" s="114">
        <f>SUMIF(purchases!CH41,$CJ$4,purchases!CB41)</f>
        <v>0</v>
      </c>
      <c r="CI40" s="114"/>
      <c r="CJ40" s="114"/>
      <c r="CK40" s="114"/>
      <c r="CL40" s="114"/>
      <c r="CM40" s="114"/>
      <c r="CN40" s="114"/>
      <c r="CO40" s="114"/>
      <c r="CP40" s="109"/>
      <c r="CQ40" s="109"/>
      <c r="CR40" s="109"/>
      <c r="CS40" s="109">
        <f>SUMIF(purchases!CH41,$CJ$4,purchases!CS41)</f>
        <v>0</v>
      </c>
      <c r="CT40" s="109"/>
      <c r="CU40" s="109"/>
      <c r="CW40" s="115"/>
      <c r="CX40" s="115"/>
      <c r="CY40" s="115"/>
      <c r="CZ40" s="111"/>
      <c r="DA40" s="111"/>
      <c r="DB40" s="111"/>
      <c r="DC40" s="111"/>
      <c r="DD40" s="111"/>
      <c r="DE40" s="111"/>
      <c r="DF40" s="111"/>
      <c r="DG40" s="111">
        <f>SUMIF(purchases!DG41,$DI$4,purchases!DA41)</f>
        <v>0</v>
      </c>
      <c r="DH40" s="111"/>
      <c r="DI40" s="111"/>
      <c r="DJ40" s="111"/>
      <c r="DK40" s="111"/>
      <c r="DL40" s="111"/>
      <c r="DM40" s="111"/>
      <c r="DN40" s="111"/>
      <c r="DO40" s="110"/>
      <c r="DP40" s="110"/>
      <c r="DQ40" s="110"/>
      <c r="DR40" s="110">
        <f>SUMIF(purchases!DG41,$DI$4,purchases!DR41)</f>
        <v>0</v>
      </c>
      <c r="DS40" s="110"/>
      <c r="DT40" s="110"/>
      <c r="DV40" s="102"/>
      <c r="DW40" s="102"/>
      <c r="DX40" s="102"/>
      <c r="DY40" s="103"/>
      <c r="DZ40" s="103"/>
      <c r="EA40" s="103"/>
      <c r="EB40" s="103"/>
      <c r="EC40" s="103"/>
      <c r="ED40" s="103"/>
      <c r="EE40" s="103"/>
      <c r="EF40" s="103">
        <f>SUMIF(purchases!EF41,$EH$4,purchases!DZ41)</f>
        <v>0</v>
      </c>
      <c r="EG40" s="103"/>
      <c r="EH40" s="103"/>
      <c r="EI40" s="103"/>
      <c r="EJ40" s="103"/>
      <c r="EK40" s="103"/>
      <c r="EL40" s="103"/>
      <c r="EM40" s="103"/>
      <c r="EN40" s="104"/>
      <c r="EO40" s="104"/>
      <c r="EP40" s="104"/>
      <c r="EQ40" s="104">
        <f>SUMIF(purchases!EF41,$EH$4,purchases!EQ41)</f>
        <v>0</v>
      </c>
      <c r="ER40" s="104"/>
      <c r="ES40" s="104"/>
      <c r="EU40" s="36"/>
      <c r="EV40" s="36"/>
      <c r="EW40" s="36"/>
      <c r="EX40" s="37"/>
      <c r="EY40" s="37"/>
      <c r="EZ40" s="37"/>
      <c r="FA40" s="37"/>
      <c r="FB40" s="37"/>
      <c r="FC40" s="37"/>
      <c r="FD40" s="37"/>
      <c r="FE40" s="37">
        <f>SUMIF(purchases!FE41,$FG$4,purchases!EY41)</f>
        <v>0</v>
      </c>
      <c r="FF40" s="37"/>
      <c r="FG40" s="37"/>
      <c r="FH40" s="37"/>
      <c r="FI40" s="37"/>
      <c r="FJ40" s="37"/>
      <c r="FK40" s="37"/>
      <c r="FL40" s="37"/>
      <c r="FM40" s="90"/>
      <c r="FN40" s="90"/>
      <c r="FO40" s="90"/>
      <c r="FP40" s="90">
        <f>SUMIF(purchases!FE41,$FG$4,purchases!FP41)</f>
        <v>0</v>
      </c>
      <c r="FQ40" s="90"/>
      <c r="FR40" s="90"/>
      <c r="FT40" s="36"/>
      <c r="FU40" s="36"/>
      <c r="FV40" s="36"/>
      <c r="FW40" s="112"/>
      <c r="FX40" s="112"/>
      <c r="FY40" s="112"/>
      <c r="FZ40" s="112"/>
      <c r="GA40" s="112"/>
      <c r="GB40" s="112"/>
      <c r="GC40" s="112"/>
      <c r="GD40" s="112">
        <f>SUMIF(purchases!GD41,$GF$4,purchases!FX41)</f>
        <v>0</v>
      </c>
      <c r="GE40" s="112"/>
      <c r="GF40" s="112"/>
      <c r="GG40" s="112"/>
      <c r="GH40" s="112"/>
      <c r="GI40" s="112"/>
      <c r="GJ40" s="112"/>
      <c r="GK40" s="112"/>
      <c r="GL40" s="116"/>
      <c r="GM40" s="116"/>
      <c r="GN40" s="116"/>
      <c r="GO40" s="116">
        <f>SUMIF(purchases!GD41,$GF$4,purchases!GO41)</f>
        <v>0</v>
      </c>
      <c r="GP40" s="116"/>
      <c r="GQ40" s="116"/>
      <c r="GS40" s="102"/>
      <c r="GT40" s="102"/>
      <c r="GU40" s="102"/>
      <c r="GV40" s="113"/>
      <c r="GW40" s="113"/>
      <c r="GX40" s="113"/>
      <c r="GY40" s="113"/>
      <c r="GZ40" s="113"/>
      <c r="HA40" s="113"/>
      <c r="HB40" s="113"/>
      <c r="HC40" s="113">
        <f>SUMIF(purchases!HC41,$HE$4,purchases!GW41)</f>
        <v>0</v>
      </c>
      <c r="HD40" s="113"/>
      <c r="HE40" s="113"/>
      <c r="HF40" s="113"/>
      <c r="HG40" s="113"/>
      <c r="HH40" s="113"/>
      <c r="HI40" s="113"/>
      <c r="HJ40" s="113"/>
      <c r="HK40" s="104"/>
      <c r="HL40" s="104"/>
      <c r="HM40" s="104"/>
      <c r="HN40" s="104">
        <f>SUMIF(purchases!HC41,$HE$4,purchases!HN41)</f>
        <v>0</v>
      </c>
      <c r="HO40" s="104"/>
      <c r="HP40" s="104"/>
      <c r="HR40" s="117"/>
      <c r="HS40" s="117"/>
      <c r="HT40" s="117"/>
      <c r="HU40" s="114"/>
      <c r="HV40" s="114"/>
      <c r="HW40" s="114"/>
      <c r="HX40" s="114"/>
      <c r="HY40" s="114"/>
      <c r="HZ40" s="114"/>
      <c r="IA40" s="114"/>
      <c r="IB40" s="114">
        <f>SUMIF(purchases!IB41,$ID$4,purchases!HV41)</f>
        <v>0</v>
      </c>
      <c r="IC40" s="114"/>
      <c r="ID40" s="114"/>
      <c r="IE40" s="114"/>
      <c r="IF40" s="114"/>
      <c r="IG40" s="114"/>
      <c r="IH40" s="114"/>
      <c r="II40" s="114"/>
      <c r="IJ40" s="109"/>
      <c r="IK40" s="109"/>
      <c r="IL40" s="109"/>
      <c r="IM40" s="109">
        <f>SUMIF(purchases!IB41,$ID$4,purchases!IM41)</f>
        <v>0</v>
      </c>
      <c r="IN40" s="109"/>
      <c r="IO40" s="109"/>
      <c r="IQ40" s="115"/>
      <c r="IR40" s="115"/>
      <c r="IS40" s="115"/>
      <c r="IT40" s="111"/>
      <c r="IU40" s="111"/>
      <c r="IV40" s="111"/>
      <c r="IW40" s="111"/>
      <c r="IX40" s="111"/>
      <c r="IY40" s="111"/>
      <c r="IZ40" s="111"/>
      <c r="JA40" s="111">
        <f>SUMIF(purchases!JA41,$JC$4,purchases!IU41)</f>
        <v>0</v>
      </c>
      <c r="JB40" s="111"/>
      <c r="JC40" s="111"/>
      <c r="JD40" s="111"/>
      <c r="JE40" s="111"/>
      <c r="JF40" s="111"/>
      <c r="JG40" s="111"/>
      <c r="JH40" s="111"/>
      <c r="JI40" s="110"/>
      <c r="JJ40" s="110"/>
      <c r="JK40" s="110"/>
      <c r="JL40" s="110">
        <f>SUMIF(purchases!JA41,$JC$4,purchases!JL41)</f>
        <v>0</v>
      </c>
      <c r="JM40" s="110"/>
      <c r="JN40" s="110"/>
      <c r="JP40" s="102"/>
      <c r="JQ40" s="102"/>
      <c r="JR40" s="102"/>
      <c r="JS40" s="103"/>
      <c r="JT40" s="103"/>
      <c r="JU40" s="103"/>
      <c r="JV40" s="103"/>
      <c r="JW40" s="103"/>
      <c r="JX40" s="103"/>
      <c r="JY40" s="103"/>
      <c r="JZ40" s="103">
        <f>SUMIF(purchases!JZ41,$KB$4,purchases!JT41)</f>
        <v>0</v>
      </c>
      <c r="KA40" s="103"/>
      <c r="KB40" s="103"/>
      <c r="KC40" s="103"/>
      <c r="KD40" s="103"/>
      <c r="KE40" s="103"/>
      <c r="KF40" s="103"/>
      <c r="KG40" s="103"/>
      <c r="KH40" s="104"/>
      <c r="KI40" s="104"/>
      <c r="KJ40" s="104"/>
      <c r="KK40" s="104">
        <f>SUMIF(purchases!JZ41,$KB$4,purchases!KK41)</f>
        <v>0</v>
      </c>
      <c r="KL40" s="104"/>
      <c r="KM40" s="104"/>
    </row>
    <row r="41" spans="1:299" s="4" customFormat="1" ht="20.100000000000001" customHeight="1" x14ac:dyDescent="0.2">
      <c r="A41" s="36"/>
      <c r="B41" s="36"/>
      <c r="C41" s="36"/>
      <c r="D41" s="37"/>
      <c r="E41" s="37"/>
      <c r="F41" s="37"/>
      <c r="G41" s="37"/>
      <c r="H41" s="37"/>
      <c r="I41" s="37"/>
      <c r="J41" s="37"/>
      <c r="K41" s="37">
        <f>SUMIF(purchases!K42,$M$4,purchases!E42)</f>
        <v>0</v>
      </c>
      <c r="L41" s="37"/>
      <c r="M41" s="37"/>
      <c r="N41" s="37"/>
      <c r="O41" s="37"/>
      <c r="P41" s="37"/>
      <c r="Q41" s="37"/>
      <c r="R41" s="37"/>
      <c r="S41" s="90"/>
      <c r="T41" s="90"/>
      <c r="U41" s="90"/>
      <c r="V41" s="90">
        <f>SUMIF(purchases!K42,$M$4,purchases!V42)</f>
        <v>0</v>
      </c>
      <c r="W41" s="90"/>
      <c r="X41" s="90"/>
      <c r="Z41" s="36"/>
      <c r="AA41" s="36"/>
      <c r="AB41" s="36"/>
      <c r="AC41" s="112"/>
      <c r="AD41" s="112"/>
      <c r="AE41" s="112"/>
      <c r="AF41" s="112"/>
      <c r="AG41" s="112"/>
      <c r="AH41" s="112"/>
      <c r="AI41" s="112"/>
      <c r="AJ41" s="112">
        <f>SUMIF(purchases!AJ42,$AL$4,purchases!AD42)</f>
        <v>0</v>
      </c>
      <c r="AK41" s="112"/>
      <c r="AL41" s="112"/>
      <c r="AM41" s="112"/>
      <c r="AN41" s="112"/>
      <c r="AO41" s="112"/>
      <c r="AP41" s="112"/>
      <c r="AQ41" s="112"/>
      <c r="AR41" s="116"/>
      <c r="AS41" s="116"/>
      <c r="AT41" s="116"/>
      <c r="AU41" s="116">
        <f>SUMIF(purchases!AJ42,$AL$4,purchases!AU42)</f>
        <v>0</v>
      </c>
      <c r="AV41" s="116"/>
      <c r="AW41" s="116"/>
      <c r="AY41" s="102"/>
      <c r="AZ41" s="102"/>
      <c r="BA41" s="102"/>
      <c r="BB41" s="113"/>
      <c r="BC41" s="113"/>
      <c r="BD41" s="113"/>
      <c r="BE41" s="113"/>
      <c r="BF41" s="113"/>
      <c r="BG41" s="113"/>
      <c r="BH41" s="113"/>
      <c r="BI41" s="113">
        <f>SUMIF(purchases!BI42,$BK$4,purchases!BC42)</f>
        <v>0</v>
      </c>
      <c r="BJ41" s="113"/>
      <c r="BK41" s="113"/>
      <c r="BL41" s="113"/>
      <c r="BM41" s="113"/>
      <c r="BN41" s="113"/>
      <c r="BO41" s="113"/>
      <c r="BP41" s="113"/>
      <c r="BQ41" s="104"/>
      <c r="BR41" s="104"/>
      <c r="BS41" s="104"/>
      <c r="BT41" s="104">
        <f>SUMIF(purchases!BI42,$BK$4,purchases!BT42)</f>
        <v>0</v>
      </c>
      <c r="BU41" s="104"/>
      <c r="BV41" s="104"/>
      <c r="BX41" s="117"/>
      <c r="BY41" s="117"/>
      <c r="BZ41" s="117"/>
      <c r="CA41" s="114"/>
      <c r="CB41" s="114"/>
      <c r="CC41" s="114"/>
      <c r="CD41" s="114"/>
      <c r="CE41" s="114"/>
      <c r="CF41" s="114"/>
      <c r="CG41" s="114"/>
      <c r="CH41" s="114">
        <f>SUMIF(purchases!CH42,$CJ$4,purchases!CB42)</f>
        <v>0</v>
      </c>
      <c r="CI41" s="114"/>
      <c r="CJ41" s="114"/>
      <c r="CK41" s="114"/>
      <c r="CL41" s="114"/>
      <c r="CM41" s="114"/>
      <c r="CN41" s="114"/>
      <c r="CO41" s="114"/>
      <c r="CP41" s="109"/>
      <c r="CQ41" s="109"/>
      <c r="CR41" s="109"/>
      <c r="CS41" s="109">
        <f>SUMIF(purchases!CH42,$CJ$4,purchases!CS42)</f>
        <v>0</v>
      </c>
      <c r="CT41" s="109"/>
      <c r="CU41" s="109"/>
      <c r="CW41" s="115"/>
      <c r="CX41" s="115"/>
      <c r="CY41" s="115"/>
      <c r="CZ41" s="111"/>
      <c r="DA41" s="111"/>
      <c r="DB41" s="111"/>
      <c r="DC41" s="111"/>
      <c r="DD41" s="111"/>
      <c r="DE41" s="111"/>
      <c r="DF41" s="111"/>
      <c r="DG41" s="111">
        <f>SUMIF(purchases!DG42,$DI$4,purchases!DA42)</f>
        <v>0</v>
      </c>
      <c r="DH41" s="111"/>
      <c r="DI41" s="111"/>
      <c r="DJ41" s="111"/>
      <c r="DK41" s="111"/>
      <c r="DL41" s="111"/>
      <c r="DM41" s="111"/>
      <c r="DN41" s="111"/>
      <c r="DO41" s="110"/>
      <c r="DP41" s="110"/>
      <c r="DQ41" s="110"/>
      <c r="DR41" s="110">
        <f>SUMIF(purchases!DG42,$DI$4,purchases!DR42)</f>
        <v>0</v>
      </c>
      <c r="DS41" s="110"/>
      <c r="DT41" s="110"/>
      <c r="DV41" s="102"/>
      <c r="DW41" s="102"/>
      <c r="DX41" s="102"/>
      <c r="DY41" s="103"/>
      <c r="DZ41" s="103"/>
      <c r="EA41" s="103"/>
      <c r="EB41" s="103"/>
      <c r="EC41" s="103"/>
      <c r="ED41" s="103"/>
      <c r="EE41" s="103"/>
      <c r="EF41" s="103">
        <f>SUMIF(purchases!EF42,$EH$4,purchases!DZ42)</f>
        <v>0</v>
      </c>
      <c r="EG41" s="103"/>
      <c r="EH41" s="103"/>
      <c r="EI41" s="103"/>
      <c r="EJ41" s="103"/>
      <c r="EK41" s="103"/>
      <c r="EL41" s="103"/>
      <c r="EM41" s="103"/>
      <c r="EN41" s="104"/>
      <c r="EO41" s="104"/>
      <c r="EP41" s="104"/>
      <c r="EQ41" s="104">
        <f>SUMIF(purchases!EF42,$EH$4,purchases!EQ42)</f>
        <v>0</v>
      </c>
      <c r="ER41" s="104"/>
      <c r="ES41" s="104"/>
      <c r="EU41" s="36"/>
      <c r="EV41" s="36"/>
      <c r="EW41" s="36"/>
      <c r="EX41" s="37"/>
      <c r="EY41" s="37"/>
      <c r="EZ41" s="37"/>
      <c r="FA41" s="37"/>
      <c r="FB41" s="37"/>
      <c r="FC41" s="37"/>
      <c r="FD41" s="37"/>
      <c r="FE41" s="37">
        <f>SUMIF(purchases!FE42,$FG$4,purchases!EY42)</f>
        <v>0</v>
      </c>
      <c r="FF41" s="37"/>
      <c r="FG41" s="37"/>
      <c r="FH41" s="37"/>
      <c r="FI41" s="37"/>
      <c r="FJ41" s="37"/>
      <c r="FK41" s="37"/>
      <c r="FL41" s="37"/>
      <c r="FM41" s="90"/>
      <c r="FN41" s="90"/>
      <c r="FO41" s="90"/>
      <c r="FP41" s="90">
        <f>SUMIF(purchases!FE42,$FG$4,purchases!FP42)</f>
        <v>0</v>
      </c>
      <c r="FQ41" s="90"/>
      <c r="FR41" s="90"/>
      <c r="FT41" s="36"/>
      <c r="FU41" s="36"/>
      <c r="FV41" s="36"/>
      <c r="FW41" s="112"/>
      <c r="FX41" s="112"/>
      <c r="FY41" s="112"/>
      <c r="FZ41" s="112"/>
      <c r="GA41" s="112"/>
      <c r="GB41" s="112"/>
      <c r="GC41" s="112"/>
      <c r="GD41" s="112">
        <f>SUMIF(purchases!GD42,$GF$4,purchases!FX42)</f>
        <v>0</v>
      </c>
      <c r="GE41" s="112"/>
      <c r="GF41" s="112"/>
      <c r="GG41" s="112"/>
      <c r="GH41" s="112"/>
      <c r="GI41" s="112"/>
      <c r="GJ41" s="112"/>
      <c r="GK41" s="112"/>
      <c r="GL41" s="116"/>
      <c r="GM41" s="116"/>
      <c r="GN41" s="116"/>
      <c r="GO41" s="116">
        <f>SUMIF(purchases!GD42,$GF$4,purchases!GO42)</f>
        <v>0</v>
      </c>
      <c r="GP41" s="116"/>
      <c r="GQ41" s="116"/>
      <c r="GS41" s="102"/>
      <c r="GT41" s="102"/>
      <c r="GU41" s="102"/>
      <c r="GV41" s="113"/>
      <c r="GW41" s="113"/>
      <c r="GX41" s="113"/>
      <c r="GY41" s="113"/>
      <c r="GZ41" s="113"/>
      <c r="HA41" s="113"/>
      <c r="HB41" s="113"/>
      <c r="HC41" s="113">
        <f>SUMIF(purchases!HC42,$HE$4,purchases!GW42)</f>
        <v>0</v>
      </c>
      <c r="HD41" s="113"/>
      <c r="HE41" s="113"/>
      <c r="HF41" s="113"/>
      <c r="HG41" s="113"/>
      <c r="HH41" s="113"/>
      <c r="HI41" s="113"/>
      <c r="HJ41" s="113"/>
      <c r="HK41" s="104"/>
      <c r="HL41" s="104"/>
      <c r="HM41" s="104"/>
      <c r="HN41" s="104">
        <f>SUMIF(purchases!HC42,$HE$4,purchases!HN42)</f>
        <v>0</v>
      </c>
      <c r="HO41" s="104"/>
      <c r="HP41" s="104"/>
      <c r="HR41" s="117"/>
      <c r="HS41" s="117"/>
      <c r="HT41" s="117"/>
      <c r="HU41" s="114"/>
      <c r="HV41" s="114"/>
      <c r="HW41" s="114"/>
      <c r="HX41" s="114"/>
      <c r="HY41" s="114"/>
      <c r="HZ41" s="114"/>
      <c r="IA41" s="114"/>
      <c r="IB41" s="114">
        <f>SUMIF(purchases!IB42,$ID$4,purchases!HV42)</f>
        <v>0</v>
      </c>
      <c r="IC41" s="114"/>
      <c r="ID41" s="114"/>
      <c r="IE41" s="114"/>
      <c r="IF41" s="114"/>
      <c r="IG41" s="114"/>
      <c r="IH41" s="114"/>
      <c r="II41" s="114"/>
      <c r="IJ41" s="109"/>
      <c r="IK41" s="109"/>
      <c r="IL41" s="109"/>
      <c r="IM41" s="109">
        <f>SUMIF(purchases!IB42,$ID$4,purchases!IM42)</f>
        <v>0</v>
      </c>
      <c r="IN41" s="109"/>
      <c r="IO41" s="109"/>
      <c r="IQ41" s="115"/>
      <c r="IR41" s="115"/>
      <c r="IS41" s="115"/>
      <c r="IT41" s="111"/>
      <c r="IU41" s="111"/>
      <c r="IV41" s="111"/>
      <c r="IW41" s="111"/>
      <c r="IX41" s="111"/>
      <c r="IY41" s="111"/>
      <c r="IZ41" s="111"/>
      <c r="JA41" s="111">
        <f>SUMIF(purchases!JA42,$JC$4,purchases!IU42)</f>
        <v>0</v>
      </c>
      <c r="JB41" s="111"/>
      <c r="JC41" s="111"/>
      <c r="JD41" s="111"/>
      <c r="JE41" s="111"/>
      <c r="JF41" s="111"/>
      <c r="JG41" s="111"/>
      <c r="JH41" s="111"/>
      <c r="JI41" s="110"/>
      <c r="JJ41" s="110"/>
      <c r="JK41" s="110"/>
      <c r="JL41" s="110">
        <f>SUMIF(purchases!JA42,$JC$4,purchases!JL42)</f>
        <v>0</v>
      </c>
      <c r="JM41" s="110"/>
      <c r="JN41" s="110"/>
      <c r="JP41" s="102"/>
      <c r="JQ41" s="102"/>
      <c r="JR41" s="102"/>
      <c r="JS41" s="103"/>
      <c r="JT41" s="103"/>
      <c r="JU41" s="103"/>
      <c r="JV41" s="103"/>
      <c r="JW41" s="103"/>
      <c r="JX41" s="103"/>
      <c r="JY41" s="103"/>
      <c r="JZ41" s="103">
        <f>SUMIF(purchases!JZ42,$KB$4,purchases!JT42)</f>
        <v>0</v>
      </c>
      <c r="KA41" s="103"/>
      <c r="KB41" s="103"/>
      <c r="KC41" s="103"/>
      <c r="KD41" s="103"/>
      <c r="KE41" s="103"/>
      <c r="KF41" s="103"/>
      <c r="KG41" s="103"/>
      <c r="KH41" s="104"/>
      <c r="KI41" s="104"/>
      <c r="KJ41" s="104"/>
      <c r="KK41" s="104">
        <f>SUMIF(purchases!JZ42,$KB$4,purchases!KK42)</f>
        <v>0</v>
      </c>
      <c r="KL41" s="104"/>
      <c r="KM41" s="104"/>
    </row>
    <row r="42" spans="1:299" s="4" customFormat="1" ht="20.100000000000001" customHeight="1" x14ac:dyDescent="0.2">
      <c r="A42" s="36"/>
      <c r="B42" s="36"/>
      <c r="C42" s="36"/>
      <c r="D42" s="37"/>
      <c r="E42" s="37"/>
      <c r="F42" s="37"/>
      <c r="G42" s="37"/>
      <c r="H42" s="37"/>
      <c r="I42" s="37"/>
      <c r="J42" s="37"/>
      <c r="K42" s="37">
        <f>SUMIF(purchases!K43,$M$4,purchases!E43)</f>
        <v>0</v>
      </c>
      <c r="L42" s="37"/>
      <c r="M42" s="37"/>
      <c r="N42" s="37"/>
      <c r="O42" s="37"/>
      <c r="P42" s="37"/>
      <c r="Q42" s="37"/>
      <c r="R42" s="37"/>
      <c r="S42" s="90"/>
      <c r="T42" s="90"/>
      <c r="U42" s="90"/>
      <c r="V42" s="90">
        <f>SUMIF(purchases!K43,$M$4,purchases!V43)</f>
        <v>0</v>
      </c>
      <c r="W42" s="90"/>
      <c r="X42" s="90"/>
      <c r="Z42" s="36"/>
      <c r="AA42" s="36"/>
      <c r="AB42" s="36"/>
      <c r="AC42" s="112"/>
      <c r="AD42" s="112"/>
      <c r="AE42" s="112"/>
      <c r="AF42" s="112"/>
      <c r="AG42" s="112"/>
      <c r="AH42" s="112"/>
      <c r="AI42" s="112"/>
      <c r="AJ42" s="112">
        <f>SUMIF(purchases!AJ43,$AL$4,purchases!AD43)</f>
        <v>0</v>
      </c>
      <c r="AK42" s="112"/>
      <c r="AL42" s="112"/>
      <c r="AM42" s="112"/>
      <c r="AN42" s="112"/>
      <c r="AO42" s="112"/>
      <c r="AP42" s="112"/>
      <c r="AQ42" s="112"/>
      <c r="AR42" s="116"/>
      <c r="AS42" s="116"/>
      <c r="AT42" s="116"/>
      <c r="AU42" s="116">
        <f>SUMIF(purchases!AJ43,$AL$4,purchases!AU43)</f>
        <v>0</v>
      </c>
      <c r="AV42" s="116"/>
      <c r="AW42" s="116"/>
      <c r="AY42" s="102"/>
      <c r="AZ42" s="102"/>
      <c r="BA42" s="102"/>
      <c r="BB42" s="113"/>
      <c r="BC42" s="113"/>
      <c r="BD42" s="113"/>
      <c r="BE42" s="113"/>
      <c r="BF42" s="113"/>
      <c r="BG42" s="113"/>
      <c r="BH42" s="113"/>
      <c r="BI42" s="113">
        <f>SUMIF(purchases!BI43,$BK$4,purchases!BC43)</f>
        <v>0</v>
      </c>
      <c r="BJ42" s="113"/>
      <c r="BK42" s="113"/>
      <c r="BL42" s="113"/>
      <c r="BM42" s="113"/>
      <c r="BN42" s="113"/>
      <c r="BO42" s="113"/>
      <c r="BP42" s="113"/>
      <c r="BQ42" s="104"/>
      <c r="BR42" s="104"/>
      <c r="BS42" s="104"/>
      <c r="BT42" s="104">
        <f>SUMIF(purchases!BI43,$BK$4,purchases!BT43)</f>
        <v>0</v>
      </c>
      <c r="BU42" s="104"/>
      <c r="BV42" s="104"/>
      <c r="BX42" s="117"/>
      <c r="BY42" s="117"/>
      <c r="BZ42" s="117"/>
      <c r="CA42" s="114"/>
      <c r="CB42" s="114"/>
      <c r="CC42" s="114"/>
      <c r="CD42" s="114"/>
      <c r="CE42" s="114"/>
      <c r="CF42" s="114"/>
      <c r="CG42" s="114"/>
      <c r="CH42" s="114">
        <f>SUMIF(purchases!CH43,$CJ$4,purchases!CB43)</f>
        <v>0</v>
      </c>
      <c r="CI42" s="114"/>
      <c r="CJ42" s="114"/>
      <c r="CK42" s="114"/>
      <c r="CL42" s="114"/>
      <c r="CM42" s="114"/>
      <c r="CN42" s="114"/>
      <c r="CO42" s="114"/>
      <c r="CP42" s="109"/>
      <c r="CQ42" s="109"/>
      <c r="CR42" s="109"/>
      <c r="CS42" s="109">
        <f>SUMIF(purchases!CH43,$CJ$4,purchases!CS43)</f>
        <v>0</v>
      </c>
      <c r="CT42" s="109"/>
      <c r="CU42" s="109"/>
      <c r="CW42" s="115"/>
      <c r="CX42" s="115"/>
      <c r="CY42" s="115"/>
      <c r="CZ42" s="111"/>
      <c r="DA42" s="111"/>
      <c r="DB42" s="111"/>
      <c r="DC42" s="111"/>
      <c r="DD42" s="111"/>
      <c r="DE42" s="111"/>
      <c r="DF42" s="111"/>
      <c r="DG42" s="111">
        <f>SUMIF(purchases!DG43,$DI$4,purchases!DA43)</f>
        <v>0</v>
      </c>
      <c r="DH42" s="111"/>
      <c r="DI42" s="111"/>
      <c r="DJ42" s="111"/>
      <c r="DK42" s="111"/>
      <c r="DL42" s="111"/>
      <c r="DM42" s="111"/>
      <c r="DN42" s="111"/>
      <c r="DO42" s="110"/>
      <c r="DP42" s="110"/>
      <c r="DQ42" s="110"/>
      <c r="DR42" s="110">
        <f>SUMIF(purchases!DG43,$DI$4,purchases!DR43)</f>
        <v>0</v>
      </c>
      <c r="DS42" s="110"/>
      <c r="DT42" s="110"/>
      <c r="DV42" s="102"/>
      <c r="DW42" s="102"/>
      <c r="DX42" s="102"/>
      <c r="DY42" s="103"/>
      <c r="DZ42" s="103"/>
      <c r="EA42" s="103"/>
      <c r="EB42" s="103"/>
      <c r="EC42" s="103"/>
      <c r="ED42" s="103"/>
      <c r="EE42" s="103"/>
      <c r="EF42" s="103">
        <f>SUMIF(purchases!EF43,$EH$4,purchases!DZ43)</f>
        <v>0</v>
      </c>
      <c r="EG42" s="103"/>
      <c r="EH42" s="103"/>
      <c r="EI42" s="103"/>
      <c r="EJ42" s="103"/>
      <c r="EK42" s="103"/>
      <c r="EL42" s="103"/>
      <c r="EM42" s="103"/>
      <c r="EN42" s="104"/>
      <c r="EO42" s="104"/>
      <c r="EP42" s="104"/>
      <c r="EQ42" s="104">
        <f>SUMIF(purchases!EF43,$EH$4,purchases!EQ43)</f>
        <v>0</v>
      </c>
      <c r="ER42" s="104"/>
      <c r="ES42" s="104"/>
      <c r="EU42" s="36"/>
      <c r="EV42" s="36"/>
      <c r="EW42" s="36"/>
      <c r="EX42" s="37"/>
      <c r="EY42" s="37"/>
      <c r="EZ42" s="37"/>
      <c r="FA42" s="37"/>
      <c r="FB42" s="37"/>
      <c r="FC42" s="37"/>
      <c r="FD42" s="37"/>
      <c r="FE42" s="37">
        <f>SUMIF(purchases!FE43,$FG$4,purchases!EY43)</f>
        <v>0</v>
      </c>
      <c r="FF42" s="37"/>
      <c r="FG42" s="37"/>
      <c r="FH42" s="37"/>
      <c r="FI42" s="37"/>
      <c r="FJ42" s="37"/>
      <c r="FK42" s="37"/>
      <c r="FL42" s="37"/>
      <c r="FM42" s="90"/>
      <c r="FN42" s="90"/>
      <c r="FO42" s="90"/>
      <c r="FP42" s="90">
        <f>SUMIF(purchases!FE43,$FG$4,purchases!FP43)</f>
        <v>0</v>
      </c>
      <c r="FQ42" s="90"/>
      <c r="FR42" s="90"/>
      <c r="FT42" s="36"/>
      <c r="FU42" s="36"/>
      <c r="FV42" s="36"/>
      <c r="FW42" s="112"/>
      <c r="FX42" s="112"/>
      <c r="FY42" s="112"/>
      <c r="FZ42" s="112"/>
      <c r="GA42" s="112"/>
      <c r="GB42" s="112"/>
      <c r="GC42" s="112"/>
      <c r="GD42" s="112">
        <f>SUMIF(purchases!GD43,$GF$4,purchases!FX43)</f>
        <v>0</v>
      </c>
      <c r="GE42" s="112"/>
      <c r="GF42" s="112"/>
      <c r="GG42" s="112"/>
      <c r="GH42" s="112"/>
      <c r="GI42" s="112"/>
      <c r="GJ42" s="112"/>
      <c r="GK42" s="112"/>
      <c r="GL42" s="116"/>
      <c r="GM42" s="116"/>
      <c r="GN42" s="116"/>
      <c r="GO42" s="116">
        <f>SUMIF(purchases!GD43,$GF$4,purchases!GO43)</f>
        <v>0</v>
      </c>
      <c r="GP42" s="116"/>
      <c r="GQ42" s="116"/>
      <c r="GS42" s="102"/>
      <c r="GT42" s="102"/>
      <c r="GU42" s="102"/>
      <c r="GV42" s="113"/>
      <c r="GW42" s="113"/>
      <c r="GX42" s="113"/>
      <c r="GY42" s="113"/>
      <c r="GZ42" s="113"/>
      <c r="HA42" s="113"/>
      <c r="HB42" s="113"/>
      <c r="HC42" s="113">
        <f>SUMIF(purchases!HC43,$HE$4,purchases!GW43)</f>
        <v>0</v>
      </c>
      <c r="HD42" s="113"/>
      <c r="HE42" s="113"/>
      <c r="HF42" s="113"/>
      <c r="HG42" s="113"/>
      <c r="HH42" s="113"/>
      <c r="HI42" s="113"/>
      <c r="HJ42" s="113"/>
      <c r="HK42" s="104"/>
      <c r="HL42" s="104"/>
      <c r="HM42" s="104"/>
      <c r="HN42" s="104">
        <f>SUMIF(purchases!HC43,$HE$4,purchases!HN43)</f>
        <v>0</v>
      </c>
      <c r="HO42" s="104"/>
      <c r="HP42" s="104"/>
      <c r="HR42" s="117"/>
      <c r="HS42" s="117"/>
      <c r="HT42" s="117"/>
      <c r="HU42" s="114"/>
      <c r="HV42" s="114"/>
      <c r="HW42" s="114"/>
      <c r="HX42" s="114"/>
      <c r="HY42" s="114"/>
      <c r="HZ42" s="114"/>
      <c r="IA42" s="114"/>
      <c r="IB42" s="114">
        <f>SUMIF(purchases!IB43,$ID$4,purchases!HV43)</f>
        <v>0</v>
      </c>
      <c r="IC42" s="114"/>
      <c r="ID42" s="114"/>
      <c r="IE42" s="114"/>
      <c r="IF42" s="114"/>
      <c r="IG42" s="114"/>
      <c r="IH42" s="114"/>
      <c r="II42" s="114"/>
      <c r="IJ42" s="109"/>
      <c r="IK42" s="109"/>
      <c r="IL42" s="109"/>
      <c r="IM42" s="109">
        <f>SUMIF(purchases!IB43,$ID$4,purchases!IM43)</f>
        <v>0</v>
      </c>
      <c r="IN42" s="109"/>
      <c r="IO42" s="109"/>
      <c r="IQ42" s="115"/>
      <c r="IR42" s="115"/>
      <c r="IS42" s="115"/>
      <c r="IT42" s="111"/>
      <c r="IU42" s="111"/>
      <c r="IV42" s="111"/>
      <c r="IW42" s="111"/>
      <c r="IX42" s="111"/>
      <c r="IY42" s="111"/>
      <c r="IZ42" s="111"/>
      <c r="JA42" s="111">
        <f>SUMIF(purchases!JA43,$JC$4,purchases!IU43)</f>
        <v>0</v>
      </c>
      <c r="JB42" s="111"/>
      <c r="JC42" s="111"/>
      <c r="JD42" s="111"/>
      <c r="JE42" s="111"/>
      <c r="JF42" s="111"/>
      <c r="JG42" s="111"/>
      <c r="JH42" s="111"/>
      <c r="JI42" s="110"/>
      <c r="JJ42" s="110"/>
      <c r="JK42" s="110"/>
      <c r="JL42" s="110">
        <f>SUMIF(purchases!JA43,$JC$4,purchases!JL43)</f>
        <v>0</v>
      </c>
      <c r="JM42" s="110"/>
      <c r="JN42" s="110"/>
      <c r="JP42" s="102"/>
      <c r="JQ42" s="102"/>
      <c r="JR42" s="102"/>
      <c r="JS42" s="103"/>
      <c r="JT42" s="103"/>
      <c r="JU42" s="103"/>
      <c r="JV42" s="103"/>
      <c r="JW42" s="103"/>
      <c r="JX42" s="103"/>
      <c r="JY42" s="103"/>
      <c r="JZ42" s="103">
        <f>SUMIF(purchases!JZ43,$KB$4,purchases!JT43)</f>
        <v>0</v>
      </c>
      <c r="KA42" s="103"/>
      <c r="KB42" s="103"/>
      <c r="KC42" s="103"/>
      <c r="KD42" s="103"/>
      <c r="KE42" s="103"/>
      <c r="KF42" s="103"/>
      <c r="KG42" s="103"/>
      <c r="KH42" s="104"/>
      <c r="KI42" s="104"/>
      <c r="KJ42" s="104"/>
      <c r="KK42" s="104">
        <f>SUMIF(purchases!JZ43,$KB$4,purchases!KK43)</f>
        <v>0</v>
      </c>
      <c r="KL42" s="104"/>
      <c r="KM42" s="104"/>
    </row>
    <row r="43" spans="1:299" s="4" customFormat="1" ht="20.100000000000001" customHeight="1" x14ac:dyDescent="0.2">
      <c r="A43" s="36"/>
      <c r="B43" s="36"/>
      <c r="C43" s="36"/>
      <c r="D43" s="37"/>
      <c r="E43" s="37"/>
      <c r="F43" s="37"/>
      <c r="G43" s="37"/>
      <c r="H43" s="37"/>
      <c r="I43" s="37"/>
      <c r="J43" s="37"/>
      <c r="K43" s="37">
        <f>SUMIF(purchases!K44,$M$4,purchases!E44)</f>
        <v>0</v>
      </c>
      <c r="L43" s="37"/>
      <c r="M43" s="37"/>
      <c r="N43" s="37"/>
      <c r="O43" s="37"/>
      <c r="P43" s="37"/>
      <c r="Q43" s="37"/>
      <c r="R43" s="37"/>
      <c r="S43" s="90"/>
      <c r="T43" s="90"/>
      <c r="U43" s="90"/>
      <c r="V43" s="90">
        <f>SUMIF(purchases!K44,$M$4,purchases!V44)</f>
        <v>0</v>
      </c>
      <c r="W43" s="90"/>
      <c r="X43" s="90"/>
      <c r="Z43" s="36"/>
      <c r="AA43" s="36"/>
      <c r="AB43" s="36"/>
      <c r="AC43" s="112"/>
      <c r="AD43" s="112"/>
      <c r="AE43" s="112"/>
      <c r="AF43" s="112"/>
      <c r="AG43" s="112"/>
      <c r="AH43" s="112"/>
      <c r="AI43" s="112"/>
      <c r="AJ43" s="112">
        <f>SUMIF(purchases!AJ44,$AL$4,purchases!AD44)</f>
        <v>0</v>
      </c>
      <c r="AK43" s="112"/>
      <c r="AL43" s="112"/>
      <c r="AM43" s="112"/>
      <c r="AN43" s="112"/>
      <c r="AO43" s="112"/>
      <c r="AP43" s="112"/>
      <c r="AQ43" s="112"/>
      <c r="AR43" s="116"/>
      <c r="AS43" s="116"/>
      <c r="AT43" s="116"/>
      <c r="AU43" s="116">
        <f>SUMIF(purchases!AJ44,$AL$4,purchases!AU44)</f>
        <v>0</v>
      </c>
      <c r="AV43" s="116"/>
      <c r="AW43" s="116"/>
      <c r="AY43" s="102"/>
      <c r="AZ43" s="102"/>
      <c r="BA43" s="102"/>
      <c r="BB43" s="113"/>
      <c r="BC43" s="113"/>
      <c r="BD43" s="113"/>
      <c r="BE43" s="113"/>
      <c r="BF43" s="113"/>
      <c r="BG43" s="113"/>
      <c r="BH43" s="113"/>
      <c r="BI43" s="113">
        <f>SUMIF(purchases!BI44,$BK$4,purchases!BC44)</f>
        <v>0</v>
      </c>
      <c r="BJ43" s="113"/>
      <c r="BK43" s="113"/>
      <c r="BL43" s="113"/>
      <c r="BM43" s="113"/>
      <c r="BN43" s="113"/>
      <c r="BO43" s="113"/>
      <c r="BP43" s="113"/>
      <c r="BQ43" s="104"/>
      <c r="BR43" s="104"/>
      <c r="BS43" s="104"/>
      <c r="BT43" s="104">
        <f>SUMIF(purchases!BI44,$BK$4,purchases!BT44)</f>
        <v>0</v>
      </c>
      <c r="BU43" s="104"/>
      <c r="BV43" s="104"/>
      <c r="BX43" s="117"/>
      <c r="BY43" s="117"/>
      <c r="BZ43" s="117"/>
      <c r="CA43" s="114"/>
      <c r="CB43" s="114"/>
      <c r="CC43" s="114"/>
      <c r="CD43" s="114"/>
      <c r="CE43" s="114"/>
      <c r="CF43" s="114"/>
      <c r="CG43" s="114"/>
      <c r="CH43" s="114">
        <f>SUMIF(purchases!CH44,$CJ$4,purchases!CB44)</f>
        <v>0</v>
      </c>
      <c r="CI43" s="114"/>
      <c r="CJ43" s="114"/>
      <c r="CK43" s="114"/>
      <c r="CL43" s="114"/>
      <c r="CM43" s="114"/>
      <c r="CN43" s="114"/>
      <c r="CO43" s="114"/>
      <c r="CP43" s="109"/>
      <c r="CQ43" s="109"/>
      <c r="CR43" s="109"/>
      <c r="CS43" s="109">
        <f>SUMIF(purchases!CH44,$CJ$4,purchases!CS44)</f>
        <v>0</v>
      </c>
      <c r="CT43" s="109"/>
      <c r="CU43" s="109"/>
      <c r="CW43" s="115"/>
      <c r="CX43" s="115"/>
      <c r="CY43" s="115"/>
      <c r="CZ43" s="111"/>
      <c r="DA43" s="111"/>
      <c r="DB43" s="111"/>
      <c r="DC43" s="111"/>
      <c r="DD43" s="111"/>
      <c r="DE43" s="111"/>
      <c r="DF43" s="111"/>
      <c r="DG43" s="111">
        <f>SUMIF(purchases!DG44,$DI$4,purchases!DA44)</f>
        <v>0</v>
      </c>
      <c r="DH43" s="111"/>
      <c r="DI43" s="111"/>
      <c r="DJ43" s="111"/>
      <c r="DK43" s="111"/>
      <c r="DL43" s="111"/>
      <c r="DM43" s="111"/>
      <c r="DN43" s="111"/>
      <c r="DO43" s="110"/>
      <c r="DP43" s="110"/>
      <c r="DQ43" s="110"/>
      <c r="DR43" s="110">
        <f>SUMIF(purchases!DG44,$DI$4,purchases!DR44)</f>
        <v>0</v>
      </c>
      <c r="DS43" s="110"/>
      <c r="DT43" s="110"/>
      <c r="DV43" s="102"/>
      <c r="DW43" s="102"/>
      <c r="DX43" s="102"/>
      <c r="DY43" s="103"/>
      <c r="DZ43" s="103"/>
      <c r="EA43" s="103"/>
      <c r="EB43" s="103"/>
      <c r="EC43" s="103"/>
      <c r="ED43" s="103"/>
      <c r="EE43" s="103"/>
      <c r="EF43" s="103">
        <f>SUMIF(purchases!EF44,$EH$4,purchases!DZ44)</f>
        <v>0</v>
      </c>
      <c r="EG43" s="103"/>
      <c r="EH43" s="103"/>
      <c r="EI43" s="103"/>
      <c r="EJ43" s="103"/>
      <c r="EK43" s="103"/>
      <c r="EL43" s="103"/>
      <c r="EM43" s="103"/>
      <c r="EN43" s="104"/>
      <c r="EO43" s="104"/>
      <c r="EP43" s="104"/>
      <c r="EQ43" s="104">
        <f>SUMIF(purchases!EF44,$EH$4,purchases!EQ44)</f>
        <v>0</v>
      </c>
      <c r="ER43" s="104"/>
      <c r="ES43" s="104"/>
      <c r="EU43" s="36"/>
      <c r="EV43" s="36"/>
      <c r="EW43" s="36"/>
      <c r="EX43" s="37"/>
      <c r="EY43" s="37"/>
      <c r="EZ43" s="37"/>
      <c r="FA43" s="37"/>
      <c r="FB43" s="37"/>
      <c r="FC43" s="37"/>
      <c r="FD43" s="37"/>
      <c r="FE43" s="37">
        <f>SUMIF(purchases!FE44,$FG$4,purchases!EY44)</f>
        <v>0</v>
      </c>
      <c r="FF43" s="37"/>
      <c r="FG43" s="37"/>
      <c r="FH43" s="37"/>
      <c r="FI43" s="37"/>
      <c r="FJ43" s="37"/>
      <c r="FK43" s="37"/>
      <c r="FL43" s="37"/>
      <c r="FM43" s="90"/>
      <c r="FN43" s="90"/>
      <c r="FO43" s="90"/>
      <c r="FP43" s="90">
        <f>SUMIF(purchases!FE44,$FG$4,purchases!FP44)</f>
        <v>0</v>
      </c>
      <c r="FQ43" s="90"/>
      <c r="FR43" s="90"/>
      <c r="FT43" s="36"/>
      <c r="FU43" s="36"/>
      <c r="FV43" s="36"/>
      <c r="FW43" s="112"/>
      <c r="FX43" s="112"/>
      <c r="FY43" s="112"/>
      <c r="FZ43" s="112"/>
      <c r="GA43" s="112"/>
      <c r="GB43" s="112"/>
      <c r="GC43" s="112"/>
      <c r="GD43" s="112">
        <f>SUMIF(purchases!GD44,$GF$4,purchases!FX44)</f>
        <v>0</v>
      </c>
      <c r="GE43" s="112"/>
      <c r="GF43" s="112"/>
      <c r="GG43" s="112"/>
      <c r="GH43" s="112"/>
      <c r="GI43" s="112"/>
      <c r="GJ43" s="112"/>
      <c r="GK43" s="112"/>
      <c r="GL43" s="116"/>
      <c r="GM43" s="116"/>
      <c r="GN43" s="116"/>
      <c r="GO43" s="116">
        <f>SUMIF(purchases!GD44,$GF$4,purchases!GO44)</f>
        <v>0</v>
      </c>
      <c r="GP43" s="116"/>
      <c r="GQ43" s="116"/>
      <c r="GS43" s="102"/>
      <c r="GT43" s="102"/>
      <c r="GU43" s="102"/>
      <c r="GV43" s="113"/>
      <c r="GW43" s="113"/>
      <c r="GX43" s="113"/>
      <c r="GY43" s="113"/>
      <c r="GZ43" s="113"/>
      <c r="HA43" s="113"/>
      <c r="HB43" s="113"/>
      <c r="HC43" s="113">
        <f>SUMIF(purchases!HC44,$HE$4,purchases!GW44)</f>
        <v>0</v>
      </c>
      <c r="HD43" s="113"/>
      <c r="HE43" s="113"/>
      <c r="HF43" s="113"/>
      <c r="HG43" s="113"/>
      <c r="HH43" s="113"/>
      <c r="HI43" s="113"/>
      <c r="HJ43" s="113"/>
      <c r="HK43" s="104"/>
      <c r="HL43" s="104"/>
      <c r="HM43" s="104"/>
      <c r="HN43" s="104">
        <f>SUMIF(purchases!HC44,$HE$4,purchases!HN44)</f>
        <v>0</v>
      </c>
      <c r="HO43" s="104"/>
      <c r="HP43" s="104"/>
      <c r="HR43" s="117"/>
      <c r="HS43" s="117"/>
      <c r="HT43" s="117"/>
      <c r="HU43" s="114"/>
      <c r="HV43" s="114"/>
      <c r="HW43" s="114"/>
      <c r="HX43" s="114"/>
      <c r="HY43" s="114"/>
      <c r="HZ43" s="114"/>
      <c r="IA43" s="114"/>
      <c r="IB43" s="114">
        <f>SUMIF(purchases!IB44,$ID$4,purchases!HV44)</f>
        <v>0</v>
      </c>
      <c r="IC43" s="114"/>
      <c r="ID43" s="114"/>
      <c r="IE43" s="114"/>
      <c r="IF43" s="114"/>
      <c r="IG43" s="114"/>
      <c r="IH43" s="114"/>
      <c r="II43" s="114"/>
      <c r="IJ43" s="109"/>
      <c r="IK43" s="109"/>
      <c r="IL43" s="109"/>
      <c r="IM43" s="109">
        <f>SUMIF(purchases!IB44,$ID$4,purchases!IM44)</f>
        <v>0</v>
      </c>
      <c r="IN43" s="109"/>
      <c r="IO43" s="109"/>
      <c r="IQ43" s="115"/>
      <c r="IR43" s="115"/>
      <c r="IS43" s="115"/>
      <c r="IT43" s="111"/>
      <c r="IU43" s="111"/>
      <c r="IV43" s="111"/>
      <c r="IW43" s="111"/>
      <c r="IX43" s="111"/>
      <c r="IY43" s="111"/>
      <c r="IZ43" s="111"/>
      <c r="JA43" s="111">
        <f>SUMIF(purchases!JA44,$JC$4,purchases!IU44)</f>
        <v>0</v>
      </c>
      <c r="JB43" s="111"/>
      <c r="JC43" s="111"/>
      <c r="JD43" s="111"/>
      <c r="JE43" s="111"/>
      <c r="JF43" s="111"/>
      <c r="JG43" s="111"/>
      <c r="JH43" s="111"/>
      <c r="JI43" s="110"/>
      <c r="JJ43" s="110"/>
      <c r="JK43" s="110"/>
      <c r="JL43" s="110">
        <f>SUMIF(purchases!JA44,$JC$4,purchases!JL44)</f>
        <v>0</v>
      </c>
      <c r="JM43" s="110"/>
      <c r="JN43" s="110"/>
      <c r="JP43" s="102"/>
      <c r="JQ43" s="102"/>
      <c r="JR43" s="102"/>
      <c r="JS43" s="103"/>
      <c r="JT43" s="103"/>
      <c r="JU43" s="103"/>
      <c r="JV43" s="103"/>
      <c r="JW43" s="103"/>
      <c r="JX43" s="103"/>
      <c r="JY43" s="103"/>
      <c r="JZ43" s="103">
        <f>SUMIF(purchases!JZ44,$KB$4,purchases!JT44)</f>
        <v>0</v>
      </c>
      <c r="KA43" s="103"/>
      <c r="KB43" s="103"/>
      <c r="KC43" s="103"/>
      <c r="KD43" s="103"/>
      <c r="KE43" s="103"/>
      <c r="KF43" s="103"/>
      <c r="KG43" s="103"/>
      <c r="KH43" s="104"/>
      <c r="KI43" s="104"/>
      <c r="KJ43" s="104"/>
      <c r="KK43" s="104">
        <f>SUMIF(purchases!JZ44,$KB$4,purchases!KK44)</f>
        <v>0</v>
      </c>
      <c r="KL43" s="104"/>
      <c r="KM43" s="104"/>
    </row>
    <row r="44" spans="1:299" s="4" customFormat="1" ht="20.100000000000001" customHeight="1" x14ac:dyDescent="0.2">
      <c r="A44" s="36"/>
      <c r="B44" s="36"/>
      <c r="C44" s="36"/>
      <c r="D44" s="37"/>
      <c r="E44" s="37"/>
      <c r="F44" s="37"/>
      <c r="G44" s="37"/>
      <c r="H44" s="37"/>
      <c r="I44" s="37"/>
      <c r="J44" s="37"/>
      <c r="K44" s="37">
        <f>SUMIF(purchases!K45,$M$4,purchases!E45)</f>
        <v>0</v>
      </c>
      <c r="L44" s="37"/>
      <c r="M44" s="37"/>
      <c r="N44" s="37"/>
      <c r="O44" s="37"/>
      <c r="P44" s="37"/>
      <c r="Q44" s="37"/>
      <c r="R44" s="37"/>
      <c r="S44" s="90"/>
      <c r="T44" s="90"/>
      <c r="U44" s="90"/>
      <c r="V44" s="90">
        <f>SUMIF(purchases!K45,$M$4,purchases!V45)</f>
        <v>0</v>
      </c>
      <c r="W44" s="90"/>
      <c r="X44" s="90"/>
      <c r="Z44" s="36"/>
      <c r="AA44" s="36"/>
      <c r="AB44" s="36"/>
      <c r="AC44" s="112"/>
      <c r="AD44" s="112"/>
      <c r="AE44" s="112"/>
      <c r="AF44" s="112"/>
      <c r="AG44" s="112"/>
      <c r="AH44" s="112"/>
      <c r="AI44" s="112"/>
      <c r="AJ44" s="112">
        <f>SUMIF(purchases!AJ45,$AL$4,purchases!AD45)</f>
        <v>0</v>
      </c>
      <c r="AK44" s="112"/>
      <c r="AL44" s="112"/>
      <c r="AM44" s="112"/>
      <c r="AN44" s="112"/>
      <c r="AO44" s="112"/>
      <c r="AP44" s="112"/>
      <c r="AQ44" s="112"/>
      <c r="AR44" s="116"/>
      <c r="AS44" s="116"/>
      <c r="AT44" s="116"/>
      <c r="AU44" s="116">
        <f>SUMIF(purchases!AJ45,$AL$4,purchases!AU45)</f>
        <v>0</v>
      </c>
      <c r="AV44" s="116"/>
      <c r="AW44" s="116"/>
      <c r="AY44" s="102"/>
      <c r="AZ44" s="102"/>
      <c r="BA44" s="102"/>
      <c r="BB44" s="113"/>
      <c r="BC44" s="113"/>
      <c r="BD44" s="113"/>
      <c r="BE44" s="113"/>
      <c r="BF44" s="113"/>
      <c r="BG44" s="113"/>
      <c r="BH44" s="113"/>
      <c r="BI44" s="113">
        <f>SUMIF(purchases!BI45,$BK$4,purchases!BC45)</f>
        <v>0</v>
      </c>
      <c r="BJ44" s="113"/>
      <c r="BK44" s="113"/>
      <c r="BL44" s="113"/>
      <c r="BM44" s="113"/>
      <c r="BN44" s="113"/>
      <c r="BO44" s="113"/>
      <c r="BP44" s="113"/>
      <c r="BQ44" s="104"/>
      <c r="BR44" s="104"/>
      <c r="BS44" s="104"/>
      <c r="BT44" s="104">
        <f>SUMIF(purchases!BI45,$BK$4,purchases!BT45)</f>
        <v>0</v>
      </c>
      <c r="BU44" s="104"/>
      <c r="BV44" s="104"/>
      <c r="BX44" s="117"/>
      <c r="BY44" s="117"/>
      <c r="BZ44" s="117"/>
      <c r="CA44" s="114"/>
      <c r="CB44" s="114"/>
      <c r="CC44" s="114"/>
      <c r="CD44" s="114"/>
      <c r="CE44" s="114"/>
      <c r="CF44" s="114"/>
      <c r="CG44" s="114"/>
      <c r="CH44" s="114">
        <f>SUMIF(purchases!CH45,$CJ$4,purchases!CB45)</f>
        <v>0</v>
      </c>
      <c r="CI44" s="114"/>
      <c r="CJ44" s="114"/>
      <c r="CK44" s="114"/>
      <c r="CL44" s="114"/>
      <c r="CM44" s="114"/>
      <c r="CN44" s="114"/>
      <c r="CO44" s="114"/>
      <c r="CP44" s="109"/>
      <c r="CQ44" s="109"/>
      <c r="CR44" s="109"/>
      <c r="CS44" s="109">
        <f>SUMIF(purchases!CH45,$CJ$4,purchases!CS45)</f>
        <v>0</v>
      </c>
      <c r="CT44" s="109"/>
      <c r="CU44" s="109"/>
      <c r="CW44" s="115"/>
      <c r="CX44" s="115"/>
      <c r="CY44" s="115"/>
      <c r="CZ44" s="111"/>
      <c r="DA44" s="111"/>
      <c r="DB44" s="111"/>
      <c r="DC44" s="111"/>
      <c r="DD44" s="111"/>
      <c r="DE44" s="111"/>
      <c r="DF44" s="111"/>
      <c r="DG44" s="111">
        <f>SUMIF(purchases!DG45,$DI$4,purchases!DA45)</f>
        <v>0</v>
      </c>
      <c r="DH44" s="111"/>
      <c r="DI44" s="111"/>
      <c r="DJ44" s="111"/>
      <c r="DK44" s="111"/>
      <c r="DL44" s="111"/>
      <c r="DM44" s="111"/>
      <c r="DN44" s="111"/>
      <c r="DO44" s="110"/>
      <c r="DP44" s="110"/>
      <c r="DQ44" s="110"/>
      <c r="DR44" s="110">
        <f>SUMIF(purchases!DG45,$DI$4,purchases!DR45)</f>
        <v>0</v>
      </c>
      <c r="DS44" s="110"/>
      <c r="DT44" s="110"/>
      <c r="DV44" s="102"/>
      <c r="DW44" s="102"/>
      <c r="DX44" s="102"/>
      <c r="DY44" s="103"/>
      <c r="DZ44" s="103"/>
      <c r="EA44" s="103"/>
      <c r="EB44" s="103"/>
      <c r="EC44" s="103"/>
      <c r="ED44" s="103"/>
      <c r="EE44" s="103"/>
      <c r="EF44" s="103">
        <f>SUMIF(purchases!EF45,$EH$4,purchases!DZ45)</f>
        <v>0</v>
      </c>
      <c r="EG44" s="103"/>
      <c r="EH44" s="103"/>
      <c r="EI44" s="103"/>
      <c r="EJ44" s="103"/>
      <c r="EK44" s="103"/>
      <c r="EL44" s="103"/>
      <c r="EM44" s="103"/>
      <c r="EN44" s="104"/>
      <c r="EO44" s="104"/>
      <c r="EP44" s="104"/>
      <c r="EQ44" s="104">
        <f>SUMIF(purchases!EF45,$EH$4,purchases!EQ45)</f>
        <v>0</v>
      </c>
      <c r="ER44" s="104"/>
      <c r="ES44" s="104"/>
      <c r="EU44" s="36"/>
      <c r="EV44" s="36"/>
      <c r="EW44" s="36"/>
      <c r="EX44" s="37"/>
      <c r="EY44" s="37"/>
      <c r="EZ44" s="37"/>
      <c r="FA44" s="37"/>
      <c r="FB44" s="37"/>
      <c r="FC44" s="37"/>
      <c r="FD44" s="37"/>
      <c r="FE44" s="37">
        <f>SUMIF(purchases!FE45,$FG$4,purchases!EY45)</f>
        <v>0</v>
      </c>
      <c r="FF44" s="37"/>
      <c r="FG44" s="37"/>
      <c r="FH44" s="37"/>
      <c r="FI44" s="37"/>
      <c r="FJ44" s="37"/>
      <c r="FK44" s="37"/>
      <c r="FL44" s="37"/>
      <c r="FM44" s="90"/>
      <c r="FN44" s="90"/>
      <c r="FO44" s="90"/>
      <c r="FP44" s="90">
        <f>SUMIF(purchases!FE45,$FG$4,purchases!FP45)</f>
        <v>0</v>
      </c>
      <c r="FQ44" s="90"/>
      <c r="FR44" s="90"/>
      <c r="FT44" s="36"/>
      <c r="FU44" s="36"/>
      <c r="FV44" s="36"/>
      <c r="FW44" s="112"/>
      <c r="FX44" s="112"/>
      <c r="FY44" s="112"/>
      <c r="FZ44" s="112"/>
      <c r="GA44" s="112"/>
      <c r="GB44" s="112"/>
      <c r="GC44" s="112"/>
      <c r="GD44" s="112">
        <f>SUMIF(purchases!GD45,$GF$4,purchases!FX45)</f>
        <v>0</v>
      </c>
      <c r="GE44" s="112"/>
      <c r="GF44" s="112"/>
      <c r="GG44" s="112"/>
      <c r="GH44" s="112"/>
      <c r="GI44" s="112"/>
      <c r="GJ44" s="112"/>
      <c r="GK44" s="112"/>
      <c r="GL44" s="116"/>
      <c r="GM44" s="116"/>
      <c r="GN44" s="116"/>
      <c r="GO44" s="116">
        <f>SUMIF(purchases!GD45,$GF$4,purchases!GO45)</f>
        <v>0</v>
      </c>
      <c r="GP44" s="116"/>
      <c r="GQ44" s="116"/>
      <c r="GS44" s="102"/>
      <c r="GT44" s="102"/>
      <c r="GU44" s="102"/>
      <c r="GV44" s="113"/>
      <c r="GW44" s="113"/>
      <c r="GX44" s="113"/>
      <c r="GY44" s="113"/>
      <c r="GZ44" s="113"/>
      <c r="HA44" s="113"/>
      <c r="HB44" s="113"/>
      <c r="HC44" s="113">
        <f>SUMIF(purchases!HC45,$HE$4,purchases!GW45)</f>
        <v>0</v>
      </c>
      <c r="HD44" s="113"/>
      <c r="HE44" s="113"/>
      <c r="HF44" s="113"/>
      <c r="HG44" s="113"/>
      <c r="HH44" s="113"/>
      <c r="HI44" s="113"/>
      <c r="HJ44" s="113"/>
      <c r="HK44" s="104"/>
      <c r="HL44" s="104"/>
      <c r="HM44" s="104"/>
      <c r="HN44" s="104">
        <f>SUMIF(purchases!HC45,$HE$4,purchases!HN45)</f>
        <v>0</v>
      </c>
      <c r="HO44" s="104"/>
      <c r="HP44" s="104"/>
      <c r="HR44" s="117"/>
      <c r="HS44" s="117"/>
      <c r="HT44" s="117"/>
      <c r="HU44" s="114"/>
      <c r="HV44" s="114"/>
      <c r="HW44" s="114"/>
      <c r="HX44" s="114"/>
      <c r="HY44" s="114"/>
      <c r="HZ44" s="114"/>
      <c r="IA44" s="114"/>
      <c r="IB44" s="114">
        <f>SUMIF(purchases!IB45,$ID$4,purchases!HV45)</f>
        <v>0</v>
      </c>
      <c r="IC44" s="114"/>
      <c r="ID44" s="114"/>
      <c r="IE44" s="114"/>
      <c r="IF44" s="114"/>
      <c r="IG44" s="114"/>
      <c r="IH44" s="114"/>
      <c r="II44" s="114"/>
      <c r="IJ44" s="109"/>
      <c r="IK44" s="109"/>
      <c r="IL44" s="109"/>
      <c r="IM44" s="109">
        <f>SUMIF(purchases!IB45,$ID$4,purchases!IM45)</f>
        <v>0</v>
      </c>
      <c r="IN44" s="109"/>
      <c r="IO44" s="109"/>
      <c r="IQ44" s="115"/>
      <c r="IR44" s="115"/>
      <c r="IS44" s="115"/>
      <c r="IT44" s="111"/>
      <c r="IU44" s="111"/>
      <c r="IV44" s="111"/>
      <c r="IW44" s="111"/>
      <c r="IX44" s="111"/>
      <c r="IY44" s="111"/>
      <c r="IZ44" s="111"/>
      <c r="JA44" s="111">
        <f>SUMIF(purchases!JA45,$JC$4,purchases!IU45)</f>
        <v>0</v>
      </c>
      <c r="JB44" s="111"/>
      <c r="JC44" s="111"/>
      <c r="JD44" s="111"/>
      <c r="JE44" s="111"/>
      <c r="JF44" s="111"/>
      <c r="JG44" s="111"/>
      <c r="JH44" s="111"/>
      <c r="JI44" s="110"/>
      <c r="JJ44" s="110"/>
      <c r="JK44" s="110"/>
      <c r="JL44" s="110">
        <f>SUMIF(purchases!JA45,$JC$4,purchases!JL45)</f>
        <v>0</v>
      </c>
      <c r="JM44" s="110"/>
      <c r="JN44" s="110"/>
      <c r="JP44" s="102"/>
      <c r="JQ44" s="102"/>
      <c r="JR44" s="102"/>
      <c r="JS44" s="103"/>
      <c r="JT44" s="103"/>
      <c r="JU44" s="103"/>
      <c r="JV44" s="103"/>
      <c r="JW44" s="103"/>
      <c r="JX44" s="103"/>
      <c r="JY44" s="103"/>
      <c r="JZ44" s="103">
        <f>SUMIF(purchases!JZ45,$KB$4,purchases!JT45)</f>
        <v>0</v>
      </c>
      <c r="KA44" s="103"/>
      <c r="KB44" s="103"/>
      <c r="KC44" s="103"/>
      <c r="KD44" s="103"/>
      <c r="KE44" s="103"/>
      <c r="KF44" s="103"/>
      <c r="KG44" s="103"/>
      <c r="KH44" s="104"/>
      <c r="KI44" s="104"/>
      <c r="KJ44" s="104"/>
      <c r="KK44" s="104">
        <f>SUMIF(purchases!JZ45,$KB$4,purchases!KK45)</f>
        <v>0</v>
      </c>
      <c r="KL44" s="104"/>
      <c r="KM44" s="104"/>
    </row>
    <row r="45" spans="1:299" s="4" customFormat="1" ht="20.100000000000001" customHeight="1" x14ac:dyDescent="0.2">
      <c r="A45" s="36"/>
      <c r="B45" s="36"/>
      <c r="C45" s="36"/>
      <c r="D45" s="37"/>
      <c r="E45" s="37"/>
      <c r="F45" s="37"/>
      <c r="G45" s="37"/>
      <c r="H45" s="37"/>
      <c r="I45" s="37"/>
      <c r="J45" s="37"/>
      <c r="K45" s="37">
        <f>SUMIF(purchases!K46,$M$4,purchases!E46)</f>
        <v>0</v>
      </c>
      <c r="L45" s="37"/>
      <c r="M45" s="37"/>
      <c r="N45" s="37"/>
      <c r="O45" s="37"/>
      <c r="P45" s="37"/>
      <c r="Q45" s="37"/>
      <c r="R45" s="37"/>
      <c r="S45" s="90"/>
      <c r="T45" s="90"/>
      <c r="U45" s="90"/>
      <c r="V45" s="90">
        <f>SUMIF(purchases!K46,$M$4,purchases!V46)</f>
        <v>0</v>
      </c>
      <c r="W45" s="90"/>
      <c r="X45" s="90"/>
      <c r="Z45" s="36"/>
      <c r="AA45" s="36"/>
      <c r="AB45" s="36"/>
      <c r="AC45" s="112"/>
      <c r="AD45" s="112"/>
      <c r="AE45" s="112"/>
      <c r="AF45" s="112"/>
      <c r="AG45" s="112"/>
      <c r="AH45" s="112"/>
      <c r="AI45" s="112"/>
      <c r="AJ45" s="112">
        <f>SUMIF(purchases!AJ46,$AL$4,purchases!AD46)</f>
        <v>0</v>
      </c>
      <c r="AK45" s="112"/>
      <c r="AL45" s="112"/>
      <c r="AM45" s="112"/>
      <c r="AN45" s="112"/>
      <c r="AO45" s="112"/>
      <c r="AP45" s="112"/>
      <c r="AQ45" s="112"/>
      <c r="AR45" s="116"/>
      <c r="AS45" s="116"/>
      <c r="AT45" s="116"/>
      <c r="AU45" s="116">
        <f>SUMIF(purchases!AJ46,$AL$4,purchases!AU46)</f>
        <v>0</v>
      </c>
      <c r="AV45" s="116"/>
      <c r="AW45" s="116"/>
      <c r="AY45" s="102"/>
      <c r="AZ45" s="102"/>
      <c r="BA45" s="102"/>
      <c r="BB45" s="113"/>
      <c r="BC45" s="113"/>
      <c r="BD45" s="113"/>
      <c r="BE45" s="113"/>
      <c r="BF45" s="113"/>
      <c r="BG45" s="113"/>
      <c r="BH45" s="113"/>
      <c r="BI45" s="113">
        <f>SUMIF(purchases!BI46,$BK$4,purchases!BC46)</f>
        <v>0</v>
      </c>
      <c r="BJ45" s="113"/>
      <c r="BK45" s="113"/>
      <c r="BL45" s="113"/>
      <c r="BM45" s="113"/>
      <c r="BN45" s="113"/>
      <c r="BO45" s="113"/>
      <c r="BP45" s="113"/>
      <c r="BQ45" s="104"/>
      <c r="BR45" s="104"/>
      <c r="BS45" s="104"/>
      <c r="BT45" s="104">
        <f>SUMIF(purchases!BI46,$BK$4,purchases!BT46)</f>
        <v>0</v>
      </c>
      <c r="BU45" s="104"/>
      <c r="BV45" s="104"/>
      <c r="BX45" s="117"/>
      <c r="BY45" s="117"/>
      <c r="BZ45" s="117"/>
      <c r="CA45" s="114"/>
      <c r="CB45" s="114"/>
      <c r="CC45" s="114"/>
      <c r="CD45" s="114"/>
      <c r="CE45" s="114"/>
      <c r="CF45" s="114"/>
      <c r="CG45" s="114"/>
      <c r="CH45" s="114">
        <f>SUMIF(purchases!CH46,$CJ$4,purchases!CB46)</f>
        <v>0</v>
      </c>
      <c r="CI45" s="114"/>
      <c r="CJ45" s="114"/>
      <c r="CK45" s="114"/>
      <c r="CL45" s="114"/>
      <c r="CM45" s="114"/>
      <c r="CN45" s="114"/>
      <c r="CO45" s="114"/>
      <c r="CP45" s="109"/>
      <c r="CQ45" s="109"/>
      <c r="CR45" s="109"/>
      <c r="CS45" s="109">
        <f>SUMIF(purchases!CH46,$CJ$4,purchases!CS46)</f>
        <v>0</v>
      </c>
      <c r="CT45" s="109"/>
      <c r="CU45" s="109"/>
      <c r="CW45" s="115"/>
      <c r="CX45" s="115"/>
      <c r="CY45" s="115"/>
      <c r="CZ45" s="111"/>
      <c r="DA45" s="111"/>
      <c r="DB45" s="111"/>
      <c r="DC45" s="111"/>
      <c r="DD45" s="111"/>
      <c r="DE45" s="111"/>
      <c r="DF45" s="111"/>
      <c r="DG45" s="111">
        <f>SUMIF(purchases!DG46,$DI$4,purchases!DA46)</f>
        <v>0</v>
      </c>
      <c r="DH45" s="111"/>
      <c r="DI45" s="111"/>
      <c r="DJ45" s="111"/>
      <c r="DK45" s="111"/>
      <c r="DL45" s="111"/>
      <c r="DM45" s="111"/>
      <c r="DN45" s="111"/>
      <c r="DO45" s="110"/>
      <c r="DP45" s="110"/>
      <c r="DQ45" s="110"/>
      <c r="DR45" s="110">
        <f>SUMIF(purchases!DG46,$DI$4,purchases!DR46)</f>
        <v>0</v>
      </c>
      <c r="DS45" s="110"/>
      <c r="DT45" s="110"/>
      <c r="DV45" s="102"/>
      <c r="DW45" s="102"/>
      <c r="DX45" s="102"/>
      <c r="DY45" s="103"/>
      <c r="DZ45" s="103"/>
      <c r="EA45" s="103"/>
      <c r="EB45" s="103"/>
      <c r="EC45" s="103"/>
      <c r="ED45" s="103"/>
      <c r="EE45" s="103"/>
      <c r="EF45" s="103">
        <f>SUMIF(purchases!EF46,$EH$4,purchases!DZ46)</f>
        <v>0</v>
      </c>
      <c r="EG45" s="103"/>
      <c r="EH45" s="103"/>
      <c r="EI45" s="103"/>
      <c r="EJ45" s="103"/>
      <c r="EK45" s="103"/>
      <c r="EL45" s="103"/>
      <c r="EM45" s="103"/>
      <c r="EN45" s="104"/>
      <c r="EO45" s="104"/>
      <c r="EP45" s="104"/>
      <c r="EQ45" s="104">
        <f>SUMIF(purchases!EF46,$EH$4,purchases!EQ46)</f>
        <v>0</v>
      </c>
      <c r="ER45" s="104"/>
      <c r="ES45" s="104"/>
      <c r="EU45" s="36"/>
      <c r="EV45" s="36"/>
      <c r="EW45" s="36"/>
      <c r="EX45" s="37"/>
      <c r="EY45" s="37"/>
      <c r="EZ45" s="37"/>
      <c r="FA45" s="37"/>
      <c r="FB45" s="37"/>
      <c r="FC45" s="37"/>
      <c r="FD45" s="37"/>
      <c r="FE45" s="37">
        <f>SUMIF(purchases!FE46,$FG$4,purchases!EY46)</f>
        <v>0</v>
      </c>
      <c r="FF45" s="37"/>
      <c r="FG45" s="37"/>
      <c r="FH45" s="37"/>
      <c r="FI45" s="37"/>
      <c r="FJ45" s="37"/>
      <c r="FK45" s="37"/>
      <c r="FL45" s="37"/>
      <c r="FM45" s="90"/>
      <c r="FN45" s="90"/>
      <c r="FO45" s="90"/>
      <c r="FP45" s="90">
        <f>SUMIF(purchases!FE46,$FG$4,purchases!FP46)</f>
        <v>0</v>
      </c>
      <c r="FQ45" s="90"/>
      <c r="FR45" s="90"/>
      <c r="FT45" s="36"/>
      <c r="FU45" s="36"/>
      <c r="FV45" s="36"/>
      <c r="FW45" s="112"/>
      <c r="FX45" s="112"/>
      <c r="FY45" s="112"/>
      <c r="FZ45" s="112"/>
      <c r="GA45" s="112"/>
      <c r="GB45" s="112"/>
      <c r="GC45" s="112"/>
      <c r="GD45" s="112">
        <f>SUMIF(purchases!GD46,$GF$4,purchases!FX46)</f>
        <v>0</v>
      </c>
      <c r="GE45" s="112"/>
      <c r="GF45" s="112"/>
      <c r="GG45" s="112"/>
      <c r="GH45" s="112"/>
      <c r="GI45" s="112"/>
      <c r="GJ45" s="112"/>
      <c r="GK45" s="112"/>
      <c r="GL45" s="116"/>
      <c r="GM45" s="116"/>
      <c r="GN45" s="116"/>
      <c r="GO45" s="116">
        <f>SUMIF(purchases!GD46,$GF$4,purchases!GO46)</f>
        <v>0</v>
      </c>
      <c r="GP45" s="116"/>
      <c r="GQ45" s="116"/>
      <c r="GS45" s="102"/>
      <c r="GT45" s="102"/>
      <c r="GU45" s="102"/>
      <c r="GV45" s="113"/>
      <c r="GW45" s="113"/>
      <c r="GX45" s="113"/>
      <c r="GY45" s="113"/>
      <c r="GZ45" s="113"/>
      <c r="HA45" s="113"/>
      <c r="HB45" s="113"/>
      <c r="HC45" s="113">
        <f>SUMIF(purchases!HC46,$HE$4,purchases!GW46)</f>
        <v>0</v>
      </c>
      <c r="HD45" s="113"/>
      <c r="HE45" s="113"/>
      <c r="HF45" s="113"/>
      <c r="HG45" s="113"/>
      <c r="HH45" s="113"/>
      <c r="HI45" s="113"/>
      <c r="HJ45" s="113"/>
      <c r="HK45" s="104"/>
      <c r="HL45" s="104"/>
      <c r="HM45" s="104"/>
      <c r="HN45" s="104">
        <f>SUMIF(purchases!HC46,$HE$4,purchases!HN46)</f>
        <v>0</v>
      </c>
      <c r="HO45" s="104"/>
      <c r="HP45" s="104"/>
      <c r="HR45" s="117"/>
      <c r="HS45" s="117"/>
      <c r="HT45" s="117"/>
      <c r="HU45" s="114"/>
      <c r="HV45" s="114"/>
      <c r="HW45" s="114"/>
      <c r="HX45" s="114"/>
      <c r="HY45" s="114"/>
      <c r="HZ45" s="114"/>
      <c r="IA45" s="114"/>
      <c r="IB45" s="114">
        <f>SUMIF(purchases!IB46,$ID$4,purchases!HV46)</f>
        <v>0</v>
      </c>
      <c r="IC45" s="114"/>
      <c r="ID45" s="114"/>
      <c r="IE45" s="114"/>
      <c r="IF45" s="114"/>
      <c r="IG45" s="114"/>
      <c r="IH45" s="114"/>
      <c r="II45" s="114"/>
      <c r="IJ45" s="109"/>
      <c r="IK45" s="109"/>
      <c r="IL45" s="109"/>
      <c r="IM45" s="109">
        <f>SUMIF(purchases!IB46,$ID$4,purchases!IM46)</f>
        <v>0</v>
      </c>
      <c r="IN45" s="109"/>
      <c r="IO45" s="109"/>
      <c r="IQ45" s="115"/>
      <c r="IR45" s="115"/>
      <c r="IS45" s="115"/>
      <c r="IT45" s="111"/>
      <c r="IU45" s="111"/>
      <c r="IV45" s="111"/>
      <c r="IW45" s="111"/>
      <c r="IX45" s="111"/>
      <c r="IY45" s="111"/>
      <c r="IZ45" s="111"/>
      <c r="JA45" s="111">
        <f>SUMIF(purchases!JA46,$JC$4,purchases!IU46)</f>
        <v>0</v>
      </c>
      <c r="JB45" s="111"/>
      <c r="JC45" s="111"/>
      <c r="JD45" s="111"/>
      <c r="JE45" s="111"/>
      <c r="JF45" s="111"/>
      <c r="JG45" s="111"/>
      <c r="JH45" s="111"/>
      <c r="JI45" s="110"/>
      <c r="JJ45" s="110"/>
      <c r="JK45" s="110"/>
      <c r="JL45" s="110">
        <f>SUMIF(purchases!JA46,$JC$4,purchases!JL46)</f>
        <v>0</v>
      </c>
      <c r="JM45" s="110"/>
      <c r="JN45" s="110"/>
      <c r="JP45" s="102"/>
      <c r="JQ45" s="102"/>
      <c r="JR45" s="102"/>
      <c r="JS45" s="103"/>
      <c r="JT45" s="103"/>
      <c r="JU45" s="103"/>
      <c r="JV45" s="103"/>
      <c r="JW45" s="103"/>
      <c r="JX45" s="103"/>
      <c r="JY45" s="103"/>
      <c r="JZ45" s="103">
        <f>SUMIF(purchases!JZ46,$KB$4,purchases!JT46)</f>
        <v>0</v>
      </c>
      <c r="KA45" s="103"/>
      <c r="KB45" s="103"/>
      <c r="KC45" s="103"/>
      <c r="KD45" s="103"/>
      <c r="KE45" s="103"/>
      <c r="KF45" s="103"/>
      <c r="KG45" s="103"/>
      <c r="KH45" s="104"/>
      <c r="KI45" s="104"/>
      <c r="KJ45" s="104"/>
      <c r="KK45" s="104">
        <f>SUMIF(purchases!JZ46,$KB$4,purchases!KK46)</f>
        <v>0</v>
      </c>
      <c r="KL45" s="104"/>
      <c r="KM45" s="104"/>
    </row>
    <row r="46" spans="1:299" s="4" customFormat="1" ht="20.100000000000001" customHeight="1" x14ac:dyDescent="0.2">
      <c r="A46" s="36"/>
      <c r="B46" s="36"/>
      <c r="C46" s="36"/>
      <c r="D46" s="37"/>
      <c r="E46" s="37"/>
      <c r="F46" s="37"/>
      <c r="G46" s="37"/>
      <c r="H46" s="37"/>
      <c r="I46" s="37"/>
      <c r="J46" s="37"/>
      <c r="K46" s="37">
        <f>SUMIF(purchases!K47,$M$4,purchases!E47)</f>
        <v>0</v>
      </c>
      <c r="L46" s="37"/>
      <c r="M46" s="37"/>
      <c r="N46" s="37"/>
      <c r="O46" s="37"/>
      <c r="P46" s="37"/>
      <c r="Q46" s="37"/>
      <c r="R46" s="37"/>
      <c r="S46" s="90"/>
      <c r="T46" s="90"/>
      <c r="U46" s="90"/>
      <c r="V46" s="90">
        <f>SUMIF(purchases!K47,$M$4,purchases!V47)</f>
        <v>0</v>
      </c>
      <c r="W46" s="90"/>
      <c r="X46" s="90"/>
      <c r="Z46" s="36"/>
      <c r="AA46" s="36"/>
      <c r="AB46" s="36"/>
      <c r="AC46" s="112"/>
      <c r="AD46" s="112"/>
      <c r="AE46" s="112"/>
      <c r="AF46" s="112"/>
      <c r="AG46" s="112"/>
      <c r="AH46" s="112"/>
      <c r="AI46" s="112"/>
      <c r="AJ46" s="112">
        <f>SUMIF(purchases!AJ47,$AL$4,purchases!AD47)</f>
        <v>0</v>
      </c>
      <c r="AK46" s="112"/>
      <c r="AL46" s="112"/>
      <c r="AM46" s="112"/>
      <c r="AN46" s="112"/>
      <c r="AO46" s="112"/>
      <c r="AP46" s="112"/>
      <c r="AQ46" s="112"/>
      <c r="AR46" s="116"/>
      <c r="AS46" s="116"/>
      <c r="AT46" s="116"/>
      <c r="AU46" s="116">
        <f>SUMIF(purchases!AJ47,$AL$4,purchases!AU47)</f>
        <v>0</v>
      </c>
      <c r="AV46" s="116"/>
      <c r="AW46" s="116"/>
      <c r="AY46" s="102"/>
      <c r="AZ46" s="102"/>
      <c r="BA46" s="102"/>
      <c r="BB46" s="113"/>
      <c r="BC46" s="113"/>
      <c r="BD46" s="113"/>
      <c r="BE46" s="113"/>
      <c r="BF46" s="113"/>
      <c r="BG46" s="113"/>
      <c r="BH46" s="113"/>
      <c r="BI46" s="113">
        <f>SUMIF(purchases!BI47,$BK$4,purchases!BC47)</f>
        <v>0</v>
      </c>
      <c r="BJ46" s="113"/>
      <c r="BK46" s="113"/>
      <c r="BL46" s="113"/>
      <c r="BM46" s="113"/>
      <c r="BN46" s="113"/>
      <c r="BO46" s="113"/>
      <c r="BP46" s="113"/>
      <c r="BQ46" s="104"/>
      <c r="BR46" s="104"/>
      <c r="BS46" s="104"/>
      <c r="BT46" s="104">
        <f>SUMIF(purchases!BI47,$BK$4,purchases!BT47)</f>
        <v>0</v>
      </c>
      <c r="BU46" s="104"/>
      <c r="BV46" s="104"/>
      <c r="BX46" s="117"/>
      <c r="BY46" s="117"/>
      <c r="BZ46" s="117"/>
      <c r="CA46" s="114"/>
      <c r="CB46" s="114"/>
      <c r="CC46" s="114"/>
      <c r="CD46" s="114"/>
      <c r="CE46" s="114"/>
      <c r="CF46" s="114"/>
      <c r="CG46" s="114"/>
      <c r="CH46" s="114">
        <f>SUMIF(purchases!CH47,$CJ$4,purchases!CB47)</f>
        <v>0</v>
      </c>
      <c r="CI46" s="114"/>
      <c r="CJ46" s="114"/>
      <c r="CK46" s="114"/>
      <c r="CL46" s="114"/>
      <c r="CM46" s="114"/>
      <c r="CN46" s="114"/>
      <c r="CO46" s="114"/>
      <c r="CP46" s="109"/>
      <c r="CQ46" s="109"/>
      <c r="CR46" s="109"/>
      <c r="CS46" s="109">
        <f>SUMIF(purchases!CH47,$CJ$4,purchases!CS47)</f>
        <v>0</v>
      </c>
      <c r="CT46" s="109"/>
      <c r="CU46" s="109"/>
      <c r="CW46" s="115"/>
      <c r="CX46" s="115"/>
      <c r="CY46" s="115"/>
      <c r="CZ46" s="111"/>
      <c r="DA46" s="111"/>
      <c r="DB46" s="111"/>
      <c r="DC46" s="111"/>
      <c r="DD46" s="111"/>
      <c r="DE46" s="111"/>
      <c r="DF46" s="111"/>
      <c r="DG46" s="111">
        <f>SUMIF(purchases!DG47,$DI$4,purchases!DA47)</f>
        <v>0</v>
      </c>
      <c r="DH46" s="111"/>
      <c r="DI46" s="111"/>
      <c r="DJ46" s="111"/>
      <c r="DK46" s="111"/>
      <c r="DL46" s="111"/>
      <c r="DM46" s="111"/>
      <c r="DN46" s="111"/>
      <c r="DO46" s="110"/>
      <c r="DP46" s="110"/>
      <c r="DQ46" s="110"/>
      <c r="DR46" s="110">
        <f>SUMIF(purchases!DG47,$DI$4,purchases!DR47)</f>
        <v>0</v>
      </c>
      <c r="DS46" s="110"/>
      <c r="DT46" s="110"/>
      <c r="DV46" s="102"/>
      <c r="DW46" s="102"/>
      <c r="DX46" s="102"/>
      <c r="DY46" s="103"/>
      <c r="DZ46" s="103"/>
      <c r="EA46" s="103"/>
      <c r="EB46" s="103"/>
      <c r="EC46" s="103"/>
      <c r="ED46" s="103"/>
      <c r="EE46" s="103"/>
      <c r="EF46" s="103">
        <f>SUMIF(purchases!EF47,$EH$4,purchases!DZ47)</f>
        <v>0</v>
      </c>
      <c r="EG46" s="103"/>
      <c r="EH46" s="103"/>
      <c r="EI46" s="103"/>
      <c r="EJ46" s="103"/>
      <c r="EK46" s="103"/>
      <c r="EL46" s="103"/>
      <c r="EM46" s="103"/>
      <c r="EN46" s="104"/>
      <c r="EO46" s="104"/>
      <c r="EP46" s="104"/>
      <c r="EQ46" s="104">
        <f>SUMIF(purchases!EF47,$EH$4,purchases!EQ47)</f>
        <v>0</v>
      </c>
      <c r="ER46" s="104"/>
      <c r="ES46" s="104"/>
      <c r="EU46" s="36"/>
      <c r="EV46" s="36"/>
      <c r="EW46" s="36"/>
      <c r="EX46" s="37"/>
      <c r="EY46" s="37"/>
      <c r="EZ46" s="37"/>
      <c r="FA46" s="37"/>
      <c r="FB46" s="37"/>
      <c r="FC46" s="37"/>
      <c r="FD46" s="37"/>
      <c r="FE46" s="37">
        <f>SUMIF(purchases!FE47,$FG$4,purchases!EY47)</f>
        <v>0</v>
      </c>
      <c r="FF46" s="37"/>
      <c r="FG46" s="37"/>
      <c r="FH46" s="37"/>
      <c r="FI46" s="37"/>
      <c r="FJ46" s="37"/>
      <c r="FK46" s="37"/>
      <c r="FL46" s="37"/>
      <c r="FM46" s="90"/>
      <c r="FN46" s="90"/>
      <c r="FO46" s="90"/>
      <c r="FP46" s="90">
        <f>SUMIF(purchases!FE47,$FG$4,purchases!FP47)</f>
        <v>0</v>
      </c>
      <c r="FQ46" s="90"/>
      <c r="FR46" s="90"/>
      <c r="FT46" s="36"/>
      <c r="FU46" s="36"/>
      <c r="FV46" s="36"/>
      <c r="FW46" s="112"/>
      <c r="FX46" s="112"/>
      <c r="FY46" s="112"/>
      <c r="FZ46" s="112"/>
      <c r="GA46" s="112"/>
      <c r="GB46" s="112"/>
      <c r="GC46" s="112"/>
      <c r="GD46" s="112">
        <f>SUMIF(purchases!GD47,$GF$4,purchases!FX47)</f>
        <v>0</v>
      </c>
      <c r="GE46" s="112"/>
      <c r="GF46" s="112"/>
      <c r="GG46" s="112"/>
      <c r="GH46" s="112"/>
      <c r="GI46" s="112"/>
      <c r="GJ46" s="112"/>
      <c r="GK46" s="112"/>
      <c r="GL46" s="116"/>
      <c r="GM46" s="116"/>
      <c r="GN46" s="116"/>
      <c r="GO46" s="116">
        <f>SUMIF(purchases!GD47,$GF$4,purchases!GO47)</f>
        <v>0</v>
      </c>
      <c r="GP46" s="116"/>
      <c r="GQ46" s="116"/>
      <c r="GS46" s="102"/>
      <c r="GT46" s="102"/>
      <c r="GU46" s="102"/>
      <c r="GV46" s="113"/>
      <c r="GW46" s="113"/>
      <c r="GX46" s="113"/>
      <c r="GY46" s="113"/>
      <c r="GZ46" s="113"/>
      <c r="HA46" s="113"/>
      <c r="HB46" s="113"/>
      <c r="HC46" s="113">
        <f>SUMIF(purchases!HC47,$HE$4,purchases!GW47)</f>
        <v>0</v>
      </c>
      <c r="HD46" s="113"/>
      <c r="HE46" s="113"/>
      <c r="HF46" s="113"/>
      <c r="HG46" s="113"/>
      <c r="HH46" s="113"/>
      <c r="HI46" s="113"/>
      <c r="HJ46" s="113"/>
      <c r="HK46" s="104"/>
      <c r="HL46" s="104"/>
      <c r="HM46" s="104"/>
      <c r="HN46" s="104">
        <f>SUMIF(purchases!HC47,$HE$4,purchases!HN47)</f>
        <v>0</v>
      </c>
      <c r="HO46" s="104"/>
      <c r="HP46" s="104"/>
      <c r="HR46" s="117"/>
      <c r="HS46" s="117"/>
      <c r="HT46" s="117"/>
      <c r="HU46" s="114"/>
      <c r="HV46" s="114"/>
      <c r="HW46" s="114"/>
      <c r="HX46" s="114"/>
      <c r="HY46" s="114"/>
      <c r="HZ46" s="114"/>
      <c r="IA46" s="114"/>
      <c r="IB46" s="114">
        <f>SUMIF(purchases!IB47,$ID$4,purchases!HV47)</f>
        <v>0</v>
      </c>
      <c r="IC46" s="114"/>
      <c r="ID46" s="114"/>
      <c r="IE46" s="114"/>
      <c r="IF46" s="114"/>
      <c r="IG46" s="114"/>
      <c r="IH46" s="114"/>
      <c r="II46" s="114"/>
      <c r="IJ46" s="109"/>
      <c r="IK46" s="109"/>
      <c r="IL46" s="109"/>
      <c r="IM46" s="109">
        <f>SUMIF(purchases!IB47,$ID$4,purchases!IM47)</f>
        <v>0</v>
      </c>
      <c r="IN46" s="109"/>
      <c r="IO46" s="109"/>
      <c r="IQ46" s="115"/>
      <c r="IR46" s="115"/>
      <c r="IS46" s="115"/>
      <c r="IT46" s="111"/>
      <c r="IU46" s="111"/>
      <c r="IV46" s="111"/>
      <c r="IW46" s="111"/>
      <c r="IX46" s="111"/>
      <c r="IY46" s="111"/>
      <c r="IZ46" s="111"/>
      <c r="JA46" s="111">
        <f>SUMIF(purchases!JA47,$JC$4,purchases!IU47)</f>
        <v>0</v>
      </c>
      <c r="JB46" s="111"/>
      <c r="JC46" s="111"/>
      <c r="JD46" s="111"/>
      <c r="JE46" s="111"/>
      <c r="JF46" s="111"/>
      <c r="JG46" s="111"/>
      <c r="JH46" s="111"/>
      <c r="JI46" s="110"/>
      <c r="JJ46" s="110"/>
      <c r="JK46" s="110"/>
      <c r="JL46" s="110">
        <f>SUMIF(purchases!JA47,$JC$4,purchases!JL47)</f>
        <v>0</v>
      </c>
      <c r="JM46" s="110"/>
      <c r="JN46" s="110"/>
      <c r="JP46" s="102"/>
      <c r="JQ46" s="102"/>
      <c r="JR46" s="102"/>
      <c r="JS46" s="103"/>
      <c r="JT46" s="103"/>
      <c r="JU46" s="103"/>
      <c r="JV46" s="103"/>
      <c r="JW46" s="103"/>
      <c r="JX46" s="103"/>
      <c r="JY46" s="103"/>
      <c r="JZ46" s="103">
        <f>SUMIF(purchases!JZ47,$KB$4,purchases!JT47)</f>
        <v>0</v>
      </c>
      <c r="KA46" s="103"/>
      <c r="KB46" s="103"/>
      <c r="KC46" s="103"/>
      <c r="KD46" s="103"/>
      <c r="KE46" s="103"/>
      <c r="KF46" s="103"/>
      <c r="KG46" s="103"/>
      <c r="KH46" s="104"/>
      <c r="KI46" s="104"/>
      <c r="KJ46" s="104"/>
      <c r="KK46" s="104">
        <f>SUMIF(purchases!JZ47,$KB$4,purchases!KK47)</f>
        <v>0</v>
      </c>
      <c r="KL46" s="104"/>
      <c r="KM46" s="104"/>
    </row>
    <row r="47" spans="1:299" s="4" customFormat="1" ht="20.100000000000001" customHeight="1" x14ac:dyDescent="0.2">
      <c r="A47" s="36"/>
      <c r="B47" s="36"/>
      <c r="C47" s="36"/>
      <c r="D47" s="37"/>
      <c r="E47" s="37"/>
      <c r="F47" s="37"/>
      <c r="G47" s="37"/>
      <c r="H47" s="37"/>
      <c r="I47" s="37"/>
      <c r="J47" s="37"/>
      <c r="K47" s="37">
        <f>SUMIF(purchases!K48,$M$4,purchases!E48)</f>
        <v>0</v>
      </c>
      <c r="L47" s="37"/>
      <c r="M47" s="37"/>
      <c r="N47" s="37"/>
      <c r="O47" s="37"/>
      <c r="P47" s="37"/>
      <c r="Q47" s="37"/>
      <c r="R47" s="37"/>
      <c r="S47" s="90"/>
      <c r="T47" s="90"/>
      <c r="U47" s="90"/>
      <c r="V47" s="90">
        <f>SUMIF(purchases!K48,$M$4,purchases!V48)</f>
        <v>0</v>
      </c>
      <c r="W47" s="90"/>
      <c r="X47" s="90"/>
      <c r="Z47" s="36"/>
      <c r="AA47" s="36"/>
      <c r="AB47" s="36"/>
      <c r="AC47" s="112"/>
      <c r="AD47" s="112"/>
      <c r="AE47" s="112"/>
      <c r="AF47" s="112"/>
      <c r="AG47" s="112"/>
      <c r="AH47" s="112"/>
      <c r="AI47" s="112"/>
      <c r="AJ47" s="112">
        <f>SUMIF(purchases!AJ48,$AL$4,purchases!AD48)</f>
        <v>0</v>
      </c>
      <c r="AK47" s="112"/>
      <c r="AL47" s="112"/>
      <c r="AM47" s="112"/>
      <c r="AN47" s="112"/>
      <c r="AO47" s="112"/>
      <c r="AP47" s="112"/>
      <c r="AQ47" s="112"/>
      <c r="AR47" s="116"/>
      <c r="AS47" s="116"/>
      <c r="AT47" s="116"/>
      <c r="AU47" s="116">
        <f>SUMIF(purchases!AJ48,$AL$4,purchases!AU48)</f>
        <v>0</v>
      </c>
      <c r="AV47" s="116"/>
      <c r="AW47" s="116"/>
      <c r="AY47" s="102"/>
      <c r="AZ47" s="102"/>
      <c r="BA47" s="102"/>
      <c r="BB47" s="113"/>
      <c r="BC47" s="113"/>
      <c r="BD47" s="113"/>
      <c r="BE47" s="113"/>
      <c r="BF47" s="113"/>
      <c r="BG47" s="113"/>
      <c r="BH47" s="113"/>
      <c r="BI47" s="113">
        <f>SUMIF(purchases!BI48,$BK$4,purchases!BC48)</f>
        <v>0</v>
      </c>
      <c r="BJ47" s="113"/>
      <c r="BK47" s="113"/>
      <c r="BL47" s="113"/>
      <c r="BM47" s="113"/>
      <c r="BN47" s="113"/>
      <c r="BO47" s="113"/>
      <c r="BP47" s="113"/>
      <c r="BQ47" s="104"/>
      <c r="BR47" s="104"/>
      <c r="BS47" s="104"/>
      <c r="BT47" s="104">
        <f>SUMIF(purchases!BI48,$BK$4,purchases!BT48)</f>
        <v>0</v>
      </c>
      <c r="BU47" s="104"/>
      <c r="BV47" s="104"/>
      <c r="BX47" s="117"/>
      <c r="BY47" s="117"/>
      <c r="BZ47" s="117"/>
      <c r="CA47" s="114"/>
      <c r="CB47" s="114"/>
      <c r="CC47" s="114"/>
      <c r="CD47" s="114"/>
      <c r="CE47" s="114"/>
      <c r="CF47" s="114"/>
      <c r="CG47" s="114"/>
      <c r="CH47" s="114">
        <f>SUMIF(purchases!CH48,$CJ$4,purchases!CB48)</f>
        <v>0</v>
      </c>
      <c r="CI47" s="114"/>
      <c r="CJ47" s="114"/>
      <c r="CK47" s="114"/>
      <c r="CL47" s="114"/>
      <c r="CM47" s="114"/>
      <c r="CN47" s="114"/>
      <c r="CO47" s="114"/>
      <c r="CP47" s="109"/>
      <c r="CQ47" s="109"/>
      <c r="CR47" s="109"/>
      <c r="CS47" s="109">
        <f>SUMIF(purchases!CH48,$CJ$4,purchases!CS48)</f>
        <v>0</v>
      </c>
      <c r="CT47" s="109"/>
      <c r="CU47" s="109"/>
      <c r="CW47" s="115"/>
      <c r="CX47" s="115"/>
      <c r="CY47" s="115"/>
      <c r="CZ47" s="111"/>
      <c r="DA47" s="111"/>
      <c r="DB47" s="111"/>
      <c r="DC47" s="111"/>
      <c r="DD47" s="111"/>
      <c r="DE47" s="111"/>
      <c r="DF47" s="111"/>
      <c r="DG47" s="111">
        <f>SUMIF(purchases!DG48,$DI$4,purchases!DA48)</f>
        <v>0</v>
      </c>
      <c r="DH47" s="111"/>
      <c r="DI47" s="111"/>
      <c r="DJ47" s="111"/>
      <c r="DK47" s="111"/>
      <c r="DL47" s="111"/>
      <c r="DM47" s="111"/>
      <c r="DN47" s="111"/>
      <c r="DO47" s="110"/>
      <c r="DP47" s="110"/>
      <c r="DQ47" s="110"/>
      <c r="DR47" s="110">
        <f>SUMIF(purchases!DG48,$DI$4,purchases!DR48)</f>
        <v>0</v>
      </c>
      <c r="DS47" s="110"/>
      <c r="DT47" s="110"/>
      <c r="DV47" s="102"/>
      <c r="DW47" s="102"/>
      <c r="DX47" s="102"/>
      <c r="DY47" s="103"/>
      <c r="DZ47" s="103"/>
      <c r="EA47" s="103"/>
      <c r="EB47" s="103"/>
      <c r="EC47" s="103"/>
      <c r="ED47" s="103"/>
      <c r="EE47" s="103"/>
      <c r="EF47" s="103">
        <f>SUMIF(purchases!EF48,$EH$4,purchases!DZ48)</f>
        <v>0</v>
      </c>
      <c r="EG47" s="103"/>
      <c r="EH47" s="103"/>
      <c r="EI47" s="103"/>
      <c r="EJ47" s="103"/>
      <c r="EK47" s="103"/>
      <c r="EL47" s="103"/>
      <c r="EM47" s="103"/>
      <c r="EN47" s="104"/>
      <c r="EO47" s="104"/>
      <c r="EP47" s="104"/>
      <c r="EQ47" s="104">
        <f>SUMIF(purchases!EF48,$EH$4,purchases!EQ48)</f>
        <v>0</v>
      </c>
      <c r="ER47" s="104"/>
      <c r="ES47" s="104"/>
      <c r="EU47" s="36"/>
      <c r="EV47" s="36"/>
      <c r="EW47" s="36"/>
      <c r="EX47" s="37"/>
      <c r="EY47" s="37"/>
      <c r="EZ47" s="37"/>
      <c r="FA47" s="37"/>
      <c r="FB47" s="37"/>
      <c r="FC47" s="37"/>
      <c r="FD47" s="37"/>
      <c r="FE47" s="37">
        <f>SUMIF(purchases!FE48,$FG$4,purchases!EY48)</f>
        <v>0</v>
      </c>
      <c r="FF47" s="37"/>
      <c r="FG47" s="37"/>
      <c r="FH47" s="37"/>
      <c r="FI47" s="37"/>
      <c r="FJ47" s="37"/>
      <c r="FK47" s="37"/>
      <c r="FL47" s="37"/>
      <c r="FM47" s="90"/>
      <c r="FN47" s="90"/>
      <c r="FO47" s="90"/>
      <c r="FP47" s="90">
        <f>SUMIF(purchases!FE48,$FG$4,purchases!FP48)</f>
        <v>0</v>
      </c>
      <c r="FQ47" s="90"/>
      <c r="FR47" s="90"/>
      <c r="FT47" s="36"/>
      <c r="FU47" s="36"/>
      <c r="FV47" s="36"/>
      <c r="FW47" s="112"/>
      <c r="FX47" s="112"/>
      <c r="FY47" s="112"/>
      <c r="FZ47" s="112"/>
      <c r="GA47" s="112"/>
      <c r="GB47" s="112"/>
      <c r="GC47" s="112"/>
      <c r="GD47" s="112">
        <f>SUMIF(purchases!GD48,$GF$4,purchases!FX48)</f>
        <v>0</v>
      </c>
      <c r="GE47" s="112"/>
      <c r="GF47" s="112"/>
      <c r="GG47" s="112"/>
      <c r="GH47" s="112"/>
      <c r="GI47" s="112"/>
      <c r="GJ47" s="112"/>
      <c r="GK47" s="112"/>
      <c r="GL47" s="116"/>
      <c r="GM47" s="116"/>
      <c r="GN47" s="116"/>
      <c r="GO47" s="116">
        <f>SUMIF(purchases!GD48,$GF$4,purchases!GO48)</f>
        <v>0</v>
      </c>
      <c r="GP47" s="116"/>
      <c r="GQ47" s="116"/>
      <c r="GS47" s="102"/>
      <c r="GT47" s="102"/>
      <c r="GU47" s="102"/>
      <c r="GV47" s="113"/>
      <c r="GW47" s="113"/>
      <c r="GX47" s="113"/>
      <c r="GY47" s="113"/>
      <c r="GZ47" s="113"/>
      <c r="HA47" s="113"/>
      <c r="HB47" s="113"/>
      <c r="HC47" s="113">
        <f>SUMIF(purchases!HC48,$HE$4,purchases!GW48)</f>
        <v>0</v>
      </c>
      <c r="HD47" s="113"/>
      <c r="HE47" s="113"/>
      <c r="HF47" s="113"/>
      <c r="HG47" s="113"/>
      <c r="HH47" s="113"/>
      <c r="HI47" s="113"/>
      <c r="HJ47" s="113"/>
      <c r="HK47" s="104"/>
      <c r="HL47" s="104"/>
      <c r="HM47" s="104"/>
      <c r="HN47" s="104">
        <f>SUMIF(purchases!HC48,$HE$4,purchases!HN48)</f>
        <v>0</v>
      </c>
      <c r="HO47" s="104"/>
      <c r="HP47" s="104"/>
      <c r="HR47" s="117"/>
      <c r="HS47" s="117"/>
      <c r="HT47" s="117"/>
      <c r="HU47" s="114"/>
      <c r="HV47" s="114"/>
      <c r="HW47" s="114"/>
      <c r="HX47" s="114"/>
      <c r="HY47" s="114"/>
      <c r="HZ47" s="114"/>
      <c r="IA47" s="114"/>
      <c r="IB47" s="114">
        <f>SUMIF(purchases!IB48,$ID$4,purchases!HV48)</f>
        <v>0</v>
      </c>
      <c r="IC47" s="114"/>
      <c r="ID47" s="114"/>
      <c r="IE47" s="114"/>
      <c r="IF47" s="114"/>
      <c r="IG47" s="114"/>
      <c r="IH47" s="114"/>
      <c r="II47" s="114"/>
      <c r="IJ47" s="109"/>
      <c r="IK47" s="109"/>
      <c r="IL47" s="109"/>
      <c r="IM47" s="109">
        <f>SUMIF(purchases!IB48,$ID$4,purchases!IM48)</f>
        <v>0</v>
      </c>
      <c r="IN47" s="109"/>
      <c r="IO47" s="109"/>
      <c r="IQ47" s="115"/>
      <c r="IR47" s="115"/>
      <c r="IS47" s="115"/>
      <c r="IT47" s="111"/>
      <c r="IU47" s="111"/>
      <c r="IV47" s="111"/>
      <c r="IW47" s="111"/>
      <c r="IX47" s="111"/>
      <c r="IY47" s="111"/>
      <c r="IZ47" s="111"/>
      <c r="JA47" s="111">
        <f>SUMIF(purchases!JA48,$JC$4,purchases!IU48)</f>
        <v>0</v>
      </c>
      <c r="JB47" s="111"/>
      <c r="JC47" s="111"/>
      <c r="JD47" s="111"/>
      <c r="JE47" s="111"/>
      <c r="JF47" s="111"/>
      <c r="JG47" s="111"/>
      <c r="JH47" s="111"/>
      <c r="JI47" s="110"/>
      <c r="JJ47" s="110"/>
      <c r="JK47" s="110"/>
      <c r="JL47" s="110">
        <f>SUMIF(purchases!JA48,$JC$4,purchases!JL48)</f>
        <v>0</v>
      </c>
      <c r="JM47" s="110"/>
      <c r="JN47" s="110"/>
      <c r="JP47" s="102"/>
      <c r="JQ47" s="102"/>
      <c r="JR47" s="102"/>
      <c r="JS47" s="103"/>
      <c r="JT47" s="103"/>
      <c r="JU47" s="103"/>
      <c r="JV47" s="103"/>
      <c r="JW47" s="103"/>
      <c r="JX47" s="103"/>
      <c r="JY47" s="103"/>
      <c r="JZ47" s="103">
        <f>SUMIF(purchases!JZ48,$KB$4,purchases!JT48)</f>
        <v>0</v>
      </c>
      <c r="KA47" s="103"/>
      <c r="KB47" s="103"/>
      <c r="KC47" s="103"/>
      <c r="KD47" s="103"/>
      <c r="KE47" s="103"/>
      <c r="KF47" s="103"/>
      <c r="KG47" s="103"/>
      <c r="KH47" s="104"/>
      <c r="KI47" s="104"/>
      <c r="KJ47" s="104"/>
      <c r="KK47" s="104">
        <f>SUMIF(purchases!JZ48,$KB$4,purchases!KK48)</f>
        <v>0</v>
      </c>
      <c r="KL47" s="104"/>
      <c r="KM47" s="104"/>
    </row>
    <row r="48" spans="1:299" s="4" customFormat="1" ht="20.100000000000001" customHeight="1" x14ac:dyDescent="0.2">
      <c r="A48" s="36"/>
      <c r="B48" s="36"/>
      <c r="C48" s="36"/>
      <c r="D48" s="37"/>
      <c r="E48" s="37"/>
      <c r="F48" s="37"/>
      <c r="G48" s="37"/>
      <c r="H48" s="37"/>
      <c r="I48" s="37"/>
      <c r="J48" s="37"/>
      <c r="K48" s="37">
        <f>SUMIF(purchases!K49,$M$4,purchases!E49)</f>
        <v>0</v>
      </c>
      <c r="L48" s="37"/>
      <c r="M48" s="37"/>
      <c r="N48" s="37"/>
      <c r="O48" s="37"/>
      <c r="P48" s="37"/>
      <c r="Q48" s="37"/>
      <c r="R48" s="37"/>
      <c r="S48" s="90"/>
      <c r="T48" s="90"/>
      <c r="U48" s="90"/>
      <c r="V48" s="90">
        <f>SUMIF(purchases!K49,$M$4,purchases!V49)</f>
        <v>0</v>
      </c>
      <c r="W48" s="90"/>
      <c r="X48" s="90"/>
      <c r="Z48" s="36"/>
      <c r="AA48" s="36"/>
      <c r="AB48" s="36"/>
      <c r="AC48" s="112"/>
      <c r="AD48" s="112"/>
      <c r="AE48" s="112"/>
      <c r="AF48" s="112"/>
      <c r="AG48" s="112"/>
      <c r="AH48" s="112"/>
      <c r="AI48" s="112"/>
      <c r="AJ48" s="112">
        <f>SUMIF(purchases!AJ49,$AL$4,purchases!AD49)</f>
        <v>0</v>
      </c>
      <c r="AK48" s="112"/>
      <c r="AL48" s="112"/>
      <c r="AM48" s="112"/>
      <c r="AN48" s="112"/>
      <c r="AO48" s="112"/>
      <c r="AP48" s="112"/>
      <c r="AQ48" s="112"/>
      <c r="AR48" s="116"/>
      <c r="AS48" s="116"/>
      <c r="AT48" s="116"/>
      <c r="AU48" s="116">
        <f>SUMIF(purchases!AJ49,$AL$4,purchases!AU49)</f>
        <v>0</v>
      </c>
      <c r="AV48" s="116"/>
      <c r="AW48" s="116"/>
      <c r="AY48" s="102"/>
      <c r="AZ48" s="102"/>
      <c r="BA48" s="102"/>
      <c r="BB48" s="113"/>
      <c r="BC48" s="113"/>
      <c r="BD48" s="113"/>
      <c r="BE48" s="113"/>
      <c r="BF48" s="113"/>
      <c r="BG48" s="113"/>
      <c r="BH48" s="113"/>
      <c r="BI48" s="113">
        <f>SUMIF(purchases!BI49,$BK$4,purchases!BC49)</f>
        <v>0</v>
      </c>
      <c r="BJ48" s="113"/>
      <c r="BK48" s="113"/>
      <c r="BL48" s="113"/>
      <c r="BM48" s="113"/>
      <c r="BN48" s="113"/>
      <c r="BO48" s="113"/>
      <c r="BP48" s="113"/>
      <c r="BQ48" s="104"/>
      <c r="BR48" s="104"/>
      <c r="BS48" s="104"/>
      <c r="BT48" s="104">
        <f>SUMIF(purchases!BI49,$BK$4,purchases!BT49)</f>
        <v>0</v>
      </c>
      <c r="BU48" s="104"/>
      <c r="BV48" s="104"/>
      <c r="BX48" s="117"/>
      <c r="BY48" s="117"/>
      <c r="BZ48" s="117"/>
      <c r="CA48" s="114"/>
      <c r="CB48" s="114"/>
      <c r="CC48" s="114"/>
      <c r="CD48" s="114"/>
      <c r="CE48" s="114"/>
      <c r="CF48" s="114"/>
      <c r="CG48" s="114"/>
      <c r="CH48" s="114">
        <f>SUMIF(purchases!CH49,$CJ$4,purchases!CB49)</f>
        <v>0</v>
      </c>
      <c r="CI48" s="114"/>
      <c r="CJ48" s="114"/>
      <c r="CK48" s="114"/>
      <c r="CL48" s="114"/>
      <c r="CM48" s="114"/>
      <c r="CN48" s="114"/>
      <c r="CO48" s="114"/>
      <c r="CP48" s="109"/>
      <c r="CQ48" s="109"/>
      <c r="CR48" s="109"/>
      <c r="CS48" s="109">
        <f>SUMIF(purchases!CH49,$CJ$4,purchases!CS49)</f>
        <v>0</v>
      </c>
      <c r="CT48" s="109"/>
      <c r="CU48" s="109"/>
      <c r="CW48" s="115"/>
      <c r="CX48" s="115"/>
      <c r="CY48" s="115"/>
      <c r="CZ48" s="111"/>
      <c r="DA48" s="111"/>
      <c r="DB48" s="111"/>
      <c r="DC48" s="111"/>
      <c r="DD48" s="111"/>
      <c r="DE48" s="111"/>
      <c r="DF48" s="111"/>
      <c r="DG48" s="111">
        <f>SUMIF(purchases!DG49,$DI$4,purchases!DA49)</f>
        <v>0</v>
      </c>
      <c r="DH48" s="111"/>
      <c r="DI48" s="111"/>
      <c r="DJ48" s="111"/>
      <c r="DK48" s="111"/>
      <c r="DL48" s="111"/>
      <c r="DM48" s="111"/>
      <c r="DN48" s="111"/>
      <c r="DO48" s="110"/>
      <c r="DP48" s="110"/>
      <c r="DQ48" s="110"/>
      <c r="DR48" s="110">
        <f>SUMIF(purchases!DG49,$DI$4,purchases!DR49)</f>
        <v>0</v>
      </c>
      <c r="DS48" s="110"/>
      <c r="DT48" s="110"/>
      <c r="DV48" s="102"/>
      <c r="DW48" s="102"/>
      <c r="DX48" s="102"/>
      <c r="DY48" s="103"/>
      <c r="DZ48" s="103"/>
      <c r="EA48" s="103"/>
      <c r="EB48" s="103"/>
      <c r="EC48" s="103"/>
      <c r="ED48" s="103"/>
      <c r="EE48" s="103"/>
      <c r="EF48" s="103">
        <f>SUMIF(purchases!EF49,$EH$4,purchases!DZ49)</f>
        <v>0</v>
      </c>
      <c r="EG48" s="103"/>
      <c r="EH48" s="103"/>
      <c r="EI48" s="103"/>
      <c r="EJ48" s="103"/>
      <c r="EK48" s="103"/>
      <c r="EL48" s="103"/>
      <c r="EM48" s="103"/>
      <c r="EN48" s="104"/>
      <c r="EO48" s="104"/>
      <c r="EP48" s="104"/>
      <c r="EQ48" s="104">
        <f>SUMIF(purchases!EF49,$EH$4,purchases!EQ49)</f>
        <v>0</v>
      </c>
      <c r="ER48" s="104"/>
      <c r="ES48" s="104"/>
      <c r="EU48" s="36"/>
      <c r="EV48" s="36"/>
      <c r="EW48" s="36"/>
      <c r="EX48" s="37"/>
      <c r="EY48" s="37"/>
      <c r="EZ48" s="37"/>
      <c r="FA48" s="37"/>
      <c r="FB48" s="37"/>
      <c r="FC48" s="37"/>
      <c r="FD48" s="37"/>
      <c r="FE48" s="37">
        <f>SUMIF(purchases!FE49,$FG$4,purchases!EY49)</f>
        <v>0</v>
      </c>
      <c r="FF48" s="37"/>
      <c r="FG48" s="37"/>
      <c r="FH48" s="37"/>
      <c r="FI48" s="37"/>
      <c r="FJ48" s="37"/>
      <c r="FK48" s="37"/>
      <c r="FL48" s="37"/>
      <c r="FM48" s="90"/>
      <c r="FN48" s="90"/>
      <c r="FO48" s="90"/>
      <c r="FP48" s="90">
        <f>SUMIF(purchases!FE49,$FG$4,purchases!FP49)</f>
        <v>0</v>
      </c>
      <c r="FQ48" s="90"/>
      <c r="FR48" s="90"/>
      <c r="FT48" s="36"/>
      <c r="FU48" s="36"/>
      <c r="FV48" s="36"/>
      <c r="FW48" s="112"/>
      <c r="FX48" s="112"/>
      <c r="FY48" s="112"/>
      <c r="FZ48" s="112"/>
      <c r="GA48" s="112"/>
      <c r="GB48" s="112"/>
      <c r="GC48" s="112"/>
      <c r="GD48" s="112">
        <f>SUMIF(purchases!GD49,$GF$4,purchases!FX49)</f>
        <v>0</v>
      </c>
      <c r="GE48" s="112"/>
      <c r="GF48" s="112"/>
      <c r="GG48" s="112"/>
      <c r="GH48" s="112"/>
      <c r="GI48" s="112"/>
      <c r="GJ48" s="112"/>
      <c r="GK48" s="112"/>
      <c r="GL48" s="116"/>
      <c r="GM48" s="116"/>
      <c r="GN48" s="116"/>
      <c r="GO48" s="116">
        <f>SUMIF(purchases!GD49,$GF$4,purchases!GO49)</f>
        <v>0</v>
      </c>
      <c r="GP48" s="116"/>
      <c r="GQ48" s="116"/>
      <c r="GS48" s="102"/>
      <c r="GT48" s="102"/>
      <c r="GU48" s="102"/>
      <c r="GV48" s="113"/>
      <c r="GW48" s="113"/>
      <c r="GX48" s="113"/>
      <c r="GY48" s="113"/>
      <c r="GZ48" s="113"/>
      <c r="HA48" s="113"/>
      <c r="HB48" s="113"/>
      <c r="HC48" s="113">
        <f>SUMIF(purchases!HC49,$HE$4,purchases!GW49)</f>
        <v>0</v>
      </c>
      <c r="HD48" s="113"/>
      <c r="HE48" s="113"/>
      <c r="HF48" s="113"/>
      <c r="HG48" s="113"/>
      <c r="HH48" s="113"/>
      <c r="HI48" s="113"/>
      <c r="HJ48" s="113"/>
      <c r="HK48" s="104"/>
      <c r="HL48" s="104"/>
      <c r="HM48" s="104"/>
      <c r="HN48" s="104">
        <f>SUMIF(purchases!HC49,$HE$4,purchases!HN49)</f>
        <v>0</v>
      </c>
      <c r="HO48" s="104"/>
      <c r="HP48" s="104"/>
      <c r="HR48" s="117"/>
      <c r="HS48" s="117"/>
      <c r="HT48" s="117"/>
      <c r="HU48" s="114"/>
      <c r="HV48" s="114"/>
      <c r="HW48" s="114"/>
      <c r="HX48" s="114"/>
      <c r="HY48" s="114"/>
      <c r="HZ48" s="114"/>
      <c r="IA48" s="114"/>
      <c r="IB48" s="114">
        <f>SUMIF(purchases!IB49,$ID$4,purchases!HV49)</f>
        <v>0</v>
      </c>
      <c r="IC48" s="114"/>
      <c r="ID48" s="114"/>
      <c r="IE48" s="114"/>
      <c r="IF48" s="114"/>
      <c r="IG48" s="114"/>
      <c r="IH48" s="114"/>
      <c r="II48" s="114"/>
      <c r="IJ48" s="109"/>
      <c r="IK48" s="109"/>
      <c r="IL48" s="109"/>
      <c r="IM48" s="109">
        <f>SUMIF(purchases!IB49,$ID$4,purchases!IM49)</f>
        <v>0</v>
      </c>
      <c r="IN48" s="109"/>
      <c r="IO48" s="109"/>
      <c r="IQ48" s="115"/>
      <c r="IR48" s="115"/>
      <c r="IS48" s="115"/>
      <c r="IT48" s="111"/>
      <c r="IU48" s="111"/>
      <c r="IV48" s="111"/>
      <c r="IW48" s="111"/>
      <c r="IX48" s="111"/>
      <c r="IY48" s="111"/>
      <c r="IZ48" s="111"/>
      <c r="JA48" s="111">
        <f>SUMIF(purchases!JA49,$JC$4,purchases!IU49)</f>
        <v>0</v>
      </c>
      <c r="JB48" s="111"/>
      <c r="JC48" s="111"/>
      <c r="JD48" s="111"/>
      <c r="JE48" s="111"/>
      <c r="JF48" s="111"/>
      <c r="JG48" s="111"/>
      <c r="JH48" s="111"/>
      <c r="JI48" s="110"/>
      <c r="JJ48" s="110"/>
      <c r="JK48" s="110"/>
      <c r="JL48" s="110">
        <f>SUMIF(purchases!JA49,$JC$4,purchases!JL49)</f>
        <v>0</v>
      </c>
      <c r="JM48" s="110"/>
      <c r="JN48" s="110"/>
      <c r="JP48" s="102"/>
      <c r="JQ48" s="102"/>
      <c r="JR48" s="102"/>
      <c r="JS48" s="103"/>
      <c r="JT48" s="103"/>
      <c r="JU48" s="103"/>
      <c r="JV48" s="103"/>
      <c r="JW48" s="103"/>
      <c r="JX48" s="103"/>
      <c r="JY48" s="103"/>
      <c r="JZ48" s="103">
        <f>SUMIF(purchases!JZ49,$KB$4,purchases!JT49)</f>
        <v>0</v>
      </c>
      <c r="KA48" s="103"/>
      <c r="KB48" s="103"/>
      <c r="KC48" s="103"/>
      <c r="KD48" s="103"/>
      <c r="KE48" s="103"/>
      <c r="KF48" s="103"/>
      <c r="KG48" s="103"/>
      <c r="KH48" s="104"/>
      <c r="KI48" s="104"/>
      <c r="KJ48" s="104"/>
      <c r="KK48" s="104">
        <f>SUMIF(purchases!JZ49,$KB$4,purchases!KK49)</f>
        <v>0</v>
      </c>
      <c r="KL48" s="104"/>
      <c r="KM48" s="104"/>
    </row>
    <row r="49" spans="1:299" s="4" customFormat="1" ht="20.100000000000001" customHeight="1" x14ac:dyDescent="0.2">
      <c r="A49" s="36"/>
      <c r="B49" s="36"/>
      <c r="C49" s="36"/>
      <c r="D49" s="37"/>
      <c r="E49" s="37"/>
      <c r="F49" s="37"/>
      <c r="G49" s="37"/>
      <c r="H49" s="37"/>
      <c r="I49" s="37"/>
      <c r="J49" s="37"/>
      <c r="K49" s="37">
        <f>SUMIF(purchases!K50,$M$4,purchases!E50)</f>
        <v>0</v>
      </c>
      <c r="L49" s="37"/>
      <c r="M49" s="37"/>
      <c r="N49" s="37"/>
      <c r="O49" s="37"/>
      <c r="P49" s="37"/>
      <c r="Q49" s="37"/>
      <c r="R49" s="37"/>
      <c r="S49" s="90"/>
      <c r="T49" s="90"/>
      <c r="U49" s="90"/>
      <c r="V49" s="90">
        <f>SUMIF(purchases!K50,$M$4,purchases!V50)</f>
        <v>0</v>
      </c>
      <c r="W49" s="90"/>
      <c r="X49" s="90"/>
      <c r="Z49" s="36"/>
      <c r="AA49" s="36"/>
      <c r="AB49" s="36"/>
      <c r="AC49" s="112"/>
      <c r="AD49" s="112"/>
      <c r="AE49" s="112"/>
      <c r="AF49" s="112"/>
      <c r="AG49" s="112"/>
      <c r="AH49" s="112"/>
      <c r="AI49" s="112"/>
      <c r="AJ49" s="112">
        <f>SUMIF(purchases!AJ50,$AL$4,purchases!AD50)</f>
        <v>0</v>
      </c>
      <c r="AK49" s="112"/>
      <c r="AL49" s="112"/>
      <c r="AM49" s="112"/>
      <c r="AN49" s="112"/>
      <c r="AO49" s="112"/>
      <c r="AP49" s="112"/>
      <c r="AQ49" s="112"/>
      <c r="AR49" s="116"/>
      <c r="AS49" s="116"/>
      <c r="AT49" s="116"/>
      <c r="AU49" s="116">
        <f>SUMIF(purchases!AJ50,$AL$4,purchases!AU50)</f>
        <v>0</v>
      </c>
      <c r="AV49" s="116"/>
      <c r="AW49" s="116"/>
      <c r="AY49" s="102"/>
      <c r="AZ49" s="102"/>
      <c r="BA49" s="102"/>
      <c r="BB49" s="113"/>
      <c r="BC49" s="113"/>
      <c r="BD49" s="113"/>
      <c r="BE49" s="113"/>
      <c r="BF49" s="113"/>
      <c r="BG49" s="113"/>
      <c r="BH49" s="113"/>
      <c r="BI49" s="113">
        <f>SUMIF(purchases!BI50,$BK$4,purchases!BC50)</f>
        <v>0</v>
      </c>
      <c r="BJ49" s="113"/>
      <c r="BK49" s="113"/>
      <c r="BL49" s="113"/>
      <c r="BM49" s="113"/>
      <c r="BN49" s="113"/>
      <c r="BO49" s="113"/>
      <c r="BP49" s="113"/>
      <c r="BQ49" s="104"/>
      <c r="BR49" s="104"/>
      <c r="BS49" s="104"/>
      <c r="BT49" s="104">
        <f>SUMIF(purchases!BI50,$BK$4,purchases!BT50)</f>
        <v>0</v>
      </c>
      <c r="BU49" s="104"/>
      <c r="BV49" s="104"/>
      <c r="BX49" s="117"/>
      <c r="BY49" s="117"/>
      <c r="BZ49" s="117"/>
      <c r="CA49" s="114"/>
      <c r="CB49" s="114"/>
      <c r="CC49" s="114"/>
      <c r="CD49" s="114"/>
      <c r="CE49" s="114"/>
      <c r="CF49" s="114"/>
      <c r="CG49" s="114"/>
      <c r="CH49" s="114">
        <f>SUMIF(purchases!CH50,$CJ$4,purchases!CB50)</f>
        <v>0</v>
      </c>
      <c r="CI49" s="114"/>
      <c r="CJ49" s="114"/>
      <c r="CK49" s="114"/>
      <c r="CL49" s="114"/>
      <c r="CM49" s="114"/>
      <c r="CN49" s="114"/>
      <c r="CO49" s="114"/>
      <c r="CP49" s="109"/>
      <c r="CQ49" s="109"/>
      <c r="CR49" s="109"/>
      <c r="CS49" s="109">
        <f>SUMIF(purchases!CH50,$CJ$4,purchases!CS50)</f>
        <v>0</v>
      </c>
      <c r="CT49" s="109"/>
      <c r="CU49" s="109"/>
      <c r="CW49" s="115"/>
      <c r="CX49" s="115"/>
      <c r="CY49" s="115"/>
      <c r="CZ49" s="111"/>
      <c r="DA49" s="111"/>
      <c r="DB49" s="111"/>
      <c r="DC49" s="111"/>
      <c r="DD49" s="111"/>
      <c r="DE49" s="111"/>
      <c r="DF49" s="111"/>
      <c r="DG49" s="111">
        <f>SUMIF(purchases!DG50,$DI$4,purchases!DA50)</f>
        <v>0</v>
      </c>
      <c r="DH49" s="111"/>
      <c r="DI49" s="111"/>
      <c r="DJ49" s="111"/>
      <c r="DK49" s="111"/>
      <c r="DL49" s="111"/>
      <c r="DM49" s="111"/>
      <c r="DN49" s="111"/>
      <c r="DO49" s="110"/>
      <c r="DP49" s="110"/>
      <c r="DQ49" s="110"/>
      <c r="DR49" s="110">
        <f>SUMIF(purchases!DG50,$DI$4,purchases!DR50)</f>
        <v>0</v>
      </c>
      <c r="DS49" s="110"/>
      <c r="DT49" s="110"/>
      <c r="DV49" s="102"/>
      <c r="DW49" s="102"/>
      <c r="DX49" s="102"/>
      <c r="DY49" s="103"/>
      <c r="DZ49" s="103"/>
      <c r="EA49" s="103"/>
      <c r="EB49" s="103"/>
      <c r="EC49" s="103"/>
      <c r="ED49" s="103"/>
      <c r="EE49" s="103"/>
      <c r="EF49" s="103">
        <f>SUMIF(purchases!EF50,$EH$4,purchases!DZ50)</f>
        <v>0</v>
      </c>
      <c r="EG49" s="103"/>
      <c r="EH49" s="103"/>
      <c r="EI49" s="103"/>
      <c r="EJ49" s="103"/>
      <c r="EK49" s="103"/>
      <c r="EL49" s="103"/>
      <c r="EM49" s="103"/>
      <c r="EN49" s="104"/>
      <c r="EO49" s="104"/>
      <c r="EP49" s="104"/>
      <c r="EQ49" s="104">
        <f>SUMIF(purchases!EF50,$EH$4,purchases!EQ50)</f>
        <v>0</v>
      </c>
      <c r="ER49" s="104"/>
      <c r="ES49" s="104"/>
      <c r="EU49" s="36"/>
      <c r="EV49" s="36"/>
      <c r="EW49" s="36"/>
      <c r="EX49" s="37"/>
      <c r="EY49" s="37"/>
      <c r="EZ49" s="37"/>
      <c r="FA49" s="37"/>
      <c r="FB49" s="37"/>
      <c r="FC49" s="37"/>
      <c r="FD49" s="37"/>
      <c r="FE49" s="37">
        <f>SUMIF(purchases!FE50,$FG$4,purchases!EY50)</f>
        <v>0</v>
      </c>
      <c r="FF49" s="37"/>
      <c r="FG49" s="37"/>
      <c r="FH49" s="37"/>
      <c r="FI49" s="37"/>
      <c r="FJ49" s="37"/>
      <c r="FK49" s="37"/>
      <c r="FL49" s="37"/>
      <c r="FM49" s="90"/>
      <c r="FN49" s="90"/>
      <c r="FO49" s="90"/>
      <c r="FP49" s="90">
        <f>SUMIF(purchases!FE50,$FG$4,purchases!FP50)</f>
        <v>0</v>
      </c>
      <c r="FQ49" s="90"/>
      <c r="FR49" s="90"/>
      <c r="FT49" s="36"/>
      <c r="FU49" s="36"/>
      <c r="FV49" s="36"/>
      <c r="FW49" s="112"/>
      <c r="FX49" s="112"/>
      <c r="FY49" s="112"/>
      <c r="FZ49" s="112"/>
      <c r="GA49" s="112"/>
      <c r="GB49" s="112"/>
      <c r="GC49" s="112"/>
      <c r="GD49" s="112">
        <f>SUMIF(purchases!GD50,$GF$4,purchases!FX50)</f>
        <v>0</v>
      </c>
      <c r="GE49" s="112"/>
      <c r="GF49" s="112"/>
      <c r="GG49" s="112"/>
      <c r="GH49" s="112"/>
      <c r="GI49" s="112"/>
      <c r="GJ49" s="112"/>
      <c r="GK49" s="112"/>
      <c r="GL49" s="116"/>
      <c r="GM49" s="116"/>
      <c r="GN49" s="116"/>
      <c r="GO49" s="116">
        <f>SUMIF(purchases!GD50,$GF$4,purchases!GO50)</f>
        <v>0</v>
      </c>
      <c r="GP49" s="116"/>
      <c r="GQ49" s="116"/>
      <c r="GS49" s="102"/>
      <c r="GT49" s="102"/>
      <c r="GU49" s="102"/>
      <c r="GV49" s="113"/>
      <c r="GW49" s="113"/>
      <c r="GX49" s="113"/>
      <c r="GY49" s="113"/>
      <c r="GZ49" s="113"/>
      <c r="HA49" s="113"/>
      <c r="HB49" s="113"/>
      <c r="HC49" s="113">
        <f>SUMIF(purchases!HC50,$HE$4,purchases!GW50)</f>
        <v>0</v>
      </c>
      <c r="HD49" s="113"/>
      <c r="HE49" s="113"/>
      <c r="HF49" s="113"/>
      <c r="HG49" s="113"/>
      <c r="HH49" s="113"/>
      <c r="HI49" s="113"/>
      <c r="HJ49" s="113"/>
      <c r="HK49" s="104"/>
      <c r="HL49" s="104"/>
      <c r="HM49" s="104"/>
      <c r="HN49" s="104">
        <f>SUMIF(purchases!HC50,$HE$4,purchases!HN50)</f>
        <v>0</v>
      </c>
      <c r="HO49" s="104"/>
      <c r="HP49" s="104"/>
      <c r="HR49" s="117"/>
      <c r="HS49" s="117"/>
      <c r="HT49" s="117"/>
      <c r="HU49" s="114"/>
      <c r="HV49" s="114"/>
      <c r="HW49" s="114"/>
      <c r="HX49" s="114"/>
      <c r="HY49" s="114"/>
      <c r="HZ49" s="114"/>
      <c r="IA49" s="114"/>
      <c r="IB49" s="114">
        <f>SUMIF(purchases!IB50,$ID$4,purchases!HV50)</f>
        <v>0</v>
      </c>
      <c r="IC49" s="114"/>
      <c r="ID49" s="114"/>
      <c r="IE49" s="114"/>
      <c r="IF49" s="114"/>
      <c r="IG49" s="114"/>
      <c r="IH49" s="114"/>
      <c r="II49" s="114"/>
      <c r="IJ49" s="109"/>
      <c r="IK49" s="109"/>
      <c r="IL49" s="109"/>
      <c r="IM49" s="109">
        <f>SUMIF(purchases!IB50,$ID$4,purchases!IM50)</f>
        <v>0</v>
      </c>
      <c r="IN49" s="109"/>
      <c r="IO49" s="109"/>
      <c r="IQ49" s="115"/>
      <c r="IR49" s="115"/>
      <c r="IS49" s="115"/>
      <c r="IT49" s="111"/>
      <c r="IU49" s="111"/>
      <c r="IV49" s="111"/>
      <c r="IW49" s="111"/>
      <c r="IX49" s="111"/>
      <c r="IY49" s="111"/>
      <c r="IZ49" s="111"/>
      <c r="JA49" s="111">
        <f>SUMIF(purchases!JA50,$JC$4,purchases!IU50)</f>
        <v>0</v>
      </c>
      <c r="JB49" s="111"/>
      <c r="JC49" s="111"/>
      <c r="JD49" s="111"/>
      <c r="JE49" s="111"/>
      <c r="JF49" s="111"/>
      <c r="JG49" s="111"/>
      <c r="JH49" s="111"/>
      <c r="JI49" s="110"/>
      <c r="JJ49" s="110"/>
      <c r="JK49" s="110"/>
      <c r="JL49" s="110">
        <f>SUMIF(purchases!JA50,$JC$4,purchases!JL50)</f>
        <v>0</v>
      </c>
      <c r="JM49" s="110"/>
      <c r="JN49" s="110"/>
      <c r="JP49" s="102"/>
      <c r="JQ49" s="102"/>
      <c r="JR49" s="102"/>
      <c r="JS49" s="103"/>
      <c r="JT49" s="103"/>
      <c r="JU49" s="103"/>
      <c r="JV49" s="103"/>
      <c r="JW49" s="103"/>
      <c r="JX49" s="103"/>
      <c r="JY49" s="103"/>
      <c r="JZ49" s="103">
        <f>SUMIF(purchases!JZ50,$KB$4,purchases!JT50)</f>
        <v>0</v>
      </c>
      <c r="KA49" s="103"/>
      <c r="KB49" s="103"/>
      <c r="KC49" s="103"/>
      <c r="KD49" s="103"/>
      <c r="KE49" s="103"/>
      <c r="KF49" s="103"/>
      <c r="KG49" s="103"/>
      <c r="KH49" s="104"/>
      <c r="KI49" s="104"/>
      <c r="KJ49" s="104"/>
      <c r="KK49" s="104">
        <f>SUMIF(purchases!JZ50,$KB$4,purchases!KK50)</f>
        <v>0</v>
      </c>
      <c r="KL49" s="104"/>
      <c r="KM49" s="104"/>
    </row>
    <row r="50" spans="1:299" s="4" customFormat="1" ht="20.100000000000001" customHeight="1" x14ac:dyDescent="0.2">
      <c r="A50" s="36"/>
      <c r="B50" s="36"/>
      <c r="C50" s="36"/>
      <c r="D50" s="37"/>
      <c r="E50" s="37"/>
      <c r="F50" s="37"/>
      <c r="G50" s="37"/>
      <c r="H50" s="37"/>
      <c r="I50" s="37"/>
      <c r="J50" s="37"/>
      <c r="K50" s="37">
        <f>SUMIF(purchases!K51,$M$4,purchases!E51)</f>
        <v>0</v>
      </c>
      <c r="L50" s="37"/>
      <c r="M50" s="37"/>
      <c r="N50" s="37"/>
      <c r="O50" s="37"/>
      <c r="P50" s="37"/>
      <c r="Q50" s="37"/>
      <c r="R50" s="37"/>
      <c r="S50" s="90"/>
      <c r="T50" s="90"/>
      <c r="U50" s="90"/>
      <c r="V50" s="90">
        <f>SUMIF(purchases!K51,$M$4,purchases!V51)</f>
        <v>0</v>
      </c>
      <c r="W50" s="90"/>
      <c r="X50" s="90"/>
      <c r="Z50" s="36"/>
      <c r="AA50" s="36"/>
      <c r="AB50" s="36"/>
      <c r="AC50" s="112"/>
      <c r="AD50" s="112"/>
      <c r="AE50" s="112"/>
      <c r="AF50" s="112"/>
      <c r="AG50" s="112"/>
      <c r="AH50" s="112"/>
      <c r="AI50" s="112"/>
      <c r="AJ50" s="112">
        <f>SUMIF(purchases!AJ51,$AL$4,purchases!AD51)</f>
        <v>0</v>
      </c>
      <c r="AK50" s="112"/>
      <c r="AL50" s="112"/>
      <c r="AM50" s="112"/>
      <c r="AN50" s="112"/>
      <c r="AO50" s="112"/>
      <c r="AP50" s="112"/>
      <c r="AQ50" s="112"/>
      <c r="AR50" s="116"/>
      <c r="AS50" s="116"/>
      <c r="AT50" s="116"/>
      <c r="AU50" s="116">
        <f>SUMIF(purchases!AJ51,$AL$4,purchases!AU51)</f>
        <v>0</v>
      </c>
      <c r="AV50" s="116"/>
      <c r="AW50" s="116"/>
      <c r="AY50" s="102"/>
      <c r="AZ50" s="102"/>
      <c r="BA50" s="102"/>
      <c r="BB50" s="113"/>
      <c r="BC50" s="113"/>
      <c r="BD50" s="113"/>
      <c r="BE50" s="113"/>
      <c r="BF50" s="113"/>
      <c r="BG50" s="113"/>
      <c r="BH50" s="113"/>
      <c r="BI50" s="113">
        <f>SUMIF(purchases!BI51,$BK$4,purchases!BC51)</f>
        <v>0</v>
      </c>
      <c r="BJ50" s="113"/>
      <c r="BK50" s="113"/>
      <c r="BL50" s="113"/>
      <c r="BM50" s="113"/>
      <c r="BN50" s="113"/>
      <c r="BO50" s="113"/>
      <c r="BP50" s="113"/>
      <c r="BQ50" s="104"/>
      <c r="BR50" s="104"/>
      <c r="BS50" s="104"/>
      <c r="BT50" s="104">
        <f>SUMIF(purchases!BI51,$BK$4,purchases!BT51)</f>
        <v>0</v>
      </c>
      <c r="BU50" s="104"/>
      <c r="BV50" s="104"/>
      <c r="BX50" s="117"/>
      <c r="BY50" s="117"/>
      <c r="BZ50" s="117"/>
      <c r="CA50" s="114"/>
      <c r="CB50" s="114"/>
      <c r="CC50" s="114"/>
      <c r="CD50" s="114"/>
      <c r="CE50" s="114"/>
      <c r="CF50" s="114"/>
      <c r="CG50" s="114"/>
      <c r="CH50" s="114">
        <f>SUMIF(purchases!CH51,$CJ$4,purchases!CB51)</f>
        <v>0</v>
      </c>
      <c r="CI50" s="114"/>
      <c r="CJ50" s="114"/>
      <c r="CK50" s="114"/>
      <c r="CL50" s="114"/>
      <c r="CM50" s="114"/>
      <c r="CN50" s="114"/>
      <c r="CO50" s="114"/>
      <c r="CP50" s="109"/>
      <c r="CQ50" s="109"/>
      <c r="CR50" s="109"/>
      <c r="CS50" s="109">
        <f>SUMIF(purchases!CH51,$CJ$4,purchases!CS51)</f>
        <v>0</v>
      </c>
      <c r="CT50" s="109"/>
      <c r="CU50" s="109"/>
      <c r="CW50" s="115"/>
      <c r="CX50" s="115"/>
      <c r="CY50" s="115"/>
      <c r="CZ50" s="111"/>
      <c r="DA50" s="111"/>
      <c r="DB50" s="111"/>
      <c r="DC50" s="111"/>
      <c r="DD50" s="111"/>
      <c r="DE50" s="111"/>
      <c r="DF50" s="111"/>
      <c r="DG50" s="111">
        <f>SUMIF(purchases!DG51,$DI$4,purchases!DA51)</f>
        <v>0</v>
      </c>
      <c r="DH50" s="111"/>
      <c r="DI50" s="111"/>
      <c r="DJ50" s="111"/>
      <c r="DK50" s="111"/>
      <c r="DL50" s="111"/>
      <c r="DM50" s="111"/>
      <c r="DN50" s="111"/>
      <c r="DO50" s="110"/>
      <c r="DP50" s="110"/>
      <c r="DQ50" s="110"/>
      <c r="DR50" s="110">
        <f>SUMIF(purchases!DG51,$DI$4,purchases!DR51)</f>
        <v>0</v>
      </c>
      <c r="DS50" s="110"/>
      <c r="DT50" s="110"/>
      <c r="DV50" s="102"/>
      <c r="DW50" s="102"/>
      <c r="DX50" s="102"/>
      <c r="DY50" s="103"/>
      <c r="DZ50" s="103"/>
      <c r="EA50" s="103"/>
      <c r="EB50" s="103"/>
      <c r="EC50" s="103"/>
      <c r="ED50" s="103"/>
      <c r="EE50" s="103"/>
      <c r="EF50" s="103">
        <f>SUMIF(purchases!EF51,$EH$4,purchases!DZ51)</f>
        <v>0</v>
      </c>
      <c r="EG50" s="103"/>
      <c r="EH50" s="103"/>
      <c r="EI50" s="103"/>
      <c r="EJ50" s="103"/>
      <c r="EK50" s="103"/>
      <c r="EL50" s="103"/>
      <c r="EM50" s="103"/>
      <c r="EN50" s="104"/>
      <c r="EO50" s="104"/>
      <c r="EP50" s="104"/>
      <c r="EQ50" s="104">
        <f>SUMIF(purchases!EF51,$EH$4,purchases!EQ51)</f>
        <v>0</v>
      </c>
      <c r="ER50" s="104"/>
      <c r="ES50" s="104"/>
      <c r="EU50" s="36"/>
      <c r="EV50" s="36"/>
      <c r="EW50" s="36"/>
      <c r="EX50" s="37"/>
      <c r="EY50" s="37"/>
      <c r="EZ50" s="37"/>
      <c r="FA50" s="37"/>
      <c r="FB50" s="37"/>
      <c r="FC50" s="37"/>
      <c r="FD50" s="37"/>
      <c r="FE50" s="37">
        <f>SUMIF(purchases!FE51,$FG$4,purchases!EY51)</f>
        <v>0</v>
      </c>
      <c r="FF50" s="37"/>
      <c r="FG50" s="37"/>
      <c r="FH50" s="37"/>
      <c r="FI50" s="37"/>
      <c r="FJ50" s="37"/>
      <c r="FK50" s="37"/>
      <c r="FL50" s="37"/>
      <c r="FM50" s="90"/>
      <c r="FN50" s="90"/>
      <c r="FO50" s="90"/>
      <c r="FP50" s="90">
        <f>SUMIF(purchases!FE51,$FG$4,purchases!FP51)</f>
        <v>0</v>
      </c>
      <c r="FQ50" s="90"/>
      <c r="FR50" s="90"/>
      <c r="FT50" s="36"/>
      <c r="FU50" s="36"/>
      <c r="FV50" s="36"/>
      <c r="FW50" s="112"/>
      <c r="FX50" s="112"/>
      <c r="FY50" s="112"/>
      <c r="FZ50" s="112"/>
      <c r="GA50" s="112"/>
      <c r="GB50" s="112"/>
      <c r="GC50" s="112"/>
      <c r="GD50" s="112">
        <f>SUMIF(purchases!GD51,$GF$4,purchases!FX51)</f>
        <v>0</v>
      </c>
      <c r="GE50" s="112"/>
      <c r="GF50" s="112"/>
      <c r="GG50" s="112"/>
      <c r="GH50" s="112"/>
      <c r="GI50" s="112"/>
      <c r="GJ50" s="112"/>
      <c r="GK50" s="112"/>
      <c r="GL50" s="116"/>
      <c r="GM50" s="116"/>
      <c r="GN50" s="116"/>
      <c r="GO50" s="116">
        <f>SUMIF(purchases!GD51,$GF$4,purchases!GO51)</f>
        <v>0</v>
      </c>
      <c r="GP50" s="116"/>
      <c r="GQ50" s="116"/>
      <c r="GS50" s="102"/>
      <c r="GT50" s="102"/>
      <c r="GU50" s="102"/>
      <c r="GV50" s="113"/>
      <c r="GW50" s="113"/>
      <c r="GX50" s="113"/>
      <c r="GY50" s="113"/>
      <c r="GZ50" s="113"/>
      <c r="HA50" s="113"/>
      <c r="HB50" s="113"/>
      <c r="HC50" s="113">
        <f>SUMIF(purchases!HC51,$HE$4,purchases!GW51)</f>
        <v>0</v>
      </c>
      <c r="HD50" s="113"/>
      <c r="HE50" s="113"/>
      <c r="HF50" s="113"/>
      <c r="HG50" s="113"/>
      <c r="HH50" s="113"/>
      <c r="HI50" s="113"/>
      <c r="HJ50" s="113"/>
      <c r="HK50" s="104"/>
      <c r="HL50" s="104"/>
      <c r="HM50" s="104"/>
      <c r="HN50" s="104">
        <f>SUMIF(purchases!HC51,$HE$4,purchases!HN51)</f>
        <v>0</v>
      </c>
      <c r="HO50" s="104"/>
      <c r="HP50" s="104"/>
      <c r="HR50" s="117"/>
      <c r="HS50" s="117"/>
      <c r="HT50" s="117"/>
      <c r="HU50" s="114"/>
      <c r="HV50" s="114"/>
      <c r="HW50" s="114"/>
      <c r="HX50" s="114"/>
      <c r="HY50" s="114"/>
      <c r="HZ50" s="114"/>
      <c r="IA50" s="114"/>
      <c r="IB50" s="114">
        <f>SUMIF(purchases!IB51,$ID$4,purchases!HV51)</f>
        <v>0</v>
      </c>
      <c r="IC50" s="114"/>
      <c r="ID50" s="114"/>
      <c r="IE50" s="114"/>
      <c r="IF50" s="114"/>
      <c r="IG50" s="114"/>
      <c r="IH50" s="114"/>
      <c r="II50" s="114"/>
      <c r="IJ50" s="109"/>
      <c r="IK50" s="109"/>
      <c r="IL50" s="109"/>
      <c r="IM50" s="109">
        <f>SUMIF(purchases!IB51,$ID$4,purchases!IM51)</f>
        <v>0</v>
      </c>
      <c r="IN50" s="109"/>
      <c r="IO50" s="109"/>
      <c r="IQ50" s="115"/>
      <c r="IR50" s="115"/>
      <c r="IS50" s="115"/>
      <c r="IT50" s="111"/>
      <c r="IU50" s="111"/>
      <c r="IV50" s="111"/>
      <c r="IW50" s="111"/>
      <c r="IX50" s="111"/>
      <c r="IY50" s="111"/>
      <c r="IZ50" s="111"/>
      <c r="JA50" s="111">
        <f>SUMIF(purchases!JA51,$JC$4,purchases!IU51)</f>
        <v>0</v>
      </c>
      <c r="JB50" s="111"/>
      <c r="JC50" s="111"/>
      <c r="JD50" s="111"/>
      <c r="JE50" s="111"/>
      <c r="JF50" s="111"/>
      <c r="JG50" s="111"/>
      <c r="JH50" s="111"/>
      <c r="JI50" s="110"/>
      <c r="JJ50" s="110"/>
      <c r="JK50" s="110"/>
      <c r="JL50" s="110">
        <f>SUMIF(purchases!JA51,$JC$4,purchases!JL51)</f>
        <v>0</v>
      </c>
      <c r="JM50" s="110"/>
      <c r="JN50" s="110"/>
      <c r="JP50" s="102"/>
      <c r="JQ50" s="102"/>
      <c r="JR50" s="102"/>
      <c r="JS50" s="103"/>
      <c r="JT50" s="103"/>
      <c r="JU50" s="103"/>
      <c r="JV50" s="103"/>
      <c r="JW50" s="103"/>
      <c r="JX50" s="103"/>
      <c r="JY50" s="103"/>
      <c r="JZ50" s="103">
        <f>SUMIF(purchases!JZ51,$KB$4,purchases!JT51)</f>
        <v>0</v>
      </c>
      <c r="KA50" s="103"/>
      <c r="KB50" s="103"/>
      <c r="KC50" s="103"/>
      <c r="KD50" s="103"/>
      <c r="KE50" s="103"/>
      <c r="KF50" s="103"/>
      <c r="KG50" s="103"/>
      <c r="KH50" s="104"/>
      <c r="KI50" s="104"/>
      <c r="KJ50" s="104"/>
      <c r="KK50" s="104">
        <f>SUMIF(purchases!JZ51,$KB$4,purchases!KK51)</f>
        <v>0</v>
      </c>
      <c r="KL50" s="104"/>
      <c r="KM50" s="104"/>
    </row>
    <row r="51" spans="1:299" s="4" customFormat="1" ht="20.100000000000001" customHeight="1" x14ac:dyDescent="0.2">
      <c r="A51" s="36"/>
      <c r="B51" s="36"/>
      <c r="C51" s="36"/>
      <c r="D51" s="37"/>
      <c r="E51" s="37"/>
      <c r="F51" s="37"/>
      <c r="G51" s="37"/>
      <c r="H51" s="37"/>
      <c r="I51" s="37"/>
      <c r="J51" s="37"/>
      <c r="K51" s="37">
        <f>SUMIF(purchases!K52,$M$4,purchases!E52)</f>
        <v>0</v>
      </c>
      <c r="L51" s="37"/>
      <c r="M51" s="37"/>
      <c r="N51" s="37"/>
      <c r="O51" s="37"/>
      <c r="P51" s="37"/>
      <c r="Q51" s="37"/>
      <c r="R51" s="37"/>
      <c r="S51" s="90"/>
      <c r="T51" s="90"/>
      <c r="U51" s="90"/>
      <c r="V51" s="90">
        <f>SUMIF(purchases!K52,$M$4,purchases!V52)</f>
        <v>0</v>
      </c>
      <c r="W51" s="90"/>
      <c r="X51" s="90"/>
      <c r="Z51" s="36"/>
      <c r="AA51" s="36"/>
      <c r="AB51" s="36"/>
      <c r="AC51" s="112"/>
      <c r="AD51" s="112"/>
      <c r="AE51" s="112"/>
      <c r="AF51" s="112"/>
      <c r="AG51" s="112"/>
      <c r="AH51" s="112"/>
      <c r="AI51" s="112"/>
      <c r="AJ51" s="112">
        <f>SUMIF(purchases!AJ52,$AL$4,purchases!AD52)</f>
        <v>0</v>
      </c>
      <c r="AK51" s="112"/>
      <c r="AL51" s="112"/>
      <c r="AM51" s="112"/>
      <c r="AN51" s="112"/>
      <c r="AO51" s="112"/>
      <c r="AP51" s="112"/>
      <c r="AQ51" s="112"/>
      <c r="AR51" s="116"/>
      <c r="AS51" s="116"/>
      <c r="AT51" s="116"/>
      <c r="AU51" s="116">
        <f>SUMIF(purchases!AJ52,$AL$4,purchases!AU52)</f>
        <v>0</v>
      </c>
      <c r="AV51" s="116"/>
      <c r="AW51" s="116"/>
      <c r="AY51" s="102"/>
      <c r="AZ51" s="102"/>
      <c r="BA51" s="102"/>
      <c r="BB51" s="113"/>
      <c r="BC51" s="113"/>
      <c r="BD51" s="113"/>
      <c r="BE51" s="113"/>
      <c r="BF51" s="113"/>
      <c r="BG51" s="113"/>
      <c r="BH51" s="113"/>
      <c r="BI51" s="113">
        <f>SUMIF(purchases!BI52,$BK$4,purchases!BC52)</f>
        <v>0</v>
      </c>
      <c r="BJ51" s="113"/>
      <c r="BK51" s="113"/>
      <c r="BL51" s="113"/>
      <c r="BM51" s="113"/>
      <c r="BN51" s="113"/>
      <c r="BO51" s="113"/>
      <c r="BP51" s="113"/>
      <c r="BQ51" s="104"/>
      <c r="BR51" s="104"/>
      <c r="BS51" s="104"/>
      <c r="BT51" s="104">
        <f>SUMIF(purchases!BI52,$BK$4,purchases!BT52)</f>
        <v>0</v>
      </c>
      <c r="BU51" s="104"/>
      <c r="BV51" s="104"/>
      <c r="BX51" s="117"/>
      <c r="BY51" s="117"/>
      <c r="BZ51" s="117"/>
      <c r="CA51" s="114"/>
      <c r="CB51" s="114"/>
      <c r="CC51" s="114"/>
      <c r="CD51" s="114"/>
      <c r="CE51" s="114"/>
      <c r="CF51" s="114"/>
      <c r="CG51" s="114"/>
      <c r="CH51" s="114">
        <f>SUMIF(purchases!CH52,$CJ$4,purchases!CB52)</f>
        <v>0</v>
      </c>
      <c r="CI51" s="114"/>
      <c r="CJ51" s="114"/>
      <c r="CK51" s="114"/>
      <c r="CL51" s="114"/>
      <c r="CM51" s="114"/>
      <c r="CN51" s="114"/>
      <c r="CO51" s="114"/>
      <c r="CP51" s="109"/>
      <c r="CQ51" s="109"/>
      <c r="CR51" s="109"/>
      <c r="CS51" s="109">
        <f>SUMIF(purchases!CH52,$CJ$4,purchases!CS52)</f>
        <v>0</v>
      </c>
      <c r="CT51" s="109"/>
      <c r="CU51" s="109"/>
      <c r="CW51" s="115"/>
      <c r="CX51" s="115"/>
      <c r="CY51" s="115"/>
      <c r="CZ51" s="111"/>
      <c r="DA51" s="111"/>
      <c r="DB51" s="111"/>
      <c r="DC51" s="111"/>
      <c r="DD51" s="111"/>
      <c r="DE51" s="111"/>
      <c r="DF51" s="111"/>
      <c r="DG51" s="111">
        <f>SUMIF(purchases!DG52,$DI$4,purchases!DA52)</f>
        <v>0</v>
      </c>
      <c r="DH51" s="111"/>
      <c r="DI51" s="111"/>
      <c r="DJ51" s="111"/>
      <c r="DK51" s="111"/>
      <c r="DL51" s="111"/>
      <c r="DM51" s="111"/>
      <c r="DN51" s="111"/>
      <c r="DO51" s="110"/>
      <c r="DP51" s="110"/>
      <c r="DQ51" s="110"/>
      <c r="DR51" s="110">
        <f>SUMIF(purchases!DG52,$DI$4,purchases!DR52)</f>
        <v>0</v>
      </c>
      <c r="DS51" s="110"/>
      <c r="DT51" s="110"/>
      <c r="DV51" s="102"/>
      <c r="DW51" s="102"/>
      <c r="DX51" s="102"/>
      <c r="DY51" s="103"/>
      <c r="DZ51" s="103"/>
      <c r="EA51" s="103"/>
      <c r="EB51" s="103"/>
      <c r="EC51" s="103"/>
      <c r="ED51" s="103"/>
      <c r="EE51" s="103"/>
      <c r="EF51" s="103">
        <f>SUMIF(purchases!EF52,$EH$4,purchases!DZ52)</f>
        <v>0</v>
      </c>
      <c r="EG51" s="103"/>
      <c r="EH51" s="103"/>
      <c r="EI51" s="103"/>
      <c r="EJ51" s="103"/>
      <c r="EK51" s="103"/>
      <c r="EL51" s="103"/>
      <c r="EM51" s="103"/>
      <c r="EN51" s="104"/>
      <c r="EO51" s="104"/>
      <c r="EP51" s="104"/>
      <c r="EQ51" s="104">
        <f>SUMIF(purchases!EF52,$EH$4,purchases!EQ52)</f>
        <v>0</v>
      </c>
      <c r="ER51" s="104"/>
      <c r="ES51" s="104"/>
      <c r="EU51" s="36"/>
      <c r="EV51" s="36"/>
      <c r="EW51" s="36"/>
      <c r="EX51" s="37"/>
      <c r="EY51" s="37"/>
      <c r="EZ51" s="37"/>
      <c r="FA51" s="37"/>
      <c r="FB51" s="37"/>
      <c r="FC51" s="37"/>
      <c r="FD51" s="37"/>
      <c r="FE51" s="37">
        <f>SUMIF(purchases!FE52,$FG$4,purchases!EY52)</f>
        <v>0</v>
      </c>
      <c r="FF51" s="37"/>
      <c r="FG51" s="37"/>
      <c r="FH51" s="37"/>
      <c r="FI51" s="37"/>
      <c r="FJ51" s="37"/>
      <c r="FK51" s="37"/>
      <c r="FL51" s="37"/>
      <c r="FM51" s="90"/>
      <c r="FN51" s="90"/>
      <c r="FO51" s="90"/>
      <c r="FP51" s="90">
        <f>SUMIF(purchases!FE52,$FG$4,purchases!FP52)</f>
        <v>0</v>
      </c>
      <c r="FQ51" s="90"/>
      <c r="FR51" s="90"/>
      <c r="FT51" s="36"/>
      <c r="FU51" s="36"/>
      <c r="FV51" s="36"/>
      <c r="FW51" s="112"/>
      <c r="FX51" s="112"/>
      <c r="FY51" s="112"/>
      <c r="FZ51" s="112"/>
      <c r="GA51" s="112"/>
      <c r="GB51" s="112"/>
      <c r="GC51" s="112"/>
      <c r="GD51" s="112">
        <f>SUMIF(purchases!GD52,$GF$4,purchases!FX52)</f>
        <v>0</v>
      </c>
      <c r="GE51" s="112"/>
      <c r="GF51" s="112"/>
      <c r="GG51" s="112"/>
      <c r="GH51" s="112"/>
      <c r="GI51" s="112"/>
      <c r="GJ51" s="112"/>
      <c r="GK51" s="112"/>
      <c r="GL51" s="116"/>
      <c r="GM51" s="116"/>
      <c r="GN51" s="116"/>
      <c r="GO51" s="116">
        <f>SUMIF(purchases!GD52,$GF$4,purchases!GO52)</f>
        <v>0</v>
      </c>
      <c r="GP51" s="116"/>
      <c r="GQ51" s="116"/>
      <c r="GS51" s="102"/>
      <c r="GT51" s="102"/>
      <c r="GU51" s="102"/>
      <c r="GV51" s="113"/>
      <c r="GW51" s="113"/>
      <c r="GX51" s="113"/>
      <c r="GY51" s="113"/>
      <c r="GZ51" s="113"/>
      <c r="HA51" s="113"/>
      <c r="HB51" s="113"/>
      <c r="HC51" s="113">
        <f>SUMIF(purchases!HC52,$HE$4,purchases!GW52)</f>
        <v>0</v>
      </c>
      <c r="HD51" s="113"/>
      <c r="HE51" s="113"/>
      <c r="HF51" s="113"/>
      <c r="HG51" s="113"/>
      <c r="HH51" s="113"/>
      <c r="HI51" s="113"/>
      <c r="HJ51" s="113"/>
      <c r="HK51" s="104"/>
      <c r="HL51" s="104"/>
      <c r="HM51" s="104"/>
      <c r="HN51" s="104">
        <f>SUMIF(purchases!HC52,$HE$4,purchases!HN52)</f>
        <v>0</v>
      </c>
      <c r="HO51" s="104"/>
      <c r="HP51" s="104"/>
      <c r="HR51" s="117"/>
      <c r="HS51" s="117"/>
      <c r="HT51" s="117"/>
      <c r="HU51" s="114"/>
      <c r="HV51" s="114"/>
      <c r="HW51" s="114"/>
      <c r="HX51" s="114"/>
      <c r="HY51" s="114"/>
      <c r="HZ51" s="114"/>
      <c r="IA51" s="114"/>
      <c r="IB51" s="114">
        <f>SUMIF(purchases!IB52,$ID$4,purchases!HV52)</f>
        <v>0</v>
      </c>
      <c r="IC51" s="114"/>
      <c r="ID51" s="114"/>
      <c r="IE51" s="114"/>
      <c r="IF51" s="114"/>
      <c r="IG51" s="114"/>
      <c r="IH51" s="114"/>
      <c r="II51" s="114"/>
      <c r="IJ51" s="109"/>
      <c r="IK51" s="109"/>
      <c r="IL51" s="109"/>
      <c r="IM51" s="109">
        <f>SUMIF(purchases!IB52,$ID$4,purchases!IM52)</f>
        <v>0</v>
      </c>
      <c r="IN51" s="109"/>
      <c r="IO51" s="109"/>
      <c r="IQ51" s="115"/>
      <c r="IR51" s="115"/>
      <c r="IS51" s="115"/>
      <c r="IT51" s="111"/>
      <c r="IU51" s="111"/>
      <c r="IV51" s="111"/>
      <c r="IW51" s="111"/>
      <c r="IX51" s="111"/>
      <c r="IY51" s="111"/>
      <c r="IZ51" s="111"/>
      <c r="JA51" s="111">
        <f>SUMIF(purchases!JA52,$JC$4,purchases!IU52)</f>
        <v>0</v>
      </c>
      <c r="JB51" s="111"/>
      <c r="JC51" s="111"/>
      <c r="JD51" s="111"/>
      <c r="JE51" s="111"/>
      <c r="JF51" s="111"/>
      <c r="JG51" s="111"/>
      <c r="JH51" s="111"/>
      <c r="JI51" s="110"/>
      <c r="JJ51" s="110"/>
      <c r="JK51" s="110"/>
      <c r="JL51" s="110">
        <f>SUMIF(purchases!JA52,$JC$4,purchases!JL52)</f>
        <v>0</v>
      </c>
      <c r="JM51" s="110"/>
      <c r="JN51" s="110"/>
      <c r="JP51" s="102"/>
      <c r="JQ51" s="102"/>
      <c r="JR51" s="102"/>
      <c r="JS51" s="103"/>
      <c r="JT51" s="103"/>
      <c r="JU51" s="103"/>
      <c r="JV51" s="103"/>
      <c r="JW51" s="103"/>
      <c r="JX51" s="103"/>
      <c r="JY51" s="103"/>
      <c r="JZ51" s="103">
        <f>SUMIF(purchases!JZ52,$KB$4,purchases!JT52)</f>
        <v>0</v>
      </c>
      <c r="KA51" s="103"/>
      <c r="KB51" s="103"/>
      <c r="KC51" s="103"/>
      <c r="KD51" s="103"/>
      <c r="KE51" s="103"/>
      <c r="KF51" s="103"/>
      <c r="KG51" s="103"/>
      <c r="KH51" s="104"/>
      <c r="KI51" s="104"/>
      <c r="KJ51" s="104"/>
      <c r="KK51" s="104">
        <f>SUMIF(purchases!JZ52,$KB$4,purchases!KK52)</f>
        <v>0</v>
      </c>
      <c r="KL51" s="104"/>
      <c r="KM51" s="104"/>
    </row>
    <row r="52" spans="1:299" s="4" customFormat="1" ht="20.100000000000001" customHeight="1" x14ac:dyDescent="0.2">
      <c r="A52" s="36"/>
      <c r="B52" s="36"/>
      <c r="C52" s="36"/>
      <c r="D52" s="37"/>
      <c r="E52" s="37"/>
      <c r="F52" s="37"/>
      <c r="G52" s="37"/>
      <c r="H52" s="37"/>
      <c r="I52" s="37"/>
      <c r="J52" s="37"/>
      <c r="K52" s="37">
        <f>SUMIF(purchases!K53,$M$4,purchases!E53)</f>
        <v>0</v>
      </c>
      <c r="L52" s="37"/>
      <c r="M52" s="37"/>
      <c r="N52" s="37"/>
      <c r="O52" s="37"/>
      <c r="P52" s="37"/>
      <c r="Q52" s="37"/>
      <c r="R52" s="37"/>
      <c r="S52" s="90"/>
      <c r="T52" s="90"/>
      <c r="U52" s="90"/>
      <c r="V52" s="90">
        <f>SUMIF(purchases!K53,$M$4,purchases!V53)</f>
        <v>0</v>
      </c>
      <c r="W52" s="90"/>
      <c r="X52" s="90"/>
      <c r="Z52" s="36"/>
      <c r="AA52" s="36"/>
      <c r="AB52" s="36"/>
      <c r="AC52" s="112"/>
      <c r="AD52" s="112"/>
      <c r="AE52" s="112"/>
      <c r="AF52" s="112"/>
      <c r="AG52" s="112"/>
      <c r="AH52" s="112"/>
      <c r="AI52" s="112"/>
      <c r="AJ52" s="112">
        <f>SUMIF(purchases!AJ53,$AL$4,purchases!AD53)</f>
        <v>0</v>
      </c>
      <c r="AK52" s="112"/>
      <c r="AL52" s="112"/>
      <c r="AM52" s="112"/>
      <c r="AN52" s="112"/>
      <c r="AO52" s="112"/>
      <c r="AP52" s="112"/>
      <c r="AQ52" s="112"/>
      <c r="AR52" s="116"/>
      <c r="AS52" s="116"/>
      <c r="AT52" s="116"/>
      <c r="AU52" s="116">
        <f>SUMIF(purchases!AJ53,$AL$4,purchases!AU53)</f>
        <v>0</v>
      </c>
      <c r="AV52" s="116"/>
      <c r="AW52" s="116"/>
      <c r="AY52" s="102"/>
      <c r="AZ52" s="102"/>
      <c r="BA52" s="102"/>
      <c r="BB52" s="113"/>
      <c r="BC52" s="113"/>
      <c r="BD52" s="113"/>
      <c r="BE52" s="113"/>
      <c r="BF52" s="113"/>
      <c r="BG52" s="113"/>
      <c r="BH52" s="113"/>
      <c r="BI52" s="113">
        <f>SUMIF(purchases!BI53,$BK$4,purchases!BC53)</f>
        <v>0</v>
      </c>
      <c r="BJ52" s="113"/>
      <c r="BK52" s="113"/>
      <c r="BL52" s="113"/>
      <c r="BM52" s="113"/>
      <c r="BN52" s="113"/>
      <c r="BO52" s="113"/>
      <c r="BP52" s="113"/>
      <c r="BQ52" s="104"/>
      <c r="BR52" s="104"/>
      <c r="BS52" s="104"/>
      <c r="BT52" s="104">
        <f>SUMIF(purchases!BI53,$BK$4,purchases!BT53)</f>
        <v>0</v>
      </c>
      <c r="BU52" s="104"/>
      <c r="BV52" s="104"/>
      <c r="BX52" s="117"/>
      <c r="BY52" s="117"/>
      <c r="BZ52" s="117"/>
      <c r="CA52" s="114"/>
      <c r="CB52" s="114"/>
      <c r="CC52" s="114"/>
      <c r="CD52" s="114"/>
      <c r="CE52" s="114"/>
      <c r="CF52" s="114"/>
      <c r="CG52" s="114"/>
      <c r="CH52" s="114">
        <f>SUMIF(purchases!CH53,$CJ$4,purchases!CB53)</f>
        <v>0</v>
      </c>
      <c r="CI52" s="114"/>
      <c r="CJ52" s="114"/>
      <c r="CK52" s="114"/>
      <c r="CL52" s="114"/>
      <c r="CM52" s="114"/>
      <c r="CN52" s="114"/>
      <c r="CO52" s="114"/>
      <c r="CP52" s="109"/>
      <c r="CQ52" s="109"/>
      <c r="CR52" s="109"/>
      <c r="CS52" s="109">
        <f>SUMIF(purchases!CH53,$CJ$4,purchases!CS53)</f>
        <v>0</v>
      </c>
      <c r="CT52" s="109"/>
      <c r="CU52" s="109"/>
      <c r="CW52" s="115"/>
      <c r="CX52" s="115"/>
      <c r="CY52" s="115"/>
      <c r="CZ52" s="111"/>
      <c r="DA52" s="111"/>
      <c r="DB52" s="111"/>
      <c r="DC52" s="111"/>
      <c r="DD52" s="111"/>
      <c r="DE52" s="111"/>
      <c r="DF52" s="111"/>
      <c r="DG52" s="111">
        <f>SUMIF(purchases!DG53,$DI$4,purchases!DA53)</f>
        <v>0</v>
      </c>
      <c r="DH52" s="111"/>
      <c r="DI52" s="111"/>
      <c r="DJ52" s="111"/>
      <c r="DK52" s="111"/>
      <c r="DL52" s="111"/>
      <c r="DM52" s="111"/>
      <c r="DN52" s="111"/>
      <c r="DO52" s="110"/>
      <c r="DP52" s="110"/>
      <c r="DQ52" s="110"/>
      <c r="DR52" s="110">
        <f>SUMIF(purchases!DG53,$DI$4,purchases!DR53)</f>
        <v>0</v>
      </c>
      <c r="DS52" s="110"/>
      <c r="DT52" s="110"/>
      <c r="DV52" s="102"/>
      <c r="DW52" s="102"/>
      <c r="DX52" s="102"/>
      <c r="DY52" s="103"/>
      <c r="DZ52" s="103"/>
      <c r="EA52" s="103"/>
      <c r="EB52" s="103"/>
      <c r="EC52" s="103"/>
      <c r="ED52" s="103"/>
      <c r="EE52" s="103"/>
      <c r="EF52" s="103">
        <f>SUMIF(purchases!EF53,$EH$4,purchases!DZ53)</f>
        <v>0</v>
      </c>
      <c r="EG52" s="103"/>
      <c r="EH52" s="103"/>
      <c r="EI52" s="103"/>
      <c r="EJ52" s="103"/>
      <c r="EK52" s="103"/>
      <c r="EL52" s="103"/>
      <c r="EM52" s="103"/>
      <c r="EN52" s="104"/>
      <c r="EO52" s="104"/>
      <c r="EP52" s="104"/>
      <c r="EQ52" s="104">
        <f>SUMIF(purchases!EF53,$EH$4,purchases!EQ53)</f>
        <v>0</v>
      </c>
      <c r="ER52" s="104"/>
      <c r="ES52" s="104"/>
      <c r="EU52" s="36"/>
      <c r="EV52" s="36"/>
      <c r="EW52" s="36"/>
      <c r="EX52" s="37"/>
      <c r="EY52" s="37"/>
      <c r="EZ52" s="37"/>
      <c r="FA52" s="37"/>
      <c r="FB52" s="37"/>
      <c r="FC52" s="37"/>
      <c r="FD52" s="37"/>
      <c r="FE52" s="37">
        <f>SUMIF(purchases!FE53,$FG$4,purchases!EY53)</f>
        <v>0</v>
      </c>
      <c r="FF52" s="37"/>
      <c r="FG52" s="37"/>
      <c r="FH52" s="37"/>
      <c r="FI52" s="37"/>
      <c r="FJ52" s="37"/>
      <c r="FK52" s="37"/>
      <c r="FL52" s="37"/>
      <c r="FM52" s="90"/>
      <c r="FN52" s="90"/>
      <c r="FO52" s="90"/>
      <c r="FP52" s="90">
        <f>SUMIF(purchases!FE53,$FG$4,purchases!FP53)</f>
        <v>0</v>
      </c>
      <c r="FQ52" s="90"/>
      <c r="FR52" s="90"/>
      <c r="FT52" s="36"/>
      <c r="FU52" s="36"/>
      <c r="FV52" s="36"/>
      <c r="FW52" s="112"/>
      <c r="FX52" s="112"/>
      <c r="FY52" s="112"/>
      <c r="FZ52" s="112"/>
      <c r="GA52" s="112"/>
      <c r="GB52" s="112"/>
      <c r="GC52" s="112"/>
      <c r="GD52" s="112">
        <f>SUMIF(purchases!GD53,$GF$4,purchases!FX53)</f>
        <v>0</v>
      </c>
      <c r="GE52" s="112"/>
      <c r="GF52" s="112"/>
      <c r="GG52" s="112"/>
      <c r="GH52" s="112"/>
      <c r="GI52" s="112"/>
      <c r="GJ52" s="112"/>
      <c r="GK52" s="112"/>
      <c r="GL52" s="116"/>
      <c r="GM52" s="116"/>
      <c r="GN52" s="116"/>
      <c r="GO52" s="116">
        <f>SUMIF(purchases!GD53,$GF$4,purchases!GO53)</f>
        <v>0</v>
      </c>
      <c r="GP52" s="116"/>
      <c r="GQ52" s="116"/>
      <c r="GS52" s="102"/>
      <c r="GT52" s="102"/>
      <c r="GU52" s="102"/>
      <c r="GV52" s="113"/>
      <c r="GW52" s="113"/>
      <c r="GX52" s="113"/>
      <c r="GY52" s="113"/>
      <c r="GZ52" s="113"/>
      <c r="HA52" s="113"/>
      <c r="HB52" s="113"/>
      <c r="HC52" s="113">
        <f>SUMIF(purchases!HC53,$HE$4,purchases!GW53)</f>
        <v>0</v>
      </c>
      <c r="HD52" s="113"/>
      <c r="HE52" s="113"/>
      <c r="HF52" s="113"/>
      <c r="HG52" s="113"/>
      <c r="HH52" s="113"/>
      <c r="HI52" s="113"/>
      <c r="HJ52" s="113"/>
      <c r="HK52" s="104"/>
      <c r="HL52" s="104"/>
      <c r="HM52" s="104"/>
      <c r="HN52" s="104">
        <f>SUMIF(purchases!HC53,$HE$4,purchases!HN53)</f>
        <v>0</v>
      </c>
      <c r="HO52" s="104"/>
      <c r="HP52" s="104"/>
      <c r="HR52" s="117"/>
      <c r="HS52" s="117"/>
      <c r="HT52" s="117"/>
      <c r="HU52" s="114"/>
      <c r="HV52" s="114"/>
      <c r="HW52" s="114"/>
      <c r="HX52" s="114"/>
      <c r="HY52" s="114"/>
      <c r="HZ52" s="114"/>
      <c r="IA52" s="114"/>
      <c r="IB52" s="114">
        <f>SUMIF(purchases!IB53,$ID$4,purchases!HV53)</f>
        <v>0</v>
      </c>
      <c r="IC52" s="114"/>
      <c r="ID52" s="114"/>
      <c r="IE52" s="114"/>
      <c r="IF52" s="114"/>
      <c r="IG52" s="114"/>
      <c r="IH52" s="114"/>
      <c r="II52" s="114"/>
      <c r="IJ52" s="109"/>
      <c r="IK52" s="109"/>
      <c r="IL52" s="109"/>
      <c r="IM52" s="109">
        <f>SUMIF(purchases!IB53,$ID$4,purchases!IM53)</f>
        <v>0</v>
      </c>
      <c r="IN52" s="109"/>
      <c r="IO52" s="109"/>
      <c r="IQ52" s="115"/>
      <c r="IR52" s="115"/>
      <c r="IS52" s="115"/>
      <c r="IT52" s="111"/>
      <c r="IU52" s="111"/>
      <c r="IV52" s="111"/>
      <c r="IW52" s="111"/>
      <c r="IX52" s="111"/>
      <c r="IY52" s="111"/>
      <c r="IZ52" s="111"/>
      <c r="JA52" s="111">
        <f>SUMIF(purchases!JA53,$JC$4,purchases!IU53)</f>
        <v>0</v>
      </c>
      <c r="JB52" s="111"/>
      <c r="JC52" s="111"/>
      <c r="JD52" s="111"/>
      <c r="JE52" s="111"/>
      <c r="JF52" s="111"/>
      <c r="JG52" s="111"/>
      <c r="JH52" s="111"/>
      <c r="JI52" s="110"/>
      <c r="JJ52" s="110"/>
      <c r="JK52" s="110"/>
      <c r="JL52" s="110">
        <f>SUMIF(purchases!JA53,$JC$4,purchases!JL53)</f>
        <v>0</v>
      </c>
      <c r="JM52" s="110"/>
      <c r="JN52" s="110"/>
      <c r="JP52" s="102"/>
      <c r="JQ52" s="102"/>
      <c r="JR52" s="102"/>
      <c r="JS52" s="103"/>
      <c r="JT52" s="103"/>
      <c r="JU52" s="103"/>
      <c r="JV52" s="103"/>
      <c r="JW52" s="103"/>
      <c r="JX52" s="103"/>
      <c r="JY52" s="103"/>
      <c r="JZ52" s="103">
        <f>SUMIF(purchases!JZ53,$KB$4,purchases!JT53)</f>
        <v>0</v>
      </c>
      <c r="KA52" s="103"/>
      <c r="KB52" s="103"/>
      <c r="KC52" s="103"/>
      <c r="KD52" s="103"/>
      <c r="KE52" s="103"/>
      <c r="KF52" s="103"/>
      <c r="KG52" s="103"/>
      <c r="KH52" s="104"/>
      <c r="KI52" s="104"/>
      <c r="KJ52" s="104"/>
      <c r="KK52" s="104">
        <f>SUMIF(purchases!JZ53,$KB$4,purchases!KK53)</f>
        <v>0</v>
      </c>
      <c r="KL52" s="104"/>
      <c r="KM52" s="104"/>
    </row>
    <row r="53" spans="1:299" s="4" customFormat="1" ht="20.100000000000001" customHeight="1" x14ac:dyDescent="0.2">
      <c r="A53" s="36"/>
      <c r="B53" s="36"/>
      <c r="C53" s="36"/>
      <c r="D53" s="37"/>
      <c r="E53" s="37"/>
      <c r="F53" s="37"/>
      <c r="G53" s="37"/>
      <c r="H53" s="37"/>
      <c r="I53" s="37"/>
      <c r="J53" s="37"/>
      <c r="K53" s="37">
        <f>SUMIF(purchases!K54,$M$4,purchases!E54)</f>
        <v>0</v>
      </c>
      <c r="L53" s="37"/>
      <c r="M53" s="37"/>
      <c r="N53" s="37"/>
      <c r="O53" s="37"/>
      <c r="P53" s="37"/>
      <c r="Q53" s="37"/>
      <c r="R53" s="37"/>
      <c r="S53" s="90"/>
      <c r="T53" s="90"/>
      <c r="U53" s="90"/>
      <c r="V53" s="90">
        <f>SUMIF(purchases!K54,$M$4,purchases!V54)</f>
        <v>0</v>
      </c>
      <c r="W53" s="90"/>
      <c r="X53" s="90"/>
      <c r="Z53" s="36"/>
      <c r="AA53" s="36"/>
      <c r="AB53" s="36"/>
      <c r="AC53" s="112"/>
      <c r="AD53" s="112"/>
      <c r="AE53" s="112"/>
      <c r="AF53" s="112"/>
      <c r="AG53" s="112"/>
      <c r="AH53" s="112"/>
      <c r="AI53" s="112"/>
      <c r="AJ53" s="112">
        <f>SUMIF(purchases!AJ54,$AL$4,purchases!AD54)</f>
        <v>0</v>
      </c>
      <c r="AK53" s="112"/>
      <c r="AL53" s="112"/>
      <c r="AM53" s="112"/>
      <c r="AN53" s="112"/>
      <c r="AO53" s="112"/>
      <c r="AP53" s="112"/>
      <c r="AQ53" s="112"/>
      <c r="AR53" s="116"/>
      <c r="AS53" s="116"/>
      <c r="AT53" s="116"/>
      <c r="AU53" s="116">
        <f>SUMIF(purchases!AJ54,$AL$4,purchases!AU54)</f>
        <v>0</v>
      </c>
      <c r="AV53" s="116"/>
      <c r="AW53" s="116"/>
      <c r="AY53" s="102"/>
      <c r="AZ53" s="102"/>
      <c r="BA53" s="102"/>
      <c r="BB53" s="113"/>
      <c r="BC53" s="113"/>
      <c r="BD53" s="113"/>
      <c r="BE53" s="113"/>
      <c r="BF53" s="113"/>
      <c r="BG53" s="113"/>
      <c r="BH53" s="113"/>
      <c r="BI53" s="113">
        <f>SUMIF(purchases!BI54,$BK$4,purchases!BC54)</f>
        <v>0</v>
      </c>
      <c r="BJ53" s="113"/>
      <c r="BK53" s="113"/>
      <c r="BL53" s="113"/>
      <c r="BM53" s="113"/>
      <c r="BN53" s="113"/>
      <c r="BO53" s="113"/>
      <c r="BP53" s="113"/>
      <c r="BQ53" s="104"/>
      <c r="BR53" s="104"/>
      <c r="BS53" s="104"/>
      <c r="BT53" s="104">
        <f>SUMIF(purchases!BI54,$BK$4,purchases!BT54)</f>
        <v>0</v>
      </c>
      <c r="BU53" s="104"/>
      <c r="BV53" s="104"/>
      <c r="BX53" s="117"/>
      <c r="BY53" s="117"/>
      <c r="BZ53" s="117"/>
      <c r="CA53" s="114"/>
      <c r="CB53" s="114"/>
      <c r="CC53" s="114"/>
      <c r="CD53" s="114"/>
      <c r="CE53" s="114"/>
      <c r="CF53" s="114"/>
      <c r="CG53" s="114"/>
      <c r="CH53" s="114">
        <f>SUMIF(purchases!CH54,$CJ$4,purchases!CB54)</f>
        <v>0</v>
      </c>
      <c r="CI53" s="114"/>
      <c r="CJ53" s="114"/>
      <c r="CK53" s="114"/>
      <c r="CL53" s="114"/>
      <c r="CM53" s="114"/>
      <c r="CN53" s="114"/>
      <c r="CO53" s="114"/>
      <c r="CP53" s="109"/>
      <c r="CQ53" s="109"/>
      <c r="CR53" s="109"/>
      <c r="CS53" s="109">
        <f>SUMIF(purchases!CH54,$CJ$4,purchases!CS54)</f>
        <v>0</v>
      </c>
      <c r="CT53" s="109"/>
      <c r="CU53" s="109"/>
      <c r="CW53" s="115"/>
      <c r="CX53" s="115"/>
      <c r="CY53" s="115"/>
      <c r="CZ53" s="111"/>
      <c r="DA53" s="111"/>
      <c r="DB53" s="111"/>
      <c r="DC53" s="111"/>
      <c r="DD53" s="111"/>
      <c r="DE53" s="111"/>
      <c r="DF53" s="111"/>
      <c r="DG53" s="111">
        <f>SUMIF(purchases!DG54,$DI$4,purchases!DA54)</f>
        <v>0</v>
      </c>
      <c r="DH53" s="111"/>
      <c r="DI53" s="111"/>
      <c r="DJ53" s="111"/>
      <c r="DK53" s="111"/>
      <c r="DL53" s="111"/>
      <c r="DM53" s="111"/>
      <c r="DN53" s="111"/>
      <c r="DO53" s="110"/>
      <c r="DP53" s="110"/>
      <c r="DQ53" s="110"/>
      <c r="DR53" s="110">
        <f>SUMIF(purchases!DG54,$DI$4,purchases!DR54)</f>
        <v>0</v>
      </c>
      <c r="DS53" s="110"/>
      <c r="DT53" s="110"/>
      <c r="DV53" s="102"/>
      <c r="DW53" s="102"/>
      <c r="DX53" s="102"/>
      <c r="DY53" s="103"/>
      <c r="DZ53" s="103"/>
      <c r="EA53" s="103"/>
      <c r="EB53" s="103"/>
      <c r="EC53" s="103"/>
      <c r="ED53" s="103"/>
      <c r="EE53" s="103"/>
      <c r="EF53" s="103">
        <f>SUMIF(purchases!EF54,$EH$4,purchases!DZ54)</f>
        <v>0</v>
      </c>
      <c r="EG53" s="103"/>
      <c r="EH53" s="103"/>
      <c r="EI53" s="103"/>
      <c r="EJ53" s="103"/>
      <c r="EK53" s="103"/>
      <c r="EL53" s="103"/>
      <c r="EM53" s="103"/>
      <c r="EN53" s="104"/>
      <c r="EO53" s="104"/>
      <c r="EP53" s="104"/>
      <c r="EQ53" s="104">
        <f>SUMIF(purchases!EF54,$EH$4,purchases!EQ54)</f>
        <v>0</v>
      </c>
      <c r="ER53" s="104"/>
      <c r="ES53" s="104"/>
      <c r="EU53" s="36"/>
      <c r="EV53" s="36"/>
      <c r="EW53" s="36"/>
      <c r="EX53" s="37"/>
      <c r="EY53" s="37"/>
      <c r="EZ53" s="37"/>
      <c r="FA53" s="37"/>
      <c r="FB53" s="37"/>
      <c r="FC53" s="37"/>
      <c r="FD53" s="37"/>
      <c r="FE53" s="37">
        <f>SUMIF(purchases!FE54,$FG$4,purchases!EY54)</f>
        <v>0</v>
      </c>
      <c r="FF53" s="37"/>
      <c r="FG53" s="37"/>
      <c r="FH53" s="37"/>
      <c r="FI53" s="37"/>
      <c r="FJ53" s="37"/>
      <c r="FK53" s="37"/>
      <c r="FL53" s="37"/>
      <c r="FM53" s="90"/>
      <c r="FN53" s="90"/>
      <c r="FO53" s="90"/>
      <c r="FP53" s="90">
        <f>SUMIF(purchases!FE54,$FG$4,purchases!FP54)</f>
        <v>0</v>
      </c>
      <c r="FQ53" s="90"/>
      <c r="FR53" s="90"/>
      <c r="FT53" s="36"/>
      <c r="FU53" s="36"/>
      <c r="FV53" s="36"/>
      <c r="FW53" s="112"/>
      <c r="FX53" s="112"/>
      <c r="FY53" s="112"/>
      <c r="FZ53" s="112"/>
      <c r="GA53" s="112"/>
      <c r="GB53" s="112"/>
      <c r="GC53" s="112"/>
      <c r="GD53" s="112">
        <f>SUMIF(purchases!GD54,$GF$4,purchases!FX54)</f>
        <v>0</v>
      </c>
      <c r="GE53" s="112"/>
      <c r="GF53" s="112"/>
      <c r="GG53" s="112"/>
      <c r="GH53" s="112"/>
      <c r="GI53" s="112"/>
      <c r="GJ53" s="112"/>
      <c r="GK53" s="112"/>
      <c r="GL53" s="116"/>
      <c r="GM53" s="116"/>
      <c r="GN53" s="116"/>
      <c r="GO53" s="116">
        <f>SUMIF(purchases!GD54,$GF$4,purchases!GO54)</f>
        <v>0</v>
      </c>
      <c r="GP53" s="116"/>
      <c r="GQ53" s="116"/>
      <c r="GS53" s="102"/>
      <c r="GT53" s="102"/>
      <c r="GU53" s="102"/>
      <c r="GV53" s="113"/>
      <c r="GW53" s="113"/>
      <c r="GX53" s="113"/>
      <c r="GY53" s="113"/>
      <c r="GZ53" s="113"/>
      <c r="HA53" s="113"/>
      <c r="HB53" s="113"/>
      <c r="HC53" s="113">
        <f>SUMIF(purchases!HC54,$HE$4,purchases!GW54)</f>
        <v>0</v>
      </c>
      <c r="HD53" s="113"/>
      <c r="HE53" s="113"/>
      <c r="HF53" s="113"/>
      <c r="HG53" s="113"/>
      <c r="HH53" s="113"/>
      <c r="HI53" s="113"/>
      <c r="HJ53" s="113"/>
      <c r="HK53" s="104"/>
      <c r="HL53" s="104"/>
      <c r="HM53" s="104"/>
      <c r="HN53" s="104">
        <f>SUMIF(purchases!HC54,$HE$4,purchases!HN54)</f>
        <v>0</v>
      </c>
      <c r="HO53" s="104"/>
      <c r="HP53" s="104"/>
      <c r="HR53" s="117"/>
      <c r="HS53" s="117"/>
      <c r="HT53" s="117"/>
      <c r="HU53" s="114"/>
      <c r="HV53" s="114"/>
      <c r="HW53" s="114"/>
      <c r="HX53" s="114"/>
      <c r="HY53" s="114"/>
      <c r="HZ53" s="114"/>
      <c r="IA53" s="114"/>
      <c r="IB53" s="114">
        <f>SUMIF(purchases!IB54,$ID$4,purchases!HV54)</f>
        <v>0</v>
      </c>
      <c r="IC53" s="114"/>
      <c r="ID53" s="114"/>
      <c r="IE53" s="114"/>
      <c r="IF53" s="114"/>
      <c r="IG53" s="114"/>
      <c r="IH53" s="114"/>
      <c r="II53" s="114"/>
      <c r="IJ53" s="109"/>
      <c r="IK53" s="109"/>
      <c r="IL53" s="109"/>
      <c r="IM53" s="109">
        <f>SUMIF(purchases!IB54,$ID$4,purchases!IM54)</f>
        <v>0</v>
      </c>
      <c r="IN53" s="109"/>
      <c r="IO53" s="109"/>
      <c r="IQ53" s="115"/>
      <c r="IR53" s="115"/>
      <c r="IS53" s="115"/>
      <c r="IT53" s="111"/>
      <c r="IU53" s="111"/>
      <c r="IV53" s="111"/>
      <c r="IW53" s="111"/>
      <c r="IX53" s="111"/>
      <c r="IY53" s="111"/>
      <c r="IZ53" s="111"/>
      <c r="JA53" s="111">
        <f>SUMIF(purchases!JA54,$JC$4,purchases!IU54)</f>
        <v>0</v>
      </c>
      <c r="JB53" s="111"/>
      <c r="JC53" s="111"/>
      <c r="JD53" s="111"/>
      <c r="JE53" s="111"/>
      <c r="JF53" s="111"/>
      <c r="JG53" s="111"/>
      <c r="JH53" s="111"/>
      <c r="JI53" s="110"/>
      <c r="JJ53" s="110"/>
      <c r="JK53" s="110"/>
      <c r="JL53" s="110">
        <f>SUMIF(purchases!JA54,$JC$4,purchases!JL54)</f>
        <v>0</v>
      </c>
      <c r="JM53" s="110"/>
      <c r="JN53" s="110"/>
      <c r="JP53" s="102"/>
      <c r="JQ53" s="102"/>
      <c r="JR53" s="102"/>
      <c r="JS53" s="103"/>
      <c r="JT53" s="103"/>
      <c r="JU53" s="103"/>
      <c r="JV53" s="103"/>
      <c r="JW53" s="103"/>
      <c r="JX53" s="103"/>
      <c r="JY53" s="103"/>
      <c r="JZ53" s="103">
        <f>SUMIF(purchases!JZ54,$KB$4,purchases!JT54)</f>
        <v>0</v>
      </c>
      <c r="KA53" s="103"/>
      <c r="KB53" s="103"/>
      <c r="KC53" s="103"/>
      <c r="KD53" s="103"/>
      <c r="KE53" s="103"/>
      <c r="KF53" s="103"/>
      <c r="KG53" s="103"/>
      <c r="KH53" s="104"/>
      <c r="KI53" s="104"/>
      <c r="KJ53" s="104"/>
      <c r="KK53" s="104">
        <f>SUMIF(purchases!JZ54,$KB$4,purchases!KK54)</f>
        <v>0</v>
      </c>
      <c r="KL53" s="104"/>
      <c r="KM53" s="104"/>
    </row>
    <row r="54" spans="1:299" s="4" customFormat="1" ht="20.100000000000001" customHeight="1" x14ac:dyDescent="0.2">
      <c r="A54" s="36"/>
      <c r="B54" s="36"/>
      <c r="C54" s="36"/>
      <c r="D54" s="37"/>
      <c r="E54" s="37"/>
      <c r="F54" s="37"/>
      <c r="G54" s="37"/>
      <c r="H54" s="37"/>
      <c r="I54" s="37"/>
      <c r="J54" s="37"/>
      <c r="K54" s="37">
        <f>SUMIF(purchases!K55,$M$4,purchases!E55)</f>
        <v>0</v>
      </c>
      <c r="L54" s="37"/>
      <c r="M54" s="37"/>
      <c r="N54" s="37"/>
      <c r="O54" s="37"/>
      <c r="P54" s="37"/>
      <c r="Q54" s="37"/>
      <c r="R54" s="37"/>
      <c r="S54" s="90"/>
      <c r="T54" s="90"/>
      <c r="U54" s="90"/>
      <c r="V54" s="90">
        <f>SUMIF(purchases!K55,$M$4,purchases!V55)</f>
        <v>0</v>
      </c>
      <c r="W54" s="90"/>
      <c r="X54" s="90"/>
      <c r="Z54" s="36"/>
      <c r="AA54" s="36"/>
      <c r="AB54" s="36"/>
      <c r="AC54" s="112"/>
      <c r="AD54" s="112"/>
      <c r="AE54" s="112"/>
      <c r="AF54" s="112"/>
      <c r="AG54" s="112"/>
      <c r="AH54" s="112"/>
      <c r="AI54" s="112"/>
      <c r="AJ54" s="112">
        <f>SUMIF(purchases!AJ55,$AL$4,purchases!AD55)</f>
        <v>0</v>
      </c>
      <c r="AK54" s="112"/>
      <c r="AL54" s="112"/>
      <c r="AM54" s="112"/>
      <c r="AN54" s="112"/>
      <c r="AO54" s="112"/>
      <c r="AP54" s="112"/>
      <c r="AQ54" s="112"/>
      <c r="AR54" s="116"/>
      <c r="AS54" s="116"/>
      <c r="AT54" s="116"/>
      <c r="AU54" s="116">
        <f>SUMIF(purchases!AJ55,$AL$4,purchases!AU55)</f>
        <v>0</v>
      </c>
      <c r="AV54" s="116"/>
      <c r="AW54" s="116"/>
      <c r="AY54" s="102"/>
      <c r="AZ54" s="102"/>
      <c r="BA54" s="102"/>
      <c r="BB54" s="113"/>
      <c r="BC54" s="113"/>
      <c r="BD54" s="113"/>
      <c r="BE54" s="113"/>
      <c r="BF54" s="113"/>
      <c r="BG54" s="113"/>
      <c r="BH54" s="113"/>
      <c r="BI54" s="113">
        <f>SUMIF(purchases!BI55,$BK$4,purchases!BC55)</f>
        <v>0</v>
      </c>
      <c r="BJ54" s="113"/>
      <c r="BK54" s="113"/>
      <c r="BL54" s="113"/>
      <c r="BM54" s="113"/>
      <c r="BN54" s="113"/>
      <c r="BO54" s="113"/>
      <c r="BP54" s="113"/>
      <c r="BQ54" s="104"/>
      <c r="BR54" s="104"/>
      <c r="BS54" s="104"/>
      <c r="BT54" s="104">
        <f>SUMIF(purchases!BI55,$BK$4,purchases!BT55)</f>
        <v>0</v>
      </c>
      <c r="BU54" s="104"/>
      <c r="BV54" s="104"/>
      <c r="BX54" s="117"/>
      <c r="BY54" s="117"/>
      <c r="BZ54" s="117"/>
      <c r="CA54" s="114"/>
      <c r="CB54" s="114"/>
      <c r="CC54" s="114"/>
      <c r="CD54" s="114"/>
      <c r="CE54" s="114"/>
      <c r="CF54" s="114"/>
      <c r="CG54" s="114"/>
      <c r="CH54" s="114">
        <f>SUMIF(purchases!CH55,$CJ$4,purchases!CB55)</f>
        <v>0</v>
      </c>
      <c r="CI54" s="114"/>
      <c r="CJ54" s="114"/>
      <c r="CK54" s="114"/>
      <c r="CL54" s="114"/>
      <c r="CM54" s="114"/>
      <c r="CN54" s="114"/>
      <c r="CO54" s="114"/>
      <c r="CP54" s="109"/>
      <c r="CQ54" s="109"/>
      <c r="CR54" s="109"/>
      <c r="CS54" s="109">
        <f>SUMIF(purchases!CH55,$CJ$4,purchases!CS55)</f>
        <v>0</v>
      </c>
      <c r="CT54" s="109"/>
      <c r="CU54" s="109"/>
      <c r="CW54" s="115"/>
      <c r="CX54" s="115"/>
      <c r="CY54" s="115"/>
      <c r="CZ54" s="111"/>
      <c r="DA54" s="111"/>
      <c r="DB54" s="111"/>
      <c r="DC54" s="111"/>
      <c r="DD54" s="111"/>
      <c r="DE54" s="111"/>
      <c r="DF54" s="111"/>
      <c r="DG54" s="111">
        <f>SUMIF(purchases!DG55,$DI$4,purchases!DA55)</f>
        <v>0</v>
      </c>
      <c r="DH54" s="111"/>
      <c r="DI54" s="111"/>
      <c r="DJ54" s="111"/>
      <c r="DK54" s="111"/>
      <c r="DL54" s="111"/>
      <c r="DM54" s="111"/>
      <c r="DN54" s="111"/>
      <c r="DO54" s="110"/>
      <c r="DP54" s="110"/>
      <c r="DQ54" s="110"/>
      <c r="DR54" s="110">
        <f>SUMIF(purchases!DG55,$DI$4,purchases!DR55)</f>
        <v>0</v>
      </c>
      <c r="DS54" s="110"/>
      <c r="DT54" s="110"/>
      <c r="DV54" s="102"/>
      <c r="DW54" s="102"/>
      <c r="DX54" s="102"/>
      <c r="DY54" s="103"/>
      <c r="DZ54" s="103"/>
      <c r="EA54" s="103"/>
      <c r="EB54" s="103"/>
      <c r="EC54" s="103"/>
      <c r="ED54" s="103"/>
      <c r="EE54" s="103"/>
      <c r="EF54" s="103">
        <f>SUMIF(purchases!EF55,$EH$4,purchases!DZ55)</f>
        <v>0</v>
      </c>
      <c r="EG54" s="103"/>
      <c r="EH54" s="103"/>
      <c r="EI54" s="103"/>
      <c r="EJ54" s="103"/>
      <c r="EK54" s="103"/>
      <c r="EL54" s="103"/>
      <c r="EM54" s="103"/>
      <c r="EN54" s="104"/>
      <c r="EO54" s="104"/>
      <c r="EP54" s="104"/>
      <c r="EQ54" s="104">
        <f>SUMIF(purchases!EF55,$EH$4,purchases!EQ55)</f>
        <v>0</v>
      </c>
      <c r="ER54" s="104"/>
      <c r="ES54" s="104"/>
      <c r="EU54" s="36"/>
      <c r="EV54" s="36"/>
      <c r="EW54" s="36"/>
      <c r="EX54" s="37"/>
      <c r="EY54" s="37"/>
      <c r="EZ54" s="37"/>
      <c r="FA54" s="37"/>
      <c r="FB54" s="37"/>
      <c r="FC54" s="37"/>
      <c r="FD54" s="37"/>
      <c r="FE54" s="37">
        <f>SUMIF(purchases!FE55,$FG$4,purchases!EY55)</f>
        <v>0</v>
      </c>
      <c r="FF54" s="37"/>
      <c r="FG54" s="37"/>
      <c r="FH54" s="37"/>
      <c r="FI54" s="37"/>
      <c r="FJ54" s="37"/>
      <c r="FK54" s="37"/>
      <c r="FL54" s="37"/>
      <c r="FM54" s="90"/>
      <c r="FN54" s="90"/>
      <c r="FO54" s="90"/>
      <c r="FP54" s="90">
        <f>SUMIF(purchases!FE55,$FG$4,purchases!FP55)</f>
        <v>0</v>
      </c>
      <c r="FQ54" s="90"/>
      <c r="FR54" s="90"/>
      <c r="FT54" s="36"/>
      <c r="FU54" s="36"/>
      <c r="FV54" s="36"/>
      <c r="FW54" s="112"/>
      <c r="FX54" s="112"/>
      <c r="FY54" s="112"/>
      <c r="FZ54" s="112"/>
      <c r="GA54" s="112"/>
      <c r="GB54" s="112"/>
      <c r="GC54" s="112"/>
      <c r="GD54" s="112">
        <f>SUMIF(purchases!GD55,$GF$4,purchases!FX55)</f>
        <v>0</v>
      </c>
      <c r="GE54" s="112"/>
      <c r="GF54" s="112"/>
      <c r="GG54" s="112"/>
      <c r="GH54" s="112"/>
      <c r="GI54" s="112"/>
      <c r="GJ54" s="112"/>
      <c r="GK54" s="112"/>
      <c r="GL54" s="116"/>
      <c r="GM54" s="116"/>
      <c r="GN54" s="116"/>
      <c r="GO54" s="116">
        <f>SUMIF(purchases!GD55,$GF$4,purchases!GO55)</f>
        <v>0</v>
      </c>
      <c r="GP54" s="116"/>
      <c r="GQ54" s="116"/>
      <c r="GS54" s="102"/>
      <c r="GT54" s="102"/>
      <c r="GU54" s="102"/>
      <c r="GV54" s="113"/>
      <c r="GW54" s="113"/>
      <c r="GX54" s="113"/>
      <c r="GY54" s="113"/>
      <c r="GZ54" s="113"/>
      <c r="HA54" s="113"/>
      <c r="HB54" s="113"/>
      <c r="HC54" s="113">
        <f>SUMIF(purchases!HC55,$HE$4,purchases!GW55)</f>
        <v>0</v>
      </c>
      <c r="HD54" s="113"/>
      <c r="HE54" s="113"/>
      <c r="HF54" s="113"/>
      <c r="HG54" s="113"/>
      <c r="HH54" s="113"/>
      <c r="HI54" s="113"/>
      <c r="HJ54" s="113"/>
      <c r="HK54" s="104"/>
      <c r="HL54" s="104"/>
      <c r="HM54" s="104"/>
      <c r="HN54" s="104">
        <f>SUMIF(purchases!HC55,$HE$4,purchases!HN55)</f>
        <v>0</v>
      </c>
      <c r="HO54" s="104"/>
      <c r="HP54" s="104"/>
      <c r="HR54" s="117"/>
      <c r="HS54" s="117"/>
      <c r="HT54" s="117"/>
      <c r="HU54" s="114"/>
      <c r="HV54" s="114"/>
      <c r="HW54" s="114"/>
      <c r="HX54" s="114"/>
      <c r="HY54" s="114"/>
      <c r="HZ54" s="114"/>
      <c r="IA54" s="114"/>
      <c r="IB54" s="114">
        <f>SUMIF(purchases!IB55,$ID$4,purchases!HV55)</f>
        <v>0</v>
      </c>
      <c r="IC54" s="114"/>
      <c r="ID54" s="114"/>
      <c r="IE54" s="114"/>
      <c r="IF54" s="114"/>
      <c r="IG54" s="114"/>
      <c r="IH54" s="114"/>
      <c r="II54" s="114"/>
      <c r="IJ54" s="109"/>
      <c r="IK54" s="109"/>
      <c r="IL54" s="109"/>
      <c r="IM54" s="109">
        <f>SUMIF(purchases!IB55,$ID$4,purchases!IM55)</f>
        <v>0</v>
      </c>
      <c r="IN54" s="109"/>
      <c r="IO54" s="109"/>
      <c r="IQ54" s="115"/>
      <c r="IR54" s="115"/>
      <c r="IS54" s="115"/>
      <c r="IT54" s="111"/>
      <c r="IU54" s="111"/>
      <c r="IV54" s="111"/>
      <c r="IW54" s="111"/>
      <c r="IX54" s="111"/>
      <c r="IY54" s="111"/>
      <c r="IZ54" s="111"/>
      <c r="JA54" s="111">
        <f>SUMIF(purchases!JA55,$JC$4,purchases!IU55)</f>
        <v>0</v>
      </c>
      <c r="JB54" s="111"/>
      <c r="JC54" s="111"/>
      <c r="JD54" s="111"/>
      <c r="JE54" s="111"/>
      <c r="JF54" s="111"/>
      <c r="JG54" s="111"/>
      <c r="JH54" s="111"/>
      <c r="JI54" s="110"/>
      <c r="JJ54" s="110"/>
      <c r="JK54" s="110"/>
      <c r="JL54" s="110">
        <f>SUMIF(purchases!JA55,$JC$4,purchases!JL55)</f>
        <v>0</v>
      </c>
      <c r="JM54" s="110"/>
      <c r="JN54" s="110"/>
      <c r="JP54" s="102"/>
      <c r="JQ54" s="102"/>
      <c r="JR54" s="102"/>
      <c r="JS54" s="103"/>
      <c r="JT54" s="103"/>
      <c r="JU54" s="103"/>
      <c r="JV54" s="103"/>
      <c r="JW54" s="103"/>
      <c r="JX54" s="103"/>
      <c r="JY54" s="103"/>
      <c r="JZ54" s="103">
        <f>SUMIF(purchases!JZ55,$KB$4,purchases!JT55)</f>
        <v>0</v>
      </c>
      <c r="KA54" s="103"/>
      <c r="KB54" s="103"/>
      <c r="KC54" s="103"/>
      <c r="KD54" s="103"/>
      <c r="KE54" s="103"/>
      <c r="KF54" s="103"/>
      <c r="KG54" s="103"/>
      <c r="KH54" s="104"/>
      <c r="KI54" s="104"/>
      <c r="KJ54" s="104"/>
      <c r="KK54" s="104">
        <f>SUMIF(purchases!JZ55,$KB$4,purchases!KK55)</f>
        <v>0</v>
      </c>
      <c r="KL54" s="104"/>
      <c r="KM54" s="104"/>
    </row>
    <row r="55" spans="1:299" s="4" customFormat="1" ht="20.100000000000001" customHeight="1" x14ac:dyDescent="0.2">
      <c r="A55" s="36"/>
      <c r="B55" s="36"/>
      <c r="C55" s="36"/>
      <c r="D55" s="37"/>
      <c r="E55" s="37"/>
      <c r="F55" s="37"/>
      <c r="G55" s="37"/>
      <c r="H55" s="37"/>
      <c r="I55" s="37"/>
      <c r="J55" s="37"/>
      <c r="K55" s="37">
        <f>SUMIF(purchases!K56,$M$4,purchases!E56)</f>
        <v>0</v>
      </c>
      <c r="L55" s="37"/>
      <c r="M55" s="37"/>
      <c r="N55" s="37"/>
      <c r="O55" s="37"/>
      <c r="P55" s="37"/>
      <c r="Q55" s="37"/>
      <c r="R55" s="37"/>
      <c r="S55" s="90"/>
      <c r="T55" s="90"/>
      <c r="U55" s="90"/>
      <c r="V55" s="90">
        <f>SUMIF(purchases!K56,$M$4,purchases!V56)</f>
        <v>0</v>
      </c>
      <c r="W55" s="90"/>
      <c r="X55" s="90"/>
      <c r="Z55" s="36"/>
      <c r="AA55" s="36"/>
      <c r="AB55" s="36"/>
      <c r="AC55" s="112"/>
      <c r="AD55" s="112"/>
      <c r="AE55" s="112"/>
      <c r="AF55" s="112"/>
      <c r="AG55" s="112"/>
      <c r="AH55" s="112"/>
      <c r="AI55" s="112"/>
      <c r="AJ55" s="112">
        <f>SUMIF(purchases!AJ56,$AL$4,purchases!AD56)</f>
        <v>0</v>
      </c>
      <c r="AK55" s="112"/>
      <c r="AL55" s="112"/>
      <c r="AM55" s="112"/>
      <c r="AN55" s="112"/>
      <c r="AO55" s="112"/>
      <c r="AP55" s="112"/>
      <c r="AQ55" s="112"/>
      <c r="AR55" s="116"/>
      <c r="AS55" s="116"/>
      <c r="AT55" s="116"/>
      <c r="AU55" s="116">
        <f>SUMIF(purchases!AJ56,$AL$4,purchases!AU56)</f>
        <v>0</v>
      </c>
      <c r="AV55" s="116"/>
      <c r="AW55" s="116"/>
      <c r="AY55" s="102"/>
      <c r="AZ55" s="102"/>
      <c r="BA55" s="102"/>
      <c r="BB55" s="113"/>
      <c r="BC55" s="113"/>
      <c r="BD55" s="113"/>
      <c r="BE55" s="113"/>
      <c r="BF55" s="113"/>
      <c r="BG55" s="113"/>
      <c r="BH55" s="113"/>
      <c r="BI55" s="113">
        <f>SUMIF(purchases!BI56,$BK$4,purchases!BC56)</f>
        <v>0</v>
      </c>
      <c r="BJ55" s="113"/>
      <c r="BK55" s="113"/>
      <c r="BL55" s="113"/>
      <c r="BM55" s="113"/>
      <c r="BN55" s="113"/>
      <c r="BO55" s="113"/>
      <c r="BP55" s="113"/>
      <c r="BQ55" s="104"/>
      <c r="BR55" s="104"/>
      <c r="BS55" s="104"/>
      <c r="BT55" s="104">
        <f>SUMIF(purchases!BI56,$BK$4,purchases!BT56)</f>
        <v>0</v>
      </c>
      <c r="BU55" s="104"/>
      <c r="BV55" s="104"/>
      <c r="BX55" s="117"/>
      <c r="BY55" s="117"/>
      <c r="BZ55" s="117"/>
      <c r="CA55" s="114"/>
      <c r="CB55" s="114"/>
      <c r="CC55" s="114"/>
      <c r="CD55" s="114"/>
      <c r="CE55" s="114"/>
      <c r="CF55" s="114"/>
      <c r="CG55" s="114"/>
      <c r="CH55" s="114">
        <f>SUMIF(purchases!CH56,$CJ$4,purchases!CB56)</f>
        <v>0</v>
      </c>
      <c r="CI55" s="114"/>
      <c r="CJ55" s="114"/>
      <c r="CK55" s="114"/>
      <c r="CL55" s="114"/>
      <c r="CM55" s="114"/>
      <c r="CN55" s="114"/>
      <c r="CO55" s="114"/>
      <c r="CP55" s="109"/>
      <c r="CQ55" s="109"/>
      <c r="CR55" s="109"/>
      <c r="CS55" s="109">
        <f>SUMIF(purchases!CH56,$CJ$4,purchases!CS56)</f>
        <v>0</v>
      </c>
      <c r="CT55" s="109"/>
      <c r="CU55" s="109"/>
      <c r="CW55" s="115"/>
      <c r="CX55" s="115"/>
      <c r="CY55" s="115"/>
      <c r="CZ55" s="111"/>
      <c r="DA55" s="111"/>
      <c r="DB55" s="111"/>
      <c r="DC55" s="111"/>
      <c r="DD55" s="111"/>
      <c r="DE55" s="111"/>
      <c r="DF55" s="111"/>
      <c r="DG55" s="111">
        <f>SUMIF(purchases!DG56,$DI$4,purchases!DA56)</f>
        <v>0</v>
      </c>
      <c r="DH55" s="111"/>
      <c r="DI55" s="111"/>
      <c r="DJ55" s="111"/>
      <c r="DK55" s="111"/>
      <c r="DL55" s="111"/>
      <c r="DM55" s="111"/>
      <c r="DN55" s="111"/>
      <c r="DO55" s="110"/>
      <c r="DP55" s="110"/>
      <c r="DQ55" s="110"/>
      <c r="DR55" s="110">
        <f>SUMIF(purchases!DG56,$DI$4,purchases!DR56)</f>
        <v>0</v>
      </c>
      <c r="DS55" s="110"/>
      <c r="DT55" s="110"/>
      <c r="DV55" s="102"/>
      <c r="DW55" s="102"/>
      <c r="DX55" s="102"/>
      <c r="DY55" s="103"/>
      <c r="DZ55" s="103"/>
      <c r="EA55" s="103"/>
      <c r="EB55" s="103"/>
      <c r="EC55" s="103"/>
      <c r="ED55" s="103"/>
      <c r="EE55" s="103"/>
      <c r="EF55" s="103">
        <f>SUMIF(purchases!EF56,$EH$4,purchases!DZ56)</f>
        <v>0</v>
      </c>
      <c r="EG55" s="103"/>
      <c r="EH55" s="103"/>
      <c r="EI55" s="103"/>
      <c r="EJ55" s="103"/>
      <c r="EK55" s="103"/>
      <c r="EL55" s="103"/>
      <c r="EM55" s="103"/>
      <c r="EN55" s="104"/>
      <c r="EO55" s="104"/>
      <c r="EP55" s="104"/>
      <c r="EQ55" s="104">
        <f>SUMIF(purchases!EF56,$EH$4,purchases!EQ56)</f>
        <v>0</v>
      </c>
      <c r="ER55" s="104"/>
      <c r="ES55" s="104"/>
      <c r="EU55" s="36"/>
      <c r="EV55" s="36"/>
      <c r="EW55" s="36"/>
      <c r="EX55" s="37"/>
      <c r="EY55" s="37"/>
      <c r="EZ55" s="37"/>
      <c r="FA55" s="37"/>
      <c r="FB55" s="37"/>
      <c r="FC55" s="37"/>
      <c r="FD55" s="37"/>
      <c r="FE55" s="37">
        <f>SUMIF(purchases!FE56,$FG$4,purchases!EY56)</f>
        <v>0</v>
      </c>
      <c r="FF55" s="37"/>
      <c r="FG55" s="37"/>
      <c r="FH55" s="37"/>
      <c r="FI55" s="37"/>
      <c r="FJ55" s="37"/>
      <c r="FK55" s="37"/>
      <c r="FL55" s="37"/>
      <c r="FM55" s="90"/>
      <c r="FN55" s="90"/>
      <c r="FO55" s="90"/>
      <c r="FP55" s="90">
        <f>SUMIF(purchases!FE56,$FG$4,purchases!FP56)</f>
        <v>0</v>
      </c>
      <c r="FQ55" s="90"/>
      <c r="FR55" s="90"/>
      <c r="FT55" s="36"/>
      <c r="FU55" s="36"/>
      <c r="FV55" s="36"/>
      <c r="FW55" s="112"/>
      <c r="FX55" s="112"/>
      <c r="FY55" s="112"/>
      <c r="FZ55" s="112"/>
      <c r="GA55" s="112"/>
      <c r="GB55" s="112"/>
      <c r="GC55" s="112"/>
      <c r="GD55" s="112">
        <f>SUMIF(purchases!GD56,$GF$4,purchases!FX56)</f>
        <v>0</v>
      </c>
      <c r="GE55" s="112"/>
      <c r="GF55" s="112"/>
      <c r="GG55" s="112"/>
      <c r="GH55" s="112"/>
      <c r="GI55" s="112"/>
      <c r="GJ55" s="112"/>
      <c r="GK55" s="112"/>
      <c r="GL55" s="116"/>
      <c r="GM55" s="116"/>
      <c r="GN55" s="116"/>
      <c r="GO55" s="116">
        <f>SUMIF(purchases!GD56,$GF$4,purchases!GO56)</f>
        <v>0</v>
      </c>
      <c r="GP55" s="116"/>
      <c r="GQ55" s="116"/>
      <c r="GS55" s="102"/>
      <c r="GT55" s="102"/>
      <c r="GU55" s="102"/>
      <c r="GV55" s="113"/>
      <c r="GW55" s="113"/>
      <c r="GX55" s="113"/>
      <c r="GY55" s="113"/>
      <c r="GZ55" s="113"/>
      <c r="HA55" s="113"/>
      <c r="HB55" s="113"/>
      <c r="HC55" s="113">
        <f>SUMIF(purchases!HC56,$HE$4,purchases!GW56)</f>
        <v>0</v>
      </c>
      <c r="HD55" s="113"/>
      <c r="HE55" s="113"/>
      <c r="HF55" s="113"/>
      <c r="HG55" s="113"/>
      <c r="HH55" s="113"/>
      <c r="HI55" s="113"/>
      <c r="HJ55" s="113"/>
      <c r="HK55" s="104"/>
      <c r="HL55" s="104"/>
      <c r="HM55" s="104"/>
      <c r="HN55" s="104">
        <f>SUMIF(purchases!HC56,$HE$4,purchases!HN56)</f>
        <v>0</v>
      </c>
      <c r="HO55" s="104"/>
      <c r="HP55" s="104"/>
      <c r="HR55" s="117"/>
      <c r="HS55" s="117"/>
      <c r="HT55" s="117"/>
      <c r="HU55" s="114"/>
      <c r="HV55" s="114"/>
      <c r="HW55" s="114"/>
      <c r="HX55" s="114"/>
      <c r="HY55" s="114"/>
      <c r="HZ55" s="114"/>
      <c r="IA55" s="114"/>
      <c r="IB55" s="114">
        <f>SUMIF(purchases!IB56,$ID$4,purchases!HV56)</f>
        <v>0</v>
      </c>
      <c r="IC55" s="114"/>
      <c r="ID55" s="114"/>
      <c r="IE55" s="114"/>
      <c r="IF55" s="114"/>
      <c r="IG55" s="114"/>
      <c r="IH55" s="114"/>
      <c r="II55" s="114"/>
      <c r="IJ55" s="109"/>
      <c r="IK55" s="109"/>
      <c r="IL55" s="109"/>
      <c r="IM55" s="109">
        <f>SUMIF(purchases!IB56,$ID$4,purchases!IM56)</f>
        <v>0</v>
      </c>
      <c r="IN55" s="109"/>
      <c r="IO55" s="109"/>
      <c r="IQ55" s="115"/>
      <c r="IR55" s="115"/>
      <c r="IS55" s="115"/>
      <c r="IT55" s="111"/>
      <c r="IU55" s="111"/>
      <c r="IV55" s="111"/>
      <c r="IW55" s="111"/>
      <c r="IX55" s="111"/>
      <c r="IY55" s="111"/>
      <c r="IZ55" s="111"/>
      <c r="JA55" s="111">
        <f>SUMIF(purchases!JA56,$JC$4,purchases!IU56)</f>
        <v>0</v>
      </c>
      <c r="JB55" s="111"/>
      <c r="JC55" s="111"/>
      <c r="JD55" s="111"/>
      <c r="JE55" s="111"/>
      <c r="JF55" s="111"/>
      <c r="JG55" s="111"/>
      <c r="JH55" s="111"/>
      <c r="JI55" s="110"/>
      <c r="JJ55" s="110"/>
      <c r="JK55" s="110"/>
      <c r="JL55" s="110">
        <f>SUMIF(purchases!JA56,$JC$4,purchases!JL56)</f>
        <v>0</v>
      </c>
      <c r="JM55" s="110"/>
      <c r="JN55" s="110"/>
      <c r="JP55" s="102"/>
      <c r="JQ55" s="102"/>
      <c r="JR55" s="102"/>
      <c r="JS55" s="103"/>
      <c r="JT55" s="103"/>
      <c r="JU55" s="103"/>
      <c r="JV55" s="103"/>
      <c r="JW55" s="103"/>
      <c r="JX55" s="103"/>
      <c r="JY55" s="103"/>
      <c r="JZ55" s="103">
        <f>SUMIF(purchases!JZ56,$KB$4,purchases!JT56)</f>
        <v>0</v>
      </c>
      <c r="KA55" s="103"/>
      <c r="KB55" s="103"/>
      <c r="KC55" s="103"/>
      <c r="KD55" s="103"/>
      <c r="KE55" s="103"/>
      <c r="KF55" s="103"/>
      <c r="KG55" s="103"/>
      <c r="KH55" s="104"/>
      <c r="KI55" s="104"/>
      <c r="KJ55" s="104"/>
      <c r="KK55" s="104">
        <f>SUMIF(purchases!JZ56,$KB$4,purchases!KK56)</f>
        <v>0</v>
      </c>
      <c r="KL55" s="104"/>
      <c r="KM55" s="104"/>
    </row>
    <row r="56" spans="1:299" s="4" customFormat="1" ht="20.100000000000001" customHeight="1" x14ac:dyDescent="0.2">
      <c r="A56" s="36"/>
      <c r="B56" s="36"/>
      <c r="C56" s="36"/>
      <c r="D56" s="37"/>
      <c r="E56" s="37"/>
      <c r="F56" s="37"/>
      <c r="G56" s="37"/>
      <c r="H56" s="37"/>
      <c r="I56" s="37"/>
      <c r="J56" s="37"/>
      <c r="K56" s="37">
        <f>SUMIF(purchases!K57,$M$4,purchases!E57)</f>
        <v>0</v>
      </c>
      <c r="L56" s="37"/>
      <c r="M56" s="37"/>
      <c r="N56" s="37"/>
      <c r="O56" s="37"/>
      <c r="P56" s="37"/>
      <c r="Q56" s="37"/>
      <c r="R56" s="37"/>
      <c r="S56" s="90"/>
      <c r="T56" s="90"/>
      <c r="U56" s="90"/>
      <c r="V56" s="90">
        <f>SUMIF(purchases!K57,$M$4,purchases!V57)</f>
        <v>0</v>
      </c>
      <c r="W56" s="90"/>
      <c r="X56" s="90"/>
      <c r="Z56" s="36"/>
      <c r="AA56" s="36"/>
      <c r="AB56" s="36"/>
      <c r="AC56" s="112"/>
      <c r="AD56" s="112"/>
      <c r="AE56" s="112"/>
      <c r="AF56" s="112"/>
      <c r="AG56" s="112"/>
      <c r="AH56" s="112"/>
      <c r="AI56" s="112"/>
      <c r="AJ56" s="112">
        <f>SUMIF(purchases!AJ57,$AL$4,purchases!AD57)</f>
        <v>0</v>
      </c>
      <c r="AK56" s="112"/>
      <c r="AL56" s="112"/>
      <c r="AM56" s="112"/>
      <c r="AN56" s="112"/>
      <c r="AO56" s="112"/>
      <c r="AP56" s="112"/>
      <c r="AQ56" s="112"/>
      <c r="AR56" s="116"/>
      <c r="AS56" s="116"/>
      <c r="AT56" s="116"/>
      <c r="AU56" s="116">
        <f>SUMIF(purchases!AJ57,$AL$4,purchases!AU57)</f>
        <v>0</v>
      </c>
      <c r="AV56" s="116"/>
      <c r="AW56" s="116"/>
      <c r="AY56" s="102"/>
      <c r="AZ56" s="102"/>
      <c r="BA56" s="102"/>
      <c r="BB56" s="113"/>
      <c r="BC56" s="113"/>
      <c r="BD56" s="113"/>
      <c r="BE56" s="113"/>
      <c r="BF56" s="113"/>
      <c r="BG56" s="113"/>
      <c r="BH56" s="113"/>
      <c r="BI56" s="113">
        <f>SUMIF(purchases!BI57,$BK$4,purchases!BC57)</f>
        <v>0</v>
      </c>
      <c r="BJ56" s="113"/>
      <c r="BK56" s="113"/>
      <c r="BL56" s="113"/>
      <c r="BM56" s="113"/>
      <c r="BN56" s="113"/>
      <c r="BO56" s="113"/>
      <c r="BP56" s="113"/>
      <c r="BQ56" s="104"/>
      <c r="BR56" s="104"/>
      <c r="BS56" s="104"/>
      <c r="BT56" s="104">
        <f>SUMIF(purchases!BI57,$BK$4,purchases!BT57)</f>
        <v>0</v>
      </c>
      <c r="BU56" s="104"/>
      <c r="BV56" s="104"/>
      <c r="BX56" s="117"/>
      <c r="BY56" s="117"/>
      <c r="BZ56" s="117"/>
      <c r="CA56" s="114"/>
      <c r="CB56" s="114"/>
      <c r="CC56" s="114"/>
      <c r="CD56" s="114"/>
      <c r="CE56" s="114"/>
      <c r="CF56" s="114"/>
      <c r="CG56" s="114"/>
      <c r="CH56" s="114">
        <f>SUMIF(purchases!CH57,$CJ$4,purchases!CB57)</f>
        <v>0</v>
      </c>
      <c r="CI56" s="114"/>
      <c r="CJ56" s="114"/>
      <c r="CK56" s="114"/>
      <c r="CL56" s="114"/>
      <c r="CM56" s="114"/>
      <c r="CN56" s="114"/>
      <c r="CO56" s="114"/>
      <c r="CP56" s="109"/>
      <c r="CQ56" s="109"/>
      <c r="CR56" s="109"/>
      <c r="CS56" s="109">
        <f>SUMIF(purchases!CH57,$CJ$4,purchases!CS57)</f>
        <v>0</v>
      </c>
      <c r="CT56" s="109"/>
      <c r="CU56" s="109"/>
      <c r="CW56" s="115"/>
      <c r="CX56" s="115"/>
      <c r="CY56" s="115"/>
      <c r="CZ56" s="111"/>
      <c r="DA56" s="111"/>
      <c r="DB56" s="111"/>
      <c r="DC56" s="111"/>
      <c r="DD56" s="111"/>
      <c r="DE56" s="111"/>
      <c r="DF56" s="111"/>
      <c r="DG56" s="111">
        <f>SUMIF(purchases!DG57,$DI$4,purchases!DA57)</f>
        <v>0</v>
      </c>
      <c r="DH56" s="111"/>
      <c r="DI56" s="111"/>
      <c r="DJ56" s="111"/>
      <c r="DK56" s="111"/>
      <c r="DL56" s="111"/>
      <c r="DM56" s="111"/>
      <c r="DN56" s="111"/>
      <c r="DO56" s="110"/>
      <c r="DP56" s="110"/>
      <c r="DQ56" s="110"/>
      <c r="DR56" s="110">
        <f>SUMIF(purchases!DG57,$DI$4,purchases!DR57)</f>
        <v>0</v>
      </c>
      <c r="DS56" s="110"/>
      <c r="DT56" s="110"/>
      <c r="DV56" s="102"/>
      <c r="DW56" s="102"/>
      <c r="DX56" s="102"/>
      <c r="DY56" s="103"/>
      <c r="DZ56" s="103"/>
      <c r="EA56" s="103"/>
      <c r="EB56" s="103"/>
      <c r="EC56" s="103"/>
      <c r="ED56" s="103"/>
      <c r="EE56" s="103"/>
      <c r="EF56" s="103">
        <f>SUMIF(purchases!EF57,$EH$4,purchases!DZ57)</f>
        <v>0</v>
      </c>
      <c r="EG56" s="103"/>
      <c r="EH56" s="103"/>
      <c r="EI56" s="103"/>
      <c r="EJ56" s="103"/>
      <c r="EK56" s="103"/>
      <c r="EL56" s="103"/>
      <c r="EM56" s="103"/>
      <c r="EN56" s="104"/>
      <c r="EO56" s="104"/>
      <c r="EP56" s="104"/>
      <c r="EQ56" s="104">
        <f>SUMIF(purchases!EF57,$EH$4,purchases!EQ57)</f>
        <v>0</v>
      </c>
      <c r="ER56" s="104"/>
      <c r="ES56" s="104"/>
      <c r="EU56" s="36"/>
      <c r="EV56" s="36"/>
      <c r="EW56" s="36"/>
      <c r="EX56" s="37"/>
      <c r="EY56" s="37"/>
      <c r="EZ56" s="37"/>
      <c r="FA56" s="37"/>
      <c r="FB56" s="37"/>
      <c r="FC56" s="37"/>
      <c r="FD56" s="37"/>
      <c r="FE56" s="37">
        <f>SUMIF(purchases!FE57,$FG$4,purchases!EY57)</f>
        <v>0</v>
      </c>
      <c r="FF56" s="37"/>
      <c r="FG56" s="37"/>
      <c r="FH56" s="37"/>
      <c r="FI56" s="37"/>
      <c r="FJ56" s="37"/>
      <c r="FK56" s="37"/>
      <c r="FL56" s="37"/>
      <c r="FM56" s="90"/>
      <c r="FN56" s="90"/>
      <c r="FO56" s="90"/>
      <c r="FP56" s="90">
        <f>SUMIF(purchases!FE57,$FG$4,purchases!FP57)</f>
        <v>0</v>
      </c>
      <c r="FQ56" s="90"/>
      <c r="FR56" s="90"/>
      <c r="FT56" s="36"/>
      <c r="FU56" s="36"/>
      <c r="FV56" s="36"/>
      <c r="FW56" s="112"/>
      <c r="FX56" s="112"/>
      <c r="FY56" s="112"/>
      <c r="FZ56" s="112"/>
      <c r="GA56" s="112"/>
      <c r="GB56" s="112"/>
      <c r="GC56" s="112"/>
      <c r="GD56" s="112">
        <f>SUMIF(purchases!GD57,$GF$4,purchases!FX57)</f>
        <v>0</v>
      </c>
      <c r="GE56" s="112"/>
      <c r="GF56" s="112"/>
      <c r="GG56" s="112"/>
      <c r="GH56" s="112"/>
      <c r="GI56" s="112"/>
      <c r="GJ56" s="112"/>
      <c r="GK56" s="112"/>
      <c r="GL56" s="116"/>
      <c r="GM56" s="116"/>
      <c r="GN56" s="116"/>
      <c r="GO56" s="116">
        <f>SUMIF(purchases!GD57,$GF$4,purchases!GO57)</f>
        <v>0</v>
      </c>
      <c r="GP56" s="116"/>
      <c r="GQ56" s="116"/>
      <c r="GS56" s="102"/>
      <c r="GT56" s="102"/>
      <c r="GU56" s="102"/>
      <c r="GV56" s="113"/>
      <c r="GW56" s="113"/>
      <c r="GX56" s="113"/>
      <c r="GY56" s="113"/>
      <c r="GZ56" s="113"/>
      <c r="HA56" s="113"/>
      <c r="HB56" s="113"/>
      <c r="HC56" s="113">
        <f>SUMIF(purchases!HC57,$HE$4,purchases!GW57)</f>
        <v>0</v>
      </c>
      <c r="HD56" s="113"/>
      <c r="HE56" s="113"/>
      <c r="HF56" s="113"/>
      <c r="HG56" s="113"/>
      <c r="HH56" s="113"/>
      <c r="HI56" s="113"/>
      <c r="HJ56" s="113"/>
      <c r="HK56" s="104"/>
      <c r="HL56" s="104"/>
      <c r="HM56" s="104"/>
      <c r="HN56" s="104">
        <f>SUMIF(purchases!HC57,$HE$4,purchases!HN57)</f>
        <v>0</v>
      </c>
      <c r="HO56" s="104"/>
      <c r="HP56" s="104"/>
      <c r="HR56" s="117"/>
      <c r="HS56" s="117"/>
      <c r="HT56" s="117"/>
      <c r="HU56" s="114"/>
      <c r="HV56" s="114"/>
      <c r="HW56" s="114"/>
      <c r="HX56" s="114"/>
      <c r="HY56" s="114"/>
      <c r="HZ56" s="114"/>
      <c r="IA56" s="114"/>
      <c r="IB56" s="114">
        <f>SUMIF(purchases!IB57,$ID$4,purchases!HV57)</f>
        <v>0</v>
      </c>
      <c r="IC56" s="114"/>
      <c r="ID56" s="114"/>
      <c r="IE56" s="114"/>
      <c r="IF56" s="114"/>
      <c r="IG56" s="114"/>
      <c r="IH56" s="114"/>
      <c r="II56" s="114"/>
      <c r="IJ56" s="109"/>
      <c r="IK56" s="109"/>
      <c r="IL56" s="109"/>
      <c r="IM56" s="109">
        <f>SUMIF(purchases!IB57,$ID$4,purchases!IM57)</f>
        <v>0</v>
      </c>
      <c r="IN56" s="109"/>
      <c r="IO56" s="109"/>
      <c r="IQ56" s="115"/>
      <c r="IR56" s="115"/>
      <c r="IS56" s="115"/>
      <c r="IT56" s="111"/>
      <c r="IU56" s="111"/>
      <c r="IV56" s="111"/>
      <c r="IW56" s="111"/>
      <c r="IX56" s="111"/>
      <c r="IY56" s="111"/>
      <c r="IZ56" s="111"/>
      <c r="JA56" s="111">
        <f>SUMIF(purchases!JA57,$JC$4,purchases!IU57)</f>
        <v>0</v>
      </c>
      <c r="JB56" s="111"/>
      <c r="JC56" s="111"/>
      <c r="JD56" s="111"/>
      <c r="JE56" s="111"/>
      <c r="JF56" s="111"/>
      <c r="JG56" s="111"/>
      <c r="JH56" s="111"/>
      <c r="JI56" s="110"/>
      <c r="JJ56" s="110"/>
      <c r="JK56" s="110"/>
      <c r="JL56" s="110">
        <f>SUMIF(purchases!JA57,$JC$4,purchases!JL57)</f>
        <v>0</v>
      </c>
      <c r="JM56" s="110"/>
      <c r="JN56" s="110"/>
      <c r="JP56" s="102"/>
      <c r="JQ56" s="102"/>
      <c r="JR56" s="102"/>
      <c r="JS56" s="103"/>
      <c r="JT56" s="103"/>
      <c r="JU56" s="103"/>
      <c r="JV56" s="103"/>
      <c r="JW56" s="103"/>
      <c r="JX56" s="103"/>
      <c r="JY56" s="103"/>
      <c r="JZ56" s="103">
        <f>SUMIF(purchases!JZ57,$KB$4,purchases!JT57)</f>
        <v>0</v>
      </c>
      <c r="KA56" s="103"/>
      <c r="KB56" s="103"/>
      <c r="KC56" s="103"/>
      <c r="KD56" s="103"/>
      <c r="KE56" s="103"/>
      <c r="KF56" s="103"/>
      <c r="KG56" s="103"/>
      <c r="KH56" s="104"/>
      <c r="KI56" s="104"/>
      <c r="KJ56" s="104"/>
      <c r="KK56" s="104">
        <f>SUMIF(purchases!JZ57,$KB$4,purchases!KK57)</f>
        <v>0</v>
      </c>
      <c r="KL56" s="104"/>
      <c r="KM56" s="104"/>
    </row>
    <row r="57" spans="1:299" s="4" customFormat="1" ht="20.100000000000001" customHeight="1" x14ac:dyDescent="0.2">
      <c r="A57" s="36"/>
      <c r="B57" s="36"/>
      <c r="C57" s="36"/>
      <c r="D57" s="37"/>
      <c r="E57" s="37"/>
      <c r="F57" s="37"/>
      <c r="G57" s="37"/>
      <c r="H57" s="37"/>
      <c r="I57" s="37"/>
      <c r="J57" s="37"/>
      <c r="K57" s="37">
        <f>SUMIF(purchases!K58,$M$4,purchases!E58)</f>
        <v>0</v>
      </c>
      <c r="L57" s="37"/>
      <c r="M57" s="37"/>
      <c r="N57" s="37"/>
      <c r="O57" s="37"/>
      <c r="P57" s="37"/>
      <c r="Q57" s="37"/>
      <c r="R57" s="37"/>
      <c r="S57" s="90"/>
      <c r="T57" s="90"/>
      <c r="U57" s="90"/>
      <c r="V57" s="90">
        <f>SUMIF(purchases!K58,$M$4,purchases!V58)</f>
        <v>0</v>
      </c>
      <c r="W57" s="90"/>
      <c r="X57" s="90"/>
      <c r="Z57" s="36"/>
      <c r="AA57" s="36"/>
      <c r="AB57" s="36"/>
      <c r="AC57" s="112"/>
      <c r="AD57" s="112"/>
      <c r="AE57" s="112"/>
      <c r="AF57" s="112"/>
      <c r="AG57" s="112"/>
      <c r="AH57" s="112"/>
      <c r="AI57" s="112"/>
      <c r="AJ57" s="112">
        <f>SUMIF(purchases!AJ58,$AL$4,purchases!AD58)</f>
        <v>0</v>
      </c>
      <c r="AK57" s="112"/>
      <c r="AL57" s="112"/>
      <c r="AM57" s="112"/>
      <c r="AN57" s="112"/>
      <c r="AO57" s="112"/>
      <c r="AP57" s="112"/>
      <c r="AQ57" s="112"/>
      <c r="AR57" s="116"/>
      <c r="AS57" s="116"/>
      <c r="AT57" s="116"/>
      <c r="AU57" s="116">
        <f>SUMIF(purchases!AJ58,$AL$4,purchases!AU58)</f>
        <v>0</v>
      </c>
      <c r="AV57" s="116"/>
      <c r="AW57" s="116"/>
      <c r="AY57" s="102"/>
      <c r="AZ57" s="102"/>
      <c r="BA57" s="102"/>
      <c r="BB57" s="113"/>
      <c r="BC57" s="113"/>
      <c r="BD57" s="113"/>
      <c r="BE57" s="113"/>
      <c r="BF57" s="113"/>
      <c r="BG57" s="113"/>
      <c r="BH57" s="113"/>
      <c r="BI57" s="113">
        <f>SUMIF(purchases!BI58,$BK$4,purchases!BC58)</f>
        <v>0</v>
      </c>
      <c r="BJ57" s="113"/>
      <c r="BK57" s="113"/>
      <c r="BL57" s="113"/>
      <c r="BM57" s="113"/>
      <c r="BN57" s="113"/>
      <c r="BO57" s="113"/>
      <c r="BP57" s="113"/>
      <c r="BQ57" s="104"/>
      <c r="BR57" s="104"/>
      <c r="BS57" s="104"/>
      <c r="BT57" s="104">
        <f>SUMIF(purchases!BI58,$BK$4,purchases!BT58)</f>
        <v>0</v>
      </c>
      <c r="BU57" s="104"/>
      <c r="BV57" s="104"/>
      <c r="BX57" s="117"/>
      <c r="BY57" s="117"/>
      <c r="BZ57" s="117"/>
      <c r="CA57" s="114"/>
      <c r="CB57" s="114"/>
      <c r="CC57" s="114"/>
      <c r="CD57" s="114"/>
      <c r="CE57" s="114"/>
      <c r="CF57" s="114"/>
      <c r="CG57" s="114"/>
      <c r="CH57" s="114">
        <f>SUMIF(purchases!CH58,$CJ$4,purchases!CB58)</f>
        <v>0</v>
      </c>
      <c r="CI57" s="114"/>
      <c r="CJ57" s="114"/>
      <c r="CK57" s="114"/>
      <c r="CL57" s="114"/>
      <c r="CM57" s="114"/>
      <c r="CN57" s="114"/>
      <c r="CO57" s="114"/>
      <c r="CP57" s="109"/>
      <c r="CQ57" s="109"/>
      <c r="CR57" s="109"/>
      <c r="CS57" s="109">
        <f>SUMIF(purchases!CH58,$CJ$4,purchases!CS58)</f>
        <v>0</v>
      </c>
      <c r="CT57" s="109"/>
      <c r="CU57" s="109"/>
      <c r="CW57" s="115"/>
      <c r="CX57" s="115"/>
      <c r="CY57" s="115"/>
      <c r="CZ57" s="111"/>
      <c r="DA57" s="111"/>
      <c r="DB57" s="111"/>
      <c r="DC57" s="111"/>
      <c r="DD57" s="111"/>
      <c r="DE57" s="111"/>
      <c r="DF57" s="111"/>
      <c r="DG57" s="111">
        <f>SUMIF(purchases!DG58,$DI$4,purchases!DA58)</f>
        <v>0</v>
      </c>
      <c r="DH57" s="111"/>
      <c r="DI57" s="111"/>
      <c r="DJ57" s="111"/>
      <c r="DK57" s="111"/>
      <c r="DL57" s="111"/>
      <c r="DM57" s="111"/>
      <c r="DN57" s="111"/>
      <c r="DO57" s="110"/>
      <c r="DP57" s="110"/>
      <c r="DQ57" s="110"/>
      <c r="DR57" s="110">
        <f>SUMIF(purchases!DG58,$DI$4,purchases!DR58)</f>
        <v>0</v>
      </c>
      <c r="DS57" s="110"/>
      <c r="DT57" s="110"/>
      <c r="DV57" s="102"/>
      <c r="DW57" s="102"/>
      <c r="DX57" s="102"/>
      <c r="DY57" s="103"/>
      <c r="DZ57" s="103"/>
      <c r="EA57" s="103"/>
      <c r="EB57" s="103"/>
      <c r="EC57" s="103"/>
      <c r="ED57" s="103"/>
      <c r="EE57" s="103"/>
      <c r="EF57" s="103">
        <f>SUMIF(purchases!EF58,$EH$4,purchases!DZ58)</f>
        <v>0</v>
      </c>
      <c r="EG57" s="103"/>
      <c r="EH57" s="103"/>
      <c r="EI57" s="103"/>
      <c r="EJ57" s="103"/>
      <c r="EK57" s="103"/>
      <c r="EL57" s="103"/>
      <c r="EM57" s="103"/>
      <c r="EN57" s="104"/>
      <c r="EO57" s="104"/>
      <c r="EP57" s="104"/>
      <c r="EQ57" s="104">
        <f>SUMIF(purchases!EF58,$EH$4,purchases!EQ58)</f>
        <v>0</v>
      </c>
      <c r="ER57" s="104"/>
      <c r="ES57" s="104"/>
      <c r="EU57" s="36"/>
      <c r="EV57" s="36"/>
      <c r="EW57" s="36"/>
      <c r="EX57" s="37"/>
      <c r="EY57" s="37"/>
      <c r="EZ57" s="37"/>
      <c r="FA57" s="37"/>
      <c r="FB57" s="37"/>
      <c r="FC57" s="37"/>
      <c r="FD57" s="37"/>
      <c r="FE57" s="37">
        <f>SUMIF(purchases!FE58,$FG$4,purchases!EY58)</f>
        <v>0</v>
      </c>
      <c r="FF57" s="37"/>
      <c r="FG57" s="37"/>
      <c r="FH57" s="37"/>
      <c r="FI57" s="37"/>
      <c r="FJ57" s="37"/>
      <c r="FK57" s="37"/>
      <c r="FL57" s="37"/>
      <c r="FM57" s="90"/>
      <c r="FN57" s="90"/>
      <c r="FO57" s="90"/>
      <c r="FP57" s="90">
        <f>SUMIF(purchases!FE58,$FG$4,purchases!FP58)</f>
        <v>0</v>
      </c>
      <c r="FQ57" s="90"/>
      <c r="FR57" s="90"/>
      <c r="FT57" s="36"/>
      <c r="FU57" s="36"/>
      <c r="FV57" s="36"/>
      <c r="FW57" s="112"/>
      <c r="FX57" s="112"/>
      <c r="FY57" s="112"/>
      <c r="FZ57" s="112"/>
      <c r="GA57" s="112"/>
      <c r="GB57" s="112"/>
      <c r="GC57" s="112"/>
      <c r="GD57" s="112">
        <f>SUMIF(purchases!GD58,$GF$4,purchases!FX58)</f>
        <v>0</v>
      </c>
      <c r="GE57" s="112"/>
      <c r="GF57" s="112"/>
      <c r="GG57" s="112"/>
      <c r="GH57" s="112"/>
      <c r="GI57" s="112"/>
      <c r="GJ57" s="112"/>
      <c r="GK57" s="112"/>
      <c r="GL57" s="116"/>
      <c r="GM57" s="116"/>
      <c r="GN57" s="116"/>
      <c r="GO57" s="116">
        <f>SUMIF(purchases!GD58,$GF$4,purchases!GO58)</f>
        <v>0</v>
      </c>
      <c r="GP57" s="116"/>
      <c r="GQ57" s="116"/>
      <c r="GS57" s="102"/>
      <c r="GT57" s="102"/>
      <c r="GU57" s="102"/>
      <c r="GV57" s="113"/>
      <c r="GW57" s="113"/>
      <c r="GX57" s="113"/>
      <c r="GY57" s="113"/>
      <c r="GZ57" s="113"/>
      <c r="HA57" s="113"/>
      <c r="HB57" s="113"/>
      <c r="HC57" s="113">
        <f>SUMIF(purchases!HC58,$HE$4,purchases!GW58)</f>
        <v>0</v>
      </c>
      <c r="HD57" s="113"/>
      <c r="HE57" s="113"/>
      <c r="HF57" s="113"/>
      <c r="HG57" s="113"/>
      <c r="HH57" s="113"/>
      <c r="HI57" s="113"/>
      <c r="HJ57" s="113"/>
      <c r="HK57" s="104"/>
      <c r="HL57" s="104"/>
      <c r="HM57" s="104"/>
      <c r="HN57" s="104">
        <f>SUMIF(purchases!HC58,$HE$4,purchases!HN58)</f>
        <v>0</v>
      </c>
      <c r="HO57" s="104"/>
      <c r="HP57" s="104"/>
      <c r="HR57" s="117"/>
      <c r="HS57" s="117"/>
      <c r="HT57" s="117"/>
      <c r="HU57" s="114"/>
      <c r="HV57" s="114"/>
      <c r="HW57" s="114"/>
      <c r="HX57" s="114"/>
      <c r="HY57" s="114"/>
      <c r="HZ57" s="114"/>
      <c r="IA57" s="114"/>
      <c r="IB57" s="114">
        <f>SUMIF(purchases!IB58,$ID$4,purchases!HV58)</f>
        <v>0</v>
      </c>
      <c r="IC57" s="114"/>
      <c r="ID57" s="114"/>
      <c r="IE57" s="114"/>
      <c r="IF57" s="114"/>
      <c r="IG57" s="114"/>
      <c r="IH57" s="114"/>
      <c r="II57" s="114"/>
      <c r="IJ57" s="109"/>
      <c r="IK57" s="109"/>
      <c r="IL57" s="109"/>
      <c r="IM57" s="109">
        <f>SUMIF(purchases!IB58,$ID$4,purchases!IM58)</f>
        <v>0</v>
      </c>
      <c r="IN57" s="109"/>
      <c r="IO57" s="109"/>
      <c r="IQ57" s="115"/>
      <c r="IR57" s="115"/>
      <c r="IS57" s="115"/>
      <c r="IT57" s="111"/>
      <c r="IU57" s="111"/>
      <c r="IV57" s="111"/>
      <c r="IW57" s="111"/>
      <c r="IX57" s="111"/>
      <c r="IY57" s="111"/>
      <c r="IZ57" s="111"/>
      <c r="JA57" s="111">
        <f>SUMIF(purchases!JA58,$JC$4,purchases!IU58)</f>
        <v>0</v>
      </c>
      <c r="JB57" s="111"/>
      <c r="JC57" s="111"/>
      <c r="JD57" s="111"/>
      <c r="JE57" s="111"/>
      <c r="JF57" s="111"/>
      <c r="JG57" s="111"/>
      <c r="JH57" s="111"/>
      <c r="JI57" s="110"/>
      <c r="JJ57" s="110"/>
      <c r="JK57" s="110"/>
      <c r="JL57" s="110">
        <f>SUMIF(purchases!JA58,$JC$4,purchases!JL58)</f>
        <v>0</v>
      </c>
      <c r="JM57" s="110"/>
      <c r="JN57" s="110"/>
      <c r="JP57" s="102"/>
      <c r="JQ57" s="102"/>
      <c r="JR57" s="102"/>
      <c r="JS57" s="103"/>
      <c r="JT57" s="103"/>
      <c r="JU57" s="103"/>
      <c r="JV57" s="103"/>
      <c r="JW57" s="103"/>
      <c r="JX57" s="103"/>
      <c r="JY57" s="103"/>
      <c r="JZ57" s="103">
        <f>SUMIF(purchases!JZ58,$KB$4,purchases!JT58)</f>
        <v>0</v>
      </c>
      <c r="KA57" s="103"/>
      <c r="KB57" s="103"/>
      <c r="KC57" s="103"/>
      <c r="KD57" s="103"/>
      <c r="KE57" s="103"/>
      <c r="KF57" s="103"/>
      <c r="KG57" s="103"/>
      <c r="KH57" s="104"/>
      <c r="KI57" s="104"/>
      <c r="KJ57" s="104"/>
      <c r="KK57" s="104">
        <f>SUMIF(purchases!JZ58,$KB$4,purchases!KK58)</f>
        <v>0</v>
      </c>
      <c r="KL57" s="104"/>
      <c r="KM57" s="104"/>
    </row>
    <row r="58" spans="1:299" s="4" customFormat="1" ht="20.100000000000001" customHeight="1" x14ac:dyDescent="0.2">
      <c r="A58" s="36"/>
      <c r="B58" s="36"/>
      <c r="C58" s="36"/>
      <c r="D58" s="37"/>
      <c r="E58" s="37"/>
      <c r="F58" s="37"/>
      <c r="G58" s="37"/>
      <c r="H58" s="37"/>
      <c r="I58" s="37"/>
      <c r="J58" s="37"/>
      <c r="K58" s="37">
        <f>SUMIF(purchases!K59,$M$4,purchases!E59)</f>
        <v>0</v>
      </c>
      <c r="L58" s="37"/>
      <c r="M58" s="37"/>
      <c r="N58" s="37"/>
      <c r="O58" s="37"/>
      <c r="P58" s="37"/>
      <c r="Q58" s="37"/>
      <c r="R58" s="37"/>
      <c r="S58" s="90"/>
      <c r="T58" s="90"/>
      <c r="U58" s="90"/>
      <c r="V58" s="90">
        <f>SUMIF(purchases!K59,$M$4,purchases!V59)</f>
        <v>0</v>
      </c>
      <c r="W58" s="90"/>
      <c r="X58" s="90"/>
      <c r="Z58" s="36"/>
      <c r="AA58" s="36"/>
      <c r="AB58" s="36"/>
      <c r="AC58" s="112"/>
      <c r="AD58" s="112"/>
      <c r="AE58" s="112"/>
      <c r="AF58" s="112"/>
      <c r="AG58" s="112"/>
      <c r="AH58" s="112"/>
      <c r="AI58" s="112"/>
      <c r="AJ58" s="112">
        <f>SUMIF(purchases!AJ59,$AL$4,purchases!AD59)</f>
        <v>0</v>
      </c>
      <c r="AK58" s="112"/>
      <c r="AL58" s="112"/>
      <c r="AM58" s="112"/>
      <c r="AN58" s="112"/>
      <c r="AO58" s="112"/>
      <c r="AP58" s="112"/>
      <c r="AQ58" s="112"/>
      <c r="AR58" s="116"/>
      <c r="AS58" s="116"/>
      <c r="AT58" s="116"/>
      <c r="AU58" s="116">
        <f>SUMIF(purchases!AJ59,$AL$4,purchases!AU59)</f>
        <v>0</v>
      </c>
      <c r="AV58" s="116"/>
      <c r="AW58" s="116"/>
      <c r="AY58" s="102"/>
      <c r="AZ58" s="102"/>
      <c r="BA58" s="102"/>
      <c r="BB58" s="113"/>
      <c r="BC58" s="113"/>
      <c r="BD58" s="113"/>
      <c r="BE58" s="113"/>
      <c r="BF58" s="113"/>
      <c r="BG58" s="113"/>
      <c r="BH58" s="113"/>
      <c r="BI58" s="113">
        <f>SUMIF(purchases!BI59,$BK$4,purchases!BC59)</f>
        <v>0</v>
      </c>
      <c r="BJ58" s="113"/>
      <c r="BK58" s="113"/>
      <c r="BL58" s="113"/>
      <c r="BM58" s="113"/>
      <c r="BN58" s="113"/>
      <c r="BO58" s="113"/>
      <c r="BP58" s="113"/>
      <c r="BQ58" s="104"/>
      <c r="BR58" s="104"/>
      <c r="BS58" s="104"/>
      <c r="BT58" s="104">
        <f>SUMIF(purchases!BI59,$BK$4,purchases!BT59)</f>
        <v>0</v>
      </c>
      <c r="BU58" s="104"/>
      <c r="BV58" s="104"/>
      <c r="BX58" s="117"/>
      <c r="BY58" s="117"/>
      <c r="BZ58" s="117"/>
      <c r="CA58" s="114"/>
      <c r="CB58" s="114"/>
      <c r="CC58" s="114"/>
      <c r="CD58" s="114"/>
      <c r="CE58" s="114"/>
      <c r="CF58" s="114"/>
      <c r="CG58" s="114"/>
      <c r="CH58" s="114">
        <f>SUMIF(purchases!CH59,$CJ$4,purchases!CB59)</f>
        <v>0</v>
      </c>
      <c r="CI58" s="114"/>
      <c r="CJ58" s="114"/>
      <c r="CK58" s="114"/>
      <c r="CL58" s="114"/>
      <c r="CM58" s="114"/>
      <c r="CN58" s="114"/>
      <c r="CO58" s="114"/>
      <c r="CP58" s="109"/>
      <c r="CQ58" s="109"/>
      <c r="CR58" s="109"/>
      <c r="CS58" s="109">
        <f>SUMIF(purchases!CH59,$CJ$4,purchases!CS59)</f>
        <v>0</v>
      </c>
      <c r="CT58" s="109"/>
      <c r="CU58" s="109"/>
      <c r="CW58" s="115"/>
      <c r="CX58" s="115"/>
      <c r="CY58" s="115"/>
      <c r="CZ58" s="111"/>
      <c r="DA58" s="111"/>
      <c r="DB58" s="111"/>
      <c r="DC58" s="111"/>
      <c r="DD58" s="111"/>
      <c r="DE58" s="111"/>
      <c r="DF58" s="111"/>
      <c r="DG58" s="111">
        <f>SUMIF(purchases!DG59,$DI$4,purchases!DA59)</f>
        <v>0</v>
      </c>
      <c r="DH58" s="111"/>
      <c r="DI58" s="111"/>
      <c r="DJ58" s="111"/>
      <c r="DK58" s="111"/>
      <c r="DL58" s="111"/>
      <c r="DM58" s="111"/>
      <c r="DN58" s="111"/>
      <c r="DO58" s="110"/>
      <c r="DP58" s="110"/>
      <c r="DQ58" s="110"/>
      <c r="DR58" s="110">
        <f>SUMIF(purchases!DG59,$DI$4,purchases!DR59)</f>
        <v>0</v>
      </c>
      <c r="DS58" s="110"/>
      <c r="DT58" s="110"/>
      <c r="DV58" s="102"/>
      <c r="DW58" s="102"/>
      <c r="DX58" s="102"/>
      <c r="DY58" s="103"/>
      <c r="DZ58" s="103"/>
      <c r="EA58" s="103"/>
      <c r="EB58" s="103"/>
      <c r="EC58" s="103"/>
      <c r="ED58" s="103"/>
      <c r="EE58" s="103"/>
      <c r="EF58" s="103">
        <f>SUMIF(purchases!EF59,$EH$4,purchases!DZ59)</f>
        <v>0</v>
      </c>
      <c r="EG58" s="103"/>
      <c r="EH58" s="103"/>
      <c r="EI58" s="103"/>
      <c r="EJ58" s="103"/>
      <c r="EK58" s="103"/>
      <c r="EL58" s="103"/>
      <c r="EM58" s="103"/>
      <c r="EN58" s="104"/>
      <c r="EO58" s="104"/>
      <c r="EP58" s="104"/>
      <c r="EQ58" s="104">
        <f>SUMIF(purchases!EF59,$EH$4,purchases!EQ59)</f>
        <v>0</v>
      </c>
      <c r="ER58" s="104"/>
      <c r="ES58" s="104"/>
      <c r="EU58" s="36"/>
      <c r="EV58" s="36"/>
      <c r="EW58" s="36"/>
      <c r="EX58" s="37"/>
      <c r="EY58" s="37"/>
      <c r="EZ58" s="37"/>
      <c r="FA58" s="37"/>
      <c r="FB58" s="37"/>
      <c r="FC58" s="37"/>
      <c r="FD58" s="37"/>
      <c r="FE58" s="37">
        <f>SUMIF(purchases!FE59,$FG$4,purchases!EY59)</f>
        <v>0</v>
      </c>
      <c r="FF58" s="37"/>
      <c r="FG58" s="37"/>
      <c r="FH58" s="37"/>
      <c r="FI58" s="37"/>
      <c r="FJ58" s="37"/>
      <c r="FK58" s="37"/>
      <c r="FL58" s="37"/>
      <c r="FM58" s="90"/>
      <c r="FN58" s="90"/>
      <c r="FO58" s="90"/>
      <c r="FP58" s="90">
        <f>SUMIF(purchases!FE59,$FG$4,purchases!FP59)</f>
        <v>0</v>
      </c>
      <c r="FQ58" s="90"/>
      <c r="FR58" s="90"/>
      <c r="FT58" s="36"/>
      <c r="FU58" s="36"/>
      <c r="FV58" s="36"/>
      <c r="FW58" s="112"/>
      <c r="FX58" s="112"/>
      <c r="FY58" s="112"/>
      <c r="FZ58" s="112"/>
      <c r="GA58" s="112"/>
      <c r="GB58" s="112"/>
      <c r="GC58" s="112"/>
      <c r="GD58" s="112">
        <f>SUMIF(purchases!GD59,$GF$4,purchases!FX59)</f>
        <v>0</v>
      </c>
      <c r="GE58" s="112"/>
      <c r="GF58" s="112"/>
      <c r="GG58" s="112"/>
      <c r="GH58" s="112"/>
      <c r="GI58" s="112"/>
      <c r="GJ58" s="112"/>
      <c r="GK58" s="112"/>
      <c r="GL58" s="116"/>
      <c r="GM58" s="116"/>
      <c r="GN58" s="116"/>
      <c r="GO58" s="116">
        <f>SUMIF(purchases!GD59,$GF$4,purchases!GO59)</f>
        <v>0</v>
      </c>
      <c r="GP58" s="116"/>
      <c r="GQ58" s="116"/>
      <c r="GS58" s="102"/>
      <c r="GT58" s="102"/>
      <c r="GU58" s="102"/>
      <c r="GV58" s="113"/>
      <c r="GW58" s="113"/>
      <c r="GX58" s="113"/>
      <c r="GY58" s="113"/>
      <c r="GZ58" s="113"/>
      <c r="HA58" s="113"/>
      <c r="HB58" s="113"/>
      <c r="HC58" s="113">
        <f>SUMIF(purchases!HC59,$HE$4,purchases!GW59)</f>
        <v>0</v>
      </c>
      <c r="HD58" s="113"/>
      <c r="HE58" s="113"/>
      <c r="HF58" s="113"/>
      <c r="HG58" s="113"/>
      <c r="HH58" s="113"/>
      <c r="HI58" s="113"/>
      <c r="HJ58" s="113"/>
      <c r="HK58" s="104"/>
      <c r="HL58" s="104"/>
      <c r="HM58" s="104"/>
      <c r="HN58" s="104">
        <f>SUMIF(purchases!HC59,$HE$4,purchases!HN59)</f>
        <v>0</v>
      </c>
      <c r="HO58" s="104"/>
      <c r="HP58" s="104"/>
      <c r="HR58" s="117"/>
      <c r="HS58" s="117"/>
      <c r="HT58" s="117"/>
      <c r="HU58" s="114"/>
      <c r="HV58" s="114"/>
      <c r="HW58" s="114"/>
      <c r="HX58" s="114"/>
      <c r="HY58" s="114"/>
      <c r="HZ58" s="114"/>
      <c r="IA58" s="114"/>
      <c r="IB58" s="114">
        <f>SUMIF(purchases!IB59,$ID$4,purchases!HV59)</f>
        <v>0</v>
      </c>
      <c r="IC58" s="114"/>
      <c r="ID58" s="114"/>
      <c r="IE58" s="114"/>
      <c r="IF58" s="114"/>
      <c r="IG58" s="114"/>
      <c r="IH58" s="114"/>
      <c r="II58" s="114"/>
      <c r="IJ58" s="109"/>
      <c r="IK58" s="109"/>
      <c r="IL58" s="109"/>
      <c r="IM58" s="109">
        <f>SUMIF(purchases!IB59,$ID$4,purchases!IM59)</f>
        <v>0</v>
      </c>
      <c r="IN58" s="109"/>
      <c r="IO58" s="109"/>
      <c r="IQ58" s="115"/>
      <c r="IR58" s="115"/>
      <c r="IS58" s="115"/>
      <c r="IT58" s="111"/>
      <c r="IU58" s="111"/>
      <c r="IV58" s="111"/>
      <c r="IW58" s="111"/>
      <c r="IX58" s="111"/>
      <c r="IY58" s="111"/>
      <c r="IZ58" s="111"/>
      <c r="JA58" s="111">
        <f>SUMIF(purchases!JA59,$JC$4,purchases!IU59)</f>
        <v>0</v>
      </c>
      <c r="JB58" s="111"/>
      <c r="JC58" s="111"/>
      <c r="JD58" s="111"/>
      <c r="JE58" s="111"/>
      <c r="JF58" s="111"/>
      <c r="JG58" s="111"/>
      <c r="JH58" s="111"/>
      <c r="JI58" s="110"/>
      <c r="JJ58" s="110"/>
      <c r="JK58" s="110"/>
      <c r="JL58" s="110">
        <f>SUMIF(purchases!JA59,$JC$4,purchases!JL59)</f>
        <v>0</v>
      </c>
      <c r="JM58" s="110"/>
      <c r="JN58" s="110"/>
      <c r="JP58" s="102"/>
      <c r="JQ58" s="102"/>
      <c r="JR58" s="102"/>
      <c r="JS58" s="103"/>
      <c r="JT58" s="103"/>
      <c r="JU58" s="103"/>
      <c r="JV58" s="103"/>
      <c r="JW58" s="103"/>
      <c r="JX58" s="103"/>
      <c r="JY58" s="103"/>
      <c r="JZ58" s="103">
        <f>SUMIF(purchases!JZ59,$KB$4,purchases!JT59)</f>
        <v>0</v>
      </c>
      <c r="KA58" s="103"/>
      <c r="KB58" s="103"/>
      <c r="KC58" s="103"/>
      <c r="KD58" s="103"/>
      <c r="KE58" s="103"/>
      <c r="KF58" s="103"/>
      <c r="KG58" s="103"/>
      <c r="KH58" s="104"/>
      <c r="KI58" s="104"/>
      <c r="KJ58" s="104"/>
      <c r="KK58" s="104">
        <f>SUMIF(purchases!JZ59,$KB$4,purchases!KK59)</f>
        <v>0</v>
      </c>
      <c r="KL58" s="104"/>
      <c r="KM58" s="104"/>
    </row>
    <row r="59" spans="1:299" s="4" customFormat="1" ht="20.100000000000001" customHeight="1" x14ac:dyDescent="0.2">
      <c r="A59" s="36"/>
      <c r="B59" s="36"/>
      <c r="C59" s="36"/>
      <c r="D59" s="37"/>
      <c r="E59" s="37"/>
      <c r="F59" s="37"/>
      <c r="G59" s="37"/>
      <c r="H59" s="37"/>
      <c r="I59" s="37"/>
      <c r="J59" s="37"/>
      <c r="K59" s="37">
        <f>SUMIF(purchases!K60,$M$4,purchases!E60)</f>
        <v>0</v>
      </c>
      <c r="L59" s="37"/>
      <c r="M59" s="37"/>
      <c r="N59" s="37"/>
      <c r="O59" s="37"/>
      <c r="P59" s="37"/>
      <c r="Q59" s="37"/>
      <c r="R59" s="37"/>
      <c r="S59" s="90"/>
      <c r="T59" s="90"/>
      <c r="U59" s="90"/>
      <c r="V59" s="90">
        <f>SUMIF(purchases!K60,$M$4,purchases!V60)</f>
        <v>0</v>
      </c>
      <c r="W59" s="90"/>
      <c r="X59" s="90"/>
      <c r="Z59" s="36"/>
      <c r="AA59" s="36"/>
      <c r="AB59" s="36"/>
      <c r="AC59" s="112"/>
      <c r="AD59" s="112"/>
      <c r="AE59" s="112"/>
      <c r="AF59" s="112"/>
      <c r="AG59" s="112"/>
      <c r="AH59" s="112"/>
      <c r="AI59" s="112"/>
      <c r="AJ59" s="112">
        <f>SUMIF(purchases!AJ60,$AL$4,purchases!AD60)</f>
        <v>0</v>
      </c>
      <c r="AK59" s="112"/>
      <c r="AL59" s="112"/>
      <c r="AM59" s="112"/>
      <c r="AN59" s="112"/>
      <c r="AO59" s="112"/>
      <c r="AP59" s="112"/>
      <c r="AQ59" s="112"/>
      <c r="AR59" s="116"/>
      <c r="AS59" s="116"/>
      <c r="AT59" s="116"/>
      <c r="AU59" s="116">
        <f>SUMIF(purchases!AJ60,$AL$4,purchases!AU60)</f>
        <v>0</v>
      </c>
      <c r="AV59" s="116"/>
      <c r="AW59" s="116"/>
      <c r="AY59" s="102"/>
      <c r="AZ59" s="102"/>
      <c r="BA59" s="102"/>
      <c r="BB59" s="113"/>
      <c r="BC59" s="113"/>
      <c r="BD59" s="113"/>
      <c r="BE59" s="113"/>
      <c r="BF59" s="113"/>
      <c r="BG59" s="113"/>
      <c r="BH59" s="113"/>
      <c r="BI59" s="113">
        <f>SUMIF(purchases!BI60,$BK$4,purchases!BC60)</f>
        <v>0</v>
      </c>
      <c r="BJ59" s="113"/>
      <c r="BK59" s="113"/>
      <c r="BL59" s="113"/>
      <c r="BM59" s="113"/>
      <c r="BN59" s="113"/>
      <c r="BO59" s="113"/>
      <c r="BP59" s="113"/>
      <c r="BQ59" s="104"/>
      <c r="BR59" s="104"/>
      <c r="BS59" s="104"/>
      <c r="BT59" s="104">
        <f>SUMIF(purchases!BI60,$BK$4,purchases!BT60)</f>
        <v>0</v>
      </c>
      <c r="BU59" s="104"/>
      <c r="BV59" s="104"/>
      <c r="BX59" s="117"/>
      <c r="BY59" s="117"/>
      <c r="BZ59" s="117"/>
      <c r="CA59" s="114"/>
      <c r="CB59" s="114"/>
      <c r="CC59" s="114"/>
      <c r="CD59" s="114"/>
      <c r="CE59" s="114"/>
      <c r="CF59" s="114"/>
      <c r="CG59" s="114"/>
      <c r="CH59" s="114">
        <f>SUMIF(purchases!CH60,$CJ$4,purchases!CB60)</f>
        <v>0</v>
      </c>
      <c r="CI59" s="114"/>
      <c r="CJ59" s="114"/>
      <c r="CK59" s="114"/>
      <c r="CL59" s="114"/>
      <c r="CM59" s="114"/>
      <c r="CN59" s="114"/>
      <c r="CO59" s="114"/>
      <c r="CP59" s="109"/>
      <c r="CQ59" s="109"/>
      <c r="CR59" s="109"/>
      <c r="CS59" s="109">
        <f>SUMIF(purchases!CH60,$CJ$4,purchases!CS60)</f>
        <v>0</v>
      </c>
      <c r="CT59" s="109"/>
      <c r="CU59" s="109"/>
      <c r="CW59" s="115"/>
      <c r="CX59" s="115"/>
      <c r="CY59" s="115"/>
      <c r="CZ59" s="111"/>
      <c r="DA59" s="111"/>
      <c r="DB59" s="111"/>
      <c r="DC59" s="111"/>
      <c r="DD59" s="111"/>
      <c r="DE59" s="111"/>
      <c r="DF59" s="111"/>
      <c r="DG59" s="111">
        <f>SUMIF(purchases!DG60,$DI$4,purchases!DA60)</f>
        <v>0</v>
      </c>
      <c r="DH59" s="111"/>
      <c r="DI59" s="111"/>
      <c r="DJ59" s="111"/>
      <c r="DK59" s="111"/>
      <c r="DL59" s="111"/>
      <c r="DM59" s="111"/>
      <c r="DN59" s="111"/>
      <c r="DO59" s="110"/>
      <c r="DP59" s="110"/>
      <c r="DQ59" s="110"/>
      <c r="DR59" s="110">
        <f>SUMIF(purchases!DG60,$DI$4,purchases!DR60)</f>
        <v>0</v>
      </c>
      <c r="DS59" s="110"/>
      <c r="DT59" s="110"/>
      <c r="DV59" s="102"/>
      <c r="DW59" s="102"/>
      <c r="DX59" s="102"/>
      <c r="DY59" s="103"/>
      <c r="DZ59" s="103"/>
      <c r="EA59" s="103"/>
      <c r="EB59" s="103"/>
      <c r="EC59" s="103"/>
      <c r="ED59" s="103"/>
      <c r="EE59" s="103"/>
      <c r="EF59" s="103">
        <f>SUMIF(purchases!EF60,$EH$4,purchases!DZ60)</f>
        <v>0</v>
      </c>
      <c r="EG59" s="103"/>
      <c r="EH59" s="103"/>
      <c r="EI59" s="103"/>
      <c r="EJ59" s="103"/>
      <c r="EK59" s="103"/>
      <c r="EL59" s="103"/>
      <c r="EM59" s="103"/>
      <c r="EN59" s="104"/>
      <c r="EO59" s="104"/>
      <c r="EP59" s="104"/>
      <c r="EQ59" s="104">
        <f>SUMIF(purchases!EF60,$EH$4,purchases!EQ60)</f>
        <v>0</v>
      </c>
      <c r="ER59" s="104"/>
      <c r="ES59" s="104"/>
      <c r="EU59" s="36"/>
      <c r="EV59" s="36"/>
      <c r="EW59" s="36"/>
      <c r="EX59" s="37"/>
      <c r="EY59" s="37"/>
      <c r="EZ59" s="37"/>
      <c r="FA59" s="37"/>
      <c r="FB59" s="37"/>
      <c r="FC59" s="37"/>
      <c r="FD59" s="37"/>
      <c r="FE59" s="37">
        <f>SUMIF(purchases!FE60,$FG$4,purchases!EY60)</f>
        <v>0</v>
      </c>
      <c r="FF59" s="37"/>
      <c r="FG59" s="37"/>
      <c r="FH59" s="37"/>
      <c r="FI59" s="37"/>
      <c r="FJ59" s="37"/>
      <c r="FK59" s="37"/>
      <c r="FL59" s="37"/>
      <c r="FM59" s="90"/>
      <c r="FN59" s="90"/>
      <c r="FO59" s="90"/>
      <c r="FP59" s="90">
        <f>SUMIF(purchases!FE60,$FG$4,purchases!FP60)</f>
        <v>0</v>
      </c>
      <c r="FQ59" s="90"/>
      <c r="FR59" s="90"/>
      <c r="FT59" s="36"/>
      <c r="FU59" s="36"/>
      <c r="FV59" s="36"/>
      <c r="FW59" s="112"/>
      <c r="FX59" s="112"/>
      <c r="FY59" s="112"/>
      <c r="FZ59" s="112"/>
      <c r="GA59" s="112"/>
      <c r="GB59" s="112"/>
      <c r="GC59" s="112"/>
      <c r="GD59" s="112">
        <f>SUMIF(purchases!GD60,$GF$4,purchases!FX60)</f>
        <v>0</v>
      </c>
      <c r="GE59" s="112"/>
      <c r="GF59" s="112"/>
      <c r="GG59" s="112"/>
      <c r="GH59" s="112"/>
      <c r="GI59" s="112"/>
      <c r="GJ59" s="112"/>
      <c r="GK59" s="112"/>
      <c r="GL59" s="116"/>
      <c r="GM59" s="116"/>
      <c r="GN59" s="116"/>
      <c r="GO59" s="116">
        <f>SUMIF(purchases!GD60,$GF$4,purchases!GO60)</f>
        <v>0</v>
      </c>
      <c r="GP59" s="116"/>
      <c r="GQ59" s="116"/>
      <c r="GS59" s="102"/>
      <c r="GT59" s="102"/>
      <c r="GU59" s="102"/>
      <c r="GV59" s="113"/>
      <c r="GW59" s="113"/>
      <c r="GX59" s="113"/>
      <c r="GY59" s="113"/>
      <c r="GZ59" s="113"/>
      <c r="HA59" s="113"/>
      <c r="HB59" s="113"/>
      <c r="HC59" s="113">
        <f>SUMIF(purchases!HC60,$HE$4,purchases!GW60)</f>
        <v>0</v>
      </c>
      <c r="HD59" s="113"/>
      <c r="HE59" s="113"/>
      <c r="HF59" s="113"/>
      <c r="HG59" s="113"/>
      <c r="HH59" s="113"/>
      <c r="HI59" s="113"/>
      <c r="HJ59" s="113"/>
      <c r="HK59" s="104"/>
      <c r="HL59" s="104"/>
      <c r="HM59" s="104"/>
      <c r="HN59" s="104">
        <f>SUMIF(purchases!HC60,$HE$4,purchases!HN60)</f>
        <v>0</v>
      </c>
      <c r="HO59" s="104"/>
      <c r="HP59" s="104"/>
      <c r="HR59" s="117"/>
      <c r="HS59" s="117"/>
      <c r="HT59" s="117"/>
      <c r="HU59" s="114"/>
      <c r="HV59" s="114"/>
      <c r="HW59" s="114"/>
      <c r="HX59" s="114"/>
      <c r="HY59" s="114"/>
      <c r="HZ59" s="114"/>
      <c r="IA59" s="114"/>
      <c r="IB59" s="114">
        <f>SUMIF(purchases!IB60,$ID$4,purchases!HV60)</f>
        <v>0</v>
      </c>
      <c r="IC59" s="114"/>
      <c r="ID59" s="114"/>
      <c r="IE59" s="114"/>
      <c r="IF59" s="114"/>
      <c r="IG59" s="114"/>
      <c r="IH59" s="114"/>
      <c r="II59" s="114"/>
      <c r="IJ59" s="109"/>
      <c r="IK59" s="109"/>
      <c r="IL59" s="109"/>
      <c r="IM59" s="109">
        <f>SUMIF(purchases!IB60,$ID$4,purchases!IM60)</f>
        <v>0</v>
      </c>
      <c r="IN59" s="109"/>
      <c r="IO59" s="109"/>
      <c r="IQ59" s="115"/>
      <c r="IR59" s="115"/>
      <c r="IS59" s="115"/>
      <c r="IT59" s="111"/>
      <c r="IU59" s="111"/>
      <c r="IV59" s="111"/>
      <c r="IW59" s="111"/>
      <c r="IX59" s="111"/>
      <c r="IY59" s="111"/>
      <c r="IZ59" s="111"/>
      <c r="JA59" s="111">
        <f>SUMIF(purchases!JA60,$JC$4,purchases!IU60)</f>
        <v>0</v>
      </c>
      <c r="JB59" s="111"/>
      <c r="JC59" s="111"/>
      <c r="JD59" s="111"/>
      <c r="JE59" s="111"/>
      <c r="JF59" s="111"/>
      <c r="JG59" s="111"/>
      <c r="JH59" s="111"/>
      <c r="JI59" s="110"/>
      <c r="JJ59" s="110"/>
      <c r="JK59" s="110"/>
      <c r="JL59" s="110">
        <f>SUMIF(purchases!JA60,$JC$4,purchases!JL60)</f>
        <v>0</v>
      </c>
      <c r="JM59" s="110"/>
      <c r="JN59" s="110"/>
      <c r="JP59" s="102"/>
      <c r="JQ59" s="102"/>
      <c r="JR59" s="102"/>
      <c r="JS59" s="103"/>
      <c r="JT59" s="103"/>
      <c r="JU59" s="103"/>
      <c r="JV59" s="103"/>
      <c r="JW59" s="103"/>
      <c r="JX59" s="103"/>
      <c r="JY59" s="103"/>
      <c r="JZ59" s="103">
        <f>SUMIF(purchases!JZ60,$KB$4,purchases!JT60)</f>
        <v>0</v>
      </c>
      <c r="KA59" s="103"/>
      <c r="KB59" s="103"/>
      <c r="KC59" s="103"/>
      <c r="KD59" s="103"/>
      <c r="KE59" s="103"/>
      <c r="KF59" s="103"/>
      <c r="KG59" s="103"/>
      <c r="KH59" s="104"/>
      <c r="KI59" s="104"/>
      <c r="KJ59" s="104"/>
      <c r="KK59" s="104">
        <f>SUMIF(purchases!JZ60,$KB$4,purchases!KK60)</f>
        <v>0</v>
      </c>
      <c r="KL59" s="104"/>
      <c r="KM59" s="104"/>
    </row>
    <row r="60" spans="1:299" s="4" customFormat="1" ht="20.100000000000001" customHeight="1" x14ac:dyDescent="0.2">
      <c r="A60" s="36"/>
      <c r="B60" s="36"/>
      <c r="C60" s="36"/>
      <c r="D60" s="37"/>
      <c r="E60" s="37"/>
      <c r="F60" s="37"/>
      <c r="G60" s="37"/>
      <c r="H60" s="37"/>
      <c r="I60" s="37"/>
      <c r="J60" s="37"/>
      <c r="K60" s="37">
        <f>SUMIF(purchases!K61,$M$4,purchases!E61)</f>
        <v>0</v>
      </c>
      <c r="L60" s="37"/>
      <c r="M60" s="37"/>
      <c r="N60" s="37"/>
      <c r="O60" s="37"/>
      <c r="P60" s="37"/>
      <c r="Q60" s="37"/>
      <c r="R60" s="37"/>
      <c r="S60" s="90"/>
      <c r="T60" s="90"/>
      <c r="U60" s="90"/>
      <c r="V60" s="90">
        <f>SUMIF(purchases!K61,$M$4,purchases!V61)</f>
        <v>0</v>
      </c>
      <c r="W60" s="90"/>
      <c r="X60" s="90"/>
      <c r="Z60" s="36"/>
      <c r="AA60" s="36"/>
      <c r="AB60" s="36"/>
      <c r="AC60" s="112"/>
      <c r="AD60" s="112"/>
      <c r="AE60" s="112"/>
      <c r="AF60" s="112"/>
      <c r="AG60" s="112"/>
      <c r="AH60" s="112"/>
      <c r="AI60" s="112"/>
      <c r="AJ60" s="112">
        <f>SUMIF(purchases!AJ61,$AL$4,purchases!AD61)</f>
        <v>0</v>
      </c>
      <c r="AK60" s="112"/>
      <c r="AL60" s="112"/>
      <c r="AM60" s="112"/>
      <c r="AN60" s="112"/>
      <c r="AO60" s="112"/>
      <c r="AP60" s="112"/>
      <c r="AQ60" s="112"/>
      <c r="AR60" s="116"/>
      <c r="AS60" s="116"/>
      <c r="AT60" s="116"/>
      <c r="AU60" s="116">
        <f>SUMIF(purchases!AJ61,$AL$4,purchases!AU61)</f>
        <v>0</v>
      </c>
      <c r="AV60" s="116"/>
      <c r="AW60" s="116"/>
      <c r="AY60" s="102"/>
      <c r="AZ60" s="102"/>
      <c r="BA60" s="102"/>
      <c r="BB60" s="113"/>
      <c r="BC60" s="113"/>
      <c r="BD60" s="113"/>
      <c r="BE60" s="113"/>
      <c r="BF60" s="113"/>
      <c r="BG60" s="113"/>
      <c r="BH60" s="113"/>
      <c r="BI60" s="113">
        <f>SUMIF(purchases!BI61,$BK$4,purchases!BC61)</f>
        <v>0</v>
      </c>
      <c r="BJ60" s="113"/>
      <c r="BK60" s="113"/>
      <c r="BL60" s="113"/>
      <c r="BM60" s="113"/>
      <c r="BN60" s="113"/>
      <c r="BO60" s="113"/>
      <c r="BP60" s="113"/>
      <c r="BQ60" s="104"/>
      <c r="BR60" s="104"/>
      <c r="BS60" s="104"/>
      <c r="BT60" s="104">
        <f>SUMIF(purchases!BI61,$BK$4,purchases!BT61)</f>
        <v>0</v>
      </c>
      <c r="BU60" s="104"/>
      <c r="BV60" s="104"/>
      <c r="BX60" s="117"/>
      <c r="BY60" s="117"/>
      <c r="BZ60" s="117"/>
      <c r="CA60" s="114"/>
      <c r="CB60" s="114"/>
      <c r="CC60" s="114"/>
      <c r="CD60" s="114"/>
      <c r="CE60" s="114"/>
      <c r="CF60" s="114"/>
      <c r="CG60" s="114"/>
      <c r="CH60" s="114">
        <f>SUMIF(purchases!CH61,$CJ$4,purchases!CB61)</f>
        <v>0</v>
      </c>
      <c r="CI60" s="114"/>
      <c r="CJ60" s="114"/>
      <c r="CK60" s="114"/>
      <c r="CL60" s="114"/>
      <c r="CM60" s="114"/>
      <c r="CN60" s="114"/>
      <c r="CO60" s="114"/>
      <c r="CP60" s="109"/>
      <c r="CQ60" s="109"/>
      <c r="CR60" s="109"/>
      <c r="CS60" s="109">
        <f>SUMIF(purchases!CH61,$CJ$4,purchases!CS61)</f>
        <v>0</v>
      </c>
      <c r="CT60" s="109"/>
      <c r="CU60" s="109"/>
      <c r="CW60" s="115"/>
      <c r="CX60" s="115"/>
      <c r="CY60" s="115"/>
      <c r="CZ60" s="111"/>
      <c r="DA60" s="111"/>
      <c r="DB60" s="111"/>
      <c r="DC60" s="111"/>
      <c r="DD60" s="111"/>
      <c r="DE60" s="111"/>
      <c r="DF60" s="111"/>
      <c r="DG60" s="111">
        <f>SUMIF(purchases!DG61,$DI$4,purchases!DA61)</f>
        <v>0</v>
      </c>
      <c r="DH60" s="111"/>
      <c r="DI60" s="111"/>
      <c r="DJ60" s="111"/>
      <c r="DK60" s="111"/>
      <c r="DL60" s="111"/>
      <c r="DM60" s="111"/>
      <c r="DN60" s="111"/>
      <c r="DO60" s="110"/>
      <c r="DP60" s="110"/>
      <c r="DQ60" s="110"/>
      <c r="DR60" s="110">
        <f>SUMIF(purchases!DG61,$DI$4,purchases!DR61)</f>
        <v>0</v>
      </c>
      <c r="DS60" s="110"/>
      <c r="DT60" s="110"/>
      <c r="DV60" s="102"/>
      <c r="DW60" s="102"/>
      <c r="DX60" s="102"/>
      <c r="DY60" s="103"/>
      <c r="DZ60" s="103"/>
      <c r="EA60" s="103"/>
      <c r="EB60" s="103"/>
      <c r="EC60" s="103"/>
      <c r="ED60" s="103"/>
      <c r="EE60" s="103"/>
      <c r="EF60" s="103">
        <f>SUMIF(purchases!EF61,$EH$4,purchases!DZ61)</f>
        <v>0</v>
      </c>
      <c r="EG60" s="103"/>
      <c r="EH60" s="103"/>
      <c r="EI60" s="103"/>
      <c r="EJ60" s="103"/>
      <c r="EK60" s="103"/>
      <c r="EL60" s="103"/>
      <c r="EM60" s="103"/>
      <c r="EN60" s="104"/>
      <c r="EO60" s="104"/>
      <c r="EP60" s="104"/>
      <c r="EQ60" s="104">
        <f>SUMIF(purchases!EF61,$EH$4,purchases!EQ61)</f>
        <v>0</v>
      </c>
      <c r="ER60" s="104"/>
      <c r="ES60" s="104"/>
      <c r="EU60" s="36"/>
      <c r="EV60" s="36"/>
      <c r="EW60" s="36"/>
      <c r="EX60" s="37"/>
      <c r="EY60" s="37"/>
      <c r="EZ60" s="37"/>
      <c r="FA60" s="37"/>
      <c r="FB60" s="37"/>
      <c r="FC60" s="37"/>
      <c r="FD60" s="37"/>
      <c r="FE60" s="37">
        <f>SUMIF(purchases!FE61,$FG$4,purchases!EY61)</f>
        <v>0</v>
      </c>
      <c r="FF60" s="37"/>
      <c r="FG60" s="37"/>
      <c r="FH60" s="37"/>
      <c r="FI60" s="37"/>
      <c r="FJ60" s="37"/>
      <c r="FK60" s="37"/>
      <c r="FL60" s="37"/>
      <c r="FM60" s="90"/>
      <c r="FN60" s="90"/>
      <c r="FO60" s="90"/>
      <c r="FP60" s="90">
        <f>SUMIF(purchases!FE61,$FG$4,purchases!FP61)</f>
        <v>0</v>
      </c>
      <c r="FQ60" s="90"/>
      <c r="FR60" s="90"/>
      <c r="FT60" s="36"/>
      <c r="FU60" s="36"/>
      <c r="FV60" s="36"/>
      <c r="FW60" s="112"/>
      <c r="FX60" s="112"/>
      <c r="FY60" s="112"/>
      <c r="FZ60" s="112"/>
      <c r="GA60" s="112"/>
      <c r="GB60" s="112"/>
      <c r="GC60" s="112"/>
      <c r="GD60" s="112">
        <f>SUMIF(purchases!GD61,$GF$4,purchases!FX61)</f>
        <v>0</v>
      </c>
      <c r="GE60" s="112"/>
      <c r="GF60" s="112"/>
      <c r="GG60" s="112"/>
      <c r="GH60" s="112"/>
      <c r="GI60" s="112"/>
      <c r="GJ60" s="112"/>
      <c r="GK60" s="112"/>
      <c r="GL60" s="116"/>
      <c r="GM60" s="116"/>
      <c r="GN60" s="116"/>
      <c r="GO60" s="116">
        <f>SUMIF(purchases!GD61,$GF$4,purchases!GO61)</f>
        <v>0</v>
      </c>
      <c r="GP60" s="116"/>
      <c r="GQ60" s="116"/>
      <c r="GS60" s="102"/>
      <c r="GT60" s="102"/>
      <c r="GU60" s="102"/>
      <c r="GV60" s="113"/>
      <c r="GW60" s="113"/>
      <c r="GX60" s="113"/>
      <c r="GY60" s="113"/>
      <c r="GZ60" s="113"/>
      <c r="HA60" s="113"/>
      <c r="HB60" s="113"/>
      <c r="HC60" s="113">
        <f>SUMIF(purchases!HC61,$HE$4,purchases!GW61)</f>
        <v>0</v>
      </c>
      <c r="HD60" s="113"/>
      <c r="HE60" s="113"/>
      <c r="HF60" s="113"/>
      <c r="HG60" s="113"/>
      <c r="HH60" s="113"/>
      <c r="HI60" s="113"/>
      <c r="HJ60" s="113"/>
      <c r="HK60" s="104"/>
      <c r="HL60" s="104"/>
      <c r="HM60" s="104"/>
      <c r="HN60" s="104">
        <f>SUMIF(purchases!HC61,$HE$4,purchases!HN61)</f>
        <v>0</v>
      </c>
      <c r="HO60" s="104"/>
      <c r="HP60" s="104"/>
      <c r="HR60" s="117"/>
      <c r="HS60" s="117"/>
      <c r="HT60" s="117"/>
      <c r="HU60" s="114"/>
      <c r="HV60" s="114"/>
      <c r="HW60" s="114"/>
      <c r="HX60" s="114"/>
      <c r="HY60" s="114"/>
      <c r="HZ60" s="114"/>
      <c r="IA60" s="114"/>
      <c r="IB60" s="114">
        <f>SUMIF(purchases!IB61,$ID$4,purchases!HV61)</f>
        <v>0</v>
      </c>
      <c r="IC60" s="114"/>
      <c r="ID60" s="114"/>
      <c r="IE60" s="114"/>
      <c r="IF60" s="114"/>
      <c r="IG60" s="114"/>
      <c r="IH60" s="114"/>
      <c r="II60" s="114"/>
      <c r="IJ60" s="109"/>
      <c r="IK60" s="109"/>
      <c r="IL60" s="109"/>
      <c r="IM60" s="109">
        <f>SUMIF(purchases!IB61,$ID$4,purchases!IM61)</f>
        <v>0</v>
      </c>
      <c r="IN60" s="109"/>
      <c r="IO60" s="109"/>
      <c r="IQ60" s="115"/>
      <c r="IR60" s="115"/>
      <c r="IS60" s="115"/>
      <c r="IT60" s="111"/>
      <c r="IU60" s="111"/>
      <c r="IV60" s="111"/>
      <c r="IW60" s="111"/>
      <c r="IX60" s="111"/>
      <c r="IY60" s="111"/>
      <c r="IZ60" s="111"/>
      <c r="JA60" s="111">
        <f>SUMIF(purchases!JA61,$JC$4,purchases!IU61)</f>
        <v>0</v>
      </c>
      <c r="JB60" s="111"/>
      <c r="JC60" s="111"/>
      <c r="JD60" s="111"/>
      <c r="JE60" s="111"/>
      <c r="JF60" s="111"/>
      <c r="JG60" s="111"/>
      <c r="JH60" s="111"/>
      <c r="JI60" s="110"/>
      <c r="JJ60" s="110"/>
      <c r="JK60" s="110"/>
      <c r="JL60" s="110">
        <f>SUMIF(purchases!JA61,$JC$4,purchases!JL61)</f>
        <v>0</v>
      </c>
      <c r="JM60" s="110"/>
      <c r="JN60" s="110"/>
      <c r="JP60" s="102"/>
      <c r="JQ60" s="102"/>
      <c r="JR60" s="102"/>
      <c r="JS60" s="103"/>
      <c r="JT60" s="103"/>
      <c r="JU60" s="103"/>
      <c r="JV60" s="103"/>
      <c r="JW60" s="103"/>
      <c r="JX60" s="103"/>
      <c r="JY60" s="103"/>
      <c r="JZ60" s="103">
        <f>SUMIF(purchases!JZ61,$KB$4,purchases!JT61)</f>
        <v>0</v>
      </c>
      <c r="KA60" s="103"/>
      <c r="KB60" s="103"/>
      <c r="KC60" s="103"/>
      <c r="KD60" s="103"/>
      <c r="KE60" s="103"/>
      <c r="KF60" s="103"/>
      <c r="KG60" s="103"/>
      <c r="KH60" s="104"/>
      <c r="KI60" s="104"/>
      <c r="KJ60" s="104"/>
      <c r="KK60" s="104">
        <f>SUMIF(purchases!JZ61,$KB$4,purchases!KK61)</f>
        <v>0</v>
      </c>
      <c r="KL60" s="104"/>
      <c r="KM60" s="104"/>
    </row>
    <row r="61" spans="1:299" s="4" customFormat="1" ht="20.100000000000001" customHeight="1" x14ac:dyDescent="0.2">
      <c r="A61" s="36"/>
      <c r="B61" s="36"/>
      <c r="C61" s="36"/>
      <c r="D61" s="37"/>
      <c r="E61" s="37"/>
      <c r="F61" s="37"/>
      <c r="G61" s="37"/>
      <c r="H61" s="37"/>
      <c r="I61" s="37"/>
      <c r="J61" s="37"/>
      <c r="K61" s="37">
        <f>SUMIF(purchases!K62,$M$4,purchases!E62)</f>
        <v>0</v>
      </c>
      <c r="L61" s="37"/>
      <c r="M61" s="37"/>
      <c r="N61" s="37"/>
      <c r="O61" s="37"/>
      <c r="P61" s="37"/>
      <c r="Q61" s="37"/>
      <c r="R61" s="37"/>
      <c r="S61" s="90"/>
      <c r="T61" s="90"/>
      <c r="U61" s="90"/>
      <c r="V61" s="90">
        <f>SUMIF(purchases!K62,$M$4,purchases!V62)</f>
        <v>0</v>
      </c>
      <c r="W61" s="90"/>
      <c r="X61" s="90"/>
      <c r="Z61" s="36"/>
      <c r="AA61" s="36"/>
      <c r="AB61" s="36"/>
      <c r="AC61" s="112"/>
      <c r="AD61" s="112"/>
      <c r="AE61" s="112"/>
      <c r="AF61" s="112"/>
      <c r="AG61" s="112"/>
      <c r="AH61" s="112"/>
      <c r="AI61" s="112"/>
      <c r="AJ61" s="112">
        <f>SUMIF(purchases!AJ62,$AL$4,purchases!AD62)</f>
        <v>0</v>
      </c>
      <c r="AK61" s="112"/>
      <c r="AL61" s="112"/>
      <c r="AM61" s="112"/>
      <c r="AN61" s="112"/>
      <c r="AO61" s="112"/>
      <c r="AP61" s="112"/>
      <c r="AQ61" s="112"/>
      <c r="AR61" s="116"/>
      <c r="AS61" s="116"/>
      <c r="AT61" s="116"/>
      <c r="AU61" s="116">
        <f>SUMIF(purchases!AJ62,$AL$4,purchases!AU62)</f>
        <v>0</v>
      </c>
      <c r="AV61" s="116"/>
      <c r="AW61" s="116"/>
      <c r="AY61" s="102"/>
      <c r="AZ61" s="102"/>
      <c r="BA61" s="102"/>
      <c r="BB61" s="113"/>
      <c r="BC61" s="113"/>
      <c r="BD61" s="113"/>
      <c r="BE61" s="113"/>
      <c r="BF61" s="113"/>
      <c r="BG61" s="113"/>
      <c r="BH61" s="113"/>
      <c r="BI61" s="113">
        <f>SUMIF(purchases!BI62,$BK$4,purchases!BC62)</f>
        <v>0</v>
      </c>
      <c r="BJ61" s="113"/>
      <c r="BK61" s="113"/>
      <c r="BL61" s="113"/>
      <c r="BM61" s="113"/>
      <c r="BN61" s="113"/>
      <c r="BO61" s="113"/>
      <c r="BP61" s="113"/>
      <c r="BQ61" s="104"/>
      <c r="BR61" s="104"/>
      <c r="BS61" s="104"/>
      <c r="BT61" s="104">
        <f>SUMIF(purchases!BI62,$BK$4,purchases!BT62)</f>
        <v>0</v>
      </c>
      <c r="BU61" s="104"/>
      <c r="BV61" s="104"/>
      <c r="BX61" s="117"/>
      <c r="BY61" s="117"/>
      <c r="BZ61" s="117"/>
      <c r="CA61" s="114"/>
      <c r="CB61" s="114"/>
      <c r="CC61" s="114"/>
      <c r="CD61" s="114"/>
      <c r="CE61" s="114"/>
      <c r="CF61" s="114"/>
      <c r="CG61" s="114"/>
      <c r="CH61" s="114">
        <f>SUMIF(purchases!CH62,$CJ$4,purchases!CB62)</f>
        <v>0</v>
      </c>
      <c r="CI61" s="114"/>
      <c r="CJ61" s="114"/>
      <c r="CK61" s="114"/>
      <c r="CL61" s="114"/>
      <c r="CM61" s="114"/>
      <c r="CN61" s="114"/>
      <c r="CO61" s="114"/>
      <c r="CP61" s="109"/>
      <c r="CQ61" s="109"/>
      <c r="CR61" s="109"/>
      <c r="CS61" s="109">
        <f>SUMIF(purchases!CH62,$CJ$4,purchases!CS62)</f>
        <v>0</v>
      </c>
      <c r="CT61" s="109"/>
      <c r="CU61" s="109"/>
      <c r="CW61" s="115"/>
      <c r="CX61" s="115"/>
      <c r="CY61" s="115"/>
      <c r="CZ61" s="111"/>
      <c r="DA61" s="111"/>
      <c r="DB61" s="111"/>
      <c r="DC61" s="111"/>
      <c r="DD61" s="111"/>
      <c r="DE61" s="111"/>
      <c r="DF61" s="111"/>
      <c r="DG61" s="111">
        <f>SUMIF(purchases!DG62,$DI$4,purchases!DA62)</f>
        <v>0</v>
      </c>
      <c r="DH61" s="111"/>
      <c r="DI61" s="111"/>
      <c r="DJ61" s="111"/>
      <c r="DK61" s="111"/>
      <c r="DL61" s="111"/>
      <c r="DM61" s="111"/>
      <c r="DN61" s="111"/>
      <c r="DO61" s="110"/>
      <c r="DP61" s="110"/>
      <c r="DQ61" s="110"/>
      <c r="DR61" s="110">
        <f>SUMIF(purchases!DG62,$DI$4,purchases!DR62)</f>
        <v>0</v>
      </c>
      <c r="DS61" s="110"/>
      <c r="DT61" s="110"/>
      <c r="DV61" s="102"/>
      <c r="DW61" s="102"/>
      <c r="DX61" s="102"/>
      <c r="DY61" s="103"/>
      <c r="DZ61" s="103"/>
      <c r="EA61" s="103"/>
      <c r="EB61" s="103"/>
      <c r="EC61" s="103"/>
      <c r="ED61" s="103"/>
      <c r="EE61" s="103"/>
      <c r="EF61" s="103">
        <f>SUMIF(purchases!EF62,$EH$4,purchases!DZ62)</f>
        <v>0</v>
      </c>
      <c r="EG61" s="103"/>
      <c r="EH61" s="103"/>
      <c r="EI61" s="103"/>
      <c r="EJ61" s="103"/>
      <c r="EK61" s="103"/>
      <c r="EL61" s="103"/>
      <c r="EM61" s="103"/>
      <c r="EN61" s="104"/>
      <c r="EO61" s="104"/>
      <c r="EP61" s="104"/>
      <c r="EQ61" s="104">
        <f>SUMIF(purchases!EF62,$EH$4,purchases!EQ62)</f>
        <v>0</v>
      </c>
      <c r="ER61" s="104"/>
      <c r="ES61" s="104"/>
      <c r="EU61" s="36"/>
      <c r="EV61" s="36"/>
      <c r="EW61" s="36"/>
      <c r="EX61" s="37"/>
      <c r="EY61" s="37"/>
      <c r="EZ61" s="37"/>
      <c r="FA61" s="37"/>
      <c r="FB61" s="37"/>
      <c r="FC61" s="37"/>
      <c r="FD61" s="37"/>
      <c r="FE61" s="37">
        <f>SUMIF(purchases!FE62,$FG$4,purchases!EY62)</f>
        <v>0</v>
      </c>
      <c r="FF61" s="37"/>
      <c r="FG61" s="37"/>
      <c r="FH61" s="37"/>
      <c r="FI61" s="37"/>
      <c r="FJ61" s="37"/>
      <c r="FK61" s="37"/>
      <c r="FL61" s="37"/>
      <c r="FM61" s="90"/>
      <c r="FN61" s="90"/>
      <c r="FO61" s="90"/>
      <c r="FP61" s="90">
        <f>SUMIF(purchases!FE62,$FG$4,purchases!FP62)</f>
        <v>0</v>
      </c>
      <c r="FQ61" s="90"/>
      <c r="FR61" s="90"/>
      <c r="FT61" s="36"/>
      <c r="FU61" s="36"/>
      <c r="FV61" s="36"/>
      <c r="FW61" s="112"/>
      <c r="FX61" s="112"/>
      <c r="FY61" s="112"/>
      <c r="FZ61" s="112"/>
      <c r="GA61" s="112"/>
      <c r="GB61" s="112"/>
      <c r="GC61" s="112"/>
      <c r="GD61" s="112">
        <f>SUMIF(purchases!GD62,$GF$4,purchases!FX62)</f>
        <v>0</v>
      </c>
      <c r="GE61" s="112"/>
      <c r="GF61" s="112"/>
      <c r="GG61" s="112"/>
      <c r="GH61" s="112"/>
      <c r="GI61" s="112"/>
      <c r="GJ61" s="112"/>
      <c r="GK61" s="112"/>
      <c r="GL61" s="116"/>
      <c r="GM61" s="116"/>
      <c r="GN61" s="116"/>
      <c r="GO61" s="116">
        <f>SUMIF(purchases!GD62,$GF$4,purchases!GO62)</f>
        <v>0</v>
      </c>
      <c r="GP61" s="116"/>
      <c r="GQ61" s="116"/>
      <c r="GS61" s="102"/>
      <c r="GT61" s="102"/>
      <c r="GU61" s="102"/>
      <c r="GV61" s="113"/>
      <c r="GW61" s="113"/>
      <c r="GX61" s="113"/>
      <c r="GY61" s="113"/>
      <c r="GZ61" s="113"/>
      <c r="HA61" s="113"/>
      <c r="HB61" s="113"/>
      <c r="HC61" s="113">
        <f>SUMIF(purchases!HC62,$HE$4,purchases!GW62)</f>
        <v>0</v>
      </c>
      <c r="HD61" s="113"/>
      <c r="HE61" s="113"/>
      <c r="HF61" s="113"/>
      <c r="HG61" s="113"/>
      <c r="HH61" s="113"/>
      <c r="HI61" s="113"/>
      <c r="HJ61" s="113"/>
      <c r="HK61" s="104"/>
      <c r="HL61" s="104"/>
      <c r="HM61" s="104"/>
      <c r="HN61" s="104">
        <f>SUMIF(purchases!HC62,$HE$4,purchases!HN62)</f>
        <v>0</v>
      </c>
      <c r="HO61" s="104"/>
      <c r="HP61" s="104"/>
      <c r="HR61" s="117"/>
      <c r="HS61" s="117"/>
      <c r="HT61" s="117"/>
      <c r="HU61" s="114"/>
      <c r="HV61" s="114"/>
      <c r="HW61" s="114"/>
      <c r="HX61" s="114"/>
      <c r="HY61" s="114"/>
      <c r="HZ61" s="114"/>
      <c r="IA61" s="114"/>
      <c r="IB61" s="114">
        <f>SUMIF(purchases!IB62,$ID$4,purchases!HV62)</f>
        <v>0</v>
      </c>
      <c r="IC61" s="114"/>
      <c r="ID61" s="114"/>
      <c r="IE61" s="114"/>
      <c r="IF61" s="114"/>
      <c r="IG61" s="114"/>
      <c r="IH61" s="114"/>
      <c r="II61" s="114"/>
      <c r="IJ61" s="109"/>
      <c r="IK61" s="109"/>
      <c r="IL61" s="109"/>
      <c r="IM61" s="109">
        <f>SUMIF(purchases!IB62,$ID$4,purchases!IM62)</f>
        <v>0</v>
      </c>
      <c r="IN61" s="109"/>
      <c r="IO61" s="109"/>
      <c r="IQ61" s="115"/>
      <c r="IR61" s="115"/>
      <c r="IS61" s="115"/>
      <c r="IT61" s="111"/>
      <c r="IU61" s="111"/>
      <c r="IV61" s="111"/>
      <c r="IW61" s="111"/>
      <c r="IX61" s="111"/>
      <c r="IY61" s="111"/>
      <c r="IZ61" s="111"/>
      <c r="JA61" s="111">
        <f>SUMIF(purchases!JA62,$JC$4,purchases!IU62)</f>
        <v>0</v>
      </c>
      <c r="JB61" s="111"/>
      <c r="JC61" s="111"/>
      <c r="JD61" s="111"/>
      <c r="JE61" s="111"/>
      <c r="JF61" s="111"/>
      <c r="JG61" s="111"/>
      <c r="JH61" s="111"/>
      <c r="JI61" s="110"/>
      <c r="JJ61" s="110"/>
      <c r="JK61" s="110"/>
      <c r="JL61" s="110">
        <f>SUMIF(purchases!JA62,$JC$4,purchases!JL62)</f>
        <v>0</v>
      </c>
      <c r="JM61" s="110"/>
      <c r="JN61" s="110"/>
      <c r="JP61" s="102"/>
      <c r="JQ61" s="102"/>
      <c r="JR61" s="102"/>
      <c r="JS61" s="103"/>
      <c r="JT61" s="103"/>
      <c r="JU61" s="103"/>
      <c r="JV61" s="103"/>
      <c r="JW61" s="103"/>
      <c r="JX61" s="103"/>
      <c r="JY61" s="103"/>
      <c r="JZ61" s="103">
        <f>SUMIF(purchases!JZ62,$KB$4,purchases!JT62)</f>
        <v>0</v>
      </c>
      <c r="KA61" s="103"/>
      <c r="KB61" s="103"/>
      <c r="KC61" s="103"/>
      <c r="KD61" s="103"/>
      <c r="KE61" s="103"/>
      <c r="KF61" s="103"/>
      <c r="KG61" s="103"/>
      <c r="KH61" s="104"/>
      <c r="KI61" s="104"/>
      <c r="KJ61" s="104"/>
      <c r="KK61" s="104">
        <f>SUMIF(purchases!JZ62,$KB$4,purchases!KK62)</f>
        <v>0</v>
      </c>
      <c r="KL61" s="104"/>
      <c r="KM61" s="104"/>
    </row>
    <row r="62" spans="1:299" s="4" customFormat="1" ht="20.100000000000001" customHeight="1" x14ac:dyDescent="0.2">
      <c r="A62" s="36"/>
      <c r="B62" s="36"/>
      <c r="C62" s="36"/>
      <c r="D62" s="37"/>
      <c r="E62" s="37"/>
      <c r="F62" s="37"/>
      <c r="G62" s="37"/>
      <c r="H62" s="37"/>
      <c r="I62" s="37"/>
      <c r="J62" s="37"/>
      <c r="K62" s="37">
        <f>SUMIF(purchases!K63,$M$4,purchases!E63)</f>
        <v>0</v>
      </c>
      <c r="L62" s="37"/>
      <c r="M62" s="37"/>
      <c r="N62" s="37"/>
      <c r="O62" s="37"/>
      <c r="P62" s="37"/>
      <c r="Q62" s="37"/>
      <c r="R62" s="37"/>
      <c r="S62" s="90"/>
      <c r="T62" s="90"/>
      <c r="U62" s="90"/>
      <c r="V62" s="90">
        <f>SUMIF(purchases!K63,$M$4,purchases!V63)</f>
        <v>0</v>
      </c>
      <c r="W62" s="90"/>
      <c r="X62" s="90"/>
      <c r="Z62" s="36"/>
      <c r="AA62" s="36"/>
      <c r="AB62" s="36"/>
      <c r="AC62" s="112"/>
      <c r="AD62" s="112"/>
      <c r="AE62" s="112"/>
      <c r="AF62" s="112"/>
      <c r="AG62" s="112"/>
      <c r="AH62" s="112"/>
      <c r="AI62" s="112"/>
      <c r="AJ62" s="112">
        <f>SUMIF(purchases!AJ63,$AL$4,purchases!AD63)</f>
        <v>0</v>
      </c>
      <c r="AK62" s="112"/>
      <c r="AL62" s="112"/>
      <c r="AM62" s="112"/>
      <c r="AN62" s="112"/>
      <c r="AO62" s="112"/>
      <c r="AP62" s="112"/>
      <c r="AQ62" s="112"/>
      <c r="AR62" s="116"/>
      <c r="AS62" s="116"/>
      <c r="AT62" s="116"/>
      <c r="AU62" s="116">
        <f>SUMIF(purchases!AJ63,$AL$4,purchases!AU63)</f>
        <v>0</v>
      </c>
      <c r="AV62" s="116"/>
      <c r="AW62" s="116"/>
      <c r="AY62" s="102"/>
      <c r="AZ62" s="102"/>
      <c r="BA62" s="102"/>
      <c r="BB62" s="113"/>
      <c r="BC62" s="113"/>
      <c r="BD62" s="113"/>
      <c r="BE62" s="113"/>
      <c r="BF62" s="113"/>
      <c r="BG62" s="113"/>
      <c r="BH62" s="113"/>
      <c r="BI62" s="113">
        <f>SUMIF(purchases!BI63,$BK$4,purchases!BC63)</f>
        <v>0</v>
      </c>
      <c r="BJ62" s="113"/>
      <c r="BK62" s="113"/>
      <c r="BL62" s="113"/>
      <c r="BM62" s="113"/>
      <c r="BN62" s="113"/>
      <c r="BO62" s="113"/>
      <c r="BP62" s="113"/>
      <c r="BQ62" s="104"/>
      <c r="BR62" s="104"/>
      <c r="BS62" s="104"/>
      <c r="BT62" s="104">
        <f>SUMIF(purchases!BI63,$BK$4,purchases!BT63)</f>
        <v>0</v>
      </c>
      <c r="BU62" s="104"/>
      <c r="BV62" s="104"/>
      <c r="BX62" s="117"/>
      <c r="BY62" s="117"/>
      <c r="BZ62" s="117"/>
      <c r="CA62" s="114"/>
      <c r="CB62" s="114"/>
      <c r="CC62" s="114"/>
      <c r="CD62" s="114"/>
      <c r="CE62" s="114"/>
      <c r="CF62" s="114"/>
      <c r="CG62" s="114"/>
      <c r="CH62" s="114">
        <f>SUMIF(purchases!CH63,$CJ$4,purchases!CB63)</f>
        <v>0</v>
      </c>
      <c r="CI62" s="114"/>
      <c r="CJ62" s="114"/>
      <c r="CK62" s="114"/>
      <c r="CL62" s="114"/>
      <c r="CM62" s="114"/>
      <c r="CN62" s="114"/>
      <c r="CO62" s="114"/>
      <c r="CP62" s="109"/>
      <c r="CQ62" s="109"/>
      <c r="CR62" s="109"/>
      <c r="CS62" s="109">
        <f>SUMIF(purchases!CH63,$CJ$4,purchases!CS63)</f>
        <v>0</v>
      </c>
      <c r="CT62" s="109"/>
      <c r="CU62" s="109"/>
      <c r="CW62" s="115"/>
      <c r="CX62" s="115"/>
      <c r="CY62" s="115"/>
      <c r="CZ62" s="111"/>
      <c r="DA62" s="111"/>
      <c r="DB62" s="111"/>
      <c r="DC62" s="111"/>
      <c r="DD62" s="111"/>
      <c r="DE62" s="111"/>
      <c r="DF62" s="111"/>
      <c r="DG62" s="111">
        <f>SUMIF(purchases!DG63,$DI$4,purchases!DA63)</f>
        <v>0</v>
      </c>
      <c r="DH62" s="111"/>
      <c r="DI62" s="111"/>
      <c r="DJ62" s="111"/>
      <c r="DK62" s="111"/>
      <c r="DL62" s="111"/>
      <c r="DM62" s="111"/>
      <c r="DN62" s="111"/>
      <c r="DO62" s="110"/>
      <c r="DP62" s="110"/>
      <c r="DQ62" s="110"/>
      <c r="DR62" s="110">
        <f>SUMIF(purchases!DG63,$DI$4,purchases!DR63)</f>
        <v>0</v>
      </c>
      <c r="DS62" s="110"/>
      <c r="DT62" s="110"/>
      <c r="DV62" s="102"/>
      <c r="DW62" s="102"/>
      <c r="DX62" s="102"/>
      <c r="DY62" s="103"/>
      <c r="DZ62" s="103"/>
      <c r="EA62" s="103"/>
      <c r="EB62" s="103"/>
      <c r="EC62" s="103"/>
      <c r="ED62" s="103"/>
      <c r="EE62" s="103"/>
      <c r="EF62" s="103">
        <f>SUMIF(purchases!EF63,$EH$4,purchases!DZ63)</f>
        <v>0</v>
      </c>
      <c r="EG62" s="103"/>
      <c r="EH62" s="103"/>
      <c r="EI62" s="103"/>
      <c r="EJ62" s="103"/>
      <c r="EK62" s="103"/>
      <c r="EL62" s="103"/>
      <c r="EM62" s="103"/>
      <c r="EN62" s="104"/>
      <c r="EO62" s="104"/>
      <c r="EP62" s="104"/>
      <c r="EQ62" s="104">
        <f>SUMIF(purchases!EF63,$EH$4,purchases!EQ63)</f>
        <v>0</v>
      </c>
      <c r="ER62" s="104"/>
      <c r="ES62" s="104"/>
      <c r="EU62" s="36"/>
      <c r="EV62" s="36"/>
      <c r="EW62" s="36"/>
      <c r="EX62" s="37"/>
      <c r="EY62" s="37"/>
      <c r="EZ62" s="37"/>
      <c r="FA62" s="37"/>
      <c r="FB62" s="37"/>
      <c r="FC62" s="37"/>
      <c r="FD62" s="37"/>
      <c r="FE62" s="37">
        <f>SUMIF(purchases!FE63,$FG$4,purchases!EY63)</f>
        <v>0</v>
      </c>
      <c r="FF62" s="37"/>
      <c r="FG62" s="37"/>
      <c r="FH62" s="37"/>
      <c r="FI62" s="37"/>
      <c r="FJ62" s="37"/>
      <c r="FK62" s="37"/>
      <c r="FL62" s="37"/>
      <c r="FM62" s="90"/>
      <c r="FN62" s="90"/>
      <c r="FO62" s="90"/>
      <c r="FP62" s="90">
        <f>SUMIF(purchases!FE63,$FG$4,purchases!FP63)</f>
        <v>0</v>
      </c>
      <c r="FQ62" s="90"/>
      <c r="FR62" s="90"/>
      <c r="FT62" s="36"/>
      <c r="FU62" s="36"/>
      <c r="FV62" s="36"/>
      <c r="FW62" s="112"/>
      <c r="FX62" s="112"/>
      <c r="FY62" s="112"/>
      <c r="FZ62" s="112"/>
      <c r="GA62" s="112"/>
      <c r="GB62" s="112"/>
      <c r="GC62" s="112"/>
      <c r="GD62" s="112">
        <f>SUMIF(purchases!GD63,$GF$4,purchases!FX63)</f>
        <v>0</v>
      </c>
      <c r="GE62" s="112"/>
      <c r="GF62" s="112"/>
      <c r="GG62" s="112"/>
      <c r="GH62" s="112"/>
      <c r="GI62" s="112"/>
      <c r="GJ62" s="112"/>
      <c r="GK62" s="112"/>
      <c r="GL62" s="116"/>
      <c r="GM62" s="116"/>
      <c r="GN62" s="116"/>
      <c r="GO62" s="116">
        <f>SUMIF(purchases!GD63,$GF$4,purchases!GO63)</f>
        <v>0</v>
      </c>
      <c r="GP62" s="116"/>
      <c r="GQ62" s="116"/>
      <c r="GS62" s="102"/>
      <c r="GT62" s="102"/>
      <c r="GU62" s="102"/>
      <c r="GV62" s="113"/>
      <c r="GW62" s="113"/>
      <c r="GX62" s="113"/>
      <c r="GY62" s="113"/>
      <c r="GZ62" s="113"/>
      <c r="HA62" s="113"/>
      <c r="HB62" s="113"/>
      <c r="HC62" s="113">
        <f>SUMIF(purchases!HC63,$HE$4,purchases!GW63)</f>
        <v>0</v>
      </c>
      <c r="HD62" s="113"/>
      <c r="HE62" s="113"/>
      <c r="HF62" s="113"/>
      <c r="HG62" s="113"/>
      <c r="HH62" s="113"/>
      <c r="HI62" s="113"/>
      <c r="HJ62" s="113"/>
      <c r="HK62" s="104"/>
      <c r="HL62" s="104"/>
      <c r="HM62" s="104"/>
      <c r="HN62" s="104">
        <f>SUMIF(purchases!HC63,$HE$4,purchases!HN63)</f>
        <v>0</v>
      </c>
      <c r="HO62" s="104"/>
      <c r="HP62" s="104"/>
      <c r="HR62" s="117"/>
      <c r="HS62" s="117"/>
      <c r="HT62" s="117"/>
      <c r="HU62" s="114"/>
      <c r="HV62" s="114"/>
      <c r="HW62" s="114"/>
      <c r="HX62" s="114"/>
      <c r="HY62" s="114"/>
      <c r="HZ62" s="114"/>
      <c r="IA62" s="114"/>
      <c r="IB62" s="114">
        <f>SUMIF(purchases!IB63,$ID$4,purchases!HV63)</f>
        <v>0</v>
      </c>
      <c r="IC62" s="114"/>
      <c r="ID62" s="114"/>
      <c r="IE62" s="114"/>
      <c r="IF62" s="114"/>
      <c r="IG62" s="114"/>
      <c r="IH62" s="114"/>
      <c r="II62" s="114"/>
      <c r="IJ62" s="109"/>
      <c r="IK62" s="109"/>
      <c r="IL62" s="109"/>
      <c r="IM62" s="109">
        <f>SUMIF(purchases!IB63,$ID$4,purchases!IM63)</f>
        <v>0</v>
      </c>
      <c r="IN62" s="109"/>
      <c r="IO62" s="109"/>
      <c r="IQ62" s="115"/>
      <c r="IR62" s="115"/>
      <c r="IS62" s="115"/>
      <c r="IT62" s="111"/>
      <c r="IU62" s="111"/>
      <c r="IV62" s="111"/>
      <c r="IW62" s="111"/>
      <c r="IX62" s="111"/>
      <c r="IY62" s="111"/>
      <c r="IZ62" s="111"/>
      <c r="JA62" s="111">
        <f>SUMIF(purchases!JA63,$JC$4,purchases!IU63)</f>
        <v>0</v>
      </c>
      <c r="JB62" s="111"/>
      <c r="JC62" s="111"/>
      <c r="JD62" s="111"/>
      <c r="JE62" s="111"/>
      <c r="JF62" s="111"/>
      <c r="JG62" s="111"/>
      <c r="JH62" s="111"/>
      <c r="JI62" s="110"/>
      <c r="JJ62" s="110"/>
      <c r="JK62" s="110"/>
      <c r="JL62" s="110">
        <f>SUMIF(purchases!JA63,$JC$4,purchases!JL63)</f>
        <v>0</v>
      </c>
      <c r="JM62" s="110"/>
      <c r="JN62" s="110"/>
      <c r="JP62" s="102"/>
      <c r="JQ62" s="102"/>
      <c r="JR62" s="102"/>
      <c r="JS62" s="103"/>
      <c r="JT62" s="103"/>
      <c r="JU62" s="103"/>
      <c r="JV62" s="103"/>
      <c r="JW62" s="103"/>
      <c r="JX62" s="103"/>
      <c r="JY62" s="103"/>
      <c r="JZ62" s="103">
        <f>SUMIF(purchases!JZ63,$KB$4,purchases!JT63)</f>
        <v>0</v>
      </c>
      <c r="KA62" s="103"/>
      <c r="KB62" s="103"/>
      <c r="KC62" s="103"/>
      <c r="KD62" s="103"/>
      <c r="KE62" s="103"/>
      <c r="KF62" s="103"/>
      <c r="KG62" s="103"/>
      <c r="KH62" s="104"/>
      <c r="KI62" s="104"/>
      <c r="KJ62" s="104"/>
      <c r="KK62" s="104">
        <f>SUMIF(purchases!JZ63,$KB$4,purchases!KK63)</f>
        <v>0</v>
      </c>
      <c r="KL62" s="104"/>
      <c r="KM62" s="104"/>
    </row>
    <row r="63" spans="1:299" s="4" customFormat="1" ht="20.100000000000001" customHeight="1" x14ac:dyDescent="0.2">
      <c r="A63" s="36"/>
      <c r="B63" s="36"/>
      <c r="C63" s="36"/>
      <c r="D63" s="37"/>
      <c r="E63" s="37"/>
      <c r="F63" s="37"/>
      <c r="G63" s="37"/>
      <c r="H63" s="37"/>
      <c r="I63" s="37"/>
      <c r="J63" s="37"/>
      <c r="K63" s="37">
        <f>SUMIF(purchases!K64,$M$4,purchases!E64)</f>
        <v>0</v>
      </c>
      <c r="L63" s="37"/>
      <c r="M63" s="37"/>
      <c r="N63" s="37"/>
      <c r="O63" s="37"/>
      <c r="P63" s="37"/>
      <c r="Q63" s="37"/>
      <c r="R63" s="37"/>
      <c r="S63" s="90"/>
      <c r="T63" s="90"/>
      <c r="U63" s="90"/>
      <c r="V63" s="90">
        <f>SUMIF(purchases!K64,$M$4,purchases!V64)</f>
        <v>0</v>
      </c>
      <c r="W63" s="90"/>
      <c r="X63" s="90"/>
      <c r="Z63" s="36"/>
      <c r="AA63" s="36"/>
      <c r="AB63" s="36"/>
      <c r="AC63" s="112"/>
      <c r="AD63" s="112"/>
      <c r="AE63" s="112"/>
      <c r="AF63" s="112"/>
      <c r="AG63" s="112"/>
      <c r="AH63" s="112"/>
      <c r="AI63" s="112"/>
      <c r="AJ63" s="112">
        <f>SUMIF(purchases!AJ64,$AL$4,purchases!AD64)</f>
        <v>0</v>
      </c>
      <c r="AK63" s="112"/>
      <c r="AL63" s="112"/>
      <c r="AM63" s="112"/>
      <c r="AN63" s="112"/>
      <c r="AO63" s="112"/>
      <c r="AP63" s="112"/>
      <c r="AQ63" s="112"/>
      <c r="AR63" s="116"/>
      <c r="AS63" s="116"/>
      <c r="AT63" s="116"/>
      <c r="AU63" s="116">
        <f>SUMIF(purchases!AJ64,$AL$4,purchases!AU64)</f>
        <v>0</v>
      </c>
      <c r="AV63" s="116"/>
      <c r="AW63" s="116"/>
      <c r="AY63" s="102"/>
      <c r="AZ63" s="102"/>
      <c r="BA63" s="102"/>
      <c r="BB63" s="113"/>
      <c r="BC63" s="113"/>
      <c r="BD63" s="113"/>
      <c r="BE63" s="113"/>
      <c r="BF63" s="113"/>
      <c r="BG63" s="113"/>
      <c r="BH63" s="113"/>
      <c r="BI63" s="113">
        <f>SUMIF(purchases!BI64,$BK$4,purchases!BC64)</f>
        <v>0</v>
      </c>
      <c r="BJ63" s="113"/>
      <c r="BK63" s="113"/>
      <c r="BL63" s="113"/>
      <c r="BM63" s="113"/>
      <c r="BN63" s="113"/>
      <c r="BO63" s="113"/>
      <c r="BP63" s="113"/>
      <c r="BQ63" s="104"/>
      <c r="BR63" s="104"/>
      <c r="BS63" s="104"/>
      <c r="BT63" s="104">
        <f>SUMIF(purchases!BI64,$BK$4,purchases!BT64)</f>
        <v>0</v>
      </c>
      <c r="BU63" s="104"/>
      <c r="BV63" s="104"/>
      <c r="BX63" s="117"/>
      <c r="BY63" s="117"/>
      <c r="BZ63" s="117"/>
      <c r="CA63" s="114"/>
      <c r="CB63" s="114"/>
      <c r="CC63" s="114"/>
      <c r="CD63" s="114"/>
      <c r="CE63" s="114"/>
      <c r="CF63" s="114"/>
      <c r="CG63" s="114"/>
      <c r="CH63" s="114">
        <f>SUMIF(purchases!CH64,$CJ$4,purchases!CB64)</f>
        <v>0</v>
      </c>
      <c r="CI63" s="114"/>
      <c r="CJ63" s="114"/>
      <c r="CK63" s="114"/>
      <c r="CL63" s="114"/>
      <c r="CM63" s="114"/>
      <c r="CN63" s="114"/>
      <c r="CO63" s="114"/>
      <c r="CP63" s="109"/>
      <c r="CQ63" s="109"/>
      <c r="CR63" s="109"/>
      <c r="CS63" s="109">
        <f>SUMIF(purchases!CH64,$CJ$4,purchases!CS64)</f>
        <v>0</v>
      </c>
      <c r="CT63" s="109"/>
      <c r="CU63" s="109"/>
      <c r="CW63" s="115"/>
      <c r="CX63" s="115"/>
      <c r="CY63" s="115"/>
      <c r="CZ63" s="111"/>
      <c r="DA63" s="111"/>
      <c r="DB63" s="111"/>
      <c r="DC63" s="111"/>
      <c r="DD63" s="111"/>
      <c r="DE63" s="111"/>
      <c r="DF63" s="111"/>
      <c r="DG63" s="111">
        <f>SUMIF(purchases!DG64,$DI$4,purchases!DA64)</f>
        <v>0</v>
      </c>
      <c r="DH63" s="111"/>
      <c r="DI63" s="111"/>
      <c r="DJ63" s="111"/>
      <c r="DK63" s="111"/>
      <c r="DL63" s="111"/>
      <c r="DM63" s="111"/>
      <c r="DN63" s="111"/>
      <c r="DO63" s="110"/>
      <c r="DP63" s="110"/>
      <c r="DQ63" s="110"/>
      <c r="DR63" s="110">
        <f>SUMIF(purchases!DG64,$DI$4,purchases!DR64)</f>
        <v>0</v>
      </c>
      <c r="DS63" s="110"/>
      <c r="DT63" s="110"/>
      <c r="DV63" s="102"/>
      <c r="DW63" s="102"/>
      <c r="DX63" s="102"/>
      <c r="DY63" s="103"/>
      <c r="DZ63" s="103"/>
      <c r="EA63" s="103"/>
      <c r="EB63" s="103"/>
      <c r="EC63" s="103"/>
      <c r="ED63" s="103"/>
      <c r="EE63" s="103"/>
      <c r="EF63" s="103">
        <f>SUMIF(purchases!EF64,$EH$4,purchases!DZ64)</f>
        <v>0</v>
      </c>
      <c r="EG63" s="103"/>
      <c r="EH63" s="103"/>
      <c r="EI63" s="103"/>
      <c r="EJ63" s="103"/>
      <c r="EK63" s="103"/>
      <c r="EL63" s="103"/>
      <c r="EM63" s="103"/>
      <c r="EN63" s="104"/>
      <c r="EO63" s="104"/>
      <c r="EP63" s="104"/>
      <c r="EQ63" s="104">
        <f>SUMIF(purchases!EF64,$EH$4,purchases!EQ64)</f>
        <v>0</v>
      </c>
      <c r="ER63" s="104"/>
      <c r="ES63" s="104"/>
      <c r="EU63" s="36"/>
      <c r="EV63" s="36"/>
      <c r="EW63" s="36"/>
      <c r="EX63" s="37"/>
      <c r="EY63" s="37"/>
      <c r="EZ63" s="37"/>
      <c r="FA63" s="37"/>
      <c r="FB63" s="37"/>
      <c r="FC63" s="37"/>
      <c r="FD63" s="37"/>
      <c r="FE63" s="37">
        <f>SUMIF(purchases!FE64,$FG$4,purchases!EY64)</f>
        <v>0</v>
      </c>
      <c r="FF63" s="37"/>
      <c r="FG63" s="37"/>
      <c r="FH63" s="37"/>
      <c r="FI63" s="37"/>
      <c r="FJ63" s="37"/>
      <c r="FK63" s="37"/>
      <c r="FL63" s="37"/>
      <c r="FM63" s="90"/>
      <c r="FN63" s="90"/>
      <c r="FO63" s="90"/>
      <c r="FP63" s="90">
        <f>SUMIF(purchases!FE64,$FG$4,purchases!FP64)</f>
        <v>0</v>
      </c>
      <c r="FQ63" s="90"/>
      <c r="FR63" s="90"/>
      <c r="FT63" s="36"/>
      <c r="FU63" s="36"/>
      <c r="FV63" s="36"/>
      <c r="FW63" s="112"/>
      <c r="FX63" s="112"/>
      <c r="FY63" s="112"/>
      <c r="FZ63" s="112"/>
      <c r="GA63" s="112"/>
      <c r="GB63" s="112"/>
      <c r="GC63" s="112"/>
      <c r="GD63" s="112">
        <f>SUMIF(purchases!GD64,$GF$4,purchases!FX64)</f>
        <v>0</v>
      </c>
      <c r="GE63" s="112"/>
      <c r="GF63" s="112"/>
      <c r="GG63" s="112"/>
      <c r="GH63" s="112"/>
      <c r="GI63" s="112"/>
      <c r="GJ63" s="112"/>
      <c r="GK63" s="112"/>
      <c r="GL63" s="116"/>
      <c r="GM63" s="116"/>
      <c r="GN63" s="116"/>
      <c r="GO63" s="116">
        <f>SUMIF(purchases!GD64,$GF$4,purchases!GO64)</f>
        <v>0</v>
      </c>
      <c r="GP63" s="116"/>
      <c r="GQ63" s="116"/>
      <c r="GS63" s="102"/>
      <c r="GT63" s="102"/>
      <c r="GU63" s="102"/>
      <c r="GV63" s="113"/>
      <c r="GW63" s="113"/>
      <c r="GX63" s="113"/>
      <c r="GY63" s="113"/>
      <c r="GZ63" s="113"/>
      <c r="HA63" s="113"/>
      <c r="HB63" s="113"/>
      <c r="HC63" s="113">
        <f>SUMIF(purchases!HC64,$HE$4,purchases!GW64)</f>
        <v>0</v>
      </c>
      <c r="HD63" s="113"/>
      <c r="HE63" s="113"/>
      <c r="HF63" s="113"/>
      <c r="HG63" s="113"/>
      <c r="HH63" s="113"/>
      <c r="HI63" s="113"/>
      <c r="HJ63" s="113"/>
      <c r="HK63" s="104"/>
      <c r="HL63" s="104"/>
      <c r="HM63" s="104"/>
      <c r="HN63" s="104">
        <f>SUMIF(purchases!HC64,$HE$4,purchases!HN64)</f>
        <v>0</v>
      </c>
      <c r="HO63" s="104"/>
      <c r="HP63" s="104"/>
      <c r="HR63" s="117"/>
      <c r="HS63" s="117"/>
      <c r="HT63" s="117"/>
      <c r="HU63" s="114"/>
      <c r="HV63" s="114"/>
      <c r="HW63" s="114"/>
      <c r="HX63" s="114"/>
      <c r="HY63" s="114"/>
      <c r="HZ63" s="114"/>
      <c r="IA63" s="114"/>
      <c r="IB63" s="114">
        <f>SUMIF(purchases!IB64,$ID$4,purchases!HV64)</f>
        <v>0</v>
      </c>
      <c r="IC63" s="114"/>
      <c r="ID63" s="114"/>
      <c r="IE63" s="114"/>
      <c r="IF63" s="114"/>
      <c r="IG63" s="114"/>
      <c r="IH63" s="114"/>
      <c r="II63" s="114"/>
      <c r="IJ63" s="109"/>
      <c r="IK63" s="109"/>
      <c r="IL63" s="109"/>
      <c r="IM63" s="109">
        <f>SUMIF(purchases!IB64,$ID$4,purchases!IM64)</f>
        <v>0</v>
      </c>
      <c r="IN63" s="109"/>
      <c r="IO63" s="109"/>
      <c r="IQ63" s="115"/>
      <c r="IR63" s="115"/>
      <c r="IS63" s="115"/>
      <c r="IT63" s="111"/>
      <c r="IU63" s="111"/>
      <c r="IV63" s="111"/>
      <c r="IW63" s="111"/>
      <c r="IX63" s="111"/>
      <c r="IY63" s="111"/>
      <c r="IZ63" s="111"/>
      <c r="JA63" s="111">
        <f>SUMIF(purchases!JA64,$JC$4,purchases!IU64)</f>
        <v>0</v>
      </c>
      <c r="JB63" s="111"/>
      <c r="JC63" s="111"/>
      <c r="JD63" s="111"/>
      <c r="JE63" s="111"/>
      <c r="JF63" s="111"/>
      <c r="JG63" s="111"/>
      <c r="JH63" s="111"/>
      <c r="JI63" s="110"/>
      <c r="JJ63" s="110"/>
      <c r="JK63" s="110"/>
      <c r="JL63" s="110">
        <f>SUMIF(purchases!JA64,$JC$4,purchases!JL64)</f>
        <v>0</v>
      </c>
      <c r="JM63" s="110"/>
      <c r="JN63" s="110"/>
      <c r="JP63" s="102"/>
      <c r="JQ63" s="102"/>
      <c r="JR63" s="102"/>
      <c r="JS63" s="103"/>
      <c r="JT63" s="103"/>
      <c r="JU63" s="103"/>
      <c r="JV63" s="103"/>
      <c r="JW63" s="103"/>
      <c r="JX63" s="103"/>
      <c r="JY63" s="103"/>
      <c r="JZ63" s="103">
        <f>SUMIF(purchases!JZ64,$KB$4,purchases!JT64)</f>
        <v>0</v>
      </c>
      <c r="KA63" s="103"/>
      <c r="KB63" s="103"/>
      <c r="KC63" s="103"/>
      <c r="KD63" s="103"/>
      <c r="KE63" s="103"/>
      <c r="KF63" s="103"/>
      <c r="KG63" s="103"/>
      <c r="KH63" s="104"/>
      <c r="KI63" s="104"/>
      <c r="KJ63" s="104"/>
      <c r="KK63" s="104">
        <f>SUMIF(purchases!JZ64,$KB$4,purchases!KK64)</f>
        <v>0</v>
      </c>
      <c r="KL63" s="104"/>
      <c r="KM63" s="104"/>
    </row>
    <row r="64" spans="1:299" s="4" customFormat="1" ht="20.100000000000001" customHeight="1" x14ac:dyDescent="0.2">
      <c r="A64" s="36"/>
      <c r="B64" s="36"/>
      <c r="C64" s="36"/>
      <c r="D64" s="37"/>
      <c r="E64" s="37"/>
      <c r="F64" s="37"/>
      <c r="G64" s="37"/>
      <c r="H64" s="37"/>
      <c r="I64" s="37"/>
      <c r="J64" s="37"/>
      <c r="K64" s="37">
        <f>SUMIF(purchases!K65,$M$4,purchases!E65)</f>
        <v>0</v>
      </c>
      <c r="L64" s="37"/>
      <c r="M64" s="37"/>
      <c r="N64" s="37"/>
      <c r="O64" s="37"/>
      <c r="P64" s="37"/>
      <c r="Q64" s="37"/>
      <c r="R64" s="37"/>
      <c r="S64" s="90"/>
      <c r="T64" s="90"/>
      <c r="U64" s="90"/>
      <c r="V64" s="90">
        <f>SUMIF(purchases!K65,$M$4,purchases!V65)</f>
        <v>0</v>
      </c>
      <c r="W64" s="90"/>
      <c r="X64" s="90"/>
      <c r="Z64" s="36"/>
      <c r="AA64" s="36"/>
      <c r="AB64" s="36"/>
      <c r="AC64" s="112"/>
      <c r="AD64" s="112"/>
      <c r="AE64" s="112"/>
      <c r="AF64" s="112"/>
      <c r="AG64" s="112"/>
      <c r="AH64" s="112"/>
      <c r="AI64" s="112"/>
      <c r="AJ64" s="112">
        <f>SUMIF(purchases!AJ65,$AL$4,purchases!AD65)</f>
        <v>0</v>
      </c>
      <c r="AK64" s="112"/>
      <c r="AL64" s="112"/>
      <c r="AM64" s="112"/>
      <c r="AN64" s="112"/>
      <c r="AO64" s="112"/>
      <c r="AP64" s="112"/>
      <c r="AQ64" s="112"/>
      <c r="AR64" s="116"/>
      <c r="AS64" s="116"/>
      <c r="AT64" s="116"/>
      <c r="AU64" s="116">
        <f>SUMIF(purchases!AJ65,$AL$4,purchases!AU65)</f>
        <v>0</v>
      </c>
      <c r="AV64" s="116"/>
      <c r="AW64" s="116"/>
      <c r="AY64" s="102"/>
      <c r="AZ64" s="102"/>
      <c r="BA64" s="102"/>
      <c r="BB64" s="113"/>
      <c r="BC64" s="113"/>
      <c r="BD64" s="113"/>
      <c r="BE64" s="113"/>
      <c r="BF64" s="113"/>
      <c r="BG64" s="113"/>
      <c r="BH64" s="113"/>
      <c r="BI64" s="113">
        <f>SUMIF(purchases!BI65,$BK$4,purchases!BC65)</f>
        <v>0</v>
      </c>
      <c r="BJ64" s="113"/>
      <c r="BK64" s="113"/>
      <c r="BL64" s="113"/>
      <c r="BM64" s="113"/>
      <c r="BN64" s="113"/>
      <c r="BO64" s="113"/>
      <c r="BP64" s="113"/>
      <c r="BQ64" s="104"/>
      <c r="BR64" s="104"/>
      <c r="BS64" s="104"/>
      <c r="BT64" s="104">
        <f>SUMIF(purchases!BI65,$BK$4,purchases!BT65)</f>
        <v>0</v>
      </c>
      <c r="BU64" s="104"/>
      <c r="BV64" s="104"/>
      <c r="BX64" s="117"/>
      <c r="BY64" s="117"/>
      <c r="BZ64" s="117"/>
      <c r="CA64" s="114"/>
      <c r="CB64" s="114"/>
      <c r="CC64" s="114"/>
      <c r="CD64" s="114"/>
      <c r="CE64" s="114"/>
      <c r="CF64" s="114"/>
      <c r="CG64" s="114"/>
      <c r="CH64" s="114">
        <f>SUMIF(purchases!CH65,$CJ$4,purchases!CB65)</f>
        <v>0</v>
      </c>
      <c r="CI64" s="114"/>
      <c r="CJ64" s="114"/>
      <c r="CK64" s="114"/>
      <c r="CL64" s="114"/>
      <c r="CM64" s="114"/>
      <c r="CN64" s="114"/>
      <c r="CO64" s="114"/>
      <c r="CP64" s="109"/>
      <c r="CQ64" s="109"/>
      <c r="CR64" s="109"/>
      <c r="CS64" s="109">
        <f>SUMIF(purchases!CH65,$CJ$4,purchases!CS65)</f>
        <v>0</v>
      </c>
      <c r="CT64" s="109"/>
      <c r="CU64" s="109"/>
      <c r="CW64" s="115"/>
      <c r="CX64" s="115"/>
      <c r="CY64" s="115"/>
      <c r="CZ64" s="111"/>
      <c r="DA64" s="111"/>
      <c r="DB64" s="111"/>
      <c r="DC64" s="111"/>
      <c r="DD64" s="111"/>
      <c r="DE64" s="111"/>
      <c r="DF64" s="111"/>
      <c r="DG64" s="111">
        <f>SUMIF(purchases!DG65,$DI$4,purchases!DA65)</f>
        <v>0</v>
      </c>
      <c r="DH64" s="111"/>
      <c r="DI64" s="111"/>
      <c r="DJ64" s="111"/>
      <c r="DK64" s="111"/>
      <c r="DL64" s="111"/>
      <c r="DM64" s="111"/>
      <c r="DN64" s="111"/>
      <c r="DO64" s="110"/>
      <c r="DP64" s="110"/>
      <c r="DQ64" s="110"/>
      <c r="DR64" s="110">
        <f>SUMIF(purchases!DG65,$DI$4,purchases!DR65)</f>
        <v>0</v>
      </c>
      <c r="DS64" s="110"/>
      <c r="DT64" s="110"/>
      <c r="DV64" s="102"/>
      <c r="DW64" s="102"/>
      <c r="DX64" s="102"/>
      <c r="DY64" s="103"/>
      <c r="DZ64" s="103"/>
      <c r="EA64" s="103"/>
      <c r="EB64" s="103"/>
      <c r="EC64" s="103"/>
      <c r="ED64" s="103"/>
      <c r="EE64" s="103"/>
      <c r="EF64" s="103">
        <f>SUMIF(purchases!EF65,$EH$4,purchases!DZ65)</f>
        <v>0</v>
      </c>
      <c r="EG64" s="103"/>
      <c r="EH64" s="103"/>
      <c r="EI64" s="103"/>
      <c r="EJ64" s="103"/>
      <c r="EK64" s="103"/>
      <c r="EL64" s="103"/>
      <c r="EM64" s="103"/>
      <c r="EN64" s="104"/>
      <c r="EO64" s="104"/>
      <c r="EP64" s="104"/>
      <c r="EQ64" s="104">
        <f>SUMIF(purchases!EF65,$EH$4,purchases!EQ65)</f>
        <v>0</v>
      </c>
      <c r="ER64" s="104"/>
      <c r="ES64" s="104"/>
      <c r="EU64" s="36"/>
      <c r="EV64" s="36"/>
      <c r="EW64" s="36"/>
      <c r="EX64" s="37"/>
      <c r="EY64" s="37"/>
      <c r="EZ64" s="37"/>
      <c r="FA64" s="37"/>
      <c r="FB64" s="37"/>
      <c r="FC64" s="37"/>
      <c r="FD64" s="37"/>
      <c r="FE64" s="37">
        <f>SUMIF(purchases!FE65,$FG$4,purchases!EY65)</f>
        <v>0</v>
      </c>
      <c r="FF64" s="37"/>
      <c r="FG64" s="37"/>
      <c r="FH64" s="37"/>
      <c r="FI64" s="37"/>
      <c r="FJ64" s="37"/>
      <c r="FK64" s="37"/>
      <c r="FL64" s="37"/>
      <c r="FM64" s="90"/>
      <c r="FN64" s="90"/>
      <c r="FO64" s="90"/>
      <c r="FP64" s="90">
        <f>SUMIF(purchases!FE65,$FG$4,purchases!FP65)</f>
        <v>0</v>
      </c>
      <c r="FQ64" s="90"/>
      <c r="FR64" s="90"/>
      <c r="FT64" s="36"/>
      <c r="FU64" s="36"/>
      <c r="FV64" s="36"/>
      <c r="FW64" s="112"/>
      <c r="FX64" s="112"/>
      <c r="FY64" s="112"/>
      <c r="FZ64" s="112"/>
      <c r="GA64" s="112"/>
      <c r="GB64" s="112"/>
      <c r="GC64" s="112"/>
      <c r="GD64" s="112">
        <f>SUMIF(purchases!GD65,$GF$4,purchases!FX65)</f>
        <v>0</v>
      </c>
      <c r="GE64" s="112"/>
      <c r="GF64" s="112"/>
      <c r="GG64" s="112"/>
      <c r="GH64" s="112"/>
      <c r="GI64" s="112"/>
      <c r="GJ64" s="112"/>
      <c r="GK64" s="112"/>
      <c r="GL64" s="116"/>
      <c r="GM64" s="116"/>
      <c r="GN64" s="116"/>
      <c r="GO64" s="116">
        <f>SUMIF(purchases!GD65,$GF$4,purchases!GO65)</f>
        <v>0</v>
      </c>
      <c r="GP64" s="116"/>
      <c r="GQ64" s="116"/>
      <c r="GS64" s="102"/>
      <c r="GT64" s="102"/>
      <c r="GU64" s="102"/>
      <c r="GV64" s="113"/>
      <c r="GW64" s="113"/>
      <c r="GX64" s="113"/>
      <c r="GY64" s="113"/>
      <c r="GZ64" s="113"/>
      <c r="HA64" s="113"/>
      <c r="HB64" s="113"/>
      <c r="HC64" s="113">
        <f>SUMIF(purchases!HC65,$HE$4,purchases!GW65)</f>
        <v>0</v>
      </c>
      <c r="HD64" s="113"/>
      <c r="HE64" s="113"/>
      <c r="HF64" s="113"/>
      <c r="HG64" s="113"/>
      <c r="HH64" s="113"/>
      <c r="HI64" s="113"/>
      <c r="HJ64" s="113"/>
      <c r="HK64" s="104"/>
      <c r="HL64" s="104"/>
      <c r="HM64" s="104"/>
      <c r="HN64" s="104">
        <f>SUMIF(purchases!HC65,$HE$4,purchases!HN65)</f>
        <v>0</v>
      </c>
      <c r="HO64" s="104"/>
      <c r="HP64" s="104"/>
      <c r="HR64" s="117"/>
      <c r="HS64" s="117"/>
      <c r="HT64" s="117"/>
      <c r="HU64" s="114"/>
      <c r="HV64" s="114"/>
      <c r="HW64" s="114"/>
      <c r="HX64" s="114"/>
      <c r="HY64" s="114"/>
      <c r="HZ64" s="114"/>
      <c r="IA64" s="114"/>
      <c r="IB64" s="114">
        <f>SUMIF(purchases!IB65,$ID$4,purchases!HV65)</f>
        <v>0</v>
      </c>
      <c r="IC64" s="114"/>
      <c r="ID64" s="114"/>
      <c r="IE64" s="114"/>
      <c r="IF64" s="114"/>
      <c r="IG64" s="114"/>
      <c r="IH64" s="114"/>
      <c r="II64" s="114"/>
      <c r="IJ64" s="109"/>
      <c r="IK64" s="109"/>
      <c r="IL64" s="109"/>
      <c r="IM64" s="109">
        <f>SUMIF(purchases!IB65,$ID$4,purchases!IM65)</f>
        <v>0</v>
      </c>
      <c r="IN64" s="109"/>
      <c r="IO64" s="109"/>
      <c r="IQ64" s="115"/>
      <c r="IR64" s="115"/>
      <c r="IS64" s="115"/>
      <c r="IT64" s="111"/>
      <c r="IU64" s="111"/>
      <c r="IV64" s="111"/>
      <c r="IW64" s="111"/>
      <c r="IX64" s="111"/>
      <c r="IY64" s="111"/>
      <c r="IZ64" s="111"/>
      <c r="JA64" s="111">
        <f>SUMIF(purchases!JA65,$JC$4,purchases!IU65)</f>
        <v>0</v>
      </c>
      <c r="JB64" s="111"/>
      <c r="JC64" s="111"/>
      <c r="JD64" s="111"/>
      <c r="JE64" s="111"/>
      <c r="JF64" s="111"/>
      <c r="JG64" s="111"/>
      <c r="JH64" s="111"/>
      <c r="JI64" s="110"/>
      <c r="JJ64" s="110"/>
      <c r="JK64" s="110"/>
      <c r="JL64" s="110">
        <f>SUMIF(purchases!JA65,$JC$4,purchases!JL65)</f>
        <v>0</v>
      </c>
      <c r="JM64" s="110"/>
      <c r="JN64" s="110"/>
      <c r="JP64" s="102"/>
      <c r="JQ64" s="102"/>
      <c r="JR64" s="102"/>
      <c r="JS64" s="103"/>
      <c r="JT64" s="103"/>
      <c r="JU64" s="103"/>
      <c r="JV64" s="103"/>
      <c r="JW64" s="103"/>
      <c r="JX64" s="103"/>
      <c r="JY64" s="103"/>
      <c r="JZ64" s="103">
        <f>SUMIF(purchases!JZ65,$KB$4,purchases!JT65)</f>
        <v>0</v>
      </c>
      <c r="KA64" s="103"/>
      <c r="KB64" s="103"/>
      <c r="KC64" s="103"/>
      <c r="KD64" s="103"/>
      <c r="KE64" s="103"/>
      <c r="KF64" s="103"/>
      <c r="KG64" s="103"/>
      <c r="KH64" s="104"/>
      <c r="KI64" s="104"/>
      <c r="KJ64" s="104"/>
      <c r="KK64" s="104">
        <f>SUMIF(purchases!JZ65,$KB$4,purchases!KK65)</f>
        <v>0</v>
      </c>
      <c r="KL64" s="104"/>
      <c r="KM64" s="104"/>
    </row>
    <row r="65" spans="1:299" s="4" customFormat="1" ht="20.100000000000001" customHeight="1" x14ac:dyDescent="0.2">
      <c r="A65" s="36"/>
      <c r="B65" s="36"/>
      <c r="C65" s="36"/>
      <c r="D65" s="37"/>
      <c r="E65" s="37"/>
      <c r="F65" s="37"/>
      <c r="G65" s="37"/>
      <c r="H65" s="37"/>
      <c r="I65" s="37"/>
      <c r="J65" s="37"/>
      <c r="K65" s="37">
        <f>SUMIF(purchases!K66,$M$4,purchases!E66)</f>
        <v>0</v>
      </c>
      <c r="L65" s="37"/>
      <c r="M65" s="37"/>
      <c r="N65" s="37"/>
      <c r="O65" s="37"/>
      <c r="P65" s="37"/>
      <c r="Q65" s="37"/>
      <c r="R65" s="37"/>
      <c r="S65" s="90"/>
      <c r="T65" s="90"/>
      <c r="U65" s="90"/>
      <c r="V65" s="90">
        <f>SUMIF(purchases!K66,$M$4,purchases!V66)</f>
        <v>0</v>
      </c>
      <c r="W65" s="90"/>
      <c r="X65" s="90"/>
      <c r="Z65" s="36"/>
      <c r="AA65" s="36"/>
      <c r="AB65" s="36"/>
      <c r="AC65" s="112"/>
      <c r="AD65" s="112"/>
      <c r="AE65" s="112"/>
      <c r="AF65" s="112"/>
      <c r="AG65" s="112"/>
      <c r="AH65" s="112"/>
      <c r="AI65" s="112"/>
      <c r="AJ65" s="112">
        <f>SUMIF(purchases!AJ66,$AL$4,purchases!AD66)</f>
        <v>0</v>
      </c>
      <c r="AK65" s="112"/>
      <c r="AL65" s="112"/>
      <c r="AM65" s="112"/>
      <c r="AN65" s="112"/>
      <c r="AO65" s="112"/>
      <c r="AP65" s="112"/>
      <c r="AQ65" s="112"/>
      <c r="AR65" s="116"/>
      <c r="AS65" s="116"/>
      <c r="AT65" s="116"/>
      <c r="AU65" s="116">
        <f>SUMIF(purchases!AJ66,$AL$4,purchases!AU66)</f>
        <v>0</v>
      </c>
      <c r="AV65" s="116"/>
      <c r="AW65" s="116"/>
      <c r="AY65" s="102"/>
      <c r="AZ65" s="102"/>
      <c r="BA65" s="102"/>
      <c r="BB65" s="113"/>
      <c r="BC65" s="113"/>
      <c r="BD65" s="113"/>
      <c r="BE65" s="113"/>
      <c r="BF65" s="113"/>
      <c r="BG65" s="113"/>
      <c r="BH65" s="113"/>
      <c r="BI65" s="113">
        <f>SUMIF(purchases!BI66,$BK$4,purchases!BC66)</f>
        <v>0</v>
      </c>
      <c r="BJ65" s="113"/>
      <c r="BK65" s="113"/>
      <c r="BL65" s="113"/>
      <c r="BM65" s="113"/>
      <c r="BN65" s="113"/>
      <c r="BO65" s="113"/>
      <c r="BP65" s="113"/>
      <c r="BQ65" s="104"/>
      <c r="BR65" s="104"/>
      <c r="BS65" s="104"/>
      <c r="BT65" s="104">
        <f>SUMIF(purchases!BI66,$BK$4,purchases!BT66)</f>
        <v>0</v>
      </c>
      <c r="BU65" s="104"/>
      <c r="BV65" s="104"/>
      <c r="BX65" s="117"/>
      <c r="BY65" s="117"/>
      <c r="BZ65" s="117"/>
      <c r="CA65" s="114"/>
      <c r="CB65" s="114"/>
      <c r="CC65" s="114"/>
      <c r="CD65" s="114"/>
      <c r="CE65" s="114"/>
      <c r="CF65" s="114"/>
      <c r="CG65" s="114"/>
      <c r="CH65" s="114">
        <f>SUMIF(purchases!CH66,$CJ$4,purchases!CB66)</f>
        <v>0</v>
      </c>
      <c r="CI65" s="114"/>
      <c r="CJ65" s="114"/>
      <c r="CK65" s="114"/>
      <c r="CL65" s="114"/>
      <c r="CM65" s="114"/>
      <c r="CN65" s="114"/>
      <c r="CO65" s="114"/>
      <c r="CP65" s="109"/>
      <c r="CQ65" s="109"/>
      <c r="CR65" s="109"/>
      <c r="CS65" s="109">
        <f>SUMIF(purchases!CH66,$CJ$4,purchases!CS66)</f>
        <v>0</v>
      </c>
      <c r="CT65" s="109"/>
      <c r="CU65" s="109"/>
      <c r="CW65" s="115"/>
      <c r="CX65" s="115"/>
      <c r="CY65" s="115"/>
      <c r="CZ65" s="111"/>
      <c r="DA65" s="111"/>
      <c r="DB65" s="111"/>
      <c r="DC65" s="111"/>
      <c r="DD65" s="111"/>
      <c r="DE65" s="111"/>
      <c r="DF65" s="111"/>
      <c r="DG65" s="111">
        <f>SUMIF(purchases!DG66,$DI$4,purchases!DA66)</f>
        <v>0</v>
      </c>
      <c r="DH65" s="111"/>
      <c r="DI65" s="111"/>
      <c r="DJ65" s="111"/>
      <c r="DK65" s="111"/>
      <c r="DL65" s="111"/>
      <c r="DM65" s="111"/>
      <c r="DN65" s="111"/>
      <c r="DO65" s="110"/>
      <c r="DP65" s="110"/>
      <c r="DQ65" s="110"/>
      <c r="DR65" s="110">
        <f>SUMIF(purchases!DG66,$DI$4,purchases!DR66)</f>
        <v>0</v>
      </c>
      <c r="DS65" s="110"/>
      <c r="DT65" s="110"/>
      <c r="DV65" s="102"/>
      <c r="DW65" s="102"/>
      <c r="DX65" s="102"/>
      <c r="DY65" s="103"/>
      <c r="DZ65" s="103"/>
      <c r="EA65" s="103"/>
      <c r="EB65" s="103"/>
      <c r="EC65" s="103"/>
      <c r="ED65" s="103"/>
      <c r="EE65" s="103"/>
      <c r="EF65" s="103">
        <f>SUMIF(purchases!EF66,$EH$4,purchases!DZ66)</f>
        <v>0</v>
      </c>
      <c r="EG65" s="103"/>
      <c r="EH65" s="103"/>
      <c r="EI65" s="103"/>
      <c r="EJ65" s="103"/>
      <c r="EK65" s="103"/>
      <c r="EL65" s="103"/>
      <c r="EM65" s="103"/>
      <c r="EN65" s="104"/>
      <c r="EO65" s="104"/>
      <c r="EP65" s="104"/>
      <c r="EQ65" s="104">
        <f>SUMIF(purchases!EF66,$EH$4,purchases!EQ66)</f>
        <v>0</v>
      </c>
      <c r="ER65" s="104"/>
      <c r="ES65" s="104"/>
      <c r="EU65" s="36"/>
      <c r="EV65" s="36"/>
      <c r="EW65" s="36"/>
      <c r="EX65" s="37"/>
      <c r="EY65" s="37"/>
      <c r="EZ65" s="37"/>
      <c r="FA65" s="37"/>
      <c r="FB65" s="37"/>
      <c r="FC65" s="37"/>
      <c r="FD65" s="37"/>
      <c r="FE65" s="37">
        <f>SUMIF(purchases!FE66,$FG$4,purchases!EY66)</f>
        <v>0</v>
      </c>
      <c r="FF65" s="37"/>
      <c r="FG65" s="37"/>
      <c r="FH65" s="37"/>
      <c r="FI65" s="37"/>
      <c r="FJ65" s="37"/>
      <c r="FK65" s="37"/>
      <c r="FL65" s="37"/>
      <c r="FM65" s="90"/>
      <c r="FN65" s="90"/>
      <c r="FO65" s="90"/>
      <c r="FP65" s="90">
        <f>SUMIF(purchases!FE66,$FG$4,purchases!FP66)</f>
        <v>0</v>
      </c>
      <c r="FQ65" s="90"/>
      <c r="FR65" s="90"/>
      <c r="FT65" s="36"/>
      <c r="FU65" s="36"/>
      <c r="FV65" s="36"/>
      <c r="FW65" s="112"/>
      <c r="FX65" s="112"/>
      <c r="FY65" s="112"/>
      <c r="FZ65" s="112"/>
      <c r="GA65" s="112"/>
      <c r="GB65" s="112"/>
      <c r="GC65" s="112"/>
      <c r="GD65" s="112">
        <f>SUMIF(purchases!GD66,$GF$4,purchases!FX66)</f>
        <v>0</v>
      </c>
      <c r="GE65" s="112"/>
      <c r="GF65" s="112"/>
      <c r="GG65" s="112"/>
      <c r="GH65" s="112"/>
      <c r="GI65" s="112"/>
      <c r="GJ65" s="112"/>
      <c r="GK65" s="112"/>
      <c r="GL65" s="116"/>
      <c r="GM65" s="116"/>
      <c r="GN65" s="116"/>
      <c r="GO65" s="116">
        <f>SUMIF(purchases!GD66,$GF$4,purchases!GO66)</f>
        <v>0</v>
      </c>
      <c r="GP65" s="116"/>
      <c r="GQ65" s="116"/>
      <c r="GS65" s="102"/>
      <c r="GT65" s="102"/>
      <c r="GU65" s="102"/>
      <c r="GV65" s="113"/>
      <c r="GW65" s="113"/>
      <c r="GX65" s="113"/>
      <c r="GY65" s="113"/>
      <c r="GZ65" s="113"/>
      <c r="HA65" s="113"/>
      <c r="HB65" s="113"/>
      <c r="HC65" s="113">
        <f>SUMIF(purchases!HC66,$HE$4,purchases!GW66)</f>
        <v>0</v>
      </c>
      <c r="HD65" s="113"/>
      <c r="HE65" s="113"/>
      <c r="HF65" s="113"/>
      <c r="HG65" s="113"/>
      <c r="HH65" s="113"/>
      <c r="HI65" s="113"/>
      <c r="HJ65" s="113"/>
      <c r="HK65" s="104"/>
      <c r="HL65" s="104"/>
      <c r="HM65" s="104"/>
      <c r="HN65" s="104">
        <f>SUMIF(purchases!HC66,$HE$4,purchases!HN66)</f>
        <v>0</v>
      </c>
      <c r="HO65" s="104"/>
      <c r="HP65" s="104"/>
      <c r="HR65" s="117"/>
      <c r="HS65" s="117"/>
      <c r="HT65" s="117"/>
      <c r="HU65" s="114"/>
      <c r="HV65" s="114"/>
      <c r="HW65" s="114"/>
      <c r="HX65" s="114"/>
      <c r="HY65" s="114"/>
      <c r="HZ65" s="114"/>
      <c r="IA65" s="114"/>
      <c r="IB65" s="114">
        <f>SUMIF(purchases!IB66,$ID$4,purchases!HV66)</f>
        <v>0</v>
      </c>
      <c r="IC65" s="114"/>
      <c r="ID65" s="114"/>
      <c r="IE65" s="114"/>
      <c r="IF65" s="114"/>
      <c r="IG65" s="114"/>
      <c r="IH65" s="114"/>
      <c r="II65" s="114"/>
      <c r="IJ65" s="109"/>
      <c r="IK65" s="109"/>
      <c r="IL65" s="109"/>
      <c r="IM65" s="109">
        <f>SUMIF(purchases!IB66,$ID$4,purchases!IM66)</f>
        <v>0</v>
      </c>
      <c r="IN65" s="109"/>
      <c r="IO65" s="109"/>
      <c r="IQ65" s="115"/>
      <c r="IR65" s="115"/>
      <c r="IS65" s="115"/>
      <c r="IT65" s="111"/>
      <c r="IU65" s="111"/>
      <c r="IV65" s="111"/>
      <c r="IW65" s="111"/>
      <c r="IX65" s="111"/>
      <c r="IY65" s="111"/>
      <c r="IZ65" s="111"/>
      <c r="JA65" s="111">
        <f>SUMIF(purchases!JA66,$JC$4,purchases!IU66)</f>
        <v>0</v>
      </c>
      <c r="JB65" s="111"/>
      <c r="JC65" s="111"/>
      <c r="JD65" s="111"/>
      <c r="JE65" s="111"/>
      <c r="JF65" s="111"/>
      <c r="JG65" s="111"/>
      <c r="JH65" s="111"/>
      <c r="JI65" s="110"/>
      <c r="JJ65" s="110"/>
      <c r="JK65" s="110"/>
      <c r="JL65" s="110">
        <f>SUMIF(purchases!JA66,$JC$4,purchases!JL66)</f>
        <v>0</v>
      </c>
      <c r="JM65" s="110"/>
      <c r="JN65" s="110"/>
      <c r="JP65" s="102"/>
      <c r="JQ65" s="102"/>
      <c r="JR65" s="102"/>
      <c r="JS65" s="103"/>
      <c r="JT65" s="103"/>
      <c r="JU65" s="103"/>
      <c r="JV65" s="103"/>
      <c r="JW65" s="103"/>
      <c r="JX65" s="103"/>
      <c r="JY65" s="103"/>
      <c r="JZ65" s="103">
        <f>SUMIF(purchases!JZ66,$KB$4,purchases!JT66)</f>
        <v>0</v>
      </c>
      <c r="KA65" s="103"/>
      <c r="KB65" s="103"/>
      <c r="KC65" s="103"/>
      <c r="KD65" s="103"/>
      <c r="KE65" s="103"/>
      <c r="KF65" s="103"/>
      <c r="KG65" s="103"/>
      <c r="KH65" s="104"/>
      <c r="KI65" s="104"/>
      <c r="KJ65" s="104"/>
      <c r="KK65" s="104">
        <f>SUMIF(purchases!JZ66,$KB$4,purchases!KK66)</f>
        <v>0</v>
      </c>
      <c r="KL65" s="104"/>
      <c r="KM65" s="104"/>
    </row>
    <row r="66" spans="1:299" s="4" customFormat="1" ht="20.100000000000001" customHeight="1" x14ac:dyDescent="0.2">
      <c r="A66" s="36"/>
      <c r="B66" s="36"/>
      <c r="C66" s="36"/>
      <c r="D66" s="37"/>
      <c r="E66" s="37"/>
      <c r="F66" s="37"/>
      <c r="G66" s="37"/>
      <c r="H66" s="37"/>
      <c r="I66" s="37"/>
      <c r="J66" s="37"/>
      <c r="K66" s="37">
        <f>SUMIF(purchases!K67,$M$4,purchases!E67)</f>
        <v>0</v>
      </c>
      <c r="L66" s="37"/>
      <c r="M66" s="37"/>
      <c r="N66" s="37"/>
      <c r="O66" s="37"/>
      <c r="P66" s="37"/>
      <c r="Q66" s="37"/>
      <c r="R66" s="37"/>
      <c r="S66" s="90"/>
      <c r="T66" s="90"/>
      <c r="U66" s="90"/>
      <c r="V66" s="90">
        <f>SUMIF(purchases!K67,$M$4,purchases!V67)</f>
        <v>0</v>
      </c>
      <c r="W66" s="90"/>
      <c r="X66" s="90"/>
      <c r="Z66" s="36"/>
      <c r="AA66" s="36"/>
      <c r="AB66" s="36"/>
      <c r="AC66" s="112"/>
      <c r="AD66" s="112"/>
      <c r="AE66" s="112"/>
      <c r="AF66" s="112"/>
      <c r="AG66" s="112"/>
      <c r="AH66" s="112"/>
      <c r="AI66" s="112"/>
      <c r="AJ66" s="112">
        <f>SUMIF(purchases!AJ67,$AL$4,purchases!AD67)</f>
        <v>0</v>
      </c>
      <c r="AK66" s="112"/>
      <c r="AL66" s="112"/>
      <c r="AM66" s="112"/>
      <c r="AN66" s="112"/>
      <c r="AO66" s="112"/>
      <c r="AP66" s="112"/>
      <c r="AQ66" s="112"/>
      <c r="AR66" s="116"/>
      <c r="AS66" s="116"/>
      <c r="AT66" s="116"/>
      <c r="AU66" s="116">
        <f>SUMIF(purchases!AJ67,$AL$4,purchases!AU67)</f>
        <v>0</v>
      </c>
      <c r="AV66" s="116"/>
      <c r="AW66" s="116"/>
      <c r="AY66" s="102"/>
      <c r="AZ66" s="102"/>
      <c r="BA66" s="102"/>
      <c r="BB66" s="113"/>
      <c r="BC66" s="113"/>
      <c r="BD66" s="113"/>
      <c r="BE66" s="113"/>
      <c r="BF66" s="113"/>
      <c r="BG66" s="113"/>
      <c r="BH66" s="113"/>
      <c r="BI66" s="113">
        <f>SUMIF(purchases!BI67,$BK$4,purchases!BC67)</f>
        <v>0</v>
      </c>
      <c r="BJ66" s="113"/>
      <c r="BK66" s="113"/>
      <c r="BL66" s="113"/>
      <c r="BM66" s="113"/>
      <c r="BN66" s="113"/>
      <c r="BO66" s="113"/>
      <c r="BP66" s="113"/>
      <c r="BQ66" s="104"/>
      <c r="BR66" s="104"/>
      <c r="BS66" s="104"/>
      <c r="BT66" s="104">
        <f>SUMIF(purchases!BI67,$BK$4,purchases!BT67)</f>
        <v>0</v>
      </c>
      <c r="BU66" s="104"/>
      <c r="BV66" s="104"/>
      <c r="BX66" s="117"/>
      <c r="BY66" s="117"/>
      <c r="BZ66" s="117"/>
      <c r="CA66" s="114"/>
      <c r="CB66" s="114"/>
      <c r="CC66" s="114"/>
      <c r="CD66" s="114"/>
      <c r="CE66" s="114"/>
      <c r="CF66" s="114"/>
      <c r="CG66" s="114"/>
      <c r="CH66" s="114">
        <f>SUMIF(purchases!CH67,$CJ$4,purchases!CB67)</f>
        <v>0</v>
      </c>
      <c r="CI66" s="114"/>
      <c r="CJ66" s="114"/>
      <c r="CK66" s="114"/>
      <c r="CL66" s="114"/>
      <c r="CM66" s="114"/>
      <c r="CN66" s="114"/>
      <c r="CO66" s="114"/>
      <c r="CP66" s="109"/>
      <c r="CQ66" s="109"/>
      <c r="CR66" s="109"/>
      <c r="CS66" s="109">
        <f>SUMIF(purchases!CH67,$CJ$4,purchases!CS67)</f>
        <v>0</v>
      </c>
      <c r="CT66" s="109"/>
      <c r="CU66" s="109"/>
      <c r="CW66" s="115"/>
      <c r="CX66" s="115"/>
      <c r="CY66" s="115"/>
      <c r="CZ66" s="111"/>
      <c r="DA66" s="111"/>
      <c r="DB66" s="111"/>
      <c r="DC66" s="111"/>
      <c r="DD66" s="111"/>
      <c r="DE66" s="111"/>
      <c r="DF66" s="111"/>
      <c r="DG66" s="111">
        <f>SUMIF(purchases!DG67,$DI$4,purchases!DA67)</f>
        <v>0</v>
      </c>
      <c r="DH66" s="111"/>
      <c r="DI66" s="111"/>
      <c r="DJ66" s="111"/>
      <c r="DK66" s="111"/>
      <c r="DL66" s="111"/>
      <c r="DM66" s="111"/>
      <c r="DN66" s="111"/>
      <c r="DO66" s="110"/>
      <c r="DP66" s="110"/>
      <c r="DQ66" s="110"/>
      <c r="DR66" s="110">
        <f>SUMIF(purchases!DG67,$DI$4,purchases!DR67)</f>
        <v>0</v>
      </c>
      <c r="DS66" s="110"/>
      <c r="DT66" s="110"/>
      <c r="DV66" s="102"/>
      <c r="DW66" s="102"/>
      <c r="DX66" s="102"/>
      <c r="DY66" s="103"/>
      <c r="DZ66" s="103"/>
      <c r="EA66" s="103"/>
      <c r="EB66" s="103"/>
      <c r="EC66" s="103"/>
      <c r="ED66" s="103"/>
      <c r="EE66" s="103"/>
      <c r="EF66" s="103">
        <f>SUMIF(purchases!EF67,$EH$4,purchases!DZ67)</f>
        <v>0</v>
      </c>
      <c r="EG66" s="103"/>
      <c r="EH66" s="103"/>
      <c r="EI66" s="103"/>
      <c r="EJ66" s="103"/>
      <c r="EK66" s="103"/>
      <c r="EL66" s="103"/>
      <c r="EM66" s="103"/>
      <c r="EN66" s="104"/>
      <c r="EO66" s="104"/>
      <c r="EP66" s="104"/>
      <c r="EQ66" s="104">
        <f>SUMIF(purchases!EF67,$EH$4,purchases!EQ67)</f>
        <v>0</v>
      </c>
      <c r="ER66" s="104"/>
      <c r="ES66" s="104"/>
      <c r="EU66" s="36"/>
      <c r="EV66" s="36"/>
      <c r="EW66" s="36"/>
      <c r="EX66" s="37"/>
      <c r="EY66" s="37"/>
      <c r="EZ66" s="37"/>
      <c r="FA66" s="37"/>
      <c r="FB66" s="37"/>
      <c r="FC66" s="37"/>
      <c r="FD66" s="37"/>
      <c r="FE66" s="37">
        <f>SUMIF(purchases!FE67,$FG$4,purchases!EY67)</f>
        <v>0</v>
      </c>
      <c r="FF66" s="37"/>
      <c r="FG66" s="37"/>
      <c r="FH66" s="37"/>
      <c r="FI66" s="37"/>
      <c r="FJ66" s="37"/>
      <c r="FK66" s="37"/>
      <c r="FL66" s="37"/>
      <c r="FM66" s="90"/>
      <c r="FN66" s="90"/>
      <c r="FO66" s="90"/>
      <c r="FP66" s="90">
        <f>SUMIF(purchases!FE67,$FG$4,purchases!FP67)</f>
        <v>0</v>
      </c>
      <c r="FQ66" s="90"/>
      <c r="FR66" s="90"/>
      <c r="FT66" s="36"/>
      <c r="FU66" s="36"/>
      <c r="FV66" s="36"/>
      <c r="FW66" s="112"/>
      <c r="FX66" s="112"/>
      <c r="FY66" s="112"/>
      <c r="FZ66" s="112"/>
      <c r="GA66" s="112"/>
      <c r="GB66" s="112"/>
      <c r="GC66" s="112"/>
      <c r="GD66" s="112">
        <f>SUMIF(purchases!GD67,$GF$4,purchases!FX67)</f>
        <v>0</v>
      </c>
      <c r="GE66" s="112"/>
      <c r="GF66" s="112"/>
      <c r="GG66" s="112"/>
      <c r="GH66" s="112"/>
      <c r="GI66" s="112"/>
      <c r="GJ66" s="112"/>
      <c r="GK66" s="112"/>
      <c r="GL66" s="116"/>
      <c r="GM66" s="116"/>
      <c r="GN66" s="116"/>
      <c r="GO66" s="116">
        <f>SUMIF(purchases!GD67,$GF$4,purchases!GO67)</f>
        <v>0</v>
      </c>
      <c r="GP66" s="116"/>
      <c r="GQ66" s="116"/>
      <c r="GS66" s="102"/>
      <c r="GT66" s="102"/>
      <c r="GU66" s="102"/>
      <c r="GV66" s="113"/>
      <c r="GW66" s="113"/>
      <c r="GX66" s="113"/>
      <c r="GY66" s="113"/>
      <c r="GZ66" s="113"/>
      <c r="HA66" s="113"/>
      <c r="HB66" s="113"/>
      <c r="HC66" s="113">
        <f>SUMIF(purchases!HC67,$HE$4,purchases!GW67)</f>
        <v>0</v>
      </c>
      <c r="HD66" s="113"/>
      <c r="HE66" s="113"/>
      <c r="HF66" s="113"/>
      <c r="HG66" s="113"/>
      <c r="HH66" s="113"/>
      <c r="HI66" s="113"/>
      <c r="HJ66" s="113"/>
      <c r="HK66" s="104"/>
      <c r="HL66" s="104"/>
      <c r="HM66" s="104"/>
      <c r="HN66" s="104">
        <f>SUMIF(purchases!HC67,$HE$4,purchases!HN67)</f>
        <v>0</v>
      </c>
      <c r="HO66" s="104"/>
      <c r="HP66" s="104"/>
      <c r="HR66" s="117"/>
      <c r="HS66" s="117"/>
      <c r="HT66" s="117"/>
      <c r="HU66" s="114"/>
      <c r="HV66" s="114"/>
      <c r="HW66" s="114"/>
      <c r="HX66" s="114"/>
      <c r="HY66" s="114"/>
      <c r="HZ66" s="114"/>
      <c r="IA66" s="114"/>
      <c r="IB66" s="114">
        <f>SUMIF(purchases!IB67,$ID$4,purchases!HV67)</f>
        <v>0</v>
      </c>
      <c r="IC66" s="114"/>
      <c r="ID66" s="114"/>
      <c r="IE66" s="114"/>
      <c r="IF66" s="114"/>
      <c r="IG66" s="114"/>
      <c r="IH66" s="114"/>
      <c r="II66" s="114"/>
      <c r="IJ66" s="109"/>
      <c r="IK66" s="109"/>
      <c r="IL66" s="109"/>
      <c r="IM66" s="109">
        <f>SUMIF(purchases!IB67,$ID$4,purchases!IM67)</f>
        <v>0</v>
      </c>
      <c r="IN66" s="109"/>
      <c r="IO66" s="109"/>
      <c r="IQ66" s="115"/>
      <c r="IR66" s="115"/>
      <c r="IS66" s="115"/>
      <c r="IT66" s="111"/>
      <c r="IU66" s="111"/>
      <c r="IV66" s="111"/>
      <c r="IW66" s="111"/>
      <c r="IX66" s="111"/>
      <c r="IY66" s="111"/>
      <c r="IZ66" s="111"/>
      <c r="JA66" s="111">
        <f>SUMIF(purchases!JA67,$JC$4,purchases!IU67)</f>
        <v>0</v>
      </c>
      <c r="JB66" s="111"/>
      <c r="JC66" s="111"/>
      <c r="JD66" s="111"/>
      <c r="JE66" s="111"/>
      <c r="JF66" s="111"/>
      <c r="JG66" s="111"/>
      <c r="JH66" s="111"/>
      <c r="JI66" s="110"/>
      <c r="JJ66" s="110"/>
      <c r="JK66" s="110"/>
      <c r="JL66" s="110">
        <f>SUMIF(purchases!JA67,$JC$4,purchases!JL67)</f>
        <v>0</v>
      </c>
      <c r="JM66" s="110"/>
      <c r="JN66" s="110"/>
      <c r="JP66" s="102"/>
      <c r="JQ66" s="102"/>
      <c r="JR66" s="102"/>
      <c r="JS66" s="103"/>
      <c r="JT66" s="103"/>
      <c r="JU66" s="103"/>
      <c r="JV66" s="103"/>
      <c r="JW66" s="103"/>
      <c r="JX66" s="103"/>
      <c r="JY66" s="103"/>
      <c r="JZ66" s="103">
        <f>SUMIF(purchases!JZ67,$KB$4,purchases!JT67)</f>
        <v>0</v>
      </c>
      <c r="KA66" s="103"/>
      <c r="KB66" s="103"/>
      <c r="KC66" s="103"/>
      <c r="KD66" s="103"/>
      <c r="KE66" s="103"/>
      <c r="KF66" s="103"/>
      <c r="KG66" s="103"/>
      <c r="KH66" s="104"/>
      <c r="KI66" s="104"/>
      <c r="KJ66" s="104"/>
      <c r="KK66" s="104">
        <f>SUMIF(purchases!JZ67,$KB$4,purchases!KK67)</f>
        <v>0</v>
      </c>
      <c r="KL66" s="104"/>
      <c r="KM66" s="104"/>
    </row>
    <row r="67" spans="1:299" s="4" customFormat="1" ht="20.100000000000001" customHeight="1" x14ac:dyDescent="0.2">
      <c r="A67" s="36"/>
      <c r="B67" s="36"/>
      <c r="C67" s="36"/>
      <c r="D67" s="37"/>
      <c r="E67" s="37"/>
      <c r="F67" s="37"/>
      <c r="G67" s="37"/>
      <c r="H67" s="37"/>
      <c r="I67" s="37"/>
      <c r="J67" s="37"/>
      <c r="K67" s="37">
        <f>SUMIF(purchases!K68,$M$4,purchases!E68)</f>
        <v>0</v>
      </c>
      <c r="L67" s="37"/>
      <c r="M67" s="37"/>
      <c r="N67" s="37"/>
      <c r="O67" s="37"/>
      <c r="P67" s="37"/>
      <c r="Q67" s="37"/>
      <c r="R67" s="37"/>
      <c r="S67" s="90"/>
      <c r="T67" s="90"/>
      <c r="U67" s="90"/>
      <c r="V67" s="90">
        <f>SUMIF(purchases!K68,$M$4,purchases!V68)</f>
        <v>0</v>
      </c>
      <c r="W67" s="90"/>
      <c r="X67" s="90"/>
      <c r="Z67" s="36"/>
      <c r="AA67" s="36"/>
      <c r="AB67" s="36"/>
      <c r="AC67" s="112"/>
      <c r="AD67" s="112"/>
      <c r="AE67" s="112"/>
      <c r="AF67" s="112"/>
      <c r="AG67" s="112"/>
      <c r="AH67" s="112"/>
      <c r="AI67" s="112"/>
      <c r="AJ67" s="112">
        <f>SUMIF(purchases!AJ68,$AL$4,purchases!AD68)</f>
        <v>0</v>
      </c>
      <c r="AK67" s="112"/>
      <c r="AL67" s="112"/>
      <c r="AM67" s="112"/>
      <c r="AN67" s="112"/>
      <c r="AO67" s="112"/>
      <c r="AP67" s="112"/>
      <c r="AQ67" s="112"/>
      <c r="AR67" s="116"/>
      <c r="AS67" s="116"/>
      <c r="AT67" s="116"/>
      <c r="AU67" s="116">
        <f>SUMIF(purchases!AJ68,$AL$4,purchases!AU68)</f>
        <v>0</v>
      </c>
      <c r="AV67" s="116"/>
      <c r="AW67" s="116"/>
      <c r="AY67" s="102"/>
      <c r="AZ67" s="102"/>
      <c r="BA67" s="102"/>
      <c r="BB67" s="113"/>
      <c r="BC67" s="113"/>
      <c r="BD67" s="113"/>
      <c r="BE67" s="113"/>
      <c r="BF67" s="113"/>
      <c r="BG67" s="113"/>
      <c r="BH67" s="113"/>
      <c r="BI67" s="113">
        <f>SUMIF(purchases!BI68,$BK$4,purchases!BC68)</f>
        <v>0</v>
      </c>
      <c r="BJ67" s="113"/>
      <c r="BK67" s="113"/>
      <c r="BL67" s="113"/>
      <c r="BM67" s="113"/>
      <c r="BN67" s="113"/>
      <c r="BO67" s="113"/>
      <c r="BP67" s="113"/>
      <c r="BQ67" s="104"/>
      <c r="BR67" s="104"/>
      <c r="BS67" s="104"/>
      <c r="BT67" s="104">
        <f>SUMIF(purchases!BI68,$BK$4,purchases!BT68)</f>
        <v>0</v>
      </c>
      <c r="BU67" s="104"/>
      <c r="BV67" s="104"/>
      <c r="BX67" s="117"/>
      <c r="BY67" s="117"/>
      <c r="BZ67" s="117"/>
      <c r="CA67" s="114"/>
      <c r="CB67" s="114"/>
      <c r="CC67" s="114"/>
      <c r="CD67" s="114"/>
      <c r="CE67" s="114"/>
      <c r="CF67" s="114"/>
      <c r="CG67" s="114"/>
      <c r="CH67" s="114">
        <f>SUMIF(purchases!CH68,$CJ$4,purchases!CB68)</f>
        <v>0</v>
      </c>
      <c r="CI67" s="114"/>
      <c r="CJ67" s="114"/>
      <c r="CK67" s="114"/>
      <c r="CL67" s="114"/>
      <c r="CM67" s="114"/>
      <c r="CN67" s="114"/>
      <c r="CO67" s="114"/>
      <c r="CP67" s="109"/>
      <c r="CQ67" s="109"/>
      <c r="CR67" s="109"/>
      <c r="CS67" s="109">
        <f>SUMIF(purchases!CH68,$CJ$4,purchases!CS68)</f>
        <v>0</v>
      </c>
      <c r="CT67" s="109"/>
      <c r="CU67" s="109"/>
      <c r="CW67" s="115"/>
      <c r="CX67" s="115"/>
      <c r="CY67" s="115"/>
      <c r="CZ67" s="111"/>
      <c r="DA67" s="111"/>
      <c r="DB67" s="111"/>
      <c r="DC67" s="111"/>
      <c r="DD67" s="111"/>
      <c r="DE67" s="111"/>
      <c r="DF67" s="111"/>
      <c r="DG67" s="111">
        <f>SUMIF(purchases!DG68,$DI$4,purchases!DA68)</f>
        <v>0</v>
      </c>
      <c r="DH67" s="111"/>
      <c r="DI67" s="111"/>
      <c r="DJ67" s="111"/>
      <c r="DK67" s="111"/>
      <c r="DL67" s="111"/>
      <c r="DM67" s="111"/>
      <c r="DN67" s="111"/>
      <c r="DO67" s="110"/>
      <c r="DP67" s="110"/>
      <c r="DQ67" s="110"/>
      <c r="DR67" s="110">
        <f>SUMIF(purchases!DG68,$DI$4,purchases!DR68)</f>
        <v>0</v>
      </c>
      <c r="DS67" s="110"/>
      <c r="DT67" s="110"/>
      <c r="DV67" s="102"/>
      <c r="DW67" s="102"/>
      <c r="DX67" s="102"/>
      <c r="DY67" s="103"/>
      <c r="DZ67" s="103"/>
      <c r="EA67" s="103"/>
      <c r="EB67" s="103"/>
      <c r="EC67" s="103"/>
      <c r="ED67" s="103"/>
      <c r="EE67" s="103"/>
      <c r="EF67" s="103">
        <f>SUMIF(purchases!EF68,$EH$4,purchases!DZ68)</f>
        <v>0</v>
      </c>
      <c r="EG67" s="103"/>
      <c r="EH67" s="103"/>
      <c r="EI67" s="103"/>
      <c r="EJ67" s="103"/>
      <c r="EK67" s="103"/>
      <c r="EL67" s="103"/>
      <c r="EM67" s="103"/>
      <c r="EN67" s="104"/>
      <c r="EO67" s="104"/>
      <c r="EP67" s="104"/>
      <c r="EQ67" s="104">
        <f>SUMIF(purchases!EF68,$EH$4,purchases!EQ68)</f>
        <v>0</v>
      </c>
      <c r="ER67" s="104"/>
      <c r="ES67" s="104"/>
      <c r="EU67" s="36"/>
      <c r="EV67" s="36"/>
      <c r="EW67" s="36"/>
      <c r="EX67" s="37"/>
      <c r="EY67" s="37"/>
      <c r="EZ67" s="37"/>
      <c r="FA67" s="37"/>
      <c r="FB67" s="37"/>
      <c r="FC67" s="37"/>
      <c r="FD67" s="37"/>
      <c r="FE67" s="37">
        <f>SUMIF(purchases!FE68,$FG$4,purchases!EY68)</f>
        <v>0</v>
      </c>
      <c r="FF67" s="37"/>
      <c r="FG67" s="37"/>
      <c r="FH67" s="37"/>
      <c r="FI67" s="37"/>
      <c r="FJ67" s="37"/>
      <c r="FK67" s="37"/>
      <c r="FL67" s="37"/>
      <c r="FM67" s="90"/>
      <c r="FN67" s="90"/>
      <c r="FO67" s="90"/>
      <c r="FP67" s="90">
        <f>SUMIF(purchases!FE68,$FG$4,purchases!FP68)</f>
        <v>0</v>
      </c>
      <c r="FQ67" s="90"/>
      <c r="FR67" s="90"/>
      <c r="FT67" s="36"/>
      <c r="FU67" s="36"/>
      <c r="FV67" s="36"/>
      <c r="FW67" s="112"/>
      <c r="FX67" s="112"/>
      <c r="FY67" s="112"/>
      <c r="FZ67" s="112"/>
      <c r="GA67" s="112"/>
      <c r="GB67" s="112"/>
      <c r="GC67" s="112"/>
      <c r="GD67" s="112">
        <f>SUMIF(purchases!GD68,$GF$4,purchases!FX68)</f>
        <v>0</v>
      </c>
      <c r="GE67" s="112"/>
      <c r="GF67" s="112"/>
      <c r="GG67" s="112"/>
      <c r="GH67" s="112"/>
      <c r="GI67" s="112"/>
      <c r="GJ67" s="112"/>
      <c r="GK67" s="112"/>
      <c r="GL67" s="116"/>
      <c r="GM67" s="116"/>
      <c r="GN67" s="116"/>
      <c r="GO67" s="116">
        <f>SUMIF(purchases!GD68,$GF$4,purchases!GO68)</f>
        <v>0</v>
      </c>
      <c r="GP67" s="116"/>
      <c r="GQ67" s="116"/>
      <c r="GS67" s="102"/>
      <c r="GT67" s="102"/>
      <c r="GU67" s="102"/>
      <c r="GV67" s="113"/>
      <c r="GW67" s="113"/>
      <c r="GX67" s="113"/>
      <c r="GY67" s="113"/>
      <c r="GZ67" s="113"/>
      <c r="HA67" s="113"/>
      <c r="HB67" s="113"/>
      <c r="HC67" s="113">
        <f>SUMIF(purchases!HC68,$HE$4,purchases!GW68)</f>
        <v>0</v>
      </c>
      <c r="HD67" s="113"/>
      <c r="HE67" s="113"/>
      <c r="HF67" s="113"/>
      <c r="HG67" s="113"/>
      <c r="HH67" s="113"/>
      <c r="HI67" s="113"/>
      <c r="HJ67" s="113"/>
      <c r="HK67" s="104"/>
      <c r="HL67" s="104"/>
      <c r="HM67" s="104"/>
      <c r="HN67" s="104">
        <f>SUMIF(purchases!HC68,$HE$4,purchases!HN68)</f>
        <v>0</v>
      </c>
      <c r="HO67" s="104"/>
      <c r="HP67" s="104"/>
      <c r="HR67" s="117"/>
      <c r="HS67" s="117"/>
      <c r="HT67" s="117"/>
      <c r="HU67" s="114"/>
      <c r="HV67" s="114"/>
      <c r="HW67" s="114"/>
      <c r="HX67" s="114"/>
      <c r="HY67" s="114"/>
      <c r="HZ67" s="114"/>
      <c r="IA67" s="114"/>
      <c r="IB67" s="114">
        <f>SUMIF(purchases!IB68,$ID$4,purchases!HV68)</f>
        <v>0</v>
      </c>
      <c r="IC67" s="114"/>
      <c r="ID67" s="114"/>
      <c r="IE67" s="114"/>
      <c r="IF67" s="114"/>
      <c r="IG67" s="114"/>
      <c r="IH67" s="114"/>
      <c r="II67" s="114"/>
      <c r="IJ67" s="109"/>
      <c r="IK67" s="109"/>
      <c r="IL67" s="109"/>
      <c r="IM67" s="109">
        <f>SUMIF(purchases!IB68,$ID$4,purchases!IM68)</f>
        <v>0</v>
      </c>
      <c r="IN67" s="109"/>
      <c r="IO67" s="109"/>
      <c r="IQ67" s="115"/>
      <c r="IR67" s="115"/>
      <c r="IS67" s="115"/>
      <c r="IT67" s="111"/>
      <c r="IU67" s="111"/>
      <c r="IV67" s="111"/>
      <c r="IW67" s="111"/>
      <c r="IX67" s="111"/>
      <c r="IY67" s="111"/>
      <c r="IZ67" s="111"/>
      <c r="JA67" s="111">
        <f>SUMIF(purchases!JA68,$JC$4,purchases!IU68)</f>
        <v>0</v>
      </c>
      <c r="JB67" s="111"/>
      <c r="JC67" s="111"/>
      <c r="JD67" s="111"/>
      <c r="JE67" s="111"/>
      <c r="JF67" s="111"/>
      <c r="JG67" s="111"/>
      <c r="JH67" s="111"/>
      <c r="JI67" s="110"/>
      <c r="JJ67" s="110"/>
      <c r="JK67" s="110"/>
      <c r="JL67" s="110">
        <f>SUMIF(purchases!JA68,$JC$4,purchases!JL68)</f>
        <v>0</v>
      </c>
      <c r="JM67" s="110"/>
      <c r="JN67" s="110"/>
      <c r="JP67" s="102"/>
      <c r="JQ67" s="102"/>
      <c r="JR67" s="102"/>
      <c r="JS67" s="103"/>
      <c r="JT67" s="103"/>
      <c r="JU67" s="103"/>
      <c r="JV67" s="103"/>
      <c r="JW67" s="103"/>
      <c r="JX67" s="103"/>
      <c r="JY67" s="103"/>
      <c r="JZ67" s="103">
        <f>SUMIF(purchases!JZ68,$KB$4,purchases!JT68)</f>
        <v>0</v>
      </c>
      <c r="KA67" s="103"/>
      <c r="KB67" s="103"/>
      <c r="KC67" s="103"/>
      <c r="KD67" s="103"/>
      <c r="KE67" s="103"/>
      <c r="KF67" s="103"/>
      <c r="KG67" s="103"/>
      <c r="KH67" s="104"/>
      <c r="KI67" s="104"/>
      <c r="KJ67" s="104"/>
      <c r="KK67" s="104">
        <f>SUMIF(purchases!JZ68,$KB$4,purchases!KK68)</f>
        <v>0</v>
      </c>
      <c r="KL67" s="104"/>
      <c r="KM67" s="104"/>
    </row>
    <row r="68" spans="1:299" s="4" customFormat="1" ht="20.100000000000001" customHeight="1" x14ac:dyDescent="0.2">
      <c r="A68" s="36"/>
      <c r="B68" s="36"/>
      <c r="C68" s="36"/>
      <c r="D68" s="37"/>
      <c r="E68" s="37"/>
      <c r="F68" s="37"/>
      <c r="G68" s="37"/>
      <c r="H68" s="37"/>
      <c r="I68" s="37"/>
      <c r="J68" s="37"/>
      <c r="K68" s="37">
        <f>SUMIF(purchases!K69,$M$4,purchases!E69)</f>
        <v>0</v>
      </c>
      <c r="L68" s="37"/>
      <c r="M68" s="37"/>
      <c r="N68" s="37"/>
      <c r="O68" s="37"/>
      <c r="P68" s="37"/>
      <c r="Q68" s="37"/>
      <c r="R68" s="37"/>
      <c r="S68" s="90"/>
      <c r="T68" s="90"/>
      <c r="U68" s="90"/>
      <c r="V68" s="90">
        <f>SUMIF(purchases!K69,$M$4,purchases!V69)</f>
        <v>0</v>
      </c>
      <c r="W68" s="90"/>
      <c r="X68" s="90"/>
      <c r="Z68" s="36"/>
      <c r="AA68" s="36"/>
      <c r="AB68" s="36"/>
      <c r="AC68" s="112"/>
      <c r="AD68" s="112"/>
      <c r="AE68" s="112"/>
      <c r="AF68" s="112"/>
      <c r="AG68" s="112"/>
      <c r="AH68" s="112"/>
      <c r="AI68" s="112"/>
      <c r="AJ68" s="112">
        <f>SUMIF(purchases!AJ69,$AL$4,purchases!AD69)</f>
        <v>0</v>
      </c>
      <c r="AK68" s="112"/>
      <c r="AL68" s="112"/>
      <c r="AM68" s="112"/>
      <c r="AN68" s="112"/>
      <c r="AO68" s="112"/>
      <c r="AP68" s="112"/>
      <c r="AQ68" s="112"/>
      <c r="AR68" s="116"/>
      <c r="AS68" s="116"/>
      <c r="AT68" s="116"/>
      <c r="AU68" s="116">
        <f>SUMIF(purchases!AJ69,$AL$4,purchases!AU69)</f>
        <v>0</v>
      </c>
      <c r="AV68" s="116"/>
      <c r="AW68" s="116"/>
      <c r="AY68" s="102"/>
      <c r="AZ68" s="102"/>
      <c r="BA68" s="102"/>
      <c r="BB68" s="113"/>
      <c r="BC68" s="113"/>
      <c r="BD68" s="113"/>
      <c r="BE68" s="113"/>
      <c r="BF68" s="113"/>
      <c r="BG68" s="113"/>
      <c r="BH68" s="113"/>
      <c r="BI68" s="113">
        <f>SUMIF(purchases!BI69,$BK$4,purchases!BC69)</f>
        <v>0</v>
      </c>
      <c r="BJ68" s="113"/>
      <c r="BK68" s="113"/>
      <c r="BL68" s="113"/>
      <c r="BM68" s="113"/>
      <c r="BN68" s="113"/>
      <c r="BO68" s="113"/>
      <c r="BP68" s="113"/>
      <c r="BQ68" s="104"/>
      <c r="BR68" s="104"/>
      <c r="BS68" s="104"/>
      <c r="BT68" s="104">
        <f>SUMIF(purchases!BI69,$BK$4,purchases!BT69)</f>
        <v>0</v>
      </c>
      <c r="BU68" s="104"/>
      <c r="BV68" s="104"/>
      <c r="BX68" s="117"/>
      <c r="BY68" s="117"/>
      <c r="BZ68" s="117"/>
      <c r="CA68" s="114"/>
      <c r="CB68" s="114"/>
      <c r="CC68" s="114"/>
      <c r="CD68" s="114"/>
      <c r="CE68" s="114"/>
      <c r="CF68" s="114"/>
      <c r="CG68" s="114"/>
      <c r="CH68" s="114">
        <f>SUMIF(purchases!CH69,$CJ$4,purchases!CB69)</f>
        <v>0</v>
      </c>
      <c r="CI68" s="114"/>
      <c r="CJ68" s="114"/>
      <c r="CK68" s="114"/>
      <c r="CL68" s="114"/>
      <c r="CM68" s="114"/>
      <c r="CN68" s="114"/>
      <c r="CO68" s="114"/>
      <c r="CP68" s="109"/>
      <c r="CQ68" s="109"/>
      <c r="CR68" s="109"/>
      <c r="CS68" s="109">
        <f>SUMIF(purchases!CH69,$CJ$4,purchases!CS69)</f>
        <v>0</v>
      </c>
      <c r="CT68" s="109"/>
      <c r="CU68" s="109"/>
      <c r="CW68" s="115"/>
      <c r="CX68" s="115"/>
      <c r="CY68" s="115"/>
      <c r="CZ68" s="111"/>
      <c r="DA68" s="111"/>
      <c r="DB68" s="111"/>
      <c r="DC68" s="111"/>
      <c r="DD68" s="111"/>
      <c r="DE68" s="111"/>
      <c r="DF68" s="111"/>
      <c r="DG68" s="111">
        <f>SUMIF(purchases!DG69,$DI$4,purchases!DA69)</f>
        <v>0</v>
      </c>
      <c r="DH68" s="111"/>
      <c r="DI68" s="111"/>
      <c r="DJ68" s="111"/>
      <c r="DK68" s="111"/>
      <c r="DL68" s="111"/>
      <c r="DM68" s="111"/>
      <c r="DN68" s="111"/>
      <c r="DO68" s="110"/>
      <c r="DP68" s="110"/>
      <c r="DQ68" s="110"/>
      <c r="DR68" s="110">
        <f>SUMIF(purchases!DG69,$DI$4,purchases!DR69)</f>
        <v>0</v>
      </c>
      <c r="DS68" s="110"/>
      <c r="DT68" s="110"/>
      <c r="DV68" s="102"/>
      <c r="DW68" s="102"/>
      <c r="DX68" s="102"/>
      <c r="DY68" s="103"/>
      <c r="DZ68" s="103"/>
      <c r="EA68" s="103"/>
      <c r="EB68" s="103"/>
      <c r="EC68" s="103"/>
      <c r="ED68" s="103"/>
      <c r="EE68" s="103"/>
      <c r="EF68" s="103">
        <f>SUMIF(purchases!EF69,$EH$4,purchases!DZ69)</f>
        <v>0</v>
      </c>
      <c r="EG68" s="103"/>
      <c r="EH68" s="103"/>
      <c r="EI68" s="103"/>
      <c r="EJ68" s="103"/>
      <c r="EK68" s="103"/>
      <c r="EL68" s="103"/>
      <c r="EM68" s="103"/>
      <c r="EN68" s="104"/>
      <c r="EO68" s="104"/>
      <c r="EP68" s="104"/>
      <c r="EQ68" s="104">
        <f>SUMIF(purchases!EF69,$EH$4,purchases!EQ69)</f>
        <v>0</v>
      </c>
      <c r="ER68" s="104"/>
      <c r="ES68" s="104"/>
      <c r="EU68" s="36"/>
      <c r="EV68" s="36"/>
      <c r="EW68" s="36"/>
      <c r="EX68" s="37"/>
      <c r="EY68" s="37"/>
      <c r="EZ68" s="37"/>
      <c r="FA68" s="37"/>
      <c r="FB68" s="37"/>
      <c r="FC68" s="37"/>
      <c r="FD68" s="37"/>
      <c r="FE68" s="37">
        <f>SUMIF(purchases!FE69,$FG$4,purchases!EY69)</f>
        <v>0</v>
      </c>
      <c r="FF68" s="37"/>
      <c r="FG68" s="37"/>
      <c r="FH68" s="37"/>
      <c r="FI68" s="37"/>
      <c r="FJ68" s="37"/>
      <c r="FK68" s="37"/>
      <c r="FL68" s="37"/>
      <c r="FM68" s="90"/>
      <c r="FN68" s="90"/>
      <c r="FO68" s="90"/>
      <c r="FP68" s="90">
        <f>SUMIF(purchases!FE69,$FG$4,purchases!FP69)</f>
        <v>0</v>
      </c>
      <c r="FQ68" s="90"/>
      <c r="FR68" s="90"/>
      <c r="FT68" s="36"/>
      <c r="FU68" s="36"/>
      <c r="FV68" s="36"/>
      <c r="FW68" s="112"/>
      <c r="FX68" s="112"/>
      <c r="FY68" s="112"/>
      <c r="FZ68" s="112"/>
      <c r="GA68" s="112"/>
      <c r="GB68" s="112"/>
      <c r="GC68" s="112"/>
      <c r="GD68" s="112">
        <f>SUMIF(purchases!GD69,$GF$4,purchases!FX69)</f>
        <v>0</v>
      </c>
      <c r="GE68" s="112"/>
      <c r="GF68" s="112"/>
      <c r="GG68" s="112"/>
      <c r="GH68" s="112"/>
      <c r="GI68" s="112"/>
      <c r="GJ68" s="112"/>
      <c r="GK68" s="112"/>
      <c r="GL68" s="116"/>
      <c r="GM68" s="116"/>
      <c r="GN68" s="116"/>
      <c r="GO68" s="116">
        <f>SUMIF(purchases!GD69,$GF$4,purchases!GO69)</f>
        <v>0</v>
      </c>
      <c r="GP68" s="116"/>
      <c r="GQ68" s="116"/>
      <c r="GS68" s="102"/>
      <c r="GT68" s="102"/>
      <c r="GU68" s="102"/>
      <c r="GV68" s="113"/>
      <c r="GW68" s="113"/>
      <c r="GX68" s="113"/>
      <c r="GY68" s="113"/>
      <c r="GZ68" s="113"/>
      <c r="HA68" s="113"/>
      <c r="HB68" s="113"/>
      <c r="HC68" s="113">
        <f>SUMIF(purchases!HC69,$HE$4,purchases!GW69)</f>
        <v>0</v>
      </c>
      <c r="HD68" s="113"/>
      <c r="HE68" s="113"/>
      <c r="HF68" s="113"/>
      <c r="HG68" s="113"/>
      <c r="HH68" s="113"/>
      <c r="HI68" s="113"/>
      <c r="HJ68" s="113"/>
      <c r="HK68" s="104"/>
      <c r="HL68" s="104"/>
      <c r="HM68" s="104"/>
      <c r="HN68" s="104">
        <f>SUMIF(purchases!HC69,$HE$4,purchases!HN69)</f>
        <v>0</v>
      </c>
      <c r="HO68" s="104"/>
      <c r="HP68" s="104"/>
      <c r="HR68" s="117"/>
      <c r="HS68" s="117"/>
      <c r="HT68" s="117"/>
      <c r="HU68" s="114"/>
      <c r="HV68" s="114"/>
      <c r="HW68" s="114"/>
      <c r="HX68" s="114"/>
      <c r="HY68" s="114"/>
      <c r="HZ68" s="114"/>
      <c r="IA68" s="114"/>
      <c r="IB68" s="114">
        <f>SUMIF(purchases!IB69,$ID$4,purchases!HV69)</f>
        <v>0</v>
      </c>
      <c r="IC68" s="114"/>
      <c r="ID68" s="114"/>
      <c r="IE68" s="114"/>
      <c r="IF68" s="114"/>
      <c r="IG68" s="114"/>
      <c r="IH68" s="114"/>
      <c r="II68" s="114"/>
      <c r="IJ68" s="109"/>
      <c r="IK68" s="109"/>
      <c r="IL68" s="109"/>
      <c r="IM68" s="109">
        <f>SUMIF(purchases!IB69,$ID$4,purchases!IM69)</f>
        <v>0</v>
      </c>
      <c r="IN68" s="109"/>
      <c r="IO68" s="109"/>
      <c r="IQ68" s="115"/>
      <c r="IR68" s="115"/>
      <c r="IS68" s="115"/>
      <c r="IT68" s="111"/>
      <c r="IU68" s="111"/>
      <c r="IV68" s="111"/>
      <c r="IW68" s="111"/>
      <c r="IX68" s="111"/>
      <c r="IY68" s="111"/>
      <c r="IZ68" s="111"/>
      <c r="JA68" s="111">
        <f>SUMIF(purchases!JA69,$JC$4,purchases!IU69)</f>
        <v>0</v>
      </c>
      <c r="JB68" s="111"/>
      <c r="JC68" s="111"/>
      <c r="JD68" s="111"/>
      <c r="JE68" s="111"/>
      <c r="JF68" s="111"/>
      <c r="JG68" s="111"/>
      <c r="JH68" s="111"/>
      <c r="JI68" s="110"/>
      <c r="JJ68" s="110"/>
      <c r="JK68" s="110"/>
      <c r="JL68" s="110">
        <f>SUMIF(purchases!JA69,$JC$4,purchases!JL69)</f>
        <v>0</v>
      </c>
      <c r="JM68" s="110"/>
      <c r="JN68" s="110"/>
      <c r="JP68" s="102"/>
      <c r="JQ68" s="102"/>
      <c r="JR68" s="102"/>
      <c r="JS68" s="103"/>
      <c r="JT68" s="103"/>
      <c r="JU68" s="103"/>
      <c r="JV68" s="103"/>
      <c r="JW68" s="103"/>
      <c r="JX68" s="103"/>
      <c r="JY68" s="103"/>
      <c r="JZ68" s="103">
        <f>SUMIF(purchases!JZ69,$KB$4,purchases!JT69)</f>
        <v>0</v>
      </c>
      <c r="KA68" s="103"/>
      <c r="KB68" s="103"/>
      <c r="KC68" s="103"/>
      <c r="KD68" s="103"/>
      <c r="KE68" s="103"/>
      <c r="KF68" s="103"/>
      <c r="KG68" s="103"/>
      <c r="KH68" s="104"/>
      <c r="KI68" s="104"/>
      <c r="KJ68" s="104"/>
      <c r="KK68" s="104">
        <f>SUMIF(purchases!JZ69,$KB$4,purchases!KK69)</f>
        <v>0</v>
      </c>
      <c r="KL68" s="104"/>
      <c r="KM68" s="104"/>
    </row>
    <row r="69" spans="1:299" s="4" customFormat="1" ht="20.100000000000001" customHeight="1" x14ac:dyDescent="0.2">
      <c r="A69" s="36"/>
      <c r="B69" s="36"/>
      <c r="C69" s="36"/>
      <c r="D69" s="37"/>
      <c r="E69" s="37"/>
      <c r="F69" s="37"/>
      <c r="G69" s="37"/>
      <c r="H69" s="37"/>
      <c r="I69" s="37"/>
      <c r="J69" s="37"/>
      <c r="K69" s="37">
        <f>SUMIF(purchases!K70,$M$4,purchases!E70)</f>
        <v>0</v>
      </c>
      <c r="L69" s="37"/>
      <c r="M69" s="37"/>
      <c r="N69" s="37"/>
      <c r="O69" s="37"/>
      <c r="P69" s="37"/>
      <c r="Q69" s="37"/>
      <c r="R69" s="37"/>
      <c r="S69" s="90"/>
      <c r="T69" s="90"/>
      <c r="U69" s="90"/>
      <c r="V69" s="90">
        <f>SUMIF(purchases!K70,$M$4,purchases!V70)</f>
        <v>0</v>
      </c>
      <c r="W69" s="90"/>
      <c r="X69" s="90"/>
      <c r="Z69" s="36"/>
      <c r="AA69" s="36"/>
      <c r="AB69" s="36"/>
      <c r="AC69" s="112"/>
      <c r="AD69" s="112"/>
      <c r="AE69" s="112"/>
      <c r="AF69" s="112"/>
      <c r="AG69" s="112"/>
      <c r="AH69" s="112"/>
      <c r="AI69" s="112"/>
      <c r="AJ69" s="112">
        <f>SUMIF(purchases!AJ70,$AL$4,purchases!AD70)</f>
        <v>0</v>
      </c>
      <c r="AK69" s="112"/>
      <c r="AL69" s="112"/>
      <c r="AM69" s="112"/>
      <c r="AN69" s="112"/>
      <c r="AO69" s="112"/>
      <c r="AP69" s="112"/>
      <c r="AQ69" s="112"/>
      <c r="AR69" s="116"/>
      <c r="AS69" s="116"/>
      <c r="AT69" s="116"/>
      <c r="AU69" s="116">
        <f>SUMIF(purchases!AJ70,$AL$4,purchases!AU70)</f>
        <v>0</v>
      </c>
      <c r="AV69" s="116"/>
      <c r="AW69" s="116"/>
      <c r="AY69" s="102"/>
      <c r="AZ69" s="102"/>
      <c r="BA69" s="102"/>
      <c r="BB69" s="113"/>
      <c r="BC69" s="113"/>
      <c r="BD69" s="113"/>
      <c r="BE69" s="113"/>
      <c r="BF69" s="113"/>
      <c r="BG69" s="113"/>
      <c r="BH69" s="113"/>
      <c r="BI69" s="113">
        <f>SUMIF(purchases!BI70,$BK$4,purchases!BC70)</f>
        <v>0</v>
      </c>
      <c r="BJ69" s="113"/>
      <c r="BK69" s="113"/>
      <c r="BL69" s="113"/>
      <c r="BM69" s="113"/>
      <c r="BN69" s="113"/>
      <c r="BO69" s="113"/>
      <c r="BP69" s="113"/>
      <c r="BQ69" s="104"/>
      <c r="BR69" s="104"/>
      <c r="BS69" s="104"/>
      <c r="BT69" s="104">
        <f>SUMIF(purchases!BI70,$BK$4,purchases!BT70)</f>
        <v>0</v>
      </c>
      <c r="BU69" s="104"/>
      <c r="BV69" s="104"/>
      <c r="BX69" s="117"/>
      <c r="BY69" s="117"/>
      <c r="BZ69" s="117"/>
      <c r="CA69" s="114"/>
      <c r="CB69" s="114"/>
      <c r="CC69" s="114"/>
      <c r="CD69" s="114"/>
      <c r="CE69" s="114"/>
      <c r="CF69" s="114"/>
      <c r="CG69" s="114"/>
      <c r="CH69" s="114">
        <f>SUMIF(purchases!CH70,$CJ$4,purchases!CB70)</f>
        <v>0</v>
      </c>
      <c r="CI69" s="114"/>
      <c r="CJ69" s="114"/>
      <c r="CK69" s="114"/>
      <c r="CL69" s="114"/>
      <c r="CM69" s="114"/>
      <c r="CN69" s="114"/>
      <c r="CO69" s="114"/>
      <c r="CP69" s="109"/>
      <c r="CQ69" s="109"/>
      <c r="CR69" s="109"/>
      <c r="CS69" s="109">
        <f>SUMIF(purchases!CH70,$CJ$4,purchases!CS70)</f>
        <v>0</v>
      </c>
      <c r="CT69" s="109"/>
      <c r="CU69" s="109"/>
      <c r="CW69" s="115"/>
      <c r="CX69" s="115"/>
      <c r="CY69" s="115"/>
      <c r="CZ69" s="111"/>
      <c r="DA69" s="111"/>
      <c r="DB69" s="111"/>
      <c r="DC69" s="111"/>
      <c r="DD69" s="111"/>
      <c r="DE69" s="111"/>
      <c r="DF69" s="111"/>
      <c r="DG69" s="111">
        <f>SUMIF(purchases!DG70,$DI$4,purchases!DA70)</f>
        <v>0</v>
      </c>
      <c r="DH69" s="111"/>
      <c r="DI69" s="111"/>
      <c r="DJ69" s="111"/>
      <c r="DK69" s="111"/>
      <c r="DL69" s="111"/>
      <c r="DM69" s="111"/>
      <c r="DN69" s="111"/>
      <c r="DO69" s="110"/>
      <c r="DP69" s="110"/>
      <c r="DQ69" s="110"/>
      <c r="DR69" s="110">
        <f>SUMIF(purchases!DG70,$DI$4,purchases!DR70)</f>
        <v>0</v>
      </c>
      <c r="DS69" s="110"/>
      <c r="DT69" s="110"/>
      <c r="DV69" s="102"/>
      <c r="DW69" s="102"/>
      <c r="DX69" s="102"/>
      <c r="DY69" s="103"/>
      <c r="DZ69" s="103"/>
      <c r="EA69" s="103"/>
      <c r="EB69" s="103"/>
      <c r="EC69" s="103"/>
      <c r="ED69" s="103"/>
      <c r="EE69" s="103"/>
      <c r="EF69" s="103">
        <f>SUMIF(purchases!EF70,$EH$4,purchases!DZ70)</f>
        <v>0</v>
      </c>
      <c r="EG69" s="103"/>
      <c r="EH69" s="103"/>
      <c r="EI69" s="103"/>
      <c r="EJ69" s="103"/>
      <c r="EK69" s="103"/>
      <c r="EL69" s="103"/>
      <c r="EM69" s="103"/>
      <c r="EN69" s="104"/>
      <c r="EO69" s="104"/>
      <c r="EP69" s="104"/>
      <c r="EQ69" s="104">
        <f>SUMIF(purchases!EF70,$EH$4,purchases!EQ70)</f>
        <v>0</v>
      </c>
      <c r="ER69" s="104"/>
      <c r="ES69" s="104"/>
      <c r="EU69" s="36"/>
      <c r="EV69" s="36"/>
      <c r="EW69" s="36"/>
      <c r="EX69" s="37"/>
      <c r="EY69" s="37"/>
      <c r="EZ69" s="37"/>
      <c r="FA69" s="37"/>
      <c r="FB69" s="37"/>
      <c r="FC69" s="37"/>
      <c r="FD69" s="37"/>
      <c r="FE69" s="37">
        <f>SUMIF(purchases!FE70,$FG$4,purchases!EY70)</f>
        <v>0</v>
      </c>
      <c r="FF69" s="37"/>
      <c r="FG69" s="37"/>
      <c r="FH69" s="37"/>
      <c r="FI69" s="37"/>
      <c r="FJ69" s="37"/>
      <c r="FK69" s="37"/>
      <c r="FL69" s="37"/>
      <c r="FM69" s="90"/>
      <c r="FN69" s="90"/>
      <c r="FO69" s="90"/>
      <c r="FP69" s="90">
        <f>SUMIF(purchases!FE70,$FG$4,purchases!FP70)</f>
        <v>0</v>
      </c>
      <c r="FQ69" s="90"/>
      <c r="FR69" s="90"/>
      <c r="FT69" s="36"/>
      <c r="FU69" s="36"/>
      <c r="FV69" s="36"/>
      <c r="FW69" s="112"/>
      <c r="FX69" s="112"/>
      <c r="FY69" s="112"/>
      <c r="FZ69" s="112"/>
      <c r="GA69" s="112"/>
      <c r="GB69" s="112"/>
      <c r="GC69" s="112"/>
      <c r="GD69" s="112">
        <f>SUMIF(purchases!GD70,$GF$4,purchases!FX70)</f>
        <v>0</v>
      </c>
      <c r="GE69" s="112"/>
      <c r="GF69" s="112"/>
      <c r="GG69" s="112"/>
      <c r="GH69" s="112"/>
      <c r="GI69" s="112"/>
      <c r="GJ69" s="112"/>
      <c r="GK69" s="112"/>
      <c r="GL69" s="116"/>
      <c r="GM69" s="116"/>
      <c r="GN69" s="116"/>
      <c r="GO69" s="116">
        <f>SUMIF(purchases!GD70,$GF$4,purchases!GO70)</f>
        <v>0</v>
      </c>
      <c r="GP69" s="116"/>
      <c r="GQ69" s="116"/>
      <c r="GS69" s="102"/>
      <c r="GT69" s="102"/>
      <c r="GU69" s="102"/>
      <c r="GV69" s="113"/>
      <c r="GW69" s="113"/>
      <c r="GX69" s="113"/>
      <c r="GY69" s="113"/>
      <c r="GZ69" s="113"/>
      <c r="HA69" s="113"/>
      <c r="HB69" s="113"/>
      <c r="HC69" s="113">
        <f>SUMIF(purchases!HC70,$HE$4,purchases!GW70)</f>
        <v>0</v>
      </c>
      <c r="HD69" s="113"/>
      <c r="HE69" s="113"/>
      <c r="HF69" s="113"/>
      <c r="HG69" s="113"/>
      <c r="HH69" s="113"/>
      <c r="HI69" s="113"/>
      <c r="HJ69" s="113"/>
      <c r="HK69" s="104"/>
      <c r="HL69" s="104"/>
      <c r="HM69" s="104"/>
      <c r="HN69" s="104">
        <f>SUMIF(purchases!HC70,$HE$4,purchases!HN70)</f>
        <v>0</v>
      </c>
      <c r="HO69" s="104"/>
      <c r="HP69" s="104"/>
      <c r="HR69" s="117"/>
      <c r="HS69" s="117"/>
      <c r="HT69" s="117"/>
      <c r="HU69" s="114"/>
      <c r="HV69" s="114"/>
      <c r="HW69" s="114"/>
      <c r="HX69" s="114"/>
      <c r="HY69" s="114"/>
      <c r="HZ69" s="114"/>
      <c r="IA69" s="114"/>
      <c r="IB69" s="114">
        <f>SUMIF(purchases!IB70,$ID$4,purchases!HV70)</f>
        <v>0</v>
      </c>
      <c r="IC69" s="114"/>
      <c r="ID69" s="114"/>
      <c r="IE69" s="114"/>
      <c r="IF69" s="114"/>
      <c r="IG69" s="114"/>
      <c r="IH69" s="114"/>
      <c r="II69" s="114"/>
      <c r="IJ69" s="109"/>
      <c r="IK69" s="109"/>
      <c r="IL69" s="109"/>
      <c r="IM69" s="109">
        <f>SUMIF(purchases!IB70,$ID$4,purchases!IM70)</f>
        <v>0</v>
      </c>
      <c r="IN69" s="109"/>
      <c r="IO69" s="109"/>
      <c r="IQ69" s="115"/>
      <c r="IR69" s="115"/>
      <c r="IS69" s="115"/>
      <c r="IT69" s="111"/>
      <c r="IU69" s="111"/>
      <c r="IV69" s="111"/>
      <c r="IW69" s="111"/>
      <c r="IX69" s="111"/>
      <c r="IY69" s="111"/>
      <c r="IZ69" s="111"/>
      <c r="JA69" s="111">
        <f>SUMIF(purchases!JA70,$JC$4,purchases!IU70)</f>
        <v>0</v>
      </c>
      <c r="JB69" s="111"/>
      <c r="JC69" s="111"/>
      <c r="JD69" s="111"/>
      <c r="JE69" s="111"/>
      <c r="JF69" s="111"/>
      <c r="JG69" s="111"/>
      <c r="JH69" s="111"/>
      <c r="JI69" s="110"/>
      <c r="JJ69" s="110"/>
      <c r="JK69" s="110"/>
      <c r="JL69" s="110">
        <f>SUMIF(purchases!JA70,$JC$4,purchases!JL70)</f>
        <v>0</v>
      </c>
      <c r="JM69" s="110"/>
      <c r="JN69" s="110"/>
      <c r="JP69" s="102"/>
      <c r="JQ69" s="102"/>
      <c r="JR69" s="102"/>
      <c r="JS69" s="103"/>
      <c r="JT69" s="103"/>
      <c r="JU69" s="103"/>
      <c r="JV69" s="103"/>
      <c r="JW69" s="103"/>
      <c r="JX69" s="103"/>
      <c r="JY69" s="103"/>
      <c r="JZ69" s="103">
        <f>SUMIF(purchases!JZ70,$KB$4,purchases!JT70)</f>
        <v>0</v>
      </c>
      <c r="KA69" s="103"/>
      <c r="KB69" s="103"/>
      <c r="KC69" s="103"/>
      <c r="KD69" s="103"/>
      <c r="KE69" s="103"/>
      <c r="KF69" s="103"/>
      <c r="KG69" s="103"/>
      <c r="KH69" s="104"/>
      <c r="KI69" s="104"/>
      <c r="KJ69" s="104"/>
      <c r="KK69" s="104">
        <f>SUMIF(purchases!JZ70,$KB$4,purchases!KK70)</f>
        <v>0</v>
      </c>
      <c r="KL69" s="104"/>
      <c r="KM69" s="104"/>
    </row>
    <row r="70" spans="1:299" s="4" customFormat="1" ht="20.100000000000001" customHeight="1" x14ac:dyDescent="0.2">
      <c r="A70" s="36"/>
      <c r="B70" s="36"/>
      <c r="C70" s="36"/>
      <c r="D70" s="37"/>
      <c r="E70" s="37"/>
      <c r="F70" s="37"/>
      <c r="G70" s="37"/>
      <c r="H70" s="37"/>
      <c r="I70" s="37"/>
      <c r="J70" s="37"/>
      <c r="K70" s="37">
        <f>SUMIF(purchases!K71,$M$4,purchases!E71)</f>
        <v>0</v>
      </c>
      <c r="L70" s="37"/>
      <c r="M70" s="37"/>
      <c r="N70" s="37"/>
      <c r="O70" s="37"/>
      <c r="P70" s="37"/>
      <c r="Q70" s="37"/>
      <c r="R70" s="37"/>
      <c r="S70" s="90"/>
      <c r="T70" s="90"/>
      <c r="U70" s="90"/>
      <c r="V70" s="90">
        <f>SUMIF(purchases!K71,$M$4,purchases!V71)</f>
        <v>0</v>
      </c>
      <c r="W70" s="90"/>
      <c r="X70" s="90"/>
      <c r="Z70" s="36"/>
      <c r="AA70" s="36"/>
      <c r="AB70" s="36"/>
      <c r="AC70" s="112"/>
      <c r="AD70" s="112"/>
      <c r="AE70" s="112"/>
      <c r="AF70" s="112"/>
      <c r="AG70" s="112"/>
      <c r="AH70" s="112"/>
      <c r="AI70" s="112"/>
      <c r="AJ70" s="112">
        <f>SUMIF(purchases!AJ71,$AL$4,purchases!AD71)</f>
        <v>0</v>
      </c>
      <c r="AK70" s="112"/>
      <c r="AL70" s="112"/>
      <c r="AM70" s="112"/>
      <c r="AN70" s="112"/>
      <c r="AO70" s="112"/>
      <c r="AP70" s="112"/>
      <c r="AQ70" s="112"/>
      <c r="AR70" s="116"/>
      <c r="AS70" s="116"/>
      <c r="AT70" s="116"/>
      <c r="AU70" s="116">
        <f>SUMIF(purchases!AJ71,$AL$4,purchases!AU71)</f>
        <v>0</v>
      </c>
      <c r="AV70" s="116"/>
      <c r="AW70" s="116"/>
      <c r="AY70" s="102"/>
      <c r="AZ70" s="102"/>
      <c r="BA70" s="102"/>
      <c r="BB70" s="113"/>
      <c r="BC70" s="113"/>
      <c r="BD70" s="113"/>
      <c r="BE70" s="113"/>
      <c r="BF70" s="113"/>
      <c r="BG70" s="113"/>
      <c r="BH70" s="113"/>
      <c r="BI70" s="113">
        <f>SUMIF(purchases!BI71,$BK$4,purchases!BC71)</f>
        <v>0</v>
      </c>
      <c r="BJ70" s="113"/>
      <c r="BK70" s="113"/>
      <c r="BL70" s="113"/>
      <c r="BM70" s="113"/>
      <c r="BN70" s="113"/>
      <c r="BO70" s="113"/>
      <c r="BP70" s="113"/>
      <c r="BQ70" s="104"/>
      <c r="BR70" s="104"/>
      <c r="BS70" s="104"/>
      <c r="BT70" s="104">
        <f>SUMIF(purchases!BI71,$BK$4,purchases!BT71)</f>
        <v>0</v>
      </c>
      <c r="BU70" s="104"/>
      <c r="BV70" s="104"/>
      <c r="BX70" s="117"/>
      <c r="BY70" s="117"/>
      <c r="BZ70" s="117"/>
      <c r="CA70" s="114"/>
      <c r="CB70" s="114"/>
      <c r="CC70" s="114"/>
      <c r="CD70" s="114"/>
      <c r="CE70" s="114"/>
      <c r="CF70" s="114"/>
      <c r="CG70" s="114"/>
      <c r="CH70" s="114">
        <f>SUMIF(purchases!CH71,$CJ$4,purchases!CB71)</f>
        <v>0</v>
      </c>
      <c r="CI70" s="114"/>
      <c r="CJ70" s="114"/>
      <c r="CK70" s="114"/>
      <c r="CL70" s="114"/>
      <c r="CM70" s="114"/>
      <c r="CN70" s="114"/>
      <c r="CO70" s="114"/>
      <c r="CP70" s="109"/>
      <c r="CQ70" s="109"/>
      <c r="CR70" s="109"/>
      <c r="CS70" s="109">
        <f>SUMIF(purchases!CH71,$CJ$4,purchases!CS71)</f>
        <v>0</v>
      </c>
      <c r="CT70" s="109"/>
      <c r="CU70" s="109"/>
      <c r="CW70" s="115"/>
      <c r="CX70" s="115"/>
      <c r="CY70" s="115"/>
      <c r="CZ70" s="111"/>
      <c r="DA70" s="111"/>
      <c r="DB70" s="111"/>
      <c r="DC70" s="111"/>
      <c r="DD70" s="111"/>
      <c r="DE70" s="111"/>
      <c r="DF70" s="111"/>
      <c r="DG70" s="111">
        <f>SUMIF(purchases!DG71,$DI$4,purchases!DA71)</f>
        <v>0</v>
      </c>
      <c r="DH70" s="111"/>
      <c r="DI70" s="111"/>
      <c r="DJ70" s="111"/>
      <c r="DK70" s="111"/>
      <c r="DL70" s="111"/>
      <c r="DM70" s="111"/>
      <c r="DN70" s="111"/>
      <c r="DO70" s="110"/>
      <c r="DP70" s="110"/>
      <c r="DQ70" s="110"/>
      <c r="DR70" s="110">
        <f>SUMIF(purchases!DG71,$DI$4,purchases!DR71)</f>
        <v>0</v>
      </c>
      <c r="DS70" s="110"/>
      <c r="DT70" s="110"/>
      <c r="DV70" s="102"/>
      <c r="DW70" s="102"/>
      <c r="DX70" s="102"/>
      <c r="DY70" s="103"/>
      <c r="DZ70" s="103"/>
      <c r="EA70" s="103"/>
      <c r="EB70" s="103"/>
      <c r="EC70" s="103"/>
      <c r="ED70" s="103"/>
      <c r="EE70" s="103"/>
      <c r="EF70" s="103">
        <f>SUMIF(purchases!EF71,$EH$4,purchases!DZ71)</f>
        <v>0</v>
      </c>
      <c r="EG70" s="103"/>
      <c r="EH70" s="103"/>
      <c r="EI70" s="103"/>
      <c r="EJ70" s="103"/>
      <c r="EK70" s="103"/>
      <c r="EL70" s="103"/>
      <c r="EM70" s="103"/>
      <c r="EN70" s="104"/>
      <c r="EO70" s="104"/>
      <c r="EP70" s="104"/>
      <c r="EQ70" s="104">
        <f>SUMIF(purchases!EF71,$EH$4,purchases!EQ71)</f>
        <v>0</v>
      </c>
      <c r="ER70" s="104"/>
      <c r="ES70" s="104"/>
      <c r="EU70" s="36"/>
      <c r="EV70" s="36"/>
      <c r="EW70" s="36"/>
      <c r="EX70" s="37"/>
      <c r="EY70" s="37"/>
      <c r="EZ70" s="37"/>
      <c r="FA70" s="37"/>
      <c r="FB70" s="37"/>
      <c r="FC70" s="37"/>
      <c r="FD70" s="37"/>
      <c r="FE70" s="37">
        <f>SUMIF(purchases!FE71,$FG$4,purchases!EY71)</f>
        <v>0</v>
      </c>
      <c r="FF70" s="37"/>
      <c r="FG70" s="37"/>
      <c r="FH70" s="37"/>
      <c r="FI70" s="37"/>
      <c r="FJ70" s="37"/>
      <c r="FK70" s="37"/>
      <c r="FL70" s="37"/>
      <c r="FM70" s="90"/>
      <c r="FN70" s="90"/>
      <c r="FO70" s="90"/>
      <c r="FP70" s="90">
        <f>SUMIF(purchases!FE71,$FG$4,purchases!FP71)</f>
        <v>0</v>
      </c>
      <c r="FQ70" s="90"/>
      <c r="FR70" s="90"/>
      <c r="FT70" s="36"/>
      <c r="FU70" s="36"/>
      <c r="FV70" s="36"/>
      <c r="FW70" s="112"/>
      <c r="FX70" s="112"/>
      <c r="FY70" s="112"/>
      <c r="FZ70" s="112"/>
      <c r="GA70" s="112"/>
      <c r="GB70" s="112"/>
      <c r="GC70" s="112"/>
      <c r="GD70" s="112">
        <f>SUMIF(purchases!GD71,$GF$4,purchases!FX71)</f>
        <v>0</v>
      </c>
      <c r="GE70" s="112"/>
      <c r="GF70" s="112"/>
      <c r="GG70" s="112"/>
      <c r="GH70" s="112"/>
      <c r="GI70" s="112"/>
      <c r="GJ70" s="112"/>
      <c r="GK70" s="112"/>
      <c r="GL70" s="116"/>
      <c r="GM70" s="116"/>
      <c r="GN70" s="116"/>
      <c r="GO70" s="116">
        <f>SUMIF(purchases!GD71,$GF$4,purchases!GO71)</f>
        <v>0</v>
      </c>
      <c r="GP70" s="116"/>
      <c r="GQ70" s="116"/>
      <c r="GS70" s="102"/>
      <c r="GT70" s="102"/>
      <c r="GU70" s="102"/>
      <c r="GV70" s="113"/>
      <c r="GW70" s="113"/>
      <c r="GX70" s="113"/>
      <c r="GY70" s="113"/>
      <c r="GZ70" s="113"/>
      <c r="HA70" s="113"/>
      <c r="HB70" s="113"/>
      <c r="HC70" s="113">
        <f>SUMIF(purchases!HC71,$HE$4,purchases!GW71)</f>
        <v>0</v>
      </c>
      <c r="HD70" s="113"/>
      <c r="HE70" s="113"/>
      <c r="HF70" s="113"/>
      <c r="HG70" s="113"/>
      <c r="HH70" s="113"/>
      <c r="HI70" s="113"/>
      <c r="HJ70" s="113"/>
      <c r="HK70" s="104"/>
      <c r="HL70" s="104"/>
      <c r="HM70" s="104"/>
      <c r="HN70" s="104">
        <f>SUMIF(purchases!HC71,$HE$4,purchases!HN71)</f>
        <v>0</v>
      </c>
      <c r="HO70" s="104"/>
      <c r="HP70" s="104"/>
      <c r="HR70" s="117"/>
      <c r="HS70" s="117"/>
      <c r="HT70" s="117"/>
      <c r="HU70" s="114"/>
      <c r="HV70" s="114"/>
      <c r="HW70" s="114"/>
      <c r="HX70" s="114"/>
      <c r="HY70" s="114"/>
      <c r="HZ70" s="114"/>
      <c r="IA70" s="114"/>
      <c r="IB70" s="114">
        <f>SUMIF(purchases!IB71,$ID$4,purchases!HV71)</f>
        <v>0</v>
      </c>
      <c r="IC70" s="114"/>
      <c r="ID70" s="114"/>
      <c r="IE70" s="114"/>
      <c r="IF70" s="114"/>
      <c r="IG70" s="114"/>
      <c r="IH70" s="114"/>
      <c r="II70" s="114"/>
      <c r="IJ70" s="109"/>
      <c r="IK70" s="109"/>
      <c r="IL70" s="109"/>
      <c r="IM70" s="109">
        <f>SUMIF(purchases!IB71,$ID$4,purchases!IM71)</f>
        <v>0</v>
      </c>
      <c r="IN70" s="109"/>
      <c r="IO70" s="109"/>
      <c r="IQ70" s="115"/>
      <c r="IR70" s="115"/>
      <c r="IS70" s="115"/>
      <c r="IT70" s="111"/>
      <c r="IU70" s="111"/>
      <c r="IV70" s="111"/>
      <c r="IW70" s="111"/>
      <c r="IX70" s="111"/>
      <c r="IY70" s="111"/>
      <c r="IZ70" s="111"/>
      <c r="JA70" s="111">
        <f>SUMIF(purchases!JA71,$JC$4,purchases!IU71)</f>
        <v>0</v>
      </c>
      <c r="JB70" s="111"/>
      <c r="JC70" s="111"/>
      <c r="JD70" s="111"/>
      <c r="JE70" s="111"/>
      <c r="JF70" s="111"/>
      <c r="JG70" s="111"/>
      <c r="JH70" s="111"/>
      <c r="JI70" s="110"/>
      <c r="JJ70" s="110"/>
      <c r="JK70" s="110"/>
      <c r="JL70" s="110">
        <f>SUMIF(purchases!JA71,$JC$4,purchases!JL71)</f>
        <v>0</v>
      </c>
      <c r="JM70" s="110"/>
      <c r="JN70" s="110"/>
      <c r="JP70" s="102"/>
      <c r="JQ70" s="102"/>
      <c r="JR70" s="102"/>
      <c r="JS70" s="103"/>
      <c r="JT70" s="103"/>
      <c r="JU70" s="103"/>
      <c r="JV70" s="103"/>
      <c r="JW70" s="103"/>
      <c r="JX70" s="103"/>
      <c r="JY70" s="103"/>
      <c r="JZ70" s="103">
        <f>SUMIF(purchases!JZ71,$KB$4,purchases!JT71)</f>
        <v>0</v>
      </c>
      <c r="KA70" s="103"/>
      <c r="KB70" s="103"/>
      <c r="KC70" s="103"/>
      <c r="KD70" s="103"/>
      <c r="KE70" s="103"/>
      <c r="KF70" s="103"/>
      <c r="KG70" s="103"/>
      <c r="KH70" s="104"/>
      <c r="KI70" s="104"/>
      <c r="KJ70" s="104"/>
      <c r="KK70" s="104">
        <f>SUMIF(purchases!JZ71,$KB$4,purchases!KK71)</f>
        <v>0</v>
      </c>
      <c r="KL70" s="104"/>
      <c r="KM70" s="104"/>
    </row>
    <row r="71" spans="1:299" s="4" customFormat="1" ht="20.100000000000001" customHeight="1" x14ac:dyDescent="0.2">
      <c r="A71" s="36"/>
      <c r="B71" s="36"/>
      <c r="C71" s="36"/>
      <c r="D71" s="37"/>
      <c r="E71" s="37"/>
      <c r="F71" s="37"/>
      <c r="G71" s="37"/>
      <c r="H71" s="37"/>
      <c r="I71" s="37"/>
      <c r="J71" s="37"/>
      <c r="K71" s="37">
        <f>SUMIF(purchases!K72,$M$4,purchases!E72)</f>
        <v>0</v>
      </c>
      <c r="L71" s="37"/>
      <c r="M71" s="37"/>
      <c r="N71" s="37"/>
      <c r="O71" s="37"/>
      <c r="P71" s="37"/>
      <c r="Q71" s="37"/>
      <c r="R71" s="37"/>
      <c r="S71" s="90"/>
      <c r="T71" s="90"/>
      <c r="U71" s="90"/>
      <c r="V71" s="90">
        <f>SUMIF(purchases!K72,$M$4,purchases!V72)</f>
        <v>0</v>
      </c>
      <c r="W71" s="90"/>
      <c r="X71" s="90"/>
      <c r="Z71" s="36"/>
      <c r="AA71" s="36"/>
      <c r="AB71" s="36"/>
      <c r="AC71" s="112"/>
      <c r="AD71" s="112"/>
      <c r="AE71" s="112"/>
      <c r="AF71" s="112"/>
      <c r="AG71" s="112"/>
      <c r="AH71" s="112"/>
      <c r="AI71" s="112"/>
      <c r="AJ71" s="112">
        <f>SUMIF(purchases!AJ72,$AL$4,purchases!AD72)</f>
        <v>0</v>
      </c>
      <c r="AK71" s="112"/>
      <c r="AL71" s="112"/>
      <c r="AM71" s="112"/>
      <c r="AN71" s="112"/>
      <c r="AO71" s="112"/>
      <c r="AP71" s="112"/>
      <c r="AQ71" s="112"/>
      <c r="AR71" s="116"/>
      <c r="AS71" s="116"/>
      <c r="AT71" s="116"/>
      <c r="AU71" s="116">
        <f>SUMIF(purchases!AJ72,$AL$4,purchases!AU72)</f>
        <v>0</v>
      </c>
      <c r="AV71" s="116"/>
      <c r="AW71" s="116"/>
      <c r="AY71" s="102"/>
      <c r="AZ71" s="102"/>
      <c r="BA71" s="102"/>
      <c r="BB71" s="113"/>
      <c r="BC71" s="113"/>
      <c r="BD71" s="113"/>
      <c r="BE71" s="113"/>
      <c r="BF71" s="113"/>
      <c r="BG71" s="113"/>
      <c r="BH71" s="113"/>
      <c r="BI71" s="113">
        <f>SUMIF(purchases!BI72,$BK$4,purchases!BC72)</f>
        <v>0</v>
      </c>
      <c r="BJ71" s="113"/>
      <c r="BK71" s="113"/>
      <c r="BL71" s="113"/>
      <c r="BM71" s="113"/>
      <c r="BN71" s="113"/>
      <c r="BO71" s="113"/>
      <c r="BP71" s="113"/>
      <c r="BQ71" s="104"/>
      <c r="BR71" s="104"/>
      <c r="BS71" s="104"/>
      <c r="BT71" s="104">
        <f>SUMIF(purchases!BI72,$BK$4,purchases!BT72)</f>
        <v>0</v>
      </c>
      <c r="BU71" s="104"/>
      <c r="BV71" s="104"/>
      <c r="BX71" s="117"/>
      <c r="BY71" s="117"/>
      <c r="BZ71" s="117"/>
      <c r="CA71" s="114"/>
      <c r="CB71" s="114"/>
      <c r="CC71" s="114"/>
      <c r="CD71" s="114"/>
      <c r="CE71" s="114"/>
      <c r="CF71" s="114"/>
      <c r="CG71" s="114"/>
      <c r="CH71" s="114">
        <f>SUMIF(purchases!CH72,$CJ$4,purchases!CB72)</f>
        <v>0</v>
      </c>
      <c r="CI71" s="114"/>
      <c r="CJ71" s="114"/>
      <c r="CK71" s="114"/>
      <c r="CL71" s="114"/>
      <c r="CM71" s="114"/>
      <c r="CN71" s="114"/>
      <c r="CO71" s="114"/>
      <c r="CP71" s="109"/>
      <c r="CQ71" s="109"/>
      <c r="CR71" s="109"/>
      <c r="CS71" s="109">
        <f>SUMIF(purchases!CH72,$CJ$4,purchases!CS72)</f>
        <v>0</v>
      </c>
      <c r="CT71" s="109"/>
      <c r="CU71" s="109"/>
      <c r="CW71" s="115"/>
      <c r="CX71" s="115"/>
      <c r="CY71" s="115"/>
      <c r="CZ71" s="111"/>
      <c r="DA71" s="111"/>
      <c r="DB71" s="111"/>
      <c r="DC71" s="111"/>
      <c r="DD71" s="111"/>
      <c r="DE71" s="111"/>
      <c r="DF71" s="111"/>
      <c r="DG71" s="111">
        <f>SUMIF(purchases!DG72,$DI$4,purchases!DA72)</f>
        <v>0</v>
      </c>
      <c r="DH71" s="111"/>
      <c r="DI71" s="111"/>
      <c r="DJ71" s="111"/>
      <c r="DK71" s="111"/>
      <c r="DL71" s="111"/>
      <c r="DM71" s="111"/>
      <c r="DN71" s="111"/>
      <c r="DO71" s="110"/>
      <c r="DP71" s="110"/>
      <c r="DQ71" s="110"/>
      <c r="DR71" s="110">
        <f>SUMIF(purchases!DG72,$DI$4,purchases!DR72)</f>
        <v>0</v>
      </c>
      <c r="DS71" s="110"/>
      <c r="DT71" s="110"/>
      <c r="DV71" s="102"/>
      <c r="DW71" s="102"/>
      <c r="DX71" s="102"/>
      <c r="DY71" s="103"/>
      <c r="DZ71" s="103"/>
      <c r="EA71" s="103"/>
      <c r="EB71" s="103"/>
      <c r="EC71" s="103"/>
      <c r="ED71" s="103"/>
      <c r="EE71" s="103"/>
      <c r="EF71" s="103">
        <f>SUMIF(purchases!EF72,$EH$4,purchases!DZ72)</f>
        <v>0</v>
      </c>
      <c r="EG71" s="103"/>
      <c r="EH71" s="103"/>
      <c r="EI71" s="103"/>
      <c r="EJ71" s="103"/>
      <c r="EK71" s="103"/>
      <c r="EL71" s="103"/>
      <c r="EM71" s="103"/>
      <c r="EN71" s="104"/>
      <c r="EO71" s="104"/>
      <c r="EP71" s="104"/>
      <c r="EQ71" s="104">
        <f>SUMIF(purchases!EF72,$EH$4,purchases!EQ72)</f>
        <v>0</v>
      </c>
      <c r="ER71" s="104"/>
      <c r="ES71" s="104"/>
      <c r="EU71" s="36"/>
      <c r="EV71" s="36"/>
      <c r="EW71" s="36"/>
      <c r="EX71" s="37"/>
      <c r="EY71" s="37"/>
      <c r="EZ71" s="37"/>
      <c r="FA71" s="37"/>
      <c r="FB71" s="37"/>
      <c r="FC71" s="37"/>
      <c r="FD71" s="37"/>
      <c r="FE71" s="37">
        <f>SUMIF(purchases!FE72,$FG$4,purchases!EY72)</f>
        <v>0</v>
      </c>
      <c r="FF71" s="37"/>
      <c r="FG71" s="37"/>
      <c r="FH71" s="37"/>
      <c r="FI71" s="37"/>
      <c r="FJ71" s="37"/>
      <c r="FK71" s="37"/>
      <c r="FL71" s="37"/>
      <c r="FM71" s="90"/>
      <c r="FN71" s="90"/>
      <c r="FO71" s="90"/>
      <c r="FP71" s="90">
        <f>SUMIF(purchases!FE72,$FG$4,purchases!FP72)</f>
        <v>0</v>
      </c>
      <c r="FQ71" s="90"/>
      <c r="FR71" s="90"/>
      <c r="FT71" s="36"/>
      <c r="FU71" s="36"/>
      <c r="FV71" s="36"/>
      <c r="FW71" s="112"/>
      <c r="FX71" s="112"/>
      <c r="FY71" s="112"/>
      <c r="FZ71" s="112"/>
      <c r="GA71" s="112"/>
      <c r="GB71" s="112"/>
      <c r="GC71" s="112"/>
      <c r="GD71" s="112">
        <f>SUMIF(purchases!GD72,$GF$4,purchases!FX72)</f>
        <v>0</v>
      </c>
      <c r="GE71" s="112"/>
      <c r="GF71" s="112"/>
      <c r="GG71" s="112"/>
      <c r="GH71" s="112"/>
      <c r="GI71" s="112"/>
      <c r="GJ71" s="112"/>
      <c r="GK71" s="112"/>
      <c r="GL71" s="116"/>
      <c r="GM71" s="116"/>
      <c r="GN71" s="116"/>
      <c r="GO71" s="116">
        <f>SUMIF(purchases!GD72,$GF$4,purchases!GO72)</f>
        <v>0</v>
      </c>
      <c r="GP71" s="116"/>
      <c r="GQ71" s="116"/>
      <c r="GS71" s="102"/>
      <c r="GT71" s="102"/>
      <c r="GU71" s="102"/>
      <c r="GV71" s="113"/>
      <c r="GW71" s="113"/>
      <c r="GX71" s="113"/>
      <c r="GY71" s="113"/>
      <c r="GZ71" s="113"/>
      <c r="HA71" s="113"/>
      <c r="HB71" s="113"/>
      <c r="HC71" s="113">
        <f>SUMIF(purchases!HC72,$HE$4,purchases!GW72)</f>
        <v>0</v>
      </c>
      <c r="HD71" s="113"/>
      <c r="HE71" s="113"/>
      <c r="HF71" s="113"/>
      <c r="HG71" s="113"/>
      <c r="HH71" s="113"/>
      <c r="HI71" s="113"/>
      <c r="HJ71" s="113"/>
      <c r="HK71" s="104"/>
      <c r="HL71" s="104"/>
      <c r="HM71" s="104"/>
      <c r="HN71" s="104">
        <f>SUMIF(purchases!HC72,$HE$4,purchases!HN72)</f>
        <v>0</v>
      </c>
      <c r="HO71" s="104"/>
      <c r="HP71" s="104"/>
      <c r="HR71" s="117"/>
      <c r="HS71" s="117"/>
      <c r="HT71" s="117"/>
      <c r="HU71" s="114"/>
      <c r="HV71" s="114"/>
      <c r="HW71" s="114"/>
      <c r="HX71" s="114"/>
      <c r="HY71" s="114"/>
      <c r="HZ71" s="114"/>
      <c r="IA71" s="114"/>
      <c r="IB71" s="114">
        <f>SUMIF(purchases!IB72,$ID$4,purchases!HV72)</f>
        <v>0</v>
      </c>
      <c r="IC71" s="114"/>
      <c r="ID71" s="114"/>
      <c r="IE71" s="114"/>
      <c r="IF71" s="114"/>
      <c r="IG71" s="114"/>
      <c r="IH71" s="114"/>
      <c r="II71" s="114"/>
      <c r="IJ71" s="109"/>
      <c r="IK71" s="109"/>
      <c r="IL71" s="109"/>
      <c r="IM71" s="109">
        <f>SUMIF(purchases!IB72,$ID$4,purchases!IM72)</f>
        <v>0</v>
      </c>
      <c r="IN71" s="109"/>
      <c r="IO71" s="109"/>
      <c r="IQ71" s="115"/>
      <c r="IR71" s="115"/>
      <c r="IS71" s="115"/>
      <c r="IT71" s="111"/>
      <c r="IU71" s="111"/>
      <c r="IV71" s="111"/>
      <c r="IW71" s="111"/>
      <c r="IX71" s="111"/>
      <c r="IY71" s="111"/>
      <c r="IZ71" s="111"/>
      <c r="JA71" s="111">
        <f>SUMIF(purchases!JA72,$JC$4,purchases!IU72)</f>
        <v>0</v>
      </c>
      <c r="JB71" s="111"/>
      <c r="JC71" s="111"/>
      <c r="JD71" s="111"/>
      <c r="JE71" s="111"/>
      <c r="JF71" s="111"/>
      <c r="JG71" s="111"/>
      <c r="JH71" s="111"/>
      <c r="JI71" s="110"/>
      <c r="JJ71" s="110"/>
      <c r="JK71" s="110"/>
      <c r="JL71" s="110">
        <f>SUMIF(purchases!JA72,$JC$4,purchases!JL72)</f>
        <v>0</v>
      </c>
      <c r="JM71" s="110"/>
      <c r="JN71" s="110"/>
      <c r="JP71" s="102"/>
      <c r="JQ71" s="102"/>
      <c r="JR71" s="102"/>
      <c r="JS71" s="103"/>
      <c r="JT71" s="103"/>
      <c r="JU71" s="103"/>
      <c r="JV71" s="103"/>
      <c r="JW71" s="103"/>
      <c r="JX71" s="103"/>
      <c r="JY71" s="103"/>
      <c r="JZ71" s="103">
        <f>SUMIF(purchases!JZ72,$KB$4,purchases!JT72)</f>
        <v>0</v>
      </c>
      <c r="KA71" s="103"/>
      <c r="KB71" s="103"/>
      <c r="KC71" s="103"/>
      <c r="KD71" s="103"/>
      <c r="KE71" s="103"/>
      <c r="KF71" s="103"/>
      <c r="KG71" s="103"/>
      <c r="KH71" s="104"/>
      <c r="KI71" s="104"/>
      <c r="KJ71" s="104"/>
      <c r="KK71" s="104">
        <f>SUMIF(purchases!JZ72,$KB$4,purchases!KK72)</f>
        <v>0</v>
      </c>
      <c r="KL71" s="104"/>
      <c r="KM71" s="104"/>
    </row>
    <row r="72" spans="1:299" s="4" customFormat="1" ht="20.100000000000001" customHeight="1" x14ac:dyDescent="0.2">
      <c r="A72" s="36"/>
      <c r="B72" s="36"/>
      <c r="C72" s="36"/>
      <c r="D72" s="37"/>
      <c r="E72" s="37"/>
      <c r="F72" s="37"/>
      <c r="G72" s="37"/>
      <c r="H72" s="37"/>
      <c r="I72" s="37"/>
      <c r="J72" s="37"/>
      <c r="K72" s="37">
        <f>SUMIF(purchases!K73,$M$4,purchases!E73)</f>
        <v>0</v>
      </c>
      <c r="L72" s="37"/>
      <c r="M72" s="37"/>
      <c r="N72" s="37"/>
      <c r="O72" s="37"/>
      <c r="P72" s="37"/>
      <c r="Q72" s="37"/>
      <c r="R72" s="37"/>
      <c r="S72" s="90"/>
      <c r="T72" s="90"/>
      <c r="U72" s="90"/>
      <c r="V72" s="90">
        <f>SUMIF(purchases!K73,$M$4,purchases!V73)</f>
        <v>0</v>
      </c>
      <c r="W72" s="90"/>
      <c r="X72" s="90"/>
      <c r="Z72" s="36"/>
      <c r="AA72" s="36"/>
      <c r="AB72" s="36"/>
      <c r="AC72" s="112"/>
      <c r="AD72" s="112"/>
      <c r="AE72" s="112"/>
      <c r="AF72" s="112"/>
      <c r="AG72" s="112"/>
      <c r="AH72" s="112"/>
      <c r="AI72" s="112"/>
      <c r="AJ72" s="112">
        <f>SUMIF(purchases!AJ73,$AL$4,purchases!AD73)</f>
        <v>0</v>
      </c>
      <c r="AK72" s="112"/>
      <c r="AL72" s="112"/>
      <c r="AM72" s="112"/>
      <c r="AN72" s="112"/>
      <c r="AO72" s="112"/>
      <c r="AP72" s="112"/>
      <c r="AQ72" s="112"/>
      <c r="AR72" s="116"/>
      <c r="AS72" s="116"/>
      <c r="AT72" s="116"/>
      <c r="AU72" s="116">
        <f>SUMIF(purchases!AJ73,$AL$4,purchases!AU73)</f>
        <v>0</v>
      </c>
      <c r="AV72" s="116"/>
      <c r="AW72" s="116"/>
      <c r="AY72" s="102"/>
      <c r="AZ72" s="102"/>
      <c r="BA72" s="102"/>
      <c r="BB72" s="113"/>
      <c r="BC72" s="113"/>
      <c r="BD72" s="113"/>
      <c r="BE72" s="113"/>
      <c r="BF72" s="113"/>
      <c r="BG72" s="113"/>
      <c r="BH72" s="113"/>
      <c r="BI72" s="113">
        <f>SUMIF(purchases!BI73,$BK$4,purchases!BC73)</f>
        <v>0</v>
      </c>
      <c r="BJ72" s="113"/>
      <c r="BK72" s="113"/>
      <c r="BL72" s="113"/>
      <c r="BM72" s="113"/>
      <c r="BN72" s="113"/>
      <c r="BO72" s="113"/>
      <c r="BP72" s="113"/>
      <c r="BQ72" s="104"/>
      <c r="BR72" s="104"/>
      <c r="BS72" s="104"/>
      <c r="BT72" s="104">
        <f>SUMIF(purchases!BI73,$BK$4,purchases!BT73)</f>
        <v>0</v>
      </c>
      <c r="BU72" s="104"/>
      <c r="BV72" s="104"/>
      <c r="BX72" s="117"/>
      <c r="BY72" s="117"/>
      <c r="BZ72" s="117"/>
      <c r="CA72" s="114"/>
      <c r="CB72" s="114"/>
      <c r="CC72" s="114"/>
      <c r="CD72" s="114"/>
      <c r="CE72" s="114"/>
      <c r="CF72" s="114"/>
      <c r="CG72" s="114"/>
      <c r="CH72" s="114">
        <f>SUMIF(purchases!CH73,$CJ$4,purchases!CB73)</f>
        <v>0</v>
      </c>
      <c r="CI72" s="114"/>
      <c r="CJ72" s="114"/>
      <c r="CK72" s="114"/>
      <c r="CL72" s="114"/>
      <c r="CM72" s="114"/>
      <c r="CN72" s="114"/>
      <c r="CO72" s="114"/>
      <c r="CP72" s="109"/>
      <c r="CQ72" s="109"/>
      <c r="CR72" s="109"/>
      <c r="CS72" s="109">
        <f>SUMIF(purchases!CH73,$CJ$4,purchases!CS73)</f>
        <v>0</v>
      </c>
      <c r="CT72" s="109"/>
      <c r="CU72" s="109"/>
      <c r="CW72" s="115"/>
      <c r="CX72" s="115"/>
      <c r="CY72" s="115"/>
      <c r="CZ72" s="111"/>
      <c r="DA72" s="111"/>
      <c r="DB72" s="111"/>
      <c r="DC72" s="111"/>
      <c r="DD72" s="111"/>
      <c r="DE72" s="111"/>
      <c r="DF72" s="111"/>
      <c r="DG72" s="111">
        <f>SUMIF(purchases!DG73,$DI$4,purchases!DA73)</f>
        <v>0</v>
      </c>
      <c r="DH72" s="111"/>
      <c r="DI72" s="111"/>
      <c r="DJ72" s="111"/>
      <c r="DK72" s="111"/>
      <c r="DL72" s="111"/>
      <c r="DM72" s="111"/>
      <c r="DN72" s="111"/>
      <c r="DO72" s="110"/>
      <c r="DP72" s="110"/>
      <c r="DQ72" s="110"/>
      <c r="DR72" s="110">
        <f>SUMIF(purchases!DG73,$DI$4,purchases!DR73)</f>
        <v>0</v>
      </c>
      <c r="DS72" s="110"/>
      <c r="DT72" s="110"/>
      <c r="DV72" s="102"/>
      <c r="DW72" s="102"/>
      <c r="DX72" s="102"/>
      <c r="DY72" s="103"/>
      <c r="DZ72" s="103"/>
      <c r="EA72" s="103"/>
      <c r="EB72" s="103"/>
      <c r="EC72" s="103"/>
      <c r="ED72" s="103"/>
      <c r="EE72" s="103"/>
      <c r="EF72" s="103">
        <f>SUMIF(purchases!EF73,$EH$4,purchases!DZ73)</f>
        <v>0</v>
      </c>
      <c r="EG72" s="103"/>
      <c r="EH72" s="103"/>
      <c r="EI72" s="103"/>
      <c r="EJ72" s="103"/>
      <c r="EK72" s="103"/>
      <c r="EL72" s="103"/>
      <c r="EM72" s="103"/>
      <c r="EN72" s="104"/>
      <c r="EO72" s="104"/>
      <c r="EP72" s="104"/>
      <c r="EQ72" s="104">
        <f>SUMIF(purchases!EF73,$EH$4,purchases!EQ73)</f>
        <v>0</v>
      </c>
      <c r="ER72" s="104"/>
      <c r="ES72" s="104"/>
      <c r="EU72" s="36"/>
      <c r="EV72" s="36"/>
      <c r="EW72" s="36"/>
      <c r="EX72" s="37"/>
      <c r="EY72" s="37"/>
      <c r="EZ72" s="37"/>
      <c r="FA72" s="37"/>
      <c r="FB72" s="37"/>
      <c r="FC72" s="37"/>
      <c r="FD72" s="37"/>
      <c r="FE72" s="37">
        <f>SUMIF(purchases!FE73,$FG$4,purchases!EY73)</f>
        <v>0</v>
      </c>
      <c r="FF72" s="37"/>
      <c r="FG72" s="37"/>
      <c r="FH72" s="37"/>
      <c r="FI72" s="37"/>
      <c r="FJ72" s="37"/>
      <c r="FK72" s="37"/>
      <c r="FL72" s="37"/>
      <c r="FM72" s="90"/>
      <c r="FN72" s="90"/>
      <c r="FO72" s="90"/>
      <c r="FP72" s="90">
        <f>SUMIF(purchases!FE73,$FG$4,purchases!FP73)</f>
        <v>0</v>
      </c>
      <c r="FQ72" s="90"/>
      <c r="FR72" s="90"/>
      <c r="FT72" s="36"/>
      <c r="FU72" s="36"/>
      <c r="FV72" s="36"/>
      <c r="FW72" s="112"/>
      <c r="FX72" s="112"/>
      <c r="FY72" s="112"/>
      <c r="FZ72" s="112"/>
      <c r="GA72" s="112"/>
      <c r="GB72" s="112"/>
      <c r="GC72" s="112"/>
      <c r="GD72" s="112">
        <f>SUMIF(purchases!GD73,$GF$4,purchases!FX73)</f>
        <v>0</v>
      </c>
      <c r="GE72" s="112"/>
      <c r="GF72" s="112"/>
      <c r="GG72" s="112"/>
      <c r="GH72" s="112"/>
      <c r="GI72" s="112"/>
      <c r="GJ72" s="112"/>
      <c r="GK72" s="112"/>
      <c r="GL72" s="116"/>
      <c r="GM72" s="116"/>
      <c r="GN72" s="116"/>
      <c r="GO72" s="116">
        <f>SUMIF(purchases!GD73,$GF$4,purchases!GO73)</f>
        <v>0</v>
      </c>
      <c r="GP72" s="116"/>
      <c r="GQ72" s="116"/>
      <c r="GS72" s="102"/>
      <c r="GT72" s="102"/>
      <c r="GU72" s="102"/>
      <c r="GV72" s="113"/>
      <c r="GW72" s="113"/>
      <c r="GX72" s="113"/>
      <c r="GY72" s="113"/>
      <c r="GZ72" s="113"/>
      <c r="HA72" s="113"/>
      <c r="HB72" s="113"/>
      <c r="HC72" s="113">
        <f>SUMIF(purchases!HC73,$HE$4,purchases!GW73)</f>
        <v>0</v>
      </c>
      <c r="HD72" s="113"/>
      <c r="HE72" s="113"/>
      <c r="HF72" s="113"/>
      <c r="HG72" s="113"/>
      <c r="HH72" s="113"/>
      <c r="HI72" s="113"/>
      <c r="HJ72" s="113"/>
      <c r="HK72" s="104"/>
      <c r="HL72" s="104"/>
      <c r="HM72" s="104"/>
      <c r="HN72" s="104">
        <f>SUMIF(purchases!HC73,$HE$4,purchases!HN73)</f>
        <v>0</v>
      </c>
      <c r="HO72" s="104"/>
      <c r="HP72" s="104"/>
      <c r="HR72" s="117"/>
      <c r="HS72" s="117"/>
      <c r="HT72" s="117"/>
      <c r="HU72" s="114"/>
      <c r="HV72" s="114"/>
      <c r="HW72" s="114"/>
      <c r="HX72" s="114"/>
      <c r="HY72" s="114"/>
      <c r="HZ72" s="114"/>
      <c r="IA72" s="114"/>
      <c r="IB72" s="114">
        <f>SUMIF(purchases!IB73,$ID$4,purchases!HV73)</f>
        <v>0</v>
      </c>
      <c r="IC72" s="114"/>
      <c r="ID72" s="114"/>
      <c r="IE72" s="114"/>
      <c r="IF72" s="114"/>
      <c r="IG72" s="114"/>
      <c r="IH72" s="114"/>
      <c r="II72" s="114"/>
      <c r="IJ72" s="109"/>
      <c r="IK72" s="109"/>
      <c r="IL72" s="109"/>
      <c r="IM72" s="109">
        <f>SUMIF(purchases!IB73,$ID$4,purchases!IM73)</f>
        <v>0</v>
      </c>
      <c r="IN72" s="109"/>
      <c r="IO72" s="109"/>
      <c r="IQ72" s="115"/>
      <c r="IR72" s="115"/>
      <c r="IS72" s="115"/>
      <c r="IT72" s="111"/>
      <c r="IU72" s="111"/>
      <c r="IV72" s="111"/>
      <c r="IW72" s="111"/>
      <c r="IX72" s="111"/>
      <c r="IY72" s="111"/>
      <c r="IZ72" s="111"/>
      <c r="JA72" s="111">
        <f>SUMIF(purchases!JA73,$JC$4,purchases!IU73)</f>
        <v>0</v>
      </c>
      <c r="JB72" s="111"/>
      <c r="JC72" s="111"/>
      <c r="JD72" s="111"/>
      <c r="JE72" s="111"/>
      <c r="JF72" s="111"/>
      <c r="JG72" s="111"/>
      <c r="JH72" s="111"/>
      <c r="JI72" s="110"/>
      <c r="JJ72" s="110"/>
      <c r="JK72" s="110"/>
      <c r="JL72" s="110">
        <f>SUMIF(purchases!JA73,$JC$4,purchases!JL73)</f>
        <v>0</v>
      </c>
      <c r="JM72" s="110"/>
      <c r="JN72" s="110"/>
      <c r="JP72" s="102"/>
      <c r="JQ72" s="102"/>
      <c r="JR72" s="102"/>
      <c r="JS72" s="103"/>
      <c r="JT72" s="103"/>
      <c r="JU72" s="103"/>
      <c r="JV72" s="103"/>
      <c r="JW72" s="103"/>
      <c r="JX72" s="103"/>
      <c r="JY72" s="103"/>
      <c r="JZ72" s="103">
        <f>SUMIF(purchases!JZ73,$KB$4,purchases!JT73)</f>
        <v>0</v>
      </c>
      <c r="KA72" s="103"/>
      <c r="KB72" s="103"/>
      <c r="KC72" s="103"/>
      <c r="KD72" s="103"/>
      <c r="KE72" s="103"/>
      <c r="KF72" s="103"/>
      <c r="KG72" s="103"/>
      <c r="KH72" s="104"/>
      <c r="KI72" s="104"/>
      <c r="KJ72" s="104"/>
      <c r="KK72" s="104">
        <f>SUMIF(purchases!JZ73,$KB$4,purchases!KK73)</f>
        <v>0</v>
      </c>
      <c r="KL72" s="104"/>
      <c r="KM72" s="104"/>
    </row>
    <row r="73" spans="1:299" s="4" customFormat="1" ht="20.100000000000001" customHeight="1" x14ac:dyDescent="0.2">
      <c r="A73" s="36"/>
      <c r="B73" s="36"/>
      <c r="C73" s="36"/>
      <c r="D73" s="37"/>
      <c r="E73" s="37"/>
      <c r="F73" s="37"/>
      <c r="G73" s="37"/>
      <c r="H73" s="37"/>
      <c r="I73" s="37"/>
      <c r="J73" s="37"/>
      <c r="K73" s="37">
        <f>SUMIF(purchases!K74,$M$4,purchases!E74)</f>
        <v>0</v>
      </c>
      <c r="L73" s="37"/>
      <c r="M73" s="37"/>
      <c r="N73" s="37"/>
      <c r="O73" s="37"/>
      <c r="P73" s="37"/>
      <c r="Q73" s="37"/>
      <c r="R73" s="37"/>
      <c r="S73" s="90"/>
      <c r="T73" s="90"/>
      <c r="U73" s="90"/>
      <c r="V73" s="90">
        <f>SUMIF(purchases!K74,$M$4,purchases!V74)</f>
        <v>0</v>
      </c>
      <c r="W73" s="90"/>
      <c r="X73" s="90"/>
      <c r="Z73" s="36"/>
      <c r="AA73" s="36"/>
      <c r="AB73" s="36"/>
      <c r="AC73" s="112"/>
      <c r="AD73" s="112"/>
      <c r="AE73" s="112"/>
      <c r="AF73" s="112"/>
      <c r="AG73" s="112"/>
      <c r="AH73" s="112"/>
      <c r="AI73" s="112"/>
      <c r="AJ73" s="112">
        <f>SUMIF(purchases!AJ74,$AL$4,purchases!AD74)</f>
        <v>0</v>
      </c>
      <c r="AK73" s="112"/>
      <c r="AL73" s="112"/>
      <c r="AM73" s="112"/>
      <c r="AN73" s="112"/>
      <c r="AO73" s="112"/>
      <c r="AP73" s="112"/>
      <c r="AQ73" s="112"/>
      <c r="AR73" s="116"/>
      <c r="AS73" s="116"/>
      <c r="AT73" s="116"/>
      <c r="AU73" s="116">
        <f>SUMIF(purchases!AJ74,$AL$4,purchases!AU74)</f>
        <v>0</v>
      </c>
      <c r="AV73" s="116"/>
      <c r="AW73" s="116"/>
      <c r="AY73" s="102"/>
      <c r="AZ73" s="102"/>
      <c r="BA73" s="102"/>
      <c r="BB73" s="113"/>
      <c r="BC73" s="113"/>
      <c r="BD73" s="113"/>
      <c r="BE73" s="113"/>
      <c r="BF73" s="113"/>
      <c r="BG73" s="113"/>
      <c r="BH73" s="113"/>
      <c r="BI73" s="113">
        <f>SUMIF(purchases!BI74,$BK$4,purchases!BC74)</f>
        <v>0</v>
      </c>
      <c r="BJ73" s="113"/>
      <c r="BK73" s="113"/>
      <c r="BL73" s="113"/>
      <c r="BM73" s="113"/>
      <c r="BN73" s="113"/>
      <c r="BO73" s="113"/>
      <c r="BP73" s="113"/>
      <c r="BQ73" s="104"/>
      <c r="BR73" s="104"/>
      <c r="BS73" s="104"/>
      <c r="BT73" s="104">
        <f>SUMIF(purchases!BI74,$BK$4,purchases!BT74)</f>
        <v>0</v>
      </c>
      <c r="BU73" s="104"/>
      <c r="BV73" s="104"/>
      <c r="BX73" s="117"/>
      <c r="BY73" s="117"/>
      <c r="BZ73" s="117"/>
      <c r="CA73" s="114"/>
      <c r="CB73" s="114"/>
      <c r="CC73" s="114"/>
      <c r="CD73" s="114"/>
      <c r="CE73" s="114"/>
      <c r="CF73" s="114"/>
      <c r="CG73" s="114"/>
      <c r="CH73" s="114">
        <f>SUMIF(purchases!CH74,$CJ$4,purchases!CB74)</f>
        <v>0</v>
      </c>
      <c r="CI73" s="114"/>
      <c r="CJ73" s="114"/>
      <c r="CK73" s="114"/>
      <c r="CL73" s="114"/>
      <c r="CM73" s="114"/>
      <c r="CN73" s="114"/>
      <c r="CO73" s="114"/>
      <c r="CP73" s="109"/>
      <c r="CQ73" s="109"/>
      <c r="CR73" s="109"/>
      <c r="CS73" s="109">
        <f>SUMIF(purchases!CH74,$CJ$4,purchases!CS74)</f>
        <v>0</v>
      </c>
      <c r="CT73" s="109"/>
      <c r="CU73" s="109"/>
      <c r="CW73" s="115"/>
      <c r="CX73" s="115"/>
      <c r="CY73" s="115"/>
      <c r="CZ73" s="111"/>
      <c r="DA73" s="111"/>
      <c r="DB73" s="111"/>
      <c r="DC73" s="111"/>
      <c r="DD73" s="111"/>
      <c r="DE73" s="111"/>
      <c r="DF73" s="111"/>
      <c r="DG73" s="111">
        <f>SUMIF(purchases!DG74,$DI$4,purchases!DA74)</f>
        <v>0</v>
      </c>
      <c r="DH73" s="111"/>
      <c r="DI73" s="111"/>
      <c r="DJ73" s="111"/>
      <c r="DK73" s="111"/>
      <c r="DL73" s="111"/>
      <c r="DM73" s="111"/>
      <c r="DN73" s="111"/>
      <c r="DO73" s="110"/>
      <c r="DP73" s="110"/>
      <c r="DQ73" s="110"/>
      <c r="DR73" s="110">
        <f>SUMIF(purchases!DG74,$DI$4,purchases!DR74)</f>
        <v>0</v>
      </c>
      <c r="DS73" s="110"/>
      <c r="DT73" s="110"/>
      <c r="DV73" s="102"/>
      <c r="DW73" s="102"/>
      <c r="DX73" s="102"/>
      <c r="DY73" s="103"/>
      <c r="DZ73" s="103"/>
      <c r="EA73" s="103"/>
      <c r="EB73" s="103"/>
      <c r="EC73" s="103"/>
      <c r="ED73" s="103"/>
      <c r="EE73" s="103"/>
      <c r="EF73" s="103">
        <f>SUMIF(purchases!EF74,$EH$4,purchases!DZ74)</f>
        <v>0</v>
      </c>
      <c r="EG73" s="103"/>
      <c r="EH73" s="103"/>
      <c r="EI73" s="103"/>
      <c r="EJ73" s="103"/>
      <c r="EK73" s="103"/>
      <c r="EL73" s="103"/>
      <c r="EM73" s="103"/>
      <c r="EN73" s="104"/>
      <c r="EO73" s="104"/>
      <c r="EP73" s="104"/>
      <c r="EQ73" s="104">
        <f>SUMIF(purchases!EF74,$EH$4,purchases!EQ74)</f>
        <v>0</v>
      </c>
      <c r="ER73" s="104"/>
      <c r="ES73" s="104"/>
      <c r="EU73" s="36"/>
      <c r="EV73" s="36"/>
      <c r="EW73" s="36"/>
      <c r="EX73" s="37"/>
      <c r="EY73" s="37"/>
      <c r="EZ73" s="37"/>
      <c r="FA73" s="37"/>
      <c r="FB73" s="37"/>
      <c r="FC73" s="37"/>
      <c r="FD73" s="37"/>
      <c r="FE73" s="37">
        <f>SUMIF(purchases!FE74,$FG$4,purchases!EY74)</f>
        <v>0</v>
      </c>
      <c r="FF73" s="37"/>
      <c r="FG73" s="37"/>
      <c r="FH73" s="37"/>
      <c r="FI73" s="37"/>
      <c r="FJ73" s="37"/>
      <c r="FK73" s="37"/>
      <c r="FL73" s="37"/>
      <c r="FM73" s="90"/>
      <c r="FN73" s="90"/>
      <c r="FO73" s="90"/>
      <c r="FP73" s="90">
        <f>SUMIF(purchases!FE74,$FG$4,purchases!FP74)</f>
        <v>0</v>
      </c>
      <c r="FQ73" s="90"/>
      <c r="FR73" s="90"/>
      <c r="FT73" s="36"/>
      <c r="FU73" s="36"/>
      <c r="FV73" s="36"/>
      <c r="FW73" s="112"/>
      <c r="FX73" s="112"/>
      <c r="FY73" s="112"/>
      <c r="FZ73" s="112"/>
      <c r="GA73" s="112"/>
      <c r="GB73" s="112"/>
      <c r="GC73" s="112"/>
      <c r="GD73" s="112">
        <f>SUMIF(purchases!GD74,$GF$4,purchases!FX74)</f>
        <v>0</v>
      </c>
      <c r="GE73" s="112"/>
      <c r="GF73" s="112"/>
      <c r="GG73" s="112"/>
      <c r="GH73" s="112"/>
      <c r="GI73" s="112"/>
      <c r="GJ73" s="112"/>
      <c r="GK73" s="112"/>
      <c r="GL73" s="116"/>
      <c r="GM73" s="116"/>
      <c r="GN73" s="116"/>
      <c r="GO73" s="116">
        <f>SUMIF(purchases!GD74,$GF$4,purchases!GO74)</f>
        <v>0</v>
      </c>
      <c r="GP73" s="116"/>
      <c r="GQ73" s="116"/>
      <c r="GS73" s="102"/>
      <c r="GT73" s="102"/>
      <c r="GU73" s="102"/>
      <c r="GV73" s="113"/>
      <c r="GW73" s="113"/>
      <c r="GX73" s="113"/>
      <c r="GY73" s="113"/>
      <c r="GZ73" s="113"/>
      <c r="HA73" s="113"/>
      <c r="HB73" s="113"/>
      <c r="HC73" s="113">
        <f>SUMIF(purchases!HC74,$HE$4,purchases!GW74)</f>
        <v>0</v>
      </c>
      <c r="HD73" s="113"/>
      <c r="HE73" s="113"/>
      <c r="HF73" s="113"/>
      <c r="HG73" s="113"/>
      <c r="HH73" s="113"/>
      <c r="HI73" s="113"/>
      <c r="HJ73" s="113"/>
      <c r="HK73" s="104"/>
      <c r="HL73" s="104"/>
      <c r="HM73" s="104"/>
      <c r="HN73" s="104">
        <f>SUMIF(purchases!HC74,$HE$4,purchases!HN74)</f>
        <v>0</v>
      </c>
      <c r="HO73" s="104"/>
      <c r="HP73" s="104"/>
      <c r="HR73" s="117"/>
      <c r="HS73" s="117"/>
      <c r="HT73" s="117"/>
      <c r="HU73" s="114"/>
      <c r="HV73" s="114"/>
      <c r="HW73" s="114"/>
      <c r="HX73" s="114"/>
      <c r="HY73" s="114"/>
      <c r="HZ73" s="114"/>
      <c r="IA73" s="114"/>
      <c r="IB73" s="114">
        <f>SUMIF(purchases!IB74,$ID$4,purchases!HV74)</f>
        <v>0</v>
      </c>
      <c r="IC73" s="114"/>
      <c r="ID73" s="114"/>
      <c r="IE73" s="114"/>
      <c r="IF73" s="114"/>
      <c r="IG73" s="114"/>
      <c r="IH73" s="114"/>
      <c r="II73" s="114"/>
      <c r="IJ73" s="109"/>
      <c r="IK73" s="109"/>
      <c r="IL73" s="109"/>
      <c r="IM73" s="109">
        <f>SUMIF(purchases!IB74,$ID$4,purchases!IM74)</f>
        <v>0</v>
      </c>
      <c r="IN73" s="109"/>
      <c r="IO73" s="109"/>
      <c r="IQ73" s="115"/>
      <c r="IR73" s="115"/>
      <c r="IS73" s="115"/>
      <c r="IT73" s="111"/>
      <c r="IU73" s="111"/>
      <c r="IV73" s="111"/>
      <c r="IW73" s="111"/>
      <c r="IX73" s="111"/>
      <c r="IY73" s="111"/>
      <c r="IZ73" s="111"/>
      <c r="JA73" s="111">
        <f>SUMIF(purchases!JA74,$JC$4,purchases!IU74)</f>
        <v>0</v>
      </c>
      <c r="JB73" s="111"/>
      <c r="JC73" s="111"/>
      <c r="JD73" s="111"/>
      <c r="JE73" s="111"/>
      <c r="JF73" s="111"/>
      <c r="JG73" s="111"/>
      <c r="JH73" s="111"/>
      <c r="JI73" s="110"/>
      <c r="JJ73" s="110"/>
      <c r="JK73" s="110"/>
      <c r="JL73" s="110">
        <f>SUMIF(purchases!JA74,$JC$4,purchases!JL74)</f>
        <v>0</v>
      </c>
      <c r="JM73" s="110"/>
      <c r="JN73" s="110"/>
      <c r="JP73" s="102"/>
      <c r="JQ73" s="102"/>
      <c r="JR73" s="102"/>
      <c r="JS73" s="103"/>
      <c r="JT73" s="103"/>
      <c r="JU73" s="103"/>
      <c r="JV73" s="103"/>
      <c r="JW73" s="103"/>
      <c r="JX73" s="103"/>
      <c r="JY73" s="103"/>
      <c r="JZ73" s="103">
        <f>SUMIF(purchases!JZ74,$KB$4,purchases!JT74)</f>
        <v>0</v>
      </c>
      <c r="KA73" s="103"/>
      <c r="KB73" s="103"/>
      <c r="KC73" s="103"/>
      <c r="KD73" s="103"/>
      <c r="KE73" s="103"/>
      <c r="KF73" s="103"/>
      <c r="KG73" s="103"/>
      <c r="KH73" s="104"/>
      <c r="KI73" s="104"/>
      <c r="KJ73" s="104"/>
      <c r="KK73" s="104">
        <f>SUMIF(purchases!JZ74,$KB$4,purchases!KK74)</f>
        <v>0</v>
      </c>
      <c r="KL73" s="104"/>
      <c r="KM73" s="104"/>
    </row>
    <row r="74" spans="1:299" s="4" customFormat="1" ht="20.100000000000001" customHeight="1" x14ac:dyDescent="0.2">
      <c r="A74" s="36"/>
      <c r="B74" s="36"/>
      <c r="C74" s="36"/>
      <c r="D74" s="37"/>
      <c r="E74" s="37"/>
      <c r="F74" s="37"/>
      <c r="G74" s="37"/>
      <c r="H74" s="37"/>
      <c r="I74" s="37"/>
      <c r="J74" s="37"/>
      <c r="K74" s="37">
        <f>SUMIF(purchases!K75,$M$4,purchases!E75)</f>
        <v>0</v>
      </c>
      <c r="L74" s="37"/>
      <c r="M74" s="37"/>
      <c r="N74" s="37"/>
      <c r="O74" s="37"/>
      <c r="P74" s="37"/>
      <c r="Q74" s="37"/>
      <c r="R74" s="37"/>
      <c r="S74" s="90"/>
      <c r="T74" s="90"/>
      <c r="U74" s="90"/>
      <c r="V74" s="90">
        <f>SUMIF(purchases!K75,$M$4,purchases!V75)</f>
        <v>0</v>
      </c>
      <c r="W74" s="90"/>
      <c r="X74" s="90"/>
      <c r="Z74" s="36"/>
      <c r="AA74" s="36"/>
      <c r="AB74" s="36"/>
      <c r="AC74" s="112"/>
      <c r="AD74" s="112"/>
      <c r="AE74" s="112"/>
      <c r="AF74" s="112"/>
      <c r="AG74" s="112"/>
      <c r="AH74" s="112"/>
      <c r="AI74" s="112"/>
      <c r="AJ74" s="112">
        <f>SUMIF(purchases!AJ75,$AL$4,purchases!AD75)</f>
        <v>0</v>
      </c>
      <c r="AK74" s="112"/>
      <c r="AL74" s="112"/>
      <c r="AM74" s="112"/>
      <c r="AN74" s="112"/>
      <c r="AO74" s="112"/>
      <c r="AP74" s="112"/>
      <c r="AQ74" s="112"/>
      <c r="AR74" s="116"/>
      <c r="AS74" s="116"/>
      <c r="AT74" s="116"/>
      <c r="AU74" s="116">
        <f>SUMIF(purchases!AJ75,$AL$4,purchases!AU75)</f>
        <v>0</v>
      </c>
      <c r="AV74" s="116"/>
      <c r="AW74" s="116"/>
      <c r="AY74" s="102"/>
      <c r="AZ74" s="102"/>
      <c r="BA74" s="102"/>
      <c r="BB74" s="113"/>
      <c r="BC74" s="113"/>
      <c r="BD74" s="113"/>
      <c r="BE74" s="113"/>
      <c r="BF74" s="113"/>
      <c r="BG74" s="113"/>
      <c r="BH74" s="113"/>
      <c r="BI74" s="113">
        <f>SUMIF(purchases!BI75,$BK$4,purchases!BC75)</f>
        <v>0</v>
      </c>
      <c r="BJ74" s="113"/>
      <c r="BK74" s="113"/>
      <c r="BL74" s="113"/>
      <c r="BM74" s="113"/>
      <c r="BN74" s="113"/>
      <c r="BO74" s="113"/>
      <c r="BP74" s="113"/>
      <c r="BQ74" s="104"/>
      <c r="BR74" s="104"/>
      <c r="BS74" s="104"/>
      <c r="BT74" s="104">
        <f>SUMIF(purchases!BI75,$BK$4,purchases!BT75)</f>
        <v>0</v>
      </c>
      <c r="BU74" s="104"/>
      <c r="BV74" s="104"/>
      <c r="BX74" s="117"/>
      <c r="BY74" s="117"/>
      <c r="BZ74" s="117"/>
      <c r="CA74" s="114"/>
      <c r="CB74" s="114"/>
      <c r="CC74" s="114"/>
      <c r="CD74" s="114"/>
      <c r="CE74" s="114"/>
      <c r="CF74" s="114"/>
      <c r="CG74" s="114"/>
      <c r="CH74" s="114">
        <f>SUMIF(purchases!CH75,$CJ$4,purchases!CB75)</f>
        <v>0</v>
      </c>
      <c r="CI74" s="114"/>
      <c r="CJ74" s="114"/>
      <c r="CK74" s="114"/>
      <c r="CL74" s="114"/>
      <c r="CM74" s="114"/>
      <c r="CN74" s="114"/>
      <c r="CO74" s="114"/>
      <c r="CP74" s="109"/>
      <c r="CQ74" s="109"/>
      <c r="CR74" s="109"/>
      <c r="CS74" s="109">
        <f>SUMIF(purchases!CH75,$CJ$4,purchases!CS75)</f>
        <v>0</v>
      </c>
      <c r="CT74" s="109"/>
      <c r="CU74" s="109"/>
      <c r="CW74" s="115"/>
      <c r="CX74" s="115"/>
      <c r="CY74" s="115"/>
      <c r="CZ74" s="111"/>
      <c r="DA74" s="111"/>
      <c r="DB74" s="111"/>
      <c r="DC74" s="111"/>
      <c r="DD74" s="111"/>
      <c r="DE74" s="111"/>
      <c r="DF74" s="111"/>
      <c r="DG74" s="111">
        <f>SUMIF(purchases!DG75,$DI$4,purchases!DA75)</f>
        <v>0</v>
      </c>
      <c r="DH74" s="111"/>
      <c r="DI74" s="111"/>
      <c r="DJ74" s="111"/>
      <c r="DK74" s="111"/>
      <c r="DL74" s="111"/>
      <c r="DM74" s="111"/>
      <c r="DN74" s="111"/>
      <c r="DO74" s="110"/>
      <c r="DP74" s="110"/>
      <c r="DQ74" s="110"/>
      <c r="DR74" s="110">
        <f>SUMIF(purchases!DG75,$DI$4,purchases!DR75)</f>
        <v>0</v>
      </c>
      <c r="DS74" s="110"/>
      <c r="DT74" s="110"/>
      <c r="DV74" s="102"/>
      <c r="DW74" s="102"/>
      <c r="DX74" s="102"/>
      <c r="DY74" s="103"/>
      <c r="DZ74" s="103"/>
      <c r="EA74" s="103"/>
      <c r="EB74" s="103"/>
      <c r="EC74" s="103"/>
      <c r="ED74" s="103"/>
      <c r="EE74" s="103"/>
      <c r="EF74" s="103">
        <f>SUMIF(purchases!EF75,$EH$4,purchases!DZ75)</f>
        <v>0</v>
      </c>
      <c r="EG74" s="103"/>
      <c r="EH74" s="103"/>
      <c r="EI74" s="103"/>
      <c r="EJ74" s="103"/>
      <c r="EK74" s="103"/>
      <c r="EL74" s="103"/>
      <c r="EM74" s="103"/>
      <c r="EN74" s="104"/>
      <c r="EO74" s="104"/>
      <c r="EP74" s="104"/>
      <c r="EQ74" s="104">
        <f>SUMIF(purchases!EF75,$EH$4,purchases!EQ75)</f>
        <v>0</v>
      </c>
      <c r="ER74" s="104"/>
      <c r="ES74" s="104"/>
      <c r="EU74" s="36"/>
      <c r="EV74" s="36"/>
      <c r="EW74" s="36"/>
      <c r="EX74" s="37"/>
      <c r="EY74" s="37"/>
      <c r="EZ74" s="37"/>
      <c r="FA74" s="37"/>
      <c r="FB74" s="37"/>
      <c r="FC74" s="37"/>
      <c r="FD74" s="37"/>
      <c r="FE74" s="37">
        <f>SUMIF(purchases!FE75,$FG$4,purchases!EY75)</f>
        <v>0</v>
      </c>
      <c r="FF74" s="37"/>
      <c r="FG74" s="37"/>
      <c r="FH74" s="37"/>
      <c r="FI74" s="37"/>
      <c r="FJ74" s="37"/>
      <c r="FK74" s="37"/>
      <c r="FL74" s="37"/>
      <c r="FM74" s="90"/>
      <c r="FN74" s="90"/>
      <c r="FO74" s="90"/>
      <c r="FP74" s="90">
        <f>SUMIF(purchases!FE75,$FG$4,purchases!FP75)</f>
        <v>0</v>
      </c>
      <c r="FQ74" s="90"/>
      <c r="FR74" s="90"/>
      <c r="FT74" s="36"/>
      <c r="FU74" s="36"/>
      <c r="FV74" s="36"/>
      <c r="FW74" s="112"/>
      <c r="FX74" s="112"/>
      <c r="FY74" s="112"/>
      <c r="FZ74" s="112"/>
      <c r="GA74" s="112"/>
      <c r="GB74" s="112"/>
      <c r="GC74" s="112"/>
      <c r="GD74" s="112">
        <f>SUMIF(purchases!GD75,$GF$4,purchases!FX75)</f>
        <v>0</v>
      </c>
      <c r="GE74" s="112"/>
      <c r="GF74" s="112"/>
      <c r="GG74" s="112"/>
      <c r="GH74" s="112"/>
      <c r="GI74" s="112"/>
      <c r="GJ74" s="112"/>
      <c r="GK74" s="112"/>
      <c r="GL74" s="116"/>
      <c r="GM74" s="116"/>
      <c r="GN74" s="116"/>
      <c r="GO74" s="116">
        <f>SUMIF(purchases!GD75,$GF$4,purchases!GO75)</f>
        <v>0</v>
      </c>
      <c r="GP74" s="116"/>
      <c r="GQ74" s="116"/>
      <c r="GS74" s="102"/>
      <c r="GT74" s="102"/>
      <c r="GU74" s="102"/>
      <c r="GV74" s="113"/>
      <c r="GW74" s="113"/>
      <c r="GX74" s="113"/>
      <c r="GY74" s="113"/>
      <c r="GZ74" s="113"/>
      <c r="HA74" s="113"/>
      <c r="HB74" s="113"/>
      <c r="HC74" s="113">
        <f>SUMIF(purchases!HC75,$HE$4,purchases!GW75)</f>
        <v>0</v>
      </c>
      <c r="HD74" s="113"/>
      <c r="HE74" s="113"/>
      <c r="HF74" s="113"/>
      <c r="HG74" s="113"/>
      <c r="HH74" s="113"/>
      <c r="HI74" s="113"/>
      <c r="HJ74" s="113"/>
      <c r="HK74" s="104"/>
      <c r="HL74" s="104"/>
      <c r="HM74" s="104"/>
      <c r="HN74" s="104">
        <f>SUMIF(purchases!HC75,$HE$4,purchases!HN75)</f>
        <v>0</v>
      </c>
      <c r="HO74" s="104"/>
      <c r="HP74" s="104"/>
      <c r="HR74" s="117"/>
      <c r="HS74" s="117"/>
      <c r="HT74" s="117"/>
      <c r="HU74" s="114"/>
      <c r="HV74" s="114"/>
      <c r="HW74" s="114"/>
      <c r="HX74" s="114"/>
      <c r="HY74" s="114"/>
      <c r="HZ74" s="114"/>
      <c r="IA74" s="114"/>
      <c r="IB74" s="114">
        <f>SUMIF(purchases!IB75,$ID$4,purchases!HV75)</f>
        <v>0</v>
      </c>
      <c r="IC74" s="114"/>
      <c r="ID74" s="114"/>
      <c r="IE74" s="114"/>
      <c r="IF74" s="114"/>
      <c r="IG74" s="114"/>
      <c r="IH74" s="114"/>
      <c r="II74" s="114"/>
      <c r="IJ74" s="109"/>
      <c r="IK74" s="109"/>
      <c r="IL74" s="109"/>
      <c r="IM74" s="109">
        <f>SUMIF(purchases!IB75,$ID$4,purchases!IM75)</f>
        <v>0</v>
      </c>
      <c r="IN74" s="109"/>
      <c r="IO74" s="109"/>
      <c r="IQ74" s="115"/>
      <c r="IR74" s="115"/>
      <c r="IS74" s="115"/>
      <c r="IT74" s="111"/>
      <c r="IU74" s="111"/>
      <c r="IV74" s="111"/>
      <c r="IW74" s="111"/>
      <c r="IX74" s="111"/>
      <c r="IY74" s="111"/>
      <c r="IZ74" s="111"/>
      <c r="JA74" s="111">
        <f>SUMIF(purchases!JA75,$JC$4,purchases!IU75)</f>
        <v>0</v>
      </c>
      <c r="JB74" s="111"/>
      <c r="JC74" s="111"/>
      <c r="JD74" s="111"/>
      <c r="JE74" s="111"/>
      <c r="JF74" s="111"/>
      <c r="JG74" s="111"/>
      <c r="JH74" s="111"/>
      <c r="JI74" s="110"/>
      <c r="JJ74" s="110"/>
      <c r="JK74" s="110"/>
      <c r="JL74" s="110">
        <f>SUMIF(purchases!JA75,$JC$4,purchases!JL75)</f>
        <v>0</v>
      </c>
      <c r="JM74" s="110"/>
      <c r="JN74" s="110"/>
      <c r="JP74" s="102"/>
      <c r="JQ74" s="102"/>
      <c r="JR74" s="102"/>
      <c r="JS74" s="103"/>
      <c r="JT74" s="103"/>
      <c r="JU74" s="103"/>
      <c r="JV74" s="103"/>
      <c r="JW74" s="103"/>
      <c r="JX74" s="103"/>
      <c r="JY74" s="103"/>
      <c r="JZ74" s="103">
        <f>SUMIF(purchases!JZ75,$KB$4,purchases!JT75)</f>
        <v>0</v>
      </c>
      <c r="KA74" s="103"/>
      <c r="KB74" s="103"/>
      <c r="KC74" s="103"/>
      <c r="KD74" s="103"/>
      <c r="KE74" s="103"/>
      <c r="KF74" s="103"/>
      <c r="KG74" s="103"/>
      <c r="KH74" s="104"/>
      <c r="KI74" s="104"/>
      <c r="KJ74" s="104"/>
      <c r="KK74" s="104">
        <f>SUMIF(purchases!JZ75,$KB$4,purchases!KK75)</f>
        <v>0</v>
      </c>
      <c r="KL74" s="104"/>
      <c r="KM74" s="104"/>
    </row>
    <row r="75" spans="1:299" s="4" customFormat="1" ht="20.100000000000001" customHeight="1" x14ac:dyDescent="0.2">
      <c r="A75" s="36"/>
      <c r="B75" s="36"/>
      <c r="C75" s="36"/>
      <c r="D75" s="37"/>
      <c r="E75" s="37"/>
      <c r="F75" s="37"/>
      <c r="G75" s="37"/>
      <c r="H75" s="37"/>
      <c r="I75" s="37"/>
      <c r="J75" s="37"/>
      <c r="K75" s="37">
        <f>SUMIF(purchases!K76,$M$4,purchases!E76)</f>
        <v>0</v>
      </c>
      <c r="L75" s="37"/>
      <c r="M75" s="37"/>
      <c r="N75" s="37"/>
      <c r="O75" s="37"/>
      <c r="P75" s="37"/>
      <c r="Q75" s="37"/>
      <c r="R75" s="37"/>
      <c r="S75" s="90"/>
      <c r="T75" s="90"/>
      <c r="U75" s="90"/>
      <c r="V75" s="90">
        <f>SUMIF(purchases!K76,$M$4,purchases!V76)</f>
        <v>0</v>
      </c>
      <c r="W75" s="90"/>
      <c r="X75" s="90"/>
      <c r="Z75" s="36"/>
      <c r="AA75" s="36"/>
      <c r="AB75" s="36"/>
      <c r="AC75" s="112"/>
      <c r="AD75" s="112"/>
      <c r="AE75" s="112"/>
      <c r="AF75" s="112"/>
      <c r="AG75" s="112"/>
      <c r="AH75" s="112"/>
      <c r="AI75" s="112"/>
      <c r="AJ75" s="112">
        <f>SUMIF(purchases!AJ76,$AL$4,purchases!AD76)</f>
        <v>0</v>
      </c>
      <c r="AK75" s="112"/>
      <c r="AL75" s="112"/>
      <c r="AM75" s="112"/>
      <c r="AN75" s="112"/>
      <c r="AO75" s="112"/>
      <c r="AP75" s="112"/>
      <c r="AQ75" s="112"/>
      <c r="AR75" s="116"/>
      <c r="AS75" s="116"/>
      <c r="AT75" s="116"/>
      <c r="AU75" s="116">
        <f>SUMIF(purchases!AJ76,$AL$4,purchases!AU76)</f>
        <v>0</v>
      </c>
      <c r="AV75" s="116"/>
      <c r="AW75" s="116"/>
      <c r="AY75" s="102"/>
      <c r="AZ75" s="102"/>
      <c r="BA75" s="102"/>
      <c r="BB75" s="113"/>
      <c r="BC75" s="113"/>
      <c r="BD75" s="113"/>
      <c r="BE75" s="113"/>
      <c r="BF75" s="113"/>
      <c r="BG75" s="113"/>
      <c r="BH75" s="113"/>
      <c r="BI75" s="113">
        <f>SUMIF(purchases!BI76,$BK$4,purchases!BC76)</f>
        <v>0</v>
      </c>
      <c r="BJ75" s="113"/>
      <c r="BK75" s="113"/>
      <c r="BL75" s="113"/>
      <c r="BM75" s="113"/>
      <c r="BN75" s="113"/>
      <c r="BO75" s="113"/>
      <c r="BP75" s="113"/>
      <c r="BQ75" s="104"/>
      <c r="BR75" s="104"/>
      <c r="BS75" s="104"/>
      <c r="BT75" s="104">
        <f>SUMIF(purchases!BI76,$BK$4,purchases!BT76)</f>
        <v>0</v>
      </c>
      <c r="BU75" s="104"/>
      <c r="BV75" s="104"/>
      <c r="BX75" s="117"/>
      <c r="BY75" s="117"/>
      <c r="BZ75" s="117"/>
      <c r="CA75" s="114"/>
      <c r="CB75" s="114"/>
      <c r="CC75" s="114"/>
      <c r="CD75" s="114"/>
      <c r="CE75" s="114"/>
      <c r="CF75" s="114"/>
      <c r="CG75" s="114"/>
      <c r="CH75" s="114">
        <f>SUMIF(purchases!CH76,$CJ$4,purchases!CB76)</f>
        <v>0</v>
      </c>
      <c r="CI75" s="114"/>
      <c r="CJ75" s="114"/>
      <c r="CK75" s="114"/>
      <c r="CL75" s="114"/>
      <c r="CM75" s="114"/>
      <c r="CN75" s="114"/>
      <c r="CO75" s="114"/>
      <c r="CP75" s="109"/>
      <c r="CQ75" s="109"/>
      <c r="CR75" s="109"/>
      <c r="CS75" s="109">
        <f>SUMIF(purchases!CH76,$CJ$4,purchases!CS76)</f>
        <v>0</v>
      </c>
      <c r="CT75" s="109"/>
      <c r="CU75" s="109"/>
      <c r="CW75" s="115"/>
      <c r="CX75" s="115"/>
      <c r="CY75" s="115"/>
      <c r="CZ75" s="111"/>
      <c r="DA75" s="111"/>
      <c r="DB75" s="111"/>
      <c r="DC75" s="111"/>
      <c r="DD75" s="111"/>
      <c r="DE75" s="111"/>
      <c r="DF75" s="111"/>
      <c r="DG75" s="111">
        <f>SUMIF(purchases!DG76,$DI$4,purchases!DA76)</f>
        <v>0</v>
      </c>
      <c r="DH75" s="111"/>
      <c r="DI75" s="111"/>
      <c r="DJ75" s="111"/>
      <c r="DK75" s="111"/>
      <c r="DL75" s="111"/>
      <c r="DM75" s="111"/>
      <c r="DN75" s="111"/>
      <c r="DO75" s="110"/>
      <c r="DP75" s="110"/>
      <c r="DQ75" s="110"/>
      <c r="DR75" s="110">
        <f>SUMIF(purchases!DG76,$DI$4,purchases!DR76)</f>
        <v>0</v>
      </c>
      <c r="DS75" s="110"/>
      <c r="DT75" s="110"/>
      <c r="DV75" s="102"/>
      <c r="DW75" s="102"/>
      <c r="DX75" s="102"/>
      <c r="DY75" s="103"/>
      <c r="DZ75" s="103"/>
      <c r="EA75" s="103"/>
      <c r="EB75" s="103"/>
      <c r="EC75" s="103"/>
      <c r="ED75" s="103"/>
      <c r="EE75" s="103"/>
      <c r="EF75" s="103">
        <f>SUMIF(purchases!EF76,$EH$4,purchases!DZ76)</f>
        <v>0</v>
      </c>
      <c r="EG75" s="103"/>
      <c r="EH75" s="103"/>
      <c r="EI75" s="103"/>
      <c r="EJ75" s="103"/>
      <c r="EK75" s="103"/>
      <c r="EL75" s="103"/>
      <c r="EM75" s="103"/>
      <c r="EN75" s="104"/>
      <c r="EO75" s="104"/>
      <c r="EP75" s="104"/>
      <c r="EQ75" s="104">
        <f>SUMIF(purchases!EF76,$EH$4,purchases!EQ76)</f>
        <v>0</v>
      </c>
      <c r="ER75" s="104"/>
      <c r="ES75" s="104"/>
      <c r="EU75" s="36"/>
      <c r="EV75" s="36"/>
      <c r="EW75" s="36"/>
      <c r="EX75" s="37"/>
      <c r="EY75" s="37"/>
      <c r="EZ75" s="37"/>
      <c r="FA75" s="37"/>
      <c r="FB75" s="37"/>
      <c r="FC75" s="37"/>
      <c r="FD75" s="37"/>
      <c r="FE75" s="37">
        <f>SUMIF(purchases!FE76,$FG$4,purchases!EY76)</f>
        <v>0</v>
      </c>
      <c r="FF75" s="37"/>
      <c r="FG75" s="37"/>
      <c r="FH75" s="37"/>
      <c r="FI75" s="37"/>
      <c r="FJ75" s="37"/>
      <c r="FK75" s="37"/>
      <c r="FL75" s="37"/>
      <c r="FM75" s="90"/>
      <c r="FN75" s="90"/>
      <c r="FO75" s="90"/>
      <c r="FP75" s="90">
        <f>SUMIF(purchases!FE76,$FG$4,purchases!FP76)</f>
        <v>0</v>
      </c>
      <c r="FQ75" s="90"/>
      <c r="FR75" s="90"/>
      <c r="FT75" s="36"/>
      <c r="FU75" s="36"/>
      <c r="FV75" s="36"/>
      <c r="FW75" s="112"/>
      <c r="FX75" s="112"/>
      <c r="FY75" s="112"/>
      <c r="FZ75" s="112"/>
      <c r="GA75" s="112"/>
      <c r="GB75" s="112"/>
      <c r="GC75" s="112"/>
      <c r="GD75" s="112">
        <f>SUMIF(purchases!GD76,$GF$4,purchases!FX76)</f>
        <v>0</v>
      </c>
      <c r="GE75" s="112"/>
      <c r="GF75" s="112"/>
      <c r="GG75" s="112"/>
      <c r="GH75" s="112"/>
      <c r="GI75" s="112"/>
      <c r="GJ75" s="112"/>
      <c r="GK75" s="112"/>
      <c r="GL75" s="116"/>
      <c r="GM75" s="116"/>
      <c r="GN75" s="116"/>
      <c r="GO75" s="116">
        <f>SUMIF(purchases!GD76,$GF$4,purchases!GO76)</f>
        <v>0</v>
      </c>
      <c r="GP75" s="116"/>
      <c r="GQ75" s="116"/>
      <c r="GS75" s="102"/>
      <c r="GT75" s="102"/>
      <c r="GU75" s="102"/>
      <c r="GV75" s="113"/>
      <c r="GW75" s="113"/>
      <c r="GX75" s="113"/>
      <c r="GY75" s="113"/>
      <c r="GZ75" s="113"/>
      <c r="HA75" s="113"/>
      <c r="HB75" s="113"/>
      <c r="HC75" s="113">
        <f>SUMIF(purchases!HC76,$HE$4,purchases!GW76)</f>
        <v>0</v>
      </c>
      <c r="HD75" s="113"/>
      <c r="HE75" s="113"/>
      <c r="HF75" s="113"/>
      <c r="HG75" s="113"/>
      <c r="HH75" s="113"/>
      <c r="HI75" s="113"/>
      <c r="HJ75" s="113"/>
      <c r="HK75" s="104"/>
      <c r="HL75" s="104"/>
      <c r="HM75" s="104"/>
      <c r="HN75" s="104">
        <f>SUMIF(purchases!HC76,$HE$4,purchases!HN76)</f>
        <v>0</v>
      </c>
      <c r="HO75" s="104"/>
      <c r="HP75" s="104"/>
      <c r="HR75" s="117"/>
      <c r="HS75" s="117"/>
      <c r="HT75" s="117"/>
      <c r="HU75" s="114"/>
      <c r="HV75" s="114"/>
      <c r="HW75" s="114"/>
      <c r="HX75" s="114"/>
      <c r="HY75" s="114"/>
      <c r="HZ75" s="114"/>
      <c r="IA75" s="114"/>
      <c r="IB75" s="114">
        <f>SUMIF(purchases!IB76,$ID$4,purchases!HV76)</f>
        <v>0</v>
      </c>
      <c r="IC75" s="114"/>
      <c r="ID75" s="114"/>
      <c r="IE75" s="114"/>
      <c r="IF75" s="114"/>
      <c r="IG75" s="114"/>
      <c r="IH75" s="114"/>
      <c r="II75" s="114"/>
      <c r="IJ75" s="109"/>
      <c r="IK75" s="109"/>
      <c r="IL75" s="109"/>
      <c r="IM75" s="109">
        <f>SUMIF(purchases!IB76,$ID$4,purchases!IM76)</f>
        <v>0</v>
      </c>
      <c r="IN75" s="109"/>
      <c r="IO75" s="109"/>
      <c r="IQ75" s="115"/>
      <c r="IR75" s="115"/>
      <c r="IS75" s="115"/>
      <c r="IT75" s="111"/>
      <c r="IU75" s="111"/>
      <c r="IV75" s="111"/>
      <c r="IW75" s="111"/>
      <c r="IX75" s="111"/>
      <c r="IY75" s="111"/>
      <c r="IZ75" s="111"/>
      <c r="JA75" s="111">
        <f>SUMIF(purchases!JA76,$JC$4,purchases!IU76)</f>
        <v>0</v>
      </c>
      <c r="JB75" s="111"/>
      <c r="JC75" s="111"/>
      <c r="JD75" s="111"/>
      <c r="JE75" s="111"/>
      <c r="JF75" s="111"/>
      <c r="JG75" s="111"/>
      <c r="JH75" s="111"/>
      <c r="JI75" s="110"/>
      <c r="JJ75" s="110"/>
      <c r="JK75" s="110"/>
      <c r="JL75" s="110">
        <f>SUMIF(purchases!JA76,$JC$4,purchases!JL76)</f>
        <v>0</v>
      </c>
      <c r="JM75" s="110"/>
      <c r="JN75" s="110"/>
      <c r="JP75" s="102"/>
      <c r="JQ75" s="102"/>
      <c r="JR75" s="102"/>
      <c r="JS75" s="103"/>
      <c r="JT75" s="103"/>
      <c r="JU75" s="103"/>
      <c r="JV75" s="103"/>
      <c r="JW75" s="103"/>
      <c r="JX75" s="103"/>
      <c r="JY75" s="103"/>
      <c r="JZ75" s="103">
        <f>SUMIF(purchases!JZ76,$KB$4,purchases!JT76)</f>
        <v>0</v>
      </c>
      <c r="KA75" s="103"/>
      <c r="KB75" s="103"/>
      <c r="KC75" s="103"/>
      <c r="KD75" s="103"/>
      <c r="KE75" s="103"/>
      <c r="KF75" s="103"/>
      <c r="KG75" s="103"/>
      <c r="KH75" s="104"/>
      <c r="KI75" s="104"/>
      <c r="KJ75" s="104"/>
      <c r="KK75" s="104">
        <f>SUMIF(purchases!JZ76,$KB$4,purchases!KK76)</f>
        <v>0</v>
      </c>
      <c r="KL75" s="104"/>
      <c r="KM75" s="104"/>
    </row>
    <row r="76" spans="1:299" s="4" customFormat="1" ht="20.100000000000001" customHeight="1" x14ac:dyDescent="0.2">
      <c r="A76" s="36"/>
      <c r="B76" s="36"/>
      <c r="C76" s="36"/>
      <c r="D76" s="37"/>
      <c r="E76" s="37"/>
      <c r="F76" s="37"/>
      <c r="G76" s="37"/>
      <c r="H76" s="37"/>
      <c r="I76" s="37"/>
      <c r="J76" s="37"/>
      <c r="K76" s="37">
        <f>SUMIF(purchases!K77,$M$4,purchases!E77)</f>
        <v>0</v>
      </c>
      <c r="L76" s="37"/>
      <c r="M76" s="37"/>
      <c r="N76" s="37"/>
      <c r="O76" s="37"/>
      <c r="P76" s="37"/>
      <c r="Q76" s="37"/>
      <c r="R76" s="37"/>
      <c r="S76" s="90"/>
      <c r="T76" s="90"/>
      <c r="U76" s="90"/>
      <c r="V76" s="90">
        <f>SUMIF(purchases!K77,$M$4,purchases!V77)</f>
        <v>0</v>
      </c>
      <c r="W76" s="90"/>
      <c r="X76" s="90"/>
      <c r="Z76" s="36"/>
      <c r="AA76" s="36"/>
      <c r="AB76" s="36"/>
      <c r="AC76" s="112"/>
      <c r="AD76" s="112"/>
      <c r="AE76" s="112"/>
      <c r="AF76" s="112"/>
      <c r="AG76" s="112"/>
      <c r="AH76" s="112"/>
      <c r="AI76" s="112"/>
      <c r="AJ76" s="112">
        <f>SUMIF(purchases!AJ77,$AL$4,purchases!AD77)</f>
        <v>0</v>
      </c>
      <c r="AK76" s="112"/>
      <c r="AL76" s="112"/>
      <c r="AM76" s="112"/>
      <c r="AN76" s="112"/>
      <c r="AO76" s="112"/>
      <c r="AP76" s="112"/>
      <c r="AQ76" s="112"/>
      <c r="AR76" s="116"/>
      <c r="AS76" s="116"/>
      <c r="AT76" s="116"/>
      <c r="AU76" s="116">
        <f>SUMIF(purchases!AJ77,$AL$4,purchases!AU77)</f>
        <v>0</v>
      </c>
      <c r="AV76" s="116"/>
      <c r="AW76" s="116"/>
      <c r="AY76" s="102"/>
      <c r="AZ76" s="102"/>
      <c r="BA76" s="102"/>
      <c r="BB76" s="113"/>
      <c r="BC76" s="113"/>
      <c r="BD76" s="113"/>
      <c r="BE76" s="113"/>
      <c r="BF76" s="113"/>
      <c r="BG76" s="113"/>
      <c r="BH76" s="113"/>
      <c r="BI76" s="113">
        <f>SUMIF(purchases!BI77,$BK$4,purchases!BC77)</f>
        <v>0</v>
      </c>
      <c r="BJ76" s="113"/>
      <c r="BK76" s="113"/>
      <c r="BL76" s="113"/>
      <c r="BM76" s="113"/>
      <c r="BN76" s="113"/>
      <c r="BO76" s="113"/>
      <c r="BP76" s="113"/>
      <c r="BQ76" s="104"/>
      <c r="BR76" s="104"/>
      <c r="BS76" s="104"/>
      <c r="BT76" s="104">
        <f>SUMIF(purchases!BI77,$BK$4,purchases!BT77)</f>
        <v>0</v>
      </c>
      <c r="BU76" s="104"/>
      <c r="BV76" s="104"/>
      <c r="BX76" s="117"/>
      <c r="BY76" s="117"/>
      <c r="BZ76" s="117"/>
      <c r="CA76" s="114"/>
      <c r="CB76" s="114"/>
      <c r="CC76" s="114"/>
      <c r="CD76" s="114"/>
      <c r="CE76" s="114"/>
      <c r="CF76" s="114"/>
      <c r="CG76" s="114"/>
      <c r="CH76" s="114">
        <f>SUMIF(purchases!CH77,$CJ$4,purchases!CB77)</f>
        <v>0</v>
      </c>
      <c r="CI76" s="114"/>
      <c r="CJ76" s="114"/>
      <c r="CK76" s="114"/>
      <c r="CL76" s="114"/>
      <c r="CM76" s="114"/>
      <c r="CN76" s="114"/>
      <c r="CO76" s="114"/>
      <c r="CP76" s="109"/>
      <c r="CQ76" s="109"/>
      <c r="CR76" s="109"/>
      <c r="CS76" s="109">
        <f>SUMIF(purchases!CH77,$CJ$4,purchases!CS77)</f>
        <v>0</v>
      </c>
      <c r="CT76" s="109"/>
      <c r="CU76" s="109"/>
      <c r="CW76" s="115"/>
      <c r="CX76" s="115"/>
      <c r="CY76" s="115"/>
      <c r="CZ76" s="111"/>
      <c r="DA76" s="111"/>
      <c r="DB76" s="111"/>
      <c r="DC76" s="111"/>
      <c r="DD76" s="111"/>
      <c r="DE76" s="111"/>
      <c r="DF76" s="111"/>
      <c r="DG76" s="111">
        <f>SUMIF(purchases!DG77,$DI$4,purchases!DA77)</f>
        <v>0</v>
      </c>
      <c r="DH76" s="111"/>
      <c r="DI76" s="111"/>
      <c r="DJ76" s="111"/>
      <c r="DK76" s="111"/>
      <c r="DL76" s="111"/>
      <c r="DM76" s="111"/>
      <c r="DN76" s="111"/>
      <c r="DO76" s="110"/>
      <c r="DP76" s="110"/>
      <c r="DQ76" s="110"/>
      <c r="DR76" s="110">
        <f>SUMIF(purchases!DG77,$DI$4,purchases!DR77)</f>
        <v>0</v>
      </c>
      <c r="DS76" s="110"/>
      <c r="DT76" s="110"/>
      <c r="DV76" s="102"/>
      <c r="DW76" s="102"/>
      <c r="DX76" s="102"/>
      <c r="DY76" s="103"/>
      <c r="DZ76" s="103"/>
      <c r="EA76" s="103"/>
      <c r="EB76" s="103"/>
      <c r="EC76" s="103"/>
      <c r="ED76" s="103"/>
      <c r="EE76" s="103"/>
      <c r="EF76" s="103">
        <f>SUMIF(purchases!EF77,$EH$4,purchases!DZ77)</f>
        <v>0</v>
      </c>
      <c r="EG76" s="103"/>
      <c r="EH76" s="103"/>
      <c r="EI76" s="103"/>
      <c r="EJ76" s="103"/>
      <c r="EK76" s="103"/>
      <c r="EL76" s="103"/>
      <c r="EM76" s="103"/>
      <c r="EN76" s="104"/>
      <c r="EO76" s="104"/>
      <c r="EP76" s="104"/>
      <c r="EQ76" s="104">
        <f>SUMIF(purchases!EF77,$EH$4,purchases!EQ77)</f>
        <v>0</v>
      </c>
      <c r="ER76" s="104"/>
      <c r="ES76" s="104"/>
      <c r="EU76" s="36"/>
      <c r="EV76" s="36"/>
      <c r="EW76" s="36"/>
      <c r="EX76" s="37"/>
      <c r="EY76" s="37"/>
      <c r="EZ76" s="37"/>
      <c r="FA76" s="37"/>
      <c r="FB76" s="37"/>
      <c r="FC76" s="37"/>
      <c r="FD76" s="37"/>
      <c r="FE76" s="37">
        <f>SUMIF(purchases!FE77,$FG$4,purchases!EY77)</f>
        <v>0</v>
      </c>
      <c r="FF76" s="37"/>
      <c r="FG76" s="37"/>
      <c r="FH76" s="37"/>
      <c r="FI76" s="37"/>
      <c r="FJ76" s="37"/>
      <c r="FK76" s="37"/>
      <c r="FL76" s="37"/>
      <c r="FM76" s="90"/>
      <c r="FN76" s="90"/>
      <c r="FO76" s="90"/>
      <c r="FP76" s="90">
        <f>SUMIF(purchases!FE77,$FG$4,purchases!FP77)</f>
        <v>0</v>
      </c>
      <c r="FQ76" s="90"/>
      <c r="FR76" s="90"/>
      <c r="FT76" s="36"/>
      <c r="FU76" s="36"/>
      <c r="FV76" s="36"/>
      <c r="FW76" s="112"/>
      <c r="FX76" s="112"/>
      <c r="FY76" s="112"/>
      <c r="FZ76" s="112"/>
      <c r="GA76" s="112"/>
      <c r="GB76" s="112"/>
      <c r="GC76" s="112"/>
      <c r="GD76" s="112">
        <f>SUMIF(purchases!GD77,$GF$4,purchases!FX77)</f>
        <v>0</v>
      </c>
      <c r="GE76" s="112"/>
      <c r="GF76" s="112"/>
      <c r="GG76" s="112"/>
      <c r="GH76" s="112"/>
      <c r="GI76" s="112"/>
      <c r="GJ76" s="112"/>
      <c r="GK76" s="112"/>
      <c r="GL76" s="116"/>
      <c r="GM76" s="116"/>
      <c r="GN76" s="116"/>
      <c r="GO76" s="116">
        <f>SUMIF(purchases!GD77,$GF$4,purchases!GO77)</f>
        <v>0</v>
      </c>
      <c r="GP76" s="116"/>
      <c r="GQ76" s="116"/>
      <c r="GS76" s="102"/>
      <c r="GT76" s="102"/>
      <c r="GU76" s="102"/>
      <c r="GV76" s="113"/>
      <c r="GW76" s="113"/>
      <c r="GX76" s="113"/>
      <c r="GY76" s="113"/>
      <c r="GZ76" s="113"/>
      <c r="HA76" s="113"/>
      <c r="HB76" s="113"/>
      <c r="HC76" s="113">
        <f>SUMIF(purchases!HC77,$HE$4,purchases!GW77)</f>
        <v>0</v>
      </c>
      <c r="HD76" s="113"/>
      <c r="HE76" s="113"/>
      <c r="HF76" s="113"/>
      <c r="HG76" s="113"/>
      <c r="HH76" s="113"/>
      <c r="HI76" s="113"/>
      <c r="HJ76" s="113"/>
      <c r="HK76" s="104"/>
      <c r="HL76" s="104"/>
      <c r="HM76" s="104"/>
      <c r="HN76" s="104">
        <f>SUMIF(purchases!HC77,$HE$4,purchases!HN77)</f>
        <v>0</v>
      </c>
      <c r="HO76" s="104"/>
      <c r="HP76" s="104"/>
      <c r="HR76" s="117"/>
      <c r="HS76" s="117"/>
      <c r="HT76" s="117"/>
      <c r="HU76" s="114"/>
      <c r="HV76" s="114"/>
      <c r="HW76" s="114"/>
      <c r="HX76" s="114"/>
      <c r="HY76" s="114"/>
      <c r="HZ76" s="114"/>
      <c r="IA76" s="114"/>
      <c r="IB76" s="114">
        <f>SUMIF(purchases!IB77,$ID$4,purchases!HV77)</f>
        <v>0</v>
      </c>
      <c r="IC76" s="114"/>
      <c r="ID76" s="114"/>
      <c r="IE76" s="114"/>
      <c r="IF76" s="114"/>
      <c r="IG76" s="114"/>
      <c r="IH76" s="114"/>
      <c r="II76" s="114"/>
      <c r="IJ76" s="109"/>
      <c r="IK76" s="109"/>
      <c r="IL76" s="109"/>
      <c r="IM76" s="109">
        <f>SUMIF(purchases!IB77,$ID$4,purchases!IM77)</f>
        <v>0</v>
      </c>
      <c r="IN76" s="109"/>
      <c r="IO76" s="109"/>
      <c r="IQ76" s="115"/>
      <c r="IR76" s="115"/>
      <c r="IS76" s="115"/>
      <c r="IT76" s="111"/>
      <c r="IU76" s="111"/>
      <c r="IV76" s="111"/>
      <c r="IW76" s="111"/>
      <c r="IX76" s="111"/>
      <c r="IY76" s="111"/>
      <c r="IZ76" s="111"/>
      <c r="JA76" s="111">
        <f>SUMIF(purchases!JA77,$JC$4,purchases!IU77)</f>
        <v>0</v>
      </c>
      <c r="JB76" s="111"/>
      <c r="JC76" s="111"/>
      <c r="JD76" s="111"/>
      <c r="JE76" s="111"/>
      <c r="JF76" s="111"/>
      <c r="JG76" s="111"/>
      <c r="JH76" s="111"/>
      <c r="JI76" s="110"/>
      <c r="JJ76" s="110"/>
      <c r="JK76" s="110"/>
      <c r="JL76" s="110">
        <f>SUMIF(purchases!JA77,$JC$4,purchases!JL77)</f>
        <v>0</v>
      </c>
      <c r="JM76" s="110"/>
      <c r="JN76" s="110"/>
      <c r="JP76" s="102"/>
      <c r="JQ76" s="102"/>
      <c r="JR76" s="102"/>
      <c r="JS76" s="103"/>
      <c r="JT76" s="103"/>
      <c r="JU76" s="103"/>
      <c r="JV76" s="103"/>
      <c r="JW76" s="103"/>
      <c r="JX76" s="103"/>
      <c r="JY76" s="103"/>
      <c r="JZ76" s="103">
        <f>SUMIF(purchases!JZ77,$KB$4,purchases!JT77)</f>
        <v>0</v>
      </c>
      <c r="KA76" s="103"/>
      <c r="KB76" s="103"/>
      <c r="KC76" s="103"/>
      <c r="KD76" s="103"/>
      <c r="KE76" s="103"/>
      <c r="KF76" s="103"/>
      <c r="KG76" s="103"/>
      <c r="KH76" s="104"/>
      <c r="KI76" s="104"/>
      <c r="KJ76" s="104"/>
      <c r="KK76" s="104">
        <f>SUMIF(purchases!JZ77,$KB$4,purchases!KK77)</f>
        <v>0</v>
      </c>
      <c r="KL76" s="104"/>
      <c r="KM76" s="104"/>
    </row>
    <row r="77" spans="1:299" s="4" customFormat="1" ht="20.100000000000001" customHeight="1" x14ac:dyDescent="0.2">
      <c r="A77" s="36"/>
      <c r="B77" s="36"/>
      <c r="C77" s="36"/>
      <c r="D77" s="37"/>
      <c r="E77" s="37"/>
      <c r="F77" s="37"/>
      <c r="G77" s="37"/>
      <c r="H77" s="37"/>
      <c r="I77" s="37"/>
      <c r="J77" s="37"/>
      <c r="K77" s="37">
        <f>SUMIF(purchases!K78,$M$4,purchases!E78)</f>
        <v>0</v>
      </c>
      <c r="L77" s="37"/>
      <c r="M77" s="37"/>
      <c r="N77" s="37"/>
      <c r="O77" s="37"/>
      <c r="P77" s="37"/>
      <c r="Q77" s="37"/>
      <c r="R77" s="37"/>
      <c r="S77" s="90"/>
      <c r="T77" s="90"/>
      <c r="U77" s="90"/>
      <c r="V77" s="90">
        <f>SUMIF(purchases!K78,$M$4,purchases!V78)</f>
        <v>0</v>
      </c>
      <c r="W77" s="90"/>
      <c r="X77" s="90"/>
      <c r="Z77" s="36"/>
      <c r="AA77" s="36"/>
      <c r="AB77" s="36"/>
      <c r="AC77" s="112"/>
      <c r="AD77" s="112"/>
      <c r="AE77" s="112"/>
      <c r="AF77" s="112"/>
      <c r="AG77" s="112"/>
      <c r="AH77" s="112"/>
      <c r="AI77" s="112"/>
      <c r="AJ77" s="112">
        <f>SUMIF(purchases!AJ78,$AL$4,purchases!AD78)</f>
        <v>0</v>
      </c>
      <c r="AK77" s="112"/>
      <c r="AL77" s="112"/>
      <c r="AM77" s="112"/>
      <c r="AN77" s="112"/>
      <c r="AO77" s="112"/>
      <c r="AP77" s="112"/>
      <c r="AQ77" s="112"/>
      <c r="AR77" s="116"/>
      <c r="AS77" s="116"/>
      <c r="AT77" s="116"/>
      <c r="AU77" s="116">
        <f>SUMIF(purchases!AJ78,$AL$4,purchases!AU78)</f>
        <v>0</v>
      </c>
      <c r="AV77" s="116"/>
      <c r="AW77" s="116"/>
      <c r="AY77" s="102"/>
      <c r="AZ77" s="102"/>
      <c r="BA77" s="102"/>
      <c r="BB77" s="113"/>
      <c r="BC77" s="113"/>
      <c r="BD77" s="113"/>
      <c r="BE77" s="113"/>
      <c r="BF77" s="113"/>
      <c r="BG77" s="113"/>
      <c r="BH77" s="113"/>
      <c r="BI77" s="113">
        <f>SUMIF(purchases!BI78,$BK$4,purchases!BC78)</f>
        <v>0</v>
      </c>
      <c r="BJ77" s="113"/>
      <c r="BK77" s="113"/>
      <c r="BL77" s="113"/>
      <c r="BM77" s="113"/>
      <c r="BN77" s="113"/>
      <c r="BO77" s="113"/>
      <c r="BP77" s="113"/>
      <c r="BQ77" s="104"/>
      <c r="BR77" s="104"/>
      <c r="BS77" s="104"/>
      <c r="BT77" s="104">
        <f>SUMIF(purchases!BI78,$BK$4,purchases!BT78)</f>
        <v>0</v>
      </c>
      <c r="BU77" s="104"/>
      <c r="BV77" s="104"/>
      <c r="BX77" s="117"/>
      <c r="BY77" s="117"/>
      <c r="BZ77" s="117"/>
      <c r="CA77" s="114"/>
      <c r="CB77" s="114"/>
      <c r="CC77" s="114"/>
      <c r="CD77" s="114"/>
      <c r="CE77" s="114"/>
      <c r="CF77" s="114"/>
      <c r="CG77" s="114"/>
      <c r="CH77" s="114">
        <f>SUMIF(purchases!CH78,$CJ$4,purchases!CB78)</f>
        <v>0</v>
      </c>
      <c r="CI77" s="114"/>
      <c r="CJ77" s="114"/>
      <c r="CK77" s="114"/>
      <c r="CL77" s="114"/>
      <c r="CM77" s="114"/>
      <c r="CN77" s="114"/>
      <c r="CO77" s="114"/>
      <c r="CP77" s="109"/>
      <c r="CQ77" s="109"/>
      <c r="CR77" s="109"/>
      <c r="CS77" s="109">
        <f>SUMIF(purchases!CH78,$CJ$4,purchases!CS78)</f>
        <v>0</v>
      </c>
      <c r="CT77" s="109"/>
      <c r="CU77" s="109"/>
      <c r="CW77" s="115"/>
      <c r="CX77" s="115"/>
      <c r="CY77" s="115"/>
      <c r="CZ77" s="111"/>
      <c r="DA77" s="111"/>
      <c r="DB77" s="111"/>
      <c r="DC77" s="111"/>
      <c r="DD77" s="111"/>
      <c r="DE77" s="111"/>
      <c r="DF77" s="111"/>
      <c r="DG77" s="111">
        <f>SUMIF(purchases!DG78,$DI$4,purchases!DA78)</f>
        <v>0</v>
      </c>
      <c r="DH77" s="111"/>
      <c r="DI77" s="111"/>
      <c r="DJ77" s="111"/>
      <c r="DK77" s="111"/>
      <c r="DL77" s="111"/>
      <c r="DM77" s="111"/>
      <c r="DN77" s="111"/>
      <c r="DO77" s="110"/>
      <c r="DP77" s="110"/>
      <c r="DQ77" s="110"/>
      <c r="DR77" s="110">
        <f>SUMIF(purchases!DG78,$DI$4,purchases!DR78)</f>
        <v>0</v>
      </c>
      <c r="DS77" s="110"/>
      <c r="DT77" s="110"/>
      <c r="DV77" s="102"/>
      <c r="DW77" s="102"/>
      <c r="DX77" s="102"/>
      <c r="DY77" s="103"/>
      <c r="DZ77" s="103"/>
      <c r="EA77" s="103"/>
      <c r="EB77" s="103"/>
      <c r="EC77" s="103"/>
      <c r="ED77" s="103"/>
      <c r="EE77" s="103"/>
      <c r="EF77" s="103">
        <f>SUMIF(purchases!EF78,$EH$4,purchases!DZ78)</f>
        <v>0</v>
      </c>
      <c r="EG77" s="103"/>
      <c r="EH77" s="103"/>
      <c r="EI77" s="103"/>
      <c r="EJ77" s="103"/>
      <c r="EK77" s="103"/>
      <c r="EL77" s="103"/>
      <c r="EM77" s="103"/>
      <c r="EN77" s="104"/>
      <c r="EO77" s="104"/>
      <c r="EP77" s="104"/>
      <c r="EQ77" s="104">
        <f>SUMIF(purchases!EF78,$EH$4,purchases!EQ78)</f>
        <v>0</v>
      </c>
      <c r="ER77" s="104"/>
      <c r="ES77" s="104"/>
      <c r="EU77" s="36"/>
      <c r="EV77" s="36"/>
      <c r="EW77" s="36"/>
      <c r="EX77" s="37"/>
      <c r="EY77" s="37"/>
      <c r="EZ77" s="37"/>
      <c r="FA77" s="37"/>
      <c r="FB77" s="37"/>
      <c r="FC77" s="37"/>
      <c r="FD77" s="37"/>
      <c r="FE77" s="37">
        <f>SUMIF(purchases!FE78,$FG$4,purchases!EY78)</f>
        <v>0</v>
      </c>
      <c r="FF77" s="37"/>
      <c r="FG77" s="37"/>
      <c r="FH77" s="37"/>
      <c r="FI77" s="37"/>
      <c r="FJ77" s="37"/>
      <c r="FK77" s="37"/>
      <c r="FL77" s="37"/>
      <c r="FM77" s="90"/>
      <c r="FN77" s="90"/>
      <c r="FO77" s="90"/>
      <c r="FP77" s="90">
        <f>SUMIF(purchases!FE78,$FG$4,purchases!FP78)</f>
        <v>0</v>
      </c>
      <c r="FQ77" s="90"/>
      <c r="FR77" s="90"/>
      <c r="FT77" s="36"/>
      <c r="FU77" s="36"/>
      <c r="FV77" s="36"/>
      <c r="FW77" s="112"/>
      <c r="FX77" s="112"/>
      <c r="FY77" s="112"/>
      <c r="FZ77" s="112"/>
      <c r="GA77" s="112"/>
      <c r="GB77" s="112"/>
      <c r="GC77" s="112"/>
      <c r="GD77" s="112">
        <f>SUMIF(purchases!GD78,$GF$4,purchases!FX78)</f>
        <v>0</v>
      </c>
      <c r="GE77" s="112"/>
      <c r="GF77" s="112"/>
      <c r="GG77" s="112"/>
      <c r="GH77" s="112"/>
      <c r="GI77" s="112"/>
      <c r="GJ77" s="112"/>
      <c r="GK77" s="112"/>
      <c r="GL77" s="116"/>
      <c r="GM77" s="116"/>
      <c r="GN77" s="116"/>
      <c r="GO77" s="116">
        <f>SUMIF(purchases!GD78,$GF$4,purchases!GO78)</f>
        <v>0</v>
      </c>
      <c r="GP77" s="116"/>
      <c r="GQ77" s="116"/>
      <c r="GS77" s="102"/>
      <c r="GT77" s="102"/>
      <c r="GU77" s="102"/>
      <c r="GV77" s="113"/>
      <c r="GW77" s="113"/>
      <c r="GX77" s="113"/>
      <c r="GY77" s="113"/>
      <c r="GZ77" s="113"/>
      <c r="HA77" s="113"/>
      <c r="HB77" s="113"/>
      <c r="HC77" s="113">
        <f>SUMIF(purchases!HC78,$HE$4,purchases!GW78)</f>
        <v>0</v>
      </c>
      <c r="HD77" s="113"/>
      <c r="HE77" s="113"/>
      <c r="HF77" s="113"/>
      <c r="HG77" s="113"/>
      <c r="HH77" s="113"/>
      <c r="HI77" s="113"/>
      <c r="HJ77" s="113"/>
      <c r="HK77" s="104"/>
      <c r="HL77" s="104"/>
      <c r="HM77" s="104"/>
      <c r="HN77" s="104">
        <f>SUMIF(purchases!HC78,$HE$4,purchases!HN78)</f>
        <v>0</v>
      </c>
      <c r="HO77" s="104"/>
      <c r="HP77" s="104"/>
      <c r="HR77" s="117"/>
      <c r="HS77" s="117"/>
      <c r="HT77" s="117"/>
      <c r="HU77" s="114"/>
      <c r="HV77" s="114"/>
      <c r="HW77" s="114"/>
      <c r="HX77" s="114"/>
      <c r="HY77" s="114"/>
      <c r="HZ77" s="114"/>
      <c r="IA77" s="114"/>
      <c r="IB77" s="114">
        <f>SUMIF(purchases!IB78,$ID$4,purchases!HV78)</f>
        <v>0</v>
      </c>
      <c r="IC77" s="114"/>
      <c r="ID77" s="114"/>
      <c r="IE77" s="114"/>
      <c r="IF77" s="114"/>
      <c r="IG77" s="114"/>
      <c r="IH77" s="114"/>
      <c r="II77" s="114"/>
      <c r="IJ77" s="109"/>
      <c r="IK77" s="109"/>
      <c r="IL77" s="109"/>
      <c r="IM77" s="109">
        <f>SUMIF(purchases!IB78,$ID$4,purchases!IM78)</f>
        <v>0</v>
      </c>
      <c r="IN77" s="109"/>
      <c r="IO77" s="109"/>
      <c r="IQ77" s="115"/>
      <c r="IR77" s="115"/>
      <c r="IS77" s="115"/>
      <c r="IT77" s="111"/>
      <c r="IU77" s="111"/>
      <c r="IV77" s="111"/>
      <c r="IW77" s="111"/>
      <c r="IX77" s="111"/>
      <c r="IY77" s="111"/>
      <c r="IZ77" s="111"/>
      <c r="JA77" s="111">
        <f>SUMIF(purchases!JA78,$JC$4,purchases!IU78)</f>
        <v>0</v>
      </c>
      <c r="JB77" s="111"/>
      <c r="JC77" s="111"/>
      <c r="JD77" s="111"/>
      <c r="JE77" s="111"/>
      <c r="JF77" s="111"/>
      <c r="JG77" s="111"/>
      <c r="JH77" s="111"/>
      <c r="JI77" s="110"/>
      <c r="JJ77" s="110"/>
      <c r="JK77" s="110"/>
      <c r="JL77" s="110">
        <f>SUMIF(purchases!JA78,$JC$4,purchases!JL78)</f>
        <v>0</v>
      </c>
      <c r="JM77" s="110"/>
      <c r="JN77" s="110"/>
      <c r="JP77" s="102"/>
      <c r="JQ77" s="102"/>
      <c r="JR77" s="102"/>
      <c r="JS77" s="103"/>
      <c r="JT77" s="103"/>
      <c r="JU77" s="103"/>
      <c r="JV77" s="103"/>
      <c r="JW77" s="103"/>
      <c r="JX77" s="103"/>
      <c r="JY77" s="103"/>
      <c r="JZ77" s="103">
        <f>SUMIF(purchases!JZ78,$KB$4,purchases!JT78)</f>
        <v>0</v>
      </c>
      <c r="KA77" s="103"/>
      <c r="KB77" s="103"/>
      <c r="KC77" s="103"/>
      <c r="KD77" s="103"/>
      <c r="KE77" s="103"/>
      <c r="KF77" s="103"/>
      <c r="KG77" s="103"/>
      <c r="KH77" s="104"/>
      <c r="KI77" s="104"/>
      <c r="KJ77" s="104"/>
      <c r="KK77" s="104">
        <f>SUMIF(purchases!JZ78,$KB$4,purchases!KK78)</f>
        <v>0</v>
      </c>
      <c r="KL77" s="104"/>
      <c r="KM77" s="104"/>
    </row>
    <row r="78" spans="1:299" s="4" customFormat="1" ht="20.100000000000001" customHeight="1" x14ac:dyDescent="0.2">
      <c r="A78" s="36"/>
      <c r="B78" s="36"/>
      <c r="C78" s="36"/>
      <c r="D78" s="37"/>
      <c r="E78" s="37"/>
      <c r="F78" s="37"/>
      <c r="G78" s="37"/>
      <c r="H78" s="37"/>
      <c r="I78" s="37"/>
      <c r="J78" s="37"/>
      <c r="K78" s="37">
        <f>SUMIF(purchases!K79,$M$4,purchases!E79)</f>
        <v>0</v>
      </c>
      <c r="L78" s="37"/>
      <c r="M78" s="37"/>
      <c r="N78" s="37"/>
      <c r="O78" s="37"/>
      <c r="P78" s="37"/>
      <c r="Q78" s="37"/>
      <c r="R78" s="37"/>
      <c r="S78" s="90"/>
      <c r="T78" s="90"/>
      <c r="U78" s="90"/>
      <c r="V78" s="90">
        <f>SUMIF(purchases!K79,$M$4,purchases!V79)</f>
        <v>0</v>
      </c>
      <c r="W78" s="90"/>
      <c r="X78" s="90"/>
      <c r="Z78" s="36"/>
      <c r="AA78" s="36"/>
      <c r="AB78" s="36"/>
      <c r="AC78" s="112"/>
      <c r="AD78" s="112"/>
      <c r="AE78" s="112"/>
      <c r="AF78" s="112"/>
      <c r="AG78" s="112"/>
      <c r="AH78" s="112"/>
      <c r="AI78" s="112"/>
      <c r="AJ78" s="112">
        <f>SUMIF(purchases!AJ79,$AL$4,purchases!AD79)</f>
        <v>0</v>
      </c>
      <c r="AK78" s="112"/>
      <c r="AL78" s="112"/>
      <c r="AM78" s="112"/>
      <c r="AN78" s="112"/>
      <c r="AO78" s="112"/>
      <c r="AP78" s="112"/>
      <c r="AQ78" s="112"/>
      <c r="AR78" s="116"/>
      <c r="AS78" s="116"/>
      <c r="AT78" s="116"/>
      <c r="AU78" s="116">
        <f>SUMIF(purchases!AJ79,$AL$4,purchases!AU79)</f>
        <v>0</v>
      </c>
      <c r="AV78" s="116"/>
      <c r="AW78" s="116"/>
      <c r="AY78" s="102"/>
      <c r="AZ78" s="102"/>
      <c r="BA78" s="102"/>
      <c r="BB78" s="113"/>
      <c r="BC78" s="113"/>
      <c r="BD78" s="113"/>
      <c r="BE78" s="113"/>
      <c r="BF78" s="113"/>
      <c r="BG78" s="113"/>
      <c r="BH78" s="113"/>
      <c r="BI78" s="113">
        <f>SUMIF(purchases!BI79,$BK$4,purchases!BC79)</f>
        <v>0</v>
      </c>
      <c r="BJ78" s="113"/>
      <c r="BK78" s="113"/>
      <c r="BL78" s="113"/>
      <c r="BM78" s="113"/>
      <c r="BN78" s="113"/>
      <c r="BO78" s="113"/>
      <c r="BP78" s="113"/>
      <c r="BQ78" s="104"/>
      <c r="BR78" s="104"/>
      <c r="BS78" s="104"/>
      <c r="BT78" s="104">
        <f>SUMIF(purchases!BI79,$BK$4,purchases!BT79)</f>
        <v>0</v>
      </c>
      <c r="BU78" s="104"/>
      <c r="BV78" s="104"/>
      <c r="BX78" s="117"/>
      <c r="BY78" s="117"/>
      <c r="BZ78" s="117"/>
      <c r="CA78" s="114"/>
      <c r="CB78" s="114"/>
      <c r="CC78" s="114"/>
      <c r="CD78" s="114"/>
      <c r="CE78" s="114"/>
      <c r="CF78" s="114"/>
      <c r="CG78" s="114"/>
      <c r="CH78" s="114">
        <f>SUMIF(purchases!CH79,$CJ$4,purchases!CB79)</f>
        <v>0</v>
      </c>
      <c r="CI78" s="114"/>
      <c r="CJ78" s="114"/>
      <c r="CK78" s="114"/>
      <c r="CL78" s="114"/>
      <c r="CM78" s="114"/>
      <c r="CN78" s="114"/>
      <c r="CO78" s="114"/>
      <c r="CP78" s="109"/>
      <c r="CQ78" s="109"/>
      <c r="CR78" s="109"/>
      <c r="CS78" s="109">
        <f>SUMIF(purchases!CH79,$CJ$4,purchases!CS79)</f>
        <v>0</v>
      </c>
      <c r="CT78" s="109"/>
      <c r="CU78" s="109"/>
      <c r="CW78" s="115"/>
      <c r="CX78" s="115"/>
      <c r="CY78" s="115"/>
      <c r="CZ78" s="111"/>
      <c r="DA78" s="111"/>
      <c r="DB78" s="111"/>
      <c r="DC78" s="111"/>
      <c r="DD78" s="111"/>
      <c r="DE78" s="111"/>
      <c r="DF78" s="111"/>
      <c r="DG78" s="111">
        <f>SUMIF(purchases!DG79,$DI$4,purchases!DA79)</f>
        <v>0</v>
      </c>
      <c r="DH78" s="111"/>
      <c r="DI78" s="111"/>
      <c r="DJ78" s="111"/>
      <c r="DK78" s="111"/>
      <c r="DL78" s="111"/>
      <c r="DM78" s="111"/>
      <c r="DN78" s="111"/>
      <c r="DO78" s="110"/>
      <c r="DP78" s="110"/>
      <c r="DQ78" s="110"/>
      <c r="DR78" s="110">
        <f>SUMIF(purchases!DG79,$DI$4,purchases!DR79)</f>
        <v>0</v>
      </c>
      <c r="DS78" s="110"/>
      <c r="DT78" s="110"/>
      <c r="DV78" s="102"/>
      <c r="DW78" s="102"/>
      <c r="DX78" s="102"/>
      <c r="DY78" s="103"/>
      <c r="DZ78" s="103"/>
      <c r="EA78" s="103"/>
      <c r="EB78" s="103"/>
      <c r="EC78" s="103"/>
      <c r="ED78" s="103"/>
      <c r="EE78" s="103"/>
      <c r="EF78" s="103">
        <f>SUMIF(purchases!EF79,$EH$4,purchases!DZ79)</f>
        <v>0</v>
      </c>
      <c r="EG78" s="103"/>
      <c r="EH78" s="103"/>
      <c r="EI78" s="103"/>
      <c r="EJ78" s="103"/>
      <c r="EK78" s="103"/>
      <c r="EL78" s="103"/>
      <c r="EM78" s="103"/>
      <c r="EN78" s="104"/>
      <c r="EO78" s="104"/>
      <c r="EP78" s="104"/>
      <c r="EQ78" s="104">
        <f>SUMIF(purchases!EF79,$EH$4,purchases!EQ79)</f>
        <v>0</v>
      </c>
      <c r="ER78" s="104"/>
      <c r="ES78" s="104"/>
      <c r="EU78" s="36"/>
      <c r="EV78" s="36"/>
      <c r="EW78" s="36"/>
      <c r="EX78" s="37"/>
      <c r="EY78" s="37"/>
      <c r="EZ78" s="37"/>
      <c r="FA78" s="37"/>
      <c r="FB78" s="37"/>
      <c r="FC78" s="37"/>
      <c r="FD78" s="37"/>
      <c r="FE78" s="37">
        <f>SUMIF(purchases!FE79,$FG$4,purchases!EY79)</f>
        <v>0</v>
      </c>
      <c r="FF78" s="37"/>
      <c r="FG78" s="37"/>
      <c r="FH78" s="37"/>
      <c r="FI78" s="37"/>
      <c r="FJ78" s="37"/>
      <c r="FK78" s="37"/>
      <c r="FL78" s="37"/>
      <c r="FM78" s="90"/>
      <c r="FN78" s="90"/>
      <c r="FO78" s="90"/>
      <c r="FP78" s="90">
        <f>SUMIF(purchases!FE79,$FG$4,purchases!FP79)</f>
        <v>0</v>
      </c>
      <c r="FQ78" s="90"/>
      <c r="FR78" s="90"/>
      <c r="FT78" s="36"/>
      <c r="FU78" s="36"/>
      <c r="FV78" s="36"/>
      <c r="FW78" s="112"/>
      <c r="FX78" s="112"/>
      <c r="FY78" s="112"/>
      <c r="FZ78" s="112"/>
      <c r="GA78" s="112"/>
      <c r="GB78" s="112"/>
      <c r="GC78" s="112"/>
      <c r="GD78" s="112">
        <f>SUMIF(purchases!GD79,$GF$4,purchases!FX79)</f>
        <v>0</v>
      </c>
      <c r="GE78" s="112"/>
      <c r="GF78" s="112"/>
      <c r="GG78" s="112"/>
      <c r="GH78" s="112"/>
      <c r="GI78" s="112"/>
      <c r="GJ78" s="112"/>
      <c r="GK78" s="112"/>
      <c r="GL78" s="116"/>
      <c r="GM78" s="116"/>
      <c r="GN78" s="116"/>
      <c r="GO78" s="116">
        <f>SUMIF(purchases!GD79,$GF$4,purchases!GO79)</f>
        <v>0</v>
      </c>
      <c r="GP78" s="116"/>
      <c r="GQ78" s="116"/>
      <c r="GS78" s="102"/>
      <c r="GT78" s="102"/>
      <c r="GU78" s="102"/>
      <c r="GV78" s="113"/>
      <c r="GW78" s="113"/>
      <c r="GX78" s="113"/>
      <c r="GY78" s="113"/>
      <c r="GZ78" s="113"/>
      <c r="HA78" s="113"/>
      <c r="HB78" s="113"/>
      <c r="HC78" s="113">
        <f>SUMIF(purchases!HC79,$HE$4,purchases!GW79)</f>
        <v>0</v>
      </c>
      <c r="HD78" s="113"/>
      <c r="HE78" s="113"/>
      <c r="HF78" s="113"/>
      <c r="HG78" s="113"/>
      <c r="HH78" s="113"/>
      <c r="HI78" s="113"/>
      <c r="HJ78" s="113"/>
      <c r="HK78" s="104"/>
      <c r="HL78" s="104"/>
      <c r="HM78" s="104"/>
      <c r="HN78" s="104">
        <f>SUMIF(purchases!HC79,$HE$4,purchases!HN79)</f>
        <v>0</v>
      </c>
      <c r="HO78" s="104"/>
      <c r="HP78" s="104"/>
      <c r="HR78" s="117"/>
      <c r="HS78" s="117"/>
      <c r="HT78" s="117"/>
      <c r="HU78" s="114"/>
      <c r="HV78" s="114"/>
      <c r="HW78" s="114"/>
      <c r="HX78" s="114"/>
      <c r="HY78" s="114"/>
      <c r="HZ78" s="114"/>
      <c r="IA78" s="114"/>
      <c r="IB78" s="114">
        <f>SUMIF(purchases!IB79,$ID$4,purchases!HV79)</f>
        <v>0</v>
      </c>
      <c r="IC78" s="114"/>
      <c r="ID78" s="114"/>
      <c r="IE78" s="114"/>
      <c r="IF78" s="114"/>
      <c r="IG78" s="114"/>
      <c r="IH78" s="114"/>
      <c r="II78" s="114"/>
      <c r="IJ78" s="109"/>
      <c r="IK78" s="109"/>
      <c r="IL78" s="109"/>
      <c r="IM78" s="109">
        <f>SUMIF(purchases!IB79,$ID$4,purchases!IM79)</f>
        <v>0</v>
      </c>
      <c r="IN78" s="109"/>
      <c r="IO78" s="109"/>
      <c r="IQ78" s="115"/>
      <c r="IR78" s="115"/>
      <c r="IS78" s="115"/>
      <c r="IT78" s="111"/>
      <c r="IU78" s="111"/>
      <c r="IV78" s="111"/>
      <c r="IW78" s="111"/>
      <c r="IX78" s="111"/>
      <c r="IY78" s="111"/>
      <c r="IZ78" s="111"/>
      <c r="JA78" s="111">
        <f>SUMIF(purchases!JA79,$JC$4,purchases!IU79)</f>
        <v>0</v>
      </c>
      <c r="JB78" s="111"/>
      <c r="JC78" s="111"/>
      <c r="JD78" s="111"/>
      <c r="JE78" s="111"/>
      <c r="JF78" s="111"/>
      <c r="JG78" s="111"/>
      <c r="JH78" s="111"/>
      <c r="JI78" s="110"/>
      <c r="JJ78" s="110"/>
      <c r="JK78" s="110"/>
      <c r="JL78" s="110">
        <f>SUMIF(purchases!JA79,$JC$4,purchases!JL79)</f>
        <v>0</v>
      </c>
      <c r="JM78" s="110"/>
      <c r="JN78" s="110"/>
      <c r="JP78" s="102"/>
      <c r="JQ78" s="102"/>
      <c r="JR78" s="102"/>
      <c r="JS78" s="103"/>
      <c r="JT78" s="103"/>
      <c r="JU78" s="103"/>
      <c r="JV78" s="103"/>
      <c r="JW78" s="103"/>
      <c r="JX78" s="103"/>
      <c r="JY78" s="103"/>
      <c r="JZ78" s="103">
        <f>SUMIF(purchases!JZ79,$KB$4,purchases!JT79)</f>
        <v>0</v>
      </c>
      <c r="KA78" s="103"/>
      <c r="KB78" s="103"/>
      <c r="KC78" s="103"/>
      <c r="KD78" s="103"/>
      <c r="KE78" s="103"/>
      <c r="KF78" s="103"/>
      <c r="KG78" s="103"/>
      <c r="KH78" s="104"/>
      <c r="KI78" s="104"/>
      <c r="KJ78" s="104"/>
      <c r="KK78" s="104">
        <f>SUMIF(purchases!JZ79,$KB$4,purchases!KK79)</f>
        <v>0</v>
      </c>
      <c r="KL78" s="104"/>
      <c r="KM78" s="104"/>
    </row>
    <row r="79" spans="1:299" s="4" customFormat="1" ht="20.100000000000001" customHeight="1" x14ac:dyDescent="0.2">
      <c r="A79" s="36"/>
      <c r="B79" s="36"/>
      <c r="C79" s="36"/>
      <c r="D79" s="37"/>
      <c r="E79" s="37"/>
      <c r="F79" s="37"/>
      <c r="G79" s="37"/>
      <c r="H79" s="37"/>
      <c r="I79" s="37"/>
      <c r="J79" s="37"/>
      <c r="K79" s="37">
        <f>SUMIF(purchases!K80,$M$4,purchases!E80)</f>
        <v>0</v>
      </c>
      <c r="L79" s="37"/>
      <c r="M79" s="37"/>
      <c r="N79" s="37"/>
      <c r="O79" s="37"/>
      <c r="P79" s="37"/>
      <c r="Q79" s="37"/>
      <c r="R79" s="37"/>
      <c r="S79" s="90"/>
      <c r="T79" s="90"/>
      <c r="U79" s="90"/>
      <c r="V79" s="90">
        <f>SUMIF(purchases!K80,$M$4,purchases!V80)</f>
        <v>0</v>
      </c>
      <c r="W79" s="90"/>
      <c r="X79" s="90"/>
      <c r="Z79" s="36"/>
      <c r="AA79" s="36"/>
      <c r="AB79" s="36"/>
      <c r="AC79" s="112"/>
      <c r="AD79" s="112"/>
      <c r="AE79" s="112"/>
      <c r="AF79" s="112"/>
      <c r="AG79" s="112"/>
      <c r="AH79" s="112"/>
      <c r="AI79" s="112"/>
      <c r="AJ79" s="112">
        <f>SUMIF(purchases!AJ80,$AL$4,purchases!AD80)</f>
        <v>0</v>
      </c>
      <c r="AK79" s="112"/>
      <c r="AL79" s="112"/>
      <c r="AM79" s="112"/>
      <c r="AN79" s="112"/>
      <c r="AO79" s="112"/>
      <c r="AP79" s="112"/>
      <c r="AQ79" s="112"/>
      <c r="AR79" s="116"/>
      <c r="AS79" s="116"/>
      <c r="AT79" s="116"/>
      <c r="AU79" s="116">
        <f>SUMIF(purchases!AJ80,$AL$4,purchases!AU80)</f>
        <v>0</v>
      </c>
      <c r="AV79" s="116"/>
      <c r="AW79" s="116"/>
      <c r="AY79" s="102"/>
      <c r="AZ79" s="102"/>
      <c r="BA79" s="102"/>
      <c r="BB79" s="113"/>
      <c r="BC79" s="113"/>
      <c r="BD79" s="113"/>
      <c r="BE79" s="113"/>
      <c r="BF79" s="113"/>
      <c r="BG79" s="113"/>
      <c r="BH79" s="113"/>
      <c r="BI79" s="113">
        <f>SUMIF(purchases!BI80,$BK$4,purchases!BC80)</f>
        <v>0</v>
      </c>
      <c r="BJ79" s="113"/>
      <c r="BK79" s="113"/>
      <c r="BL79" s="113"/>
      <c r="BM79" s="113"/>
      <c r="BN79" s="113"/>
      <c r="BO79" s="113"/>
      <c r="BP79" s="113"/>
      <c r="BQ79" s="104"/>
      <c r="BR79" s="104"/>
      <c r="BS79" s="104"/>
      <c r="BT79" s="104">
        <f>SUMIF(purchases!BI80,$BK$4,purchases!BT80)</f>
        <v>0</v>
      </c>
      <c r="BU79" s="104"/>
      <c r="BV79" s="104"/>
      <c r="BX79" s="117"/>
      <c r="BY79" s="117"/>
      <c r="BZ79" s="117"/>
      <c r="CA79" s="114"/>
      <c r="CB79" s="114"/>
      <c r="CC79" s="114"/>
      <c r="CD79" s="114"/>
      <c r="CE79" s="114"/>
      <c r="CF79" s="114"/>
      <c r="CG79" s="114"/>
      <c r="CH79" s="114">
        <f>SUMIF(purchases!CH80,$CJ$4,purchases!CB80)</f>
        <v>0</v>
      </c>
      <c r="CI79" s="114"/>
      <c r="CJ79" s="114"/>
      <c r="CK79" s="114"/>
      <c r="CL79" s="114"/>
      <c r="CM79" s="114"/>
      <c r="CN79" s="114"/>
      <c r="CO79" s="114"/>
      <c r="CP79" s="109"/>
      <c r="CQ79" s="109"/>
      <c r="CR79" s="109"/>
      <c r="CS79" s="109">
        <f>SUMIF(purchases!CH80,$CJ$4,purchases!CS80)</f>
        <v>0</v>
      </c>
      <c r="CT79" s="109"/>
      <c r="CU79" s="109"/>
      <c r="CW79" s="115"/>
      <c r="CX79" s="115"/>
      <c r="CY79" s="115"/>
      <c r="CZ79" s="111"/>
      <c r="DA79" s="111"/>
      <c r="DB79" s="111"/>
      <c r="DC79" s="111"/>
      <c r="DD79" s="111"/>
      <c r="DE79" s="111"/>
      <c r="DF79" s="111"/>
      <c r="DG79" s="111">
        <f>SUMIF(purchases!DG80,$DI$4,purchases!DA80)</f>
        <v>0</v>
      </c>
      <c r="DH79" s="111"/>
      <c r="DI79" s="111"/>
      <c r="DJ79" s="111"/>
      <c r="DK79" s="111"/>
      <c r="DL79" s="111"/>
      <c r="DM79" s="111"/>
      <c r="DN79" s="111"/>
      <c r="DO79" s="110"/>
      <c r="DP79" s="110"/>
      <c r="DQ79" s="110"/>
      <c r="DR79" s="110">
        <f>SUMIF(purchases!DG80,$DI$4,purchases!DR80)</f>
        <v>0</v>
      </c>
      <c r="DS79" s="110"/>
      <c r="DT79" s="110"/>
      <c r="DV79" s="102"/>
      <c r="DW79" s="102"/>
      <c r="DX79" s="102"/>
      <c r="DY79" s="103"/>
      <c r="DZ79" s="103"/>
      <c r="EA79" s="103"/>
      <c r="EB79" s="103"/>
      <c r="EC79" s="103"/>
      <c r="ED79" s="103"/>
      <c r="EE79" s="103"/>
      <c r="EF79" s="103">
        <f>SUMIF(purchases!EF80,$EH$4,purchases!DZ80)</f>
        <v>0</v>
      </c>
      <c r="EG79" s="103"/>
      <c r="EH79" s="103"/>
      <c r="EI79" s="103"/>
      <c r="EJ79" s="103"/>
      <c r="EK79" s="103"/>
      <c r="EL79" s="103"/>
      <c r="EM79" s="103"/>
      <c r="EN79" s="104"/>
      <c r="EO79" s="104"/>
      <c r="EP79" s="104"/>
      <c r="EQ79" s="104">
        <f>SUMIF(purchases!EF80,$EH$4,purchases!EQ80)</f>
        <v>0</v>
      </c>
      <c r="ER79" s="104"/>
      <c r="ES79" s="104"/>
      <c r="EU79" s="36"/>
      <c r="EV79" s="36"/>
      <c r="EW79" s="36"/>
      <c r="EX79" s="37"/>
      <c r="EY79" s="37"/>
      <c r="EZ79" s="37"/>
      <c r="FA79" s="37"/>
      <c r="FB79" s="37"/>
      <c r="FC79" s="37"/>
      <c r="FD79" s="37"/>
      <c r="FE79" s="37">
        <f>SUMIF(purchases!FE80,$FG$4,purchases!EY80)</f>
        <v>0</v>
      </c>
      <c r="FF79" s="37"/>
      <c r="FG79" s="37"/>
      <c r="FH79" s="37"/>
      <c r="FI79" s="37"/>
      <c r="FJ79" s="37"/>
      <c r="FK79" s="37"/>
      <c r="FL79" s="37"/>
      <c r="FM79" s="90"/>
      <c r="FN79" s="90"/>
      <c r="FO79" s="90"/>
      <c r="FP79" s="90">
        <f>SUMIF(purchases!FE80,$FG$4,purchases!FP80)</f>
        <v>0</v>
      </c>
      <c r="FQ79" s="90"/>
      <c r="FR79" s="90"/>
      <c r="FT79" s="36"/>
      <c r="FU79" s="36"/>
      <c r="FV79" s="36"/>
      <c r="FW79" s="112"/>
      <c r="FX79" s="112"/>
      <c r="FY79" s="112"/>
      <c r="FZ79" s="112"/>
      <c r="GA79" s="112"/>
      <c r="GB79" s="112"/>
      <c r="GC79" s="112"/>
      <c r="GD79" s="112">
        <f>SUMIF(purchases!GD80,$GF$4,purchases!FX80)</f>
        <v>0</v>
      </c>
      <c r="GE79" s="112"/>
      <c r="GF79" s="112"/>
      <c r="GG79" s="112"/>
      <c r="GH79" s="112"/>
      <c r="GI79" s="112"/>
      <c r="GJ79" s="112"/>
      <c r="GK79" s="112"/>
      <c r="GL79" s="116"/>
      <c r="GM79" s="116"/>
      <c r="GN79" s="116"/>
      <c r="GO79" s="116">
        <f>SUMIF(purchases!GD80,$GF$4,purchases!GO80)</f>
        <v>0</v>
      </c>
      <c r="GP79" s="116"/>
      <c r="GQ79" s="116"/>
      <c r="GS79" s="102"/>
      <c r="GT79" s="102"/>
      <c r="GU79" s="102"/>
      <c r="GV79" s="113"/>
      <c r="GW79" s="113"/>
      <c r="GX79" s="113"/>
      <c r="GY79" s="113"/>
      <c r="GZ79" s="113"/>
      <c r="HA79" s="113"/>
      <c r="HB79" s="113"/>
      <c r="HC79" s="113">
        <f>SUMIF(purchases!HC80,$HE$4,purchases!GW80)</f>
        <v>0</v>
      </c>
      <c r="HD79" s="113"/>
      <c r="HE79" s="113"/>
      <c r="HF79" s="113"/>
      <c r="HG79" s="113"/>
      <c r="HH79" s="113"/>
      <c r="HI79" s="113"/>
      <c r="HJ79" s="113"/>
      <c r="HK79" s="104"/>
      <c r="HL79" s="104"/>
      <c r="HM79" s="104"/>
      <c r="HN79" s="104">
        <f>SUMIF(purchases!HC80,$HE$4,purchases!HN80)</f>
        <v>0</v>
      </c>
      <c r="HO79" s="104"/>
      <c r="HP79" s="104"/>
      <c r="HR79" s="117"/>
      <c r="HS79" s="117"/>
      <c r="HT79" s="117"/>
      <c r="HU79" s="114"/>
      <c r="HV79" s="114"/>
      <c r="HW79" s="114"/>
      <c r="HX79" s="114"/>
      <c r="HY79" s="114"/>
      <c r="HZ79" s="114"/>
      <c r="IA79" s="114"/>
      <c r="IB79" s="114">
        <f>SUMIF(purchases!IB80,$ID$4,purchases!HV80)</f>
        <v>0</v>
      </c>
      <c r="IC79" s="114"/>
      <c r="ID79" s="114"/>
      <c r="IE79" s="114"/>
      <c r="IF79" s="114"/>
      <c r="IG79" s="114"/>
      <c r="IH79" s="114"/>
      <c r="II79" s="114"/>
      <c r="IJ79" s="109"/>
      <c r="IK79" s="109"/>
      <c r="IL79" s="109"/>
      <c r="IM79" s="109">
        <f>SUMIF(purchases!IB80,$ID$4,purchases!IM80)</f>
        <v>0</v>
      </c>
      <c r="IN79" s="109"/>
      <c r="IO79" s="109"/>
      <c r="IQ79" s="115"/>
      <c r="IR79" s="115"/>
      <c r="IS79" s="115"/>
      <c r="IT79" s="111"/>
      <c r="IU79" s="111"/>
      <c r="IV79" s="111"/>
      <c r="IW79" s="111"/>
      <c r="IX79" s="111"/>
      <c r="IY79" s="111"/>
      <c r="IZ79" s="111"/>
      <c r="JA79" s="111">
        <f>SUMIF(purchases!JA80,$JC$4,purchases!IU80)</f>
        <v>0</v>
      </c>
      <c r="JB79" s="111"/>
      <c r="JC79" s="111"/>
      <c r="JD79" s="111"/>
      <c r="JE79" s="111"/>
      <c r="JF79" s="111"/>
      <c r="JG79" s="111"/>
      <c r="JH79" s="111"/>
      <c r="JI79" s="110"/>
      <c r="JJ79" s="110"/>
      <c r="JK79" s="110"/>
      <c r="JL79" s="110">
        <f>SUMIF(purchases!JA80,$JC$4,purchases!JL80)</f>
        <v>0</v>
      </c>
      <c r="JM79" s="110"/>
      <c r="JN79" s="110"/>
      <c r="JP79" s="102"/>
      <c r="JQ79" s="102"/>
      <c r="JR79" s="102"/>
      <c r="JS79" s="103"/>
      <c r="JT79" s="103"/>
      <c r="JU79" s="103"/>
      <c r="JV79" s="103"/>
      <c r="JW79" s="103"/>
      <c r="JX79" s="103"/>
      <c r="JY79" s="103"/>
      <c r="JZ79" s="103">
        <f>SUMIF(purchases!JZ80,$KB$4,purchases!JT80)</f>
        <v>0</v>
      </c>
      <c r="KA79" s="103"/>
      <c r="KB79" s="103"/>
      <c r="KC79" s="103"/>
      <c r="KD79" s="103"/>
      <c r="KE79" s="103"/>
      <c r="KF79" s="103"/>
      <c r="KG79" s="103"/>
      <c r="KH79" s="104"/>
      <c r="KI79" s="104"/>
      <c r="KJ79" s="104"/>
      <c r="KK79" s="104">
        <f>SUMIF(purchases!JZ80,$KB$4,purchases!KK80)</f>
        <v>0</v>
      </c>
      <c r="KL79" s="104"/>
      <c r="KM79" s="104"/>
    </row>
    <row r="80" spans="1:299" s="4" customFormat="1" ht="20.100000000000001" customHeight="1" x14ac:dyDescent="0.2">
      <c r="A80" s="36"/>
      <c r="B80" s="36"/>
      <c r="C80" s="36"/>
      <c r="D80" s="37"/>
      <c r="E80" s="37"/>
      <c r="F80" s="37"/>
      <c r="G80" s="37"/>
      <c r="H80" s="37"/>
      <c r="I80" s="37"/>
      <c r="J80" s="37"/>
      <c r="K80" s="37">
        <f>SUMIF(purchases!K81,$M$4,purchases!E81)</f>
        <v>0</v>
      </c>
      <c r="L80" s="37"/>
      <c r="M80" s="37"/>
      <c r="N80" s="37"/>
      <c r="O80" s="37"/>
      <c r="P80" s="37"/>
      <c r="Q80" s="37"/>
      <c r="R80" s="37"/>
      <c r="S80" s="90"/>
      <c r="T80" s="90"/>
      <c r="U80" s="90"/>
      <c r="V80" s="90">
        <f>SUMIF(purchases!K81,$M$4,purchases!V81)</f>
        <v>0</v>
      </c>
      <c r="W80" s="90"/>
      <c r="X80" s="90"/>
      <c r="Z80" s="36"/>
      <c r="AA80" s="36"/>
      <c r="AB80" s="36"/>
      <c r="AC80" s="112"/>
      <c r="AD80" s="112"/>
      <c r="AE80" s="112"/>
      <c r="AF80" s="112"/>
      <c r="AG80" s="112"/>
      <c r="AH80" s="112"/>
      <c r="AI80" s="112"/>
      <c r="AJ80" s="112">
        <f>SUMIF(purchases!AJ81,$AL$4,purchases!AD81)</f>
        <v>0</v>
      </c>
      <c r="AK80" s="112"/>
      <c r="AL80" s="112"/>
      <c r="AM80" s="112"/>
      <c r="AN80" s="112"/>
      <c r="AO80" s="112"/>
      <c r="AP80" s="112"/>
      <c r="AQ80" s="112"/>
      <c r="AR80" s="116"/>
      <c r="AS80" s="116"/>
      <c r="AT80" s="116"/>
      <c r="AU80" s="116">
        <f>SUMIF(purchases!AJ81,$AL$4,purchases!AU81)</f>
        <v>0</v>
      </c>
      <c r="AV80" s="116"/>
      <c r="AW80" s="116"/>
      <c r="AY80" s="102"/>
      <c r="AZ80" s="102"/>
      <c r="BA80" s="102"/>
      <c r="BB80" s="113"/>
      <c r="BC80" s="113"/>
      <c r="BD80" s="113"/>
      <c r="BE80" s="113"/>
      <c r="BF80" s="113"/>
      <c r="BG80" s="113"/>
      <c r="BH80" s="113"/>
      <c r="BI80" s="113">
        <f>SUMIF(purchases!BI81,$BK$4,purchases!BC81)</f>
        <v>0</v>
      </c>
      <c r="BJ80" s="113"/>
      <c r="BK80" s="113"/>
      <c r="BL80" s="113"/>
      <c r="BM80" s="113"/>
      <c r="BN80" s="113"/>
      <c r="BO80" s="113"/>
      <c r="BP80" s="113"/>
      <c r="BQ80" s="104"/>
      <c r="BR80" s="104"/>
      <c r="BS80" s="104"/>
      <c r="BT80" s="104">
        <f>SUMIF(purchases!BI81,$BK$4,purchases!BT81)</f>
        <v>0</v>
      </c>
      <c r="BU80" s="104"/>
      <c r="BV80" s="104"/>
      <c r="BX80" s="117"/>
      <c r="BY80" s="117"/>
      <c r="BZ80" s="117"/>
      <c r="CA80" s="114"/>
      <c r="CB80" s="114"/>
      <c r="CC80" s="114"/>
      <c r="CD80" s="114"/>
      <c r="CE80" s="114"/>
      <c r="CF80" s="114"/>
      <c r="CG80" s="114"/>
      <c r="CH80" s="114">
        <f>SUMIF(purchases!CH81,$CJ$4,purchases!CB81)</f>
        <v>0</v>
      </c>
      <c r="CI80" s="114"/>
      <c r="CJ80" s="114"/>
      <c r="CK80" s="114"/>
      <c r="CL80" s="114"/>
      <c r="CM80" s="114"/>
      <c r="CN80" s="114"/>
      <c r="CO80" s="114"/>
      <c r="CP80" s="109"/>
      <c r="CQ80" s="109"/>
      <c r="CR80" s="109"/>
      <c r="CS80" s="109">
        <f>SUMIF(purchases!CH81,$CJ$4,purchases!CS81)</f>
        <v>0</v>
      </c>
      <c r="CT80" s="109"/>
      <c r="CU80" s="109"/>
      <c r="CW80" s="115"/>
      <c r="CX80" s="115"/>
      <c r="CY80" s="115"/>
      <c r="CZ80" s="111"/>
      <c r="DA80" s="111"/>
      <c r="DB80" s="111"/>
      <c r="DC80" s="111"/>
      <c r="DD80" s="111"/>
      <c r="DE80" s="111"/>
      <c r="DF80" s="111"/>
      <c r="DG80" s="111">
        <f>SUMIF(purchases!DG81,$DI$4,purchases!DA81)</f>
        <v>0</v>
      </c>
      <c r="DH80" s="111"/>
      <c r="DI80" s="111"/>
      <c r="DJ80" s="111"/>
      <c r="DK80" s="111"/>
      <c r="DL80" s="111"/>
      <c r="DM80" s="111"/>
      <c r="DN80" s="111"/>
      <c r="DO80" s="110"/>
      <c r="DP80" s="110"/>
      <c r="DQ80" s="110"/>
      <c r="DR80" s="110">
        <f>SUMIF(purchases!DG81,$DI$4,purchases!DR81)</f>
        <v>0</v>
      </c>
      <c r="DS80" s="110"/>
      <c r="DT80" s="110"/>
      <c r="DV80" s="102"/>
      <c r="DW80" s="102"/>
      <c r="DX80" s="102"/>
      <c r="DY80" s="103"/>
      <c r="DZ80" s="103"/>
      <c r="EA80" s="103"/>
      <c r="EB80" s="103"/>
      <c r="EC80" s="103"/>
      <c r="ED80" s="103"/>
      <c r="EE80" s="103"/>
      <c r="EF80" s="103">
        <f>SUMIF(purchases!EF81,$EH$4,purchases!DZ81)</f>
        <v>0</v>
      </c>
      <c r="EG80" s="103"/>
      <c r="EH80" s="103"/>
      <c r="EI80" s="103"/>
      <c r="EJ80" s="103"/>
      <c r="EK80" s="103"/>
      <c r="EL80" s="103"/>
      <c r="EM80" s="103"/>
      <c r="EN80" s="104"/>
      <c r="EO80" s="104"/>
      <c r="EP80" s="104"/>
      <c r="EQ80" s="104">
        <f>SUMIF(purchases!EF81,$EH$4,purchases!EQ81)</f>
        <v>0</v>
      </c>
      <c r="ER80" s="104"/>
      <c r="ES80" s="104"/>
      <c r="EU80" s="36"/>
      <c r="EV80" s="36"/>
      <c r="EW80" s="36"/>
      <c r="EX80" s="37"/>
      <c r="EY80" s="37"/>
      <c r="EZ80" s="37"/>
      <c r="FA80" s="37"/>
      <c r="FB80" s="37"/>
      <c r="FC80" s="37"/>
      <c r="FD80" s="37"/>
      <c r="FE80" s="37">
        <f>SUMIF(purchases!FE81,$FG$4,purchases!EY81)</f>
        <v>0</v>
      </c>
      <c r="FF80" s="37"/>
      <c r="FG80" s="37"/>
      <c r="FH80" s="37"/>
      <c r="FI80" s="37"/>
      <c r="FJ80" s="37"/>
      <c r="FK80" s="37"/>
      <c r="FL80" s="37"/>
      <c r="FM80" s="90"/>
      <c r="FN80" s="90"/>
      <c r="FO80" s="90"/>
      <c r="FP80" s="90">
        <f>SUMIF(purchases!FE81,$FG$4,purchases!FP81)</f>
        <v>0</v>
      </c>
      <c r="FQ80" s="90"/>
      <c r="FR80" s="90"/>
      <c r="FT80" s="36"/>
      <c r="FU80" s="36"/>
      <c r="FV80" s="36"/>
      <c r="FW80" s="112"/>
      <c r="FX80" s="112"/>
      <c r="FY80" s="112"/>
      <c r="FZ80" s="112"/>
      <c r="GA80" s="112"/>
      <c r="GB80" s="112"/>
      <c r="GC80" s="112"/>
      <c r="GD80" s="112">
        <f>SUMIF(purchases!GD81,$GF$4,purchases!FX81)</f>
        <v>0</v>
      </c>
      <c r="GE80" s="112"/>
      <c r="GF80" s="112"/>
      <c r="GG80" s="112"/>
      <c r="GH80" s="112"/>
      <c r="GI80" s="112"/>
      <c r="GJ80" s="112"/>
      <c r="GK80" s="112"/>
      <c r="GL80" s="116"/>
      <c r="GM80" s="116"/>
      <c r="GN80" s="116"/>
      <c r="GO80" s="116">
        <f>SUMIF(purchases!GD81,$GF$4,purchases!GO81)</f>
        <v>0</v>
      </c>
      <c r="GP80" s="116"/>
      <c r="GQ80" s="116"/>
      <c r="GS80" s="102"/>
      <c r="GT80" s="102"/>
      <c r="GU80" s="102"/>
      <c r="GV80" s="113"/>
      <c r="GW80" s="113"/>
      <c r="GX80" s="113"/>
      <c r="GY80" s="113"/>
      <c r="GZ80" s="113"/>
      <c r="HA80" s="113"/>
      <c r="HB80" s="113"/>
      <c r="HC80" s="113">
        <f>SUMIF(purchases!HC81,$HE$4,purchases!GW81)</f>
        <v>0</v>
      </c>
      <c r="HD80" s="113"/>
      <c r="HE80" s="113"/>
      <c r="HF80" s="113"/>
      <c r="HG80" s="113"/>
      <c r="HH80" s="113"/>
      <c r="HI80" s="113"/>
      <c r="HJ80" s="113"/>
      <c r="HK80" s="104"/>
      <c r="HL80" s="104"/>
      <c r="HM80" s="104"/>
      <c r="HN80" s="104">
        <f>SUMIF(purchases!HC81,$HE$4,purchases!HN81)</f>
        <v>0</v>
      </c>
      <c r="HO80" s="104"/>
      <c r="HP80" s="104"/>
      <c r="HR80" s="117"/>
      <c r="HS80" s="117"/>
      <c r="HT80" s="117"/>
      <c r="HU80" s="114"/>
      <c r="HV80" s="114"/>
      <c r="HW80" s="114"/>
      <c r="HX80" s="114"/>
      <c r="HY80" s="114"/>
      <c r="HZ80" s="114"/>
      <c r="IA80" s="114"/>
      <c r="IB80" s="114">
        <f>SUMIF(purchases!IB81,$ID$4,purchases!HV81)</f>
        <v>0</v>
      </c>
      <c r="IC80" s="114"/>
      <c r="ID80" s="114"/>
      <c r="IE80" s="114"/>
      <c r="IF80" s="114"/>
      <c r="IG80" s="114"/>
      <c r="IH80" s="114"/>
      <c r="II80" s="114"/>
      <c r="IJ80" s="109"/>
      <c r="IK80" s="109"/>
      <c r="IL80" s="109"/>
      <c r="IM80" s="109">
        <f>SUMIF(purchases!IB81,$ID$4,purchases!IM81)</f>
        <v>0</v>
      </c>
      <c r="IN80" s="109"/>
      <c r="IO80" s="109"/>
      <c r="IQ80" s="115"/>
      <c r="IR80" s="115"/>
      <c r="IS80" s="115"/>
      <c r="IT80" s="111"/>
      <c r="IU80" s="111"/>
      <c r="IV80" s="111"/>
      <c r="IW80" s="111"/>
      <c r="IX80" s="111"/>
      <c r="IY80" s="111"/>
      <c r="IZ80" s="111"/>
      <c r="JA80" s="111">
        <f>SUMIF(purchases!JA81,$JC$4,purchases!IU81)</f>
        <v>0</v>
      </c>
      <c r="JB80" s="111"/>
      <c r="JC80" s="111"/>
      <c r="JD80" s="111"/>
      <c r="JE80" s="111"/>
      <c r="JF80" s="111"/>
      <c r="JG80" s="111"/>
      <c r="JH80" s="111"/>
      <c r="JI80" s="110"/>
      <c r="JJ80" s="110"/>
      <c r="JK80" s="110"/>
      <c r="JL80" s="110">
        <f>SUMIF(purchases!JA81,$JC$4,purchases!JL81)</f>
        <v>0</v>
      </c>
      <c r="JM80" s="110"/>
      <c r="JN80" s="110"/>
      <c r="JP80" s="102"/>
      <c r="JQ80" s="102"/>
      <c r="JR80" s="102"/>
      <c r="JS80" s="103"/>
      <c r="JT80" s="103"/>
      <c r="JU80" s="103"/>
      <c r="JV80" s="103"/>
      <c r="JW80" s="103"/>
      <c r="JX80" s="103"/>
      <c r="JY80" s="103"/>
      <c r="JZ80" s="103">
        <f>SUMIF(purchases!JZ81,$KB$4,purchases!JT81)</f>
        <v>0</v>
      </c>
      <c r="KA80" s="103"/>
      <c r="KB80" s="103"/>
      <c r="KC80" s="103"/>
      <c r="KD80" s="103"/>
      <c r="KE80" s="103"/>
      <c r="KF80" s="103"/>
      <c r="KG80" s="103"/>
      <c r="KH80" s="104"/>
      <c r="KI80" s="104"/>
      <c r="KJ80" s="104"/>
      <c r="KK80" s="104">
        <f>SUMIF(purchases!JZ81,$KB$4,purchases!KK81)</f>
        <v>0</v>
      </c>
      <c r="KL80" s="104"/>
      <c r="KM80" s="104"/>
    </row>
    <row r="81" spans="1:299" s="4" customFormat="1" ht="20.100000000000001" customHeight="1" x14ac:dyDescent="0.2">
      <c r="A81" s="36"/>
      <c r="B81" s="36"/>
      <c r="C81" s="36"/>
      <c r="D81" s="37"/>
      <c r="E81" s="37"/>
      <c r="F81" s="37"/>
      <c r="G81" s="37"/>
      <c r="H81" s="37"/>
      <c r="I81" s="37"/>
      <c r="J81" s="37"/>
      <c r="K81" s="37">
        <f>SUMIF(purchases!K82,$M$4,purchases!E82)</f>
        <v>0</v>
      </c>
      <c r="L81" s="37"/>
      <c r="M81" s="37"/>
      <c r="N81" s="37"/>
      <c r="O81" s="37"/>
      <c r="P81" s="37"/>
      <c r="Q81" s="37"/>
      <c r="R81" s="37"/>
      <c r="S81" s="90"/>
      <c r="T81" s="90"/>
      <c r="U81" s="90"/>
      <c r="V81" s="90">
        <f>SUMIF(purchases!K82,$M$4,purchases!V82)</f>
        <v>0</v>
      </c>
      <c r="W81" s="90"/>
      <c r="X81" s="90"/>
      <c r="Z81" s="36"/>
      <c r="AA81" s="36"/>
      <c r="AB81" s="36"/>
      <c r="AC81" s="112"/>
      <c r="AD81" s="112"/>
      <c r="AE81" s="112"/>
      <c r="AF81" s="112"/>
      <c r="AG81" s="112"/>
      <c r="AH81" s="112"/>
      <c r="AI81" s="112"/>
      <c r="AJ81" s="112">
        <f>SUMIF(purchases!AJ82,$AL$4,purchases!AD82)</f>
        <v>0</v>
      </c>
      <c r="AK81" s="112"/>
      <c r="AL81" s="112"/>
      <c r="AM81" s="112"/>
      <c r="AN81" s="112"/>
      <c r="AO81" s="112"/>
      <c r="AP81" s="112"/>
      <c r="AQ81" s="112"/>
      <c r="AR81" s="116"/>
      <c r="AS81" s="116"/>
      <c r="AT81" s="116"/>
      <c r="AU81" s="116">
        <f>SUMIF(purchases!AJ82,$AL$4,purchases!AU82)</f>
        <v>0</v>
      </c>
      <c r="AV81" s="116"/>
      <c r="AW81" s="116"/>
      <c r="AY81" s="102"/>
      <c r="AZ81" s="102"/>
      <c r="BA81" s="102"/>
      <c r="BB81" s="113"/>
      <c r="BC81" s="113"/>
      <c r="BD81" s="113"/>
      <c r="BE81" s="113"/>
      <c r="BF81" s="113"/>
      <c r="BG81" s="113"/>
      <c r="BH81" s="113"/>
      <c r="BI81" s="113">
        <f>SUMIF(purchases!BI82,$BK$4,purchases!BC82)</f>
        <v>0</v>
      </c>
      <c r="BJ81" s="113"/>
      <c r="BK81" s="113"/>
      <c r="BL81" s="113"/>
      <c r="BM81" s="113"/>
      <c r="BN81" s="113"/>
      <c r="BO81" s="113"/>
      <c r="BP81" s="113"/>
      <c r="BQ81" s="104"/>
      <c r="BR81" s="104"/>
      <c r="BS81" s="104"/>
      <c r="BT81" s="104">
        <f>SUMIF(purchases!BI82,$BK$4,purchases!BT82)</f>
        <v>0</v>
      </c>
      <c r="BU81" s="104"/>
      <c r="BV81" s="104"/>
      <c r="BX81" s="117"/>
      <c r="BY81" s="117"/>
      <c r="BZ81" s="117"/>
      <c r="CA81" s="114"/>
      <c r="CB81" s="114"/>
      <c r="CC81" s="114"/>
      <c r="CD81" s="114"/>
      <c r="CE81" s="114"/>
      <c r="CF81" s="114"/>
      <c r="CG81" s="114"/>
      <c r="CH81" s="114">
        <f>SUMIF(purchases!CH82,$CJ$4,purchases!CB82)</f>
        <v>0</v>
      </c>
      <c r="CI81" s="114"/>
      <c r="CJ81" s="114"/>
      <c r="CK81" s="114"/>
      <c r="CL81" s="114"/>
      <c r="CM81" s="114"/>
      <c r="CN81" s="114"/>
      <c r="CO81" s="114"/>
      <c r="CP81" s="109"/>
      <c r="CQ81" s="109"/>
      <c r="CR81" s="109"/>
      <c r="CS81" s="109">
        <f>SUMIF(purchases!CH82,$CJ$4,purchases!CS82)</f>
        <v>0</v>
      </c>
      <c r="CT81" s="109"/>
      <c r="CU81" s="109"/>
      <c r="CW81" s="115"/>
      <c r="CX81" s="115"/>
      <c r="CY81" s="115"/>
      <c r="CZ81" s="111"/>
      <c r="DA81" s="111"/>
      <c r="DB81" s="111"/>
      <c r="DC81" s="111"/>
      <c r="DD81" s="111"/>
      <c r="DE81" s="111"/>
      <c r="DF81" s="111"/>
      <c r="DG81" s="111">
        <f>SUMIF(purchases!DG82,$DI$4,purchases!DA82)</f>
        <v>0</v>
      </c>
      <c r="DH81" s="111"/>
      <c r="DI81" s="111"/>
      <c r="DJ81" s="111"/>
      <c r="DK81" s="111"/>
      <c r="DL81" s="111"/>
      <c r="DM81" s="111"/>
      <c r="DN81" s="111"/>
      <c r="DO81" s="110"/>
      <c r="DP81" s="110"/>
      <c r="DQ81" s="110"/>
      <c r="DR81" s="110">
        <f>SUMIF(purchases!DG82,$DI$4,purchases!DR82)</f>
        <v>0</v>
      </c>
      <c r="DS81" s="110"/>
      <c r="DT81" s="110"/>
      <c r="DV81" s="102"/>
      <c r="DW81" s="102"/>
      <c r="DX81" s="102"/>
      <c r="DY81" s="103"/>
      <c r="DZ81" s="103"/>
      <c r="EA81" s="103"/>
      <c r="EB81" s="103"/>
      <c r="EC81" s="103"/>
      <c r="ED81" s="103"/>
      <c r="EE81" s="103"/>
      <c r="EF81" s="103">
        <f>SUMIF(purchases!EF82,$EH$4,purchases!DZ82)</f>
        <v>0</v>
      </c>
      <c r="EG81" s="103"/>
      <c r="EH81" s="103"/>
      <c r="EI81" s="103"/>
      <c r="EJ81" s="103"/>
      <c r="EK81" s="103"/>
      <c r="EL81" s="103"/>
      <c r="EM81" s="103"/>
      <c r="EN81" s="104"/>
      <c r="EO81" s="104"/>
      <c r="EP81" s="104"/>
      <c r="EQ81" s="104">
        <f>SUMIF(purchases!EF82,$EH$4,purchases!EQ82)</f>
        <v>0</v>
      </c>
      <c r="ER81" s="104"/>
      <c r="ES81" s="104"/>
      <c r="EU81" s="36"/>
      <c r="EV81" s="36"/>
      <c r="EW81" s="36"/>
      <c r="EX81" s="37"/>
      <c r="EY81" s="37"/>
      <c r="EZ81" s="37"/>
      <c r="FA81" s="37"/>
      <c r="FB81" s="37"/>
      <c r="FC81" s="37"/>
      <c r="FD81" s="37"/>
      <c r="FE81" s="37">
        <f>SUMIF(purchases!FE82,$FG$4,purchases!EY82)</f>
        <v>0</v>
      </c>
      <c r="FF81" s="37"/>
      <c r="FG81" s="37"/>
      <c r="FH81" s="37"/>
      <c r="FI81" s="37"/>
      <c r="FJ81" s="37"/>
      <c r="FK81" s="37"/>
      <c r="FL81" s="37"/>
      <c r="FM81" s="90"/>
      <c r="FN81" s="90"/>
      <c r="FO81" s="90"/>
      <c r="FP81" s="90">
        <f>SUMIF(purchases!FE82,$FG$4,purchases!FP82)</f>
        <v>0</v>
      </c>
      <c r="FQ81" s="90"/>
      <c r="FR81" s="90"/>
      <c r="FT81" s="36"/>
      <c r="FU81" s="36"/>
      <c r="FV81" s="36"/>
      <c r="FW81" s="112"/>
      <c r="FX81" s="112"/>
      <c r="FY81" s="112"/>
      <c r="FZ81" s="112"/>
      <c r="GA81" s="112"/>
      <c r="GB81" s="112"/>
      <c r="GC81" s="112"/>
      <c r="GD81" s="112">
        <f>SUMIF(purchases!GD82,$GF$4,purchases!FX82)</f>
        <v>0</v>
      </c>
      <c r="GE81" s="112"/>
      <c r="GF81" s="112"/>
      <c r="GG81" s="112"/>
      <c r="GH81" s="112"/>
      <c r="GI81" s="112"/>
      <c r="GJ81" s="112"/>
      <c r="GK81" s="112"/>
      <c r="GL81" s="116"/>
      <c r="GM81" s="116"/>
      <c r="GN81" s="116"/>
      <c r="GO81" s="116">
        <f>SUMIF(purchases!GD82,$GF$4,purchases!GO82)</f>
        <v>0</v>
      </c>
      <c r="GP81" s="116"/>
      <c r="GQ81" s="116"/>
      <c r="GS81" s="102"/>
      <c r="GT81" s="102"/>
      <c r="GU81" s="102"/>
      <c r="GV81" s="113"/>
      <c r="GW81" s="113"/>
      <c r="GX81" s="113"/>
      <c r="GY81" s="113"/>
      <c r="GZ81" s="113"/>
      <c r="HA81" s="113"/>
      <c r="HB81" s="113"/>
      <c r="HC81" s="113">
        <f>SUMIF(purchases!HC82,$HE$4,purchases!GW82)</f>
        <v>0</v>
      </c>
      <c r="HD81" s="113"/>
      <c r="HE81" s="113"/>
      <c r="HF81" s="113"/>
      <c r="HG81" s="113"/>
      <c r="HH81" s="113"/>
      <c r="HI81" s="113"/>
      <c r="HJ81" s="113"/>
      <c r="HK81" s="104"/>
      <c r="HL81" s="104"/>
      <c r="HM81" s="104"/>
      <c r="HN81" s="104">
        <f>SUMIF(purchases!HC82,$HE$4,purchases!HN82)</f>
        <v>0</v>
      </c>
      <c r="HO81" s="104"/>
      <c r="HP81" s="104"/>
      <c r="HR81" s="117"/>
      <c r="HS81" s="117"/>
      <c r="HT81" s="117"/>
      <c r="HU81" s="114"/>
      <c r="HV81" s="114"/>
      <c r="HW81" s="114"/>
      <c r="HX81" s="114"/>
      <c r="HY81" s="114"/>
      <c r="HZ81" s="114"/>
      <c r="IA81" s="114"/>
      <c r="IB81" s="114">
        <f>SUMIF(purchases!IB82,$ID$4,purchases!HV82)</f>
        <v>0</v>
      </c>
      <c r="IC81" s="114"/>
      <c r="ID81" s="114"/>
      <c r="IE81" s="114"/>
      <c r="IF81" s="114"/>
      <c r="IG81" s="114"/>
      <c r="IH81" s="114"/>
      <c r="II81" s="114"/>
      <c r="IJ81" s="109"/>
      <c r="IK81" s="109"/>
      <c r="IL81" s="109"/>
      <c r="IM81" s="109">
        <f>SUMIF(purchases!IB82,$ID$4,purchases!IM82)</f>
        <v>0</v>
      </c>
      <c r="IN81" s="109"/>
      <c r="IO81" s="109"/>
      <c r="IQ81" s="115"/>
      <c r="IR81" s="115"/>
      <c r="IS81" s="115"/>
      <c r="IT81" s="111"/>
      <c r="IU81" s="111"/>
      <c r="IV81" s="111"/>
      <c r="IW81" s="111"/>
      <c r="IX81" s="111"/>
      <c r="IY81" s="111"/>
      <c r="IZ81" s="111"/>
      <c r="JA81" s="111">
        <f>SUMIF(purchases!JA82,$JC$4,purchases!IU82)</f>
        <v>0</v>
      </c>
      <c r="JB81" s="111"/>
      <c r="JC81" s="111"/>
      <c r="JD81" s="111"/>
      <c r="JE81" s="111"/>
      <c r="JF81" s="111"/>
      <c r="JG81" s="111"/>
      <c r="JH81" s="111"/>
      <c r="JI81" s="110"/>
      <c r="JJ81" s="110"/>
      <c r="JK81" s="110"/>
      <c r="JL81" s="110">
        <f>SUMIF(purchases!JA82,$JC$4,purchases!JL82)</f>
        <v>0</v>
      </c>
      <c r="JM81" s="110"/>
      <c r="JN81" s="110"/>
      <c r="JP81" s="102"/>
      <c r="JQ81" s="102"/>
      <c r="JR81" s="102"/>
      <c r="JS81" s="103"/>
      <c r="JT81" s="103"/>
      <c r="JU81" s="103"/>
      <c r="JV81" s="103"/>
      <c r="JW81" s="103"/>
      <c r="JX81" s="103"/>
      <c r="JY81" s="103"/>
      <c r="JZ81" s="103">
        <f>SUMIF(purchases!JZ82,$KB$4,purchases!JT82)</f>
        <v>0</v>
      </c>
      <c r="KA81" s="103"/>
      <c r="KB81" s="103"/>
      <c r="KC81" s="103"/>
      <c r="KD81" s="103"/>
      <c r="KE81" s="103"/>
      <c r="KF81" s="103"/>
      <c r="KG81" s="103"/>
      <c r="KH81" s="104"/>
      <c r="KI81" s="104"/>
      <c r="KJ81" s="104"/>
      <c r="KK81" s="104">
        <f>SUMIF(purchases!JZ82,$KB$4,purchases!KK82)</f>
        <v>0</v>
      </c>
      <c r="KL81" s="104"/>
      <c r="KM81" s="104"/>
    </row>
    <row r="82" spans="1:299" s="4" customFormat="1" ht="20.100000000000001" customHeight="1" x14ac:dyDescent="0.2">
      <c r="A82" s="36"/>
      <c r="B82" s="36"/>
      <c r="C82" s="36"/>
      <c r="D82" s="37"/>
      <c r="E82" s="37"/>
      <c r="F82" s="37"/>
      <c r="G82" s="37"/>
      <c r="H82" s="37"/>
      <c r="I82" s="37"/>
      <c r="J82" s="37"/>
      <c r="K82" s="37">
        <f>SUMIF(purchases!K83,$M$4,purchases!E83)</f>
        <v>0</v>
      </c>
      <c r="L82" s="37"/>
      <c r="M82" s="37"/>
      <c r="N82" s="37"/>
      <c r="O82" s="37"/>
      <c r="P82" s="37"/>
      <c r="Q82" s="37"/>
      <c r="R82" s="37"/>
      <c r="S82" s="90"/>
      <c r="T82" s="90"/>
      <c r="U82" s="90"/>
      <c r="V82" s="90">
        <f>SUMIF(purchases!K83,$M$4,purchases!V83)</f>
        <v>0</v>
      </c>
      <c r="W82" s="90"/>
      <c r="X82" s="90"/>
      <c r="Z82" s="36"/>
      <c r="AA82" s="36"/>
      <c r="AB82" s="36"/>
      <c r="AC82" s="112"/>
      <c r="AD82" s="112"/>
      <c r="AE82" s="112"/>
      <c r="AF82" s="112"/>
      <c r="AG82" s="112"/>
      <c r="AH82" s="112"/>
      <c r="AI82" s="112"/>
      <c r="AJ82" s="112">
        <f>SUMIF(purchases!AJ83,$AL$4,purchases!AD83)</f>
        <v>0</v>
      </c>
      <c r="AK82" s="112"/>
      <c r="AL82" s="112"/>
      <c r="AM82" s="112"/>
      <c r="AN82" s="112"/>
      <c r="AO82" s="112"/>
      <c r="AP82" s="112"/>
      <c r="AQ82" s="112"/>
      <c r="AR82" s="116"/>
      <c r="AS82" s="116"/>
      <c r="AT82" s="116"/>
      <c r="AU82" s="116">
        <f>SUMIF(purchases!AJ83,$AL$4,purchases!AU83)</f>
        <v>0</v>
      </c>
      <c r="AV82" s="116"/>
      <c r="AW82" s="116"/>
      <c r="AY82" s="102"/>
      <c r="AZ82" s="102"/>
      <c r="BA82" s="102"/>
      <c r="BB82" s="113"/>
      <c r="BC82" s="113"/>
      <c r="BD82" s="113"/>
      <c r="BE82" s="113"/>
      <c r="BF82" s="113"/>
      <c r="BG82" s="113"/>
      <c r="BH82" s="113"/>
      <c r="BI82" s="113">
        <f>SUMIF(purchases!BI83,$BK$4,purchases!BC83)</f>
        <v>0</v>
      </c>
      <c r="BJ82" s="113"/>
      <c r="BK82" s="113"/>
      <c r="BL82" s="113"/>
      <c r="BM82" s="113"/>
      <c r="BN82" s="113"/>
      <c r="BO82" s="113"/>
      <c r="BP82" s="113"/>
      <c r="BQ82" s="104"/>
      <c r="BR82" s="104"/>
      <c r="BS82" s="104"/>
      <c r="BT82" s="104">
        <f>SUMIF(purchases!BI83,$BK$4,purchases!BT83)</f>
        <v>0</v>
      </c>
      <c r="BU82" s="104"/>
      <c r="BV82" s="104"/>
      <c r="BX82" s="117"/>
      <c r="BY82" s="117"/>
      <c r="BZ82" s="117"/>
      <c r="CA82" s="114"/>
      <c r="CB82" s="114"/>
      <c r="CC82" s="114"/>
      <c r="CD82" s="114"/>
      <c r="CE82" s="114"/>
      <c r="CF82" s="114"/>
      <c r="CG82" s="114"/>
      <c r="CH82" s="114">
        <f>SUMIF(purchases!CH83,$CJ$4,purchases!CB83)</f>
        <v>0</v>
      </c>
      <c r="CI82" s="114"/>
      <c r="CJ82" s="114"/>
      <c r="CK82" s="114"/>
      <c r="CL82" s="114"/>
      <c r="CM82" s="114"/>
      <c r="CN82" s="114"/>
      <c r="CO82" s="114"/>
      <c r="CP82" s="109"/>
      <c r="CQ82" s="109"/>
      <c r="CR82" s="109"/>
      <c r="CS82" s="109">
        <f>SUMIF(purchases!CH83,$CJ$4,purchases!CS83)</f>
        <v>0</v>
      </c>
      <c r="CT82" s="109"/>
      <c r="CU82" s="109"/>
      <c r="CW82" s="115"/>
      <c r="CX82" s="115"/>
      <c r="CY82" s="115"/>
      <c r="CZ82" s="111"/>
      <c r="DA82" s="111"/>
      <c r="DB82" s="111"/>
      <c r="DC82" s="111"/>
      <c r="DD82" s="111"/>
      <c r="DE82" s="111"/>
      <c r="DF82" s="111"/>
      <c r="DG82" s="111">
        <f>SUMIF(purchases!DG83,$DI$4,purchases!DA83)</f>
        <v>0</v>
      </c>
      <c r="DH82" s="111"/>
      <c r="DI82" s="111"/>
      <c r="DJ82" s="111"/>
      <c r="DK82" s="111"/>
      <c r="DL82" s="111"/>
      <c r="DM82" s="111"/>
      <c r="DN82" s="111"/>
      <c r="DO82" s="110"/>
      <c r="DP82" s="110"/>
      <c r="DQ82" s="110"/>
      <c r="DR82" s="110">
        <f>SUMIF(purchases!DG83,$DI$4,purchases!DR83)</f>
        <v>0</v>
      </c>
      <c r="DS82" s="110"/>
      <c r="DT82" s="110"/>
      <c r="DV82" s="102"/>
      <c r="DW82" s="102"/>
      <c r="DX82" s="102"/>
      <c r="DY82" s="103"/>
      <c r="DZ82" s="103"/>
      <c r="EA82" s="103"/>
      <c r="EB82" s="103"/>
      <c r="EC82" s="103"/>
      <c r="ED82" s="103"/>
      <c r="EE82" s="103"/>
      <c r="EF82" s="103">
        <f>SUMIF(purchases!EF83,$EH$4,purchases!DZ83)</f>
        <v>0</v>
      </c>
      <c r="EG82" s="103"/>
      <c r="EH82" s="103"/>
      <c r="EI82" s="103"/>
      <c r="EJ82" s="103"/>
      <c r="EK82" s="103"/>
      <c r="EL82" s="103"/>
      <c r="EM82" s="103"/>
      <c r="EN82" s="104"/>
      <c r="EO82" s="104"/>
      <c r="EP82" s="104"/>
      <c r="EQ82" s="104">
        <f>SUMIF(purchases!EF83,$EH$4,purchases!EQ83)</f>
        <v>0</v>
      </c>
      <c r="ER82" s="104"/>
      <c r="ES82" s="104"/>
      <c r="EU82" s="36"/>
      <c r="EV82" s="36"/>
      <c r="EW82" s="36"/>
      <c r="EX82" s="37"/>
      <c r="EY82" s="37"/>
      <c r="EZ82" s="37"/>
      <c r="FA82" s="37"/>
      <c r="FB82" s="37"/>
      <c r="FC82" s="37"/>
      <c r="FD82" s="37"/>
      <c r="FE82" s="37">
        <f>SUMIF(purchases!FE83,$FG$4,purchases!EY83)</f>
        <v>0</v>
      </c>
      <c r="FF82" s="37"/>
      <c r="FG82" s="37"/>
      <c r="FH82" s="37"/>
      <c r="FI82" s="37"/>
      <c r="FJ82" s="37"/>
      <c r="FK82" s="37"/>
      <c r="FL82" s="37"/>
      <c r="FM82" s="90"/>
      <c r="FN82" s="90"/>
      <c r="FO82" s="90"/>
      <c r="FP82" s="90">
        <f>SUMIF(purchases!FE83,$FG$4,purchases!FP83)</f>
        <v>0</v>
      </c>
      <c r="FQ82" s="90"/>
      <c r="FR82" s="90"/>
      <c r="FT82" s="36"/>
      <c r="FU82" s="36"/>
      <c r="FV82" s="36"/>
      <c r="FW82" s="112"/>
      <c r="FX82" s="112"/>
      <c r="FY82" s="112"/>
      <c r="FZ82" s="112"/>
      <c r="GA82" s="112"/>
      <c r="GB82" s="112"/>
      <c r="GC82" s="112"/>
      <c r="GD82" s="112">
        <f>SUMIF(purchases!GD83,$GF$4,purchases!FX83)</f>
        <v>0</v>
      </c>
      <c r="GE82" s="112"/>
      <c r="GF82" s="112"/>
      <c r="GG82" s="112"/>
      <c r="GH82" s="112"/>
      <c r="GI82" s="112"/>
      <c r="GJ82" s="112"/>
      <c r="GK82" s="112"/>
      <c r="GL82" s="116"/>
      <c r="GM82" s="116"/>
      <c r="GN82" s="116"/>
      <c r="GO82" s="116">
        <f>SUMIF(purchases!GD83,$GF$4,purchases!GO83)</f>
        <v>0</v>
      </c>
      <c r="GP82" s="116"/>
      <c r="GQ82" s="116"/>
      <c r="GS82" s="102"/>
      <c r="GT82" s="102"/>
      <c r="GU82" s="102"/>
      <c r="GV82" s="113"/>
      <c r="GW82" s="113"/>
      <c r="GX82" s="113"/>
      <c r="GY82" s="113"/>
      <c r="GZ82" s="113"/>
      <c r="HA82" s="113"/>
      <c r="HB82" s="113"/>
      <c r="HC82" s="113">
        <f>SUMIF(purchases!HC83,$HE$4,purchases!GW83)</f>
        <v>0</v>
      </c>
      <c r="HD82" s="113"/>
      <c r="HE82" s="113"/>
      <c r="HF82" s="113"/>
      <c r="HG82" s="113"/>
      <c r="HH82" s="113"/>
      <c r="HI82" s="113"/>
      <c r="HJ82" s="113"/>
      <c r="HK82" s="104"/>
      <c r="HL82" s="104"/>
      <c r="HM82" s="104"/>
      <c r="HN82" s="104">
        <f>SUMIF(purchases!HC83,$HE$4,purchases!HN83)</f>
        <v>0</v>
      </c>
      <c r="HO82" s="104"/>
      <c r="HP82" s="104"/>
      <c r="HR82" s="117"/>
      <c r="HS82" s="117"/>
      <c r="HT82" s="117"/>
      <c r="HU82" s="114"/>
      <c r="HV82" s="114"/>
      <c r="HW82" s="114"/>
      <c r="HX82" s="114"/>
      <c r="HY82" s="114"/>
      <c r="HZ82" s="114"/>
      <c r="IA82" s="114"/>
      <c r="IB82" s="114">
        <f>SUMIF(purchases!IB83,$ID$4,purchases!HV83)</f>
        <v>0</v>
      </c>
      <c r="IC82" s="114"/>
      <c r="ID82" s="114"/>
      <c r="IE82" s="114"/>
      <c r="IF82" s="114"/>
      <c r="IG82" s="114"/>
      <c r="IH82" s="114"/>
      <c r="II82" s="114"/>
      <c r="IJ82" s="109"/>
      <c r="IK82" s="109"/>
      <c r="IL82" s="109"/>
      <c r="IM82" s="109">
        <f>SUMIF(purchases!IB83,$ID$4,purchases!IM83)</f>
        <v>0</v>
      </c>
      <c r="IN82" s="109"/>
      <c r="IO82" s="109"/>
      <c r="IQ82" s="115"/>
      <c r="IR82" s="115"/>
      <c r="IS82" s="115"/>
      <c r="IT82" s="111"/>
      <c r="IU82" s="111"/>
      <c r="IV82" s="111"/>
      <c r="IW82" s="111"/>
      <c r="IX82" s="111"/>
      <c r="IY82" s="111"/>
      <c r="IZ82" s="111"/>
      <c r="JA82" s="111">
        <f>SUMIF(purchases!JA83,$JC$4,purchases!IU83)</f>
        <v>0</v>
      </c>
      <c r="JB82" s="111"/>
      <c r="JC82" s="111"/>
      <c r="JD82" s="111"/>
      <c r="JE82" s="111"/>
      <c r="JF82" s="111"/>
      <c r="JG82" s="111"/>
      <c r="JH82" s="111"/>
      <c r="JI82" s="110"/>
      <c r="JJ82" s="110"/>
      <c r="JK82" s="110"/>
      <c r="JL82" s="110">
        <f>SUMIF(purchases!JA83,$JC$4,purchases!JL83)</f>
        <v>0</v>
      </c>
      <c r="JM82" s="110"/>
      <c r="JN82" s="110"/>
      <c r="JP82" s="102"/>
      <c r="JQ82" s="102"/>
      <c r="JR82" s="102"/>
      <c r="JS82" s="103"/>
      <c r="JT82" s="103"/>
      <c r="JU82" s="103"/>
      <c r="JV82" s="103"/>
      <c r="JW82" s="103"/>
      <c r="JX82" s="103"/>
      <c r="JY82" s="103"/>
      <c r="JZ82" s="103">
        <f>SUMIF(purchases!JZ83,$KB$4,purchases!JT83)</f>
        <v>0</v>
      </c>
      <c r="KA82" s="103"/>
      <c r="KB82" s="103"/>
      <c r="KC82" s="103"/>
      <c r="KD82" s="103"/>
      <c r="KE82" s="103"/>
      <c r="KF82" s="103"/>
      <c r="KG82" s="103"/>
      <c r="KH82" s="104"/>
      <c r="KI82" s="104"/>
      <c r="KJ82" s="104"/>
      <c r="KK82" s="104">
        <f>SUMIF(purchases!JZ83,$KB$4,purchases!KK83)</f>
        <v>0</v>
      </c>
      <c r="KL82" s="104"/>
      <c r="KM82" s="104"/>
    </row>
    <row r="83" spans="1:299" s="4" customFormat="1" ht="20.100000000000001" customHeight="1" x14ac:dyDescent="0.2">
      <c r="A83" s="36"/>
      <c r="B83" s="36"/>
      <c r="C83" s="36"/>
      <c r="D83" s="37"/>
      <c r="E83" s="37"/>
      <c r="F83" s="37"/>
      <c r="G83" s="37"/>
      <c r="H83" s="37"/>
      <c r="I83" s="37"/>
      <c r="J83" s="37"/>
      <c r="K83" s="37">
        <f>SUMIF(purchases!K84,$M$4,purchases!E84)</f>
        <v>0</v>
      </c>
      <c r="L83" s="37"/>
      <c r="M83" s="37"/>
      <c r="N83" s="37"/>
      <c r="O83" s="37"/>
      <c r="P83" s="37"/>
      <c r="Q83" s="37"/>
      <c r="R83" s="37"/>
      <c r="S83" s="90"/>
      <c r="T83" s="90"/>
      <c r="U83" s="90"/>
      <c r="V83" s="90">
        <f>SUMIF(purchases!K84,$M$4,purchases!V84)</f>
        <v>0</v>
      </c>
      <c r="W83" s="90"/>
      <c r="X83" s="90"/>
      <c r="Z83" s="36"/>
      <c r="AA83" s="36"/>
      <c r="AB83" s="36"/>
      <c r="AC83" s="112"/>
      <c r="AD83" s="112"/>
      <c r="AE83" s="112"/>
      <c r="AF83" s="112"/>
      <c r="AG83" s="112"/>
      <c r="AH83" s="112"/>
      <c r="AI83" s="112"/>
      <c r="AJ83" s="112">
        <f>SUMIF(purchases!AJ84,$AL$4,purchases!AD84)</f>
        <v>0</v>
      </c>
      <c r="AK83" s="112"/>
      <c r="AL83" s="112"/>
      <c r="AM83" s="112"/>
      <c r="AN83" s="112"/>
      <c r="AO83" s="112"/>
      <c r="AP83" s="112"/>
      <c r="AQ83" s="112"/>
      <c r="AR83" s="116"/>
      <c r="AS83" s="116"/>
      <c r="AT83" s="116"/>
      <c r="AU83" s="116">
        <f>SUMIF(purchases!AJ84,$AL$4,purchases!AU84)</f>
        <v>0</v>
      </c>
      <c r="AV83" s="116"/>
      <c r="AW83" s="116"/>
      <c r="AY83" s="102"/>
      <c r="AZ83" s="102"/>
      <c r="BA83" s="102"/>
      <c r="BB83" s="113"/>
      <c r="BC83" s="113"/>
      <c r="BD83" s="113"/>
      <c r="BE83" s="113"/>
      <c r="BF83" s="113"/>
      <c r="BG83" s="113"/>
      <c r="BH83" s="113"/>
      <c r="BI83" s="113">
        <f>SUMIF(purchases!BI84,$BK$4,purchases!BC84)</f>
        <v>0</v>
      </c>
      <c r="BJ83" s="113"/>
      <c r="BK83" s="113"/>
      <c r="BL83" s="113"/>
      <c r="BM83" s="113"/>
      <c r="BN83" s="113"/>
      <c r="BO83" s="113"/>
      <c r="BP83" s="113"/>
      <c r="BQ83" s="104"/>
      <c r="BR83" s="104"/>
      <c r="BS83" s="104"/>
      <c r="BT83" s="104">
        <f>SUMIF(purchases!BI84,$BK$4,purchases!BT84)</f>
        <v>0</v>
      </c>
      <c r="BU83" s="104"/>
      <c r="BV83" s="104"/>
      <c r="BX83" s="117"/>
      <c r="BY83" s="117"/>
      <c r="BZ83" s="117"/>
      <c r="CA83" s="114"/>
      <c r="CB83" s="114"/>
      <c r="CC83" s="114"/>
      <c r="CD83" s="114"/>
      <c r="CE83" s="114"/>
      <c r="CF83" s="114"/>
      <c r="CG83" s="114"/>
      <c r="CH83" s="114">
        <f>SUMIF(purchases!CH84,$CJ$4,purchases!CB84)</f>
        <v>0</v>
      </c>
      <c r="CI83" s="114"/>
      <c r="CJ83" s="114"/>
      <c r="CK83" s="114"/>
      <c r="CL83" s="114"/>
      <c r="CM83" s="114"/>
      <c r="CN83" s="114"/>
      <c r="CO83" s="114"/>
      <c r="CP83" s="109"/>
      <c r="CQ83" s="109"/>
      <c r="CR83" s="109"/>
      <c r="CS83" s="109">
        <f>SUMIF(purchases!CH84,$CJ$4,purchases!CS84)</f>
        <v>0</v>
      </c>
      <c r="CT83" s="109"/>
      <c r="CU83" s="109"/>
      <c r="CW83" s="115"/>
      <c r="CX83" s="115"/>
      <c r="CY83" s="115"/>
      <c r="CZ83" s="111"/>
      <c r="DA83" s="111"/>
      <c r="DB83" s="111"/>
      <c r="DC83" s="111"/>
      <c r="DD83" s="111"/>
      <c r="DE83" s="111"/>
      <c r="DF83" s="111"/>
      <c r="DG83" s="111">
        <f>SUMIF(purchases!DG84,$DI$4,purchases!DA84)</f>
        <v>0</v>
      </c>
      <c r="DH83" s="111"/>
      <c r="DI83" s="111"/>
      <c r="DJ83" s="111"/>
      <c r="DK83" s="111"/>
      <c r="DL83" s="111"/>
      <c r="DM83" s="111"/>
      <c r="DN83" s="111"/>
      <c r="DO83" s="110"/>
      <c r="DP83" s="110"/>
      <c r="DQ83" s="110"/>
      <c r="DR83" s="110">
        <f>SUMIF(purchases!DG84,$DI$4,purchases!DR84)</f>
        <v>0</v>
      </c>
      <c r="DS83" s="110"/>
      <c r="DT83" s="110"/>
      <c r="DV83" s="102"/>
      <c r="DW83" s="102"/>
      <c r="DX83" s="102"/>
      <c r="DY83" s="103"/>
      <c r="DZ83" s="103"/>
      <c r="EA83" s="103"/>
      <c r="EB83" s="103"/>
      <c r="EC83" s="103"/>
      <c r="ED83" s="103"/>
      <c r="EE83" s="103"/>
      <c r="EF83" s="103">
        <f>SUMIF(purchases!EF84,$EH$4,purchases!DZ84)</f>
        <v>0</v>
      </c>
      <c r="EG83" s="103"/>
      <c r="EH83" s="103"/>
      <c r="EI83" s="103"/>
      <c r="EJ83" s="103"/>
      <c r="EK83" s="103"/>
      <c r="EL83" s="103"/>
      <c r="EM83" s="103"/>
      <c r="EN83" s="104"/>
      <c r="EO83" s="104"/>
      <c r="EP83" s="104"/>
      <c r="EQ83" s="104">
        <f>SUMIF(purchases!EF84,$EH$4,purchases!EQ84)</f>
        <v>0</v>
      </c>
      <c r="ER83" s="104"/>
      <c r="ES83" s="104"/>
      <c r="EU83" s="36"/>
      <c r="EV83" s="36"/>
      <c r="EW83" s="36"/>
      <c r="EX83" s="37"/>
      <c r="EY83" s="37"/>
      <c r="EZ83" s="37"/>
      <c r="FA83" s="37"/>
      <c r="FB83" s="37"/>
      <c r="FC83" s="37"/>
      <c r="FD83" s="37"/>
      <c r="FE83" s="37">
        <f>SUMIF(purchases!FE84,$FG$4,purchases!EY84)</f>
        <v>0</v>
      </c>
      <c r="FF83" s="37"/>
      <c r="FG83" s="37"/>
      <c r="FH83" s="37"/>
      <c r="FI83" s="37"/>
      <c r="FJ83" s="37"/>
      <c r="FK83" s="37"/>
      <c r="FL83" s="37"/>
      <c r="FM83" s="90"/>
      <c r="FN83" s="90"/>
      <c r="FO83" s="90"/>
      <c r="FP83" s="90">
        <f>SUMIF(purchases!FE84,$FG$4,purchases!FP84)</f>
        <v>0</v>
      </c>
      <c r="FQ83" s="90"/>
      <c r="FR83" s="90"/>
      <c r="FT83" s="36"/>
      <c r="FU83" s="36"/>
      <c r="FV83" s="36"/>
      <c r="FW83" s="112"/>
      <c r="FX83" s="112"/>
      <c r="FY83" s="112"/>
      <c r="FZ83" s="112"/>
      <c r="GA83" s="112"/>
      <c r="GB83" s="112"/>
      <c r="GC83" s="112"/>
      <c r="GD83" s="112">
        <f>SUMIF(purchases!GD84,$GF$4,purchases!FX84)</f>
        <v>0</v>
      </c>
      <c r="GE83" s="112"/>
      <c r="GF83" s="112"/>
      <c r="GG83" s="112"/>
      <c r="GH83" s="112"/>
      <c r="GI83" s="112"/>
      <c r="GJ83" s="112"/>
      <c r="GK83" s="112"/>
      <c r="GL83" s="116"/>
      <c r="GM83" s="116"/>
      <c r="GN83" s="116"/>
      <c r="GO83" s="116">
        <f>SUMIF(purchases!GD84,$GF$4,purchases!GO84)</f>
        <v>0</v>
      </c>
      <c r="GP83" s="116"/>
      <c r="GQ83" s="116"/>
      <c r="GS83" s="102"/>
      <c r="GT83" s="102"/>
      <c r="GU83" s="102"/>
      <c r="GV83" s="113"/>
      <c r="GW83" s="113"/>
      <c r="GX83" s="113"/>
      <c r="GY83" s="113"/>
      <c r="GZ83" s="113"/>
      <c r="HA83" s="113"/>
      <c r="HB83" s="113"/>
      <c r="HC83" s="113">
        <f>SUMIF(purchases!HC84,$HE$4,purchases!GW84)</f>
        <v>0</v>
      </c>
      <c r="HD83" s="113"/>
      <c r="HE83" s="113"/>
      <c r="HF83" s="113"/>
      <c r="HG83" s="113"/>
      <c r="HH83" s="113"/>
      <c r="HI83" s="113"/>
      <c r="HJ83" s="113"/>
      <c r="HK83" s="104"/>
      <c r="HL83" s="104"/>
      <c r="HM83" s="104"/>
      <c r="HN83" s="104">
        <f>SUMIF(purchases!HC84,$HE$4,purchases!HN84)</f>
        <v>0</v>
      </c>
      <c r="HO83" s="104"/>
      <c r="HP83" s="104"/>
      <c r="HR83" s="117"/>
      <c r="HS83" s="117"/>
      <c r="HT83" s="117"/>
      <c r="HU83" s="114"/>
      <c r="HV83" s="114"/>
      <c r="HW83" s="114"/>
      <c r="HX83" s="114"/>
      <c r="HY83" s="114"/>
      <c r="HZ83" s="114"/>
      <c r="IA83" s="114"/>
      <c r="IB83" s="114">
        <f>SUMIF(purchases!IB84,$ID$4,purchases!HV84)</f>
        <v>0</v>
      </c>
      <c r="IC83" s="114"/>
      <c r="ID83" s="114"/>
      <c r="IE83" s="114"/>
      <c r="IF83" s="114"/>
      <c r="IG83" s="114"/>
      <c r="IH83" s="114"/>
      <c r="II83" s="114"/>
      <c r="IJ83" s="109"/>
      <c r="IK83" s="109"/>
      <c r="IL83" s="109"/>
      <c r="IM83" s="109">
        <f>SUMIF(purchases!IB84,$ID$4,purchases!IM84)</f>
        <v>0</v>
      </c>
      <c r="IN83" s="109"/>
      <c r="IO83" s="109"/>
      <c r="IQ83" s="115"/>
      <c r="IR83" s="115"/>
      <c r="IS83" s="115"/>
      <c r="IT83" s="111"/>
      <c r="IU83" s="111"/>
      <c r="IV83" s="111"/>
      <c r="IW83" s="111"/>
      <c r="IX83" s="111"/>
      <c r="IY83" s="111"/>
      <c r="IZ83" s="111"/>
      <c r="JA83" s="111">
        <f>SUMIF(purchases!JA84,$JC$4,purchases!IU84)</f>
        <v>0</v>
      </c>
      <c r="JB83" s="111"/>
      <c r="JC83" s="111"/>
      <c r="JD83" s="111"/>
      <c r="JE83" s="111"/>
      <c r="JF83" s="111"/>
      <c r="JG83" s="111"/>
      <c r="JH83" s="111"/>
      <c r="JI83" s="110"/>
      <c r="JJ83" s="110"/>
      <c r="JK83" s="110"/>
      <c r="JL83" s="110">
        <f>SUMIF(purchases!JA84,$JC$4,purchases!JL84)</f>
        <v>0</v>
      </c>
      <c r="JM83" s="110"/>
      <c r="JN83" s="110"/>
      <c r="JP83" s="102"/>
      <c r="JQ83" s="102"/>
      <c r="JR83" s="102"/>
      <c r="JS83" s="103"/>
      <c r="JT83" s="103"/>
      <c r="JU83" s="103"/>
      <c r="JV83" s="103"/>
      <c r="JW83" s="103"/>
      <c r="JX83" s="103"/>
      <c r="JY83" s="103"/>
      <c r="JZ83" s="103">
        <f>SUMIF(purchases!JZ84,$KB$4,purchases!JT84)</f>
        <v>0</v>
      </c>
      <c r="KA83" s="103"/>
      <c r="KB83" s="103"/>
      <c r="KC83" s="103"/>
      <c r="KD83" s="103"/>
      <c r="KE83" s="103"/>
      <c r="KF83" s="103"/>
      <c r="KG83" s="103"/>
      <c r="KH83" s="104"/>
      <c r="KI83" s="104"/>
      <c r="KJ83" s="104"/>
      <c r="KK83" s="104">
        <f>SUMIF(purchases!JZ84,$KB$4,purchases!KK84)</f>
        <v>0</v>
      </c>
      <c r="KL83" s="104"/>
      <c r="KM83" s="104"/>
    </row>
    <row r="84" spans="1:299" s="4" customFormat="1" ht="20.100000000000001" customHeight="1" x14ac:dyDescent="0.2">
      <c r="A84" s="36"/>
      <c r="B84" s="36"/>
      <c r="C84" s="36"/>
      <c r="D84" s="37"/>
      <c r="E84" s="37"/>
      <c r="F84" s="37"/>
      <c r="G84" s="37"/>
      <c r="H84" s="37"/>
      <c r="I84" s="37"/>
      <c r="J84" s="37"/>
      <c r="K84" s="37">
        <f>SUMIF(purchases!K85,$M$4,purchases!E85)</f>
        <v>0</v>
      </c>
      <c r="L84" s="37"/>
      <c r="M84" s="37"/>
      <c r="N84" s="37"/>
      <c r="O84" s="37"/>
      <c r="P84" s="37"/>
      <c r="Q84" s="37"/>
      <c r="R84" s="37"/>
      <c r="S84" s="90"/>
      <c r="T84" s="90"/>
      <c r="U84" s="90"/>
      <c r="V84" s="90">
        <f>SUMIF(purchases!K85,$M$4,purchases!V85)</f>
        <v>0</v>
      </c>
      <c r="W84" s="90"/>
      <c r="X84" s="90"/>
      <c r="Z84" s="36"/>
      <c r="AA84" s="36"/>
      <c r="AB84" s="36"/>
      <c r="AC84" s="112"/>
      <c r="AD84" s="112"/>
      <c r="AE84" s="112"/>
      <c r="AF84" s="112"/>
      <c r="AG84" s="112"/>
      <c r="AH84" s="112"/>
      <c r="AI84" s="112"/>
      <c r="AJ84" s="112">
        <f>SUMIF(purchases!AJ85,$AL$4,purchases!AD85)</f>
        <v>0</v>
      </c>
      <c r="AK84" s="112"/>
      <c r="AL84" s="112"/>
      <c r="AM84" s="112"/>
      <c r="AN84" s="112"/>
      <c r="AO84" s="112"/>
      <c r="AP84" s="112"/>
      <c r="AQ84" s="112"/>
      <c r="AR84" s="116"/>
      <c r="AS84" s="116"/>
      <c r="AT84" s="116"/>
      <c r="AU84" s="116">
        <f>SUMIF(purchases!AJ85,$AL$4,purchases!AU85)</f>
        <v>0</v>
      </c>
      <c r="AV84" s="116"/>
      <c r="AW84" s="116"/>
      <c r="AY84" s="102"/>
      <c r="AZ84" s="102"/>
      <c r="BA84" s="102"/>
      <c r="BB84" s="113"/>
      <c r="BC84" s="113"/>
      <c r="BD84" s="113"/>
      <c r="BE84" s="113"/>
      <c r="BF84" s="113"/>
      <c r="BG84" s="113"/>
      <c r="BH84" s="113"/>
      <c r="BI84" s="113">
        <f>SUMIF(purchases!BI85,$BK$4,purchases!BC85)</f>
        <v>0</v>
      </c>
      <c r="BJ84" s="113"/>
      <c r="BK84" s="113"/>
      <c r="BL84" s="113"/>
      <c r="BM84" s="113"/>
      <c r="BN84" s="113"/>
      <c r="BO84" s="113"/>
      <c r="BP84" s="113"/>
      <c r="BQ84" s="104"/>
      <c r="BR84" s="104"/>
      <c r="BS84" s="104"/>
      <c r="BT84" s="104">
        <f>SUMIF(purchases!BI85,$BK$4,purchases!BT85)</f>
        <v>0</v>
      </c>
      <c r="BU84" s="104"/>
      <c r="BV84" s="104"/>
      <c r="BX84" s="117"/>
      <c r="BY84" s="117"/>
      <c r="BZ84" s="117"/>
      <c r="CA84" s="114"/>
      <c r="CB84" s="114"/>
      <c r="CC84" s="114"/>
      <c r="CD84" s="114"/>
      <c r="CE84" s="114"/>
      <c r="CF84" s="114"/>
      <c r="CG84" s="114"/>
      <c r="CH84" s="114">
        <f>SUMIF(purchases!CH85,$CJ$4,purchases!CB85)</f>
        <v>0</v>
      </c>
      <c r="CI84" s="114"/>
      <c r="CJ84" s="114"/>
      <c r="CK84" s="114"/>
      <c r="CL84" s="114"/>
      <c r="CM84" s="114"/>
      <c r="CN84" s="114"/>
      <c r="CO84" s="114"/>
      <c r="CP84" s="109"/>
      <c r="CQ84" s="109"/>
      <c r="CR84" s="109"/>
      <c r="CS84" s="109">
        <f>SUMIF(purchases!CH85,$CJ$4,purchases!CS85)</f>
        <v>0</v>
      </c>
      <c r="CT84" s="109"/>
      <c r="CU84" s="109"/>
      <c r="CW84" s="115"/>
      <c r="CX84" s="115"/>
      <c r="CY84" s="115"/>
      <c r="CZ84" s="111"/>
      <c r="DA84" s="111"/>
      <c r="DB84" s="111"/>
      <c r="DC84" s="111"/>
      <c r="DD84" s="111"/>
      <c r="DE84" s="111"/>
      <c r="DF84" s="111"/>
      <c r="DG84" s="111">
        <f>SUMIF(purchases!DG85,$DI$4,purchases!DA85)</f>
        <v>0</v>
      </c>
      <c r="DH84" s="111"/>
      <c r="DI84" s="111"/>
      <c r="DJ84" s="111"/>
      <c r="DK84" s="111"/>
      <c r="DL84" s="111"/>
      <c r="DM84" s="111"/>
      <c r="DN84" s="111"/>
      <c r="DO84" s="110"/>
      <c r="DP84" s="110"/>
      <c r="DQ84" s="110"/>
      <c r="DR84" s="110">
        <f>SUMIF(purchases!DG85,$DI$4,purchases!DR85)</f>
        <v>0</v>
      </c>
      <c r="DS84" s="110"/>
      <c r="DT84" s="110"/>
      <c r="DV84" s="102"/>
      <c r="DW84" s="102"/>
      <c r="DX84" s="102"/>
      <c r="DY84" s="103"/>
      <c r="DZ84" s="103"/>
      <c r="EA84" s="103"/>
      <c r="EB84" s="103"/>
      <c r="EC84" s="103"/>
      <c r="ED84" s="103"/>
      <c r="EE84" s="103"/>
      <c r="EF84" s="103">
        <f>SUMIF(purchases!EF85,$EH$4,purchases!DZ85)</f>
        <v>0</v>
      </c>
      <c r="EG84" s="103"/>
      <c r="EH84" s="103"/>
      <c r="EI84" s="103"/>
      <c r="EJ84" s="103"/>
      <c r="EK84" s="103"/>
      <c r="EL84" s="103"/>
      <c r="EM84" s="103"/>
      <c r="EN84" s="104"/>
      <c r="EO84" s="104"/>
      <c r="EP84" s="104"/>
      <c r="EQ84" s="104">
        <f>SUMIF(purchases!EF85,$EH$4,purchases!EQ85)</f>
        <v>0</v>
      </c>
      <c r="ER84" s="104"/>
      <c r="ES84" s="104"/>
      <c r="EU84" s="36"/>
      <c r="EV84" s="36"/>
      <c r="EW84" s="36"/>
      <c r="EX84" s="37"/>
      <c r="EY84" s="37"/>
      <c r="EZ84" s="37"/>
      <c r="FA84" s="37"/>
      <c r="FB84" s="37"/>
      <c r="FC84" s="37"/>
      <c r="FD84" s="37"/>
      <c r="FE84" s="37">
        <f>SUMIF(purchases!FE85,$FG$4,purchases!EY85)</f>
        <v>0</v>
      </c>
      <c r="FF84" s="37"/>
      <c r="FG84" s="37"/>
      <c r="FH84" s="37"/>
      <c r="FI84" s="37"/>
      <c r="FJ84" s="37"/>
      <c r="FK84" s="37"/>
      <c r="FL84" s="37"/>
      <c r="FM84" s="90"/>
      <c r="FN84" s="90"/>
      <c r="FO84" s="90"/>
      <c r="FP84" s="90">
        <f>SUMIF(purchases!FE85,$FG$4,purchases!FP85)</f>
        <v>0</v>
      </c>
      <c r="FQ84" s="90"/>
      <c r="FR84" s="90"/>
      <c r="FT84" s="36"/>
      <c r="FU84" s="36"/>
      <c r="FV84" s="36"/>
      <c r="FW84" s="112"/>
      <c r="FX84" s="112"/>
      <c r="FY84" s="112"/>
      <c r="FZ84" s="112"/>
      <c r="GA84" s="112"/>
      <c r="GB84" s="112"/>
      <c r="GC84" s="112"/>
      <c r="GD84" s="112">
        <f>SUMIF(purchases!GD85,$GF$4,purchases!FX85)</f>
        <v>0</v>
      </c>
      <c r="GE84" s="112"/>
      <c r="GF84" s="112"/>
      <c r="GG84" s="112"/>
      <c r="GH84" s="112"/>
      <c r="GI84" s="112"/>
      <c r="GJ84" s="112"/>
      <c r="GK84" s="112"/>
      <c r="GL84" s="116"/>
      <c r="GM84" s="116"/>
      <c r="GN84" s="116"/>
      <c r="GO84" s="116">
        <f>SUMIF(purchases!GD85,$GF$4,purchases!GO85)</f>
        <v>0</v>
      </c>
      <c r="GP84" s="116"/>
      <c r="GQ84" s="116"/>
      <c r="GS84" s="102"/>
      <c r="GT84" s="102"/>
      <c r="GU84" s="102"/>
      <c r="GV84" s="113"/>
      <c r="GW84" s="113"/>
      <c r="GX84" s="113"/>
      <c r="GY84" s="113"/>
      <c r="GZ84" s="113"/>
      <c r="HA84" s="113"/>
      <c r="HB84" s="113"/>
      <c r="HC84" s="113">
        <f>SUMIF(purchases!HC85,$HE$4,purchases!GW85)</f>
        <v>0</v>
      </c>
      <c r="HD84" s="113"/>
      <c r="HE84" s="113"/>
      <c r="HF84" s="113"/>
      <c r="HG84" s="113"/>
      <c r="HH84" s="113"/>
      <c r="HI84" s="113"/>
      <c r="HJ84" s="113"/>
      <c r="HK84" s="104"/>
      <c r="HL84" s="104"/>
      <c r="HM84" s="104"/>
      <c r="HN84" s="104">
        <f>SUMIF(purchases!HC85,$HE$4,purchases!HN85)</f>
        <v>0</v>
      </c>
      <c r="HO84" s="104"/>
      <c r="HP84" s="104"/>
      <c r="HR84" s="117"/>
      <c r="HS84" s="117"/>
      <c r="HT84" s="117"/>
      <c r="HU84" s="114"/>
      <c r="HV84" s="114"/>
      <c r="HW84" s="114"/>
      <c r="HX84" s="114"/>
      <c r="HY84" s="114"/>
      <c r="HZ84" s="114"/>
      <c r="IA84" s="114"/>
      <c r="IB84" s="114">
        <f>SUMIF(purchases!IB85,$ID$4,purchases!HV85)</f>
        <v>0</v>
      </c>
      <c r="IC84" s="114"/>
      <c r="ID84" s="114"/>
      <c r="IE84" s="114"/>
      <c r="IF84" s="114"/>
      <c r="IG84" s="114"/>
      <c r="IH84" s="114"/>
      <c r="II84" s="114"/>
      <c r="IJ84" s="109"/>
      <c r="IK84" s="109"/>
      <c r="IL84" s="109"/>
      <c r="IM84" s="109">
        <f>SUMIF(purchases!IB85,$ID$4,purchases!IM85)</f>
        <v>0</v>
      </c>
      <c r="IN84" s="109"/>
      <c r="IO84" s="109"/>
      <c r="IQ84" s="115"/>
      <c r="IR84" s="115"/>
      <c r="IS84" s="115"/>
      <c r="IT84" s="111"/>
      <c r="IU84" s="111"/>
      <c r="IV84" s="111"/>
      <c r="IW84" s="111"/>
      <c r="IX84" s="111"/>
      <c r="IY84" s="111"/>
      <c r="IZ84" s="111"/>
      <c r="JA84" s="111">
        <f>SUMIF(purchases!JA85,$JC$4,purchases!IU85)</f>
        <v>0</v>
      </c>
      <c r="JB84" s="111"/>
      <c r="JC84" s="111"/>
      <c r="JD84" s="111"/>
      <c r="JE84" s="111"/>
      <c r="JF84" s="111"/>
      <c r="JG84" s="111"/>
      <c r="JH84" s="111"/>
      <c r="JI84" s="110"/>
      <c r="JJ84" s="110"/>
      <c r="JK84" s="110"/>
      <c r="JL84" s="110">
        <f>SUMIF(purchases!JA85,$JC$4,purchases!JL85)</f>
        <v>0</v>
      </c>
      <c r="JM84" s="110"/>
      <c r="JN84" s="110"/>
      <c r="JP84" s="102"/>
      <c r="JQ84" s="102"/>
      <c r="JR84" s="102"/>
      <c r="JS84" s="103"/>
      <c r="JT84" s="103"/>
      <c r="JU84" s="103"/>
      <c r="JV84" s="103"/>
      <c r="JW84" s="103"/>
      <c r="JX84" s="103"/>
      <c r="JY84" s="103"/>
      <c r="JZ84" s="103">
        <f>SUMIF(purchases!JZ85,$KB$4,purchases!JT85)</f>
        <v>0</v>
      </c>
      <c r="KA84" s="103"/>
      <c r="KB84" s="103"/>
      <c r="KC84" s="103"/>
      <c r="KD84" s="103"/>
      <c r="KE84" s="103"/>
      <c r="KF84" s="103"/>
      <c r="KG84" s="103"/>
      <c r="KH84" s="104"/>
      <c r="KI84" s="104"/>
      <c r="KJ84" s="104"/>
      <c r="KK84" s="104">
        <f>SUMIF(purchases!JZ85,$KB$4,purchases!KK85)</f>
        <v>0</v>
      </c>
      <c r="KL84" s="104"/>
      <c r="KM84" s="104"/>
    </row>
    <row r="85" spans="1:299" s="4" customFormat="1" ht="20.100000000000001" customHeight="1" x14ac:dyDescent="0.2">
      <c r="A85" s="36"/>
      <c r="B85" s="36"/>
      <c r="C85" s="36"/>
      <c r="D85" s="37"/>
      <c r="E85" s="37"/>
      <c r="F85" s="37"/>
      <c r="G85" s="37"/>
      <c r="H85" s="37"/>
      <c r="I85" s="37"/>
      <c r="J85" s="37"/>
      <c r="K85" s="37">
        <f>SUMIF(purchases!K86,$M$4,purchases!E86)</f>
        <v>0</v>
      </c>
      <c r="L85" s="37"/>
      <c r="M85" s="37"/>
      <c r="N85" s="37"/>
      <c r="O85" s="37"/>
      <c r="P85" s="37"/>
      <c r="Q85" s="37"/>
      <c r="R85" s="37"/>
      <c r="S85" s="90"/>
      <c r="T85" s="90"/>
      <c r="U85" s="90"/>
      <c r="V85" s="90">
        <f>SUMIF(purchases!K86,$M$4,purchases!V86)</f>
        <v>0</v>
      </c>
      <c r="W85" s="90"/>
      <c r="X85" s="90"/>
      <c r="Z85" s="36"/>
      <c r="AA85" s="36"/>
      <c r="AB85" s="36"/>
      <c r="AC85" s="112"/>
      <c r="AD85" s="112"/>
      <c r="AE85" s="112"/>
      <c r="AF85" s="112"/>
      <c r="AG85" s="112"/>
      <c r="AH85" s="112"/>
      <c r="AI85" s="112"/>
      <c r="AJ85" s="112">
        <f>SUMIF(purchases!AJ86,$AL$4,purchases!AD86)</f>
        <v>0</v>
      </c>
      <c r="AK85" s="112"/>
      <c r="AL85" s="112"/>
      <c r="AM85" s="112"/>
      <c r="AN85" s="112"/>
      <c r="AO85" s="112"/>
      <c r="AP85" s="112"/>
      <c r="AQ85" s="112"/>
      <c r="AR85" s="116"/>
      <c r="AS85" s="116"/>
      <c r="AT85" s="116"/>
      <c r="AU85" s="116">
        <f>SUMIF(purchases!AJ86,$AL$4,purchases!AU86)</f>
        <v>0</v>
      </c>
      <c r="AV85" s="116"/>
      <c r="AW85" s="116"/>
      <c r="AY85" s="102"/>
      <c r="AZ85" s="102"/>
      <c r="BA85" s="102"/>
      <c r="BB85" s="113"/>
      <c r="BC85" s="113"/>
      <c r="BD85" s="113"/>
      <c r="BE85" s="113"/>
      <c r="BF85" s="113"/>
      <c r="BG85" s="113"/>
      <c r="BH85" s="113"/>
      <c r="BI85" s="113">
        <f>SUMIF(purchases!BI86,$BK$4,purchases!BC86)</f>
        <v>0</v>
      </c>
      <c r="BJ85" s="113"/>
      <c r="BK85" s="113"/>
      <c r="BL85" s="113"/>
      <c r="BM85" s="113"/>
      <c r="BN85" s="113"/>
      <c r="BO85" s="113"/>
      <c r="BP85" s="113"/>
      <c r="BQ85" s="104"/>
      <c r="BR85" s="104"/>
      <c r="BS85" s="104"/>
      <c r="BT85" s="104">
        <f>SUMIF(purchases!BI86,$BK$4,purchases!BT86)</f>
        <v>0</v>
      </c>
      <c r="BU85" s="104"/>
      <c r="BV85" s="104"/>
      <c r="BX85" s="117"/>
      <c r="BY85" s="117"/>
      <c r="BZ85" s="117"/>
      <c r="CA85" s="114"/>
      <c r="CB85" s="114"/>
      <c r="CC85" s="114"/>
      <c r="CD85" s="114"/>
      <c r="CE85" s="114"/>
      <c r="CF85" s="114"/>
      <c r="CG85" s="114"/>
      <c r="CH85" s="114">
        <f>SUMIF(purchases!CH86,$CJ$4,purchases!CB86)</f>
        <v>0</v>
      </c>
      <c r="CI85" s="114"/>
      <c r="CJ85" s="114"/>
      <c r="CK85" s="114"/>
      <c r="CL85" s="114"/>
      <c r="CM85" s="114"/>
      <c r="CN85" s="114"/>
      <c r="CO85" s="114"/>
      <c r="CP85" s="109"/>
      <c r="CQ85" s="109"/>
      <c r="CR85" s="109"/>
      <c r="CS85" s="109">
        <f>SUMIF(purchases!CH86,$CJ$4,purchases!CS86)</f>
        <v>0</v>
      </c>
      <c r="CT85" s="109"/>
      <c r="CU85" s="109"/>
      <c r="CW85" s="115"/>
      <c r="CX85" s="115"/>
      <c r="CY85" s="115"/>
      <c r="CZ85" s="111"/>
      <c r="DA85" s="111"/>
      <c r="DB85" s="111"/>
      <c r="DC85" s="111"/>
      <c r="DD85" s="111"/>
      <c r="DE85" s="111"/>
      <c r="DF85" s="111"/>
      <c r="DG85" s="111">
        <f>SUMIF(purchases!DG86,$DI$4,purchases!DA86)</f>
        <v>0</v>
      </c>
      <c r="DH85" s="111"/>
      <c r="DI85" s="111"/>
      <c r="DJ85" s="111"/>
      <c r="DK85" s="111"/>
      <c r="DL85" s="111"/>
      <c r="DM85" s="111"/>
      <c r="DN85" s="111"/>
      <c r="DO85" s="110"/>
      <c r="DP85" s="110"/>
      <c r="DQ85" s="110"/>
      <c r="DR85" s="110">
        <f>SUMIF(purchases!DG86,$DI$4,purchases!DR86)</f>
        <v>0</v>
      </c>
      <c r="DS85" s="110"/>
      <c r="DT85" s="110"/>
      <c r="DV85" s="102"/>
      <c r="DW85" s="102"/>
      <c r="DX85" s="102"/>
      <c r="DY85" s="103"/>
      <c r="DZ85" s="103"/>
      <c r="EA85" s="103"/>
      <c r="EB85" s="103"/>
      <c r="EC85" s="103"/>
      <c r="ED85" s="103"/>
      <c r="EE85" s="103"/>
      <c r="EF85" s="103">
        <f>SUMIF(purchases!EF86,$EH$4,purchases!DZ86)</f>
        <v>0</v>
      </c>
      <c r="EG85" s="103"/>
      <c r="EH85" s="103"/>
      <c r="EI85" s="103"/>
      <c r="EJ85" s="103"/>
      <c r="EK85" s="103"/>
      <c r="EL85" s="103"/>
      <c r="EM85" s="103"/>
      <c r="EN85" s="104"/>
      <c r="EO85" s="104"/>
      <c r="EP85" s="104"/>
      <c r="EQ85" s="104">
        <f>SUMIF(purchases!EF86,$EH$4,purchases!EQ86)</f>
        <v>0</v>
      </c>
      <c r="ER85" s="104"/>
      <c r="ES85" s="104"/>
      <c r="EU85" s="36"/>
      <c r="EV85" s="36"/>
      <c r="EW85" s="36"/>
      <c r="EX85" s="37"/>
      <c r="EY85" s="37"/>
      <c r="EZ85" s="37"/>
      <c r="FA85" s="37"/>
      <c r="FB85" s="37"/>
      <c r="FC85" s="37"/>
      <c r="FD85" s="37"/>
      <c r="FE85" s="37">
        <f>SUMIF(purchases!FE86,$FG$4,purchases!EY86)</f>
        <v>0</v>
      </c>
      <c r="FF85" s="37"/>
      <c r="FG85" s="37"/>
      <c r="FH85" s="37"/>
      <c r="FI85" s="37"/>
      <c r="FJ85" s="37"/>
      <c r="FK85" s="37"/>
      <c r="FL85" s="37"/>
      <c r="FM85" s="90"/>
      <c r="FN85" s="90"/>
      <c r="FO85" s="90"/>
      <c r="FP85" s="90">
        <f>SUMIF(purchases!FE86,$FG$4,purchases!FP86)</f>
        <v>0</v>
      </c>
      <c r="FQ85" s="90"/>
      <c r="FR85" s="90"/>
      <c r="FT85" s="36"/>
      <c r="FU85" s="36"/>
      <c r="FV85" s="36"/>
      <c r="FW85" s="112"/>
      <c r="FX85" s="112"/>
      <c r="FY85" s="112"/>
      <c r="FZ85" s="112"/>
      <c r="GA85" s="112"/>
      <c r="GB85" s="112"/>
      <c r="GC85" s="112"/>
      <c r="GD85" s="112">
        <f>SUMIF(purchases!GD86,$GF$4,purchases!FX86)</f>
        <v>0</v>
      </c>
      <c r="GE85" s="112"/>
      <c r="GF85" s="112"/>
      <c r="GG85" s="112"/>
      <c r="GH85" s="112"/>
      <c r="GI85" s="112"/>
      <c r="GJ85" s="112"/>
      <c r="GK85" s="112"/>
      <c r="GL85" s="116"/>
      <c r="GM85" s="116"/>
      <c r="GN85" s="116"/>
      <c r="GO85" s="116">
        <f>SUMIF(purchases!GD86,$GF$4,purchases!GO86)</f>
        <v>0</v>
      </c>
      <c r="GP85" s="116"/>
      <c r="GQ85" s="116"/>
      <c r="GS85" s="102"/>
      <c r="GT85" s="102"/>
      <c r="GU85" s="102"/>
      <c r="GV85" s="113"/>
      <c r="GW85" s="113"/>
      <c r="GX85" s="113"/>
      <c r="GY85" s="113"/>
      <c r="GZ85" s="113"/>
      <c r="HA85" s="113"/>
      <c r="HB85" s="113"/>
      <c r="HC85" s="113">
        <f>SUMIF(purchases!HC86,$HE$4,purchases!GW86)</f>
        <v>0</v>
      </c>
      <c r="HD85" s="113"/>
      <c r="HE85" s="113"/>
      <c r="HF85" s="113"/>
      <c r="HG85" s="113"/>
      <c r="HH85" s="113"/>
      <c r="HI85" s="113"/>
      <c r="HJ85" s="113"/>
      <c r="HK85" s="104"/>
      <c r="HL85" s="104"/>
      <c r="HM85" s="104"/>
      <c r="HN85" s="104">
        <f>SUMIF(purchases!HC86,$HE$4,purchases!HN86)</f>
        <v>0</v>
      </c>
      <c r="HO85" s="104"/>
      <c r="HP85" s="104"/>
      <c r="HR85" s="117"/>
      <c r="HS85" s="117"/>
      <c r="HT85" s="117"/>
      <c r="HU85" s="114"/>
      <c r="HV85" s="114"/>
      <c r="HW85" s="114"/>
      <c r="HX85" s="114"/>
      <c r="HY85" s="114"/>
      <c r="HZ85" s="114"/>
      <c r="IA85" s="114"/>
      <c r="IB85" s="114">
        <f>SUMIF(purchases!IB86,$ID$4,purchases!HV86)</f>
        <v>0</v>
      </c>
      <c r="IC85" s="114"/>
      <c r="ID85" s="114"/>
      <c r="IE85" s="114"/>
      <c r="IF85" s="114"/>
      <c r="IG85" s="114"/>
      <c r="IH85" s="114"/>
      <c r="II85" s="114"/>
      <c r="IJ85" s="109"/>
      <c r="IK85" s="109"/>
      <c r="IL85" s="109"/>
      <c r="IM85" s="109">
        <f>SUMIF(purchases!IB86,$ID$4,purchases!IM86)</f>
        <v>0</v>
      </c>
      <c r="IN85" s="109"/>
      <c r="IO85" s="109"/>
      <c r="IQ85" s="115"/>
      <c r="IR85" s="115"/>
      <c r="IS85" s="115"/>
      <c r="IT85" s="111"/>
      <c r="IU85" s="111"/>
      <c r="IV85" s="111"/>
      <c r="IW85" s="111"/>
      <c r="IX85" s="111"/>
      <c r="IY85" s="111"/>
      <c r="IZ85" s="111"/>
      <c r="JA85" s="111">
        <f>SUMIF(purchases!JA86,$JC$4,purchases!IU86)</f>
        <v>0</v>
      </c>
      <c r="JB85" s="111"/>
      <c r="JC85" s="111"/>
      <c r="JD85" s="111"/>
      <c r="JE85" s="111"/>
      <c r="JF85" s="111"/>
      <c r="JG85" s="111"/>
      <c r="JH85" s="111"/>
      <c r="JI85" s="110"/>
      <c r="JJ85" s="110"/>
      <c r="JK85" s="110"/>
      <c r="JL85" s="110">
        <f>SUMIF(purchases!JA86,$JC$4,purchases!JL86)</f>
        <v>0</v>
      </c>
      <c r="JM85" s="110"/>
      <c r="JN85" s="110"/>
      <c r="JP85" s="102"/>
      <c r="JQ85" s="102"/>
      <c r="JR85" s="102"/>
      <c r="JS85" s="103"/>
      <c r="JT85" s="103"/>
      <c r="JU85" s="103"/>
      <c r="JV85" s="103"/>
      <c r="JW85" s="103"/>
      <c r="JX85" s="103"/>
      <c r="JY85" s="103"/>
      <c r="JZ85" s="103">
        <f>SUMIF(purchases!JZ86,$KB$4,purchases!JT86)</f>
        <v>0</v>
      </c>
      <c r="KA85" s="103"/>
      <c r="KB85" s="103"/>
      <c r="KC85" s="103"/>
      <c r="KD85" s="103"/>
      <c r="KE85" s="103"/>
      <c r="KF85" s="103"/>
      <c r="KG85" s="103"/>
      <c r="KH85" s="104"/>
      <c r="KI85" s="104"/>
      <c r="KJ85" s="104"/>
      <c r="KK85" s="104">
        <f>SUMIF(purchases!JZ86,$KB$4,purchases!KK86)</f>
        <v>0</v>
      </c>
      <c r="KL85" s="104"/>
      <c r="KM85" s="104"/>
    </row>
    <row r="86" spans="1:299" s="4" customFormat="1" ht="20.100000000000001" customHeight="1" x14ac:dyDescent="0.2">
      <c r="A86" s="36"/>
      <c r="B86" s="36"/>
      <c r="C86" s="36"/>
      <c r="D86" s="37"/>
      <c r="E86" s="37"/>
      <c r="F86" s="37"/>
      <c r="G86" s="37"/>
      <c r="H86" s="37"/>
      <c r="I86" s="37"/>
      <c r="J86" s="37"/>
      <c r="K86" s="37">
        <f>SUMIF(purchases!K87,$M$4,purchases!E87)</f>
        <v>0</v>
      </c>
      <c r="L86" s="37"/>
      <c r="M86" s="37"/>
      <c r="N86" s="37"/>
      <c r="O86" s="37"/>
      <c r="P86" s="37"/>
      <c r="Q86" s="37"/>
      <c r="R86" s="37"/>
      <c r="S86" s="90"/>
      <c r="T86" s="90"/>
      <c r="U86" s="90"/>
      <c r="V86" s="90">
        <f>SUMIF(purchases!K87,$M$4,purchases!V87)</f>
        <v>0</v>
      </c>
      <c r="W86" s="90"/>
      <c r="X86" s="90"/>
      <c r="Z86" s="36"/>
      <c r="AA86" s="36"/>
      <c r="AB86" s="36"/>
      <c r="AC86" s="112"/>
      <c r="AD86" s="112"/>
      <c r="AE86" s="112"/>
      <c r="AF86" s="112"/>
      <c r="AG86" s="112"/>
      <c r="AH86" s="112"/>
      <c r="AI86" s="112"/>
      <c r="AJ86" s="112">
        <f>SUMIF(purchases!AJ87,$AL$4,purchases!AD87)</f>
        <v>0</v>
      </c>
      <c r="AK86" s="112"/>
      <c r="AL86" s="112"/>
      <c r="AM86" s="112"/>
      <c r="AN86" s="112"/>
      <c r="AO86" s="112"/>
      <c r="AP86" s="112"/>
      <c r="AQ86" s="112"/>
      <c r="AR86" s="116"/>
      <c r="AS86" s="116"/>
      <c r="AT86" s="116"/>
      <c r="AU86" s="116">
        <f>SUMIF(purchases!AJ87,$AL$4,purchases!AU87)</f>
        <v>0</v>
      </c>
      <c r="AV86" s="116"/>
      <c r="AW86" s="116"/>
      <c r="AY86" s="102"/>
      <c r="AZ86" s="102"/>
      <c r="BA86" s="102"/>
      <c r="BB86" s="113"/>
      <c r="BC86" s="113"/>
      <c r="BD86" s="113"/>
      <c r="BE86" s="113"/>
      <c r="BF86" s="113"/>
      <c r="BG86" s="113"/>
      <c r="BH86" s="113"/>
      <c r="BI86" s="113">
        <f>SUMIF(purchases!BI87,$BK$4,purchases!BC87)</f>
        <v>0</v>
      </c>
      <c r="BJ86" s="113"/>
      <c r="BK86" s="113"/>
      <c r="BL86" s="113"/>
      <c r="BM86" s="113"/>
      <c r="BN86" s="113"/>
      <c r="BO86" s="113"/>
      <c r="BP86" s="113"/>
      <c r="BQ86" s="104"/>
      <c r="BR86" s="104"/>
      <c r="BS86" s="104"/>
      <c r="BT86" s="104">
        <f>SUMIF(purchases!BI87,$BK$4,purchases!BT87)</f>
        <v>0</v>
      </c>
      <c r="BU86" s="104"/>
      <c r="BV86" s="104"/>
      <c r="BX86" s="117"/>
      <c r="BY86" s="117"/>
      <c r="BZ86" s="117"/>
      <c r="CA86" s="114"/>
      <c r="CB86" s="114"/>
      <c r="CC86" s="114"/>
      <c r="CD86" s="114"/>
      <c r="CE86" s="114"/>
      <c r="CF86" s="114"/>
      <c r="CG86" s="114"/>
      <c r="CH86" s="114">
        <f>SUMIF(purchases!CH87,$CJ$4,purchases!CB87)</f>
        <v>0</v>
      </c>
      <c r="CI86" s="114"/>
      <c r="CJ86" s="114"/>
      <c r="CK86" s="114"/>
      <c r="CL86" s="114"/>
      <c r="CM86" s="114"/>
      <c r="CN86" s="114"/>
      <c r="CO86" s="114"/>
      <c r="CP86" s="109"/>
      <c r="CQ86" s="109"/>
      <c r="CR86" s="109"/>
      <c r="CS86" s="109">
        <f>SUMIF(purchases!CH87,$CJ$4,purchases!CS87)</f>
        <v>0</v>
      </c>
      <c r="CT86" s="109"/>
      <c r="CU86" s="109"/>
      <c r="CW86" s="115"/>
      <c r="CX86" s="115"/>
      <c r="CY86" s="115"/>
      <c r="CZ86" s="111"/>
      <c r="DA86" s="111"/>
      <c r="DB86" s="111"/>
      <c r="DC86" s="111"/>
      <c r="DD86" s="111"/>
      <c r="DE86" s="111"/>
      <c r="DF86" s="111"/>
      <c r="DG86" s="111">
        <f>SUMIF(purchases!DG87,$DI$4,purchases!DA87)</f>
        <v>0</v>
      </c>
      <c r="DH86" s="111"/>
      <c r="DI86" s="111"/>
      <c r="DJ86" s="111"/>
      <c r="DK86" s="111"/>
      <c r="DL86" s="111"/>
      <c r="DM86" s="111"/>
      <c r="DN86" s="111"/>
      <c r="DO86" s="110"/>
      <c r="DP86" s="110"/>
      <c r="DQ86" s="110"/>
      <c r="DR86" s="110">
        <f>SUMIF(purchases!DG87,$DI$4,purchases!DR87)</f>
        <v>0</v>
      </c>
      <c r="DS86" s="110"/>
      <c r="DT86" s="110"/>
      <c r="DV86" s="102"/>
      <c r="DW86" s="102"/>
      <c r="DX86" s="102"/>
      <c r="DY86" s="103"/>
      <c r="DZ86" s="103"/>
      <c r="EA86" s="103"/>
      <c r="EB86" s="103"/>
      <c r="EC86" s="103"/>
      <c r="ED86" s="103"/>
      <c r="EE86" s="103"/>
      <c r="EF86" s="103">
        <f>SUMIF(purchases!EF87,$EH$4,purchases!DZ87)</f>
        <v>0</v>
      </c>
      <c r="EG86" s="103"/>
      <c r="EH86" s="103"/>
      <c r="EI86" s="103"/>
      <c r="EJ86" s="103"/>
      <c r="EK86" s="103"/>
      <c r="EL86" s="103"/>
      <c r="EM86" s="103"/>
      <c r="EN86" s="104"/>
      <c r="EO86" s="104"/>
      <c r="EP86" s="104"/>
      <c r="EQ86" s="104">
        <f>SUMIF(purchases!EF87,$EH$4,purchases!EQ87)</f>
        <v>0</v>
      </c>
      <c r="ER86" s="104"/>
      <c r="ES86" s="104"/>
      <c r="EU86" s="36"/>
      <c r="EV86" s="36"/>
      <c r="EW86" s="36"/>
      <c r="EX86" s="37"/>
      <c r="EY86" s="37"/>
      <c r="EZ86" s="37"/>
      <c r="FA86" s="37"/>
      <c r="FB86" s="37"/>
      <c r="FC86" s="37"/>
      <c r="FD86" s="37"/>
      <c r="FE86" s="37">
        <f>SUMIF(purchases!FE87,$FG$4,purchases!EY87)</f>
        <v>0</v>
      </c>
      <c r="FF86" s="37"/>
      <c r="FG86" s="37"/>
      <c r="FH86" s="37"/>
      <c r="FI86" s="37"/>
      <c r="FJ86" s="37"/>
      <c r="FK86" s="37"/>
      <c r="FL86" s="37"/>
      <c r="FM86" s="90"/>
      <c r="FN86" s="90"/>
      <c r="FO86" s="90"/>
      <c r="FP86" s="90">
        <f>SUMIF(purchases!FE87,$FG$4,purchases!FP87)</f>
        <v>0</v>
      </c>
      <c r="FQ86" s="90"/>
      <c r="FR86" s="90"/>
      <c r="FT86" s="36"/>
      <c r="FU86" s="36"/>
      <c r="FV86" s="36"/>
      <c r="FW86" s="112"/>
      <c r="FX86" s="112"/>
      <c r="FY86" s="112"/>
      <c r="FZ86" s="112"/>
      <c r="GA86" s="112"/>
      <c r="GB86" s="112"/>
      <c r="GC86" s="112"/>
      <c r="GD86" s="112">
        <f>SUMIF(purchases!GD87,$GF$4,purchases!FX87)</f>
        <v>0</v>
      </c>
      <c r="GE86" s="112"/>
      <c r="GF86" s="112"/>
      <c r="GG86" s="112"/>
      <c r="GH86" s="112"/>
      <c r="GI86" s="112"/>
      <c r="GJ86" s="112"/>
      <c r="GK86" s="112"/>
      <c r="GL86" s="116"/>
      <c r="GM86" s="116"/>
      <c r="GN86" s="116"/>
      <c r="GO86" s="116">
        <f>SUMIF(purchases!GD87,$GF$4,purchases!GO87)</f>
        <v>0</v>
      </c>
      <c r="GP86" s="116"/>
      <c r="GQ86" s="116"/>
      <c r="GS86" s="102"/>
      <c r="GT86" s="102"/>
      <c r="GU86" s="102"/>
      <c r="GV86" s="113"/>
      <c r="GW86" s="113"/>
      <c r="GX86" s="113"/>
      <c r="GY86" s="113"/>
      <c r="GZ86" s="113"/>
      <c r="HA86" s="113"/>
      <c r="HB86" s="113"/>
      <c r="HC86" s="113">
        <f>SUMIF(purchases!HC87,$HE$4,purchases!GW87)</f>
        <v>0</v>
      </c>
      <c r="HD86" s="113"/>
      <c r="HE86" s="113"/>
      <c r="HF86" s="113"/>
      <c r="HG86" s="113"/>
      <c r="HH86" s="113"/>
      <c r="HI86" s="113"/>
      <c r="HJ86" s="113"/>
      <c r="HK86" s="104"/>
      <c r="HL86" s="104"/>
      <c r="HM86" s="104"/>
      <c r="HN86" s="104">
        <f>SUMIF(purchases!HC87,$HE$4,purchases!HN87)</f>
        <v>0</v>
      </c>
      <c r="HO86" s="104"/>
      <c r="HP86" s="104"/>
      <c r="HR86" s="117"/>
      <c r="HS86" s="117"/>
      <c r="HT86" s="117"/>
      <c r="HU86" s="114"/>
      <c r="HV86" s="114"/>
      <c r="HW86" s="114"/>
      <c r="HX86" s="114"/>
      <c r="HY86" s="114"/>
      <c r="HZ86" s="114"/>
      <c r="IA86" s="114"/>
      <c r="IB86" s="114">
        <f>SUMIF(purchases!IB87,$ID$4,purchases!HV87)</f>
        <v>0</v>
      </c>
      <c r="IC86" s="114"/>
      <c r="ID86" s="114"/>
      <c r="IE86" s="114"/>
      <c r="IF86" s="114"/>
      <c r="IG86" s="114"/>
      <c r="IH86" s="114"/>
      <c r="II86" s="114"/>
      <c r="IJ86" s="109"/>
      <c r="IK86" s="109"/>
      <c r="IL86" s="109"/>
      <c r="IM86" s="109">
        <f>SUMIF(purchases!IB87,$ID$4,purchases!IM87)</f>
        <v>0</v>
      </c>
      <c r="IN86" s="109"/>
      <c r="IO86" s="109"/>
      <c r="IQ86" s="115"/>
      <c r="IR86" s="115"/>
      <c r="IS86" s="115"/>
      <c r="IT86" s="111"/>
      <c r="IU86" s="111"/>
      <c r="IV86" s="111"/>
      <c r="IW86" s="111"/>
      <c r="IX86" s="111"/>
      <c r="IY86" s="111"/>
      <c r="IZ86" s="111"/>
      <c r="JA86" s="111">
        <f>SUMIF(purchases!JA87,$JC$4,purchases!IU87)</f>
        <v>0</v>
      </c>
      <c r="JB86" s="111"/>
      <c r="JC86" s="111"/>
      <c r="JD86" s="111"/>
      <c r="JE86" s="111"/>
      <c r="JF86" s="111"/>
      <c r="JG86" s="111"/>
      <c r="JH86" s="111"/>
      <c r="JI86" s="110"/>
      <c r="JJ86" s="110"/>
      <c r="JK86" s="110"/>
      <c r="JL86" s="110">
        <f>SUMIF(purchases!JA87,$JC$4,purchases!JL87)</f>
        <v>0</v>
      </c>
      <c r="JM86" s="110"/>
      <c r="JN86" s="110"/>
      <c r="JP86" s="102"/>
      <c r="JQ86" s="102"/>
      <c r="JR86" s="102"/>
      <c r="JS86" s="103"/>
      <c r="JT86" s="103"/>
      <c r="JU86" s="103"/>
      <c r="JV86" s="103"/>
      <c r="JW86" s="103"/>
      <c r="JX86" s="103"/>
      <c r="JY86" s="103"/>
      <c r="JZ86" s="103">
        <f>SUMIF(purchases!JZ87,$KB$4,purchases!JT87)</f>
        <v>0</v>
      </c>
      <c r="KA86" s="103"/>
      <c r="KB86" s="103"/>
      <c r="KC86" s="103"/>
      <c r="KD86" s="103"/>
      <c r="KE86" s="103"/>
      <c r="KF86" s="103"/>
      <c r="KG86" s="103"/>
      <c r="KH86" s="104"/>
      <c r="KI86" s="104"/>
      <c r="KJ86" s="104"/>
      <c r="KK86" s="104">
        <f>SUMIF(purchases!JZ87,$KB$4,purchases!KK87)</f>
        <v>0</v>
      </c>
      <c r="KL86" s="104"/>
      <c r="KM86" s="104"/>
    </row>
    <row r="87" spans="1:299" s="4" customFormat="1" ht="20.100000000000001" customHeight="1" x14ac:dyDescent="0.2">
      <c r="A87" s="36"/>
      <c r="B87" s="36"/>
      <c r="C87" s="36"/>
      <c r="D87" s="37"/>
      <c r="E87" s="37"/>
      <c r="F87" s="37"/>
      <c r="G87" s="37"/>
      <c r="H87" s="37"/>
      <c r="I87" s="37"/>
      <c r="J87" s="37"/>
      <c r="K87" s="37">
        <f>SUMIF(purchases!K88,$M$4,purchases!E88)</f>
        <v>0</v>
      </c>
      <c r="L87" s="37"/>
      <c r="M87" s="37"/>
      <c r="N87" s="37"/>
      <c r="O87" s="37"/>
      <c r="P87" s="37"/>
      <c r="Q87" s="37"/>
      <c r="R87" s="37"/>
      <c r="S87" s="90"/>
      <c r="T87" s="90"/>
      <c r="U87" s="90"/>
      <c r="V87" s="90">
        <f>SUMIF(purchases!K88,$M$4,purchases!V88)</f>
        <v>0</v>
      </c>
      <c r="W87" s="90"/>
      <c r="X87" s="90"/>
      <c r="Z87" s="36"/>
      <c r="AA87" s="36"/>
      <c r="AB87" s="36"/>
      <c r="AC87" s="112"/>
      <c r="AD87" s="112"/>
      <c r="AE87" s="112"/>
      <c r="AF87" s="112"/>
      <c r="AG87" s="112"/>
      <c r="AH87" s="112"/>
      <c r="AI87" s="112"/>
      <c r="AJ87" s="112">
        <f>SUMIF(purchases!AJ88,$AL$4,purchases!AD88)</f>
        <v>0</v>
      </c>
      <c r="AK87" s="112"/>
      <c r="AL87" s="112"/>
      <c r="AM87" s="112"/>
      <c r="AN87" s="112"/>
      <c r="AO87" s="112"/>
      <c r="AP87" s="112"/>
      <c r="AQ87" s="112"/>
      <c r="AR87" s="116"/>
      <c r="AS87" s="116"/>
      <c r="AT87" s="116"/>
      <c r="AU87" s="116">
        <f>SUMIF(purchases!AJ88,$AL$4,purchases!AU88)</f>
        <v>0</v>
      </c>
      <c r="AV87" s="116"/>
      <c r="AW87" s="116"/>
      <c r="AY87" s="102"/>
      <c r="AZ87" s="102"/>
      <c r="BA87" s="102"/>
      <c r="BB87" s="113"/>
      <c r="BC87" s="113"/>
      <c r="BD87" s="113"/>
      <c r="BE87" s="113"/>
      <c r="BF87" s="113"/>
      <c r="BG87" s="113"/>
      <c r="BH87" s="113"/>
      <c r="BI87" s="113">
        <f>SUMIF(purchases!BI88,$BK$4,purchases!BC88)</f>
        <v>0</v>
      </c>
      <c r="BJ87" s="113"/>
      <c r="BK87" s="113"/>
      <c r="BL87" s="113"/>
      <c r="BM87" s="113"/>
      <c r="BN87" s="113"/>
      <c r="BO87" s="113"/>
      <c r="BP87" s="113"/>
      <c r="BQ87" s="104"/>
      <c r="BR87" s="104"/>
      <c r="BS87" s="104"/>
      <c r="BT87" s="104">
        <f>SUMIF(purchases!BI88,$BK$4,purchases!BT88)</f>
        <v>0</v>
      </c>
      <c r="BU87" s="104"/>
      <c r="BV87" s="104"/>
      <c r="BX87" s="117"/>
      <c r="BY87" s="117"/>
      <c r="BZ87" s="117"/>
      <c r="CA87" s="114"/>
      <c r="CB87" s="114"/>
      <c r="CC87" s="114"/>
      <c r="CD87" s="114"/>
      <c r="CE87" s="114"/>
      <c r="CF87" s="114"/>
      <c r="CG87" s="114"/>
      <c r="CH87" s="114">
        <f>SUMIF(purchases!CH88,$CJ$4,purchases!CB88)</f>
        <v>0</v>
      </c>
      <c r="CI87" s="114"/>
      <c r="CJ87" s="114"/>
      <c r="CK87" s="114"/>
      <c r="CL87" s="114"/>
      <c r="CM87" s="114"/>
      <c r="CN87" s="114"/>
      <c r="CO87" s="114"/>
      <c r="CP87" s="109"/>
      <c r="CQ87" s="109"/>
      <c r="CR87" s="109"/>
      <c r="CS87" s="109">
        <f>SUMIF(purchases!CH88,$CJ$4,purchases!CS88)</f>
        <v>0</v>
      </c>
      <c r="CT87" s="109"/>
      <c r="CU87" s="109"/>
      <c r="CW87" s="115"/>
      <c r="CX87" s="115"/>
      <c r="CY87" s="115"/>
      <c r="CZ87" s="111"/>
      <c r="DA87" s="111"/>
      <c r="DB87" s="111"/>
      <c r="DC87" s="111"/>
      <c r="DD87" s="111"/>
      <c r="DE87" s="111"/>
      <c r="DF87" s="111"/>
      <c r="DG87" s="111">
        <f>SUMIF(purchases!DG88,$DI$4,purchases!DA88)</f>
        <v>0</v>
      </c>
      <c r="DH87" s="111"/>
      <c r="DI87" s="111"/>
      <c r="DJ87" s="111"/>
      <c r="DK87" s="111"/>
      <c r="DL87" s="111"/>
      <c r="DM87" s="111"/>
      <c r="DN87" s="111"/>
      <c r="DO87" s="110"/>
      <c r="DP87" s="110"/>
      <c r="DQ87" s="110"/>
      <c r="DR87" s="110">
        <f>SUMIF(purchases!DG88,$DI$4,purchases!DR88)</f>
        <v>0</v>
      </c>
      <c r="DS87" s="110"/>
      <c r="DT87" s="110"/>
      <c r="DV87" s="102"/>
      <c r="DW87" s="102"/>
      <c r="DX87" s="102"/>
      <c r="DY87" s="103"/>
      <c r="DZ87" s="103"/>
      <c r="EA87" s="103"/>
      <c r="EB87" s="103"/>
      <c r="EC87" s="103"/>
      <c r="ED87" s="103"/>
      <c r="EE87" s="103"/>
      <c r="EF87" s="103">
        <f>SUMIF(purchases!EF88,$EH$4,purchases!DZ88)</f>
        <v>0</v>
      </c>
      <c r="EG87" s="103"/>
      <c r="EH87" s="103"/>
      <c r="EI87" s="103"/>
      <c r="EJ87" s="103"/>
      <c r="EK87" s="103"/>
      <c r="EL87" s="103"/>
      <c r="EM87" s="103"/>
      <c r="EN87" s="104"/>
      <c r="EO87" s="104"/>
      <c r="EP87" s="104"/>
      <c r="EQ87" s="104">
        <f>SUMIF(purchases!EF88,$EH$4,purchases!EQ88)</f>
        <v>0</v>
      </c>
      <c r="ER87" s="104"/>
      <c r="ES87" s="104"/>
      <c r="EU87" s="36"/>
      <c r="EV87" s="36"/>
      <c r="EW87" s="36"/>
      <c r="EX87" s="37"/>
      <c r="EY87" s="37"/>
      <c r="EZ87" s="37"/>
      <c r="FA87" s="37"/>
      <c r="FB87" s="37"/>
      <c r="FC87" s="37"/>
      <c r="FD87" s="37"/>
      <c r="FE87" s="37">
        <f>SUMIF(purchases!FE88,$FG$4,purchases!EY88)</f>
        <v>0</v>
      </c>
      <c r="FF87" s="37"/>
      <c r="FG87" s="37"/>
      <c r="FH87" s="37"/>
      <c r="FI87" s="37"/>
      <c r="FJ87" s="37"/>
      <c r="FK87" s="37"/>
      <c r="FL87" s="37"/>
      <c r="FM87" s="90"/>
      <c r="FN87" s="90"/>
      <c r="FO87" s="90"/>
      <c r="FP87" s="90">
        <f>SUMIF(purchases!FE88,$FG$4,purchases!FP88)</f>
        <v>0</v>
      </c>
      <c r="FQ87" s="90"/>
      <c r="FR87" s="90"/>
      <c r="FT87" s="36"/>
      <c r="FU87" s="36"/>
      <c r="FV87" s="36"/>
      <c r="FW87" s="112"/>
      <c r="FX87" s="112"/>
      <c r="FY87" s="112"/>
      <c r="FZ87" s="112"/>
      <c r="GA87" s="112"/>
      <c r="GB87" s="112"/>
      <c r="GC87" s="112"/>
      <c r="GD87" s="112">
        <f>SUMIF(purchases!GD88,$GF$4,purchases!FX88)</f>
        <v>0</v>
      </c>
      <c r="GE87" s="112"/>
      <c r="GF87" s="112"/>
      <c r="GG87" s="112"/>
      <c r="GH87" s="112"/>
      <c r="GI87" s="112"/>
      <c r="GJ87" s="112"/>
      <c r="GK87" s="112"/>
      <c r="GL87" s="116"/>
      <c r="GM87" s="116"/>
      <c r="GN87" s="116"/>
      <c r="GO87" s="116">
        <f>SUMIF(purchases!GD88,$GF$4,purchases!GO88)</f>
        <v>0</v>
      </c>
      <c r="GP87" s="116"/>
      <c r="GQ87" s="116"/>
      <c r="GS87" s="102"/>
      <c r="GT87" s="102"/>
      <c r="GU87" s="102"/>
      <c r="GV87" s="113"/>
      <c r="GW87" s="113"/>
      <c r="GX87" s="113"/>
      <c r="GY87" s="113"/>
      <c r="GZ87" s="113"/>
      <c r="HA87" s="113"/>
      <c r="HB87" s="113"/>
      <c r="HC87" s="113">
        <f>SUMIF(purchases!HC88,$HE$4,purchases!GW88)</f>
        <v>0</v>
      </c>
      <c r="HD87" s="113"/>
      <c r="HE87" s="113"/>
      <c r="HF87" s="113"/>
      <c r="HG87" s="113"/>
      <c r="HH87" s="113"/>
      <c r="HI87" s="113"/>
      <c r="HJ87" s="113"/>
      <c r="HK87" s="104"/>
      <c r="HL87" s="104"/>
      <c r="HM87" s="104"/>
      <c r="HN87" s="104">
        <f>SUMIF(purchases!HC88,$HE$4,purchases!HN88)</f>
        <v>0</v>
      </c>
      <c r="HO87" s="104"/>
      <c r="HP87" s="104"/>
      <c r="HR87" s="117"/>
      <c r="HS87" s="117"/>
      <c r="HT87" s="117"/>
      <c r="HU87" s="114"/>
      <c r="HV87" s="114"/>
      <c r="HW87" s="114"/>
      <c r="HX87" s="114"/>
      <c r="HY87" s="114"/>
      <c r="HZ87" s="114"/>
      <c r="IA87" s="114"/>
      <c r="IB87" s="114">
        <f>SUMIF(purchases!IB88,$ID$4,purchases!HV88)</f>
        <v>0</v>
      </c>
      <c r="IC87" s="114"/>
      <c r="ID87" s="114"/>
      <c r="IE87" s="114"/>
      <c r="IF87" s="114"/>
      <c r="IG87" s="114"/>
      <c r="IH87" s="114"/>
      <c r="II87" s="114"/>
      <c r="IJ87" s="109"/>
      <c r="IK87" s="109"/>
      <c r="IL87" s="109"/>
      <c r="IM87" s="109">
        <f>SUMIF(purchases!IB88,$ID$4,purchases!IM88)</f>
        <v>0</v>
      </c>
      <c r="IN87" s="109"/>
      <c r="IO87" s="109"/>
      <c r="IQ87" s="115"/>
      <c r="IR87" s="115"/>
      <c r="IS87" s="115"/>
      <c r="IT87" s="111"/>
      <c r="IU87" s="111"/>
      <c r="IV87" s="111"/>
      <c r="IW87" s="111"/>
      <c r="IX87" s="111"/>
      <c r="IY87" s="111"/>
      <c r="IZ87" s="111"/>
      <c r="JA87" s="111">
        <f>SUMIF(purchases!JA88,$JC$4,purchases!IU88)</f>
        <v>0</v>
      </c>
      <c r="JB87" s="111"/>
      <c r="JC87" s="111"/>
      <c r="JD87" s="111"/>
      <c r="JE87" s="111"/>
      <c r="JF87" s="111"/>
      <c r="JG87" s="111"/>
      <c r="JH87" s="111"/>
      <c r="JI87" s="110"/>
      <c r="JJ87" s="110"/>
      <c r="JK87" s="110"/>
      <c r="JL87" s="110">
        <f>SUMIF(purchases!JA88,$JC$4,purchases!JL88)</f>
        <v>0</v>
      </c>
      <c r="JM87" s="110"/>
      <c r="JN87" s="110"/>
      <c r="JP87" s="102"/>
      <c r="JQ87" s="102"/>
      <c r="JR87" s="102"/>
      <c r="JS87" s="103"/>
      <c r="JT87" s="103"/>
      <c r="JU87" s="103"/>
      <c r="JV87" s="103"/>
      <c r="JW87" s="103"/>
      <c r="JX87" s="103"/>
      <c r="JY87" s="103"/>
      <c r="JZ87" s="103">
        <f>SUMIF(purchases!JZ88,$KB$4,purchases!JT88)</f>
        <v>0</v>
      </c>
      <c r="KA87" s="103"/>
      <c r="KB87" s="103"/>
      <c r="KC87" s="103"/>
      <c r="KD87" s="103"/>
      <c r="KE87" s="103"/>
      <c r="KF87" s="103"/>
      <c r="KG87" s="103"/>
      <c r="KH87" s="104"/>
      <c r="KI87" s="104"/>
      <c r="KJ87" s="104"/>
      <c r="KK87" s="104">
        <f>SUMIF(purchases!JZ88,$KB$4,purchases!KK88)</f>
        <v>0</v>
      </c>
      <c r="KL87" s="104"/>
      <c r="KM87" s="104"/>
    </row>
    <row r="88" spans="1:299" s="4" customFormat="1" ht="20.100000000000001" customHeight="1" x14ac:dyDescent="0.2">
      <c r="A88" s="36"/>
      <c r="B88" s="36"/>
      <c r="C88" s="36"/>
      <c r="D88" s="37"/>
      <c r="E88" s="37"/>
      <c r="F88" s="37"/>
      <c r="G88" s="37"/>
      <c r="H88" s="37"/>
      <c r="I88" s="37"/>
      <c r="J88" s="37"/>
      <c r="K88" s="37">
        <f>SUMIF(purchases!K89,$M$4,purchases!E89)</f>
        <v>0</v>
      </c>
      <c r="L88" s="37"/>
      <c r="M88" s="37"/>
      <c r="N88" s="37"/>
      <c r="O88" s="37"/>
      <c r="P88" s="37"/>
      <c r="Q88" s="37"/>
      <c r="R88" s="37"/>
      <c r="S88" s="90"/>
      <c r="T88" s="90"/>
      <c r="U88" s="90"/>
      <c r="V88" s="90">
        <f>SUMIF(purchases!K89,$M$4,purchases!V89)</f>
        <v>0</v>
      </c>
      <c r="W88" s="90"/>
      <c r="X88" s="90"/>
      <c r="Z88" s="36"/>
      <c r="AA88" s="36"/>
      <c r="AB88" s="36"/>
      <c r="AC88" s="112"/>
      <c r="AD88" s="112"/>
      <c r="AE88" s="112"/>
      <c r="AF88" s="112"/>
      <c r="AG88" s="112"/>
      <c r="AH88" s="112"/>
      <c r="AI88" s="112"/>
      <c r="AJ88" s="112">
        <f>SUMIF(purchases!AJ89,$AL$4,purchases!AD89)</f>
        <v>0</v>
      </c>
      <c r="AK88" s="112"/>
      <c r="AL88" s="112"/>
      <c r="AM88" s="112"/>
      <c r="AN88" s="112"/>
      <c r="AO88" s="112"/>
      <c r="AP88" s="112"/>
      <c r="AQ88" s="112"/>
      <c r="AR88" s="116"/>
      <c r="AS88" s="116"/>
      <c r="AT88" s="116"/>
      <c r="AU88" s="116">
        <f>SUMIF(purchases!AJ89,$AL$4,purchases!AU89)</f>
        <v>0</v>
      </c>
      <c r="AV88" s="116"/>
      <c r="AW88" s="116"/>
      <c r="AY88" s="102"/>
      <c r="AZ88" s="102"/>
      <c r="BA88" s="102"/>
      <c r="BB88" s="113"/>
      <c r="BC88" s="113"/>
      <c r="BD88" s="113"/>
      <c r="BE88" s="113"/>
      <c r="BF88" s="113"/>
      <c r="BG88" s="113"/>
      <c r="BH88" s="113"/>
      <c r="BI88" s="113">
        <f>SUMIF(purchases!BI89,$BK$4,purchases!BC89)</f>
        <v>0</v>
      </c>
      <c r="BJ88" s="113"/>
      <c r="BK88" s="113"/>
      <c r="BL88" s="113"/>
      <c r="BM88" s="113"/>
      <c r="BN88" s="113"/>
      <c r="BO88" s="113"/>
      <c r="BP88" s="113"/>
      <c r="BQ88" s="104"/>
      <c r="BR88" s="104"/>
      <c r="BS88" s="104"/>
      <c r="BT88" s="104">
        <f>SUMIF(purchases!BI89,$BK$4,purchases!BT89)</f>
        <v>0</v>
      </c>
      <c r="BU88" s="104"/>
      <c r="BV88" s="104"/>
      <c r="BX88" s="117"/>
      <c r="BY88" s="117"/>
      <c r="BZ88" s="117"/>
      <c r="CA88" s="114"/>
      <c r="CB88" s="114"/>
      <c r="CC88" s="114"/>
      <c r="CD88" s="114"/>
      <c r="CE88" s="114"/>
      <c r="CF88" s="114"/>
      <c r="CG88" s="114"/>
      <c r="CH88" s="114">
        <f>SUMIF(purchases!CH89,$CJ$4,purchases!CB89)</f>
        <v>0</v>
      </c>
      <c r="CI88" s="114"/>
      <c r="CJ88" s="114"/>
      <c r="CK88" s="114"/>
      <c r="CL88" s="114"/>
      <c r="CM88" s="114"/>
      <c r="CN88" s="114"/>
      <c r="CO88" s="114"/>
      <c r="CP88" s="109"/>
      <c r="CQ88" s="109"/>
      <c r="CR88" s="109"/>
      <c r="CS88" s="109">
        <f>SUMIF(purchases!CH89,$CJ$4,purchases!CS89)</f>
        <v>0</v>
      </c>
      <c r="CT88" s="109"/>
      <c r="CU88" s="109"/>
      <c r="CW88" s="115"/>
      <c r="CX88" s="115"/>
      <c r="CY88" s="115"/>
      <c r="CZ88" s="111"/>
      <c r="DA88" s="111"/>
      <c r="DB88" s="111"/>
      <c r="DC88" s="111"/>
      <c r="DD88" s="111"/>
      <c r="DE88" s="111"/>
      <c r="DF88" s="111"/>
      <c r="DG88" s="111">
        <f>SUMIF(purchases!DG89,$DI$4,purchases!DA89)</f>
        <v>0</v>
      </c>
      <c r="DH88" s="111"/>
      <c r="DI88" s="111"/>
      <c r="DJ88" s="111"/>
      <c r="DK88" s="111"/>
      <c r="DL88" s="111"/>
      <c r="DM88" s="111"/>
      <c r="DN88" s="111"/>
      <c r="DO88" s="110"/>
      <c r="DP88" s="110"/>
      <c r="DQ88" s="110"/>
      <c r="DR88" s="110">
        <f>SUMIF(purchases!DG89,$DI$4,purchases!DR89)</f>
        <v>0</v>
      </c>
      <c r="DS88" s="110"/>
      <c r="DT88" s="110"/>
      <c r="DV88" s="102"/>
      <c r="DW88" s="102"/>
      <c r="DX88" s="102"/>
      <c r="DY88" s="103"/>
      <c r="DZ88" s="103"/>
      <c r="EA88" s="103"/>
      <c r="EB88" s="103"/>
      <c r="EC88" s="103"/>
      <c r="ED88" s="103"/>
      <c r="EE88" s="103"/>
      <c r="EF88" s="103">
        <f>SUMIF(purchases!EF89,$EH$4,purchases!DZ89)</f>
        <v>0</v>
      </c>
      <c r="EG88" s="103"/>
      <c r="EH88" s="103"/>
      <c r="EI88" s="103"/>
      <c r="EJ88" s="103"/>
      <c r="EK88" s="103"/>
      <c r="EL88" s="103"/>
      <c r="EM88" s="103"/>
      <c r="EN88" s="104"/>
      <c r="EO88" s="104"/>
      <c r="EP88" s="104"/>
      <c r="EQ88" s="104">
        <f>SUMIF(purchases!EF89,$EH$4,purchases!EQ89)</f>
        <v>0</v>
      </c>
      <c r="ER88" s="104"/>
      <c r="ES88" s="104"/>
      <c r="EU88" s="36"/>
      <c r="EV88" s="36"/>
      <c r="EW88" s="36"/>
      <c r="EX88" s="37"/>
      <c r="EY88" s="37"/>
      <c r="EZ88" s="37"/>
      <c r="FA88" s="37"/>
      <c r="FB88" s="37"/>
      <c r="FC88" s="37"/>
      <c r="FD88" s="37"/>
      <c r="FE88" s="37">
        <f>SUMIF(purchases!FE89,$FG$4,purchases!EY89)</f>
        <v>0</v>
      </c>
      <c r="FF88" s="37"/>
      <c r="FG88" s="37"/>
      <c r="FH88" s="37"/>
      <c r="FI88" s="37"/>
      <c r="FJ88" s="37"/>
      <c r="FK88" s="37"/>
      <c r="FL88" s="37"/>
      <c r="FM88" s="90"/>
      <c r="FN88" s="90"/>
      <c r="FO88" s="90"/>
      <c r="FP88" s="90">
        <f>SUMIF(purchases!FE89,$FG$4,purchases!FP89)</f>
        <v>0</v>
      </c>
      <c r="FQ88" s="90"/>
      <c r="FR88" s="90"/>
      <c r="FT88" s="36"/>
      <c r="FU88" s="36"/>
      <c r="FV88" s="36"/>
      <c r="FW88" s="112"/>
      <c r="FX88" s="112"/>
      <c r="FY88" s="112"/>
      <c r="FZ88" s="112"/>
      <c r="GA88" s="112"/>
      <c r="GB88" s="112"/>
      <c r="GC88" s="112"/>
      <c r="GD88" s="112">
        <f>SUMIF(purchases!GD89,$GF$4,purchases!FX89)</f>
        <v>0</v>
      </c>
      <c r="GE88" s="112"/>
      <c r="GF88" s="112"/>
      <c r="GG88" s="112"/>
      <c r="GH88" s="112"/>
      <c r="GI88" s="112"/>
      <c r="GJ88" s="112"/>
      <c r="GK88" s="112"/>
      <c r="GL88" s="116"/>
      <c r="GM88" s="116"/>
      <c r="GN88" s="116"/>
      <c r="GO88" s="116">
        <f>SUMIF(purchases!GD89,$GF$4,purchases!GO89)</f>
        <v>0</v>
      </c>
      <c r="GP88" s="116"/>
      <c r="GQ88" s="116"/>
      <c r="GS88" s="102"/>
      <c r="GT88" s="102"/>
      <c r="GU88" s="102"/>
      <c r="GV88" s="113"/>
      <c r="GW88" s="113"/>
      <c r="GX88" s="113"/>
      <c r="GY88" s="113"/>
      <c r="GZ88" s="113"/>
      <c r="HA88" s="113"/>
      <c r="HB88" s="113"/>
      <c r="HC88" s="113">
        <f>SUMIF(purchases!HC89,$HE$4,purchases!GW89)</f>
        <v>0</v>
      </c>
      <c r="HD88" s="113"/>
      <c r="HE88" s="113"/>
      <c r="HF88" s="113"/>
      <c r="HG88" s="113"/>
      <c r="HH88" s="113"/>
      <c r="HI88" s="113"/>
      <c r="HJ88" s="113"/>
      <c r="HK88" s="104"/>
      <c r="HL88" s="104"/>
      <c r="HM88" s="104"/>
      <c r="HN88" s="104">
        <f>SUMIF(purchases!HC89,$HE$4,purchases!HN89)</f>
        <v>0</v>
      </c>
      <c r="HO88" s="104"/>
      <c r="HP88" s="104"/>
      <c r="HR88" s="117"/>
      <c r="HS88" s="117"/>
      <c r="HT88" s="117"/>
      <c r="HU88" s="114"/>
      <c r="HV88" s="114"/>
      <c r="HW88" s="114"/>
      <c r="HX88" s="114"/>
      <c r="HY88" s="114"/>
      <c r="HZ88" s="114"/>
      <c r="IA88" s="114"/>
      <c r="IB88" s="114">
        <f>SUMIF(purchases!IB89,$ID$4,purchases!HV89)</f>
        <v>0</v>
      </c>
      <c r="IC88" s="114"/>
      <c r="ID88" s="114"/>
      <c r="IE88" s="114"/>
      <c r="IF88" s="114"/>
      <c r="IG88" s="114"/>
      <c r="IH88" s="114"/>
      <c r="II88" s="114"/>
      <c r="IJ88" s="109"/>
      <c r="IK88" s="109"/>
      <c r="IL88" s="109"/>
      <c r="IM88" s="109">
        <f>SUMIF(purchases!IB89,$ID$4,purchases!IM89)</f>
        <v>0</v>
      </c>
      <c r="IN88" s="109"/>
      <c r="IO88" s="109"/>
      <c r="IQ88" s="115"/>
      <c r="IR88" s="115"/>
      <c r="IS88" s="115"/>
      <c r="IT88" s="111"/>
      <c r="IU88" s="111"/>
      <c r="IV88" s="111"/>
      <c r="IW88" s="111"/>
      <c r="IX88" s="111"/>
      <c r="IY88" s="111"/>
      <c r="IZ88" s="111"/>
      <c r="JA88" s="111">
        <f>SUMIF(purchases!JA89,$JC$4,purchases!IU89)</f>
        <v>0</v>
      </c>
      <c r="JB88" s="111"/>
      <c r="JC88" s="111"/>
      <c r="JD88" s="111"/>
      <c r="JE88" s="111"/>
      <c r="JF88" s="111"/>
      <c r="JG88" s="111"/>
      <c r="JH88" s="111"/>
      <c r="JI88" s="110"/>
      <c r="JJ88" s="110"/>
      <c r="JK88" s="110"/>
      <c r="JL88" s="110">
        <f>SUMIF(purchases!JA89,$JC$4,purchases!JL89)</f>
        <v>0</v>
      </c>
      <c r="JM88" s="110"/>
      <c r="JN88" s="110"/>
      <c r="JP88" s="102"/>
      <c r="JQ88" s="102"/>
      <c r="JR88" s="102"/>
      <c r="JS88" s="103"/>
      <c r="JT88" s="103"/>
      <c r="JU88" s="103"/>
      <c r="JV88" s="103"/>
      <c r="JW88" s="103"/>
      <c r="JX88" s="103"/>
      <c r="JY88" s="103"/>
      <c r="JZ88" s="103">
        <f>SUMIF(purchases!JZ89,$KB$4,purchases!JT89)</f>
        <v>0</v>
      </c>
      <c r="KA88" s="103"/>
      <c r="KB88" s="103"/>
      <c r="KC88" s="103"/>
      <c r="KD88" s="103"/>
      <c r="KE88" s="103"/>
      <c r="KF88" s="103"/>
      <c r="KG88" s="103"/>
      <c r="KH88" s="104"/>
      <c r="KI88" s="104"/>
      <c r="KJ88" s="104"/>
      <c r="KK88" s="104">
        <f>SUMIF(purchases!JZ89,$KB$4,purchases!KK89)</f>
        <v>0</v>
      </c>
      <c r="KL88" s="104"/>
      <c r="KM88" s="104"/>
    </row>
    <row r="89" spans="1:299" s="4" customFormat="1" ht="20.100000000000001" customHeight="1" x14ac:dyDescent="0.2">
      <c r="A89" s="36"/>
      <c r="B89" s="36"/>
      <c r="C89" s="36"/>
      <c r="D89" s="37"/>
      <c r="E89" s="37"/>
      <c r="F89" s="37"/>
      <c r="G89" s="37"/>
      <c r="H89" s="37"/>
      <c r="I89" s="37"/>
      <c r="J89" s="37"/>
      <c r="K89" s="37">
        <f>SUMIF(purchases!K90,$M$4,purchases!E90)</f>
        <v>0</v>
      </c>
      <c r="L89" s="37"/>
      <c r="M89" s="37"/>
      <c r="N89" s="37"/>
      <c r="O89" s="37"/>
      <c r="P89" s="37"/>
      <c r="Q89" s="37"/>
      <c r="R89" s="37"/>
      <c r="S89" s="90"/>
      <c r="T89" s="90"/>
      <c r="U89" s="90"/>
      <c r="V89" s="90">
        <f>SUMIF(purchases!K90,$M$4,purchases!V90)</f>
        <v>0</v>
      </c>
      <c r="W89" s="90"/>
      <c r="X89" s="90"/>
      <c r="Z89" s="36"/>
      <c r="AA89" s="36"/>
      <c r="AB89" s="36"/>
      <c r="AC89" s="112"/>
      <c r="AD89" s="112"/>
      <c r="AE89" s="112"/>
      <c r="AF89" s="112"/>
      <c r="AG89" s="112"/>
      <c r="AH89" s="112"/>
      <c r="AI89" s="112"/>
      <c r="AJ89" s="112">
        <f>SUMIF(purchases!AJ90,$AL$4,purchases!AD90)</f>
        <v>0</v>
      </c>
      <c r="AK89" s="112"/>
      <c r="AL89" s="112"/>
      <c r="AM89" s="112"/>
      <c r="AN89" s="112"/>
      <c r="AO89" s="112"/>
      <c r="AP89" s="112"/>
      <c r="AQ89" s="112"/>
      <c r="AR89" s="116"/>
      <c r="AS89" s="116"/>
      <c r="AT89" s="116"/>
      <c r="AU89" s="116">
        <f>SUMIF(purchases!AJ90,$AL$4,purchases!AU90)</f>
        <v>0</v>
      </c>
      <c r="AV89" s="116"/>
      <c r="AW89" s="116"/>
      <c r="AY89" s="102"/>
      <c r="AZ89" s="102"/>
      <c r="BA89" s="102"/>
      <c r="BB89" s="113"/>
      <c r="BC89" s="113"/>
      <c r="BD89" s="113"/>
      <c r="BE89" s="113"/>
      <c r="BF89" s="113"/>
      <c r="BG89" s="113"/>
      <c r="BH89" s="113"/>
      <c r="BI89" s="113">
        <f>SUMIF(purchases!BI90,$BK$4,purchases!BC90)</f>
        <v>0</v>
      </c>
      <c r="BJ89" s="113"/>
      <c r="BK89" s="113"/>
      <c r="BL89" s="113"/>
      <c r="BM89" s="113"/>
      <c r="BN89" s="113"/>
      <c r="BO89" s="113"/>
      <c r="BP89" s="113"/>
      <c r="BQ89" s="104"/>
      <c r="BR89" s="104"/>
      <c r="BS89" s="104"/>
      <c r="BT89" s="104">
        <f>SUMIF(purchases!BI90,$BK$4,purchases!BT90)</f>
        <v>0</v>
      </c>
      <c r="BU89" s="104"/>
      <c r="BV89" s="104"/>
      <c r="BX89" s="117"/>
      <c r="BY89" s="117"/>
      <c r="BZ89" s="117"/>
      <c r="CA89" s="114"/>
      <c r="CB89" s="114"/>
      <c r="CC89" s="114"/>
      <c r="CD89" s="114"/>
      <c r="CE89" s="114"/>
      <c r="CF89" s="114"/>
      <c r="CG89" s="114"/>
      <c r="CH89" s="114">
        <f>SUMIF(purchases!CH90,$CJ$4,purchases!CB90)</f>
        <v>0</v>
      </c>
      <c r="CI89" s="114"/>
      <c r="CJ89" s="114"/>
      <c r="CK89" s="114"/>
      <c r="CL89" s="114"/>
      <c r="CM89" s="114"/>
      <c r="CN89" s="114"/>
      <c r="CO89" s="114"/>
      <c r="CP89" s="109"/>
      <c r="CQ89" s="109"/>
      <c r="CR89" s="109"/>
      <c r="CS89" s="109">
        <f>SUMIF(purchases!CH90,$CJ$4,purchases!CS90)</f>
        <v>0</v>
      </c>
      <c r="CT89" s="109"/>
      <c r="CU89" s="109"/>
      <c r="CW89" s="115"/>
      <c r="CX89" s="115"/>
      <c r="CY89" s="115"/>
      <c r="CZ89" s="111"/>
      <c r="DA89" s="111"/>
      <c r="DB89" s="111"/>
      <c r="DC89" s="111"/>
      <c r="DD89" s="111"/>
      <c r="DE89" s="111"/>
      <c r="DF89" s="111"/>
      <c r="DG89" s="111">
        <f>SUMIF(purchases!DG90,$DI$4,purchases!DA90)</f>
        <v>0</v>
      </c>
      <c r="DH89" s="111"/>
      <c r="DI89" s="111"/>
      <c r="DJ89" s="111"/>
      <c r="DK89" s="111"/>
      <c r="DL89" s="111"/>
      <c r="DM89" s="111"/>
      <c r="DN89" s="111"/>
      <c r="DO89" s="110"/>
      <c r="DP89" s="110"/>
      <c r="DQ89" s="110"/>
      <c r="DR89" s="110">
        <f>SUMIF(purchases!DG90,$DI$4,purchases!DR90)</f>
        <v>0</v>
      </c>
      <c r="DS89" s="110"/>
      <c r="DT89" s="110"/>
      <c r="DV89" s="102"/>
      <c r="DW89" s="102"/>
      <c r="DX89" s="102"/>
      <c r="DY89" s="103"/>
      <c r="DZ89" s="103"/>
      <c r="EA89" s="103"/>
      <c r="EB89" s="103"/>
      <c r="EC89" s="103"/>
      <c r="ED89" s="103"/>
      <c r="EE89" s="103"/>
      <c r="EF89" s="103">
        <f>SUMIF(purchases!EF90,$EH$4,purchases!DZ90)</f>
        <v>0</v>
      </c>
      <c r="EG89" s="103"/>
      <c r="EH89" s="103"/>
      <c r="EI89" s="103"/>
      <c r="EJ89" s="103"/>
      <c r="EK89" s="103"/>
      <c r="EL89" s="103"/>
      <c r="EM89" s="103"/>
      <c r="EN89" s="104"/>
      <c r="EO89" s="104"/>
      <c r="EP89" s="104"/>
      <c r="EQ89" s="104">
        <f>SUMIF(purchases!EF90,$EH$4,purchases!EQ90)</f>
        <v>0</v>
      </c>
      <c r="ER89" s="104"/>
      <c r="ES89" s="104"/>
      <c r="EU89" s="36"/>
      <c r="EV89" s="36"/>
      <c r="EW89" s="36"/>
      <c r="EX89" s="37"/>
      <c r="EY89" s="37"/>
      <c r="EZ89" s="37"/>
      <c r="FA89" s="37"/>
      <c r="FB89" s="37"/>
      <c r="FC89" s="37"/>
      <c r="FD89" s="37"/>
      <c r="FE89" s="37">
        <f>SUMIF(purchases!FE90,$FG$4,purchases!EY90)</f>
        <v>0</v>
      </c>
      <c r="FF89" s="37"/>
      <c r="FG89" s="37"/>
      <c r="FH89" s="37"/>
      <c r="FI89" s="37"/>
      <c r="FJ89" s="37"/>
      <c r="FK89" s="37"/>
      <c r="FL89" s="37"/>
      <c r="FM89" s="90"/>
      <c r="FN89" s="90"/>
      <c r="FO89" s="90"/>
      <c r="FP89" s="90">
        <f>SUMIF(purchases!FE90,$FG$4,purchases!FP90)</f>
        <v>0</v>
      </c>
      <c r="FQ89" s="90"/>
      <c r="FR89" s="90"/>
      <c r="FT89" s="36"/>
      <c r="FU89" s="36"/>
      <c r="FV89" s="36"/>
      <c r="FW89" s="112"/>
      <c r="FX89" s="112"/>
      <c r="FY89" s="112"/>
      <c r="FZ89" s="112"/>
      <c r="GA89" s="112"/>
      <c r="GB89" s="112"/>
      <c r="GC89" s="112"/>
      <c r="GD89" s="112">
        <f>SUMIF(purchases!GD90,$GF$4,purchases!FX90)</f>
        <v>0</v>
      </c>
      <c r="GE89" s="112"/>
      <c r="GF89" s="112"/>
      <c r="GG89" s="112"/>
      <c r="GH89" s="112"/>
      <c r="GI89" s="112"/>
      <c r="GJ89" s="112"/>
      <c r="GK89" s="112"/>
      <c r="GL89" s="116"/>
      <c r="GM89" s="116"/>
      <c r="GN89" s="116"/>
      <c r="GO89" s="116">
        <f>SUMIF(purchases!GD90,$GF$4,purchases!GO90)</f>
        <v>0</v>
      </c>
      <c r="GP89" s="116"/>
      <c r="GQ89" s="116"/>
      <c r="GS89" s="102"/>
      <c r="GT89" s="102"/>
      <c r="GU89" s="102"/>
      <c r="GV89" s="113"/>
      <c r="GW89" s="113"/>
      <c r="GX89" s="113"/>
      <c r="GY89" s="113"/>
      <c r="GZ89" s="113"/>
      <c r="HA89" s="113"/>
      <c r="HB89" s="113"/>
      <c r="HC89" s="113">
        <f>SUMIF(purchases!HC90,$HE$4,purchases!GW90)</f>
        <v>0</v>
      </c>
      <c r="HD89" s="113"/>
      <c r="HE89" s="113"/>
      <c r="HF89" s="113"/>
      <c r="HG89" s="113"/>
      <c r="HH89" s="113"/>
      <c r="HI89" s="113"/>
      <c r="HJ89" s="113"/>
      <c r="HK89" s="104"/>
      <c r="HL89" s="104"/>
      <c r="HM89" s="104"/>
      <c r="HN89" s="104">
        <f>SUMIF(purchases!HC90,$HE$4,purchases!HN90)</f>
        <v>0</v>
      </c>
      <c r="HO89" s="104"/>
      <c r="HP89" s="104"/>
      <c r="HR89" s="117"/>
      <c r="HS89" s="117"/>
      <c r="HT89" s="117"/>
      <c r="HU89" s="114"/>
      <c r="HV89" s="114"/>
      <c r="HW89" s="114"/>
      <c r="HX89" s="114"/>
      <c r="HY89" s="114"/>
      <c r="HZ89" s="114"/>
      <c r="IA89" s="114"/>
      <c r="IB89" s="114">
        <f>SUMIF(purchases!IB90,$ID$4,purchases!HV90)</f>
        <v>0</v>
      </c>
      <c r="IC89" s="114"/>
      <c r="ID89" s="114"/>
      <c r="IE89" s="114"/>
      <c r="IF89" s="114"/>
      <c r="IG89" s="114"/>
      <c r="IH89" s="114"/>
      <c r="II89" s="114"/>
      <c r="IJ89" s="109"/>
      <c r="IK89" s="109"/>
      <c r="IL89" s="109"/>
      <c r="IM89" s="109">
        <f>SUMIF(purchases!IB90,$ID$4,purchases!IM90)</f>
        <v>0</v>
      </c>
      <c r="IN89" s="109"/>
      <c r="IO89" s="109"/>
      <c r="IQ89" s="115"/>
      <c r="IR89" s="115"/>
      <c r="IS89" s="115"/>
      <c r="IT89" s="111"/>
      <c r="IU89" s="111"/>
      <c r="IV89" s="111"/>
      <c r="IW89" s="111"/>
      <c r="IX89" s="111"/>
      <c r="IY89" s="111"/>
      <c r="IZ89" s="111"/>
      <c r="JA89" s="111">
        <f>SUMIF(purchases!JA90,$JC$4,purchases!IU90)</f>
        <v>0</v>
      </c>
      <c r="JB89" s="111"/>
      <c r="JC89" s="111"/>
      <c r="JD89" s="111"/>
      <c r="JE89" s="111"/>
      <c r="JF89" s="111"/>
      <c r="JG89" s="111"/>
      <c r="JH89" s="111"/>
      <c r="JI89" s="110"/>
      <c r="JJ89" s="110"/>
      <c r="JK89" s="110"/>
      <c r="JL89" s="110">
        <f>SUMIF(purchases!JA90,$JC$4,purchases!JL90)</f>
        <v>0</v>
      </c>
      <c r="JM89" s="110"/>
      <c r="JN89" s="110"/>
      <c r="JP89" s="102"/>
      <c r="JQ89" s="102"/>
      <c r="JR89" s="102"/>
      <c r="JS89" s="103"/>
      <c r="JT89" s="103"/>
      <c r="JU89" s="103"/>
      <c r="JV89" s="103"/>
      <c r="JW89" s="103"/>
      <c r="JX89" s="103"/>
      <c r="JY89" s="103"/>
      <c r="JZ89" s="103">
        <f>SUMIF(purchases!JZ90,$KB$4,purchases!JT90)</f>
        <v>0</v>
      </c>
      <c r="KA89" s="103"/>
      <c r="KB89" s="103"/>
      <c r="KC89" s="103"/>
      <c r="KD89" s="103"/>
      <c r="KE89" s="103"/>
      <c r="KF89" s="103"/>
      <c r="KG89" s="103"/>
      <c r="KH89" s="104"/>
      <c r="KI89" s="104"/>
      <c r="KJ89" s="104"/>
      <c r="KK89" s="104">
        <f>SUMIF(purchases!JZ90,$KB$4,purchases!KK90)</f>
        <v>0</v>
      </c>
      <c r="KL89" s="104"/>
      <c r="KM89" s="104"/>
    </row>
    <row r="90" spans="1:299" s="4" customFormat="1" ht="20.100000000000001" customHeight="1" x14ac:dyDescent="0.2">
      <c r="A90" s="36"/>
      <c r="B90" s="36"/>
      <c r="C90" s="36"/>
      <c r="D90" s="37"/>
      <c r="E90" s="37"/>
      <c r="F90" s="37"/>
      <c r="G90" s="37"/>
      <c r="H90" s="37"/>
      <c r="I90" s="37"/>
      <c r="J90" s="37"/>
      <c r="K90" s="37">
        <f>SUMIF(purchases!K91,$M$4,purchases!E91)</f>
        <v>0</v>
      </c>
      <c r="L90" s="37"/>
      <c r="M90" s="37"/>
      <c r="N90" s="37"/>
      <c r="O90" s="37"/>
      <c r="P90" s="37"/>
      <c r="Q90" s="37"/>
      <c r="R90" s="37"/>
      <c r="S90" s="90"/>
      <c r="T90" s="90"/>
      <c r="U90" s="90"/>
      <c r="V90" s="90">
        <f>SUMIF(purchases!K91,$M$4,purchases!V91)</f>
        <v>0</v>
      </c>
      <c r="W90" s="90"/>
      <c r="X90" s="90"/>
      <c r="Z90" s="36"/>
      <c r="AA90" s="36"/>
      <c r="AB90" s="36"/>
      <c r="AC90" s="112"/>
      <c r="AD90" s="112"/>
      <c r="AE90" s="112"/>
      <c r="AF90" s="112"/>
      <c r="AG90" s="112"/>
      <c r="AH90" s="112"/>
      <c r="AI90" s="112"/>
      <c r="AJ90" s="112">
        <f>SUMIF(purchases!AJ91,$AL$4,purchases!AD91)</f>
        <v>0</v>
      </c>
      <c r="AK90" s="112"/>
      <c r="AL90" s="112"/>
      <c r="AM90" s="112"/>
      <c r="AN90" s="112"/>
      <c r="AO90" s="112"/>
      <c r="AP90" s="112"/>
      <c r="AQ90" s="112"/>
      <c r="AR90" s="116"/>
      <c r="AS90" s="116"/>
      <c r="AT90" s="116"/>
      <c r="AU90" s="116">
        <f>SUMIF(purchases!AJ91,$AL$4,purchases!AU91)</f>
        <v>0</v>
      </c>
      <c r="AV90" s="116"/>
      <c r="AW90" s="116"/>
      <c r="AY90" s="102"/>
      <c r="AZ90" s="102"/>
      <c r="BA90" s="102"/>
      <c r="BB90" s="113"/>
      <c r="BC90" s="113"/>
      <c r="BD90" s="113"/>
      <c r="BE90" s="113"/>
      <c r="BF90" s="113"/>
      <c r="BG90" s="113"/>
      <c r="BH90" s="113"/>
      <c r="BI90" s="113">
        <f>SUMIF(purchases!BI91,$BK$4,purchases!BC91)</f>
        <v>0</v>
      </c>
      <c r="BJ90" s="113"/>
      <c r="BK90" s="113"/>
      <c r="BL90" s="113"/>
      <c r="BM90" s="113"/>
      <c r="BN90" s="113"/>
      <c r="BO90" s="113"/>
      <c r="BP90" s="113"/>
      <c r="BQ90" s="104"/>
      <c r="BR90" s="104"/>
      <c r="BS90" s="104"/>
      <c r="BT90" s="104">
        <f>SUMIF(purchases!BI91,$BK$4,purchases!BT91)</f>
        <v>0</v>
      </c>
      <c r="BU90" s="104"/>
      <c r="BV90" s="104"/>
      <c r="BX90" s="117"/>
      <c r="BY90" s="117"/>
      <c r="BZ90" s="117"/>
      <c r="CA90" s="114"/>
      <c r="CB90" s="114"/>
      <c r="CC90" s="114"/>
      <c r="CD90" s="114"/>
      <c r="CE90" s="114"/>
      <c r="CF90" s="114"/>
      <c r="CG90" s="114"/>
      <c r="CH90" s="114">
        <f>SUMIF(purchases!CH91,$CJ$4,purchases!CB91)</f>
        <v>0</v>
      </c>
      <c r="CI90" s="114"/>
      <c r="CJ90" s="114"/>
      <c r="CK90" s="114"/>
      <c r="CL90" s="114"/>
      <c r="CM90" s="114"/>
      <c r="CN90" s="114"/>
      <c r="CO90" s="114"/>
      <c r="CP90" s="109"/>
      <c r="CQ90" s="109"/>
      <c r="CR90" s="109"/>
      <c r="CS90" s="109">
        <f>SUMIF(purchases!CH91,$CJ$4,purchases!CS91)</f>
        <v>0</v>
      </c>
      <c r="CT90" s="109"/>
      <c r="CU90" s="109"/>
      <c r="CW90" s="115"/>
      <c r="CX90" s="115"/>
      <c r="CY90" s="115"/>
      <c r="CZ90" s="111"/>
      <c r="DA90" s="111"/>
      <c r="DB90" s="111"/>
      <c r="DC90" s="111"/>
      <c r="DD90" s="111"/>
      <c r="DE90" s="111"/>
      <c r="DF90" s="111"/>
      <c r="DG90" s="111">
        <f>SUMIF(purchases!DG91,$DI$4,purchases!DA91)</f>
        <v>0</v>
      </c>
      <c r="DH90" s="111"/>
      <c r="DI90" s="111"/>
      <c r="DJ90" s="111"/>
      <c r="DK90" s="111"/>
      <c r="DL90" s="111"/>
      <c r="DM90" s="111"/>
      <c r="DN90" s="111"/>
      <c r="DO90" s="110"/>
      <c r="DP90" s="110"/>
      <c r="DQ90" s="110"/>
      <c r="DR90" s="110">
        <f>SUMIF(purchases!DG91,$DI$4,purchases!DR91)</f>
        <v>0</v>
      </c>
      <c r="DS90" s="110"/>
      <c r="DT90" s="110"/>
      <c r="DV90" s="102"/>
      <c r="DW90" s="102"/>
      <c r="DX90" s="102"/>
      <c r="DY90" s="103"/>
      <c r="DZ90" s="103"/>
      <c r="EA90" s="103"/>
      <c r="EB90" s="103"/>
      <c r="EC90" s="103"/>
      <c r="ED90" s="103"/>
      <c r="EE90" s="103"/>
      <c r="EF90" s="103">
        <f>SUMIF(purchases!EF91,$EH$4,purchases!DZ91)</f>
        <v>0</v>
      </c>
      <c r="EG90" s="103"/>
      <c r="EH90" s="103"/>
      <c r="EI90" s="103"/>
      <c r="EJ90" s="103"/>
      <c r="EK90" s="103"/>
      <c r="EL90" s="103"/>
      <c r="EM90" s="103"/>
      <c r="EN90" s="104"/>
      <c r="EO90" s="104"/>
      <c r="EP90" s="104"/>
      <c r="EQ90" s="104">
        <f>SUMIF(purchases!EF91,$EH$4,purchases!EQ91)</f>
        <v>0</v>
      </c>
      <c r="ER90" s="104"/>
      <c r="ES90" s="104"/>
      <c r="EU90" s="36"/>
      <c r="EV90" s="36"/>
      <c r="EW90" s="36"/>
      <c r="EX90" s="37"/>
      <c r="EY90" s="37"/>
      <c r="EZ90" s="37"/>
      <c r="FA90" s="37"/>
      <c r="FB90" s="37"/>
      <c r="FC90" s="37"/>
      <c r="FD90" s="37"/>
      <c r="FE90" s="37">
        <f>SUMIF(purchases!FE91,$FG$4,purchases!EY91)</f>
        <v>0</v>
      </c>
      <c r="FF90" s="37"/>
      <c r="FG90" s="37"/>
      <c r="FH90" s="37"/>
      <c r="FI90" s="37"/>
      <c r="FJ90" s="37"/>
      <c r="FK90" s="37"/>
      <c r="FL90" s="37"/>
      <c r="FM90" s="90"/>
      <c r="FN90" s="90"/>
      <c r="FO90" s="90"/>
      <c r="FP90" s="90">
        <f>SUMIF(purchases!FE91,$FG$4,purchases!FP91)</f>
        <v>0</v>
      </c>
      <c r="FQ90" s="90"/>
      <c r="FR90" s="90"/>
      <c r="FT90" s="36"/>
      <c r="FU90" s="36"/>
      <c r="FV90" s="36"/>
      <c r="FW90" s="112"/>
      <c r="FX90" s="112"/>
      <c r="FY90" s="112"/>
      <c r="FZ90" s="112"/>
      <c r="GA90" s="112"/>
      <c r="GB90" s="112"/>
      <c r="GC90" s="112"/>
      <c r="GD90" s="112">
        <f>SUMIF(purchases!GD91,$GF$4,purchases!FX91)</f>
        <v>0</v>
      </c>
      <c r="GE90" s="112"/>
      <c r="GF90" s="112"/>
      <c r="GG90" s="112"/>
      <c r="GH90" s="112"/>
      <c r="GI90" s="112"/>
      <c r="GJ90" s="112"/>
      <c r="GK90" s="112"/>
      <c r="GL90" s="116"/>
      <c r="GM90" s="116"/>
      <c r="GN90" s="116"/>
      <c r="GO90" s="116">
        <f>SUMIF(purchases!GD91,$GF$4,purchases!GO91)</f>
        <v>0</v>
      </c>
      <c r="GP90" s="116"/>
      <c r="GQ90" s="116"/>
      <c r="GS90" s="102"/>
      <c r="GT90" s="102"/>
      <c r="GU90" s="102"/>
      <c r="GV90" s="113"/>
      <c r="GW90" s="113"/>
      <c r="GX90" s="113"/>
      <c r="GY90" s="113"/>
      <c r="GZ90" s="113"/>
      <c r="HA90" s="113"/>
      <c r="HB90" s="113"/>
      <c r="HC90" s="113">
        <f>SUMIF(purchases!HC91,$HE$4,purchases!GW91)</f>
        <v>0</v>
      </c>
      <c r="HD90" s="113"/>
      <c r="HE90" s="113"/>
      <c r="HF90" s="113"/>
      <c r="HG90" s="113"/>
      <c r="HH90" s="113"/>
      <c r="HI90" s="113"/>
      <c r="HJ90" s="113"/>
      <c r="HK90" s="104"/>
      <c r="HL90" s="104"/>
      <c r="HM90" s="104"/>
      <c r="HN90" s="104">
        <f>SUMIF(purchases!HC91,$HE$4,purchases!HN91)</f>
        <v>0</v>
      </c>
      <c r="HO90" s="104"/>
      <c r="HP90" s="104"/>
      <c r="HR90" s="117"/>
      <c r="HS90" s="117"/>
      <c r="HT90" s="117"/>
      <c r="HU90" s="114"/>
      <c r="HV90" s="114"/>
      <c r="HW90" s="114"/>
      <c r="HX90" s="114"/>
      <c r="HY90" s="114"/>
      <c r="HZ90" s="114"/>
      <c r="IA90" s="114"/>
      <c r="IB90" s="114">
        <f>SUMIF(purchases!IB91,$ID$4,purchases!HV91)</f>
        <v>0</v>
      </c>
      <c r="IC90" s="114"/>
      <c r="ID90" s="114"/>
      <c r="IE90" s="114"/>
      <c r="IF90" s="114"/>
      <c r="IG90" s="114"/>
      <c r="IH90" s="114"/>
      <c r="II90" s="114"/>
      <c r="IJ90" s="109"/>
      <c r="IK90" s="109"/>
      <c r="IL90" s="109"/>
      <c r="IM90" s="109">
        <f>SUMIF(purchases!IB91,$ID$4,purchases!IM91)</f>
        <v>0</v>
      </c>
      <c r="IN90" s="109"/>
      <c r="IO90" s="109"/>
      <c r="IQ90" s="115"/>
      <c r="IR90" s="115"/>
      <c r="IS90" s="115"/>
      <c r="IT90" s="111"/>
      <c r="IU90" s="111"/>
      <c r="IV90" s="111"/>
      <c r="IW90" s="111"/>
      <c r="IX90" s="111"/>
      <c r="IY90" s="111"/>
      <c r="IZ90" s="111"/>
      <c r="JA90" s="111">
        <f>SUMIF(purchases!JA91,$JC$4,purchases!IU91)</f>
        <v>0</v>
      </c>
      <c r="JB90" s="111"/>
      <c r="JC90" s="111"/>
      <c r="JD90" s="111"/>
      <c r="JE90" s="111"/>
      <c r="JF90" s="111"/>
      <c r="JG90" s="111"/>
      <c r="JH90" s="111"/>
      <c r="JI90" s="110"/>
      <c r="JJ90" s="110"/>
      <c r="JK90" s="110"/>
      <c r="JL90" s="110">
        <f>SUMIF(purchases!JA91,$JC$4,purchases!JL91)</f>
        <v>0</v>
      </c>
      <c r="JM90" s="110"/>
      <c r="JN90" s="110"/>
      <c r="JP90" s="102"/>
      <c r="JQ90" s="102"/>
      <c r="JR90" s="102"/>
      <c r="JS90" s="103"/>
      <c r="JT90" s="103"/>
      <c r="JU90" s="103"/>
      <c r="JV90" s="103"/>
      <c r="JW90" s="103"/>
      <c r="JX90" s="103"/>
      <c r="JY90" s="103"/>
      <c r="JZ90" s="103">
        <f>SUMIF(purchases!JZ91,$KB$4,purchases!JT91)</f>
        <v>0</v>
      </c>
      <c r="KA90" s="103"/>
      <c r="KB90" s="103"/>
      <c r="KC90" s="103"/>
      <c r="KD90" s="103"/>
      <c r="KE90" s="103"/>
      <c r="KF90" s="103"/>
      <c r="KG90" s="103"/>
      <c r="KH90" s="104"/>
      <c r="KI90" s="104"/>
      <c r="KJ90" s="104"/>
      <c r="KK90" s="104">
        <f>SUMIF(purchases!JZ91,$KB$4,purchases!KK91)</f>
        <v>0</v>
      </c>
      <c r="KL90" s="104"/>
      <c r="KM90" s="104"/>
    </row>
    <row r="91" spans="1:299" s="4" customFormat="1" ht="20.100000000000001" customHeight="1" x14ac:dyDescent="0.2">
      <c r="A91" s="36"/>
      <c r="B91" s="36"/>
      <c r="C91" s="36"/>
      <c r="D91" s="37"/>
      <c r="E91" s="37"/>
      <c r="F91" s="37"/>
      <c r="G91" s="37"/>
      <c r="H91" s="37"/>
      <c r="I91" s="37"/>
      <c r="J91" s="37"/>
      <c r="K91" s="37">
        <f>SUMIF(purchases!K92,$M$4,purchases!E92)</f>
        <v>0</v>
      </c>
      <c r="L91" s="37"/>
      <c r="M91" s="37"/>
      <c r="N91" s="37"/>
      <c r="O91" s="37"/>
      <c r="P91" s="37"/>
      <c r="Q91" s="37"/>
      <c r="R91" s="37"/>
      <c r="S91" s="90"/>
      <c r="T91" s="90"/>
      <c r="U91" s="90"/>
      <c r="V91" s="90">
        <f>SUMIF(purchases!K92,$M$4,purchases!V92)</f>
        <v>0</v>
      </c>
      <c r="W91" s="90"/>
      <c r="X91" s="90"/>
      <c r="Z91" s="36"/>
      <c r="AA91" s="36"/>
      <c r="AB91" s="36"/>
      <c r="AC91" s="112"/>
      <c r="AD91" s="112"/>
      <c r="AE91" s="112"/>
      <c r="AF91" s="112"/>
      <c r="AG91" s="112"/>
      <c r="AH91" s="112"/>
      <c r="AI91" s="112"/>
      <c r="AJ91" s="112">
        <f>SUMIF(purchases!AJ92,$AL$4,purchases!AD92)</f>
        <v>0</v>
      </c>
      <c r="AK91" s="112"/>
      <c r="AL91" s="112"/>
      <c r="AM91" s="112"/>
      <c r="AN91" s="112"/>
      <c r="AO91" s="112"/>
      <c r="AP91" s="112"/>
      <c r="AQ91" s="112"/>
      <c r="AR91" s="116"/>
      <c r="AS91" s="116"/>
      <c r="AT91" s="116"/>
      <c r="AU91" s="116">
        <f>SUMIF(purchases!AJ92,$AL$4,purchases!AU92)</f>
        <v>0</v>
      </c>
      <c r="AV91" s="116"/>
      <c r="AW91" s="116"/>
      <c r="AY91" s="102"/>
      <c r="AZ91" s="102"/>
      <c r="BA91" s="102"/>
      <c r="BB91" s="113"/>
      <c r="BC91" s="113"/>
      <c r="BD91" s="113"/>
      <c r="BE91" s="113"/>
      <c r="BF91" s="113"/>
      <c r="BG91" s="113"/>
      <c r="BH91" s="113"/>
      <c r="BI91" s="113">
        <f>SUMIF(purchases!BI92,$BK$4,purchases!BC92)</f>
        <v>0</v>
      </c>
      <c r="BJ91" s="113"/>
      <c r="BK91" s="113"/>
      <c r="BL91" s="113"/>
      <c r="BM91" s="113"/>
      <c r="BN91" s="113"/>
      <c r="BO91" s="113"/>
      <c r="BP91" s="113"/>
      <c r="BQ91" s="104"/>
      <c r="BR91" s="104"/>
      <c r="BS91" s="104"/>
      <c r="BT91" s="104">
        <f>SUMIF(purchases!BI92,$BK$4,purchases!BT92)</f>
        <v>0</v>
      </c>
      <c r="BU91" s="104"/>
      <c r="BV91" s="104"/>
      <c r="BX91" s="117"/>
      <c r="BY91" s="117"/>
      <c r="BZ91" s="117"/>
      <c r="CA91" s="114"/>
      <c r="CB91" s="114"/>
      <c r="CC91" s="114"/>
      <c r="CD91" s="114"/>
      <c r="CE91" s="114"/>
      <c r="CF91" s="114"/>
      <c r="CG91" s="114"/>
      <c r="CH91" s="114">
        <f>SUMIF(purchases!CH92,$CJ$4,purchases!CB92)</f>
        <v>0</v>
      </c>
      <c r="CI91" s="114"/>
      <c r="CJ91" s="114"/>
      <c r="CK91" s="114"/>
      <c r="CL91" s="114"/>
      <c r="CM91" s="114"/>
      <c r="CN91" s="114"/>
      <c r="CO91" s="114"/>
      <c r="CP91" s="109"/>
      <c r="CQ91" s="109"/>
      <c r="CR91" s="109"/>
      <c r="CS91" s="109">
        <f>SUMIF(purchases!CH92,$CJ$4,purchases!CS92)</f>
        <v>0</v>
      </c>
      <c r="CT91" s="109"/>
      <c r="CU91" s="109"/>
      <c r="CW91" s="115"/>
      <c r="CX91" s="115"/>
      <c r="CY91" s="115"/>
      <c r="CZ91" s="111"/>
      <c r="DA91" s="111"/>
      <c r="DB91" s="111"/>
      <c r="DC91" s="111"/>
      <c r="DD91" s="111"/>
      <c r="DE91" s="111"/>
      <c r="DF91" s="111"/>
      <c r="DG91" s="111">
        <f>SUMIF(purchases!DG92,$DI$4,purchases!DA92)</f>
        <v>0</v>
      </c>
      <c r="DH91" s="111"/>
      <c r="DI91" s="111"/>
      <c r="DJ91" s="111"/>
      <c r="DK91" s="111"/>
      <c r="DL91" s="111"/>
      <c r="DM91" s="111"/>
      <c r="DN91" s="111"/>
      <c r="DO91" s="110"/>
      <c r="DP91" s="110"/>
      <c r="DQ91" s="110"/>
      <c r="DR91" s="110">
        <f>SUMIF(purchases!DG92,$DI$4,purchases!DR92)</f>
        <v>0</v>
      </c>
      <c r="DS91" s="110"/>
      <c r="DT91" s="110"/>
      <c r="DV91" s="102"/>
      <c r="DW91" s="102"/>
      <c r="DX91" s="102"/>
      <c r="DY91" s="103"/>
      <c r="DZ91" s="103"/>
      <c r="EA91" s="103"/>
      <c r="EB91" s="103"/>
      <c r="EC91" s="103"/>
      <c r="ED91" s="103"/>
      <c r="EE91" s="103"/>
      <c r="EF91" s="103">
        <f>SUMIF(purchases!EF92,$EH$4,purchases!DZ92)</f>
        <v>0</v>
      </c>
      <c r="EG91" s="103"/>
      <c r="EH91" s="103"/>
      <c r="EI91" s="103"/>
      <c r="EJ91" s="103"/>
      <c r="EK91" s="103"/>
      <c r="EL91" s="103"/>
      <c r="EM91" s="103"/>
      <c r="EN91" s="104"/>
      <c r="EO91" s="104"/>
      <c r="EP91" s="104"/>
      <c r="EQ91" s="104">
        <f>SUMIF(purchases!EF92,$EH$4,purchases!EQ92)</f>
        <v>0</v>
      </c>
      <c r="ER91" s="104"/>
      <c r="ES91" s="104"/>
      <c r="EU91" s="36"/>
      <c r="EV91" s="36"/>
      <c r="EW91" s="36"/>
      <c r="EX91" s="37"/>
      <c r="EY91" s="37"/>
      <c r="EZ91" s="37"/>
      <c r="FA91" s="37"/>
      <c r="FB91" s="37"/>
      <c r="FC91" s="37"/>
      <c r="FD91" s="37"/>
      <c r="FE91" s="37">
        <f>SUMIF(purchases!FE92,$FG$4,purchases!EY92)</f>
        <v>0</v>
      </c>
      <c r="FF91" s="37"/>
      <c r="FG91" s="37"/>
      <c r="FH91" s="37"/>
      <c r="FI91" s="37"/>
      <c r="FJ91" s="37"/>
      <c r="FK91" s="37"/>
      <c r="FL91" s="37"/>
      <c r="FM91" s="90"/>
      <c r="FN91" s="90"/>
      <c r="FO91" s="90"/>
      <c r="FP91" s="90">
        <f>SUMIF(purchases!FE92,$FG$4,purchases!FP92)</f>
        <v>0</v>
      </c>
      <c r="FQ91" s="90"/>
      <c r="FR91" s="90"/>
      <c r="FT91" s="36"/>
      <c r="FU91" s="36"/>
      <c r="FV91" s="36"/>
      <c r="FW91" s="112"/>
      <c r="FX91" s="112"/>
      <c r="FY91" s="112"/>
      <c r="FZ91" s="112"/>
      <c r="GA91" s="112"/>
      <c r="GB91" s="112"/>
      <c r="GC91" s="112"/>
      <c r="GD91" s="112">
        <f>SUMIF(purchases!GD92,$GF$4,purchases!FX92)</f>
        <v>0</v>
      </c>
      <c r="GE91" s="112"/>
      <c r="GF91" s="112"/>
      <c r="GG91" s="112"/>
      <c r="GH91" s="112"/>
      <c r="GI91" s="112"/>
      <c r="GJ91" s="112"/>
      <c r="GK91" s="112"/>
      <c r="GL91" s="116"/>
      <c r="GM91" s="116"/>
      <c r="GN91" s="116"/>
      <c r="GO91" s="116">
        <f>SUMIF(purchases!GD92,$GF$4,purchases!GO92)</f>
        <v>0</v>
      </c>
      <c r="GP91" s="116"/>
      <c r="GQ91" s="116"/>
      <c r="GS91" s="102"/>
      <c r="GT91" s="102"/>
      <c r="GU91" s="102"/>
      <c r="GV91" s="113"/>
      <c r="GW91" s="113"/>
      <c r="GX91" s="113"/>
      <c r="GY91" s="113"/>
      <c r="GZ91" s="113"/>
      <c r="HA91" s="113"/>
      <c r="HB91" s="113"/>
      <c r="HC91" s="113">
        <f>SUMIF(purchases!HC92,$HE$4,purchases!GW92)</f>
        <v>0</v>
      </c>
      <c r="HD91" s="113"/>
      <c r="HE91" s="113"/>
      <c r="HF91" s="113"/>
      <c r="HG91" s="113"/>
      <c r="HH91" s="113"/>
      <c r="HI91" s="113"/>
      <c r="HJ91" s="113"/>
      <c r="HK91" s="104"/>
      <c r="HL91" s="104"/>
      <c r="HM91" s="104"/>
      <c r="HN91" s="104">
        <f>SUMIF(purchases!HC92,$HE$4,purchases!HN92)</f>
        <v>0</v>
      </c>
      <c r="HO91" s="104"/>
      <c r="HP91" s="104"/>
      <c r="HR91" s="117"/>
      <c r="HS91" s="117"/>
      <c r="HT91" s="117"/>
      <c r="HU91" s="114"/>
      <c r="HV91" s="114"/>
      <c r="HW91" s="114"/>
      <c r="HX91" s="114"/>
      <c r="HY91" s="114"/>
      <c r="HZ91" s="114"/>
      <c r="IA91" s="114"/>
      <c r="IB91" s="114">
        <f>SUMIF(purchases!IB92,$ID$4,purchases!HV92)</f>
        <v>0</v>
      </c>
      <c r="IC91" s="114"/>
      <c r="ID91" s="114"/>
      <c r="IE91" s="114"/>
      <c r="IF91" s="114"/>
      <c r="IG91" s="114"/>
      <c r="IH91" s="114"/>
      <c r="II91" s="114"/>
      <c r="IJ91" s="109"/>
      <c r="IK91" s="109"/>
      <c r="IL91" s="109"/>
      <c r="IM91" s="109">
        <f>SUMIF(purchases!IB92,$ID$4,purchases!IM92)</f>
        <v>0</v>
      </c>
      <c r="IN91" s="109"/>
      <c r="IO91" s="109"/>
      <c r="IQ91" s="115"/>
      <c r="IR91" s="115"/>
      <c r="IS91" s="115"/>
      <c r="IT91" s="111"/>
      <c r="IU91" s="111"/>
      <c r="IV91" s="111"/>
      <c r="IW91" s="111"/>
      <c r="IX91" s="111"/>
      <c r="IY91" s="111"/>
      <c r="IZ91" s="111"/>
      <c r="JA91" s="111">
        <f>SUMIF(purchases!JA92,$JC$4,purchases!IU92)</f>
        <v>0</v>
      </c>
      <c r="JB91" s="111"/>
      <c r="JC91" s="111"/>
      <c r="JD91" s="111"/>
      <c r="JE91" s="111"/>
      <c r="JF91" s="111"/>
      <c r="JG91" s="111"/>
      <c r="JH91" s="111"/>
      <c r="JI91" s="110"/>
      <c r="JJ91" s="110"/>
      <c r="JK91" s="110"/>
      <c r="JL91" s="110">
        <f>SUMIF(purchases!JA92,$JC$4,purchases!JL92)</f>
        <v>0</v>
      </c>
      <c r="JM91" s="110"/>
      <c r="JN91" s="110"/>
      <c r="JP91" s="102"/>
      <c r="JQ91" s="102"/>
      <c r="JR91" s="102"/>
      <c r="JS91" s="103"/>
      <c r="JT91" s="103"/>
      <c r="JU91" s="103"/>
      <c r="JV91" s="103"/>
      <c r="JW91" s="103"/>
      <c r="JX91" s="103"/>
      <c r="JY91" s="103"/>
      <c r="JZ91" s="103">
        <f>SUMIF(purchases!JZ92,$KB$4,purchases!JT92)</f>
        <v>0</v>
      </c>
      <c r="KA91" s="103"/>
      <c r="KB91" s="103"/>
      <c r="KC91" s="103"/>
      <c r="KD91" s="103"/>
      <c r="KE91" s="103"/>
      <c r="KF91" s="103"/>
      <c r="KG91" s="103"/>
      <c r="KH91" s="104"/>
      <c r="KI91" s="104"/>
      <c r="KJ91" s="104"/>
      <c r="KK91" s="104">
        <f>SUMIF(purchases!JZ92,$KB$4,purchases!KK92)</f>
        <v>0</v>
      </c>
      <c r="KL91" s="104"/>
      <c r="KM91" s="104"/>
    </row>
    <row r="92" spans="1:299" s="4" customFormat="1" ht="20.100000000000001" customHeight="1" x14ac:dyDescent="0.2">
      <c r="A92" s="36"/>
      <c r="B92" s="36"/>
      <c r="C92" s="36"/>
      <c r="D92" s="37"/>
      <c r="E92" s="37"/>
      <c r="F92" s="37"/>
      <c r="G92" s="37"/>
      <c r="H92" s="37"/>
      <c r="I92" s="37"/>
      <c r="J92" s="37"/>
      <c r="K92" s="37">
        <f>SUMIF(purchases!K93,$M$4,purchases!E93)</f>
        <v>0</v>
      </c>
      <c r="L92" s="37"/>
      <c r="M92" s="37"/>
      <c r="N92" s="37"/>
      <c r="O92" s="37"/>
      <c r="P92" s="37"/>
      <c r="Q92" s="37"/>
      <c r="R92" s="37"/>
      <c r="S92" s="90"/>
      <c r="T92" s="90"/>
      <c r="U92" s="90"/>
      <c r="V92" s="90">
        <f>SUMIF(purchases!K93,$M$4,purchases!V93)</f>
        <v>0</v>
      </c>
      <c r="W92" s="90"/>
      <c r="X92" s="90"/>
      <c r="Z92" s="36"/>
      <c r="AA92" s="36"/>
      <c r="AB92" s="36"/>
      <c r="AC92" s="112"/>
      <c r="AD92" s="112"/>
      <c r="AE92" s="112"/>
      <c r="AF92" s="112"/>
      <c r="AG92" s="112"/>
      <c r="AH92" s="112"/>
      <c r="AI92" s="112"/>
      <c r="AJ92" s="112">
        <f>SUMIF(purchases!AJ93,$AL$4,purchases!AD93)</f>
        <v>0</v>
      </c>
      <c r="AK92" s="112"/>
      <c r="AL92" s="112"/>
      <c r="AM92" s="112"/>
      <c r="AN92" s="112"/>
      <c r="AO92" s="112"/>
      <c r="AP92" s="112"/>
      <c r="AQ92" s="112"/>
      <c r="AR92" s="116"/>
      <c r="AS92" s="116"/>
      <c r="AT92" s="116"/>
      <c r="AU92" s="116">
        <f>SUMIF(purchases!AJ93,$AL$4,purchases!AU93)</f>
        <v>0</v>
      </c>
      <c r="AV92" s="116"/>
      <c r="AW92" s="116"/>
      <c r="AY92" s="102"/>
      <c r="AZ92" s="102"/>
      <c r="BA92" s="102"/>
      <c r="BB92" s="113"/>
      <c r="BC92" s="113"/>
      <c r="BD92" s="113"/>
      <c r="BE92" s="113"/>
      <c r="BF92" s="113"/>
      <c r="BG92" s="113"/>
      <c r="BH92" s="113"/>
      <c r="BI92" s="113">
        <f>SUMIF(purchases!BI93,$BK$4,purchases!BC93)</f>
        <v>0</v>
      </c>
      <c r="BJ92" s="113"/>
      <c r="BK92" s="113"/>
      <c r="BL92" s="113"/>
      <c r="BM92" s="113"/>
      <c r="BN92" s="113"/>
      <c r="BO92" s="113"/>
      <c r="BP92" s="113"/>
      <c r="BQ92" s="104"/>
      <c r="BR92" s="104"/>
      <c r="BS92" s="104"/>
      <c r="BT92" s="104">
        <f>SUMIF(purchases!BI93,$BK$4,purchases!BT93)</f>
        <v>0</v>
      </c>
      <c r="BU92" s="104"/>
      <c r="BV92" s="104"/>
      <c r="BX92" s="117"/>
      <c r="BY92" s="117"/>
      <c r="BZ92" s="117"/>
      <c r="CA92" s="114"/>
      <c r="CB92" s="114"/>
      <c r="CC92" s="114"/>
      <c r="CD92" s="114"/>
      <c r="CE92" s="114"/>
      <c r="CF92" s="114"/>
      <c r="CG92" s="114"/>
      <c r="CH92" s="114">
        <f>SUMIF(purchases!CH93,$CJ$4,purchases!CB93)</f>
        <v>0</v>
      </c>
      <c r="CI92" s="114"/>
      <c r="CJ92" s="114"/>
      <c r="CK92" s="114"/>
      <c r="CL92" s="114"/>
      <c r="CM92" s="114"/>
      <c r="CN92" s="114"/>
      <c r="CO92" s="114"/>
      <c r="CP92" s="109"/>
      <c r="CQ92" s="109"/>
      <c r="CR92" s="109"/>
      <c r="CS92" s="109">
        <f>SUMIF(purchases!CH93,$CJ$4,purchases!CS93)</f>
        <v>0</v>
      </c>
      <c r="CT92" s="109"/>
      <c r="CU92" s="109"/>
      <c r="CW92" s="115"/>
      <c r="CX92" s="115"/>
      <c r="CY92" s="115"/>
      <c r="CZ92" s="111"/>
      <c r="DA92" s="111"/>
      <c r="DB92" s="111"/>
      <c r="DC92" s="111"/>
      <c r="DD92" s="111"/>
      <c r="DE92" s="111"/>
      <c r="DF92" s="111"/>
      <c r="DG92" s="111">
        <f>SUMIF(purchases!DG93,$DI$4,purchases!DA93)</f>
        <v>0</v>
      </c>
      <c r="DH92" s="111"/>
      <c r="DI92" s="111"/>
      <c r="DJ92" s="111"/>
      <c r="DK92" s="111"/>
      <c r="DL92" s="111"/>
      <c r="DM92" s="111"/>
      <c r="DN92" s="111"/>
      <c r="DO92" s="110"/>
      <c r="DP92" s="110"/>
      <c r="DQ92" s="110"/>
      <c r="DR92" s="110">
        <f>SUMIF(purchases!DG93,$DI$4,purchases!DR93)</f>
        <v>0</v>
      </c>
      <c r="DS92" s="110"/>
      <c r="DT92" s="110"/>
      <c r="DV92" s="102"/>
      <c r="DW92" s="102"/>
      <c r="DX92" s="102"/>
      <c r="DY92" s="103"/>
      <c r="DZ92" s="103"/>
      <c r="EA92" s="103"/>
      <c r="EB92" s="103"/>
      <c r="EC92" s="103"/>
      <c r="ED92" s="103"/>
      <c r="EE92" s="103"/>
      <c r="EF92" s="103">
        <f>SUMIF(purchases!EF93,$EH$4,purchases!DZ93)</f>
        <v>0</v>
      </c>
      <c r="EG92" s="103"/>
      <c r="EH92" s="103"/>
      <c r="EI92" s="103"/>
      <c r="EJ92" s="103"/>
      <c r="EK92" s="103"/>
      <c r="EL92" s="103"/>
      <c r="EM92" s="103"/>
      <c r="EN92" s="104"/>
      <c r="EO92" s="104"/>
      <c r="EP92" s="104"/>
      <c r="EQ92" s="104">
        <f>SUMIF(purchases!EF93,$EH$4,purchases!EQ93)</f>
        <v>0</v>
      </c>
      <c r="ER92" s="104"/>
      <c r="ES92" s="104"/>
      <c r="EU92" s="36"/>
      <c r="EV92" s="36"/>
      <c r="EW92" s="36"/>
      <c r="EX92" s="37"/>
      <c r="EY92" s="37"/>
      <c r="EZ92" s="37"/>
      <c r="FA92" s="37"/>
      <c r="FB92" s="37"/>
      <c r="FC92" s="37"/>
      <c r="FD92" s="37"/>
      <c r="FE92" s="37">
        <f>SUMIF(purchases!FE93,$FG$4,purchases!EY93)</f>
        <v>0</v>
      </c>
      <c r="FF92" s="37"/>
      <c r="FG92" s="37"/>
      <c r="FH92" s="37"/>
      <c r="FI92" s="37"/>
      <c r="FJ92" s="37"/>
      <c r="FK92" s="37"/>
      <c r="FL92" s="37"/>
      <c r="FM92" s="90"/>
      <c r="FN92" s="90"/>
      <c r="FO92" s="90"/>
      <c r="FP92" s="90">
        <f>SUMIF(purchases!FE93,$FG$4,purchases!FP93)</f>
        <v>0</v>
      </c>
      <c r="FQ92" s="90"/>
      <c r="FR92" s="90"/>
      <c r="FT92" s="36"/>
      <c r="FU92" s="36"/>
      <c r="FV92" s="36"/>
      <c r="FW92" s="112"/>
      <c r="FX92" s="112"/>
      <c r="FY92" s="112"/>
      <c r="FZ92" s="112"/>
      <c r="GA92" s="112"/>
      <c r="GB92" s="112"/>
      <c r="GC92" s="112"/>
      <c r="GD92" s="112">
        <f>SUMIF(purchases!GD93,$GF$4,purchases!FX93)</f>
        <v>0</v>
      </c>
      <c r="GE92" s="112"/>
      <c r="GF92" s="112"/>
      <c r="GG92" s="112"/>
      <c r="GH92" s="112"/>
      <c r="GI92" s="112"/>
      <c r="GJ92" s="112"/>
      <c r="GK92" s="112"/>
      <c r="GL92" s="116"/>
      <c r="GM92" s="116"/>
      <c r="GN92" s="116"/>
      <c r="GO92" s="116">
        <f>SUMIF(purchases!GD93,$GF$4,purchases!GO93)</f>
        <v>0</v>
      </c>
      <c r="GP92" s="116"/>
      <c r="GQ92" s="116"/>
      <c r="GS92" s="102"/>
      <c r="GT92" s="102"/>
      <c r="GU92" s="102"/>
      <c r="GV92" s="113"/>
      <c r="GW92" s="113"/>
      <c r="GX92" s="113"/>
      <c r="GY92" s="113"/>
      <c r="GZ92" s="113"/>
      <c r="HA92" s="113"/>
      <c r="HB92" s="113"/>
      <c r="HC92" s="113">
        <f>SUMIF(purchases!HC93,$HE$4,purchases!GW93)</f>
        <v>0</v>
      </c>
      <c r="HD92" s="113"/>
      <c r="HE92" s="113"/>
      <c r="HF92" s="113"/>
      <c r="HG92" s="113"/>
      <c r="HH92" s="113"/>
      <c r="HI92" s="113"/>
      <c r="HJ92" s="113"/>
      <c r="HK92" s="104"/>
      <c r="HL92" s="104"/>
      <c r="HM92" s="104"/>
      <c r="HN92" s="104">
        <f>SUMIF(purchases!HC93,$HE$4,purchases!HN93)</f>
        <v>0</v>
      </c>
      <c r="HO92" s="104"/>
      <c r="HP92" s="104"/>
      <c r="HR92" s="117"/>
      <c r="HS92" s="117"/>
      <c r="HT92" s="117"/>
      <c r="HU92" s="114"/>
      <c r="HV92" s="114"/>
      <c r="HW92" s="114"/>
      <c r="HX92" s="114"/>
      <c r="HY92" s="114"/>
      <c r="HZ92" s="114"/>
      <c r="IA92" s="114"/>
      <c r="IB92" s="114">
        <f>SUMIF(purchases!IB93,$ID$4,purchases!HV93)</f>
        <v>0</v>
      </c>
      <c r="IC92" s="114"/>
      <c r="ID92" s="114"/>
      <c r="IE92" s="114"/>
      <c r="IF92" s="114"/>
      <c r="IG92" s="114"/>
      <c r="IH92" s="114"/>
      <c r="II92" s="114"/>
      <c r="IJ92" s="109"/>
      <c r="IK92" s="109"/>
      <c r="IL92" s="109"/>
      <c r="IM92" s="109">
        <f>SUMIF(purchases!IB93,$ID$4,purchases!IM93)</f>
        <v>0</v>
      </c>
      <c r="IN92" s="109"/>
      <c r="IO92" s="109"/>
      <c r="IQ92" s="115"/>
      <c r="IR92" s="115"/>
      <c r="IS92" s="115"/>
      <c r="IT92" s="111"/>
      <c r="IU92" s="111"/>
      <c r="IV92" s="111"/>
      <c r="IW92" s="111"/>
      <c r="IX92" s="111"/>
      <c r="IY92" s="111"/>
      <c r="IZ92" s="111"/>
      <c r="JA92" s="111">
        <f>SUMIF(purchases!JA93,$JC$4,purchases!IU93)</f>
        <v>0</v>
      </c>
      <c r="JB92" s="111"/>
      <c r="JC92" s="111"/>
      <c r="JD92" s="111"/>
      <c r="JE92" s="111"/>
      <c r="JF92" s="111"/>
      <c r="JG92" s="111"/>
      <c r="JH92" s="111"/>
      <c r="JI92" s="110"/>
      <c r="JJ92" s="110"/>
      <c r="JK92" s="110"/>
      <c r="JL92" s="110">
        <f>SUMIF(purchases!JA93,$JC$4,purchases!JL93)</f>
        <v>0</v>
      </c>
      <c r="JM92" s="110"/>
      <c r="JN92" s="110"/>
      <c r="JP92" s="102"/>
      <c r="JQ92" s="102"/>
      <c r="JR92" s="102"/>
      <c r="JS92" s="103"/>
      <c r="JT92" s="103"/>
      <c r="JU92" s="103"/>
      <c r="JV92" s="103"/>
      <c r="JW92" s="103"/>
      <c r="JX92" s="103"/>
      <c r="JY92" s="103"/>
      <c r="JZ92" s="103">
        <f>SUMIF(purchases!JZ93,$KB$4,purchases!JT93)</f>
        <v>0</v>
      </c>
      <c r="KA92" s="103"/>
      <c r="KB92" s="103"/>
      <c r="KC92" s="103"/>
      <c r="KD92" s="103"/>
      <c r="KE92" s="103"/>
      <c r="KF92" s="103"/>
      <c r="KG92" s="103"/>
      <c r="KH92" s="104"/>
      <c r="KI92" s="104"/>
      <c r="KJ92" s="104"/>
      <c r="KK92" s="104">
        <f>SUMIF(purchases!JZ93,$KB$4,purchases!KK93)</f>
        <v>0</v>
      </c>
      <c r="KL92" s="104"/>
      <c r="KM92" s="104"/>
    </row>
    <row r="93" spans="1:299" s="4" customFormat="1" ht="20.100000000000001" customHeight="1" x14ac:dyDescent="0.2">
      <c r="A93" s="36"/>
      <c r="B93" s="36"/>
      <c r="C93" s="36"/>
      <c r="D93" s="37"/>
      <c r="E93" s="37"/>
      <c r="F93" s="37"/>
      <c r="G93" s="37"/>
      <c r="H93" s="37"/>
      <c r="I93" s="37"/>
      <c r="J93" s="37"/>
      <c r="K93" s="37">
        <f>SUMIF(purchases!K94,$M$4,purchases!E94)</f>
        <v>0</v>
      </c>
      <c r="L93" s="37"/>
      <c r="M93" s="37"/>
      <c r="N93" s="37"/>
      <c r="O93" s="37"/>
      <c r="P93" s="37"/>
      <c r="Q93" s="37"/>
      <c r="R93" s="37"/>
      <c r="S93" s="90"/>
      <c r="T93" s="90"/>
      <c r="U93" s="90"/>
      <c r="V93" s="90">
        <f>SUMIF(purchases!K94,$M$4,purchases!V94)</f>
        <v>0</v>
      </c>
      <c r="W93" s="90"/>
      <c r="X93" s="90"/>
      <c r="Z93" s="36"/>
      <c r="AA93" s="36"/>
      <c r="AB93" s="36"/>
      <c r="AC93" s="112"/>
      <c r="AD93" s="112"/>
      <c r="AE93" s="112"/>
      <c r="AF93" s="112"/>
      <c r="AG93" s="112"/>
      <c r="AH93" s="112"/>
      <c r="AI93" s="112"/>
      <c r="AJ93" s="112">
        <f>SUMIF(purchases!AJ94,$AL$4,purchases!AD94)</f>
        <v>0</v>
      </c>
      <c r="AK93" s="112"/>
      <c r="AL93" s="112"/>
      <c r="AM93" s="112"/>
      <c r="AN93" s="112"/>
      <c r="AO93" s="112"/>
      <c r="AP93" s="112"/>
      <c r="AQ93" s="112"/>
      <c r="AR93" s="116"/>
      <c r="AS93" s="116"/>
      <c r="AT93" s="116"/>
      <c r="AU93" s="116">
        <f>SUMIF(purchases!AJ94,$AL$4,purchases!AU94)</f>
        <v>0</v>
      </c>
      <c r="AV93" s="116"/>
      <c r="AW93" s="116"/>
      <c r="AY93" s="102"/>
      <c r="AZ93" s="102"/>
      <c r="BA93" s="102"/>
      <c r="BB93" s="113"/>
      <c r="BC93" s="113"/>
      <c r="BD93" s="113"/>
      <c r="BE93" s="113"/>
      <c r="BF93" s="113"/>
      <c r="BG93" s="113"/>
      <c r="BH93" s="113"/>
      <c r="BI93" s="113">
        <f>SUMIF(purchases!BI94,$BK$4,purchases!BC94)</f>
        <v>0</v>
      </c>
      <c r="BJ93" s="113"/>
      <c r="BK93" s="113"/>
      <c r="BL93" s="113"/>
      <c r="BM93" s="113"/>
      <c r="BN93" s="113"/>
      <c r="BO93" s="113"/>
      <c r="BP93" s="113"/>
      <c r="BQ93" s="104"/>
      <c r="BR93" s="104"/>
      <c r="BS93" s="104"/>
      <c r="BT93" s="104">
        <f>SUMIF(purchases!BI94,$BK$4,purchases!BT94)</f>
        <v>0</v>
      </c>
      <c r="BU93" s="104"/>
      <c r="BV93" s="104"/>
      <c r="BX93" s="117"/>
      <c r="BY93" s="117"/>
      <c r="BZ93" s="117"/>
      <c r="CA93" s="114"/>
      <c r="CB93" s="114"/>
      <c r="CC93" s="114"/>
      <c r="CD93" s="114"/>
      <c r="CE93" s="114"/>
      <c r="CF93" s="114"/>
      <c r="CG93" s="114"/>
      <c r="CH93" s="114">
        <f>SUMIF(purchases!CH94,$CJ$4,purchases!CB94)</f>
        <v>0</v>
      </c>
      <c r="CI93" s="114"/>
      <c r="CJ93" s="114"/>
      <c r="CK93" s="114"/>
      <c r="CL93" s="114"/>
      <c r="CM93" s="114"/>
      <c r="CN93" s="114"/>
      <c r="CO93" s="114"/>
      <c r="CP93" s="109"/>
      <c r="CQ93" s="109"/>
      <c r="CR93" s="109"/>
      <c r="CS93" s="109">
        <f>SUMIF(purchases!CH94,$CJ$4,purchases!CS94)</f>
        <v>0</v>
      </c>
      <c r="CT93" s="109"/>
      <c r="CU93" s="109"/>
      <c r="CW93" s="115"/>
      <c r="CX93" s="115"/>
      <c r="CY93" s="115"/>
      <c r="CZ93" s="111"/>
      <c r="DA93" s="111"/>
      <c r="DB93" s="111"/>
      <c r="DC93" s="111"/>
      <c r="DD93" s="111"/>
      <c r="DE93" s="111"/>
      <c r="DF93" s="111"/>
      <c r="DG93" s="111">
        <f>SUMIF(purchases!DG94,$DI$4,purchases!DA94)</f>
        <v>0</v>
      </c>
      <c r="DH93" s="111"/>
      <c r="DI93" s="111"/>
      <c r="DJ93" s="111"/>
      <c r="DK93" s="111"/>
      <c r="DL93" s="111"/>
      <c r="DM93" s="111"/>
      <c r="DN93" s="111"/>
      <c r="DO93" s="110"/>
      <c r="DP93" s="110"/>
      <c r="DQ93" s="110"/>
      <c r="DR93" s="110">
        <f>SUMIF(purchases!DG94,$DI$4,purchases!DR94)</f>
        <v>0</v>
      </c>
      <c r="DS93" s="110"/>
      <c r="DT93" s="110"/>
      <c r="DV93" s="102"/>
      <c r="DW93" s="102"/>
      <c r="DX93" s="102"/>
      <c r="DY93" s="103"/>
      <c r="DZ93" s="103"/>
      <c r="EA93" s="103"/>
      <c r="EB93" s="103"/>
      <c r="EC93" s="103"/>
      <c r="ED93" s="103"/>
      <c r="EE93" s="103"/>
      <c r="EF93" s="103">
        <f>SUMIF(purchases!EF94,$EH$4,purchases!DZ94)</f>
        <v>0</v>
      </c>
      <c r="EG93" s="103"/>
      <c r="EH93" s="103"/>
      <c r="EI93" s="103"/>
      <c r="EJ93" s="103"/>
      <c r="EK93" s="103"/>
      <c r="EL93" s="103"/>
      <c r="EM93" s="103"/>
      <c r="EN93" s="104"/>
      <c r="EO93" s="104"/>
      <c r="EP93" s="104"/>
      <c r="EQ93" s="104">
        <f>SUMIF(purchases!EF94,$EH$4,purchases!EQ94)</f>
        <v>0</v>
      </c>
      <c r="ER93" s="104"/>
      <c r="ES93" s="104"/>
      <c r="EU93" s="36"/>
      <c r="EV93" s="36"/>
      <c r="EW93" s="36"/>
      <c r="EX93" s="37"/>
      <c r="EY93" s="37"/>
      <c r="EZ93" s="37"/>
      <c r="FA93" s="37"/>
      <c r="FB93" s="37"/>
      <c r="FC93" s="37"/>
      <c r="FD93" s="37"/>
      <c r="FE93" s="37">
        <f>SUMIF(purchases!FE94,$FG$4,purchases!EY94)</f>
        <v>0</v>
      </c>
      <c r="FF93" s="37"/>
      <c r="FG93" s="37"/>
      <c r="FH93" s="37"/>
      <c r="FI93" s="37"/>
      <c r="FJ93" s="37"/>
      <c r="FK93" s="37"/>
      <c r="FL93" s="37"/>
      <c r="FM93" s="90"/>
      <c r="FN93" s="90"/>
      <c r="FO93" s="90"/>
      <c r="FP93" s="90">
        <f>SUMIF(purchases!FE94,$FG$4,purchases!FP94)</f>
        <v>0</v>
      </c>
      <c r="FQ93" s="90"/>
      <c r="FR93" s="90"/>
      <c r="FT93" s="36"/>
      <c r="FU93" s="36"/>
      <c r="FV93" s="36"/>
      <c r="FW93" s="112"/>
      <c r="FX93" s="112"/>
      <c r="FY93" s="112"/>
      <c r="FZ93" s="112"/>
      <c r="GA93" s="112"/>
      <c r="GB93" s="112"/>
      <c r="GC93" s="112"/>
      <c r="GD93" s="112">
        <f>SUMIF(purchases!GD94,$GF$4,purchases!FX94)</f>
        <v>0</v>
      </c>
      <c r="GE93" s="112"/>
      <c r="GF93" s="112"/>
      <c r="GG93" s="112"/>
      <c r="GH93" s="112"/>
      <c r="GI93" s="112"/>
      <c r="GJ93" s="112"/>
      <c r="GK93" s="112"/>
      <c r="GL93" s="116"/>
      <c r="GM93" s="116"/>
      <c r="GN93" s="116"/>
      <c r="GO93" s="116">
        <f>SUMIF(purchases!GD94,$GF$4,purchases!GO94)</f>
        <v>0</v>
      </c>
      <c r="GP93" s="116"/>
      <c r="GQ93" s="116"/>
      <c r="GS93" s="102"/>
      <c r="GT93" s="102"/>
      <c r="GU93" s="102"/>
      <c r="GV93" s="113"/>
      <c r="GW93" s="113"/>
      <c r="GX93" s="113"/>
      <c r="GY93" s="113"/>
      <c r="GZ93" s="113"/>
      <c r="HA93" s="113"/>
      <c r="HB93" s="113"/>
      <c r="HC93" s="113">
        <f>SUMIF(purchases!HC94,$HE$4,purchases!GW94)</f>
        <v>0</v>
      </c>
      <c r="HD93" s="113"/>
      <c r="HE93" s="113"/>
      <c r="HF93" s="113"/>
      <c r="HG93" s="113"/>
      <c r="HH93" s="113"/>
      <c r="HI93" s="113"/>
      <c r="HJ93" s="113"/>
      <c r="HK93" s="104"/>
      <c r="HL93" s="104"/>
      <c r="HM93" s="104"/>
      <c r="HN93" s="104">
        <f>SUMIF(purchases!HC94,$HE$4,purchases!HN94)</f>
        <v>0</v>
      </c>
      <c r="HO93" s="104"/>
      <c r="HP93" s="104"/>
      <c r="HR93" s="117"/>
      <c r="HS93" s="117"/>
      <c r="HT93" s="117"/>
      <c r="HU93" s="114"/>
      <c r="HV93" s="114"/>
      <c r="HW93" s="114"/>
      <c r="HX93" s="114"/>
      <c r="HY93" s="114"/>
      <c r="HZ93" s="114"/>
      <c r="IA93" s="114"/>
      <c r="IB93" s="114">
        <f>SUMIF(purchases!IB94,$ID$4,purchases!HV94)</f>
        <v>0</v>
      </c>
      <c r="IC93" s="114"/>
      <c r="ID93" s="114"/>
      <c r="IE93" s="114"/>
      <c r="IF93" s="114"/>
      <c r="IG93" s="114"/>
      <c r="IH93" s="114"/>
      <c r="II93" s="114"/>
      <c r="IJ93" s="109"/>
      <c r="IK93" s="109"/>
      <c r="IL93" s="109"/>
      <c r="IM93" s="109">
        <f>SUMIF(purchases!IB94,$ID$4,purchases!IM94)</f>
        <v>0</v>
      </c>
      <c r="IN93" s="109"/>
      <c r="IO93" s="109"/>
      <c r="IQ93" s="115"/>
      <c r="IR93" s="115"/>
      <c r="IS93" s="115"/>
      <c r="IT93" s="111"/>
      <c r="IU93" s="111"/>
      <c r="IV93" s="111"/>
      <c r="IW93" s="111"/>
      <c r="IX93" s="111"/>
      <c r="IY93" s="111"/>
      <c r="IZ93" s="111"/>
      <c r="JA93" s="111">
        <f>SUMIF(purchases!JA94,$JC$4,purchases!IU94)</f>
        <v>0</v>
      </c>
      <c r="JB93" s="111"/>
      <c r="JC93" s="111"/>
      <c r="JD93" s="111"/>
      <c r="JE93" s="111"/>
      <c r="JF93" s="111"/>
      <c r="JG93" s="111"/>
      <c r="JH93" s="111"/>
      <c r="JI93" s="110"/>
      <c r="JJ93" s="110"/>
      <c r="JK93" s="110"/>
      <c r="JL93" s="110">
        <f>SUMIF(purchases!JA94,$JC$4,purchases!JL94)</f>
        <v>0</v>
      </c>
      <c r="JM93" s="110"/>
      <c r="JN93" s="110"/>
      <c r="JP93" s="102"/>
      <c r="JQ93" s="102"/>
      <c r="JR93" s="102"/>
      <c r="JS93" s="103"/>
      <c r="JT93" s="103"/>
      <c r="JU93" s="103"/>
      <c r="JV93" s="103"/>
      <c r="JW93" s="103"/>
      <c r="JX93" s="103"/>
      <c r="JY93" s="103"/>
      <c r="JZ93" s="103">
        <f>SUMIF(purchases!JZ94,$KB$4,purchases!JT94)</f>
        <v>0</v>
      </c>
      <c r="KA93" s="103"/>
      <c r="KB93" s="103"/>
      <c r="KC93" s="103"/>
      <c r="KD93" s="103"/>
      <c r="KE93" s="103"/>
      <c r="KF93" s="103"/>
      <c r="KG93" s="103"/>
      <c r="KH93" s="104"/>
      <c r="KI93" s="104"/>
      <c r="KJ93" s="104"/>
      <c r="KK93" s="104">
        <f>SUMIF(purchases!JZ94,$KB$4,purchases!KK94)</f>
        <v>0</v>
      </c>
      <c r="KL93" s="104"/>
      <c r="KM93" s="104"/>
    </row>
    <row r="94" spans="1:299" s="4" customFormat="1" ht="20.100000000000001" customHeight="1" x14ac:dyDescent="0.2">
      <c r="A94" s="36"/>
      <c r="B94" s="36"/>
      <c r="C94" s="36"/>
      <c r="D94" s="37"/>
      <c r="E94" s="37"/>
      <c r="F94" s="37"/>
      <c r="G94" s="37"/>
      <c r="H94" s="37"/>
      <c r="I94" s="37"/>
      <c r="J94" s="37"/>
      <c r="K94" s="37">
        <f>SUMIF(purchases!K95,$M$4,purchases!E95)</f>
        <v>0</v>
      </c>
      <c r="L94" s="37"/>
      <c r="M94" s="37"/>
      <c r="N94" s="37"/>
      <c r="O94" s="37"/>
      <c r="P94" s="37"/>
      <c r="Q94" s="37"/>
      <c r="R94" s="37"/>
      <c r="S94" s="90"/>
      <c r="T94" s="90"/>
      <c r="U94" s="90"/>
      <c r="V94" s="90">
        <f>SUMIF(purchases!K95,$M$4,purchases!V95)</f>
        <v>0</v>
      </c>
      <c r="W94" s="90"/>
      <c r="X94" s="90"/>
      <c r="Z94" s="36"/>
      <c r="AA94" s="36"/>
      <c r="AB94" s="36"/>
      <c r="AC94" s="112"/>
      <c r="AD94" s="112"/>
      <c r="AE94" s="112"/>
      <c r="AF94" s="112"/>
      <c r="AG94" s="112"/>
      <c r="AH94" s="112"/>
      <c r="AI94" s="112"/>
      <c r="AJ94" s="112">
        <f>SUMIF(purchases!AJ95,$AL$4,purchases!AD95)</f>
        <v>0</v>
      </c>
      <c r="AK94" s="112"/>
      <c r="AL94" s="112"/>
      <c r="AM94" s="112"/>
      <c r="AN94" s="112"/>
      <c r="AO94" s="112"/>
      <c r="AP94" s="112"/>
      <c r="AQ94" s="112"/>
      <c r="AR94" s="116"/>
      <c r="AS94" s="116"/>
      <c r="AT94" s="116"/>
      <c r="AU94" s="116">
        <f>SUMIF(purchases!AJ95,$AL$4,purchases!AU95)</f>
        <v>0</v>
      </c>
      <c r="AV94" s="116"/>
      <c r="AW94" s="116"/>
      <c r="AY94" s="102"/>
      <c r="AZ94" s="102"/>
      <c r="BA94" s="102"/>
      <c r="BB94" s="113"/>
      <c r="BC94" s="113"/>
      <c r="BD94" s="113"/>
      <c r="BE94" s="113"/>
      <c r="BF94" s="113"/>
      <c r="BG94" s="113"/>
      <c r="BH94" s="113"/>
      <c r="BI94" s="113">
        <f>SUMIF(purchases!BI95,$BK$4,purchases!BC95)</f>
        <v>0</v>
      </c>
      <c r="BJ94" s="113"/>
      <c r="BK94" s="113"/>
      <c r="BL94" s="113"/>
      <c r="BM94" s="113"/>
      <c r="BN94" s="113"/>
      <c r="BO94" s="113"/>
      <c r="BP94" s="113"/>
      <c r="BQ94" s="104"/>
      <c r="BR94" s="104"/>
      <c r="BS94" s="104"/>
      <c r="BT94" s="104">
        <f>SUMIF(purchases!BI95,$BK$4,purchases!BT95)</f>
        <v>0</v>
      </c>
      <c r="BU94" s="104"/>
      <c r="BV94" s="104"/>
      <c r="BX94" s="117"/>
      <c r="BY94" s="117"/>
      <c r="BZ94" s="117"/>
      <c r="CA94" s="114"/>
      <c r="CB94" s="114"/>
      <c r="CC94" s="114"/>
      <c r="CD94" s="114"/>
      <c r="CE94" s="114"/>
      <c r="CF94" s="114"/>
      <c r="CG94" s="114"/>
      <c r="CH94" s="114">
        <f>SUMIF(purchases!CH95,$CJ$4,purchases!CB95)</f>
        <v>0</v>
      </c>
      <c r="CI94" s="114"/>
      <c r="CJ94" s="114"/>
      <c r="CK94" s="114"/>
      <c r="CL94" s="114"/>
      <c r="CM94" s="114"/>
      <c r="CN94" s="114"/>
      <c r="CO94" s="114"/>
      <c r="CP94" s="109"/>
      <c r="CQ94" s="109"/>
      <c r="CR94" s="109"/>
      <c r="CS94" s="109">
        <f>SUMIF(purchases!CH95,$CJ$4,purchases!CS95)</f>
        <v>0</v>
      </c>
      <c r="CT94" s="109"/>
      <c r="CU94" s="109"/>
      <c r="CW94" s="115"/>
      <c r="CX94" s="115"/>
      <c r="CY94" s="115"/>
      <c r="CZ94" s="111"/>
      <c r="DA94" s="111"/>
      <c r="DB94" s="111"/>
      <c r="DC94" s="111"/>
      <c r="DD94" s="111"/>
      <c r="DE94" s="111"/>
      <c r="DF94" s="111"/>
      <c r="DG94" s="111">
        <f>SUMIF(purchases!DG95,$DI$4,purchases!DA95)</f>
        <v>0</v>
      </c>
      <c r="DH94" s="111"/>
      <c r="DI94" s="111"/>
      <c r="DJ94" s="111"/>
      <c r="DK94" s="111"/>
      <c r="DL94" s="111"/>
      <c r="DM94" s="111"/>
      <c r="DN94" s="111"/>
      <c r="DO94" s="110"/>
      <c r="DP94" s="110"/>
      <c r="DQ94" s="110"/>
      <c r="DR94" s="110">
        <f>SUMIF(purchases!DG95,$DI$4,purchases!DR95)</f>
        <v>0</v>
      </c>
      <c r="DS94" s="110"/>
      <c r="DT94" s="110"/>
      <c r="DV94" s="102"/>
      <c r="DW94" s="102"/>
      <c r="DX94" s="102"/>
      <c r="DY94" s="103"/>
      <c r="DZ94" s="103"/>
      <c r="EA94" s="103"/>
      <c r="EB94" s="103"/>
      <c r="EC94" s="103"/>
      <c r="ED94" s="103"/>
      <c r="EE94" s="103"/>
      <c r="EF94" s="103">
        <f>SUMIF(purchases!EF95,$EH$4,purchases!DZ95)</f>
        <v>0</v>
      </c>
      <c r="EG94" s="103"/>
      <c r="EH94" s="103"/>
      <c r="EI94" s="103"/>
      <c r="EJ94" s="103"/>
      <c r="EK94" s="103"/>
      <c r="EL94" s="103"/>
      <c r="EM94" s="103"/>
      <c r="EN94" s="104"/>
      <c r="EO94" s="104"/>
      <c r="EP94" s="104"/>
      <c r="EQ94" s="104">
        <f>SUMIF(purchases!EF95,$EH$4,purchases!EQ95)</f>
        <v>0</v>
      </c>
      <c r="ER94" s="104"/>
      <c r="ES94" s="104"/>
      <c r="EU94" s="36"/>
      <c r="EV94" s="36"/>
      <c r="EW94" s="36"/>
      <c r="EX94" s="37"/>
      <c r="EY94" s="37"/>
      <c r="EZ94" s="37"/>
      <c r="FA94" s="37"/>
      <c r="FB94" s="37"/>
      <c r="FC94" s="37"/>
      <c r="FD94" s="37"/>
      <c r="FE94" s="37">
        <f>SUMIF(purchases!FE95,$FG$4,purchases!EY95)</f>
        <v>0</v>
      </c>
      <c r="FF94" s="37"/>
      <c r="FG94" s="37"/>
      <c r="FH94" s="37"/>
      <c r="FI94" s="37"/>
      <c r="FJ94" s="37"/>
      <c r="FK94" s="37"/>
      <c r="FL94" s="37"/>
      <c r="FM94" s="90"/>
      <c r="FN94" s="90"/>
      <c r="FO94" s="90"/>
      <c r="FP94" s="90">
        <f>SUMIF(purchases!FE95,$FG$4,purchases!FP95)</f>
        <v>0</v>
      </c>
      <c r="FQ94" s="90"/>
      <c r="FR94" s="90"/>
      <c r="FT94" s="36"/>
      <c r="FU94" s="36"/>
      <c r="FV94" s="36"/>
      <c r="FW94" s="112"/>
      <c r="FX94" s="112"/>
      <c r="FY94" s="112"/>
      <c r="FZ94" s="112"/>
      <c r="GA94" s="112"/>
      <c r="GB94" s="112"/>
      <c r="GC94" s="112"/>
      <c r="GD94" s="112">
        <f>SUMIF(purchases!GD95,$GF$4,purchases!FX95)</f>
        <v>0</v>
      </c>
      <c r="GE94" s="112"/>
      <c r="GF94" s="112"/>
      <c r="GG94" s="112"/>
      <c r="GH94" s="112"/>
      <c r="GI94" s="112"/>
      <c r="GJ94" s="112"/>
      <c r="GK94" s="112"/>
      <c r="GL94" s="116"/>
      <c r="GM94" s="116"/>
      <c r="GN94" s="116"/>
      <c r="GO94" s="116">
        <f>SUMIF(purchases!GD95,$GF$4,purchases!GO95)</f>
        <v>0</v>
      </c>
      <c r="GP94" s="116"/>
      <c r="GQ94" s="116"/>
      <c r="GS94" s="102"/>
      <c r="GT94" s="102"/>
      <c r="GU94" s="102"/>
      <c r="GV94" s="113"/>
      <c r="GW94" s="113"/>
      <c r="GX94" s="113"/>
      <c r="GY94" s="113"/>
      <c r="GZ94" s="113"/>
      <c r="HA94" s="113"/>
      <c r="HB94" s="113"/>
      <c r="HC94" s="113">
        <f>SUMIF(purchases!HC95,$HE$4,purchases!GW95)</f>
        <v>0</v>
      </c>
      <c r="HD94" s="113"/>
      <c r="HE94" s="113"/>
      <c r="HF94" s="113"/>
      <c r="HG94" s="113"/>
      <c r="HH94" s="113"/>
      <c r="HI94" s="113"/>
      <c r="HJ94" s="113"/>
      <c r="HK94" s="104"/>
      <c r="HL94" s="104"/>
      <c r="HM94" s="104"/>
      <c r="HN94" s="104">
        <f>SUMIF(purchases!HC95,$HE$4,purchases!HN95)</f>
        <v>0</v>
      </c>
      <c r="HO94" s="104"/>
      <c r="HP94" s="104"/>
      <c r="HR94" s="117"/>
      <c r="HS94" s="117"/>
      <c r="HT94" s="117"/>
      <c r="HU94" s="114"/>
      <c r="HV94" s="114"/>
      <c r="HW94" s="114"/>
      <c r="HX94" s="114"/>
      <c r="HY94" s="114"/>
      <c r="HZ94" s="114"/>
      <c r="IA94" s="114"/>
      <c r="IB94" s="114">
        <f>SUMIF(purchases!IB95,$ID$4,purchases!HV95)</f>
        <v>0</v>
      </c>
      <c r="IC94" s="114"/>
      <c r="ID94" s="114"/>
      <c r="IE94" s="114"/>
      <c r="IF94" s="114"/>
      <c r="IG94" s="114"/>
      <c r="IH94" s="114"/>
      <c r="II94" s="114"/>
      <c r="IJ94" s="109"/>
      <c r="IK94" s="109"/>
      <c r="IL94" s="109"/>
      <c r="IM94" s="109">
        <f>SUMIF(purchases!IB95,$ID$4,purchases!IM95)</f>
        <v>0</v>
      </c>
      <c r="IN94" s="109"/>
      <c r="IO94" s="109"/>
      <c r="IQ94" s="115"/>
      <c r="IR94" s="115"/>
      <c r="IS94" s="115"/>
      <c r="IT94" s="111"/>
      <c r="IU94" s="111"/>
      <c r="IV94" s="111"/>
      <c r="IW94" s="111"/>
      <c r="IX94" s="111"/>
      <c r="IY94" s="111"/>
      <c r="IZ94" s="111"/>
      <c r="JA94" s="111">
        <f>SUMIF(purchases!JA95,$JC$4,purchases!IU95)</f>
        <v>0</v>
      </c>
      <c r="JB94" s="111"/>
      <c r="JC94" s="111"/>
      <c r="JD94" s="111"/>
      <c r="JE94" s="111"/>
      <c r="JF94" s="111"/>
      <c r="JG94" s="111"/>
      <c r="JH94" s="111"/>
      <c r="JI94" s="110"/>
      <c r="JJ94" s="110"/>
      <c r="JK94" s="110"/>
      <c r="JL94" s="110">
        <f>SUMIF(purchases!JA95,$JC$4,purchases!JL95)</f>
        <v>0</v>
      </c>
      <c r="JM94" s="110"/>
      <c r="JN94" s="110"/>
      <c r="JP94" s="102"/>
      <c r="JQ94" s="102"/>
      <c r="JR94" s="102"/>
      <c r="JS94" s="103"/>
      <c r="JT94" s="103"/>
      <c r="JU94" s="103"/>
      <c r="JV94" s="103"/>
      <c r="JW94" s="103"/>
      <c r="JX94" s="103"/>
      <c r="JY94" s="103"/>
      <c r="JZ94" s="103">
        <f>SUMIF(purchases!JZ95,$KB$4,purchases!JT95)</f>
        <v>0</v>
      </c>
      <c r="KA94" s="103"/>
      <c r="KB94" s="103"/>
      <c r="KC94" s="103"/>
      <c r="KD94" s="103"/>
      <c r="KE94" s="103"/>
      <c r="KF94" s="103"/>
      <c r="KG94" s="103"/>
      <c r="KH94" s="104"/>
      <c r="KI94" s="104"/>
      <c r="KJ94" s="104"/>
      <c r="KK94" s="104">
        <f>SUMIF(purchases!JZ95,$KB$4,purchases!KK95)</f>
        <v>0</v>
      </c>
      <c r="KL94" s="104"/>
      <c r="KM94" s="104"/>
    </row>
    <row r="95" spans="1:299" s="4" customFormat="1" ht="20.100000000000001" customHeight="1" x14ac:dyDescent="0.2">
      <c r="A95" s="36"/>
      <c r="B95" s="36"/>
      <c r="C95" s="36"/>
      <c r="D95" s="37"/>
      <c r="E95" s="37"/>
      <c r="F95" s="37"/>
      <c r="G95" s="37"/>
      <c r="H95" s="37"/>
      <c r="I95" s="37"/>
      <c r="J95" s="37"/>
      <c r="K95" s="37">
        <f>SUMIF(purchases!K96,$M$4,purchases!E96)</f>
        <v>0</v>
      </c>
      <c r="L95" s="37"/>
      <c r="M95" s="37"/>
      <c r="N95" s="37"/>
      <c r="O95" s="37"/>
      <c r="P95" s="37"/>
      <c r="Q95" s="37"/>
      <c r="R95" s="37"/>
      <c r="S95" s="90"/>
      <c r="T95" s="90"/>
      <c r="U95" s="90"/>
      <c r="V95" s="90">
        <f>SUMIF(purchases!K96,$M$4,purchases!V96)</f>
        <v>0</v>
      </c>
      <c r="W95" s="90"/>
      <c r="X95" s="90"/>
      <c r="Z95" s="36"/>
      <c r="AA95" s="36"/>
      <c r="AB95" s="36"/>
      <c r="AC95" s="112"/>
      <c r="AD95" s="112"/>
      <c r="AE95" s="112"/>
      <c r="AF95" s="112"/>
      <c r="AG95" s="112"/>
      <c r="AH95" s="112"/>
      <c r="AI95" s="112"/>
      <c r="AJ95" s="112">
        <f>SUMIF(purchases!AJ96,$AL$4,purchases!AD96)</f>
        <v>0</v>
      </c>
      <c r="AK95" s="112"/>
      <c r="AL95" s="112"/>
      <c r="AM95" s="112"/>
      <c r="AN95" s="112"/>
      <c r="AO95" s="112"/>
      <c r="AP95" s="112"/>
      <c r="AQ95" s="112"/>
      <c r="AR95" s="116"/>
      <c r="AS95" s="116"/>
      <c r="AT95" s="116"/>
      <c r="AU95" s="116">
        <f>SUMIF(purchases!AJ96,$AL$4,purchases!AU96)</f>
        <v>0</v>
      </c>
      <c r="AV95" s="116"/>
      <c r="AW95" s="116"/>
      <c r="AY95" s="102"/>
      <c r="AZ95" s="102"/>
      <c r="BA95" s="102"/>
      <c r="BB95" s="113"/>
      <c r="BC95" s="113"/>
      <c r="BD95" s="113"/>
      <c r="BE95" s="113"/>
      <c r="BF95" s="113"/>
      <c r="BG95" s="113"/>
      <c r="BH95" s="113"/>
      <c r="BI95" s="113">
        <f>SUMIF(purchases!BI96,$BK$4,purchases!BC96)</f>
        <v>0</v>
      </c>
      <c r="BJ95" s="113"/>
      <c r="BK95" s="113"/>
      <c r="BL95" s="113"/>
      <c r="BM95" s="113"/>
      <c r="BN95" s="113"/>
      <c r="BO95" s="113"/>
      <c r="BP95" s="113"/>
      <c r="BQ95" s="104"/>
      <c r="BR95" s="104"/>
      <c r="BS95" s="104"/>
      <c r="BT95" s="104">
        <f>SUMIF(purchases!BI96,$BK$4,purchases!BT96)</f>
        <v>0</v>
      </c>
      <c r="BU95" s="104"/>
      <c r="BV95" s="104"/>
      <c r="BX95" s="117"/>
      <c r="BY95" s="117"/>
      <c r="BZ95" s="117"/>
      <c r="CA95" s="114"/>
      <c r="CB95" s="114"/>
      <c r="CC95" s="114"/>
      <c r="CD95" s="114"/>
      <c r="CE95" s="114"/>
      <c r="CF95" s="114"/>
      <c r="CG95" s="114"/>
      <c r="CH95" s="114">
        <f>SUMIF(purchases!CH96,$CJ$4,purchases!CB96)</f>
        <v>0</v>
      </c>
      <c r="CI95" s="114"/>
      <c r="CJ95" s="114"/>
      <c r="CK95" s="114"/>
      <c r="CL95" s="114"/>
      <c r="CM95" s="114"/>
      <c r="CN95" s="114"/>
      <c r="CO95" s="114"/>
      <c r="CP95" s="109"/>
      <c r="CQ95" s="109"/>
      <c r="CR95" s="109"/>
      <c r="CS95" s="109">
        <f>SUMIF(purchases!CH96,$CJ$4,purchases!CS96)</f>
        <v>0</v>
      </c>
      <c r="CT95" s="109"/>
      <c r="CU95" s="109"/>
      <c r="CW95" s="115"/>
      <c r="CX95" s="115"/>
      <c r="CY95" s="115"/>
      <c r="CZ95" s="111"/>
      <c r="DA95" s="111"/>
      <c r="DB95" s="111"/>
      <c r="DC95" s="111"/>
      <c r="DD95" s="111"/>
      <c r="DE95" s="111"/>
      <c r="DF95" s="111"/>
      <c r="DG95" s="111">
        <f>SUMIF(purchases!DG96,$DI$4,purchases!DA96)</f>
        <v>0</v>
      </c>
      <c r="DH95" s="111"/>
      <c r="DI95" s="111"/>
      <c r="DJ95" s="111"/>
      <c r="DK95" s="111"/>
      <c r="DL95" s="111"/>
      <c r="DM95" s="111"/>
      <c r="DN95" s="111"/>
      <c r="DO95" s="110"/>
      <c r="DP95" s="110"/>
      <c r="DQ95" s="110"/>
      <c r="DR95" s="110">
        <f>SUMIF(purchases!DG96,$DI$4,purchases!DR96)</f>
        <v>0</v>
      </c>
      <c r="DS95" s="110"/>
      <c r="DT95" s="110"/>
      <c r="DV95" s="102"/>
      <c r="DW95" s="102"/>
      <c r="DX95" s="102"/>
      <c r="DY95" s="103"/>
      <c r="DZ95" s="103"/>
      <c r="EA95" s="103"/>
      <c r="EB95" s="103"/>
      <c r="EC95" s="103"/>
      <c r="ED95" s="103"/>
      <c r="EE95" s="103"/>
      <c r="EF95" s="103">
        <f>SUMIF(purchases!EF96,$EH$4,purchases!DZ96)</f>
        <v>0</v>
      </c>
      <c r="EG95" s="103"/>
      <c r="EH95" s="103"/>
      <c r="EI95" s="103"/>
      <c r="EJ95" s="103"/>
      <c r="EK95" s="103"/>
      <c r="EL95" s="103"/>
      <c r="EM95" s="103"/>
      <c r="EN95" s="104"/>
      <c r="EO95" s="104"/>
      <c r="EP95" s="104"/>
      <c r="EQ95" s="104">
        <f>SUMIF(purchases!EF96,$EH$4,purchases!EQ96)</f>
        <v>0</v>
      </c>
      <c r="ER95" s="104"/>
      <c r="ES95" s="104"/>
      <c r="EU95" s="36"/>
      <c r="EV95" s="36"/>
      <c r="EW95" s="36"/>
      <c r="EX95" s="37"/>
      <c r="EY95" s="37"/>
      <c r="EZ95" s="37"/>
      <c r="FA95" s="37"/>
      <c r="FB95" s="37"/>
      <c r="FC95" s="37"/>
      <c r="FD95" s="37"/>
      <c r="FE95" s="37">
        <f>SUMIF(purchases!FE96,$FG$4,purchases!EY96)</f>
        <v>0</v>
      </c>
      <c r="FF95" s="37"/>
      <c r="FG95" s="37"/>
      <c r="FH95" s="37"/>
      <c r="FI95" s="37"/>
      <c r="FJ95" s="37"/>
      <c r="FK95" s="37"/>
      <c r="FL95" s="37"/>
      <c r="FM95" s="90"/>
      <c r="FN95" s="90"/>
      <c r="FO95" s="90"/>
      <c r="FP95" s="90">
        <f>SUMIF(purchases!FE96,$FG$4,purchases!FP96)</f>
        <v>0</v>
      </c>
      <c r="FQ95" s="90"/>
      <c r="FR95" s="90"/>
      <c r="FT95" s="36"/>
      <c r="FU95" s="36"/>
      <c r="FV95" s="36"/>
      <c r="FW95" s="112"/>
      <c r="FX95" s="112"/>
      <c r="FY95" s="112"/>
      <c r="FZ95" s="112"/>
      <c r="GA95" s="112"/>
      <c r="GB95" s="112"/>
      <c r="GC95" s="112"/>
      <c r="GD95" s="112">
        <f>SUMIF(purchases!GD96,$GF$4,purchases!FX96)</f>
        <v>0</v>
      </c>
      <c r="GE95" s="112"/>
      <c r="GF95" s="112"/>
      <c r="GG95" s="112"/>
      <c r="GH95" s="112"/>
      <c r="GI95" s="112"/>
      <c r="GJ95" s="112"/>
      <c r="GK95" s="112"/>
      <c r="GL95" s="116"/>
      <c r="GM95" s="116"/>
      <c r="GN95" s="116"/>
      <c r="GO95" s="116">
        <f>SUMIF(purchases!GD96,$GF$4,purchases!GO96)</f>
        <v>0</v>
      </c>
      <c r="GP95" s="116"/>
      <c r="GQ95" s="116"/>
      <c r="GS95" s="102"/>
      <c r="GT95" s="102"/>
      <c r="GU95" s="102"/>
      <c r="GV95" s="113"/>
      <c r="GW95" s="113"/>
      <c r="GX95" s="113"/>
      <c r="GY95" s="113"/>
      <c r="GZ95" s="113"/>
      <c r="HA95" s="113"/>
      <c r="HB95" s="113"/>
      <c r="HC95" s="113">
        <f>SUMIF(purchases!HC96,$HE$4,purchases!GW96)</f>
        <v>0</v>
      </c>
      <c r="HD95" s="113"/>
      <c r="HE95" s="113"/>
      <c r="HF95" s="113"/>
      <c r="HG95" s="113"/>
      <c r="HH95" s="113"/>
      <c r="HI95" s="113"/>
      <c r="HJ95" s="113"/>
      <c r="HK95" s="104"/>
      <c r="HL95" s="104"/>
      <c r="HM95" s="104"/>
      <c r="HN95" s="104">
        <f>SUMIF(purchases!HC96,$HE$4,purchases!HN96)</f>
        <v>0</v>
      </c>
      <c r="HO95" s="104"/>
      <c r="HP95" s="104"/>
      <c r="HR95" s="117"/>
      <c r="HS95" s="117"/>
      <c r="HT95" s="117"/>
      <c r="HU95" s="114"/>
      <c r="HV95" s="114"/>
      <c r="HW95" s="114"/>
      <c r="HX95" s="114"/>
      <c r="HY95" s="114"/>
      <c r="HZ95" s="114"/>
      <c r="IA95" s="114"/>
      <c r="IB95" s="114">
        <f>SUMIF(purchases!IB96,$ID$4,purchases!HV96)</f>
        <v>0</v>
      </c>
      <c r="IC95" s="114"/>
      <c r="ID95" s="114"/>
      <c r="IE95" s="114"/>
      <c r="IF95" s="114"/>
      <c r="IG95" s="114"/>
      <c r="IH95" s="114"/>
      <c r="II95" s="114"/>
      <c r="IJ95" s="109"/>
      <c r="IK95" s="109"/>
      <c r="IL95" s="109"/>
      <c r="IM95" s="109">
        <f>SUMIF(purchases!IB96,$ID$4,purchases!IM96)</f>
        <v>0</v>
      </c>
      <c r="IN95" s="109"/>
      <c r="IO95" s="109"/>
      <c r="IQ95" s="115"/>
      <c r="IR95" s="115"/>
      <c r="IS95" s="115"/>
      <c r="IT95" s="111"/>
      <c r="IU95" s="111"/>
      <c r="IV95" s="111"/>
      <c r="IW95" s="111"/>
      <c r="IX95" s="111"/>
      <c r="IY95" s="111"/>
      <c r="IZ95" s="111"/>
      <c r="JA95" s="111">
        <f>SUMIF(purchases!JA96,$JC$4,purchases!IU96)</f>
        <v>0</v>
      </c>
      <c r="JB95" s="111"/>
      <c r="JC95" s="111"/>
      <c r="JD95" s="111"/>
      <c r="JE95" s="111"/>
      <c r="JF95" s="111"/>
      <c r="JG95" s="111"/>
      <c r="JH95" s="111"/>
      <c r="JI95" s="110"/>
      <c r="JJ95" s="110"/>
      <c r="JK95" s="110"/>
      <c r="JL95" s="110">
        <f>SUMIF(purchases!JA96,$JC$4,purchases!JL96)</f>
        <v>0</v>
      </c>
      <c r="JM95" s="110"/>
      <c r="JN95" s="110"/>
      <c r="JP95" s="102"/>
      <c r="JQ95" s="102"/>
      <c r="JR95" s="102"/>
      <c r="JS95" s="103"/>
      <c r="JT95" s="103"/>
      <c r="JU95" s="103"/>
      <c r="JV95" s="103"/>
      <c r="JW95" s="103"/>
      <c r="JX95" s="103"/>
      <c r="JY95" s="103"/>
      <c r="JZ95" s="103">
        <f>SUMIF(purchases!JZ96,$KB$4,purchases!JT96)</f>
        <v>0</v>
      </c>
      <c r="KA95" s="103"/>
      <c r="KB95" s="103"/>
      <c r="KC95" s="103"/>
      <c r="KD95" s="103"/>
      <c r="KE95" s="103"/>
      <c r="KF95" s="103"/>
      <c r="KG95" s="103"/>
      <c r="KH95" s="104"/>
      <c r="KI95" s="104"/>
      <c r="KJ95" s="104"/>
      <c r="KK95" s="104">
        <f>SUMIF(purchases!JZ96,$KB$4,purchases!KK96)</f>
        <v>0</v>
      </c>
      <c r="KL95" s="104"/>
      <c r="KM95" s="104"/>
    </row>
    <row r="96" spans="1:299" s="4" customFormat="1" ht="20.100000000000001" customHeight="1" x14ac:dyDescent="0.2">
      <c r="A96" s="36"/>
      <c r="B96" s="36"/>
      <c r="C96" s="36"/>
      <c r="D96" s="37"/>
      <c r="E96" s="37"/>
      <c r="F96" s="37"/>
      <c r="G96" s="37"/>
      <c r="H96" s="37"/>
      <c r="I96" s="37"/>
      <c r="J96" s="37"/>
      <c r="K96" s="37">
        <f>SUMIF(purchases!K97,$M$4,purchases!E97)</f>
        <v>0</v>
      </c>
      <c r="L96" s="37"/>
      <c r="M96" s="37"/>
      <c r="N96" s="37"/>
      <c r="O96" s="37"/>
      <c r="P96" s="37"/>
      <c r="Q96" s="37"/>
      <c r="R96" s="37"/>
      <c r="S96" s="90"/>
      <c r="T96" s="90"/>
      <c r="U96" s="90"/>
      <c r="V96" s="90">
        <f>SUMIF(purchases!K97,$M$4,purchases!V97)</f>
        <v>0</v>
      </c>
      <c r="W96" s="90"/>
      <c r="X96" s="90"/>
      <c r="Z96" s="36"/>
      <c r="AA96" s="36"/>
      <c r="AB96" s="36"/>
      <c r="AC96" s="112"/>
      <c r="AD96" s="112"/>
      <c r="AE96" s="112"/>
      <c r="AF96" s="112"/>
      <c r="AG96" s="112"/>
      <c r="AH96" s="112"/>
      <c r="AI96" s="112"/>
      <c r="AJ96" s="112">
        <f>SUMIF(purchases!AJ97,$AL$4,purchases!AD97)</f>
        <v>0</v>
      </c>
      <c r="AK96" s="112"/>
      <c r="AL96" s="112"/>
      <c r="AM96" s="112"/>
      <c r="AN96" s="112"/>
      <c r="AO96" s="112"/>
      <c r="AP96" s="112"/>
      <c r="AQ96" s="112"/>
      <c r="AR96" s="116"/>
      <c r="AS96" s="116"/>
      <c r="AT96" s="116"/>
      <c r="AU96" s="116">
        <f>SUMIF(purchases!AJ97,$AL$4,purchases!AU97)</f>
        <v>0</v>
      </c>
      <c r="AV96" s="116"/>
      <c r="AW96" s="116"/>
      <c r="AY96" s="102"/>
      <c r="AZ96" s="102"/>
      <c r="BA96" s="102"/>
      <c r="BB96" s="113"/>
      <c r="BC96" s="113"/>
      <c r="BD96" s="113"/>
      <c r="BE96" s="113"/>
      <c r="BF96" s="113"/>
      <c r="BG96" s="113"/>
      <c r="BH96" s="113"/>
      <c r="BI96" s="113">
        <f>SUMIF(purchases!BI97,$BK$4,purchases!BC97)</f>
        <v>0</v>
      </c>
      <c r="BJ96" s="113"/>
      <c r="BK96" s="113"/>
      <c r="BL96" s="113"/>
      <c r="BM96" s="113"/>
      <c r="BN96" s="113"/>
      <c r="BO96" s="113"/>
      <c r="BP96" s="113"/>
      <c r="BQ96" s="104"/>
      <c r="BR96" s="104"/>
      <c r="BS96" s="104"/>
      <c r="BT96" s="104">
        <f>SUMIF(purchases!BI97,$BK$4,purchases!BT97)</f>
        <v>0</v>
      </c>
      <c r="BU96" s="104"/>
      <c r="BV96" s="104"/>
      <c r="BX96" s="117"/>
      <c r="BY96" s="117"/>
      <c r="BZ96" s="117"/>
      <c r="CA96" s="114"/>
      <c r="CB96" s="114"/>
      <c r="CC96" s="114"/>
      <c r="CD96" s="114"/>
      <c r="CE96" s="114"/>
      <c r="CF96" s="114"/>
      <c r="CG96" s="114"/>
      <c r="CH96" s="114">
        <f>SUMIF(purchases!CH97,$CJ$4,purchases!CB97)</f>
        <v>0</v>
      </c>
      <c r="CI96" s="114"/>
      <c r="CJ96" s="114"/>
      <c r="CK96" s="114"/>
      <c r="CL96" s="114"/>
      <c r="CM96" s="114"/>
      <c r="CN96" s="114"/>
      <c r="CO96" s="114"/>
      <c r="CP96" s="109"/>
      <c r="CQ96" s="109"/>
      <c r="CR96" s="109"/>
      <c r="CS96" s="109">
        <f>SUMIF(purchases!CH97,$CJ$4,purchases!CS97)</f>
        <v>0</v>
      </c>
      <c r="CT96" s="109"/>
      <c r="CU96" s="109"/>
      <c r="CW96" s="115"/>
      <c r="CX96" s="115"/>
      <c r="CY96" s="115"/>
      <c r="CZ96" s="111"/>
      <c r="DA96" s="111"/>
      <c r="DB96" s="111"/>
      <c r="DC96" s="111"/>
      <c r="DD96" s="111"/>
      <c r="DE96" s="111"/>
      <c r="DF96" s="111"/>
      <c r="DG96" s="111">
        <f>SUMIF(purchases!DG97,$DI$4,purchases!DA97)</f>
        <v>0</v>
      </c>
      <c r="DH96" s="111"/>
      <c r="DI96" s="111"/>
      <c r="DJ96" s="111"/>
      <c r="DK96" s="111"/>
      <c r="DL96" s="111"/>
      <c r="DM96" s="111"/>
      <c r="DN96" s="111"/>
      <c r="DO96" s="110"/>
      <c r="DP96" s="110"/>
      <c r="DQ96" s="110"/>
      <c r="DR96" s="110">
        <f>SUMIF(purchases!DG97,$DI$4,purchases!DR97)</f>
        <v>0</v>
      </c>
      <c r="DS96" s="110"/>
      <c r="DT96" s="110"/>
      <c r="DV96" s="102"/>
      <c r="DW96" s="102"/>
      <c r="DX96" s="102"/>
      <c r="DY96" s="103"/>
      <c r="DZ96" s="103"/>
      <c r="EA96" s="103"/>
      <c r="EB96" s="103"/>
      <c r="EC96" s="103"/>
      <c r="ED96" s="103"/>
      <c r="EE96" s="103"/>
      <c r="EF96" s="103">
        <f>SUMIF(purchases!EF97,$EH$4,purchases!DZ97)</f>
        <v>0</v>
      </c>
      <c r="EG96" s="103"/>
      <c r="EH96" s="103"/>
      <c r="EI96" s="103"/>
      <c r="EJ96" s="103"/>
      <c r="EK96" s="103"/>
      <c r="EL96" s="103"/>
      <c r="EM96" s="103"/>
      <c r="EN96" s="104"/>
      <c r="EO96" s="104"/>
      <c r="EP96" s="104"/>
      <c r="EQ96" s="104">
        <f>SUMIF(purchases!EF97,$EH$4,purchases!EQ97)</f>
        <v>0</v>
      </c>
      <c r="ER96" s="104"/>
      <c r="ES96" s="104"/>
      <c r="EU96" s="36"/>
      <c r="EV96" s="36"/>
      <c r="EW96" s="36"/>
      <c r="EX96" s="37"/>
      <c r="EY96" s="37"/>
      <c r="EZ96" s="37"/>
      <c r="FA96" s="37"/>
      <c r="FB96" s="37"/>
      <c r="FC96" s="37"/>
      <c r="FD96" s="37"/>
      <c r="FE96" s="37">
        <f>SUMIF(purchases!FE97,$FG$4,purchases!EY97)</f>
        <v>0</v>
      </c>
      <c r="FF96" s="37"/>
      <c r="FG96" s="37"/>
      <c r="FH96" s="37"/>
      <c r="FI96" s="37"/>
      <c r="FJ96" s="37"/>
      <c r="FK96" s="37"/>
      <c r="FL96" s="37"/>
      <c r="FM96" s="90"/>
      <c r="FN96" s="90"/>
      <c r="FO96" s="90"/>
      <c r="FP96" s="90">
        <f>SUMIF(purchases!FE97,$FG$4,purchases!FP97)</f>
        <v>0</v>
      </c>
      <c r="FQ96" s="90"/>
      <c r="FR96" s="90"/>
      <c r="FT96" s="36"/>
      <c r="FU96" s="36"/>
      <c r="FV96" s="36"/>
      <c r="FW96" s="112"/>
      <c r="FX96" s="112"/>
      <c r="FY96" s="112"/>
      <c r="FZ96" s="112"/>
      <c r="GA96" s="112"/>
      <c r="GB96" s="112"/>
      <c r="GC96" s="112"/>
      <c r="GD96" s="112">
        <f>SUMIF(purchases!GD97,$GF$4,purchases!FX97)</f>
        <v>0</v>
      </c>
      <c r="GE96" s="112"/>
      <c r="GF96" s="112"/>
      <c r="GG96" s="112"/>
      <c r="GH96" s="112"/>
      <c r="GI96" s="112"/>
      <c r="GJ96" s="112"/>
      <c r="GK96" s="112"/>
      <c r="GL96" s="116"/>
      <c r="GM96" s="116"/>
      <c r="GN96" s="116"/>
      <c r="GO96" s="116">
        <f>SUMIF(purchases!GD97,$GF$4,purchases!GO97)</f>
        <v>0</v>
      </c>
      <c r="GP96" s="116"/>
      <c r="GQ96" s="116"/>
      <c r="GS96" s="102"/>
      <c r="GT96" s="102"/>
      <c r="GU96" s="102"/>
      <c r="GV96" s="113"/>
      <c r="GW96" s="113"/>
      <c r="GX96" s="113"/>
      <c r="GY96" s="113"/>
      <c r="GZ96" s="113"/>
      <c r="HA96" s="113"/>
      <c r="HB96" s="113"/>
      <c r="HC96" s="113">
        <f>SUMIF(purchases!HC97,$HE$4,purchases!GW97)</f>
        <v>0</v>
      </c>
      <c r="HD96" s="113"/>
      <c r="HE96" s="113"/>
      <c r="HF96" s="113"/>
      <c r="HG96" s="113"/>
      <c r="HH96" s="113"/>
      <c r="HI96" s="113"/>
      <c r="HJ96" s="113"/>
      <c r="HK96" s="104"/>
      <c r="HL96" s="104"/>
      <c r="HM96" s="104"/>
      <c r="HN96" s="104">
        <f>SUMIF(purchases!HC97,$HE$4,purchases!HN97)</f>
        <v>0</v>
      </c>
      <c r="HO96" s="104"/>
      <c r="HP96" s="104"/>
      <c r="HR96" s="117"/>
      <c r="HS96" s="117"/>
      <c r="HT96" s="117"/>
      <c r="HU96" s="114"/>
      <c r="HV96" s="114"/>
      <c r="HW96" s="114"/>
      <c r="HX96" s="114"/>
      <c r="HY96" s="114"/>
      <c r="HZ96" s="114"/>
      <c r="IA96" s="114"/>
      <c r="IB96" s="114">
        <f>SUMIF(purchases!IB97,$ID$4,purchases!HV97)</f>
        <v>0</v>
      </c>
      <c r="IC96" s="114"/>
      <c r="ID96" s="114"/>
      <c r="IE96" s="114"/>
      <c r="IF96" s="114"/>
      <c r="IG96" s="114"/>
      <c r="IH96" s="114"/>
      <c r="II96" s="114"/>
      <c r="IJ96" s="109"/>
      <c r="IK96" s="109"/>
      <c r="IL96" s="109"/>
      <c r="IM96" s="109">
        <f>SUMIF(purchases!IB97,$ID$4,purchases!IM97)</f>
        <v>0</v>
      </c>
      <c r="IN96" s="109"/>
      <c r="IO96" s="109"/>
      <c r="IQ96" s="115"/>
      <c r="IR96" s="115"/>
      <c r="IS96" s="115"/>
      <c r="IT96" s="111"/>
      <c r="IU96" s="111"/>
      <c r="IV96" s="111"/>
      <c r="IW96" s="111"/>
      <c r="IX96" s="111"/>
      <c r="IY96" s="111"/>
      <c r="IZ96" s="111"/>
      <c r="JA96" s="111">
        <f>SUMIF(purchases!JA97,$JC$4,purchases!IU97)</f>
        <v>0</v>
      </c>
      <c r="JB96" s="111"/>
      <c r="JC96" s="111"/>
      <c r="JD96" s="111"/>
      <c r="JE96" s="111"/>
      <c r="JF96" s="111"/>
      <c r="JG96" s="111"/>
      <c r="JH96" s="111"/>
      <c r="JI96" s="110"/>
      <c r="JJ96" s="110"/>
      <c r="JK96" s="110"/>
      <c r="JL96" s="110">
        <f>SUMIF(purchases!JA97,$JC$4,purchases!JL97)</f>
        <v>0</v>
      </c>
      <c r="JM96" s="110"/>
      <c r="JN96" s="110"/>
      <c r="JP96" s="102"/>
      <c r="JQ96" s="102"/>
      <c r="JR96" s="102"/>
      <c r="JS96" s="103"/>
      <c r="JT96" s="103"/>
      <c r="JU96" s="103"/>
      <c r="JV96" s="103"/>
      <c r="JW96" s="103"/>
      <c r="JX96" s="103"/>
      <c r="JY96" s="103"/>
      <c r="JZ96" s="103">
        <f>SUMIF(purchases!JZ97,$KB$4,purchases!JT97)</f>
        <v>0</v>
      </c>
      <c r="KA96" s="103"/>
      <c r="KB96" s="103"/>
      <c r="KC96" s="103"/>
      <c r="KD96" s="103"/>
      <c r="KE96" s="103"/>
      <c r="KF96" s="103"/>
      <c r="KG96" s="103"/>
      <c r="KH96" s="104"/>
      <c r="KI96" s="104"/>
      <c r="KJ96" s="104"/>
      <c r="KK96" s="104">
        <f>SUMIF(purchases!JZ97,$KB$4,purchases!KK97)</f>
        <v>0</v>
      </c>
      <c r="KL96" s="104"/>
      <c r="KM96" s="104"/>
    </row>
    <row r="97" spans="1:299" s="4" customFormat="1" ht="20.100000000000001" customHeight="1" x14ac:dyDescent="0.2">
      <c r="A97" s="36"/>
      <c r="B97" s="36"/>
      <c r="C97" s="36"/>
      <c r="D97" s="37"/>
      <c r="E97" s="37"/>
      <c r="F97" s="37"/>
      <c r="G97" s="37"/>
      <c r="H97" s="37"/>
      <c r="I97" s="37"/>
      <c r="J97" s="37"/>
      <c r="K97" s="37">
        <f>SUMIF(purchases!K98,$M$4,purchases!E98)</f>
        <v>0</v>
      </c>
      <c r="L97" s="37"/>
      <c r="M97" s="37"/>
      <c r="N97" s="37"/>
      <c r="O97" s="37"/>
      <c r="P97" s="37"/>
      <c r="Q97" s="37"/>
      <c r="R97" s="37"/>
      <c r="S97" s="90"/>
      <c r="T97" s="90"/>
      <c r="U97" s="90"/>
      <c r="V97" s="90">
        <f>SUMIF(purchases!K98,$M$4,purchases!V98)</f>
        <v>0</v>
      </c>
      <c r="W97" s="90"/>
      <c r="X97" s="90"/>
      <c r="Z97" s="36"/>
      <c r="AA97" s="36"/>
      <c r="AB97" s="36"/>
      <c r="AC97" s="112"/>
      <c r="AD97" s="112"/>
      <c r="AE97" s="112"/>
      <c r="AF97" s="112"/>
      <c r="AG97" s="112"/>
      <c r="AH97" s="112"/>
      <c r="AI97" s="112"/>
      <c r="AJ97" s="112">
        <f>SUMIF(purchases!AJ98,$AL$4,purchases!AD98)</f>
        <v>0</v>
      </c>
      <c r="AK97" s="112"/>
      <c r="AL97" s="112"/>
      <c r="AM97" s="112"/>
      <c r="AN97" s="112"/>
      <c r="AO97" s="112"/>
      <c r="AP97" s="112"/>
      <c r="AQ97" s="112"/>
      <c r="AR97" s="116"/>
      <c r="AS97" s="116"/>
      <c r="AT97" s="116"/>
      <c r="AU97" s="116">
        <f>SUMIF(purchases!AJ98,$AL$4,purchases!AU98)</f>
        <v>0</v>
      </c>
      <c r="AV97" s="116"/>
      <c r="AW97" s="116"/>
      <c r="AY97" s="102"/>
      <c r="AZ97" s="102"/>
      <c r="BA97" s="102"/>
      <c r="BB97" s="113"/>
      <c r="BC97" s="113"/>
      <c r="BD97" s="113"/>
      <c r="BE97" s="113"/>
      <c r="BF97" s="113"/>
      <c r="BG97" s="113"/>
      <c r="BH97" s="113"/>
      <c r="BI97" s="113">
        <f>SUMIF(purchases!BI98,$BK$4,purchases!BC98)</f>
        <v>0</v>
      </c>
      <c r="BJ97" s="113"/>
      <c r="BK97" s="113"/>
      <c r="BL97" s="113"/>
      <c r="BM97" s="113"/>
      <c r="BN97" s="113"/>
      <c r="BO97" s="113"/>
      <c r="BP97" s="113"/>
      <c r="BQ97" s="104"/>
      <c r="BR97" s="104"/>
      <c r="BS97" s="104"/>
      <c r="BT97" s="104">
        <f>SUMIF(purchases!BI98,$BK$4,purchases!BT98)</f>
        <v>0</v>
      </c>
      <c r="BU97" s="104"/>
      <c r="BV97" s="104"/>
      <c r="BX97" s="117"/>
      <c r="BY97" s="117"/>
      <c r="BZ97" s="117"/>
      <c r="CA97" s="114"/>
      <c r="CB97" s="114"/>
      <c r="CC97" s="114"/>
      <c r="CD97" s="114"/>
      <c r="CE97" s="114"/>
      <c r="CF97" s="114"/>
      <c r="CG97" s="114"/>
      <c r="CH97" s="114">
        <f>SUMIF(purchases!CH98,$CJ$4,purchases!CB98)</f>
        <v>0</v>
      </c>
      <c r="CI97" s="114"/>
      <c r="CJ97" s="114"/>
      <c r="CK97" s="114"/>
      <c r="CL97" s="114"/>
      <c r="CM97" s="114"/>
      <c r="CN97" s="114"/>
      <c r="CO97" s="114"/>
      <c r="CP97" s="109"/>
      <c r="CQ97" s="109"/>
      <c r="CR97" s="109"/>
      <c r="CS97" s="109">
        <f>SUMIF(purchases!CH98,$CJ$4,purchases!CS98)</f>
        <v>0</v>
      </c>
      <c r="CT97" s="109"/>
      <c r="CU97" s="109"/>
      <c r="CW97" s="115"/>
      <c r="CX97" s="115"/>
      <c r="CY97" s="115"/>
      <c r="CZ97" s="111"/>
      <c r="DA97" s="111"/>
      <c r="DB97" s="111"/>
      <c r="DC97" s="111"/>
      <c r="DD97" s="111"/>
      <c r="DE97" s="111"/>
      <c r="DF97" s="111"/>
      <c r="DG97" s="111">
        <f>SUMIF(purchases!DG98,$DI$4,purchases!DA98)</f>
        <v>0</v>
      </c>
      <c r="DH97" s="111"/>
      <c r="DI97" s="111"/>
      <c r="DJ97" s="111"/>
      <c r="DK97" s="111"/>
      <c r="DL97" s="111"/>
      <c r="DM97" s="111"/>
      <c r="DN97" s="111"/>
      <c r="DO97" s="110"/>
      <c r="DP97" s="110"/>
      <c r="DQ97" s="110"/>
      <c r="DR97" s="110">
        <f>SUMIF(purchases!DG98,$DI$4,purchases!DR98)</f>
        <v>0</v>
      </c>
      <c r="DS97" s="110"/>
      <c r="DT97" s="110"/>
      <c r="DV97" s="102"/>
      <c r="DW97" s="102"/>
      <c r="DX97" s="102"/>
      <c r="DY97" s="103"/>
      <c r="DZ97" s="103"/>
      <c r="EA97" s="103"/>
      <c r="EB97" s="103"/>
      <c r="EC97" s="103"/>
      <c r="ED97" s="103"/>
      <c r="EE97" s="103"/>
      <c r="EF97" s="103">
        <f>SUMIF(purchases!EF98,$EH$4,purchases!DZ98)</f>
        <v>0</v>
      </c>
      <c r="EG97" s="103"/>
      <c r="EH97" s="103"/>
      <c r="EI97" s="103"/>
      <c r="EJ97" s="103"/>
      <c r="EK97" s="103"/>
      <c r="EL97" s="103"/>
      <c r="EM97" s="103"/>
      <c r="EN97" s="104"/>
      <c r="EO97" s="104"/>
      <c r="EP97" s="104"/>
      <c r="EQ97" s="104">
        <f>SUMIF(purchases!EF98,$EH$4,purchases!EQ98)</f>
        <v>0</v>
      </c>
      <c r="ER97" s="104"/>
      <c r="ES97" s="104"/>
      <c r="EU97" s="36"/>
      <c r="EV97" s="36"/>
      <c r="EW97" s="36"/>
      <c r="EX97" s="37"/>
      <c r="EY97" s="37"/>
      <c r="EZ97" s="37"/>
      <c r="FA97" s="37"/>
      <c r="FB97" s="37"/>
      <c r="FC97" s="37"/>
      <c r="FD97" s="37"/>
      <c r="FE97" s="37">
        <f>SUMIF(purchases!FE98,$FG$4,purchases!EY98)</f>
        <v>0</v>
      </c>
      <c r="FF97" s="37"/>
      <c r="FG97" s="37"/>
      <c r="FH97" s="37"/>
      <c r="FI97" s="37"/>
      <c r="FJ97" s="37"/>
      <c r="FK97" s="37"/>
      <c r="FL97" s="37"/>
      <c r="FM97" s="90"/>
      <c r="FN97" s="90"/>
      <c r="FO97" s="90"/>
      <c r="FP97" s="90">
        <f>SUMIF(purchases!FE98,$FG$4,purchases!FP98)</f>
        <v>0</v>
      </c>
      <c r="FQ97" s="90"/>
      <c r="FR97" s="90"/>
      <c r="FT97" s="36"/>
      <c r="FU97" s="36"/>
      <c r="FV97" s="36"/>
      <c r="FW97" s="112"/>
      <c r="FX97" s="112"/>
      <c r="FY97" s="112"/>
      <c r="FZ97" s="112"/>
      <c r="GA97" s="112"/>
      <c r="GB97" s="112"/>
      <c r="GC97" s="112"/>
      <c r="GD97" s="112">
        <f>SUMIF(purchases!GD98,$GF$4,purchases!FX98)</f>
        <v>0</v>
      </c>
      <c r="GE97" s="112"/>
      <c r="GF97" s="112"/>
      <c r="GG97" s="112"/>
      <c r="GH97" s="112"/>
      <c r="GI97" s="112"/>
      <c r="GJ97" s="112"/>
      <c r="GK97" s="112"/>
      <c r="GL97" s="116"/>
      <c r="GM97" s="116"/>
      <c r="GN97" s="116"/>
      <c r="GO97" s="116">
        <f>SUMIF(purchases!GD98,$GF$4,purchases!GO98)</f>
        <v>0</v>
      </c>
      <c r="GP97" s="116"/>
      <c r="GQ97" s="116"/>
      <c r="GS97" s="102"/>
      <c r="GT97" s="102"/>
      <c r="GU97" s="102"/>
      <c r="GV97" s="113"/>
      <c r="GW97" s="113"/>
      <c r="GX97" s="113"/>
      <c r="GY97" s="113"/>
      <c r="GZ97" s="113"/>
      <c r="HA97" s="113"/>
      <c r="HB97" s="113"/>
      <c r="HC97" s="113">
        <f>SUMIF(purchases!HC98,$HE$4,purchases!GW98)</f>
        <v>0</v>
      </c>
      <c r="HD97" s="113"/>
      <c r="HE97" s="113"/>
      <c r="HF97" s="113"/>
      <c r="HG97" s="113"/>
      <c r="HH97" s="113"/>
      <c r="HI97" s="113"/>
      <c r="HJ97" s="113"/>
      <c r="HK97" s="104"/>
      <c r="HL97" s="104"/>
      <c r="HM97" s="104"/>
      <c r="HN97" s="104">
        <f>SUMIF(purchases!HC98,$HE$4,purchases!HN98)</f>
        <v>0</v>
      </c>
      <c r="HO97" s="104"/>
      <c r="HP97" s="104"/>
      <c r="HR97" s="117"/>
      <c r="HS97" s="117"/>
      <c r="HT97" s="117"/>
      <c r="HU97" s="114"/>
      <c r="HV97" s="114"/>
      <c r="HW97" s="114"/>
      <c r="HX97" s="114"/>
      <c r="HY97" s="114"/>
      <c r="HZ97" s="114"/>
      <c r="IA97" s="114"/>
      <c r="IB97" s="114">
        <f>SUMIF(purchases!IB98,$ID$4,purchases!HV98)</f>
        <v>0</v>
      </c>
      <c r="IC97" s="114"/>
      <c r="ID97" s="114"/>
      <c r="IE97" s="114"/>
      <c r="IF97" s="114"/>
      <c r="IG97" s="114"/>
      <c r="IH97" s="114"/>
      <c r="II97" s="114"/>
      <c r="IJ97" s="109"/>
      <c r="IK97" s="109"/>
      <c r="IL97" s="109"/>
      <c r="IM97" s="109">
        <f>SUMIF(purchases!IB98,$ID$4,purchases!IM98)</f>
        <v>0</v>
      </c>
      <c r="IN97" s="109"/>
      <c r="IO97" s="109"/>
      <c r="IQ97" s="115"/>
      <c r="IR97" s="115"/>
      <c r="IS97" s="115"/>
      <c r="IT97" s="111"/>
      <c r="IU97" s="111"/>
      <c r="IV97" s="111"/>
      <c r="IW97" s="111"/>
      <c r="IX97" s="111"/>
      <c r="IY97" s="111"/>
      <c r="IZ97" s="111"/>
      <c r="JA97" s="111">
        <f>SUMIF(purchases!JA98,$JC$4,purchases!IU98)</f>
        <v>0</v>
      </c>
      <c r="JB97" s="111"/>
      <c r="JC97" s="111"/>
      <c r="JD97" s="111"/>
      <c r="JE97" s="111"/>
      <c r="JF97" s="111"/>
      <c r="JG97" s="111"/>
      <c r="JH97" s="111"/>
      <c r="JI97" s="110"/>
      <c r="JJ97" s="110"/>
      <c r="JK97" s="110"/>
      <c r="JL97" s="110">
        <f>SUMIF(purchases!JA98,$JC$4,purchases!JL98)</f>
        <v>0</v>
      </c>
      <c r="JM97" s="110"/>
      <c r="JN97" s="110"/>
      <c r="JP97" s="102"/>
      <c r="JQ97" s="102"/>
      <c r="JR97" s="102"/>
      <c r="JS97" s="103"/>
      <c r="JT97" s="103"/>
      <c r="JU97" s="103"/>
      <c r="JV97" s="103"/>
      <c r="JW97" s="103"/>
      <c r="JX97" s="103"/>
      <c r="JY97" s="103"/>
      <c r="JZ97" s="103">
        <f>SUMIF(purchases!JZ98,$KB$4,purchases!JT98)</f>
        <v>0</v>
      </c>
      <c r="KA97" s="103"/>
      <c r="KB97" s="103"/>
      <c r="KC97" s="103"/>
      <c r="KD97" s="103"/>
      <c r="KE97" s="103"/>
      <c r="KF97" s="103"/>
      <c r="KG97" s="103"/>
      <c r="KH97" s="104"/>
      <c r="KI97" s="104"/>
      <c r="KJ97" s="104"/>
      <c r="KK97" s="104">
        <f>SUMIF(purchases!JZ98,$KB$4,purchases!KK98)</f>
        <v>0</v>
      </c>
      <c r="KL97" s="104"/>
      <c r="KM97" s="104"/>
    </row>
    <row r="98" spans="1:299" s="4" customFormat="1" ht="20.100000000000001" customHeight="1" x14ac:dyDescent="0.2">
      <c r="A98" s="36"/>
      <c r="B98" s="36"/>
      <c r="C98" s="36"/>
      <c r="D98" s="37"/>
      <c r="E98" s="37"/>
      <c r="F98" s="37"/>
      <c r="G98" s="37"/>
      <c r="H98" s="37"/>
      <c r="I98" s="37"/>
      <c r="J98" s="37"/>
      <c r="K98" s="37">
        <f>SUMIF(purchases!K99,$M$4,purchases!E99)</f>
        <v>0</v>
      </c>
      <c r="L98" s="37"/>
      <c r="M98" s="37"/>
      <c r="N98" s="37"/>
      <c r="O98" s="37"/>
      <c r="P98" s="37"/>
      <c r="Q98" s="37"/>
      <c r="R98" s="37"/>
      <c r="S98" s="90"/>
      <c r="T98" s="90"/>
      <c r="U98" s="90"/>
      <c r="V98" s="90">
        <f>SUMIF(purchases!K99,$M$4,purchases!V99)</f>
        <v>0</v>
      </c>
      <c r="W98" s="90"/>
      <c r="X98" s="90"/>
      <c r="Z98" s="36"/>
      <c r="AA98" s="36"/>
      <c r="AB98" s="36"/>
      <c r="AC98" s="112"/>
      <c r="AD98" s="112"/>
      <c r="AE98" s="112"/>
      <c r="AF98" s="112"/>
      <c r="AG98" s="112"/>
      <c r="AH98" s="112"/>
      <c r="AI98" s="112"/>
      <c r="AJ98" s="112">
        <f>SUMIF(purchases!AJ99,$AL$4,purchases!AD99)</f>
        <v>0</v>
      </c>
      <c r="AK98" s="112"/>
      <c r="AL98" s="112"/>
      <c r="AM98" s="112"/>
      <c r="AN98" s="112"/>
      <c r="AO98" s="112"/>
      <c r="AP98" s="112"/>
      <c r="AQ98" s="112"/>
      <c r="AR98" s="116"/>
      <c r="AS98" s="116"/>
      <c r="AT98" s="116"/>
      <c r="AU98" s="116">
        <f>SUMIF(purchases!AJ99,$AL$4,purchases!AU99)</f>
        <v>0</v>
      </c>
      <c r="AV98" s="116"/>
      <c r="AW98" s="116"/>
      <c r="AY98" s="102"/>
      <c r="AZ98" s="102"/>
      <c r="BA98" s="102"/>
      <c r="BB98" s="113"/>
      <c r="BC98" s="113"/>
      <c r="BD98" s="113"/>
      <c r="BE98" s="113"/>
      <c r="BF98" s="113"/>
      <c r="BG98" s="113"/>
      <c r="BH98" s="113"/>
      <c r="BI98" s="113">
        <f>SUMIF(purchases!BI99,$BK$4,purchases!BC99)</f>
        <v>0</v>
      </c>
      <c r="BJ98" s="113"/>
      <c r="BK98" s="113"/>
      <c r="BL98" s="113"/>
      <c r="BM98" s="113"/>
      <c r="BN98" s="113"/>
      <c r="BO98" s="113"/>
      <c r="BP98" s="113"/>
      <c r="BQ98" s="104"/>
      <c r="BR98" s="104"/>
      <c r="BS98" s="104"/>
      <c r="BT98" s="104">
        <f>SUMIF(purchases!BI99,$BK$4,purchases!BT99)</f>
        <v>0</v>
      </c>
      <c r="BU98" s="104"/>
      <c r="BV98" s="104"/>
      <c r="BX98" s="117"/>
      <c r="BY98" s="117"/>
      <c r="BZ98" s="117"/>
      <c r="CA98" s="114"/>
      <c r="CB98" s="114"/>
      <c r="CC98" s="114"/>
      <c r="CD98" s="114"/>
      <c r="CE98" s="114"/>
      <c r="CF98" s="114"/>
      <c r="CG98" s="114"/>
      <c r="CH98" s="114">
        <f>SUMIF(purchases!CH99,$CJ$4,purchases!CB99)</f>
        <v>0</v>
      </c>
      <c r="CI98" s="114"/>
      <c r="CJ98" s="114"/>
      <c r="CK98" s="114"/>
      <c r="CL98" s="114"/>
      <c r="CM98" s="114"/>
      <c r="CN98" s="114"/>
      <c r="CO98" s="114"/>
      <c r="CP98" s="109"/>
      <c r="CQ98" s="109"/>
      <c r="CR98" s="109"/>
      <c r="CS98" s="109">
        <f>SUMIF(purchases!CH99,$CJ$4,purchases!CS99)</f>
        <v>0</v>
      </c>
      <c r="CT98" s="109"/>
      <c r="CU98" s="109"/>
      <c r="CW98" s="115"/>
      <c r="CX98" s="115"/>
      <c r="CY98" s="115"/>
      <c r="CZ98" s="111"/>
      <c r="DA98" s="111"/>
      <c r="DB98" s="111"/>
      <c r="DC98" s="111"/>
      <c r="DD98" s="111"/>
      <c r="DE98" s="111"/>
      <c r="DF98" s="111"/>
      <c r="DG98" s="111">
        <f>SUMIF(purchases!DG99,$DI$4,purchases!DA99)</f>
        <v>0</v>
      </c>
      <c r="DH98" s="111"/>
      <c r="DI98" s="111"/>
      <c r="DJ98" s="111"/>
      <c r="DK98" s="111"/>
      <c r="DL98" s="111"/>
      <c r="DM98" s="111"/>
      <c r="DN98" s="111"/>
      <c r="DO98" s="110"/>
      <c r="DP98" s="110"/>
      <c r="DQ98" s="110"/>
      <c r="DR98" s="110">
        <f>SUMIF(purchases!DG99,$DI$4,purchases!DR99)</f>
        <v>0</v>
      </c>
      <c r="DS98" s="110"/>
      <c r="DT98" s="110"/>
      <c r="DV98" s="102"/>
      <c r="DW98" s="102"/>
      <c r="DX98" s="102"/>
      <c r="DY98" s="103"/>
      <c r="DZ98" s="103"/>
      <c r="EA98" s="103"/>
      <c r="EB98" s="103"/>
      <c r="EC98" s="103"/>
      <c r="ED98" s="103"/>
      <c r="EE98" s="103"/>
      <c r="EF98" s="103">
        <f>SUMIF(purchases!EF99,$EH$4,purchases!DZ99)</f>
        <v>0</v>
      </c>
      <c r="EG98" s="103"/>
      <c r="EH98" s="103"/>
      <c r="EI98" s="103"/>
      <c r="EJ98" s="103"/>
      <c r="EK98" s="103"/>
      <c r="EL98" s="103"/>
      <c r="EM98" s="103"/>
      <c r="EN98" s="104"/>
      <c r="EO98" s="104"/>
      <c r="EP98" s="104"/>
      <c r="EQ98" s="104">
        <f>SUMIF(purchases!EF99,$EH$4,purchases!EQ99)</f>
        <v>0</v>
      </c>
      <c r="ER98" s="104"/>
      <c r="ES98" s="104"/>
      <c r="EU98" s="36"/>
      <c r="EV98" s="36"/>
      <c r="EW98" s="36"/>
      <c r="EX98" s="37"/>
      <c r="EY98" s="37"/>
      <c r="EZ98" s="37"/>
      <c r="FA98" s="37"/>
      <c r="FB98" s="37"/>
      <c r="FC98" s="37"/>
      <c r="FD98" s="37"/>
      <c r="FE98" s="37">
        <f>SUMIF(purchases!FE99,$FG$4,purchases!EY99)</f>
        <v>0</v>
      </c>
      <c r="FF98" s="37"/>
      <c r="FG98" s="37"/>
      <c r="FH98" s="37"/>
      <c r="FI98" s="37"/>
      <c r="FJ98" s="37"/>
      <c r="FK98" s="37"/>
      <c r="FL98" s="37"/>
      <c r="FM98" s="90"/>
      <c r="FN98" s="90"/>
      <c r="FO98" s="90"/>
      <c r="FP98" s="90">
        <f>SUMIF(purchases!FE99,$FG$4,purchases!FP99)</f>
        <v>0</v>
      </c>
      <c r="FQ98" s="90"/>
      <c r="FR98" s="90"/>
      <c r="FT98" s="36"/>
      <c r="FU98" s="36"/>
      <c r="FV98" s="36"/>
      <c r="FW98" s="112"/>
      <c r="FX98" s="112"/>
      <c r="FY98" s="112"/>
      <c r="FZ98" s="112"/>
      <c r="GA98" s="112"/>
      <c r="GB98" s="112"/>
      <c r="GC98" s="112"/>
      <c r="GD98" s="112">
        <f>SUMIF(purchases!GD99,$GF$4,purchases!FX99)</f>
        <v>0</v>
      </c>
      <c r="GE98" s="112"/>
      <c r="GF98" s="112"/>
      <c r="GG98" s="112"/>
      <c r="GH98" s="112"/>
      <c r="GI98" s="112"/>
      <c r="GJ98" s="112"/>
      <c r="GK98" s="112"/>
      <c r="GL98" s="116"/>
      <c r="GM98" s="116"/>
      <c r="GN98" s="116"/>
      <c r="GO98" s="116">
        <f>SUMIF(purchases!GD99,$GF$4,purchases!GO99)</f>
        <v>0</v>
      </c>
      <c r="GP98" s="116"/>
      <c r="GQ98" s="116"/>
      <c r="GS98" s="102"/>
      <c r="GT98" s="102"/>
      <c r="GU98" s="102"/>
      <c r="GV98" s="113"/>
      <c r="GW98" s="113"/>
      <c r="GX98" s="113"/>
      <c r="GY98" s="113"/>
      <c r="GZ98" s="113"/>
      <c r="HA98" s="113"/>
      <c r="HB98" s="113"/>
      <c r="HC98" s="113">
        <f>SUMIF(purchases!HC99,$HE$4,purchases!GW99)</f>
        <v>0</v>
      </c>
      <c r="HD98" s="113"/>
      <c r="HE98" s="113"/>
      <c r="HF98" s="113"/>
      <c r="HG98" s="113"/>
      <c r="HH98" s="113"/>
      <c r="HI98" s="113"/>
      <c r="HJ98" s="113"/>
      <c r="HK98" s="104"/>
      <c r="HL98" s="104"/>
      <c r="HM98" s="104"/>
      <c r="HN98" s="104">
        <f>SUMIF(purchases!HC99,$HE$4,purchases!HN99)</f>
        <v>0</v>
      </c>
      <c r="HO98" s="104"/>
      <c r="HP98" s="104"/>
      <c r="HR98" s="117"/>
      <c r="HS98" s="117"/>
      <c r="HT98" s="117"/>
      <c r="HU98" s="114"/>
      <c r="HV98" s="114"/>
      <c r="HW98" s="114"/>
      <c r="HX98" s="114"/>
      <c r="HY98" s="114"/>
      <c r="HZ98" s="114"/>
      <c r="IA98" s="114"/>
      <c r="IB98" s="114">
        <f>SUMIF(purchases!IB99,$ID$4,purchases!HV99)</f>
        <v>0</v>
      </c>
      <c r="IC98" s="114"/>
      <c r="ID98" s="114"/>
      <c r="IE98" s="114"/>
      <c r="IF98" s="114"/>
      <c r="IG98" s="114"/>
      <c r="IH98" s="114"/>
      <c r="II98" s="114"/>
      <c r="IJ98" s="109"/>
      <c r="IK98" s="109"/>
      <c r="IL98" s="109"/>
      <c r="IM98" s="109">
        <f>SUMIF(purchases!IB99,$ID$4,purchases!IM99)</f>
        <v>0</v>
      </c>
      <c r="IN98" s="109"/>
      <c r="IO98" s="109"/>
      <c r="IQ98" s="115"/>
      <c r="IR98" s="115"/>
      <c r="IS98" s="115"/>
      <c r="IT98" s="111"/>
      <c r="IU98" s="111"/>
      <c r="IV98" s="111"/>
      <c r="IW98" s="111"/>
      <c r="IX98" s="111"/>
      <c r="IY98" s="111"/>
      <c r="IZ98" s="111"/>
      <c r="JA98" s="111">
        <f>SUMIF(purchases!JA99,$JC$4,purchases!IU99)</f>
        <v>0</v>
      </c>
      <c r="JB98" s="111"/>
      <c r="JC98" s="111"/>
      <c r="JD98" s="111"/>
      <c r="JE98" s="111"/>
      <c r="JF98" s="111"/>
      <c r="JG98" s="111"/>
      <c r="JH98" s="111"/>
      <c r="JI98" s="110"/>
      <c r="JJ98" s="110"/>
      <c r="JK98" s="110"/>
      <c r="JL98" s="110">
        <f>SUMIF(purchases!JA99,$JC$4,purchases!JL99)</f>
        <v>0</v>
      </c>
      <c r="JM98" s="110"/>
      <c r="JN98" s="110"/>
      <c r="JP98" s="102"/>
      <c r="JQ98" s="102"/>
      <c r="JR98" s="102"/>
      <c r="JS98" s="103"/>
      <c r="JT98" s="103"/>
      <c r="JU98" s="103"/>
      <c r="JV98" s="103"/>
      <c r="JW98" s="103"/>
      <c r="JX98" s="103"/>
      <c r="JY98" s="103"/>
      <c r="JZ98" s="103">
        <f>SUMIF(purchases!JZ99,$KB$4,purchases!JT99)</f>
        <v>0</v>
      </c>
      <c r="KA98" s="103"/>
      <c r="KB98" s="103"/>
      <c r="KC98" s="103"/>
      <c r="KD98" s="103"/>
      <c r="KE98" s="103"/>
      <c r="KF98" s="103"/>
      <c r="KG98" s="103"/>
      <c r="KH98" s="104"/>
      <c r="KI98" s="104"/>
      <c r="KJ98" s="104"/>
      <c r="KK98" s="104">
        <f>SUMIF(purchases!JZ99,$KB$4,purchases!KK99)</f>
        <v>0</v>
      </c>
      <c r="KL98" s="104"/>
      <c r="KM98" s="104"/>
    </row>
    <row r="99" spans="1:299" s="4" customFormat="1" ht="20.100000000000001" customHeight="1" x14ac:dyDescent="0.2">
      <c r="A99" s="36"/>
      <c r="B99" s="36"/>
      <c r="C99" s="36"/>
      <c r="D99" s="37"/>
      <c r="E99" s="37"/>
      <c r="F99" s="37"/>
      <c r="G99" s="37"/>
      <c r="H99" s="37"/>
      <c r="I99" s="37"/>
      <c r="J99" s="37"/>
      <c r="K99" s="37">
        <f>SUMIF(purchases!K100,$M$4,purchases!E100)</f>
        <v>0</v>
      </c>
      <c r="L99" s="37"/>
      <c r="M99" s="37"/>
      <c r="N99" s="37"/>
      <c r="O99" s="37"/>
      <c r="P99" s="37"/>
      <c r="Q99" s="37"/>
      <c r="R99" s="37"/>
      <c r="S99" s="90"/>
      <c r="T99" s="90"/>
      <c r="U99" s="90"/>
      <c r="V99" s="90">
        <f>SUMIF(purchases!K100,$M$4,purchases!V100)</f>
        <v>0</v>
      </c>
      <c r="W99" s="90"/>
      <c r="X99" s="90"/>
      <c r="Z99" s="36"/>
      <c r="AA99" s="36"/>
      <c r="AB99" s="36"/>
      <c r="AC99" s="112"/>
      <c r="AD99" s="112"/>
      <c r="AE99" s="112"/>
      <c r="AF99" s="112"/>
      <c r="AG99" s="112"/>
      <c r="AH99" s="112"/>
      <c r="AI99" s="112"/>
      <c r="AJ99" s="112">
        <f>SUMIF(purchases!AJ100,$AL$4,purchases!AD100)</f>
        <v>0</v>
      </c>
      <c r="AK99" s="112"/>
      <c r="AL99" s="112"/>
      <c r="AM99" s="112"/>
      <c r="AN99" s="112"/>
      <c r="AO99" s="112"/>
      <c r="AP99" s="112"/>
      <c r="AQ99" s="112"/>
      <c r="AR99" s="116"/>
      <c r="AS99" s="116"/>
      <c r="AT99" s="116"/>
      <c r="AU99" s="116">
        <f>SUMIF(purchases!AJ100,$AL$4,purchases!AU100)</f>
        <v>0</v>
      </c>
      <c r="AV99" s="116"/>
      <c r="AW99" s="116"/>
      <c r="AY99" s="102"/>
      <c r="AZ99" s="102"/>
      <c r="BA99" s="102"/>
      <c r="BB99" s="113"/>
      <c r="BC99" s="113"/>
      <c r="BD99" s="113"/>
      <c r="BE99" s="113"/>
      <c r="BF99" s="113"/>
      <c r="BG99" s="113"/>
      <c r="BH99" s="113"/>
      <c r="BI99" s="113">
        <f>SUMIF(purchases!BI100,$BK$4,purchases!BC100)</f>
        <v>0</v>
      </c>
      <c r="BJ99" s="113"/>
      <c r="BK99" s="113"/>
      <c r="BL99" s="113"/>
      <c r="BM99" s="113"/>
      <c r="BN99" s="113"/>
      <c r="BO99" s="113"/>
      <c r="BP99" s="113"/>
      <c r="BQ99" s="104"/>
      <c r="BR99" s="104"/>
      <c r="BS99" s="104"/>
      <c r="BT99" s="104">
        <f>SUMIF(purchases!BI100,$BK$4,purchases!BT100)</f>
        <v>0</v>
      </c>
      <c r="BU99" s="104"/>
      <c r="BV99" s="104"/>
      <c r="BX99" s="117"/>
      <c r="BY99" s="117"/>
      <c r="BZ99" s="117"/>
      <c r="CA99" s="114"/>
      <c r="CB99" s="114"/>
      <c r="CC99" s="114"/>
      <c r="CD99" s="114"/>
      <c r="CE99" s="114"/>
      <c r="CF99" s="114"/>
      <c r="CG99" s="114"/>
      <c r="CH99" s="114">
        <f>SUMIF(purchases!CH100,$CJ$4,purchases!CB100)</f>
        <v>0</v>
      </c>
      <c r="CI99" s="114"/>
      <c r="CJ99" s="114"/>
      <c r="CK99" s="114"/>
      <c r="CL99" s="114"/>
      <c r="CM99" s="114"/>
      <c r="CN99" s="114"/>
      <c r="CO99" s="114"/>
      <c r="CP99" s="109"/>
      <c r="CQ99" s="109"/>
      <c r="CR99" s="109"/>
      <c r="CS99" s="109">
        <f>SUMIF(purchases!CH100,$CJ$4,purchases!CS100)</f>
        <v>0</v>
      </c>
      <c r="CT99" s="109"/>
      <c r="CU99" s="109"/>
      <c r="CW99" s="115"/>
      <c r="CX99" s="115"/>
      <c r="CY99" s="115"/>
      <c r="CZ99" s="111"/>
      <c r="DA99" s="111"/>
      <c r="DB99" s="111"/>
      <c r="DC99" s="111"/>
      <c r="DD99" s="111"/>
      <c r="DE99" s="111"/>
      <c r="DF99" s="111"/>
      <c r="DG99" s="111">
        <f>SUMIF(purchases!DG100,$DI$4,purchases!DA100)</f>
        <v>0</v>
      </c>
      <c r="DH99" s="111"/>
      <c r="DI99" s="111"/>
      <c r="DJ99" s="111"/>
      <c r="DK99" s="111"/>
      <c r="DL99" s="111"/>
      <c r="DM99" s="111"/>
      <c r="DN99" s="111"/>
      <c r="DO99" s="110"/>
      <c r="DP99" s="110"/>
      <c r="DQ99" s="110"/>
      <c r="DR99" s="110">
        <f>SUMIF(purchases!DG100,$DI$4,purchases!DR100)</f>
        <v>0</v>
      </c>
      <c r="DS99" s="110"/>
      <c r="DT99" s="110"/>
      <c r="DV99" s="102"/>
      <c r="DW99" s="102"/>
      <c r="DX99" s="102"/>
      <c r="DY99" s="103"/>
      <c r="DZ99" s="103"/>
      <c r="EA99" s="103"/>
      <c r="EB99" s="103"/>
      <c r="EC99" s="103"/>
      <c r="ED99" s="103"/>
      <c r="EE99" s="103"/>
      <c r="EF99" s="103">
        <f>SUMIF(purchases!EF100,$EH$4,purchases!DZ100)</f>
        <v>0</v>
      </c>
      <c r="EG99" s="103"/>
      <c r="EH99" s="103"/>
      <c r="EI99" s="103"/>
      <c r="EJ99" s="103"/>
      <c r="EK99" s="103"/>
      <c r="EL99" s="103"/>
      <c r="EM99" s="103"/>
      <c r="EN99" s="104"/>
      <c r="EO99" s="104"/>
      <c r="EP99" s="104"/>
      <c r="EQ99" s="104">
        <f>SUMIF(purchases!EF100,$EH$4,purchases!EQ100)</f>
        <v>0</v>
      </c>
      <c r="ER99" s="104"/>
      <c r="ES99" s="104"/>
      <c r="EU99" s="36"/>
      <c r="EV99" s="36"/>
      <c r="EW99" s="36"/>
      <c r="EX99" s="37"/>
      <c r="EY99" s="37"/>
      <c r="EZ99" s="37"/>
      <c r="FA99" s="37"/>
      <c r="FB99" s="37"/>
      <c r="FC99" s="37"/>
      <c r="FD99" s="37"/>
      <c r="FE99" s="37">
        <f>SUMIF(purchases!FE100,$FG$4,purchases!EY100)</f>
        <v>0</v>
      </c>
      <c r="FF99" s="37"/>
      <c r="FG99" s="37"/>
      <c r="FH99" s="37"/>
      <c r="FI99" s="37"/>
      <c r="FJ99" s="37"/>
      <c r="FK99" s="37"/>
      <c r="FL99" s="37"/>
      <c r="FM99" s="90"/>
      <c r="FN99" s="90"/>
      <c r="FO99" s="90"/>
      <c r="FP99" s="90">
        <f>SUMIF(purchases!FE100,$FG$4,purchases!FP100)</f>
        <v>0</v>
      </c>
      <c r="FQ99" s="90"/>
      <c r="FR99" s="90"/>
      <c r="FT99" s="36"/>
      <c r="FU99" s="36"/>
      <c r="FV99" s="36"/>
      <c r="FW99" s="112"/>
      <c r="FX99" s="112"/>
      <c r="FY99" s="112"/>
      <c r="FZ99" s="112"/>
      <c r="GA99" s="112"/>
      <c r="GB99" s="112"/>
      <c r="GC99" s="112"/>
      <c r="GD99" s="112">
        <f>SUMIF(purchases!GD100,$GF$4,purchases!FX100)</f>
        <v>0</v>
      </c>
      <c r="GE99" s="112"/>
      <c r="GF99" s="112"/>
      <c r="GG99" s="112"/>
      <c r="GH99" s="112"/>
      <c r="GI99" s="112"/>
      <c r="GJ99" s="112"/>
      <c r="GK99" s="112"/>
      <c r="GL99" s="116"/>
      <c r="GM99" s="116"/>
      <c r="GN99" s="116"/>
      <c r="GO99" s="116">
        <f>SUMIF(purchases!GD100,$GF$4,purchases!GO100)</f>
        <v>0</v>
      </c>
      <c r="GP99" s="116"/>
      <c r="GQ99" s="116"/>
      <c r="GS99" s="102"/>
      <c r="GT99" s="102"/>
      <c r="GU99" s="102"/>
      <c r="GV99" s="113"/>
      <c r="GW99" s="113"/>
      <c r="GX99" s="113"/>
      <c r="GY99" s="113"/>
      <c r="GZ99" s="113"/>
      <c r="HA99" s="113"/>
      <c r="HB99" s="113"/>
      <c r="HC99" s="113">
        <f>SUMIF(purchases!HC100,$HE$4,purchases!GW100)</f>
        <v>0</v>
      </c>
      <c r="HD99" s="113"/>
      <c r="HE99" s="113"/>
      <c r="HF99" s="113"/>
      <c r="HG99" s="113"/>
      <c r="HH99" s="113"/>
      <c r="HI99" s="113"/>
      <c r="HJ99" s="113"/>
      <c r="HK99" s="104"/>
      <c r="HL99" s="104"/>
      <c r="HM99" s="104"/>
      <c r="HN99" s="104">
        <f>SUMIF(purchases!HC100,$HE$4,purchases!HN100)</f>
        <v>0</v>
      </c>
      <c r="HO99" s="104"/>
      <c r="HP99" s="104"/>
      <c r="HR99" s="117"/>
      <c r="HS99" s="117"/>
      <c r="HT99" s="117"/>
      <c r="HU99" s="114"/>
      <c r="HV99" s="114"/>
      <c r="HW99" s="114"/>
      <c r="HX99" s="114"/>
      <c r="HY99" s="114"/>
      <c r="HZ99" s="114"/>
      <c r="IA99" s="114"/>
      <c r="IB99" s="114">
        <f>SUMIF(purchases!IB100,$ID$4,purchases!HV100)</f>
        <v>0</v>
      </c>
      <c r="IC99" s="114"/>
      <c r="ID99" s="114"/>
      <c r="IE99" s="114"/>
      <c r="IF99" s="114"/>
      <c r="IG99" s="114"/>
      <c r="IH99" s="114"/>
      <c r="II99" s="114"/>
      <c r="IJ99" s="109"/>
      <c r="IK99" s="109"/>
      <c r="IL99" s="109"/>
      <c r="IM99" s="109">
        <f>SUMIF(purchases!IB100,$ID$4,purchases!IM100)</f>
        <v>0</v>
      </c>
      <c r="IN99" s="109"/>
      <c r="IO99" s="109"/>
      <c r="IQ99" s="115"/>
      <c r="IR99" s="115"/>
      <c r="IS99" s="115"/>
      <c r="IT99" s="111"/>
      <c r="IU99" s="111"/>
      <c r="IV99" s="111"/>
      <c r="IW99" s="111"/>
      <c r="IX99" s="111"/>
      <c r="IY99" s="111"/>
      <c r="IZ99" s="111"/>
      <c r="JA99" s="111">
        <f>SUMIF(purchases!JA100,$JC$4,purchases!IU100)</f>
        <v>0</v>
      </c>
      <c r="JB99" s="111"/>
      <c r="JC99" s="111"/>
      <c r="JD99" s="111"/>
      <c r="JE99" s="111"/>
      <c r="JF99" s="111"/>
      <c r="JG99" s="111"/>
      <c r="JH99" s="111"/>
      <c r="JI99" s="110"/>
      <c r="JJ99" s="110"/>
      <c r="JK99" s="110"/>
      <c r="JL99" s="110">
        <f>SUMIF(purchases!JA100,$JC$4,purchases!JL100)</f>
        <v>0</v>
      </c>
      <c r="JM99" s="110"/>
      <c r="JN99" s="110"/>
      <c r="JP99" s="102"/>
      <c r="JQ99" s="102"/>
      <c r="JR99" s="102"/>
      <c r="JS99" s="103"/>
      <c r="JT99" s="103"/>
      <c r="JU99" s="103"/>
      <c r="JV99" s="103"/>
      <c r="JW99" s="103"/>
      <c r="JX99" s="103"/>
      <c r="JY99" s="103"/>
      <c r="JZ99" s="103">
        <f>SUMIF(purchases!JZ100,$KB$4,purchases!JT100)</f>
        <v>0</v>
      </c>
      <c r="KA99" s="103"/>
      <c r="KB99" s="103"/>
      <c r="KC99" s="103"/>
      <c r="KD99" s="103"/>
      <c r="KE99" s="103"/>
      <c r="KF99" s="103"/>
      <c r="KG99" s="103"/>
      <c r="KH99" s="104"/>
      <c r="KI99" s="104"/>
      <c r="KJ99" s="104"/>
      <c r="KK99" s="104">
        <f>SUMIF(purchases!JZ100,$KB$4,purchases!KK100)</f>
        <v>0</v>
      </c>
      <c r="KL99" s="104"/>
      <c r="KM99" s="104"/>
    </row>
    <row r="100" spans="1:299" s="4" customFormat="1" ht="20.100000000000001" customHeight="1" x14ac:dyDescent="0.2">
      <c r="A100" s="36"/>
      <c r="B100" s="36"/>
      <c r="C100" s="36"/>
      <c r="D100" s="37"/>
      <c r="E100" s="37"/>
      <c r="F100" s="37"/>
      <c r="G100" s="37"/>
      <c r="H100" s="37"/>
      <c r="I100" s="37"/>
      <c r="J100" s="37"/>
      <c r="K100" s="37">
        <f>SUMIF(purchases!K101,$M$4,purchases!E101)</f>
        <v>0</v>
      </c>
      <c r="L100" s="37"/>
      <c r="M100" s="37"/>
      <c r="N100" s="37"/>
      <c r="O100" s="37"/>
      <c r="P100" s="37"/>
      <c r="Q100" s="37"/>
      <c r="R100" s="37"/>
      <c r="S100" s="90"/>
      <c r="T100" s="90"/>
      <c r="U100" s="90"/>
      <c r="V100" s="90">
        <f>SUMIF(purchases!K101,$M$4,purchases!V101)</f>
        <v>0</v>
      </c>
      <c r="W100" s="90"/>
      <c r="X100" s="90"/>
      <c r="Z100" s="36"/>
      <c r="AA100" s="36"/>
      <c r="AB100" s="36"/>
      <c r="AC100" s="112"/>
      <c r="AD100" s="112"/>
      <c r="AE100" s="112"/>
      <c r="AF100" s="112"/>
      <c r="AG100" s="112"/>
      <c r="AH100" s="112"/>
      <c r="AI100" s="112"/>
      <c r="AJ100" s="112">
        <f>SUMIF(purchases!AJ101,$AL$4,purchases!AD101)</f>
        <v>0</v>
      </c>
      <c r="AK100" s="112"/>
      <c r="AL100" s="112"/>
      <c r="AM100" s="112"/>
      <c r="AN100" s="112"/>
      <c r="AO100" s="112"/>
      <c r="AP100" s="112"/>
      <c r="AQ100" s="112"/>
      <c r="AR100" s="116"/>
      <c r="AS100" s="116"/>
      <c r="AT100" s="116"/>
      <c r="AU100" s="116">
        <f>SUMIF(purchases!AJ101,$AL$4,purchases!AU101)</f>
        <v>0</v>
      </c>
      <c r="AV100" s="116"/>
      <c r="AW100" s="116"/>
      <c r="AY100" s="102"/>
      <c r="AZ100" s="102"/>
      <c r="BA100" s="102"/>
      <c r="BB100" s="113"/>
      <c r="BC100" s="113"/>
      <c r="BD100" s="113"/>
      <c r="BE100" s="113"/>
      <c r="BF100" s="113"/>
      <c r="BG100" s="113"/>
      <c r="BH100" s="113"/>
      <c r="BI100" s="113">
        <f>SUMIF(purchases!BI101,$BK$4,purchases!BC101)</f>
        <v>0</v>
      </c>
      <c r="BJ100" s="113"/>
      <c r="BK100" s="113"/>
      <c r="BL100" s="113"/>
      <c r="BM100" s="113"/>
      <c r="BN100" s="113"/>
      <c r="BO100" s="113"/>
      <c r="BP100" s="113"/>
      <c r="BQ100" s="104"/>
      <c r="BR100" s="104"/>
      <c r="BS100" s="104"/>
      <c r="BT100" s="104">
        <f>SUMIF(purchases!BI101,$BK$4,purchases!BT101)</f>
        <v>0</v>
      </c>
      <c r="BU100" s="104"/>
      <c r="BV100" s="104"/>
      <c r="BX100" s="117"/>
      <c r="BY100" s="117"/>
      <c r="BZ100" s="117"/>
      <c r="CA100" s="114"/>
      <c r="CB100" s="114"/>
      <c r="CC100" s="114"/>
      <c r="CD100" s="114"/>
      <c r="CE100" s="114"/>
      <c r="CF100" s="114"/>
      <c r="CG100" s="114"/>
      <c r="CH100" s="114">
        <f>SUMIF(purchases!CH101,$CJ$4,purchases!CB101)</f>
        <v>0</v>
      </c>
      <c r="CI100" s="114"/>
      <c r="CJ100" s="114"/>
      <c r="CK100" s="114"/>
      <c r="CL100" s="114"/>
      <c r="CM100" s="114"/>
      <c r="CN100" s="114"/>
      <c r="CO100" s="114"/>
      <c r="CP100" s="109"/>
      <c r="CQ100" s="109"/>
      <c r="CR100" s="109"/>
      <c r="CS100" s="109">
        <f>SUMIF(purchases!CH101,$CJ$4,purchases!CS101)</f>
        <v>0</v>
      </c>
      <c r="CT100" s="109"/>
      <c r="CU100" s="109"/>
      <c r="CW100" s="115"/>
      <c r="CX100" s="115"/>
      <c r="CY100" s="115"/>
      <c r="CZ100" s="111"/>
      <c r="DA100" s="111"/>
      <c r="DB100" s="111"/>
      <c r="DC100" s="111"/>
      <c r="DD100" s="111"/>
      <c r="DE100" s="111"/>
      <c r="DF100" s="111"/>
      <c r="DG100" s="111">
        <f>SUMIF(purchases!DG101,$DI$4,purchases!DA101)</f>
        <v>0</v>
      </c>
      <c r="DH100" s="111"/>
      <c r="DI100" s="111"/>
      <c r="DJ100" s="111"/>
      <c r="DK100" s="111"/>
      <c r="DL100" s="111"/>
      <c r="DM100" s="111"/>
      <c r="DN100" s="111"/>
      <c r="DO100" s="110"/>
      <c r="DP100" s="110"/>
      <c r="DQ100" s="110"/>
      <c r="DR100" s="110">
        <f>SUMIF(purchases!DG101,$DI$4,purchases!DR101)</f>
        <v>0</v>
      </c>
      <c r="DS100" s="110"/>
      <c r="DT100" s="110"/>
      <c r="DV100" s="102"/>
      <c r="DW100" s="102"/>
      <c r="DX100" s="102"/>
      <c r="DY100" s="103"/>
      <c r="DZ100" s="103"/>
      <c r="EA100" s="103"/>
      <c r="EB100" s="103"/>
      <c r="EC100" s="103"/>
      <c r="ED100" s="103"/>
      <c r="EE100" s="103"/>
      <c r="EF100" s="103">
        <f>SUMIF(purchases!EF101,$EH$4,purchases!DZ101)</f>
        <v>0</v>
      </c>
      <c r="EG100" s="103"/>
      <c r="EH100" s="103"/>
      <c r="EI100" s="103"/>
      <c r="EJ100" s="103"/>
      <c r="EK100" s="103"/>
      <c r="EL100" s="103"/>
      <c r="EM100" s="103"/>
      <c r="EN100" s="104"/>
      <c r="EO100" s="104"/>
      <c r="EP100" s="104"/>
      <c r="EQ100" s="104">
        <f>SUMIF(purchases!EF101,$EH$4,purchases!EQ101)</f>
        <v>0</v>
      </c>
      <c r="ER100" s="104"/>
      <c r="ES100" s="104"/>
      <c r="EU100" s="36"/>
      <c r="EV100" s="36"/>
      <c r="EW100" s="36"/>
      <c r="EX100" s="37"/>
      <c r="EY100" s="37"/>
      <c r="EZ100" s="37"/>
      <c r="FA100" s="37"/>
      <c r="FB100" s="37"/>
      <c r="FC100" s="37"/>
      <c r="FD100" s="37"/>
      <c r="FE100" s="37">
        <f>SUMIF(purchases!FE101,$FG$4,purchases!EY101)</f>
        <v>0</v>
      </c>
      <c r="FF100" s="37"/>
      <c r="FG100" s="37"/>
      <c r="FH100" s="37"/>
      <c r="FI100" s="37"/>
      <c r="FJ100" s="37"/>
      <c r="FK100" s="37"/>
      <c r="FL100" s="37"/>
      <c r="FM100" s="90"/>
      <c r="FN100" s="90"/>
      <c r="FO100" s="90"/>
      <c r="FP100" s="90">
        <f>SUMIF(purchases!FE101,$FG$4,purchases!FP101)</f>
        <v>0</v>
      </c>
      <c r="FQ100" s="90"/>
      <c r="FR100" s="90"/>
      <c r="FT100" s="36"/>
      <c r="FU100" s="36"/>
      <c r="FV100" s="36"/>
      <c r="FW100" s="112"/>
      <c r="FX100" s="112"/>
      <c r="FY100" s="112"/>
      <c r="FZ100" s="112"/>
      <c r="GA100" s="112"/>
      <c r="GB100" s="112"/>
      <c r="GC100" s="112"/>
      <c r="GD100" s="112">
        <f>SUMIF(purchases!GD101,$GF$4,purchases!FX101)</f>
        <v>0</v>
      </c>
      <c r="GE100" s="112"/>
      <c r="GF100" s="112"/>
      <c r="GG100" s="112"/>
      <c r="GH100" s="112"/>
      <c r="GI100" s="112"/>
      <c r="GJ100" s="112"/>
      <c r="GK100" s="112"/>
      <c r="GL100" s="116"/>
      <c r="GM100" s="116"/>
      <c r="GN100" s="116"/>
      <c r="GO100" s="116">
        <f>SUMIF(purchases!GD101,$GF$4,purchases!GO101)</f>
        <v>0</v>
      </c>
      <c r="GP100" s="116"/>
      <c r="GQ100" s="116"/>
      <c r="GS100" s="102"/>
      <c r="GT100" s="102"/>
      <c r="GU100" s="102"/>
      <c r="GV100" s="113"/>
      <c r="GW100" s="113"/>
      <c r="GX100" s="113"/>
      <c r="GY100" s="113"/>
      <c r="GZ100" s="113"/>
      <c r="HA100" s="113"/>
      <c r="HB100" s="113"/>
      <c r="HC100" s="113">
        <f>SUMIF(purchases!HC101,$HE$4,purchases!GW101)</f>
        <v>0</v>
      </c>
      <c r="HD100" s="113"/>
      <c r="HE100" s="113"/>
      <c r="HF100" s="113"/>
      <c r="HG100" s="113"/>
      <c r="HH100" s="113"/>
      <c r="HI100" s="113"/>
      <c r="HJ100" s="113"/>
      <c r="HK100" s="104"/>
      <c r="HL100" s="104"/>
      <c r="HM100" s="104"/>
      <c r="HN100" s="104">
        <f>SUMIF(purchases!HC101,$HE$4,purchases!HN101)</f>
        <v>0</v>
      </c>
      <c r="HO100" s="104"/>
      <c r="HP100" s="104"/>
      <c r="HR100" s="117"/>
      <c r="HS100" s="117"/>
      <c r="HT100" s="117"/>
      <c r="HU100" s="114"/>
      <c r="HV100" s="114"/>
      <c r="HW100" s="114"/>
      <c r="HX100" s="114"/>
      <c r="HY100" s="114"/>
      <c r="HZ100" s="114"/>
      <c r="IA100" s="114"/>
      <c r="IB100" s="114">
        <f>SUMIF(purchases!IB101,$ID$4,purchases!HV101)</f>
        <v>0</v>
      </c>
      <c r="IC100" s="114"/>
      <c r="ID100" s="114"/>
      <c r="IE100" s="114"/>
      <c r="IF100" s="114"/>
      <c r="IG100" s="114"/>
      <c r="IH100" s="114"/>
      <c r="II100" s="114"/>
      <c r="IJ100" s="109"/>
      <c r="IK100" s="109"/>
      <c r="IL100" s="109"/>
      <c r="IM100" s="109">
        <f>SUMIF(purchases!IB101,$ID$4,purchases!IM101)</f>
        <v>0</v>
      </c>
      <c r="IN100" s="109"/>
      <c r="IO100" s="109"/>
      <c r="IQ100" s="115"/>
      <c r="IR100" s="115"/>
      <c r="IS100" s="115"/>
      <c r="IT100" s="111"/>
      <c r="IU100" s="111"/>
      <c r="IV100" s="111"/>
      <c r="IW100" s="111"/>
      <c r="IX100" s="111"/>
      <c r="IY100" s="111"/>
      <c r="IZ100" s="111"/>
      <c r="JA100" s="111">
        <f>SUMIF(purchases!JA101,$JC$4,purchases!IU101)</f>
        <v>0</v>
      </c>
      <c r="JB100" s="111"/>
      <c r="JC100" s="111"/>
      <c r="JD100" s="111"/>
      <c r="JE100" s="111"/>
      <c r="JF100" s="111"/>
      <c r="JG100" s="111"/>
      <c r="JH100" s="111"/>
      <c r="JI100" s="110"/>
      <c r="JJ100" s="110"/>
      <c r="JK100" s="110"/>
      <c r="JL100" s="110">
        <f>SUMIF(purchases!JA101,$JC$4,purchases!JL101)</f>
        <v>0</v>
      </c>
      <c r="JM100" s="110"/>
      <c r="JN100" s="110"/>
      <c r="JP100" s="102"/>
      <c r="JQ100" s="102"/>
      <c r="JR100" s="102"/>
      <c r="JS100" s="103"/>
      <c r="JT100" s="103"/>
      <c r="JU100" s="103"/>
      <c r="JV100" s="103"/>
      <c r="JW100" s="103"/>
      <c r="JX100" s="103"/>
      <c r="JY100" s="103"/>
      <c r="JZ100" s="103">
        <f>SUMIF(purchases!JZ101,$KB$4,purchases!JT101)</f>
        <v>0</v>
      </c>
      <c r="KA100" s="103"/>
      <c r="KB100" s="103"/>
      <c r="KC100" s="103"/>
      <c r="KD100" s="103"/>
      <c r="KE100" s="103"/>
      <c r="KF100" s="103"/>
      <c r="KG100" s="103"/>
      <c r="KH100" s="104"/>
      <c r="KI100" s="104"/>
      <c r="KJ100" s="104"/>
      <c r="KK100" s="104">
        <f>SUMIF(purchases!JZ101,$KB$4,purchases!KK101)</f>
        <v>0</v>
      </c>
      <c r="KL100" s="104"/>
      <c r="KM100" s="104"/>
    </row>
    <row r="101" spans="1:299" s="2" customFormat="1" x14ac:dyDescent="0.2"/>
    <row r="102" spans="1:299" s="2" customFormat="1" x14ac:dyDescent="0.2"/>
    <row r="103" spans="1:299" s="2" customFormat="1" x14ac:dyDescent="0.2"/>
    <row r="104" spans="1:299" s="2" customFormat="1" x14ac:dyDescent="0.2"/>
    <row r="105" spans="1:299" s="2" customFormat="1" x14ac:dyDescent="0.2"/>
    <row r="106" spans="1:299" s="2" customFormat="1" x14ac:dyDescent="0.2"/>
    <row r="107" spans="1:299" s="2" customFormat="1" x14ac:dyDescent="0.2"/>
    <row r="108" spans="1:299" s="2" customFormat="1" x14ac:dyDescent="0.2"/>
    <row r="109" spans="1:299" s="2" customFormat="1" x14ac:dyDescent="0.2"/>
    <row r="110" spans="1:299" s="2" customFormat="1" x14ac:dyDescent="0.2"/>
  </sheetData>
  <mergeCells count="8460">
    <mergeCell ref="JA89:JB89"/>
    <mergeCell ref="HC5:HD5"/>
    <mergeCell ref="GV5:HB5"/>
    <mergeCell ref="IT80:IZ80"/>
    <mergeCell ref="KB100:KD100"/>
    <mergeCell ref="EH6:EJ6"/>
    <mergeCell ref="EH7:EJ7"/>
    <mergeCell ref="EH8:EJ8"/>
    <mergeCell ref="EH9:EJ9"/>
    <mergeCell ref="EH10:EJ10"/>
    <mergeCell ref="EH11:EJ11"/>
    <mergeCell ref="EH12:EJ12"/>
    <mergeCell ref="EH13:EJ13"/>
    <mergeCell ref="EH14:EJ14"/>
    <mergeCell ref="EH15:EJ15"/>
    <mergeCell ref="EH16:EJ16"/>
    <mergeCell ref="EH17:EJ17"/>
    <mergeCell ref="EH18:EJ18"/>
    <mergeCell ref="EH19:EJ19"/>
    <mergeCell ref="EH20:EJ20"/>
    <mergeCell ref="EH21:EJ21"/>
    <mergeCell ref="EH22:EJ22"/>
    <mergeCell ref="EH23:EJ23"/>
    <mergeCell ref="EH24:EJ24"/>
    <mergeCell ref="EH25:EJ25"/>
    <mergeCell ref="EH26:EJ26"/>
    <mergeCell ref="EH27:EJ27"/>
    <mergeCell ref="EH28:EJ28"/>
    <mergeCell ref="EH29:EJ29"/>
    <mergeCell ref="EH30:EJ30"/>
    <mergeCell ref="EH31:EJ31"/>
    <mergeCell ref="EH32:EJ32"/>
    <mergeCell ref="IT96:IZ96"/>
    <mergeCell ref="JA96:JB96"/>
    <mergeCell ref="JC96:JE96"/>
    <mergeCell ref="IT97:IZ97"/>
    <mergeCell ref="JA97:JB97"/>
    <mergeCell ref="JC97:JE97"/>
    <mergeCell ref="IT98:IZ98"/>
    <mergeCell ref="JA98:JB98"/>
    <mergeCell ref="JC98:JE98"/>
    <mergeCell ref="IT99:IZ99"/>
    <mergeCell ref="JA99:JB99"/>
    <mergeCell ref="JC99:JE99"/>
    <mergeCell ref="IT100:IZ100"/>
    <mergeCell ref="JA100:JB100"/>
    <mergeCell ref="JC100:JE100"/>
    <mergeCell ref="IT90:IZ90"/>
    <mergeCell ref="JA90:JB90"/>
    <mergeCell ref="JC90:JE90"/>
    <mergeCell ref="IT91:IZ91"/>
    <mergeCell ref="JA91:JB91"/>
    <mergeCell ref="JC91:JE91"/>
    <mergeCell ref="IT92:IZ92"/>
    <mergeCell ref="JA92:JB92"/>
    <mergeCell ref="JC92:JE92"/>
    <mergeCell ref="IT93:IZ93"/>
    <mergeCell ref="JA93:JB93"/>
    <mergeCell ref="JC93:JE93"/>
    <mergeCell ref="IT94:IZ94"/>
    <mergeCell ref="JA94:JB94"/>
    <mergeCell ref="JA80:JB80"/>
    <mergeCell ref="JC80:JE80"/>
    <mergeCell ref="IT81:IZ81"/>
    <mergeCell ref="JA81:JB81"/>
    <mergeCell ref="JC81:JE81"/>
    <mergeCell ref="IT82:IZ82"/>
    <mergeCell ref="JA82:JB82"/>
    <mergeCell ref="JC82:JE82"/>
    <mergeCell ref="IT83:IZ83"/>
    <mergeCell ref="JA83:JB83"/>
    <mergeCell ref="JC83:JE83"/>
    <mergeCell ref="JC94:JE94"/>
    <mergeCell ref="IT95:IZ95"/>
    <mergeCell ref="JA95:JB95"/>
    <mergeCell ref="JC95:JE95"/>
    <mergeCell ref="IT84:IZ84"/>
    <mergeCell ref="JA84:JB84"/>
    <mergeCell ref="JC84:JE84"/>
    <mergeCell ref="IT85:IZ85"/>
    <mergeCell ref="JA85:JB85"/>
    <mergeCell ref="JC85:JE85"/>
    <mergeCell ref="IT86:IZ86"/>
    <mergeCell ref="JA86:JB86"/>
    <mergeCell ref="JC86:JE86"/>
    <mergeCell ref="IT87:IZ87"/>
    <mergeCell ref="JA87:JB87"/>
    <mergeCell ref="JC87:JE87"/>
    <mergeCell ref="IT88:IZ88"/>
    <mergeCell ref="JA88:JB88"/>
    <mergeCell ref="JC88:JE88"/>
    <mergeCell ref="IT89:IZ89"/>
    <mergeCell ref="JC89:JE89"/>
    <mergeCell ref="IT74:IZ74"/>
    <mergeCell ref="JA74:JB74"/>
    <mergeCell ref="JC74:JE74"/>
    <mergeCell ref="IT75:IZ75"/>
    <mergeCell ref="JA75:JB75"/>
    <mergeCell ref="JC75:JE75"/>
    <mergeCell ref="IT76:IZ76"/>
    <mergeCell ref="JA76:JB76"/>
    <mergeCell ref="JC76:JE76"/>
    <mergeCell ref="IT77:IZ77"/>
    <mergeCell ref="JA77:JB77"/>
    <mergeCell ref="JC77:JE77"/>
    <mergeCell ref="IT78:IZ78"/>
    <mergeCell ref="JA78:JB78"/>
    <mergeCell ref="JC78:JE78"/>
    <mergeCell ref="IT79:IZ79"/>
    <mergeCell ref="JA79:JB79"/>
    <mergeCell ref="JC79:JE79"/>
    <mergeCell ref="IT68:IZ68"/>
    <mergeCell ref="JA68:JB68"/>
    <mergeCell ref="JC68:JE68"/>
    <mergeCell ref="IT69:IZ69"/>
    <mergeCell ref="JA69:JB69"/>
    <mergeCell ref="JC69:JE69"/>
    <mergeCell ref="IT70:IZ70"/>
    <mergeCell ref="JA70:JB70"/>
    <mergeCell ref="JC70:JE70"/>
    <mergeCell ref="IT71:IZ71"/>
    <mergeCell ref="JA71:JB71"/>
    <mergeCell ref="JC71:JE71"/>
    <mergeCell ref="IT72:IZ72"/>
    <mergeCell ref="JA72:JB72"/>
    <mergeCell ref="JC72:JE72"/>
    <mergeCell ref="IT73:IZ73"/>
    <mergeCell ref="JA73:JB73"/>
    <mergeCell ref="JC73:JE73"/>
    <mergeCell ref="IT62:IZ62"/>
    <mergeCell ref="JA62:JB62"/>
    <mergeCell ref="JC62:JE62"/>
    <mergeCell ref="IT63:IZ63"/>
    <mergeCell ref="JA63:JB63"/>
    <mergeCell ref="JC63:JE63"/>
    <mergeCell ref="IT64:IZ64"/>
    <mergeCell ref="JA64:JB64"/>
    <mergeCell ref="JC64:JE64"/>
    <mergeCell ref="IT65:IZ65"/>
    <mergeCell ref="JA65:JB65"/>
    <mergeCell ref="JC65:JE65"/>
    <mergeCell ref="IT66:IZ66"/>
    <mergeCell ref="JA66:JB66"/>
    <mergeCell ref="JC66:JE66"/>
    <mergeCell ref="IT67:IZ67"/>
    <mergeCell ref="JA67:JB67"/>
    <mergeCell ref="JC67:JE67"/>
    <mergeCell ref="IT56:IZ56"/>
    <mergeCell ref="JA56:JB56"/>
    <mergeCell ref="JC56:JE56"/>
    <mergeCell ref="IT57:IZ57"/>
    <mergeCell ref="JA57:JB57"/>
    <mergeCell ref="JC57:JE57"/>
    <mergeCell ref="IT58:IZ58"/>
    <mergeCell ref="JA58:JB58"/>
    <mergeCell ref="JC58:JE58"/>
    <mergeCell ref="IT59:IZ59"/>
    <mergeCell ref="JA59:JB59"/>
    <mergeCell ref="JC59:JE59"/>
    <mergeCell ref="IT60:IZ60"/>
    <mergeCell ref="JA60:JB60"/>
    <mergeCell ref="JC60:JE60"/>
    <mergeCell ref="IT61:IZ61"/>
    <mergeCell ref="JA61:JB61"/>
    <mergeCell ref="JC61:JE61"/>
    <mergeCell ref="IT50:IZ50"/>
    <mergeCell ref="JA50:JB50"/>
    <mergeCell ref="JC50:JE50"/>
    <mergeCell ref="IT51:IZ51"/>
    <mergeCell ref="JA51:JB51"/>
    <mergeCell ref="JC51:JE51"/>
    <mergeCell ref="IT52:IZ52"/>
    <mergeCell ref="JA52:JB52"/>
    <mergeCell ref="JC52:JE52"/>
    <mergeCell ref="IT53:IZ53"/>
    <mergeCell ref="JA53:JB53"/>
    <mergeCell ref="JC53:JE53"/>
    <mergeCell ref="IT54:IZ54"/>
    <mergeCell ref="JA54:JB54"/>
    <mergeCell ref="JC54:JE54"/>
    <mergeCell ref="IT55:IZ55"/>
    <mergeCell ref="JA55:JB55"/>
    <mergeCell ref="JC55:JE55"/>
    <mergeCell ref="IT44:IZ44"/>
    <mergeCell ref="JA44:JB44"/>
    <mergeCell ref="JC44:JE44"/>
    <mergeCell ref="IT45:IZ45"/>
    <mergeCell ref="JA45:JB45"/>
    <mergeCell ref="JC45:JE45"/>
    <mergeCell ref="IT46:IZ46"/>
    <mergeCell ref="JA46:JB46"/>
    <mergeCell ref="JC46:JE46"/>
    <mergeCell ref="IT47:IZ47"/>
    <mergeCell ref="JA47:JB47"/>
    <mergeCell ref="JC47:JE47"/>
    <mergeCell ref="IT48:IZ48"/>
    <mergeCell ref="JA48:JB48"/>
    <mergeCell ref="JC48:JE48"/>
    <mergeCell ref="IT49:IZ49"/>
    <mergeCell ref="JA49:JB49"/>
    <mergeCell ref="JC49:JE49"/>
    <mergeCell ref="IT38:IZ38"/>
    <mergeCell ref="JA38:JB38"/>
    <mergeCell ref="JC38:JE38"/>
    <mergeCell ref="IT39:IZ39"/>
    <mergeCell ref="JA39:JB39"/>
    <mergeCell ref="JC39:JE39"/>
    <mergeCell ref="IT40:IZ40"/>
    <mergeCell ref="JA40:JB40"/>
    <mergeCell ref="JC40:JE40"/>
    <mergeCell ref="IT41:IZ41"/>
    <mergeCell ref="JA41:JB41"/>
    <mergeCell ref="JC41:JE41"/>
    <mergeCell ref="IT42:IZ42"/>
    <mergeCell ref="JA42:JB42"/>
    <mergeCell ref="JC42:JE42"/>
    <mergeCell ref="IT43:IZ43"/>
    <mergeCell ref="JA43:JB43"/>
    <mergeCell ref="JC43:JE43"/>
    <mergeCell ref="IT32:IZ32"/>
    <mergeCell ref="JA32:JB32"/>
    <mergeCell ref="JC32:JE32"/>
    <mergeCell ref="IT33:IZ33"/>
    <mergeCell ref="JA33:JB33"/>
    <mergeCell ref="JC33:JE33"/>
    <mergeCell ref="IT34:IZ34"/>
    <mergeCell ref="JA34:JB34"/>
    <mergeCell ref="JC34:JE34"/>
    <mergeCell ref="IT35:IZ35"/>
    <mergeCell ref="JA35:JB35"/>
    <mergeCell ref="JC35:JE35"/>
    <mergeCell ref="IT36:IZ36"/>
    <mergeCell ref="JA36:JB36"/>
    <mergeCell ref="JC36:JE36"/>
    <mergeCell ref="IT37:IZ37"/>
    <mergeCell ref="JA37:JB37"/>
    <mergeCell ref="JC37:JE37"/>
    <mergeCell ref="IT26:IZ26"/>
    <mergeCell ref="JA26:JB26"/>
    <mergeCell ref="JC26:JE26"/>
    <mergeCell ref="IT27:IZ27"/>
    <mergeCell ref="JA27:JB27"/>
    <mergeCell ref="JC27:JE27"/>
    <mergeCell ref="IT28:IZ28"/>
    <mergeCell ref="JA28:JB28"/>
    <mergeCell ref="JC28:JE28"/>
    <mergeCell ref="IT29:IZ29"/>
    <mergeCell ref="JA29:JB29"/>
    <mergeCell ref="JC29:JE29"/>
    <mergeCell ref="IT30:IZ30"/>
    <mergeCell ref="JA30:JB30"/>
    <mergeCell ref="JC30:JE30"/>
    <mergeCell ref="IT31:IZ31"/>
    <mergeCell ref="JA31:JB31"/>
    <mergeCell ref="JC31:JE31"/>
    <mergeCell ref="IT19:IZ19"/>
    <mergeCell ref="JA19:JB19"/>
    <mergeCell ref="JC19:JE19"/>
    <mergeCell ref="IT20:IZ20"/>
    <mergeCell ref="JA20:JB20"/>
    <mergeCell ref="JC20:JE20"/>
    <mergeCell ref="IT21:IZ21"/>
    <mergeCell ref="JA21:JB21"/>
    <mergeCell ref="JC21:JE21"/>
    <mergeCell ref="IT22:IZ22"/>
    <mergeCell ref="JA22:JB22"/>
    <mergeCell ref="JC22:JE22"/>
    <mergeCell ref="IT23:IZ23"/>
    <mergeCell ref="JA23:JB23"/>
    <mergeCell ref="JC23:JE23"/>
    <mergeCell ref="IT24:IZ24"/>
    <mergeCell ref="JA24:JB24"/>
    <mergeCell ref="JC24:JE24"/>
    <mergeCell ref="JA13:JB13"/>
    <mergeCell ref="JC13:JE13"/>
    <mergeCell ref="IT14:IZ14"/>
    <mergeCell ref="JA14:JB14"/>
    <mergeCell ref="JC14:JE14"/>
    <mergeCell ref="IT15:IZ15"/>
    <mergeCell ref="JA15:JB15"/>
    <mergeCell ref="JC15:JE15"/>
    <mergeCell ref="IT16:IZ16"/>
    <mergeCell ref="JA16:JB16"/>
    <mergeCell ref="JC16:JE16"/>
    <mergeCell ref="IT17:IZ17"/>
    <mergeCell ref="JA17:JB17"/>
    <mergeCell ref="JC17:JE17"/>
    <mergeCell ref="IT18:IZ18"/>
    <mergeCell ref="JA18:JB18"/>
    <mergeCell ref="JC18:JE18"/>
    <mergeCell ref="DI23:DK23"/>
    <mergeCell ref="DI24:DK24"/>
    <mergeCell ref="DI25:DK25"/>
    <mergeCell ref="DI26:DK26"/>
    <mergeCell ref="DI27:DK27"/>
    <mergeCell ref="DI28:DK28"/>
    <mergeCell ref="DI29:DK29"/>
    <mergeCell ref="DI30:DK30"/>
    <mergeCell ref="DI31:DK31"/>
    <mergeCell ref="DI32:DK32"/>
    <mergeCell ref="IT6:IZ6"/>
    <mergeCell ref="JA6:JB6"/>
    <mergeCell ref="JC6:JE6"/>
    <mergeCell ref="IT7:IZ7"/>
    <mergeCell ref="JA7:JB7"/>
    <mergeCell ref="JC7:JE7"/>
    <mergeCell ref="IT8:IZ8"/>
    <mergeCell ref="JA8:JB8"/>
    <mergeCell ref="JC8:JE8"/>
    <mergeCell ref="IT9:IZ9"/>
    <mergeCell ref="JA9:JB9"/>
    <mergeCell ref="JC9:JE9"/>
    <mergeCell ref="IT10:IZ10"/>
    <mergeCell ref="JA10:JB10"/>
    <mergeCell ref="JC10:JE10"/>
    <mergeCell ref="IT11:IZ11"/>
    <mergeCell ref="JA11:JB11"/>
    <mergeCell ref="JC11:JE11"/>
    <mergeCell ref="IT12:IZ12"/>
    <mergeCell ref="JA12:JB12"/>
    <mergeCell ref="JC12:JE12"/>
    <mergeCell ref="IT13:IZ13"/>
    <mergeCell ref="CJ25:CL25"/>
    <mergeCell ref="CJ26:CL26"/>
    <mergeCell ref="CJ27:CL27"/>
    <mergeCell ref="CJ28:CL28"/>
    <mergeCell ref="CJ29:CL29"/>
    <mergeCell ref="CJ30:CL30"/>
    <mergeCell ref="CJ31:CL31"/>
    <mergeCell ref="CJ32:CL32"/>
    <mergeCell ref="CJ33:CL33"/>
    <mergeCell ref="CJ34:CL34"/>
    <mergeCell ref="HU100:IA100"/>
    <mergeCell ref="IB100:IC100"/>
    <mergeCell ref="ID100:IF100"/>
    <mergeCell ref="HU5:IA5"/>
    <mergeCell ref="IB5:IC5"/>
    <mergeCell ref="DI6:DK6"/>
    <mergeCell ref="DI7:DK7"/>
    <mergeCell ref="DI8:DK8"/>
    <mergeCell ref="DI9:DK9"/>
    <mergeCell ref="DI10:DK10"/>
    <mergeCell ref="DI11:DK11"/>
    <mergeCell ref="DI12:DK12"/>
    <mergeCell ref="DI13:DK13"/>
    <mergeCell ref="DI14:DK14"/>
    <mergeCell ref="DI15:DK15"/>
    <mergeCell ref="DI16:DK16"/>
    <mergeCell ref="DI17:DK17"/>
    <mergeCell ref="DI18:DK18"/>
    <mergeCell ref="DI19:DK19"/>
    <mergeCell ref="DI20:DK20"/>
    <mergeCell ref="DI21:DK21"/>
    <mergeCell ref="DI22:DK22"/>
    <mergeCell ref="CJ8:CL8"/>
    <mergeCell ref="CJ9:CL9"/>
    <mergeCell ref="CJ10:CL10"/>
    <mergeCell ref="CJ11:CL11"/>
    <mergeCell ref="CJ12:CL12"/>
    <mergeCell ref="CJ13:CL13"/>
    <mergeCell ref="CJ14:CL14"/>
    <mergeCell ref="CJ15:CL15"/>
    <mergeCell ref="CJ16:CL16"/>
    <mergeCell ref="CJ17:CL17"/>
    <mergeCell ref="CJ18:CL18"/>
    <mergeCell ref="CJ19:CL19"/>
    <mergeCell ref="CJ20:CL20"/>
    <mergeCell ref="CJ21:CL21"/>
    <mergeCell ref="CJ22:CL22"/>
    <mergeCell ref="CJ23:CL23"/>
    <mergeCell ref="CJ24:CL24"/>
    <mergeCell ref="BK14:BM14"/>
    <mergeCell ref="BK15:BM15"/>
    <mergeCell ref="BK16:BM16"/>
    <mergeCell ref="BK17:BM17"/>
    <mergeCell ref="BK18:BM18"/>
    <mergeCell ref="BK19:BM19"/>
    <mergeCell ref="BK20:BM20"/>
    <mergeCell ref="BK21:BM21"/>
    <mergeCell ref="BK22:BM22"/>
    <mergeCell ref="BK23:BM23"/>
    <mergeCell ref="BK24:BM24"/>
    <mergeCell ref="BK25:BM25"/>
    <mergeCell ref="GV6:HB6"/>
    <mergeCell ref="HC6:HD6"/>
    <mergeCell ref="HE6:HG6"/>
    <mergeCell ref="GV7:HB7"/>
    <mergeCell ref="HC7:HD7"/>
    <mergeCell ref="HE7:HG7"/>
    <mergeCell ref="GV8:HB8"/>
    <mergeCell ref="HC8:HD8"/>
    <mergeCell ref="HE8:HG8"/>
    <mergeCell ref="GV9:HB9"/>
    <mergeCell ref="HC9:HD9"/>
    <mergeCell ref="HE9:HG9"/>
    <mergeCell ref="GV10:HB10"/>
    <mergeCell ref="HC10:HD10"/>
    <mergeCell ref="HE10:HG10"/>
    <mergeCell ref="GV11:HB11"/>
    <mergeCell ref="HC11:HD11"/>
    <mergeCell ref="HE11:HG11"/>
    <mergeCell ref="CJ6:CL6"/>
    <mergeCell ref="CJ7:CL7"/>
    <mergeCell ref="BK31:BM31"/>
    <mergeCell ref="BK32:BM32"/>
    <mergeCell ref="BK33:BM33"/>
    <mergeCell ref="BK34:BM34"/>
    <mergeCell ref="BK35:BM35"/>
    <mergeCell ref="AL95:AN95"/>
    <mergeCell ref="AL96:AN96"/>
    <mergeCell ref="AL97:AN97"/>
    <mergeCell ref="AL98:AN98"/>
    <mergeCell ref="AL99:AN99"/>
    <mergeCell ref="AL100:AN100"/>
    <mergeCell ref="FX4:FY4"/>
    <mergeCell ref="FW11:GC11"/>
    <mergeCell ref="AL88:AN88"/>
    <mergeCell ref="AL89:AN89"/>
    <mergeCell ref="AL90:AN90"/>
    <mergeCell ref="AL91:AN91"/>
    <mergeCell ref="AL92:AN92"/>
    <mergeCell ref="AL93:AN93"/>
    <mergeCell ref="AL74:AN74"/>
    <mergeCell ref="AL75:AN75"/>
    <mergeCell ref="AL41:AN41"/>
    <mergeCell ref="AL42:AN42"/>
    <mergeCell ref="AL43:AN43"/>
    <mergeCell ref="AL44:AN44"/>
    <mergeCell ref="AL45:AN45"/>
    <mergeCell ref="AL46:AN46"/>
    <mergeCell ref="BK6:BM6"/>
    <mergeCell ref="BK7:BM7"/>
    <mergeCell ref="BK8:BM8"/>
    <mergeCell ref="BK9:BM9"/>
    <mergeCell ref="BK10:BM10"/>
    <mergeCell ref="FW13:GC13"/>
    <mergeCell ref="AL77:AN77"/>
    <mergeCell ref="AL78:AN78"/>
    <mergeCell ref="AL79:AN79"/>
    <mergeCell ref="AL80:AN80"/>
    <mergeCell ref="AL81:AN81"/>
    <mergeCell ref="AL82:AN82"/>
    <mergeCell ref="AL83:AN83"/>
    <mergeCell ref="AL84:AN84"/>
    <mergeCell ref="AL85:AN85"/>
    <mergeCell ref="AL86:AN86"/>
    <mergeCell ref="AL87:AN87"/>
    <mergeCell ref="AL59:AN59"/>
    <mergeCell ref="AL60:AN60"/>
    <mergeCell ref="AL61:AN61"/>
    <mergeCell ref="AL62:AN62"/>
    <mergeCell ref="AL63:AN63"/>
    <mergeCell ref="AL64:AN64"/>
    <mergeCell ref="AL65:AN65"/>
    <mergeCell ref="AL66:AN66"/>
    <mergeCell ref="AL67:AN67"/>
    <mergeCell ref="AL68:AN68"/>
    <mergeCell ref="AL69:AN69"/>
    <mergeCell ref="AL70:AN70"/>
    <mergeCell ref="AL71:AN71"/>
    <mergeCell ref="AL72:AN72"/>
    <mergeCell ref="AL73:AN73"/>
    <mergeCell ref="BK26:BM26"/>
    <mergeCell ref="BK27:BM27"/>
    <mergeCell ref="BK28:BM28"/>
    <mergeCell ref="BK29:BM29"/>
    <mergeCell ref="BK30:BM30"/>
    <mergeCell ref="AL47:AN47"/>
    <mergeCell ref="AL48:AN48"/>
    <mergeCell ref="AL49:AN49"/>
    <mergeCell ref="AL50:AN50"/>
    <mergeCell ref="AL51:AN51"/>
    <mergeCell ref="AL52:AN52"/>
    <mergeCell ref="AL53:AN53"/>
    <mergeCell ref="AL54:AN54"/>
    <mergeCell ref="AL55:AN55"/>
    <mergeCell ref="AL56:AN56"/>
    <mergeCell ref="AL57:AN57"/>
    <mergeCell ref="AL23:AN23"/>
    <mergeCell ref="AL24:AN24"/>
    <mergeCell ref="AL25:AN25"/>
    <mergeCell ref="AL26:AN26"/>
    <mergeCell ref="AL27:AN27"/>
    <mergeCell ref="AL28:AN28"/>
    <mergeCell ref="AL29:AN29"/>
    <mergeCell ref="AL30:AN30"/>
    <mergeCell ref="AL31:AN31"/>
    <mergeCell ref="AL32:AN32"/>
    <mergeCell ref="AL33:AN33"/>
    <mergeCell ref="AL34:AN34"/>
    <mergeCell ref="AL35:AN35"/>
    <mergeCell ref="AL36:AN36"/>
    <mergeCell ref="AL37:AN37"/>
    <mergeCell ref="AL38:AN38"/>
    <mergeCell ref="AL39:AN39"/>
    <mergeCell ref="AL6:AN6"/>
    <mergeCell ref="AL7:AN7"/>
    <mergeCell ref="AL8:AN8"/>
    <mergeCell ref="AL9:AN9"/>
    <mergeCell ref="AL10:AN10"/>
    <mergeCell ref="AL11:AN11"/>
    <mergeCell ref="AL12:AN12"/>
    <mergeCell ref="AL13:AN13"/>
    <mergeCell ref="AL14:AN14"/>
    <mergeCell ref="AL15:AN15"/>
    <mergeCell ref="AL16:AN16"/>
    <mergeCell ref="AL17:AN17"/>
    <mergeCell ref="AL18:AN18"/>
    <mergeCell ref="AL19:AN19"/>
    <mergeCell ref="AL20:AN20"/>
    <mergeCell ref="AL21:AN21"/>
    <mergeCell ref="AL22:AN22"/>
    <mergeCell ref="M91:O91"/>
    <mergeCell ref="M92:O92"/>
    <mergeCell ref="M93:O93"/>
    <mergeCell ref="M94:O94"/>
    <mergeCell ref="M95:O95"/>
    <mergeCell ref="M96:O96"/>
    <mergeCell ref="M97:O97"/>
    <mergeCell ref="M98:O98"/>
    <mergeCell ref="M99:O99"/>
    <mergeCell ref="M100:O100"/>
    <mergeCell ref="EX6:FD6"/>
    <mergeCell ref="FE6:FF6"/>
    <mergeCell ref="FG6:FI6"/>
    <mergeCell ref="EX7:FD7"/>
    <mergeCell ref="FE7:FF7"/>
    <mergeCell ref="FG7:FI7"/>
    <mergeCell ref="EX8:FD8"/>
    <mergeCell ref="FE8:FF8"/>
    <mergeCell ref="FG8:FI8"/>
    <mergeCell ref="EX9:FD9"/>
    <mergeCell ref="FE9:FF9"/>
    <mergeCell ref="FG9:FI9"/>
    <mergeCell ref="EX10:FD10"/>
    <mergeCell ref="FE10:FF10"/>
    <mergeCell ref="FG10:FI10"/>
    <mergeCell ref="EX11:FD11"/>
    <mergeCell ref="FE11:FF11"/>
    <mergeCell ref="FG11:FI11"/>
    <mergeCell ref="EX12:FD12"/>
    <mergeCell ref="FE12:FF12"/>
    <mergeCell ref="FG12:FI12"/>
    <mergeCell ref="EX13:FD13"/>
    <mergeCell ref="M73:O73"/>
    <mergeCell ref="M74:O74"/>
    <mergeCell ref="M75:O75"/>
    <mergeCell ref="M76:O76"/>
    <mergeCell ref="M77:O77"/>
    <mergeCell ref="M78:O78"/>
    <mergeCell ref="M79:O79"/>
    <mergeCell ref="M80:O80"/>
    <mergeCell ref="M81:O81"/>
    <mergeCell ref="M82:O82"/>
    <mergeCell ref="M83:O83"/>
    <mergeCell ref="M84:O84"/>
    <mergeCell ref="M85:O85"/>
    <mergeCell ref="M86:O86"/>
    <mergeCell ref="M87:O87"/>
    <mergeCell ref="M88:O88"/>
    <mergeCell ref="M89:O89"/>
    <mergeCell ref="M55:O55"/>
    <mergeCell ref="M56:O56"/>
    <mergeCell ref="M57:O57"/>
    <mergeCell ref="M58:O58"/>
    <mergeCell ref="M59:O59"/>
    <mergeCell ref="M60:O60"/>
    <mergeCell ref="M61:O61"/>
    <mergeCell ref="M62:O62"/>
    <mergeCell ref="M63:O63"/>
    <mergeCell ref="M64:O64"/>
    <mergeCell ref="M65:O65"/>
    <mergeCell ref="M66:O66"/>
    <mergeCell ref="M67:O67"/>
    <mergeCell ref="M68:O68"/>
    <mergeCell ref="M69:O69"/>
    <mergeCell ref="M70:O70"/>
    <mergeCell ref="M71:O71"/>
    <mergeCell ref="M37:O37"/>
    <mergeCell ref="M38:O38"/>
    <mergeCell ref="M39:O39"/>
    <mergeCell ref="M40:O40"/>
    <mergeCell ref="M41:O41"/>
    <mergeCell ref="M42:O42"/>
    <mergeCell ref="M43:O43"/>
    <mergeCell ref="M44:O44"/>
    <mergeCell ref="M45:O45"/>
    <mergeCell ref="M46:O46"/>
    <mergeCell ref="M47:O47"/>
    <mergeCell ref="M48:O48"/>
    <mergeCell ref="M49:O49"/>
    <mergeCell ref="M50:O50"/>
    <mergeCell ref="M51:O51"/>
    <mergeCell ref="M52:O52"/>
    <mergeCell ref="M53:O53"/>
    <mergeCell ref="JS100:JY100"/>
    <mergeCell ref="JZ100:KA100"/>
    <mergeCell ref="M6:O6"/>
    <mergeCell ref="M7:O7"/>
    <mergeCell ref="M8:O8"/>
    <mergeCell ref="M9:O9"/>
    <mergeCell ref="M10:O10"/>
    <mergeCell ref="M11:O11"/>
    <mergeCell ref="M12:O12"/>
    <mergeCell ref="M13:O13"/>
    <mergeCell ref="M14:O14"/>
    <mergeCell ref="M15:O15"/>
    <mergeCell ref="M16:O16"/>
    <mergeCell ref="M17:O17"/>
    <mergeCell ref="M18:O18"/>
    <mergeCell ref="M19:O19"/>
    <mergeCell ref="M20:O20"/>
    <mergeCell ref="M21:O21"/>
    <mergeCell ref="M22:O22"/>
    <mergeCell ref="M23:O23"/>
    <mergeCell ref="M24:O24"/>
    <mergeCell ref="M25:O25"/>
    <mergeCell ref="M26:O26"/>
    <mergeCell ref="M27:O27"/>
    <mergeCell ref="M28:O28"/>
    <mergeCell ref="M29:O29"/>
    <mergeCell ref="M30:O30"/>
    <mergeCell ref="M31:O31"/>
    <mergeCell ref="M32:O32"/>
    <mergeCell ref="M33:O33"/>
    <mergeCell ref="M34:O34"/>
    <mergeCell ref="M35:O35"/>
    <mergeCell ref="CH5:CI5"/>
    <mergeCell ref="CA5:CG5"/>
    <mergeCell ref="CH6:CI6"/>
    <mergeCell ref="CA6:CG6"/>
    <mergeCell ref="CH7:CI7"/>
    <mergeCell ref="CA7:CG7"/>
    <mergeCell ref="CA8:CG8"/>
    <mergeCell ref="CH8:CI8"/>
    <mergeCell ref="CA9:CG9"/>
    <mergeCell ref="CH9:CI9"/>
    <mergeCell ref="CA10:CG10"/>
    <mergeCell ref="CH10:CI10"/>
    <mergeCell ref="CA11:CG11"/>
    <mergeCell ref="CH11:CI11"/>
    <mergeCell ref="CA12:CG12"/>
    <mergeCell ref="CH12:CI12"/>
    <mergeCell ref="CA13:CG13"/>
    <mergeCell ref="CH13:CI13"/>
    <mergeCell ref="AC99:AI99"/>
    <mergeCell ref="AJ99:AK99"/>
    <mergeCell ref="AC100:AI100"/>
    <mergeCell ref="AJ100:AK100"/>
    <mergeCell ref="AL4:AM4"/>
    <mergeCell ref="AL5:AN5"/>
    <mergeCell ref="BI5:BJ5"/>
    <mergeCell ref="BB5:BH5"/>
    <mergeCell ref="BI6:BJ6"/>
    <mergeCell ref="BB6:BH6"/>
    <mergeCell ref="BI7:BJ7"/>
    <mergeCell ref="BB7:BH7"/>
    <mergeCell ref="BB8:BH8"/>
    <mergeCell ref="BI8:BJ8"/>
    <mergeCell ref="BB9:BH9"/>
    <mergeCell ref="BI9:BJ9"/>
    <mergeCell ref="BB10:BH10"/>
    <mergeCell ref="BI10:BJ10"/>
    <mergeCell ref="BB11:BH11"/>
    <mergeCell ref="BI11:BJ11"/>
    <mergeCell ref="BB12:BH12"/>
    <mergeCell ref="BI12:BJ12"/>
    <mergeCell ref="BB13:BH13"/>
    <mergeCell ref="BI13:BJ13"/>
    <mergeCell ref="BB14:BH14"/>
    <mergeCell ref="BI14:BJ14"/>
    <mergeCell ref="BB15:BH15"/>
    <mergeCell ref="BI15:BJ15"/>
    <mergeCell ref="BB16:BH16"/>
    <mergeCell ref="BI16:BJ16"/>
    <mergeCell ref="BB17:BH17"/>
    <mergeCell ref="BI17:BJ17"/>
    <mergeCell ref="AC89:AI89"/>
    <mergeCell ref="AJ89:AK89"/>
    <mergeCell ref="AC90:AI90"/>
    <mergeCell ref="AJ90:AK90"/>
    <mergeCell ref="AC91:AI91"/>
    <mergeCell ref="AJ91:AK91"/>
    <mergeCell ref="AC92:AI92"/>
    <mergeCell ref="AJ92:AK92"/>
    <mergeCell ref="AC93:AI93"/>
    <mergeCell ref="AJ93:AK93"/>
    <mergeCell ref="AC94:AI94"/>
    <mergeCell ref="AJ94:AK94"/>
    <mergeCell ref="AC95:AI95"/>
    <mergeCell ref="AJ95:AK95"/>
    <mergeCell ref="AC96:AI96"/>
    <mergeCell ref="AJ96:AK96"/>
    <mergeCell ref="AC97:AI97"/>
    <mergeCell ref="AJ97:AK97"/>
    <mergeCell ref="AC79:AI79"/>
    <mergeCell ref="AJ79:AK79"/>
    <mergeCell ref="AC80:AI80"/>
    <mergeCell ref="AJ80:AK80"/>
    <mergeCell ref="AC81:AI81"/>
    <mergeCell ref="AJ81:AK81"/>
    <mergeCell ref="AC82:AI82"/>
    <mergeCell ref="AJ82:AK82"/>
    <mergeCell ref="AC83:AI83"/>
    <mergeCell ref="AJ83:AK83"/>
    <mergeCell ref="AC84:AI84"/>
    <mergeCell ref="AJ84:AK84"/>
    <mergeCell ref="AC85:AI85"/>
    <mergeCell ref="AJ85:AK85"/>
    <mergeCell ref="AC86:AI86"/>
    <mergeCell ref="AJ86:AK86"/>
    <mergeCell ref="AC87:AI87"/>
    <mergeCell ref="AJ87:AK87"/>
    <mergeCell ref="AC69:AI69"/>
    <mergeCell ref="AJ69:AK69"/>
    <mergeCell ref="AC70:AI70"/>
    <mergeCell ref="AJ70:AK70"/>
    <mergeCell ref="AC71:AI71"/>
    <mergeCell ref="AJ71:AK71"/>
    <mergeCell ref="AC72:AI72"/>
    <mergeCell ref="AJ72:AK72"/>
    <mergeCell ref="AC73:AI73"/>
    <mergeCell ref="AJ73:AK73"/>
    <mergeCell ref="AC74:AI74"/>
    <mergeCell ref="AJ74:AK74"/>
    <mergeCell ref="AC75:AI75"/>
    <mergeCell ref="AJ75:AK75"/>
    <mergeCell ref="AC76:AI76"/>
    <mergeCell ref="AJ76:AK76"/>
    <mergeCell ref="AC77:AI77"/>
    <mergeCell ref="AJ77:AK77"/>
    <mergeCell ref="AC59:AI59"/>
    <mergeCell ref="AJ59:AK59"/>
    <mergeCell ref="AC60:AI60"/>
    <mergeCell ref="AJ60:AK60"/>
    <mergeCell ref="AC61:AI61"/>
    <mergeCell ref="AJ61:AK61"/>
    <mergeCell ref="AC62:AI62"/>
    <mergeCell ref="AJ62:AK62"/>
    <mergeCell ref="AC63:AI63"/>
    <mergeCell ref="AJ63:AK63"/>
    <mergeCell ref="AC64:AI64"/>
    <mergeCell ref="AJ64:AK64"/>
    <mergeCell ref="AC65:AI65"/>
    <mergeCell ref="AJ65:AK65"/>
    <mergeCell ref="AC66:AI66"/>
    <mergeCell ref="AJ66:AK66"/>
    <mergeCell ref="AC67:AI67"/>
    <mergeCell ref="AJ67:AK67"/>
    <mergeCell ref="AC49:AI49"/>
    <mergeCell ref="AJ49:AK49"/>
    <mergeCell ref="AC50:AI50"/>
    <mergeCell ref="AJ50:AK50"/>
    <mergeCell ref="AC51:AI51"/>
    <mergeCell ref="AJ51:AK51"/>
    <mergeCell ref="AC52:AI52"/>
    <mergeCell ref="AJ52:AK52"/>
    <mergeCell ref="AC53:AI53"/>
    <mergeCell ref="AJ53:AK53"/>
    <mergeCell ref="AC54:AI54"/>
    <mergeCell ref="AJ54:AK54"/>
    <mergeCell ref="AC55:AI55"/>
    <mergeCell ref="AJ55:AK55"/>
    <mergeCell ref="AC56:AI56"/>
    <mergeCell ref="AJ56:AK56"/>
    <mergeCell ref="AC57:AI57"/>
    <mergeCell ref="AJ57:AK57"/>
    <mergeCell ref="AC39:AI39"/>
    <mergeCell ref="AJ39:AK39"/>
    <mergeCell ref="AC40:AI40"/>
    <mergeCell ref="AJ40:AK40"/>
    <mergeCell ref="AC41:AI41"/>
    <mergeCell ref="AJ41:AK41"/>
    <mergeCell ref="AC42:AI42"/>
    <mergeCell ref="AJ42:AK42"/>
    <mergeCell ref="AC43:AI43"/>
    <mergeCell ref="AJ43:AK43"/>
    <mergeCell ref="AC44:AI44"/>
    <mergeCell ref="AJ44:AK44"/>
    <mergeCell ref="AC45:AI45"/>
    <mergeCell ref="AJ45:AK45"/>
    <mergeCell ref="AC46:AI46"/>
    <mergeCell ref="AJ46:AK46"/>
    <mergeCell ref="AC47:AI47"/>
    <mergeCell ref="AJ47:AK47"/>
    <mergeCell ref="AC29:AI29"/>
    <mergeCell ref="AJ29:AK29"/>
    <mergeCell ref="AC30:AI30"/>
    <mergeCell ref="AJ30:AK30"/>
    <mergeCell ref="AC31:AI31"/>
    <mergeCell ref="AJ31:AK31"/>
    <mergeCell ref="AC32:AI32"/>
    <mergeCell ref="AJ32:AK32"/>
    <mergeCell ref="AC33:AI33"/>
    <mergeCell ref="AJ33:AK33"/>
    <mergeCell ref="AC34:AI34"/>
    <mergeCell ref="AJ34:AK34"/>
    <mergeCell ref="AC35:AI35"/>
    <mergeCell ref="AJ35:AK35"/>
    <mergeCell ref="AC36:AI36"/>
    <mergeCell ref="AJ36:AK36"/>
    <mergeCell ref="AC37:AI37"/>
    <mergeCell ref="AJ37:AK37"/>
    <mergeCell ref="AC19:AI19"/>
    <mergeCell ref="AJ19:AK19"/>
    <mergeCell ref="AC20:AI20"/>
    <mergeCell ref="AJ20:AK20"/>
    <mergeCell ref="AC21:AI21"/>
    <mergeCell ref="AJ21:AK21"/>
    <mergeCell ref="AC22:AI22"/>
    <mergeCell ref="AJ22:AK22"/>
    <mergeCell ref="AC23:AI23"/>
    <mergeCell ref="AJ23:AK23"/>
    <mergeCell ref="AC24:AI24"/>
    <mergeCell ref="AJ24:AK24"/>
    <mergeCell ref="AC25:AI25"/>
    <mergeCell ref="AJ25:AK25"/>
    <mergeCell ref="AC26:AI26"/>
    <mergeCell ref="AJ26:AK26"/>
    <mergeCell ref="AC27:AI27"/>
    <mergeCell ref="AJ27:AK27"/>
    <mergeCell ref="D99:J99"/>
    <mergeCell ref="K99:L99"/>
    <mergeCell ref="D100:J100"/>
    <mergeCell ref="K100:L100"/>
    <mergeCell ref="AJ5:AK5"/>
    <mergeCell ref="AC5:AI5"/>
    <mergeCell ref="AJ6:AK6"/>
    <mergeCell ref="AJ7:AK7"/>
    <mergeCell ref="AC6:AI6"/>
    <mergeCell ref="AC7:AI7"/>
    <mergeCell ref="AC8:AI8"/>
    <mergeCell ref="AJ8:AK8"/>
    <mergeCell ref="AC9:AI9"/>
    <mergeCell ref="AJ9:AK9"/>
    <mergeCell ref="AC10:AI10"/>
    <mergeCell ref="AJ10:AK10"/>
    <mergeCell ref="AC11:AI11"/>
    <mergeCell ref="AJ11:AK11"/>
    <mergeCell ref="AC12:AI12"/>
    <mergeCell ref="AJ12:AK12"/>
    <mergeCell ref="AC13:AI13"/>
    <mergeCell ref="AJ13:AK13"/>
    <mergeCell ref="AC14:AI14"/>
    <mergeCell ref="AJ14:AK14"/>
    <mergeCell ref="AC15:AI15"/>
    <mergeCell ref="AJ15:AK15"/>
    <mergeCell ref="AC16:AI16"/>
    <mergeCell ref="AJ16:AK16"/>
    <mergeCell ref="AC17:AI17"/>
    <mergeCell ref="AJ17:AK17"/>
    <mergeCell ref="AC18:AI18"/>
    <mergeCell ref="AJ18:AK18"/>
    <mergeCell ref="D89:J89"/>
    <mergeCell ref="K89:L89"/>
    <mergeCell ref="D90:J90"/>
    <mergeCell ref="K90:L90"/>
    <mergeCell ref="D91:J91"/>
    <mergeCell ref="K91:L91"/>
    <mergeCell ref="D92:J92"/>
    <mergeCell ref="K92:L92"/>
    <mergeCell ref="D93:J93"/>
    <mergeCell ref="K93:L93"/>
    <mergeCell ref="D94:J94"/>
    <mergeCell ref="K94:L94"/>
    <mergeCell ref="D95:J95"/>
    <mergeCell ref="K95:L95"/>
    <mergeCell ref="D96:J96"/>
    <mergeCell ref="K96:L96"/>
    <mergeCell ref="D97:J97"/>
    <mergeCell ref="K97:L97"/>
    <mergeCell ref="D79:J79"/>
    <mergeCell ref="K79:L79"/>
    <mergeCell ref="D80:J80"/>
    <mergeCell ref="K80:L80"/>
    <mergeCell ref="D81:J81"/>
    <mergeCell ref="K81:L81"/>
    <mergeCell ref="D82:J82"/>
    <mergeCell ref="K82:L82"/>
    <mergeCell ref="D83:J83"/>
    <mergeCell ref="K83:L83"/>
    <mergeCell ref="D84:J84"/>
    <mergeCell ref="K84:L84"/>
    <mergeCell ref="D85:J85"/>
    <mergeCell ref="K85:L85"/>
    <mergeCell ref="D86:J86"/>
    <mergeCell ref="K86:L86"/>
    <mergeCell ref="D87:J87"/>
    <mergeCell ref="K87:L87"/>
    <mergeCell ref="D69:J69"/>
    <mergeCell ref="K69:L69"/>
    <mergeCell ref="D70:J70"/>
    <mergeCell ref="K70:L70"/>
    <mergeCell ref="D71:J71"/>
    <mergeCell ref="K71:L71"/>
    <mergeCell ref="D72:J72"/>
    <mergeCell ref="K72:L72"/>
    <mergeCell ref="D73:J73"/>
    <mergeCell ref="K73:L73"/>
    <mergeCell ref="D74:J74"/>
    <mergeCell ref="K74:L74"/>
    <mergeCell ref="D75:J75"/>
    <mergeCell ref="K75:L75"/>
    <mergeCell ref="D76:J76"/>
    <mergeCell ref="K76:L76"/>
    <mergeCell ref="D77:J77"/>
    <mergeCell ref="K77:L77"/>
    <mergeCell ref="D59:J59"/>
    <mergeCell ref="K59:L59"/>
    <mergeCell ref="D60:J60"/>
    <mergeCell ref="K60:L60"/>
    <mergeCell ref="D61:J61"/>
    <mergeCell ref="K61:L61"/>
    <mergeCell ref="D62:J62"/>
    <mergeCell ref="K62:L62"/>
    <mergeCell ref="D63:J63"/>
    <mergeCell ref="K63:L63"/>
    <mergeCell ref="D64:J64"/>
    <mergeCell ref="K64:L64"/>
    <mergeCell ref="D65:J65"/>
    <mergeCell ref="K65:L65"/>
    <mergeCell ref="D66:J66"/>
    <mergeCell ref="K66:L66"/>
    <mergeCell ref="D67:J67"/>
    <mergeCell ref="K67:L67"/>
    <mergeCell ref="D49:J49"/>
    <mergeCell ref="K49:L49"/>
    <mergeCell ref="D50:J50"/>
    <mergeCell ref="K50:L50"/>
    <mergeCell ref="D51:J51"/>
    <mergeCell ref="K51:L51"/>
    <mergeCell ref="D52:J52"/>
    <mergeCell ref="K52:L52"/>
    <mergeCell ref="D53:J53"/>
    <mergeCell ref="K53:L53"/>
    <mergeCell ref="D54:J54"/>
    <mergeCell ref="K54:L54"/>
    <mergeCell ref="D55:J55"/>
    <mergeCell ref="K55:L55"/>
    <mergeCell ref="D56:J56"/>
    <mergeCell ref="K56:L56"/>
    <mergeCell ref="D57:J57"/>
    <mergeCell ref="K57:L57"/>
    <mergeCell ref="D39:J39"/>
    <mergeCell ref="K39:L39"/>
    <mergeCell ref="D40:J40"/>
    <mergeCell ref="K40:L40"/>
    <mergeCell ref="D41:J41"/>
    <mergeCell ref="K41:L41"/>
    <mergeCell ref="D42:J42"/>
    <mergeCell ref="K42:L42"/>
    <mergeCell ref="D43:J43"/>
    <mergeCell ref="K43:L43"/>
    <mergeCell ref="D44:J44"/>
    <mergeCell ref="K44:L44"/>
    <mergeCell ref="D45:J45"/>
    <mergeCell ref="K45:L45"/>
    <mergeCell ref="D46:J46"/>
    <mergeCell ref="K46:L46"/>
    <mergeCell ref="D47:J47"/>
    <mergeCell ref="K47:L47"/>
    <mergeCell ref="D29:J29"/>
    <mergeCell ref="K29:L29"/>
    <mergeCell ref="D30:J30"/>
    <mergeCell ref="K30:L30"/>
    <mergeCell ref="D31:J31"/>
    <mergeCell ref="K31:L31"/>
    <mergeCell ref="D32:J32"/>
    <mergeCell ref="K32:L32"/>
    <mergeCell ref="D33:J33"/>
    <mergeCell ref="K33:L33"/>
    <mergeCell ref="D34:J34"/>
    <mergeCell ref="K34:L34"/>
    <mergeCell ref="D35:J35"/>
    <mergeCell ref="K35:L35"/>
    <mergeCell ref="D36:J36"/>
    <mergeCell ref="K36:L36"/>
    <mergeCell ref="D37:J37"/>
    <mergeCell ref="K37:L37"/>
    <mergeCell ref="D19:J19"/>
    <mergeCell ref="K19:L19"/>
    <mergeCell ref="D20:J20"/>
    <mergeCell ref="K20:L20"/>
    <mergeCell ref="D21:J21"/>
    <mergeCell ref="K21:L21"/>
    <mergeCell ref="D22:J22"/>
    <mergeCell ref="K22:L22"/>
    <mergeCell ref="D23:J23"/>
    <mergeCell ref="K23:L23"/>
    <mergeCell ref="D24:J24"/>
    <mergeCell ref="K24:L24"/>
    <mergeCell ref="D25:J25"/>
    <mergeCell ref="K25:L25"/>
    <mergeCell ref="D26:J26"/>
    <mergeCell ref="K26:L26"/>
    <mergeCell ref="D27:J27"/>
    <mergeCell ref="K27:L27"/>
    <mergeCell ref="KK100:KM100"/>
    <mergeCell ref="KB5:KD5"/>
    <mergeCell ref="KB4:KC4"/>
    <mergeCell ref="GF4:GG4"/>
    <mergeCell ref="GF5:GH5"/>
    <mergeCell ref="K5:L5"/>
    <mergeCell ref="D5:J5"/>
    <mergeCell ref="K6:L6"/>
    <mergeCell ref="D6:J6"/>
    <mergeCell ref="K7:L7"/>
    <mergeCell ref="D7:J7"/>
    <mergeCell ref="D8:J8"/>
    <mergeCell ref="K8:L8"/>
    <mergeCell ref="D9:J9"/>
    <mergeCell ref="K9:L9"/>
    <mergeCell ref="D10:J10"/>
    <mergeCell ref="K10:L10"/>
    <mergeCell ref="D11:J11"/>
    <mergeCell ref="K11:L11"/>
    <mergeCell ref="D12:J12"/>
    <mergeCell ref="K12:L12"/>
    <mergeCell ref="D13:J13"/>
    <mergeCell ref="K13:L13"/>
    <mergeCell ref="D14:J14"/>
    <mergeCell ref="K14:L14"/>
    <mergeCell ref="D15:J15"/>
    <mergeCell ref="K15:L15"/>
    <mergeCell ref="D16:J16"/>
    <mergeCell ref="K16:L16"/>
    <mergeCell ref="D17:J17"/>
    <mergeCell ref="K17:L17"/>
    <mergeCell ref="JP97:JR97"/>
    <mergeCell ref="KE97:KG97"/>
    <mergeCell ref="KH97:KJ97"/>
    <mergeCell ref="KK97:KM97"/>
    <mergeCell ref="JP98:JR98"/>
    <mergeCell ref="KE98:KG98"/>
    <mergeCell ref="KH98:KJ98"/>
    <mergeCell ref="KK98:KM98"/>
    <mergeCell ref="JP99:JR99"/>
    <mergeCell ref="KE99:KG99"/>
    <mergeCell ref="KH99:KJ99"/>
    <mergeCell ref="KK99:KM99"/>
    <mergeCell ref="JS97:JY97"/>
    <mergeCell ref="JZ97:KA97"/>
    <mergeCell ref="JS98:JY98"/>
    <mergeCell ref="JZ98:KA98"/>
    <mergeCell ref="JS99:JY99"/>
    <mergeCell ref="JZ99:KA99"/>
    <mergeCell ref="KB97:KD97"/>
    <mergeCell ref="KB98:KD98"/>
    <mergeCell ref="KB99:KD99"/>
    <mergeCell ref="JP94:JR94"/>
    <mergeCell ref="KE94:KG94"/>
    <mergeCell ref="KH94:KJ94"/>
    <mergeCell ref="KK94:KM94"/>
    <mergeCell ref="JP95:JR95"/>
    <mergeCell ref="KE95:KG95"/>
    <mergeCell ref="KH95:KJ95"/>
    <mergeCell ref="KK95:KM95"/>
    <mergeCell ref="JP96:JR96"/>
    <mergeCell ref="KE96:KG96"/>
    <mergeCell ref="KH96:KJ96"/>
    <mergeCell ref="KK96:KM96"/>
    <mergeCell ref="JS94:JY94"/>
    <mergeCell ref="JZ94:KA94"/>
    <mergeCell ref="JS95:JY95"/>
    <mergeCell ref="JZ95:KA95"/>
    <mergeCell ref="JS96:JY96"/>
    <mergeCell ref="JZ96:KA96"/>
    <mergeCell ref="KB94:KD94"/>
    <mergeCell ref="KB95:KD95"/>
    <mergeCell ref="KB96:KD96"/>
    <mergeCell ref="JP91:JR91"/>
    <mergeCell ref="KE91:KG91"/>
    <mergeCell ref="KH91:KJ91"/>
    <mergeCell ref="KK91:KM91"/>
    <mergeCell ref="JP92:JR92"/>
    <mergeCell ref="KE92:KG92"/>
    <mergeCell ref="KH92:KJ92"/>
    <mergeCell ref="KK92:KM92"/>
    <mergeCell ref="JP93:JR93"/>
    <mergeCell ref="KE93:KG93"/>
    <mergeCell ref="KH93:KJ93"/>
    <mergeCell ref="KK93:KM93"/>
    <mergeCell ref="JS91:JY91"/>
    <mergeCell ref="JZ91:KA91"/>
    <mergeCell ref="JS92:JY92"/>
    <mergeCell ref="JZ92:KA92"/>
    <mergeCell ref="JS93:JY93"/>
    <mergeCell ref="JZ93:KA93"/>
    <mergeCell ref="KB91:KD91"/>
    <mergeCell ref="KB92:KD92"/>
    <mergeCell ref="KB93:KD93"/>
    <mergeCell ref="JP88:JR88"/>
    <mergeCell ref="KE88:KG88"/>
    <mergeCell ref="KH88:KJ88"/>
    <mergeCell ref="KK88:KM88"/>
    <mergeCell ref="JP89:JR89"/>
    <mergeCell ref="KE89:KG89"/>
    <mergeCell ref="KH89:KJ89"/>
    <mergeCell ref="KK89:KM89"/>
    <mergeCell ref="JP90:JR90"/>
    <mergeCell ref="KE90:KG90"/>
    <mergeCell ref="KH90:KJ90"/>
    <mergeCell ref="KK90:KM90"/>
    <mergeCell ref="JS88:JY88"/>
    <mergeCell ref="JZ88:KA88"/>
    <mergeCell ref="JS89:JY89"/>
    <mergeCell ref="JZ89:KA89"/>
    <mergeCell ref="JS90:JY90"/>
    <mergeCell ref="JZ90:KA90"/>
    <mergeCell ref="KB88:KD88"/>
    <mergeCell ref="KB89:KD89"/>
    <mergeCell ref="KB90:KD90"/>
    <mergeCell ref="JP85:JR85"/>
    <mergeCell ref="KE85:KG85"/>
    <mergeCell ref="KH85:KJ85"/>
    <mergeCell ref="KK85:KM85"/>
    <mergeCell ref="JP86:JR86"/>
    <mergeCell ref="KE86:KG86"/>
    <mergeCell ref="KH86:KJ86"/>
    <mergeCell ref="KK86:KM86"/>
    <mergeCell ref="JP87:JR87"/>
    <mergeCell ref="KE87:KG87"/>
    <mergeCell ref="KH87:KJ87"/>
    <mergeCell ref="KK87:KM87"/>
    <mergeCell ref="JS85:JY85"/>
    <mergeCell ref="JZ85:KA85"/>
    <mergeCell ref="JS86:JY86"/>
    <mergeCell ref="JZ86:KA86"/>
    <mergeCell ref="JS87:JY87"/>
    <mergeCell ref="JZ87:KA87"/>
    <mergeCell ref="KB85:KD85"/>
    <mergeCell ref="KB86:KD86"/>
    <mergeCell ref="KB87:KD87"/>
    <mergeCell ref="JP82:JR82"/>
    <mergeCell ref="KE82:KG82"/>
    <mergeCell ref="KH82:KJ82"/>
    <mergeCell ref="KK82:KM82"/>
    <mergeCell ref="JP83:JR83"/>
    <mergeCell ref="KE83:KG83"/>
    <mergeCell ref="KH83:KJ83"/>
    <mergeCell ref="KK83:KM83"/>
    <mergeCell ref="JP84:JR84"/>
    <mergeCell ref="KE84:KG84"/>
    <mergeCell ref="KH84:KJ84"/>
    <mergeCell ref="KK84:KM84"/>
    <mergeCell ref="JS82:JY82"/>
    <mergeCell ref="JZ82:KA82"/>
    <mergeCell ref="JS83:JY83"/>
    <mergeCell ref="JZ83:KA83"/>
    <mergeCell ref="JS84:JY84"/>
    <mergeCell ref="JZ84:KA84"/>
    <mergeCell ref="KB82:KD82"/>
    <mergeCell ref="KB83:KD83"/>
    <mergeCell ref="KB84:KD84"/>
    <mergeCell ref="JP79:JR79"/>
    <mergeCell ref="KE79:KG79"/>
    <mergeCell ref="KH79:KJ79"/>
    <mergeCell ref="KK79:KM79"/>
    <mergeCell ref="JP80:JR80"/>
    <mergeCell ref="KE80:KG80"/>
    <mergeCell ref="KH80:KJ80"/>
    <mergeCell ref="KK80:KM80"/>
    <mergeCell ref="JP81:JR81"/>
    <mergeCell ref="KE81:KG81"/>
    <mergeCell ref="KH81:KJ81"/>
    <mergeCell ref="KK81:KM81"/>
    <mergeCell ref="JS79:JY79"/>
    <mergeCell ref="JZ79:KA79"/>
    <mergeCell ref="JS80:JY80"/>
    <mergeCell ref="JZ80:KA80"/>
    <mergeCell ref="JS81:JY81"/>
    <mergeCell ref="JZ81:KA81"/>
    <mergeCell ref="KB79:KD79"/>
    <mergeCell ref="KB80:KD80"/>
    <mergeCell ref="KB81:KD81"/>
    <mergeCell ref="JP76:JR76"/>
    <mergeCell ref="KE76:KG76"/>
    <mergeCell ref="KH76:KJ76"/>
    <mergeCell ref="KK76:KM76"/>
    <mergeCell ref="JP77:JR77"/>
    <mergeCell ref="KE77:KG77"/>
    <mergeCell ref="KH77:KJ77"/>
    <mergeCell ref="KK77:KM77"/>
    <mergeCell ref="JP78:JR78"/>
    <mergeCell ref="KE78:KG78"/>
    <mergeCell ref="KH78:KJ78"/>
    <mergeCell ref="KK78:KM78"/>
    <mergeCell ref="JS76:JY76"/>
    <mergeCell ref="JZ76:KA76"/>
    <mergeCell ref="JS77:JY77"/>
    <mergeCell ref="JZ77:KA77"/>
    <mergeCell ref="JS78:JY78"/>
    <mergeCell ref="JZ78:KA78"/>
    <mergeCell ref="KB76:KD76"/>
    <mergeCell ref="KB77:KD77"/>
    <mergeCell ref="KB78:KD78"/>
    <mergeCell ref="JP73:JR73"/>
    <mergeCell ref="KE73:KG73"/>
    <mergeCell ref="KH73:KJ73"/>
    <mergeCell ref="KK73:KM73"/>
    <mergeCell ref="JP74:JR74"/>
    <mergeCell ref="KE74:KG74"/>
    <mergeCell ref="KH74:KJ74"/>
    <mergeCell ref="KK74:KM74"/>
    <mergeCell ref="JP75:JR75"/>
    <mergeCell ref="KE75:KG75"/>
    <mergeCell ref="KH75:KJ75"/>
    <mergeCell ref="KK75:KM75"/>
    <mergeCell ref="JS73:JY73"/>
    <mergeCell ref="JZ73:KA73"/>
    <mergeCell ref="JS74:JY74"/>
    <mergeCell ref="JZ74:KA74"/>
    <mergeCell ref="JS75:JY75"/>
    <mergeCell ref="JZ75:KA75"/>
    <mergeCell ref="KB73:KD73"/>
    <mergeCell ref="KB74:KD74"/>
    <mergeCell ref="KB75:KD75"/>
    <mergeCell ref="JP70:JR70"/>
    <mergeCell ref="KE70:KG70"/>
    <mergeCell ref="KH70:KJ70"/>
    <mergeCell ref="KK70:KM70"/>
    <mergeCell ref="JP71:JR71"/>
    <mergeCell ref="KE71:KG71"/>
    <mergeCell ref="KH71:KJ71"/>
    <mergeCell ref="KK71:KM71"/>
    <mergeCell ref="JP72:JR72"/>
    <mergeCell ref="KE72:KG72"/>
    <mergeCell ref="KH72:KJ72"/>
    <mergeCell ref="KK72:KM72"/>
    <mergeCell ref="JS70:JY70"/>
    <mergeCell ref="JZ70:KA70"/>
    <mergeCell ref="JS71:JY71"/>
    <mergeCell ref="JZ71:KA71"/>
    <mergeCell ref="JS72:JY72"/>
    <mergeCell ref="JZ72:KA72"/>
    <mergeCell ref="KB70:KD70"/>
    <mergeCell ref="KB71:KD71"/>
    <mergeCell ref="KB72:KD72"/>
    <mergeCell ref="JP67:JR67"/>
    <mergeCell ref="KE67:KG67"/>
    <mergeCell ref="KH67:KJ67"/>
    <mergeCell ref="KK67:KM67"/>
    <mergeCell ref="JP68:JR68"/>
    <mergeCell ref="KE68:KG68"/>
    <mergeCell ref="KH68:KJ68"/>
    <mergeCell ref="KK68:KM68"/>
    <mergeCell ref="JP69:JR69"/>
    <mergeCell ref="KE69:KG69"/>
    <mergeCell ref="KH69:KJ69"/>
    <mergeCell ref="KK69:KM69"/>
    <mergeCell ref="JS67:JY67"/>
    <mergeCell ref="JZ67:KA67"/>
    <mergeCell ref="JS68:JY68"/>
    <mergeCell ref="JZ68:KA68"/>
    <mergeCell ref="JS69:JY69"/>
    <mergeCell ref="JZ69:KA69"/>
    <mergeCell ref="KB67:KD67"/>
    <mergeCell ref="KB68:KD68"/>
    <mergeCell ref="KB69:KD69"/>
    <mergeCell ref="JP64:JR64"/>
    <mergeCell ref="KE64:KG64"/>
    <mergeCell ref="KH64:KJ64"/>
    <mergeCell ref="KK64:KM64"/>
    <mergeCell ref="JP65:JR65"/>
    <mergeCell ref="KE65:KG65"/>
    <mergeCell ref="KH65:KJ65"/>
    <mergeCell ref="KK65:KM65"/>
    <mergeCell ref="JP66:JR66"/>
    <mergeCell ref="KE66:KG66"/>
    <mergeCell ref="KH66:KJ66"/>
    <mergeCell ref="KK66:KM66"/>
    <mergeCell ref="JS64:JY64"/>
    <mergeCell ref="JZ64:KA64"/>
    <mergeCell ref="JS65:JY65"/>
    <mergeCell ref="JZ65:KA65"/>
    <mergeCell ref="JS66:JY66"/>
    <mergeCell ref="JZ66:KA66"/>
    <mergeCell ref="KB64:KD64"/>
    <mergeCell ref="KB65:KD65"/>
    <mergeCell ref="KB66:KD66"/>
    <mergeCell ref="JP61:JR61"/>
    <mergeCell ref="KE61:KG61"/>
    <mergeCell ref="KH61:KJ61"/>
    <mergeCell ref="KK61:KM61"/>
    <mergeCell ref="JP62:JR62"/>
    <mergeCell ref="KE62:KG62"/>
    <mergeCell ref="KH62:KJ62"/>
    <mergeCell ref="KK62:KM62"/>
    <mergeCell ref="JP63:JR63"/>
    <mergeCell ref="KE63:KG63"/>
    <mergeCell ref="KH63:KJ63"/>
    <mergeCell ref="KK63:KM63"/>
    <mergeCell ref="JS61:JY61"/>
    <mergeCell ref="JZ61:KA61"/>
    <mergeCell ref="JS62:JY62"/>
    <mergeCell ref="JZ62:KA62"/>
    <mergeCell ref="JS63:JY63"/>
    <mergeCell ref="JZ63:KA63"/>
    <mergeCell ref="KB61:KD61"/>
    <mergeCell ref="KB62:KD62"/>
    <mergeCell ref="KB63:KD63"/>
    <mergeCell ref="JP58:JR58"/>
    <mergeCell ref="KE58:KG58"/>
    <mergeCell ref="KH58:KJ58"/>
    <mergeCell ref="KK58:KM58"/>
    <mergeCell ref="JP59:JR59"/>
    <mergeCell ref="KE59:KG59"/>
    <mergeCell ref="KH59:KJ59"/>
    <mergeCell ref="KK59:KM59"/>
    <mergeCell ref="JP60:JR60"/>
    <mergeCell ref="KE60:KG60"/>
    <mergeCell ref="KH60:KJ60"/>
    <mergeCell ref="KK60:KM60"/>
    <mergeCell ref="JS58:JY58"/>
    <mergeCell ref="JZ58:KA58"/>
    <mergeCell ref="JS59:JY59"/>
    <mergeCell ref="JZ59:KA59"/>
    <mergeCell ref="JS60:JY60"/>
    <mergeCell ref="JZ60:KA60"/>
    <mergeCell ref="KB58:KD58"/>
    <mergeCell ref="KB59:KD59"/>
    <mergeCell ref="KB60:KD60"/>
    <mergeCell ref="JP55:JR55"/>
    <mergeCell ref="KE55:KG55"/>
    <mergeCell ref="KH55:KJ55"/>
    <mergeCell ref="KK55:KM55"/>
    <mergeCell ref="JP56:JR56"/>
    <mergeCell ref="KE56:KG56"/>
    <mergeCell ref="KH56:KJ56"/>
    <mergeCell ref="KK56:KM56"/>
    <mergeCell ref="JP57:JR57"/>
    <mergeCell ref="KE57:KG57"/>
    <mergeCell ref="KH57:KJ57"/>
    <mergeCell ref="KK57:KM57"/>
    <mergeCell ref="JS55:JY55"/>
    <mergeCell ref="JZ55:KA55"/>
    <mergeCell ref="JS56:JY56"/>
    <mergeCell ref="JZ56:KA56"/>
    <mergeCell ref="JS57:JY57"/>
    <mergeCell ref="JZ57:KA57"/>
    <mergeCell ref="KB55:KD55"/>
    <mergeCell ref="KB56:KD56"/>
    <mergeCell ref="KB57:KD57"/>
    <mergeCell ref="JP52:JR52"/>
    <mergeCell ref="KE52:KG52"/>
    <mergeCell ref="KH52:KJ52"/>
    <mergeCell ref="KK52:KM52"/>
    <mergeCell ref="JP53:JR53"/>
    <mergeCell ref="KE53:KG53"/>
    <mergeCell ref="KH53:KJ53"/>
    <mergeCell ref="KK53:KM53"/>
    <mergeCell ref="JP54:JR54"/>
    <mergeCell ref="KE54:KG54"/>
    <mergeCell ref="KH54:KJ54"/>
    <mergeCell ref="KK54:KM54"/>
    <mergeCell ref="JS52:JY52"/>
    <mergeCell ref="JZ52:KA52"/>
    <mergeCell ref="JS53:JY53"/>
    <mergeCell ref="JZ53:KA53"/>
    <mergeCell ref="JS54:JY54"/>
    <mergeCell ref="JZ54:KA54"/>
    <mergeCell ref="KB52:KD52"/>
    <mergeCell ref="KB53:KD53"/>
    <mergeCell ref="KB54:KD54"/>
    <mergeCell ref="JP49:JR49"/>
    <mergeCell ref="KE49:KG49"/>
    <mergeCell ref="KH49:KJ49"/>
    <mergeCell ref="KK49:KM49"/>
    <mergeCell ref="JP50:JR50"/>
    <mergeCell ref="KE50:KG50"/>
    <mergeCell ref="KH50:KJ50"/>
    <mergeCell ref="KK50:KM50"/>
    <mergeCell ref="JP51:JR51"/>
    <mergeCell ref="KE51:KG51"/>
    <mergeCell ref="KH51:KJ51"/>
    <mergeCell ref="KK51:KM51"/>
    <mergeCell ref="JS49:JY49"/>
    <mergeCell ref="JZ49:KA49"/>
    <mergeCell ref="JS50:JY50"/>
    <mergeCell ref="JZ50:KA50"/>
    <mergeCell ref="JS51:JY51"/>
    <mergeCell ref="JZ51:KA51"/>
    <mergeCell ref="KB49:KD49"/>
    <mergeCell ref="KB50:KD50"/>
    <mergeCell ref="KB51:KD51"/>
    <mergeCell ref="JP46:JR46"/>
    <mergeCell ref="KE46:KG46"/>
    <mergeCell ref="KH46:KJ46"/>
    <mergeCell ref="KK46:KM46"/>
    <mergeCell ref="JP47:JR47"/>
    <mergeCell ref="KE47:KG47"/>
    <mergeCell ref="KH47:KJ47"/>
    <mergeCell ref="KK47:KM47"/>
    <mergeCell ref="JP48:JR48"/>
    <mergeCell ref="KE48:KG48"/>
    <mergeCell ref="KH48:KJ48"/>
    <mergeCell ref="KK48:KM48"/>
    <mergeCell ref="JS46:JY46"/>
    <mergeCell ref="JZ46:KA46"/>
    <mergeCell ref="JS47:JY47"/>
    <mergeCell ref="JZ47:KA47"/>
    <mergeCell ref="JS48:JY48"/>
    <mergeCell ref="JZ48:KA48"/>
    <mergeCell ref="KB46:KD46"/>
    <mergeCell ref="KB47:KD47"/>
    <mergeCell ref="KB48:KD48"/>
    <mergeCell ref="JP43:JR43"/>
    <mergeCell ref="KE43:KG43"/>
    <mergeCell ref="KH43:KJ43"/>
    <mergeCell ref="KK43:KM43"/>
    <mergeCell ref="JP44:JR44"/>
    <mergeCell ref="KE44:KG44"/>
    <mergeCell ref="KH44:KJ44"/>
    <mergeCell ref="KK44:KM44"/>
    <mergeCell ref="JP45:JR45"/>
    <mergeCell ref="KE45:KG45"/>
    <mergeCell ref="KH45:KJ45"/>
    <mergeCell ref="KK45:KM45"/>
    <mergeCell ref="JS43:JY43"/>
    <mergeCell ref="JZ43:KA43"/>
    <mergeCell ref="JS44:JY44"/>
    <mergeCell ref="JZ44:KA44"/>
    <mergeCell ref="JS45:JY45"/>
    <mergeCell ref="JZ45:KA45"/>
    <mergeCell ref="KB43:KD43"/>
    <mergeCell ref="KB44:KD44"/>
    <mergeCell ref="KB45:KD45"/>
    <mergeCell ref="JP40:JR40"/>
    <mergeCell ref="KE40:KG40"/>
    <mergeCell ref="KH40:KJ40"/>
    <mergeCell ref="KK40:KM40"/>
    <mergeCell ref="JP41:JR41"/>
    <mergeCell ref="KE41:KG41"/>
    <mergeCell ref="KH41:KJ41"/>
    <mergeCell ref="KK41:KM41"/>
    <mergeCell ref="JP42:JR42"/>
    <mergeCell ref="KE42:KG42"/>
    <mergeCell ref="KH42:KJ42"/>
    <mergeCell ref="KK42:KM42"/>
    <mergeCell ref="JS40:JY40"/>
    <mergeCell ref="JZ40:KA40"/>
    <mergeCell ref="JS41:JY41"/>
    <mergeCell ref="JZ41:KA41"/>
    <mergeCell ref="JS42:JY42"/>
    <mergeCell ref="JZ42:KA42"/>
    <mergeCell ref="KB40:KD40"/>
    <mergeCell ref="KB41:KD41"/>
    <mergeCell ref="KB42:KD42"/>
    <mergeCell ref="JP37:JR37"/>
    <mergeCell ref="KE37:KG37"/>
    <mergeCell ref="KH37:KJ37"/>
    <mergeCell ref="KK37:KM37"/>
    <mergeCell ref="JP38:JR38"/>
    <mergeCell ref="KE38:KG38"/>
    <mergeCell ref="KH38:KJ38"/>
    <mergeCell ref="KK38:KM38"/>
    <mergeCell ref="JP39:JR39"/>
    <mergeCell ref="KE39:KG39"/>
    <mergeCell ref="KH39:KJ39"/>
    <mergeCell ref="KK39:KM39"/>
    <mergeCell ref="JS37:JY37"/>
    <mergeCell ref="JZ37:KA37"/>
    <mergeCell ref="JS38:JY38"/>
    <mergeCell ref="JZ38:KA38"/>
    <mergeCell ref="JS39:JY39"/>
    <mergeCell ref="JZ39:KA39"/>
    <mergeCell ref="KB37:KD37"/>
    <mergeCell ref="KB38:KD38"/>
    <mergeCell ref="KB39:KD39"/>
    <mergeCell ref="JP34:JR34"/>
    <mergeCell ref="KE34:KG34"/>
    <mergeCell ref="KH34:KJ34"/>
    <mergeCell ref="KK34:KM34"/>
    <mergeCell ref="JP35:JR35"/>
    <mergeCell ref="KE35:KG35"/>
    <mergeCell ref="KH35:KJ35"/>
    <mergeCell ref="KK35:KM35"/>
    <mergeCell ref="JP36:JR36"/>
    <mergeCell ref="KE36:KG36"/>
    <mergeCell ref="KH36:KJ36"/>
    <mergeCell ref="KK36:KM36"/>
    <mergeCell ref="JS34:JY34"/>
    <mergeCell ref="JZ34:KA34"/>
    <mergeCell ref="JS35:JY35"/>
    <mergeCell ref="JZ35:KA35"/>
    <mergeCell ref="JS36:JY36"/>
    <mergeCell ref="JZ36:KA36"/>
    <mergeCell ref="KB34:KD34"/>
    <mergeCell ref="KB35:KD35"/>
    <mergeCell ref="KB36:KD36"/>
    <mergeCell ref="JP31:JR31"/>
    <mergeCell ref="KE31:KG31"/>
    <mergeCell ref="KH31:KJ31"/>
    <mergeCell ref="KK31:KM31"/>
    <mergeCell ref="JP32:JR32"/>
    <mergeCell ref="KE32:KG32"/>
    <mergeCell ref="KH32:KJ32"/>
    <mergeCell ref="KK32:KM32"/>
    <mergeCell ref="JP33:JR33"/>
    <mergeCell ref="KE33:KG33"/>
    <mergeCell ref="KH33:KJ33"/>
    <mergeCell ref="KK33:KM33"/>
    <mergeCell ref="JS31:JY31"/>
    <mergeCell ref="JZ31:KA31"/>
    <mergeCell ref="JS32:JY32"/>
    <mergeCell ref="JZ32:KA32"/>
    <mergeCell ref="JS33:JY33"/>
    <mergeCell ref="JZ33:KA33"/>
    <mergeCell ref="KB31:KD31"/>
    <mergeCell ref="KB32:KD32"/>
    <mergeCell ref="KB33:KD33"/>
    <mergeCell ref="JP28:JR28"/>
    <mergeCell ref="KE28:KG28"/>
    <mergeCell ref="KH28:KJ28"/>
    <mergeCell ref="KK28:KM28"/>
    <mergeCell ref="JP29:JR29"/>
    <mergeCell ref="KE29:KG29"/>
    <mergeCell ref="KH29:KJ29"/>
    <mergeCell ref="KK29:KM29"/>
    <mergeCell ref="JP30:JR30"/>
    <mergeCell ref="KE30:KG30"/>
    <mergeCell ref="KH30:KJ30"/>
    <mergeCell ref="KK30:KM30"/>
    <mergeCell ref="JS28:JY28"/>
    <mergeCell ref="JZ28:KA28"/>
    <mergeCell ref="JS29:JY29"/>
    <mergeCell ref="JZ29:KA29"/>
    <mergeCell ref="JS30:JY30"/>
    <mergeCell ref="JZ30:KA30"/>
    <mergeCell ref="KB28:KD28"/>
    <mergeCell ref="KB29:KD29"/>
    <mergeCell ref="KB30:KD30"/>
    <mergeCell ref="JP25:JR25"/>
    <mergeCell ref="KE25:KG25"/>
    <mergeCell ref="KH25:KJ25"/>
    <mergeCell ref="KK25:KM25"/>
    <mergeCell ref="JP26:JR26"/>
    <mergeCell ref="KE26:KG26"/>
    <mergeCell ref="KH26:KJ26"/>
    <mergeCell ref="KK26:KM26"/>
    <mergeCell ref="JP27:JR27"/>
    <mergeCell ref="KE27:KG27"/>
    <mergeCell ref="KH27:KJ27"/>
    <mergeCell ref="KK27:KM27"/>
    <mergeCell ref="JS25:JY25"/>
    <mergeCell ref="JZ25:KA25"/>
    <mergeCell ref="JS26:JY26"/>
    <mergeCell ref="JZ26:KA26"/>
    <mergeCell ref="JS27:JY27"/>
    <mergeCell ref="JZ27:KA27"/>
    <mergeCell ref="KB25:KD25"/>
    <mergeCell ref="KB26:KD26"/>
    <mergeCell ref="KB27:KD27"/>
    <mergeCell ref="JP22:JR22"/>
    <mergeCell ref="KE22:KG22"/>
    <mergeCell ref="KH22:KJ22"/>
    <mergeCell ref="KK22:KM22"/>
    <mergeCell ref="JP23:JR23"/>
    <mergeCell ref="KE23:KG23"/>
    <mergeCell ref="KH23:KJ23"/>
    <mergeCell ref="KK23:KM23"/>
    <mergeCell ref="JP24:JR24"/>
    <mergeCell ref="KE24:KG24"/>
    <mergeCell ref="KH24:KJ24"/>
    <mergeCell ref="KK24:KM24"/>
    <mergeCell ref="JS22:JY22"/>
    <mergeCell ref="JZ22:KA22"/>
    <mergeCell ref="JS23:JY23"/>
    <mergeCell ref="JZ23:KA23"/>
    <mergeCell ref="JS24:JY24"/>
    <mergeCell ref="JZ24:KA24"/>
    <mergeCell ref="KB22:KD22"/>
    <mergeCell ref="KB23:KD23"/>
    <mergeCell ref="KB24:KD24"/>
    <mergeCell ref="JP19:JR19"/>
    <mergeCell ref="KE19:KG19"/>
    <mergeCell ref="KH19:KJ19"/>
    <mergeCell ref="KK19:KM19"/>
    <mergeCell ref="JP20:JR20"/>
    <mergeCell ref="KE20:KG20"/>
    <mergeCell ref="KH20:KJ20"/>
    <mergeCell ref="KK20:KM20"/>
    <mergeCell ref="JP21:JR21"/>
    <mergeCell ref="KE21:KG21"/>
    <mergeCell ref="KH21:KJ21"/>
    <mergeCell ref="KK21:KM21"/>
    <mergeCell ref="JS19:JY19"/>
    <mergeCell ref="JZ19:KA19"/>
    <mergeCell ref="JS20:JY20"/>
    <mergeCell ref="JZ20:KA20"/>
    <mergeCell ref="JS21:JY21"/>
    <mergeCell ref="JZ21:KA21"/>
    <mergeCell ref="KB19:KD19"/>
    <mergeCell ref="KB20:KD20"/>
    <mergeCell ref="KB21:KD21"/>
    <mergeCell ref="JP16:JR16"/>
    <mergeCell ref="KE16:KG16"/>
    <mergeCell ref="KH16:KJ16"/>
    <mergeCell ref="KK16:KM16"/>
    <mergeCell ref="JP17:JR17"/>
    <mergeCell ref="KE17:KG17"/>
    <mergeCell ref="KH17:KJ17"/>
    <mergeCell ref="KK17:KM17"/>
    <mergeCell ref="JP18:JR18"/>
    <mergeCell ref="KE18:KG18"/>
    <mergeCell ref="KH18:KJ18"/>
    <mergeCell ref="KK18:KM18"/>
    <mergeCell ref="JS16:JY16"/>
    <mergeCell ref="JZ16:KA16"/>
    <mergeCell ref="JS17:JY17"/>
    <mergeCell ref="JZ17:KA17"/>
    <mergeCell ref="JS18:JY18"/>
    <mergeCell ref="JZ18:KA18"/>
    <mergeCell ref="KB16:KD16"/>
    <mergeCell ref="KB17:KD17"/>
    <mergeCell ref="KB18:KD18"/>
    <mergeCell ref="JP13:JR13"/>
    <mergeCell ref="KE13:KG13"/>
    <mergeCell ref="KH13:KJ13"/>
    <mergeCell ref="KK13:KM13"/>
    <mergeCell ref="JP14:JR14"/>
    <mergeCell ref="KE14:KG14"/>
    <mergeCell ref="KH14:KJ14"/>
    <mergeCell ref="KK14:KM14"/>
    <mergeCell ref="JP15:JR15"/>
    <mergeCell ref="KE15:KG15"/>
    <mergeCell ref="KH15:KJ15"/>
    <mergeCell ref="KK15:KM15"/>
    <mergeCell ref="JS13:JY13"/>
    <mergeCell ref="JZ13:KA13"/>
    <mergeCell ref="JS14:JY14"/>
    <mergeCell ref="JZ14:KA14"/>
    <mergeCell ref="JS15:JY15"/>
    <mergeCell ref="JZ15:KA15"/>
    <mergeCell ref="KB13:KD13"/>
    <mergeCell ref="KB14:KD14"/>
    <mergeCell ref="KB15:KD15"/>
    <mergeCell ref="JP10:JR10"/>
    <mergeCell ref="KE10:KG10"/>
    <mergeCell ref="KH10:KJ10"/>
    <mergeCell ref="KK10:KM10"/>
    <mergeCell ref="JP11:JR11"/>
    <mergeCell ref="KE11:KG11"/>
    <mergeCell ref="KH11:KJ11"/>
    <mergeCell ref="KK11:KM11"/>
    <mergeCell ref="JP12:JR12"/>
    <mergeCell ref="KE12:KG12"/>
    <mergeCell ref="KH12:KJ12"/>
    <mergeCell ref="KK12:KM12"/>
    <mergeCell ref="JS10:JY10"/>
    <mergeCell ref="JZ10:KA10"/>
    <mergeCell ref="JS11:JY11"/>
    <mergeCell ref="JZ11:KA11"/>
    <mergeCell ref="JS12:JY12"/>
    <mergeCell ref="JZ12:KA12"/>
    <mergeCell ref="KB10:KD10"/>
    <mergeCell ref="KB11:KD11"/>
    <mergeCell ref="KB12:KD12"/>
    <mergeCell ref="JP7:JR7"/>
    <mergeCell ref="KE7:KG7"/>
    <mergeCell ref="KH7:KJ7"/>
    <mergeCell ref="KK7:KM7"/>
    <mergeCell ref="JP8:JR8"/>
    <mergeCell ref="KE8:KG8"/>
    <mergeCell ref="KH8:KJ8"/>
    <mergeCell ref="KK8:KM8"/>
    <mergeCell ref="JP9:JR9"/>
    <mergeCell ref="KE9:KG9"/>
    <mergeCell ref="KH9:KJ9"/>
    <mergeCell ref="KK9:KM9"/>
    <mergeCell ref="JS7:JY7"/>
    <mergeCell ref="JZ7:KA7"/>
    <mergeCell ref="JS8:JY8"/>
    <mergeCell ref="JZ8:KA8"/>
    <mergeCell ref="JS9:JY9"/>
    <mergeCell ref="JZ9:KA9"/>
    <mergeCell ref="KB7:KD7"/>
    <mergeCell ref="KB8:KD8"/>
    <mergeCell ref="KB9:KD9"/>
    <mergeCell ref="JP4:JQ4"/>
    <mergeCell ref="JR4:JS4"/>
    <mergeCell ref="JT4:JU4"/>
    <mergeCell ref="JV4:JY4"/>
    <mergeCell ref="JZ4:KA4"/>
    <mergeCell ref="KD4:KG4"/>
    <mergeCell ref="KH4:KJ4"/>
    <mergeCell ref="KK4:KM4"/>
    <mergeCell ref="JP5:JR5"/>
    <mergeCell ref="KE5:KG5"/>
    <mergeCell ref="KH5:KJ5"/>
    <mergeCell ref="KK5:KM5"/>
    <mergeCell ref="JP6:JR6"/>
    <mergeCell ref="KE6:KG6"/>
    <mergeCell ref="KH6:KJ6"/>
    <mergeCell ref="KK6:KM6"/>
    <mergeCell ref="JS5:JY5"/>
    <mergeCell ref="JZ5:KA5"/>
    <mergeCell ref="JS6:JY6"/>
    <mergeCell ref="JZ6:KA6"/>
    <mergeCell ref="KB6:KD6"/>
    <mergeCell ref="JP2:JQ2"/>
    <mergeCell ref="JR2:JS2"/>
    <mergeCell ref="JT2:JU2"/>
    <mergeCell ref="JV2:JW2"/>
    <mergeCell ref="JX2:JY2"/>
    <mergeCell ref="JZ2:KA2"/>
    <mergeCell ref="KB2:KC2"/>
    <mergeCell ref="KD2:KE2"/>
    <mergeCell ref="KF2:KG2"/>
    <mergeCell ref="KH2:KI2"/>
    <mergeCell ref="KJ2:KK2"/>
    <mergeCell ref="KL2:KM2"/>
    <mergeCell ref="JP3:JQ3"/>
    <mergeCell ref="JR3:JS3"/>
    <mergeCell ref="JT3:JU3"/>
    <mergeCell ref="JV3:JW3"/>
    <mergeCell ref="JX3:JY3"/>
    <mergeCell ref="JZ3:KA3"/>
    <mergeCell ref="KB3:KC3"/>
    <mergeCell ref="KD3:KE3"/>
    <mergeCell ref="KF3:KG3"/>
    <mergeCell ref="KH3:KI3"/>
    <mergeCell ref="KJ3:KK3"/>
    <mergeCell ref="KL3:KM3"/>
    <mergeCell ref="JG2:JH2"/>
    <mergeCell ref="IU3:IV3"/>
    <mergeCell ref="IW3:IX3"/>
    <mergeCell ref="JC3:JD3"/>
    <mergeCell ref="JG3:JH3"/>
    <mergeCell ref="IU4:IV4"/>
    <mergeCell ref="IW4:IZ4"/>
    <mergeCell ref="JC4:JD4"/>
    <mergeCell ref="JC5:JE5"/>
    <mergeCell ref="HZ3:IA3"/>
    <mergeCell ref="IB3:IC3"/>
    <mergeCell ref="IF3:IG3"/>
    <mergeCell ref="IJ3:IK3"/>
    <mergeCell ref="IL3:IM3"/>
    <mergeCell ref="IN3:IO3"/>
    <mergeCell ref="IQ3:IR3"/>
    <mergeCell ref="IS3:IT3"/>
    <mergeCell ref="IY3:IZ3"/>
    <mergeCell ref="JA3:JB3"/>
    <mergeCell ref="JE3:JF3"/>
    <mergeCell ref="IQ4:IR4"/>
    <mergeCell ref="JA5:JB5"/>
    <mergeCell ref="IT5:IZ5"/>
    <mergeCell ref="IF2:IG2"/>
    <mergeCell ref="IJ2:IK2"/>
    <mergeCell ref="IL2:IM2"/>
    <mergeCell ref="IN2:IO2"/>
    <mergeCell ref="ID2:IE2"/>
    <mergeCell ref="IH2:II2"/>
    <mergeCell ref="IQ2:IR2"/>
    <mergeCell ref="IS2:IT2"/>
    <mergeCell ref="IY2:IZ2"/>
    <mergeCell ref="FE2:FF2"/>
    <mergeCell ref="FI2:FJ2"/>
    <mergeCell ref="FM2:FN2"/>
    <mergeCell ref="FO2:FP2"/>
    <mergeCell ref="FQ2:FR2"/>
    <mergeCell ref="FT2:FU2"/>
    <mergeCell ref="HV3:HW3"/>
    <mergeCell ref="HX3:HY3"/>
    <mergeCell ref="ID3:IE3"/>
    <mergeCell ref="IH3:II3"/>
    <mergeCell ref="HV4:HW4"/>
    <mergeCell ref="HX4:IA4"/>
    <mergeCell ref="ID4:IE4"/>
    <mergeCell ref="ID5:IF5"/>
    <mergeCell ref="IU2:IV2"/>
    <mergeCell ref="IW2:IX2"/>
    <mergeCell ref="JC2:JD2"/>
    <mergeCell ref="FZ4:GC4"/>
    <mergeCell ref="FW5:GC5"/>
    <mergeCell ref="GD5:GE5"/>
    <mergeCell ref="FV2:FW2"/>
    <mergeCell ref="GB2:GC2"/>
    <mergeCell ref="GD2:GE2"/>
    <mergeCell ref="GH2:GI2"/>
    <mergeCell ref="GL2:GM2"/>
    <mergeCell ref="GN2:GO2"/>
    <mergeCell ref="GP2:GQ2"/>
    <mergeCell ref="GS2:GT2"/>
    <mergeCell ref="GU2:GV2"/>
    <mergeCell ref="HA2:HB2"/>
    <mergeCell ref="HC2:HD2"/>
    <mergeCell ref="FG2:FH2"/>
    <mergeCell ref="BK5:BM5"/>
    <mergeCell ref="CB2:CC2"/>
    <mergeCell ref="CB3:CC3"/>
    <mergeCell ref="CB4:CC4"/>
    <mergeCell ref="CD2:CE2"/>
    <mergeCell ref="CD3:CE3"/>
    <mergeCell ref="CD4:CG4"/>
    <mergeCell ref="CJ2:CK2"/>
    <mergeCell ref="CJ3:CK3"/>
    <mergeCell ref="CN2:CO2"/>
    <mergeCell ref="CN3:CO3"/>
    <mergeCell ref="CJ4:CK4"/>
    <mergeCell ref="CJ5:CL5"/>
    <mergeCell ref="DA2:DB2"/>
    <mergeCell ref="DA3:DB3"/>
    <mergeCell ref="DA4:DB4"/>
    <mergeCell ref="DC2:DD2"/>
    <mergeCell ref="DC3:DD3"/>
    <mergeCell ref="DC4:DF4"/>
    <mergeCell ref="BQ2:BR2"/>
    <mergeCell ref="BS2:BT2"/>
    <mergeCell ref="BU2:BV2"/>
    <mergeCell ref="BX2:BY2"/>
    <mergeCell ref="BZ2:CA2"/>
    <mergeCell ref="CF2:CG2"/>
    <mergeCell ref="CH2:CI2"/>
    <mergeCell ref="CL2:CM2"/>
    <mergeCell ref="CP2:CQ2"/>
    <mergeCell ref="CR2:CS2"/>
    <mergeCell ref="CT2:CU2"/>
    <mergeCell ref="CW2:CX2"/>
    <mergeCell ref="CY2:CZ2"/>
    <mergeCell ref="A2:B2"/>
    <mergeCell ref="C2:D2"/>
    <mergeCell ref="I2:J2"/>
    <mergeCell ref="K2:L2"/>
    <mergeCell ref="O2:P2"/>
    <mergeCell ref="S2:T2"/>
    <mergeCell ref="U2:V2"/>
    <mergeCell ref="W2:X2"/>
    <mergeCell ref="Z2:AA2"/>
    <mergeCell ref="AB2:AC2"/>
    <mergeCell ref="AH2:AI2"/>
    <mergeCell ref="AJ2:AK2"/>
    <mergeCell ref="AN2:AO2"/>
    <mergeCell ref="AR2:AS2"/>
    <mergeCell ref="AT2:AU2"/>
    <mergeCell ref="AV2:AW2"/>
    <mergeCell ref="AY2:AZ2"/>
    <mergeCell ref="E2:F2"/>
    <mergeCell ref="AP2:AQ2"/>
    <mergeCell ref="DE2:DF2"/>
    <mergeCell ref="DG2:DH2"/>
    <mergeCell ref="DK2:DL2"/>
    <mergeCell ref="DO2:DP2"/>
    <mergeCell ref="DQ2:DR2"/>
    <mergeCell ref="DS2:DT2"/>
    <mergeCell ref="DV2:DW2"/>
    <mergeCell ref="DX2:DY2"/>
    <mergeCell ref="ED2:EE2"/>
    <mergeCell ref="EF2:EG2"/>
    <mergeCell ref="EJ2:EK2"/>
    <mergeCell ref="EN2:EO2"/>
    <mergeCell ref="EP2:EQ2"/>
    <mergeCell ref="ER2:ES2"/>
    <mergeCell ref="EU2:EV2"/>
    <mergeCell ref="EW2:EX2"/>
    <mergeCell ref="FC2:FD2"/>
    <mergeCell ref="DI2:DJ2"/>
    <mergeCell ref="DM2:DN2"/>
    <mergeCell ref="DZ2:EA2"/>
    <mergeCell ref="EB2:EC2"/>
    <mergeCell ref="EH2:EI2"/>
    <mergeCell ref="EL2:EM2"/>
    <mergeCell ref="EY2:EZ2"/>
    <mergeCell ref="FA2:FB2"/>
    <mergeCell ref="FK2:FL2"/>
    <mergeCell ref="HG2:HH2"/>
    <mergeCell ref="HK2:HL2"/>
    <mergeCell ref="HM2:HN2"/>
    <mergeCell ref="HO2:HP2"/>
    <mergeCell ref="FX2:FY2"/>
    <mergeCell ref="FZ2:GA2"/>
    <mergeCell ref="GF2:GG2"/>
    <mergeCell ref="GJ2:GK2"/>
    <mergeCell ref="GW2:GX2"/>
    <mergeCell ref="GY2:GZ2"/>
    <mergeCell ref="HE2:HF2"/>
    <mergeCell ref="HI2:HJ2"/>
    <mergeCell ref="HR2:HS2"/>
    <mergeCell ref="HT2:HU2"/>
    <mergeCell ref="HZ2:IA2"/>
    <mergeCell ref="IB2:IC2"/>
    <mergeCell ref="HV2:HW2"/>
    <mergeCell ref="HX2:HY2"/>
    <mergeCell ref="JA2:JB2"/>
    <mergeCell ref="JE2:JF2"/>
    <mergeCell ref="JI2:JJ2"/>
    <mergeCell ref="JK2:JL2"/>
    <mergeCell ref="JM2:JN2"/>
    <mergeCell ref="A3:B3"/>
    <mergeCell ref="C3:D3"/>
    <mergeCell ref="I3:J3"/>
    <mergeCell ref="K3:L3"/>
    <mergeCell ref="O3:P3"/>
    <mergeCell ref="S3:T3"/>
    <mergeCell ref="U3:V3"/>
    <mergeCell ref="W3:X3"/>
    <mergeCell ref="Z3:AA3"/>
    <mergeCell ref="AB3:AC3"/>
    <mergeCell ref="AH3:AI3"/>
    <mergeCell ref="AJ3:AK3"/>
    <mergeCell ref="AN3:AO3"/>
    <mergeCell ref="AR3:AS3"/>
    <mergeCell ref="AT3:AU3"/>
    <mergeCell ref="AV3:AW3"/>
    <mergeCell ref="AY3:AZ3"/>
    <mergeCell ref="BA3:BB3"/>
    <mergeCell ref="BG3:BH3"/>
    <mergeCell ref="BI3:BJ3"/>
    <mergeCell ref="BM3:BN3"/>
    <mergeCell ref="BQ3:BR3"/>
    <mergeCell ref="BS3:BT3"/>
    <mergeCell ref="BU3:BV3"/>
    <mergeCell ref="BX3:BY3"/>
    <mergeCell ref="BZ3:CA3"/>
    <mergeCell ref="CF3:CG3"/>
    <mergeCell ref="CH3:CI3"/>
    <mergeCell ref="CL3:CM3"/>
    <mergeCell ref="CP3:CQ3"/>
    <mergeCell ref="CR3:CS3"/>
    <mergeCell ref="CT3:CU3"/>
    <mergeCell ref="CW3:CX3"/>
    <mergeCell ref="CY3:CZ3"/>
    <mergeCell ref="DE3:DF3"/>
    <mergeCell ref="DG3:DH3"/>
    <mergeCell ref="DK3:DL3"/>
    <mergeCell ref="DO3:DP3"/>
    <mergeCell ref="DI3:DJ3"/>
    <mergeCell ref="DM3:DN3"/>
    <mergeCell ref="DQ3:DR3"/>
    <mergeCell ref="DS3:DT3"/>
    <mergeCell ref="DV3:DW3"/>
    <mergeCell ref="DX3:DY3"/>
    <mergeCell ref="ED3:EE3"/>
    <mergeCell ref="EF3:EG3"/>
    <mergeCell ref="EJ3:EK3"/>
    <mergeCell ref="EN3:EO3"/>
    <mergeCell ref="EP3:EQ3"/>
    <mergeCell ref="ER3:ES3"/>
    <mergeCell ref="EU3:EV3"/>
    <mergeCell ref="EW3:EX3"/>
    <mergeCell ref="FC3:FD3"/>
    <mergeCell ref="FE3:FF3"/>
    <mergeCell ref="FI3:FJ3"/>
    <mergeCell ref="FM3:FN3"/>
    <mergeCell ref="FO3:FP3"/>
    <mergeCell ref="DZ3:EA3"/>
    <mergeCell ref="EB3:EC3"/>
    <mergeCell ref="EH3:EI3"/>
    <mergeCell ref="EL3:EM3"/>
    <mergeCell ref="EY3:EZ3"/>
    <mergeCell ref="FA3:FB3"/>
    <mergeCell ref="FG3:FH3"/>
    <mergeCell ref="FK3:FL3"/>
    <mergeCell ref="FQ3:FR3"/>
    <mergeCell ref="FT3:FU3"/>
    <mergeCell ref="FV3:FW3"/>
    <mergeCell ref="GB3:GC3"/>
    <mergeCell ref="GD3:GE3"/>
    <mergeCell ref="GH3:GI3"/>
    <mergeCell ref="GL3:GM3"/>
    <mergeCell ref="GN3:GO3"/>
    <mergeCell ref="GP3:GQ3"/>
    <mergeCell ref="GS3:GT3"/>
    <mergeCell ref="GU3:GV3"/>
    <mergeCell ref="HA3:HB3"/>
    <mergeCell ref="HC3:HD3"/>
    <mergeCell ref="HG3:HH3"/>
    <mergeCell ref="HK3:HL3"/>
    <mergeCell ref="HM3:HN3"/>
    <mergeCell ref="HO3:HP3"/>
    <mergeCell ref="FX3:FY3"/>
    <mergeCell ref="FZ3:GA3"/>
    <mergeCell ref="GF3:GG3"/>
    <mergeCell ref="GJ3:GK3"/>
    <mergeCell ref="GW3:GX3"/>
    <mergeCell ref="GY3:GZ3"/>
    <mergeCell ref="HE3:HF3"/>
    <mergeCell ref="HI3:HJ3"/>
    <mergeCell ref="JI3:JJ3"/>
    <mergeCell ref="JK3:JL3"/>
    <mergeCell ref="JM3:JN3"/>
    <mergeCell ref="A4:B4"/>
    <mergeCell ref="C4:D4"/>
    <mergeCell ref="K4:L4"/>
    <mergeCell ref="O4:R4"/>
    <mergeCell ref="S4:U4"/>
    <mergeCell ref="V4:X4"/>
    <mergeCell ref="Z4:AA4"/>
    <mergeCell ref="AB4:AC4"/>
    <mergeCell ref="AJ4:AK4"/>
    <mergeCell ref="AN4:AQ4"/>
    <mergeCell ref="AR4:AT4"/>
    <mergeCell ref="AU4:AW4"/>
    <mergeCell ref="AY4:AZ4"/>
    <mergeCell ref="BA4:BB4"/>
    <mergeCell ref="BI4:BJ4"/>
    <mergeCell ref="BM4:BP4"/>
    <mergeCell ref="BQ4:BS4"/>
    <mergeCell ref="BT4:BV4"/>
    <mergeCell ref="BX4:BY4"/>
    <mergeCell ref="BZ4:CA4"/>
    <mergeCell ref="CH4:CI4"/>
    <mergeCell ref="HR3:HS3"/>
    <mergeCell ref="HT3:HU3"/>
    <mergeCell ref="CL4:CO4"/>
    <mergeCell ref="CP4:CR4"/>
    <mergeCell ref="CS4:CU4"/>
    <mergeCell ref="CW4:CX4"/>
    <mergeCell ref="CY4:CZ4"/>
    <mergeCell ref="DG4:DH4"/>
    <mergeCell ref="DK4:DN4"/>
    <mergeCell ref="DO4:DQ4"/>
    <mergeCell ref="DR4:DT4"/>
    <mergeCell ref="DV4:DW4"/>
    <mergeCell ref="DX4:DY4"/>
    <mergeCell ref="EF4:EG4"/>
    <mergeCell ref="EJ4:EM4"/>
    <mergeCell ref="EN4:EP4"/>
    <mergeCell ref="EQ4:ES4"/>
    <mergeCell ref="DI4:DJ4"/>
    <mergeCell ref="DZ4:EA4"/>
    <mergeCell ref="EB4:EE4"/>
    <mergeCell ref="EH4:EI4"/>
    <mergeCell ref="HG4:HJ4"/>
    <mergeCell ref="HK4:HM4"/>
    <mergeCell ref="HN4:HP4"/>
    <mergeCell ref="HR4:HS4"/>
    <mergeCell ref="EY4:EZ4"/>
    <mergeCell ref="FA4:FD4"/>
    <mergeCell ref="FG4:FH4"/>
    <mergeCell ref="GW4:GX4"/>
    <mergeCell ref="GY4:HB4"/>
    <mergeCell ref="HE4:HF4"/>
    <mergeCell ref="HT4:HU4"/>
    <mergeCell ref="IB4:IC4"/>
    <mergeCell ref="IF4:II4"/>
    <mergeCell ref="IJ4:IL4"/>
    <mergeCell ref="IM4:IO4"/>
    <mergeCell ref="EU4:EV4"/>
    <mergeCell ref="EW4:EX4"/>
    <mergeCell ref="FE4:FF4"/>
    <mergeCell ref="FI4:FL4"/>
    <mergeCell ref="FM4:FO4"/>
    <mergeCell ref="FP4:FR4"/>
    <mergeCell ref="FT4:FU4"/>
    <mergeCell ref="FV4:FW4"/>
    <mergeCell ref="GD4:GE4"/>
    <mergeCell ref="GH4:GK4"/>
    <mergeCell ref="GL4:GN4"/>
    <mergeCell ref="GO4:GQ4"/>
    <mergeCell ref="GS4:GT4"/>
    <mergeCell ref="GU4:GV4"/>
    <mergeCell ref="IS4:IT4"/>
    <mergeCell ref="JL4:JN4"/>
    <mergeCell ref="JA4:JB4"/>
    <mergeCell ref="JE4:JH4"/>
    <mergeCell ref="JI4:JK4"/>
    <mergeCell ref="A5:C5"/>
    <mergeCell ref="P5:R5"/>
    <mergeCell ref="S5:U5"/>
    <mergeCell ref="V5:X5"/>
    <mergeCell ref="Z5:AB5"/>
    <mergeCell ref="AO5:AQ5"/>
    <mergeCell ref="AR5:AT5"/>
    <mergeCell ref="AU5:AW5"/>
    <mergeCell ref="AY5:BA5"/>
    <mergeCell ref="BN5:BP5"/>
    <mergeCell ref="BQ5:BS5"/>
    <mergeCell ref="BT5:BV5"/>
    <mergeCell ref="BX5:BZ5"/>
    <mergeCell ref="HC4:HD4"/>
    <mergeCell ref="CM5:CO5"/>
    <mergeCell ref="CP5:CR5"/>
    <mergeCell ref="CS5:CU5"/>
    <mergeCell ref="CW5:CY5"/>
    <mergeCell ref="DL5:DN5"/>
    <mergeCell ref="DO5:DQ5"/>
    <mergeCell ref="DR5:DT5"/>
    <mergeCell ref="DV5:DX5"/>
    <mergeCell ref="EK5:EM5"/>
    <mergeCell ref="EN5:EP5"/>
    <mergeCell ref="DI5:DK5"/>
    <mergeCell ref="EQ5:ES5"/>
    <mergeCell ref="EU5:EW5"/>
    <mergeCell ref="DG5:DH5"/>
    <mergeCell ref="CZ5:DF5"/>
    <mergeCell ref="EF5:EG5"/>
    <mergeCell ref="DY5:EE5"/>
    <mergeCell ref="EH5:EJ5"/>
    <mergeCell ref="FJ5:FL5"/>
    <mergeCell ref="FM5:FO5"/>
    <mergeCell ref="FP5:FR5"/>
    <mergeCell ref="FT5:FV5"/>
    <mergeCell ref="GI5:GK5"/>
    <mergeCell ref="GL5:GN5"/>
    <mergeCell ref="GO5:GQ5"/>
    <mergeCell ref="GS5:GU5"/>
    <mergeCell ref="HH5:HJ5"/>
    <mergeCell ref="HK5:HM5"/>
    <mergeCell ref="FG5:FI5"/>
    <mergeCell ref="HE5:HG5"/>
    <mergeCell ref="EX5:FD5"/>
    <mergeCell ref="FE5:FF5"/>
    <mergeCell ref="HN5:HP5"/>
    <mergeCell ref="HR5:HT5"/>
    <mergeCell ref="IG5:II5"/>
    <mergeCell ref="IJ5:IL5"/>
    <mergeCell ref="IM5:IO5"/>
    <mergeCell ref="IQ5:IS5"/>
    <mergeCell ref="JF5:JH5"/>
    <mergeCell ref="JI5:JK5"/>
    <mergeCell ref="JL5:JN5"/>
    <mergeCell ref="A6:C6"/>
    <mergeCell ref="P6:R6"/>
    <mergeCell ref="S6:U6"/>
    <mergeCell ref="V6:X6"/>
    <mergeCell ref="Z6:AB6"/>
    <mergeCell ref="AO6:AQ6"/>
    <mergeCell ref="AR6:AT6"/>
    <mergeCell ref="AU6:AW6"/>
    <mergeCell ref="AY6:BA6"/>
    <mergeCell ref="BN6:BP6"/>
    <mergeCell ref="BQ6:BS6"/>
    <mergeCell ref="BT6:BV6"/>
    <mergeCell ref="BX6:BZ6"/>
    <mergeCell ref="CM6:CO6"/>
    <mergeCell ref="CP6:CR6"/>
    <mergeCell ref="CS6:CU6"/>
    <mergeCell ref="CW6:CY6"/>
    <mergeCell ref="DL6:DN6"/>
    <mergeCell ref="DO6:DQ6"/>
    <mergeCell ref="DR6:DT6"/>
    <mergeCell ref="DV6:DX6"/>
    <mergeCell ref="EK6:EM6"/>
    <mergeCell ref="EN6:EP6"/>
    <mergeCell ref="EQ6:ES6"/>
    <mergeCell ref="DG6:DH6"/>
    <mergeCell ref="CZ6:DF6"/>
    <mergeCell ref="EF6:EG6"/>
    <mergeCell ref="DY6:EE6"/>
    <mergeCell ref="EU6:EW6"/>
    <mergeCell ref="FJ6:FL6"/>
    <mergeCell ref="FM6:FO6"/>
    <mergeCell ref="FP6:FR6"/>
    <mergeCell ref="FT6:FV6"/>
    <mergeCell ref="GI6:GK6"/>
    <mergeCell ref="GL6:GN6"/>
    <mergeCell ref="GO6:GQ6"/>
    <mergeCell ref="GS6:GU6"/>
    <mergeCell ref="HH6:HJ6"/>
    <mergeCell ref="HK6:HM6"/>
    <mergeCell ref="HN6:HP6"/>
    <mergeCell ref="FW6:GC6"/>
    <mergeCell ref="GD6:GE6"/>
    <mergeCell ref="GF6:GH6"/>
    <mergeCell ref="HR6:HT6"/>
    <mergeCell ref="IG6:II6"/>
    <mergeCell ref="IJ6:IL6"/>
    <mergeCell ref="IM6:IO6"/>
    <mergeCell ref="HU6:IA6"/>
    <mergeCell ref="IB6:IC6"/>
    <mergeCell ref="ID6:IF6"/>
    <mergeCell ref="IQ6:IS6"/>
    <mergeCell ref="JF6:JH6"/>
    <mergeCell ref="JI6:JK6"/>
    <mergeCell ref="JL6:JN6"/>
    <mergeCell ref="A7:C7"/>
    <mergeCell ref="P7:R7"/>
    <mergeCell ref="S7:U7"/>
    <mergeCell ref="V7:X7"/>
    <mergeCell ref="Z7:AB7"/>
    <mergeCell ref="AO7:AQ7"/>
    <mergeCell ref="AR7:AT7"/>
    <mergeCell ref="AU7:AW7"/>
    <mergeCell ref="AY7:BA7"/>
    <mergeCell ref="BN7:BP7"/>
    <mergeCell ref="BQ7:BS7"/>
    <mergeCell ref="BT7:BV7"/>
    <mergeCell ref="BX7:BZ7"/>
    <mergeCell ref="CM7:CO7"/>
    <mergeCell ref="CP7:CR7"/>
    <mergeCell ref="CS7:CU7"/>
    <mergeCell ref="CW7:CY7"/>
    <mergeCell ref="DL7:DN7"/>
    <mergeCell ref="DO7:DQ7"/>
    <mergeCell ref="DR7:DT7"/>
    <mergeCell ref="DV7:DX7"/>
    <mergeCell ref="EK7:EM7"/>
    <mergeCell ref="EN7:EP7"/>
    <mergeCell ref="DG7:DH7"/>
    <mergeCell ref="CZ7:DF7"/>
    <mergeCell ref="EF7:EG7"/>
    <mergeCell ref="DY7:EE7"/>
    <mergeCell ref="EQ7:ES7"/>
    <mergeCell ref="EU7:EW7"/>
    <mergeCell ref="FJ7:FL7"/>
    <mergeCell ref="FM7:FO7"/>
    <mergeCell ref="FP7:FR7"/>
    <mergeCell ref="FT7:FV7"/>
    <mergeCell ref="GI7:GK7"/>
    <mergeCell ref="GL7:GN7"/>
    <mergeCell ref="GO7:GQ7"/>
    <mergeCell ref="GS7:GU7"/>
    <mergeCell ref="HH7:HJ7"/>
    <mergeCell ref="FW7:GC7"/>
    <mergeCell ref="GD7:GE7"/>
    <mergeCell ref="GF7:GH7"/>
    <mergeCell ref="HK7:HM7"/>
    <mergeCell ref="HN7:HP7"/>
    <mergeCell ref="HR7:HT7"/>
    <mergeCell ref="IG7:II7"/>
    <mergeCell ref="IJ7:IL7"/>
    <mergeCell ref="IM7:IO7"/>
    <mergeCell ref="HU7:IA7"/>
    <mergeCell ref="IB7:IC7"/>
    <mergeCell ref="ID7:IF7"/>
    <mergeCell ref="IQ7:IS7"/>
    <mergeCell ref="JF7:JH7"/>
    <mergeCell ref="JI7:JK7"/>
    <mergeCell ref="JL7:JN7"/>
    <mergeCell ref="A8:C8"/>
    <mergeCell ref="P8:R8"/>
    <mergeCell ref="S8:U8"/>
    <mergeCell ref="V8:X8"/>
    <mergeCell ref="Z8:AB8"/>
    <mergeCell ref="AO8:AQ8"/>
    <mergeCell ref="AR8:AT8"/>
    <mergeCell ref="AU8:AW8"/>
    <mergeCell ref="AY8:BA8"/>
    <mergeCell ref="BN8:BP8"/>
    <mergeCell ref="BQ8:BS8"/>
    <mergeCell ref="BT8:BV8"/>
    <mergeCell ref="BX8:BZ8"/>
    <mergeCell ref="CM8:CO8"/>
    <mergeCell ref="CP8:CR8"/>
    <mergeCell ref="CS8:CU8"/>
    <mergeCell ref="CW8:CY8"/>
    <mergeCell ref="DL8:DN8"/>
    <mergeCell ref="DO8:DQ8"/>
    <mergeCell ref="DR8:DT8"/>
    <mergeCell ref="DV8:DX8"/>
    <mergeCell ref="EK8:EM8"/>
    <mergeCell ref="CZ8:DF8"/>
    <mergeCell ref="DG8:DH8"/>
    <mergeCell ref="DY8:EE8"/>
    <mergeCell ref="EF8:EG8"/>
    <mergeCell ref="EN8:EP8"/>
    <mergeCell ref="EQ8:ES8"/>
    <mergeCell ref="EU8:EW8"/>
    <mergeCell ref="FJ8:FL8"/>
    <mergeCell ref="FM8:FO8"/>
    <mergeCell ref="FP8:FR8"/>
    <mergeCell ref="FT8:FV8"/>
    <mergeCell ref="GI8:GK8"/>
    <mergeCell ref="GL8:GN8"/>
    <mergeCell ref="GO8:GQ8"/>
    <mergeCell ref="FW8:GC8"/>
    <mergeCell ref="GD8:GE8"/>
    <mergeCell ref="GF8:GH8"/>
    <mergeCell ref="GS8:GU8"/>
    <mergeCell ref="HH8:HJ8"/>
    <mergeCell ref="HK8:HM8"/>
    <mergeCell ref="HN8:HP8"/>
    <mergeCell ref="HR8:HT8"/>
    <mergeCell ref="IG8:II8"/>
    <mergeCell ref="IJ8:IL8"/>
    <mergeCell ref="IM8:IO8"/>
    <mergeCell ref="HU8:IA8"/>
    <mergeCell ref="IB8:IC8"/>
    <mergeCell ref="ID8:IF8"/>
    <mergeCell ref="IQ8:IS8"/>
    <mergeCell ref="JF8:JH8"/>
    <mergeCell ref="JI8:JK8"/>
    <mergeCell ref="JL8:JN8"/>
    <mergeCell ref="A9:C9"/>
    <mergeCell ref="P9:R9"/>
    <mergeCell ref="S9:U9"/>
    <mergeCell ref="V9:X9"/>
    <mergeCell ref="Z9:AB9"/>
    <mergeCell ref="AO9:AQ9"/>
    <mergeCell ref="AR9:AT9"/>
    <mergeCell ref="AU9:AW9"/>
    <mergeCell ref="AY9:BA9"/>
    <mergeCell ref="BN9:BP9"/>
    <mergeCell ref="BQ9:BS9"/>
    <mergeCell ref="BT9:BV9"/>
    <mergeCell ref="BX9:BZ9"/>
    <mergeCell ref="CM9:CO9"/>
    <mergeCell ref="CP9:CR9"/>
    <mergeCell ref="CS9:CU9"/>
    <mergeCell ref="CW9:CY9"/>
    <mergeCell ref="DL9:DN9"/>
    <mergeCell ref="DO9:DQ9"/>
    <mergeCell ref="DR9:DT9"/>
    <mergeCell ref="DV9:DX9"/>
    <mergeCell ref="CZ9:DF9"/>
    <mergeCell ref="DG9:DH9"/>
    <mergeCell ref="DY9:EE9"/>
    <mergeCell ref="EF9:EG9"/>
    <mergeCell ref="EK9:EM9"/>
    <mergeCell ref="EN9:EP9"/>
    <mergeCell ref="EQ9:ES9"/>
    <mergeCell ref="EU9:EW9"/>
    <mergeCell ref="FJ9:FL9"/>
    <mergeCell ref="FM9:FO9"/>
    <mergeCell ref="FP9:FR9"/>
    <mergeCell ref="FT9:FV9"/>
    <mergeCell ref="GI9:GK9"/>
    <mergeCell ref="FW9:GC9"/>
    <mergeCell ref="GD9:GE9"/>
    <mergeCell ref="GF9:GH9"/>
    <mergeCell ref="GL9:GN9"/>
    <mergeCell ref="GO9:GQ9"/>
    <mergeCell ref="GS9:GU9"/>
    <mergeCell ref="HH9:HJ9"/>
    <mergeCell ref="HK9:HM9"/>
    <mergeCell ref="HN9:HP9"/>
    <mergeCell ref="HR9:HT9"/>
    <mergeCell ref="IG9:II9"/>
    <mergeCell ref="IJ9:IL9"/>
    <mergeCell ref="IM9:IO9"/>
    <mergeCell ref="HU9:IA9"/>
    <mergeCell ref="IB9:IC9"/>
    <mergeCell ref="ID9:IF9"/>
    <mergeCell ref="IQ9:IS9"/>
    <mergeCell ref="JF9:JH9"/>
    <mergeCell ref="JI9:JK9"/>
    <mergeCell ref="JL9:JN9"/>
    <mergeCell ref="A10:C10"/>
    <mergeCell ref="P10:R10"/>
    <mergeCell ref="S10:U10"/>
    <mergeCell ref="V10:X10"/>
    <mergeCell ref="Z10:AB10"/>
    <mergeCell ref="AO10:AQ10"/>
    <mergeCell ref="AR10:AT10"/>
    <mergeCell ref="AU10:AW10"/>
    <mergeCell ref="AY10:BA10"/>
    <mergeCell ref="BN10:BP10"/>
    <mergeCell ref="BQ10:BS10"/>
    <mergeCell ref="BT10:BV10"/>
    <mergeCell ref="BX10:BZ10"/>
    <mergeCell ref="CM10:CO10"/>
    <mergeCell ref="CP10:CR10"/>
    <mergeCell ref="CS10:CU10"/>
    <mergeCell ref="CW10:CY10"/>
    <mergeCell ref="DL10:DN10"/>
    <mergeCell ref="DO10:DQ10"/>
    <mergeCell ref="DR10:DT10"/>
    <mergeCell ref="DV10:DX10"/>
    <mergeCell ref="CZ10:DF10"/>
    <mergeCell ref="DG10:DH10"/>
    <mergeCell ref="DY10:EE10"/>
    <mergeCell ref="EF10:EG10"/>
    <mergeCell ref="EK10:EM10"/>
    <mergeCell ref="EN10:EP10"/>
    <mergeCell ref="EQ10:ES10"/>
    <mergeCell ref="EU10:EW10"/>
    <mergeCell ref="FJ10:FL10"/>
    <mergeCell ref="FM10:FO10"/>
    <mergeCell ref="FP10:FR10"/>
    <mergeCell ref="FT10:FV10"/>
    <mergeCell ref="GI10:GK10"/>
    <mergeCell ref="FW10:GC10"/>
    <mergeCell ref="GD10:GE10"/>
    <mergeCell ref="GF10:GH10"/>
    <mergeCell ref="GL10:GN10"/>
    <mergeCell ref="GO10:GQ10"/>
    <mergeCell ref="GS10:GU10"/>
    <mergeCell ref="HH10:HJ10"/>
    <mergeCell ref="HK10:HM10"/>
    <mergeCell ref="HN10:HP10"/>
    <mergeCell ref="HR10:HT10"/>
    <mergeCell ref="IG10:II10"/>
    <mergeCell ref="IJ10:IL10"/>
    <mergeCell ref="IM10:IO10"/>
    <mergeCell ref="HU10:IA10"/>
    <mergeCell ref="IB10:IC10"/>
    <mergeCell ref="ID10:IF10"/>
    <mergeCell ref="IQ10:IS10"/>
    <mergeCell ref="JF10:JH10"/>
    <mergeCell ref="JI10:JK10"/>
    <mergeCell ref="JL10:JN10"/>
    <mergeCell ref="A11:C11"/>
    <mergeCell ref="P11:R11"/>
    <mergeCell ref="S11:U11"/>
    <mergeCell ref="V11:X11"/>
    <mergeCell ref="Z11:AB11"/>
    <mergeCell ref="AO11:AQ11"/>
    <mergeCell ref="AR11:AT11"/>
    <mergeCell ref="AU11:AW11"/>
    <mergeCell ref="AY11:BA11"/>
    <mergeCell ref="BN11:BP11"/>
    <mergeCell ref="BQ11:BS11"/>
    <mergeCell ref="BT11:BV11"/>
    <mergeCell ref="BX11:BZ11"/>
    <mergeCell ref="CM11:CO11"/>
    <mergeCell ref="CP11:CR11"/>
    <mergeCell ref="CS11:CU11"/>
    <mergeCell ref="CW11:CY11"/>
    <mergeCell ref="BK11:BM11"/>
    <mergeCell ref="DL11:DN11"/>
    <mergeCell ref="DO11:DQ11"/>
    <mergeCell ref="DR11:DT11"/>
    <mergeCell ref="DV11:DX11"/>
    <mergeCell ref="CZ11:DF11"/>
    <mergeCell ref="DG11:DH11"/>
    <mergeCell ref="DY11:EE11"/>
    <mergeCell ref="EK11:EM11"/>
    <mergeCell ref="EN11:EP11"/>
    <mergeCell ref="EQ11:ES11"/>
    <mergeCell ref="EU11:EW11"/>
    <mergeCell ref="FJ11:FL11"/>
    <mergeCell ref="FM11:FO11"/>
    <mergeCell ref="FP11:FR11"/>
    <mergeCell ref="FT11:FV11"/>
    <mergeCell ref="GI11:GK11"/>
    <mergeCell ref="EF11:EG11"/>
    <mergeCell ref="GD11:GE11"/>
    <mergeCell ref="GF11:GH11"/>
    <mergeCell ref="GL11:GN11"/>
    <mergeCell ref="GO11:GQ11"/>
    <mergeCell ref="GS11:GU11"/>
    <mergeCell ref="HH11:HJ11"/>
    <mergeCell ref="HK11:HM11"/>
    <mergeCell ref="HN11:HP11"/>
    <mergeCell ref="HR11:HT11"/>
    <mergeCell ref="IG11:II11"/>
    <mergeCell ref="IJ11:IL11"/>
    <mergeCell ref="IM11:IO11"/>
    <mergeCell ref="HU11:IA11"/>
    <mergeCell ref="IB11:IC11"/>
    <mergeCell ref="ID11:IF11"/>
    <mergeCell ref="IQ11:IS11"/>
    <mergeCell ref="JF11:JH11"/>
    <mergeCell ref="JI11:JK11"/>
    <mergeCell ref="JL11:JN11"/>
    <mergeCell ref="A12:C12"/>
    <mergeCell ref="P12:R12"/>
    <mergeCell ref="S12:U12"/>
    <mergeCell ref="V12:X12"/>
    <mergeCell ref="Z12:AB12"/>
    <mergeCell ref="AO12:AQ12"/>
    <mergeCell ref="AR12:AT12"/>
    <mergeCell ref="AU12:AW12"/>
    <mergeCell ref="AY12:BA12"/>
    <mergeCell ref="BN12:BP12"/>
    <mergeCell ref="BQ12:BS12"/>
    <mergeCell ref="BT12:BV12"/>
    <mergeCell ref="BX12:BZ12"/>
    <mergeCell ref="CM12:CO12"/>
    <mergeCell ref="CP12:CR12"/>
    <mergeCell ref="CS12:CU12"/>
    <mergeCell ref="CW12:CY12"/>
    <mergeCell ref="BK12:BM12"/>
    <mergeCell ref="DL12:DN12"/>
    <mergeCell ref="DO12:DQ12"/>
    <mergeCell ref="DR12:DT12"/>
    <mergeCell ref="DV12:DX12"/>
    <mergeCell ref="CZ12:DF12"/>
    <mergeCell ref="DG12:DH12"/>
    <mergeCell ref="EK12:EM12"/>
    <mergeCell ref="EN12:EP12"/>
    <mergeCell ref="EQ12:ES12"/>
    <mergeCell ref="EU12:EW12"/>
    <mergeCell ref="FJ12:FL12"/>
    <mergeCell ref="FM12:FO12"/>
    <mergeCell ref="FP12:FR12"/>
    <mergeCell ref="FT12:FV12"/>
    <mergeCell ref="DY12:EE12"/>
    <mergeCell ref="EF12:EG12"/>
    <mergeCell ref="GI12:GK12"/>
    <mergeCell ref="FW12:GC12"/>
    <mergeCell ref="GD12:GE12"/>
    <mergeCell ref="GF12:GH12"/>
    <mergeCell ref="GL12:GN12"/>
    <mergeCell ref="GO12:GQ12"/>
    <mergeCell ref="GS12:GU12"/>
    <mergeCell ref="HH12:HJ12"/>
    <mergeCell ref="HK12:HM12"/>
    <mergeCell ref="HN12:HP12"/>
    <mergeCell ref="HR12:HT12"/>
    <mergeCell ref="IG12:II12"/>
    <mergeCell ref="IJ12:IL12"/>
    <mergeCell ref="IM12:IO12"/>
    <mergeCell ref="HU12:IA12"/>
    <mergeCell ref="IB12:IC12"/>
    <mergeCell ref="ID12:IF12"/>
    <mergeCell ref="IQ12:IS12"/>
    <mergeCell ref="JF12:JH12"/>
    <mergeCell ref="JI12:JK12"/>
    <mergeCell ref="JL12:JN12"/>
    <mergeCell ref="GV12:HB12"/>
    <mergeCell ref="HC12:HD12"/>
    <mergeCell ref="HE12:HG12"/>
    <mergeCell ref="A13:C13"/>
    <mergeCell ref="P13:R13"/>
    <mergeCell ref="S13:U13"/>
    <mergeCell ref="V13:X13"/>
    <mergeCell ref="Z13:AB13"/>
    <mergeCell ref="AO13:AQ13"/>
    <mergeCell ref="AR13:AT13"/>
    <mergeCell ref="AU13:AW13"/>
    <mergeCell ref="AY13:BA13"/>
    <mergeCell ref="BN13:BP13"/>
    <mergeCell ref="BQ13:BS13"/>
    <mergeCell ref="BT13:BV13"/>
    <mergeCell ref="BX13:BZ13"/>
    <mergeCell ref="CM13:CO13"/>
    <mergeCell ref="CP13:CR13"/>
    <mergeCell ref="CS13:CU13"/>
    <mergeCell ref="CW13:CY13"/>
    <mergeCell ref="BK13:BM13"/>
    <mergeCell ref="DL13:DN13"/>
    <mergeCell ref="DO13:DQ13"/>
    <mergeCell ref="DR13:DT13"/>
    <mergeCell ref="CZ13:DF13"/>
    <mergeCell ref="DG13:DH13"/>
    <mergeCell ref="DV13:DX13"/>
    <mergeCell ref="EK13:EM13"/>
    <mergeCell ref="EN13:EP13"/>
    <mergeCell ref="EQ13:ES13"/>
    <mergeCell ref="EU13:EW13"/>
    <mergeCell ref="FJ13:FL13"/>
    <mergeCell ref="FM13:FO13"/>
    <mergeCell ref="FP13:FR13"/>
    <mergeCell ref="FT13:FV13"/>
    <mergeCell ref="DY13:EE13"/>
    <mergeCell ref="EF13:EG13"/>
    <mergeCell ref="FE13:FF13"/>
    <mergeCell ref="FG13:FI13"/>
    <mergeCell ref="GD13:GE13"/>
    <mergeCell ref="GI13:GK13"/>
    <mergeCell ref="GL13:GN13"/>
    <mergeCell ref="GO13:GQ13"/>
    <mergeCell ref="GS13:GU13"/>
    <mergeCell ref="HH13:HJ13"/>
    <mergeCell ref="HK13:HM13"/>
    <mergeCell ref="HN13:HP13"/>
    <mergeCell ref="HR13:HT13"/>
    <mergeCell ref="IG13:II13"/>
    <mergeCell ref="IJ13:IL13"/>
    <mergeCell ref="GF13:GH13"/>
    <mergeCell ref="HU13:IA13"/>
    <mergeCell ref="IB13:IC13"/>
    <mergeCell ref="ID13:IF13"/>
    <mergeCell ref="IM13:IO13"/>
    <mergeCell ref="IQ13:IS13"/>
    <mergeCell ref="GV13:HB13"/>
    <mergeCell ref="HC13:HD13"/>
    <mergeCell ref="HE13:HG13"/>
    <mergeCell ref="JF13:JH13"/>
    <mergeCell ref="JI13:JK13"/>
    <mergeCell ref="JL13:JN13"/>
    <mergeCell ref="A14:C14"/>
    <mergeCell ref="P14:R14"/>
    <mergeCell ref="S14:U14"/>
    <mergeCell ref="V14:X14"/>
    <mergeCell ref="Z14:AB14"/>
    <mergeCell ref="AO14:AQ14"/>
    <mergeCell ref="AR14:AT14"/>
    <mergeCell ref="AU14:AW14"/>
    <mergeCell ref="AY14:BA14"/>
    <mergeCell ref="BN14:BP14"/>
    <mergeCell ref="BQ14:BS14"/>
    <mergeCell ref="BT14:BV14"/>
    <mergeCell ref="BX14:BZ14"/>
    <mergeCell ref="CM14:CO14"/>
    <mergeCell ref="CP14:CR14"/>
    <mergeCell ref="CS14:CU14"/>
    <mergeCell ref="CW14:CY14"/>
    <mergeCell ref="DL14:DN14"/>
    <mergeCell ref="DO14:DQ14"/>
    <mergeCell ref="CA14:CG14"/>
    <mergeCell ref="CH14:CI14"/>
    <mergeCell ref="CZ14:DF14"/>
    <mergeCell ref="DG14:DH14"/>
    <mergeCell ref="DR14:DT14"/>
    <mergeCell ref="DV14:DX14"/>
    <mergeCell ref="EK14:EM14"/>
    <mergeCell ref="EN14:EP14"/>
    <mergeCell ref="EQ14:ES14"/>
    <mergeCell ref="EU14:EW14"/>
    <mergeCell ref="FJ14:FL14"/>
    <mergeCell ref="FM14:FO14"/>
    <mergeCell ref="FP14:FR14"/>
    <mergeCell ref="FT14:FV14"/>
    <mergeCell ref="DY14:EE14"/>
    <mergeCell ref="EF14:EG14"/>
    <mergeCell ref="EX14:FD14"/>
    <mergeCell ref="FE14:FF14"/>
    <mergeCell ref="FG14:FI14"/>
    <mergeCell ref="FW14:GC14"/>
    <mergeCell ref="GI14:GK14"/>
    <mergeCell ref="GL14:GN14"/>
    <mergeCell ref="GO14:GQ14"/>
    <mergeCell ref="GS14:GU14"/>
    <mergeCell ref="HH14:HJ14"/>
    <mergeCell ref="HK14:HM14"/>
    <mergeCell ref="HN14:HP14"/>
    <mergeCell ref="GV14:HB14"/>
    <mergeCell ref="HC14:HD14"/>
    <mergeCell ref="HE14:HG14"/>
    <mergeCell ref="HR14:HT14"/>
    <mergeCell ref="IG14:II14"/>
    <mergeCell ref="GD14:GE14"/>
    <mergeCell ref="GF14:GH14"/>
    <mergeCell ref="HU14:IA14"/>
    <mergeCell ref="IB14:IC14"/>
    <mergeCell ref="ID14:IF14"/>
    <mergeCell ref="IJ14:IL14"/>
    <mergeCell ref="IM14:IO14"/>
    <mergeCell ref="IQ14:IS14"/>
    <mergeCell ref="JF14:JH14"/>
    <mergeCell ref="JI14:JK14"/>
    <mergeCell ref="JL14:JN14"/>
    <mergeCell ref="A15:C15"/>
    <mergeCell ref="P15:R15"/>
    <mergeCell ref="S15:U15"/>
    <mergeCell ref="V15:X15"/>
    <mergeCell ref="Z15:AB15"/>
    <mergeCell ref="AO15:AQ15"/>
    <mergeCell ref="AR15:AT15"/>
    <mergeCell ref="AU15:AW15"/>
    <mergeCell ref="AY15:BA15"/>
    <mergeCell ref="BN15:BP15"/>
    <mergeCell ref="BQ15:BS15"/>
    <mergeCell ref="BT15:BV15"/>
    <mergeCell ref="BX15:BZ15"/>
    <mergeCell ref="CM15:CO15"/>
    <mergeCell ref="CP15:CR15"/>
    <mergeCell ref="CS15:CU15"/>
    <mergeCell ref="CW15:CY15"/>
    <mergeCell ref="DL15:DN15"/>
    <mergeCell ref="CA15:CG15"/>
    <mergeCell ref="CH15:CI15"/>
    <mergeCell ref="CZ15:DF15"/>
    <mergeCell ref="DG15:DH15"/>
    <mergeCell ref="DO15:DQ15"/>
    <mergeCell ref="DR15:DT15"/>
    <mergeCell ref="DV15:DX15"/>
    <mergeCell ref="EK15:EM15"/>
    <mergeCell ref="EN15:EP15"/>
    <mergeCell ref="EQ15:ES15"/>
    <mergeCell ref="EU15:EW15"/>
    <mergeCell ref="FJ15:FL15"/>
    <mergeCell ref="FM15:FO15"/>
    <mergeCell ref="FP15:FR15"/>
    <mergeCell ref="FT15:FV15"/>
    <mergeCell ref="DY15:EE15"/>
    <mergeCell ref="EF15:EG15"/>
    <mergeCell ref="EX15:FD15"/>
    <mergeCell ref="FE15:FF15"/>
    <mergeCell ref="FG15:FI15"/>
    <mergeCell ref="GI15:GK15"/>
    <mergeCell ref="GL15:GN15"/>
    <mergeCell ref="GO15:GQ15"/>
    <mergeCell ref="GS15:GU15"/>
    <mergeCell ref="HH15:HJ15"/>
    <mergeCell ref="HK15:HM15"/>
    <mergeCell ref="HN15:HP15"/>
    <mergeCell ref="HR15:HT15"/>
    <mergeCell ref="FW15:GC15"/>
    <mergeCell ref="GD15:GE15"/>
    <mergeCell ref="GF15:GH15"/>
    <mergeCell ref="HC15:HD15"/>
    <mergeCell ref="HE15:HG15"/>
    <mergeCell ref="HU15:IA15"/>
    <mergeCell ref="IB15:IC15"/>
    <mergeCell ref="ID15:IF15"/>
    <mergeCell ref="IG15:II15"/>
    <mergeCell ref="GV15:HB15"/>
    <mergeCell ref="IJ15:IL15"/>
    <mergeCell ref="IM15:IO15"/>
    <mergeCell ref="IQ15:IS15"/>
    <mergeCell ref="JF15:JH15"/>
    <mergeCell ref="JI15:JK15"/>
    <mergeCell ref="JL15:JN15"/>
    <mergeCell ref="A16:C16"/>
    <mergeCell ref="P16:R16"/>
    <mergeCell ref="S16:U16"/>
    <mergeCell ref="V16:X16"/>
    <mergeCell ref="Z16:AB16"/>
    <mergeCell ref="AO16:AQ16"/>
    <mergeCell ref="AR16:AT16"/>
    <mergeCell ref="AU16:AW16"/>
    <mergeCell ref="AY16:BA16"/>
    <mergeCell ref="BN16:BP16"/>
    <mergeCell ref="BQ16:BS16"/>
    <mergeCell ref="BT16:BV16"/>
    <mergeCell ref="BX16:BZ16"/>
    <mergeCell ref="CM16:CO16"/>
    <mergeCell ref="CP16:CR16"/>
    <mergeCell ref="CS16:CU16"/>
    <mergeCell ref="CW16:CY16"/>
    <mergeCell ref="DL16:DN16"/>
    <mergeCell ref="DO16:DQ16"/>
    <mergeCell ref="CA16:CG16"/>
    <mergeCell ref="CH16:CI16"/>
    <mergeCell ref="CZ16:DF16"/>
    <mergeCell ref="DG16:DH16"/>
    <mergeCell ref="DR16:DT16"/>
    <mergeCell ref="DV16:DX16"/>
    <mergeCell ref="EK16:EM16"/>
    <mergeCell ref="EN16:EP16"/>
    <mergeCell ref="EQ16:ES16"/>
    <mergeCell ref="EU16:EW16"/>
    <mergeCell ref="FJ16:FL16"/>
    <mergeCell ref="FM16:FO16"/>
    <mergeCell ref="FP16:FR16"/>
    <mergeCell ref="FT16:FV16"/>
    <mergeCell ref="DY16:EE16"/>
    <mergeCell ref="EF16:EG16"/>
    <mergeCell ref="EX16:FD16"/>
    <mergeCell ref="FE16:FF16"/>
    <mergeCell ref="FG16:FI16"/>
    <mergeCell ref="FW16:GC16"/>
    <mergeCell ref="GI16:GK16"/>
    <mergeCell ref="GL16:GN16"/>
    <mergeCell ref="GO16:GQ16"/>
    <mergeCell ref="GS16:GU16"/>
    <mergeCell ref="HH16:HJ16"/>
    <mergeCell ref="HK16:HM16"/>
    <mergeCell ref="HN16:HP16"/>
    <mergeCell ref="HR16:HT16"/>
    <mergeCell ref="IG16:II16"/>
    <mergeCell ref="GD16:GE16"/>
    <mergeCell ref="GF16:GH16"/>
    <mergeCell ref="GV16:HB16"/>
    <mergeCell ref="HC16:HD16"/>
    <mergeCell ref="HE16:HG16"/>
    <mergeCell ref="HU16:IA16"/>
    <mergeCell ref="IB16:IC16"/>
    <mergeCell ref="ID16:IF16"/>
    <mergeCell ref="IJ16:IL16"/>
    <mergeCell ref="IM16:IO16"/>
    <mergeCell ref="IQ16:IS16"/>
    <mergeCell ref="JF16:JH16"/>
    <mergeCell ref="JI16:JK16"/>
    <mergeCell ref="JL16:JN16"/>
    <mergeCell ref="A17:C17"/>
    <mergeCell ref="P17:R17"/>
    <mergeCell ref="S17:U17"/>
    <mergeCell ref="V17:X17"/>
    <mergeCell ref="Z17:AB17"/>
    <mergeCell ref="AO17:AQ17"/>
    <mergeCell ref="AR17:AT17"/>
    <mergeCell ref="AU17:AW17"/>
    <mergeCell ref="AY17:BA17"/>
    <mergeCell ref="BN17:BP17"/>
    <mergeCell ref="BQ17:BS17"/>
    <mergeCell ref="BT17:BV17"/>
    <mergeCell ref="BX17:BZ17"/>
    <mergeCell ref="CM17:CO17"/>
    <mergeCell ref="CP17:CR17"/>
    <mergeCell ref="CS17:CU17"/>
    <mergeCell ref="CW17:CY17"/>
    <mergeCell ref="DL17:DN17"/>
    <mergeCell ref="CA17:CG17"/>
    <mergeCell ref="CH17:CI17"/>
    <mergeCell ref="CZ17:DF17"/>
    <mergeCell ref="DG17:DH17"/>
    <mergeCell ref="DO17:DQ17"/>
    <mergeCell ref="DR17:DT17"/>
    <mergeCell ref="DV17:DX17"/>
    <mergeCell ref="EK17:EM17"/>
    <mergeCell ref="EN17:EP17"/>
    <mergeCell ref="EQ17:ES17"/>
    <mergeCell ref="EU17:EW17"/>
    <mergeCell ref="FJ17:FL17"/>
    <mergeCell ref="FM17:FO17"/>
    <mergeCell ref="FP17:FR17"/>
    <mergeCell ref="FT17:FV17"/>
    <mergeCell ref="DY17:EE17"/>
    <mergeCell ref="EF17:EG17"/>
    <mergeCell ref="EX17:FD17"/>
    <mergeCell ref="FE17:FF17"/>
    <mergeCell ref="FG17:FI17"/>
    <mergeCell ref="GI17:GK17"/>
    <mergeCell ref="GL17:GN17"/>
    <mergeCell ref="GO17:GQ17"/>
    <mergeCell ref="GS17:GU17"/>
    <mergeCell ref="HH17:HJ17"/>
    <mergeCell ref="HK17:HM17"/>
    <mergeCell ref="HN17:HP17"/>
    <mergeCell ref="HR17:HT17"/>
    <mergeCell ref="FW17:GC17"/>
    <mergeCell ref="GD17:GE17"/>
    <mergeCell ref="GF17:GH17"/>
    <mergeCell ref="GV17:HB17"/>
    <mergeCell ref="HC17:HD17"/>
    <mergeCell ref="HE17:HG17"/>
    <mergeCell ref="HU17:IA17"/>
    <mergeCell ref="IB17:IC17"/>
    <mergeCell ref="ID17:IF17"/>
    <mergeCell ref="IG17:II17"/>
    <mergeCell ref="IJ17:IL17"/>
    <mergeCell ref="IM17:IO17"/>
    <mergeCell ref="IQ17:IS17"/>
    <mergeCell ref="JF17:JH17"/>
    <mergeCell ref="JI17:JK17"/>
    <mergeCell ref="JL17:JN17"/>
    <mergeCell ref="A18:C18"/>
    <mergeCell ref="P18:R18"/>
    <mergeCell ref="S18:U18"/>
    <mergeCell ref="V18:X18"/>
    <mergeCell ref="Z18:AB18"/>
    <mergeCell ref="AO18:AQ18"/>
    <mergeCell ref="AR18:AT18"/>
    <mergeCell ref="AU18:AW18"/>
    <mergeCell ref="AY18:BA18"/>
    <mergeCell ref="D18:J18"/>
    <mergeCell ref="K18:L18"/>
    <mergeCell ref="BB18:BH18"/>
    <mergeCell ref="BI18:BJ18"/>
    <mergeCell ref="BN18:BP18"/>
    <mergeCell ref="BQ18:BS18"/>
    <mergeCell ref="BT18:BV18"/>
    <mergeCell ref="BX18:BZ18"/>
    <mergeCell ref="CM18:CO18"/>
    <mergeCell ref="CP18:CR18"/>
    <mergeCell ref="CS18:CU18"/>
    <mergeCell ref="CW18:CY18"/>
    <mergeCell ref="DL18:DN18"/>
    <mergeCell ref="DO18:DQ18"/>
    <mergeCell ref="CA18:CG18"/>
    <mergeCell ref="CH18:CI18"/>
    <mergeCell ref="CZ18:DF18"/>
    <mergeCell ref="DG18:DH18"/>
    <mergeCell ref="DR18:DT18"/>
    <mergeCell ref="DV18:DX18"/>
    <mergeCell ref="EK18:EM18"/>
    <mergeCell ref="EN18:EP18"/>
    <mergeCell ref="EQ18:ES18"/>
    <mergeCell ref="EU18:EW18"/>
    <mergeCell ref="FJ18:FL18"/>
    <mergeCell ref="FM18:FO18"/>
    <mergeCell ref="FP18:FR18"/>
    <mergeCell ref="FT18:FV18"/>
    <mergeCell ref="DY18:EE18"/>
    <mergeCell ref="EF18:EG18"/>
    <mergeCell ref="EX18:FD18"/>
    <mergeCell ref="FE18:FF18"/>
    <mergeCell ref="FG18:FI18"/>
    <mergeCell ref="FW18:GC18"/>
    <mergeCell ref="GI18:GK18"/>
    <mergeCell ref="GL18:GN18"/>
    <mergeCell ref="GO18:GQ18"/>
    <mergeCell ref="GS18:GU18"/>
    <mergeCell ref="HH18:HJ18"/>
    <mergeCell ref="HK18:HM18"/>
    <mergeCell ref="HN18:HP18"/>
    <mergeCell ref="HR18:HT18"/>
    <mergeCell ref="IG18:II18"/>
    <mergeCell ref="GD18:GE18"/>
    <mergeCell ref="GF18:GH18"/>
    <mergeCell ref="GV18:HB18"/>
    <mergeCell ref="HC18:HD18"/>
    <mergeCell ref="HE18:HG18"/>
    <mergeCell ref="HU18:IA18"/>
    <mergeCell ref="IB18:IC18"/>
    <mergeCell ref="ID18:IF18"/>
    <mergeCell ref="IJ18:IL18"/>
    <mergeCell ref="IM18:IO18"/>
    <mergeCell ref="IQ18:IS18"/>
    <mergeCell ref="JF18:JH18"/>
    <mergeCell ref="JI18:JK18"/>
    <mergeCell ref="JL18:JN18"/>
    <mergeCell ref="A19:C19"/>
    <mergeCell ref="P19:R19"/>
    <mergeCell ref="S19:U19"/>
    <mergeCell ref="V19:X19"/>
    <mergeCell ref="Z19:AB19"/>
    <mergeCell ref="AO19:AQ19"/>
    <mergeCell ref="AR19:AT19"/>
    <mergeCell ref="AU19:AW19"/>
    <mergeCell ref="AY19:BA19"/>
    <mergeCell ref="BN19:BP19"/>
    <mergeCell ref="BQ19:BS19"/>
    <mergeCell ref="BT19:BV19"/>
    <mergeCell ref="BX19:BZ19"/>
    <mergeCell ref="CM19:CO19"/>
    <mergeCell ref="CP19:CR19"/>
    <mergeCell ref="CS19:CU19"/>
    <mergeCell ref="CW19:CY19"/>
    <mergeCell ref="DL19:DN19"/>
    <mergeCell ref="BB19:BH19"/>
    <mergeCell ref="BI19:BJ19"/>
    <mergeCell ref="CA19:CG19"/>
    <mergeCell ref="CH19:CI19"/>
    <mergeCell ref="CZ19:DF19"/>
    <mergeCell ref="DG19:DH19"/>
    <mergeCell ref="DO19:DQ19"/>
    <mergeCell ref="DR19:DT19"/>
    <mergeCell ref="DV19:DX19"/>
    <mergeCell ref="EK19:EM19"/>
    <mergeCell ref="EN19:EP19"/>
    <mergeCell ref="EQ19:ES19"/>
    <mergeCell ref="EU19:EW19"/>
    <mergeCell ref="FJ19:FL19"/>
    <mergeCell ref="FM19:FO19"/>
    <mergeCell ref="FP19:FR19"/>
    <mergeCell ref="FT19:FV19"/>
    <mergeCell ref="DY19:EE19"/>
    <mergeCell ref="EF19:EG19"/>
    <mergeCell ref="EX19:FD19"/>
    <mergeCell ref="FE19:FF19"/>
    <mergeCell ref="FG19:FI19"/>
    <mergeCell ref="GI19:GK19"/>
    <mergeCell ref="GL19:GN19"/>
    <mergeCell ref="GO19:GQ19"/>
    <mergeCell ref="GS19:GU19"/>
    <mergeCell ref="HH19:HJ19"/>
    <mergeCell ref="HK19:HM19"/>
    <mergeCell ref="HN19:HP19"/>
    <mergeCell ref="HR19:HT19"/>
    <mergeCell ref="FW19:GC19"/>
    <mergeCell ref="GD19:GE19"/>
    <mergeCell ref="GF19:GH19"/>
    <mergeCell ref="GV19:HB19"/>
    <mergeCell ref="HC19:HD19"/>
    <mergeCell ref="HE19:HG19"/>
    <mergeCell ref="HU19:IA19"/>
    <mergeCell ref="IB19:IC19"/>
    <mergeCell ref="ID19:IF19"/>
    <mergeCell ref="IG19:II19"/>
    <mergeCell ref="IJ19:IL19"/>
    <mergeCell ref="IM19:IO19"/>
    <mergeCell ref="IQ19:IS19"/>
    <mergeCell ref="JF19:JH19"/>
    <mergeCell ref="JI19:JK19"/>
    <mergeCell ref="JL19:JN19"/>
    <mergeCell ref="A20:C20"/>
    <mergeCell ref="P20:R20"/>
    <mergeCell ref="S20:U20"/>
    <mergeCell ref="V20:X20"/>
    <mergeCell ref="Z20:AB20"/>
    <mergeCell ref="AO20:AQ20"/>
    <mergeCell ref="AR20:AT20"/>
    <mergeCell ref="AU20:AW20"/>
    <mergeCell ref="AY20:BA20"/>
    <mergeCell ref="BB20:BH20"/>
    <mergeCell ref="BI20:BJ20"/>
    <mergeCell ref="BN20:BP20"/>
    <mergeCell ref="BQ20:BS20"/>
    <mergeCell ref="BT20:BV20"/>
    <mergeCell ref="BX20:BZ20"/>
    <mergeCell ref="CM20:CO20"/>
    <mergeCell ref="CP20:CR20"/>
    <mergeCell ref="CS20:CU20"/>
    <mergeCell ref="CW20:CY20"/>
    <mergeCell ref="DL20:DN20"/>
    <mergeCell ref="DO20:DQ20"/>
    <mergeCell ref="CA20:CG20"/>
    <mergeCell ref="CH20:CI20"/>
    <mergeCell ref="CZ20:DF20"/>
    <mergeCell ref="DG20:DH20"/>
    <mergeCell ref="DR20:DT20"/>
    <mergeCell ref="DV20:DX20"/>
    <mergeCell ref="EK20:EM20"/>
    <mergeCell ref="EN20:EP20"/>
    <mergeCell ref="EQ20:ES20"/>
    <mergeCell ref="EU20:EW20"/>
    <mergeCell ref="FJ20:FL20"/>
    <mergeCell ref="FM20:FO20"/>
    <mergeCell ref="FP20:FR20"/>
    <mergeCell ref="FT20:FV20"/>
    <mergeCell ref="DY20:EE20"/>
    <mergeCell ref="EF20:EG20"/>
    <mergeCell ref="EX20:FD20"/>
    <mergeCell ref="FE20:FF20"/>
    <mergeCell ref="FG20:FI20"/>
    <mergeCell ref="FW20:GC20"/>
    <mergeCell ref="GI20:GK20"/>
    <mergeCell ref="GL20:GN20"/>
    <mergeCell ref="GO20:GQ20"/>
    <mergeCell ref="GS20:GU20"/>
    <mergeCell ref="HH20:HJ20"/>
    <mergeCell ref="HK20:HM20"/>
    <mergeCell ref="HN20:HP20"/>
    <mergeCell ref="HR20:HT20"/>
    <mergeCell ref="IG20:II20"/>
    <mergeCell ref="GD20:GE20"/>
    <mergeCell ref="GF20:GH20"/>
    <mergeCell ref="GV20:HB20"/>
    <mergeCell ref="HC20:HD20"/>
    <mergeCell ref="HE20:HG20"/>
    <mergeCell ref="HU20:IA20"/>
    <mergeCell ref="IB20:IC20"/>
    <mergeCell ref="ID20:IF20"/>
    <mergeCell ref="IJ20:IL20"/>
    <mergeCell ref="IM20:IO20"/>
    <mergeCell ref="IQ20:IS20"/>
    <mergeCell ref="JF20:JH20"/>
    <mergeCell ref="JI20:JK20"/>
    <mergeCell ref="JL20:JN20"/>
    <mergeCell ref="A21:C21"/>
    <mergeCell ref="P21:R21"/>
    <mergeCell ref="S21:U21"/>
    <mergeCell ref="V21:X21"/>
    <mergeCell ref="Z21:AB21"/>
    <mergeCell ref="AO21:AQ21"/>
    <mergeCell ref="AR21:AT21"/>
    <mergeCell ref="AU21:AW21"/>
    <mergeCell ref="AY21:BA21"/>
    <mergeCell ref="BN21:BP21"/>
    <mergeCell ref="BQ21:BS21"/>
    <mergeCell ref="BT21:BV21"/>
    <mergeCell ref="BX21:BZ21"/>
    <mergeCell ref="CM21:CO21"/>
    <mergeCell ref="CP21:CR21"/>
    <mergeCell ref="CS21:CU21"/>
    <mergeCell ref="CW21:CY21"/>
    <mergeCell ref="DL21:DN21"/>
    <mergeCell ref="BB21:BH21"/>
    <mergeCell ref="BI21:BJ21"/>
    <mergeCell ref="CA21:CG21"/>
    <mergeCell ref="CH21:CI21"/>
    <mergeCell ref="CZ21:DF21"/>
    <mergeCell ref="DG21:DH21"/>
    <mergeCell ref="DO21:DQ21"/>
    <mergeCell ref="DR21:DT21"/>
    <mergeCell ref="DV21:DX21"/>
    <mergeCell ref="EK21:EM21"/>
    <mergeCell ref="EN21:EP21"/>
    <mergeCell ref="EQ21:ES21"/>
    <mergeCell ref="EU21:EW21"/>
    <mergeCell ref="FJ21:FL21"/>
    <mergeCell ref="FM21:FO21"/>
    <mergeCell ref="FP21:FR21"/>
    <mergeCell ref="FT21:FV21"/>
    <mergeCell ref="DY21:EE21"/>
    <mergeCell ref="EF21:EG21"/>
    <mergeCell ref="EX21:FD21"/>
    <mergeCell ref="FE21:FF21"/>
    <mergeCell ref="FG21:FI21"/>
    <mergeCell ref="GI21:GK21"/>
    <mergeCell ref="GL21:GN21"/>
    <mergeCell ref="GO21:GQ21"/>
    <mergeCell ref="GS21:GU21"/>
    <mergeCell ref="HH21:HJ21"/>
    <mergeCell ref="HK21:HM21"/>
    <mergeCell ref="HN21:HP21"/>
    <mergeCell ref="HR21:HT21"/>
    <mergeCell ref="FW21:GC21"/>
    <mergeCell ref="GD21:GE21"/>
    <mergeCell ref="GF21:GH21"/>
    <mergeCell ref="GV21:HB21"/>
    <mergeCell ref="HC21:HD21"/>
    <mergeCell ref="HE21:HG21"/>
    <mergeCell ref="HU21:IA21"/>
    <mergeCell ref="IB21:IC21"/>
    <mergeCell ref="ID21:IF21"/>
    <mergeCell ref="IG21:II21"/>
    <mergeCell ref="IJ21:IL21"/>
    <mergeCell ref="IM21:IO21"/>
    <mergeCell ref="IQ21:IS21"/>
    <mergeCell ref="JF21:JH21"/>
    <mergeCell ref="JI21:JK21"/>
    <mergeCell ref="JL21:JN21"/>
    <mergeCell ref="A22:C22"/>
    <mergeCell ref="P22:R22"/>
    <mergeCell ref="S22:U22"/>
    <mergeCell ref="V22:X22"/>
    <mergeCell ref="Z22:AB22"/>
    <mergeCell ref="AO22:AQ22"/>
    <mergeCell ref="AR22:AT22"/>
    <mergeCell ref="AU22:AW22"/>
    <mergeCell ref="AY22:BA22"/>
    <mergeCell ref="BB22:BH22"/>
    <mergeCell ref="BI22:BJ22"/>
    <mergeCell ref="BN22:BP22"/>
    <mergeCell ref="BQ22:BS22"/>
    <mergeCell ref="BT22:BV22"/>
    <mergeCell ref="BX22:BZ22"/>
    <mergeCell ref="CM22:CO22"/>
    <mergeCell ref="CP22:CR22"/>
    <mergeCell ref="CS22:CU22"/>
    <mergeCell ref="CW22:CY22"/>
    <mergeCell ref="DL22:DN22"/>
    <mergeCell ref="DO22:DQ22"/>
    <mergeCell ref="CA22:CG22"/>
    <mergeCell ref="CH22:CI22"/>
    <mergeCell ref="CZ22:DF22"/>
    <mergeCell ref="DG22:DH22"/>
    <mergeCell ref="DR22:DT22"/>
    <mergeCell ref="DV22:DX22"/>
    <mergeCell ref="EK22:EM22"/>
    <mergeCell ref="EN22:EP22"/>
    <mergeCell ref="EQ22:ES22"/>
    <mergeCell ref="EU22:EW22"/>
    <mergeCell ref="FJ22:FL22"/>
    <mergeCell ref="FM22:FO22"/>
    <mergeCell ref="FP22:FR22"/>
    <mergeCell ref="FT22:FV22"/>
    <mergeCell ref="DY22:EE22"/>
    <mergeCell ref="EF22:EG22"/>
    <mergeCell ref="EX22:FD22"/>
    <mergeCell ref="FE22:FF22"/>
    <mergeCell ref="FG22:FI22"/>
    <mergeCell ref="FW22:GC22"/>
    <mergeCell ref="GI22:GK22"/>
    <mergeCell ref="GL22:GN22"/>
    <mergeCell ref="GO22:GQ22"/>
    <mergeCell ref="GS22:GU22"/>
    <mergeCell ref="HH22:HJ22"/>
    <mergeCell ref="HK22:HM22"/>
    <mergeCell ref="HN22:HP22"/>
    <mergeCell ref="HR22:HT22"/>
    <mergeCell ref="IG22:II22"/>
    <mergeCell ref="GD22:GE22"/>
    <mergeCell ref="GF22:GH22"/>
    <mergeCell ref="GV22:HB22"/>
    <mergeCell ref="HC22:HD22"/>
    <mergeCell ref="HE22:HG22"/>
    <mergeCell ref="HU22:IA22"/>
    <mergeCell ref="IB22:IC22"/>
    <mergeCell ref="ID22:IF22"/>
    <mergeCell ref="IJ22:IL22"/>
    <mergeCell ref="IM22:IO22"/>
    <mergeCell ref="IQ22:IS22"/>
    <mergeCell ref="JF22:JH22"/>
    <mergeCell ref="JI22:JK22"/>
    <mergeCell ref="JL22:JN22"/>
    <mergeCell ref="A23:C23"/>
    <mergeCell ref="P23:R23"/>
    <mergeCell ref="S23:U23"/>
    <mergeCell ref="V23:X23"/>
    <mergeCell ref="Z23:AB23"/>
    <mergeCell ref="AO23:AQ23"/>
    <mergeCell ref="AR23:AT23"/>
    <mergeCell ref="AU23:AW23"/>
    <mergeCell ref="AY23:BA23"/>
    <mergeCell ref="BN23:BP23"/>
    <mergeCell ref="BQ23:BS23"/>
    <mergeCell ref="BT23:BV23"/>
    <mergeCell ref="BX23:BZ23"/>
    <mergeCell ref="CM23:CO23"/>
    <mergeCell ref="CP23:CR23"/>
    <mergeCell ref="CS23:CU23"/>
    <mergeCell ref="CW23:CY23"/>
    <mergeCell ref="DL23:DN23"/>
    <mergeCell ref="BB23:BH23"/>
    <mergeCell ref="BI23:BJ23"/>
    <mergeCell ref="CA23:CG23"/>
    <mergeCell ref="CH23:CI23"/>
    <mergeCell ref="CZ23:DF23"/>
    <mergeCell ref="DG23:DH23"/>
    <mergeCell ref="DO23:DQ23"/>
    <mergeCell ref="DR23:DT23"/>
    <mergeCell ref="DV23:DX23"/>
    <mergeCell ref="EK23:EM23"/>
    <mergeCell ref="EN23:EP23"/>
    <mergeCell ref="EQ23:ES23"/>
    <mergeCell ref="EU23:EW23"/>
    <mergeCell ref="FJ23:FL23"/>
    <mergeCell ref="FM23:FO23"/>
    <mergeCell ref="FP23:FR23"/>
    <mergeCell ref="FT23:FV23"/>
    <mergeCell ref="DY23:EE23"/>
    <mergeCell ref="EF23:EG23"/>
    <mergeCell ref="EX23:FD23"/>
    <mergeCell ref="FE23:FF23"/>
    <mergeCell ref="FG23:FI23"/>
    <mergeCell ref="GI23:GK23"/>
    <mergeCell ref="GL23:GN23"/>
    <mergeCell ref="GO23:GQ23"/>
    <mergeCell ref="GS23:GU23"/>
    <mergeCell ref="HH23:HJ23"/>
    <mergeCell ref="HK23:HM23"/>
    <mergeCell ref="HN23:HP23"/>
    <mergeCell ref="HR23:HT23"/>
    <mergeCell ref="FW23:GC23"/>
    <mergeCell ref="GD23:GE23"/>
    <mergeCell ref="GF23:GH23"/>
    <mergeCell ref="GV23:HB23"/>
    <mergeCell ref="HC23:HD23"/>
    <mergeCell ref="HE23:HG23"/>
    <mergeCell ref="HU23:IA23"/>
    <mergeCell ref="IB23:IC23"/>
    <mergeCell ref="ID23:IF23"/>
    <mergeCell ref="IG23:II23"/>
    <mergeCell ref="IJ23:IL23"/>
    <mergeCell ref="IM23:IO23"/>
    <mergeCell ref="IQ23:IS23"/>
    <mergeCell ref="JF23:JH23"/>
    <mergeCell ref="JI23:JK23"/>
    <mergeCell ref="JL23:JN23"/>
    <mergeCell ref="A24:C24"/>
    <mergeCell ref="P24:R24"/>
    <mergeCell ref="S24:U24"/>
    <mergeCell ref="V24:X24"/>
    <mergeCell ref="Z24:AB24"/>
    <mergeCell ref="AO24:AQ24"/>
    <mergeCell ref="AR24:AT24"/>
    <mergeCell ref="AU24:AW24"/>
    <mergeCell ref="AY24:BA24"/>
    <mergeCell ref="BB24:BH24"/>
    <mergeCell ref="BI24:BJ24"/>
    <mergeCell ref="BN24:BP24"/>
    <mergeCell ref="BQ24:BS24"/>
    <mergeCell ref="BT24:BV24"/>
    <mergeCell ref="BX24:BZ24"/>
    <mergeCell ref="CM24:CO24"/>
    <mergeCell ref="CP24:CR24"/>
    <mergeCell ref="CS24:CU24"/>
    <mergeCell ref="CW24:CY24"/>
    <mergeCell ref="DL24:DN24"/>
    <mergeCell ref="DO24:DQ24"/>
    <mergeCell ref="CA24:CG24"/>
    <mergeCell ref="CH24:CI24"/>
    <mergeCell ref="CZ24:DF24"/>
    <mergeCell ref="DG24:DH24"/>
    <mergeCell ref="DR24:DT24"/>
    <mergeCell ref="DV24:DX24"/>
    <mergeCell ref="EK24:EM24"/>
    <mergeCell ref="EN24:EP24"/>
    <mergeCell ref="EQ24:ES24"/>
    <mergeCell ref="EU24:EW24"/>
    <mergeCell ref="FJ24:FL24"/>
    <mergeCell ref="FM24:FO24"/>
    <mergeCell ref="FP24:FR24"/>
    <mergeCell ref="FT24:FV24"/>
    <mergeCell ref="DY24:EE24"/>
    <mergeCell ref="EF24:EG24"/>
    <mergeCell ref="EX24:FD24"/>
    <mergeCell ref="FE24:FF24"/>
    <mergeCell ref="FG24:FI24"/>
    <mergeCell ref="FW24:GC24"/>
    <mergeCell ref="GI24:GK24"/>
    <mergeCell ref="GL24:GN24"/>
    <mergeCell ref="GO24:GQ24"/>
    <mergeCell ref="GS24:GU24"/>
    <mergeCell ref="HH24:HJ24"/>
    <mergeCell ref="HK24:HM24"/>
    <mergeCell ref="HN24:HP24"/>
    <mergeCell ref="HR24:HT24"/>
    <mergeCell ref="IG24:II24"/>
    <mergeCell ref="GD24:GE24"/>
    <mergeCell ref="GF24:GH24"/>
    <mergeCell ref="GV24:HB24"/>
    <mergeCell ref="HC24:HD24"/>
    <mergeCell ref="HE24:HG24"/>
    <mergeCell ref="HU24:IA24"/>
    <mergeCell ref="IB24:IC24"/>
    <mergeCell ref="ID24:IF24"/>
    <mergeCell ref="IJ24:IL24"/>
    <mergeCell ref="IM24:IO24"/>
    <mergeCell ref="IQ24:IS24"/>
    <mergeCell ref="JF24:JH24"/>
    <mergeCell ref="JI24:JK24"/>
    <mergeCell ref="JL24:JN24"/>
    <mergeCell ref="A25:C25"/>
    <mergeCell ref="P25:R25"/>
    <mergeCell ref="S25:U25"/>
    <mergeCell ref="V25:X25"/>
    <mergeCell ref="Z25:AB25"/>
    <mergeCell ref="AO25:AQ25"/>
    <mergeCell ref="AR25:AT25"/>
    <mergeCell ref="AU25:AW25"/>
    <mergeCell ref="AY25:BA25"/>
    <mergeCell ref="BN25:BP25"/>
    <mergeCell ref="BQ25:BS25"/>
    <mergeCell ref="BT25:BV25"/>
    <mergeCell ref="BX25:BZ25"/>
    <mergeCell ref="CM25:CO25"/>
    <mergeCell ref="CP25:CR25"/>
    <mergeCell ref="CS25:CU25"/>
    <mergeCell ref="CW25:CY25"/>
    <mergeCell ref="DL25:DN25"/>
    <mergeCell ref="BB25:BH25"/>
    <mergeCell ref="BI25:BJ25"/>
    <mergeCell ref="CA25:CG25"/>
    <mergeCell ref="CH25:CI25"/>
    <mergeCell ref="CZ25:DF25"/>
    <mergeCell ref="DG25:DH25"/>
    <mergeCell ref="DO25:DQ25"/>
    <mergeCell ref="DR25:DT25"/>
    <mergeCell ref="DV25:DX25"/>
    <mergeCell ref="EK25:EM25"/>
    <mergeCell ref="EN25:EP25"/>
    <mergeCell ref="EQ25:ES25"/>
    <mergeCell ref="EU25:EW25"/>
    <mergeCell ref="FJ25:FL25"/>
    <mergeCell ref="FM25:FO25"/>
    <mergeCell ref="FP25:FR25"/>
    <mergeCell ref="FT25:FV25"/>
    <mergeCell ref="DY25:EE25"/>
    <mergeCell ref="EF25:EG25"/>
    <mergeCell ref="EX25:FD25"/>
    <mergeCell ref="FE25:FF25"/>
    <mergeCell ref="FG25:FI25"/>
    <mergeCell ref="GI25:GK25"/>
    <mergeCell ref="GL25:GN25"/>
    <mergeCell ref="GO25:GQ25"/>
    <mergeCell ref="GS25:GU25"/>
    <mergeCell ref="HH25:HJ25"/>
    <mergeCell ref="HK25:HM25"/>
    <mergeCell ref="HN25:HP25"/>
    <mergeCell ref="HR25:HT25"/>
    <mergeCell ref="FW25:GC25"/>
    <mergeCell ref="GD25:GE25"/>
    <mergeCell ref="GF25:GH25"/>
    <mergeCell ref="GV25:HB25"/>
    <mergeCell ref="HC25:HD25"/>
    <mergeCell ref="HE25:HG25"/>
    <mergeCell ref="HU25:IA25"/>
    <mergeCell ref="IB25:IC25"/>
    <mergeCell ref="ID25:IF25"/>
    <mergeCell ref="IG25:II25"/>
    <mergeCell ref="IJ25:IL25"/>
    <mergeCell ref="IM25:IO25"/>
    <mergeCell ref="IQ25:IS25"/>
    <mergeCell ref="JF25:JH25"/>
    <mergeCell ref="JI25:JK25"/>
    <mergeCell ref="JL25:JN25"/>
    <mergeCell ref="IT25:IZ25"/>
    <mergeCell ref="JA25:JB25"/>
    <mergeCell ref="JC25:JE25"/>
    <mergeCell ref="A26:C26"/>
    <mergeCell ref="P26:R26"/>
    <mergeCell ref="S26:U26"/>
    <mergeCell ref="V26:X26"/>
    <mergeCell ref="Z26:AB26"/>
    <mergeCell ref="AO26:AQ26"/>
    <mergeCell ref="AR26:AT26"/>
    <mergeCell ref="AU26:AW26"/>
    <mergeCell ref="AY26:BA26"/>
    <mergeCell ref="BB26:BH26"/>
    <mergeCell ref="BI26:BJ26"/>
    <mergeCell ref="BN26:BP26"/>
    <mergeCell ref="BQ26:BS26"/>
    <mergeCell ref="BT26:BV26"/>
    <mergeCell ref="BX26:BZ26"/>
    <mergeCell ref="CM26:CO26"/>
    <mergeCell ref="CP26:CR26"/>
    <mergeCell ref="CS26:CU26"/>
    <mergeCell ref="CW26:CY26"/>
    <mergeCell ref="DL26:DN26"/>
    <mergeCell ref="DO26:DQ26"/>
    <mergeCell ref="CA26:CG26"/>
    <mergeCell ref="CH26:CI26"/>
    <mergeCell ref="CZ26:DF26"/>
    <mergeCell ref="DG26:DH26"/>
    <mergeCell ref="DR26:DT26"/>
    <mergeCell ref="DV26:DX26"/>
    <mergeCell ref="EK26:EM26"/>
    <mergeCell ref="EN26:EP26"/>
    <mergeCell ref="EQ26:ES26"/>
    <mergeCell ref="EU26:EW26"/>
    <mergeCell ref="FJ26:FL26"/>
    <mergeCell ref="FM26:FO26"/>
    <mergeCell ref="FP26:FR26"/>
    <mergeCell ref="FT26:FV26"/>
    <mergeCell ref="DY26:EE26"/>
    <mergeCell ref="EF26:EG26"/>
    <mergeCell ref="EX26:FD26"/>
    <mergeCell ref="FE26:FF26"/>
    <mergeCell ref="FG26:FI26"/>
    <mergeCell ref="FW26:GC26"/>
    <mergeCell ref="GI26:GK26"/>
    <mergeCell ref="GL26:GN26"/>
    <mergeCell ref="GO26:GQ26"/>
    <mergeCell ref="GS26:GU26"/>
    <mergeCell ref="HH26:HJ26"/>
    <mergeCell ref="HK26:HM26"/>
    <mergeCell ref="HN26:HP26"/>
    <mergeCell ref="HR26:HT26"/>
    <mergeCell ref="IG26:II26"/>
    <mergeCell ref="GD26:GE26"/>
    <mergeCell ref="GF26:GH26"/>
    <mergeCell ref="GV26:HB26"/>
    <mergeCell ref="HC26:HD26"/>
    <mergeCell ref="HE26:HG26"/>
    <mergeCell ref="HU26:IA26"/>
    <mergeCell ref="IB26:IC26"/>
    <mergeCell ref="ID26:IF26"/>
    <mergeCell ref="IJ26:IL26"/>
    <mergeCell ref="IM26:IO26"/>
    <mergeCell ref="IQ26:IS26"/>
    <mergeCell ref="JF26:JH26"/>
    <mergeCell ref="JI26:JK26"/>
    <mergeCell ref="JL26:JN26"/>
    <mergeCell ref="A27:C27"/>
    <mergeCell ref="P27:R27"/>
    <mergeCell ref="S27:U27"/>
    <mergeCell ref="V27:X27"/>
    <mergeCell ref="Z27:AB27"/>
    <mergeCell ref="AO27:AQ27"/>
    <mergeCell ref="AR27:AT27"/>
    <mergeCell ref="AU27:AW27"/>
    <mergeCell ref="AY27:BA27"/>
    <mergeCell ref="BN27:BP27"/>
    <mergeCell ref="BQ27:BS27"/>
    <mergeCell ref="BT27:BV27"/>
    <mergeCell ref="BX27:BZ27"/>
    <mergeCell ref="CM27:CO27"/>
    <mergeCell ref="CP27:CR27"/>
    <mergeCell ref="CS27:CU27"/>
    <mergeCell ref="CW27:CY27"/>
    <mergeCell ref="DL27:DN27"/>
    <mergeCell ref="BB27:BH27"/>
    <mergeCell ref="BI27:BJ27"/>
    <mergeCell ref="CA27:CG27"/>
    <mergeCell ref="CH27:CI27"/>
    <mergeCell ref="CZ27:DF27"/>
    <mergeCell ref="DG27:DH27"/>
    <mergeCell ref="DO27:DQ27"/>
    <mergeCell ref="DR27:DT27"/>
    <mergeCell ref="DV27:DX27"/>
    <mergeCell ref="EK27:EM27"/>
    <mergeCell ref="EN27:EP27"/>
    <mergeCell ref="EQ27:ES27"/>
    <mergeCell ref="EU27:EW27"/>
    <mergeCell ref="FJ27:FL27"/>
    <mergeCell ref="FM27:FO27"/>
    <mergeCell ref="FP27:FR27"/>
    <mergeCell ref="FT27:FV27"/>
    <mergeCell ref="DY27:EE27"/>
    <mergeCell ref="EF27:EG27"/>
    <mergeCell ref="EX27:FD27"/>
    <mergeCell ref="FE27:FF27"/>
    <mergeCell ref="FG27:FI27"/>
    <mergeCell ref="GI27:GK27"/>
    <mergeCell ref="GL27:GN27"/>
    <mergeCell ref="GO27:GQ27"/>
    <mergeCell ref="GS27:GU27"/>
    <mergeCell ref="HH27:HJ27"/>
    <mergeCell ref="HK27:HM27"/>
    <mergeCell ref="HN27:HP27"/>
    <mergeCell ref="HR27:HT27"/>
    <mergeCell ref="FW27:GC27"/>
    <mergeCell ref="GD27:GE27"/>
    <mergeCell ref="GF27:GH27"/>
    <mergeCell ref="GV27:HB27"/>
    <mergeCell ref="HC27:HD27"/>
    <mergeCell ref="HE27:HG27"/>
    <mergeCell ref="HU27:IA27"/>
    <mergeCell ref="IB27:IC27"/>
    <mergeCell ref="ID27:IF27"/>
    <mergeCell ref="IG27:II27"/>
    <mergeCell ref="IJ27:IL27"/>
    <mergeCell ref="IM27:IO27"/>
    <mergeCell ref="IQ27:IS27"/>
    <mergeCell ref="JF27:JH27"/>
    <mergeCell ref="JI27:JK27"/>
    <mergeCell ref="JL27:JN27"/>
    <mergeCell ref="A28:C28"/>
    <mergeCell ref="P28:R28"/>
    <mergeCell ref="S28:U28"/>
    <mergeCell ref="V28:X28"/>
    <mergeCell ref="Z28:AB28"/>
    <mergeCell ref="AO28:AQ28"/>
    <mergeCell ref="AR28:AT28"/>
    <mergeCell ref="AU28:AW28"/>
    <mergeCell ref="AY28:BA28"/>
    <mergeCell ref="D28:J28"/>
    <mergeCell ref="K28:L28"/>
    <mergeCell ref="AC28:AI28"/>
    <mergeCell ref="AJ28:AK28"/>
    <mergeCell ref="BB28:BH28"/>
    <mergeCell ref="BI28:BJ28"/>
    <mergeCell ref="BN28:BP28"/>
    <mergeCell ref="BQ28:BS28"/>
    <mergeCell ref="BT28:BV28"/>
    <mergeCell ref="BX28:BZ28"/>
    <mergeCell ref="CM28:CO28"/>
    <mergeCell ref="CP28:CR28"/>
    <mergeCell ref="CS28:CU28"/>
    <mergeCell ref="CW28:CY28"/>
    <mergeCell ref="DL28:DN28"/>
    <mergeCell ref="DO28:DQ28"/>
    <mergeCell ref="CA28:CG28"/>
    <mergeCell ref="CH28:CI28"/>
    <mergeCell ref="CZ28:DF28"/>
    <mergeCell ref="DG28:DH28"/>
    <mergeCell ref="DR28:DT28"/>
    <mergeCell ref="DV28:DX28"/>
    <mergeCell ref="EK28:EM28"/>
    <mergeCell ref="EN28:EP28"/>
    <mergeCell ref="EQ28:ES28"/>
    <mergeCell ref="EU28:EW28"/>
    <mergeCell ref="FJ28:FL28"/>
    <mergeCell ref="FM28:FO28"/>
    <mergeCell ref="FP28:FR28"/>
    <mergeCell ref="FT28:FV28"/>
    <mergeCell ref="DY28:EE28"/>
    <mergeCell ref="EF28:EG28"/>
    <mergeCell ref="EX28:FD28"/>
    <mergeCell ref="FE28:FF28"/>
    <mergeCell ref="FG28:FI28"/>
    <mergeCell ref="FW28:GC28"/>
    <mergeCell ref="GI28:GK28"/>
    <mergeCell ref="GL28:GN28"/>
    <mergeCell ref="GO28:GQ28"/>
    <mergeCell ref="GS28:GU28"/>
    <mergeCell ref="HH28:HJ28"/>
    <mergeCell ref="HK28:HM28"/>
    <mergeCell ref="HN28:HP28"/>
    <mergeCell ref="HR28:HT28"/>
    <mergeCell ref="IG28:II28"/>
    <mergeCell ref="GD28:GE28"/>
    <mergeCell ref="GF28:GH28"/>
    <mergeCell ref="GV28:HB28"/>
    <mergeCell ref="HC28:HD28"/>
    <mergeCell ref="HE28:HG28"/>
    <mergeCell ref="HU28:IA28"/>
    <mergeCell ref="IB28:IC28"/>
    <mergeCell ref="ID28:IF28"/>
    <mergeCell ref="IJ28:IL28"/>
    <mergeCell ref="IM28:IO28"/>
    <mergeCell ref="IQ28:IS28"/>
    <mergeCell ref="JF28:JH28"/>
    <mergeCell ref="JI28:JK28"/>
    <mergeCell ref="JL28:JN28"/>
    <mergeCell ref="A29:C29"/>
    <mergeCell ref="P29:R29"/>
    <mergeCell ref="S29:U29"/>
    <mergeCell ref="V29:X29"/>
    <mergeCell ref="Z29:AB29"/>
    <mergeCell ref="AO29:AQ29"/>
    <mergeCell ref="AR29:AT29"/>
    <mergeCell ref="AU29:AW29"/>
    <mergeCell ref="AY29:BA29"/>
    <mergeCell ref="BN29:BP29"/>
    <mergeCell ref="BQ29:BS29"/>
    <mergeCell ref="BT29:BV29"/>
    <mergeCell ref="BX29:BZ29"/>
    <mergeCell ref="CM29:CO29"/>
    <mergeCell ref="CP29:CR29"/>
    <mergeCell ref="CS29:CU29"/>
    <mergeCell ref="CW29:CY29"/>
    <mergeCell ref="DL29:DN29"/>
    <mergeCell ref="BB29:BH29"/>
    <mergeCell ref="BI29:BJ29"/>
    <mergeCell ref="CA29:CG29"/>
    <mergeCell ref="CH29:CI29"/>
    <mergeCell ref="CZ29:DF29"/>
    <mergeCell ref="DG29:DH29"/>
    <mergeCell ref="DO29:DQ29"/>
    <mergeCell ref="DR29:DT29"/>
    <mergeCell ref="DV29:DX29"/>
    <mergeCell ref="EK29:EM29"/>
    <mergeCell ref="EN29:EP29"/>
    <mergeCell ref="EQ29:ES29"/>
    <mergeCell ref="EU29:EW29"/>
    <mergeCell ref="FJ29:FL29"/>
    <mergeCell ref="FM29:FO29"/>
    <mergeCell ref="FP29:FR29"/>
    <mergeCell ref="FT29:FV29"/>
    <mergeCell ref="DY29:EE29"/>
    <mergeCell ref="EF29:EG29"/>
    <mergeCell ref="EX29:FD29"/>
    <mergeCell ref="FE29:FF29"/>
    <mergeCell ref="FG29:FI29"/>
    <mergeCell ref="GI29:GK29"/>
    <mergeCell ref="GL29:GN29"/>
    <mergeCell ref="GO29:GQ29"/>
    <mergeCell ref="GS29:GU29"/>
    <mergeCell ref="HH29:HJ29"/>
    <mergeCell ref="HK29:HM29"/>
    <mergeCell ref="HN29:HP29"/>
    <mergeCell ref="HR29:HT29"/>
    <mergeCell ref="FW29:GC29"/>
    <mergeCell ref="GD29:GE29"/>
    <mergeCell ref="GF29:GH29"/>
    <mergeCell ref="GV29:HB29"/>
    <mergeCell ref="HC29:HD29"/>
    <mergeCell ref="HE29:HG29"/>
    <mergeCell ref="HU29:IA29"/>
    <mergeCell ref="IB29:IC29"/>
    <mergeCell ref="ID29:IF29"/>
    <mergeCell ref="IG29:II29"/>
    <mergeCell ref="IJ29:IL29"/>
    <mergeCell ref="IM29:IO29"/>
    <mergeCell ref="IQ29:IS29"/>
    <mergeCell ref="JF29:JH29"/>
    <mergeCell ref="JI29:JK29"/>
    <mergeCell ref="JL29:JN29"/>
    <mergeCell ref="A30:C30"/>
    <mergeCell ref="P30:R30"/>
    <mergeCell ref="S30:U30"/>
    <mergeCell ref="V30:X30"/>
    <mergeCell ref="Z30:AB30"/>
    <mergeCell ref="AO30:AQ30"/>
    <mergeCell ref="AR30:AT30"/>
    <mergeCell ref="AU30:AW30"/>
    <mergeCell ref="AY30:BA30"/>
    <mergeCell ref="BB30:BH30"/>
    <mergeCell ref="BI30:BJ30"/>
    <mergeCell ref="BN30:BP30"/>
    <mergeCell ref="BQ30:BS30"/>
    <mergeCell ref="BT30:BV30"/>
    <mergeCell ref="BX30:BZ30"/>
    <mergeCell ref="CM30:CO30"/>
    <mergeCell ref="CP30:CR30"/>
    <mergeCell ref="CS30:CU30"/>
    <mergeCell ref="CW30:CY30"/>
    <mergeCell ref="DL30:DN30"/>
    <mergeCell ref="DO30:DQ30"/>
    <mergeCell ref="CA30:CG30"/>
    <mergeCell ref="CH30:CI30"/>
    <mergeCell ref="CZ30:DF30"/>
    <mergeCell ref="DG30:DH30"/>
    <mergeCell ref="DR30:DT30"/>
    <mergeCell ref="DV30:DX30"/>
    <mergeCell ref="EK30:EM30"/>
    <mergeCell ref="EN30:EP30"/>
    <mergeCell ref="EQ30:ES30"/>
    <mergeCell ref="EU30:EW30"/>
    <mergeCell ref="FJ30:FL30"/>
    <mergeCell ref="FM30:FO30"/>
    <mergeCell ref="FP30:FR30"/>
    <mergeCell ref="FT30:FV30"/>
    <mergeCell ref="DY30:EE30"/>
    <mergeCell ref="EF30:EG30"/>
    <mergeCell ref="EX30:FD30"/>
    <mergeCell ref="FE30:FF30"/>
    <mergeCell ref="FG30:FI30"/>
    <mergeCell ref="FW30:GC30"/>
    <mergeCell ref="GI30:GK30"/>
    <mergeCell ref="GL30:GN30"/>
    <mergeCell ref="GO30:GQ30"/>
    <mergeCell ref="GS30:GU30"/>
    <mergeCell ref="HH30:HJ30"/>
    <mergeCell ref="HK30:HM30"/>
    <mergeCell ref="HN30:HP30"/>
    <mergeCell ref="HR30:HT30"/>
    <mergeCell ref="IG30:II30"/>
    <mergeCell ref="GD30:GE30"/>
    <mergeCell ref="GF30:GH30"/>
    <mergeCell ref="GV30:HB30"/>
    <mergeCell ref="HC30:HD30"/>
    <mergeCell ref="HE30:HG30"/>
    <mergeCell ref="HU30:IA30"/>
    <mergeCell ref="IB30:IC30"/>
    <mergeCell ref="ID30:IF30"/>
    <mergeCell ref="IJ30:IL30"/>
    <mergeCell ref="IM30:IO30"/>
    <mergeCell ref="IQ30:IS30"/>
    <mergeCell ref="JF30:JH30"/>
    <mergeCell ref="JI30:JK30"/>
    <mergeCell ref="JL30:JN30"/>
    <mergeCell ref="A31:C31"/>
    <mergeCell ref="P31:R31"/>
    <mergeCell ref="S31:U31"/>
    <mergeCell ref="V31:X31"/>
    <mergeCell ref="Z31:AB31"/>
    <mergeCell ref="AO31:AQ31"/>
    <mergeCell ref="AR31:AT31"/>
    <mergeCell ref="AU31:AW31"/>
    <mergeCell ref="AY31:BA31"/>
    <mergeCell ref="BN31:BP31"/>
    <mergeCell ref="BQ31:BS31"/>
    <mergeCell ref="BT31:BV31"/>
    <mergeCell ref="BX31:BZ31"/>
    <mergeCell ref="CM31:CO31"/>
    <mergeCell ref="CP31:CR31"/>
    <mergeCell ref="CS31:CU31"/>
    <mergeCell ref="CW31:CY31"/>
    <mergeCell ref="DL31:DN31"/>
    <mergeCell ref="BB31:BH31"/>
    <mergeCell ref="BI31:BJ31"/>
    <mergeCell ref="CA31:CG31"/>
    <mergeCell ref="CH31:CI31"/>
    <mergeCell ref="CZ31:DF31"/>
    <mergeCell ref="DG31:DH31"/>
    <mergeCell ref="DO31:DQ31"/>
    <mergeCell ref="DR31:DT31"/>
    <mergeCell ref="DV31:DX31"/>
    <mergeCell ref="EK31:EM31"/>
    <mergeCell ref="EN31:EP31"/>
    <mergeCell ref="EQ31:ES31"/>
    <mergeCell ref="EU31:EW31"/>
    <mergeCell ref="FJ31:FL31"/>
    <mergeCell ref="FM31:FO31"/>
    <mergeCell ref="FP31:FR31"/>
    <mergeCell ref="FT31:FV31"/>
    <mergeCell ref="DY31:EE31"/>
    <mergeCell ref="EF31:EG31"/>
    <mergeCell ref="EX31:FD31"/>
    <mergeCell ref="FE31:FF31"/>
    <mergeCell ref="FG31:FI31"/>
    <mergeCell ref="GI31:GK31"/>
    <mergeCell ref="GL31:GN31"/>
    <mergeCell ref="GO31:GQ31"/>
    <mergeCell ref="GS31:GU31"/>
    <mergeCell ref="HH31:HJ31"/>
    <mergeCell ref="HK31:HM31"/>
    <mergeCell ref="HN31:HP31"/>
    <mergeCell ref="HR31:HT31"/>
    <mergeCell ref="FW31:GC31"/>
    <mergeCell ref="GD31:GE31"/>
    <mergeCell ref="GF31:GH31"/>
    <mergeCell ref="GV31:HB31"/>
    <mergeCell ref="HC31:HD31"/>
    <mergeCell ref="HE31:HG31"/>
    <mergeCell ref="HU31:IA31"/>
    <mergeCell ref="IB31:IC31"/>
    <mergeCell ref="ID31:IF31"/>
    <mergeCell ref="IG31:II31"/>
    <mergeCell ref="IJ31:IL31"/>
    <mergeCell ref="IM31:IO31"/>
    <mergeCell ref="IQ31:IS31"/>
    <mergeCell ref="JF31:JH31"/>
    <mergeCell ref="JI31:JK31"/>
    <mergeCell ref="JL31:JN31"/>
    <mergeCell ref="A32:C32"/>
    <mergeCell ref="P32:R32"/>
    <mergeCell ref="S32:U32"/>
    <mergeCell ref="V32:X32"/>
    <mergeCell ref="Z32:AB32"/>
    <mergeCell ref="AO32:AQ32"/>
    <mergeCell ref="AR32:AT32"/>
    <mergeCell ref="AU32:AW32"/>
    <mergeCell ref="AY32:BA32"/>
    <mergeCell ref="BB32:BH32"/>
    <mergeCell ref="BI32:BJ32"/>
    <mergeCell ref="BN32:BP32"/>
    <mergeCell ref="BQ32:BS32"/>
    <mergeCell ref="BT32:BV32"/>
    <mergeCell ref="BX32:BZ32"/>
    <mergeCell ref="CM32:CO32"/>
    <mergeCell ref="CP32:CR32"/>
    <mergeCell ref="CS32:CU32"/>
    <mergeCell ref="CW32:CY32"/>
    <mergeCell ref="DL32:DN32"/>
    <mergeCell ref="DO32:DQ32"/>
    <mergeCell ref="CA32:CG32"/>
    <mergeCell ref="CH32:CI32"/>
    <mergeCell ref="CZ32:DF32"/>
    <mergeCell ref="DG32:DH32"/>
    <mergeCell ref="DR32:DT32"/>
    <mergeCell ref="DV32:DX32"/>
    <mergeCell ref="EK32:EM32"/>
    <mergeCell ref="EN32:EP32"/>
    <mergeCell ref="EQ32:ES32"/>
    <mergeCell ref="EU32:EW32"/>
    <mergeCell ref="FJ32:FL32"/>
    <mergeCell ref="FM32:FO32"/>
    <mergeCell ref="FP32:FR32"/>
    <mergeCell ref="FT32:FV32"/>
    <mergeCell ref="DY32:EE32"/>
    <mergeCell ref="EF32:EG32"/>
    <mergeCell ref="EX32:FD32"/>
    <mergeCell ref="FE32:FF32"/>
    <mergeCell ref="FG32:FI32"/>
    <mergeCell ref="FW32:GC32"/>
    <mergeCell ref="GI32:GK32"/>
    <mergeCell ref="GL32:GN32"/>
    <mergeCell ref="GO32:GQ32"/>
    <mergeCell ref="GS32:GU32"/>
    <mergeCell ref="HH32:HJ32"/>
    <mergeCell ref="HK32:HM32"/>
    <mergeCell ref="HN32:HP32"/>
    <mergeCell ref="HR32:HT32"/>
    <mergeCell ref="IG32:II32"/>
    <mergeCell ref="GD32:GE32"/>
    <mergeCell ref="GF32:GH32"/>
    <mergeCell ref="GV32:HB32"/>
    <mergeCell ref="HC32:HD32"/>
    <mergeCell ref="HE32:HG32"/>
    <mergeCell ref="HU32:IA32"/>
    <mergeCell ref="IB32:IC32"/>
    <mergeCell ref="ID32:IF32"/>
    <mergeCell ref="IJ32:IL32"/>
    <mergeCell ref="IM32:IO32"/>
    <mergeCell ref="IQ32:IS32"/>
    <mergeCell ref="JF32:JH32"/>
    <mergeCell ref="JI32:JK32"/>
    <mergeCell ref="JL32:JN32"/>
    <mergeCell ref="A33:C33"/>
    <mergeCell ref="P33:R33"/>
    <mergeCell ref="S33:U33"/>
    <mergeCell ref="V33:X33"/>
    <mergeCell ref="Z33:AB33"/>
    <mergeCell ref="AO33:AQ33"/>
    <mergeCell ref="AR33:AT33"/>
    <mergeCell ref="AU33:AW33"/>
    <mergeCell ref="AY33:BA33"/>
    <mergeCell ref="BN33:BP33"/>
    <mergeCell ref="BQ33:BS33"/>
    <mergeCell ref="BT33:BV33"/>
    <mergeCell ref="BX33:BZ33"/>
    <mergeCell ref="CM33:CO33"/>
    <mergeCell ref="CP33:CR33"/>
    <mergeCell ref="CS33:CU33"/>
    <mergeCell ref="CW33:CY33"/>
    <mergeCell ref="DL33:DN33"/>
    <mergeCell ref="BB33:BH33"/>
    <mergeCell ref="BI33:BJ33"/>
    <mergeCell ref="CA33:CG33"/>
    <mergeCell ref="CH33:CI33"/>
    <mergeCell ref="CZ33:DF33"/>
    <mergeCell ref="DG33:DH33"/>
    <mergeCell ref="DI33:DK33"/>
    <mergeCell ref="DO33:DQ33"/>
    <mergeCell ref="DR33:DT33"/>
    <mergeCell ref="DV33:DX33"/>
    <mergeCell ref="EK33:EM33"/>
    <mergeCell ref="EN33:EP33"/>
    <mergeCell ref="EQ33:ES33"/>
    <mergeCell ref="EU33:EW33"/>
    <mergeCell ref="FJ33:FL33"/>
    <mergeCell ref="FM33:FO33"/>
    <mergeCell ref="FP33:FR33"/>
    <mergeCell ref="FT33:FV33"/>
    <mergeCell ref="DY33:EE33"/>
    <mergeCell ref="EF33:EG33"/>
    <mergeCell ref="EX33:FD33"/>
    <mergeCell ref="FE33:FF33"/>
    <mergeCell ref="FG33:FI33"/>
    <mergeCell ref="GI33:GK33"/>
    <mergeCell ref="GL33:GN33"/>
    <mergeCell ref="EH33:EJ33"/>
    <mergeCell ref="GO33:GQ33"/>
    <mergeCell ref="GS33:GU33"/>
    <mergeCell ref="HH33:HJ33"/>
    <mergeCell ref="HK33:HM33"/>
    <mergeCell ref="HN33:HP33"/>
    <mergeCell ref="HR33:HT33"/>
    <mergeCell ref="FW33:GC33"/>
    <mergeCell ref="GD33:GE33"/>
    <mergeCell ref="GF33:GH33"/>
    <mergeCell ref="GV33:HB33"/>
    <mergeCell ref="HC33:HD33"/>
    <mergeCell ref="HE33:HG33"/>
    <mergeCell ref="HU33:IA33"/>
    <mergeCell ref="IB33:IC33"/>
    <mergeCell ref="ID33:IF33"/>
    <mergeCell ref="IG33:II33"/>
    <mergeCell ref="IJ33:IL33"/>
    <mergeCell ref="IM33:IO33"/>
    <mergeCell ref="IQ33:IS33"/>
    <mergeCell ref="JF33:JH33"/>
    <mergeCell ref="JI33:JK33"/>
    <mergeCell ref="JL33:JN33"/>
    <mergeCell ref="A34:C34"/>
    <mergeCell ref="P34:R34"/>
    <mergeCell ref="S34:U34"/>
    <mergeCell ref="V34:X34"/>
    <mergeCell ref="Z34:AB34"/>
    <mergeCell ref="AO34:AQ34"/>
    <mergeCell ref="AR34:AT34"/>
    <mergeCell ref="AU34:AW34"/>
    <mergeCell ref="AY34:BA34"/>
    <mergeCell ref="BB34:BH34"/>
    <mergeCell ref="BI34:BJ34"/>
    <mergeCell ref="BN34:BP34"/>
    <mergeCell ref="BQ34:BS34"/>
    <mergeCell ref="BT34:BV34"/>
    <mergeCell ref="BX34:BZ34"/>
    <mergeCell ref="CM34:CO34"/>
    <mergeCell ref="CP34:CR34"/>
    <mergeCell ref="CS34:CU34"/>
    <mergeCell ref="CW34:CY34"/>
    <mergeCell ref="DL34:DN34"/>
    <mergeCell ref="DO34:DQ34"/>
    <mergeCell ref="CA34:CG34"/>
    <mergeCell ref="CH34:CI34"/>
    <mergeCell ref="CZ34:DF34"/>
    <mergeCell ref="DG34:DH34"/>
    <mergeCell ref="DI34:DK34"/>
    <mergeCell ref="DR34:DT34"/>
    <mergeCell ref="DV34:DX34"/>
    <mergeCell ref="EK34:EM34"/>
    <mergeCell ref="EN34:EP34"/>
    <mergeCell ref="EQ34:ES34"/>
    <mergeCell ref="EU34:EW34"/>
    <mergeCell ref="FJ34:FL34"/>
    <mergeCell ref="FM34:FO34"/>
    <mergeCell ref="FP34:FR34"/>
    <mergeCell ref="FT34:FV34"/>
    <mergeCell ref="DY34:EE34"/>
    <mergeCell ref="EF34:EG34"/>
    <mergeCell ref="EX34:FD34"/>
    <mergeCell ref="FE34:FF34"/>
    <mergeCell ref="FG34:FI34"/>
    <mergeCell ref="FW34:GC34"/>
    <mergeCell ref="GI34:GK34"/>
    <mergeCell ref="GL34:GN34"/>
    <mergeCell ref="EH34:EJ34"/>
    <mergeCell ref="GO34:GQ34"/>
    <mergeCell ref="GS34:GU34"/>
    <mergeCell ref="HH34:HJ34"/>
    <mergeCell ref="HK34:HM34"/>
    <mergeCell ref="HN34:HP34"/>
    <mergeCell ref="HR34:HT34"/>
    <mergeCell ref="IG34:II34"/>
    <mergeCell ref="GD34:GE34"/>
    <mergeCell ref="GF34:GH34"/>
    <mergeCell ref="GV34:HB34"/>
    <mergeCell ref="HC34:HD34"/>
    <mergeCell ref="HE34:HG34"/>
    <mergeCell ref="HU34:IA34"/>
    <mergeCell ref="IB34:IC34"/>
    <mergeCell ref="ID34:IF34"/>
    <mergeCell ref="IJ34:IL34"/>
    <mergeCell ref="IM34:IO34"/>
    <mergeCell ref="IQ34:IS34"/>
    <mergeCell ref="JF34:JH34"/>
    <mergeCell ref="JI34:JK34"/>
    <mergeCell ref="JL34:JN34"/>
    <mergeCell ref="A35:C35"/>
    <mergeCell ref="P35:R35"/>
    <mergeCell ref="S35:U35"/>
    <mergeCell ref="V35:X35"/>
    <mergeCell ref="Z35:AB35"/>
    <mergeCell ref="AO35:AQ35"/>
    <mergeCell ref="AR35:AT35"/>
    <mergeCell ref="AU35:AW35"/>
    <mergeCell ref="AY35:BA35"/>
    <mergeCell ref="BN35:BP35"/>
    <mergeCell ref="BQ35:BS35"/>
    <mergeCell ref="BT35:BV35"/>
    <mergeCell ref="BX35:BZ35"/>
    <mergeCell ref="CM35:CO35"/>
    <mergeCell ref="CP35:CR35"/>
    <mergeCell ref="CS35:CU35"/>
    <mergeCell ref="CW35:CY35"/>
    <mergeCell ref="DL35:DN35"/>
    <mergeCell ref="BB35:BH35"/>
    <mergeCell ref="BI35:BJ35"/>
    <mergeCell ref="CA35:CG35"/>
    <mergeCell ref="CH35:CI35"/>
    <mergeCell ref="CZ35:DF35"/>
    <mergeCell ref="DG35:DH35"/>
    <mergeCell ref="CJ35:CL35"/>
    <mergeCell ref="DI35:DK35"/>
    <mergeCell ref="DO35:DQ35"/>
    <mergeCell ref="DR35:DT35"/>
    <mergeCell ref="DV35:DX35"/>
    <mergeCell ref="EK35:EM35"/>
    <mergeCell ref="EN35:EP35"/>
    <mergeCell ref="EQ35:ES35"/>
    <mergeCell ref="EU35:EW35"/>
    <mergeCell ref="FJ35:FL35"/>
    <mergeCell ref="FM35:FO35"/>
    <mergeCell ref="FP35:FR35"/>
    <mergeCell ref="FT35:FV35"/>
    <mergeCell ref="DY35:EE35"/>
    <mergeCell ref="EF35:EG35"/>
    <mergeCell ref="EX35:FD35"/>
    <mergeCell ref="FE35:FF35"/>
    <mergeCell ref="FG35:FI35"/>
    <mergeCell ref="GI35:GK35"/>
    <mergeCell ref="GL35:GN35"/>
    <mergeCell ref="GO35:GQ35"/>
    <mergeCell ref="EH35:EJ35"/>
    <mergeCell ref="GS35:GU35"/>
    <mergeCell ref="HH35:HJ35"/>
    <mergeCell ref="HK35:HM35"/>
    <mergeCell ref="HN35:HP35"/>
    <mergeCell ref="HR35:HT35"/>
    <mergeCell ref="FW35:GC35"/>
    <mergeCell ref="GD35:GE35"/>
    <mergeCell ref="GF35:GH35"/>
    <mergeCell ref="GV35:HB35"/>
    <mergeCell ref="HC35:HD35"/>
    <mergeCell ref="HE35:HG35"/>
    <mergeCell ref="HU35:IA35"/>
    <mergeCell ref="IB35:IC35"/>
    <mergeCell ref="ID35:IF35"/>
    <mergeCell ref="IG35:II35"/>
    <mergeCell ref="IJ35:IL35"/>
    <mergeCell ref="IM35:IO35"/>
    <mergeCell ref="IQ35:IS35"/>
    <mergeCell ref="JF35:JH35"/>
    <mergeCell ref="JI35:JK35"/>
    <mergeCell ref="JL35:JN35"/>
    <mergeCell ref="A36:C36"/>
    <mergeCell ref="P36:R36"/>
    <mergeCell ref="S36:U36"/>
    <mergeCell ref="V36:X36"/>
    <mergeCell ref="Z36:AB36"/>
    <mergeCell ref="AO36:AQ36"/>
    <mergeCell ref="AR36:AT36"/>
    <mergeCell ref="AU36:AW36"/>
    <mergeCell ref="AY36:BA36"/>
    <mergeCell ref="BB36:BH36"/>
    <mergeCell ref="BI36:BJ36"/>
    <mergeCell ref="M36:O36"/>
    <mergeCell ref="BN36:BP36"/>
    <mergeCell ref="BQ36:BS36"/>
    <mergeCell ref="BT36:BV36"/>
    <mergeCell ref="BX36:BZ36"/>
    <mergeCell ref="CM36:CO36"/>
    <mergeCell ref="CP36:CR36"/>
    <mergeCell ref="CS36:CU36"/>
    <mergeCell ref="CW36:CY36"/>
    <mergeCell ref="DL36:DN36"/>
    <mergeCell ref="DO36:DQ36"/>
    <mergeCell ref="CA36:CG36"/>
    <mergeCell ref="CH36:CI36"/>
    <mergeCell ref="CZ36:DF36"/>
    <mergeCell ref="DG36:DH36"/>
    <mergeCell ref="BK36:BM36"/>
    <mergeCell ref="CJ36:CL36"/>
    <mergeCell ref="DI36:DK36"/>
    <mergeCell ref="DR36:DT36"/>
    <mergeCell ref="DV36:DX36"/>
    <mergeCell ref="EK36:EM36"/>
    <mergeCell ref="EN36:EP36"/>
    <mergeCell ref="EQ36:ES36"/>
    <mergeCell ref="EU36:EW36"/>
    <mergeCell ref="FJ36:FL36"/>
    <mergeCell ref="FM36:FO36"/>
    <mergeCell ref="FP36:FR36"/>
    <mergeCell ref="FT36:FV36"/>
    <mergeCell ref="DY36:EE36"/>
    <mergeCell ref="EF36:EG36"/>
    <mergeCell ref="EX36:FD36"/>
    <mergeCell ref="FE36:FF36"/>
    <mergeCell ref="FG36:FI36"/>
    <mergeCell ref="FW36:GC36"/>
    <mergeCell ref="EH36:EJ36"/>
    <mergeCell ref="GI36:GK36"/>
    <mergeCell ref="GL36:GN36"/>
    <mergeCell ref="GO36:GQ36"/>
    <mergeCell ref="GS36:GU36"/>
    <mergeCell ref="HH36:HJ36"/>
    <mergeCell ref="HK36:HM36"/>
    <mergeCell ref="HN36:HP36"/>
    <mergeCell ref="HR36:HT36"/>
    <mergeCell ref="IG36:II36"/>
    <mergeCell ref="GD36:GE36"/>
    <mergeCell ref="GF36:GH36"/>
    <mergeCell ref="GV36:HB36"/>
    <mergeCell ref="HC36:HD36"/>
    <mergeCell ref="HE36:HG36"/>
    <mergeCell ref="HU36:IA36"/>
    <mergeCell ref="IB36:IC36"/>
    <mergeCell ref="ID36:IF36"/>
    <mergeCell ref="IJ36:IL36"/>
    <mergeCell ref="IM36:IO36"/>
    <mergeCell ref="IQ36:IS36"/>
    <mergeCell ref="JF36:JH36"/>
    <mergeCell ref="JI36:JK36"/>
    <mergeCell ref="JL36:JN36"/>
    <mergeCell ref="A37:C37"/>
    <mergeCell ref="P37:R37"/>
    <mergeCell ref="S37:U37"/>
    <mergeCell ref="V37:X37"/>
    <mergeCell ref="Z37:AB37"/>
    <mergeCell ref="AO37:AQ37"/>
    <mergeCell ref="AR37:AT37"/>
    <mergeCell ref="AU37:AW37"/>
    <mergeCell ref="AY37:BA37"/>
    <mergeCell ref="BN37:BP37"/>
    <mergeCell ref="BQ37:BS37"/>
    <mergeCell ref="BT37:BV37"/>
    <mergeCell ref="BX37:BZ37"/>
    <mergeCell ref="CM37:CO37"/>
    <mergeCell ref="CP37:CR37"/>
    <mergeCell ref="CS37:CU37"/>
    <mergeCell ref="CW37:CY37"/>
    <mergeCell ref="DL37:DN37"/>
    <mergeCell ref="BB37:BH37"/>
    <mergeCell ref="BI37:BJ37"/>
    <mergeCell ref="CA37:CG37"/>
    <mergeCell ref="CH37:CI37"/>
    <mergeCell ref="CZ37:DF37"/>
    <mergeCell ref="DG37:DH37"/>
    <mergeCell ref="BK37:BM37"/>
    <mergeCell ref="CJ37:CL37"/>
    <mergeCell ref="DI37:DK37"/>
    <mergeCell ref="DO37:DQ37"/>
    <mergeCell ref="DR37:DT37"/>
    <mergeCell ref="DV37:DX37"/>
    <mergeCell ref="EK37:EM37"/>
    <mergeCell ref="EN37:EP37"/>
    <mergeCell ref="EQ37:ES37"/>
    <mergeCell ref="EU37:EW37"/>
    <mergeCell ref="FJ37:FL37"/>
    <mergeCell ref="FM37:FO37"/>
    <mergeCell ref="FP37:FR37"/>
    <mergeCell ref="FT37:FV37"/>
    <mergeCell ref="DY37:EE37"/>
    <mergeCell ref="EF37:EG37"/>
    <mergeCell ref="EX37:FD37"/>
    <mergeCell ref="FE37:FF37"/>
    <mergeCell ref="FG37:FI37"/>
    <mergeCell ref="EH37:EJ37"/>
    <mergeCell ref="GI37:GK37"/>
    <mergeCell ref="GL37:GN37"/>
    <mergeCell ref="GO37:GQ37"/>
    <mergeCell ref="GS37:GU37"/>
    <mergeCell ref="HH37:HJ37"/>
    <mergeCell ref="HK37:HM37"/>
    <mergeCell ref="HN37:HP37"/>
    <mergeCell ref="HR37:HT37"/>
    <mergeCell ref="FW37:GC37"/>
    <mergeCell ref="GD37:GE37"/>
    <mergeCell ref="GF37:GH37"/>
    <mergeCell ref="GV37:HB37"/>
    <mergeCell ref="HC37:HD37"/>
    <mergeCell ref="HE37:HG37"/>
    <mergeCell ref="HU37:IA37"/>
    <mergeCell ref="IB37:IC37"/>
    <mergeCell ref="ID37:IF37"/>
    <mergeCell ref="IG37:II37"/>
    <mergeCell ref="IJ37:IL37"/>
    <mergeCell ref="IM37:IO37"/>
    <mergeCell ref="IQ37:IS37"/>
    <mergeCell ref="JF37:JH37"/>
    <mergeCell ref="JI37:JK37"/>
    <mergeCell ref="JL37:JN37"/>
    <mergeCell ref="A38:C38"/>
    <mergeCell ref="P38:R38"/>
    <mergeCell ref="S38:U38"/>
    <mergeCell ref="V38:X38"/>
    <mergeCell ref="Z38:AB38"/>
    <mergeCell ref="AO38:AQ38"/>
    <mergeCell ref="AR38:AT38"/>
    <mergeCell ref="AU38:AW38"/>
    <mergeCell ref="AY38:BA38"/>
    <mergeCell ref="D38:J38"/>
    <mergeCell ref="K38:L38"/>
    <mergeCell ref="AC38:AI38"/>
    <mergeCell ref="AJ38:AK38"/>
    <mergeCell ref="BB38:BH38"/>
    <mergeCell ref="BI38:BJ38"/>
    <mergeCell ref="BN38:BP38"/>
    <mergeCell ref="BQ38:BS38"/>
    <mergeCell ref="BT38:BV38"/>
    <mergeCell ref="BX38:BZ38"/>
    <mergeCell ref="CM38:CO38"/>
    <mergeCell ref="CP38:CR38"/>
    <mergeCell ref="CS38:CU38"/>
    <mergeCell ref="CW38:CY38"/>
    <mergeCell ref="DL38:DN38"/>
    <mergeCell ref="DO38:DQ38"/>
    <mergeCell ref="CA38:CG38"/>
    <mergeCell ref="CH38:CI38"/>
    <mergeCell ref="CZ38:DF38"/>
    <mergeCell ref="DG38:DH38"/>
    <mergeCell ref="BK38:BM38"/>
    <mergeCell ref="CJ38:CL38"/>
    <mergeCell ref="DI38:DK38"/>
    <mergeCell ref="DR38:DT38"/>
    <mergeCell ref="DV38:DX38"/>
    <mergeCell ref="EK38:EM38"/>
    <mergeCell ref="EN38:EP38"/>
    <mergeCell ref="EQ38:ES38"/>
    <mergeCell ref="EU38:EW38"/>
    <mergeCell ref="FJ38:FL38"/>
    <mergeCell ref="FM38:FO38"/>
    <mergeCell ref="FP38:FR38"/>
    <mergeCell ref="FT38:FV38"/>
    <mergeCell ref="DY38:EE38"/>
    <mergeCell ref="EF38:EG38"/>
    <mergeCell ref="EX38:FD38"/>
    <mergeCell ref="FE38:FF38"/>
    <mergeCell ref="FG38:FI38"/>
    <mergeCell ref="FW38:GC38"/>
    <mergeCell ref="EH38:EJ38"/>
    <mergeCell ref="GI38:GK38"/>
    <mergeCell ref="GL38:GN38"/>
    <mergeCell ref="GO38:GQ38"/>
    <mergeCell ref="GS38:GU38"/>
    <mergeCell ref="HH38:HJ38"/>
    <mergeCell ref="HK38:HM38"/>
    <mergeCell ref="HN38:HP38"/>
    <mergeCell ref="HR38:HT38"/>
    <mergeCell ref="IG38:II38"/>
    <mergeCell ref="GD38:GE38"/>
    <mergeCell ref="GF38:GH38"/>
    <mergeCell ref="GV38:HB38"/>
    <mergeCell ref="HC38:HD38"/>
    <mergeCell ref="HE38:HG38"/>
    <mergeCell ref="HU38:IA38"/>
    <mergeCell ref="IB38:IC38"/>
    <mergeCell ref="ID38:IF38"/>
    <mergeCell ref="IJ38:IL38"/>
    <mergeCell ref="IM38:IO38"/>
    <mergeCell ref="IQ38:IS38"/>
    <mergeCell ref="JF38:JH38"/>
    <mergeCell ref="JI38:JK38"/>
    <mergeCell ref="JL38:JN38"/>
    <mergeCell ref="A39:C39"/>
    <mergeCell ref="P39:R39"/>
    <mergeCell ref="S39:U39"/>
    <mergeCell ref="V39:X39"/>
    <mergeCell ref="Z39:AB39"/>
    <mergeCell ref="AO39:AQ39"/>
    <mergeCell ref="AR39:AT39"/>
    <mergeCell ref="AU39:AW39"/>
    <mergeCell ref="AY39:BA39"/>
    <mergeCell ref="BN39:BP39"/>
    <mergeCell ref="BQ39:BS39"/>
    <mergeCell ref="BT39:BV39"/>
    <mergeCell ref="BX39:BZ39"/>
    <mergeCell ref="CM39:CO39"/>
    <mergeCell ref="CP39:CR39"/>
    <mergeCell ref="CS39:CU39"/>
    <mergeCell ref="CW39:CY39"/>
    <mergeCell ref="DL39:DN39"/>
    <mergeCell ref="BB39:BH39"/>
    <mergeCell ref="BI39:BJ39"/>
    <mergeCell ref="CA39:CG39"/>
    <mergeCell ref="CH39:CI39"/>
    <mergeCell ref="CZ39:DF39"/>
    <mergeCell ref="DG39:DH39"/>
    <mergeCell ref="BK39:BM39"/>
    <mergeCell ref="CJ39:CL39"/>
    <mergeCell ref="DI39:DK39"/>
    <mergeCell ref="DO39:DQ39"/>
    <mergeCell ref="DR39:DT39"/>
    <mergeCell ref="DV39:DX39"/>
    <mergeCell ref="EK39:EM39"/>
    <mergeCell ref="EN39:EP39"/>
    <mergeCell ref="EQ39:ES39"/>
    <mergeCell ref="EU39:EW39"/>
    <mergeCell ref="FJ39:FL39"/>
    <mergeCell ref="FM39:FO39"/>
    <mergeCell ref="FP39:FR39"/>
    <mergeCell ref="FT39:FV39"/>
    <mergeCell ref="DY39:EE39"/>
    <mergeCell ref="EF39:EG39"/>
    <mergeCell ref="EX39:FD39"/>
    <mergeCell ref="FE39:FF39"/>
    <mergeCell ref="FG39:FI39"/>
    <mergeCell ref="EH39:EJ39"/>
    <mergeCell ref="GI39:GK39"/>
    <mergeCell ref="GL39:GN39"/>
    <mergeCell ref="GO39:GQ39"/>
    <mergeCell ref="GS39:GU39"/>
    <mergeCell ref="HH39:HJ39"/>
    <mergeCell ref="HK39:HM39"/>
    <mergeCell ref="HN39:HP39"/>
    <mergeCell ref="HR39:HT39"/>
    <mergeCell ref="FW39:GC39"/>
    <mergeCell ref="GD39:GE39"/>
    <mergeCell ref="GF39:GH39"/>
    <mergeCell ref="GV39:HB39"/>
    <mergeCell ref="HC39:HD39"/>
    <mergeCell ref="HE39:HG39"/>
    <mergeCell ref="HU39:IA39"/>
    <mergeCell ref="IB39:IC39"/>
    <mergeCell ref="ID39:IF39"/>
    <mergeCell ref="IG39:II39"/>
    <mergeCell ref="IJ39:IL39"/>
    <mergeCell ref="IM39:IO39"/>
    <mergeCell ref="IQ39:IS39"/>
    <mergeCell ref="JF39:JH39"/>
    <mergeCell ref="JI39:JK39"/>
    <mergeCell ref="JL39:JN39"/>
    <mergeCell ref="A40:C40"/>
    <mergeCell ref="P40:R40"/>
    <mergeCell ref="S40:U40"/>
    <mergeCell ref="V40:X40"/>
    <mergeCell ref="Z40:AB40"/>
    <mergeCell ref="AO40:AQ40"/>
    <mergeCell ref="AR40:AT40"/>
    <mergeCell ref="AU40:AW40"/>
    <mergeCell ref="AY40:BA40"/>
    <mergeCell ref="BB40:BH40"/>
    <mergeCell ref="BI40:BJ40"/>
    <mergeCell ref="AL40:AN40"/>
    <mergeCell ref="BN40:BP40"/>
    <mergeCell ref="BQ40:BS40"/>
    <mergeCell ref="BT40:BV40"/>
    <mergeCell ref="BX40:BZ40"/>
    <mergeCell ref="CM40:CO40"/>
    <mergeCell ref="CP40:CR40"/>
    <mergeCell ref="CS40:CU40"/>
    <mergeCell ref="CW40:CY40"/>
    <mergeCell ref="DL40:DN40"/>
    <mergeCell ref="DO40:DQ40"/>
    <mergeCell ref="CA40:CG40"/>
    <mergeCell ref="CH40:CI40"/>
    <mergeCell ref="CZ40:DF40"/>
    <mergeCell ref="DG40:DH40"/>
    <mergeCell ref="BK40:BM40"/>
    <mergeCell ref="CJ40:CL40"/>
    <mergeCell ref="DI40:DK40"/>
    <mergeCell ref="DR40:DT40"/>
    <mergeCell ref="DV40:DX40"/>
    <mergeCell ref="EK40:EM40"/>
    <mergeCell ref="EN40:EP40"/>
    <mergeCell ref="EQ40:ES40"/>
    <mergeCell ref="EU40:EW40"/>
    <mergeCell ref="FJ40:FL40"/>
    <mergeCell ref="FM40:FO40"/>
    <mergeCell ref="FP40:FR40"/>
    <mergeCell ref="FT40:FV40"/>
    <mergeCell ref="DY40:EE40"/>
    <mergeCell ref="EF40:EG40"/>
    <mergeCell ref="EX40:FD40"/>
    <mergeCell ref="FE40:FF40"/>
    <mergeCell ref="FG40:FI40"/>
    <mergeCell ref="FW40:GC40"/>
    <mergeCell ref="EH40:EJ40"/>
    <mergeCell ref="GI40:GK40"/>
    <mergeCell ref="GL40:GN40"/>
    <mergeCell ref="GO40:GQ40"/>
    <mergeCell ref="GS40:GU40"/>
    <mergeCell ref="HH40:HJ40"/>
    <mergeCell ref="HK40:HM40"/>
    <mergeCell ref="HN40:HP40"/>
    <mergeCell ref="HR40:HT40"/>
    <mergeCell ref="IG40:II40"/>
    <mergeCell ref="GD40:GE40"/>
    <mergeCell ref="GF40:GH40"/>
    <mergeCell ref="GV40:HB40"/>
    <mergeCell ref="HC40:HD40"/>
    <mergeCell ref="HE40:HG40"/>
    <mergeCell ref="HU40:IA40"/>
    <mergeCell ref="IB40:IC40"/>
    <mergeCell ref="ID40:IF40"/>
    <mergeCell ref="IJ40:IL40"/>
    <mergeCell ref="IM40:IO40"/>
    <mergeCell ref="IQ40:IS40"/>
    <mergeCell ref="JF40:JH40"/>
    <mergeCell ref="JI40:JK40"/>
    <mergeCell ref="JL40:JN40"/>
    <mergeCell ref="A41:C41"/>
    <mergeCell ref="P41:R41"/>
    <mergeCell ref="S41:U41"/>
    <mergeCell ref="V41:X41"/>
    <mergeCell ref="Z41:AB41"/>
    <mergeCell ref="AO41:AQ41"/>
    <mergeCell ref="AR41:AT41"/>
    <mergeCell ref="AU41:AW41"/>
    <mergeCell ref="AY41:BA41"/>
    <mergeCell ref="BN41:BP41"/>
    <mergeCell ref="BQ41:BS41"/>
    <mergeCell ref="BT41:BV41"/>
    <mergeCell ref="BX41:BZ41"/>
    <mergeCell ref="CM41:CO41"/>
    <mergeCell ref="CP41:CR41"/>
    <mergeCell ref="CS41:CU41"/>
    <mergeCell ref="CW41:CY41"/>
    <mergeCell ref="DL41:DN41"/>
    <mergeCell ref="BB41:BH41"/>
    <mergeCell ref="BI41:BJ41"/>
    <mergeCell ref="CA41:CG41"/>
    <mergeCell ref="CH41:CI41"/>
    <mergeCell ref="CZ41:DF41"/>
    <mergeCell ref="DG41:DH41"/>
    <mergeCell ref="BK41:BM41"/>
    <mergeCell ref="CJ41:CL41"/>
    <mergeCell ref="DI41:DK41"/>
    <mergeCell ref="DO41:DQ41"/>
    <mergeCell ref="DR41:DT41"/>
    <mergeCell ref="DV41:DX41"/>
    <mergeCell ref="EK41:EM41"/>
    <mergeCell ref="EN41:EP41"/>
    <mergeCell ref="EQ41:ES41"/>
    <mergeCell ref="EU41:EW41"/>
    <mergeCell ref="FJ41:FL41"/>
    <mergeCell ref="FM41:FO41"/>
    <mergeCell ref="FP41:FR41"/>
    <mergeCell ref="FT41:FV41"/>
    <mergeCell ref="DY41:EE41"/>
    <mergeCell ref="EF41:EG41"/>
    <mergeCell ref="EX41:FD41"/>
    <mergeCell ref="FE41:FF41"/>
    <mergeCell ref="FG41:FI41"/>
    <mergeCell ref="EH41:EJ41"/>
    <mergeCell ref="GI41:GK41"/>
    <mergeCell ref="GL41:GN41"/>
    <mergeCell ref="GO41:GQ41"/>
    <mergeCell ref="GS41:GU41"/>
    <mergeCell ref="HH41:HJ41"/>
    <mergeCell ref="HK41:HM41"/>
    <mergeCell ref="HN41:HP41"/>
    <mergeCell ref="HR41:HT41"/>
    <mergeCell ref="FW41:GC41"/>
    <mergeCell ref="GD41:GE41"/>
    <mergeCell ref="GF41:GH41"/>
    <mergeCell ref="GV41:HB41"/>
    <mergeCell ref="HC41:HD41"/>
    <mergeCell ref="HE41:HG41"/>
    <mergeCell ref="HU41:IA41"/>
    <mergeCell ref="IB41:IC41"/>
    <mergeCell ref="ID41:IF41"/>
    <mergeCell ref="IG41:II41"/>
    <mergeCell ref="IJ41:IL41"/>
    <mergeCell ref="IM41:IO41"/>
    <mergeCell ref="IQ41:IS41"/>
    <mergeCell ref="JF41:JH41"/>
    <mergeCell ref="JI41:JK41"/>
    <mergeCell ref="JL41:JN41"/>
    <mergeCell ref="A42:C42"/>
    <mergeCell ref="P42:R42"/>
    <mergeCell ref="S42:U42"/>
    <mergeCell ref="V42:X42"/>
    <mergeCell ref="Z42:AB42"/>
    <mergeCell ref="AO42:AQ42"/>
    <mergeCell ref="AR42:AT42"/>
    <mergeCell ref="AU42:AW42"/>
    <mergeCell ref="AY42:BA42"/>
    <mergeCell ref="BB42:BH42"/>
    <mergeCell ref="BI42:BJ42"/>
    <mergeCell ref="BN42:BP42"/>
    <mergeCell ref="BQ42:BS42"/>
    <mergeCell ref="BT42:BV42"/>
    <mergeCell ref="BX42:BZ42"/>
    <mergeCell ref="CM42:CO42"/>
    <mergeCell ref="CP42:CR42"/>
    <mergeCell ref="CS42:CU42"/>
    <mergeCell ref="CW42:CY42"/>
    <mergeCell ref="DL42:DN42"/>
    <mergeCell ref="DO42:DQ42"/>
    <mergeCell ref="CA42:CG42"/>
    <mergeCell ref="CH42:CI42"/>
    <mergeCell ref="CZ42:DF42"/>
    <mergeCell ref="DG42:DH42"/>
    <mergeCell ref="BK42:BM42"/>
    <mergeCell ref="CJ42:CL42"/>
    <mergeCell ref="DI42:DK42"/>
    <mergeCell ref="DR42:DT42"/>
    <mergeCell ref="DV42:DX42"/>
    <mergeCell ref="EK42:EM42"/>
    <mergeCell ref="EN42:EP42"/>
    <mergeCell ref="EQ42:ES42"/>
    <mergeCell ref="EU42:EW42"/>
    <mergeCell ref="FJ42:FL42"/>
    <mergeCell ref="FM42:FO42"/>
    <mergeCell ref="FP42:FR42"/>
    <mergeCell ref="FT42:FV42"/>
    <mergeCell ref="DY42:EE42"/>
    <mergeCell ref="EF42:EG42"/>
    <mergeCell ref="EX42:FD42"/>
    <mergeCell ref="FE42:FF42"/>
    <mergeCell ref="FG42:FI42"/>
    <mergeCell ref="FW42:GC42"/>
    <mergeCell ref="EH42:EJ42"/>
    <mergeCell ref="GI42:GK42"/>
    <mergeCell ref="GL42:GN42"/>
    <mergeCell ref="GO42:GQ42"/>
    <mergeCell ref="GS42:GU42"/>
    <mergeCell ref="HH42:HJ42"/>
    <mergeCell ref="HK42:HM42"/>
    <mergeCell ref="HN42:HP42"/>
    <mergeCell ref="HR42:HT42"/>
    <mergeCell ref="IG42:II42"/>
    <mergeCell ref="GD42:GE42"/>
    <mergeCell ref="GF42:GH42"/>
    <mergeCell ref="GV42:HB42"/>
    <mergeCell ref="HC42:HD42"/>
    <mergeCell ref="HE42:HG42"/>
    <mergeCell ref="HU42:IA42"/>
    <mergeCell ref="IB42:IC42"/>
    <mergeCell ref="ID42:IF42"/>
    <mergeCell ref="IJ42:IL42"/>
    <mergeCell ref="IM42:IO42"/>
    <mergeCell ref="IQ42:IS42"/>
    <mergeCell ref="JF42:JH42"/>
    <mergeCell ref="JI42:JK42"/>
    <mergeCell ref="JL42:JN42"/>
    <mergeCell ref="A43:C43"/>
    <mergeCell ref="P43:R43"/>
    <mergeCell ref="S43:U43"/>
    <mergeCell ref="V43:X43"/>
    <mergeCell ref="Z43:AB43"/>
    <mergeCell ref="AO43:AQ43"/>
    <mergeCell ref="AR43:AT43"/>
    <mergeCell ref="AU43:AW43"/>
    <mergeCell ref="AY43:BA43"/>
    <mergeCell ref="BN43:BP43"/>
    <mergeCell ref="BQ43:BS43"/>
    <mergeCell ref="BT43:BV43"/>
    <mergeCell ref="BX43:BZ43"/>
    <mergeCell ref="CM43:CO43"/>
    <mergeCell ref="CP43:CR43"/>
    <mergeCell ref="CS43:CU43"/>
    <mergeCell ref="CW43:CY43"/>
    <mergeCell ref="DL43:DN43"/>
    <mergeCell ref="BB43:BH43"/>
    <mergeCell ref="BI43:BJ43"/>
    <mergeCell ref="CA43:CG43"/>
    <mergeCell ref="CH43:CI43"/>
    <mergeCell ref="CZ43:DF43"/>
    <mergeCell ref="DG43:DH43"/>
    <mergeCell ref="BK43:BM43"/>
    <mergeCell ref="CJ43:CL43"/>
    <mergeCell ref="DI43:DK43"/>
    <mergeCell ref="DO43:DQ43"/>
    <mergeCell ref="DR43:DT43"/>
    <mergeCell ref="DV43:DX43"/>
    <mergeCell ref="EK43:EM43"/>
    <mergeCell ref="EN43:EP43"/>
    <mergeCell ref="EQ43:ES43"/>
    <mergeCell ref="EU43:EW43"/>
    <mergeCell ref="FJ43:FL43"/>
    <mergeCell ref="FM43:FO43"/>
    <mergeCell ref="FP43:FR43"/>
    <mergeCell ref="FT43:FV43"/>
    <mergeCell ref="DY43:EE43"/>
    <mergeCell ref="EF43:EG43"/>
    <mergeCell ref="EX43:FD43"/>
    <mergeCell ref="FE43:FF43"/>
    <mergeCell ref="FG43:FI43"/>
    <mergeCell ref="EH43:EJ43"/>
    <mergeCell ref="GI43:GK43"/>
    <mergeCell ref="GL43:GN43"/>
    <mergeCell ref="GO43:GQ43"/>
    <mergeCell ref="GS43:GU43"/>
    <mergeCell ref="HH43:HJ43"/>
    <mergeCell ref="HK43:HM43"/>
    <mergeCell ref="HN43:HP43"/>
    <mergeCell ref="HR43:HT43"/>
    <mergeCell ref="FW43:GC43"/>
    <mergeCell ref="GD43:GE43"/>
    <mergeCell ref="GF43:GH43"/>
    <mergeCell ref="GV43:HB43"/>
    <mergeCell ref="HC43:HD43"/>
    <mergeCell ref="HE43:HG43"/>
    <mergeCell ref="HU43:IA43"/>
    <mergeCell ref="IB43:IC43"/>
    <mergeCell ref="ID43:IF43"/>
    <mergeCell ref="IG43:II43"/>
    <mergeCell ref="IJ43:IL43"/>
    <mergeCell ref="IM43:IO43"/>
    <mergeCell ref="IQ43:IS43"/>
    <mergeCell ref="JF43:JH43"/>
    <mergeCell ref="JI43:JK43"/>
    <mergeCell ref="JL43:JN43"/>
    <mergeCell ref="A44:C44"/>
    <mergeCell ref="P44:R44"/>
    <mergeCell ref="S44:U44"/>
    <mergeCell ref="V44:X44"/>
    <mergeCell ref="Z44:AB44"/>
    <mergeCell ref="AO44:AQ44"/>
    <mergeCell ref="AR44:AT44"/>
    <mergeCell ref="AU44:AW44"/>
    <mergeCell ref="AY44:BA44"/>
    <mergeCell ref="BB44:BH44"/>
    <mergeCell ref="BI44:BJ44"/>
    <mergeCell ref="BN44:BP44"/>
    <mergeCell ref="BQ44:BS44"/>
    <mergeCell ref="BT44:BV44"/>
    <mergeCell ref="BX44:BZ44"/>
    <mergeCell ref="CM44:CO44"/>
    <mergeCell ref="CP44:CR44"/>
    <mergeCell ref="CS44:CU44"/>
    <mergeCell ref="CW44:CY44"/>
    <mergeCell ref="DL44:DN44"/>
    <mergeCell ref="DO44:DQ44"/>
    <mergeCell ref="CA44:CG44"/>
    <mergeCell ref="CH44:CI44"/>
    <mergeCell ref="CZ44:DF44"/>
    <mergeCell ref="DG44:DH44"/>
    <mergeCell ref="BK44:BM44"/>
    <mergeCell ref="CJ44:CL44"/>
    <mergeCell ref="DI44:DK44"/>
    <mergeCell ref="DR44:DT44"/>
    <mergeCell ref="DV44:DX44"/>
    <mergeCell ref="EK44:EM44"/>
    <mergeCell ref="EN44:EP44"/>
    <mergeCell ref="EQ44:ES44"/>
    <mergeCell ref="EU44:EW44"/>
    <mergeCell ref="FJ44:FL44"/>
    <mergeCell ref="FM44:FO44"/>
    <mergeCell ref="FP44:FR44"/>
    <mergeCell ref="FT44:FV44"/>
    <mergeCell ref="DY44:EE44"/>
    <mergeCell ref="EF44:EG44"/>
    <mergeCell ref="EX44:FD44"/>
    <mergeCell ref="FE44:FF44"/>
    <mergeCell ref="FG44:FI44"/>
    <mergeCell ref="FW44:GC44"/>
    <mergeCell ref="EH44:EJ44"/>
    <mergeCell ref="GI44:GK44"/>
    <mergeCell ref="GL44:GN44"/>
    <mergeCell ref="GO44:GQ44"/>
    <mergeCell ref="GS44:GU44"/>
    <mergeCell ref="HH44:HJ44"/>
    <mergeCell ref="HK44:HM44"/>
    <mergeCell ref="HN44:HP44"/>
    <mergeCell ref="HR44:HT44"/>
    <mergeCell ref="IG44:II44"/>
    <mergeCell ref="GD44:GE44"/>
    <mergeCell ref="GF44:GH44"/>
    <mergeCell ref="GV44:HB44"/>
    <mergeCell ref="HC44:HD44"/>
    <mergeCell ref="HE44:HG44"/>
    <mergeCell ref="HU44:IA44"/>
    <mergeCell ref="IB44:IC44"/>
    <mergeCell ref="ID44:IF44"/>
    <mergeCell ref="IJ44:IL44"/>
    <mergeCell ref="IM44:IO44"/>
    <mergeCell ref="IQ44:IS44"/>
    <mergeCell ref="JF44:JH44"/>
    <mergeCell ref="JI44:JK44"/>
    <mergeCell ref="JL44:JN44"/>
    <mergeCell ref="A45:C45"/>
    <mergeCell ref="P45:R45"/>
    <mergeCell ref="S45:U45"/>
    <mergeCell ref="V45:X45"/>
    <mergeCell ref="Z45:AB45"/>
    <mergeCell ref="AO45:AQ45"/>
    <mergeCell ref="AR45:AT45"/>
    <mergeCell ref="AU45:AW45"/>
    <mergeCell ref="AY45:BA45"/>
    <mergeCell ref="BN45:BP45"/>
    <mergeCell ref="BQ45:BS45"/>
    <mergeCell ref="BT45:BV45"/>
    <mergeCell ref="BX45:BZ45"/>
    <mergeCell ref="CM45:CO45"/>
    <mergeCell ref="CP45:CR45"/>
    <mergeCell ref="CS45:CU45"/>
    <mergeCell ref="CW45:CY45"/>
    <mergeCell ref="DL45:DN45"/>
    <mergeCell ref="BB45:BH45"/>
    <mergeCell ref="BI45:BJ45"/>
    <mergeCell ref="CA45:CG45"/>
    <mergeCell ref="CH45:CI45"/>
    <mergeCell ref="CZ45:DF45"/>
    <mergeCell ref="DG45:DH45"/>
    <mergeCell ref="BK45:BM45"/>
    <mergeCell ref="CJ45:CL45"/>
    <mergeCell ref="DI45:DK45"/>
    <mergeCell ref="DO45:DQ45"/>
    <mergeCell ref="DR45:DT45"/>
    <mergeCell ref="DV45:DX45"/>
    <mergeCell ref="EK45:EM45"/>
    <mergeCell ref="EN45:EP45"/>
    <mergeCell ref="EQ45:ES45"/>
    <mergeCell ref="EU45:EW45"/>
    <mergeCell ref="FJ45:FL45"/>
    <mergeCell ref="FM45:FO45"/>
    <mergeCell ref="FP45:FR45"/>
    <mergeCell ref="FT45:FV45"/>
    <mergeCell ref="DY45:EE45"/>
    <mergeCell ref="EF45:EG45"/>
    <mergeCell ref="EX45:FD45"/>
    <mergeCell ref="FE45:FF45"/>
    <mergeCell ref="FG45:FI45"/>
    <mergeCell ref="EH45:EJ45"/>
    <mergeCell ref="GI45:GK45"/>
    <mergeCell ref="GL45:GN45"/>
    <mergeCell ref="GO45:GQ45"/>
    <mergeCell ref="GS45:GU45"/>
    <mergeCell ref="HH45:HJ45"/>
    <mergeCell ref="HK45:HM45"/>
    <mergeCell ref="HN45:HP45"/>
    <mergeCell ref="HR45:HT45"/>
    <mergeCell ref="FW45:GC45"/>
    <mergeCell ref="GD45:GE45"/>
    <mergeCell ref="GF45:GH45"/>
    <mergeCell ref="GV45:HB45"/>
    <mergeCell ref="HC45:HD45"/>
    <mergeCell ref="HE45:HG45"/>
    <mergeCell ref="HU45:IA45"/>
    <mergeCell ref="IB45:IC45"/>
    <mergeCell ref="ID45:IF45"/>
    <mergeCell ref="IG45:II45"/>
    <mergeCell ref="IJ45:IL45"/>
    <mergeCell ref="IM45:IO45"/>
    <mergeCell ref="IQ45:IS45"/>
    <mergeCell ref="JF45:JH45"/>
    <mergeCell ref="JI45:JK45"/>
    <mergeCell ref="JL45:JN45"/>
    <mergeCell ref="A46:C46"/>
    <mergeCell ref="P46:R46"/>
    <mergeCell ref="S46:U46"/>
    <mergeCell ref="V46:X46"/>
    <mergeCell ref="Z46:AB46"/>
    <mergeCell ref="AO46:AQ46"/>
    <mergeCell ref="AR46:AT46"/>
    <mergeCell ref="AU46:AW46"/>
    <mergeCell ref="AY46:BA46"/>
    <mergeCell ref="BB46:BH46"/>
    <mergeCell ref="BI46:BJ46"/>
    <mergeCell ref="BN46:BP46"/>
    <mergeCell ref="BQ46:BS46"/>
    <mergeCell ref="BT46:BV46"/>
    <mergeCell ref="BX46:BZ46"/>
    <mergeCell ref="CM46:CO46"/>
    <mergeCell ref="CP46:CR46"/>
    <mergeCell ref="CS46:CU46"/>
    <mergeCell ref="CW46:CY46"/>
    <mergeCell ref="DL46:DN46"/>
    <mergeCell ref="DO46:DQ46"/>
    <mergeCell ref="CA46:CG46"/>
    <mergeCell ref="CH46:CI46"/>
    <mergeCell ref="CZ46:DF46"/>
    <mergeCell ref="DG46:DH46"/>
    <mergeCell ref="BK46:BM46"/>
    <mergeCell ref="CJ46:CL46"/>
    <mergeCell ref="DI46:DK46"/>
    <mergeCell ref="DR46:DT46"/>
    <mergeCell ref="DV46:DX46"/>
    <mergeCell ref="EK46:EM46"/>
    <mergeCell ref="EN46:EP46"/>
    <mergeCell ref="EQ46:ES46"/>
    <mergeCell ref="EU46:EW46"/>
    <mergeCell ref="FJ46:FL46"/>
    <mergeCell ref="FM46:FO46"/>
    <mergeCell ref="FP46:FR46"/>
    <mergeCell ref="FT46:FV46"/>
    <mergeCell ref="DY46:EE46"/>
    <mergeCell ref="EF46:EG46"/>
    <mergeCell ref="EX46:FD46"/>
    <mergeCell ref="FE46:FF46"/>
    <mergeCell ref="FG46:FI46"/>
    <mergeCell ref="FW46:GC46"/>
    <mergeCell ref="EH46:EJ46"/>
    <mergeCell ref="GI46:GK46"/>
    <mergeCell ref="GL46:GN46"/>
    <mergeCell ref="GO46:GQ46"/>
    <mergeCell ref="GS46:GU46"/>
    <mergeCell ref="HH46:HJ46"/>
    <mergeCell ref="HK46:HM46"/>
    <mergeCell ref="HN46:HP46"/>
    <mergeCell ref="HR46:HT46"/>
    <mergeCell ref="IG46:II46"/>
    <mergeCell ref="GD46:GE46"/>
    <mergeCell ref="GF46:GH46"/>
    <mergeCell ref="GV46:HB46"/>
    <mergeCell ref="HC46:HD46"/>
    <mergeCell ref="HE46:HG46"/>
    <mergeCell ref="HU46:IA46"/>
    <mergeCell ref="IB46:IC46"/>
    <mergeCell ref="ID46:IF46"/>
    <mergeCell ref="IJ46:IL46"/>
    <mergeCell ref="IM46:IO46"/>
    <mergeCell ref="IQ46:IS46"/>
    <mergeCell ref="JF46:JH46"/>
    <mergeCell ref="JI46:JK46"/>
    <mergeCell ref="JL46:JN46"/>
    <mergeCell ref="A47:C47"/>
    <mergeCell ref="P47:R47"/>
    <mergeCell ref="S47:U47"/>
    <mergeCell ref="V47:X47"/>
    <mergeCell ref="Z47:AB47"/>
    <mergeCell ref="AO47:AQ47"/>
    <mergeCell ref="AR47:AT47"/>
    <mergeCell ref="AU47:AW47"/>
    <mergeCell ref="AY47:BA47"/>
    <mergeCell ref="BN47:BP47"/>
    <mergeCell ref="BQ47:BS47"/>
    <mergeCell ref="BT47:BV47"/>
    <mergeCell ref="BX47:BZ47"/>
    <mergeCell ref="CM47:CO47"/>
    <mergeCell ref="CP47:CR47"/>
    <mergeCell ref="CS47:CU47"/>
    <mergeCell ref="CW47:CY47"/>
    <mergeCell ref="DL47:DN47"/>
    <mergeCell ref="BB47:BH47"/>
    <mergeCell ref="BI47:BJ47"/>
    <mergeCell ref="CA47:CG47"/>
    <mergeCell ref="CH47:CI47"/>
    <mergeCell ref="CZ47:DF47"/>
    <mergeCell ref="DG47:DH47"/>
    <mergeCell ref="BK47:BM47"/>
    <mergeCell ref="CJ47:CL47"/>
    <mergeCell ref="DI47:DK47"/>
    <mergeCell ref="DO47:DQ47"/>
    <mergeCell ref="DR47:DT47"/>
    <mergeCell ref="DV47:DX47"/>
    <mergeCell ref="EK47:EM47"/>
    <mergeCell ref="EN47:EP47"/>
    <mergeCell ref="EQ47:ES47"/>
    <mergeCell ref="EU47:EW47"/>
    <mergeCell ref="FJ47:FL47"/>
    <mergeCell ref="FM47:FO47"/>
    <mergeCell ref="FP47:FR47"/>
    <mergeCell ref="FT47:FV47"/>
    <mergeCell ref="DY47:EE47"/>
    <mergeCell ref="EF47:EG47"/>
    <mergeCell ref="EX47:FD47"/>
    <mergeCell ref="FE47:FF47"/>
    <mergeCell ref="FG47:FI47"/>
    <mergeCell ref="EH47:EJ47"/>
    <mergeCell ref="GI47:GK47"/>
    <mergeCell ref="GL47:GN47"/>
    <mergeCell ref="GO47:GQ47"/>
    <mergeCell ref="GS47:GU47"/>
    <mergeCell ref="HH47:HJ47"/>
    <mergeCell ref="HK47:HM47"/>
    <mergeCell ref="HN47:HP47"/>
    <mergeCell ref="HR47:HT47"/>
    <mergeCell ref="FW47:GC47"/>
    <mergeCell ref="GD47:GE47"/>
    <mergeCell ref="GF47:GH47"/>
    <mergeCell ref="GV47:HB47"/>
    <mergeCell ref="HC47:HD47"/>
    <mergeCell ref="HE47:HG47"/>
    <mergeCell ref="HU47:IA47"/>
    <mergeCell ref="IB47:IC47"/>
    <mergeCell ref="ID47:IF47"/>
    <mergeCell ref="IG47:II47"/>
    <mergeCell ref="IJ47:IL47"/>
    <mergeCell ref="IM47:IO47"/>
    <mergeCell ref="IQ47:IS47"/>
    <mergeCell ref="JF47:JH47"/>
    <mergeCell ref="JI47:JK47"/>
    <mergeCell ref="JL47:JN47"/>
    <mergeCell ref="A48:C48"/>
    <mergeCell ref="P48:R48"/>
    <mergeCell ref="S48:U48"/>
    <mergeCell ref="V48:X48"/>
    <mergeCell ref="Z48:AB48"/>
    <mergeCell ref="AO48:AQ48"/>
    <mergeCell ref="AR48:AT48"/>
    <mergeCell ref="AU48:AW48"/>
    <mergeCell ref="AY48:BA48"/>
    <mergeCell ref="D48:J48"/>
    <mergeCell ref="K48:L48"/>
    <mergeCell ref="AC48:AI48"/>
    <mergeCell ref="AJ48:AK48"/>
    <mergeCell ref="BB48:BH48"/>
    <mergeCell ref="BI48:BJ48"/>
    <mergeCell ref="BN48:BP48"/>
    <mergeCell ref="BQ48:BS48"/>
    <mergeCell ref="BT48:BV48"/>
    <mergeCell ref="BX48:BZ48"/>
    <mergeCell ref="CM48:CO48"/>
    <mergeCell ref="CP48:CR48"/>
    <mergeCell ref="CS48:CU48"/>
    <mergeCell ref="CW48:CY48"/>
    <mergeCell ref="DL48:DN48"/>
    <mergeCell ref="DO48:DQ48"/>
    <mergeCell ref="CA48:CG48"/>
    <mergeCell ref="CH48:CI48"/>
    <mergeCell ref="CZ48:DF48"/>
    <mergeCell ref="DG48:DH48"/>
    <mergeCell ref="BK48:BM48"/>
    <mergeCell ref="CJ48:CL48"/>
    <mergeCell ref="DI48:DK48"/>
    <mergeCell ref="DR48:DT48"/>
    <mergeCell ref="DV48:DX48"/>
    <mergeCell ref="EK48:EM48"/>
    <mergeCell ref="EN48:EP48"/>
    <mergeCell ref="EQ48:ES48"/>
    <mergeCell ref="EU48:EW48"/>
    <mergeCell ref="FJ48:FL48"/>
    <mergeCell ref="FM48:FO48"/>
    <mergeCell ref="FP48:FR48"/>
    <mergeCell ref="FT48:FV48"/>
    <mergeCell ref="DY48:EE48"/>
    <mergeCell ref="EF48:EG48"/>
    <mergeCell ref="EX48:FD48"/>
    <mergeCell ref="FE48:FF48"/>
    <mergeCell ref="FG48:FI48"/>
    <mergeCell ref="FW48:GC48"/>
    <mergeCell ref="EH48:EJ48"/>
    <mergeCell ref="GI48:GK48"/>
    <mergeCell ref="GL48:GN48"/>
    <mergeCell ref="GO48:GQ48"/>
    <mergeCell ref="GS48:GU48"/>
    <mergeCell ref="HH48:HJ48"/>
    <mergeCell ref="HK48:HM48"/>
    <mergeCell ref="HN48:HP48"/>
    <mergeCell ref="HR48:HT48"/>
    <mergeCell ref="IG48:II48"/>
    <mergeCell ref="GD48:GE48"/>
    <mergeCell ref="GF48:GH48"/>
    <mergeCell ref="GV48:HB48"/>
    <mergeCell ref="HC48:HD48"/>
    <mergeCell ref="HE48:HG48"/>
    <mergeCell ref="HU48:IA48"/>
    <mergeCell ref="IB48:IC48"/>
    <mergeCell ref="ID48:IF48"/>
    <mergeCell ref="IJ48:IL48"/>
    <mergeCell ref="IM48:IO48"/>
    <mergeCell ref="IQ48:IS48"/>
    <mergeCell ref="JF48:JH48"/>
    <mergeCell ref="JI48:JK48"/>
    <mergeCell ref="JL48:JN48"/>
    <mergeCell ref="A49:C49"/>
    <mergeCell ref="P49:R49"/>
    <mergeCell ref="S49:U49"/>
    <mergeCell ref="V49:X49"/>
    <mergeCell ref="Z49:AB49"/>
    <mergeCell ref="AO49:AQ49"/>
    <mergeCell ref="AR49:AT49"/>
    <mergeCell ref="AU49:AW49"/>
    <mergeCell ref="AY49:BA49"/>
    <mergeCell ref="BN49:BP49"/>
    <mergeCell ref="BQ49:BS49"/>
    <mergeCell ref="BT49:BV49"/>
    <mergeCell ref="BX49:BZ49"/>
    <mergeCell ref="CM49:CO49"/>
    <mergeCell ref="CP49:CR49"/>
    <mergeCell ref="CS49:CU49"/>
    <mergeCell ref="CW49:CY49"/>
    <mergeCell ref="DL49:DN49"/>
    <mergeCell ref="BB49:BH49"/>
    <mergeCell ref="BI49:BJ49"/>
    <mergeCell ref="CA49:CG49"/>
    <mergeCell ref="CH49:CI49"/>
    <mergeCell ref="CZ49:DF49"/>
    <mergeCell ref="DG49:DH49"/>
    <mergeCell ref="BK49:BM49"/>
    <mergeCell ref="CJ49:CL49"/>
    <mergeCell ref="DI49:DK49"/>
    <mergeCell ref="DO49:DQ49"/>
    <mergeCell ref="DR49:DT49"/>
    <mergeCell ref="DV49:DX49"/>
    <mergeCell ref="EK49:EM49"/>
    <mergeCell ref="EN49:EP49"/>
    <mergeCell ref="EQ49:ES49"/>
    <mergeCell ref="EU49:EW49"/>
    <mergeCell ref="FJ49:FL49"/>
    <mergeCell ref="FM49:FO49"/>
    <mergeCell ref="FP49:FR49"/>
    <mergeCell ref="FT49:FV49"/>
    <mergeCell ref="DY49:EE49"/>
    <mergeCell ref="EF49:EG49"/>
    <mergeCell ref="EX49:FD49"/>
    <mergeCell ref="FE49:FF49"/>
    <mergeCell ref="FG49:FI49"/>
    <mergeCell ref="EH49:EJ49"/>
    <mergeCell ref="GI49:GK49"/>
    <mergeCell ref="GL49:GN49"/>
    <mergeCell ref="GO49:GQ49"/>
    <mergeCell ref="GS49:GU49"/>
    <mergeCell ref="HH49:HJ49"/>
    <mergeCell ref="HK49:HM49"/>
    <mergeCell ref="HN49:HP49"/>
    <mergeCell ref="HR49:HT49"/>
    <mergeCell ref="FW49:GC49"/>
    <mergeCell ref="GD49:GE49"/>
    <mergeCell ref="GF49:GH49"/>
    <mergeCell ref="GV49:HB49"/>
    <mergeCell ref="HC49:HD49"/>
    <mergeCell ref="HE49:HG49"/>
    <mergeCell ref="HU49:IA49"/>
    <mergeCell ref="IB49:IC49"/>
    <mergeCell ref="ID49:IF49"/>
    <mergeCell ref="IG49:II49"/>
    <mergeCell ref="IJ49:IL49"/>
    <mergeCell ref="IM49:IO49"/>
    <mergeCell ref="IQ49:IS49"/>
    <mergeCell ref="JF49:JH49"/>
    <mergeCell ref="JI49:JK49"/>
    <mergeCell ref="JL49:JN49"/>
    <mergeCell ref="A50:C50"/>
    <mergeCell ref="P50:R50"/>
    <mergeCell ref="S50:U50"/>
    <mergeCell ref="V50:X50"/>
    <mergeCell ref="Z50:AB50"/>
    <mergeCell ref="AO50:AQ50"/>
    <mergeCell ref="AR50:AT50"/>
    <mergeCell ref="AU50:AW50"/>
    <mergeCell ref="AY50:BA50"/>
    <mergeCell ref="BB50:BH50"/>
    <mergeCell ref="BI50:BJ50"/>
    <mergeCell ref="BN50:BP50"/>
    <mergeCell ref="BQ50:BS50"/>
    <mergeCell ref="BT50:BV50"/>
    <mergeCell ref="BX50:BZ50"/>
    <mergeCell ref="CM50:CO50"/>
    <mergeCell ref="CP50:CR50"/>
    <mergeCell ref="CS50:CU50"/>
    <mergeCell ref="CW50:CY50"/>
    <mergeCell ref="DL50:DN50"/>
    <mergeCell ref="DO50:DQ50"/>
    <mergeCell ref="CA50:CG50"/>
    <mergeCell ref="CH50:CI50"/>
    <mergeCell ref="CZ50:DF50"/>
    <mergeCell ref="DG50:DH50"/>
    <mergeCell ref="BK50:BM50"/>
    <mergeCell ref="CJ50:CL50"/>
    <mergeCell ref="DI50:DK50"/>
    <mergeCell ref="DR50:DT50"/>
    <mergeCell ref="DV50:DX50"/>
    <mergeCell ref="EK50:EM50"/>
    <mergeCell ref="EN50:EP50"/>
    <mergeCell ref="EQ50:ES50"/>
    <mergeCell ref="EU50:EW50"/>
    <mergeCell ref="FJ50:FL50"/>
    <mergeCell ref="FM50:FO50"/>
    <mergeCell ref="FP50:FR50"/>
    <mergeCell ref="FT50:FV50"/>
    <mergeCell ref="DY50:EE50"/>
    <mergeCell ref="EF50:EG50"/>
    <mergeCell ref="EX50:FD50"/>
    <mergeCell ref="FE50:FF50"/>
    <mergeCell ref="FG50:FI50"/>
    <mergeCell ref="FW50:GC50"/>
    <mergeCell ref="EH50:EJ50"/>
    <mergeCell ref="GI50:GK50"/>
    <mergeCell ref="GL50:GN50"/>
    <mergeCell ref="GO50:GQ50"/>
    <mergeCell ref="GS50:GU50"/>
    <mergeCell ref="HH50:HJ50"/>
    <mergeCell ref="HK50:HM50"/>
    <mergeCell ref="HN50:HP50"/>
    <mergeCell ref="HR50:HT50"/>
    <mergeCell ref="IG50:II50"/>
    <mergeCell ref="GD50:GE50"/>
    <mergeCell ref="GF50:GH50"/>
    <mergeCell ref="GV50:HB50"/>
    <mergeCell ref="HC50:HD50"/>
    <mergeCell ref="HE50:HG50"/>
    <mergeCell ref="HU50:IA50"/>
    <mergeCell ref="IB50:IC50"/>
    <mergeCell ref="ID50:IF50"/>
    <mergeCell ref="IJ50:IL50"/>
    <mergeCell ref="IM50:IO50"/>
    <mergeCell ref="IQ50:IS50"/>
    <mergeCell ref="JF50:JH50"/>
    <mergeCell ref="JI50:JK50"/>
    <mergeCell ref="JL50:JN50"/>
    <mergeCell ref="A51:C51"/>
    <mergeCell ref="P51:R51"/>
    <mergeCell ref="S51:U51"/>
    <mergeCell ref="V51:X51"/>
    <mergeCell ref="Z51:AB51"/>
    <mergeCell ref="AO51:AQ51"/>
    <mergeCell ref="AR51:AT51"/>
    <mergeCell ref="AU51:AW51"/>
    <mergeCell ref="AY51:BA51"/>
    <mergeCell ref="BN51:BP51"/>
    <mergeCell ref="BQ51:BS51"/>
    <mergeCell ref="BT51:BV51"/>
    <mergeCell ref="BX51:BZ51"/>
    <mergeCell ref="CM51:CO51"/>
    <mergeCell ref="CP51:CR51"/>
    <mergeCell ref="CS51:CU51"/>
    <mergeCell ref="CW51:CY51"/>
    <mergeCell ref="DL51:DN51"/>
    <mergeCell ref="BB51:BH51"/>
    <mergeCell ref="BI51:BJ51"/>
    <mergeCell ref="CA51:CG51"/>
    <mergeCell ref="CH51:CI51"/>
    <mergeCell ref="CZ51:DF51"/>
    <mergeCell ref="DG51:DH51"/>
    <mergeCell ref="BK51:BM51"/>
    <mergeCell ref="CJ51:CL51"/>
    <mergeCell ref="DI51:DK51"/>
    <mergeCell ref="DO51:DQ51"/>
    <mergeCell ref="DR51:DT51"/>
    <mergeCell ref="DV51:DX51"/>
    <mergeCell ref="EK51:EM51"/>
    <mergeCell ref="EN51:EP51"/>
    <mergeCell ref="EQ51:ES51"/>
    <mergeCell ref="EU51:EW51"/>
    <mergeCell ref="FJ51:FL51"/>
    <mergeCell ref="FM51:FO51"/>
    <mergeCell ref="FP51:FR51"/>
    <mergeCell ref="FT51:FV51"/>
    <mergeCell ref="DY51:EE51"/>
    <mergeCell ref="EF51:EG51"/>
    <mergeCell ref="EX51:FD51"/>
    <mergeCell ref="FE51:FF51"/>
    <mergeCell ref="FG51:FI51"/>
    <mergeCell ref="EH51:EJ51"/>
    <mergeCell ref="GI51:GK51"/>
    <mergeCell ref="GL51:GN51"/>
    <mergeCell ref="GO51:GQ51"/>
    <mergeCell ref="GS51:GU51"/>
    <mergeCell ref="HH51:HJ51"/>
    <mergeCell ref="HK51:HM51"/>
    <mergeCell ref="HN51:HP51"/>
    <mergeCell ref="HR51:HT51"/>
    <mergeCell ref="FW51:GC51"/>
    <mergeCell ref="GD51:GE51"/>
    <mergeCell ref="GF51:GH51"/>
    <mergeCell ref="GV51:HB51"/>
    <mergeCell ref="HC51:HD51"/>
    <mergeCell ref="HE51:HG51"/>
    <mergeCell ref="HU51:IA51"/>
    <mergeCell ref="IB51:IC51"/>
    <mergeCell ref="ID51:IF51"/>
    <mergeCell ref="IG51:II51"/>
    <mergeCell ref="IJ51:IL51"/>
    <mergeCell ref="IM51:IO51"/>
    <mergeCell ref="IQ51:IS51"/>
    <mergeCell ref="JF51:JH51"/>
    <mergeCell ref="JI51:JK51"/>
    <mergeCell ref="JL51:JN51"/>
    <mergeCell ref="A52:C52"/>
    <mergeCell ref="P52:R52"/>
    <mergeCell ref="S52:U52"/>
    <mergeCell ref="V52:X52"/>
    <mergeCell ref="Z52:AB52"/>
    <mergeCell ref="AO52:AQ52"/>
    <mergeCell ref="AR52:AT52"/>
    <mergeCell ref="AU52:AW52"/>
    <mergeCell ref="AY52:BA52"/>
    <mergeCell ref="BB52:BH52"/>
    <mergeCell ref="BI52:BJ52"/>
    <mergeCell ref="BN52:BP52"/>
    <mergeCell ref="BQ52:BS52"/>
    <mergeCell ref="BT52:BV52"/>
    <mergeCell ref="BX52:BZ52"/>
    <mergeCell ref="CM52:CO52"/>
    <mergeCell ref="CP52:CR52"/>
    <mergeCell ref="CS52:CU52"/>
    <mergeCell ref="CW52:CY52"/>
    <mergeCell ref="DL52:DN52"/>
    <mergeCell ref="DO52:DQ52"/>
    <mergeCell ref="CA52:CG52"/>
    <mergeCell ref="CH52:CI52"/>
    <mergeCell ref="CZ52:DF52"/>
    <mergeCell ref="DG52:DH52"/>
    <mergeCell ref="BK52:BM52"/>
    <mergeCell ref="CJ52:CL52"/>
    <mergeCell ref="DI52:DK52"/>
    <mergeCell ref="DR52:DT52"/>
    <mergeCell ref="DV52:DX52"/>
    <mergeCell ref="EK52:EM52"/>
    <mergeCell ref="EN52:EP52"/>
    <mergeCell ref="EQ52:ES52"/>
    <mergeCell ref="EU52:EW52"/>
    <mergeCell ref="FJ52:FL52"/>
    <mergeCell ref="FM52:FO52"/>
    <mergeCell ref="FP52:FR52"/>
    <mergeCell ref="FT52:FV52"/>
    <mergeCell ref="DY52:EE52"/>
    <mergeCell ref="EF52:EG52"/>
    <mergeCell ref="EX52:FD52"/>
    <mergeCell ref="FE52:FF52"/>
    <mergeCell ref="FG52:FI52"/>
    <mergeCell ref="FW52:GC52"/>
    <mergeCell ref="EH52:EJ52"/>
    <mergeCell ref="GI52:GK52"/>
    <mergeCell ref="GL52:GN52"/>
    <mergeCell ref="GO52:GQ52"/>
    <mergeCell ref="GS52:GU52"/>
    <mergeCell ref="HH52:HJ52"/>
    <mergeCell ref="HK52:HM52"/>
    <mergeCell ref="HN52:HP52"/>
    <mergeCell ref="HR52:HT52"/>
    <mergeCell ref="IG52:II52"/>
    <mergeCell ref="GD52:GE52"/>
    <mergeCell ref="GF52:GH52"/>
    <mergeCell ref="GV52:HB52"/>
    <mergeCell ref="HC52:HD52"/>
    <mergeCell ref="HE52:HG52"/>
    <mergeCell ref="HU52:IA52"/>
    <mergeCell ref="IB52:IC52"/>
    <mergeCell ref="ID52:IF52"/>
    <mergeCell ref="IJ52:IL52"/>
    <mergeCell ref="IM52:IO52"/>
    <mergeCell ref="IQ52:IS52"/>
    <mergeCell ref="JF52:JH52"/>
    <mergeCell ref="JI52:JK52"/>
    <mergeCell ref="JL52:JN52"/>
    <mergeCell ref="A53:C53"/>
    <mergeCell ref="P53:R53"/>
    <mergeCell ref="S53:U53"/>
    <mergeCell ref="V53:X53"/>
    <mergeCell ref="Z53:AB53"/>
    <mergeCell ref="AO53:AQ53"/>
    <mergeCell ref="AR53:AT53"/>
    <mergeCell ref="AU53:AW53"/>
    <mergeCell ref="AY53:BA53"/>
    <mergeCell ref="BN53:BP53"/>
    <mergeCell ref="BQ53:BS53"/>
    <mergeCell ref="BT53:BV53"/>
    <mergeCell ref="BX53:BZ53"/>
    <mergeCell ref="CM53:CO53"/>
    <mergeCell ref="CP53:CR53"/>
    <mergeCell ref="CS53:CU53"/>
    <mergeCell ref="CW53:CY53"/>
    <mergeCell ref="DL53:DN53"/>
    <mergeCell ref="BB53:BH53"/>
    <mergeCell ref="BI53:BJ53"/>
    <mergeCell ref="CA53:CG53"/>
    <mergeCell ref="CH53:CI53"/>
    <mergeCell ref="CZ53:DF53"/>
    <mergeCell ref="DG53:DH53"/>
    <mergeCell ref="BK53:BM53"/>
    <mergeCell ref="CJ53:CL53"/>
    <mergeCell ref="DI53:DK53"/>
    <mergeCell ref="DO53:DQ53"/>
    <mergeCell ref="DR53:DT53"/>
    <mergeCell ref="DV53:DX53"/>
    <mergeCell ref="EK53:EM53"/>
    <mergeCell ref="EN53:EP53"/>
    <mergeCell ref="EQ53:ES53"/>
    <mergeCell ref="EU53:EW53"/>
    <mergeCell ref="FJ53:FL53"/>
    <mergeCell ref="FM53:FO53"/>
    <mergeCell ref="FP53:FR53"/>
    <mergeCell ref="FT53:FV53"/>
    <mergeCell ref="DY53:EE53"/>
    <mergeCell ref="EF53:EG53"/>
    <mergeCell ref="EX53:FD53"/>
    <mergeCell ref="FE53:FF53"/>
    <mergeCell ref="FG53:FI53"/>
    <mergeCell ref="EH53:EJ53"/>
    <mergeCell ref="GI53:GK53"/>
    <mergeCell ref="GL53:GN53"/>
    <mergeCell ref="GO53:GQ53"/>
    <mergeCell ref="GS53:GU53"/>
    <mergeCell ref="HH53:HJ53"/>
    <mergeCell ref="HK53:HM53"/>
    <mergeCell ref="HN53:HP53"/>
    <mergeCell ref="HR53:HT53"/>
    <mergeCell ref="FW53:GC53"/>
    <mergeCell ref="GD53:GE53"/>
    <mergeCell ref="GF53:GH53"/>
    <mergeCell ref="GV53:HB53"/>
    <mergeCell ref="HC53:HD53"/>
    <mergeCell ref="HE53:HG53"/>
    <mergeCell ref="HU53:IA53"/>
    <mergeCell ref="IB53:IC53"/>
    <mergeCell ref="ID53:IF53"/>
    <mergeCell ref="IG53:II53"/>
    <mergeCell ref="IJ53:IL53"/>
    <mergeCell ref="IM53:IO53"/>
    <mergeCell ref="IQ53:IS53"/>
    <mergeCell ref="JF53:JH53"/>
    <mergeCell ref="JI53:JK53"/>
    <mergeCell ref="JL53:JN53"/>
    <mergeCell ref="A54:C54"/>
    <mergeCell ref="P54:R54"/>
    <mergeCell ref="S54:U54"/>
    <mergeCell ref="V54:X54"/>
    <mergeCell ref="Z54:AB54"/>
    <mergeCell ref="AO54:AQ54"/>
    <mergeCell ref="AR54:AT54"/>
    <mergeCell ref="AU54:AW54"/>
    <mergeCell ref="AY54:BA54"/>
    <mergeCell ref="BB54:BH54"/>
    <mergeCell ref="BI54:BJ54"/>
    <mergeCell ref="M54:O54"/>
    <mergeCell ref="BN54:BP54"/>
    <mergeCell ref="BQ54:BS54"/>
    <mergeCell ref="BT54:BV54"/>
    <mergeCell ref="BX54:BZ54"/>
    <mergeCell ref="CM54:CO54"/>
    <mergeCell ref="CP54:CR54"/>
    <mergeCell ref="CS54:CU54"/>
    <mergeCell ref="CW54:CY54"/>
    <mergeCell ref="DL54:DN54"/>
    <mergeCell ref="DO54:DQ54"/>
    <mergeCell ref="CA54:CG54"/>
    <mergeCell ref="CH54:CI54"/>
    <mergeCell ref="CZ54:DF54"/>
    <mergeCell ref="DG54:DH54"/>
    <mergeCell ref="BK54:BM54"/>
    <mergeCell ref="CJ54:CL54"/>
    <mergeCell ref="DI54:DK54"/>
    <mergeCell ref="DR54:DT54"/>
    <mergeCell ref="DV54:DX54"/>
    <mergeCell ref="EK54:EM54"/>
    <mergeCell ref="EN54:EP54"/>
    <mergeCell ref="EQ54:ES54"/>
    <mergeCell ref="EU54:EW54"/>
    <mergeCell ref="FJ54:FL54"/>
    <mergeCell ref="FM54:FO54"/>
    <mergeCell ref="FP54:FR54"/>
    <mergeCell ref="FT54:FV54"/>
    <mergeCell ref="DY54:EE54"/>
    <mergeCell ref="EF54:EG54"/>
    <mergeCell ref="EX54:FD54"/>
    <mergeCell ref="FE54:FF54"/>
    <mergeCell ref="FG54:FI54"/>
    <mergeCell ref="FW54:GC54"/>
    <mergeCell ref="EH54:EJ54"/>
    <mergeCell ref="GI54:GK54"/>
    <mergeCell ref="GL54:GN54"/>
    <mergeCell ref="GO54:GQ54"/>
    <mergeCell ref="GS54:GU54"/>
    <mergeCell ref="HH54:HJ54"/>
    <mergeCell ref="HK54:HM54"/>
    <mergeCell ref="HN54:HP54"/>
    <mergeCell ref="HR54:HT54"/>
    <mergeCell ref="IG54:II54"/>
    <mergeCell ref="GD54:GE54"/>
    <mergeCell ref="GF54:GH54"/>
    <mergeCell ref="GV54:HB54"/>
    <mergeCell ref="HC54:HD54"/>
    <mergeCell ref="HE54:HG54"/>
    <mergeCell ref="HU54:IA54"/>
    <mergeCell ref="IB54:IC54"/>
    <mergeCell ref="ID54:IF54"/>
    <mergeCell ref="IJ54:IL54"/>
    <mergeCell ref="IM54:IO54"/>
    <mergeCell ref="IQ54:IS54"/>
    <mergeCell ref="JF54:JH54"/>
    <mergeCell ref="JI54:JK54"/>
    <mergeCell ref="JL54:JN54"/>
    <mergeCell ref="A55:C55"/>
    <mergeCell ref="P55:R55"/>
    <mergeCell ref="S55:U55"/>
    <mergeCell ref="V55:X55"/>
    <mergeCell ref="Z55:AB55"/>
    <mergeCell ref="AO55:AQ55"/>
    <mergeCell ref="AR55:AT55"/>
    <mergeCell ref="AU55:AW55"/>
    <mergeCell ref="AY55:BA55"/>
    <mergeCell ref="BN55:BP55"/>
    <mergeCell ref="BQ55:BS55"/>
    <mergeCell ref="BT55:BV55"/>
    <mergeCell ref="BX55:BZ55"/>
    <mergeCell ref="CM55:CO55"/>
    <mergeCell ref="CP55:CR55"/>
    <mergeCell ref="CS55:CU55"/>
    <mergeCell ref="CW55:CY55"/>
    <mergeCell ref="DL55:DN55"/>
    <mergeCell ref="BB55:BH55"/>
    <mergeCell ref="BI55:BJ55"/>
    <mergeCell ref="CA55:CG55"/>
    <mergeCell ref="CH55:CI55"/>
    <mergeCell ref="CZ55:DF55"/>
    <mergeCell ref="DG55:DH55"/>
    <mergeCell ref="BK55:BM55"/>
    <mergeCell ref="CJ55:CL55"/>
    <mergeCell ref="DI55:DK55"/>
    <mergeCell ref="DO55:DQ55"/>
    <mergeCell ref="DR55:DT55"/>
    <mergeCell ref="DV55:DX55"/>
    <mergeCell ref="EK55:EM55"/>
    <mergeCell ref="EN55:EP55"/>
    <mergeCell ref="EQ55:ES55"/>
    <mergeCell ref="EU55:EW55"/>
    <mergeCell ref="FJ55:FL55"/>
    <mergeCell ref="FM55:FO55"/>
    <mergeCell ref="FP55:FR55"/>
    <mergeCell ref="FT55:FV55"/>
    <mergeCell ref="DY55:EE55"/>
    <mergeCell ref="EF55:EG55"/>
    <mergeCell ref="EX55:FD55"/>
    <mergeCell ref="FE55:FF55"/>
    <mergeCell ref="FG55:FI55"/>
    <mergeCell ref="EH55:EJ55"/>
    <mergeCell ref="GI55:GK55"/>
    <mergeCell ref="GL55:GN55"/>
    <mergeCell ref="GO55:GQ55"/>
    <mergeCell ref="GS55:GU55"/>
    <mergeCell ref="HH55:HJ55"/>
    <mergeCell ref="HK55:HM55"/>
    <mergeCell ref="HN55:HP55"/>
    <mergeCell ref="HR55:HT55"/>
    <mergeCell ref="FW55:GC55"/>
    <mergeCell ref="GD55:GE55"/>
    <mergeCell ref="GF55:GH55"/>
    <mergeCell ref="GV55:HB55"/>
    <mergeCell ref="HC55:HD55"/>
    <mergeCell ref="HE55:HG55"/>
    <mergeCell ref="HU55:IA55"/>
    <mergeCell ref="IB55:IC55"/>
    <mergeCell ref="ID55:IF55"/>
    <mergeCell ref="IG55:II55"/>
    <mergeCell ref="IJ55:IL55"/>
    <mergeCell ref="IM55:IO55"/>
    <mergeCell ref="IQ55:IS55"/>
    <mergeCell ref="JF55:JH55"/>
    <mergeCell ref="JI55:JK55"/>
    <mergeCell ref="JL55:JN55"/>
    <mergeCell ref="A56:C56"/>
    <mergeCell ref="P56:R56"/>
    <mergeCell ref="S56:U56"/>
    <mergeCell ref="V56:X56"/>
    <mergeCell ref="Z56:AB56"/>
    <mergeCell ref="AO56:AQ56"/>
    <mergeCell ref="AR56:AT56"/>
    <mergeCell ref="AU56:AW56"/>
    <mergeCell ref="AY56:BA56"/>
    <mergeCell ref="BB56:BH56"/>
    <mergeCell ref="BI56:BJ56"/>
    <mergeCell ref="BN56:BP56"/>
    <mergeCell ref="BQ56:BS56"/>
    <mergeCell ref="BT56:BV56"/>
    <mergeCell ref="BX56:BZ56"/>
    <mergeCell ref="CM56:CO56"/>
    <mergeCell ref="CP56:CR56"/>
    <mergeCell ref="CS56:CU56"/>
    <mergeCell ref="CW56:CY56"/>
    <mergeCell ref="DL56:DN56"/>
    <mergeCell ref="DO56:DQ56"/>
    <mergeCell ref="CA56:CG56"/>
    <mergeCell ref="CH56:CI56"/>
    <mergeCell ref="CZ56:DF56"/>
    <mergeCell ref="DG56:DH56"/>
    <mergeCell ref="BK56:BM56"/>
    <mergeCell ref="CJ56:CL56"/>
    <mergeCell ref="DI56:DK56"/>
    <mergeCell ref="DR56:DT56"/>
    <mergeCell ref="DV56:DX56"/>
    <mergeCell ref="EK56:EM56"/>
    <mergeCell ref="EN56:EP56"/>
    <mergeCell ref="EQ56:ES56"/>
    <mergeCell ref="EU56:EW56"/>
    <mergeCell ref="FJ56:FL56"/>
    <mergeCell ref="FM56:FO56"/>
    <mergeCell ref="FP56:FR56"/>
    <mergeCell ref="FT56:FV56"/>
    <mergeCell ref="DY56:EE56"/>
    <mergeCell ref="EF56:EG56"/>
    <mergeCell ref="EX56:FD56"/>
    <mergeCell ref="FE56:FF56"/>
    <mergeCell ref="FG56:FI56"/>
    <mergeCell ref="FW56:GC56"/>
    <mergeCell ref="EH56:EJ56"/>
    <mergeCell ref="GI56:GK56"/>
    <mergeCell ref="GL56:GN56"/>
    <mergeCell ref="GO56:GQ56"/>
    <mergeCell ref="GS56:GU56"/>
    <mergeCell ref="HH56:HJ56"/>
    <mergeCell ref="HK56:HM56"/>
    <mergeCell ref="HN56:HP56"/>
    <mergeCell ref="HR56:HT56"/>
    <mergeCell ref="IG56:II56"/>
    <mergeCell ref="GD56:GE56"/>
    <mergeCell ref="GF56:GH56"/>
    <mergeCell ref="GV56:HB56"/>
    <mergeCell ref="HC56:HD56"/>
    <mergeCell ref="HE56:HG56"/>
    <mergeCell ref="HU56:IA56"/>
    <mergeCell ref="IB56:IC56"/>
    <mergeCell ref="ID56:IF56"/>
    <mergeCell ref="IJ56:IL56"/>
    <mergeCell ref="IM56:IO56"/>
    <mergeCell ref="IQ56:IS56"/>
    <mergeCell ref="JF56:JH56"/>
    <mergeCell ref="JI56:JK56"/>
    <mergeCell ref="JL56:JN56"/>
    <mergeCell ref="A57:C57"/>
    <mergeCell ref="P57:R57"/>
    <mergeCell ref="S57:U57"/>
    <mergeCell ref="V57:X57"/>
    <mergeCell ref="Z57:AB57"/>
    <mergeCell ref="AO57:AQ57"/>
    <mergeCell ref="AR57:AT57"/>
    <mergeCell ref="AU57:AW57"/>
    <mergeCell ref="AY57:BA57"/>
    <mergeCell ref="BN57:BP57"/>
    <mergeCell ref="BQ57:BS57"/>
    <mergeCell ref="BT57:BV57"/>
    <mergeCell ref="BX57:BZ57"/>
    <mergeCell ref="CM57:CO57"/>
    <mergeCell ref="CP57:CR57"/>
    <mergeCell ref="CS57:CU57"/>
    <mergeCell ref="CW57:CY57"/>
    <mergeCell ref="DL57:DN57"/>
    <mergeCell ref="BB57:BH57"/>
    <mergeCell ref="BI57:BJ57"/>
    <mergeCell ref="CA57:CG57"/>
    <mergeCell ref="CH57:CI57"/>
    <mergeCell ref="CZ57:DF57"/>
    <mergeCell ref="DG57:DH57"/>
    <mergeCell ref="BK57:BM57"/>
    <mergeCell ref="CJ57:CL57"/>
    <mergeCell ref="DI57:DK57"/>
    <mergeCell ref="DO57:DQ57"/>
    <mergeCell ref="DR57:DT57"/>
    <mergeCell ref="DV57:DX57"/>
    <mergeCell ref="EK57:EM57"/>
    <mergeCell ref="EN57:EP57"/>
    <mergeCell ref="EQ57:ES57"/>
    <mergeCell ref="EU57:EW57"/>
    <mergeCell ref="FJ57:FL57"/>
    <mergeCell ref="FM57:FO57"/>
    <mergeCell ref="FP57:FR57"/>
    <mergeCell ref="FT57:FV57"/>
    <mergeCell ref="DY57:EE57"/>
    <mergeCell ref="EF57:EG57"/>
    <mergeCell ref="EX57:FD57"/>
    <mergeCell ref="FE57:FF57"/>
    <mergeCell ref="FG57:FI57"/>
    <mergeCell ref="EH57:EJ57"/>
    <mergeCell ref="GI57:GK57"/>
    <mergeCell ref="GL57:GN57"/>
    <mergeCell ref="GO57:GQ57"/>
    <mergeCell ref="GS57:GU57"/>
    <mergeCell ref="HH57:HJ57"/>
    <mergeCell ref="HK57:HM57"/>
    <mergeCell ref="HN57:HP57"/>
    <mergeCell ref="HR57:HT57"/>
    <mergeCell ref="FW57:GC57"/>
    <mergeCell ref="GD57:GE57"/>
    <mergeCell ref="GF57:GH57"/>
    <mergeCell ref="GV57:HB57"/>
    <mergeCell ref="HC57:HD57"/>
    <mergeCell ref="HE57:HG57"/>
    <mergeCell ref="HU57:IA57"/>
    <mergeCell ref="IB57:IC57"/>
    <mergeCell ref="ID57:IF57"/>
    <mergeCell ref="IG57:II57"/>
    <mergeCell ref="IJ57:IL57"/>
    <mergeCell ref="IM57:IO57"/>
    <mergeCell ref="IQ57:IS57"/>
    <mergeCell ref="JF57:JH57"/>
    <mergeCell ref="JI57:JK57"/>
    <mergeCell ref="JL57:JN57"/>
    <mergeCell ref="A58:C58"/>
    <mergeCell ref="P58:R58"/>
    <mergeCell ref="S58:U58"/>
    <mergeCell ref="V58:X58"/>
    <mergeCell ref="Z58:AB58"/>
    <mergeCell ref="AO58:AQ58"/>
    <mergeCell ref="AR58:AT58"/>
    <mergeCell ref="AU58:AW58"/>
    <mergeCell ref="AY58:BA58"/>
    <mergeCell ref="D58:J58"/>
    <mergeCell ref="K58:L58"/>
    <mergeCell ref="AC58:AI58"/>
    <mergeCell ref="AJ58:AK58"/>
    <mergeCell ref="BB58:BH58"/>
    <mergeCell ref="BI58:BJ58"/>
    <mergeCell ref="AL58:AN58"/>
    <mergeCell ref="BN58:BP58"/>
    <mergeCell ref="BQ58:BS58"/>
    <mergeCell ref="BT58:BV58"/>
    <mergeCell ref="BX58:BZ58"/>
    <mergeCell ref="CM58:CO58"/>
    <mergeCell ref="CP58:CR58"/>
    <mergeCell ref="CS58:CU58"/>
    <mergeCell ref="CW58:CY58"/>
    <mergeCell ref="DL58:DN58"/>
    <mergeCell ref="DO58:DQ58"/>
    <mergeCell ref="CA58:CG58"/>
    <mergeCell ref="CH58:CI58"/>
    <mergeCell ref="CZ58:DF58"/>
    <mergeCell ref="DG58:DH58"/>
    <mergeCell ref="BK58:BM58"/>
    <mergeCell ref="CJ58:CL58"/>
    <mergeCell ref="DI58:DK58"/>
    <mergeCell ref="DR58:DT58"/>
    <mergeCell ref="DV58:DX58"/>
    <mergeCell ref="EK58:EM58"/>
    <mergeCell ref="EN58:EP58"/>
    <mergeCell ref="EQ58:ES58"/>
    <mergeCell ref="EU58:EW58"/>
    <mergeCell ref="FJ58:FL58"/>
    <mergeCell ref="FM58:FO58"/>
    <mergeCell ref="FP58:FR58"/>
    <mergeCell ref="FT58:FV58"/>
    <mergeCell ref="DY58:EE58"/>
    <mergeCell ref="EF58:EG58"/>
    <mergeCell ref="EX58:FD58"/>
    <mergeCell ref="FE58:FF58"/>
    <mergeCell ref="FG58:FI58"/>
    <mergeCell ref="FW58:GC58"/>
    <mergeCell ref="EH58:EJ58"/>
    <mergeCell ref="GI58:GK58"/>
    <mergeCell ref="GL58:GN58"/>
    <mergeCell ref="GO58:GQ58"/>
    <mergeCell ref="GS58:GU58"/>
    <mergeCell ref="HH58:HJ58"/>
    <mergeCell ref="HK58:HM58"/>
    <mergeCell ref="HN58:HP58"/>
    <mergeCell ref="HR58:HT58"/>
    <mergeCell ref="IG58:II58"/>
    <mergeCell ref="GD58:GE58"/>
    <mergeCell ref="GF58:GH58"/>
    <mergeCell ref="GV58:HB58"/>
    <mergeCell ref="HC58:HD58"/>
    <mergeCell ref="HE58:HG58"/>
    <mergeCell ref="HU58:IA58"/>
    <mergeCell ref="IB58:IC58"/>
    <mergeCell ref="ID58:IF58"/>
    <mergeCell ref="IJ58:IL58"/>
    <mergeCell ref="IM58:IO58"/>
    <mergeCell ref="IQ58:IS58"/>
    <mergeCell ref="JF58:JH58"/>
    <mergeCell ref="JI58:JK58"/>
    <mergeCell ref="JL58:JN58"/>
    <mergeCell ref="A59:C59"/>
    <mergeCell ref="P59:R59"/>
    <mergeCell ref="S59:U59"/>
    <mergeCell ref="V59:X59"/>
    <mergeCell ref="Z59:AB59"/>
    <mergeCell ref="AO59:AQ59"/>
    <mergeCell ref="AR59:AT59"/>
    <mergeCell ref="AU59:AW59"/>
    <mergeCell ref="AY59:BA59"/>
    <mergeCell ref="BN59:BP59"/>
    <mergeCell ref="BQ59:BS59"/>
    <mergeCell ref="BT59:BV59"/>
    <mergeCell ref="BX59:BZ59"/>
    <mergeCell ref="CM59:CO59"/>
    <mergeCell ref="CP59:CR59"/>
    <mergeCell ref="CS59:CU59"/>
    <mergeCell ref="CW59:CY59"/>
    <mergeCell ref="DL59:DN59"/>
    <mergeCell ref="BB59:BH59"/>
    <mergeCell ref="BI59:BJ59"/>
    <mergeCell ref="CA59:CG59"/>
    <mergeCell ref="CH59:CI59"/>
    <mergeCell ref="CZ59:DF59"/>
    <mergeCell ref="DG59:DH59"/>
    <mergeCell ref="BK59:BM59"/>
    <mergeCell ref="CJ59:CL59"/>
    <mergeCell ref="DI59:DK59"/>
    <mergeCell ref="DO59:DQ59"/>
    <mergeCell ref="DR59:DT59"/>
    <mergeCell ref="DV59:DX59"/>
    <mergeCell ref="EK59:EM59"/>
    <mergeCell ref="EN59:EP59"/>
    <mergeCell ref="EQ59:ES59"/>
    <mergeCell ref="EU59:EW59"/>
    <mergeCell ref="FJ59:FL59"/>
    <mergeCell ref="FM59:FO59"/>
    <mergeCell ref="FP59:FR59"/>
    <mergeCell ref="FT59:FV59"/>
    <mergeCell ref="DY59:EE59"/>
    <mergeCell ref="EF59:EG59"/>
    <mergeCell ref="EX59:FD59"/>
    <mergeCell ref="FE59:FF59"/>
    <mergeCell ref="FG59:FI59"/>
    <mergeCell ref="EH59:EJ59"/>
    <mergeCell ref="GI59:GK59"/>
    <mergeCell ref="GL59:GN59"/>
    <mergeCell ref="GO59:GQ59"/>
    <mergeCell ref="GS59:GU59"/>
    <mergeCell ref="HH59:HJ59"/>
    <mergeCell ref="HK59:HM59"/>
    <mergeCell ref="HN59:HP59"/>
    <mergeCell ref="HR59:HT59"/>
    <mergeCell ref="FW59:GC59"/>
    <mergeCell ref="GD59:GE59"/>
    <mergeCell ref="GF59:GH59"/>
    <mergeCell ref="GV59:HB59"/>
    <mergeCell ref="HC59:HD59"/>
    <mergeCell ref="HE59:HG59"/>
    <mergeCell ref="HU59:IA59"/>
    <mergeCell ref="IB59:IC59"/>
    <mergeCell ref="ID59:IF59"/>
    <mergeCell ref="IG59:II59"/>
    <mergeCell ref="IJ59:IL59"/>
    <mergeCell ref="IM59:IO59"/>
    <mergeCell ref="IQ59:IS59"/>
    <mergeCell ref="JF59:JH59"/>
    <mergeCell ref="JI59:JK59"/>
    <mergeCell ref="JL59:JN59"/>
    <mergeCell ref="A60:C60"/>
    <mergeCell ref="P60:R60"/>
    <mergeCell ref="S60:U60"/>
    <mergeCell ref="V60:X60"/>
    <mergeCell ref="Z60:AB60"/>
    <mergeCell ref="AO60:AQ60"/>
    <mergeCell ref="AR60:AT60"/>
    <mergeCell ref="AU60:AW60"/>
    <mergeCell ref="AY60:BA60"/>
    <mergeCell ref="BB60:BH60"/>
    <mergeCell ref="BI60:BJ60"/>
    <mergeCell ref="BN60:BP60"/>
    <mergeCell ref="BQ60:BS60"/>
    <mergeCell ref="BT60:BV60"/>
    <mergeCell ref="BX60:BZ60"/>
    <mergeCell ref="CM60:CO60"/>
    <mergeCell ref="CP60:CR60"/>
    <mergeCell ref="CS60:CU60"/>
    <mergeCell ref="CW60:CY60"/>
    <mergeCell ref="DL60:DN60"/>
    <mergeCell ref="DO60:DQ60"/>
    <mergeCell ref="CA60:CG60"/>
    <mergeCell ref="CH60:CI60"/>
    <mergeCell ref="CZ60:DF60"/>
    <mergeCell ref="DG60:DH60"/>
    <mergeCell ref="BK60:BM60"/>
    <mergeCell ref="CJ60:CL60"/>
    <mergeCell ref="DI60:DK60"/>
    <mergeCell ref="DR60:DT60"/>
    <mergeCell ref="DV60:DX60"/>
    <mergeCell ref="EK60:EM60"/>
    <mergeCell ref="EN60:EP60"/>
    <mergeCell ref="EQ60:ES60"/>
    <mergeCell ref="EU60:EW60"/>
    <mergeCell ref="FJ60:FL60"/>
    <mergeCell ref="FM60:FO60"/>
    <mergeCell ref="FP60:FR60"/>
    <mergeCell ref="FT60:FV60"/>
    <mergeCell ref="DY60:EE60"/>
    <mergeCell ref="EF60:EG60"/>
    <mergeCell ref="EX60:FD60"/>
    <mergeCell ref="FE60:FF60"/>
    <mergeCell ref="FG60:FI60"/>
    <mergeCell ref="FW60:GC60"/>
    <mergeCell ref="EH60:EJ60"/>
    <mergeCell ref="GI60:GK60"/>
    <mergeCell ref="GL60:GN60"/>
    <mergeCell ref="GO60:GQ60"/>
    <mergeCell ref="GS60:GU60"/>
    <mergeCell ref="HH60:HJ60"/>
    <mergeCell ref="HK60:HM60"/>
    <mergeCell ref="HN60:HP60"/>
    <mergeCell ref="HR60:HT60"/>
    <mergeCell ref="IG60:II60"/>
    <mergeCell ref="GD60:GE60"/>
    <mergeCell ref="GF60:GH60"/>
    <mergeCell ref="GV60:HB60"/>
    <mergeCell ref="HC60:HD60"/>
    <mergeCell ref="HE60:HG60"/>
    <mergeCell ref="HU60:IA60"/>
    <mergeCell ref="IB60:IC60"/>
    <mergeCell ref="ID60:IF60"/>
    <mergeCell ref="IJ60:IL60"/>
    <mergeCell ref="IM60:IO60"/>
    <mergeCell ref="IQ60:IS60"/>
    <mergeCell ref="JF60:JH60"/>
    <mergeCell ref="JI60:JK60"/>
    <mergeCell ref="JL60:JN60"/>
    <mergeCell ref="A61:C61"/>
    <mergeCell ref="P61:R61"/>
    <mergeCell ref="S61:U61"/>
    <mergeCell ref="V61:X61"/>
    <mergeCell ref="Z61:AB61"/>
    <mergeCell ref="AO61:AQ61"/>
    <mergeCell ref="AR61:AT61"/>
    <mergeCell ref="AU61:AW61"/>
    <mergeCell ref="AY61:BA61"/>
    <mergeCell ref="BN61:BP61"/>
    <mergeCell ref="BQ61:BS61"/>
    <mergeCell ref="BT61:BV61"/>
    <mergeCell ref="BX61:BZ61"/>
    <mergeCell ref="CM61:CO61"/>
    <mergeCell ref="CP61:CR61"/>
    <mergeCell ref="CS61:CU61"/>
    <mergeCell ref="CW61:CY61"/>
    <mergeCell ref="DL61:DN61"/>
    <mergeCell ref="BB61:BH61"/>
    <mergeCell ref="BI61:BJ61"/>
    <mergeCell ref="CA61:CG61"/>
    <mergeCell ref="CH61:CI61"/>
    <mergeCell ref="CZ61:DF61"/>
    <mergeCell ref="DG61:DH61"/>
    <mergeCell ref="BK61:BM61"/>
    <mergeCell ref="CJ61:CL61"/>
    <mergeCell ref="DI61:DK61"/>
    <mergeCell ref="DO61:DQ61"/>
    <mergeCell ref="DR61:DT61"/>
    <mergeCell ref="DV61:DX61"/>
    <mergeCell ref="EK61:EM61"/>
    <mergeCell ref="EN61:EP61"/>
    <mergeCell ref="EQ61:ES61"/>
    <mergeCell ref="EU61:EW61"/>
    <mergeCell ref="FJ61:FL61"/>
    <mergeCell ref="FM61:FO61"/>
    <mergeCell ref="FP61:FR61"/>
    <mergeCell ref="FT61:FV61"/>
    <mergeCell ref="DY61:EE61"/>
    <mergeCell ref="EF61:EG61"/>
    <mergeCell ref="EX61:FD61"/>
    <mergeCell ref="FE61:FF61"/>
    <mergeCell ref="FG61:FI61"/>
    <mergeCell ref="EH61:EJ61"/>
    <mergeCell ref="GI61:GK61"/>
    <mergeCell ref="GL61:GN61"/>
    <mergeCell ref="GO61:GQ61"/>
    <mergeCell ref="GS61:GU61"/>
    <mergeCell ref="HH61:HJ61"/>
    <mergeCell ref="HK61:HM61"/>
    <mergeCell ref="HN61:HP61"/>
    <mergeCell ref="HR61:HT61"/>
    <mergeCell ref="FW61:GC61"/>
    <mergeCell ref="GD61:GE61"/>
    <mergeCell ref="GF61:GH61"/>
    <mergeCell ref="GV61:HB61"/>
    <mergeCell ref="HC61:HD61"/>
    <mergeCell ref="HE61:HG61"/>
    <mergeCell ref="HU61:IA61"/>
    <mergeCell ref="IB61:IC61"/>
    <mergeCell ref="ID61:IF61"/>
    <mergeCell ref="IG61:II61"/>
    <mergeCell ref="IJ61:IL61"/>
    <mergeCell ref="IM61:IO61"/>
    <mergeCell ref="IQ61:IS61"/>
    <mergeCell ref="JF61:JH61"/>
    <mergeCell ref="JI61:JK61"/>
    <mergeCell ref="JL61:JN61"/>
    <mergeCell ref="A62:C62"/>
    <mergeCell ref="P62:R62"/>
    <mergeCell ref="S62:U62"/>
    <mergeCell ref="V62:X62"/>
    <mergeCell ref="Z62:AB62"/>
    <mergeCell ref="AO62:AQ62"/>
    <mergeCell ref="AR62:AT62"/>
    <mergeCell ref="AU62:AW62"/>
    <mergeCell ref="AY62:BA62"/>
    <mergeCell ref="BB62:BH62"/>
    <mergeCell ref="BI62:BJ62"/>
    <mergeCell ref="BN62:BP62"/>
    <mergeCell ref="BQ62:BS62"/>
    <mergeCell ref="BT62:BV62"/>
    <mergeCell ref="BX62:BZ62"/>
    <mergeCell ref="CM62:CO62"/>
    <mergeCell ref="CP62:CR62"/>
    <mergeCell ref="CS62:CU62"/>
    <mergeCell ref="CW62:CY62"/>
    <mergeCell ref="DL62:DN62"/>
    <mergeCell ref="DO62:DQ62"/>
    <mergeCell ref="CA62:CG62"/>
    <mergeCell ref="CH62:CI62"/>
    <mergeCell ref="CZ62:DF62"/>
    <mergeCell ref="DG62:DH62"/>
    <mergeCell ref="BK62:BM62"/>
    <mergeCell ref="CJ62:CL62"/>
    <mergeCell ref="DI62:DK62"/>
    <mergeCell ref="DR62:DT62"/>
    <mergeCell ref="DV62:DX62"/>
    <mergeCell ref="EK62:EM62"/>
    <mergeCell ref="EN62:EP62"/>
    <mergeCell ref="EQ62:ES62"/>
    <mergeCell ref="EU62:EW62"/>
    <mergeCell ref="FJ62:FL62"/>
    <mergeCell ref="FM62:FO62"/>
    <mergeCell ref="FP62:FR62"/>
    <mergeCell ref="FT62:FV62"/>
    <mergeCell ref="DY62:EE62"/>
    <mergeCell ref="EF62:EG62"/>
    <mergeCell ref="EX62:FD62"/>
    <mergeCell ref="FE62:FF62"/>
    <mergeCell ref="FG62:FI62"/>
    <mergeCell ref="FW62:GC62"/>
    <mergeCell ref="EH62:EJ62"/>
    <mergeCell ref="GI62:GK62"/>
    <mergeCell ref="GL62:GN62"/>
    <mergeCell ref="GO62:GQ62"/>
    <mergeCell ref="GS62:GU62"/>
    <mergeCell ref="HH62:HJ62"/>
    <mergeCell ref="HK62:HM62"/>
    <mergeCell ref="HN62:HP62"/>
    <mergeCell ref="HR62:HT62"/>
    <mergeCell ref="IG62:II62"/>
    <mergeCell ref="GD62:GE62"/>
    <mergeCell ref="GF62:GH62"/>
    <mergeCell ref="GV62:HB62"/>
    <mergeCell ref="HC62:HD62"/>
    <mergeCell ref="HE62:HG62"/>
    <mergeCell ref="HU62:IA62"/>
    <mergeCell ref="IB62:IC62"/>
    <mergeCell ref="ID62:IF62"/>
    <mergeCell ref="IJ62:IL62"/>
    <mergeCell ref="IM62:IO62"/>
    <mergeCell ref="IQ62:IS62"/>
    <mergeCell ref="JF62:JH62"/>
    <mergeCell ref="JI62:JK62"/>
    <mergeCell ref="JL62:JN62"/>
    <mergeCell ref="A63:C63"/>
    <mergeCell ref="P63:R63"/>
    <mergeCell ref="S63:U63"/>
    <mergeCell ref="V63:X63"/>
    <mergeCell ref="Z63:AB63"/>
    <mergeCell ref="AO63:AQ63"/>
    <mergeCell ref="AR63:AT63"/>
    <mergeCell ref="AU63:AW63"/>
    <mergeCell ref="AY63:BA63"/>
    <mergeCell ref="BN63:BP63"/>
    <mergeCell ref="BQ63:BS63"/>
    <mergeCell ref="BT63:BV63"/>
    <mergeCell ref="BX63:BZ63"/>
    <mergeCell ref="CM63:CO63"/>
    <mergeCell ref="CP63:CR63"/>
    <mergeCell ref="CS63:CU63"/>
    <mergeCell ref="CW63:CY63"/>
    <mergeCell ref="DL63:DN63"/>
    <mergeCell ref="BB63:BH63"/>
    <mergeCell ref="BI63:BJ63"/>
    <mergeCell ref="CA63:CG63"/>
    <mergeCell ref="CH63:CI63"/>
    <mergeCell ref="CZ63:DF63"/>
    <mergeCell ref="DG63:DH63"/>
    <mergeCell ref="BK63:BM63"/>
    <mergeCell ref="CJ63:CL63"/>
    <mergeCell ref="DI63:DK63"/>
    <mergeCell ref="DO63:DQ63"/>
    <mergeCell ref="DR63:DT63"/>
    <mergeCell ref="DV63:DX63"/>
    <mergeCell ref="EK63:EM63"/>
    <mergeCell ref="EN63:EP63"/>
    <mergeCell ref="EQ63:ES63"/>
    <mergeCell ref="EU63:EW63"/>
    <mergeCell ref="FJ63:FL63"/>
    <mergeCell ref="FM63:FO63"/>
    <mergeCell ref="FP63:FR63"/>
    <mergeCell ref="FT63:FV63"/>
    <mergeCell ref="DY63:EE63"/>
    <mergeCell ref="EF63:EG63"/>
    <mergeCell ref="EX63:FD63"/>
    <mergeCell ref="FE63:FF63"/>
    <mergeCell ref="FG63:FI63"/>
    <mergeCell ref="EH63:EJ63"/>
    <mergeCell ref="GI63:GK63"/>
    <mergeCell ref="GL63:GN63"/>
    <mergeCell ref="GO63:GQ63"/>
    <mergeCell ref="GS63:GU63"/>
    <mergeCell ref="HH63:HJ63"/>
    <mergeCell ref="HK63:HM63"/>
    <mergeCell ref="HN63:HP63"/>
    <mergeCell ref="HR63:HT63"/>
    <mergeCell ref="FW63:GC63"/>
    <mergeCell ref="GD63:GE63"/>
    <mergeCell ref="GF63:GH63"/>
    <mergeCell ref="GV63:HB63"/>
    <mergeCell ref="HC63:HD63"/>
    <mergeCell ref="HE63:HG63"/>
    <mergeCell ref="HU63:IA63"/>
    <mergeCell ref="IB63:IC63"/>
    <mergeCell ref="ID63:IF63"/>
    <mergeCell ref="IG63:II63"/>
    <mergeCell ref="IJ63:IL63"/>
    <mergeCell ref="IM63:IO63"/>
    <mergeCell ref="IQ63:IS63"/>
    <mergeCell ref="JF63:JH63"/>
    <mergeCell ref="JI63:JK63"/>
    <mergeCell ref="JL63:JN63"/>
    <mergeCell ref="A64:C64"/>
    <mergeCell ref="P64:R64"/>
    <mergeCell ref="S64:U64"/>
    <mergeCell ref="V64:X64"/>
    <mergeCell ref="Z64:AB64"/>
    <mergeCell ref="AO64:AQ64"/>
    <mergeCell ref="AR64:AT64"/>
    <mergeCell ref="AU64:AW64"/>
    <mergeCell ref="AY64:BA64"/>
    <mergeCell ref="BB64:BH64"/>
    <mergeCell ref="BI64:BJ64"/>
    <mergeCell ref="BN64:BP64"/>
    <mergeCell ref="BQ64:BS64"/>
    <mergeCell ref="BT64:BV64"/>
    <mergeCell ref="BX64:BZ64"/>
    <mergeCell ref="CM64:CO64"/>
    <mergeCell ref="CP64:CR64"/>
    <mergeCell ref="CS64:CU64"/>
    <mergeCell ref="CW64:CY64"/>
    <mergeCell ref="DL64:DN64"/>
    <mergeCell ref="DO64:DQ64"/>
    <mergeCell ref="CA64:CG64"/>
    <mergeCell ref="CH64:CI64"/>
    <mergeCell ref="CZ64:DF64"/>
    <mergeCell ref="DG64:DH64"/>
    <mergeCell ref="BK64:BM64"/>
    <mergeCell ref="CJ64:CL64"/>
    <mergeCell ref="DI64:DK64"/>
    <mergeCell ref="DR64:DT64"/>
    <mergeCell ref="DV64:DX64"/>
    <mergeCell ref="EK64:EM64"/>
    <mergeCell ref="EN64:EP64"/>
    <mergeCell ref="EQ64:ES64"/>
    <mergeCell ref="EU64:EW64"/>
    <mergeCell ref="FJ64:FL64"/>
    <mergeCell ref="FM64:FO64"/>
    <mergeCell ref="FP64:FR64"/>
    <mergeCell ref="FT64:FV64"/>
    <mergeCell ref="DY64:EE64"/>
    <mergeCell ref="EF64:EG64"/>
    <mergeCell ref="EX64:FD64"/>
    <mergeCell ref="FE64:FF64"/>
    <mergeCell ref="FG64:FI64"/>
    <mergeCell ref="FW64:GC64"/>
    <mergeCell ref="EH64:EJ64"/>
    <mergeCell ref="GI64:GK64"/>
    <mergeCell ref="GL64:GN64"/>
    <mergeCell ref="GO64:GQ64"/>
    <mergeCell ref="GS64:GU64"/>
    <mergeCell ref="HH64:HJ64"/>
    <mergeCell ref="HK64:HM64"/>
    <mergeCell ref="HN64:HP64"/>
    <mergeCell ref="HR64:HT64"/>
    <mergeCell ref="IG64:II64"/>
    <mergeCell ref="GD64:GE64"/>
    <mergeCell ref="GF64:GH64"/>
    <mergeCell ref="GV64:HB64"/>
    <mergeCell ref="HC64:HD64"/>
    <mergeCell ref="HE64:HG64"/>
    <mergeCell ref="HU64:IA64"/>
    <mergeCell ref="IB64:IC64"/>
    <mergeCell ref="ID64:IF64"/>
    <mergeCell ref="IJ64:IL64"/>
    <mergeCell ref="IM64:IO64"/>
    <mergeCell ref="IQ64:IS64"/>
    <mergeCell ref="JF64:JH64"/>
    <mergeCell ref="JI64:JK64"/>
    <mergeCell ref="JL64:JN64"/>
    <mergeCell ref="A65:C65"/>
    <mergeCell ref="P65:R65"/>
    <mergeCell ref="S65:U65"/>
    <mergeCell ref="V65:X65"/>
    <mergeCell ref="Z65:AB65"/>
    <mergeCell ref="AO65:AQ65"/>
    <mergeCell ref="AR65:AT65"/>
    <mergeCell ref="AU65:AW65"/>
    <mergeCell ref="AY65:BA65"/>
    <mergeCell ref="BN65:BP65"/>
    <mergeCell ref="BQ65:BS65"/>
    <mergeCell ref="BT65:BV65"/>
    <mergeCell ref="BX65:BZ65"/>
    <mergeCell ref="CM65:CO65"/>
    <mergeCell ref="CP65:CR65"/>
    <mergeCell ref="CS65:CU65"/>
    <mergeCell ref="CW65:CY65"/>
    <mergeCell ref="DL65:DN65"/>
    <mergeCell ref="BB65:BH65"/>
    <mergeCell ref="BI65:BJ65"/>
    <mergeCell ref="CA65:CG65"/>
    <mergeCell ref="CH65:CI65"/>
    <mergeCell ref="CZ65:DF65"/>
    <mergeCell ref="DG65:DH65"/>
    <mergeCell ref="BK65:BM65"/>
    <mergeCell ref="CJ65:CL65"/>
    <mergeCell ref="DI65:DK65"/>
    <mergeCell ref="DO65:DQ65"/>
    <mergeCell ref="DR65:DT65"/>
    <mergeCell ref="DV65:DX65"/>
    <mergeCell ref="EK65:EM65"/>
    <mergeCell ref="EN65:EP65"/>
    <mergeCell ref="EQ65:ES65"/>
    <mergeCell ref="EU65:EW65"/>
    <mergeCell ref="FJ65:FL65"/>
    <mergeCell ref="FM65:FO65"/>
    <mergeCell ref="FP65:FR65"/>
    <mergeCell ref="FT65:FV65"/>
    <mergeCell ref="DY65:EE65"/>
    <mergeCell ref="EF65:EG65"/>
    <mergeCell ref="EX65:FD65"/>
    <mergeCell ref="FE65:FF65"/>
    <mergeCell ref="FG65:FI65"/>
    <mergeCell ref="EH65:EJ65"/>
    <mergeCell ref="GI65:GK65"/>
    <mergeCell ref="GL65:GN65"/>
    <mergeCell ref="GO65:GQ65"/>
    <mergeCell ref="GS65:GU65"/>
    <mergeCell ref="HH65:HJ65"/>
    <mergeCell ref="HK65:HM65"/>
    <mergeCell ref="HN65:HP65"/>
    <mergeCell ref="HR65:HT65"/>
    <mergeCell ref="FW65:GC65"/>
    <mergeCell ref="GD65:GE65"/>
    <mergeCell ref="GF65:GH65"/>
    <mergeCell ref="GV65:HB65"/>
    <mergeCell ref="HC65:HD65"/>
    <mergeCell ref="HE65:HG65"/>
    <mergeCell ref="HU65:IA65"/>
    <mergeCell ref="IB65:IC65"/>
    <mergeCell ref="ID65:IF65"/>
    <mergeCell ref="IG65:II65"/>
    <mergeCell ref="IJ65:IL65"/>
    <mergeCell ref="IM65:IO65"/>
    <mergeCell ref="IQ65:IS65"/>
    <mergeCell ref="JF65:JH65"/>
    <mergeCell ref="JI65:JK65"/>
    <mergeCell ref="JL65:JN65"/>
    <mergeCell ref="A66:C66"/>
    <mergeCell ref="P66:R66"/>
    <mergeCell ref="S66:U66"/>
    <mergeCell ref="V66:X66"/>
    <mergeCell ref="Z66:AB66"/>
    <mergeCell ref="AO66:AQ66"/>
    <mergeCell ref="AR66:AT66"/>
    <mergeCell ref="AU66:AW66"/>
    <mergeCell ref="AY66:BA66"/>
    <mergeCell ref="BB66:BH66"/>
    <mergeCell ref="BI66:BJ66"/>
    <mergeCell ref="BN66:BP66"/>
    <mergeCell ref="BQ66:BS66"/>
    <mergeCell ref="BT66:BV66"/>
    <mergeCell ref="BX66:BZ66"/>
    <mergeCell ref="CM66:CO66"/>
    <mergeCell ref="CP66:CR66"/>
    <mergeCell ref="CS66:CU66"/>
    <mergeCell ref="CW66:CY66"/>
    <mergeCell ref="DL66:DN66"/>
    <mergeCell ref="DO66:DQ66"/>
    <mergeCell ref="CA66:CG66"/>
    <mergeCell ref="CH66:CI66"/>
    <mergeCell ref="CZ66:DF66"/>
    <mergeCell ref="DG66:DH66"/>
    <mergeCell ref="BK66:BM66"/>
    <mergeCell ref="CJ66:CL66"/>
    <mergeCell ref="DI66:DK66"/>
    <mergeCell ref="DR66:DT66"/>
    <mergeCell ref="DV66:DX66"/>
    <mergeCell ref="EK66:EM66"/>
    <mergeCell ref="EN66:EP66"/>
    <mergeCell ref="EQ66:ES66"/>
    <mergeCell ref="EU66:EW66"/>
    <mergeCell ref="FJ66:FL66"/>
    <mergeCell ref="FM66:FO66"/>
    <mergeCell ref="FP66:FR66"/>
    <mergeCell ref="FT66:FV66"/>
    <mergeCell ref="DY66:EE66"/>
    <mergeCell ref="EF66:EG66"/>
    <mergeCell ref="EX66:FD66"/>
    <mergeCell ref="FE66:FF66"/>
    <mergeCell ref="FG66:FI66"/>
    <mergeCell ref="FW66:GC66"/>
    <mergeCell ref="EH66:EJ66"/>
    <mergeCell ref="GI66:GK66"/>
    <mergeCell ref="GL66:GN66"/>
    <mergeCell ref="GO66:GQ66"/>
    <mergeCell ref="GS66:GU66"/>
    <mergeCell ref="HH66:HJ66"/>
    <mergeCell ref="HK66:HM66"/>
    <mergeCell ref="HN66:HP66"/>
    <mergeCell ref="HR66:HT66"/>
    <mergeCell ref="IG66:II66"/>
    <mergeCell ref="GD66:GE66"/>
    <mergeCell ref="GF66:GH66"/>
    <mergeCell ref="GV66:HB66"/>
    <mergeCell ref="HC66:HD66"/>
    <mergeCell ref="HE66:HG66"/>
    <mergeCell ref="HU66:IA66"/>
    <mergeCell ref="IB66:IC66"/>
    <mergeCell ref="ID66:IF66"/>
    <mergeCell ref="IJ66:IL66"/>
    <mergeCell ref="IM66:IO66"/>
    <mergeCell ref="IQ66:IS66"/>
    <mergeCell ref="JF66:JH66"/>
    <mergeCell ref="JI66:JK66"/>
    <mergeCell ref="JL66:JN66"/>
    <mergeCell ref="A67:C67"/>
    <mergeCell ref="P67:R67"/>
    <mergeCell ref="S67:U67"/>
    <mergeCell ref="V67:X67"/>
    <mergeCell ref="Z67:AB67"/>
    <mergeCell ref="AO67:AQ67"/>
    <mergeCell ref="AR67:AT67"/>
    <mergeCell ref="AU67:AW67"/>
    <mergeCell ref="AY67:BA67"/>
    <mergeCell ref="BN67:BP67"/>
    <mergeCell ref="BQ67:BS67"/>
    <mergeCell ref="BT67:BV67"/>
    <mergeCell ref="BX67:BZ67"/>
    <mergeCell ref="CM67:CO67"/>
    <mergeCell ref="CP67:CR67"/>
    <mergeCell ref="CS67:CU67"/>
    <mergeCell ref="CW67:CY67"/>
    <mergeCell ref="DL67:DN67"/>
    <mergeCell ref="BB67:BH67"/>
    <mergeCell ref="BI67:BJ67"/>
    <mergeCell ref="CA67:CG67"/>
    <mergeCell ref="CH67:CI67"/>
    <mergeCell ref="CZ67:DF67"/>
    <mergeCell ref="DG67:DH67"/>
    <mergeCell ref="BK67:BM67"/>
    <mergeCell ref="CJ67:CL67"/>
    <mergeCell ref="DI67:DK67"/>
    <mergeCell ref="DO67:DQ67"/>
    <mergeCell ref="DR67:DT67"/>
    <mergeCell ref="DV67:DX67"/>
    <mergeCell ref="EK67:EM67"/>
    <mergeCell ref="EN67:EP67"/>
    <mergeCell ref="EQ67:ES67"/>
    <mergeCell ref="EU67:EW67"/>
    <mergeCell ref="FJ67:FL67"/>
    <mergeCell ref="FM67:FO67"/>
    <mergeCell ref="FP67:FR67"/>
    <mergeCell ref="FT67:FV67"/>
    <mergeCell ref="DY67:EE67"/>
    <mergeCell ref="EF67:EG67"/>
    <mergeCell ref="EX67:FD67"/>
    <mergeCell ref="FE67:FF67"/>
    <mergeCell ref="FG67:FI67"/>
    <mergeCell ref="EH67:EJ67"/>
    <mergeCell ref="GI67:GK67"/>
    <mergeCell ref="GL67:GN67"/>
    <mergeCell ref="GO67:GQ67"/>
    <mergeCell ref="GS67:GU67"/>
    <mergeCell ref="HH67:HJ67"/>
    <mergeCell ref="HK67:HM67"/>
    <mergeCell ref="HN67:HP67"/>
    <mergeCell ref="HR67:HT67"/>
    <mergeCell ref="FW67:GC67"/>
    <mergeCell ref="GD67:GE67"/>
    <mergeCell ref="GF67:GH67"/>
    <mergeCell ref="GV67:HB67"/>
    <mergeCell ref="HC67:HD67"/>
    <mergeCell ref="HE67:HG67"/>
    <mergeCell ref="HU67:IA67"/>
    <mergeCell ref="IB67:IC67"/>
    <mergeCell ref="ID67:IF67"/>
    <mergeCell ref="IG67:II67"/>
    <mergeCell ref="IJ67:IL67"/>
    <mergeCell ref="IM67:IO67"/>
    <mergeCell ref="IQ67:IS67"/>
    <mergeCell ref="JF67:JH67"/>
    <mergeCell ref="JI67:JK67"/>
    <mergeCell ref="JL67:JN67"/>
    <mergeCell ref="A68:C68"/>
    <mergeCell ref="P68:R68"/>
    <mergeCell ref="S68:U68"/>
    <mergeCell ref="V68:X68"/>
    <mergeCell ref="Z68:AB68"/>
    <mergeCell ref="AO68:AQ68"/>
    <mergeCell ref="AR68:AT68"/>
    <mergeCell ref="AU68:AW68"/>
    <mergeCell ref="AY68:BA68"/>
    <mergeCell ref="D68:J68"/>
    <mergeCell ref="K68:L68"/>
    <mergeCell ref="AC68:AI68"/>
    <mergeCell ref="AJ68:AK68"/>
    <mergeCell ref="BB68:BH68"/>
    <mergeCell ref="BI68:BJ68"/>
    <mergeCell ref="BN68:BP68"/>
    <mergeCell ref="BQ68:BS68"/>
    <mergeCell ref="BT68:BV68"/>
    <mergeCell ref="BX68:BZ68"/>
    <mergeCell ref="CM68:CO68"/>
    <mergeCell ref="CP68:CR68"/>
    <mergeCell ref="CS68:CU68"/>
    <mergeCell ref="CW68:CY68"/>
    <mergeCell ref="DL68:DN68"/>
    <mergeCell ref="DO68:DQ68"/>
    <mergeCell ref="CA68:CG68"/>
    <mergeCell ref="CH68:CI68"/>
    <mergeCell ref="CZ68:DF68"/>
    <mergeCell ref="DG68:DH68"/>
    <mergeCell ref="BK68:BM68"/>
    <mergeCell ref="CJ68:CL68"/>
    <mergeCell ref="DI68:DK68"/>
    <mergeCell ref="DR68:DT68"/>
    <mergeCell ref="DV68:DX68"/>
    <mergeCell ref="EK68:EM68"/>
    <mergeCell ref="EN68:EP68"/>
    <mergeCell ref="EQ68:ES68"/>
    <mergeCell ref="EU68:EW68"/>
    <mergeCell ref="FJ68:FL68"/>
    <mergeCell ref="FM68:FO68"/>
    <mergeCell ref="FP68:FR68"/>
    <mergeCell ref="FT68:FV68"/>
    <mergeCell ref="DY68:EE68"/>
    <mergeCell ref="EF68:EG68"/>
    <mergeCell ref="EX68:FD68"/>
    <mergeCell ref="FE68:FF68"/>
    <mergeCell ref="FG68:FI68"/>
    <mergeCell ref="FW68:GC68"/>
    <mergeCell ref="EH68:EJ68"/>
    <mergeCell ref="GI68:GK68"/>
    <mergeCell ref="GL68:GN68"/>
    <mergeCell ref="GO68:GQ68"/>
    <mergeCell ref="GS68:GU68"/>
    <mergeCell ref="HH68:HJ68"/>
    <mergeCell ref="HK68:HM68"/>
    <mergeCell ref="HN68:HP68"/>
    <mergeCell ref="HR68:HT68"/>
    <mergeCell ref="IG68:II68"/>
    <mergeCell ref="GD68:GE68"/>
    <mergeCell ref="GF68:GH68"/>
    <mergeCell ref="GV68:HB68"/>
    <mergeCell ref="HC68:HD68"/>
    <mergeCell ref="HE68:HG68"/>
    <mergeCell ref="HU68:IA68"/>
    <mergeCell ref="IB68:IC68"/>
    <mergeCell ref="ID68:IF68"/>
    <mergeCell ref="IJ68:IL68"/>
    <mergeCell ref="IM68:IO68"/>
    <mergeCell ref="IQ68:IS68"/>
    <mergeCell ref="JF68:JH68"/>
    <mergeCell ref="JI68:JK68"/>
    <mergeCell ref="JL68:JN68"/>
    <mergeCell ref="A69:C69"/>
    <mergeCell ref="P69:R69"/>
    <mergeCell ref="S69:U69"/>
    <mergeCell ref="V69:X69"/>
    <mergeCell ref="Z69:AB69"/>
    <mergeCell ref="AO69:AQ69"/>
    <mergeCell ref="AR69:AT69"/>
    <mergeCell ref="AU69:AW69"/>
    <mergeCell ref="AY69:BA69"/>
    <mergeCell ref="BN69:BP69"/>
    <mergeCell ref="BQ69:BS69"/>
    <mergeCell ref="BT69:BV69"/>
    <mergeCell ref="BX69:BZ69"/>
    <mergeCell ref="CM69:CO69"/>
    <mergeCell ref="CP69:CR69"/>
    <mergeCell ref="CS69:CU69"/>
    <mergeCell ref="CW69:CY69"/>
    <mergeCell ref="DL69:DN69"/>
    <mergeCell ref="BB69:BH69"/>
    <mergeCell ref="BI69:BJ69"/>
    <mergeCell ref="CA69:CG69"/>
    <mergeCell ref="CH69:CI69"/>
    <mergeCell ref="CZ69:DF69"/>
    <mergeCell ref="DG69:DH69"/>
    <mergeCell ref="BK69:BM69"/>
    <mergeCell ref="CJ69:CL69"/>
    <mergeCell ref="DI69:DK69"/>
    <mergeCell ref="DO69:DQ69"/>
    <mergeCell ref="DR69:DT69"/>
    <mergeCell ref="DV69:DX69"/>
    <mergeCell ref="EK69:EM69"/>
    <mergeCell ref="EN69:EP69"/>
    <mergeCell ref="EQ69:ES69"/>
    <mergeCell ref="EU69:EW69"/>
    <mergeCell ref="FJ69:FL69"/>
    <mergeCell ref="FM69:FO69"/>
    <mergeCell ref="FP69:FR69"/>
    <mergeCell ref="FT69:FV69"/>
    <mergeCell ref="DY69:EE69"/>
    <mergeCell ref="EF69:EG69"/>
    <mergeCell ref="EX69:FD69"/>
    <mergeCell ref="FE69:FF69"/>
    <mergeCell ref="FG69:FI69"/>
    <mergeCell ref="EH69:EJ69"/>
    <mergeCell ref="GI69:GK69"/>
    <mergeCell ref="GL69:GN69"/>
    <mergeCell ref="GO69:GQ69"/>
    <mergeCell ref="GS69:GU69"/>
    <mergeCell ref="HH69:HJ69"/>
    <mergeCell ref="HK69:HM69"/>
    <mergeCell ref="HN69:HP69"/>
    <mergeCell ref="HR69:HT69"/>
    <mergeCell ref="FW69:GC69"/>
    <mergeCell ref="GD69:GE69"/>
    <mergeCell ref="GF69:GH69"/>
    <mergeCell ref="GV69:HB69"/>
    <mergeCell ref="HC69:HD69"/>
    <mergeCell ref="HE69:HG69"/>
    <mergeCell ref="HU69:IA69"/>
    <mergeCell ref="IB69:IC69"/>
    <mergeCell ref="ID69:IF69"/>
    <mergeCell ref="IG69:II69"/>
    <mergeCell ref="IJ69:IL69"/>
    <mergeCell ref="IM69:IO69"/>
    <mergeCell ref="IQ69:IS69"/>
    <mergeCell ref="JF69:JH69"/>
    <mergeCell ref="JI69:JK69"/>
    <mergeCell ref="JL69:JN69"/>
    <mergeCell ref="A70:C70"/>
    <mergeCell ref="P70:R70"/>
    <mergeCell ref="S70:U70"/>
    <mergeCell ref="V70:X70"/>
    <mergeCell ref="Z70:AB70"/>
    <mergeCell ref="AO70:AQ70"/>
    <mergeCell ref="AR70:AT70"/>
    <mergeCell ref="AU70:AW70"/>
    <mergeCell ref="AY70:BA70"/>
    <mergeCell ref="BB70:BH70"/>
    <mergeCell ref="BI70:BJ70"/>
    <mergeCell ref="BN70:BP70"/>
    <mergeCell ref="BQ70:BS70"/>
    <mergeCell ref="BT70:BV70"/>
    <mergeCell ref="BX70:BZ70"/>
    <mergeCell ref="CM70:CO70"/>
    <mergeCell ref="CP70:CR70"/>
    <mergeCell ref="CS70:CU70"/>
    <mergeCell ref="CW70:CY70"/>
    <mergeCell ref="DL70:DN70"/>
    <mergeCell ref="DO70:DQ70"/>
    <mergeCell ref="CA70:CG70"/>
    <mergeCell ref="CH70:CI70"/>
    <mergeCell ref="CZ70:DF70"/>
    <mergeCell ref="DG70:DH70"/>
    <mergeCell ref="BK70:BM70"/>
    <mergeCell ref="CJ70:CL70"/>
    <mergeCell ref="DI70:DK70"/>
    <mergeCell ref="DR70:DT70"/>
    <mergeCell ref="DV70:DX70"/>
    <mergeCell ref="EK70:EM70"/>
    <mergeCell ref="EN70:EP70"/>
    <mergeCell ref="EQ70:ES70"/>
    <mergeCell ref="EU70:EW70"/>
    <mergeCell ref="FJ70:FL70"/>
    <mergeCell ref="FM70:FO70"/>
    <mergeCell ref="FP70:FR70"/>
    <mergeCell ref="FT70:FV70"/>
    <mergeCell ref="DY70:EE70"/>
    <mergeCell ref="EF70:EG70"/>
    <mergeCell ref="EX70:FD70"/>
    <mergeCell ref="FE70:FF70"/>
    <mergeCell ref="FG70:FI70"/>
    <mergeCell ref="FW70:GC70"/>
    <mergeCell ref="EH70:EJ70"/>
    <mergeCell ref="GI70:GK70"/>
    <mergeCell ref="GL70:GN70"/>
    <mergeCell ref="GO70:GQ70"/>
    <mergeCell ref="GS70:GU70"/>
    <mergeCell ref="HH70:HJ70"/>
    <mergeCell ref="HK70:HM70"/>
    <mergeCell ref="HN70:HP70"/>
    <mergeCell ref="HR70:HT70"/>
    <mergeCell ref="IG70:II70"/>
    <mergeCell ref="GD70:GE70"/>
    <mergeCell ref="GF70:GH70"/>
    <mergeCell ref="GV70:HB70"/>
    <mergeCell ref="HC70:HD70"/>
    <mergeCell ref="HE70:HG70"/>
    <mergeCell ref="HU70:IA70"/>
    <mergeCell ref="IB70:IC70"/>
    <mergeCell ref="ID70:IF70"/>
    <mergeCell ref="IJ70:IL70"/>
    <mergeCell ref="IM70:IO70"/>
    <mergeCell ref="IQ70:IS70"/>
    <mergeCell ref="JF70:JH70"/>
    <mergeCell ref="JI70:JK70"/>
    <mergeCell ref="JL70:JN70"/>
    <mergeCell ref="A71:C71"/>
    <mergeCell ref="P71:R71"/>
    <mergeCell ref="S71:U71"/>
    <mergeCell ref="V71:X71"/>
    <mergeCell ref="Z71:AB71"/>
    <mergeCell ref="AO71:AQ71"/>
    <mergeCell ref="AR71:AT71"/>
    <mergeCell ref="AU71:AW71"/>
    <mergeCell ref="AY71:BA71"/>
    <mergeCell ref="BN71:BP71"/>
    <mergeCell ref="BQ71:BS71"/>
    <mergeCell ref="BT71:BV71"/>
    <mergeCell ref="BX71:BZ71"/>
    <mergeCell ref="CM71:CO71"/>
    <mergeCell ref="CP71:CR71"/>
    <mergeCell ref="CS71:CU71"/>
    <mergeCell ref="CW71:CY71"/>
    <mergeCell ref="DL71:DN71"/>
    <mergeCell ref="BB71:BH71"/>
    <mergeCell ref="BI71:BJ71"/>
    <mergeCell ref="CA71:CG71"/>
    <mergeCell ref="CH71:CI71"/>
    <mergeCell ref="CZ71:DF71"/>
    <mergeCell ref="DG71:DH71"/>
    <mergeCell ref="BK71:BM71"/>
    <mergeCell ref="CJ71:CL71"/>
    <mergeCell ref="DI71:DK71"/>
    <mergeCell ref="DO71:DQ71"/>
    <mergeCell ref="DR71:DT71"/>
    <mergeCell ref="DV71:DX71"/>
    <mergeCell ref="EK71:EM71"/>
    <mergeCell ref="EN71:EP71"/>
    <mergeCell ref="EQ71:ES71"/>
    <mergeCell ref="EU71:EW71"/>
    <mergeCell ref="FJ71:FL71"/>
    <mergeCell ref="FM71:FO71"/>
    <mergeCell ref="FP71:FR71"/>
    <mergeCell ref="FT71:FV71"/>
    <mergeCell ref="DY71:EE71"/>
    <mergeCell ref="EF71:EG71"/>
    <mergeCell ref="EX71:FD71"/>
    <mergeCell ref="FE71:FF71"/>
    <mergeCell ref="FG71:FI71"/>
    <mergeCell ref="EH71:EJ71"/>
    <mergeCell ref="GI71:GK71"/>
    <mergeCell ref="GL71:GN71"/>
    <mergeCell ref="GO71:GQ71"/>
    <mergeCell ref="GS71:GU71"/>
    <mergeCell ref="HH71:HJ71"/>
    <mergeCell ref="HK71:HM71"/>
    <mergeCell ref="HN71:HP71"/>
    <mergeCell ref="HR71:HT71"/>
    <mergeCell ref="FW71:GC71"/>
    <mergeCell ref="GD71:GE71"/>
    <mergeCell ref="GF71:GH71"/>
    <mergeCell ref="GV71:HB71"/>
    <mergeCell ref="HC71:HD71"/>
    <mergeCell ref="HE71:HG71"/>
    <mergeCell ref="HU71:IA71"/>
    <mergeCell ref="IB71:IC71"/>
    <mergeCell ref="ID71:IF71"/>
    <mergeCell ref="IG71:II71"/>
    <mergeCell ref="IJ71:IL71"/>
    <mergeCell ref="IM71:IO71"/>
    <mergeCell ref="IQ71:IS71"/>
    <mergeCell ref="JF71:JH71"/>
    <mergeCell ref="JI71:JK71"/>
    <mergeCell ref="JL71:JN71"/>
    <mergeCell ref="A72:C72"/>
    <mergeCell ref="P72:R72"/>
    <mergeCell ref="S72:U72"/>
    <mergeCell ref="V72:X72"/>
    <mergeCell ref="Z72:AB72"/>
    <mergeCell ref="AO72:AQ72"/>
    <mergeCell ref="AR72:AT72"/>
    <mergeCell ref="AU72:AW72"/>
    <mergeCell ref="AY72:BA72"/>
    <mergeCell ref="BB72:BH72"/>
    <mergeCell ref="BI72:BJ72"/>
    <mergeCell ref="M72:O72"/>
    <mergeCell ref="BN72:BP72"/>
    <mergeCell ref="BQ72:BS72"/>
    <mergeCell ref="BT72:BV72"/>
    <mergeCell ref="BX72:BZ72"/>
    <mergeCell ref="CM72:CO72"/>
    <mergeCell ref="CP72:CR72"/>
    <mergeCell ref="CS72:CU72"/>
    <mergeCell ref="CW72:CY72"/>
    <mergeCell ref="DL72:DN72"/>
    <mergeCell ref="DO72:DQ72"/>
    <mergeCell ref="CA72:CG72"/>
    <mergeCell ref="CH72:CI72"/>
    <mergeCell ref="CZ72:DF72"/>
    <mergeCell ref="DG72:DH72"/>
    <mergeCell ref="BK72:BM72"/>
    <mergeCell ref="CJ72:CL72"/>
    <mergeCell ref="DI72:DK72"/>
    <mergeCell ref="DR72:DT72"/>
    <mergeCell ref="DV72:DX72"/>
    <mergeCell ref="EK72:EM72"/>
    <mergeCell ref="EN72:EP72"/>
    <mergeCell ref="EQ72:ES72"/>
    <mergeCell ref="EU72:EW72"/>
    <mergeCell ref="FJ72:FL72"/>
    <mergeCell ref="FM72:FO72"/>
    <mergeCell ref="FP72:FR72"/>
    <mergeCell ref="FT72:FV72"/>
    <mergeCell ref="DY72:EE72"/>
    <mergeCell ref="EF72:EG72"/>
    <mergeCell ref="EX72:FD72"/>
    <mergeCell ref="FE72:FF72"/>
    <mergeCell ref="FG72:FI72"/>
    <mergeCell ref="FW72:GC72"/>
    <mergeCell ref="EH72:EJ72"/>
    <mergeCell ref="GI72:GK72"/>
    <mergeCell ref="GL72:GN72"/>
    <mergeCell ref="GO72:GQ72"/>
    <mergeCell ref="GS72:GU72"/>
    <mergeCell ref="HH72:HJ72"/>
    <mergeCell ref="HK72:HM72"/>
    <mergeCell ref="HN72:HP72"/>
    <mergeCell ref="HR72:HT72"/>
    <mergeCell ref="IG72:II72"/>
    <mergeCell ref="GD72:GE72"/>
    <mergeCell ref="GF72:GH72"/>
    <mergeCell ref="GV72:HB72"/>
    <mergeCell ref="HC72:HD72"/>
    <mergeCell ref="HE72:HG72"/>
    <mergeCell ref="HU72:IA72"/>
    <mergeCell ref="IB72:IC72"/>
    <mergeCell ref="ID72:IF72"/>
    <mergeCell ref="IJ72:IL72"/>
    <mergeCell ref="IM72:IO72"/>
    <mergeCell ref="IQ72:IS72"/>
    <mergeCell ref="JF72:JH72"/>
    <mergeCell ref="JI72:JK72"/>
    <mergeCell ref="JL72:JN72"/>
    <mergeCell ref="A73:C73"/>
    <mergeCell ref="P73:R73"/>
    <mergeCell ref="S73:U73"/>
    <mergeCell ref="V73:X73"/>
    <mergeCell ref="Z73:AB73"/>
    <mergeCell ref="AO73:AQ73"/>
    <mergeCell ref="AR73:AT73"/>
    <mergeCell ref="AU73:AW73"/>
    <mergeCell ref="AY73:BA73"/>
    <mergeCell ref="BN73:BP73"/>
    <mergeCell ref="BQ73:BS73"/>
    <mergeCell ref="BT73:BV73"/>
    <mergeCell ref="BX73:BZ73"/>
    <mergeCell ref="CM73:CO73"/>
    <mergeCell ref="CP73:CR73"/>
    <mergeCell ref="CS73:CU73"/>
    <mergeCell ref="CW73:CY73"/>
    <mergeCell ref="DL73:DN73"/>
    <mergeCell ref="BB73:BH73"/>
    <mergeCell ref="BI73:BJ73"/>
    <mergeCell ref="CA73:CG73"/>
    <mergeCell ref="CH73:CI73"/>
    <mergeCell ref="CZ73:DF73"/>
    <mergeCell ref="DG73:DH73"/>
    <mergeCell ref="BK73:BM73"/>
    <mergeCell ref="CJ73:CL73"/>
    <mergeCell ref="DI73:DK73"/>
    <mergeCell ref="DO73:DQ73"/>
    <mergeCell ref="DR73:DT73"/>
    <mergeCell ref="DV73:DX73"/>
    <mergeCell ref="EK73:EM73"/>
    <mergeCell ref="EN73:EP73"/>
    <mergeCell ref="EQ73:ES73"/>
    <mergeCell ref="EU73:EW73"/>
    <mergeCell ref="FJ73:FL73"/>
    <mergeCell ref="FM73:FO73"/>
    <mergeCell ref="FP73:FR73"/>
    <mergeCell ref="FT73:FV73"/>
    <mergeCell ref="DY73:EE73"/>
    <mergeCell ref="EF73:EG73"/>
    <mergeCell ref="EX73:FD73"/>
    <mergeCell ref="FE73:FF73"/>
    <mergeCell ref="FG73:FI73"/>
    <mergeCell ref="EH73:EJ73"/>
    <mergeCell ref="GI73:GK73"/>
    <mergeCell ref="GL73:GN73"/>
    <mergeCell ref="GO73:GQ73"/>
    <mergeCell ref="GS73:GU73"/>
    <mergeCell ref="HH73:HJ73"/>
    <mergeCell ref="HK73:HM73"/>
    <mergeCell ref="HN73:HP73"/>
    <mergeCell ref="HR73:HT73"/>
    <mergeCell ref="FW73:GC73"/>
    <mergeCell ref="GD73:GE73"/>
    <mergeCell ref="GF73:GH73"/>
    <mergeCell ref="GV73:HB73"/>
    <mergeCell ref="HC73:HD73"/>
    <mergeCell ref="HE73:HG73"/>
    <mergeCell ref="HU73:IA73"/>
    <mergeCell ref="IB73:IC73"/>
    <mergeCell ref="ID73:IF73"/>
    <mergeCell ref="IG73:II73"/>
    <mergeCell ref="IJ73:IL73"/>
    <mergeCell ref="IM73:IO73"/>
    <mergeCell ref="IQ73:IS73"/>
    <mergeCell ref="JF73:JH73"/>
    <mergeCell ref="JI73:JK73"/>
    <mergeCell ref="JL73:JN73"/>
    <mergeCell ref="A74:C74"/>
    <mergeCell ref="P74:R74"/>
    <mergeCell ref="S74:U74"/>
    <mergeCell ref="V74:X74"/>
    <mergeCell ref="Z74:AB74"/>
    <mergeCell ref="AO74:AQ74"/>
    <mergeCell ref="AR74:AT74"/>
    <mergeCell ref="AU74:AW74"/>
    <mergeCell ref="AY74:BA74"/>
    <mergeCell ref="BB74:BH74"/>
    <mergeCell ref="BI74:BJ74"/>
    <mergeCell ref="BN74:BP74"/>
    <mergeCell ref="BQ74:BS74"/>
    <mergeCell ref="BT74:BV74"/>
    <mergeCell ref="BX74:BZ74"/>
    <mergeCell ref="CM74:CO74"/>
    <mergeCell ref="CP74:CR74"/>
    <mergeCell ref="CS74:CU74"/>
    <mergeCell ref="CW74:CY74"/>
    <mergeCell ref="DL74:DN74"/>
    <mergeCell ref="DO74:DQ74"/>
    <mergeCell ref="CA74:CG74"/>
    <mergeCell ref="CH74:CI74"/>
    <mergeCell ref="CZ74:DF74"/>
    <mergeCell ref="DG74:DH74"/>
    <mergeCell ref="BK74:BM74"/>
    <mergeCell ref="CJ74:CL74"/>
    <mergeCell ref="DI74:DK74"/>
    <mergeCell ref="DR74:DT74"/>
    <mergeCell ref="DV74:DX74"/>
    <mergeCell ref="EK74:EM74"/>
    <mergeCell ref="EN74:EP74"/>
    <mergeCell ref="EQ74:ES74"/>
    <mergeCell ref="EU74:EW74"/>
    <mergeCell ref="FJ74:FL74"/>
    <mergeCell ref="FM74:FO74"/>
    <mergeCell ref="FP74:FR74"/>
    <mergeCell ref="FT74:FV74"/>
    <mergeCell ref="DY74:EE74"/>
    <mergeCell ref="EF74:EG74"/>
    <mergeCell ref="EX74:FD74"/>
    <mergeCell ref="FE74:FF74"/>
    <mergeCell ref="FG74:FI74"/>
    <mergeCell ref="FW74:GC74"/>
    <mergeCell ref="EH74:EJ74"/>
    <mergeCell ref="GI74:GK74"/>
    <mergeCell ref="GL74:GN74"/>
    <mergeCell ref="GO74:GQ74"/>
    <mergeCell ref="GS74:GU74"/>
    <mergeCell ref="HH74:HJ74"/>
    <mergeCell ref="HK74:HM74"/>
    <mergeCell ref="HN74:HP74"/>
    <mergeCell ref="HR74:HT74"/>
    <mergeCell ref="IG74:II74"/>
    <mergeCell ref="GD74:GE74"/>
    <mergeCell ref="GF74:GH74"/>
    <mergeCell ref="GV74:HB74"/>
    <mergeCell ref="HC74:HD74"/>
    <mergeCell ref="HE74:HG74"/>
    <mergeCell ref="HU74:IA74"/>
    <mergeCell ref="IB74:IC74"/>
    <mergeCell ref="ID74:IF74"/>
    <mergeCell ref="IJ74:IL74"/>
    <mergeCell ref="IM74:IO74"/>
    <mergeCell ref="IQ74:IS74"/>
    <mergeCell ref="JF74:JH74"/>
    <mergeCell ref="JI74:JK74"/>
    <mergeCell ref="JL74:JN74"/>
    <mergeCell ref="A75:C75"/>
    <mergeCell ref="P75:R75"/>
    <mergeCell ref="S75:U75"/>
    <mergeCell ref="V75:X75"/>
    <mergeCell ref="Z75:AB75"/>
    <mergeCell ref="AO75:AQ75"/>
    <mergeCell ref="AR75:AT75"/>
    <mergeCell ref="AU75:AW75"/>
    <mergeCell ref="AY75:BA75"/>
    <mergeCell ref="BN75:BP75"/>
    <mergeCell ref="BQ75:BS75"/>
    <mergeCell ref="BT75:BV75"/>
    <mergeCell ref="BX75:BZ75"/>
    <mergeCell ref="CM75:CO75"/>
    <mergeCell ref="CP75:CR75"/>
    <mergeCell ref="CS75:CU75"/>
    <mergeCell ref="CW75:CY75"/>
    <mergeCell ref="DL75:DN75"/>
    <mergeCell ref="BB75:BH75"/>
    <mergeCell ref="BI75:BJ75"/>
    <mergeCell ref="CA75:CG75"/>
    <mergeCell ref="CH75:CI75"/>
    <mergeCell ref="CZ75:DF75"/>
    <mergeCell ref="DG75:DH75"/>
    <mergeCell ref="BK75:BM75"/>
    <mergeCell ref="CJ75:CL75"/>
    <mergeCell ref="DI75:DK75"/>
    <mergeCell ref="DO75:DQ75"/>
    <mergeCell ref="DR75:DT75"/>
    <mergeCell ref="DV75:DX75"/>
    <mergeCell ref="EK75:EM75"/>
    <mergeCell ref="EN75:EP75"/>
    <mergeCell ref="EQ75:ES75"/>
    <mergeCell ref="EU75:EW75"/>
    <mergeCell ref="FJ75:FL75"/>
    <mergeCell ref="FM75:FO75"/>
    <mergeCell ref="FP75:FR75"/>
    <mergeCell ref="FT75:FV75"/>
    <mergeCell ref="DY75:EE75"/>
    <mergeCell ref="EF75:EG75"/>
    <mergeCell ref="EX75:FD75"/>
    <mergeCell ref="FE75:FF75"/>
    <mergeCell ref="FG75:FI75"/>
    <mergeCell ref="EH75:EJ75"/>
    <mergeCell ref="GI75:GK75"/>
    <mergeCell ref="GL75:GN75"/>
    <mergeCell ref="GO75:GQ75"/>
    <mergeCell ref="GS75:GU75"/>
    <mergeCell ref="HH75:HJ75"/>
    <mergeCell ref="HK75:HM75"/>
    <mergeCell ref="HN75:HP75"/>
    <mergeCell ref="HR75:HT75"/>
    <mergeCell ref="FW75:GC75"/>
    <mergeCell ref="GD75:GE75"/>
    <mergeCell ref="GF75:GH75"/>
    <mergeCell ref="GV75:HB75"/>
    <mergeCell ref="HC75:HD75"/>
    <mergeCell ref="HE75:HG75"/>
    <mergeCell ref="HU75:IA75"/>
    <mergeCell ref="IB75:IC75"/>
    <mergeCell ref="ID75:IF75"/>
    <mergeCell ref="IG75:II75"/>
    <mergeCell ref="IJ75:IL75"/>
    <mergeCell ref="IM75:IO75"/>
    <mergeCell ref="IQ75:IS75"/>
    <mergeCell ref="JF75:JH75"/>
    <mergeCell ref="JI75:JK75"/>
    <mergeCell ref="JL75:JN75"/>
    <mergeCell ref="A76:C76"/>
    <mergeCell ref="P76:R76"/>
    <mergeCell ref="S76:U76"/>
    <mergeCell ref="V76:X76"/>
    <mergeCell ref="Z76:AB76"/>
    <mergeCell ref="AO76:AQ76"/>
    <mergeCell ref="AR76:AT76"/>
    <mergeCell ref="AU76:AW76"/>
    <mergeCell ref="AY76:BA76"/>
    <mergeCell ref="BB76:BH76"/>
    <mergeCell ref="BI76:BJ76"/>
    <mergeCell ref="AL76:AN76"/>
    <mergeCell ref="BN76:BP76"/>
    <mergeCell ref="BQ76:BS76"/>
    <mergeCell ref="BT76:BV76"/>
    <mergeCell ref="BX76:BZ76"/>
    <mergeCell ref="CM76:CO76"/>
    <mergeCell ref="CP76:CR76"/>
    <mergeCell ref="CS76:CU76"/>
    <mergeCell ref="CW76:CY76"/>
    <mergeCell ref="DL76:DN76"/>
    <mergeCell ref="DO76:DQ76"/>
    <mergeCell ref="CA76:CG76"/>
    <mergeCell ref="CH76:CI76"/>
    <mergeCell ref="CZ76:DF76"/>
    <mergeCell ref="DG76:DH76"/>
    <mergeCell ref="BK76:BM76"/>
    <mergeCell ref="CJ76:CL76"/>
    <mergeCell ref="DI76:DK76"/>
    <mergeCell ref="DR76:DT76"/>
    <mergeCell ref="DV76:DX76"/>
    <mergeCell ref="EK76:EM76"/>
    <mergeCell ref="EN76:EP76"/>
    <mergeCell ref="EQ76:ES76"/>
    <mergeCell ref="EU76:EW76"/>
    <mergeCell ref="FJ76:FL76"/>
    <mergeCell ref="FM76:FO76"/>
    <mergeCell ref="FP76:FR76"/>
    <mergeCell ref="FT76:FV76"/>
    <mergeCell ref="DY76:EE76"/>
    <mergeCell ref="EF76:EG76"/>
    <mergeCell ref="EX76:FD76"/>
    <mergeCell ref="FE76:FF76"/>
    <mergeCell ref="FG76:FI76"/>
    <mergeCell ref="FW76:GC76"/>
    <mergeCell ref="EH76:EJ76"/>
    <mergeCell ref="GI76:GK76"/>
    <mergeCell ref="GL76:GN76"/>
    <mergeCell ref="GO76:GQ76"/>
    <mergeCell ref="GS76:GU76"/>
    <mergeCell ref="HH76:HJ76"/>
    <mergeCell ref="HK76:HM76"/>
    <mergeCell ref="HN76:HP76"/>
    <mergeCell ref="HR76:HT76"/>
    <mergeCell ref="IG76:II76"/>
    <mergeCell ref="GD76:GE76"/>
    <mergeCell ref="GF76:GH76"/>
    <mergeCell ref="GV76:HB76"/>
    <mergeCell ref="HC76:HD76"/>
    <mergeCell ref="HE76:HG76"/>
    <mergeCell ref="HU76:IA76"/>
    <mergeCell ref="IB76:IC76"/>
    <mergeCell ref="ID76:IF76"/>
    <mergeCell ref="IJ76:IL76"/>
    <mergeCell ref="IM76:IO76"/>
    <mergeCell ref="IQ76:IS76"/>
    <mergeCell ref="JF76:JH76"/>
    <mergeCell ref="JI76:JK76"/>
    <mergeCell ref="JL76:JN76"/>
    <mergeCell ref="A77:C77"/>
    <mergeCell ref="P77:R77"/>
    <mergeCell ref="S77:U77"/>
    <mergeCell ref="V77:X77"/>
    <mergeCell ref="Z77:AB77"/>
    <mergeCell ref="AO77:AQ77"/>
    <mergeCell ref="AR77:AT77"/>
    <mergeCell ref="AU77:AW77"/>
    <mergeCell ref="AY77:BA77"/>
    <mergeCell ref="BN77:BP77"/>
    <mergeCell ref="BQ77:BS77"/>
    <mergeCell ref="BT77:BV77"/>
    <mergeCell ref="BX77:BZ77"/>
    <mergeCell ref="CM77:CO77"/>
    <mergeCell ref="CP77:CR77"/>
    <mergeCell ref="CS77:CU77"/>
    <mergeCell ref="CW77:CY77"/>
    <mergeCell ref="DL77:DN77"/>
    <mergeCell ref="BB77:BH77"/>
    <mergeCell ref="BI77:BJ77"/>
    <mergeCell ref="CA77:CG77"/>
    <mergeCell ref="CH77:CI77"/>
    <mergeCell ref="CZ77:DF77"/>
    <mergeCell ref="DG77:DH77"/>
    <mergeCell ref="BK77:BM77"/>
    <mergeCell ref="CJ77:CL77"/>
    <mergeCell ref="DI77:DK77"/>
    <mergeCell ref="DO77:DQ77"/>
    <mergeCell ref="DR77:DT77"/>
    <mergeCell ref="DV77:DX77"/>
    <mergeCell ref="EK77:EM77"/>
    <mergeCell ref="EN77:EP77"/>
    <mergeCell ref="EQ77:ES77"/>
    <mergeCell ref="EU77:EW77"/>
    <mergeCell ref="FJ77:FL77"/>
    <mergeCell ref="FM77:FO77"/>
    <mergeCell ref="FP77:FR77"/>
    <mergeCell ref="FT77:FV77"/>
    <mergeCell ref="DY77:EE77"/>
    <mergeCell ref="EF77:EG77"/>
    <mergeCell ref="EX77:FD77"/>
    <mergeCell ref="FE77:FF77"/>
    <mergeCell ref="FG77:FI77"/>
    <mergeCell ref="EH77:EJ77"/>
    <mergeCell ref="GI77:GK77"/>
    <mergeCell ref="GL77:GN77"/>
    <mergeCell ref="GO77:GQ77"/>
    <mergeCell ref="GS77:GU77"/>
    <mergeCell ref="HH77:HJ77"/>
    <mergeCell ref="HK77:HM77"/>
    <mergeCell ref="HN77:HP77"/>
    <mergeCell ref="HR77:HT77"/>
    <mergeCell ref="FW77:GC77"/>
    <mergeCell ref="GD77:GE77"/>
    <mergeCell ref="GF77:GH77"/>
    <mergeCell ref="GV77:HB77"/>
    <mergeCell ref="HC77:HD77"/>
    <mergeCell ref="HE77:HG77"/>
    <mergeCell ref="HU77:IA77"/>
    <mergeCell ref="IB77:IC77"/>
    <mergeCell ref="ID77:IF77"/>
    <mergeCell ref="IG77:II77"/>
    <mergeCell ref="IJ77:IL77"/>
    <mergeCell ref="IM77:IO77"/>
    <mergeCell ref="IQ77:IS77"/>
    <mergeCell ref="JF77:JH77"/>
    <mergeCell ref="JI77:JK77"/>
    <mergeCell ref="JL77:JN77"/>
    <mergeCell ref="A78:C78"/>
    <mergeCell ref="P78:R78"/>
    <mergeCell ref="S78:U78"/>
    <mergeCell ref="V78:X78"/>
    <mergeCell ref="Z78:AB78"/>
    <mergeCell ref="AO78:AQ78"/>
    <mergeCell ref="AR78:AT78"/>
    <mergeCell ref="AU78:AW78"/>
    <mergeCell ref="AY78:BA78"/>
    <mergeCell ref="D78:J78"/>
    <mergeCell ref="K78:L78"/>
    <mergeCell ref="AC78:AI78"/>
    <mergeCell ref="AJ78:AK78"/>
    <mergeCell ref="BB78:BH78"/>
    <mergeCell ref="BI78:BJ78"/>
    <mergeCell ref="BN78:BP78"/>
    <mergeCell ref="BQ78:BS78"/>
    <mergeCell ref="BT78:BV78"/>
    <mergeCell ref="BX78:BZ78"/>
    <mergeCell ref="CM78:CO78"/>
    <mergeCell ref="CP78:CR78"/>
    <mergeCell ref="CS78:CU78"/>
    <mergeCell ref="CW78:CY78"/>
    <mergeCell ref="DL78:DN78"/>
    <mergeCell ref="DO78:DQ78"/>
    <mergeCell ref="CA78:CG78"/>
    <mergeCell ref="CH78:CI78"/>
    <mergeCell ref="CZ78:DF78"/>
    <mergeCell ref="DG78:DH78"/>
    <mergeCell ref="BK78:BM78"/>
    <mergeCell ref="CJ78:CL78"/>
    <mergeCell ref="DI78:DK78"/>
    <mergeCell ref="DR78:DT78"/>
    <mergeCell ref="DV78:DX78"/>
    <mergeCell ref="EK78:EM78"/>
    <mergeCell ref="EN78:EP78"/>
    <mergeCell ref="EQ78:ES78"/>
    <mergeCell ref="EU78:EW78"/>
    <mergeCell ref="FJ78:FL78"/>
    <mergeCell ref="FM78:FO78"/>
    <mergeCell ref="FP78:FR78"/>
    <mergeCell ref="FT78:FV78"/>
    <mergeCell ref="DY78:EE78"/>
    <mergeCell ref="EF78:EG78"/>
    <mergeCell ref="EX78:FD78"/>
    <mergeCell ref="FE78:FF78"/>
    <mergeCell ref="FG78:FI78"/>
    <mergeCell ref="FW78:GC78"/>
    <mergeCell ref="EH78:EJ78"/>
    <mergeCell ref="GI78:GK78"/>
    <mergeCell ref="GL78:GN78"/>
    <mergeCell ref="GO78:GQ78"/>
    <mergeCell ref="GS78:GU78"/>
    <mergeCell ref="HH78:HJ78"/>
    <mergeCell ref="HK78:HM78"/>
    <mergeCell ref="HN78:HP78"/>
    <mergeCell ref="HR78:HT78"/>
    <mergeCell ref="IG78:II78"/>
    <mergeCell ref="GD78:GE78"/>
    <mergeCell ref="GF78:GH78"/>
    <mergeCell ref="GV78:HB78"/>
    <mergeCell ref="HC78:HD78"/>
    <mergeCell ref="HE78:HG78"/>
    <mergeCell ref="HU78:IA78"/>
    <mergeCell ref="IB78:IC78"/>
    <mergeCell ref="ID78:IF78"/>
    <mergeCell ref="IJ78:IL78"/>
    <mergeCell ref="IM78:IO78"/>
    <mergeCell ref="IQ78:IS78"/>
    <mergeCell ref="JF78:JH78"/>
    <mergeCell ref="JI78:JK78"/>
    <mergeCell ref="JL78:JN78"/>
    <mergeCell ref="A79:C79"/>
    <mergeCell ref="P79:R79"/>
    <mergeCell ref="S79:U79"/>
    <mergeCell ref="V79:X79"/>
    <mergeCell ref="Z79:AB79"/>
    <mergeCell ref="AO79:AQ79"/>
    <mergeCell ref="AR79:AT79"/>
    <mergeCell ref="AU79:AW79"/>
    <mergeCell ref="AY79:BA79"/>
    <mergeCell ref="BN79:BP79"/>
    <mergeCell ref="BQ79:BS79"/>
    <mergeCell ref="BT79:BV79"/>
    <mergeCell ref="BX79:BZ79"/>
    <mergeCell ref="CM79:CO79"/>
    <mergeCell ref="CP79:CR79"/>
    <mergeCell ref="CS79:CU79"/>
    <mergeCell ref="CW79:CY79"/>
    <mergeCell ref="DL79:DN79"/>
    <mergeCell ref="BB79:BH79"/>
    <mergeCell ref="BI79:BJ79"/>
    <mergeCell ref="CA79:CG79"/>
    <mergeCell ref="CH79:CI79"/>
    <mergeCell ref="CZ79:DF79"/>
    <mergeCell ref="DG79:DH79"/>
    <mergeCell ref="BK79:BM79"/>
    <mergeCell ref="CJ79:CL79"/>
    <mergeCell ref="DI79:DK79"/>
    <mergeCell ref="DO79:DQ79"/>
    <mergeCell ref="DR79:DT79"/>
    <mergeCell ref="DV79:DX79"/>
    <mergeCell ref="EK79:EM79"/>
    <mergeCell ref="EN79:EP79"/>
    <mergeCell ref="EQ79:ES79"/>
    <mergeCell ref="EU79:EW79"/>
    <mergeCell ref="FJ79:FL79"/>
    <mergeCell ref="FM79:FO79"/>
    <mergeCell ref="FP79:FR79"/>
    <mergeCell ref="FT79:FV79"/>
    <mergeCell ref="DY79:EE79"/>
    <mergeCell ref="EF79:EG79"/>
    <mergeCell ref="EX79:FD79"/>
    <mergeCell ref="FE79:FF79"/>
    <mergeCell ref="FG79:FI79"/>
    <mergeCell ref="EH79:EJ79"/>
    <mergeCell ref="GI79:GK79"/>
    <mergeCell ref="GL79:GN79"/>
    <mergeCell ref="GO79:GQ79"/>
    <mergeCell ref="GS79:GU79"/>
    <mergeCell ref="HH79:HJ79"/>
    <mergeCell ref="HK79:HM79"/>
    <mergeCell ref="HN79:HP79"/>
    <mergeCell ref="HR79:HT79"/>
    <mergeCell ref="FW79:GC79"/>
    <mergeCell ref="GD79:GE79"/>
    <mergeCell ref="GF79:GH79"/>
    <mergeCell ref="GV79:HB79"/>
    <mergeCell ref="HC79:HD79"/>
    <mergeCell ref="HE79:HG79"/>
    <mergeCell ref="HU79:IA79"/>
    <mergeCell ref="IB79:IC79"/>
    <mergeCell ref="ID79:IF79"/>
    <mergeCell ref="IG79:II79"/>
    <mergeCell ref="IJ79:IL79"/>
    <mergeCell ref="IM79:IO79"/>
    <mergeCell ref="IQ79:IS79"/>
    <mergeCell ref="JF79:JH79"/>
    <mergeCell ref="JI79:JK79"/>
    <mergeCell ref="JL79:JN79"/>
    <mergeCell ref="A80:C80"/>
    <mergeCell ref="P80:R80"/>
    <mergeCell ref="S80:U80"/>
    <mergeCell ref="V80:X80"/>
    <mergeCell ref="Z80:AB80"/>
    <mergeCell ref="AO80:AQ80"/>
    <mergeCell ref="AR80:AT80"/>
    <mergeCell ref="AU80:AW80"/>
    <mergeCell ref="AY80:BA80"/>
    <mergeCell ref="BB80:BH80"/>
    <mergeCell ref="BI80:BJ80"/>
    <mergeCell ref="BN80:BP80"/>
    <mergeCell ref="BQ80:BS80"/>
    <mergeCell ref="BT80:BV80"/>
    <mergeCell ref="BX80:BZ80"/>
    <mergeCell ref="CM80:CO80"/>
    <mergeCell ref="CP80:CR80"/>
    <mergeCell ref="CS80:CU80"/>
    <mergeCell ref="CW80:CY80"/>
    <mergeCell ref="DL80:DN80"/>
    <mergeCell ref="DO80:DQ80"/>
    <mergeCell ref="CA80:CG80"/>
    <mergeCell ref="CH80:CI80"/>
    <mergeCell ref="CZ80:DF80"/>
    <mergeCell ref="DG80:DH80"/>
    <mergeCell ref="BK80:BM80"/>
    <mergeCell ref="CJ80:CL80"/>
    <mergeCell ref="DI80:DK80"/>
    <mergeCell ref="DR80:DT80"/>
    <mergeCell ref="DV80:DX80"/>
    <mergeCell ref="EK80:EM80"/>
    <mergeCell ref="EN80:EP80"/>
    <mergeCell ref="EQ80:ES80"/>
    <mergeCell ref="EU80:EW80"/>
    <mergeCell ref="FJ80:FL80"/>
    <mergeCell ref="FM80:FO80"/>
    <mergeCell ref="FP80:FR80"/>
    <mergeCell ref="FT80:FV80"/>
    <mergeCell ref="DY80:EE80"/>
    <mergeCell ref="EF80:EG80"/>
    <mergeCell ref="EX80:FD80"/>
    <mergeCell ref="FE80:FF80"/>
    <mergeCell ref="FG80:FI80"/>
    <mergeCell ref="FW80:GC80"/>
    <mergeCell ref="EH80:EJ80"/>
    <mergeCell ref="GI80:GK80"/>
    <mergeCell ref="GL80:GN80"/>
    <mergeCell ref="GO80:GQ80"/>
    <mergeCell ref="GS80:GU80"/>
    <mergeCell ref="HH80:HJ80"/>
    <mergeCell ref="HK80:HM80"/>
    <mergeCell ref="HN80:HP80"/>
    <mergeCell ref="HR80:HT80"/>
    <mergeCell ref="IG80:II80"/>
    <mergeCell ref="GD80:GE80"/>
    <mergeCell ref="GF80:GH80"/>
    <mergeCell ref="GV80:HB80"/>
    <mergeCell ref="HC80:HD80"/>
    <mergeCell ref="HE80:HG80"/>
    <mergeCell ref="HU80:IA80"/>
    <mergeCell ref="IB80:IC80"/>
    <mergeCell ref="ID80:IF80"/>
    <mergeCell ref="IJ80:IL80"/>
    <mergeCell ref="IM80:IO80"/>
    <mergeCell ref="IQ80:IS80"/>
    <mergeCell ref="JF80:JH80"/>
    <mergeCell ref="JI80:JK80"/>
    <mergeCell ref="JL80:JN80"/>
    <mergeCell ref="A81:C81"/>
    <mergeCell ref="P81:R81"/>
    <mergeCell ref="S81:U81"/>
    <mergeCell ref="V81:X81"/>
    <mergeCell ref="Z81:AB81"/>
    <mergeCell ref="AO81:AQ81"/>
    <mergeCell ref="AR81:AT81"/>
    <mergeCell ref="AU81:AW81"/>
    <mergeCell ref="AY81:BA81"/>
    <mergeCell ref="BN81:BP81"/>
    <mergeCell ref="BQ81:BS81"/>
    <mergeCell ref="BT81:BV81"/>
    <mergeCell ref="BX81:BZ81"/>
    <mergeCell ref="CM81:CO81"/>
    <mergeCell ref="CP81:CR81"/>
    <mergeCell ref="CS81:CU81"/>
    <mergeCell ref="CW81:CY81"/>
    <mergeCell ref="DL81:DN81"/>
    <mergeCell ref="BB81:BH81"/>
    <mergeCell ref="BI81:BJ81"/>
    <mergeCell ref="CA81:CG81"/>
    <mergeCell ref="CH81:CI81"/>
    <mergeCell ref="CZ81:DF81"/>
    <mergeCell ref="DG81:DH81"/>
    <mergeCell ref="BK81:BM81"/>
    <mergeCell ref="CJ81:CL81"/>
    <mergeCell ref="DI81:DK81"/>
    <mergeCell ref="DO81:DQ81"/>
    <mergeCell ref="DR81:DT81"/>
    <mergeCell ref="DV81:DX81"/>
    <mergeCell ref="EK81:EM81"/>
    <mergeCell ref="EN81:EP81"/>
    <mergeCell ref="EQ81:ES81"/>
    <mergeCell ref="EU81:EW81"/>
    <mergeCell ref="FJ81:FL81"/>
    <mergeCell ref="FM81:FO81"/>
    <mergeCell ref="FP81:FR81"/>
    <mergeCell ref="FT81:FV81"/>
    <mergeCell ref="DY81:EE81"/>
    <mergeCell ref="EF81:EG81"/>
    <mergeCell ref="EX81:FD81"/>
    <mergeCell ref="FE81:FF81"/>
    <mergeCell ref="FG81:FI81"/>
    <mergeCell ref="EH81:EJ81"/>
    <mergeCell ref="GI81:GK81"/>
    <mergeCell ref="GL81:GN81"/>
    <mergeCell ref="GO81:GQ81"/>
    <mergeCell ref="GS81:GU81"/>
    <mergeCell ref="HH81:HJ81"/>
    <mergeCell ref="HK81:HM81"/>
    <mergeCell ref="HN81:HP81"/>
    <mergeCell ref="HR81:HT81"/>
    <mergeCell ref="FW81:GC81"/>
    <mergeCell ref="GD81:GE81"/>
    <mergeCell ref="GF81:GH81"/>
    <mergeCell ref="GV81:HB81"/>
    <mergeCell ref="HC81:HD81"/>
    <mergeCell ref="HE81:HG81"/>
    <mergeCell ref="HU81:IA81"/>
    <mergeCell ref="IB81:IC81"/>
    <mergeCell ref="ID81:IF81"/>
    <mergeCell ref="IG81:II81"/>
    <mergeCell ref="IJ81:IL81"/>
    <mergeCell ref="IM81:IO81"/>
    <mergeCell ref="IQ81:IS81"/>
    <mergeCell ref="JF81:JH81"/>
    <mergeCell ref="JI81:JK81"/>
    <mergeCell ref="JL81:JN81"/>
    <mergeCell ref="A82:C82"/>
    <mergeCell ref="P82:R82"/>
    <mergeCell ref="S82:U82"/>
    <mergeCell ref="V82:X82"/>
    <mergeCell ref="Z82:AB82"/>
    <mergeCell ref="AO82:AQ82"/>
    <mergeCell ref="AR82:AT82"/>
    <mergeCell ref="AU82:AW82"/>
    <mergeCell ref="AY82:BA82"/>
    <mergeCell ref="BB82:BH82"/>
    <mergeCell ref="BI82:BJ82"/>
    <mergeCell ref="BN82:BP82"/>
    <mergeCell ref="BQ82:BS82"/>
    <mergeCell ref="BT82:BV82"/>
    <mergeCell ref="BX82:BZ82"/>
    <mergeCell ref="CM82:CO82"/>
    <mergeCell ref="CP82:CR82"/>
    <mergeCell ref="CS82:CU82"/>
    <mergeCell ref="CW82:CY82"/>
    <mergeCell ref="DL82:DN82"/>
    <mergeCell ref="DO82:DQ82"/>
    <mergeCell ref="CA82:CG82"/>
    <mergeCell ref="CH82:CI82"/>
    <mergeCell ref="CZ82:DF82"/>
    <mergeCell ref="DG82:DH82"/>
    <mergeCell ref="BK82:BM82"/>
    <mergeCell ref="CJ82:CL82"/>
    <mergeCell ref="DI82:DK82"/>
    <mergeCell ref="DR82:DT82"/>
    <mergeCell ref="DV82:DX82"/>
    <mergeCell ref="EK82:EM82"/>
    <mergeCell ref="EN82:EP82"/>
    <mergeCell ref="EQ82:ES82"/>
    <mergeCell ref="EU82:EW82"/>
    <mergeCell ref="FJ82:FL82"/>
    <mergeCell ref="FM82:FO82"/>
    <mergeCell ref="FP82:FR82"/>
    <mergeCell ref="FT82:FV82"/>
    <mergeCell ref="DY82:EE82"/>
    <mergeCell ref="EF82:EG82"/>
    <mergeCell ref="EX82:FD82"/>
    <mergeCell ref="FE82:FF82"/>
    <mergeCell ref="FG82:FI82"/>
    <mergeCell ref="FW82:GC82"/>
    <mergeCell ref="EH82:EJ82"/>
    <mergeCell ref="GI82:GK82"/>
    <mergeCell ref="GL82:GN82"/>
    <mergeCell ref="GO82:GQ82"/>
    <mergeCell ref="GS82:GU82"/>
    <mergeCell ref="HH82:HJ82"/>
    <mergeCell ref="HK82:HM82"/>
    <mergeCell ref="HN82:HP82"/>
    <mergeCell ref="HR82:HT82"/>
    <mergeCell ref="IG82:II82"/>
    <mergeCell ref="GD82:GE82"/>
    <mergeCell ref="GF82:GH82"/>
    <mergeCell ref="GV82:HB82"/>
    <mergeCell ref="HC82:HD82"/>
    <mergeCell ref="HE82:HG82"/>
    <mergeCell ref="HU82:IA82"/>
    <mergeCell ref="IB82:IC82"/>
    <mergeCell ref="ID82:IF82"/>
    <mergeCell ref="IJ82:IL82"/>
    <mergeCell ref="IM82:IO82"/>
    <mergeCell ref="IQ82:IS82"/>
    <mergeCell ref="JF82:JH82"/>
    <mergeCell ref="JI82:JK82"/>
    <mergeCell ref="JL82:JN82"/>
    <mergeCell ref="A83:C83"/>
    <mergeCell ref="P83:R83"/>
    <mergeCell ref="S83:U83"/>
    <mergeCell ref="V83:X83"/>
    <mergeCell ref="Z83:AB83"/>
    <mergeCell ref="AO83:AQ83"/>
    <mergeCell ref="AR83:AT83"/>
    <mergeCell ref="AU83:AW83"/>
    <mergeCell ref="AY83:BA83"/>
    <mergeCell ref="BN83:BP83"/>
    <mergeCell ref="BQ83:BS83"/>
    <mergeCell ref="BT83:BV83"/>
    <mergeCell ref="BX83:BZ83"/>
    <mergeCell ref="CM83:CO83"/>
    <mergeCell ref="CP83:CR83"/>
    <mergeCell ref="CS83:CU83"/>
    <mergeCell ref="CW83:CY83"/>
    <mergeCell ref="DL83:DN83"/>
    <mergeCell ref="BB83:BH83"/>
    <mergeCell ref="BI83:BJ83"/>
    <mergeCell ref="CA83:CG83"/>
    <mergeCell ref="CH83:CI83"/>
    <mergeCell ref="CZ83:DF83"/>
    <mergeCell ref="DG83:DH83"/>
    <mergeCell ref="BK83:BM83"/>
    <mergeCell ref="CJ83:CL83"/>
    <mergeCell ref="DI83:DK83"/>
    <mergeCell ref="DO83:DQ83"/>
    <mergeCell ref="DR83:DT83"/>
    <mergeCell ref="DV83:DX83"/>
    <mergeCell ref="EK83:EM83"/>
    <mergeCell ref="EN83:EP83"/>
    <mergeCell ref="EQ83:ES83"/>
    <mergeCell ref="EU83:EW83"/>
    <mergeCell ref="FJ83:FL83"/>
    <mergeCell ref="FM83:FO83"/>
    <mergeCell ref="FP83:FR83"/>
    <mergeCell ref="FT83:FV83"/>
    <mergeCell ref="DY83:EE83"/>
    <mergeCell ref="EF83:EG83"/>
    <mergeCell ref="EX83:FD83"/>
    <mergeCell ref="FE83:FF83"/>
    <mergeCell ref="FG83:FI83"/>
    <mergeCell ref="EH83:EJ83"/>
    <mergeCell ref="GI83:GK83"/>
    <mergeCell ref="GL83:GN83"/>
    <mergeCell ref="GO83:GQ83"/>
    <mergeCell ref="GS83:GU83"/>
    <mergeCell ref="HH83:HJ83"/>
    <mergeCell ref="HK83:HM83"/>
    <mergeCell ref="HN83:HP83"/>
    <mergeCell ref="HR83:HT83"/>
    <mergeCell ref="FW83:GC83"/>
    <mergeCell ref="GD83:GE83"/>
    <mergeCell ref="GF83:GH83"/>
    <mergeCell ref="GV83:HB83"/>
    <mergeCell ref="HC83:HD83"/>
    <mergeCell ref="HE83:HG83"/>
    <mergeCell ref="HU83:IA83"/>
    <mergeCell ref="IB83:IC83"/>
    <mergeCell ref="ID83:IF83"/>
    <mergeCell ref="IG83:II83"/>
    <mergeCell ref="IJ83:IL83"/>
    <mergeCell ref="IM83:IO83"/>
    <mergeCell ref="IQ83:IS83"/>
    <mergeCell ref="JF83:JH83"/>
    <mergeCell ref="JI83:JK83"/>
    <mergeCell ref="JL83:JN83"/>
    <mergeCell ref="A84:C84"/>
    <mergeCell ref="P84:R84"/>
    <mergeCell ref="S84:U84"/>
    <mergeCell ref="V84:X84"/>
    <mergeCell ref="Z84:AB84"/>
    <mergeCell ref="AO84:AQ84"/>
    <mergeCell ref="AR84:AT84"/>
    <mergeCell ref="AU84:AW84"/>
    <mergeCell ref="AY84:BA84"/>
    <mergeCell ref="BB84:BH84"/>
    <mergeCell ref="BI84:BJ84"/>
    <mergeCell ref="BN84:BP84"/>
    <mergeCell ref="BQ84:BS84"/>
    <mergeCell ref="BT84:BV84"/>
    <mergeCell ref="BX84:BZ84"/>
    <mergeCell ref="CM84:CO84"/>
    <mergeCell ref="CP84:CR84"/>
    <mergeCell ref="CS84:CU84"/>
    <mergeCell ref="CW84:CY84"/>
    <mergeCell ref="DL84:DN84"/>
    <mergeCell ref="DO84:DQ84"/>
    <mergeCell ref="CA84:CG84"/>
    <mergeCell ref="CH84:CI84"/>
    <mergeCell ref="CZ84:DF84"/>
    <mergeCell ref="DG84:DH84"/>
    <mergeCell ref="BK84:BM84"/>
    <mergeCell ref="CJ84:CL84"/>
    <mergeCell ref="DI84:DK84"/>
    <mergeCell ref="DR84:DT84"/>
    <mergeCell ref="DV84:DX84"/>
    <mergeCell ref="EK84:EM84"/>
    <mergeCell ref="EN84:EP84"/>
    <mergeCell ref="EQ84:ES84"/>
    <mergeCell ref="EU84:EW84"/>
    <mergeCell ref="FJ84:FL84"/>
    <mergeCell ref="FM84:FO84"/>
    <mergeCell ref="FP84:FR84"/>
    <mergeCell ref="FT84:FV84"/>
    <mergeCell ref="DY84:EE84"/>
    <mergeCell ref="EF84:EG84"/>
    <mergeCell ref="EX84:FD84"/>
    <mergeCell ref="FE84:FF84"/>
    <mergeCell ref="FG84:FI84"/>
    <mergeCell ref="FW84:GC84"/>
    <mergeCell ref="EH84:EJ84"/>
    <mergeCell ref="GI84:GK84"/>
    <mergeCell ref="GL84:GN84"/>
    <mergeCell ref="GO84:GQ84"/>
    <mergeCell ref="GS84:GU84"/>
    <mergeCell ref="HH84:HJ84"/>
    <mergeCell ref="HK84:HM84"/>
    <mergeCell ref="HN84:HP84"/>
    <mergeCell ref="HR84:HT84"/>
    <mergeCell ref="IG84:II84"/>
    <mergeCell ref="GD84:GE84"/>
    <mergeCell ref="GF84:GH84"/>
    <mergeCell ref="GV84:HB84"/>
    <mergeCell ref="HC84:HD84"/>
    <mergeCell ref="HE84:HG84"/>
    <mergeCell ref="HU84:IA84"/>
    <mergeCell ref="IB84:IC84"/>
    <mergeCell ref="ID84:IF84"/>
    <mergeCell ref="IJ84:IL84"/>
    <mergeCell ref="IM84:IO84"/>
    <mergeCell ref="IQ84:IS84"/>
    <mergeCell ref="JF84:JH84"/>
    <mergeCell ref="JI84:JK84"/>
    <mergeCell ref="JL84:JN84"/>
    <mergeCell ref="A85:C85"/>
    <mergeCell ref="P85:R85"/>
    <mergeCell ref="S85:U85"/>
    <mergeCell ref="V85:X85"/>
    <mergeCell ref="Z85:AB85"/>
    <mergeCell ref="AO85:AQ85"/>
    <mergeCell ref="AR85:AT85"/>
    <mergeCell ref="AU85:AW85"/>
    <mergeCell ref="AY85:BA85"/>
    <mergeCell ref="BN85:BP85"/>
    <mergeCell ref="BQ85:BS85"/>
    <mergeCell ref="BT85:BV85"/>
    <mergeCell ref="BX85:BZ85"/>
    <mergeCell ref="CM85:CO85"/>
    <mergeCell ref="CP85:CR85"/>
    <mergeCell ref="CS85:CU85"/>
    <mergeCell ref="CW85:CY85"/>
    <mergeCell ref="DL85:DN85"/>
    <mergeCell ref="BB85:BH85"/>
    <mergeCell ref="BI85:BJ85"/>
    <mergeCell ref="CA85:CG85"/>
    <mergeCell ref="CH85:CI85"/>
    <mergeCell ref="CZ85:DF85"/>
    <mergeCell ref="DG85:DH85"/>
    <mergeCell ref="BK85:BM85"/>
    <mergeCell ref="CJ85:CL85"/>
    <mergeCell ref="DI85:DK85"/>
    <mergeCell ref="DO85:DQ85"/>
    <mergeCell ref="DR85:DT85"/>
    <mergeCell ref="DV85:DX85"/>
    <mergeCell ref="EK85:EM85"/>
    <mergeCell ref="EN85:EP85"/>
    <mergeCell ref="EQ85:ES85"/>
    <mergeCell ref="EU85:EW85"/>
    <mergeCell ref="FJ85:FL85"/>
    <mergeCell ref="FM85:FO85"/>
    <mergeCell ref="FP85:FR85"/>
    <mergeCell ref="FT85:FV85"/>
    <mergeCell ref="DY85:EE85"/>
    <mergeCell ref="EF85:EG85"/>
    <mergeCell ref="EX85:FD85"/>
    <mergeCell ref="FE85:FF85"/>
    <mergeCell ref="FG85:FI85"/>
    <mergeCell ref="EH85:EJ85"/>
    <mergeCell ref="GI85:GK85"/>
    <mergeCell ref="GL85:GN85"/>
    <mergeCell ref="GO85:GQ85"/>
    <mergeCell ref="GS85:GU85"/>
    <mergeCell ref="HH85:HJ85"/>
    <mergeCell ref="HK85:HM85"/>
    <mergeCell ref="HN85:HP85"/>
    <mergeCell ref="HR85:HT85"/>
    <mergeCell ref="FW85:GC85"/>
    <mergeCell ref="GD85:GE85"/>
    <mergeCell ref="GF85:GH85"/>
    <mergeCell ref="GV85:HB85"/>
    <mergeCell ref="HC85:HD85"/>
    <mergeCell ref="HE85:HG85"/>
    <mergeCell ref="HU85:IA85"/>
    <mergeCell ref="IB85:IC85"/>
    <mergeCell ref="ID85:IF85"/>
    <mergeCell ref="IG85:II85"/>
    <mergeCell ref="IJ85:IL85"/>
    <mergeCell ref="IM85:IO85"/>
    <mergeCell ref="IQ85:IS85"/>
    <mergeCell ref="JF85:JH85"/>
    <mergeCell ref="JI85:JK85"/>
    <mergeCell ref="JL85:JN85"/>
    <mergeCell ref="A86:C86"/>
    <mergeCell ref="P86:R86"/>
    <mergeCell ref="S86:U86"/>
    <mergeCell ref="V86:X86"/>
    <mergeCell ref="Z86:AB86"/>
    <mergeCell ref="AO86:AQ86"/>
    <mergeCell ref="AR86:AT86"/>
    <mergeCell ref="AU86:AW86"/>
    <mergeCell ref="AY86:BA86"/>
    <mergeCell ref="BB86:BH86"/>
    <mergeCell ref="BI86:BJ86"/>
    <mergeCell ref="BN86:BP86"/>
    <mergeCell ref="BQ86:BS86"/>
    <mergeCell ref="BT86:BV86"/>
    <mergeCell ref="BX86:BZ86"/>
    <mergeCell ref="CM86:CO86"/>
    <mergeCell ref="CP86:CR86"/>
    <mergeCell ref="CS86:CU86"/>
    <mergeCell ref="CW86:CY86"/>
    <mergeCell ref="DL86:DN86"/>
    <mergeCell ref="DO86:DQ86"/>
    <mergeCell ref="CA86:CG86"/>
    <mergeCell ref="CH86:CI86"/>
    <mergeCell ref="CZ86:DF86"/>
    <mergeCell ref="DG86:DH86"/>
    <mergeCell ref="BK86:BM86"/>
    <mergeCell ref="CJ86:CL86"/>
    <mergeCell ref="DI86:DK86"/>
    <mergeCell ref="DR86:DT86"/>
    <mergeCell ref="DV86:DX86"/>
    <mergeCell ref="EK86:EM86"/>
    <mergeCell ref="EN86:EP86"/>
    <mergeCell ref="EQ86:ES86"/>
    <mergeCell ref="EU86:EW86"/>
    <mergeCell ref="FJ86:FL86"/>
    <mergeCell ref="FM86:FO86"/>
    <mergeCell ref="FP86:FR86"/>
    <mergeCell ref="FT86:FV86"/>
    <mergeCell ref="DY86:EE86"/>
    <mergeCell ref="EF86:EG86"/>
    <mergeCell ref="EX86:FD86"/>
    <mergeCell ref="FE86:FF86"/>
    <mergeCell ref="FG86:FI86"/>
    <mergeCell ref="FW86:GC86"/>
    <mergeCell ref="EH86:EJ86"/>
    <mergeCell ref="GI86:GK86"/>
    <mergeCell ref="GL86:GN86"/>
    <mergeCell ref="GO86:GQ86"/>
    <mergeCell ref="GS86:GU86"/>
    <mergeCell ref="HH86:HJ86"/>
    <mergeCell ref="HK86:HM86"/>
    <mergeCell ref="HN86:HP86"/>
    <mergeCell ref="HR86:HT86"/>
    <mergeCell ref="IG86:II86"/>
    <mergeCell ref="GD86:GE86"/>
    <mergeCell ref="GF86:GH86"/>
    <mergeCell ref="GV86:HB86"/>
    <mergeCell ref="HC86:HD86"/>
    <mergeCell ref="HE86:HG86"/>
    <mergeCell ref="HU86:IA86"/>
    <mergeCell ref="IB86:IC86"/>
    <mergeCell ref="ID86:IF86"/>
    <mergeCell ref="IJ86:IL86"/>
    <mergeCell ref="IM86:IO86"/>
    <mergeCell ref="IQ86:IS86"/>
    <mergeCell ref="JF86:JH86"/>
    <mergeCell ref="JI86:JK86"/>
    <mergeCell ref="JL86:JN86"/>
    <mergeCell ref="A87:C87"/>
    <mergeCell ref="P87:R87"/>
    <mergeCell ref="S87:U87"/>
    <mergeCell ref="V87:X87"/>
    <mergeCell ref="Z87:AB87"/>
    <mergeCell ref="AO87:AQ87"/>
    <mergeCell ref="AR87:AT87"/>
    <mergeCell ref="AU87:AW87"/>
    <mergeCell ref="AY87:BA87"/>
    <mergeCell ref="BN87:BP87"/>
    <mergeCell ref="BQ87:BS87"/>
    <mergeCell ref="BT87:BV87"/>
    <mergeCell ref="BX87:BZ87"/>
    <mergeCell ref="CM87:CO87"/>
    <mergeCell ref="CP87:CR87"/>
    <mergeCell ref="CS87:CU87"/>
    <mergeCell ref="CW87:CY87"/>
    <mergeCell ref="DL87:DN87"/>
    <mergeCell ref="BB87:BH87"/>
    <mergeCell ref="BI87:BJ87"/>
    <mergeCell ref="CA87:CG87"/>
    <mergeCell ref="CH87:CI87"/>
    <mergeCell ref="CZ87:DF87"/>
    <mergeCell ref="DG87:DH87"/>
    <mergeCell ref="BK87:BM87"/>
    <mergeCell ref="CJ87:CL87"/>
    <mergeCell ref="DI87:DK87"/>
    <mergeCell ref="DO87:DQ87"/>
    <mergeCell ref="DR87:DT87"/>
    <mergeCell ref="DV87:DX87"/>
    <mergeCell ref="EK87:EM87"/>
    <mergeCell ref="EN87:EP87"/>
    <mergeCell ref="EQ87:ES87"/>
    <mergeCell ref="EU87:EW87"/>
    <mergeCell ref="FJ87:FL87"/>
    <mergeCell ref="FM87:FO87"/>
    <mergeCell ref="FP87:FR87"/>
    <mergeCell ref="FT87:FV87"/>
    <mergeCell ref="DY87:EE87"/>
    <mergeCell ref="EF87:EG87"/>
    <mergeCell ref="EX87:FD87"/>
    <mergeCell ref="FE87:FF87"/>
    <mergeCell ref="FG87:FI87"/>
    <mergeCell ref="EH87:EJ87"/>
    <mergeCell ref="GI87:GK87"/>
    <mergeCell ref="GL87:GN87"/>
    <mergeCell ref="GO87:GQ87"/>
    <mergeCell ref="GS87:GU87"/>
    <mergeCell ref="HH87:HJ87"/>
    <mergeCell ref="HK87:HM87"/>
    <mergeCell ref="HN87:HP87"/>
    <mergeCell ref="HR87:HT87"/>
    <mergeCell ref="FW87:GC87"/>
    <mergeCell ref="GD87:GE87"/>
    <mergeCell ref="GF87:GH87"/>
    <mergeCell ref="GV87:HB87"/>
    <mergeCell ref="HC87:HD87"/>
    <mergeCell ref="HE87:HG87"/>
    <mergeCell ref="HU87:IA87"/>
    <mergeCell ref="IB87:IC87"/>
    <mergeCell ref="ID87:IF87"/>
    <mergeCell ref="IG87:II87"/>
    <mergeCell ref="IJ87:IL87"/>
    <mergeCell ref="IM87:IO87"/>
    <mergeCell ref="IQ87:IS87"/>
    <mergeCell ref="JF87:JH87"/>
    <mergeCell ref="JI87:JK87"/>
    <mergeCell ref="JL87:JN87"/>
    <mergeCell ref="A88:C88"/>
    <mergeCell ref="P88:R88"/>
    <mergeCell ref="S88:U88"/>
    <mergeCell ref="V88:X88"/>
    <mergeCell ref="Z88:AB88"/>
    <mergeCell ref="AO88:AQ88"/>
    <mergeCell ref="AR88:AT88"/>
    <mergeCell ref="AU88:AW88"/>
    <mergeCell ref="AY88:BA88"/>
    <mergeCell ref="D88:J88"/>
    <mergeCell ref="K88:L88"/>
    <mergeCell ref="AC88:AI88"/>
    <mergeCell ref="AJ88:AK88"/>
    <mergeCell ref="BB88:BH88"/>
    <mergeCell ref="BI88:BJ88"/>
    <mergeCell ref="BN88:BP88"/>
    <mergeCell ref="BQ88:BS88"/>
    <mergeCell ref="BT88:BV88"/>
    <mergeCell ref="BX88:BZ88"/>
    <mergeCell ref="CM88:CO88"/>
    <mergeCell ref="CP88:CR88"/>
    <mergeCell ref="CS88:CU88"/>
    <mergeCell ref="CW88:CY88"/>
    <mergeCell ref="DL88:DN88"/>
    <mergeCell ref="DO88:DQ88"/>
    <mergeCell ref="CA88:CG88"/>
    <mergeCell ref="CH88:CI88"/>
    <mergeCell ref="CZ88:DF88"/>
    <mergeCell ref="DG88:DH88"/>
    <mergeCell ref="BK88:BM88"/>
    <mergeCell ref="CJ88:CL88"/>
    <mergeCell ref="DI88:DK88"/>
    <mergeCell ref="DR88:DT88"/>
    <mergeCell ref="DV88:DX88"/>
    <mergeCell ref="EK88:EM88"/>
    <mergeCell ref="EN88:EP88"/>
    <mergeCell ref="EQ88:ES88"/>
    <mergeCell ref="EU88:EW88"/>
    <mergeCell ref="FJ88:FL88"/>
    <mergeCell ref="FM88:FO88"/>
    <mergeCell ref="FP88:FR88"/>
    <mergeCell ref="FT88:FV88"/>
    <mergeCell ref="DY88:EE88"/>
    <mergeCell ref="EF88:EG88"/>
    <mergeCell ref="EX88:FD88"/>
    <mergeCell ref="FE88:FF88"/>
    <mergeCell ref="FG88:FI88"/>
    <mergeCell ref="FW88:GC88"/>
    <mergeCell ref="EH88:EJ88"/>
    <mergeCell ref="GI88:GK88"/>
    <mergeCell ref="GL88:GN88"/>
    <mergeCell ref="GO88:GQ88"/>
    <mergeCell ref="GS88:GU88"/>
    <mergeCell ref="HH88:HJ88"/>
    <mergeCell ref="HK88:HM88"/>
    <mergeCell ref="HN88:HP88"/>
    <mergeCell ref="HR88:HT88"/>
    <mergeCell ref="IG88:II88"/>
    <mergeCell ref="GD88:GE88"/>
    <mergeCell ref="GF88:GH88"/>
    <mergeCell ref="GV88:HB88"/>
    <mergeCell ref="HC88:HD88"/>
    <mergeCell ref="HE88:HG88"/>
    <mergeCell ref="HU88:IA88"/>
    <mergeCell ref="IB88:IC88"/>
    <mergeCell ref="ID88:IF88"/>
    <mergeCell ref="IJ88:IL88"/>
    <mergeCell ref="IM88:IO88"/>
    <mergeCell ref="IQ88:IS88"/>
    <mergeCell ref="JF88:JH88"/>
    <mergeCell ref="JI88:JK88"/>
    <mergeCell ref="JL88:JN88"/>
    <mergeCell ref="A89:C89"/>
    <mergeCell ref="P89:R89"/>
    <mergeCell ref="S89:U89"/>
    <mergeCell ref="V89:X89"/>
    <mergeCell ref="Z89:AB89"/>
    <mergeCell ref="AO89:AQ89"/>
    <mergeCell ref="AR89:AT89"/>
    <mergeCell ref="AU89:AW89"/>
    <mergeCell ref="AY89:BA89"/>
    <mergeCell ref="BN89:BP89"/>
    <mergeCell ref="BQ89:BS89"/>
    <mergeCell ref="BT89:BV89"/>
    <mergeCell ref="BX89:BZ89"/>
    <mergeCell ref="CM89:CO89"/>
    <mergeCell ref="CP89:CR89"/>
    <mergeCell ref="CS89:CU89"/>
    <mergeCell ref="CW89:CY89"/>
    <mergeCell ref="DL89:DN89"/>
    <mergeCell ref="BB89:BH89"/>
    <mergeCell ref="BI89:BJ89"/>
    <mergeCell ref="CA89:CG89"/>
    <mergeCell ref="CH89:CI89"/>
    <mergeCell ref="CZ89:DF89"/>
    <mergeCell ref="DG89:DH89"/>
    <mergeCell ref="BK89:BM89"/>
    <mergeCell ref="CJ89:CL89"/>
    <mergeCell ref="DI89:DK89"/>
    <mergeCell ref="DO89:DQ89"/>
    <mergeCell ref="DR89:DT89"/>
    <mergeCell ref="DV89:DX89"/>
    <mergeCell ref="EK89:EM89"/>
    <mergeCell ref="EN89:EP89"/>
    <mergeCell ref="EQ89:ES89"/>
    <mergeCell ref="EU89:EW89"/>
    <mergeCell ref="FJ89:FL89"/>
    <mergeCell ref="FM89:FO89"/>
    <mergeCell ref="FP89:FR89"/>
    <mergeCell ref="FT89:FV89"/>
    <mergeCell ref="DY89:EE89"/>
    <mergeCell ref="EF89:EG89"/>
    <mergeCell ref="EX89:FD89"/>
    <mergeCell ref="FE89:FF89"/>
    <mergeCell ref="FG89:FI89"/>
    <mergeCell ref="EH89:EJ89"/>
    <mergeCell ref="GI89:GK89"/>
    <mergeCell ref="GL89:GN89"/>
    <mergeCell ref="GO89:GQ89"/>
    <mergeCell ref="GS89:GU89"/>
    <mergeCell ref="HH89:HJ89"/>
    <mergeCell ref="HK89:HM89"/>
    <mergeCell ref="HN89:HP89"/>
    <mergeCell ref="HR89:HT89"/>
    <mergeCell ref="FW89:GC89"/>
    <mergeCell ref="GD89:GE89"/>
    <mergeCell ref="GF89:GH89"/>
    <mergeCell ref="GV89:HB89"/>
    <mergeCell ref="HC89:HD89"/>
    <mergeCell ref="HE89:HG89"/>
    <mergeCell ref="HU89:IA89"/>
    <mergeCell ref="IB89:IC89"/>
    <mergeCell ref="ID89:IF89"/>
    <mergeCell ref="IG89:II89"/>
    <mergeCell ref="IJ89:IL89"/>
    <mergeCell ref="IM89:IO89"/>
    <mergeCell ref="IQ89:IS89"/>
    <mergeCell ref="JF89:JH89"/>
    <mergeCell ref="JI89:JK89"/>
    <mergeCell ref="JL89:JN89"/>
    <mergeCell ref="A90:C90"/>
    <mergeCell ref="P90:R90"/>
    <mergeCell ref="S90:U90"/>
    <mergeCell ref="V90:X90"/>
    <mergeCell ref="Z90:AB90"/>
    <mergeCell ref="AO90:AQ90"/>
    <mergeCell ref="AR90:AT90"/>
    <mergeCell ref="AU90:AW90"/>
    <mergeCell ref="AY90:BA90"/>
    <mergeCell ref="BB90:BH90"/>
    <mergeCell ref="BI90:BJ90"/>
    <mergeCell ref="M90:O90"/>
    <mergeCell ref="BN90:BP90"/>
    <mergeCell ref="BQ90:BS90"/>
    <mergeCell ref="BT90:BV90"/>
    <mergeCell ref="BX90:BZ90"/>
    <mergeCell ref="CM90:CO90"/>
    <mergeCell ref="CP90:CR90"/>
    <mergeCell ref="CS90:CU90"/>
    <mergeCell ref="CW90:CY90"/>
    <mergeCell ref="DL90:DN90"/>
    <mergeCell ref="DO90:DQ90"/>
    <mergeCell ref="CA90:CG90"/>
    <mergeCell ref="CH90:CI90"/>
    <mergeCell ref="CZ90:DF90"/>
    <mergeCell ref="DG90:DH90"/>
    <mergeCell ref="BK90:BM90"/>
    <mergeCell ref="CJ90:CL90"/>
    <mergeCell ref="DI90:DK90"/>
    <mergeCell ref="DR90:DT90"/>
    <mergeCell ref="DV90:DX90"/>
    <mergeCell ref="EK90:EM90"/>
    <mergeCell ref="EN90:EP90"/>
    <mergeCell ref="EQ90:ES90"/>
    <mergeCell ref="EU90:EW90"/>
    <mergeCell ref="FJ90:FL90"/>
    <mergeCell ref="FM90:FO90"/>
    <mergeCell ref="FP90:FR90"/>
    <mergeCell ref="FT90:FV90"/>
    <mergeCell ref="DY90:EE90"/>
    <mergeCell ref="EF90:EG90"/>
    <mergeCell ref="EX90:FD90"/>
    <mergeCell ref="FE90:FF90"/>
    <mergeCell ref="FG90:FI90"/>
    <mergeCell ref="FW90:GC90"/>
    <mergeCell ref="EH90:EJ90"/>
    <mergeCell ref="GI90:GK90"/>
    <mergeCell ref="GL90:GN90"/>
    <mergeCell ref="GO90:GQ90"/>
    <mergeCell ref="GS90:GU90"/>
    <mergeCell ref="HH90:HJ90"/>
    <mergeCell ref="HK90:HM90"/>
    <mergeCell ref="HN90:HP90"/>
    <mergeCell ref="HR90:HT90"/>
    <mergeCell ref="IG90:II90"/>
    <mergeCell ref="GD90:GE90"/>
    <mergeCell ref="GF90:GH90"/>
    <mergeCell ref="GV90:HB90"/>
    <mergeCell ref="HC90:HD90"/>
    <mergeCell ref="HE90:HG90"/>
    <mergeCell ref="HU90:IA90"/>
    <mergeCell ref="IB90:IC90"/>
    <mergeCell ref="ID90:IF90"/>
    <mergeCell ref="IJ90:IL90"/>
    <mergeCell ref="IM90:IO90"/>
    <mergeCell ref="IQ90:IS90"/>
    <mergeCell ref="JF90:JH90"/>
    <mergeCell ref="JI90:JK90"/>
    <mergeCell ref="JL90:JN90"/>
    <mergeCell ref="A91:C91"/>
    <mergeCell ref="P91:R91"/>
    <mergeCell ref="S91:U91"/>
    <mergeCell ref="V91:X91"/>
    <mergeCell ref="Z91:AB91"/>
    <mergeCell ref="AO91:AQ91"/>
    <mergeCell ref="AR91:AT91"/>
    <mergeCell ref="AU91:AW91"/>
    <mergeCell ref="AY91:BA91"/>
    <mergeCell ref="BN91:BP91"/>
    <mergeCell ref="BQ91:BS91"/>
    <mergeCell ref="BT91:BV91"/>
    <mergeCell ref="BX91:BZ91"/>
    <mergeCell ref="CM91:CO91"/>
    <mergeCell ref="CP91:CR91"/>
    <mergeCell ref="CS91:CU91"/>
    <mergeCell ref="CW91:CY91"/>
    <mergeCell ref="DL91:DN91"/>
    <mergeCell ref="BB91:BH91"/>
    <mergeCell ref="BI91:BJ91"/>
    <mergeCell ref="CA91:CG91"/>
    <mergeCell ref="CH91:CI91"/>
    <mergeCell ref="CZ91:DF91"/>
    <mergeCell ref="DG91:DH91"/>
    <mergeCell ref="BK91:BM91"/>
    <mergeCell ref="CJ91:CL91"/>
    <mergeCell ref="DI91:DK91"/>
    <mergeCell ref="DO91:DQ91"/>
    <mergeCell ref="DR91:DT91"/>
    <mergeCell ref="DV91:DX91"/>
    <mergeCell ref="EK91:EM91"/>
    <mergeCell ref="EN91:EP91"/>
    <mergeCell ref="EQ91:ES91"/>
    <mergeCell ref="EU91:EW91"/>
    <mergeCell ref="FJ91:FL91"/>
    <mergeCell ref="FM91:FO91"/>
    <mergeCell ref="FP91:FR91"/>
    <mergeCell ref="FT91:FV91"/>
    <mergeCell ref="DY91:EE91"/>
    <mergeCell ref="EF91:EG91"/>
    <mergeCell ref="EX91:FD91"/>
    <mergeCell ref="FE91:FF91"/>
    <mergeCell ref="FG91:FI91"/>
    <mergeCell ref="EH91:EJ91"/>
    <mergeCell ref="GI91:GK91"/>
    <mergeCell ref="GL91:GN91"/>
    <mergeCell ref="GO91:GQ91"/>
    <mergeCell ref="GS91:GU91"/>
    <mergeCell ref="HH91:HJ91"/>
    <mergeCell ref="HK91:HM91"/>
    <mergeCell ref="HN91:HP91"/>
    <mergeCell ref="HR91:HT91"/>
    <mergeCell ref="FW91:GC91"/>
    <mergeCell ref="GD91:GE91"/>
    <mergeCell ref="GF91:GH91"/>
    <mergeCell ref="GV91:HB91"/>
    <mergeCell ref="HC91:HD91"/>
    <mergeCell ref="HE91:HG91"/>
    <mergeCell ref="HU91:IA91"/>
    <mergeCell ref="IB91:IC91"/>
    <mergeCell ref="ID91:IF91"/>
    <mergeCell ref="IG91:II91"/>
    <mergeCell ref="IJ91:IL91"/>
    <mergeCell ref="IM91:IO91"/>
    <mergeCell ref="IQ91:IS91"/>
    <mergeCell ref="JF91:JH91"/>
    <mergeCell ref="JI91:JK91"/>
    <mergeCell ref="JL91:JN91"/>
    <mergeCell ref="A92:C92"/>
    <mergeCell ref="P92:R92"/>
    <mergeCell ref="S92:U92"/>
    <mergeCell ref="V92:X92"/>
    <mergeCell ref="Z92:AB92"/>
    <mergeCell ref="AO92:AQ92"/>
    <mergeCell ref="AR92:AT92"/>
    <mergeCell ref="AU92:AW92"/>
    <mergeCell ref="AY92:BA92"/>
    <mergeCell ref="BB92:BH92"/>
    <mergeCell ref="BI92:BJ92"/>
    <mergeCell ref="BN92:BP92"/>
    <mergeCell ref="BQ92:BS92"/>
    <mergeCell ref="BT92:BV92"/>
    <mergeCell ref="BX92:BZ92"/>
    <mergeCell ref="CM92:CO92"/>
    <mergeCell ref="CP92:CR92"/>
    <mergeCell ref="CS92:CU92"/>
    <mergeCell ref="CW92:CY92"/>
    <mergeCell ref="DL92:DN92"/>
    <mergeCell ref="DO92:DQ92"/>
    <mergeCell ref="CA92:CG92"/>
    <mergeCell ref="CH92:CI92"/>
    <mergeCell ref="CZ92:DF92"/>
    <mergeCell ref="DG92:DH92"/>
    <mergeCell ref="BK92:BM92"/>
    <mergeCell ref="CJ92:CL92"/>
    <mergeCell ref="DI92:DK92"/>
    <mergeCell ref="DR92:DT92"/>
    <mergeCell ref="DV92:DX92"/>
    <mergeCell ref="EK92:EM92"/>
    <mergeCell ref="EN92:EP92"/>
    <mergeCell ref="EQ92:ES92"/>
    <mergeCell ref="EU92:EW92"/>
    <mergeCell ref="FJ92:FL92"/>
    <mergeCell ref="FM92:FO92"/>
    <mergeCell ref="FP92:FR92"/>
    <mergeCell ref="FT92:FV92"/>
    <mergeCell ref="DY92:EE92"/>
    <mergeCell ref="EF92:EG92"/>
    <mergeCell ref="EX92:FD92"/>
    <mergeCell ref="FE92:FF92"/>
    <mergeCell ref="FG92:FI92"/>
    <mergeCell ref="FW92:GC92"/>
    <mergeCell ref="EH92:EJ92"/>
    <mergeCell ref="GI92:GK92"/>
    <mergeCell ref="GL92:GN92"/>
    <mergeCell ref="GO92:GQ92"/>
    <mergeCell ref="GS92:GU92"/>
    <mergeCell ref="HH92:HJ92"/>
    <mergeCell ref="HK92:HM92"/>
    <mergeCell ref="HN92:HP92"/>
    <mergeCell ref="HR92:HT92"/>
    <mergeCell ref="IG92:II92"/>
    <mergeCell ref="GD92:GE92"/>
    <mergeCell ref="GF92:GH92"/>
    <mergeCell ref="GV92:HB92"/>
    <mergeCell ref="HC92:HD92"/>
    <mergeCell ref="HE92:HG92"/>
    <mergeCell ref="HU92:IA92"/>
    <mergeCell ref="IB92:IC92"/>
    <mergeCell ref="ID92:IF92"/>
    <mergeCell ref="IJ92:IL92"/>
    <mergeCell ref="IM92:IO92"/>
    <mergeCell ref="IQ92:IS92"/>
    <mergeCell ref="JF92:JH92"/>
    <mergeCell ref="JI92:JK92"/>
    <mergeCell ref="JL92:JN92"/>
    <mergeCell ref="A93:C93"/>
    <mergeCell ref="P93:R93"/>
    <mergeCell ref="S93:U93"/>
    <mergeCell ref="V93:X93"/>
    <mergeCell ref="Z93:AB93"/>
    <mergeCell ref="AO93:AQ93"/>
    <mergeCell ref="AR93:AT93"/>
    <mergeCell ref="AU93:AW93"/>
    <mergeCell ref="AY93:BA93"/>
    <mergeCell ref="BN93:BP93"/>
    <mergeCell ref="BQ93:BS93"/>
    <mergeCell ref="BT93:BV93"/>
    <mergeCell ref="BX93:BZ93"/>
    <mergeCell ref="CM93:CO93"/>
    <mergeCell ref="CP93:CR93"/>
    <mergeCell ref="CS93:CU93"/>
    <mergeCell ref="CW93:CY93"/>
    <mergeCell ref="DL93:DN93"/>
    <mergeCell ref="BB93:BH93"/>
    <mergeCell ref="BI93:BJ93"/>
    <mergeCell ref="CA93:CG93"/>
    <mergeCell ref="CH93:CI93"/>
    <mergeCell ref="CZ93:DF93"/>
    <mergeCell ref="DG93:DH93"/>
    <mergeCell ref="BK93:BM93"/>
    <mergeCell ref="CJ93:CL93"/>
    <mergeCell ref="DI93:DK93"/>
    <mergeCell ref="DO93:DQ93"/>
    <mergeCell ref="DR93:DT93"/>
    <mergeCell ref="DV93:DX93"/>
    <mergeCell ref="EK93:EM93"/>
    <mergeCell ref="EN93:EP93"/>
    <mergeCell ref="EQ93:ES93"/>
    <mergeCell ref="EU93:EW93"/>
    <mergeCell ref="FJ93:FL93"/>
    <mergeCell ref="FM93:FO93"/>
    <mergeCell ref="FP93:FR93"/>
    <mergeCell ref="FT93:FV93"/>
    <mergeCell ref="DY93:EE93"/>
    <mergeCell ref="EF93:EG93"/>
    <mergeCell ref="EX93:FD93"/>
    <mergeCell ref="FE93:FF93"/>
    <mergeCell ref="FG93:FI93"/>
    <mergeCell ref="EH93:EJ93"/>
    <mergeCell ref="GI93:GK93"/>
    <mergeCell ref="GL93:GN93"/>
    <mergeCell ref="GO93:GQ93"/>
    <mergeCell ref="GS93:GU93"/>
    <mergeCell ref="HH93:HJ93"/>
    <mergeCell ref="HK93:HM93"/>
    <mergeCell ref="HN93:HP93"/>
    <mergeCell ref="HR93:HT93"/>
    <mergeCell ref="FW93:GC93"/>
    <mergeCell ref="GD93:GE93"/>
    <mergeCell ref="GF93:GH93"/>
    <mergeCell ref="GV93:HB93"/>
    <mergeCell ref="HC93:HD93"/>
    <mergeCell ref="HE93:HG93"/>
    <mergeCell ref="HU93:IA93"/>
    <mergeCell ref="IB93:IC93"/>
    <mergeCell ref="ID93:IF93"/>
    <mergeCell ref="IG93:II93"/>
    <mergeCell ref="IJ93:IL93"/>
    <mergeCell ref="IM93:IO93"/>
    <mergeCell ref="IQ93:IS93"/>
    <mergeCell ref="JF93:JH93"/>
    <mergeCell ref="JI93:JK93"/>
    <mergeCell ref="JL93:JN93"/>
    <mergeCell ref="A94:C94"/>
    <mergeCell ref="P94:R94"/>
    <mergeCell ref="S94:U94"/>
    <mergeCell ref="V94:X94"/>
    <mergeCell ref="Z94:AB94"/>
    <mergeCell ref="AO94:AQ94"/>
    <mergeCell ref="AR94:AT94"/>
    <mergeCell ref="AU94:AW94"/>
    <mergeCell ref="AY94:BA94"/>
    <mergeCell ref="BB94:BH94"/>
    <mergeCell ref="BI94:BJ94"/>
    <mergeCell ref="AL94:AN94"/>
    <mergeCell ref="BN94:BP94"/>
    <mergeCell ref="BQ94:BS94"/>
    <mergeCell ref="BT94:BV94"/>
    <mergeCell ref="BX94:BZ94"/>
    <mergeCell ref="CM94:CO94"/>
    <mergeCell ref="CP94:CR94"/>
    <mergeCell ref="CS94:CU94"/>
    <mergeCell ref="CW94:CY94"/>
    <mergeCell ref="DL94:DN94"/>
    <mergeCell ref="DO94:DQ94"/>
    <mergeCell ref="CA94:CG94"/>
    <mergeCell ref="CH94:CI94"/>
    <mergeCell ref="CZ94:DF94"/>
    <mergeCell ref="DG94:DH94"/>
    <mergeCell ref="BK94:BM94"/>
    <mergeCell ref="CJ94:CL94"/>
    <mergeCell ref="DI94:DK94"/>
    <mergeCell ref="DR94:DT94"/>
    <mergeCell ref="DV94:DX94"/>
    <mergeCell ref="EK94:EM94"/>
    <mergeCell ref="EN94:EP94"/>
    <mergeCell ref="EQ94:ES94"/>
    <mergeCell ref="EU94:EW94"/>
    <mergeCell ref="FJ94:FL94"/>
    <mergeCell ref="FM94:FO94"/>
    <mergeCell ref="FP94:FR94"/>
    <mergeCell ref="FT94:FV94"/>
    <mergeCell ref="DY94:EE94"/>
    <mergeCell ref="EF94:EG94"/>
    <mergeCell ref="EX94:FD94"/>
    <mergeCell ref="FE94:FF94"/>
    <mergeCell ref="FG94:FI94"/>
    <mergeCell ref="FW94:GC94"/>
    <mergeCell ref="EH94:EJ94"/>
    <mergeCell ref="GI94:GK94"/>
    <mergeCell ref="GL94:GN94"/>
    <mergeCell ref="GO94:GQ94"/>
    <mergeCell ref="GS94:GU94"/>
    <mergeCell ref="HH94:HJ94"/>
    <mergeCell ref="HK94:HM94"/>
    <mergeCell ref="HN94:HP94"/>
    <mergeCell ref="HR94:HT94"/>
    <mergeCell ref="IG94:II94"/>
    <mergeCell ref="GD94:GE94"/>
    <mergeCell ref="GF94:GH94"/>
    <mergeCell ref="GV94:HB94"/>
    <mergeCell ref="HC94:HD94"/>
    <mergeCell ref="HE94:HG94"/>
    <mergeCell ref="HU94:IA94"/>
    <mergeCell ref="IB94:IC94"/>
    <mergeCell ref="ID94:IF94"/>
    <mergeCell ref="IJ94:IL94"/>
    <mergeCell ref="IM94:IO94"/>
    <mergeCell ref="IQ94:IS94"/>
    <mergeCell ref="JF94:JH94"/>
    <mergeCell ref="JI94:JK94"/>
    <mergeCell ref="JL94:JN94"/>
    <mergeCell ref="A95:C95"/>
    <mergeCell ref="P95:R95"/>
    <mergeCell ref="S95:U95"/>
    <mergeCell ref="V95:X95"/>
    <mergeCell ref="Z95:AB95"/>
    <mergeCell ref="AO95:AQ95"/>
    <mergeCell ref="AR95:AT95"/>
    <mergeCell ref="AU95:AW95"/>
    <mergeCell ref="AY95:BA95"/>
    <mergeCell ref="BN95:BP95"/>
    <mergeCell ref="BQ95:BS95"/>
    <mergeCell ref="BT95:BV95"/>
    <mergeCell ref="BX95:BZ95"/>
    <mergeCell ref="CM95:CO95"/>
    <mergeCell ref="CP95:CR95"/>
    <mergeCell ref="CS95:CU95"/>
    <mergeCell ref="CW95:CY95"/>
    <mergeCell ref="DL95:DN95"/>
    <mergeCell ref="BB95:BH95"/>
    <mergeCell ref="BI95:BJ95"/>
    <mergeCell ref="CA95:CG95"/>
    <mergeCell ref="CH95:CI95"/>
    <mergeCell ref="CZ95:DF95"/>
    <mergeCell ref="DG95:DH95"/>
    <mergeCell ref="BK95:BM95"/>
    <mergeCell ref="CJ95:CL95"/>
    <mergeCell ref="DI95:DK95"/>
    <mergeCell ref="DO95:DQ95"/>
    <mergeCell ref="DR95:DT95"/>
    <mergeCell ref="DV95:DX95"/>
    <mergeCell ref="EK95:EM95"/>
    <mergeCell ref="EN95:EP95"/>
    <mergeCell ref="EQ95:ES95"/>
    <mergeCell ref="EU95:EW95"/>
    <mergeCell ref="FJ95:FL95"/>
    <mergeCell ref="FM95:FO95"/>
    <mergeCell ref="FP95:FR95"/>
    <mergeCell ref="FT95:FV95"/>
    <mergeCell ref="DY95:EE95"/>
    <mergeCell ref="EF95:EG95"/>
    <mergeCell ref="EX95:FD95"/>
    <mergeCell ref="FE95:FF95"/>
    <mergeCell ref="FG95:FI95"/>
    <mergeCell ref="EH95:EJ95"/>
    <mergeCell ref="GI95:GK95"/>
    <mergeCell ref="GL95:GN95"/>
    <mergeCell ref="GO95:GQ95"/>
    <mergeCell ref="GS95:GU95"/>
    <mergeCell ref="HH95:HJ95"/>
    <mergeCell ref="HK95:HM95"/>
    <mergeCell ref="HN95:HP95"/>
    <mergeCell ref="HR95:HT95"/>
    <mergeCell ref="FW95:GC95"/>
    <mergeCell ref="GD95:GE95"/>
    <mergeCell ref="GF95:GH95"/>
    <mergeCell ref="GV95:HB95"/>
    <mergeCell ref="HC95:HD95"/>
    <mergeCell ref="HE95:HG95"/>
    <mergeCell ref="HU95:IA95"/>
    <mergeCell ref="IB95:IC95"/>
    <mergeCell ref="ID95:IF95"/>
    <mergeCell ref="IG95:II95"/>
    <mergeCell ref="IJ95:IL95"/>
    <mergeCell ref="IM95:IO95"/>
    <mergeCell ref="IQ95:IS95"/>
    <mergeCell ref="JF95:JH95"/>
    <mergeCell ref="JI95:JK95"/>
    <mergeCell ref="JL95:JN95"/>
    <mergeCell ref="A96:C96"/>
    <mergeCell ref="P96:R96"/>
    <mergeCell ref="S96:U96"/>
    <mergeCell ref="V96:X96"/>
    <mergeCell ref="Z96:AB96"/>
    <mergeCell ref="AO96:AQ96"/>
    <mergeCell ref="AR96:AT96"/>
    <mergeCell ref="AU96:AW96"/>
    <mergeCell ref="AY96:BA96"/>
    <mergeCell ref="BB96:BH96"/>
    <mergeCell ref="BI96:BJ96"/>
    <mergeCell ref="BN96:BP96"/>
    <mergeCell ref="BQ96:BS96"/>
    <mergeCell ref="BT96:BV96"/>
    <mergeCell ref="BX96:BZ96"/>
    <mergeCell ref="CM96:CO96"/>
    <mergeCell ref="CP96:CR96"/>
    <mergeCell ref="CS96:CU96"/>
    <mergeCell ref="CW96:CY96"/>
    <mergeCell ref="DL96:DN96"/>
    <mergeCell ref="DO96:DQ96"/>
    <mergeCell ref="CA96:CG96"/>
    <mergeCell ref="CH96:CI96"/>
    <mergeCell ref="CZ96:DF96"/>
    <mergeCell ref="DG96:DH96"/>
    <mergeCell ref="BK96:BM96"/>
    <mergeCell ref="CJ96:CL96"/>
    <mergeCell ref="DI96:DK96"/>
    <mergeCell ref="DR96:DT96"/>
    <mergeCell ref="DV96:DX96"/>
    <mergeCell ref="EK96:EM96"/>
    <mergeCell ref="EN96:EP96"/>
    <mergeCell ref="EQ96:ES96"/>
    <mergeCell ref="EU96:EW96"/>
    <mergeCell ref="FJ96:FL96"/>
    <mergeCell ref="FM96:FO96"/>
    <mergeCell ref="FP96:FR96"/>
    <mergeCell ref="FT96:FV96"/>
    <mergeCell ref="DY96:EE96"/>
    <mergeCell ref="EF96:EG96"/>
    <mergeCell ref="EX96:FD96"/>
    <mergeCell ref="FE96:FF96"/>
    <mergeCell ref="FG96:FI96"/>
    <mergeCell ref="FW96:GC96"/>
    <mergeCell ref="EH96:EJ96"/>
    <mergeCell ref="GI96:GK96"/>
    <mergeCell ref="GL96:GN96"/>
    <mergeCell ref="GO96:GQ96"/>
    <mergeCell ref="GS96:GU96"/>
    <mergeCell ref="HH96:HJ96"/>
    <mergeCell ref="HK96:HM96"/>
    <mergeCell ref="HN96:HP96"/>
    <mergeCell ref="HR96:HT96"/>
    <mergeCell ref="IG96:II96"/>
    <mergeCell ref="GD96:GE96"/>
    <mergeCell ref="GF96:GH96"/>
    <mergeCell ref="GV96:HB96"/>
    <mergeCell ref="HC96:HD96"/>
    <mergeCell ref="HE96:HG96"/>
    <mergeCell ref="HU96:IA96"/>
    <mergeCell ref="IB96:IC96"/>
    <mergeCell ref="ID96:IF96"/>
    <mergeCell ref="IJ96:IL96"/>
    <mergeCell ref="IM96:IO96"/>
    <mergeCell ref="IQ96:IS96"/>
    <mergeCell ref="JF96:JH96"/>
    <mergeCell ref="JI96:JK96"/>
    <mergeCell ref="JL96:JN96"/>
    <mergeCell ref="A97:C97"/>
    <mergeCell ref="P97:R97"/>
    <mergeCell ref="S97:U97"/>
    <mergeCell ref="V97:X97"/>
    <mergeCell ref="Z97:AB97"/>
    <mergeCell ref="AO97:AQ97"/>
    <mergeCell ref="AR97:AT97"/>
    <mergeCell ref="AU97:AW97"/>
    <mergeCell ref="AY97:BA97"/>
    <mergeCell ref="BN97:BP97"/>
    <mergeCell ref="BQ97:BS97"/>
    <mergeCell ref="BT97:BV97"/>
    <mergeCell ref="BX97:BZ97"/>
    <mergeCell ref="CM97:CO97"/>
    <mergeCell ref="CP97:CR97"/>
    <mergeCell ref="CS97:CU97"/>
    <mergeCell ref="CW97:CY97"/>
    <mergeCell ref="DL97:DN97"/>
    <mergeCell ref="BB97:BH97"/>
    <mergeCell ref="BI97:BJ97"/>
    <mergeCell ref="CA97:CG97"/>
    <mergeCell ref="CH97:CI97"/>
    <mergeCell ref="CZ97:DF97"/>
    <mergeCell ref="DG97:DH97"/>
    <mergeCell ref="BK97:BM97"/>
    <mergeCell ref="CJ97:CL97"/>
    <mergeCell ref="DI97:DK97"/>
    <mergeCell ref="DO97:DQ97"/>
    <mergeCell ref="DR97:DT97"/>
    <mergeCell ref="DV97:DX97"/>
    <mergeCell ref="EK97:EM97"/>
    <mergeCell ref="EN97:EP97"/>
    <mergeCell ref="EQ97:ES97"/>
    <mergeCell ref="EU97:EW97"/>
    <mergeCell ref="FJ97:FL97"/>
    <mergeCell ref="FM97:FO97"/>
    <mergeCell ref="FP97:FR97"/>
    <mergeCell ref="FT97:FV97"/>
    <mergeCell ref="DY97:EE97"/>
    <mergeCell ref="EF97:EG97"/>
    <mergeCell ref="EX97:FD97"/>
    <mergeCell ref="FE97:FF97"/>
    <mergeCell ref="FG97:FI97"/>
    <mergeCell ref="EH97:EJ97"/>
    <mergeCell ref="GI97:GK97"/>
    <mergeCell ref="GL97:GN97"/>
    <mergeCell ref="GO97:GQ97"/>
    <mergeCell ref="GS97:GU97"/>
    <mergeCell ref="HH97:HJ97"/>
    <mergeCell ref="HK97:HM97"/>
    <mergeCell ref="HN97:HP97"/>
    <mergeCell ref="HR97:HT97"/>
    <mergeCell ref="FW97:GC97"/>
    <mergeCell ref="GD97:GE97"/>
    <mergeCell ref="GF97:GH97"/>
    <mergeCell ref="GV97:HB97"/>
    <mergeCell ref="HC97:HD97"/>
    <mergeCell ref="HE97:HG97"/>
    <mergeCell ref="HU97:IA97"/>
    <mergeCell ref="IB97:IC97"/>
    <mergeCell ref="ID97:IF97"/>
    <mergeCell ref="IG97:II97"/>
    <mergeCell ref="IJ97:IL97"/>
    <mergeCell ref="IM97:IO97"/>
    <mergeCell ref="IQ97:IS97"/>
    <mergeCell ref="JF97:JH97"/>
    <mergeCell ref="JI97:JK97"/>
    <mergeCell ref="JL97:JN97"/>
    <mergeCell ref="A98:C98"/>
    <mergeCell ref="P98:R98"/>
    <mergeCell ref="S98:U98"/>
    <mergeCell ref="V98:X98"/>
    <mergeCell ref="Z98:AB98"/>
    <mergeCell ref="AO98:AQ98"/>
    <mergeCell ref="AR98:AT98"/>
    <mergeCell ref="AU98:AW98"/>
    <mergeCell ref="AY98:BA98"/>
    <mergeCell ref="D98:J98"/>
    <mergeCell ref="K98:L98"/>
    <mergeCell ref="AC98:AI98"/>
    <mergeCell ref="AJ98:AK98"/>
    <mergeCell ref="BB98:BH98"/>
    <mergeCell ref="BI98:BJ98"/>
    <mergeCell ref="BN98:BP98"/>
    <mergeCell ref="BQ98:BS98"/>
    <mergeCell ref="BT98:BV98"/>
    <mergeCell ref="BX98:BZ98"/>
    <mergeCell ref="CM98:CO98"/>
    <mergeCell ref="CP98:CR98"/>
    <mergeCell ref="CS98:CU98"/>
    <mergeCell ref="CW98:CY98"/>
    <mergeCell ref="DL98:DN98"/>
    <mergeCell ref="DO98:DQ98"/>
    <mergeCell ref="CA98:CG98"/>
    <mergeCell ref="CH98:CI98"/>
    <mergeCell ref="CZ98:DF98"/>
    <mergeCell ref="DG98:DH98"/>
    <mergeCell ref="BK98:BM98"/>
    <mergeCell ref="CJ98:CL98"/>
    <mergeCell ref="DI98:DK98"/>
    <mergeCell ref="DR98:DT98"/>
    <mergeCell ref="DV98:DX98"/>
    <mergeCell ref="EK98:EM98"/>
    <mergeCell ref="EN98:EP98"/>
    <mergeCell ref="EQ98:ES98"/>
    <mergeCell ref="EU98:EW98"/>
    <mergeCell ref="FJ98:FL98"/>
    <mergeCell ref="FM98:FO98"/>
    <mergeCell ref="FP98:FR98"/>
    <mergeCell ref="FT98:FV98"/>
    <mergeCell ref="DY98:EE98"/>
    <mergeCell ref="EF98:EG98"/>
    <mergeCell ref="EX98:FD98"/>
    <mergeCell ref="FE98:FF98"/>
    <mergeCell ref="FG98:FI98"/>
    <mergeCell ref="FW98:GC98"/>
    <mergeCell ref="EH98:EJ98"/>
    <mergeCell ref="GI98:GK98"/>
    <mergeCell ref="GL98:GN98"/>
    <mergeCell ref="GO98:GQ98"/>
    <mergeCell ref="GS98:GU98"/>
    <mergeCell ref="HH98:HJ98"/>
    <mergeCell ref="HK98:HM98"/>
    <mergeCell ref="HN98:HP98"/>
    <mergeCell ref="HR98:HT98"/>
    <mergeCell ref="IG98:II98"/>
    <mergeCell ref="GD98:GE98"/>
    <mergeCell ref="GF98:GH98"/>
    <mergeCell ref="GV98:HB98"/>
    <mergeCell ref="HC98:HD98"/>
    <mergeCell ref="HE98:HG98"/>
    <mergeCell ref="HU98:IA98"/>
    <mergeCell ref="IB98:IC98"/>
    <mergeCell ref="ID98:IF98"/>
    <mergeCell ref="IJ98:IL98"/>
    <mergeCell ref="IM98:IO98"/>
    <mergeCell ref="IQ98:IS98"/>
    <mergeCell ref="JF98:JH98"/>
    <mergeCell ref="JI98:JK98"/>
    <mergeCell ref="JL98:JN98"/>
    <mergeCell ref="A99:C99"/>
    <mergeCell ref="P99:R99"/>
    <mergeCell ref="S99:U99"/>
    <mergeCell ref="V99:X99"/>
    <mergeCell ref="Z99:AB99"/>
    <mergeCell ref="AO99:AQ99"/>
    <mergeCell ref="AR99:AT99"/>
    <mergeCell ref="AU99:AW99"/>
    <mergeCell ref="AY99:BA99"/>
    <mergeCell ref="BN99:BP99"/>
    <mergeCell ref="BQ99:BS99"/>
    <mergeCell ref="BT99:BV99"/>
    <mergeCell ref="BX99:BZ99"/>
    <mergeCell ref="CM99:CO99"/>
    <mergeCell ref="CP99:CR99"/>
    <mergeCell ref="CS99:CU99"/>
    <mergeCell ref="CW99:CY99"/>
    <mergeCell ref="DL99:DN99"/>
    <mergeCell ref="BB99:BH99"/>
    <mergeCell ref="BI99:BJ99"/>
    <mergeCell ref="CA99:CG99"/>
    <mergeCell ref="CH99:CI99"/>
    <mergeCell ref="CZ99:DF99"/>
    <mergeCell ref="DG99:DH99"/>
    <mergeCell ref="BK99:BM99"/>
    <mergeCell ref="CJ99:CL99"/>
    <mergeCell ref="DI99:DK99"/>
    <mergeCell ref="DO99:DQ99"/>
    <mergeCell ref="DR99:DT99"/>
    <mergeCell ref="DV99:DX99"/>
    <mergeCell ref="EK99:EM99"/>
    <mergeCell ref="EN99:EP99"/>
    <mergeCell ref="EQ99:ES99"/>
    <mergeCell ref="EU99:EW99"/>
    <mergeCell ref="FJ99:FL99"/>
    <mergeCell ref="FM99:FO99"/>
    <mergeCell ref="FP99:FR99"/>
    <mergeCell ref="FT99:FV99"/>
    <mergeCell ref="DY99:EE99"/>
    <mergeCell ref="EF99:EG99"/>
    <mergeCell ref="EX99:FD99"/>
    <mergeCell ref="FE99:FF99"/>
    <mergeCell ref="FG99:FI99"/>
    <mergeCell ref="EH99:EJ99"/>
    <mergeCell ref="GI99:GK99"/>
    <mergeCell ref="GL99:GN99"/>
    <mergeCell ref="GO99:GQ99"/>
    <mergeCell ref="GS99:GU99"/>
    <mergeCell ref="HH99:HJ99"/>
    <mergeCell ref="HK99:HM99"/>
    <mergeCell ref="HN99:HP99"/>
    <mergeCell ref="HR99:HT99"/>
    <mergeCell ref="FW99:GC99"/>
    <mergeCell ref="GD99:GE99"/>
    <mergeCell ref="GF99:GH99"/>
    <mergeCell ref="GV99:HB99"/>
    <mergeCell ref="HC99:HD99"/>
    <mergeCell ref="HE99:HG99"/>
    <mergeCell ref="HU99:IA99"/>
    <mergeCell ref="IB99:IC99"/>
    <mergeCell ref="ID99:IF99"/>
    <mergeCell ref="IG99:II99"/>
    <mergeCell ref="IJ99:IL99"/>
    <mergeCell ref="IM99:IO99"/>
    <mergeCell ref="IQ99:IS99"/>
    <mergeCell ref="JF99:JH99"/>
    <mergeCell ref="JI99:JK99"/>
    <mergeCell ref="JL99:JN99"/>
    <mergeCell ref="A100:C100"/>
    <mergeCell ref="P100:R100"/>
    <mergeCell ref="S100:U100"/>
    <mergeCell ref="V100:X100"/>
    <mergeCell ref="Z100:AB100"/>
    <mergeCell ref="AO100:AQ100"/>
    <mergeCell ref="AR100:AT100"/>
    <mergeCell ref="AU100:AW100"/>
    <mergeCell ref="AY100:BA100"/>
    <mergeCell ref="BB100:BH100"/>
    <mergeCell ref="BI100:BJ100"/>
    <mergeCell ref="FT100:FV100"/>
    <mergeCell ref="BN100:BP100"/>
    <mergeCell ref="BQ100:BS100"/>
    <mergeCell ref="BT100:BV100"/>
    <mergeCell ref="BX100:BZ100"/>
    <mergeCell ref="CM100:CO100"/>
    <mergeCell ref="CP100:CR100"/>
    <mergeCell ref="CS100:CU100"/>
    <mergeCell ref="CW100:CY100"/>
    <mergeCell ref="DL100:DN100"/>
    <mergeCell ref="DO100:DQ100"/>
    <mergeCell ref="CA100:CG100"/>
    <mergeCell ref="CH100:CI100"/>
    <mergeCell ref="CZ100:DF100"/>
    <mergeCell ref="DG100:DH100"/>
    <mergeCell ref="DY100:EE100"/>
    <mergeCell ref="EF100:EG100"/>
    <mergeCell ref="EX100:FD100"/>
    <mergeCell ref="FE100:FF100"/>
    <mergeCell ref="FG100:FI100"/>
    <mergeCell ref="FW100:GC100"/>
    <mergeCell ref="BK100:BM100"/>
    <mergeCell ref="CJ100:CL100"/>
    <mergeCell ref="DI100:DK100"/>
    <mergeCell ref="IQ100:IS100"/>
    <mergeCell ref="JF100:JH100"/>
    <mergeCell ref="JI100:JK100"/>
    <mergeCell ref="JL100:JN100"/>
    <mergeCell ref="GI100:GK100"/>
    <mergeCell ref="GL100:GN100"/>
    <mergeCell ref="GO100:GQ100"/>
    <mergeCell ref="GS100:GU100"/>
    <mergeCell ref="HH100:HJ100"/>
    <mergeCell ref="HK100:HM100"/>
    <mergeCell ref="HN100:HP100"/>
    <mergeCell ref="HR100:HT100"/>
    <mergeCell ref="IG100:II100"/>
    <mergeCell ref="GD100:GE100"/>
    <mergeCell ref="GF100:GH100"/>
    <mergeCell ref="GV100:HB100"/>
    <mergeCell ref="HC100:HD100"/>
    <mergeCell ref="HE100:HG100"/>
    <mergeCell ref="EH100:EJ100"/>
    <mergeCell ref="JP100:JR100"/>
    <mergeCell ref="KE100:KG100"/>
    <mergeCell ref="KH100:KJ100"/>
    <mergeCell ref="M5:O5"/>
    <mergeCell ref="Q2:R2"/>
    <mergeCell ref="Q3:R3"/>
    <mergeCell ref="G4:J4"/>
    <mergeCell ref="AF2:AG2"/>
    <mergeCell ref="AD2:AE2"/>
    <mergeCell ref="AD3:AE3"/>
    <mergeCell ref="AF3:AG3"/>
    <mergeCell ref="AL2:AM2"/>
    <mergeCell ref="AL3:AM3"/>
    <mergeCell ref="IJ100:IL100"/>
    <mergeCell ref="IM100:IO100"/>
    <mergeCell ref="DR100:DT100"/>
    <mergeCell ref="DV100:DX100"/>
    <mergeCell ref="EK100:EM100"/>
    <mergeCell ref="EN100:EP100"/>
    <mergeCell ref="EQ100:ES100"/>
    <mergeCell ref="EU100:EW100"/>
    <mergeCell ref="FJ100:FL100"/>
    <mergeCell ref="FM100:FO100"/>
    <mergeCell ref="FP100:FR100"/>
    <mergeCell ref="AP3:AQ3"/>
    <mergeCell ref="BC2:BD2"/>
    <mergeCell ref="BE2:BF2"/>
    <mergeCell ref="BC3:BD3"/>
    <mergeCell ref="BE3:BF3"/>
    <mergeCell ref="BC4:BD4"/>
    <mergeCell ref="BE4:BH4"/>
    <mergeCell ref="BK2:BL2"/>
    <mergeCell ref="BK3:BL3"/>
    <mergeCell ref="BK4:BL4"/>
    <mergeCell ref="BO2:BP2"/>
    <mergeCell ref="BO3:BP3"/>
    <mergeCell ref="E3:F3"/>
    <mergeCell ref="E4:F4"/>
    <mergeCell ref="G2:H2"/>
    <mergeCell ref="G3:H3"/>
    <mergeCell ref="M2:N2"/>
    <mergeCell ref="M3:N3"/>
    <mergeCell ref="M4:N4"/>
    <mergeCell ref="BA2:BB2"/>
    <mergeCell ref="BG2:BH2"/>
    <mergeCell ref="BI2:BJ2"/>
    <mergeCell ref="BM2:BN2"/>
    <mergeCell ref="AD4:AE4"/>
    <mergeCell ref="AF4:AI4"/>
  </mergeCells>
  <dataValidations count="12">
    <dataValidation type="date" allowBlank="1" showInputMessage="1" showErrorMessage="1" errorTitle="خطأ" error="لابد من تعديل التاريخ" sqref="A6:C100">
      <formula1>40179</formula1>
      <formula2>40209</formula2>
    </dataValidation>
    <dataValidation type="date" allowBlank="1" showInputMessage="1" showErrorMessage="1" errorTitle="خطأ" error="لابد من تعديل التاريخ" sqref="Z6:AB100">
      <formula1>40210</formula1>
      <formula2>40237</formula2>
    </dataValidation>
    <dataValidation type="date" allowBlank="1" showInputMessage="1" showErrorMessage="1" errorTitle="خطأ" error="لابد من تعديل التاريخ" sqref="AY6:BA100">
      <formula1>40238</formula1>
      <formula2>40268</formula2>
    </dataValidation>
    <dataValidation type="date" allowBlank="1" showInputMessage="1" showErrorMessage="1" errorTitle="خطأ" error="لابد من تعديل التاريخ" sqref="BX6:BZ100">
      <formula1>40269</formula1>
      <formula2>40298</formula2>
    </dataValidation>
    <dataValidation type="date" allowBlank="1" showInputMessage="1" showErrorMessage="1" errorTitle="خطأ" error="لابد من تعديل التاريخ" sqref="CW6:CY100">
      <formula1>40299</formula1>
      <formula2>40329</formula2>
    </dataValidation>
    <dataValidation type="date" allowBlank="1" showInputMessage="1" showErrorMessage="1" errorTitle="خطأ" error="لابد من تعديل التاريخ" sqref="DV6:DX100">
      <formula1>40330</formula1>
      <formula2>40359</formula2>
    </dataValidation>
    <dataValidation type="date" allowBlank="1" showInputMessage="1" showErrorMessage="1" errorTitle="خطأ" error="لابد من تعديل التاريخ" sqref="EU6:EW100">
      <formula1>40360</formula1>
      <formula2>40390</formula2>
    </dataValidation>
    <dataValidation type="date" allowBlank="1" showInputMessage="1" showErrorMessage="1" errorTitle="خطأ" error="لابد من تعديل التاريخ" sqref="FT6:FV100">
      <formula1>40391</formula1>
      <formula2>40421</formula2>
    </dataValidation>
    <dataValidation type="date" allowBlank="1" showInputMessage="1" showErrorMessage="1" errorTitle="خطأ" error="لابد من تعديل التاريخ" sqref="GS6:GU100">
      <formula1>40422</formula1>
      <formula2>40451</formula2>
    </dataValidation>
    <dataValidation type="date" allowBlank="1" showInputMessage="1" showErrorMessage="1" errorTitle="خطأ" error="لابد من تعديل التاريخ" sqref="HR6:HT100">
      <formula1>40452</formula1>
      <formula2>40482</formula2>
    </dataValidation>
    <dataValidation type="date" allowBlank="1" showInputMessage="1" showErrorMessage="1" errorTitle="خطأ" error="لابد من تعديل التاريخ" sqref="IQ6:IS100">
      <formula1>40483</formula1>
      <formula2>40512</formula2>
    </dataValidation>
    <dataValidation type="date" allowBlank="1" showInputMessage="1" showErrorMessage="1" errorTitle="خطأ" error="لابد من تعديل التاريخ" sqref="JP6:JR100">
      <formula1>40513</formula1>
      <formula2>40543</formula2>
    </dataValidation>
  </dataValidations>
  <hyperlinks>
    <hyperlink ref="A3" location="'مورد جديد'!A1:R1" tooltip="يناير" display="'مورد جديد'!A1:R1"/>
    <hyperlink ref="A3:B3" location="'new supplier'!A1:X1" tooltip="يناير" display="'new supplier'!A1:X1"/>
    <hyperlink ref="C3:D3" location="'new supplier'!Z1:AW1" tooltip="فبراير" display="'new supplier'!Z1:AW1"/>
    <hyperlink ref="E3" location="'10'!AO1:BH1" tooltip="مارس" display="'10'!AO1:BH1"/>
    <hyperlink ref="I3:J3" location="'new supplier'!CW1:DT1" tooltip="مايو" display="'new supplier'!CW1:DT1"/>
    <hyperlink ref="G3" location="'10'!BI1:CB1" tooltip="أبريل" display="'10'!BI1:CB1"/>
    <hyperlink ref="K3" location="'مورد جديد'!DQ1:EN1" tooltip="يونية" display="'مورد جديد'!DQ1:EN1"/>
    <hyperlink ref="K3:L3" location="'new supplier'!DV1:ES1" tooltip="يونية" display="'new supplier'!DV1:ES1"/>
    <hyperlink ref="M3" location="'10'!DQ1:EJ1" tooltip="يوليو" display="'10'!DQ1:EJ1"/>
    <hyperlink ref="O3:P3" location="'new supplier'!FT1:GQ1" tooltip="أغسطس" display="'new supplier'!FT1:GQ1"/>
    <hyperlink ref="Q3" location="'10'!FE1:FX1" tooltip="سبتمبر" display="'10'!FE1:FX1"/>
    <hyperlink ref="S3:T3" location="'new supplier'!HR1:IO1" tooltip="أكتوبر" display="'new supplier'!HR1:IO1"/>
    <hyperlink ref="U3:V3" location="'new supplier'!IQ1:JN1" tooltip="نوفمبر" display="'new supplier'!IQ1:JN1"/>
    <hyperlink ref="W3:X3" location="'new supplier'!JP1:KM1" tooltip="ديسمبر" display="'new supplier'!JP1:KM1"/>
    <hyperlink ref="E3:F3" location="'new supplier'!AY1:BV1" tooltip="مارس" display="'new supplier'!AY1:BV1"/>
    <hyperlink ref="G3:H3" location="'new supplier'!BX1:CU1" tooltip="أبريل" display="'new supplier'!BX1:CU1"/>
    <hyperlink ref="M3:N3" location="'new supplier'!EU1:FR1" tooltip="يوليو" display="'new supplier'!EU1:FR1"/>
    <hyperlink ref="Q3:R3" location="'new supplier'!GS1:HP1" tooltip="سبتمبر" display="'new supplier'!GS1:HP1"/>
    <hyperlink ref="Z3" location="'مورد جديد'!A1:R1" tooltip="يناير" display="'مورد جديد'!A1:R1"/>
    <hyperlink ref="AY3" location="'مورد جديد'!A1:R1" tooltip="يناير" display="'مورد جديد'!A1:R1"/>
    <hyperlink ref="BX3" location="'مورد جديد'!A1:R1" tooltip="يناير" display="'مورد جديد'!A1:R1"/>
    <hyperlink ref="CW3" location="'مورد جديد'!A1:R1" tooltip="يناير" display="'مورد جديد'!A1:R1"/>
    <hyperlink ref="DV3" location="'مورد جديد'!A1:R1" tooltip="يناير" display="'مورد جديد'!A1:R1"/>
    <hyperlink ref="EU3" location="'مورد جديد'!A1:R1" tooltip="يناير" display="'مورد جديد'!A1:R1"/>
    <hyperlink ref="FT3" location="'مورد جديد'!A1:R1" tooltip="يناير" display="'مورد جديد'!A1:R1"/>
    <hyperlink ref="GS3" location="'مورد جديد'!A1:R1" tooltip="يناير" display="'مورد جديد'!A1:R1"/>
    <hyperlink ref="HR3" location="'مورد جديد'!A1:R1" tooltip="يناير" display="'مورد جديد'!A1:R1"/>
    <hyperlink ref="IQ3" location="'مورد جديد'!A1:R1" tooltip="يناير" display="'مورد جديد'!A1:R1"/>
    <hyperlink ref="JP3" location="'مورد جديد'!A1:R1" tooltip="يناير" display="'مورد جديد'!A1:R1"/>
    <hyperlink ref="Z3:AA3" location="'new supplier'!A1:X1" tooltip="يناير" display="'new supplier'!A1:X1"/>
    <hyperlink ref="AY3:AZ3" location="'new supplier'!A1:X1" tooltip="يناير" display="'new supplier'!A1:X1"/>
    <hyperlink ref="BX3:BY3" location="'new supplier'!A1:X1" tooltip="يناير" display="'new supplier'!A1:X1"/>
    <hyperlink ref="CW3:CX3" location="'new supplier'!A1:X1" tooltip="يناير" display="'new supplier'!A1:X1"/>
    <hyperlink ref="DV3:DW3" location="'new supplier'!A1:X1" tooltip="يناير" display="'new supplier'!A1:X1"/>
    <hyperlink ref="EU3:EV3" location="'new supplier'!A1:X1" tooltip="يناير" display="'new supplier'!A1:X1"/>
    <hyperlink ref="FT3:FU3" location="'new supplier'!A1:X1" tooltip="يناير" display="'new supplier'!A1:X1"/>
    <hyperlink ref="GS3:GT3" location="'new supplier'!A1:X1" tooltip="يناير" display="'new supplier'!A1:X1"/>
    <hyperlink ref="HR3:HS3" location="'new supplier'!A1:X1" tooltip="يناير" display="'new supplier'!A1:X1"/>
    <hyperlink ref="IQ3:IR3" location="'new supplier'!A1:X1" tooltip="يناير" display="'new supplier'!A1:X1"/>
    <hyperlink ref="JP3:JQ3" location="'new supplier'!A1:X1" tooltip="يناير" display="'new supplier'!A1:X1"/>
    <hyperlink ref="AB3:AC3" location="'new supplier'!Z1:AW1" tooltip="فبراير" display="'new supplier'!Z1:AW1"/>
    <hyperlink ref="BA3:BB3" location="'new supplier'!Z1:AW1" tooltip="فبراير" display="'new supplier'!Z1:AW1"/>
    <hyperlink ref="BZ3:CA3" location="'new supplier'!Z1:AW1" tooltip="فبراير" display="'new supplier'!Z1:AW1"/>
    <hyperlink ref="CY3:CZ3" location="'new supplier'!Z1:AW1" tooltip="فبراير" display="'new supplier'!Z1:AW1"/>
    <hyperlink ref="DX3:DY3" location="'new supplier'!Z1:AW1" tooltip="فبراير" display="'new supplier'!Z1:AW1"/>
    <hyperlink ref="EW3:EX3" location="'new supplier'!Z1:AW1" tooltip="فبراير" display="'new supplier'!Z1:AW1"/>
    <hyperlink ref="FV3:FW3" location="'new supplier'!Z1:AW1" tooltip="فبراير" display="'new supplier'!Z1:AW1"/>
    <hyperlink ref="GU3:GV3" location="'new supplier'!Z1:AW1" tooltip="فبراير" display="'new supplier'!Z1:AW1"/>
    <hyperlink ref="HT3:HU3" location="'new supplier'!Z1:AW1" tooltip="فبراير" display="'new supplier'!Z1:AW1"/>
    <hyperlink ref="IS3:IT3" location="'new supplier'!Z1:AW1" tooltip="فبراير" display="'new supplier'!Z1:AW1"/>
    <hyperlink ref="JR3:JS3" location="'new supplier'!Z1:AW1" tooltip="فبراير" display="'new supplier'!Z1:AW1"/>
    <hyperlink ref="AD3" location="'10'!AO1:BH1" tooltip="مارس" display="'10'!AO1:BH1"/>
    <hyperlink ref="BC3" location="'10'!AO1:BH1" tooltip="مارس" display="'10'!AO1:BH1"/>
    <hyperlink ref="CB3" location="'10'!AO1:BH1" tooltip="مارس" display="'10'!AO1:BH1"/>
    <hyperlink ref="DA3" location="'10'!AO1:BH1" tooltip="مارس" display="'10'!AO1:BH1"/>
    <hyperlink ref="DZ3" location="'10'!AO1:BH1" tooltip="مارس" display="'10'!AO1:BH1"/>
    <hyperlink ref="EY3" location="'10'!AO1:BH1" tooltip="مارس" display="'10'!AO1:BH1"/>
    <hyperlink ref="FX3" location="'10'!AO1:BH1" tooltip="مارس" display="'10'!AO1:BH1"/>
    <hyperlink ref="GW3" location="'10'!AO1:BH1" tooltip="مارس" display="'10'!AO1:BH1"/>
    <hyperlink ref="HV3" location="'10'!AO1:BH1" tooltip="مارس" display="'10'!AO1:BH1"/>
    <hyperlink ref="IU3" location="'10'!AO1:BH1" tooltip="مارس" display="'10'!AO1:BH1"/>
    <hyperlink ref="JT3" location="'10'!AO1:BH1" tooltip="مارس" display="'10'!AO1:BH1"/>
    <hyperlink ref="AH3:AI3" location="'new supplier'!CW1:DT1" tooltip="مايو" display="'new supplier'!CW1:DT1"/>
    <hyperlink ref="BG3:BH3" location="'new supplier'!CW1:DT1" tooltip="مايو" display="'new supplier'!CW1:DT1"/>
    <hyperlink ref="CF3:CG3" location="'new supplier'!CW1:DT1" tooltip="مايو" display="'new supplier'!CW1:DT1"/>
    <hyperlink ref="DE3:DF3" location="'new supplier'!CW1:DT1" tooltip="مايو" display="'new supplier'!CW1:DT1"/>
    <hyperlink ref="ED3:EE3" location="'new supplier'!CW1:DT1" tooltip="مايو" display="'new supplier'!CW1:DT1"/>
    <hyperlink ref="FC3:FD3" location="'new supplier'!CW1:DT1" tooltip="مايو" display="'new supplier'!CW1:DT1"/>
    <hyperlink ref="GB3:GC3" location="'new supplier'!CW1:DT1" tooltip="مايو" display="'new supplier'!CW1:DT1"/>
    <hyperlink ref="HA3:HB3" location="'new supplier'!CW1:DT1" tooltip="مايو" display="'new supplier'!CW1:DT1"/>
    <hyperlink ref="HZ3:IA3" location="'new supplier'!CW1:DT1" tooltip="مايو" display="'new supplier'!CW1:DT1"/>
    <hyperlink ref="IY3:IZ3" location="'new supplier'!CW1:DT1" tooltip="مايو" display="'new supplier'!CW1:DT1"/>
    <hyperlink ref="JX3:JY3" location="'new supplier'!CW1:DT1" tooltip="مايو" display="'new supplier'!CW1:DT1"/>
    <hyperlink ref="AF3" location="'10'!BI1:CB1" tooltip="أبريل" display="'10'!BI1:CB1"/>
    <hyperlink ref="BE3" location="'10'!BI1:CB1" tooltip="أبريل" display="'10'!BI1:CB1"/>
    <hyperlink ref="CD3" location="'10'!BI1:CB1" tooltip="أبريل" display="'10'!BI1:CB1"/>
    <hyperlink ref="DC3" location="'10'!BI1:CB1" tooltip="أبريل" display="'10'!BI1:CB1"/>
    <hyperlink ref="EB3" location="'10'!BI1:CB1" tooltip="أبريل" display="'10'!BI1:CB1"/>
    <hyperlink ref="FA3" location="'10'!BI1:CB1" tooltip="أبريل" display="'10'!BI1:CB1"/>
    <hyperlink ref="FZ3" location="'10'!BI1:CB1" tooltip="أبريل" display="'10'!BI1:CB1"/>
    <hyperlink ref="GY3" location="'10'!BI1:CB1" tooltip="أبريل" display="'10'!BI1:CB1"/>
    <hyperlink ref="HX3" location="'10'!BI1:CB1" tooltip="أبريل" display="'10'!BI1:CB1"/>
    <hyperlink ref="IW3" location="'10'!BI1:CB1" tooltip="أبريل" display="'10'!BI1:CB1"/>
    <hyperlink ref="JV3" location="'10'!BI1:CB1" tooltip="أبريل" display="'10'!BI1:CB1"/>
    <hyperlink ref="AJ3" location="'مورد جديد'!DQ1:EN1" tooltip="يونية" display="'مورد جديد'!DQ1:EN1"/>
    <hyperlink ref="BI3" location="'مورد جديد'!DQ1:EN1" tooltip="يونية" display="'مورد جديد'!DQ1:EN1"/>
    <hyperlink ref="CH3" location="'مورد جديد'!DQ1:EN1" tooltip="يونية" display="'مورد جديد'!DQ1:EN1"/>
    <hyperlink ref="DG3" location="'مورد جديد'!DQ1:EN1" tooltip="يونية" display="'مورد جديد'!DQ1:EN1"/>
    <hyperlink ref="EF3" location="'مورد جديد'!DQ1:EN1" tooltip="يونية" display="'مورد جديد'!DQ1:EN1"/>
    <hyperlink ref="FE3" location="'مورد جديد'!DQ1:EN1" tooltip="يونية" display="'مورد جديد'!DQ1:EN1"/>
    <hyperlink ref="GD3" location="'مورد جديد'!DQ1:EN1" tooltip="يونية" display="'مورد جديد'!DQ1:EN1"/>
    <hyperlink ref="HC3" location="'مورد جديد'!DQ1:EN1" tooltip="يونية" display="'مورد جديد'!DQ1:EN1"/>
    <hyperlink ref="IB3" location="'مورد جديد'!DQ1:EN1" tooltip="يونية" display="'مورد جديد'!DQ1:EN1"/>
    <hyperlink ref="JA3" location="'مورد جديد'!DQ1:EN1" tooltip="يونية" display="'مورد جديد'!DQ1:EN1"/>
    <hyperlink ref="JZ3" location="'مورد جديد'!DQ1:EN1" tooltip="يونية" display="'مورد جديد'!DQ1:EN1"/>
    <hyperlink ref="AJ3:AK3" location="'new supplier'!DV1:ES1" tooltip="يونية" display="'new supplier'!DV1:ES1"/>
    <hyperlink ref="BI3:BJ3" location="'new supplier'!DV1:ES1" tooltip="يونية" display="'new supplier'!DV1:ES1"/>
    <hyperlink ref="CH3:CI3" location="'new supplier'!DV1:ES1" tooltip="يونية" display="'new supplier'!DV1:ES1"/>
    <hyperlink ref="DG3:DH3" location="'new supplier'!DV1:ES1" tooltip="يونية" display="'new supplier'!DV1:ES1"/>
    <hyperlink ref="EF3:EG3" location="'new supplier'!DV1:ES1" tooltip="يونية" display="'new supplier'!DV1:ES1"/>
    <hyperlink ref="FE3:FF3" location="'new supplier'!DV1:ES1" tooltip="يونية" display="'new supplier'!DV1:ES1"/>
    <hyperlink ref="GD3:GE3" location="'new supplier'!DV1:ES1" tooltip="يونية" display="'new supplier'!DV1:ES1"/>
    <hyperlink ref="HC3:HD3" location="'new supplier'!DV1:ES1" tooltip="يونية" display="'new supplier'!DV1:ES1"/>
    <hyperlink ref="IB3:IC3" location="'new supplier'!DV1:ES1" tooltip="يونية" display="'new supplier'!DV1:ES1"/>
    <hyperlink ref="JA3:JB3" location="'new supplier'!DV1:ES1" tooltip="يونية" display="'new supplier'!DV1:ES1"/>
    <hyperlink ref="JZ3:KA3" location="'new supplier'!DV1:ES1" tooltip="يونية" display="'new supplier'!DV1:ES1"/>
    <hyperlink ref="AL3" location="'10'!DQ1:EJ1" tooltip="يوليو" display="'10'!DQ1:EJ1"/>
    <hyperlink ref="BK3" location="'10'!DQ1:EJ1" tooltip="يوليو" display="'10'!DQ1:EJ1"/>
    <hyperlink ref="CJ3" location="'10'!DQ1:EJ1" tooltip="يوليو" display="'10'!DQ1:EJ1"/>
    <hyperlink ref="DI3" location="'10'!DQ1:EJ1" tooltip="يوليو" display="'10'!DQ1:EJ1"/>
    <hyperlink ref="EH3" location="'10'!DQ1:EJ1" tooltip="يوليو" display="'10'!DQ1:EJ1"/>
    <hyperlink ref="FG3" location="'10'!DQ1:EJ1" tooltip="يوليو" display="'10'!DQ1:EJ1"/>
    <hyperlink ref="GF3" location="'10'!DQ1:EJ1" tooltip="يوليو" display="'10'!DQ1:EJ1"/>
    <hyperlink ref="HE3" location="'10'!DQ1:EJ1" tooltip="يوليو" display="'10'!DQ1:EJ1"/>
    <hyperlink ref="ID3" location="'10'!DQ1:EJ1" tooltip="يوليو" display="'10'!DQ1:EJ1"/>
    <hyperlink ref="JC3" location="'10'!DQ1:EJ1" tooltip="يوليو" display="'10'!DQ1:EJ1"/>
    <hyperlink ref="KB3" location="'10'!DQ1:EJ1" tooltip="يوليو" display="'10'!DQ1:EJ1"/>
    <hyperlink ref="AN3:AO3" location="'new supplier'!FT1:GQ1" tooltip="أغسطس" display="'new supplier'!FT1:GQ1"/>
    <hyperlink ref="BM3:BN3" location="'new supplier'!FT1:GQ1" tooltip="أغسطس" display="'new supplier'!FT1:GQ1"/>
    <hyperlink ref="CL3:CM3" location="'new supplier'!FT1:GQ1" tooltip="أغسطس" display="'new supplier'!FT1:GQ1"/>
    <hyperlink ref="DK3:DL3" location="'new supplier'!FT1:GQ1" tooltip="أغسطس" display="'new supplier'!FT1:GQ1"/>
    <hyperlink ref="EJ3:EK3" location="'new supplier'!FT1:GQ1" tooltip="أغسطس" display="'new supplier'!FT1:GQ1"/>
    <hyperlink ref="FI3:FJ3" location="'new supplier'!FT1:GQ1" tooltip="أغسطس" display="'new supplier'!FT1:GQ1"/>
    <hyperlink ref="GH3:GI3" location="'new supplier'!FT1:GQ1" tooltip="أغسطس" display="'new supplier'!FT1:GQ1"/>
    <hyperlink ref="HG3:HH3" location="'new supplier'!FT1:GQ1" tooltip="أغسطس" display="'new supplier'!FT1:GQ1"/>
    <hyperlink ref="IF3:IG3" location="'new supplier'!FT1:GQ1" tooltip="أغسطس" display="'new supplier'!FT1:GQ1"/>
    <hyperlink ref="JE3:JF3" location="'new supplier'!FT1:GQ1" tooltip="أغسطس" display="'new supplier'!FT1:GQ1"/>
    <hyperlink ref="KD3:KE3" location="'new supplier'!FT1:GQ1" tooltip="أغسطس" display="'new supplier'!FT1:GQ1"/>
    <hyperlink ref="AP3" location="'10'!FE1:FX1" tooltip="سبتمبر" display="'10'!FE1:FX1"/>
    <hyperlink ref="BO3" location="'10'!FE1:FX1" tooltip="سبتمبر" display="'10'!FE1:FX1"/>
    <hyperlink ref="CN3" location="'10'!FE1:FX1" tooltip="سبتمبر" display="'10'!FE1:FX1"/>
    <hyperlink ref="DM3" location="'10'!FE1:FX1" tooltip="سبتمبر" display="'10'!FE1:FX1"/>
    <hyperlink ref="EL3" location="'10'!FE1:FX1" tooltip="سبتمبر" display="'10'!FE1:FX1"/>
    <hyperlink ref="FK3" location="'10'!FE1:FX1" tooltip="سبتمبر" display="'10'!FE1:FX1"/>
    <hyperlink ref="GJ3" location="'10'!FE1:FX1" tooltip="سبتمبر" display="'10'!FE1:FX1"/>
    <hyperlink ref="HI3" location="'10'!FE1:FX1" tooltip="سبتمبر" display="'10'!FE1:FX1"/>
    <hyperlink ref="IH3" location="'10'!FE1:FX1" tooltip="سبتمبر" display="'10'!FE1:FX1"/>
    <hyperlink ref="JG3" location="'10'!FE1:FX1" tooltip="سبتمبر" display="'10'!FE1:FX1"/>
    <hyperlink ref="KF3" location="'10'!FE1:FX1" tooltip="سبتمبر" display="'10'!FE1:FX1"/>
    <hyperlink ref="AR3:AS3" location="'new supplier'!HR1:IO1" tooltip="أكتوبر" display="'new supplier'!HR1:IO1"/>
    <hyperlink ref="BQ3:BR3" location="'new supplier'!HR1:IO1" tooltip="أكتوبر" display="'new supplier'!HR1:IO1"/>
    <hyperlink ref="CP3:CQ3" location="'new supplier'!HR1:IO1" tooltip="أكتوبر" display="'new supplier'!HR1:IO1"/>
    <hyperlink ref="DO3:DP3" location="'new supplier'!HR1:IO1" tooltip="أكتوبر" display="'new supplier'!HR1:IO1"/>
    <hyperlink ref="EN3:EO3" location="'new supplier'!HR1:IO1" tooltip="أكتوبر" display="'new supplier'!HR1:IO1"/>
    <hyperlink ref="FM3:FN3" location="'new supplier'!HR1:IO1" tooltip="أكتوبر" display="'new supplier'!HR1:IO1"/>
    <hyperlink ref="GL3:GM3" location="'new supplier'!HR1:IO1" tooltip="أكتوبر" display="'new supplier'!HR1:IO1"/>
    <hyperlink ref="HK3:HL3" location="'new supplier'!HR1:IO1" tooltip="أكتوبر" display="'new supplier'!HR1:IO1"/>
    <hyperlink ref="IJ3:IK3" location="'new supplier'!HR1:IO1" tooltip="أكتوبر" display="'new supplier'!HR1:IO1"/>
    <hyperlink ref="JI3:JJ3" location="'new supplier'!HR1:IO1" tooltip="أكتوبر" display="'new supplier'!HR1:IO1"/>
    <hyperlink ref="KH3:KI3" location="'new supplier'!HR1:IO1" tooltip="أكتوبر" display="'new supplier'!HR1:IO1"/>
    <hyperlink ref="AT3:AU3" location="'new supplier'!IQ1:JN1" tooltip="نوفمبر" display="'new supplier'!IQ1:JN1"/>
    <hyperlink ref="BS3:BT3" location="'new supplier'!IQ1:JN1" tooltip="نوفمبر" display="'new supplier'!IQ1:JN1"/>
    <hyperlink ref="CR3:CS3" location="'new supplier'!IQ1:JN1" tooltip="نوفمبر" display="'new supplier'!IQ1:JN1"/>
    <hyperlink ref="DQ3:DR3" location="'new supplier'!IQ1:JN1" tooltip="نوفمبر" display="'new supplier'!IQ1:JN1"/>
    <hyperlink ref="EP3:EQ3" location="'new supplier'!IQ1:JN1" tooltip="نوفمبر" display="'new supplier'!IQ1:JN1"/>
    <hyperlink ref="FO3:FP3" location="'new supplier'!IQ1:JN1" tooltip="نوفمبر" display="'new supplier'!IQ1:JN1"/>
    <hyperlink ref="GN3:GO3" location="'new supplier'!IQ1:JN1" tooltip="نوفمبر" display="'new supplier'!IQ1:JN1"/>
    <hyperlink ref="HM3:HN3" location="'new supplier'!IQ1:JN1" tooltip="نوفمبر" display="'new supplier'!IQ1:JN1"/>
    <hyperlink ref="IL3:IM3" location="'new supplier'!IQ1:JN1" tooltip="نوفمبر" display="'new supplier'!IQ1:JN1"/>
    <hyperlink ref="JK3:JL3" location="'new supplier'!IQ1:JN1" tooltip="نوفمبر" display="'new supplier'!IQ1:JN1"/>
    <hyperlink ref="KJ3:KK3" location="'new supplier'!IQ1:JN1" tooltip="نوفمبر" display="'new supplier'!IQ1:JN1"/>
    <hyperlink ref="AV3:AW3" location="'new supplier'!JP1:KM1" tooltip="ديسمبر" display="'new supplier'!JP1:KM1"/>
    <hyperlink ref="BU3:BV3" location="'new supplier'!JP1:KM1" tooltip="ديسمبر" display="'new supplier'!JP1:KM1"/>
    <hyperlink ref="CT3:CU3" location="'new supplier'!JP1:KM1" tooltip="ديسمبر" display="'new supplier'!JP1:KM1"/>
    <hyperlink ref="DS3:DT3" location="'new supplier'!JP1:KM1" tooltip="ديسمبر" display="'new supplier'!JP1:KM1"/>
    <hyperlink ref="ER3:ES3" location="'new supplier'!JP1:KM1" tooltip="ديسمبر" display="'new supplier'!JP1:KM1"/>
    <hyperlink ref="FQ3:FR3" location="'new supplier'!JP1:KM1" tooltip="ديسمبر" display="'new supplier'!JP1:KM1"/>
    <hyperlink ref="GP3:GQ3" location="'new supplier'!JP1:KM1" tooltip="ديسمبر" display="'new supplier'!JP1:KM1"/>
    <hyperlink ref="HO3:HP3" location="'new supplier'!JP1:KM1" tooltip="ديسمبر" display="'new supplier'!JP1:KM1"/>
    <hyperlink ref="IN3:IO3" location="'new supplier'!JP1:KM1" tooltip="ديسمبر" display="'new supplier'!JP1:KM1"/>
    <hyperlink ref="JM3:JN3" location="'new supplier'!JP1:KM1" tooltip="ديسمبر" display="'new supplier'!JP1:KM1"/>
    <hyperlink ref="KL3:KM3" location="'new supplier'!JP1:KM1" tooltip="ديسمبر" display="'new supplier'!JP1:KM1"/>
    <hyperlink ref="AD3:AE3" location="'new supplier'!AY1:BV1" tooltip="مارس" display="'new supplier'!AY1:BV1"/>
    <hyperlink ref="BC3:BD3" location="'new supplier'!AY1:BV1" tooltip="مارس" display="'new supplier'!AY1:BV1"/>
    <hyperlink ref="CB3:CC3" location="'new supplier'!AY1:BV1" tooltip="مارس" display="'new supplier'!AY1:BV1"/>
    <hyperlink ref="DA3:DB3" location="'new supplier'!AY1:BV1" tooltip="مارس" display="'new supplier'!AY1:BV1"/>
    <hyperlink ref="DZ3:EA3" location="'new supplier'!AY1:BV1" tooltip="مارس" display="'new supplier'!AY1:BV1"/>
    <hyperlink ref="EY3:EZ3" location="'new supplier'!AY1:BV1" tooltip="مارس" display="'new supplier'!AY1:BV1"/>
    <hyperlink ref="FX3:FY3" location="'new supplier'!AY1:BV1" tooltip="مارس" display="'new supplier'!AY1:BV1"/>
    <hyperlink ref="GW3:GX3" location="'new supplier'!AY1:BV1" tooltip="مارس" display="'new supplier'!AY1:BV1"/>
    <hyperlink ref="HV3:HW3" location="'new supplier'!AY1:BV1" tooltip="مارس" display="'new supplier'!AY1:BV1"/>
    <hyperlink ref="IU3:IV3" location="'new supplier'!AY1:BV1" tooltip="مارس" display="'new supplier'!AY1:BV1"/>
    <hyperlink ref="JT3:JU3" location="'new supplier'!AY1:BV1" tooltip="مارس" display="'new supplier'!AY1:BV1"/>
    <hyperlink ref="AF3:AG3" location="'new supplier'!BX1:CU1" tooltip="أبريل" display="'new supplier'!BX1:CU1"/>
    <hyperlink ref="BE3:BF3" location="'new supplier'!BX1:CU1" tooltip="أبريل" display="'new supplier'!BX1:CU1"/>
    <hyperlink ref="CD3:CE3" location="'new supplier'!BX1:CU1" tooltip="أبريل" display="'new supplier'!BX1:CU1"/>
    <hyperlink ref="DC3:DD3" location="'new supplier'!BX1:CU1" tooltip="أبريل" display="'new supplier'!BX1:CU1"/>
    <hyperlink ref="EB3:EC3" location="'new supplier'!BX1:CU1" tooltip="أبريل" display="'new supplier'!BX1:CU1"/>
    <hyperlink ref="FA3:FB3" location="'new supplier'!BX1:CU1" tooltip="أبريل" display="'new supplier'!BX1:CU1"/>
    <hyperlink ref="FZ3:GA3" location="'new supplier'!BX1:CU1" tooltip="أبريل" display="'new supplier'!BX1:CU1"/>
    <hyperlink ref="GY3:GZ3" location="'new supplier'!BX1:CU1" tooltip="أبريل" display="'new supplier'!BX1:CU1"/>
    <hyperlink ref="HX3:HY3" location="'new supplier'!BX1:CU1" tooltip="أبريل" display="'new supplier'!BX1:CU1"/>
    <hyperlink ref="IW3:IX3" location="'new supplier'!BX1:CU1" tooltip="أبريل" display="'new supplier'!BX1:CU1"/>
    <hyperlink ref="JV3:JW3" location="'new supplier'!BX1:CU1" tooltip="أبريل" display="'new supplier'!BX1:CU1"/>
    <hyperlink ref="AL3:AM3" location="'new supplier'!EU1:FR1" tooltip="يوليو" display="'new supplier'!EU1:FR1"/>
    <hyperlink ref="BK3:BL3" location="'new supplier'!EU1:FR1" tooltip="يوليو" display="'new supplier'!EU1:FR1"/>
    <hyperlink ref="CJ3:CK3" location="'new supplier'!EU1:FR1" tooltip="يوليو" display="'new supplier'!EU1:FR1"/>
    <hyperlink ref="DI3:DJ3" location="'new supplier'!EU1:FR1" tooltip="يوليو" display="'new supplier'!EU1:FR1"/>
    <hyperlink ref="EH3:EI3" location="'new supplier'!EU1:FR1" tooltip="يوليو" display="'new supplier'!EU1:FR1"/>
    <hyperlink ref="FG3:FH3" location="'new supplier'!EU1:FR1" tooltip="يوليو" display="'new supplier'!EU1:FR1"/>
    <hyperlink ref="GF3:GG3" location="'new supplier'!EU1:FR1" tooltip="يوليو" display="'new supplier'!EU1:FR1"/>
    <hyperlink ref="HE3:HF3" location="'new supplier'!EU1:FR1" tooltip="يوليو" display="'new supplier'!EU1:FR1"/>
    <hyperlink ref="ID3:IE3" location="'new supplier'!EU1:FR1" tooltip="يوليو" display="'new supplier'!EU1:FR1"/>
    <hyperlink ref="JC3:JD3" location="'new supplier'!EU1:FR1" tooltip="يوليو" display="'new supplier'!EU1:FR1"/>
    <hyperlink ref="KB3:KC3" location="'new supplier'!EU1:FR1" tooltip="يوليو" display="'new supplier'!EU1:FR1"/>
    <hyperlink ref="AP3:AQ3" location="'new supplier'!GS1:HP1" tooltip="سبتمبر" display="'new supplier'!GS1:HP1"/>
    <hyperlink ref="BO3:BP3" location="'new supplier'!GS1:HP1" tooltip="سبتمبر" display="'new supplier'!GS1:HP1"/>
    <hyperlink ref="CN3:CO3" location="'new supplier'!GS1:HP1" tooltip="سبتمبر" display="'new supplier'!GS1:HP1"/>
    <hyperlink ref="DM3:DN3" location="'new supplier'!GS1:HP1" tooltip="سبتمبر" display="'new supplier'!GS1:HP1"/>
    <hyperlink ref="EL3:EM3" location="'new supplier'!GS1:HP1" tooltip="سبتمبر" display="'new supplier'!GS1:HP1"/>
    <hyperlink ref="FK3:FL3" location="'new supplier'!GS1:HP1" tooltip="سبتمبر" display="'new supplier'!GS1:HP1"/>
    <hyperlink ref="GJ3:GK3" location="'new supplier'!GS1:HP1" tooltip="سبتمبر" display="'new supplier'!GS1:HP1"/>
    <hyperlink ref="HI3:HJ3" location="'new supplier'!GS1:HP1" tooltip="سبتمبر" display="'new supplier'!GS1:HP1"/>
    <hyperlink ref="IH3:II3" location="'new supplier'!GS1:HP1" tooltip="سبتمبر" display="'new supplier'!GS1:HP1"/>
    <hyperlink ref="JG3:JH3" location="'new supplier'!GS1:HP1" tooltip="سبتمبر" display="'new supplier'!GS1:HP1"/>
    <hyperlink ref="KF3:KG3" location="'new supplier'!GS1:HP1" tooltip="سبتمبر" display="'new supplier'!GS1:HP1"/>
    <hyperlink ref="A2:B2" location="menu!A1" tooltip="ذهاب الى القائمة الرئيسية" display="الرئيسية"/>
    <hyperlink ref="Z2:AA2" location="menu!A1" tooltip="ذهاب الى القائمة الرئيسية" display="الرئيسية"/>
    <hyperlink ref="AY2:AZ2" location="menu!A1" tooltip="ذهاب الى القائمة الرئيسية" display="الرئيسية"/>
    <hyperlink ref="BX2:BY2" location="menu!A1" tooltip="ذهاب الى القائمة الرئيسية" display="الرئيسية"/>
    <hyperlink ref="CW2:CX2" location="menu!A1" tooltip="ذهاب الى القائمة الرئيسية" display="الرئيسية"/>
    <hyperlink ref="DV2:DW2" location="menu!A1" tooltip="ذهاب الى القائمة الرئيسية" display="الرئيسية"/>
    <hyperlink ref="EU2:EV2" location="menu!A1" tooltip="ذهاب الى القائمة الرئيسية" display="الرئيسية"/>
    <hyperlink ref="FT2:FU2" location="menu!A1" tooltip="ذهاب الى القائمة الرئيسية" display="الرئيسية"/>
    <hyperlink ref="GS2:GT2" location="menu!A1" tooltip="ذهاب الى القائمة الرئيسية" display="الرئيسية"/>
    <hyperlink ref="HR2:HS2" location="menu!A1" tooltip="ذهاب الى القائمة الرئيسية" display="الرئيسية"/>
    <hyperlink ref="IQ2:IR2" location="menu!A1" tooltip="ذهاب الى القائمة الرئيسية" display="الرئيسية"/>
    <hyperlink ref="JP2:JQ2" location="menu!A1" tooltip="ذهاب الى القائمة الرئيسية" display="الرئيسية"/>
    <hyperlink ref="C2:D2" location="purchases!A1" tooltip="ذهاب الى المشتريات" display="مشتريات"/>
    <hyperlink ref="AB2:AC2" location="purchases!A1" tooltip="ذهاب الى المشتريات" display="مشتريات"/>
    <hyperlink ref="BA2:BB2" location="purchases!A1" tooltip="ذهاب الى المشتريات" display="مشتريات"/>
    <hyperlink ref="BZ2:CA2" location="purchases!A1" tooltip="ذهاب الى المشتريات" display="مشتريات"/>
    <hyperlink ref="CY2:CZ2" location="purchases!A1" tooltip="ذهاب الى المشتريات" display="مشتريات"/>
    <hyperlink ref="DX2:DY2" location="purchases!A1" tooltip="ذهاب الى المشتريات" display="مشتريات"/>
    <hyperlink ref="EW2:EX2" location="purchases!A1" tooltip="ذهاب الى المشتريات" display="مشتريات"/>
    <hyperlink ref="FV2:FW2" location="purchases!A1" tooltip="ذهاب الى المشتريات" display="مشتريات"/>
    <hyperlink ref="GU2:GV2" location="purchases!A1" tooltip="ذهاب الى المشتريات" display="مشتريات"/>
    <hyperlink ref="HT2:HU2" location="purchases!A1" tooltip="ذهاب الى المشتريات" display="مشتريات"/>
    <hyperlink ref="IS2:IT2" location="purchases!A1" tooltip="ذهاب الى المشتريات" display="مشتريات"/>
    <hyperlink ref="JR2:JS2" location="purchases!A1" tooltip="ذهاب الى المشتريات" display="مشتريات"/>
    <hyperlink ref="E2" location="موردين!A1" tooltip="ذهاب الى الموردين" display="موردين"/>
    <hyperlink ref="AD2" location="موردين!A1" tooltip="ذهاب الى الموردين" display="موردين"/>
    <hyperlink ref="BC2" location="موردين!A1" tooltip="ذهاب الى الموردين" display="موردين"/>
    <hyperlink ref="CB2" location="موردين!A1" tooltip="ذهاب الى الموردين" display="موردين"/>
    <hyperlink ref="DA2" location="موردين!A1" tooltip="ذهاب الى الموردين" display="موردين"/>
    <hyperlink ref="DZ2" location="موردين!A1" tooltip="ذهاب الى الموردين" display="موردين"/>
    <hyperlink ref="EY2" location="موردين!A1" tooltip="ذهاب الى الموردين" display="موردين"/>
    <hyperlink ref="FX2" location="موردين!A1" tooltip="ذهاب الى الموردين" display="موردين"/>
    <hyperlink ref="GW2" location="موردين!A1" tooltip="ذهاب الى الموردين" display="موردين"/>
    <hyperlink ref="HV2" location="موردين!A1" tooltip="ذهاب الى الموردين" display="موردين"/>
    <hyperlink ref="IU2" location="موردين!A1" tooltip="ذهاب الى الموردين" display="موردين"/>
    <hyperlink ref="JT2" location="موردين!A1" tooltip="ذهاب الى الموردين" display="موردين"/>
    <hyperlink ref="G2" location="'ميزان الموردين'!A1" tooltip="ذهاب الى ميزان الموردين" display="ميزان مورد"/>
    <hyperlink ref="AF2" location="'ميزان الموردين'!A1" tooltip="ذهاب الى ميزان الموردين" display="ميزان مورد"/>
    <hyperlink ref="BE2" location="'ميزان الموردين'!A1" tooltip="ذهاب الى ميزان الموردين" display="ميزان مورد"/>
    <hyperlink ref="CD2" location="'ميزان الموردين'!A1" tooltip="ذهاب الى ميزان الموردين" display="ميزان مورد"/>
    <hyperlink ref="DC2" location="'ميزان الموردين'!A1" tooltip="ذهاب الى ميزان الموردين" display="ميزان مورد"/>
    <hyperlink ref="EB2" location="'ميزان الموردين'!A1" tooltip="ذهاب الى ميزان الموردين" display="ميزان مورد"/>
    <hyperlink ref="FA2" location="'ميزان الموردين'!A1" tooltip="ذهاب الى ميزان الموردين" display="ميزان مورد"/>
    <hyperlink ref="FZ2" location="'ميزان الموردين'!A1" tooltip="ذهاب الى ميزان الموردين" display="ميزان مورد"/>
    <hyperlink ref="GY2" location="'ميزان الموردين'!A1" tooltip="ذهاب الى ميزان الموردين" display="ميزان مورد"/>
    <hyperlink ref="HX2" location="'ميزان الموردين'!A1" tooltip="ذهاب الى ميزان الموردين" display="ميزان مورد"/>
    <hyperlink ref="IW2" location="'ميزان الموردين'!A1" tooltip="ذهاب الى ميزان الموردين" display="ميزان مورد"/>
    <hyperlink ref="JV2" location="'ميزان الموردين'!A1" tooltip="ذهاب الى ميزان الموردين" display="ميزان مورد"/>
    <hyperlink ref="I2:J2" location="sales!A1" tooltip="ذهاب الى المبيعات" display="مبيعات"/>
    <hyperlink ref="AH2:AI2" location="sales!A1" tooltip="ذهاب الى المبيعات" display="مبيعات"/>
    <hyperlink ref="BG2:BH2" location="sales!A1" tooltip="ذهاب الى المبيعات" display="مبيعات"/>
    <hyperlink ref="CF2:CG2" location="sales!A1" tooltip="ذهاب الى المبيعات" display="مبيعات"/>
    <hyperlink ref="DE2:DF2" location="sales!A1" tooltip="ذهاب الى المبيعات" display="مبيعات"/>
    <hyperlink ref="ED2:EE2" location="sales!A1" tooltip="ذهاب الى المبيعات" display="مبيعات"/>
    <hyperlink ref="FC2:FD2" location="sales!A1" tooltip="ذهاب الى المبيعات" display="مبيعات"/>
    <hyperlink ref="GB2:GC2" location="sales!A1" tooltip="ذهاب الى المبيعات" display="مبيعات"/>
    <hyperlink ref="HA2:HB2" location="sales!A1" tooltip="ذهاب الى المبيعات" display="مبيعات"/>
    <hyperlink ref="HZ2:IA2" location="sales!A1" tooltip="ذهاب الى المبيعات" display="مبيعات"/>
    <hyperlink ref="IY2:IZ2" location="sales!A1" tooltip="ذهاب الى المبيعات" display="مبيعات"/>
    <hyperlink ref="JX2:JY2" location="sales!A1" tooltip="ذهاب الى المبيعات" display="مبيعات"/>
    <hyperlink ref="M2" location="'ميزان عملاء'!A1" tooltip="ذهاب الى ميزان العملاء" display="ميزان عميل"/>
    <hyperlink ref="AL2" location="'ميزان عملاء'!A1" tooltip="ذهاب الى ميزان العملاء" display="ميزان عميل"/>
    <hyperlink ref="BK2" location="'ميزان عملاء'!A1" tooltip="ذهاب الى ميزان العملاء" display="ميزان عميل"/>
    <hyperlink ref="CJ2" location="'ميزان عملاء'!A1" tooltip="ذهاب الى ميزان العملاء" display="ميزان عميل"/>
    <hyperlink ref="DI2" location="'ميزان عملاء'!A1" tooltip="ذهاب الى ميزان العملاء" display="ميزان عميل"/>
    <hyperlink ref="EH2" location="'ميزان عملاء'!A1" tooltip="ذهاب الى ميزان العملاء" display="ميزان عميل"/>
    <hyperlink ref="FG2" location="'ميزان عملاء'!A1" tooltip="ذهاب الى ميزان العملاء" display="ميزان عميل"/>
    <hyperlink ref="GF2" location="'ميزان عملاء'!A1" tooltip="ذهاب الى ميزان العملاء" display="ميزان عميل"/>
    <hyperlink ref="HE2" location="'ميزان عملاء'!A1" tooltip="ذهاب الى ميزان العملاء" display="ميزان عميل"/>
    <hyperlink ref="ID2" location="'ميزان عملاء'!A1" tooltip="ذهاب الى ميزان العملاء" display="ميزان عميل"/>
    <hyperlink ref="JC2" location="'ميزان عملاء'!A1" tooltip="ذهاب الى ميزان العملاء" display="ميزان عميل"/>
    <hyperlink ref="KB2" location="'ميزان عملاء'!A1" tooltip="ذهاب الى ميزان العملاء" display="ميزان عميل"/>
    <hyperlink ref="O2:P2" location="treasury!A1" tooltip="ذهاب الى الخزينة" display="خزينة"/>
    <hyperlink ref="AN2:AO2" location="treasury!A1" tooltip="ذهاب الى الخزينة" display="خزينة"/>
    <hyperlink ref="BM2:BN2" location="treasury!A1" tooltip="ذهاب الى الخزينة" display="خزينة"/>
    <hyperlink ref="CL2:CM2" location="treasury!A1" tooltip="ذهاب الى الخزينة" display="خزينة"/>
    <hyperlink ref="DK2:DL2" location="treasury!A1" tooltip="ذهاب الى الخزينة" display="خزينة"/>
    <hyperlink ref="EJ2:EK2" location="treasury!A1" tooltip="ذهاب الى الخزينة" display="خزينة"/>
    <hyperlink ref="FI2:FJ2" location="treasury!A1" tooltip="ذهاب الى الخزينة" display="خزينة"/>
    <hyperlink ref="GH2:GI2" location="treasury!A1" tooltip="ذهاب الى الخزينة" display="خزينة"/>
    <hyperlink ref="HG2:HH2" location="treasury!A1" tooltip="ذهاب الى الخزينة" display="خزينة"/>
    <hyperlink ref="IF2:IG2" location="treasury!A1" tooltip="ذهاب الى الخزينة" display="خزينة"/>
    <hyperlink ref="JE2:JF2" location="treasury!A1" tooltip="ذهاب الى الخزينة" display="خزينة"/>
    <hyperlink ref="KD2:KE2" location="treasury!A1" tooltip="ذهاب الى الخزينة" display="خزينة"/>
    <hyperlink ref="Q2" location="بنك!A1" tooltip="ذهاب الى البنوك" display="بنك"/>
    <hyperlink ref="AP2" location="بنك!A1" tooltip="ذهاب الى البنوك" display="بنك"/>
    <hyperlink ref="BO2" location="بنك!A1" tooltip="ذهاب الى البنوك" display="بنك"/>
    <hyperlink ref="CN2" location="بنك!A1" tooltip="ذهاب الى البنوك" display="بنك"/>
    <hyperlink ref="DM2" location="بنك!A1" tooltip="ذهاب الى البنوك" display="بنك"/>
    <hyperlink ref="EL2" location="بنك!A1" tooltip="ذهاب الى البنوك" display="بنك"/>
    <hyperlink ref="FK2" location="بنك!A1" tooltip="ذهاب الى البنوك" display="بنك"/>
    <hyperlink ref="GJ2" location="بنك!A1" tooltip="ذهاب الى البنوك" display="بنك"/>
    <hyperlink ref="HI2" location="بنك!A1" tooltip="ذهاب الى البنوك" display="بنك"/>
    <hyperlink ref="IH2" location="بنك!A1" tooltip="ذهاب الى البنوك" display="بنك"/>
    <hyperlink ref="JG2" location="بنك!A1" tooltip="ذهاب الى البنوك" display="بنك"/>
    <hyperlink ref="KF2" location="بنك!A1" tooltip="ذهاب الى البنوك" display="بنك"/>
    <hyperlink ref="S2:T2" location="expenses!A1" tooltip="ذهاب الى المصروفات" display="مصروفات"/>
    <hyperlink ref="AR2:AS2" location="expenses!A1" tooltip="ذهاب الى المصروفات" display="مصروفات"/>
    <hyperlink ref="BQ2:BR2" location="expenses!A1" tooltip="ذهاب الى المصروفات" display="مصروفات"/>
    <hyperlink ref="CP2:CQ2" location="expenses!A1" tooltip="ذهاب الى المصروفات" display="مصروفات"/>
    <hyperlink ref="DO2:DP2" location="expenses!A1" tooltip="ذهاب الى المصروفات" display="مصروفات"/>
    <hyperlink ref="EN2:EO2" location="expenses!A1" tooltip="ذهاب الى المصروفات" display="مصروفات"/>
    <hyperlink ref="FM2:FN2" location="expenses!A1" tooltip="ذهاب الى المصروفات" display="مصروفات"/>
    <hyperlink ref="GL2:GM2" location="expenses!A1" tooltip="ذهاب الى المصروفات" display="مصروفات"/>
    <hyperlink ref="HK2:HL2" location="expenses!A1" tooltip="ذهاب الى المصروفات" display="مصروفات"/>
    <hyperlink ref="IJ2:IK2" location="expenses!A1" tooltip="ذهاب الى المصروفات" display="مصروفات"/>
    <hyperlink ref="JI2:JJ2" location="expenses!A1" tooltip="ذهاب الى المصروفات" display="مصروفات"/>
    <hyperlink ref="KH2:KI2" location="expenses!A1" tooltip="ذهاب الى المصروفات" display="مصروفات"/>
    <hyperlink ref="U2:V2" location="amercan!A1" tooltip="ذهاب الى اليومية الأمريكية" display="الأمريكية"/>
    <hyperlink ref="AT2:AU2" location="amercan!A1" tooltip="ذهاب الى اليومية الأمريكية" display="الأمريكية"/>
    <hyperlink ref="BS2:BT2" location="amercan!A1" tooltip="ذهاب الى اليومية الأمريكية" display="الأمريكية"/>
    <hyperlink ref="CR2:CS2" location="amercan!A1" tooltip="ذهاب الى اليومية الأمريكية" display="الأمريكية"/>
    <hyperlink ref="DQ2:DR2" location="amercan!A1" tooltip="ذهاب الى اليومية الأمريكية" display="الأمريكية"/>
    <hyperlink ref="EP2:EQ2" location="amercan!A1" tooltip="ذهاب الى اليومية الأمريكية" display="الأمريكية"/>
    <hyperlink ref="FO2:FP2" location="amercan!A1" tooltip="ذهاب الى اليومية الأمريكية" display="الأمريكية"/>
    <hyperlink ref="GN2:GO2" location="amercan!A1" tooltip="ذهاب الى اليومية الأمريكية" display="الأمريكية"/>
    <hyperlink ref="HM2:HN2" location="amercan!A1" tooltip="ذهاب الى اليومية الأمريكية" display="الأمريكية"/>
    <hyperlink ref="IL2:IM2" location="amercan!A1" tooltip="ذهاب الى اليومية الأمريكية" display="الأمريكية"/>
    <hyperlink ref="JK2:JL2" location="amercan!A1" tooltip="ذهاب الى اليومية الأمريكية" display="الأمريكية"/>
    <hyperlink ref="KJ2:KK2" location="amercan!A1" tooltip="ذهاب الى اليومية الأمريكية" display="الأمريكية"/>
    <hyperlink ref="K2:L2" location="customers!A1" tooltip="ذهاب الى العملاء" display="عملاء"/>
    <hyperlink ref="AJ2:AK2" location="customers!A1" tooltip="ذهاب الى العملاء" display="عملاء"/>
    <hyperlink ref="BI2:BJ2" location="customers!A1" tooltip="ذهاب الى العملاء" display="عملاء"/>
    <hyperlink ref="CH2:CI2" location="customers!A1" tooltip="ذهاب الى العملاء" display="عملاء"/>
    <hyperlink ref="DG2:DH2" location="customers!A1" tooltip="ذهاب الى العملاء" display="عملاء"/>
    <hyperlink ref="EF2:EG2" location="customers!A1" tooltip="ذهاب الى العملاء" display="عملاء"/>
    <hyperlink ref="FE2:FF2" location="customers!A1" tooltip="ذهاب الى العملاء" display="عملاء"/>
    <hyperlink ref="GD2:GE2" location="customers!A1" tooltip="ذهاب الى العملاء" display="عملاء"/>
    <hyperlink ref="HC2:HD2" location="customers!A1" tooltip="ذهاب الى العملاء" display="عملاء"/>
    <hyperlink ref="IB2:IC2" location="customers!A1" tooltip="ذهاب الى العملاء" display="عملاء"/>
    <hyperlink ref="JA2:JB2" location="customers!A1" tooltip="ذهاب الى العملاء" display="عملاء"/>
    <hyperlink ref="JZ2:KA2" location="customers!A1" tooltip="ذهاب الى العملاء" display="عملاء"/>
    <hyperlink ref="W2:X2" location="'general ledger'!A1" tooltip="ذهاب الى الأستاذ العام" display="أستاذ عام"/>
    <hyperlink ref="AV2:AW2" location="'general ledger'!A1" tooltip="ذهاب الى الأستاذ العام" display="أستاذ عام"/>
    <hyperlink ref="BU2:BV2" location="'general ledger'!A1" tooltip="ذهاب الى الأستاذ العام" display="أستاذ عام"/>
    <hyperlink ref="CT2:CU2" location="'general ledger'!A1" tooltip="ذهاب الى الأستاذ العام" display="أستاذ عام"/>
    <hyperlink ref="DS2:DT2" location="'general ledger'!A1" tooltip="ذهاب الى الأستاذ العام" display="أستاذ عام"/>
    <hyperlink ref="ER2:ES2" location="'general ledger'!A1" tooltip="ذهاب الى الأستاذ العام" display="أستاذ عام"/>
    <hyperlink ref="FQ2:FR2" location="'general ledger'!A1" tooltip="ذهاب الى الأستاذ العام" display="أستاذ عام"/>
    <hyperlink ref="GP2:GQ2" location="'general ledger'!A1" tooltip="ذهاب الى الأستاذ العام" display="أستاذ عام"/>
    <hyperlink ref="HO2:HP2" location="'general ledger'!A1" tooltip="ذهاب الى الأستاذ العام" display="أستاذ عام"/>
    <hyperlink ref="IN2:IO2" location="'general ledger'!A1" tooltip="ذهاب الى الأستاذ العام" display="أستاذ عام"/>
    <hyperlink ref="JM2:JN2" location="'general ledger'!A1" tooltip="ذهاب الى الأستاذ العام" display="أستاذ عام"/>
    <hyperlink ref="KL2:KM2" location="'general ledger'!A1" tooltip="ذهاب الى الأستاذ العام" display="أستاذ عام"/>
    <hyperlink ref="E2:F2" location="supliers!A1" tooltip="ذهاب الى الموردين" display="موردين"/>
    <hyperlink ref="AD2:AE2" location="supliers!A1" tooltip="ذهاب الى الموردين" display="موردين"/>
    <hyperlink ref="BC2:BD2" location="supliers!A1" tooltip="ذهاب الى الموردين" display="موردين"/>
    <hyperlink ref="CB2:CC2" location="supliers!A1" tooltip="ذهاب الى الموردين" display="موردين"/>
    <hyperlink ref="DA2:DB2" location="supliers!A1" tooltip="ذهاب الى الموردين" display="موردين"/>
    <hyperlink ref="DZ2:EA2" location="supliers!A1" tooltip="ذهاب الى الموردين" display="موردين"/>
    <hyperlink ref="EY2:EZ2" location="supliers!A1" tooltip="ذهاب الى الموردين" display="موردين"/>
    <hyperlink ref="FX2:FY2" location="supliers!A1" tooltip="ذهاب الى الموردين" display="موردين"/>
    <hyperlink ref="GW2:GX2" location="supliers!A1" tooltip="ذهاب الى الموردين" display="موردين"/>
    <hyperlink ref="HV2:HW2" location="supliers!A1" tooltip="ذهاب الى الموردين" display="موردين"/>
    <hyperlink ref="IU2:IV2" location="supliers!A1" tooltip="ذهاب الى الموردين" display="موردين"/>
    <hyperlink ref="JT2:JU2" location="supliers!A1" tooltip="ذهاب الى الموردين" display="موردين"/>
    <hyperlink ref="G2:H2" location="'suppliers balances'!A1" tooltip="ذهاب الى ميزان الموردين" display="ميزان مورد"/>
    <hyperlink ref="AF2:AG2" location="'suppliers balances'!A1" tooltip="ذهاب الى ميزان الموردين" display="ميزان مورد"/>
    <hyperlink ref="BE2:BF2" location="'suppliers balances'!A1" tooltip="ذهاب الى ميزان الموردين" display="ميزان مورد"/>
    <hyperlink ref="CD2:CE2" location="'suppliers balances'!A1" tooltip="ذهاب الى ميزان الموردين" display="ميزان مورد"/>
    <hyperlink ref="DC2:DD2" location="'suppliers balances'!A1" tooltip="ذهاب الى ميزان الموردين" display="ميزان مورد"/>
    <hyperlink ref="EB2:EC2" location="'suppliers balances'!A1" tooltip="ذهاب الى ميزان الموردين" display="ميزان مورد"/>
    <hyperlink ref="FA2:FB2" location="'suppliers balances'!A1" tooltip="ذهاب الى ميزان الموردين" display="ميزان مورد"/>
    <hyperlink ref="FZ2:GA2" location="'suppliers balances'!A1" tooltip="ذهاب الى ميزان الموردين" display="ميزان مورد"/>
    <hyperlink ref="GY2:GZ2" location="'suppliers balances'!A1" tooltip="ذهاب الى ميزان الموردين" display="ميزان مورد"/>
    <hyperlink ref="HX2:HY2" location="'suppliers balances'!A1" tooltip="ذهاب الى ميزان الموردين" display="ميزان مورد"/>
    <hyperlink ref="IW2:IX2" location="'suppliers balances'!A1" tooltip="ذهاب الى ميزان الموردين" display="ميزان مورد"/>
    <hyperlink ref="JV2:JW2" location="'suppliers balances'!A1" tooltip="ذهاب الى ميزان الموردين" display="ميزان مورد"/>
    <hyperlink ref="M2:N2" location="'customers balances'!A1" tooltip="ذهاب الى ميزان العملاء" display="ميزان عميل"/>
    <hyperlink ref="AL2:AM2" location="'customers balances'!A1" tooltip="ذهاب الى ميزان العملاء" display="ميزان عميل"/>
    <hyperlink ref="BK2:BL2" location="'customers balances'!A1" tooltip="ذهاب الى ميزان العملاء" display="ميزان عميل"/>
    <hyperlink ref="CJ2:CK2" location="'customers balances'!A1" tooltip="ذهاب الى ميزان العملاء" display="ميزان عميل"/>
    <hyperlink ref="DI2:DJ2" location="'customers balances'!A1" tooltip="ذهاب الى ميزان العملاء" display="ميزان عميل"/>
    <hyperlink ref="EH2:EI2" location="'customers balances'!A1" tooltip="ذهاب الى ميزان العملاء" display="ميزان عميل"/>
    <hyperlink ref="FG2:FH2" location="'customers balances'!A1" tooltip="ذهاب الى ميزان العملاء" display="ميزان عميل"/>
    <hyperlink ref="GF2:GG2" location="'customers balances'!A1" tooltip="ذهاب الى ميزان العملاء" display="ميزان عميل"/>
    <hyperlink ref="HE2:HF2" location="'customers balances'!A1" tooltip="ذهاب الى ميزان العملاء" display="ميزان عميل"/>
    <hyperlink ref="ID2:IE2" location="'customers balances'!A1" tooltip="ذهاب الى ميزان العملاء" display="ميزان عميل"/>
    <hyperlink ref="JC2:JD2" location="'customers balances'!A1" tooltip="ذهاب الى ميزان العملاء" display="ميزان عميل"/>
    <hyperlink ref="KB2:KC2" location="'customers balances'!A1" tooltip="ذهاب الى ميزان العملاء" display="ميزان عميل"/>
    <hyperlink ref="Q2:R2" location="bank!A1" tooltip="ذهاب الى البنوك" display="بنك"/>
    <hyperlink ref="AP2:AQ2" location="bank!A1" tooltip="ذهاب الى البنوك" display="بنك"/>
    <hyperlink ref="BO2:BP2" location="bank!A1" tooltip="ذهاب الى البنوك" display="بنك"/>
    <hyperlink ref="CN2:CO2" location="bank!A1" tooltip="ذهاب الى البنوك" display="بنك"/>
    <hyperlink ref="DM2:DN2" location="bank!A1" tooltip="ذهاب الى البنوك" display="بنك"/>
    <hyperlink ref="EL2:EM2" location="bank!A1" tooltip="ذهاب الى البنوك" display="بنك"/>
    <hyperlink ref="FK2:FL2" location="bank!A1" tooltip="ذهاب الى البنوك" display="بنك"/>
    <hyperlink ref="GJ2:GK2" location="bank!A1" tooltip="ذهاب الى البنوك" display="بنك"/>
    <hyperlink ref="HI2:HJ2" location="bank!A1" tooltip="ذهاب الى البنوك" display="بنك"/>
    <hyperlink ref="IH2:II2" location="bank!A1" tooltip="ذهاب الى البنوك" display="بنك"/>
    <hyperlink ref="JG2:JH2" location="bank!A1" tooltip="ذهاب الى البنوك" display="بنك"/>
    <hyperlink ref="KF2:KG2" location="bank!A1" tooltip="ذهاب الى البنوك" display="بنك"/>
  </hyperlinks>
  <pageMargins left="0.7" right="0.7" top="0.75" bottom="0.75" header="0.3" footer="0.3"/>
  <pageSetup paperSize="9" orientation="portrait" r:id="rId1"/>
  <picture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KM110"/>
  <sheetViews>
    <sheetView showGridLines="0" rightToLeft="1" defaultGridColor="0" topLeftCell="JP2" colorId="60" workbookViewId="0">
      <selection activeCell="JV2" sqref="JV2:JW2"/>
    </sheetView>
  </sheetViews>
  <sheetFormatPr defaultColWidth="7.85546875" defaultRowHeight="12.75" x14ac:dyDescent="0.2"/>
  <cols>
    <col min="1" max="274" width="5.85546875" style="1" customWidth="1"/>
    <col min="275" max="275" width="7.85546875" style="1"/>
    <col min="276" max="299" width="5.85546875" style="1" customWidth="1"/>
    <col min="300" max="16384" width="7.85546875" style="1"/>
  </cols>
  <sheetData>
    <row r="1" spans="1:299" ht="24.75" hidden="1" customHeight="1" x14ac:dyDescent="0.2"/>
    <row r="2" spans="1:299" ht="20.100000000000001" customHeight="1" x14ac:dyDescent="0.2">
      <c r="A2" s="29" t="s">
        <v>0</v>
      </c>
      <c r="B2" s="29"/>
      <c r="C2" s="29" t="s">
        <v>4</v>
      </c>
      <c r="D2" s="29"/>
      <c r="E2" s="29" t="s">
        <v>12</v>
      </c>
      <c r="F2" s="29"/>
      <c r="G2" s="29" t="s">
        <v>25</v>
      </c>
      <c r="H2" s="29"/>
      <c r="I2" s="29" t="s">
        <v>13</v>
      </c>
      <c r="J2" s="29"/>
      <c r="K2" s="29" t="s">
        <v>14</v>
      </c>
      <c r="L2" s="29"/>
      <c r="M2" s="29" t="s">
        <v>26</v>
      </c>
      <c r="N2" s="29"/>
      <c r="O2" s="29" t="s">
        <v>16</v>
      </c>
      <c r="P2" s="29"/>
      <c r="Q2" s="29" t="s">
        <v>15</v>
      </c>
      <c r="R2" s="29"/>
      <c r="S2" s="29" t="s">
        <v>17</v>
      </c>
      <c r="T2" s="29"/>
      <c r="U2" s="29" t="s">
        <v>18</v>
      </c>
      <c r="V2" s="29"/>
      <c r="W2" s="29" t="s">
        <v>19</v>
      </c>
      <c r="X2" s="29"/>
      <c r="Y2" s="2"/>
      <c r="Z2" s="29" t="s">
        <v>0</v>
      </c>
      <c r="AA2" s="29"/>
      <c r="AB2" s="29" t="s">
        <v>4</v>
      </c>
      <c r="AC2" s="29"/>
      <c r="AD2" s="29" t="s">
        <v>12</v>
      </c>
      <c r="AE2" s="29"/>
      <c r="AF2" s="29" t="s">
        <v>25</v>
      </c>
      <c r="AG2" s="29"/>
      <c r="AH2" s="29" t="s">
        <v>13</v>
      </c>
      <c r="AI2" s="29"/>
      <c r="AJ2" s="29" t="s">
        <v>14</v>
      </c>
      <c r="AK2" s="29"/>
      <c r="AL2" s="29" t="s">
        <v>26</v>
      </c>
      <c r="AM2" s="29"/>
      <c r="AN2" s="29" t="s">
        <v>16</v>
      </c>
      <c r="AO2" s="29"/>
      <c r="AP2" s="29" t="s">
        <v>15</v>
      </c>
      <c r="AQ2" s="29"/>
      <c r="AR2" s="29" t="s">
        <v>17</v>
      </c>
      <c r="AS2" s="29"/>
      <c r="AT2" s="29" t="s">
        <v>18</v>
      </c>
      <c r="AU2" s="29"/>
      <c r="AV2" s="29" t="s">
        <v>19</v>
      </c>
      <c r="AW2" s="29"/>
      <c r="AX2" s="2"/>
      <c r="AY2" s="29" t="s">
        <v>0</v>
      </c>
      <c r="AZ2" s="29"/>
      <c r="BA2" s="29" t="s">
        <v>4</v>
      </c>
      <c r="BB2" s="29"/>
      <c r="BC2" s="29" t="s">
        <v>12</v>
      </c>
      <c r="BD2" s="29"/>
      <c r="BE2" s="29" t="s">
        <v>25</v>
      </c>
      <c r="BF2" s="29"/>
      <c r="BG2" s="29" t="s">
        <v>13</v>
      </c>
      <c r="BH2" s="29"/>
      <c r="BI2" s="29" t="s">
        <v>14</v>
      </c>
      <c r="BJ2" s="29"/>
      <c r="BK2" s="29" t="s">
        <v>26</v>
      </c>
      <c r="BL2" s="29"/>
      <c r="BM2" s="29" t="s">
        <v>16</v>
      </c>
      <c r="BN2" s="29"/>
      <c r="BO2" s="29" t="s">
        <v>15</v>
      </c>
      <c r="BP2" s="29"/>
      <c r="BQ2" s="29" t="s">
        <v>17</v>
      </c>
      <c r="BR2" s="29"/>
      <c r="BS2" s="29" t="s">
        <v>18</v>
      </c>
      <c r="BT2" s="29"/>
      <c r="BU2" s="29" t="s">
        <v>19</v>
      </c>
      <c r="BV2" s="29"/>
      <c r="BW2" s="2"/>
      <c r="BX2" s="29" t="s">
        <v>0</v>
      </c>
      <c r="BY2" s="29"/>
      <c r="BZ2" s="29" t="s">
        <v>4</v>
      </c>
      <c r="CA2" s="29"/>
      <c r="CB2" s="29" t="s">
        <v>12</v>
      </c>
      <c r="CC2" s="29"/>
      <c r="CD2" s="29" t="s">
        <v>25</v>
      </c>
      <c r="CE2" s="29"/>
      <c r="CF2" s="29" t="s">
        <v>13</v>
      </c>
      <c r="CG2" s="29"/>
      <c r="CH2" s="29" t="s">
        <v>14</v>
      </c>
      <c r="CI2" s="29"/>
      <c r="CJ2" s="29" t="s">
        <v>26</v>
      </c>
      <c r="CK2" s="29"/>
      <c r="CL2" s="29" t="s">
        <v>16</v>
      </c>
      <c r="CM2" s="29"/>
      <c r="CN2" s="29" t="s">
        <v>15</v>
      </c>
      <c r="CO2" s="29"/>
      <c r="CP2" s="29" t="s">
        <v>17</v>
      </c>
      <c r="CQ2" s="29"/>
      <c r="CR2" s="29" t="s">
        <v>18</v>
      </c>
      <c r="CS2" s="29"/>
      <c r="CT2" s="29" t="s">
        <v>19</v>
      </c>
      <c r="CU2" s="29"/>
      <c r="CV2" s="2"/>
      <c r="CW2" s="29" t="s">
        <v>0</v>
      </c>
      <c r="CX2" s="29"/>
      <c r="CY2" s="29" t="s">
        <v>4</v>
      </c>
      <c r="CZ2" s="29"/>
      <c r="DA2" s="29" t="s">
        <v>12</v>
      </c>
      <c r="DB2" s="29"/>
      <c r="DC2" s="29" t="s">
        <v>25</v>
      </c>
      <c r="DD2" s="29"/>
      <c r="DE2" s="29" t="s">
        <v>13</v>
      </c>
      <c r="DF2" s="29"/>
      <c r="DG2" s="29" t="s">
        <v>14</v>
      </c>
      <c r="DH2" s="29"/>
      <c r="DI2" s="29" t="s">
        <v>26</v>
      </c>
      <c r="DJ2" s="29"/>
      <c r="DK2" s="29" t="s">
        <v>16</v>
      </c>
      <c r="DL2" s="29"/>
      <c r="DM2" s="29" t="s">
        <v>15</v>
      </c>
      <c r="DN2" s="29"/>
      <c r="DO2" s="29" t="s">
        <v>17</v>
      </c>
      <c r="DP2" s="29"/>
      <c r="DQ2" s="29" t="s">
        <v>18</v>
      </c>
      <c r="DR2" s="29"/>
      <c r="DS2" s="29" t="s">
        <v>19</v>
      </c>
      <c r="DT2" s="29"/>
      <c r="DU2" s="2"/>
      <c r="DV2" s="29" t="s">
        <v>0</v>
      </c>
      <c r="DW2" s="29"/>
      <c r="DX2" s="29" t="s">
        <v>4</v>
      </c>
      <c r="DY2" s="29"/>
      <c r="DZ2" s="29" t="s">
        <v>12</v>
      </c>
      <c r="EA2" s="29"/>
      <c r="EB2" s="29" t="s">
        <v>25</v>
      </c>
      <c r="EC2" s="29"/>
      <c r="ED2" s="29" t="s">
        <v>13</v>
      </c>
      <c r="EE2" s="29"/>
      <c r="EF2" s="29" t="s">
        <v>14</v>
      </c>
      <c r="EG2" s="29"/>
      <c r="EH2" s="29" t="s">
        <v>26</v>
      </c>
      <c r="EI2" s="29"/>
      <c r="EJ2" s="29" t="s">
        <v>16</v>
      </c>
      <c r="EK2" s="29"/>
      <c r="EL2" s="29" t="s">
        <v>15</v>
      </c>
      <c r="EM2" s="29"/>
      <c r="EN2" s="29" t="s">
        <v>17</v>
      </c>
      <c r="EO2" s="29"/>
      <c r="EP2" s="29" t="s">
        <v>18</v>
      </c>
      <c r="EQ2" s="29"/>
      <c r="ER2" s="29" t="s">
        <v>19</v>
      </c>
      <c r="ES2" s="29"/>
      <c r="ET2" s="2"/>
      <c r="EU2" s="29" t="s">
        <v>0</v>
      </c>
      <c r="EV2" s="29"/>
      <c r="EW2" s="29" t="s">
        <v>4</v>
      </c>
      <c r="EX2" s="29"/>
      <c r="EY2" s="29" t="s">
        <v>12</v>
      </c>
      <c r="EZ2" s="29"/>
      <c r="FA2" s="29" t="s">
        <v>25</v>
      </c>
      <c r="FB2" s="29"/>
      <c r="FC2" s="29" t="s">
        <v>13</v>
      </c>
      <c r="FD2" s="29"/>
      <c r="FE2" s="29" t="s">
        <v>14</v>
      </c>
      <c r="FF2" s="29"/>
      <c r="FG2" s="29" t="s">
        <v>26</v>
      </c>
      <c r="FH2" s="29"/>
      <c r="FI2" s="29" t="s">
        <v>16</v>
      </c>
      <c r="FJ2" s="29"/>
      <c r="FK2" s="29" t="s">
        <v>15</v>
      </c>
      <c r="FL2" s="29"/>
      <c r="FM2" s="29" t="s">
        <v>17</v>
      </c>
      <c r="FN2" s="29"/>
      <c r="FO2" s="29" t="s">
        <v>18</v>
      </c>
      <c r="FP2" s="29"/>
      <c r="FQ2" s="29" t="s">
        <v>19</v>
      </c>
      <c r="FR2" s="29"/>
      <c r="FS2" s="2"/>
      <c r="FT2" s="29" t="s">
        <v>0</v>
      </c>
      <c r="FU2" s="29"/>
      <c r="FV2" s="29" t="s">
        <v>4</v>
      </c>
      <c r="FW2" s="29"/>
      <c r="FX2" s="29" t="s">
        <v>12</v>
      </c>
      <c r="FY2" s="29"/>
      <c r="FZ2" s="29" t="s">
        <v>25</v>
      </c>
      <c r="GA2" s="29"/>
      <c r="GB2" s="29" t="s">
        <v>13</v>
      </c>
      <c r="GC2" s="29"/>
      <c r="GD2" s="29" t="s">
        <v>14</v>
      </c>
      <c r="GE2" s="29"/>
      <c r="GF2" s="29" t="s">
        <v>26</v>
      </c>
      <c r="GG2" s="29"/>
      <c r="GH2" s="29" t="s">
        <v>16</v>
      </c>
      <c r="GI2" s="29"/>
      <c r="GJ2" s="29" t="s">
        <v>15</v>
      </c>
      <c r="GK2" s="29"/>
      <c r="GL2" s="29" t="s">
        <v>17</v>
      </c>
      <c r="GM2" s="29"/>
      <c r="GN2" s="29" t="s">
        <v>18</v>
      </c>
      <c r="GO2" s="29"/>
      <c r="GP2" s="29" t="s">
        <v>19</v>
      </c>
      <c r="GQ2" s="29"/>
      <c r="GR2" s="2"/>
      <c r="GS2" s="29" t="s">
        <v>0</v>
      </c>
      <c r="GT2" s="29"/>
      <c r="GU2" s="29" t="s">
        <v>4</v>
      </c>
      <c r="GV2" s="29"/>
      <c r="GW2" s="29" t="s">
        <v>12</v>
      </c>
      <c r="GX2" s="29"/>
      <c r="GY2" s="29" t="s">
        <v>25</v>
      </c>
      <c r="GZ2" s="29"/>
      <c r="HA2" s="29" t="s">
        <v>13</v>
      </c>
      <c r="HB2" s="29"/>
      <c r="HC2" s="29" t="s">
        <v>14</v>
      </c>
      <c r="HD2" s="29"/>
      <c r="HE2" s="29" t="s">
        <v>26</v>
      </c>
      <c r="HF2" s="29"/>
      <c r="HG2" s="29" t="s">
        <v>16</v>
      </c>
      <c r="HH2" s="29"/>
      <c r="HI2" s="29" t="s">
        <v>15</v>
      </c>
      <c r="HJ2" s="29"/>
      <c r="HK2" s="29" t="s">
        <v>17</v>
      </c>
      <c r="HL2" s="29"/>
      <c r="HM2" s="29" t="s">
        <v>18</v>
      </c>
      <c r="HN2" s="29"/>
      <c r="HO2" s="29" t="s">
        <v>19</v>
      </c>
      <c r="HP2" s="29"/>
      <c r="HQ2" s="2"/>
      <c r="HR2" s="29" t="s">
        <v>0</v>
      </c>
      <c r="HS2" s="29"/>
      <c r="HT2" s="29" t="s">
        <v>4</v>
      </c>
      <c r="HU2" s="29"/>
      <c r="HV2" s="29" t="s">
        <v>12</v>
      </c>
      <c r="HW2" s="29"/>
      <c r="HX2" s="29" t="s">
        <v>25</v>
      </c>
      <c r="HY2" s="29"/>
      <c r="HZ2" s="29" t="s">
        <v>13</v>
      </c>
      <c r="IA2" s="29"/>
      <c r="IB2" s="29" t="s">
        <v>14</v>
      </c>
      <c r="IC2" s="29"/>
      <c r="ID2" s="29" t="s">
        <v>26</v>
      </c>
      <c r="IE2" s="29"/>
      <c r="IF2" s="29" t="s">
        <v>16</v>
      </c>
      <c r="IG2" s="29"/>
      <c r="IH2" s="29" t="s">
        <v>15</v>
      </c>
      <c r="II2" s="29"/>
      <c r="IJ2" s="29" t="s">
        <v>17</v>
      </c>
      <c r="IK2" s="29"/>
      <c r="IL2" s="29" t="s">
        <v>18</v>
      </c>
      <c r="IM2" s="29"/>
      <c r="IN2" s="29" t="s">
        <v>19</v>
      </c>
      <c r="IO2" s="29"/>
      <c r="IP2" s="2"/>
      <c r="IQ2" s="29" t="s">
        <v>0</v>
      </c>
      <c r="IR2" s="29"/>
      <c r="IS2" s="29" t="s">
        <v>4</v>
      </c>
      <c r="IT2" s="29"/>
      <c r="IU2" s="29" t="s">
        <v>12</v>
      </c>
      <c r="IV2" s="29"/>
      <c r="IW2" s="29" t="s">
        <v>25</v>
      </c>
      <c r="IX2" s="29"/>
      <c r="IY2" s="29" t="s">
        <v>13</v>
      </c>
      <c r="IZ2" s="29"/>
      <c r="JA2" s="29" t="s">
        <v>14</v>
      </c>
      <c r="JB2" s="29"/>
      <c r="JC2" s="29" t="s">
        <v>26</v>
      </c>
      <c r="JD2" s="29"/>
      <c r="JE2" s="29" t="s">
        <v>16</v>
      </c>
      <c r="JF2" s="29"/>
      <c r="JG2" s="29" t="s">
        <v>15</v>
      </c>
      <c r="JH2" s="29"/>
      <c r="JI2" s="29" t="s">
        <v>17</v>
      </c>
      <c r="JJ2" s="29"/>
      <c r="JK2" s="29" t="s">
        <v>18</v>
      </c>
      <c r="JL2" s="29"/>
      <c r="JM2" s="29" t="s">
        <v>19</v>
      </c>
      <c r="JN2" s="29"/>
      <c r="JP2" s="29" t="s">
        <v>0</v>
      </c>
      <c r="JQ2" s="29"/>
      <c r="JR2" s="29" t="s">
        <v>4</v>
      </c>
      <c r="JS2" s="29"/>
      <c r="JT2" s="29" t="s">
        <v>12</v>
      </c>
      <c r="JU2" s="29"/>
      <c r="JV2" s="29" t="s">
        <v>25</v>
      </c>
      <c r="JW2" s="29"/>
      <c r="JX2" s="29" t="s">
        <v>13</v>
      </c>
      <c r="JY2" s="29"/>
      <c r="JZ2" s="29" t="s">
        <v>14</v>
      </c>
      <c r="KA2" s="29"/>
      <c r="KB2" s="29" t="s">
        <v>26</v>
      </c>
      <c r="KC2" s="29"/>
      <c r="KD2" s="29" t="s">
        <v>16</v>
      </c>
      <c r="KE2" s="29"/>
      <c r="KF2" s="29" t="s">
        <v>15</v>
      </c>
      <c r="KG2" s="29"/>
      <c r="KH2" s="29" t="s">
        <v>17</v>
      </c>
      <c r="KI2" s="29"/>
      <c r="KJ2" s="29" t="s">
        <v>18</v>
      </c>
      <c r="KK2" s="29"/>
      <c r="KL2" s="29" t="s">
        <v>19</v>
      </c>
      <c r="KM2" s="29"/>
    </row>
    <row r="3" spans="1:299" ht="20.100000000000001" customHeight="1" x14ac:dyDescent="0.2">
      <c r="A3" s="30">
        <v>1</v>
      </c>
      <c r="B3" s="30"/>
      <c r="C3" s="29">
        <v>2</v>
      </c>
      <c r="D3" s="29"/>
      <c r="E3" s="29">
        <v>3</v>
      </c>
      <c r="F3" s="29"/>
      <c r="G3" s="29">
        <v>4</v>
      </c>
      <c r="H3" s="29"/>
      <c r="I3" s="29">
        <v>5</v>
      </c>
      <c r="J3" s="29"/>
      <c r="K3" s="29">
        <v>6</v>
      </c>
      <c r="L3" s="29"/>
      <c r="M3" s="29">
        <v>7</v>
      </c>
      <c r="N3" s="29"/>
      <c r="O3" s="29">
        <v>8</v>
      </c>
      <c r="P3" s="29"/>
      <c r="Q3" s="29">
        <v>9</v>
      </c>
      <c r="R3" s="29"/>
      <c r="S3" s="29">
        <v>10</v>
      </c>
      <c r="T3" s="29"/>
      <c r="U3" s="29">
        <v>11</v>
      </c>
      <c r="V3" s="29"/>
      <c r="W3" s="29">
        <v>12</v>
      </c>
      <c r="X3" s="29"/>
      <c r="Y3" s="2"/>
      <c r="Z3" s="29">
        <v>1</v>
      </c>
      <c r="AA3" s="29"/>
      <c r="AB3" s="30">
        <v>2</v>
      </c>
      <c r="AC3" s="30"/>
      <c r="AD3" s="29">
        <v>3</v>
      </c>
      <c r="AE3" s="29"/>
      <c r="AF3" s="29">
        <v>4</v>
      </c>
      <c r="AG3" s="29"/>
      <c r="AH3" s="29">
        <v>5</v>
      </c>
      <c r="AI3" s="29"/>
      <c r="AJ3" s="29">
        <v>6</v>
      </c>
      <c r="AK3" s="29"/>
      <c r="AL3" s="29">
        <v>7</v>
      </c>
      <c r="AM3" s="29"/>
      <c r="AN3" s="29">
        <v>8</v>
      </c>
      <c r="AO3" s="29"/>
      <c r="AP3" s="29">
        <v>9</v>
      </c>
      <c r="AQ3" s="29"/>
      <c r="AR3" s="29">
        <v>10</v>
      </c>
      <c r="AS3" s="29"/>
      <c r="AT3" s="29">
        <v>11</v>
      </c>
      <c r="AU3" s="29"/>
      <c r="AV3" s="29">
        <v>12</v>
      </c>
      <c r="AW3" s="29"/>
      <c r="AX3" s="2"/>
      <c r="AY3" s="29">
        <v>1</v>
      </c>
      <c r="AZ3" s="29"/>
      <c r="BA3" s="29">
        <v>2</v>
      </c>
      <c r="BB3" s="29"/>
      <c r="BC3" s="45">
        <v>3</v>
      </c>
      <c r="BD3" s="45"/>
      <c r="BE3" s="29">
        <v>4</v>
      </c>
      <c r="BF3" s="29"/>
      <c r="BG3" s="29">
        <v>5</v>
      </c>
      <c r="BH3" s="29"/>
      <c r="BI3" s="29">
        <v>6</v>
      </c>
      <c r="BJ3" s="29"/>
      <c r="BK3" s="29">
        <v>7</v>
      </c>
      <c r="BL3" s="29"/>
      <c r="BM3" s="29">
        <v>8</v>
      </c>
      <c r="BN3" s="29"/>
      <c r="BO3" s="29">
        <v>9</v>
      </c>
      <c r="BP3" s="29"/>
      <c r="BQ3" s="29">
        <v>10</v>
      </c>
      <c r="BR3" s="29"/>
      <c r="BS3" s="29">
        <v>11</v>
      </c>
      <c r="BT3" s="29"/>
      <c r="BU3" s="29">
        <v>12</v>
      </c>
      <c r="BV3" s="29"/>
      <c r="BW3" s="2"/>
      <c r="BX3" s="29">
        <v>1</v>
      </c>
      <c r="BY3" s="29"/>
      <c r="BZ3" s="29">
        <v>2</v>
      </c>
      <c r="CA3" s="29"/>
      <c r="CB3" s="29">
        <v>3</v>
      </c>
      <c r="CC3" s="29"/>
      <c r="CD3" s="44">
        <v>4</v>
      </c>
      <c r="CE3" s="44"/>
      <c r="CF3" s="29">
        <v>5</v>
      </c>
      <c r="CG3" s="29"/>
      <c r="CH3" s="29">
        <v>6</v>
      </c>
      <c r="CI3" s="29"/>
      <c r="CJ3" s="29">
        <v>7</v>
      </c>
      <c r="CK3" s="29"/>
      <c r="CL3" s="29">
        <v>8</v>
      </c>
      <c r="CM3" s="29"/>
      <c r="CN3" s="29">
        <v>9</v>
      </c>
      <c r="CO3" s="29"/>
      <c r="CP3" s="29">
        <v>10</v>
      </c>
      <c r="CQ3" s="29"/>
      <c r="CR3" s="29">
        <v>11</v>
      </c>
      <c r="CS3" s="29"/>
      <c r="CT3" s="29">
        <v>12</v>
      </c>
      <c r="CU3" s="29"/>
      <c r="CV3" s="2"/>
      <c r="CW3" s="29">
        <v>1</v>
      </c>
      <c r="CX3" s="29"/>
      <c r="CY3" s="29">
        <v>2</v>
      </c>
      <c r="CZ3" s="29"/>
      <c r="DA3" s="29">
        <v>3</v>
      </c>
      <c r="DB3" s="29"/>
      <c r="DC3" s="29">
        <v>4</v>
      </c>
      <c r="DD3" s="29"/>
      <c r="DE3" s="43">
        <v>5</v>
      </c>
      <c r="DF3" s="43"/>
      <c r="DG3" s="29">
        <v>6</v>
      </c>
      <c r="DH3" s="29"/>
      <c r="DI3" s="29">
        <v>7</v>
      </c>
      <c r="DJ3" s="29"/>
      <c r="DK3" s="29">
        <v>8</v>
      </c>
      <c r="DL3" s="29"/>
      <c r="DM3" s="29">
        <v>9</v>
      </c>
      <c r="DN3" s="29"/>
      <c r="DO3" s="29">
        <v>10</v>
      </c>
      <c r="DP3" s="29"/>
      <c r="DQ3" s="29">
        <v>11</v>
      </c>
      <c r="DR3" s="29"/>
      <c r="DS3" s="29">
        <v>12</v>
      </c>
      <c r="DT3" s="29"/>
      <c r="DU3" s="2"/>
      <c r="DV3" s="29">
        <v>1</v>
      </c>
      <c r="DW3" s="29"/>
      <c r="DX3" s="29">
        <v>2</v>
      </c>
      <c r="DY3" s="29"/>
      <c r="DZ3" s="29">
        <v>3</v>
      </c>
      <c r="EA3" s="29"/>
      <c r="EB3" s="29">
        <v>4</v>
      </c>
      <c r="EC3" s="29"/>
      <c r="ED3" s="29">
        <v>5</v>
      </c>
      <c r="EE3" s="29"/>
      <c r="EF3" s="42">
        <v>6</v>
      </c>
      <c r="EG3" s="42"/>
      <c r="EH3" s="29">
        <v>7</v>
      </c>
      <c r="EI3" s="29"/>
      <c r="EJ3" s="29">
        <v>8</v>
      </c>
      <c r="EK3" s="29"/>
      <c r="EL3" s="29">
        <v>9</v>
      </c>
      <c r="EM3" s="29"/>
      <c r="EN3" s="29">
        <v>10</v>
      </c>
      <c r="EO3" s="29"/>
      <c r="EP3" s="29">
        <v>11</v>
      </c>
      <c r="EQ3" s="29"/>
      <c r="ER3" s="29">
        <v>12</v>
      </c>
      <c r="ES3" s="29"/>
      <c r="ET3" s="2"/>
      <c r="EU3" s="29">
        <v>1</v>
      </c>
      <c r="EV3" s="29"/>
      <c r="EW3" s="29">
        <v>2</v>
      </c>
      <c r="EX3" s="29"/>
      <c r="EY3" s="29">
        <v>3</v>
      </c>
      <c r="EZ3" s="29"/>
      <c r="FA3" s="29">
        <v>4</v>
      </c>
      <c r="FB3" s="29"/>
      <c r="FC3" s="29">
        <v>5</v>
      </c>
      <c r="FD3" s="29"/>
      <c r="FE3" s="29">
        <v>6</v>
      </c>
      <c r="FF3" s="29"/>
      <c r="FG3" s="30">
        <v>7</v>
      </c>
      <c r="FH3" s="30"/>
      <c r="FI3" s="29">
        <v>8</v>
      </c>
      <c r="FJ3" s="29"/>
      <c r="FK3" s="29">
        <v>9</v>
      </c>
      <c r="FL3" s="29"/>
      <c r="FM3" s="29">
        <v>10</v>
      </c>
      <c r="FN3" s="29"/>
      <c r="FO3" s="29">
        <v>11</v>
      </c>
      <c r="FP3" s="29"/>
      <c r="FQ3" s="29">
        <v>12</v>
      </c>
      <c r="FR3" s="29"/>
      <c r="FS3" s="2"/>
      <c r="FT3" s="29">
        <v>1</v>
      </c>
      <c r="FU3" s="29"/>
      <c r="FV3" s="29">
        <v>2</v>
      </c>
      <c r="FW3" s="29"/>
      <c r="FX3" s="29">
        <v>3</v>
      </c>
      <c r="FY3" s="29"/>
      <c r="FZ3" s="29">
        <v>4</v>
      </c>
      <c r="GA3" s="29"/>
      <c r="GB3" s="29">
        <v>5</v>
      </c>
      <c r="GC3" s="29"/>
      <c r="GD3" s="29">
        <v>6</v>
      </c>
      <c r="GE3" s="29"/>
      <c r="GF3" s="29">
        <v>7</v>
      </c>
      <c r="GG3" s="29"/>
      <c r="GH3" s="30">
        <v>8</v>
      </c>
      <c r="GI3" s="30"/>
      <c r="GJ3" s="29">
        <v>9</v>
      </c>
      <c r="GK3" s="29"/>
      <c r="GL3" s="29">
        <v>10</v>
      </c>
      <c r="GM3" s="29"/>
      <c r="GN3" s="29">
        <v>11</v>
      </c>
      <c r="GO3" s="29"/>
      <c r="GP3" s="29">
        <v>12</v>
      </c>
      <c r="GQ3" s="29"/>
      <c r="GR3" s="2"/>
      <c r="GS3" s="29">
        <v>1</v>
      </c>
      <c r="GT3" s="29"/>
      <c r="GU3" s="29">
        <v>2</v>
      </c>
      <c r="GV3" s="29"/>
      <c r="GW3" s="29">
        <v>3</v>
      </c>
      <c r="GX3" s="29"/>
      <c r="GY3" s="29">
        <v>4</v>
      </c>
      <c r="GZ3" s="29"/>
      <c r="HA3" s="29">
        <v>5</v>
      </c>
      <c r="HB3" s="29"/>
      <c r="HC3" s="29">
        <v>6</v>
      </c>
      <c r="HD3" s="29"/>
      <c r="HE3" s="29">
        <v>7</v>
      </c>
      <c r="HF3" s="29"/>
      <c r="HG3" s="29">
        <v>8</v>
      </c>
      <c r="HH3" s="29"/>
      <c r="HI3" s="45">
        <v>9</v>
      </c>
      <c r="HJ3" s="45"/>
      <c r="HK3" s="29">
        <v>10</v>
      </c>
      <c r="HL3" s="29"/>
      <c r="HM3" s="29">
        <v>11</v>
      </c>
      <c r="HN3" s="29"/>
      <c r="HO3" s="29">
        <v>12</v>
      </c>
      <c r="HP3" s="29"/>
      <c r="HQ3" s="2"/>
      <c r="HR3" s="29">
        <v>1</v>
      </c>
      <c r="HS3" s="29"/>
      <c r="HT3" s="29">
        <v>2</v>
      </c>
      <c r="HU3" s="29"/>
      <c r="HV3" s="29">
        <v>3</v>
      </c>
      <c r="HW3" s="29"/>
      <c r="HX3" s="29">
        <v>4</v>
      </c>
      <c r="HY3" s="29"/>
      <c r="HZ3" s="29">
        <v>5</v>
      </c>
      <c r="IA3" s="29"/>
      <c r="IB3" s="29">
        <v>6</v>
      </c>
      <c r="IC3" s="29"/>
      <c r="ID3" s="29">
        <v>7</v>
      </c>
      <c r="IE3" s="29"/>
      <c r="IF3" s="29">
        <v>8</v>
      </c>
      <c r="IG3" s="29"/>
      <c r="IH3" s="29">
        <v>9</v>
      </c>
      <c r="II3" s="29"/>
      <c r="IJ3" s="44">
        <v>10</v>
      </c>
      <c r="IK3" s="44"/>
      <c r="IL3" s="29">
        <v>11</v>
      </c>
      <c r="IM3" s="29"/>
      <c r="IN3" s="29">
        <v>12</v>
      </c>
      <c r="IO3" s="29"/>
      <c r="IP3" s="2"/>
      <c r="IQ3" s="29">
        <v>1</v>
      </c>
      <c r="IR3" s="29"/>
      <c r="IS3" s="29">
        <v>2</v>
      </c>
      <c r="IT3" s="29"/>
      <c r="IU3" s="29">
        <v>3</v>
      </c>
      <c r="IV3" s="29"/>
      <c r="IW3" s="29">
        <v>4</v>
      </c>
      <c r="IX3" s="29"/>
      <c r="IY3" s="29">
        <v>5</v>
      </c>
      <c r="IZ3" s="29"/>
      <c r="JA3" s="29">
        <v>6</v>
      </c>
      <c r="JB3" s="29"/>
      <c r="JC3" s="29">
        <v>7</v>
      </c>
      <c r="JD3" s="29"/>
      <c r="JE3" s="29">
        <v>8</v>
      </c>
      <c r="JF3" s="29"/>
      <c r="JG3" s="29">
        <v>9</v>
      </c>
      <c r="JH3" s="29"/>
      <c r="JI3" s="29">
        <v>10</v>
      </c>
      <c r="JJ3" s="29"/>
      <c r="JK3" s="43">
        <v>11</v>
      </c>
      <c r="JL3" s="43"/>
      <c r="JM3" s="29">
        <v>12</v>
      </c>
      <c r="JN3" s="29"/>
      <c r="JP3" s="29">
        <v>1</v>
      </c>
      <c r="JQ3" s="29"/>
      <c r="JR3" s="29">
        <v>2</v>
      </c>
      <c r="JS3" s="29"/>
      <c r="JT3" s="29">
        <v>3</v>
      </c>
      <c r="JU3" s="29"/>
      <c r="JV3" s="29">
        <v>4</v>
      </c>
      <c r="JW3" s="29"/>
      <c r="JX3" s="29">
        <v>5</v>
      </c>
      <c r="JY3" s="29"/>
      <c r="JZ3" s="29">
        <v>6</v>
      </c>
      <c r="KA3" s="29"/>
      <c r="KB3" s="29">
        <v>7</v>
      </c>
      <c r="KC3" s="29"/>
      <c r="KD3" s="29">
        <v>8</v>
      </c>
      <c r="KE3" s="29"/>
      <c r="KF3" s="29">
        <v>9</v>
      </c>
      <c r="KG3" s="29"/>
      <c r="KH3" s="29">
        <v>10</v>
      </c>
      <c r="KI3" s="29"/>
      <c r="KJ3" s="29">
        <v>11</v>
      </c>
      <c r="KK3" s="29"/>
      <c r="KL3" s="42">
        <v>12</v>
      </c>
      <c r="KM3" s="42"/>
    </row>
    <row r="4" spans="1:299" s="3" customFormat="1" ht="20.100000000000001" customHeight="1" x14ac:dyDescent="0.2">
      <c r="A4" s="139" t="s">
        <v>7</v>
      </c>
      <c r="B4" s="140"/>
      <c r="C4" s="140" t="s">
        <v>10</v>
      </c>
      <c r="D4" s="140"/>
      <c r="E4" s="97" t="str">
        <f>code!A3</f>
        <v>المورد</v>
      </c>
      <c r="F4" s="98"/>
      <c r="G4" s="97" t="str">
        <f>code!A4</f>
        <v>ماس</v>
      </c>
      <c r="H4" s="108"/>
      <c r="I4" s="108"/>
      <c r="J4" s="98"/>
      <c r="K4" s="140" t="s">
        <v>8</v>
      </c>
      <c r="L4" s="140"/>
      <c r="M4" s="97" t="str">
        <f>code!B4</f>
        <v>S1</v>
      </c>
      <c r="N4" s="98"/>
      <c r="O4" s="140" t="s">
        <v>3</v>
      </c>
      <c r="P4" s="140"/>
      <c r="Q4" s="140"/>
      <c r="R4" s="140"/>
      <c r="S4" s="141">
        <f>SUM(S6:U100)</f>
        <v>11000</v>
      </c>
      <c r="T4" s="141"/>
      <c r="U4" s="141"/>
      <c r="V4" s="141">
        <f>SUM(V6:X100)</f>
        <v>11000</v>
      </c>
      <c r="W4" s="141"/>
      <c r="X4" s="142"/>
      <c r="Y4" s="2"/>
      <c r="Z4" s="100" t="s">
        <v>7</v>
      </c>
      <c r="AA4" s="143"/>
      <c r="AB4" s="143" t="s">
        <v>20</v>
      </c>
      <c r="AC4" s="143"/>
      <c r="AD4" s="99" t="str">
        <f>E4</f>
        <v>المورد</v>
      </c>
      <c r="AE4" s="100"/>
      <c r="AF4" s="99" t="str">
        <f>G4</f>
        <v>ماس</v>
      </c>
      <c r="AG4" s="101"/>
      <c r="AH4" s="101"/>
      <c r="AI4" s="100"/>
      <c r="AJ4" s="143" t="s">
        <v>8</v>
      </c>
      <c r="AK4" s="143"/>
      <c r="AL4" s="99" t="str">
        <f>M4</f>
        <v>S1</v>
      </c>
      <c r="AM4" s="100"/>
      <c r="AN4" s="143" t="s">
        <v>3</v>
      </c>
      <c r="AO4" s="143"/>
      <c r="AP4" s="143"/>
      <c r="AQ4" s="143"/>
      <c r="AR4" s="144">
        <f>SUM(AR6:AT100)</f>
        <v>11000</v>
      </c>
      <c r="AS4" s="144"/>
      <c r="AT4" s="144"/>
      <c r="AU4" s="144">
        <f>SUM(AU6:AW100)</f>
        <v>11000</v>
      </c>
      <c r="AV4" s="144"/>
      <c r="AW4" s="144"/>
      <c r="AX4" s="2"/>
      <c r="AY4" s="145" t="s">
        <v>7</v>
      </c>
      <c r="AZ4" s="96"/>
      <c r="BA4" s="96" t="s">
        <v>21</v>
      </c>
      <c r="BB4" s="96"/>
      <c r="BC4" s="96" t="str">
        <f>E4</f>
        <v>المورد</v>
      </c>
      <c r="BD4" s="96"/>
      <c r="BE4" s="96" t="str">
        <f>G4</f>
        <v>ماس</v>
      </c>
      <c r="BF4" s="96"/>
      <c r="BG4" s="96"/>
      <c r="BH4" s="96"/>
      <c r="BI4" s="96" t="s">
        <v>8</v>
      </c>
      <c r="BJ4" s="96"/>
      <c r="BK4" s="96" t="str">
        <f>M4</f>
        <v>S1</v>
      </c>
      <c r="BL4" s="96"/>
      <c r="BM4" s="96" t="s">
        <v>3</v>
      </c>
      <c r="BN4" s="96"/>
      <c r="BO4" s="96"/>
      <c r="BP4" s="96"/>
      <c r="BQ4" s="152">
        <f>SUM(BQ6:BS100)</f>
        <v>11000</v>
      </c>
      <c r="BR4" s="152"/>
      <c r="BS4" s="152"/>
      <c r="BT4" s="152">
        <f>SUM(BT6:BV100)</f>
        <v>11000</v>
      </c>
      <c r="BU4" s="152"/>
      <c r="BV4" s="153"/>
      <c r="BW4" s="2"/>
      <c r="BX4" s="154" t="s">
        <v>7</v>
      </c>
      <c r="BY4" s="137"/>
      <c r="BZ4" s="137" t="s">
        <v>22</v>
      </c>
      <c r="CA4" s="137"/>
      <c r="CB4" s="155" t="str">
        <f>E4</f>
        <v>المورد</v>
      </c>
      <c r="CC4" s="154"/>
      <c r="CD4" s="155" t="s">
        <v>41</v>
      </c>
      <c r="CE4" s="156"/>
      <c r="CF4" s="156"/>
      <c r="CG4" s="154"/>
      <c r="CH4" s="137" t="s">
        <v>8</v>
      </c>
      <c r="CI4" s="137"/>
      <c r="CJ4" s="155" t="str">
        <f>M4</f>
        <v>S1</v>
      </c>
      <c r="CK4" s="154"/>
      <c r="CL4" s="137" t="s">
        <v>3</v>
      </c>
      <c r="CM4" s="137"/>
      <c r="CN4" s="137"/>
      <c r="CO4" s="137"/>
      <c r="CP4" s="138">
        <f>SUM(CP6:CR100)</f>
        <v>11000</v>
      </c>
      <c r="CQ4" s="138"/>
      <c r="CR4" s="138"/>
      <c r="CS4" s="138">
        <f>SUM(CS6:CU100)</f>
        <v>11000</v>
      </c>
      <c r="CT4" s="138"/>
      <c r="CU4" s="138"/>
      <c r="CV4" s="2"/>
      <c r="CW4" s="151" t="s">
        <v>7</v>
      </c>
      <c r="CX4" s="133"/>
      <c r="CY4" s="133" t="s">
        <v>23</v>
      </c>
      <c r="CZ4" s="133"/>
      <c r="DA4" s="150" t="str">
        <f>E4</f>
        <v>المورد</v>
      </c>
      <c r="DB4" s="151"/>
      <c r="DC4" s="150" t="str">
        <f>G4</f>
        <v>ماس</v>
      </c>
      <c r="DD4" s="158"/>
      <c r="DE4" s="158"/>
      <c r="DF4" s="151"/>
      <c r="DG4" s="133" t="s">
        <v>8</v>
      </c>
      <c r="DH4" s="133"/>
      <c r="DI4" s="150" t="str">
        <f>M4</f>
        <v>S1</v>
      </c>
      <c r="DJ4" s="151"/>
      <c r="DK4" s="133" t="s">
        <v>3</v>
      </c>
      <c r="DL4" s="133"/>
      <c r="DM4" s="133"/>
      <c r="DN4" s="133"/>
      <c r="DO4" s="134">
        <f>SUM(DO6:DQ100)</f>
        <v>11000</v>
      </c>
      <c r="DP4" s="134"/>
      <c r="DQ4" s="134"/>
      <c r="DR4" s="134">
        <f>SUM(DR6:DT100)</f>
        <v>11000</v>
      </c>
      <c r="DS4" s="134"/>
      <c r="DT4" s="134"/>
      <c r="DU4" s="2"/>
      <c r="DV4" s="146" t="s">
        <v>7</v>
      </c>
      <c r="DW4" s="147"/>
      <c r="DX4" s="147" t="s">
        <v>27</v>
      </c>
      <c r="DY4" s="147"/>
      <c r="DZ4" s="147" t="str">
        <f>E4</f>
        <v>المورد</v>
      </c>
      <c r="EA4" s="147"/>
      <c r="EB4" s="147" t="str">
        <f>G4</f>
        <v>ماس</v>
      </c>
      <c r="EC4" s="147"/>
      <c r="ED4" s="147"/>
      <c r="EE4" s="147"/>
      <c r="EF4" s="147" t="s">
        <v>8</v>
      </c>
      <c r="EG4" s="147"/>
      <c r="EH4" s="147" t="str">
        <f>M4</f>
        <v>S1</v>
      </c>
      <c r="EI4" s="147"/>
      <c r="EJ4" s="147" t="s">
        <v>3</v>
      </c>
      <c r="EK4" s="147"/>
      <c r="EL4" s="147"/>
      <c r="EM4" s="147"/>
      <c r="EN4" s="148">
        <f>SUM(EN6:EP100)</f>
        <v>11000</v>
      </c>
      <c r="EO4" s="148"/>
      <c r="EP4" s="148"/>
      <c r="EQ4" s="148">
        <f>SUM(EQ6:ES100)</f>
        <v>11000</v>
      </c>
      <c r="ER4" s="148"/>
      <c r="ES4" s="149"/>
      <c r="ET4" s="2"/>
      <c r="EU4" s="139" t="s">
        <v>7</v>
      </c>
      <c r="EV4" s="140"/>
      <c r="EW4" s="140" t="s">
        <v>38</v>
      </c>
      <c r="EX4" s="140"/>
      <c r="EY4" s="97" t="str">
        <f>E4</f>
        <v>المورد</v>
      </c>
      <c r="EZ4" s="98"/>
      <c r="FA4" s="97" t="str">
        <f>G4</f>
        <v>ماس</v>
      </c>
      <c r="FB4" s="108"/>
      <c r="FC4" s="108"/>
      <c r="FD4" s="98"/>
      <c r="FE4" s="140" t="s">
        <v>8</v>
      </c>
      <c r="FF4" s="140"/>
      <c r="FG4" s="97" t="str">
        <f>M4</f>
        <v>S1</v>
      </c>
      <c r="FH4" s="98"/>
      <c r="FI4" s="140" t="s">
        <v>3</v>
      </c>
      <c r="FJ4" s="140"/>
      <c r="FK4" s="140"/>
      <c r="FL4" s="140"/>
      <c r="FM4" s="141">
        <f>SUM(FM6:FO100)</f>
        <v>11000</v>
      </c>
      <c r="FN4" s="141"/>
      <c r="FO4" s="141"/>
      <c r="FP4" s="141">
        <f>SUM(FP6:FR100)</f>
        <v>11000</v>
      </c>
      <c r="FQ4" s="141"/>
      <c r="FR4" s="142"/>
      <c r="FS4" s="2"/>
      <c r="FT4" s="100" t="s">
        <v>7</v>
      </c>
      <c r="FU4" s="143"/>
      <c r="FV4" s="143" t="s">
        <v>39</v>
      </c>
      <c r="FW4" s="143"/>
      <c r="FX4" s="99" t="str">
        <f>E4</f>
        <v>المورد</v>
      </c>
      <c r="FY4" s="100"/>
      <c r="FZ4" s="99" t="str">
        <f>G4</f>
        <v>ماس</v>
      </c>
      <c r="GA4" s="101"/>
      <c r="GB4" s="101"/>
      <c r="GC4" s="100"/>
      <c r="GD4" s="143" t="s">
        <v>8</v>
      </c>
      <c r="GE4" s="143"/>
      <c r="GF4" s="99" t="str">
        <f>M4</f>
        <v>S1</v>
      </c>
      <c r="GG4" s="100"/>
      <c r="GH4" s="143" t="s">
        <v>3</v>
      </c>
      <c r="GI4" s="143"/>
      <c r="GJ4" s="143"/>
      <c r="GK4" s="143"/>
      <c r="GL4" s="144">
        <f>SUM(GL6:GN100)</f>
        <v>11000</v>
      </c>
      <c r="GM4" s="144"/>
      <c r="GN4" s="144"/>
      <c r="GO4" s="144">
        <f>SUM(GO6:GQ100)</f>
        <v>11000</v>
      </c>
      <c r="GP4" s="144"/>
      <c r="GQ4" s="144"/>
      <c r="GR4" s="2"/>
      <c r="GS4" s="145" t="s">
        <v>7</v>
      </c>
      <c r="GT4" s="96"/>
      <c r="GU4" s="96" t="s">
        <v>24</v>
      </c>
      <c r="GV4" s="96"/>
      <c r="GW4" s="96" t="str">
        <f>E4</f>
        <v>المورد</v>
      </c>
      <c r="GX4" s="96" t="s">
        <v>11</v>
      </c>
      <c r="GY4" s="96" t="str">
        <f>G4</f>
        <v>ماس</v>
      </c>
      <c r="GZ4" s="96" t="s">
        <v>5</v>
      </c>
      <c r="HA4" s="96"/>
      <c r="HB4" s="96"/>
      <c r="HC4" s="96" t="s">
        <v>8</v>
      </c>
      <c r="HD4" s="96"/>
      <c r="HE4" s="96" t="str">
        <f>M4</f>
        <v>S1</v>
      </c>
      <c r="HF4" s="96">
        <v>10</v>
      </c>
      <c r="HG4" s="96" t="s">
        <v>3</v>
      </c>
      <c r="HH4" s="96"/>
      <c r="HI4" s="96"/>
      <c r="HJ4" s="96"/>
      <c r="HK4" s="152">
        <f>SUM(HK6:HM100)</f>
        <v>11000</v>
      </c>
      <c r="HL4" s="152"/>
      <c r="HM4" s="152"/>
      <c r="HN4" s="152">
        <f>SUM(HN6:HP100)</f>
        <v>11000</v>
      </c>
      <c r="HO4" s="152"/>
      <c r="HP4" s="153"/>
      <c r="HQ4" s="2"/>
      <c r="HR4" s="154" t="s">
        <v>7</v>
      </c>
      <c r="HS4" s="137"/>
      <c r="HT4" s="137" t="s">
        <v>22</v>
      </c>
      <c r="HU4" s="137"/>
      <c r="HV4" s="155" t="str">
        <f>E4</f>
        <v>المورد</v>
      </c>
      <c r="HW4" s="154"/>
      <c r="HX4" s="155" t="str">
        <f>G4</f>
        <v>ماس</v>
      </c>
      <c r="HY4" s="156"/>
      <c r="HZ4" s="156"/>
      <c r="IA4" s="154"/>
      <c r="IB4" s="137" t="s">
        <v>8</v>
      </c>
      <c r="IC4" s="137"/>
      <c r="ID4" s="155" t="str">
        <f>M4</f>
        <v>S1</v>
      </c>
      <c r="IE4" s="154"/>
      <c r="IF4" s="137" t="s">
        <v>3</v>
      </c>
      <c r="IG4" s="137"/>
      <c r="IH4" s="137"/>
      <c r="II4" s="137"/>
      <c r="IJ4" s="138">
        <f>SUM(IJ6:IL100)</f>
        <v>11000</v>
      </c>
      <c r="IK4" s="138"/>
      <c r="IL4" s="138"/>
      <c r="IM4" s="138">
        <f>SUM(IM6:IO100)</f>
        <v>11000</v>
      </c>
      <c r="IN4" s="138"/>
      <c r="IO4" s="138"/>
      <c r="IP4" s="2"/>
      <c r="IQ4" s="151" t="s">
        <v>7</v>
      </c>
      <c r="IR4" s="133"/>
      <c r="IS4" s="133" t="s">
        <v>27</v>
      </c>
      <c r="IT4" s="133"/>
      <c r="IU4" s="150" t="str">
        <f>E4</f>
        <v>المورد</v>
      </c>
      <c r="IV4" s="151" t="s">
        <v>11</v>
      </c>
      <c r="IW4" s="150" t="str">
        <f>G4</f>
        <v>ماس</v>
      </c>
      <c r="IX4" s="158"/>
      <c r="IY4" s="158"/>
      <c r="IZ4" s="151"/>
      <c r="JA4" s="133" t="s">
        <v>8</v>
      </c>
      <c r="JB4" s="133"/>
      <c r="JC4" s="150" t="str">
        <f>M4</f>
        <v>S1</v>
      </c>
      <c r="JD4" s="151"/>
      <c r="JE4" s="133" t="s">
        <v>3</v>
      </c>
      <c r="JF4" s="133"/>
      <c r="JG4" s="133"/>
      <c r="JH4" s="133"/>
      <c r="JI4" s="134">
        <f>SUM(JI6:JK100)</f>
        <v>11000</v>
      </c>
      <c r="JJ4" s="134"/>
      <c r="JK4" s="134"/>
      <c r="JL4" s="134">
        <f>SUM(JL6:JN100)</f>
        <v>11000</v>
      </c>
      <c r="JM4" s="134"/>
      <c r="JN4" s="134"/>
      <c r="JP4" s="146" t="s">
        <v>7</v>
      </c>
      <c r="JQ4" s="147"/>
      <c r="JR4" s="147" t="s">
        <v>27</v>
      </c>
      <c r="JS4" s="147"/>
      <c r="JT4" s="147" t="str">
        <f>E4</f>
        <v>المورد</v>
      </c>
      <c r="JU4" s="147"/>
      <c r="JV4" s="147" t="str">
        <f>G4</f>
        <v>ماس</v>
      </c>
      <c r="JW4" s="147"/>
      <c r="JX4" s="147"/>
      <c r="JY4" s="147"/>
      <c r="JZ4" s="147" t="s">
        <v>8</v>
      </c>
      <c r="KA4" s="147"/>
      <c r="KB4" s="147" t="str">
        <f>M4</f>
        <v>S1</v>
      </c>
      <c r="KC4" s="147"/>
      <c r="KD4" s="147" t="s">
        <v>3</v>
      </c>
      <c r="KE4" s="147"/>
      <c r="KF4" s="147"/>
      <c r="KG4" s="147"/>
      <c r="KH4" s="148">
        <f>SUM(KH6:KJ100)</f>
        <v>11000</v>
      </c>
      <c r="KI4" s="148"/>
      <c r="KJ4" s="148"/>
      <c r="KK4" s="148">
        <f>SUM(KK6:KM100)</f>
        <v>11000</v>
      </c>
      <c r="KL4" s="148"/>
      <c r="KM4" s="149"/>
    </row>
    <row r="5" spans="1:299" s="3" customFormat="1" ht="20.100000000000001" customHeight="1" x14ac:dyDescent="0.2">
      <c r="A5" s="107" t="s">
        <v>28</v>
      </c>
      <c r="B5" s="128"/>
      <c r="C5" s="128"/>
      <c r="D5" s="105" t="s">
        <v>29</v>
      </c>
      <c r="E5" s="106"/>
      <c r="F5" s="106"/>
      <c r="G5" s="106"/>
      <c r="H5" s="106"/>
      <c r="I5" s="106"/>
      <c r="J5" s="106"/>
      <c r="K5" s="105" t="s">
        <v>1</v>
      </c>
      <c r="L5" s="106"/>
      <c r="M5" s="105" t="s">
        <v>2</v>
      </c>
      <c r="N5" s="106"/>
      <c r="O5" s="107"/>
      <c r="P5" s="105" t="s">
        <v>30</v>
      </c>
      <c r="Q5" s="106"/>
      <c r="R5" s="107"/>
      <c r="S5" s="128" t="s">
        <v>6</v>
      </c>
      <c r="T5" s="128"/>
      <c r="U5" s="128"/>
      <c r="V5" s="128" t="s">
        <v>4</v>
      </c>
      <c r="W5" s="128"/>
      <c r="X5" s="105"/>
      <c r="Y5" s="2"/>
      <c r="Z5" s="129" t="s">
        <v>28</v>
      </c>
      <c r="AA5" s="130"/>
      <c r="AB5" s="130"/>
      <c r="AC5" s="131" t="s">
        <v>29</v>
      </c>
      <c r="AD5" s="159"/>
      <c r="AE5" s="159"/>
      <c r="AF5" s="159"/>
      <c r="AG5" s="159"/>
      <c r="AH5" s="159"/>
      <c r="AI5" s="159"/>
      <c r="AJ5" s="130" t="s">
        <v>1</v>
      </c>
      <c r="AK5" s="130"/>
      <c r="AL5" s="131" t="s">
        <v>2</v>
      </c>
      <c r="AM5" s="159"/>
      <c r="AN5" s="129"/>
      <c r="AO5" s="130" t="s">
        <v>30</v>
      </c>
      <c r="AP5" s="130"/>
      <c r="AQ5" s="130"/>
      <c r="AR5" s="130" t="s">
        <v>6</v>
      </c>
      <c r="AS5" s="130"/>
      <c r="AT5" s="130"/>
      <c r="AU5" s="130" t="s">
        <v>4</v>
      </c>
      <c r="AV5" s="130" t="s">
        <v>9</v>
      </c>
      <c r="AW5" s="131"/>
      <c r="AX5" s="2"/>
      <c r="AY5" s="132" t="s">
        <v>28</v>
      </c>
      <c r="AZ5" s="118"/>
      <c r="BA5" s="118"/>
      <c r="BB5" s="118" t="s">
        <v>29</v>
      </c>
      <c r="BC5" s="118"/>
      <c r="BD5" s="118"/>
      <c r="BE5" s="118"/>
      <c r="BF5" s="118"/>
      <c r="BG5" s="118"/>
      <c r="BH5" s="118"/>
      <c r="BI5" s="118" t="s">
        <v>1</v>
      </c>
      <c r="BJ5" s="118"/>
      <c r="BK5" s="118" t="s">
        <v>2</v>
      </c>
      <c r="BL5" s="118"/>
      <c r="BM5" s="118"/>
      <c r="BN5" s="118" t="s">
        <v>30</v>
      </c>
      <c r="BO5" s="118"/>
      <c r="BP5" s="118"/>
      <c r="BQ5" s="118" t="s">
        <v>6</v>
      </c>
      <c r="BR5" s="118"/>
      <c r="BS5" s="118"/>
      <c r="BT5" s="118" t="s">
        <v>4</v>
      </c>
      <c r="BU5" s="118"/>
      <c r="BV5" s="119"/>
      <c r="BW5" s="2"/>
      <c r="BX5" s="120" t="s">
        <v>28</v>
      </c>
      <c r="BY5" s="121"/>
      <c r="BZ5" s="121"/>
      <c r="CA5" s="122" t="s">
        <v>29</v>
      </c>
      <c r="CB5" s="157"/>
      <c r="CC5" s="157"/>
      <c r="CD5" s="157"/>
      <c r="CE5" s="157"/>
      <c r="CF5" s="157"/>
      <c r="CG5" s="157"/>
      <c r="CH5" s="121" t="s">
        <v>1</v>
      </c>
      <c r="CI5" s="121"/>
      <c r="CJ5" s="122" t="s">
        <v>2</v>
      </c>
      <c r="CK5" s="157"/>
      <c r="CL5" s="120"/>
      <c r="CM5" s="121" t="s">
        <v>30</v>
      </c>
      <c r="CN5" s="121"/>
      <c r="CO5" s="121"/>
      <c r="CP5" s="121" t="s">
        <v>6</v>
      </c>
      <c r="CQ5" s="121"/>
      <c r="CR5" s="121"/>
      <c r="CS5" s="121" t="s">
        <v>4</v>
      </c>
      <c r="CT5" s="121"/>
      <c r="CU5" s="122"/>
      <c r="CV5" s="2"/>
      <c r="CW5" s="123" t="s">
        <v>28</v>
      </c>
      <c r="CX5" s="124"/>
      <c r="CY5" s="124"/>
      <c r="CZ5" s="125" t="s">
        <v>29</v>
      </c>
      <c r="DA5" s="126"/>
      <c r="DB5" s="126"/>
      <c r="DC5" s="126"/>
      <c r="DD5" s="126"/>
      <c r="DE5" s="126"/>
      <c r="DF5" s="126"/>
      <c r="DG5" s="124" t="s">
        <v>1</v>
      </c>
      <c r="DH5" s="124"/>
      <c r="DI5" s="125" t="s">
        <v>2</v>
      </c>
      <c r="DJ5" s="126"/>
      <c r="DK5" s="123"/>
      <c r="DL5" s="124" t="s">
        <v>30</v>
      </c>
      <c r="DM5" s="124"/>
      <c r="DN5" s="124"/>
      <c r="DO5" s="124" t="s">
        <v>6</v>
      </c>
      <c r="DP5" s="124"/>
      <c r="DQ5" s="124"/>
      <c r="DR5" s="124" t="s">
        <v>4</v>
      </c>
      <c r="DS5" s="124"/>
      <c r="DT5" s="125"/>
      <c r="DU5" s="2"/>
      <c r="DV5" s="135" t="s">
        <v>28</v>
      </c>
      <c r="DW5" s="127"/>
      <c r="DX5" s="127"/>
      <c r="DY5" s="127" t="s">
        <v>29</v>
      </c>
      <c r="DZ5" s="127"/>
      <c r="EA5" s="127"/>
      <c r="EB5" s="127"/>
      <c r="EC5" s="127"/>
      <c r="ED5" s="127"/>
      <c r="EE5" s="127"/>
      <c r="EF5" s="127" t="s">
        <v>1</v>
      </c>
      <c r="EG5" s="127"/>
      <c r="EH5" s="127" t="s">
        <v>2</v>
      </c>
      <c r="EI5" s="127"/>
      <c r="EJ5" s="127"/>
      <c r="EK5" s="127" t="s">
        <v>30</v>
      </c>
      <c r="EL5" s="127"/>
      <c r="EM5" s="127"/>
      <c r="EN5" s="127" t="s">
        <v>6</v>
      </c>
      <c r="EO5" s="127"/>
      <c r="EP5" s="127"/>
      <c r="EQ5" s="127" t="s">
        <v>4</v>
      </c>
      <c r="ER5" s="127"/>
      <c r="ES5" s="136"/>
      <c r="ET5" s="2"/>
      <c r="EU5" s="107" t="s">
        <v>28</v>
      </c>
      <c r="EV5" s="128"/>
      <c r="EW5" s="128"/>
      <c r="EX5" s="105" t="s">
        <v>29</v>
      </c>
      <c r="EY5" s="106"/>
      <c r="EZ5" s="106"/>
      <c r="FA5" s="106"/>
      <c r="FB5" s="106"/>
      <c r="FC5" s="106"/>
      <c r="FD5" s="106"/>
      <c r="FE5" s="105" t="s">
        <v>1</v>
      </c>
      <c r="FF5" s="106"/>
      <c r="FG5" s="105" t="s">
        <v>2</v>
      </c>
      <c r="FH5" s="106"/>
      <c r="FI5" s="107"/>
      <c r="FJ5" s="105" t="s">
        <v>30</v>
      </c>
      <c r="FK5" s="106"/>
      <c r="FL5" s="107"/>
      <c r="FM5" s="128" t="s">
        <v>6</v>
      </c>
      <c r="FN5" s="128"/>
      <c r="FO5" s="128"/>
      <c r="FP5" s="128" t="s">
        <v>4</v>
      </c>
      <c r="FQ5" s="128"/>
      <c r="FR5" s="105"/>
      <c r="FS5" s="2"/>
      <c r="FT5" s="129" t="s">
        <v>28</v>
      </c>
      <c r="FU5" s="130"/>
      <c r="FV5" s="130"/>
      <c r="FW5" s="131" t="s">
        <v>29</v>
      </c>
      <c r="FX5" s="159"/>
      <c r="FY5" s="159"/>
      <c r="FZ5" s="159"/>
      <c r="GA5" s="159"/>
      <c r="GB5" s="159"/>
      <c r="GC5" s="159"/>
      <c r="GD5" s="130" t="s">
        <v>1</v>
      </c>
      <c r="GE5" s="130"/>
      <c r="GF5" s="131" t="s">
        <v>2</v>
      </c>
      <c r="GG5" s="159"/>
      <c r="GH5" s="129"/>
      <c r="GI5" s="130" t="s">
        <v>30</v>
      </c>
      <c r="GJ5" s="130"/>
      <c r="GK5" s="130"/>
      <c r="GL5" s="130" t="s">
        <v>6</v>
      </c>
      <c r="GM5" s="130"/>
      <c r="GN5" s="130"/>
      <c r="GO5" s="130" t="s">
        <v>4</v>
      </c>
      <c r="GP5" s="130" t="s">
        <v>9</v>
      </c>
      <c r="GQ5" s="131"/>
      <c r="GR5" s="2"/>
      <c r="GS5" s="132" t="s">
        <v>28</v>
      </c>
      <c r="GT5" s="118"/>
      <c r="GU5" s="118"/>
      <c r="GV5" s="118" t="s">
        <v>29</v>
      </c>
      <c r="GW5" s="118"/>
      <c r="GX5" s="118"/>
      <c r="GY5" s="118"/>
      <c r="GZ5" s="118"/>
      <c r="HA5" s="118"/>
      <c r="HB5" s="118"/>
      <c r="HC5" s="118" t="s">
        <v>1</v>
      </c>
      <c r="HD5" s="118"/>
      <c r="HE5" s="118" t="s">
        <v>2</v>
      </c>
      <c r="HF5" s="118" t="s">
        <v>2</v>
      </c>
      <c r="HG5" s="118"/>
      <c r="HH5" s="118" t="s">
        <v>30</v>
      </c>
      <c r="HI5" s="118"/>
      <c r="HJ5" s="118"/>
      <c r="HK5" s="118" t="s">
        <v>6</v>
      </c>
      <c r="HL5" s="118"/>
      <c r="HM5" s="118"/>
      <c r="HN5" s="118" t="s">
        <v>4</v>
      </c>
      <c r="HO5" s="118"/>
      <c r="HP5" s="119"/>
      <c r="HQ5" s="2"/>
      <c r="HR5" s="120" t="s">
        <v>28</v>
      </c>
      <c r="HS5" s="121"/>
      <c r="HT5" s="121"/>
      <c r="HU5" s="122" t="s">
        <v>29</v>
      </c>
      <c r="HV5" s="157"/>
      <c r="HW5" s="157"/>
      <c r="HX5" s="157"/>
      <c r="HY5" s="157"/>
      <c r="HZ5" s="157"/>
      <c r="IA5" s="157"/>
      <c r="IB5" s="121" t="s">
        <v>1</v>
      </c>
      <c r="IC5" s="121"/>
      <c r="ID5" s="122" t="s">
        <v>2</v>
      </c>
      <c r="IE5" s="157"/>
      <c r="IF5" s="120"/>
      <c r="IG5" s="121" t="s">
        <v>30</v>
      </c>
      <c r="IH5" s="121"/>
      <c r="II5" s="121"/>
      <c r="IJ5" s="121" t="s">
        <v>6</v>
      </c>
      <c r="IK5" s="121"/>
      <c r="IL5" s="121"/>
      <c r="IM5" s="121" t="s">
        <v>4</v>
      </c>
      <c r="IN5" s="121"/>
      <c r="IO5" s="122"/>
      <c r="IP5" s="2"/>
      <c r="IQ5" s="123" t="s">
        <v>28</v>
      </c>
      <c r="IR5" s="124"/>
      <c r="IS5" s="124"/>
      <c r="IT5" s="125" t="s">
        <v>29</v>
      </c>
      <c r="IU5" s="126"/>
      <c r="IV5" s="126"/>
      <c r="IW5" s="126"/>
      <c r="IX5" s="126"/>
      <c r="IY5" s="126"/>
      <c r="IZ5" s="126"/>
      <c r="JA5" s="124" t="s">
        <v>1</v>
      </c>
      <c r="JB5" s="124"/>
      <c r="JC5" s="125" t="s">
        <v>2</v>
      </c>
      <c r="JD5" s="126" t="s">
        <v>2</v>
      </c>
      <c r="JE5" s="123"/>
      <c r="JF5" s="124" t="s">
        <v>30</v>
      </c>
      <c r="JG5" s="124"/>
      <c r="JH5" s="124"/>
      <c r="JI5" s="124" t="s">
        <v>6</v>
      </c>
      <c r="JJ5" s="124"/>
      <c r="JK5" s="124"/>
      <c r="JL5" s="124" t="s">
        <v>4</v>
      </c>
      <c r="JM5" s="124"/>
      <c r="JN5" s="125"/>
      <c r="JP5" s="135" t="s">
        <v>28</v>
      </c>
      <c r="JQ5" s="127"/>
      <c r="JR5" s="127"/>
      <c r="JS5" s="127" t="s">
        <v>29</v>
      </c>
      <c r="JT5" s="127"/>
      <c r="JU5" s="127"/>
      <c r="JV5" s="127"/>
      <c r="JW5" s="127"/>
      <c r="JX5" s="127"/>
      <c r="JY5" s="127" t="s">
        <v>1</v>
      </c>
      <c r="JZ5" s="127" t="s">
        <v>1</v>
      </c>
      <c r="KA5" s="127"/>
      <c r="KB5" s="127" t="s">
        <v>2</v>
      </c>
      <c r="KC5" s="127"/>
      <c r="KD5" s="127"/>
      <c r="KE5" s="127" t="s">
        <v>30</v>
      </c>
      <c r="KF5" s="127"/>
      <c r="KG5" s="127"/>
      <c r="KH5" s="127" t="s">
        <v>6</v>
      </c>
      <c r="KI5" s="127"/>
      <c r="KJ5" s="127"/>
      <c r="KK5" s="127" t="s">
        <v>4</v>
      </c>
      <c r="KL5" s="127"/>
      <c r="KM5" s="136"/>
    </row>
    <row r="6" spans="1:299" s="4" customFormat="1" ht="20.100000000000001" customHeight="1" x14ac:dyDescent="0.2">
      <c r="A6" s="36"/>
      <c r="B6" s="36"/>
      <c r="C6" s="36"/>
      <c r="D6" s="37"/>
      <c r="E6" s="37"/>
      <c r="F6" s="37"/>
      <c r="G6" s="37"/>
      <c r="H6" s="37"/>
      <c r="I6" s="37"/>
      <c r="J6" s="37"/>
      <c r="K6" s="37">
        <f>SUMIF(purchases!K7,$M$4,purchases!E7)</f>
        <v>5555555</v>
      </c>
      <c r="L6" s="37"/>
      <c r="M6" s="37"/>
      <c r="N6" s="37"/>
      <c r="O6" s="37"/>
      <c r="P6" s="37"/>
      <c r="Q6" s="37"/>
      <c r="R6" s="37"/>
      <c r="S6" s="90">
        <v>11000</v>
      </c>
      <c r="T6" s="90"/>
      <c r="U6" s="90"/>
      <c r="V6" s="90">
        <f>SUMIF(purchases!K7,$M$4,purchases!V7)</f>
        <v>11000</v>
      </c>
      <c r="W6" s="90"/>
      <c r="X6" s="90"/>
      <c r="Z6" s="36"/>
      <c r="AA6" s="36"/>
      <c r="AB6" s="36"/>
      <c r="AC6" s="112"/>
      <c r="AD6" s="112"/>
      <c r="AE6" s="112"/>
      <c r="AF6" s="112"/>
      <c r="AG6" s="112"/>
      <c r="AH6" s="112"/>
      <c r="AI6" s="112"/>
      <c r="AJ6" s="112">
        <f>SUMIF(purchases!AJ7,$AL$4,purchases!AD7)</f>
        <v>555555</v>
      </c>
      <c r="AK6" s="112"/>
      <c r="AL6" s="112"/>
      <c r="AM6" s="112"/>
      <c r="AN6" s="112"/>
      <c r="AO6" s="112"/>
      <c r="AP6" s="112"/>
      <c r="AQ6" s="112"/>
      <c r="AR6" s="116">
        <v>11000</v>
      </c>
      <c r="AS6" s="116"/>
      <c r="AT6" s="116"/>
      <c r="AU6" s="116">
        <f>SUMIF(purchases!AJ7,$AL$4,purchases!AU7)</f>
        <v>11000</v>
      </c>
      <c r="AV6" s="116"/>
      <c r="AW6" s="116"/>
      <c r="AY6" s="102"/>
      <c r="AZ6" s="102"/>
      <c r="BA6" s="102"/>
      <c r="BB6" s="113"/>
      <c r="BC6" s="113"/>
      <c r="BD6" s="113"/>
      <c r="BE6" s="113"/>
      <c r="BF6" s="113"/>
      <c r="BG6" s="113"/>
      <c r="BH6" s="113"/>
      <c r="BI6" s="113">
        <f>SUMIF(purchases!BI7,$BK$4,purchases!BC7)</f>
        <v>555555</v>
      </c>
      <c r="BJ6" s="113"/>
      <c r="BK6" s="113"/>
      <c r="BL6" s="113"/>
      <c r="BM6" s="113"/>
      <c r="BN6" s="113"/>
      <c r="BO6" s="113"/>
      <c r="BP6" s="113"/>
      <c r="BQ6" s="104">
        <v>11000</v>
      </c>
      <c r="BR6" s="104"/>
      <c r="BS6" s="104"/>
      <c r="BT6" s="104">
        <f>SUMIF(purchases!BI7,$BK$4,purchases!BT7)</f>
        <v>11000</v>
      </c>
      <c r="BU6" s="104"/>
      <c r="BV6" s="104"/>
      <c r="BX6" s="117"/>
      <c r="BY6" s="117"/>
      <c r="BZ6" s="117"/>
      <c r="CA6" s="114"/>
      <c r="CB6" s="114"/>
      <c r="CC6" s="114"/>
      <c r="CD6" s="114"/>
      <c r="CE6" s="114"/>
      <c r="CF6" s="114"/>
      <c r="CG6" s="114"/>
      <c r="CH6" s="114">
        <f>SUMIF(purchases!CH7,$CJ$4,purchases!CB7)</f>
        <v>555555</v>
      </c>
      <c r="CI6" s="114"/>
      <c r="CJ6" s="114"/>
      <c r="CK6" s="114"/>
      <c r="CL6" s="114"/>
      <c r="CM6" s="114"/>
      <c r="CN6" s="114"/>
      <c r="CO6" s="114"/>
      <c r="CP6" s="109">
        <v>11000</v>
      </c>
      <c r="CQ6" s="109"/>
      <c r="CR6" s="109"/>
      <c r="CS6" s="109">
        <f>SUMIF(purchases!CH7,$CJ$4,purchases!CS7)</f>
        <v>11000</v>
      </c>
      <c r="CT6" s="109"/>
      <c r="CU6" s="109"/>
      <c r="CW6" s="115"/>
      <c r="CX6" s="115"/>
      <c r="CY6" s="115"/>
      <c r="CZ6" s="111"/>
      <c r="DA6" s="111"/>
      <c r="DB6" s="111"/>
      <c r="DC6" s="111"/>
      <c r="DD6" s="111"/>
      <c r="DE6" s="111"/>
      <c r="DF6" s="111"/>
      <c r="DG6" s="111">
        <f>SUMIF(purchases!DG7,$DI$4,purchases!DA7)</f>
        <v>999999</v>
      </c>
      <c r="DH6" s="111"/>
      <c r="DI6" s="111"/>
      <c r="DJ6" s="111"/>
      <c r="DK6" s="111"/>
      <c r="DL6" s="111"/>
      <c r="DM6" s="111"/>
      <c r="DN6" s="111"/>
      <c r="DO6" s="110">
        <v>11000</v>
      </c>
      <c r="DP6" s="110"/>
      <c r="DQ6" s="110"/>
      <c r="DR6" s="110">
        <f>SUMIF(purchases!DG7,$DI$4,purchases!DR7)</f>
        <v>11000</v>
      </c>
      <c r="DS6" s="110"/>
      <c r="DT6" s="110"/>
      <c r="DV6" s="102"/>
      <c r="DW6" s="102"/>
      <c r="DX6" s="102"/>
      <c r="DY6" s="103"/>
      <c r="DZ6" s="103"/>
      <c r="EA6" s="103"/>
      <c r="EB6" s="103"/>
      <c r="EC6" s="103"/>
      <c r="ED6" s="103"/>
      <c r="EE6" s="103"/>
      <c r="EF6" s="103">
        <f>SUMIF(purchases!EF7,$EH$4,purchases!DZ7)</f>
        <v>444444</v>
      </c>
      <c r="EG6" s="103"/>
      <c r="EH6" s="103"/>
      <c r="EI6" s="103"/>
      <c r="EJ6" s="103"/>
      <c r="EK6" s="103"/>
      <c r="EL6" s="103"/>
      <c r="EM6" s="103"/>
      <c r="EN6" s="104">
        <v>11000</v>
      </c>
      <c r="EO6" s="104"/>
      <c r="EP6" s="104"/>
      <c r="EQ6" s="104">
        <f>SUMIF(purchases!EF7,$EH$4,purchases!EQ7)</f>
        <v>11000</v>
      </c>
      <c r="ER6" s="104"/>
      <c r="ES6" s="104"/>
      <c r="EU6" s="36"/>
      <c r="EV6" s="36"/>
      <c r="EW6" s="36"/>
      <c r="EX6" s="37"/>
      <c r="EY6" s="37"/>
      <c r="EZ6" s="37"/>
      <c r="FA6" s="37"/>
      <c r="FB6" s="37"/>
      <c r="FC6" s="37"/>
      <c r="FD6" s="37"/>
      <c r="FE6" s="37">
        <f>SUMIF(purchases!FE7,$FG$4,purchases!EY7)</f>
        <v>777777</v>
      </c>
      <c r="FF6" s="37"/>
      <c r="FG6" s="37"/>
      <c r="FH6" s="37"/>
      <c r="FI6" s="37"/>
      <c r="FJ6" s="37"/>
      <c r="FK6" s="37"/>
      <c r="FL6" s="37"/>
      <c r="FM6" s="90">
        <v>11000</v>
      </c>
      <c r="FN6" s="90"/>
      <c r="FO6" s="90"/>
      <c r="FP6" s="90">
        <f>SUMIF(purchases!FE7,$FG$4,purchases!FP7)</f>
        <v>11000</v>
      </c>
      <c r="FQ6" s="90"/>
      <c r="FR6" s="90"/>
      <c r="FT6" s="36"/>
      <c r="FU6" s="36"/>
      <c r="FV6" s="36"/>
      <c r="FW6" s="112"/>
      <c r="FX6" s="112"/>
      <c r="FY6" s="112"/>
      <c r="FZ6" s="112"/>
      <c r="GA6" s="112"/>
      <c r="GB6" s="112"/>
      <c r="GC6" s="112"/>
      <c r="GD6" s="112">
        <f>SUMIF(purchases!GD7,$GF$4,purchases!FX7)</f>
        <v>555555</v>
      </c>
      <c r="GE6" s="112"/>
      <c r="GF6" s="112"/>
      <c r="GG6" s="112"/>
      <c r="GH6" s="112"/>
      <c r="GI6" s="112"/>
      <c r="GJ6" s="112"/>
      <c r="GK6" s="112"/>
      <c r="GL6" s="116">
        <v>11000</v>
      </c>
      <c r="GM6" s="116"/>
      <c r="GN6" s="116"/>
      <c r="GO6" s="116">
        <f>SUMIF(purchases!GD7,$GF$4,purchases!GO7)</f>
        <v>11000</v>
      </c>
      <c r="GP6" s="116"/>
      <c r="GQ6" s="116"/>
      <c r="GS6" s="102"/>
      <c r="GT6" s="102"/>
      <c r="GU6" s="102"/>
      <c r="GV6" s="113"/>
      <c r="GW6" s="113"/>
      <c r="GX6" s="113"/>
      <c r="GY6" s="113"/>
      <c r="GZ6" s="113"/>
      <c r="HA6" s="113"/>
      <c r="HB6" s="113"/>
      <c r="HC6" s="113">
        <f>SUMIF(purchases!HC7,$HE$4,purchases!GW7)</f>
        <v>555555</v>
      </c>
      <c r="HD6" s="113"/>
      <c r="HE6" s="113"/>
      <c r="HF6" s="113"/>
      <c r="HG6" s="113"/>
      <c r="HH6" s="113"/>
      <c r="HI6" s="113"/>
      <c r="HJ6" s="113"/>
      <c r="HK6" s="104">
        <v>11000</v>
      </c>
      <c r="HL6" s="104"/>
      <c r="HM6" s="104"/>
      <c r="HN6" s="104">
        <f>SUMIF(purchases!HC7,$HE$4,purchases!HN7)</f>
        <v>11000</v>
      </c>
      <c r="HO6" s="104"/>
      <c r="HP6" s="104"/>
      <c r="HR6" s="117"/>
      <c r="HS6" s="117"/>
      <c r="HT6" s="117"/>
      <c r="HU6" s="114"/>
      <c r="HV6" s="114"/>
      <c r="HW6" s="114"/>
      <c r="HX6" s="114"/>
      <c r="HY6" s="114"/>
      <c r="HZ6" s="114"/>
      <c r="IA6" s="114"/>
      <c r="IB6" s="114">
        <f>SUMIF(purchases!IB7,$ID$4,purchases!HV7)</f>
        <v>888888</v>
      </c>
      <c r="IC6" s="114"/>
      <c r="ID6" s="114"/>
      <c r="IE6" s="114"/>
      <c r="IF6" s="114"/>
      <c r="IG6" s="114"/>
      <c r="IH6" s="114"/>
      <c r="II6" s="114"/>
      <c r="IJ6" s="109">
        <v>11000</v>
      </c>
      <c r="IK6" s="109"/>
      <c r="IL6" s="109"/>
      <c r="IM6" s="109">
        <f>SUMIF(purchases!IB7,$ID$4,purchases!IM7)</f>
        <v>11000</v>
      </c>
      <c r="IN6" s="109"/>
      <c r="IO6" s="109"/>
      <c r="IQ6" s="115"/>
      <c r="IR6" s="115"/>
      <c r="IS6" s="115"/>
      <c r="IT6" s="111"/>
      <c r="IU6" s="111"/>
      <c r="IV6" s="111"/>
      <c r="IW6" s="111"/>
      <c r="IX6" s="111"/>
      <c r="IY6" s="111"/>
      <c r="IZ6" s="111"/>
      <c r="JA6" s="111">
        <f>SUMIF(purchases!JA7,$JC$4,purchases!IU7)</f>
        <v>555555</v>
      </c>
      <c r="JB6" s="111"/>
      <c r="JC6" s="111"/>
      <c r="JD6" s="111"/>
      <c r="JE6" s="111"/>
      <c r="JF6" s="111"/>
      <c r="JG6" s="111"/>
      <c r="JH6" s="111"/>
      <c r="JI6" s="110">
        <v>11000</v>
      </c>
      <c r="JJ6" s="110"/>
      <c r="JK6" s="110"/>
      <c r="JL6" s="110">
        <f>SUMIF(purchases!JA7,$JC$4,purchases!JL7)</f>
        <v>11000</v>
      </c>
      <c r="JM6" s="110"/>
      <c r="JN6" s="110"/>
      <c r="JP6" s="102"/>
      <c r="JQ6" s="102"/>
      <c r="JR6" s="102"/>
      <c r="JS6" s="103"/>
      <c r="JT6" s="103"/>
      <c r="JU6" s="103"/>
      <c r="JV6" s="103"/>
      <c r="JW6" s="103"/>
      <c r="JX6" s="103"/>
      <c r="JY6" s="103"/>
      <c r="JZ6" s="103">
        <f>SUMIF(purchases!JZ7,$KB$4,purchases!JT7)</f>
        <v>8888888</v>
      </c>
      <c r="KA6" s="103"/>
      <c r="KB6" s="103"/>
      <c r="KC6" s="103"/>
      <c r="KD6" s="103"/>
      <c r="KE6" s="103"/>
      <c r="KF6" s="103"/>
      <c r="KG6" s="103"/>
      <c r="KH6" s="104">
        <v>11000</v>
      </c>
      <c r="KI6" s="104"/>
      <c r="KJ6" s="104"/>
      <c r="KK6" s="104">
        <f>SUMIF(purchases!JZ7,$KB$4,purchases!KK7)</f>
        <v>11000</v>
      </c>
      <c r="KL6" s="104"/>
      <c r="KM6" s="104"/>
    </row>
    <row r="7" spans="1:299" s="4" customFormat="1" ht="20.100000000000001" customHeight="1" x14ac:dyDescent="0.2">
      <c r="A7" s="36"/>
      <c r="B7" s="36"/>
      <c r="C7" s="36"/>
      <c r="D7" s="37"/>
      <c r="E7" s="37"/>
      <c r="F7" s="37"/>
      <c r="G7" s="37"/>
      <c r="H7" s="37"/>
      <c r="I7" s="37"/>
      <c r="J7" s="37"/>
      <c r="K7" s="37">
        <f>SUMIF(purchases!K8,$M$4,purchases!E8)</f>
        <v>0</v>
      </c>
      <c r="L7" s="37"/>
      <c r="M7" s="37"/>
      <c r="N7" s="37"/>
      <c r="O7" s="37"/>
      <c r="P7" s="37"/>
      <c r="Q7" s="37"/>
      <c r="R7" s="37"/>
      <c r="S7" s="90"/>
      <c r="T7" s="90"/>
      <c r="U7" s="90"/>
      <c r="V7" s="90">
        <f>SUMIF(purchases!K8,$M$4,purchases!V8)</f>
        <v>0</v>
      </c>
      <c r="W7" s="90"/>
      <c r="X7" s="90"/>
      <c r="Z7" s="36"/>
      <c r="AA7" s="36"/>
      <c r="AB7" s="36"/>
      <c r="AC7" s="112"/>
      <c r="AD7" s="112"/>
      <c r="AE7" s="112"/>
      <c r="AF7" s="112"/>
      <c r="AG7" s="112"/>
      <c r="AH7" s="112"/>
      <c r="AI7" s="112"/>
      <c r="AJ7" s="112">
        <f>SUMIF(purchases!AJ8,$AL$4,purchases!AD8)</f>
        <v>0</v>
      </c>
      <c r="AK7" s="112"/>
      <c r="AL7" s="112"/>
      <c r="AM7" s="112"/>
      <c r="AN7" s="112"/>
      <c r="AO7" s="112"/>
      <c r="AP7" s="112"/>
      <c r="AQ7" s="112"/>
      <c r="AR7" s="116"/>
      <c r="AS7" s="116"/>
      <c r="AT7" s="116"/>
      <c r="AU7" s="116">
        <f>SUMIF(purchases!AJ8,$AL$4,purchases!AU8)</f>
        <v>0</v>
      </c>
      <c r="AV7" s="116"/>
      <c r="AW7" s="116"/>
      <c r="AY7" s="102"/>
      <c r="AZ7" s="102"/>
      <c r="BA7" s="102"/>
      <c r="BB7" s="113"/>
      <c r="BC7" s="113"/>
      <c r="BD7" s="113"/>
      <c r="BE7" s="113"/>
      <c r="BF7" s="113"/>
      <c r="BG7" s="113"/>
      <c r="BH7" s="113"/>
      <c r="BI7" s="113">
        <f>SUMIF(purchases!BI8,$BK$4,purchases!BC8)</f>
        <v>0</v>
      </c>
      <c r="BJ7" s="113"/>
      <c r="BK7" s="113"/>
      <c r="BL7" s="113"/>
      <c r="BM7" s="113"/>
      <c r="BN7" s="113"/>
      <c r="BO7" s="113"/>
      <c r="BP7" s="113"/>
      <c r="BQ7" s="104"/>
      <c r="BR7" s="104"/>
      <c r="BS7" s="104"/>
      <c r="BT7" s="104">
        <f>SUMIF(purchases!BI8,$BK$4,purchases!BT8)</f>
        <v>0</v>
      </c>
      <c r="BU7" s="104"/>
      <c r="BV7" s="104"/>
      <c r="BX7" s="117"/>
      <c r="BY7" s="117"/>
      <c r="BZ7" s="117"/>
      <c r="CA7" s="114"/>
      <c r="CB7" s="114"/>
      <c r="CC7" s="114"/>
      <c r="CD7" s="114"/>
      <c r="CE7" s="114"/>
      <c r="CF7" s="114"/>
      <c r="CG7" s="114"/>
      <c r="CH7" s="114">
        <f>SUMIF(purchases!CH8,$CJ$4,purchases!CB8)</f>
        <v>0</v>
      </c>
      <c r="CI7" s="114"/>
      <c r="CJ7" s="114"/>
      <c r="CK7" s="114"/>
      <c r="CL7" s="114"/>
      <c r="CM7" s="114"/>
      <c r="CN7" s="114"/>
      <c r="CO7" s="114"/>
      <c r="CP7" s="109"/>
      <c r="CQ7" s="109"/>
      <c r="CR7" s="109"/>
      <c r="CS7" s="109">
        <f>SUMIF(purchases!CH8,$CJ$4,purchases!CS8)</f>
        <v>0</v>
      </c>
      <c r="CT7" s="109"/>
      <c r="CU7" s="109"/>
      <c r="CW7" s="115"/>
      <c r="CX7" s="115"/>
      <c r="CY7" s="115"/>
      <c r="CZ7" s="111"/>
      <c r="DA7" s="111"/>
      <c r="DB7" s="111"/>
      <c r="DC7" s="111"/>
      <c r="DD7" s="111"/>
      <c r="DE7" s="111"/>
      <c r="DF7" s="111"/>
      <c r="DG7" s="111">
        <f>SUMIF(purchases!DG8,$DI$4,purchases!DA8)</f>
        <v>0</v>
      </c>
      <c r="DH7" s="111"/>
      <c r="DI7" s="111"/>
      <c r="DJ7" s="111"/>
      <c r="DK7" s="111"/>
      <c r="DL7" s="111"/>
      <c r="DM7" s="111"/>
      <c r="DN7" s="111"/>
      <c r="DO7" s="110"/>
      <c r="DP7" s="110"/>
      <c r="DQ7" s="110"/>
      <c r="DR7" s="110">
        <f>SUMIF(purchases!DG8,$DI$4,purchases!DR8)</f>
        <v>0</v>
      </c>
      <c r="DS7" s="110"/>
      <c r="DT7" s="110"/>
      <c r="DV7" s="102"/>
      <c r="DW7" s="102"/>
      <c r="DX7" s="102"/>
      <c r="DY7" s="103"/>
      <c r="DZ7" s="103"/>
      <c r="EA7" s="103"/>
      <c r="EB7" s="103"/>
      <c r="EC7" s="103"/>
      <c r="ED7" s="103"/>
      <c r="EE7" s="103"/>
      <c r="EF7" s="103">
        <f>SUMIF(purchases!EF8,$EH$4,purchases!DZ8)</f>
        <v>0</v>
      </c>
      <c r="EG7" s="103"/>
      <c r="EH7" s="103"/>
      <c r="EI7" s="103"/>
      <c r="EJ7" s="103"/>
      <c r="EK7" s="103"/>
      <c r="EL7" s="103"/>
      <c r="EM7" s="103"/>
      <c r="EN7" s="104"/>
      <c r="EO7" s="104"/>
      <c r="EP7" s="104"/>
      <c r="EQ7" s="104">
        <f>SUMIF(purchases!EF8,$EH$4,purchases!EQ8)</f>
        <v>0</v>
      </c>
      <c r="ER7" s="104"/>
      <c r="ES7" s="104"/>
      <c r="EU7" s="36"/>
      <c r="EV7" s="36"/>
      <c r="EW7" s="36"/>
      <c r="EX7" s="37"/>
      <c r="EY7" s="37"/>
      <c r="EZ7" s="37"/>
      <c r="FA7" s="37"/>
      <c r="FB7" s="37"/>
      <c r="FC7" s="37"/>
      <c r="FD7" s="37"/>
      <c r="FE7" s="37">
        <f>SUMIF(purchases!FE8,$FG$4,purchases!EY8)</f>
        <v>0</v>
      </c>
      <c r="FF7" s="37"/>
      <c r="FG7" s="37"/>
      <c r="FH7" s="37"/>
      <c r="FI7" s="37"/>
      <c r="FJ7" s="37"/>
      <c r="FK7" s="37"/>
      <c r="FL7" s="37"/>
      <c r="FM7" s="90"/>
      <c r="FN7" s="90"/>
      <c r="FO7" s="90"/>
      <c r="FP7" s="90">
        <f>SUMIF(purchases!FE8,$FG$4,purchases!FP8)</f>
        <v>0</v>
      </c>
      <c r="FQ7" s="90"/>
      <c r="FR7" s="90"/>
      <c r="FT7" s="36"/>
      <c r="FU7" s="36"/>
      <c r="FV7" s="36"/>
      <c r="FW7" s="112"/>
      <c r="FX7" s="112"/>
      <c r="FY7" s="112"/>
      <c r="FZ7" s="112"/>
      <c r="GA7" s="112"/>
      <c r="GB7" s="112"/>
      <c r="GC7" s="112"/>
      <c r="GD7" s="112">
        <f>SUMIF(purchases!GD8,$GF$4,purchases!FX8)</f>
        <v>0</v>
      </c>
      <c r="GE7" s="112"/>
      <c r="GF7" s="112"/>
      <c r="GG7" s="112"/>
      <c r="GH7" s="112"/>
      <c r="GI7" s="112"/>
      <c r="GJ7" s="112"/>
      <c r="GK7" s="112"/>
      <c r="GL7" s="116"/>
      <c r="GM7" s="116"/>
      <c r="GN7" s="116"/>
      <c r="GO7" s="116">
        <f>SUMIF(purchases!GD8,$GF$4,purchases!GO8)</f>
        <v>0</v>
      </c>
      <c r="GP7" s="116"/>
      <c r="GQ7" s="116"/>
      <c r="GS7" s="102"/>
      <c r="GT7" s="102"/>
      <c r="GU7" s="102"/>
      <c r="GV7" s="113"/>
      <c r="GW7" s="113"/>
      <c r="GX7" s="113"/>
      <c r="GY7" s="113"/>
      <c r="GZ7" s="113"/>
      <c r="HA7" s="113"/>
      <c r="HB7" s="113"/>
      <c r="HC7" s="113">
        <f>SUMIF(purchases!HC8,$HE$4,purchases!GW8)</f>
        <v>0</v>
      </c>
      <c r="HD7" s="113"/>
      <c r="HE7" s="113"/>
      <c r="HF7" s="113"/>
      <c r="HG7" s="113"/>
      <c r="HH7" s="113"/>
      <c r="HI7" s="113"/>
      <c r="HJ7" s="113"/>
      <c r="HK7" s="104"/>
      <c r="HL7" s="104"/>
      <c r="HM7" s="104"/>
      <c r="HN7" s="104">
        <f>SUMIF(purchases!HC8,$HE$4,purchases!HN8)</f>
        <v>0</v>
      </c>
      <c r="HO7" s="104"/>
      <c r="HP7" s="104"/>
      <c r="HR7" s="117"/>
      <c r="HS7" s="117"/>
      <c r="HT7" s="117"/>
      <c r="HU7" s="114"/>
      <c r="HV7" s="114"/>
      <c r="HW7" s="114"/>
      <c r="HX7" s="114"/>
      <c r="HY7" s="114"/>
      <c r="HZ7" s="114"/>
      <c r="IA7" s="114"/>
      <c r="IB7" s="114">
        <f>SUMIF(purchases!IB8,$ID$4,purchases!HV8)</f>
        <v>0</v>
      </c>
      <c r="IC7" s="114"/>
      <c r="ID7" s="114"/>
      <c r="IE7" s="114"/>
      <c r="IF7" s="114"/>
      <c r="IG7" s="114"/>
      <c r="IH7" s="114"/>
      <c r="II7" s="114"/>
      <c r="IJ7" s="109"/>
      <c r="IK7" s="109"/>
      <c r="IL7" s="109"/>
      <c r="IM7" s="109">
        <f>SUMIF(purchases!IB8,$ID$4,purchases!IM8)</f>
        <v>0</v>
      </c>
      <c r="IN7" s="109"/>
      <c r="IO7" s="109"/>
      <c r="IQ7" s="115"/>
      <c r="IR7" s="115"/>
      <c r="IS7" s="115"/>
      <c r="IT7" s="111"/>
      <c r="IU7" s="111"/>
      <c r="IV7" s="111"/>
      <c r="IW7" s="111"/>
      <c r="IX7" s="111"/>
      <c r="IY7" s="111"/>
      <c r="IZ7" s="111"/>
      <c r="JA7" s="111">
        <f>SUMIF(purchases!JA8,$JC$4,purchases!IU8)</f>
        <v>0</v>
      </c>
      <c r="JB7" s="111"/>
      <c r="JC7" s="111"/>
      <c r="JD7" s="111"/>
      <c r="JE7" s="111"/>
      <c r="JF7" s="111"/>
      <c r="JG7" s="111"/>
      <c r="JH7" s="111"/>
      <c r="JI7" s="110"/>
      <c r="JJ7" s="110"/>
      <c r="JK7" s="110"/>
      <c r="JL7" s="110">
        <f>SUMIF(purchases!JA8,$JC$4,purchases!JL8)</f>
        <v>0</v>
      </c>
      <c r="JM7" s="110"/>
      <c r="JN7" s="110"/>
      <c r="JP7" s="102"/>
      <c r="JQ7" s="102"/>
      <c r="JR7" s="102"/>
      <c r="JS7" s="103"/>
      <c r="JT7" s="103"/>
      <c r="JU7" s="103"/>
      <c r="JV7" s="103"/>
      <c r="JW7" s="103"/>
      <c r="JX7" s="103"/>
      <c r="JY7" s="103"/>
      <c r="JZ7" s="103">
        <f>SUMIF(purchases!JZ8,$KB$4,purchases!JT8)</f>
        <v>0</v>
      </c>
      <c r="KA7" s="103"/>
      <c r="KB7" s="103"/>
      <c r="KC7" s="103"/>
      <c r="KD7" s="103"/>
      <c r="KE7" s="103"/>
      <c r="KF7" s="103"/>
      <c r="KG7" s="103"/>
      <c r="KH7" s="104"/>
      <c r="KI7" s="104"/>
      <c r="KJ7" s="104"/>
      <c r="KK7" s="104">
        <f>SUMIF(purchases!JZ8,$KB$4,purchases!KK8)</f>
        <v>0</v>
      </c>
      <c r="KL7" s="104"/>
      <c r="KM7" s="104"/>
    </row>
    <row r="8" spans="1:299" s="4" customFormat="1" ht="20.100000000000001" customHeight="1" x14ac:dyDescent="0.2">
      <c r="A8" s="36"/>
      <c r="B8" s="36"/>
      <c r="C8" s="36"/>
      <c r="D8" s="37"/>
      <c r="E8" s="37"/>
      <c r="F8" s="37"/>
      <c r="G8" s="37"/>
      <c r="H8" s="37"/>
      <c r="I8" s="37"/>
      <c r="J8" s="37"/>
      <c r="K8" s="37">
        <f>SUMIF(purchases!K9,$M$4,purchases!E9)</f>
        <v>0</v>
      </c>
      <c r="L8" s="37"/>
      <c r="M8" s="37"/>
      <c r="N8" s="37"/>
      <c r="O8" s="37"/>
      <c r="P8" s="37"/>
      <c r="Q8" s="37"/>
      <c r="R8" s="37"/>
      <c r="S8" s="90"/>
      <c r="T8" s="90"/>
      <c r="U8" s="90"/>
      <c r="V8" s="90">
        <f>SUMIF(purchases!K9,$M$4,purchases!V9)</f>
        <v>0</v>
      </c>
      <c r="W8" s="90"/>
      <c r="X8" s="90"/>
      <c r="Z8" s="36"/>
      <c r="AA8" s="36"/>
      <c r="AB8" s="36"/>
      <c r="AC8" s="112"/>
      <c r="AD8" s="112"/>
      <c r="AE8" s="112"/>
      <c r="AF8" s="112"/>
      <c r="AG8" s="112"/>
      <c r="AH8" s="112"/>
      <c r="AI8" s="112"/>
      <c r="AJ8" s="112">
        <f>SUMIF(purchases!AJ9,$AL$4,purchases!AD9)</f>
        <v>0</v>
      </c>
      <c r="AK8" s="112"/>
      <c r="AL8" s="112"/>
      <c r="AM8" s="112"/>
      <c r="AN8" s="112"/>
      <c r="AO8" s="112"/>
      <c r="AP8" s="112"/>
      <c r="AQ8" s="112"/>
      <c r="AR8" s="116"/>
      <c r="AS8" s="116"/>
      <c r="AT8" s="116"/>
      <c r="AU8" s="116">
        <f>SUMIF(purchases!AJ9,$AL$4,purchases!AU9)</f>
        <v>0</v>
      </c>
      <c r="AV8" s="116"/>
      <c r="AW8" s="116"/>
      <c r="AY8" s="102"/>
      <c r="AZ8" s="102"/>
      <c r="BA8" s="102"/>
      <c r="BB8" s="113"/>
      <c r="BC8" s="113"/>
      <c r="BD8" s="113"/>
      <c r="BE8" s="113"/>
      <c r="BF8" s="113"/>
      <c r="BG8" s="113"/>
      <c r="BH8" s="113"/>
      <c r="BI8" s="113">
        <f>SUMIF(purchases!BI9,$BK$4,purchases!BC9)</f>
        <v>0</v>
      </c>
      <c r="BJ8" s="113"/>
      <c r="BK8" s="113"/>
      <c r="BL8" s="113"/>
      <c r="BM8" s="113"/>
      <c r="BN8" s="113"/>
      <c r="BO8" s="113"/>
      <c r="BP8" s="113"/>
      <c r="BQ8" s="104"/>
      <c r="BR8" s="104"/>
      <c r="BS8" s="104"/>
      <c r="BT8" s="104">
        <f>SUMIF(purchases!BI9,$BK$4,purchases!BT9)</f>
        <v>0</v>
      </c>
      <c r="BU8" s="104"/>
      <c r="BV8" s="104"/>
      <c r="BX8" s="117"/>
      <c r="BY8" s="117"/>
      <c r="BZ8" s="117"/>
      <c r="CA8" s="114"/>
      <c r="CB8" s="114"/>
      <c r="CC8" s="114"/>
      <c r="CD8" s="114"/>
      <c r="CE8" s="114"/>
      <c r="CF8" s="114"/>
      <c r="CG8" s="114"/>
      <c r="CH8" s="114">
        <f>SUMIF(purchases!CH9,$CJ$4,purchases!CB9)</f>
        <v>0</v>
      </c>
      <c r="CI8" s="114"/>
      <c r="CJ8" s="114"/>
      <c r="CK8" s="114"/>
      <c r="CL8" s="114"/>
      <c r="CM8" s="114"/>
      <c r="CN8" s="114"/>
      <c r="CO8" s="114"/>
      <c r="CP8" s="109"/>
      <c r="CQ8" s="109"/>
      <c r="CR8" s="109"/>
      <c r="CS8" s="109">
        <f>SUMIF(purchases!CH9,$CJ$4,purchases!CS9)</f>
        <v>0</v>
      </c>
      <c r="CT8" s="109"/>
      <c r="CU8" s="109"/>
      <c r="CW8" s="115"/>
      <c r="CX8" s="115"/>
      <c r="CY8" s="115"/>
      <c r="CZ8" s="111"/>
      <c r="DA8" s="111"/>
      <c r="DB8" s="111"/>
      <c r="DC8" s="111"/>
      <c r="DD8" s="111"/>
      <c r="DE8" s="111"/>
      <c r="DF8" s="111"/>
      <c r="DG8" s="111">
        <f>SUMIF(purchases!DG9,$DI$4,purchases!DA9)</f>
        <v>0</v>
      </c>
      <c r="DH8" s="111"/>
      <c r="DI8" s="111"/>
      <c r="DJ8" s="111"/>
      <c r="DK8" s="111"/>
      <c r="DL8" s="111"/>
      <c r="DM8" s="111"/>
      <c r="DN8" s="111"/>
      <c r="DO8" s="110"/>
      <c r="DP8" s="110"/>
      <c r="DQ8" s="110"/>
      <c r="DR8" s="110">
        <f>SUMIF(purchases!DG9,$DI$4,purchases!DR9)</f>
        <v>0</v>
      </c>
      <c r="DS8" s="110"/>
      <c r="DT8" s="110"/>
      <c r="DV8" s="102"/>
      <c r="DW8" s="102"/>
      <c r="DX8" s="102"/>
      <c r="DY8" s="103"/>
      <c r="DZ8" s="103"/>
      <c r="EA8" s="103"/>
      <c r="EB8" s="103"/>
      <c r="EC8" s="103"/>
      <c r="ED8" s="103"/>
      <c r="EE8" s="103"/>
      <c r="EF8" s="103">
        <f>SUMIF(purchases!EF9,$EH$4,purchases!DZ9)</f>
        <v>0</v>
      </c>
      <c r="EG8" s="103"/>
      <c r="EH8" s="103"/>
      <c r="EI8" s="103"/>
      <c r="EJ8" s="103"/>
      <c r="EK8" s="103"/>
      <c r="EL8" s="103"/>
      <c r="EM8" s="103"/>
      <c r="EN8" s="104"/>
      <c r="EO8" s="104"/>
      <c r="EP8" s="104"/>
      <c r="EQ8" s="104">
        <f>SUMIF(purchases!EF9,$EH$4,purchases!EQ9)</f>
        <v>0</v>
      </c>
      <c r="ER8" s="104"/>
      <c r="ES8" s="104"/>
      <c r="EU8" s="36"/>
      <c r="EV8" s="36"/>
      <c r="EW8" s="36"/>
      <c r="EX8" s="37"/>
      <c r="EY8" s="37"/>
      <c r="EZ8" s="37"/>
      <c r="FA8" s="37"/>
      <c r="FB8" s="37"/>
      <c r="FC8" s="37"/>
      <c r="FD8" s="37"/>
      <c r="FE8" s="37">
        <f>SUMIF(purchases!FE9,$FG$4,purchases!EY9)</f>
        <v>0</v>
      </c>
      <c r="FF8" s="37"/>
      <c r="FG8" s="37"/>
      <c r="FH8" s="37"/>
      <c r="FI8" s="37"/>
      <c r="FJ8" s="37"/>
      <c r="FK8" s="37"/>
      <c r="FL8" s="37"/>
      <c r="FM8" s="90"/>
      <c r="FN8" s="90"/>
      <c r="FO8" s="90"/>
      <c r="FP8" s="90">
        <f>SUMIF(purchases!FE9,$FG$4,purchases!FP9)</f>
        <v>0</v>
      </c>
      <c r="FQ8" s="90"/>
      <c r="FR8" s="90"/>
      <c r="FT8" s="36"/>
      <c r="FU8" s="36"/>
      <c r="FV8" s="36"/>
      <c r="FW8" s="112"/>
      <c r="FX8" s="112"/>
      <c r="FY8" s="112"/>
      <c r="FZ8" s="112"/>
      <c r="GA8" s="112"/>
      <c r="GB8" s="112"/>
      <c r="GC8" s="112"/>
      <c r="GD8" s="112">
        <f>SUMIF(purchases!GD9,$GF$4,purchases!FX9)</f>
        <v>0</v>
      </c>
      <c r="GE8" s="112"/>
      <c r="GF8" s="112"/>
      <c r="GG8" s="112"/>
      <c r="GH8" s="112"/>
      <c r="GI8" s="112"/>
      <c r="GJ8" s="112"/>
      <c r="GK8" s="112"/>
      <c r="GL8" s="116"/>
      <c r="GM8" s="116"/>
      <c r="GN8" s="116"/>
      <c r="GO8" s="116">
        <f>SUMIF(purchases!GD9,$GF$4,purchases!GO9)</f>
        <v>0</v>
      </c>
      <c r="GP8" s="116"/>
      <c r="GQ8" s="116"/>
      <c r="GS8" s="102"/>
      <c r="GT8" s="102"/>
      <c r="GU8" s="102"/>
      <c r="GV8" s="113"/>
      <c r="GW8" s="113"/>
      <c r="GX8" s="113"/>
      <c r="GY8" s="113"/>
      <c r="GZ8" s="113"/>
      <c r="HA8" s="113"/>
      <c r="HB8" s="113"/>
      <c r="HC8" s="113">
        <f>SUMIF(purchases!HC9,$HE$4,purchases!GW9)</f>
        <v>0</v>
      </c>
      <c r="HD8" s="113"/>
      <c r="HE8" s="113"/>
      <c r="HF8" s="113"/>
      <c r="HG8" s="113"/>
      <c r="HH8" s="113"/>
      <c r="HI8" s="113"/>
      <c r="HJ8" s="113"/>
      <c r="HK8" s="104"/>
      <c r="HL8" s="104"/>
      <c r="HM8" s="104"/>
      <c r="HN8" s="104">
        <f>SUMIF(purchases!HC9,$HE$4,purchases!HN9)</f>
        <v>0</v>
      </c>
      <c r="HO8" s="104"/>
      <c r="HP8" s="104"/>
      <c r="HR8" s="117"/>
      <c r="HS8" s="117"/>
      <c r="HT8" s="117"/>
      <c r="HU8" s="114"/>
      <c r="HV8" s="114"/>
      <c r="HW8" s="114"/>
      <c r="HX8" s="114"/>
      <c r="HY8" s="114"/>
      <c r="HZ8" s="114"/>
      <c r="IA8" s="114"/>
      <c r="IB8" s="114">
        <f>SUMIF(purchases!IB9,$ID$4,purchases!HV9)</f>
        <v>0</v>
      </c>
      <c r="IC8" s="114"/>
      <c r="ID8" s="114"/>
      <c r="IE8" s="114"/>
      <c r="IF8" s="114"/>
      <c r="IG8" s="114"/>
      <c r="IH8" s="114"/>
      <c r="II8" s="114"/>
      <c r="IJ8" s="109"/>
      <c r="IK8" s="109"/>
      <c r="IL8" s="109"/>
      <c r="IM8" s="109">
        <f>SUMIF(purchases!IB9,$ID$4,purchases!IM9)</f>
        <v>0</v>
      </c>
      <c r="IN8" s="109"/>
      <c r="IO8" s="109"/>
      <c r="IQ8" s="115"/>
      <c r="IR8" s="115"/>
      <c r="IS8" s="115"/>
      <c r="IT8" s="111"/>
      <c r="IU8" s="111"/>
      <c r="IV8" s="111"/>
      <c r="IW8" s="111"/>
      <c r="IX8" s="111"/>
      <c r="IY8" s="111"/>
      <c r="IZ8" s="111"/>
      <c r="JA8" s="111">
        <f>SUMIF(purchases!JA9,$JC$4,purchases!IU9)</f>
        <v>0</v>
      </c>
      <c r="JB8" s="111"/>
      <c r="JC8" s="111"/>
      <c r="JD8" s="111"/>
      <c r="JE8" s="111"/>
      <c r="JF8" s="111"/>
      <c r="JG8" s="111"/>
      <c r="JH8" s="111"/>
      <c r="JI8" s="110"/>
      <c r="JJ8" s="110"/>
      <c r="JK8" s="110"/>
      <c r="JL8" s="110">
        <f>SUMIF(purchases!JA9,$JC$4,purchases!JL9)</f>
        <v>0</v>
      </c>
      <c r="JM8" s="110"/>
      <c r="JN8" s="110"/>
      <c r="JP8" s="102"/>
      <c r="JQ8" s="102"/>
      <c r="JR8" s="102"/>
      <c r="JS8" s="103"/>
      <c r="JT8" s="103"/>
      <c r="JU8" s="103"/>
      <c r="JV8" s="103"/>
      <c r="JW8" s="103"/>
      <c r="JX8" s="103"/>
      <c r="JY8" s="103"/>
      <c r="JZ8" s="103">
        <f>SUMIF(purchases!JZ9,$KB$4,purchases!JT9)</f>
        <v>0</v>
      </c>
      <c r="KA8" s="103"/>
      <c r="KB8" s="103"/>
      <c r="KC8" s="103"/>
      <c r="KD8" s="103"/>
      <c r="KE8" s="103"/>
      <c r="KF8" s="103"/>
      <c r="KG8" s="103"/>
      <c r="KH8" s="104"/>
      <c r="KI8" s="104"/>
      <c r="KJ8" s="104"/>
      <c r="KK8" s="104">
        <f>SUMIF(purchases!JZ9,$KB$4,purchases!KK9)</f>
        <v>0</v>
      </c>
      <c r="KL8" s="104"/>
      <c r="KM8" s="104"/>
    </row>
    <row r="9" spans="1:299" s="4" customFormat="1" ht="20.100000000000001" customHeight="1" x14ac:dyDescent="0.2">
      <c r="A9" s="36"/>
      <c r="B9" s="36"/>
      <c r="C9" s="36"/>
      <c r="D9" s="37"/>
      <c r="E9" s="37"/>
      <c r="F9" s="37"/>
      <c r="G9" s="37"/>
      <c r="H9" s="37"/>
      <c r="I9" s="37"/>
      <c r="J9" s="37"/>
      <c r="K9" s="37">
        <f>SUMIF(purchases!K10,$M$4,purchases!E10)</f>
        <v>0</v>
      </c>
      <c r="L9" s="37"/>
      <c r="M9" s="37"/>
      <c r="N9" s="37"/>
      <c r="O9" s="37"/>
      <c r="P9" s="37"/>
      <c r="Q9" s="37"/>
      <c r="R9" s="37"/>
      <c r="S9" s="90"/>
      <c r="T9" s="90"/>
      <c r="U9" s="90"/>
      <c r="V9" s="90">
        <f>SUMIF(purchases!K10,$M$4,purchases!V10)</f>
        <v>0</v>
      </c>
      <c r="W9" s="90"/>
      <c r="X9" s="90"/>
      <c r="Z9" s="36"/>
      <c r="AA9" s="36"/>
      <c r="AB9" s="36"/>
      <c r="AC9" s="112"/>
      <c r="AD9" s="112"/>
      <c r="AE9" s="112"/>
      <c r="AF9" s="112"/>
      <c r="AG9" s="112"/>
      <c r="AH9" s="112"/>
      <c r="AI9" s="112"/>
      <c r="AJ9" s="112">
        <f>SUMIF(purchases!AJ10,$AL$4,purchases!AD10)</f>
        <v>0</v>
      </c>
      <c r="AK9" s="112"/>
      <c r="AL9" s="112"/>
      <c r="AM9" s="112"/>
      <c r="AN9" s="112"/>
      <c r="AO9" s="112"/>
      <c r="AP9" s="112"/>
      <c r="AQ9" s="112"/>
      <c r="AR9" s="116"/>
      <c r="AS9" s="116"/>
      <c r="AT9" s="116"/>
      <c r="AU9" s="116">
        <f>SUMIF(purchases!AJ10,$AL$4,purchases!AU10)</f>
        <v>0</v>
      </c>
      <c r="AV9" s="116"/>
      <c r="AW9" s="116"/>
      <c r="AY9" s="102"/>
      <c r="AZ9" s="102"/>
      <c r="BA9" s="102"/>
      <c r="BB9" s="113"/>
      <c r="BC9" s="113"/>
      <c r="BD9" s="113"/>
      <c r="BE9" s="113"/>
      <c r="BF9" s="113"/>
      <c r="BG9" s="113"/>
      <c r="BH9" s="113"/>
      <c r="BI9" s="113">
        <f>SUMIF(purchases!BI10,$BK$4,purchases!BC10)</f>
        <v>0</v>
      </c>
      <c r="BJ9" s="113"/>
      <c r="BK9" s="113"/>
      <c r="BL9" s="113"/>
      <c r="BM9" s="113"/>
      <c r="BN9" s="113"/>
      <c r="BO9" s="113"/>
      <c r="BP9" s="113"/>
      <c r="BQ9" s="104"/>
      <c r="BR9" s="104"/>
      <c r="BS9" s="104"/>
      <c r="BT9" s="104">
        <f>SUMIF(purchases!BI10,$BK$4,purchases!BT10)</f>
        <v>0</v>
      </c>
      <c r="BU9" s="104"/>
      <c r="BV9" s="104"/>
      <c r="BX9" s="117"/>
      <c r="BY9" s="117"/>
      <c r="BZ9" s="117"/>
      <c r="CA9" s="114"/>
      <c r="CB9" s="114"/>
      <c r="CC9" s="114"/>
      <c r="CD9" s="114"/>
      <c r="CE9" s="114"/>
      <c r="CF9" s="114"/>
      <c r="CG9" s="114"/>
      <c r="CH9" s="114">
        <f>SUMIF(purchases!CH10,$CJ$4,purchases!CB10)</f>
        <v>0</v>
      </c>
      <c r="CI9" s="114"/>
      <c r="CJ9" s="114"/>
      <c r="CK9" s="114"/>
      <c r="CL9" s="114"/>
      <c r="CM9" s="114"/>
      <c r="CN9" s="114"/>
      <c r="CO9" s="114"/>
      <c r="CP9" s="109"/>
      <c r="CQ9" s="109"/>
      <c r="CR9" s="109"/>
      <c r="CS9" s="109">
        <f>SUMIF(purchases!CH10,$CJ$4,purchases!CS10)</f>
        <v>0</v>
      </c>
      <c r="CT9" s="109"/>
      <c r="CU9" s="109"/>
      <c r="CW9" s="115"/>
      <c r="CX9" s="115"/>
      <c r="CY9" s="115"/>
      <c r="CZ9" s="111"/>
      <c r="DA9" s="111"/>
      <c r="DB9" s="111"/>
      <c r="DC9" s="111"/>
      <c r="DD9" s="111"/>
      <c r="DE9" s="111"/>
      <c r="DF9" s="111"/>
      <c r="DG9" s="111">
        <f>SUMIF(purchases!DG10,$DI$4,purchases!DA10)</f>
        <v>0</v>
      </c>
      <c r="DH9" s="111"/>
      <c r="DI9" s="111"/>
      <c r="DJ9" s="111"/>
      <c r="DK9" s="111"/>
      <c r="DL9" s="111"/>
      <c r="DM9" s="111"/>
      <c r="DN9" s="111"/>
      <c r="DO9" s="110"/>
      <c r="DP9" s="110"/>
      <c r="DQ9" s="110"/>
      <c r="DR9" s="110">
        <f>SUMIF(purchases!DG10,$DI$4,purchases!DR10)</f>
        <v>0</v>
      </c>
      <c r="DS9" s="110"/>
      <c r="DT9" s="110"/>
      <c r="DV9" s="102"/>
      <c r="DW9" s="102"/>
      <c r="DX9" s="102"/>
      <c r="DY9" s="103"/>
      <c r="DZ9" s="103"/>
      <c r="EA9" s="103"/>
      <c r="EB9" s="103"/>
      <c r="EC9" s="103"/>
      <c r="ED9" s="103"/>
      <c r="EE9" s="103"/>
      <c r="EF9" s="103">
        <f>SUMIF(purchases!EF10,$EH$4,purchases!DZ10)</f>
        <v>0</v>
      </c>
      <c r="EG9" s="103"/>
      <c r="EH9" s="103"/>
      <c r="EI9" s="103"/>
      <c r="EJ9" s="103"/>
      <c r="EK9" s="103"/>
      <c r="EL9" s="103"/>
      <c r="EM9" s="103"/>
      <c r="EN9" s="104"/>
      <c r="EO9" s="104"/>
      <c r="EP9" s="104"/>
      <c r="EQ9" s="104">
        <f>SUMIF(purchases!EF10,$EH$4,purchases!EQ10)</f>
        <v>0</v>
      </c>
      <c r="ER9" s="104"/>
      <c r="ES9" s="104"/>
      <c r="EU9" s="36"/>
      <c r="EV9" s="36"/>
      <c r="EW9" s="36"/>
      <c r="EX9" s="37"/>
      <c r="EY9" s="37"/>
      <c r="EZ9" s="37"/>
      <c r="FA9" s="37"/>
      <c r="FB9" s="37"/>
      <c r="FC9" s="37"/>
      <c r="FD9" s="37"/>
      <c r="FE9" s="37">
        <f>SUMIF(purchases!FE10,$FG$4,purchases!EY10)</f>
        <v>0</v>
      </c>
      <c r="FF9" s="37"/>
      <c r="FG9" s="37"/>
      <c r="FH9" s="37"/>
      <c r="FI9" s="37"/>
      <c r="FJ9" s="37"/>
      <c r="FK9" s="37"/>
      <c r="FL9" s="37"/>
      <c r="FM9" s="90"/>
      <c r="FN9" s="90"/>
      <c r="FO9" s="90"/>
      <c r="FP9" s="90">
        <f>SUMIF(purchases!FE10,$FG$4,purchases!FP10)</f>
        <v>0</v>
      </c>
      <c r="FQ9" s="90"/>
      <c r="FR9" s="90"/>
      <c r="FT9" s="36"/>
      <c r="FU9" s="36"/>
      <c r="FV9" s="36"/>
      <c r="FW9" s="112"/>
      <c r="FX9" s="112"/>
      <c r="FY9" s="112"/>
      <c r="FZ9" s="112"/>
      <c r="GA9" s="112"/>
      <c r="GB9" s="112"/>
      <c r="GC9" s="112"/>
      <c r="GD9" s="112">
        <f>SUMIF(purchases!GD10,$GF$4,purchases!FX10)</f>
        <v>0</v>
      </c>
      <c r="GE9" s="112"/>
      <c r="GF9" s="112"/>
      <c r="GG9" s="112"/>
      <c r="GH9" s="112"/>
      <c r="GI9" s="112"/>
      <c r="GJ9" s="112"/>
      <c r="GK9" s="112"/>
      <c r="GL9" s="116"/>
      <c r="GM9" s="116"/>
      <c r="GN9" s="116"/>
      <c r="GO9" s="116">
        <f>SUMIF(purchases!GD10,$GF$4,purchases!GO10)</f>
        <v>0</v>
      </c>
      <c r="GP9" s="116"/>
      <c r="GQ9" s="116"/>
      <c r="GS9" s="102"/>
      <c r="GT9" s="102"/>
      <c r="GU9" s="102"/>
      <c r="GV9" s="113"/>
      <c r="GW9" s="113"/>
      <c r="GX9" s="113"/>
      <c r="GY9" s="113"/>
      <c r="GZ9" s="113"/>
      <c r="HA9" s="113"/>
      <c r="HB9" s="113"/>
      <c r="HC9" s="113">
        <f>SUMIF(purchases!HC10,$HE$4,purchases!GW10)</f>
        <v>0</v>
      </c>
      <c r="HD9" s="113"/>
      <c r="HE9" s="113"/>
      <c r="HF9" s="113"/>
      <c r="HG9" s="113"/>
      <c r="HH9" s="113"/>
      <c r="HI9" s="113"/>
      <c r="HJ9" s="113"/>
      <c r="HK9" s="104"/>
      <c r="HL9" s="104"/>
      <c r="HM9" s="104"/>
      <c r="HN9" s="104">
        <f>SUMIF(purchases!HC10,$HE$4,purchases!HN10)</f>
        <v>0</v>
      </c>
      <c r="HO9" s="104"/>
      <c r="HP9" s="104"/>
      <c r="HR9" s="117"/>
      <c r="HS9" s="117"/>
      <c r="HT9" s="117"/>
      <c r="HU9" s="114"/>
      <c r="HV9" s="114"/>
      <c r="HW9" s="114"/>
      <c r="HX9" s="114"/>
      <c r="HY9" s="114"/>
      <c r="HZ9" s="114"/>
      <c r="IA9" s="114"/>
      <c r="IB9" s="114">
        <f>SUMIF(purchases!IB10,$ID$4,purchases!HV10)</f>
        <v>0</v>
      </c>
      <c r="IC9" s="114"/>
      <c r="ID9" s="114"/>
      <c r="IE9" s="114"/>
      <c r="IF9" s="114"/>
      <c r="IG9" s="114"/>
      <c r="IH9" s="114"/>
      <c r="II9" s="114"/>
      <c r="IJ9" s="109"/>
      <c r="IK9" s="109"/>
      <c r="IL9" s="109"/>
      <c r="IM9" s="109">
        <f>SUMIF(purchases!IB10,$ID$4,purchases!IM10)</f>
        <v>0</v>
      </c>
      <c r="IN9" s="109"/>
      <c r="IO9" s="109"/>
      <c r="IQ9" s="115"/>
      <c r="IR9" s="115"/>
      <c r="IS9" s="115"/>
      <c r="IT9" s="111"/>
      <c r="IU9" s="111"/>
      <c r="IV9" s="111"/>
      <c r="IW9" s="111"/>
      <c r="IX9" s="111"/>
      <c r="IY9" s="111"/>
      <c r="IZ9" s="111"/>
      <c r="JA9" s="111">
        <f>SUMIF(purchases!JA10,$JC$4,purchases!IU10)</f>
        <v>0</v>
      </c>
      <c r="JB9" s="111"/>
      <c r="JC9" s="111"/>
      <c r="JD9" s="111"/>
      <c r="JE9" s="111"/>
      <c r="JF9" s="111"/>
      <c r="JG9" s="111"/>
      <c r="JH9" s="111"/>
      <c r="JI9" s="110"/>
      <c r="JJ9" s="110"/>
      <c r="JK9" s="110"/>
      <c r="JL9" s="110">
        <f>SUMIF(purchases!JA10,$JC$4,purchases!JL10)</f>
        <v>0</v>
      </c>
      <c r="JM9" s="110"/>
      <c r="JN9" s="110"/>
      <c r="JP9" s="102"/>
      <c r="JQ9" s="102"/>
      <c r="JR9" s="102"/>
      <c r="JS9" s="103"/>
      <c r="JT9" s="103"/>
      <c r="JU9" s="103"/>
      <c r="JV9" s="103"/>
      <c r="JW9" s="103"/>
      <c r="JX9" s="103"/>
      <c r="JY9" s="103"/>
      <c r="JZ9" s="103">
        <f>SUMIF(purchases!JZ10,$KB$4,purchases!JT10)</f>
        <v>0</v>
      </c>
      <c r="KA9" s="103"/>
      <c r="KB9" s="103"/>
      <c r="KC9" s="103"/>
      <c r="KD9" s="103"/>
      <c r="KE9" s="103"/>
      <c r="KF9" s="103"/>
      <c r="KG9" s="103"/>
      <c r="KH9" s="104"/>
      <c r="KI9" s="104"/>
      <c r="KJ9" s="104"/>
      <c r="KK9" s="104">
        <f>SUMIF(purchases!JZ10,$KB$4,purchases!KK10)</f>
        <v>0</v>
      </c>
      <c r="KL9" s="104"/>
      <c r="KM9" s="104"/>
    </row>
    <row r="10" spans="1:299" s="4" customFormat="1" ht="20.100000000000001" customHeight="1" x14ac:dyDescent="0.2">
      <c r="A10" s="36"/>
      <c r="B10" s="36"/>
      <c r="C10" s="36"/>
      <c r="D10" s="37"/>
      <c r="E10" s="37"/>
      <c r="F10" s="37"/>
      <c r="G10" s="37"/>
      <c r="H10" s="37"/>
      <c r="I10" s="37"/>
      <c r="J10" s="37"/>
      <c r="K10" s="37">
        <f>SUMIF(purchases!K11,$M$4,purchases!E11)</f>
        <v>0</v>
      </c>
      <c r="L10" s="37"/>
      <c r="M10" s="37"/>
      <c r="N10" s="37"/>
      <c r="O10" s="37"/>
      <c r="P10" s="37"/>
      <c r="Q10" s="37"/>
      <c r="R10" s="37"/>
      <c r="S10" s="90"/>
      <c r="T10" s="90"/>
      <c r="U10" s="90"/>
      <c r="V10" s="90">
        <f>SUMIF(purchases!K11,$M$4,purchases!V11)</f>
        <v>0</v>
      </c>
      <c r="W10" s="90"/>
      <c r="X10" s="90"/>
      <c r="Z10" s="36"/>
      <c r="AA10" s="36"/>
      <c r="AB10" s="36"/>
      <c r="AC10" s="112"/>
      <c r="AD10" s="112"/>
      <c r="AE10" s="112"/>
      <c r="AF10" s="112"/>
      <c r="AG10" s="112"/>
      <c r="AH10" s="112"/>
      <c r="AI10" s="112"/>
      <c r="AJ10" s="112">
        <f>SUMIF(purchases!AJ11,$AL$4,purchases!AD11)</f>
        <v>0</v>
      </c>
      <c r="AK10" s="112"/>
      <c r="AL10" s="112"/>
      <c r="AM10" s="112"/>
      <c r="AN10" s="112"/>
      <c r="AO10" s="112"/>
      <c r="AP10" s="112"/>
      <c r="AQ10" s="112"/>
      <c r="AR10" s="116"/>
      <c r="AS10" s="116"/>
      <c r="AT10" s="116"/>
      <c r="AU10" s="116">
        <f>SUMIF(purchases!AJ11,$AL$4,purchases!AU11)</f>
        <v>0</v>
      </c>
      <c r="AV10" s="116"/>
      <c r="AW10" s="116"/>
      <c r="AY10" s="102"/>
      <c r="AZ10" s="102"/>
      <c r="BA10" s="102"/>
      <c r="BB10" s="113"/>
      <c r="BC10" s="113"/>
      <c r="BD10" s="113"/>
      <c r="BE10" s="113"/>
      <c r="BF10" s="113"/>
      <c r="BG10" s="113"/>
      <c r="BH10" s="113"/>
      <c r="BI10" s="113">
        <f>SUMIF(purchases!BI11,$BK$4,purchases!BC11)</f>
        <v>0</v>
      </c>
      <c r="BJ10" s="113"/>
      <c r="BK10" s="113"/>
      <c r="BL10" s="113"/>
      <c r="BM10" s="113"/>
      <c r="BN10" s="113"/>
      <c r="BO10" s="113"/>
      <c r="BP10" s="113"/>
      <c r="BQ10" s="104"/>
      <c r="BR10" s="104"/>
      <c r="BS10" s="104"/>
      <c r="BT10" s="104">
        <f>SUMIF(purchases!BI11,$BK$4,purchases!BT11)</f>
        <v>0</v>
      </c>
      <c r="BU10" s="104"/>
      <c r="BV10" s="104"/>
      <c r="BX10" s="117"/>
      <c r="BY10" s="117"/>
      <c r="BZ10" s="117"/>
      <c r="CA10" s="114"/>
      <c r="CB10" s="114"/>
      <c r="CC10" s="114"/>
      <c r="CD10" s="114"/>
      <c r="CE10" s="114"/>
      <c r="CF10" s="114"/>
      <c r="CG10" s="114"/>
      <c r="CH10" s="114">
        <f>SUMIF(purchases!CH11,$CJ$4,purchases!CB11)</f>
        <v>0</v>
      </c>
      <c r="CI10" s="114"/>
      <c r="CJ10" s="114"/>
      <c r="CK10" s="114"/>
      <c r="CL10" s="114"/>
      <c r="CM10" s="114"/>
      <c r="CN10" s="114"/>
      <c r="CO10" s="114"/>
      <c r="CP10" s="109"/>
      <c r="CQ10" s="109"/>
      <c r="CR10" s="109"/>
      <c r="CS10" s="109">
        <f>SUMIF(purchases!CH11,$CJ$4,purchases!CS11)</f>
        <v>0</v>
      </c>
      <c r="CT10" s="109"/>
      <c r="CU10" s="109"/>
      <c r="CW10" s="115"/>
      <c r="CX10" s="115"/>
      <c r="CY10" s="115"/>
      <c r="CZ10" s="111"/>
      <c r="DA10" s="111"/>
      <c r="DB10" s="111"/>
      <c r="DC10" s="111"/>
      <c r="DD10" s="111"/>
      <c r="DE10" s="111"/>
      <c r="DF10" s="111"/>
      <c r="DG10" s="111">
        <f>SUMIF(purchases!DG11,$DI$4,purchases!DA11)</f>
        <v>0</v>
      </c>
      <c r="DH10" s="111"/>
      <c r="DI10" s="111"/>
      <c r="DJ10" s="111"/>
      <c r="DK10" s="111"/>
      <c r="DL10" s="111"/>
      <c r="DM10" s="111"/>
      <c r="DN10" s="111"/>
      <c r="DO10" s="110"/>
      <c r="DP10" s="110"/>
      <c r="DQ10" s="110"/>
      <c r="DR10" s="110">
        <f>SUMIF(purchases!DG11,$DI$4,purchases!DR11)</f>
        <v>0</v>
      </c>
      <c r="DS10" s="110"/>
      <c r="DT10" s="110"/>
      <c r="DV10" s="102"/>
      <c r="DW10" s="102"/>
      <c r="DX10" s="102"/>
      <c r="DY10" s="103"/>
      <c r="DZ10" s="103"/>
      <c r="EA10" s="103"/>
      <c r="EB10" s="103"/>
      <c r="EC10" s="103"/>
      <c r="ED10" s="103"/>
      <c r="EE10" s="103"/>
      <c r="EF10" s="103">
        <f>SUMIF(purchases!EF11,$EH$4,purchases!DZ11)</f>
        <v>0</v>
      </c>
      <c r="EG10" s="103"/>
      <c r="EH10" s="103"/>
      <c r="EI10" s="103"/>
      <c r="EJ10" s="103"/>
      <c r="EK10" s="103"/>
      <c r="EL10" s="103"/>
      <c r="EM10" s="103"/>
      <c r="EN10" s="104"/>
      <c r="EO10" s="104"/>
      <c r="EP10" s="104"/>
      <c r="EQ10" s="104">
        <f>SUMIF(purchases!EF11,$EH$4,purchases!EQ11)</f>
        <v>0</v>
      </c>
      <c r="ER10" s="104"/>
      <c r="ES10" s="104"/>
      <c r="EU10" s="36"/>
      <c r="EV10" s="36"/>
      <c r="EW10" s="36"/>
      <c r="EX10" s="37"/>
      <c r="EY10" s="37"/>
      <c r="EZ10" s="37"/>
      <c r="FA10" s="37"/>
      <c r="FB10" s="37"/>
      <c r="FC10" s="37"/>
      <c r="FD10" s="37"/>
      <c r="FE10" s="37">
        <f>SUMIF(purchases!FE11,$FG$4,purchases!EY11)</f>
        <v>0</v>
      </c>
      <c r="FF10" s="37"/>
      <c r="FG10" s="37"/>
      <c r="FH10" s="37"/>
      <c r="FI10" s="37"/>
      <c r="FJ10" s="37"/>
      <c r="FK10" s="37"/>
      <c r="FL10" s="37"/>
      <c r="FM10" s="90"/>
      <c r="FN10" s="90"/>
      <c r="FO10" s="90"/>
      <c r="FP10" s="90">
        <f>SUMIF(purchases!FE11,$FG$4,purchases!FP11)</f>
        <v>0</v>
      </c>
      <c r="FQ10" s="90"/>
      <c r="FR10" s="90"/>
      <c r="FT10" s="36"/>
      <c r="FU10" s="36"/>
      <c r="FV10" s="36"/>
      <c r="FW10" s="112"/>
      <c r="FX10" s="112"/>
      <c r="FY10" s="112"/>
      <c r="FZ10" s="112"/>
      <c r="GA10" s="112"/>
      <c r="GB10" s="112"/>
      <c r="GC10" s="112"/>
      <c r="GD10" s="112">
        <f>SUMIF(purchases!GD11,$GF$4,purchases!FX11)</f>
        <v>0</v>
      </c>
      <c r="GE10" s="112"/>
      <c r="GF10" s="112"/>
      <c r="GG10" s="112"/>
      <c r="GH10" s="112"/>
      <c r="GI10" s="112"/>
      <c r="GJ10" s="112"/>
      <c r="GK10" s="112"/>
      <c r="GL10" s="116"/>
      <c r="GM10" s="116"/>
      <c r="GN10" s="116"/>
      <c r="GO10" s="116">
        <f>SUMIF(purchases!GD11,$GF$4,purchases!GO11)</f>
        <v>0</v>
      </c>
      <c r="GP10" s="116"/>
      <c r="GQ10" s="116"/>
      <c r="GS10" s="102"/>
      <c r="GT10" s="102"/>
      <c r="GU10" s="102"/>
      <c r="GV10" s="113"/>
      <c r="GW10" s="113"/>
      <c r="GX10" s="113"/>
      <c r="GY10" s="113"/>
      <c r="GZ10" s="113"/>
      <c r="HA10" s="113"/>
      <c r="HB10" s="113"/>
      <c r="HC10" s="113">
        <f>SUMIF(purchases!HC11,$HE$4,purchases!GW11)</f>
        <v>0</v>
      </c>
      <c r="HD10" s="113"/>
      <c r="HE10" s="113"/>
      <c r="HF10" s="113"/>
      <c r="HG10" s="113"/>
      <c r="HH10" s="113"/>
      <c r="HI10" s="113"/>
      <c r="HJ10" s="113"/>
      <c r="HK10" s="104"/>
      <c r="HL10" s="104"/>
      <c r="HM10" s="104"/>
      <c r="HN10" s="104">
        <f>SUMIF(purchases!HC11,$HE$4,purchases!HN11)</f>
        <v>0</v>
      </c>
      <c r="HO10" s="104"/>
      <c r="HP10" s="104"/>
      <c r="HR10" s="117"/>
      <c r="HS10" s="117"/>
      <c r="HT10" s="117"/>
      <c r="HU10" s="114"/>
      <c r="HV10" s="114"/>
      <c r="HW10" s="114"/>
      <c r="HX10" s="114"/>
      <c r="HY10" s="114"/>
      <c r="HZ10" s="114"/>
      <c r="IA10" s="114"/>
      <c r="IB10" s="114">
        <f>SUMIF(purchases!IB11,$ID$4,purchases!HV11)</f>
        <v>0</v>
      </c>
      <c r="IC10" s="114"/>
      <c r="ID10" s="114"/>
      <c r="IE10" s="114"/>
      <c r="IF10" s="114"/>
      <c r="IG10" s="114"/>
      <c r="IH10" s="114"/>
      <c r="II10" s="114"/>
      <c r="IJ10" s="109"/>
      <c r="IK10" s="109"/>
      <c r="IL10" s="109"/>
      <c r="IM10" s="109">
        <f>SUMIF(purchases!IB11,$ID$4,purchases!IM11)</f>
        <v>0</v>
      </c>
      <c r="IN10" s="109"/>
      <c r="IO10" s="109"/>
      <c r="IQ10" s="115"/>
      <c r="IR10" s="115"/>
      <c r="IS10" s="115"/>
      <c r="IT10" s="111"/>
      <c r="IU10" s="111"/>
      <c r="IV10" s="111"/>
      <c r="IW10" s="111"/>
      <c r="IX10" s="111"/>
      <c r="IY10" s="111"/>
      <c r="IZ10" s="111"/>
      <c r="JA10" s="111">
        <f>SUMIF(purchases!JA11,$JC$4,purchases!IU11)</f>
        <v>0</v>
      </c>
      <c r="JB10" s="111"/>
      <c r="JC10" s="111"/>
      <c r="JD10" s="111"/>
      <c r="JE10" s="111"/>
      <c r="JF10" s="111"/>
      <c r="JG10" s="111"/>
      <c r="JH10" s="111"/>
      <c r="JI10" s="110"/>
      <c r="JJ10" s="110"/>
      <c r="JK10" s="110"/>
      <c r="JL10" s="110">
        <f>SUMIF(purchases!JA11,$JC$4,purchases!JL11)</f>
        <v>0</v>
      </c>
      <c r="JM10" s="110"/>
      <c r="JN10" s="110"/>
      <c r="JP10" s="102"/>
      <c r="JQ10" s="102"/>
      <c r="JR10" s="102"/>
      <c r="JS10" s="103"/>
      <c r="JT10" s="103"/>
      <c r="JU10" s="103"/>
      <c r="JV10" s="103"/>
      <c r="JW10" s="103"/>
      <c r="JX10" s="103"/>
      <c r="JY10" s="103"/>
      <c r="JZ10" s="103">
        <f>SUMIF(purchases!JZ11,$KB$4,purchases!JT11)</f>
        <v>0</v>
      </c>
      <c r="KA10" s="103"/>
      <c r="KB10" s="103"/>
      <c r="KC10" s="103"/>
      <c r="KD10" s="103"/>
      <c r="KE10" s="103"/>
      <c r="KF10" s="103"/>
      <c r="KG10" s="103"/>
      <c r="KH10" s="104"/>
      <c r="KI10" s="104"/>
      <c r="KJ10" s="104"/>
      <c r="KK10" s="104">
        <f>SUMIF(purchases!JZ11,$KB$4,purchases!KK11)</f>
        <v>0</v>
      </c>
      <c r="KL10" s="104"/>
      <c r="KM10" s="104"/>
    </row>
    <row r="11" spans="1:299" s="4" customFormat="1" ht="20.100000000000001" customHeight="1" x14ac:dyDescent="0.2">
      <c r="A11" s="36"/>
      <c r="B11" s="36"/>
      <c r="C11" s="36"/>
      <c r="D11" s="37"/>
      <c r="E11" s="37"/>
      <c r="F11" s="37"/>
      <c r="G11" s="37"/>
      <c r="H11" s="37"/>
      <c r="I11" s="37"/>
      <c r="J11" s="37"/>
      <c r="K11" s="37">
        <f>SUMIF(purchases!K12,$M$4,purchases!E12)</f>
        <v>0</v>
      </c>
      <c r="L11" s="37"/>
      <c r="M11" s="37"/>
      <c r="N11" s="37"/>
      <c r="O11" s="37"/>
      <c r="P11" s="37"/>
      <c r="Q11" s="37"/>
      <c r="R11" s="37"/>
      <c r="S11" s="90"/>
      <c r="T11" s="90"/>
      <c r="U11" s="90"/>
      <c r="V11" s="90">
        <f>SUMIF(purchases!K12,$M$4,purchases!V12)</f>
        <v>0</v>
      </c>
      <c r="W11" s="90"/>
      <c r="X11" s="90"/>
      <c r="Z11" s="36"/>
      <c r="AA11" s="36"/>
      <c r="AB11" s="36"/>
      <c r="AC11" s="112"/>
      <c r="AD11" s="112"/>
      <c r="AE11" s="112"/>
      <c r="AF11" s="112"/>
      <c r="AG11" s="112"/>
      <c r="AH11" s="112"/>
      <c r="AI11" s="112"/>
      <c r="AJ11" s="112">
        <f>SUMIF(purchases!AJ12,$AL$4,purchases!AD12)</f>
        <v>0</v>
      </c>
      <c r="AK11" s="112"/>
      <c r="AL11" s="112"/>
      <c r="AM11" s="112"/>
      <c r="AN11" s="112"/>
      <c r="AO11" s="112"/>
      <c r="AP11" s="112"/>
      <c r="AQ11" s="112"/>
      <c r="AR11" s="116"/>
      <c r="AS11" s="116"/>
      <c r="AT11" s="116"/>
      <c r="AU11" s="116">
        <f>SUMIF(purchases!AJ12,$AL$4,purchases!AU12)</f>
        <v>0</v>
      </c>
      <c r="AV11" s="116"/>
      <c r="AW11" s="116"/>
      <c r="AY11" s="102"/>
      <c r="AZ11" s="102"/>
      <c r="BA11" s="102"/>
      <c r="BB11" s="113"/>
      <c r="BC11" s="113"/>
      <c r="BD11" s="113"/>
      <c r="BE11" s="113"/>
      <c r="BF11" s="113"/>
      <c r="BG11" s="113"/>
      <c r="BH11" s="113"/>
      <c r="BI11" s="113">
        <f>SUMIF(purchases!BI12,$BK$4,purchases!BC12)</f>
        <v>0</v>
      </c>
      <c r="BJ11" s="113"/>
      <c r="BK11" s="113"/>
      <c r="BL11" s="113"/>
      <c r="BM11" s="113"/>
      <c r="BN11" s="113"/>
      <c r="BO11" s="113"/>
      <c r="BP11" s="113"/>
      <c r="BQ11" s="104"/>
      <c r="BR11" s="104"/>
      <c r="BS11" s="104"/>
      <c r="BT11" s="104">
        <f>SUMIF(purchases!BI12,$BK$4,purchases!BT12)</f>
        <v>0</v>
      </c>
      <c r="BU11" s="104"/>
      <c r="BV11" s="104"/>
      <c r="BX11" s="117"/>
      <c r="BY11" s="117"/>
      <c r="BZ11" s="117"/>
      <c r="CA11" s="114"/>
      <c r="CB11" s="114"/>
      <c r="CC11" s="114"/>
      <c r="CD11" s="114"/>
      <c r="CE11" s="114"/>
      <c r="CF11" s="114"/>
      <c r="CG11" s="114"/>
      <c r="CH11" s="114">
        <f>SUMIF(purchases!CH12,$CJ$4,purchases!CB12)</f>
        <v>0</v>
      </c>
      <c r="CI11" s="114"/>
      <c r="CJ11" s="114"/>
      <c r="CK11" s="114"/>
      <c r="CL11" s="114"/>
      <c r="CM11" s="114"/>
      <c r="CN11" s="114"/>
      <c r="CO11" s="114"/>
      <c r="CP11" s="109"/>
      <c r="CQ11" s="109"/>
      <c r="CR11" s="109"/>
      <c r="CS11" s="109">
        <f>SUMIF(purchases!CH12,$CJ$4,purchases!CS12)</f>
        <v>0</v>
      </c>
      <c r="CT11" s="109"/>
      <c r="CU11" s="109"/>
      <c r="CW11" s="115"/>
      <c r="CX11" s="115"/>
      <c r="CY11" s="115"/>
      <c r="CZ11" s="111"/>
      <c r="DA11" s="111"/>
      <c r="DB11" s="111"/>
      <c r="DC11" s="111"/>
      <c r="DD11" s="111"/>
      <c r="DE11" s="111"/>
      <c r="DF11" s="111"/>
      <c r="DG11" s="111">
        <f>SUMIF(purchases!DG12,$DI$4,purchases!DA12)</f>
        <v>0</v>
      </c>
      <c r="DH11" s="111"/>
      <c r="DI11" s="111"/>
      <c r="DJ11" s="111"/>
      <c r="DK11" s="111"/>
      <c r="DL11" s="111"/>
      <c r="DM11" s="111"/>
      <c r="DN11" s="111"/>
      <c r="DO11" s="110"/>
      <c r="DP11" s="110"/>
      <c r="DQ11" s="110"/>
      <c r="DR11" s="110">
        <f>SUMIF(purchases!DG12,$DI$4,purchases!DR12)</f>
        <v>0</v>
      </c>
      <c r="DS11" s="110"/>
      <c r="DT11" s="110"/>
      <c r="DV11" s="102"/>
      <c r="DW11" s="102"/>
      <c r="DX11" s="102"/>
      <c r="DY11" s="103"/>
      <c r="DZ11" s="103"/>
      <c r="EA11" s="103"/>
      <c r="EB11" s="103"/>
      <c r="EC11" s="103"/>
      <c r="ED11" s="103"/>
      <c r="EE11" s="103"/>
      <c r="EF11" s="103">
        <f>SUMIF(purchases!EF12,$EH$4,purchases!DZ12)</f>
        <v>0</v>
      </c>
      <c r="EG11" s="103"/>
      <c r="EH11" s="103"/>
      <c r="EI11" s="103"/>
      <c r="EJ11" s="103"/>
      <c r="EK11" s="103"/>
      <c r="EL11" s="103"/>
      <c r="EM11" s="103"/>
      <c r="EN11" s="104"/>
      <c r="EO11" s="104"/>
      <c r="EP11" s="104"/>
      <c r="EQ11" s="104">
        <f>SUMIF(purchases!EF12,$EH$4,purchases!EQ12)</f>
        <v>0</v>
      </c>
      <c r="ER11" s="104"/>
      <c r="ES11" s="104"/>
      <c r="EU11" s="36"/>
      <c r="EV11" s="36"/>
      <c r="EW11" s="36"/>
      <c r="EX11" s="37"/>
      <c r="EY11" s="37"/>
      <c r="EZ11" s="37"/>
      <c r="FA11" s="37"/>
      <c r="FB11" s="37"/>
      <c r="FC11" s="37"/>
      <c r="FD11" s="37"/>
      <c r="FE11" s="37">
        <f>SUMIF(purchases!FE12,$FG$4,purchases!EY12)</f>
        <v>0</v>
      </c>
      <c r="FF11" s="37"/>
      <c r="FG11" s="37"/>
      <c r="FH11" s="37"/>
      <c r="FI11" s="37"/>
      <c r="FJ11" s="37"/>
      <c r="FK11" s="37"/>
      <c r="FL11" s="37"/>
      <c r="FM11" s="90"/>
      <c r="FN11" s="90"/>
      <c r="FO11" s="90"/>
      <c r="FP11" s="90">
        <f>SUMIF(purchases!FE12,$FG$4,purchases!FP12)</f>
        <v>0</v>
      </c>
      <c r="FQ11" s="90"/>
      <c r="FR11" s="90"/>
      <c r="FT11" s="36"/>
      <c r="FU11" s="36"/>
      <c r="FV11" s="36"/>
      <c r="FW11" s="112"/>
      <c r="FX11" s="112"/>
      <c r="FY11" s="112"/>
      <c r="FZ11" s="112"/>
      <c r="GA11" s="112"/>
      <c r="GB11" s="112"/>
      <c r="GC11" s="112"/>
      <c r="GD11" s="112">
        <f>SUMIF(purchases!GD12,$GF$4,purchases!FX12)</f>
        <v>0</v>
      </c>
      <c r="GE11" s="112"/>
      <c r="GF11" s="112"/>
      <c r="GG11" s="112"/>
      <c r="GH11" s="112"/>
      <c r="GI11" s="112"/>
      <c r="GJ11" s="112"/>
      <c r="GK11" s="112"/>
      <c r="GL11" s="116"/>
      <c r="GM11" s="116"/>
      <c r="GN11" s="116"/>
      <c r="GO11" s="116">
        <f>SUMIF(purchases!GD12,$GF$4,purchases!GO12)</f>
        <v>0</v>
      </c>
      <c r="GP11" s="116"/>
      <c r="GQ11" s="116"/>
      <c r="GS11" s="102"/>
      <c r="GT11" s="102"/>
      <c r="GU11" s="102"/>
      <c r="GV11" s="113"/>
      <c r="GW11" s="113"/>
      <c r="GX11" s="113"/>
      <c r="GY11" s="113"/>
      <c r="GZ11" s="113"/>
      <c r="HA11" s="113"/>
      <c r="HB11" s="113"/>
      <c r="HC11" s="113">
        <f>SUMIF(purchases!HC12,$HE$4,purchases!GW12)</f>
        <v>0</v>
      </c>
      <c r="HD11" s="113"/>
      <c r="HE11" s="113"/>
      <c r="HF11" s="113"/>
      <c r="HG11" s="113"/>
      <c r="HH11" s="113"/>
      <c r="HI11" s="113"/>
      <c r="HJ11" s="113"/>
      <c r="HK11" s="104"/>
      <c r="HL11" s="104"/>
      <c r="HM11" s="104"/>
      <c r="HN11" s="104">
        <f>SUMIF(purchases!HC12,$HE$4,purchases!HN12)</f>
        <v>0</v>
      </c>
      <c r="HO11" s="104"/>
      <c r="HP11" s="104"/>
      <c r="HR11" s="117"/>
      <c r="HS11" s="117"/>
      <c r="HT11" s="117"/>
      <c r="HU11" s="114"/>
      <c r="HV11" s="114"/>
      <c r="HW11" s="114"/>
      <c r="HX11" s="114"/>
      <c r="HY11" s="114"/>
      <c r="HZ11" s="114"/>
      <c r="IA11" s="114"/>
      <c r="IB11" s="114">
        <f>SUMIF(purchases!IB12,$ID$4,purchases!HV12)</f>
        <v>0</v>
      </c>
      <c r="IC11" s="114"/>
      <c r="ID11" s="114"/>
      <c r="IE11" s="114"/>
      <c r="IF11" s="114"/>
      <c r="IG11" s="114"/>
      <c r="IH11" s="114"/>
      <c r="II11" s="114"/>
      <c r="IJ11" s="109"/>
      <c r="IK11" s="109"/>
      <c r="IL11" s="109"/>
      <c r="IM11" s="109">
        <f>SUMIF(purchases!IB12,$ID$4,purchases!IM12)</f>
        <v>0</v>
      </c>
      <c r="IN11" s="109"/>
      <c r="IO11" s="109"/>
      <c r="IQ11" s="115"/>
      <c r="IR11" s="115"/>
      <c r="IS11" s="115"/>
      <c r="IT11" s="111"/>
      <c r="IU11" s="111"/>
      <c r="IV11" s="111"/>
      <c r="IW11" s="111"/>
      <c r="IX11" s="111"/>
      <c r="IY11" s="111"/>
      <c r="IZ11" s="111"/>
      <c r="JA11" s="111">
        <f>SUMIF(purchases!JA12,$JC$4,purchases!IU12)</f>
        <v>0</v>
      </c>
      <c r="JB11" s="111"/>
      <c r="JC11" s="111"/>
      <c r="JD11" s="111"/>
      <c r="JE11" s="111"/>
      <c r="JF11" s="111"/>
      <c r="JG11" s="111"/>
      <c r="JH11" s="111"/>
      <c r="JI11" s="110"/>
      <c r="JJ11" s="110"/>
      <c r="JK11" s="110"/>
      <c r="JL11" s="110">
        <f>SUMIF(purchases!JA12,$JC$4,purchases!JL12)</f>
        <v>0</v>
      </c>
      <c r="JM11" s="110"/>
      <c r="JN11" s="110"/>
      <c r="JP11" s="102"/>
      <c r="JQ11" s="102"/>
      <c r="JR11" s="102"/>
      <c r="JS11" s="103"/>
      <c r="JT11" s="103"/>
      <c r="JU11" s="103"/>
      <c r="JV11" s="103"/>
      <c r="JW11" s="103"/>
      <c r="JX11" s="103"/>
      <c r="JY11" s="103"/>
      <c r="JZ11" s="103">
        <f>SUMIF(purchases!JZ12,$KB$4,purchases!JT12)</f>
        <v>0</v>
      </c>
      <c r="KA11" s="103"/>
      <c r="KB11" s="103"/>
      <c r="KC11" s="103"/>
      <c r="KD11" s="103"/>
      <c r="KE11" s="103"/>
      <c r="KF11" s="103"/>
      <c r="KG11" s="103"/>
      <c r="KH11" s="104"/>
      <c r="KI11" s="104"/>
      <c r="KJ11" s="104"/>
      <c r="KK11" s="104">
        <f>SUMIF(purchases!JZ12,$KB$4,purchases!KK12)</f>
        <v>0</v>
      </c>
      <c r="KL11" s="104"/>
      <c r="KM11" s="104"/>
    </row>
    <row r="12" spans="1:299" s="4" customFormat="1" ht="20.100000000000001" customHeight="1" x14ac:dyDescent="0.2">
      <c r="A12" s="36"/>
      <c r="B12" s="36"/>
      <c r="C12" s="36"/>
      <c r="D12" s="37"/>
      <c r="E12" s="37"/>
      <c r="F12" s="37"/>
      <c r="G12" s="37"/>
      <c r="H12" s="37"/>
      <c r="I12" s="37"/>
      <c r="J12" s="37"/>
      <c r="K12" s="37">
        <f>SUMIF(purchases!K13,$M$4,purchases!E13)</f>
        <v>0</v>
      </c>
      <c r="L12" s="37"/>
      <c r="M12" s="37"/>
      <c r="N12" s="37"/>
      <c r="O12" s="37"/>
      <c r="P12" s="37"/>
      <c r="Q12" s="37"/>
      <c r="R12" s="37"/>
      <c r="S12" s="90"/>
      <c r="T12" s="90"/>
      <c r="U12" s="90"/>
      <c r="V12" s="90">
        <f>SUMIF(purchases!K13,$M$4,purchases!V13)</f>
        <v>0</v>
      </c>
      <c r="W12" s="90"/>
      <c r="X12" s="90"/>
      <c r="Z12" s="36"/>
      <c r="AA12" s="36"/>
      <c r="AB12" s="36"/>
      <c r="AC12" s="112"/>
      <c r="AD12" s="112"/>
      <c r="AE12" s="112"/>
      <c r="AF12" s="112"/>
      <c r="AG12" s="112"/>
      <c r="AH12" s="112"/>
      <c r="AI12" s="112"/>
      <c r="AJ12" s="112">
        <f>SUMIF(purchases!AJ13,$AL$4,purchases!AD13)</f>
        <v>0</v>
      </c>
      <c r="AK12" s="112"/>
      <c r="AL12" s="112"/>
      <c r="AM12" s="112"/>
      <c r="AN12" s="112"/>
      <c r="AO12" s="112"/>
      <c r="AP12" s="112"/>
      <c r="AQ12" s="112"/>
      <c r="AR12" s="116"/>
      <c r="AS12" s="116"/>
      <c r="AT12" s="116"/>
      <c r="AU12" s="116">
        <f>SUMIF(purchases!AJ13,$AL$4,purchases!AU13)</f>
        <v>0</v>
      </c>
      <c r="AV12" s="116"/>
      <c r="AW12" s="116"/>
      <c r="AY12" s="102"/>
      <c r="AZ12" s="102"/>
      <c r="BA12" s="102"/>
      <c r="BB12" s="113"/>
      <c r="BC12" s="113"/>
      <c r="BD12" s="113"/>
      <c r="BE12" s="113"/>
      <c r="BF12" s="113"/>
      <c r="BG12" s="113"/>
      <c r="BH12" s="113"/>
      <c r="BI12" s="113">
        <f>SUMIF(purchases!BI13,$BK$4,purchases!BC13)</f>
        <v>0</v>
      </c>
      <c r="BJ12" s="113"/>
      <c r="BK12" s="113"/>
      <c r="BL12" s="113"/>
      <c r="BM12" s="113"/>
      <c r="BN12" s="113"/>
      <c r="BO12" s="113"/>
      <c r="BP12" s="113"/>
      <c r="BQ12" s="104"/>
      <c r="BR12" s="104"/>
      <c r="BS12" s="104"/>
      <c r="BT12" s="104">
        <f>SUMIF(purchases!BI13,$BK$4,purchases!BT13)</f>
        <v>0</v>
      </c>
      <c r="BU12" s="104"/>
      <c r="BV12" s="104"/>
      <c r="BX12" s="117"/>
      <c r="BY12" s="117"/>
      <c r="BZ12" s="117"/>
      <c r="CA12" s="114"/>
      <c r="CB12" s="114"/>
      <c r="CC12" s="114"/>
      <c r="CD12" s="114"/>
      <c r="CE12" s="114"/>
      <c r="CF12" s="114"/>
      <c r="CG12" s="114"/>
      <c r="CH12" s="114">
        <f>SUMIF(purchases!CH13,$CJ$4,purchases!CB13)</f>
        <v>0</v>
      </c>
      <c r="CI12" s="114"/>
      <c r="CJ12" s="114"/>
      <c r="CK12" s="114"/>
      <c r="CL12" s="114"/>
      <c r="CM12" s="114"/>
      <c r="CN12" s="114"/>
      <c r="CO12" s="114"/>
      <c r="CP12" s="109"/>
      <c r="CQ12" s="109"/>
      <c r="CR12" s="109"/>
      <c r="CS12" s="109">
        <f>SUMIF(purchases!CH13,$CJ$4,purchases!CS13)</f>
        <v>0</v>
      </c>
      <c r="CT12" s="109"/>
      <c r="CU12" s="109"/>
      <c r="CW12" s="115"/>
      <c r="CX12" s="115"/>
      <c r="CY12" s="115"/>
      <c r="CZ12" s="111"/>
      <c r="DA12" s="111"/>
      <c r="DB12" s="111"/>
      <c r="DC12" s="111"/>
      <c r="DD12" s="111"/>
      <c r="DE12" s="111"/>
      <c r="DF12" s="111"/>
      <c r="DG12" s="111">
        <f>SUMIF(purchases!DG13,$DI$4,purchases!DA13)</f>
        <v>0</v>
      </c>
      <c r="DH12" s="111"/>
      <c r="DI12" s="111"/>
      <c r="DJ12" s="111"/>
      <c r="DK12" s="111"/>
      <c r="DL12" s="111"/>
      <c r="DM12" s="111"/>
      <c r="DN12" s="111"/>
      <c r="DO12" s="110"/>
      <c r="DP12" s="110"/>
      <c r="DQ12" s="110"/>
      <c r="DR12" s="110">
        <f>SUMIF(purchases!DG13,$DI$4,purchases!DR13)</f>
        <v>0</v>
      </c>
      <c r="DS12" s="110"/>
      <c r="DT12" s="110"/>
      <c r="DV12" s="102"/>
      <c r="DW12" s="102"/>
      <c r="DX12" s="102"/>
      <c r="DY12" s="103"/>
      <c r="DZ12" s="103"/>
      <c r="EA12" s="103"/>
      <c r="EB12" s="103"/>
      <c r="EC12" s="103"/>
      <c r="ED12" s="103"/>
      <c r="EE12" s="103"/>
      <c r="EF12" s="103">
        <f>SUMIF(purchases!EF13,$EH$4,purchases!DZ13)</f>
        <v>0</v>
      </c>
      <c r="EG12" s="103"/>
      <c r="EH12" s="103"/>
      <c r="EI12" s="103"/>
      <c r="EJ12" s="103"/>
      <c r="EK12" s="103"/>
      <c r="EL12" s="103"/>
      <c r="EM12" s="103"/>
      <c r="EN12" s="104"/>
      <c r="EO12" s="104"/>
      <c r="EP12" s="104"/>
      <c r="EQ12" s="104">
        <f>SUMIF(purchases!EF13,$EH$4,purchases!EQ13)</f>
        <v>0</v>
      </c>
      <c r="ER12" s="104"/>
      <c r="ES12" s="104"/>
      <c r="EU12" s="36"/>
      <c r="EV12" s="36"/>
      <c r="EW12" s="36"/>
      <c r="EX12" s="37"/>
      <c r="EY12" s="37"/>
      <c r="EZ12" s="37"/>
      <c r="FA12" s="37"/>
      <c r="FB12" s="37"/>
      <c r="FC12" s="37"/>
      <c r="FD12" s="37"/>
      <c r="FE12" s="37">
        <f>SUMIF(purchases!FE13,$FG$4,purchases!EY13)</f>
        <v>0</v>
      </c>
      <c r="FF12" s="37"/>
      <c r="FG12" s="37"/>
      <c r="FH12" s="37"/>
      <c r="FI12" s="37"/>
      <c r="FJ12" s="37"/>
      <c r="FK12" s="37"/>
      <c r="FL12" s="37"/>
      <c r="FM12" s="90"/>
      <c r="FN12" s="90"/>
      <c r="FO12" s="90"/>
      <c r="FP12" s="90">
        <f>SUMIF(purchases!FE13,$FG$4,purchases!FP13)</f>
        <v>0</v>
      </c>
      <c r="FQ12" s="90"/>
      <c r="FR12" s="90"/>
      <c r="FT12" s="36"/>
      <c r="FU12" s="36"/>
      <c r="FV12" s="36"/>
      <c r="FW12" s="112"/>
      <c r="FX12" s="112"/>
      <c r="FY12" s="112"/>
      <c r="FZ12" s="112"/>
      <c r="GA12" s="112"/>
      <c r="GB12" s="112"/>
      <c r="GC12" s="112"/>
      <c r="GD12" s="112">
        <f>SUMIF(purchases!GD13,$GF$4,purchases!FX13)</f>
        <v>0</v>
      </c>
      <c r="GE12" s="112"/>
      <c r="GF12" s="112"/>
      <c r="GG12" s="112"/>
      <c r="GH12" s="112"/>
      <c r="GI12" s="112"/>
      <c r="GJ12" s="112"/>
      <c r="GK12" s="112"/>
      <c r="GL12" s="116"/>
      <c r="GM12" s="116"/>
      <c r="GN12" s="116"/>
      <c r="GO12" s="116">
        <f>SUMIF(purchases!GD13,$GF$4,purchases!GO13)</f>
        <v>0</v>
      </c>
      <c r="GP12" s="116"/>
      <c r="GQ12" s="116"/>
      <c r="GS12" s="102"/>
      <c r="GT12" s="102"/>
      <c r="GU12" s="102"/>
      <c r="GV12" s="113"/>
      <c r="GW12" s="113"/>
      <c r="GX12" s="113"/>
      <c r="GY12" s="113"/>
      <c r="GZ12" s="113"/>
      <c r="HA12" s="113"/>
      <c r="HB12" s="113"/>
      <c r="HC12" s="113">
        <f>SUMIF(purchases!HC13,$HE$4,purchases!GW13)</f>
        <v>0</v>
      </c>
      <c r="HD12" s="113"/>
      <c r="HE12" s="113"/>
      <c r="HF12" s="113"/>
      <c r="HG12" s="113"/>
      <c r="HH12" s="113"/>
      <c r="HI12" s="113"/>
      <c r="HJ12" s="113"/>
      <c r="HK12" s="104"/>
      <c r="HL12" s="104"/>
      <c r="HM12" s="104"/>
      <c r="HN12" s="104">
        <f>SUMIF(purchases!HC13,$HE$4,purchases!HN13)</f>
        <v>0</v>
      </c>
      <c r="HO12" s="104"/>
      <c r="HP12" s="104"/>
      <c r="HR12" s="117"/>
      <c r="HS12" s="117"/>
      <c r="HT12" s="117"/>
      <c r="HU12" s="114"/>
      <c r="HV12" s="114"/>
      <c r="HW12" s="114"/>
      <c r="HX12" s="114"/>
      <c r="HY12" s="114"/>
      <c r="HZ12" s="114"/>
      <c r="IA12" s="114"/>
      <c r="IB12" s="114">
        <f>SUMIF(purchases!IB13,$ID$4,purchases!HV13)</f>
        <v>0</v>
      </c>
      <c r="IC12" s="114"/>
      <c r="ID12" s="114"/>
      <c r="IE12" s="114"/>
      <c r="IF12" s="114"/>
      <c r="IG12" s="114"/>
      <c r="IH12" s="114"/>
      <c r="II12" s="114"/>
      <c r="IJ12" s="109"/>
      <c r="IK12" s="109"/>
      <c r="IL12" s="109"/>
      <c r="IM12" s="109">
        <f>SUMIF(purchases!IB13,$ID$4,purchases!IM13)</f>
        <v>0</v>
      </c>
      <c r="IN12" s="109"/>
      <c r="IO12" s="109"/>
      <c r="IQ12" s="115"/>
      <c r="IR12" s="115"/>
      <c r="IS12" s="115"/>
      <c r="IT12" s="111"/>
      <c r="IU12" s="111"/>
      <c r="IV12" s="111"/>
      <c r="IW12" s="111"/>
      <c r="IX12" s="111"/>
      <c r="IY12" s="111"/>
      <c r="IZ12" s="111"/>
      <c r="JA12" s="111">
        <f>SUMIF(purchases!JA13,$JC$4,purchases!IU13)</f>
        <v>0</v>
      </c>
      <c r="JB12" s="111"/>
      <c r="JC12" s="111"/>
      <c r="JD12" s="111"/>
      <c r="JE12" s="111"/>
      <c r="JF12" s="111"/>
      <c r="JG12" s="111"/>
      <c r="JH12" s="111"/>
      <c r="JI12" s="110"/>
      <c r="JJ12" s="110"/>
      <c r="JK12" s="110"/>
      <c r="JL12" s="110">
        <f>SUMIF(purchases!JA13,$JC$4,purchases!JL13)</f>
        <v>0</v>
      </c>
      <c r="JM12" s="110"/>
      <c r="JN12" s="110"/>
      <c r="JP12" s="102"/>
      <c r="JQ12" s="102"/>
      <c r="JR12" s="102"/>
      <c r="JS12" s="103"/>
      <c r="JT12" s="103"/>
      <c r="JU12" s="103"/>
      <c r="JV12" s="103"/>
      <c r="JW12" s="103"/>
      <c r="JX12" s="103"/>
      <c r="JY12" s="103"/>
      <c r="JZ12" s="103">
        <f>SUMIF(purchases!JZ13,$KB$4,purchases!JT13)</f>
        <v>0</v>
      </c>
      <c r="KA12" s="103"/>
      <c r="KB12" s="103"/>
      <c r="KC12" s="103"/>
      <c r="KD12" s="103"/>
      <c r="KE12" s="103"/>
      <c r="KF12" s="103"/>
      <c r="KG12" s="103"/>
      <c r="KH12" s="104"/>
      <c r="KI12" s="104"/>
      <c r="KJ12" s="104"/>
      <c r="KK12" s="104">
        <f>SUMIF(purchases!JZ13,$KB$4,purchases!KK13)</f>
        <v>0</v>
      </c>
      <c r="KL12" s="104"/>
      <c r="KM12" s="104"/>
    </row>
    <row r="13" spans="1:299" s="4" customFormat="1" ht="20.100000000000001" customHeight="1" x14ac:dyDescent="0.2">
      <c r="A13" s="36"/>
      <c r="B13" s="36"/>
      <c r="C13" s="36"/>
      <c r="D13" s="37"/>
      <c r="E13" s="37"/>
      <c r="F13" s="37"/>
      <c r="G13" s="37"/>
      <c r="H13" s="37"/>
      <c r="I13" s="37"/>
      <c r="J13" s="37"/>
      <c r="K13" s="37">
        <f>SUMIF(purchases!K14,$M$4,purchases!E14)</f>
        <v>0</v>
      </c>
      <c r="L13" s="37"/>
      <c r="M13" s="37"/>
      <c r="N13" s="37"/>
      <c r="O13" s="37"/>
      <c r="P13" s="37"/>
      <c r="Q13" s="37"/>
      <c r="R13" s="37"/>
      <c r="S13" s="90"/>
      <c r="T13" s="90"/>
      <c r="U13" s="90"/>
      <c r="V13" s="90">
        <f>SUMIF(purchases!K14,$M$4,purchases!V14)</f>
        <v>0</v>
      </c>
      <c r="W13" s="90"/>
      <c r="X13" s="90"/>
      <c r="Z13" s="36"/>
      <c r="AA13" s="36"/>
      <c r="AB13" s="36"/>
      <c r="AC13" s="112"/>
      <c r="AD13" s="112"/>
      <c r="AE13" s="112"/>
      <c r="AF13" s="112"/>
      <c r="AG13" s="112"/>
      <c r="AH13" s="112"/>
      <c r="AI13" s="112"/>
      <c r="AJ13" s="112">
        <f>SUMIF(purchases!AJ14,$AL$4,purchases!AD14)</f>
        <v>0</v>
      </c>
      <c r="AK13" s="112"/>
      <c r="AL13" s="112"/>
      <c r="AM13" s="112"/>
      <c r="AN13" s="112"/>
      <c r="AO13" s="112"/>
      <c r="AP13" s="112"/>
      <c r="AQ13" s="112"/>
      <c r="AR13" s="116"/>
      <c r="AS13" s="116"/>
      <c r="AT13" s="116"/>
      <c r="AU13" s="116">
        <f>SUMIF(purchases!AJ14,$AL$4,purchases!AU14)</f>
        <v>0</v>
      </c>
      <c r="AV13" s="116"/>
      <c r="AW13" s="116"/>
      <c r="AY13" s="102"/>
      <c r="AZ13" s="102"/>
      <c r="BA13" s="102"/>
      <c r="BB13" s="113"/>
      <c r="BC13" s="113"/>
      <c r="BD13" s="113"/>
      <c r="BE13" s="113"/>
      <c r="BF13" s="113"/>
      <c r="BG13" s="113"/>
      <c r="BH13" s="113"/>
      <c r="BI13" s="113">
        <f>SUMIF(purchases!BI14,$BK$4,purchases!BC14)</f>
        <v>0</v>
      </c>
      <c r="BJ13" s="113"/>
      <c r="BK13" s="113"/>
      <c r="BL13" s="113"/>
      <c r="BM13" s="113"/>
      <c r="BN13" s="113"/>
      <c r="BO13" s="113"/>
      <c r="BP13" s="113"/>
      <c r="BQ13" s="104"/>
      <c r="BR13" s="104"/>
      <c r="BS13" s="104"/>
      <c r="BT13" s="104">
        <f>SUMIF(purchases!BI14,$BK$4,purchases!BT14)</f>
        <v>0</v>
      </c>
      <c r="BU13" s="104"/>
      <c r="BV13" s="104"/>
      <c r="BX13" s="117"/>
      <c r="BY13" s="117"/>
      <c r="BZ13" s="117"/>
      <c r="CA13" s="114"/>
      <c r="CB13" s="114"/>
      <c r="CC13" s="114"/>
      <c r="CD13" s="114"/>
      <c r="CE13" s="114"/>
      <c r="CF13" s="114"/>
      <c r="CG13" s="114"/>
      <c r="CH13" s="114">
        <f>SUMIF(purchases!CH14,$CJ$4,purchases!CB14)</f>
        <v>0</v>
      </c>
      <c r="CI13" s="114"/>
      <c r="CJ13" s="114"/>
      <c r="CK13" s="114"/>
      <c r="CL13" s="114"/>
      <c r="CM13" s="114"/>
      <c r="CN13" s="114"/>
      <c r="CO13" s="114"/>
      <c r="CP13" s="109"/>
      <c r="CQ13" s="109"/>
      <c r="CR13" s="109"/>
      <c r="CS13" s="109">
        <f>SUMIF(purchases!CH14,$CJ$4,purchases!CS14)</f>
        <v>0</v>
      </c>
      <c r="CT13" s="109"/>
      <c r="CU13" s="109"/>
      <c r="CW13" s="115"/>
      <c r="CX13" s="115"/>
      <c r="CY13" s="115"/>
      <c r="CZ13" s="111"/>
      <c r="DA13" s="111"/>
      <c r="DB13" s="111"/>
      <c r="DC13" s="111"/>
      <c r="DD13" s="111"/>
      <c r="DE13" s="111"/>
      <c r="DF13" s="111"/>
      <c r="DG13" s="111">
        <f>SUMIF(purchases!DG14,$DI$4,purchases!DA14)</f>
        <v>0</v>
      </c>
      <c r="DH13" s="111"/>
      <c r="DI13" s="111"/>
      <c r="DJ13" s="111"/>
      <c r="DK13" s="111"/>
      <c r="DL13" s="111"/>
      <c r="DM13" s="111"/>
      <c r="DN13" s="111"/>
      <c r="DO13" s="110"/>
      <c r="DP13" s="110"/>
      <c r="DQ13" s="110"/>
      <c r="DR13" s="110">
        <f>SUMIF(purchases!DG14,$DI$4,purchases!DR14)</f>
        <v>0</v>
      </c>
      <c r="DS13" s="110"/>
      <c r="DT13" s="110"/>
      <c r="DV13" s="102"/>
      <c r="DW13" s="102"/>
      <c r="DX13" s="102"/>
      <c r="DY13" s="103"/>
      <c r="DZ13" s="103"/>
      <c r="EA13" s="103"/>
      <c r="EB13" s="103"/>
      <c r="EC13" s="103"/>
      <c r="ED13" s="103"/>
      <c r="EE13" s="103"/>
      <c r="EF13" s="103">
        <f>SUMIF(purchases!EF14,$EH$4,purchases!DZ14)</f>
        <v>0</v>
      </c>
      <c r="EG13" s="103"/>
      <c r="EH13" s="103"/>
      <c r="EI13" s="103"/>
      <c r="EJ13" s="103"/>
      <c r="EK13" s="103"/>
      <c r="EL13" s="103"/>
      <c r="EM13" s="103"/>
      <c r="EN13" s="104"/>
      <c r="EO13" s="104"/>
      <c r="EP13" s="104"/>
      <c r="EQ13" s="104">
        <f>SUMIF(purchases!EF14,$EH$4,purchases!EQ14)</f>
        <v>0</v>
      </c>
      <c r="ER13" s="104"/>
      <c r="ES13" s="104"/>
      <c r="EU13" s="36"/>
      <c r="EV13" s="36"/>
      <c r="EW13" s="36"/>
      <c r="EX13" s="37"/>
      <c r="EY13" s="37"/>
      <c r="EZ13" s="37"/>
      <c r="FA13" s="37"/>
      <c r="FB13" s="37"/>
      <c r="FC13" s="37"/>
      <c r="FD13" s="37"/>
      <c r="FE13" s="37">
        <f>SUMIF(purchases!FE14,$FG$4,purchases!EY14)</f>
        <v>0</v>
      </c>
      <c r="FF13" s="37"/>
      <c r="FG13" s="37"/>
      <c r="FH13" s="37"/>
      <c r="FI13" s="37"/>
      <c r="FJ13" s="37"/>
      <c r="FK13" s="37"/>
      <c r="FL13" s="37"/>
      <c r="FM13" s="90"/>
      <c r="FN13" s="90"/>
      <c r="FO13" s="90"/>
      <c r="FP13" s="90">
        <f>SUMIF(purchases!FE14,$FG$4,purchases!FP14)</f>
        <v>0</v>
      </c>
      <c r="FQ13" s="90"/>
      <c r="FR13" s="90"/>
      <c r="FT13" s="36"/>
      <c r="FU13" s="36"/>
      <c r="FV13" s="36"/>
      <c r="FW13" s="112"/>
      <c r="FX13" s="112"/>
      <c r="FY13" s="112"/>
      <c r="FZ13" s="112"/>
      <c r="GA13" s="112"/>
      <c r="GB13" s="112"/>
      <c r="GC13" s="112"/>
      <c r="GD13" s="112">
        <f>SUMIF(purchases!GD14,$GF$4,purchases!FX14)</f>
        <v>0</v>
      </c>
      <c r="GE13" s="112"/>
      <c r="GF13" s="112"/>
      <c r="GG13" s="112"/>
      <c r="GH13" s="112"/>
      <c r="GI13" s="112"/>
      <c r="GJ13" s="112"/>
      <c r="GK13" s="112"/>
      <c r="GL13" s="116"/>
      <c r="GM13" s="116"/>
      <c r="GN13" s="116"/>
      <c r="GO13" s="116">
        <f>SUMIF(purchases!GD14,$GF$4,purchases!GO14)</f>
        <v>0</v>
      </c>
      <c r="GP13" s="116"/>
      <c r="GQ13" s="116"/>
      <c r="GS13" s="102"/>
      <c r="GT13" s="102"/>
      <c r="GU13" s="102"/>
      <c r="GV13" s="113"/>
      <c r="GW13" s="113"/>
      <c r="GX13" s="113"/>
      <c r="GY13" s="113"/>
      <c r="GZ13" s="113"/>
      <c r="HA13" s="113"/>
      <c r="HB13" s="113"/>
      <c r="HC13" s="113">
        <f>SUMIF(purchases!HC14,$HE$4,purchases!GW14)</f>
        <v>0</v>
      </c>
      <c r="HD13" s="113"/>
      <c r="HE13" s="113"/>
      <c r="HF13" s="113"/>
      <c r="HG13" s="113"/>
      <c r="HH13" s="113"/>
      <c r="HI13" s="113"/>
      <c r="HJ13" s="113"/>
      <c r="HK13" s="104"/>
      <c r="HL13" s="104"/>
      <c r="HM13" s="104"/>
      <c r="HN13" s="104">
        <f>SUMIF(purchases!HC14,$HE$4,purchases!HN14)</f>
        <v>0</v>
      </c>
      <c r="HO13" s="104"/>
      <c r="HP13" s="104"/>
      <c r="HR13" s="117"/>
      <c r="HS13" s="117"/>
      <c r="HT13" s="117"/>
      <c r="HU13" s="114"/>
      <c r="HV13" s="114"/>
      <c r="HW13" s="114"/>
      <c r="HX13" s="114"/>
      <c r="HY13" s="114"/>
      <c r="HZ13" s="114"/>
      <c r="IA13" s="114"/>
      <c r="IB13" s="114">
        <f>SUMIF(purchases!IB14,$ID$4,purchases!HV14)</f>
        <v>0</v>
      </c>
      <c r="IC13" s="114"/>
      <c r="ID13" s="114"/>
      <c r="IE13" s="114"/>
      <c r="IF13" s="114"/>
      <c r="IG13" s="114"/>
      <c r="IH13" s="114"/>
      <c r="II13" s="114"/>
      <c r="IJ13" s="109"/>
      <c r="IK13" s="109"/>
      <c r="IL13" s="109"/>
      <c r="IM13" s="109">
        <f>SUMIF(purchases!IB14,$ID$4,purchases!IM14)</f>
        <v>0</v>
      </c>
      <c r="IN13" s="109"/>
      <c r="IO13" s="109"/>
      <c r="IQ13" s="115"/>
      <c r="IR13" s="115"/>
      <c r="IS13" s="115"/>
      <c r="IT13" s="111"/>
      <c r="IU13" s="111"/>
      <c r="IV13" s="111"/>
      <c r="IW13" s="111"/>
      <c r="IX13" s="111"/>
      <c r="IY13" s="111"/>
      <c r="IZ13" s="111"/>
      <c r="JA13" s="111">
        <f>SUMIF(purchases!JA14,$JC$4,purchases!IU14)</f>
        <v>0</v>
      </c>
      <c r="JB13" s="111"/>
      <c r="JC13" s="111"/>
      <c r="JD13" s="111"/>
      <c r="JE13" s="111"/>
      <c r="JF13" s="111"/>
      <c r="JG13" s="111"/>
      <c r="JH13" s="111"/>
      <c r="JI13" s="110"/>
      <c r="JJ13" s="110"/>
      <c r="JK13" s="110"/>
      <c r="JL13" s="110">
        <f>SUMIF(purchases!JA14,$JC$4,purchases!JL14)</f>
        <v>0</v>
      </c>
      <c r="JM13" s="110"/>
      <c r="JN13" s="110"/>
      <c r="JP13" s="102"/>
      <c r="JQ13" s="102"/>
      <c r="JR13" s="102"/>
      <c r="JS13" s="103"/>
      <c r="JT13" s="103"/>
      <c r="JU13" s="103"/>
      <c r="JV13" s="103"/>
      <c r="JW13" s="103"/>
      <c r="JX13" s="103"/>
      <c r="JY13" s="103"/>
      <c r="JZ13" s="103">
        <f>SUMIF(purchases!JZ14,$KB$4,purchases!JT14)</f>
        <v>0</v>
      </c>
      <c r="KA13" s="103"/>
      <c r="KB13" s="103"/>
      <c r="KC13" s="103"/>
      <c r="KD13" s="103"/>
      <c r="KE13" s="103"/>
      <c r="KF13" s="103"/>
      <c r="KG13" s="103"/>
      <c r="KH13" s="104"/>
      <c r="KI13" s="104"/>
      <c r="KJ13" s="104"/>
      <c r="KK13" s="104">
        <f>SUMIF(purchases!JZ14,$KB$4,purchases!KK14)</f>
        <v>0</v>
      </c>
      <c r="KL13" s="104"/>
      <c r="KM13" s="104"/>
    </row>
    <row r="14" spans="1:299" s="4" customFormat="1" ht="20.100000000000001" customHeight="1" x14ac:dyDescent="0.2">
      <c r="A14" s="36"/>
      <c r="B14" s="36"/>
      <c r="C14" s="36"/>
      <c r="D14" s="37"/>
      <c r="E14" s="37"/>
      <c r="F14" s="37"/>
      <c r="G14" s="37"/>
      <c r="H14" s="37"/>
      <c r="I14" s="37"/>
      <c r="J14" s="37"/>
      <c r="K14" s="37">
        <f>SUMIF(purchases!K15,$M$4,purchases!E15)</f>
        <v>0</v>
      </c>
      <c r="L14" s="37"/>
      <c r="M14" s="37"/>
      <c r="N14" s="37"/>
      <c r="O14" s="37"/>
      <c r="P14" s="37"/>
      <c r="Q14" s="37"/>
      <c r="R14" s="37"/>
      <c r="S14" s="90"/>
      <c r="T14" s="90"/>
      <c r="U14" s="90"/>
      <c r="V14" s="90">
        <f>SUMIF(purchases!K15,$M$4,purchases!V15)</f>
        <v>0</v>
      </c>
      <c r="W14" s="90"/>
      <c r="X14" s="90"/>
      <c r="Z14" s="36"/>
      <c r="AA14" s="36"/>
      <c r="AB14" s="36"/>
      <c r="AC14" s="112"/>
      <c r="AD14" s="112"/>
      <c r="AE14" s="112"/>
      <c r="AF14" s="112"/>
      <c r="AG14" s="112"/>
      <c r="AH14" s="112"/>
      <c r="AI14" s="112"/>
      <c r="AJ14" s="112">
        <f>SUMIF(purchases!AJ15,$AL$4,purchases!AD15)</f>
        <v>0</v>
      </c>
      <c r="AK14" s="112"/>
      <c r="AL14" s="112"/>
      <c r="AM14" s="112"/>
      <c r="AN14" s="112"/>
      <c r="AO14" s="112"/>
      <c r="AP14" s="112"/>
      <c r="AQ14" s="112"/>
      <c r="AR14" s="116"/>
      <c r="AS14" s="116"/>
      <c r="AT14" s="116"/>
      <c r="AU14" s="116">
        <f>SUMIF(purchases!AJ15,$AL$4,purchases!AU15)</f>
        <v>0</v>
      </c>
      <c r="AV14" s="116"/>
      <c r="AW14" s="116"/>
      <c r="AY14" s="102"/>
      <c r="AZ14" s="102"/>
      <c r="BA14" s="102"/>
      <c r="BB14" s="113"/>
      <c r="BC14" s="113"/>
      <c r="BD14" s="113"/>
      <c r="BE14" s="113"/>
      <c r="BF14" s="113"/>
      <c r="BG14" s="113"/>
      <c r="BH14" s="113"/>
      <c r="BI14" s="113">
        <f>SUMIF(purchases!BI15,$BK$4,purchases!BC15)</f>
        <v>0</v>
      </c>
      <c r="BJ14" s="113"/>
      <c r="BK14" s="113"/>
      <c r="BL14" s="113"/>
      <c r="BM14" s="113"/>
      <c r="BN14" s="113"/>
      <c r="BO14" s="113"/>
      <c r="BP14" s="113"/>
      <c r="BQ14" s="104"/>
      <c r="BR14" s="104"/>
      <c r="BS14" s="104"/>
      <c r="BT14" s="104">
        <f>SUMIF(purchases!BI15,$BK$4,purchases!BT15)</f>
        <v>0</v>
      </c>
      <c r="BU14" s="104"/>
      <c r="BV14" s="104"/>
      <c r="BX14" s="117"/>
      <c r="BY14" s="117"/>
      <c r="BZ14" s="117"/>
      <c r="CA14" s="114"/>
      <c r="CB14" s="114"/>
      <c r="CC14" s="114"/>
      <c r="CD14" s="114"/>
      <c r="CE14" s="114"/>
      <c r="CF14" s="114"/>
      <c r="CG14" s="114"/>
      <c r="CH14" s="114">
        <f>SUMIF(purchases!CH15,$CJ$4,purchases!CB15)</f>
        <v>0</v>
      </c>
      <c r="CI14" s="114"/>
      <c r="CJ14" s="114"/>
      <c r="CK14" s="114"/>
      <c r="CL14" s="114"/>
      <c r="CM14" s="114"/>
      <c r="CN14" s="114"/>
      <c r="CO14" s="114"/>
      <c r="CP14" s="109"/>
      <c r="CQ14" s="109"/>
      <c r="CR14" s="109"/>
      <c r="CS14" s="109">
        <f>SUMIF(purchases!CH15,$CJ$4,purchases!CS15)</f>
        <v>0</v>
      </c>
      <c r="CT14" s="109"/>
      <c r="CU14" s="109"/>
      <c r="CW14" s="115"/>
      <c r="CX14" s="115"/>
      <c r="CY14" s="115"/>
      <c r="CZ14" s="111"/>
      <c r="DA14" s="111"/>
      <c r="DB14" s="111"/>
      <c r="DC14" s="111"/>
      <c r="DD14" s="111"/>
      <c r="DE14" s="111"/>
      <c r="DF14" s="111"/>
      <c r="DG14" s="111">
        <f>SUMIF(purchases!DG15,$DI$4,purchases!DA15)</f>
        <v>0</v>
      </c>
      <c r="DH14" s="111"/>
      <c r="DI14" s="111"/>
      <c r="DJ14" s="111"/>
      <c r="DK14" s="111"/>
      <c r="DL14" s="111"/>
      <c r="DM14" s="111"/>
      <c r="DN14" s="111"/>
      <c r="DO14" s="110"/>
      <c r="DP14" s="110"/>
      <c r="DQ14" s="110"/>
      <c r="DR14" s="110">
        <f>SUMIF(purchases!DG15,$DI$4,purchases!DR15)</f>
        <v>0</v>
      </c>
      <c r="DS14" s="110"/>
      <c r="DT14" s="110"/>
      <c r="DV14" s="102"/>
      <c r="DW14" s="102"/>
      <c r="DX14" s="102"/>
      <c r="DY14" s="103"/>
      <c r="DZ14" s="103"/>
      <c r="EA14" s="103"/>
      <c r="EB14" s="103"/>
      <c r="EC14" s="103"/>
      <c r="ED14" s="103"/>
      <c r="EE14" s="103"/>
      <c r="EF14" s="103">
        <f>SUMIF(purchases!EF15,$EH$4,purchases!DZ15)</f>
        <v>0</v>
      </c>
      <c r="EG14" s="103"/>
      <c r="EH14" s="103"/>
      <c r="EI14" s="103"/>
      <c r="EJ14" s="103"/>
      <c r="EK14" s="103"/>
      <c r="EL14" s="103"/>
      <c r="EM14" s="103"/>
      <c r="EN14" s="104"/>
      <c r="EO14" s="104"/>
      <c r="EP14" s="104"/>
      <c r="EQ14" s="104">
        <f>SUMIF(purchases!EF15,$EH$4,purchases!EQ15)</f>
        <v>0</v>
      </c>
      <c r="ER14" s="104"/>
      <c r="ES14" s="104"/>
      <c r="EU14" s="36"/>
      <c r="EV14" s="36"/>
      <c r="EW14" s="36"/>
      <c r="EX14" s="37"/>
      <c r="EY14" s="37"/>
      <c r="EZ14" s="37"/>
      <c r="FA14" s="37"/>
      <c r="FB14" s="37"/>
      <c r="FC14" s="37"/>
      <c r="FD14" s="37"/>
      <c r="FE14" s="37">
        <f>SUMIF(purchases!FE15,$FG$4,purchases!EY15)</f>
        <v>0</v>
      </c>
      <c r="FF14" s="37"/>
      <c r="FG14" s="37"/>
      <c r="FH14" s="37"/>
      <c r="FI14" s="37"/>
      <c r="FJ14" s="37"/>
      <c r="FK14" s="37"/>
      <c r="FL14" s="37"/>
      <c r="FM14" s="90"/>
      <c r="FN14" s="90"/>
      <c r="FO14" s="90"/>
      <c r="FP14" s="90">
        <f>SUMIF(purchases!FE15,$FG$4,purchases!FP15)</f>
        <v>0</v>
      </c>
      <c r="FQ14" s="90"/>
      <c r="FR14" s="90"/>
      <c r="FT14" s="36"/>
      <c r="FU14" s="36"/>
      <c r="FV14" s="36"/>
      <c r="FW14" s="112"/>
      <c r="FX14" s="112"/>
      <c r="FY14" s="112"/>
      <c r="FZ14" s="112"/>
      <c r="GA14" s="112"/>
      <c r="GB14" s="112"/>
      <c r="GC14" s="112"/>
      <c r="GD14" s="112">
        <f>SUMIF(purchases!GD15,$GF$4,purchases!FX15)</f>
        <v>0</v>
      </c>
      <c r="GE14" s="112"/>
      <c r="GF14" s="112"/>
      <c r="GG14" s="112"/>
      <c r="GH14" s="112"/>
      <c r="GI14" s="112"/>
      <c r="GJ14" s="112"/>
      <c r="GK14" s="112"/>
      <c r="GL14" s="116"/>
      <c r="GM14" s="116"/>
      <c r="GN14" s="116"/>
      <c r="GO14" s="116">
        <f>SUMIF(purchases!GD15,$GF$4,purchases!GO15)</f>
        <v>0</v>
      </c>
      <c r="GP14" s="116"/>
      <c r="GQ14" s="116"/>
      <c r="GS14" s="102"/>
      <c r="GT14" s="102"/>
      <c r="GU14" s="102"/>
      <c r="GV14" s="113"/>
      <c r="GW14" s="113"/>
      <c r="GX14" s="113"/>
      <c r="GY14" s="113"/>
      <c r="GZ14" s="113"/>
      <c r="HA14" s="113"/>
      <c r="HB14" s="113"/>
      <c r="HC14" s="113">
        <f>SUMIF(purchases!HC15,$HE$4,purchases!GW15)</f>
        <v>0</v>
      </c>
      <c r="HD14" s="113"/>
      <c r="HE14" s="113"/>
      <c r="HF14" s="113"/>
      <c r="HG14" s="113"/>
      <c r="HH14" s="113"/>
      <c r="HI14" s="113"/>
      <c r="HJ14" s="113"/>
      <c r="HK14" s="104"/>
      <c r="HL14" s="104"/>
      <c r="HM14" s="104"/>
      <c r="HN14" s="104">
        <f>SUMIF(purchases!HC15,$HE$4,purchases!HN15)</f>
        <v>0</v>
      </c>
      <c r="HO14" s="104"/>
      <c r="HP14" s="104"/>
      <c r="HR14" s="117"/>
      <c r="HS14" s="117"/>
      <c r="HT14" s="117"/>
      <c r="HU14" s="114"/>
      <c r="HV14" s="114"/>
      <c r="HW14" s="114"/>
      <c r="HX14" s="114"/>
      <c r="HY14" s="114"/>
      <c r="HZ14" s="114"/>
      <c r="IA14" s="114"/>
      <c r="IB14" s="114">
        <f>SUMIF(purchases!IB15,$ID$4,purchases!HV15)</f>
        <v>0</v>
      </c>
      <c r="IC14" s="114"/>
      <c r="ID14" s="114"/>
      <c r="IE14" s="114"/>
      <c r="IF14" s="114"/>
      <c r="IG14" s="114"/>
      <c r="IH14" s="114"/>
      <c r="II14" s="114"/>
      <c r="IJ14" s="109"/>
      <c r="IK14" s="109"/>
      <c r="IL14" s="109"/>
      <c r="IM14" s="109">
        <f>SUMIF(purchases!IB15,$ID$4,purchases!IM15)</f>
        <v>0</v>
      </c>
      <c r="IN14" s="109"/>
      <c r="IO14" s="109"/>
      <c r="IQ14" s="115"/>
      <c r="IR14" s="115"/>
      <c r="IS14" s="115"/>
      <c r="IT14" s="111"/>
      <c r="IU14" s="111"/>
      <c r="IV14" s="111"/>
      <c r="IW14" s="111"/>
      <c r="IX14" s="111"/>
      <c r="IY14" s="111"/>
      <c r="IZ14" s="111"/>
      <c r="JA14" s="111">
        <f>SUMIF(purchases!JA15,$JC$4,purchases!IU15)</f>
        <v>0</v>
      </c>
      <c r="JB14" s="111"/>
      <c r="JC14" s="111"/>
      <c r="JD14" s="111"/>
      <c r="JE14" s="111"/>
      <c r="JF14" s="111"/>
      <c r="JG14" s="111"/>
      <c r="JH14" s="111"/>
      <c r="JI14" s="110"/>
      <c r="JJ14" s="110"/>
      <c r="JK14" s="110"/>
      <c r="JL14" s="110">
        <f>SUMIF(purchases!JA15,$JC$4,purchases!JL15)</f>
        <v>0</v>
      </c>
      <c r="JM14" s="110"/>
      <c r="JN14" s="110"/>
      <c r="JP14" s="102"/>
      <c r="JQ14" s="102"/>
      <c r="JR14" s="102"/>
      <c r="JS14" s="103"/>
      <c r="JT14" s="103"/>
      <c r="JU14" s="103"/>
      <c r="JV14" s="103"/>
      <c r="JW14" s="103"/>
      <c r="JX14" s="103"/>
      <c r="JY14" s="103"/>
      <c r="JZ14" s="103">
        <f>SUMIF(purchases!JZ15,$KB$4,purchases!JT15)</f>
        <v>0</v>
      </c>
      <c r="KA14" s="103"/>
      <c r="KB14" s="103"/>
      <c r="KC14" s="103"/>
      <c r="KD14" s="103"/>
      <c r="KE14" s="103"/>
      <c r="KF14" s="103"/>
      <c r="KG14" s="103"/>
      <c r="KH14" s="104"/>
      <c r="KI14" s="104"/>
      <c r="KJ14" s="104"/>
      <c r="KK14" s="104">
        <f>SUMIF(purchases!JZ15,$KB$4,purchases!KK15)</f>
        <v>0</v>
      </c>
      <c r="KL14" s="104"/>
      <c r="KM14" s="104"/>
    </row>
    <row r="15" spans="1:299" s="4" customFormat="1" ht="20.100000000000001" customHeight="1" x14ac:dyDescent="0.2">
      <c r="A15" s="36"/>
      <c r="B15" s="36"/>
      <c r="C15" s="36"/>
      <c r="D15" s="37"/>
      <c r="E15" s="37"/>
      <c r="F15" s="37"/>
      <c r="G15" s="37"/>
      <c r="H15" s="37"/>
      <c r="I15" s="37"/>
      <c r="J15" s="37"/>
      <c r="K15" s="37">
        <f>SUMIF(purchases!K16,$M$4,purchases!E16)</f>
        <v>0</v>
      </c>
      <c r="L15" s="37"/>
      <c r="M15" s="37"/>
      <c r="N15" s="37"/>
      <c r="O15" s="37"/>
      <c r="P15" s="37"/>
      <c r="Q15" s="37"/>
      <c r="R15" s="37"/>
      <c r="S15" s="90"/>
      <c r="T15" s="90"/>
      <c r="U15" s="90"/>
      <c r="V15" s="90">
        <f>SUMIF(purchases!K16,$M$4,purchases!V16)</f>
        <v>0</v>
      </c>
      <c r="W15" s="90"/>
      <c r="X15" s="90"/>
      <c r="Z15" s="36"/>
      <c r="AA15" s="36"/>
      <c r="AB15" s="36"/>
      <c r="AC15" s="112"/>
      <c r="AD15" s="112"/>
      <c r="AE15" s="112"/>
      <c r="AF15" s="112"/>
      <c r="AG15" s="112"/>
      <c r="AH15" s="112"/>
      <c r="AI15" s="112"/>
      <c r="AJ15" s="112">
        <f>SUMIF(purchases!AJ16,$AL$4,purchases!AD16)</f>
        <v>0</v>
      </c>
      <c r="AK15" s="112"/>
      <c r="AL15" s="112"/>
      <c r="AM15" s="112"/>
      <c r="AN15" s="112"/>
      <c r="AO15" s="112"/>
      <c r="AP15" s="112"/>
      <c r="AQ15" s="112"/>
      <c r="AR15" s="116"/>
      <c r="AS15" s="116"/>
      <c r="AT15" s="116"/>
      <c r="AU15" s="116">
        <f>SUMIF(purchases!AJ16,$AL$4,purchases!AU16)</f>
        <v>0</v>
      </c>
      <c r="AV15" s="116"/>
      <c r="AW15" s="116"/>
      <c r="AY15" s="102"/>
      <c r="AZ15" s="102"/>
      <c r="BA15" s="102"/>
      <c r="BB15" s="113"/>
      <c r="BC15" s="113"/>
      <c r="BD15" s="113"/>
      <c r="BE15" s="113"/>
      <c r="BF15" s="113"/>
      <c r="BG15" s="113"/>
      <c r="BH15" s="113"/>
      <c r="BI15" s="113">
        <f>SUMIF(purchases!BI16,$BK$4,purchases!BC16)</f>
        <v>0</v>
      </c>
      <c r="BJ15" s="113"/>
      <c r="BK15" s="113"/>
      <c r="BL15" s="113"/>
      <c r="BM15" s="113"/>
      <c r="BN15" s="113"/>
      <c r="BO15" s="113"/>
      <c r="BP15" s="113"/>
      <c r="BQ15" s="104"/>
      <c r="BR15" s="104"/>
      <c r="BS15" s="104"/>
      <c r="BT15" s="104">
        <f>SUMIF(purchases!BI16,$BK$4,purchases!BT16)</f>
        <v>0</v>
      </c>
      <c r="BU15" s="104"/>
      <c r="BV15" s="104"/>
      <c r="BX15" s="117"/>
      <c r="BY15" s="117"/>
      <c r="BZ15" s="117"/>
      <c r="CA15" s="114"/>
      <c r="CB15" s="114"/>
      <c r="CC15" s="114"/>
      <c r="CD15" s="114"/>
      <c r="CE15" s="114"/>
      <c r="CF15" s="114"/>
      <c r="CG15" s="114"/>
      <c r="CH15" s="114">
        <f>SUMIF(purchases!CH16,$CJ$4,purchases!CB16)</f>
        <v>0</v>
      </c>
      <c r="CI15" s="114"/>
      <c r="CJ15" s="114"/>
      <c r="CK15" s="114"/>
      <c r="CL15" s="114"/>
      <c r="CM15" s="114"/>
      <c r="CN15" s="114"/>
      <c r="CO15" s="114"/>
      <c r="CP15" s="109"/>
      <c r="CQ15" s="109"/>
      <c r="CR15" s="109"/>
      <c r="CS15" s="109">
        <f>SUMIF(purchases!CH16,$CJ$4,purchases!CS16)</f>
        <v>0</v>
      </c>
      <c r="CT15" s="109"/>
      <c r="CU15" s="109"/>
      <c r="CW15" s="115"/>
      <c r="CX15" s="115"/>
      <c r="CY15" s="115"/>
      <c r="CZ15" s="111"/>
      <c r="DA15" s="111"/>
      <c r="DB15" s="111"/>
      <c r="DC15" s="111"/>
      <c r="DD15" s="111"/>
      <c r="DE15" s="111"/>
      <c r="DF15" s="111"/>
      <c r="DG15" s="111">
        <f>SUMIF(purchases!DG16,$DI$4,purchases!DA16)</f>
        <v>0</v>
      </c>
      <c r="DH15" s="111"/>
      <c r="DI15" s="111"/>
      <c r="DJ15" s="111"/>
      <c r="DK15" s="111"/>
      <c r="DL15" s="111"/>
      <c r="DM15" s="111"/>
      <c r="DN15" s="111"/>
      <c r="DO15" s="110"/>
      <c r="DP15" s="110"/>
      <c r="DQ15" s="110"/>
      <c r="DR15" s="110">
        <f>SUMIF(purchases!DG16,$DI$4,purchases!DR16)</f>
        <v>0</v>
      </c>
      <c r="DS15" s="110"/>
      <c r="DT15" s="110"/>
      <c r="DV15" s="102"/>
      <c r="DW15" s="102"/>
      <c r="DX15" s="102"/>
      <c r="DY15" s="103"/>
      <c r="DZ15" s="103"/>
      <c r="EA15" s="103"/>
      <c r="EB15" s="103"/>
      <c r="EC15" s="103"/>
      <c r="ED15" s="103"/>
      <c r="EE15" s="103"/>
      <c r="EF15" s="103">
        <f>SUMIF(purchases!EF16,$EH$4,purchases!DZ16)</f>
        <v>0</v>
      </c>
      <c r="EG15" s="103"/>
      <c r="EH15" s="103"/>
      <c r="EI15" s="103"/>
      <c r="EJ15" s="103"/>
      <c r="EK15" s="103"/>
      <c r="EL15" s="103"/>
      <c r="EM15" s="103"/>
      <c r="EN15" s="104"/>
      <c r="EO15" s="104"/>
      <c r="EP15" s="104"/>
      <c r="EQ15" s="104">
        <f>SUMIF(purchases!EF16,$EH$4,purchases!EQ16)</f>
        <v>0</v>
      </c>
      <c r="ER15" s="104"/>
      <c r="ES15" s="104"/>
      <c r="EU15" s="36"/>
      <c r="EV15" s="36"/>
      <c r="EW15" s="36"/>
      <c r="EX15" s="37"/>
      <c r="EY15" s="37"/>
      <c r="EZ15" s="37"/>
      <c r="FA15" s="37"/>
      <c r="FB15" s="37"/>
      <c r="FC15" s="37"/>
      <c r="FD15" s="37"/>
      <c r="FE15" s="37">
        <f>SUMIF(purchases!FE16,$FG$4,purchases!EY16)</f>
        <v>0</v>
      </c>
      <c r="FF15" s="37"/>
      <c r="FG15" s="37"/>
      <c r="FH15" s="37"/>
      <c r="FI15" s="37"/>
      <c r="FJ15" s="37"/>
      <c r="FK15" s="37"/>
      <c r="FL15" s="37"/>
      <c r="FM15" s="90"/>
      <c r="FN15" s="90"/>
      <c r="FO15" s="90"/>
      <c r="FP15" s="90">
        <f>SUMIF(purchases!FE16,$FG$4,purchases!FP16)</f>
        <v>0</v>
      </c>
      <c r="FQ15" s="90"/>
      <c r="FR15" s="90"/>
      <c r="FT15" s="36"/>
      <c r="FU15" s="36"/>
      <c r="FV15" s="36"/>
      <c r="FW15" s="112"/>
      <c r="FX15" s="112"/>
      <c r="FY15" s="112"/>
      <c r="FZ15" s="112"/>
      <c r="GA15" s="112"/>
      <c r="GB15" s="112"/>
      <c r="GC15" s="112"/>
      <c r="GD15" s="112">
        <f>SUMIF(purchases!GD16,$GF$4,purchases!FX16)</f>
        <v>0</v>
      </c>
      <c r="GE15" s="112"/>
      <c r="GF15" s="112"/>
      <c r="GG15" s="112"/>
      <c r="GH15" s="112"/>
      <c r="GI15" s="112"/>
      <c r="GJ15" s="112"/>
      <c r="GK15" s="112"/>
      <c r="GL15" s="116"/>
      <c r="GM15" s="116"/>
      <c r="GN15" s="116"/>
      <c r="GO15" s="116">
        <f>SUMIF(purchases!GD16,$GF$4,purchases!GO16)</f>
        <v>0</v>
      </c>
      <c r="GP15" s="116"/>
      <c r="GQ15" s="116"/>
      <c r="GS15" s="102"/>
      <c r="GT15" s="102"/>
      <c r="GU15" s="102"/>
      <c r="GV15" s="113"/>
      <c r="GW15" s="113"/>
      <c r="GX15" s="113"/>
      <c r="GY15" s="113"/>
      <c r="GZ15" s="113"/>
      <c r="HA15" s="113"/>
      <c r="HB15" s="113"/>
      <c r="HC15" s="113">
        <f>SUMIF(purchases!HC16,$HE$4,purchases!GW16)</f>
        <v>0</v>
      </c>
      <c r="HD15" s="113"/>
      <c r="HE15" s="113"/>
      <c r="HF15" s="113"/>
      <c r="HG15" s="113"/>
      <c r="HH15" s="113"/>
      <c r="HI15" s="113"/>
      <c r="HJ15" s="113"/>
      <c r="HK15" s="104"/>
      <c r="HL15" s="104"/>
      <c r="HM15" s="104"/>
      <c r="HN15" s="104">
        <f>SUMIF(purchases!HC16,$HE$4,purchases!HN16)</f>
        <v>0</v>
      </c>
      <c r="HO15" s="104"/>
      <c r="HP15" s="104"/>
      <c r="HR15" s="117"/>
      <c r="HS15" s="117"/>
      <c r="HT15" s="117"/>
      <c r="HU15" s="114"/>
      <c r="HV15" s="114"/>
      <c r="HW15" s="114"/>
      <c r="HX15" s="114"/>
      <c r="HY15" s="114"/>
      <c r="HZ15" s="114"/>
      <c r="IA15" s="114"/>
      <c r="IB15" s="114">
        <f>SUMIF(purchases!IB16,$ID$4,purchases!HV16)</f>
        <v>0</v>
      </c>
      <c r="IC15" s="114"/>
      <c r="ID15" s="114"/>
      <c r="IE15" s="114"/>
      <c r="IF15" s="114"/>
      <c r="IG15" s="114"/>
      <c r="IH15" s="114"/>
      <c r="II15" s="114"/>
      <c r="IJ15" s="109"/>
      <c r="IK15" s="109"/>
      <c r="IL15" s="109"/>
      <c r="IM15" s="109">
        <f>SUMIF(purchases!IB16,$ID$4,purchases!IM16)</f>
        <v>0</v>
      </c>
      <c r="IN15" s="109"/>
      <c r="IO15" s="109"/>
      <c r="IQ15" s="115"/>
      <c r="IR15" s="115"/>
      <c r="IS15" s="115"/>
      <c r="IT15" s="111"/>
      <c r="IU15" s="111"/>
      <c r="IV15" s="111"/>
      <c r="IW15" s="111"/>
      <c r="IX15" s="111"/>
      <c r="IY15" s="111"/>
      <c r="IZ15" s="111"/>
      <c r="JA15" s="111">
        <f>SUMIF(purchases!JA16,$JC$4,purchases!IU16)</f>
        <v>0</v>
      </c>
      <c r="JB15" s="111"/>
      <c r="JC15" s="111"/>
      <c r="JD15" s="111"/>
      <c r="JE15" s="111"/>
      <c r="JF15" s="111"/>
      <c r="JG15" s="111"/>
      <c r="JH15" s="111"/>
      <c r="JI15" s="110"/>
      <c r="JJ15" s="110"/>
      <c r="JK15" s="110"/>
      <c r="JL15" s="110">
        <f>SUMIF(purchases!JA16,$JC$4,purchases!JL16)</f>
        <v>0</v>
      </c>
      <c r="JM15" s="110"/>
      <c r="JN15" s="110"/>
      <c r="JP15" s="102"/>
      <c r="JQ15" s="102"/>
      <c r="JR15" s="102"/>
      <c r="JS15" s="103"/>
      <c r="JT15" s="103"/>
      <c r="JU15" s="103"/>
      <c r="JV15" s="103"/>
      <c r="JW15" s="103"/>
      <c r="JX15" s="103"/>
      <c r="JY15" s="103"/>
      <c r="JZ15" s="103">
        <f>SUMIF(purchases!JZ16,$KB$4,purchases!JT16)</f>
        <v>0</v>
      </c>
      <c r="KA15" s="103"/>
      <c r="KB15" s="103"/>
      <c r="KC15" s="103"/>
      <c r="KD15" s="103"/>
      <c r="KE15" s="103"/>
      <c r="KF15" s="103"/>
      <c r="KG15" s="103"/>
      <c r="KH15" s="104"/>
      <c r="KI15" s="104"/>
      <c r="KJ15" s="104"/>
      <c r="KK15" s="104">
        <f>SUMIF(purchases!JZ16,$KB$4,purchases!KK16)</f>
        <v>0</v>
      </c>
      <c r="KL15" s="104"/>
      <c r="KM15" s="104"/>
    </row>
    <row r="16" spans="1:299" s="4" customFormat="1" ht="20.100000000000001" customHeight="1" x14ac:dyDescent="0.2">
      <c r="A16" s="36"/>
      <c r="B16" s="36"/>
      <c r="C16" s="36"/>
      <c r="D16" s="37"/>
      <c r="E16" s="37"/>
      <c r="F16" s="37"/>
      <c r="G16" s="37"/>
      <c r="H16" s="37"/>
      <c r="I16" s="37"/>
      <c r="J16" s="37"/>
      <c r="K16" s="37">
        <f>SUMIF(purchases!K17,$M$4,purchases!E17)</f>
        <v>0</v>
      </c>
      <c r="L16" s="37"/>
      <c r="M16" s="37"/>
      <c r="N16" s="37"/>
      <c r="O16" s="37"/>
      <c r="P16" s="37"/>
      <c r="Q16" s="37"/>
      <c r="R16" s="37"/>
      <c r="S16" s="90"/>
      <c r="T16" s="90"/>
      <c r="U16" s="90"/>
      <c r="V16" s="90">
        <f>SUMIF(purchases!K17,$M$4,purchases!V17)</f>
        <v>0</v>
      </c>
      <c r="W16" s="90"/>
      <c r="X16" s="90"/>
      <c r="Z16" s="36"/>
      <c r="AA16" s="36"/>
      <c r="AB16" s="36"/>
      <c r="AC16" s="112"/>
      <c r="AD16" s="112"/>
      <c r="AE16" s="112"/>
      <c r="AF16" s="112"/>
      <c r="AG16" s="112"/>
      <c r="AH16" s="112"/>
      <c r="AI16" s="112"/>
      <c r="AJ16" s="112">
        <f>SUMIF(purchases!AJ17,$AL$4,purchases!AD17)</f>
        <v>0</v>
      </c>
      <c r="AK16" s="112"/>
      <c r="AL16" s="112"/>
      <c r="AM16" s="112"/>
      <c r="AN16" s="112"/>
      <c r="AO16" s="112"/>
      <c r="AP16" s="112"/>
      <c r="AQ16" s="112"/>
      <c r="AR16" s="116"/>
      <c r="AS16" s="116"/>
      <c r="AT16" s="116"/>
      <c r="AU16" s="116">
        <f>SUMIF(purchases!AJ17,$AL$4,purchases!AU17)</f>
        <v>0</v>
      </c>
      <c r="AV16" s="116"/>
      <c r="AW16" s="116"/>
      <c r="AY16" s="102"/>
      <c r="AZ16" s="102"/>
      <c r="BA16" s="102"/>
      <c r="BB16" s="113"/>
      <c r="BC16" s="113"/>
      <c r="BD16" s="113"/>
      <c r="BE16" s="113"/>
      <c r="BF16" s="113"/>
      <c r="BG16" s="113"/>
      <c r="BH16" s="113"/>
      <c r="BI16" s="113">
        <f>SUMIF(purchases!BI17,$BK$4,purchases!BC17)</f>
        <v>0</v>
      </c>
      <c r="BJ16" s="113"/>
      <c r="BK16" s="113"/>
      <c r="BL16" s="113"/>
      <c r="BM16" s="113"/>
      <c r="BN16" s="113"/>
      <c r="BO16" s="113"/>
      <c r="BP16" s="113"/>
      <c r="BQ16" s="104"/>
      <c r="BR16" s="104"/>
      <c r="BS16" s="104"/>
      <c r="BT16" s="104">
        <f>SUMIF(purchases!BI17,$BK$4,purchases!BT17)</f>
        <v>0</v>
      </c>
      <c r="BU16" s="104"/>
      <c r="BV16" s="104"/>
      <c r="BX16" s="117"/>
      <c r="BY16" s="117"/>
      <c r="BZ16" s="117"/>
      <c r="CA16" s="114"/>
      <c r="CB16" s="114"/>
      <c r="CC16" s="114"/>
      <c r="CD16" s="114"/>
      <c r="CE16" s="114"/>
      <c r="CF16" s="114"/>
      <c r="CG16" s="114"/>
      <c r="CH16" s="114">
        <f>SUMIF(purchases!CH17,$CJ$4,purchases!CB17)</f>
        <v>0</v>
      </c>
      <c r="CI16" s="114"/>
      <c r="CJ16" s="114"/>
      <c r="CK16" s="114"/>
      <c r="CL16" s="114"/>
      <c r="CM16" s="114"/>
      <c r="CN16" s="114"/>
      <c r="CO16" s="114"/>
      <c r="CP16" s="109"/>
      <c r="CQ16" s="109"/>
      <c r="CR16" s="109"/>
      <c r="CS16" s="109">
        <f>SUMIF(purchases!CH17,$CJ$4,purchases!CS17)</f>
        <v>0</v>
      </c>
      <c r="CT16" s="109"/>
      <c r="CU16" s="109"/>
      <c r="CW16" s="115"/>
      <c r="CX16" s="115"/>
      <c r="CY16" s="115"/>
      <c r="CZ16" s="111"/>
      <c r="DA16" s="111"/>
      <c r="DB16" s="111"/>
      <c r="DC16" s="111"/>
      <c r="DD16" s="111"/>
      <c r="DE16" s="111"/>
      <c r="DF16" s="111"/>
      <c r="DG16" s="111">
        <f>SUMIF(purchases!DG17,$DI$4,purchases!DA17)</f>
        <v>0</v>
      </c>
      <c r="DH16" s="111"/>
      <c r="DI16" s="111"/>
      <c r="DJ16" s="111"/>
      <c r="DK16" s="111"/>
      <c r="DL16" s="111"/>
      <c r="DM16" s="111"/>
      <c r="DN16" s="111"/>
      <c r="DO16" s="110"/>
      <c r="DP16" s="110"/>
      <c r="DQ16" s="110"/>
      <c r="DR16" s="110">
        <f>SUMIF(purchases!DG17,$DI$4,purchases!DR17)</f>
        <v>0</v>
      </c>
      <c r="DS16" s="110"/>
      <c r="DT16" s="110"/>
      <c r="DV16" s="102"/>
      <c r="DW16" s="102"/>
      <c r="DX16" s="102"/>
      <c r="DY16" s="103"/>
      <c r="DZ16" s="103"/>
      <c r="EA16" s="103"/>
      <c r="EB16" s="103"/>
      <c r="EC16" s="103"/>
      <c r="ED16" s="103"/>
      <c r="EE16" s="103"/>
      <c r="EF16" s="103">
        <f>SUMIF(purchases!EF17,$EH$4,purchases!DZ17)</f>
        <v>0</v>
      </c>
      <c r="EG16" s="103"/>
      <c r="EH16" s="103"/>
      <c r="EI16" s="103"/>
      <c r="EJ16" s="103"/>
      <c r="EK16" s="103"/>
      <c r="EL16" s="103"/>
      <c r="EM16" s="103"/>
      <c r="EN16" s="104"/>
      <c r="EO16" s="104"/>
      <c r="EP16" s="104"/>
      <c r="EQ16" s="104">
        <f>SUMIF(purchases!EF17,$EH$4,purchases!EQ17)</f>
        <v>0</v>
      </c>
      <c r="ER16" s="104"/>
      <c r="ES16" s="104"/>
      <c r="EU16" s="36"/>
      <c r="EV16" s="36"/>
      <c r="EW16" s="36"/>
      <c r="EX16" s="37"/>
      <c r="EY16" s="37"/>
      <c r="EZ16" s="37"/>
      <c r="FA16" s="37"/>
      <c r="FB16" s="37"/>
      <c r="FC16" s="37"/>
      <c r="FD16" s="37"/>
      <c r="FE16" s="37">
        <f>SUMIF(purchases!FE17,$FG$4,purchases!EY17)</f>
        <v>0</v>
      </c>
      <c r="FF16" s="37"/>
      <c r="FG16" s="37"/>
      <c r="FH16" s="37"/>
      <c r="FI16" s="37"/>
      <c r="FJ16" s="37"/>
      <c r="FK16" s="37"/>
      <c r="FL16" s="37"/>
      <c r="FM16" s="90"/>
      <c r="FN16" s="90"/>
      <c r="FO16" s="90"/>
      <c r="FP16" s="90">
        <f>SUMIF(purchases!FE17,$FG$4,purchases!FP17)</f>
        <v>0</v>
      </c>
      <c r="FQ16" s="90"/>
      <c r="FR16" s="90"/>
      <c r="FT16" s="36"/>
      <c r="FU16" s="36"/>
      <c r="FV16" s="36"/>
      <c r="FW16" s="112"/>
      <c r="FX16" s="112"/>
      <c r="FY16" s="112"/>
      <c r="FZ16" s="112"/>
      <c r="GA16" s="112"/>
      <c r="GB16" s="112"/>
      <c r="GC16" s="112"/>
      <c r="GD16" s="112">
        <f>SUMIF(purchases!GD17,$GF$4,purchases!FX17)</f>
        <v>0</v>
      </c>
      <c r="GE16" s="112"/>
      <c r="GF16" s="112"/>
      <c r="GG16" s="112"/>
      <c r="GH16" s="112"/>
      <c r="GI16" s="112"/>
      <c r="GJ16" s="112"/>
      <c r="GK16" s="112"/>
      <c r="GL16" s="116"/>
      <c r="GM16" s="116"/>
      <c r="GN16" s="116"/>
      <c r="GO16" s="116">
        <f>SUMIF(purchases!GD17,$GF$4,purchases!GO17)</f>
        <v>0</v>
      </c>
      <c r="GP16" s="116"/>
      <c r="GQ16" s="116"/>
      <c r="GS16" s="102"/>
      <c r="GT16" s="102"/>
      <c r="GU16" s="102"/>
      <c r="GV16" s="113"/>
      <c r="GW16" s="113"/>
      <c r="GX16" s="113"/>
      <c r="GY16" s="113"/>
      <c r="GZ16" s="113"/>
      <c r="HA16" s="113"/>
      <c r="HB16" s="113"/>
      <c r="HC16" s="113">
        <f>SUMIF(purchases!HC17,$HE$4,purchases!GW17)</f>
        <v>0</v>
      </c>
      <c r="HD16" s="113"/>
      <c r="HE16" s="113"/>
      <c r="HF16" s="113"/>
      <c r="HG16" s="113"/>
      <c r="HH16" s="113"/>
      <c r="HI16" s="113"/>
      <c r="HJ16" s="113"/>
      <c r="HK16" s="104"/>
      <c r="HL16" s="104"/>
      <c r="HM16" s="104"/>
      <c r="HN16" s="104">
        <f>SUMIF(purchases!HC17,$HE$4,purchases!HN17)</f>
        <v>0</v>
      </c>
      <c r="HO16" s="104"/>
      <c r="HP16" s="104"/>
      <c r="HR16" s="117"/>
      <c r="HS16" s="117"/>
      <c r="HT16" s="117"/>
      <c r="HU16" s="114"/>
      <c r="HV16" s="114"/>
      <c r="HW16" s="114"/>
      <c r="HX16" s="114"/>
      <c r="HY16" s="114"/>
      <c r="HZ16" s="114"/>
      <c r="IA16" s="114"/>
      <c r="IB16" s="114">
        <f>SUMIF(purchases!IB17,$ID$4,purchases!HV17)</f>
        <v>0</v>
      </c>
      <c r="IC16" s="114"/>
      <c r="ID16" s="114"/>
      <c r="IE16" s="114"/>
      <c r="IF16" s="114"/>
      <c r="IG16" s="114"/>
      <c r="IH16" s="114"/>
      <c r="II16" s="114"/>
      <c r="IJ16" s="109"/>
      <c r="IK16" s="109"/>
      <c r="IL16" s="109"/>
      <c r="IM16" s="109">
        <f>SUMIF(purchases!IB17,$ID$4,purchases!IM17)</f>
        <v>0</v>
      </c>
      <c r="IN16" s="109"/>
      <c r="IO16" s="109"/>
      <c r="IQ16" s="115"/>
      <c r="IR16" s="115"/>
      <c r="IS16" s="115"/>
      <c r="IT16" s="111"/>
      <c r="IU16" s="111"/>
      <c r="IV16" s="111"/>
      <c r="IW16" s="111"/>
      <c r="IX16" s="111"/>
      <c r="IY16" s="111"/>
      <c r="IZ16" s="111"/>
      <c r="JA16" s="111">
        <f>SUMIF(purchases!JA17,$JC$4,purchases!IU17)</f>
        <v>0</v>
      </c>
      <c r="JB16" s="111"/>
      <c r="JC16" s="111"/>
      <c r="JD16" s="111"/>
      <c r="JE16" s="111"/>
      <c r="JF16" s="111"/>
      <c r="JG16" s="111"/>
      <c r="JH16" s="111"/>
      <c r="JI16" s="110"/>
      <c r="JJ16" s="110"/>
      <c r="JK16" s="110"/>
      <c r="JL16" s="110">
        <f>SUMIF(purchases!JA17,$JC$4,purchases!JL17)</f>
        <v>0</v>
      </c>
      <c r="JM16" s="110"/>
      <c r="JN16" s="110"/>
      <c r="JP16" s="102"/>
      <c r="JQ16" s="102"/>
      <c r="JR16" s="102"/>
      <c r="JS16" s="103"/>
      <c r="JT16" s="103"/>
      <c r="JU16" s="103"/>
      <c r="JV16" s="103"/>
      <c r="JW16" s="103"/>
      <c r="JX16" s="103"/>
      <c r="JY16" s="103"/>
      <c r="JZ16" s="103">
        <f>SUMIF(purchases!JZ17,$KB$4,purchases!JT17)</f>
        <v>0</v>
      </c>
      <c r="KA16" s="103"/>
      <c r="KB16" s="103"/>
      <c r="KC16" s="103"/>
      <c r="KD16" s="103"/>
      <c r="KE16" s="103"/>
      <c r="KF16" s="103"/>
      <c r="KG16" s="103"/>
      <c r="KH16" s="104"/>
      <c r="KI16" s="104"/>
      <c r="KJ16" s="104"/>
      <c r="KK16" s="104">
        <f>SUMIF(purchases!JZ17,$KB$4,purchases!KK17)</f>
        <v>0</v>
      </c>
      <c r="KL16" s="104"/>
      <c r="KM16" s="104"/>
    </row>
    <row r="17" spans="1:299" s="4" customFormat="1" ht="20.100000000000001" customHeight="1" x14ac:dyDescent="0.2">
      <c r="A17" s="36"/>
      <c r="B17" s="36"/>
      <c r="C17" s="36"/>
      <c r="D17" s="37"/>
      <c r="E17" s="37"/>
      <c r="F17" s="37"/>
      <c r="G17" s="37"/>
      <c r="H17" s="37"/>
      <c r="I17" s="37"/>
      <c r="J17" s="37"/>
      <c r="K17" s="37">
        <f>SUMIF(purchases!K18,$M$4,purchases!E18)</f>
        <v>0</v>
      </c>
      <c r="L17" s="37"/>
      <c r="M17" s="37"/>
      <c r="N17" s="37"/>
      <c r="O17" s="37"/>
      <c r="P17" s="37"/>
      <c r="Q17" s="37"/>
      <c r="R17" s="37"/>
      <c r="S17" s="90"/>
      <c r="T17" s="90"/>
      <c r="U17" s="90"/>
      <c r="V17" s="90">
        <f>SUMIF(purchases!K18,$M$4,purchases!V18)</f>
        <v>0</v>
      </c>
      <c r="W17" s="90"/>
      <c r="X17" s="90"/>
      <c r="Z17" s="36"/>
      <c r="AA17" s="36"/>
      <c r="AB17" s="36"/>
      <c r="AC17" s="112"/>
      <c r="AD17" s="112"/>
      <c r="AE17" s="112"/>
      <c r="AF17" s="112"/>
      <c r="AG17" s="112"/>
      <c r="AH17" s="112"/>
      <c r="AI17" s="112"/>
      <c r="AJ17" s="112">
        <f>SUMIF(purchases!AJ18,$AL$4,purchases!AD18)</f>
        <v>0</v>
      </c>
      <c r="AK17" s="112"/>
      <c r="AL17" s="112"/>
      <c r="AM17" s="112"/>
      <c r="AN17" s="112"/>
      <c r="AO17" s="112"/>
      <c r="AP17" s="112"/>
      <c r="AQ17" s="112"/>
      <c r="AR17" s="116"/>
      <c r="AS17" s="116"/>
      <c r="AT17" s="116"/>
      <c r="AU17" s="116">
        <f>SUMIF(purchases!AJ18,$AL$4,purchases!AU18)</f>
        <v>0</v>
      </c>
      <c r="AV17" s="116"/>
      <c r="AW17" s="116"/>
      <c r="AY17" s="102"/>
      <c r="AZ17" s="102"/>
      <c r="BA17" s="102"/>
      <c r="BB17" s="113"/>
      <c r="BC17" s="113"/>
      <c r="BD17" s="113"/>
      <c r="BE17" s="113"/>
      <c r="BF17" s="113"/>
      <c r="BG17" s="113"/>
      <c r="BH17" s="113"/>
      <c r="BI17" s="113">
        <f>SUMIF(purchases!BI18,$BK$4,purchases!BC18)</f>
        <v>0</v>
      </c>
      <c r="BJ17" s="113"/>
      <c r="BK17" s="113"/>
      <c r="BL17" s="113"/>
      <c r="BM17" s="113"/>
      <c r="BN17" s="113"/>
      <c r="BO17" s="113"/>
      <c r="BP17" s="113"/>
      <c r="BQ17" s="104"/>
      <c r="BR17" s="104"/>
      <c r="BS17" s="104"/>
      <c r="BT17" s="104">
        <f>SUMIF(purchases!BI18,$BK$4,purchases!BT18)</f>
        <v>0</v>
      </c>
      <c r="BU17" s="104"/>
      <c r="BV17" s="104"/>
      <c r="BX17" s="117"/>
      <c r="BY17" s="117"/>
      <c r="BZ17" s="117"/>
      <c r="CA17" s="114"/>
      <c r="CB17" s="114"/>
      <c r="CC17" s="114"/>
      <c r="CD17" s="114"/>
      <c r="CE17" s="114"/>
      <c r="CF17" s="114"/>
      <c r="CG17" s="114"/>
      <c r="CH17" s="114">
        <f>SUMIF(purchases!CH18,$CJ$4,purchases!CB18)</f>
        <v>0</v>
      </c>
      <c r="CI17" s="114"/>
      <c r="CJ17" s="114"/>
      <c r="CK17" s="114"/>
      <c r="CL17" s="114"/>
      <c r="CM17" s="114"/>
      <c r="CN17" s="114"/>
      <c r="CO17" s="114"/>
      <c r="CP17" s="109"/>
      <c r="CQ17" s="109"/>
      <c r="CR17" s="109"/>
      <c r="CS17" s="109">
        <f>SUMIF(purchases!CH18,$CJ$4,purchases!CS18)</f>
        <v>0</v>
      </c>
      <c r="CT17" s="109"/>
      <c r="CU17" s="109"/>
      <c r="CW17" s="115"/>
      <c r="CX17" s="115"/>
      <c r="CY17" s="115"/>
      <c r="CZ17" s="111"/>
      <c r="DA17" s="111"/>
      <c r="DB17" s="111"/>
      <c r="DC17" s="111"/>
      <c r="DD17" s="111"/>
      <c r="DE17" s="111"/>
      <c r="DF17" s="111"/>
      <c r="DG17" s="111">
        <f>SUMIF(purchases!DG18,$DI$4,purchases!DA18)</f>
        <v>0</v>
      </c>
      <c r="DH17" s="111"/>
      <c r="DI17" s="111"/>
      <c r="DJ17" s="111"/>
      <c r="DK17" s="111"/>
      <c r="DL17" s="111"/>
      <c r="DM17" s="111"/>
      <c r="DN17" s="111"/>
      <c r="DO17" s="110"/>
      <c r="DP17" s="110"/>
      <c r="DQ17" s="110"/>
      <c r="DR17" s="110">
        <f>SUMIF(purchases!DG18,$DI$4,purchases!DR18)</f>
        <v>0</v>
      </c>
      <c r="DS17" s="110"/>
      <c r="DT17" s="110"/>
      <c r="DV17" s="102"/>
      <c r="DW17" s="102"/>
      <c r="DX17" s="102"/>
      <c r="DY17" s="103"/>
      <c r="DZ17" s="103"/>
      <c r="EA17" s="103"/>
      <c r="EB17" s="103"/>
      <c r="EC17" s="103"/>
      <c r="ED17" s="103"/>
      <c r="EE17" s="103"/>
      <c r="EF17" s="103">
        <f>SUMIF(purchases!EF18,$EH$4,purchases!DZ18)</f>
        <v>0</v>
      </c>
      <c r="EG17" s="103"/>
      <c r="EH17" s="103"/>
      <c r="EI17" s="103"/>
      <c r="EJ17" s="103"/>
      <c r="EK17" s="103"/>
      <c r="EL17" s="103"/>
      <c r="EM17" s="103"/>
      <c r="EN17" s="104"/>
      <c r="EO17" s="104"/>
      <c r="EP17" s="104"/>
      <c r="EQ17" s="104">
        <f>SUMIF(purchases!EF18,$EH$4,purchases!EQ18)</f>
        <v>0</v>
      </c>
      <c r="ER17" s="104"/>
      <c r="ES17" s="104"/>
      <c r="EU17" s="36"/>
      <c r="EV17" s="36"/>
      <c r="EW17" s="36"/>
      <c r="EX17" s="37"/>
      <c r="EY17" s="37"/>
      <c r="EZ17" s="37"/>
      <c r="FA17" s="37"/>
      <c r="FB17" s="37"/>
      <c r="FC17" s="37"/>
      <c r="FD17" s="37"/>
      <c r="FE17" s="37">
        <f>SUMIF(purchases!FE18,$FG$4,purchases!EY18)</f>
        <v>0</v>
      </c>
      <c r="FF17" s="37"/>
      <c r="FG17" s="37"/>
      <c r="FH17" s="37"/>
      <c r="FI17" s="37"/>
      <c r="FJ17" s="37"/>
      <c r="FK17" s="37"/>
      <c r="FL17" s="37"/>
      <c r="FM17" s="90"/>
      <c r="FN17" s="90"/>
      <c r="FO17" s="90"/>
      <c r="FP17" s="90">
        <f>SUMIF(purchases!FE18,$FG$4,purchases!FP18)</f>
        <v>0</v>
      </c>
      <c r="FQ17" s="90"/>
      <c r="FR17" s="90"/>
      <c r="FT17" s="36"/>
      <c r="FU17" s="36"/>
      <c r="FV17" s="36"/>
      <c r="FW17" s="112"/>
      <c r="FX17" s="112"/>
      <c r="FY17" s="112"/>
      <c r="FZ17" s="112"/>
      <c r="GA17" s="112"/>
      <c r="GB17" s="112"/>
      <c r="GC17" s="112"/>
      <c r="GD17" s="112">
        <f>SUMIF(purchases!GD18,$GF$4,purchases!FX18)</f>
        <v>0</v>
      </c>
      <c r="GE17" s="112"/>
      <c r="GF17" s="112"/>
      <c r="GG17" s="112"/>
      <c r="GH17" s="112"/>
      <c r="GI17" s="112"/>
      <c r="GJ17" s="112"/>
      <c r="GK17" s="112"/>
      <c r="GL17" s="116"/>
      <c r="GM17" s="116"/>
      <c r="GN17" s="116"/>
      <c r="GO17" s="116">
        <f>SUMIF(purchases!GD18,$GF$4,purchases!GO18)</f>
        <v>0</v>
      </c>
      <c r="GP17" s="116"/>
      <c r="GQ17" s="116"/>
      <c r="GS17" s="102"/>
      <c r="GT17" s="102"/>
      <c r="GU17" s="102"/>
      <c r="GV17" s="113"/>
      <c r="GW17" s="113"/>
      <c r="GX17" s="113"/>
      <c r="GY17" s="113"/>
      <c r="GZ17" s="113"/>
      <c r="HA17" s="113"/>
      <c r="HB17" s="113"/>
      <c r="HC17" s="113">
        <f>SUMIF(purchases!HC18,$HE$4,purchases!GW18)</f>
        <v>0</v>
      </c>
      <c r="HD17" s="113"/>
      <c r="HE17" s="113"/>
      <c r="HF17" s="113"/>
      <c r="HG17" s="113"/>
      <c r="HH17" s="113"/>
      <c r="HI17" s="113"/>
      <c r="HJ17" s="113"/>
      <c r="HK17" s="104"/>
      <c r="HL17" s="104"/>
      <c r="HM17" s="104"/>
      <c r="HN17" s="104">
        <f>SUMIF(purchases!HC18,$HE$4,purchases!HN18)</f>
        <v>0</v>
      </c>
      <c r="HO17" s="104"/>
      <c r="HP17" s="104"/>
      <c r="HR17" s="117"/>
      <c r="HS17" s="117"/>
      <c r="HT17" s="117"/>
      <c r="HU17" s="114"/>
      <c r="HV17" s="114"/>
      <c r="HW17" s="114"/>
      <c r="HX17" s="114"/>
      <c r="HY17" s="114"/>
      <c r="HZ17" s="114"/>
      <c r="IA17" s="114"/>
      <c r="IB17" s="114">
        <f>SUMIF(purchases!IB18,$ID$4,purchases!HV18)</f>
        <v>0</v>
      </c>
      <c r="IC17" s="114"/>
      <c r="ID17" s="114"/>
      <c r="IE17" s="114"/>
      <c r="IF17" s="114"/>
      <c r="IG17" s="114"/>
      <c r="IH17" s="114"/>
      <c r="II17" s="114"/>
      <c r="IJ17" s="109"/>
      <c r="IK17" s="109"/>
      <c r="IL17" s="109"/>
      <c r="IM17" s="109">
        <f>SUMIF(purchases!IB18,$ID$4,purchases!IM18)</f>
        <v>0</v>
      </c>
      <c r="IN17" s="109"/>
      <c r="IO17" s="109"/>
      <c r="IQ17" s="115"/>
      <c r="IR17" s="115"/>
      <c r="IS17" s="115"/>
      <c r="IT17" s="111"/>
      <c r="IU17" s="111"/>
      <c r="IV17" s="111"/>
      <c r="IW17" s="111"/>
      <c r="IX17" s="111"/>
      <c r="IY17" s="111"/>
      <c r="IZ17" s="111"/>
      <c r="JA17" s="111">
        <f>SUMIF(purchases!JA18,$JC$4,purchases!IU18)</f>
        <v>0</v>
      </c>
      <c r="JB17" s="111"/>
      <c r="JC17" s="111"/>
      <c r="JD17" s="111"/>
      <c r="JE17" s="111"/>
      <c r="JF17" s="111"/>
      <c r="JG17" s="111"/>
      <c r="JH17" s="111"/>
      <c r="JI17" s="110"/>
      <c r="JJ17" s="110"/>
      <c r="JK17" s="110"/>
      <c r="JL17" s="110">
        <f>SUMIF(purchases!JA18,$JC$4,purchases!JL18)</f>
        <v>0</v>
      </c>
      <c r="JM17" s="110"/>
      <c r="JN17" s="110"/>
      <c r="JP17" s="102"/>
      <c r="JQ17" s="102"/>
      <c r="JR17" s="102"/>
      <c r="JS17" s="103"/>
      <c r="JT17" s="103"/>
      <c r="JU17" s="103"/>
      <c r="JV17" s="103"/>
      <c r="JW17" s="103"/>
      <c r="JX17" s="103"/>
      <c r="JY17" s="103"/>
      <c r="JZ17" s="103">
        <f>SUMIF(purchases!JZ18,$KB$4,purchases!JT18)</f>
        <v>0</v>
      </c>
      <c r="KA17" s="103"/>
      <c r="KB17" s="103"/>
      <c r="KC17" s="103"/>
      <c r="KD17" s="103"/>
      <c r="KE17" s="103"/>
      <c r="KF17" s="103"/>
      <c r="KG17" s="103"/>
      <c r="KH17" s="104"/>
      <c r="KI17" s="104"/>
      <c r="KJ17" s="104"/>
      <c r="KK17" s="104">
        <f>SUMIF(purchases!JZ18,$KB$4,purchases!KK18)</f>
        <v>0</v>
      </c>
      <c r="KL17" s="104"/>
      <c r="KM17" s="104"/>
    </row>
    <row r="18" spans="1:299" s="4" customFormat="1" ht="20.100000000000001" customHeight="1" x14ac:dyDescent="0.2">
      <c r="A18" s="36"/>
      <c r="B18" s="36"/>
      <c r="C18" s="36"/>
      <c r="D18" s="37"/>
      <c r="E18" s="37"/>
      <c r="F18" s="37"/>
      <c r="G18" s="37"/>
      <c r="H18" s="37"/>
      <c r="I18" s="37"/>
      <c r="J18" s="37"/>
      <c r="K18" s="37">
        <f>SUMIF(purchases!K19,$M$4,purchases!E19)</f>
        <v>0</v>
      </c>
      <c r="L18" s="37"/>
      <c r="M18" s="37"/>
      <c r="N18" s="37"/>
      <c r="O18" s="37"/>
      <c r="P18" s="37"/>
      <c r="Q18" s="37"/>
      <c r="R18" s="37"/>
      <c r="S18" s="90"/>
      <c r="T18" s="90"/>
      <c r="U18" s="90"/>
      <c r="V18" s="90">
        <f>SUMIF(purchases!K19,$M$4,purchases!V19)</f>
        <v>0</v>
      </c>
      <c r="W18" s="90"/>
      <c r="X18" s="90"/>
      <c r="Z18" s="36"/>
      <c r="AA18" s="36"/>
      <c r="AB18" s="36"/>
      <c r="AC18" s="112"/>
      <c r="AD18" s="112"/>
      <c r="AE18" s="112"/>
      <c r="AF18" s="112"/>
      <c r="AG18" s="112"/>
      <c r="AH18" s="112"/>
      <c r="AI18" s="112"/>
      <c r="AJ18" s="112">
        <f>SUMIF(purchases!AJ19,$AL$4,purchases!AD19)</f>
        <v>0</v>
      </c>
      <c r="AK18" s="112"/>
      <c r="AL18" s="112"/>
      <c r="AM18" s="112"/>
      <c r="AN18" s="112"/>
      <c r="AO18" s="112"/>
      <c r="AP18" s="112"/>
      <c r="AQ18" s="112"/>
      <c r="AR18" s="116"/>
      <c r="AS18" s="116"/>
      <c r="AT18" s="116"/>
      <c r="AU18" s="116">
        <f>SUMIF(purchases!AJ19,$AL$4,purchases!AU19)</f>
        <v>0</v>
      </c>
      <c r="AV18" s="116"/>
      <c r="AW18" s="116"/>
      <c r="AY18" s="102"/>
      <c r="AZ18" s="102"/>
      <c r="BA18" s="102"/>
      <c r="BB18" s="113"/>
      <c r="BC18" s="113"/>
      <c r="BD18" s="113"/>
      <c r="BE18" s="113"/>
      <c r="BF18" s="113"/>
      <c r="BG18" s="113"/>
      <c r="BH18" s="113"/>
      <c r="BI18" s="113">
        <f>SUMIF(purchases!BI19,$BK$4,purchases!BC19)</f>
        <v>0</v>
      </c>
      <c r="BJ18" s="113"/>
      <c r="BK18" s="113"/>
      <c r="BL18" s="113"/>
      <c r="BM18" s="113"/>
      <c r="BN18" s="113"/>
      <c r="BO18" s="113"/>
      <c r="BP18" s="113"/>
      <c r="BQ18" s="104"/>
      <c r="BR18" s="104"/>
      <c r="BS18" s="104"/>
      <c r="BT18" s="104">
        <f>SUMIF(purchases!BI19,$BK$4,purchases!BT19)</f>
        <v>0</v>
      </c>
      <c r="BU18" s="104"/>
      <c r="BV18" s="104"/>
      <c r="BX18" s="117"/>
      <c r="BY18" s="117"/>
      <c r="BZ18" s="117"/>
      <c r="CA18" s="114"/>
      <c r="CB18" s="114"/>
      <c r="CC18" s="114"/>
      <c r="CD18" s="114"/>
      <c r="CE18" s="114"/>
      <c r="CF18" s="114"/>
      <c r="CG18" s="114"/>
      <c r="CH18" s="114">
        <f>SUMIF(purchases!CH19,$CJ$4,purchases!CB19)</f>
        <v>0</v>
      </c>
      <c r="CI18" s="114"/>
      <c r="CJ18" s="114"/>
      <c r="CK18" s="114"/>
      <c r="CL18" s="114"/>
      <c r="CM18" s="114"/>
      <c r="CN18" s="114"/>
      <c r="CO18" s="114"/>
      <c r="CP18" s="109"/>
      <c r="CQ18" s="109"/>
      <c r="CR18" s="109"/>
      <c r="CS18" s="109">
        <f>SUMIF(purchases!CH19,$CJ$4,purchases!CS19)</f>
        <v>0</v>
      </c>
      <c r="CT18" s="109"/>
      <c r="CU18" s="109"/>
      <c r="CW18" s="115"/>
      <c r="CX18" s="115"/>
      <c r="CY18" s="115"/>
      <c r="CZ18" s="111"/>
      <c r="DA18" s="111"/>
      <c r="DB18" s="111"/>
      <c r="DC18" s="111"/>
      <c r="DD18" s="111"/>
      <c r="DE18" s="111"/>
      <c r="DF18" s="111"/>
      <c r="DG18" s="111">
        <f>SUMIF(purchases!DG19,$DI$4,purchases!DA19)</f>
        <v>0</v>
      </c>
      <c r="DH18" s="111"/>
      <c r="DI18" s="111"/>
      <c r="DJ18" s="111"/>
      <c r="DK18" s="111"/>
      <c r="DL18" s="111"/>
      <c r="DM18" s="111"/>
      <c r="DN18" s="111"/>
      <c r="DO18" s="110"/>
      <c r="DP18" s="110"/>
      <c r="DQ18" s="110"/>
      <c r="DR18" s="110">
        <f>SUMIF(purchases!DG19,$DI$4,purchases!DR19)</f>
        <v>0</v>
      </c>
      <c r="DS18" s="110"/>
      <c r="DT18" s="110"/>
      <c r="DV18" s="102"/>
      <c r="DW18" s="102"/>
      <c r="DX18" s="102"/>
      <c r="DY18" s="103"/>
      <c r="DZ18" s="103"/>
      <c r="EA18" s="103"/>
      <c r="EB18" s="103"/>
      <c r="EC18" s="103"/>
      <c r="ED18" s="103"/>
      <c r="EE18" s="103"/>
      <c r="EF18" s="103">
        <f>SUMIF(purchases!EF19,$EH$4,purchases!DZ19)</f>
        <v>0</v>
      </c>
      <c r="EG18" s="103"/>
      <c r="EH18" s="103"/>
      <c r="EI18" s="103"/>
      <c r="EJ18" s="103"/>
      <c r="EK18" s="103"/>
      <c r="EL18" s="103"/>
      <c r="EM18" s="103"/>
      <c r="EN18" s="104"/>
      <c r="EO18" s="104"/>
      <c r="EP18" s="104"/>
      <c r="EQ18" s="104">
        <f>SUMIF(purchases!EF19,$EH$4,purchases!EQ19)</f>
        <v>0</v>
      </c>
      <c r="ER18" s="104"/>
      <c r="ES18" s="104"/>
      <c r="EU18" s="36"/>
      <c r="EV18" s="36"/>
      <c r="EW18" s="36"/>
      <c r="EX18" s="37"/>
      <c r="EY18" s="37"/>
      <c r="EZ18" s="37"/>
      <c r="FA18" s="37"/>
      <c r="FB18" s="37"/>
      <c r="FC18" s="37"/>
      <c r="FD18" s="37"/>
      <c r="FE18" s="37">
        <f>SUMIF(purchases!FE19,$FG$4,purchases!EY19)</f>
        <v>0</v>
      </c>
      <c r="FF18" s="37"/>
      <c r="FG18" s="37"/>
      <c r="FH18" s="37"/>
      <c r="FI18" s="37"/>
      <c r="FJ18" s="37"/>
      <c r="FK18" s="37"/>
      <c r="FL18" s="37"/>
      <c r="FM18" s="90"/>
      <c r="FN18" s="90"/>
      <c r="FO18" s="90"/>
      <c r="FP18" s="90">
        <f>SUMIF(purchases!FE19,$FG$4,purchases!FP19)</f>
        <v>0</v>
      </c>
      <c r="FQ18" s="90"/>
      <c r="FR18" s="90"/>
      <c r="FT18" s="36"/>
      <c r="FU18" s="36"/>
      <c r="FV18" s="36"/>
      <c r="FW18" s="112"/>
      <c r="FX18" s="112"/>
      <c r="FY18" s="112"/>
      <c r="FZ18" s="112"/>
      <c r="GA18" s="112"/>
      <c r="GB18" s="112"/>
      <c r="GC18" s="112"/>
      <c r="GD18" s="112">
        <f>SUMIF(purchases!GD19,$GF$4,purchases!FX19)</f>
        <v>0</v>
      </c>
      <c r="GE18" s="112"/>
      <c r="GF18" s="112"/>
      <c r="GG18" s="112"/>
      <c r="GH18" s="112"/>
      <c r="GI18" s="112"/>
      <c r="GJ18" s="112"/>
      <c r="GK18" s="112"/>
      <c r="GL18" s="116"/>
      <c r="GM18" s="116"/>
      <c r="GN18" s="116"/>
      <c r="GO18" s="116">
        <f>SUMIF(purchases!GD19,$GF$4,purchases!GO19)</f>
        <v>0</v>
      </c>
      <c r="GP18" s="116"/>
      <c r="GQ18" s="116"/>
      <c r="GS18" s="102"/>
      <c r="GT18" s="102"/>
      <c r="GU18" s="102"/>
      <c r="GV18" s="113"/>
      <c r="GW18" s="113"/>
      <c r="GX18" s="113"/>
      <c r="GY18" s="113"/>
      <c r="GZ18" s="113"/>
      <c r="HA18" s="113"/>
      <c r="HB18" s="113"/>
      <c r="HC18" s="113">
        <f>SUMIF(purchases!HC19,$HE$4,purchases!GW19)</f>
        <v>0</v>
      </c>
      <c r="HD18" s="113"/>
      <c r="HE18" s="113"/>
      <c r="HF18" s="113"/>
      <c r="HG18" s="113"/>
      <c r="HH18" s="113"/>
      <c r="HI18" s="113"/>
      <c r="HJ18" s="113"/>
      <c r="HK18" s="104"/>
      <c r="HL18" s="104"/>
      <c r="HM18" s="104"/>
      <c r="HN18" s="104">
        <f>SUMIF(purchases!HC19,$HE$4,purchases!HN19)</f>
        <v>0</v>
      </c>
      <c r="HO18" s="104"/>
      <c r="HP18" s="104"/>
      <c r="HR18" s="117"/>
      <c r="HS18" s="117"/>
      <c r="HT18" s="117"/>
      <c r="HU18" s="114"/>
      <c r="HV18" s="114"/>
      <c r="HW18" s="114"/>
      <c r="HX18" s="114"/>
      <c r="HY18" s="114"/>
      <c r="HZ18" s="114"/>
      <c r="IA18" s="114"/>
      <c r="IB18" s="114">
        <f>SUMIF(purchases!IB19,$ID$4,purchases!HV19)</f>
        <v>0</v>
      </c>
      <c r="IC18" s="114"/>
      <c r="ID18" s="114"/>
      <c r="IE18" s="114"/>
      <c r="IF18" s="114"/>
      <c r="IG18" s="114"/>
      <c r="IH18" s="114"/>
      <c r="II18" s="114"/>
      <c r="IJ18" s="109"/>
      <c r="IK18" s="109"/>
      <c r="IL18" s="109"/>
      <c r="IM18" s="109">
        <f>SUMIF(purchases!IB19,$ID$4,purchases!IM19)</f>
        <v>0</v>
      </c>
      <c r="IN18" s="109"/>
      <c r="IO18" s="109"/>
      <c r="IQ18" s="115"/>
      <c r="IR18" s="115"/>
      <c r="IS18" s="115"/>
      <c r="IT18" s="111"/>
      <c r="IU18" s="111"/>
      <c r="IV18" s="111"/>
      <c r="IW18" s="111"/>
      <c r="IX18" s="111"/>
      <c r="IY18" s="111"/>
      <c r="IZ18" s="111"/>
      <c r="JA18" s="111">
        <f>SUMIF(purchases!JA19,$JC$4,purchases!IU19)</f>
        <v>0</v>
      </c>
      <c r="JB18" s="111"/>
      <c r="JC18" s="111"/>
      <c r="JD18" s="111"/>
      <c r="JE18" s="111"/>
      <c r="JF18" s="111"/>
      <c r="JG18" s="111"/>
      <c r="JH18" s="111"/>
      <c r="JI18" s="110"/>
      <c r="JJ18" s="110"/>
      <c r="JK18" s="110"/>
      <c r="JL18" s="110">
        <f>SUMIF(purchases!JA19,$JC$4,purchases!JL19)</f>
        <v>0</v>
      </c>
      <c r="JM18" s="110"/>
      <c r="JN18" s="110"/>
      <c r="JP18" s="102"/>
      <c r="JQ18" s="102"/>
      <c r="JR18" s="102"/>
      <c r="JS18" s="103"/>
      <c r="JT18" s="103"/>
      <c r="JU18" s="103"/>
      <c r="JV18" s="103"/>
      <c r="JW18" s="103"/>
      <c r="JX18" s="103"/>
      <c r="JY18" s="103"/>
      <c r="JZ18" s="103">
        <f>SUMIF(purchases!JZ19,$KB$4,purchases!JT19)</f>
        <v>0</v>
      </c>
      <c r="KA18" s="103"/>
      <c r="KB18" s="103"/>
      <c r="KC18" s="103"/>
      <c r="KD18" s="103"/>
      <c r="KE18" s="103"/>
      <c r="KF18" s="103"/>
      <c r="KG18" s="103"/>
      <c r="KH18" s="104"/>
      <c r="KI18" s="104"/>
      <c r="KJ18" s="104"/>
      <c r="KK18" s="104">
        <f>SUMIF(purchases!JZ19,$KB$4,purchases!KK19)</f>
        <v>0</v>
      </c>
      <c r="KL18" s="104"/>
      <c r="KM18" s="104"/>
    </row>
    <row r="19" spans="1:299" s="4" customFormat="1" ht="20.100000000000001" customHeight="1" x14ac:dyDescent="0.2">
      <c r="A19" s="36"/>
      <c r="B19" s="36"/>
      <c r="C19" s="36"/>
      <c r="D19" s="37"/>
      <c r="E19" s="37"/>
      <c r="F19" s="37"/>
      <c r="G19" s="37"/>
      <c r="H19" s="37"/>
      <c r="I19" s="37"/>
      <c r="J19" s="37"/>
      <c r="K19" s="37">
        <f>SUMIF(purchases!K20,$M$4,purchases!E20)</f>
        <v>0</v>
      </c>
      <c r="L19" s="37"/>
      <c r="M19" s="37"/>
      <c r="N19" s="37"/>
      <c r="O19" s="37"/>
      <c r="P19" s="37"/>
      <c r="Q19" s="37"/>
      <c r="R19" s="37"/>
      <c r="S19" s="90"/>
      <c r="T19" s="90"/>
      <c r="U19" s="90"/>
      <c r="V19" s="90">
        <f>SUMIF(purchases!K20,$M$4,purchases!V20)</f>
        <v>0</v>
      </c>
      <c r="W19" s="90"/>
      <c r="X19" s="90"/>
      <c r="Z19" s="36"/>
      <c r="AA19" s="36"/>
      <c r="AB19" s="36"/>
      <c r="AC19" s="112"/>
      <c r="AD19" s="112"/>
      <c r="AE19" s="112"/>
      <c r="AF19" s="112"/>
      <c r="AG19" s="112"/>
      <c r="AH19" s="112"/>
      <c r="AI19" s="112"/>
      <c r="AJ19" s="112">
        <f>SUMIF(purchases!AJ20,$AL$4,purchases!AD20)</f>
        <v>0</v>
      </c>
      <c r="AK19" s="112"/>
      <c r="AL19" s="112"/>
      <c r="AM19" s="112"/>
      <c r="AN19" s="112"/>
      <c r="AO19" s="112"/>
      <c r="AP19" s="112"/>
      <c r="AQ19" s="112"/>
      <c r="AR19" s="116"/>
      <c r="AS19" s="116"/>
      <c r="AT19" s="116"/>
      <c r="AU19" s="116">
        <f>SUMIF(purchases!AJ20,$AL$4,purchases!AU20)</f>
        <v>0</v>
      </c>
      <c r="AV19" s="116"/>
      <c r="AW19" s="116"/>
      <c r="AY19" s="102"/>
      <c r="AZ19" s="102"/>
      <c r="BA19" s="102"/>
      <c r="BB19" s="113"/>
      <c r="BC19" s="113"/>
      <c r="BD19" s="113"/>
      <c r="BE19" s="113"/>
      <c r="BF19" s="113"/>
      <c r="BG19" s="113"/>
      <c r="BH19" s="113"/>
      <c r="BI19" s="113">
        <f>SUMIF(purchases!BI20,$BK$4,purchases!BC20)</f>
        <v>0</v>
      </c>
      <c r="BJ19" s="113"/>
      <c r="BK19" s="113"/>
      <c r="BL19" s="113"/>
      <c r="BM19" s="113"/>
      <c r="BN19" s="113"/>
      <c r="BO19" s="113"/>
      <c r="BP19" s="113"/>
      <c r="BQ19" s="104"/>
      <c r="BR19" s="104"/>
      <c r="BS19" s="104"/>
      <c r="BT19" s="104">
        <f>SUMIF(purchases!BI20,$BK$4,purchases!BT20)</f>
        <v>0</v>
      </c>
      <c r="BU19" s="104"/>
      <c r="BV19" s="104"/>
      <c r="BX19" s="117"/>
      <c r="BY19" s="117"/>
      <c r="BZ19" s="117"/>
      <c r="CA19" s="114"/>
      <c r="CB19" s="114"/>
      <c r="CC19" s="114"/>
      <c r="CD19" s="114"/>
      <c r="CE19" s="114"/>
      <c r="CF19" s="114"/>
      <c r="CG19" s="114"/>
      <c r="CH19" s="114">
        <f>SUMIF(purchases!CH20,$CJ$4,purchases!CB20)</f>
        <v>0</v>
      </c>
      <c r="CI19" s="114"/>
      <c r="CJ19" s="114"/>
      <c r="CK19" s="114"/>
      <c r="CL19" s="114"/>
      <c r="CM19" s="114"/>
      <c r="CN19" s="114"/>
      <c r="CO19" s="114"/>
      <c r="CP19" s="109"/>
      <c r="CQ19" s="109"/>
      <c r="CR19" s="109"/>
      <c r="CS19" s="109">
        <f>SUMIF(purchases!CH20,$CJ$4,purchases!CS20)</f>
        <v>0</v>
      </c>
      <c r="CT19" s="109"/>
      <c r="CU19" s="109"/>
      <c r="CW19" s="115"/>
      <c r="CX19" s="115"/>
      <c r="CY19" s="115"/>
      <c r="CZ19" s="111"/>
      <c r="DA19" s="111"/>
      <c r="DB19" s="111"/>
      <c r="DC19" s="111"/>
      <c r="DD19" s="111"/>
      <c r="DE19" s="111"/>
      <c r="DF19" s="111"/>
      <c r="DG19" s="111">
        <f>SUMIF(purchases!DG20,$DI$4,purchases!DA20)</f>
        <v>0</v>
      </c>
      <c r="DH19" s="111"/>
      <c r="DI19" s="111"/>
      <c r="DJ19" s="111"/>
      <c r="DK19" s="111"/>
      <c r="DL19" s="111"/>
      <c r="DM19" s="111"/>
      <c r="DN19" s="111"/>
      <c r="DO19" s="110"/>
      <c r="DP19" s="110"/>
      <c r="DQ19" s="110"/>
      <c r="DR19" s="110">
        <f>SUMIF(purchases!DG20,$DI$4,purchases!DR20)</f>
        <v>0</v>
      </c>
      <c r="DS19" s="110"/>
      <c r="DT19" s="110"/>
      <c r="DV19" s="102"/>
      <c r="DW19" s="102"/>
      <c r="DX19" s="102"/>
      <c r="DY19" s="103"/>
      <c r="DZ19" s="103"/>
      <c r="EA19" s="103"/>
      <c r="EB19" s="103"/>
      <c r="EC19" s="103"/>
      <c r="ED19" s="103"/>
      <c r="EE19" s="103"/>
      <c r="EF19" s="103">
        <f>SUMIF(purchases!EF20,$EH$4,purchases!DZ20)</f>
        <v>0</v>
      </c>
      <c r="EG19" s="103"/>
      <c r="EH19" s="103"/>
      <c r="EI19" s="103"/>
      <c r="EJ19" s="103"/>
      <c r="EK19" s="103"/>
      <c r="EL19" s="103"/>
      <c r="EM19" s="103"/>
      <c r="EN19" s="104"/>
      <c r="EO19" s="104"/>
      <c r="EP19" s="104"/>
      <c r="EQ19" s="104">
        <f>SUMIF(purchases!EF20,$EH$4,purchases!EQ20)</f>
        <v>0</v>
      </c>
      <c r="ER19" s="104"/>
      <c r="ES19" s="104"/>
      <c r="EU19" s="36"/>
      <c r="EV19" s="36"/>
      <c r="EW19" s="36"/>
      <c r="EX19" s="37"/>
      <c r="EY19" s="37"/>
      <c r="EZ19" s="37"/>
      <c r="FA19" s="37"/>
      <c r="FB19" s="37"/>
      <c r="FC19" s="37"/>
      <c r="FD19" s="37"/>
      <c r="FE19" s="37">
        <f>SUMIF(purchases!FE20,$FG$4,purchases!EY20)</f>
        <v>0</v>
      </c>
      <c r="FF19" s="37"/>
      <c r="FG19" s="37"/>
      <c r="FH19" s="37"/>
      <c r="FI19" s="37"/>
      <c r="FJ19" s="37"/>
      <c r="FK19" s="37"/>
      <c r="FL19" s="37"/>
      <c r="FM19" s="90"/>
      <c r="FN19" s="90"/>
      <c r="FO19" s="90"/>
      <c r="FP19" s="90">
        <f>SUMIF(purchases!FE20,$FG$4,purchases!FP20)</f>
        <v>0</v>
      </c>
      <c r="FQ19" s="90"/>
      <c r="FR19" s="90"/>
      <c r="FT19" s="36"/>
      <c r="FU19" s="36"/>
      <c r="FV19" s="36"/>
      <c r="FW19" s="112"/>
      <c r="FX19" s="112"/>
      <c r="FY19" s="112"/>
      <c r="FZ19" s="112"/>
      <c r="GA19" s="112"/>
      <c r="GB19" s="112"/>
      <c r="GC19" s="112"/>
      <c r="GD19" s="112">
        <f>SUMIF(purchases!GD20,$GF$4,purchases!FX20)</f>
        <v>0</v>
      </c>
      <c r="GE19" s="112"/>
      <c r="GF19" s="112"/>
      <c r="GG19" s="112"/>
      <c r="GH19" s="112"/>
      <c r="GI19" s="112"/>
      <c r="GJ19" s="112"/>
      <c r="GK19" s="112"/>
      <c r="GL19" s="116"/>
      <c r="GM19" s="116"/>
      <c r="GN19" s="116"/>
      <c r="GO19" s="116">
        <f>SUMIF(purchases!GD20,$GF$4,purchases!GO20)</f>
        <v>0</v>
      </c>
      <c r="GP19" s="116"/>
      <c r="GQ19" s="116"/>
      <c r="GS19" s="102"/>
      <c r="GT19" s="102"/>
      <c r="GU19" s="102"/>
      <c r="GV19" s="113"/>
      <c r="GW19" s="113"/>
      <c r="GX19" s="113"/>
      <c r="GY19" s="113"/>
      <c r="GZ19" s="113"/>
      <c r="HA19" s="113"/>
      <c r="HB19" s="113"/>
      <c r="HC19" s="113">
        <f>SUMIF(purchases!HC20,$HE$4,purchases!GW20)</f>
        <v>0</v>
      </c>
      <c r="HD19" s="113"/>
      <c r="HE19" s="113"/>
      <c r="HF19" s="113"/>
      <c r="HG19" s="113"/>
      <c r="HH19" s="113"/>
      <c r="HI19" s="113"/>
      <c r="HJ19" s="113"/>
      <c r="HK19" s="104"/>
      <c r="HL19" s="104"/>
      <c r="HM19" s="104"/>
      <c r="HN19" s="104">
        <f>SUMIF(purchases!HC20,$HE$4,purchases!HN20)</f>
        <v>0</v>
      </c>
      <c r="HO19" s="104"/>
      <c r="HP19" s="104"/>
      <c r="HR19" s="117"/>
      <c r="HS19" s="117"/>
      <c r="HT19" s="117"/>
      <c r="HU19" s="114"/>
      <c r="HV19" s="114"/>
      <c r="HW19" s="114"/>
      <c r="HX19" s="114"/>
      <c r="HY19" s="114"/>
      <c r="HZ19" s="114"/>
      <c r="IA19" s="114"/>
      <c r="IB19" s="114">
        <f>SUMIF(purchases!IB20,$ID$4,purchases!HV20)</f>
        <v>0</v>
      </c>
      <c r="IC19" s="114"/>
      <c r="ID19" s="114"/>
      <c r="IE19" s="114"/>
      <c r="IF19" s="114"/>
      <c r="IG19" s="114"/>
      <c r="IH19" s="114"/>
      <c r="II19" s="114"/>
      <c r="IJ19" s="109"/>
      <c r="IK19" s="109"/>
      <c r="IL19" s="109"/>
      <c r="IM19" s="109">
        <f>SUMIF(purchases!IB20,$ID$4,purchases!IM20)</f>
        <v>0</v>
      </c>
      <c r="IN19" s="109"/>
      <c r="IO19" s="109"/>
      <c r="IQ19" s="115"/>
      <c r="IR19" s="115"/>
      <c r="IS19" s="115"/>
      <c r="IT19" s="111"/>
      <c r="IU19" s="111"/>
      <c r="IV19" s="111"/>
      <c r="IW19" s="111"/>
      <c r="IX19" s="111"/>
      <c r="IY19" s="111"/>
      <c r="IZ19" s="111"/>
      <c r="JA19" s="111">
        <f>SUMIF(purchases!JA20,$JC$4,purchases!IU20)</f>
        <v>0</v>
      </c>
      <c r="JB19" s="111"/>
      <c r="JC19" s="111"/>
      <c r="JD19" s="111"/>
      <c r="JE19" s="111"/>
      <c r="JF19" s="111"/>
      <c r="JG19" s="111"/>
      <c r="JH19" s="111"/>
      <c r="JI19" s="110"/>
      <c r="JJ19" s="110"/>
      <c r="JK19" s="110"/>
      <c r="JL19" s="110">
        <f>SUMIF(purchases!JA20,$JC$4,purchases!JL20)</f>
        <v>0</v>
      </c>
      <c r="JM19" s="110"/>
      <c r="JN19" s="110"/>
      <c r="JP19" s="102"/>
      <c r="JQ19" s="102"/>
      <c r="JR19" s="102"/>
      <c r="JS19" s="103"/>
      <c r="JT19" s="103"/>
      <c r="JU19" s="103"/>
      <c r="JV19" s="103"/>
      <c r="JW19" s="103"/>
      <c r="JX19" s="103"/>
      <c r="JY19" s="103"/>
      <c r="JZ19" s="103">
        <f>SUMIF(purchases!JZ20,$KB$4,purchases!JT20)</f>
        <v>0</v>
      </c>
      <c r="KA19" s="103"/>
      <c r="KB19" s="103"/>
      <c r="KC19" s="103"/>
      <c r="KD19" s="103"/>
      <c r="KE19" s="103"/>
      <c r="KF19" s="103"/>
      <c r="KG19" s="103"/>
      <c r="KH19" s="104"/>
      <c r="KI19" s="104"/>
      <c r="KJ19" s="104"/>
      <c r="KK19" s="104">
        <f>SUMIF(purchases!JZ20,$KB$4,purchases!KK20)</f>
        <v>0</v>
      </c>
      <c r="KL19" s="104"/>
      <c r="KM19" s="104"/>
    </row>
    <row r="20" spans="1:299" s="4" customFormat="1" ht="20.100000000000001" customHeight="1" x14ac:dyDescent="0.2">
      <c r="A20" s="36"/>
      <c r="B20" s="36"/>
      <c r="C20" s="36"/>
      <c r="D20" s="37"/>
      <c r="E20" s="37"/>
      <c r="F20" s="37"/>
      <c r="G20" s="37"/>
      <c r="H20" s="37"/>
      <c r="I20" s="37"/>
      <c r="J20" s="37"/>
      <c r="K20" s="37">
        <f>SUMIF(purchases!K21,$M$4,purchases!E21)</f>
        <v>0</v>
      </c>
      <c r="L20" s="37"/>
      <c r="M20" s="37"/>
      <c r="N20" s="37"/>
      <c r="O20" s="37"/>
      <c r="P20" s="37"/>
      <c r="Q20" s="37"/>
      <c r="R20" s="37"/>
      <c r="S20" s="90"/>
      <c r="T20" s="90"/>
      <c r="U20" s="90"/>
      <c r="V20" s="90">
        <f>SUMIF(purchases!K21,$M$4,purchases!V21)</f>
        <v>0</v>
      </c>
      <c r="W20" s="90"/>
      <c r="X20" s="90"/>
      <c r="Z20" s="36"/>
      <c r="AA20" s="36"/>
      <c r="AB20" s="36"/>
      <c r="AC20" s="112"/>
      <c r="AD20" s="112"/>
      <c r="AE20" s="112"/>
      <c r="AF20" s="112"/>
      <c r="AG20" s="112"/>
      <c r="AH20" s="112"/>
      <c r="AI20" s="112"/>
      <c r="AJ20" s="112">
        <f>SUMIF(purchases!AJ21,$AL$4,purchases!AD21)</f>
        <v>0</v>
      </c>
      <c r="AK20" s="112"/>
      <c r="AL20" s="112"/>
      <c r="AM20" s="112"/>
      <c r="AN20" s="112"/>
      <c r="AO20" s="112"/>
      <c r="AP20" s="112"/>
      <c r="AQ20" s="112"/>
      <c r="AR20" s="116"/>
      <c r="AS20" s="116"/>
      <c r="AT20" s="116"/>
      <c r="AU20" s="116">
        <f>SUMIF(purchases!AJ21,$AL$4,purchases!AU21)</f>
        <v>0</v>
      </c>
      <c r="AV20" s="116"/>
      <c r="AW20" s="116"/>
      <c r="AY20" s="102"/>
      <c r="AZ20" s="102"/>
      <c r="BA20" s="102"/>
      <c r="BB20" s="113"/>
      <c r="BC20" s="113"/>
      <c r="BD20" s="113"/>
      <c r="BE20" s="113"/>
      <c r="BF20" s="113"/>
      <c r="BG20" s="113"/>
      <c r="BH20" s="113"/>
      <c r="BI20" s="113">
        <f>SUMIF(purchases!BI21,$BK$4,purchases!BC21)</f>
        <v>0</v>
      </c>
      <c r="BJ20" s="113"/>
      <c r="BK20" s="113"/>
      <c r="BL20" s="113"/>
      <c r="BM20" s="113"/>
      <c r="BN20" s="113"/>
      <c r="BO20" s="113"/>
      <c r="BP20" s="113"/>
      <c r="BQ20" s="104"/>
      <c r="BR20" s="104"/>
      <c r="BS20" s="104"/>
      <c r="BT20" s="104">
        <f>SUMIF(purchases!BI21,$BK$4,purchases!BT21)</f>
        <v>0</v>
      </c>
      <c r="BU20" s="104"/>
      <c r="BV20" s="104"/>
      <c r="BX20" s="117"/>
      <c r="BY20" s="117"/>
      <c r="BZ20" s="117"/>
      <c r="CA20" s="114"/>
      <c r="CB20" s="114"/>
      <c r="CC20" s="114"/>
      <c r="CD20" s="114"/>
      <c r="CE20" s="114"/>
      <c r="CF20" s="114"/>
      <c r="CG20" s="114"/>
      <c r="CH20" s="114">
        <f>SUMIF(purchases!CH21,$CJ$4,purchases!CB21)</f>
        <v>0</v>
      </c>
      <c r="CI20" s="114"/>
      <c r="CJ20" s="114"/>
      <c r="CK20" s="114"/>
      <c r="CL20" s="114"/>
      <c r="CM20" s="114"/>
      <c r="CN20" s="114"/>
      <c r="CO20" s="114"/>
      <c r="CP20" s="109"/>
      <c r="CQ20" s="109"/>
      <c r="CR20" s="109"/>
      <c r="CS20" s="109">
        <f>SUMIF(purchases!CH21,$CJ$4,purchases!CS21)</f>
        <v>0</v>
      </c>
      <c r="CT20" s="109"/>
      <c r="CU20" s="109"/>
      <c r="CW20" s="115"/>
      <c r="CX20" s="115"/>
      <c r="CY20" s="115"/>
      <c r="CZ20" s="111"/>
      <c r="DA20" s="111"/>
      <c r="DB20" s="111"/>
      <c r="DC20" s="111"/>
      <c r="DD20" s="111"/>
      <c r="DE20" s="111"/>
      <c r="DF20" s="111"/>
      <c r="DG20" s="111">
        <f>SUMIF(purchases!DG21,$DI$4,purchases!DA21)</f>
        <v>0</v>
      </c>
      <c r="DH20" s="111"/>
      <c r="DI20" s="111"/>
      <c r="DJ20" s="111"/>
      <c r="DK20" s="111"/>
      <c r="DL20" s="111"/>
      <c r="DM20" s="111"/>
      <c r="DN20" s="111"/>
      <c r="DO20" s="110"/>
      <c r="DP20" s="110"/>
      <c r="DQ20" s="110"/>
      <c r="DR20" s="110">
        <f>SUMIF(purchases!DG21,$DI$4,purchases!DR21)</f>
        <v>0</v>
      </c>
      <c r="DS20" s="110"/>
      <c r="DT20" s="110"/>
      <c r="DV20" s="102"/>
      <c r="DW20" s="102"/>
      <c r="DX20" s="102"/>
      <c r="DY20" s="103"/>
      <c r="DZ20" s="103"/>
      <c r="EA20" s="103"/>
      <c r="EB20" s="103"/>
      <c r="EC20" s="103"/>
      <c r="ED20" s="103"/>
      <c r="EE20" s="103"/>
      <c r="EF20" s="103">
        <f>SUMIF(purchases!EF21,$EH$4,purchases!DZ21)</f>
        <v>0</v>
      </c>
      <c r="EG20" s="103"/>
      <c r="EH20" s="103"/>
      <c r="EI20" s="103"/>
      <c r="EJ20" s="103"/>
      <c r="EK20" s="103"/>
      <c r="EL20" s="103"/>
      <c r="EM20" s="103"/>
      <c r="EN20" s="104"/>
      <c r="EO20" s="104"/>
      <c r="EP20" s="104"/>
      <c r="EQ20" s="104">
        <f>SUMIF(purchases!EF21,$EH$4,purchases!EQ21)</f>
        <v>0</v>
      </c>
      <c r="ER20" s="104"/>
      <c r="ES20" s="104"/>
      <c r="EU20" s="36"/>
      <c r="EV20" s="36"/>
      <c r="EW20" s="36"/>
      <c r="EX20" s="37"/>
      <c r="EY20" s="37"/>
      <c r="EZ20" s="37"/>
      <c r="FA20" s="37"/>
      <c r="FB20" s="37"/>
      <c r="FC20" s="37"/>
      <c r="FD20" s="37"/>
      <c r="FE20" s="37">
        <f>SUMIF(purchases!FE21,$FG$4,purchases!EY21)</f>
        <v>0</v>
      </c>
      <c r="FF20" s="37"/>
      <c r="FG20" s="37"/>
      <c r="FH20" s="37"/>
      <c r="FI20" s="37"/>
      <c r="FJ20" s="37"/>
      <c r="FK20" s="37"/>
      <c r="FL20" s="37"/>
      <c r="FM20" s="90"/>
      <c r="FN20" s="90"/>
      <c r="FO20" s="90"/>
      <c r="FP20" s="90">
        <f>SUMIF(purchases!FE21,$FG$4,purchases!FP21)</f>
        <v>0</v>
      </c>
      <c r="FQ20" s="90"/>
      <c r="FR20" s="90"/>
      <c r="FT20" s="36"/>
      <c r="FU20" s="36"/>
      <c r="FV20" s="36"/>
      <c r="FW20" s="112"/>
      <c r="FX20" s="112"/>
      <c r="FY20" s="112"/>
      <c r="FZ20" s="112"/>
      <c r="GA20" s="112"/>
      <c r="GB20" s="112"/>
      <c r="GC20" s="112"/>
      <c r="GD20" s="112">
        <f>SUMIF(purchases!GD21,$GF$4,purchases!FX21)</f>
        <v>0</v>
      </c>
      <c r="GE20" s="112"/>
      <c r="GF20" s="112"/>
      <c r="GG20" s="112"/>
      <c r="GH20" s="112"/>
      <c r="GI20" s="112"/>
      <c r="GJ20" s="112"/>
      <c r="GK20" s="112"/>
      <c r="GL20" s="116"/>
      <c r="GM20" s="116"/>
      <c r="GN20" s="116"/>
      <c r="GO20" s="116">
        <f>SUMIF(purchases!GD21,$GF$4,purchases!GO21)</f>
        <v>0</v>
      </c>
      <c r="GP20" s="116"/>
      <c r="GQ20" s="116"/>
      <c r="GS20" s="102"/>
      <c r="GT20" s="102"/>
      <c r="GU20" s="102"/>
      <c r="GV20" s="113"/>
      <c r="GW20" s="113"/>
      <c r="GX20" s="113"/>
      <c r="GY20" s="113"/>
      <c r="GZ20" s="113"/>
      <c r="HA20" s="113"/>
      <c r="HB20" s="113"/>
      <c r="HC20" s="113">
        <f>SUMIF(purchases!HC21,$HE$4,purchases!GW21)</f>
        <v>0</v>
      </c>
      <c r="HD20" s="113"/>
      <c r="HE20" s="113"/>
      <c r="HF20" s="113"/>
      <c r="HG20" s="113"/>
      <c r="HH20" s="113"/>
      <c r="HI20" s="113"/>
      <c r="HJ20" s="113"/>
      <c r="HK20" s="104"/>
      <c r="HL20" s="104"/>
      <c r="HM20" s="104"/>
      <c r="HN20" s="104">
        <f>SUMIF(purchases!HC21,$HE$4,purchases!HN21)</f>
        <v>0</v>
      </c>
      <c r="HO20" s="104"/>
      <c r="HP20" s="104"/>
      <c r="HR20" s="117"/>
      <c r="HS20" s="117"/>
      <c r="HT20" s="117"/>
      <c r="HU20" s="114"/>
      <c r="HV20" s="114"/>
      <c r="HW20" s="114"/>
      <c r="HX20" s="114"/>
      <c r="HY20" s="114"/>
      <c r="HZ20" s="114"/>
      <c r="IA20" s="114"/>
      <c r="IB20" s="114">
        <f>SUMIF(purchases!IB21,$ID$4,purchases!HV21)</f>
        <v>0</v>
      </c>
      <c r="IC20" s="114"/>
      <c r="ID20" s="114"/>
      <c r="IE20" s="114"/>
      <c r="IF20" s="114"/>
      <c r="IG20" s="114"/>
      <c r="IH20" s="114"/>
      <c r="II20" s="114"/>
      <c r="IJ20" s="109"/>
      <c r="IK20" s="109"/>
      <c r="IL20" s="109"/>
      <c r="IM20" s="109">
        <f>SUMIF(purchases!IB21,$ID$4,purchases!IM21)</f>
        <v>0</v>
      </c>
      <c r="IN20" s="109"/>
      <c r="IO20" s="109"/>
      <c r="IQ20" s="115"/>
      <c r="IR20" s="115"/>
      <c r="IS20" s="115"/>
      <c r="IT20" s="111"/>
      <c r="IU20" s="111"/>
      <c r="IV20" s="111"/>
      <c r="IW20" s="111"/>
      <c r="IX20" s="111"/>
      <c r="IY20" s="111"/>
      <c r="IZ20" s="111"/>
      <c r="JA20" s="111">
        <f>SUMIF(purchases!JA21,$JC$4,purchases!IU21)</f>
        <v>0</v>
      </c>
      <c r="JB20" s="111"/>
      <c r="JC20" s="111"/>
      <c r="JD20" s="111"/>
      <c r="JE20" s="111"/>
      <c r="JF20" s="111"/>
      <c r="JG20" s="111"/>
      <c r="JH20" s="111"/>
      <c r="JI20" s="110"/>
      <c r="JJ20" s="110"/>
      <c r="JK20" s="110"/>
      <c r="JL20" s="110">
        <f>SUMIF(purchases!JA21,$JC$4,purchases!JL21)</f>
        <v>0</v>
      </c>
      <c r="JM20" s="110"/>
      <c r="JN20" s="110"/>
      <c r="JP20" s="102"/>
      <c r="JQ20" s="102"/>
      <c r="JR20" s="102"/>
      <c r="JS20" s="103"/>
      <c r="JT20" s="103"/>
      <c r="JU20" s="103"/>
      <c r="JV20" s="103"/>
      <c r="JW20" s="103"/>
      <c r="JX20" s="103"/>
      <c r="JY20" s="103"/>
      <c r="JZ20" s="103">
        <f>SUMIF(purchases!JZ21,$KB$4,purchases!JT21)</f>
        <v>0</v>
      </c>
      <c r="KA20" s="103"/>
      <c r="KB20" s="103"/>
      <c r="KC20" s="103"/>
      <c r="KD20" s="103"/>
      <c r="KE20" s="103"/>
      <c r="KF20" s="103"/>
      <c r="KG20" s="103"/>
      <c r="KH20" s="104"/>
      <c r="KI20" s="104"/>
      <c r="KJ20" s="104"/>
      <c r="KK20" s="104">
        <f>SUMIF(purchases!JZ21,$KB$4,purchases!KK21)</f>
        <v>0</v>
      </c>
      <c r="KL20" s="104"/>
      <c r="KM20" s="104"/>
    </row>
    <row r="21" spans="1:299" s="4" customFormat="1" ht="20.100000000000001" customHeight="1" x14ac:dyDescent="0.2">
      <c r="A21" s="36"/>
      <c r="B21" s="36"/>
      <c r="C21" s="36"/>
      <c r="D21" s="37"/>
      <c r="E21" s="37"/>
      <c r="F21" s="37"/>
      <c r="G21" s="37"/>
      <c r="H21" s="37"/>
      <c r="I21" s="37"/>
      <c r="J21" s="37"/>
      <c r="K21" s="37">
        <f>SUMIF(purchases!K22,$M$4,purchases!E22)</f>
        <v>0</v>
      </c>
      <c r="L21" s="37"/>
      <c r="M21" s="37"/>
      <c r="N21" s="37"/>
      <c r="O21" s="37"/>
      <c r="P21" s="37"/>
      <c r="Q21" s="37"/>
      <c r="R21" s="37"/>
      <c r="S21" s="90"/>
      <c r="T21" s="90"/>
      <c r="U21" s="90"/>
      <c r="V21" s="90">
        <f>SUMIF(purchases!K22,$M$4,purchases!V22)</f>
        <v>0</v>
      </c>
      <c r="W21" s="90"/>
      <c r="X21" s="90"/>
      <c r="Z21" s="36"/>
      <c r="AA21" s="36"/>
      <c r="AB21" s="36"/>
      <c r="AC21" s="112"/>
      <c r="AD21" s="112"/>
      <c r="AE21" s="112"/>
      <c r="AF21" s="112"/>
      <c r="AG21" s="112"/>
      <c r="AH21" s="112"/>
      <c r="AI21" s="112"/>
      <c r="AJ21" s="112">
        <f>SUMIF(purchases!AJ22,$AL$4,purchases!AD22)</f>
        <v>0</v>
      </c>
      <c r="AK21" s="112"/>
      <c r="AL21" s="112"/>
      <c r="AM21" s="112"/>
      <c r="AN21" s="112"/>
      <c r="AO21" s="112"/>
      <c r="AP21" s="112"/>
      <c r="AQ21" s="112"/>
      <c r="AR21" s="116"/>
      <c r="AS21" s="116"/>
      <c r="AT21" s="116"/>
      <c r="AU21" s="116">
        <f>SUMIF(purchases!AJ22,$AL$4,purchases!AU22)</f>
        <v>0</v>
      </c>
      <c r="AV21" s="116"/>
      <c r="AW21" s="116"/>
      <c r="AY21" s="102"/>
      <c r="AZ21" s="102"/>
      <c r="BA21" s="102"/>
      <c r="BB21" s="113"/>
      <c r="BC21" s="113"/>
      <c r="BD21" s="113"/>
      <c r="BE21" s="113"/>
      <c r="BF21" s="113"/>
      <c r="BG21" s="113"/>
      <c r="BH21" s="113"/>
      <c r="BI21" s="113">
        <f>SUMIF(purchases!BI22,$BK$4,purchases!BC22)</f>
        <v>0</v>
      </c>
      <c r="BJ21" s="113"/>
      <c r="BK21" s="113"/>
      <c r="BL21" s="113"/>
      <c r="BM21" s="113"/>
      <c r="BN21" s="113"/>
      <c r="BO21" s="113"/>
      <c r="BP21" s="113"/>
      <c r="BQ21" s="104"/>
      <c r="BR21" s="104"/>
      <c r="BS21" s="104"/>
      <c r="BT21" s="104">
        <f>SUMIF(purchases!BI22,$BK$4,purchases!BT22)</f>
        <v>0</v>
      </c>
      <c r="BU21" s="104"/>
      <c r="BV21" s="104"/>
      <c r="BX21" s="117"/>
      <c r="BY21" s="117"/>
      <c r="BZ21" s="117"/>
      <c r="CA21" s="114"/>
      <c r="CB21" s="114"/>
      <c r="CC21" s="114"/>
      <c r="CD21" s="114"/>
      <c r="CE21" s="114"/>
      <c r="CF21" s="114"/>
      <c r="CG21" s="114"/>
      <c r="CH21" s="114">
        <f>SUMIF(purchases!CH22,$CJ$4,purchases!CB22)</f>
        <v>0</v>
      </c>
      <c r="CI21" s="114"/>
      <c r="CJ21" s="114"/>
      <c r="CK21" s="114"/>
      <c r="CL21" s="114"/>
      <c r="CM21" s="114"/>
      <c r="CN21" s="114"/>
      <c r="CO21" s="114"/>
      <c r="CP21" s="109"/>
      <c r="CQ21" s="109"/>
      <c r="CR21" s="109"/>
      <c r="CS21" s="109">
        <f>SUMIF(purchases!CH22,$CJ$4,purchases!CS22)</f>
        <v>0</v>
      </c>
      <c r="CT21" s="109"/>
      <c r="CU21" s="109"/>
      <c r="CW21" s="115"/>
      <c r="CX21" s="115"/>
      <c r="CY21" s="115"/>
      <c r="CZ21" s="111"/>
      <c r="DA21" s="111"/>
      <c r="DB21" s="111"/>
      <c r="DC21" s="111"/>
      <c r="DD21" s="111"/>
      <c r="DE21" s="111"/>
      <c r="DF21" s="111"/>
      <c r="DG21" s="111">
        <f>SUMIF(purchases!DG22,$DI$4,purchases!DA22)</f>
        <v>0</v>
      </c>
      <c r="DH21" s="111"/>
      <c r="DI21" s="111"/>
      <c r="DJ21" s="111"/>
      <c r="DK21" s="111"/>
      <c r="DL21" s="111"/>
      <c r="DM21" s="111"/>
      <c r="DN21" s="111"/>
      <c r="DO21" s="110"/>
      <c r="DP21" s="110"/>
      <c r="DQ21" s="110"/>
      <c r="DR21" s="110">
        <f>SUMIF(purchases!DG22,$DI$4,purchases!DR22)</f>
        <v>0</v>
      </c>
      <c r="DS21" s="110"/>
      <c r="DT21" s="110"/>
      <c r="DV21" s="102"/>
      <c r="DW21" s="102"/>
      <c r="DX21" s="102"/>
      <c r="DY21" s="103"/>
      <c r="DZ21" s="103"/>
      <c r="EA21" s="103"/>
      <c r="EB21" s="103"/>
      <c r="EC21" s="103"/>
      <c r="ED21" s="103"/>
      <c r="EE21" s="103"/>
      <c r="EF21" s="103">
        <f>SUMIF(purchases!EF22,$EH$4,purchases!DZ22)</f>
        <v>0</v>
      </c>
      <c r="EG21" s="103"/>
      <c r="EH21" s="103"/>
      <c r="EI21" s="103"/>
      <c r="EJ21" s="103"/>
      <c r="EK21" s="103"/>
      <c r="EL21" s="103"/>
      <c r="EM21" s="103"/>
      <c r="EN21" s="104"/>
      <c r="EO21" s="104"/>
      <c r="EP21" s="104"/>
      <c r="EQ21" s="104">
        <f>SUMIF(purchases!EF22,$EH$4,purchases!EQ22)</f>
        <v>0</v>
      </c>
      <c r="ER21" s="104"/>
      <c r="ES21" s="104"/>
      <c r="EU21" s="36"/>
      <c r="EV21" s="36"/>
      <c r="EW21" s="36"/>
      <c r="EX21" s="37"/>
      <c r="EY21" s="37"/>
      <c r="EZ21" s="37"/>
      <c r="FA21" s="37"/>
      <c r="FB21" s="37"/>
      <c r="FC21" s="37"/>
      <c r="FD21" s="37"/>
      <c r="FE21" s="37">
        <f>SUMIF(purchases!FE22,$FG$4,purchases!EY22)</f>
        <v>0</v>
      </c>
      <c r="FF21" s="37"/>
      <c r="FG21" s="37"/>
      <c r="FH21" s="37"/>
      <c r="FI21" s="37"/>
      <c r="FJ21" s="37"/>
      <c r="FK21" s="37"/>
      <c r="FL21" s="37"/>
      <c r="FM21" s="90"/>
      <c r="FN21" s="90"/>
      <c r="FO21" s="90"/>
      <c r="FP21" s="90">
        <f>SUMIF(purchases!FE22,$FG$4,purchases!FP22)</f>
        <v>0</v>
      </c>
      <c r="FQ21" s="90"/>
      <c r="FR21" s="90"/>
      <c r="FT21" s="36"/>
      <c r="FU21" s="36"/>
      <c r="FV21" s="36"/>
      <c r="FW21" s="112"/>
      <c r="FX21" s="112"/>
      <c r="FY21" s="112"/>
      <c r="FZ21" s="112"/>
      <c r="GA21" s="112"/>
      <c r="GB21" s="112"/>
      <c r="GC21" s="112"/>
      <c r="GD21" s="112">
        <f>SUMIF(purchases!GD22,$GF$4,purchases!FX22)</f>
        <v>0</v>
      </c>
      <c r="GE21" s="112"/>
      <c r="GF21" s="112"/>
      <c r="GG21" s="112"/>
      <c r="GH21" s="112"/>
      <c r="GI21" s="112"/>
      <c r="GJ21" s="112"/>
      <c r="GK21" s="112"/>
      <c r="GL21" s="116"/>
      <c r="GM21" s="116"/>
      <c r="GN21" s="116"/>
      <c r="GO21" s="116">
        <f>SUMIF(purchases!GD22,$GF$4,purchases!GO22)</f>
        <v>0</v>
      </c>
      <c r="GP21" s="116"/>
      <c r="GQ21" s="116"/>
      <c r="GS21" s="102"/>
      <c r="GT21" s="102"/>
      <c r="GU21" s="102"/>
      <c r="GV21" s="113"/>
      <c r="GW21" s="113"/>
      <c r="GX21" s="113"/>
      <c r="GY21" s="113"/>
      <c r="GZ21" s="113"/>
      <c r="HA21" s="113"/>
      <c r="HB21" s="113"/>
      <c r="HC21" s="113">
        <f>SUMIF(purchases!HC22,$HE$4,purchases!GW22)</f>
        <v>0</v>
      </c>
      <c r="HD21" s="113"/>
      <c r="HE21" s="113"/>
      <c r="HF21" s="113"/>
      <c r="HG21" s="113"/>
      <c r="HH21" s="113"/>
      <c r="HI21" s="113"/>
      <c r="HJ21" s="113"/>
      <c r="HK21" s="104"/>
      <c r="HL21" s="104"/>
      <c r="HM21" s="104"/>
      <c r="HN21" s="104">
        <f>SUMIF(purchases!HC22,$HE$4,purchases!HN22)</f>
        <v>0</v>
      </c>
      <c r="HO21" s="104"/>
      <c r="HP21" s="104"/>
      <c r="HR21" s="117"/>
      <c r="HS21" s="117"/>
      <c r="HT21" s="117"/>
      <c r="HU21" s="114"/>
      <c r="HV21" s="114"/>
      <c r="HW21" s="114"/>
      <c r="HX21" s="114"/>
      <c r="HY21" s="114"/>
      <c r="HZ21" s="114"/>
      <c r="IA21" s="114"/>
      <c r="IB21" s="114">
        <f>SUMIF(purchases!IB22,$ID$4,purchases!HV22)</f>
        <v>0</v>
      </c>
      <c r="IC21" s="114"/>
      <c r="ID21" s="114"/>
      <c r="IE21" s="114"/>
      <c r="IF21" s="114"/>
      <c r="IG21" s="114"/>
      <c r="IH21" s="114"/>
      <c r="II21" s="114"/>
      <c r="IJ21" s="109"/>
      <c r="IK21" s="109"/>
      <c r="IL21" s="109"/>
      <c r="IM21" s="109">
        <f>SUMIF(purchases!IB22,$ID$4,purchases!IM22)</f>
        <v>0</v>
      </c>
      <c r="IN21" s="109"/>
      <c r="IO21" s="109"/>
      <c r="IQ21" s="115"/>
      <c r="IR21" s="115"/>
      <c r="IS21" s="115"/>
      <c r="IT21" s="111"/>
      <c r="IU21" s="111"/>
      <c r="IV21" s="111"/>
      <c r="IW21" s="111"/>
      <c r="IX21" s="111"/>
      <c r="IY21" s="111"/>
      <c r="IZ21" s="111"/>
      <c r="JA21" s="111">
        <f>SUMIF(purchases!JA22,$JC$4,purchases!IU22)</f>
        <v>0</v>
      </c>
      <c r="JB21" s="111"/>
      <c r="JC21" s="111"/>
      <c r="JD21" s="111"/>
      <c r="JE21" s="111"/>
      <c r="JF21" s="111"/>
      <c r="JG21" s="111"/>
      <c r="JH21" s="111"/>
      <c r="JI21" s="110"/>
      <c r="JJ21" s="110"/>
      <c r="JK21" s="110"/>
      <c r="JL21" s="110">
        <f>SUMIF(purchases!JA22,$JC$4,purchases!JL22)</f>
        <v>0</v>
      </c>
      <c r="JM21" s="110"/>
      <c r="JN21" s="110"/>
      <c r="JP21" s="102"/>
      <c r="JQ21" s="102"/>
      <c r="JR21" s="102"/>
      <c r="JS21" s="103"/>
      <c r="JT21" s="103"/>
      <c r="JU21" s="103"/>
      <c r="JV21" s="103"/>
      <c r="JW21" s="103"/>
      <c r="JX21" s="103"/>
      <c r="JY21" s="103"/>
      <c r="JZ21" s="103">
        <f>SUMIF(purchases!JZ22,$KB$4,purchases!JT22)</f>
        <v>0</v>
      </c>
      <c r="KA21" s="103"/>
      <c r="KB21" s="103"/>
      <c r="KC21" s="103"/>
      <c r="KD21" s="103"/>
      <c r="KE21" s="103"/>
      <c r="KF21" s="103"/>
      <c r="KG21" s="103"/>
      <c r="KH21" s="104"/>
      <c r="KI21" s="104"/>
      <c r="KJ21" s="104"/>
      <c r="KK21" s="104">
        <f>SUMIF(purchases!JZ22,$KB$4,purchases!KK22)</f>
        <v>0</v>
      </c>
      <c r="KL21" s="104"/>
      <c r="KM21" s="104"/>
    </row>
    <row r="22" spans="1:299" s="4" customFormat="1" ht="20.100000000000001" customHeight="1" x14ac:dyDescent="0.2">
      <c r="A22" s="36"/>
      <c r="B22" s="36"/>
      <c r="C22" s="36"/>
      <c r="D22" s="37"/>
      <c r="E22" s="37"/>
      <c r="F22" s="37"/>
      <c r="G22" s="37"/>
      <c r="H22" s="37"/>
      <c r="I22" s="37"/>
      <c r="J22" s="37"/>
      <c r="K22" s="37">
        <f>SUMIF(purchases!K23,$M$4,purchases!E23)</f>
        <v>0</v>
      </c>
      <c r="L22" s="37"/>
      <c r="M22" s="37"/>
      <c r="N22" s="37"/>
      <c r="O22" s="37"/>
      <c r="P22" s="37"/>
      <c r="Q22" s="37"/>
      <c r="R22" s="37"/>
      <c r="S22" s="90"/>
      <c r="T22" s="90"/>
      <c r="U22" s="90"/>
      <c r="V22" s="90">
        <f>SUMIF(purchases!K23,$M$4,purchases!V23)</f>
        <v>0</v>
      </c>
      <c r="W22" s="90"/>
      <c r="X22" s="90"/>
      <c r="Z22" s="36"/>
      <c r="AA22" s="36"/>
      <c r="AB22" s="36"/>
      <c r="AC22" s="112"/>
      <c r="AD22" s="112"/>
      <c r="AE22" s="112"/>
      <c r="AF22" s="112"/>
      <c r="AG22" s="112"/>
      <c r="AH22" s="112"/>
      <c r="AI22" s="112"/>
      <c r="AJ22" s="112">
        <f>SUMIF(purchases!AJ23,$AL$4,purchases!AD23)</f>
        <v>0</v>
      </c>
      <c r="AK22" s="112"/>
      <c r="AL22" s="112"/>
      <c r="AM22" s="112"/>
      <c r="AN22" s="112"/>
      <c r="AO22" s="112"/>
      <c r="AP22" s="112"/>
      <c r="AQ22" s="112"/>
      <c r="AR22" s="116"/>
      <c r="AS22" s="116"/>
      <c r="AT22" s="116"/>
      <c r="AU22" s="116">
        <f>SUMIF(purchases!AJ23,$AL$4,purchases!AU23)</f>
        <v>0</v>
      </c>
      <c r="AV22" s="116"/>
      <c r="AW22" s="116"/>
      <c r="AY22" s="102"/>
      <c r="AZ22" s="102"/>
      <c r="BA22" s="102"/>
      <c r="BB22" s="113"/>
      <c r="BC22" s="113"/>
      <c r="BD22" s="113"/>
      <c r="BE22" s="113"/>
      <c r="BF22" s="113"/>
      <c r="BG22" s="113"/>
      <c r="BH22" s="113"/>
      <c r="BI22" s="113">
        <f>SUMIF(purchases!BI23,$BK$4,purchases!BC23)</f>
        <v>0</v>
      </c>
      <c r="BJ22" s="113"/>
      <c r="BK22" s="113"/>
      <c r="BL22" s="113"/>
      <c r="BM22" s="113"/>
      <c r="BN22" s="113"/>
      <c r="BO22" s="113"/>
      <c r="BP22" s="113"/>
      <c r="BQ22" s="104"/>
      <c r="BR22" s="104"/>
      <c r="BS22" s="104"/>
      <c r="BT22" s="104">
        <f>SUMIF(purchases!BI23,$BK$4,purchases!BT23)</f>
        <v>0</v>
      </c>
      <c r="BU22" s="104"/>
      <c r="BV22" s="104"/>
      <c r="BX22" s="117"/>
      <c r="BY22" s="117"/>
      <c r="BZ22" s="117"/>
      <c r="CA22" s="114"/>
      <c r="CB22" s="114"/>
      <c r="CC22" s="114"/>
      <c r="CD22" s="114"/>
      <c r="CE22" s="114"/>
      <c r="CF22" s="114"/>
      <c r="CG22" s="114"/>
      <c r="CH22" s="114">
        <f>SUMIF(purchases!CH23,$CJ$4,purchases!CB23)</f>
        <v>0</v>
      </c>
      <c r="CI22" s="114"/>
      <c r="CJ22" s="114"/>
      <c r="CK22" s="114"/>
      <c r="CL22" s="114"/>
      <c r="CM22" s="114"/>
      <c r="CN22" s="114"/>
      <c r="CO22" s="114"/>
      <c r="CP22" s="109"/>
      <c r="CQ22" s="109"/>
      <c r="CR22" s="109"/>
      <c r="CS22" s="109">
        <f>SUMIF(purchases!CH23,$CJ$4,purchases!CS23)</f>
        <v>0</v>
      </c>
      <c r="CT22" s="109"/>
      <c r="CU22" s="109"/>
      <c r="CW22" s="115"/>
      <c r="CX22" s="115"/>
      <c r="CY22" s="115"/>
      <c r="CZ22" s="111"/>
      <c r="DA22" s="111"/>
      <c r="DB22" s="111"/>
      <c r="DC22" s="111"/>
      <c r="DD22" s="111"/>
      <c r="DE22" s="111"/>
      <c r="DF22" s="111"/>
      <c r="DG22" s="111">
        <f>SUMIF(purchases!DG23,$DI$4,purchases!DA23)</f>
        <v>0</v>
      </c>
      <c r="DH22" s="111"/>
      <c r="DI22" s="111"/>
      <c r="DJ22" s="111"/>
      <c r="DK22" s="111"/>
      <c r="DL22" s="111"/>
      <c r="DM22" s="111"/>
      <c r="DN22" s="111"/>
      <c r="DO22" s="110"/>
      <c r="DP22" s="110"/>
      <c r="DQ22" s="110"/>
      <c r="DR22" s="110">
        <f>SUMIF(purchases!DG23,$DI$4,purchases!DR23)</f>
        <v>0</v>
      </c>
      <c r="DS22" s="110"/>
      <c r="DT22" s="110"/>
      <c r="DV22" s="102"/>
      <c r="DW22" s="102"/>
      <c r="DX22" s="102"/>
      <c r="DY22" s="103"/>
      <c r="DZ22" s="103"/>
      <c r="EA22" s="103"/>
      <c r="EB22" s="103"/>
      <c r="EC22" s="103"/>
      <c r="ED22" s="103"/>
      <c r="EE22" s="103"/>
      <c r="EF22" s="103">
        <f>SUMIF(purchases!EF23,$EH$4,purchases!DZ23)</f>
        <v>0</v>
      </c>
      <c r="EG22" s="103"/>
      <c r="EH22" s="103"/>
      <c r="EI22" s="103"/>
      <c r="EJ22" s="103"/>
      <c r="EK22" s="103"/>
      <c r="EL22" s="103"/>
      <c r="EM22" s="103"/>
      <c r="EN22" s="104"/>
      <c r="EO22" s="104"/>
      <c r="EP22" s="104"/>
      <c r="EQ22" s="104">
        <f>SUMIF(purchases!EF23,$EH$4,purchases!EQ23)</f>
        <v>0</v>
      </c>
      <c r="ER22" s="104"/>
      <c r="ES22" s="104"/>
      <c r="EU22" s="36"/>
      <c r="EV22" s="36"/>
      <c r="EW22" s="36"/>
      <c r="EX22" s="37"/>
      <c r="EY22" s="37"/>
      <c r="EZ22" s="37"/>
      <c r="FA22" s="37"/>
      <c r="FB22" s="37"/>
      <c r="FC22" s="37"/>
      <c r="FD22" s="37"/>
      <c r="FE22" s="37">
        <f>SUMIF(purchases!FE23,$FG$4,purchases!EY23)</f>
        <v>0</v>
      </c>
      <c r="FF22" s="37"/>
      <c r="FG22" s="37"/>
      <c r="FH22" s="37"/>
      <c r="FI22" s="37"/>
      <c r="FJ22" s="37"/>
      <c r="FK22" s="37"/>
      <c r="FL22" s="37"/>
      <c r="FM22" s="90"/>
      <c r="FN22" s="90"/>
      <c r="FO22" s="90"/>
      <c r="FP22" s="90">
        <f>SUMIF(purchases!FE23,$FG$4,purchases!FP23)</f>
        <v>0</v>
      </c>
      <c r="FQ22" s="90"/>
      <c r="FR22" s="90"/>
      <c r="FT22" s="36"/>
      <c r="FU22" s="36"/>
      <c r="FV22" s="36"/>
      <c r="FW22" s="112"/>
      <c r="FX22" s="112"/>
      <c r="FY22" s="112"/>
      <c r="FZ22" s="112"/>
      <c r="GA22" s="112"/>
      <c r="GB22" s="112"/>
      <c r="GC22" s="112"/>
      <c r="GD22" s="112">
        <f>SUMIF(purchases!GD23,$GF$4,purchases!FX23)</f>
        <v>0</v>
      </c>
      <c r="GE22" s="112"/>
      <c r="GF22" s="112"/>
      <c r="GG22" s="112"/>
      <c r="GH22" s="112"/>
      <c r="GI22" s="112"/>
      <c r="GJ22" s="112"/>
      <c r="GK22" s="112"/>
      <c r="GL22" s="116"/>
      <c r="GM22" s="116"/>
      <c r="GN22" s="116"/>
      <c r="GO22" s="116">
        <f>SUMIF(purchases!GD23,$GF$4,purchases!GO23)</f>
        <v>0</v>
      </c>
      <c r="GP22" s="116"/>
      <c r="GQ22" s="116"/>
      <c r="GS22" s="102"/>
      <c r="GT22" s="102"/>
      <c r="GU22" s="102"/>
      <c r="GV22" s="113"/>
      <c r="GW22" s="113"/>
      <c r="GX22" s="113"/>
      <c r="GY22" s="113"/>
      <c r="GZ22" s="113"/>
      <c r="HA22" s="113"/>
      <c r="HB22" s="113"/>
      <c r="HC22" s="113">
        <f>SUMIF(purchases!HC23,$HE$4,purchases!GW23)</f>
        <v>0</v>
      </c>
      <c r="HD22" s="113"/>
      <c r="HE22" s="113"/>
      <c r="HF22" s="113"/>
      <c r="HG22" s="113"/>
      <c r="HH22" s="113"/>
      <c r="HI22" s="113"/>
      <c r="HJ22" s="113"/>
      <c r="HK22" s="104"/>
      <c r="HL22" s="104"/>
      <c r="HM22" s="104"/>
      <c r="HN22" s="104">
        <f>SUMIF(purchases!HC23,$HE$4,purchases!HN23)</f>
        <v>0</v>
      </c>
      <c r="HO22" s="104"/>
      <c r="HP22" s="104"/>
      <c r="HR22" s="117"/>
      <c r="HS22" s="117"/>
      <c r="HT22" s="117"/>
      <c r="HU22" s="114"/>
      <c r="HV22" s="114"/>
      <c r="HW22" s="114"/>
      <c r="HX22" s="114"/>
      <c r="HY22" s="114"/>
      <c r="HZ22" s="114"/>
      <c r="IA22" s="114"/>
      <c r="IB22" s="114">
        <f>SUMIF(purchases!IB23,$ID$4,purchases!HV23)</f>
        <v>0</v>
      </c>
      <c r="IC22" s="114"/>
      <c r="ID22" s="114"/>
      <c r="IE22" s="114"/>
      <c r="IF22" s="114"/>
      <c r="IG22" s="114"/>
      <c r="IH22" s="114"/>
      <c r="II22" s="114"/>
      <c r="IJ22" s="109"/>
      <c r="IK22" s="109"/>
      <c r="IL22" s="109"/>
      <c r="IM22" s="109">
        <f>SUMIF(purchases!IB23,$ID$4,purchases!IM23)</f>
        <v>0</v>
      </c>
      <c r="IN22" s="109"/>
      <c r="IO22" s="109"/>
      <c r="IQ22" s="115"/>
      <c r="IR22" s="115"/>
      <c r="IS22" s="115"/>
      <c r="IT22" s="111"/>
      <c r="IU22" s="111"/>
      <c r="IV22" s="111"/>
      <c r="IW22" s="111"/>
      <c r="IX22" s="111"/>
      <c r="IY22" s="111"/>
      <c r="IZ22" s="111"/>
      <c r="JA22" s="111">
        <f>SUMIF(purchases!JA23,$JC$4,purchases!IU23)</f>
        <v>0</v>
      </c>
      <c r="JB22" s="111"/>
      <c r="JC22" s="111"/>
      <c r="JD22" s="111"/>
      <c r="JE22" s="111"/>
      <c r="JF22" s="111"/>
      <c r="JG22" s="111"/>
      <c r="JH22" s="111"/>
      <c r="JI22" s="110"/>
      <c r="JJ22" s="110"/>
      <c r="JK22" s="110"/>
      <c r="JL22" s="110">
        <f>SUMIF(purchases!JA23,$JC$4,purchases!JL23)</f>
        <v>0</v>
      </c>
      <c r="JM22" s="110"/>
      <c r="JN22" s="110"/>
      <c r="JP22" s="102"/>
      <c r="JQ22" s="102"/>
      <c r="JR22" s="102"/>
      <c r="JS22" s="103"/>
      <c r="JT22" s="103"/>
      <c r="JU22" s="103"/>
      <c r="JV22" s="103"/>
      <c r="JW22" s="103"/>
      <c r="JX22" s="103"/>
      <c r="JY22" s="103"/>
      <c r="JZ22" s="103">
        <f>SUMIF(purchases!JZ23,$KB$4,purchases!JT23)</f>
        <v>0</v>
      </c>
      <c r="KA22" s="103"/>
      <c r="KB22" s="103"/>
      <c r="KC22" s="103"/>
      <c r="KD22" s="103"/>
      <c r="KE22" s="103"/>
      <c r="KF22" s="103"/>
      <c r="KG22" s="103"/>
      <c r="KH22" s="104"/>
      <c r="KI22" s="104"/>
      <c r="KJ22" s="104"/>
      <c r="KK22" s="104">
        <f>SUMIF(purchases!JZ23,$KB$4,purchases!KK23)</f>
        <v>0</v>
      </c>
      <c r="KL22" s="104"/>
      <c r="KM22" s="104"/>
    </row>
    <row r="23" spans="1:299" s="4" customFormat="1" ht="20.100000000000001" customHeight="1" x14ac:dyDescent="0.2">
      <c r="A23" s="36"/>
      <c r="B23" s="36"/>
      <c r="C23" s="36"/>
      <c r="D23" s="37"/>
      <c r="E23" s="37"/>
      <c r="F23" s="37"/>
      <c r="G23" s="37"/>
      <c r="H23" s="37"/>
      <c r="I23" s="37"/>
      <c r="J23" s="37"/>
      <c r="K23" s="37">
        <f>SUMIF(purchases!K24,$M$4,purchases!E24)</f>
        <v>0</v>
      </c>
      <c r="L23" s="37"/>
      <c r="M23" s="37"/>
      <c r="N23" s="37"/>
      <c r="O23" s="37"/>
      <c r="P23" s="37"/>
      <c r="Q23" s="37"/>
      <c r="R23" s="37"/>
      <c r="S23" s="90"/>
      <c r="T23" s="90"/>
      <c r="U23" s="90"/>
      <c r="V23" s="90">
        <f>SUMIF(purchases!K24,$M$4,purchases!V24)</f>
        <v>0</v>
      </c>
      <c r="W23" s="90"/>
      <c r="X23" s="90"/>
      <c r="Z23" s="36"/>
      <c r="AA23" s="36"/>
      <c r="AB23" s="36"/>
      <c r="AC23" s="112"/>
      <c r="AD23" s="112"/>
      <c r="AE23" s="112"/>
      <c r="AF23" s="112"/>
      <c r="AG23" s="112"/>
      <c r="AH23" s="112"/>
      <c r="AI23" s="112"/>
      <c r="AJ23" s="112">
        <f>SUMIF(purchases!AJ24,$AL$4,purchases!AD24)</f>
        <v>0</v>
      </c>
      <c r="AK23" s="112"/>
      <c r="AL23" s="112"/>
      <c r="AM23" s="112"/>
      <c r="AN23" s="112"/>
      <c r="AO23" s="112"/>
      <c r="AP23" s="112"/>
      <c r="AQ23" s="112"/>
      <c r="AR23" s="116"/>
      <c r="AS23" s="116"/>
      <c r="AT23" s="116"/>
      <c r="AU23" s="116">
        <f>SUMIF(purchases!AJ24,$AL$4,purchases!AU24)</f>
        <v>0</v>
      </c>
      <c r="AV23" s="116"/>
      <c r="AW23" s="116"/>
      <c r="AY23" s="102"/>
      <c r="AZ23" s="102"/>
      <c r="BA23" s="102"/>
      <c r="BB23" s="113"/>
      <c r="BC23" s="113"/>
      <c r="BD23" s="113"/>
      <c r="BE23" s="113"/>
      <c r="BF23" s="113"/>
      <c r="BG23" s="113"/>
      <c r="BH23" s="113"/>
      <c r="BI23" s="113">
        <f>SUMIF(purchases!BI24,$BK$4,purchases!BC24)</f>
        <v>0</v>
      </c>
      <c r="BJ23" s="113"/>
      <c r="BK23" s="113"/>
      <c r="BL23" s="113"/>
      <c r="BM23" s="113"/>
      <c r="BN23" s="113"/>
      <c r="BO23" s="113"/>
      <c r="BP23" s="113"/>
      <c r="BQ23" s="104"/>
      <c r="BR23" s="104"/>
      <c r="BS23" s="104"/>
      <c r="BT23" s="104">
        <f>SUMIF(purchases!BI24,$BK$4,purchases!BT24)</f>
        <v>0</v>
      </c>
      <c r="BU23" s="104"/>
      <c r="BV23" s="104"/>
      <c r="BX23" s="117"/>
      <c r="BY23" s="117"/>
      <c r="BZ23" s="117"/>
      <c r="CA23" s="114"/>
      <c r="CB23" s="114"/>
      <c r="CC23" s="114"/>
      <c r="CD23" s="114"/>
      <c r="CE23" s="114"/>
      <c r="CF23" s="114"/>
      <c r="CG23" s="114"/>
      <c r="CH23" s="114">
        <f>SUMIF(purchases!CH24,$CJ$4,purchases!CB24)</f>
        <v>0</v>
      </c>
      <c r="CI23" s="114"/>
      <c r="CJ23" s="114"/>
      <c r="CK23" s="114"/>
      <c r="CL23" s="114"/>
      <c r="CM23" s="114"/>
      <c r="CN23" s="114"/>
      <c r="CO23" s="114"/>
      <c r="CP23" s="109"/>
      <c r="CQ23" s="109"/>
      <c r="CR23" s="109"/>
      <c r="CS23" s="109">
        <f>SUMIF(purchases!CH24,$CJ$4,purchases!CS24)</f>
        <v>0</v>
      </c>
      <c r="CT23" s="109"/>
      <c r="CU23" s="109"/>
      <c r="CW23" s="115"/>
      <c r="CX23" s="115"/>
      <c r="CY23" s="115"/>
      <c r="CZ23" s="111"/>
      <c r="DA23" s="111"/>
      <c r="DB23" s="111"/>
      <c r="DC23" s="111"/>
      <c r="DD23" s="111"/>
      <c r="DE23" s="111"/>
      <c r="DF23" s="111"/>
      <c r="DG23" s="111">
        <f>SUMIF(purchases!DG24,$DI$4,purchases!DA24)</f>
        <v>0</v>
      </c>
      <c r="DH23" s="111"/>
      <c r="DI23" s="111"/>
      <c r="DJ23" s="111"/>
      <c r="DK23" s="111"/>
      <c r="DL23" s="111"/>
      <c r="DM23" s="111"/>
      <c r="DN23" s="111"/>
      <c r="DO23" s="110"/>
      <c r="DP23" s="110"/>
      <c r="DQ23" s="110"/>
      <c r="DR23" s="110">
        <f>SUMIF(purchases!DG24,$DI$4,purchases!DR24)</f>
        <v>0</v>
      </c>
      <c r="DS23" s="110"/>
      <c r="DT23" s="110"/>
      <c r="DV23" s="102"/>
      <c r="DW23" s="102"/>
      <c r="DX23" s="102"/>
      <c r="DY23" s="103"/>
      <c r="DZ23" s="103"/>
      <c r="EA23" s="103"/>
      <c r="EB23" s="103"/>
      <c r="EC23" s="103"/>
      <c r="ED23" s="103"/>
      <c r="EE23" s="103"/>
      <c r="EF23" s="103">
        <f>SUMIF(purchases!EF24,$EH$4,purchases!DZ24)</f>
        <v>0</v>
      </c>
      <c r="EG23" s="103"/>
      <c r="EH23" s="103"/>
      <c r="EI23" s="103"/>
      <c r="EJ23" s="103"/>
      <c r="EK23" s="103"/>
      <c r="EL23" s="103"/>
      <c r="EM23" s="103"/>
      <c r="EN23" s="104"/>
      <c r="EO23" s="104"/>
      <c r="EP23" s="104"/>
      <c r="EQ23" s="104">
        <f>SUMIF(purchases!EF24,$EH$4,purchases!EQ24)</f>
        <v>0</v>
      </c>
      <c r="ER23" s="104"/>
      <c r="ES23" s="104"/>
      <c r="EU23" s="36"/>
      <c r="EV23" s="36"/>
      <c r="EW23" s="36"/>
      <c r="EX23" s="37"/>
      <c r="EY23" s="37"/>
      <c r="EZ23" s="37"/>
      <c r="FA23" s="37"/>
      <c r="FB23" s="37"/>
      <c r="FC23" s="37"/>
      <c r="FD23" s="37"/>
      <c r="FE23" s="37">
        <f>SUMIF(purchases!FE24,$FG$4,purchases!EY24)</f>
        <v>0</v>
      </c>
      <c r="FF23" s="37"/>
      <c r="FG23" s="37"/>
      <c r="FH23" s="37"/>
      <c r="FI23" s="37"/>
      <c r="FJ23" s="37"/>
      <c r="FK23" s="37"/>
      <c r="FL23" s="37"/>
      <c r="FM23" s="90"/>
      <c r="FN23" s="90"/>
      <c r="FO23" s="90"/>
      <c r="FP23" s="90">
        <f>SUMIF(purchases!FE24,$FG$4,purchases!FP24)</f>
        <v>0</v>
      </c>
      <c r="FQ23" s="90"/>
      <c r="FR23" s="90"/>
      <c r="FT23" s="36"/>
      <c r="FU23" s="36"/>
      <c r="FV23" s="36"/>
      <c r="FW23" s="112"/>
      <c r="FX23" s="112"/>
      <c r="FY23" s="112"/>
      <c r="FZ23" s="112"/>
      <c r="GA23" s="112"/>
      <c r="GB23" s="112"/>
      <c r="GC23" s="112"/>
      <c r="GD23" s="112">
        <f>SUMIF(purchases!GD24,$GF$4,purchases!FX24)</f>
        <v>0</v>
      </c>
      <c r="GE23" s="112"/>
      <c r="GF23" s="112"/>
      <c r="GG23" s="112"/>
      <c r="GH23" s="112"/>
      <c r="GI23" s="112"/>
      <c r="GJ23" s="112"/>
      <c r="GK23" s="112"/>
      <c r="GL23" s="116"/>
      <c r="GM23" s="116"/>
      <c r="GN23" s="116"/>
      <c r="GO23" s="116">
        <f>SUMIF(purchases!GD24,$GF$4,purchases!GO24)</f>
        <v>0</v>
      </c>
      <c r="GP23" s="116"/>
      <c r="GQ23" s="116"/>
      <c r="GS23" s="102"/>
      <c r="GT23" s="102"/>
      <c r="GU23" s="102"/>
      <c r="GV23" s="113"/>
      <c r="GW23" s="113"/>
      <c r="GX23" s="113"/>
      <c r="GY23" s="113"/>
      <c r="GZ23" s="113"/>
      <c r="HA23" s="113"/>
      <c r="HB23" s="113"/>
      <c r="HC23" s="113">
        <f>SUMIF(purchases!HC24,$HE$4,purchases!GW24)</f>
        <v>0</v>
      </c>
      <c r="HD23" s="113"/>
      <c r="HE23" s="113"/>
      <c r="HF23" s="113"/>
      <c r="HG23" s="113"/>
      <c r="HH23" s="113"/>
      <c r="HI23" s="113"/>
      <c r="HJ23" s="113"/>
      <c r="HK23" s="104"/>
      <c r="HL23" s="104"/>
      <c r="HM23" s="104"/>
      <c r="HN23" s="104">
        <f>SUMIF(purchases!HC24,$HE$4,purchases!HN24)</f>
        <v>0</v>
      </c>
      <c r="HO23" s="104"/>
      <c r="HP23" s="104"/>
      <c r="HR23" s="117"/>
      <c r="HS23" s="117"/>
      <c r="HT23" s="117"/>
      <c r="HU23" s="114"/>
      <c r="HV23" s="114"/>
      <c r="HW23" s="114"/>
      <c r="HX23" s="114"/>
      <c r="HY23" s="114"/>
      <c r="HZ23" s="114"/>
      <c r="IA23" s="114"/>
      <c r="IB23" s="114">
        <f>SUMIF(purchases!IB24,$ID$4,purchases!HV24)</f>
        <v>0</v>
      </c>
      <c r="IC23" s="114"/>
      <c r="ID23" s="114"/>
      <c r="IE23" s="114"/>
      <c r="IF23" s="114"/>
      <c r="IG23" s="114"/>
      <c r="IH23" s="114"/>
      <c r="II23" s="114"/>
      <c r="IJ23" s="109"/>
      <c r="IK23" s="109"/>
      <c r="IL23" s="109"/>
      <c r="IM23" s="109">
        <f>SUMIF(purchases!IB24,$ID$4,purchases!IM24)</f>
        <v>0</v>
      </c>
      <c r="IN23" s="109"/>
      <c r="IO23" s="109"/>
      <c r="IQ23" s="115"/>
      <c r="IR23" s="115"/>
      <c r="IS23" s="115"/>
      <c r="IT23" s="111"/>
      <c r="IU23" s="111"/>
      <c r="IV23" s="111"/>
      <c r="IW23" s="111"/>
      <c r="IX23" s="111"/>
      <c r="IY23" s="111"/>
      <c r="IZ23" s="111"/>
      <c r="JA23" s="111">
        <f>SUMIF(purchases!JA24,$JC$4,purchases!IU24)</f>
        <v>0</v>
      </c>
      <c r="JB23" s="111"/>
      <c r="JC23" s="111"/>
      <c r="JD23" s="111"/>
      <c r="JE23" s="111"/>
      <c r="JF23" s="111"/>
      <c r="JG23" s="111"/>
      <c r="JH23" s="111"/>
      <c r="JI23" s="110"/>
      <c r="JJ23" s="110"/>
      <c r="JK23" s="110"/>
      <c r="JL23" s="110">
        <f>SUMIF(purchases!JA24,$JC$4,purchases!JL24)</f>
        <v>0</v>
      </c>
      <c r="JM23" s="110"/>
      <c r="JN23" s="110"/>
      <c r="JP23" s="102"/>
      <c r="JQ23" s="102"/>
      <c r="JR23" s="102"/>
      <c r="JS23" s="103"/>
      <c r="JT23" s="103"/>
      <c r="JU23" s="103"/>
      <c r="JV23" s="103"/>
      <c r="JW23" s="103"/>
      <c r="JX23" s="103"/>
      <c r="JY23" s="103"/>
      <c r="JZ23" s="103">
        <f>SUMIF(purchases!JZ24,$KB$4,purchases!JT24)</f>
        <v>0</v>
      </c>
      <c r="KA23" s="103"/>
      <c r="KB23" s="103"/>
      <c r="KC23" s="103"/>
      <c r="KD23" s="103"/>
      <c r="KE23" s="103"/>
      <c r="KF23" s="103"/>
      <c r="KG23" s="103"/>
      <c r="KH23" s="104"/>
      <c r="KI23" s="104"/>
      <c r="KJ23" s="104"/>
      <c r="KK23" s="104">
        <f>SUMIF(purchases!JZ24,$KB$4,purchases!KK24)</f>
        <v>0</v>
      </c>
      <c r="KL23" s="104"/>
      <c r="KM23" s="104"/>
    </row>
    <row r="24" spans="1:299" s="4" customFormat="1" ht="20.100000000000001" customHeight="1" x14ac:dyDescent="0.2">
      <c r="A24" s="36"/>
      <c r="B24" s="36"/>
      <c r="C24" s="36"/>
      <c r="D24" s="37"/>
      <c r="E24" s="37"/>
      <c r="F24" s="37"/>
      <c r="G24" s="37"/>
      <c r="H24" s="37"/>
      <c r="I24" s="37"/>
      <c r="J24" s="37"/>
      <c r="K24" s="37">
        <f>SUMIF(purchases!K25,$M$4,purchases!E25)</f>
        <v>0</v>
      </c>
      <c r="L24" s="37"/>
      <c r="M24" s="37"/>
      <c r="N24" s="37"/>
      <c r="O24" s="37"/>
      <c r="P24" s="37"/>
      <c r="Q24" s="37"/>
      <c r="R24" s="37"/>
      <c r="S24" s="90"/>
      <c r="T24" s="90"/>
      <c r="U24" s="90"/>
      <c r="V24" s="90">
        <f>SUMIF(purchases!K25,$M$4,purchases!V25)</f>
        <v>0</v>
      </c>
      <c r="W24" s="90"/>
      <c r="X24" s="90"/>
      <c r="Z24" s="36"/>
      <c r="AA24" s="36"/>
      <c r="AB24" s="36"/>
      <c r="AC24" s="112"/>
      <c r="AD24" s="112"/>
      <c r="AE24" s="112"/>
      <c r="AF24" s="112"/>
      <c r="AG24" s="112"/>
      <c r="AH24" s="112"/>
      <c r="AI24" s="112"/>
      <c r="AJ24" s="112">
        <f>SUMIF(purchases!AJ25,$AL$4,purchases!AD25)</f>
        <v>0</v>
      </c>
      <c r="AK24" s="112"/>
      <c r="AL24" s="112"/>
      <c r="AM24" s="112"/>
      <c r="AN24" s="112"/>
      <c r="AO24" s="112"/>
      <c r="AP24" s="112"/>
      <c r="AQ24" s="112"/>
      <c r="AR24" s="116"/>
      <c r="AS24" s="116"/>
      <c r="AT24" s="116"/>
      <c r="AU24" s="116">
        <f>SUMIF(purchases!AJ25,$AL$4,purchases!AU25)</f>
        <v>0</v>
      </c>
      <c r="AV24" s="116"/>
      <c r="AW24" s="116"/>
      <c r="AY24" s="102"/>
      <c r="AZ24" s="102"/>
      <c r="BA24" s="102"/>
      <c r="BB24" s="113"/>
      <c r="BC24" s="113"/>
      <c r="BD24" s="113"/>
      <c r="BE24" s="113"/>
      <c r="BF24" s="113"/>
      <c r="BG24" s="113"/>
      <c r="BH24" s="113"/>
      <c r="BI24" s="113">
        <f>SUMIF(purchases!BI25,$BK$4,purchases!BC25)</f>
        <v>0</v>
      </c>
      <c r="BJ24" s="113"/>
      <c r="BK24" s="113"/>
      <c r="BL24" s="113"/>
      <c r="BM24" s="113"/>
      <c r="BN24" s="113"/>
      <c r="BO24" s="113"/>
      <c r="BP24" s="113"/>
      <c r="BQ24" s="104"/>
      <c r="BR24" s="104"/>
      <c r="BS24" s="104"/>
      <c r="BT24" s="104">
        <f>SUMIF(purchases!BI25,$BK$4,purchases!BT25)</f>
        <v>0</v>
      </c>
      <c r="BU24" s="104"/>
      <c r="BV24" s="104"/>
      <c r="BX24" s="117"/>
      <c r="BY24" s="117"/>
      <c r="BZ24" s="117"/>
      <c r="CA24" s="114"/>
      <c r="CB24" s="114"/>
      <c r="CC24" s="114"/>
      <c r="CD24" s="114"/>
      <c r="CE24" s="114"/>
      <c r="CF24" s="114"/>
      <c r="CG24" s="114"/>
      <c r="CH24" s="114">
        <f>SUMIF(purchases!CH25,$CJ$4,purchases!CB25)</f>
        <v>0</v>
      </c>
      <c r="CI24" s="114"/>
      <c r="CJ24" s="114"/>
      <c r="CK24" s="114"/>
      <c r="CL24" s="114"/>
      <c r="CM24" s="114"/>
      <c r="CN24" s="114"/>
      <c r="CO24" s="114"/>
      <c r="CP24" s="109"/>
      <c r="CQ24" s="109"/>
      <c r="CR24" s="109"/>
      <c r="CS24" s="109">
        <f>SUMIF(purchases!CH25,$CJ$4,purchases!CS25)</f>
        <v>0</v>
      </c>
      <c r="CT24" s="109"/>
      <c r="CU24" s="109"/>
      <c r="CW24" s="115"/>
      <c r="CX24" s="115"/>
      <c r="CY24" s="115"/>
      <c r="CZ24" s="111"/>
      <c r="DA24" s="111"/>
      <c r="DB24" s="111"/>
      <c r="DC24" s="111"/>
      <c r="DD24" s="111"/>
      <c r="DE24" s="111"/>
      <c r="DF24" s="111"/>
      <c r="DG24" s="111">
        <f>SUMIF(purchases!DG25,$DI$4,purchases!DA25)</f>
        <v>0</v>
      </c>
      <c r="DH24" s="111"/>
      <c r="DI24" s="111"/>
      <c r="DJ24" s="111"/>
      <c r="DK24" s="111"/>
      <c r="DL24" s="111"/>
      <c r="DM24" s="111"/>
      <c r="DN24" s="111"/>
      <c r="DO24" s="110"/>
      <c r="DP24" s="110"/>
      <c r="DQ24" s="110"/>
      <c r="DR24" s="110">
        <f>SUMIF(purchases!DG25,$DI$4,purchases!DR25)</f>
        <v>0</v>
      </c>
      <c r="DS24" s="110"/>
      <c r="DT24" s="110"/>
      <c r="DV24" s="102"/>
      <c r="DW24" s="102"/>
      <c r="DX24" s="102"/>
      <c r="DY24" s="103"/>
      <c r="DZ24" s="103"/>
      <c r="EA24" s="103"/>
      <c r="EB24" s="103"/>
      <c r="EC24" s="103"/>
      <c r="ED24" s="103"/>
      <c r="EE24" s="103"/>
      <c r="EF24" s="103">
        <f>SUMIF(purchases!EF25,$EH$4,purchases!DZ25)</f>
        <v>0</v>
      </c>
      <c r="EG24" s="103"/>
      <c r="EH24" s="103"/>
      <c r="EI24" s="103"/>
      <c r="EJ24" s="103"/>
      <c r="EK24" s="103"/>
      <c r="EL24" s="103"/>
      <c r="EM24" s="103"/>
      <c r="EN24" s="104"/>
      <c r="EO24" s="104"/>
      <c r="EP24" s="104"/>
      <c r="EQ24" s="104">
        <f>SUMIF(purchases!EF25,$EH$4,purchases!EQ25)</f>
        <v>0</v>
      </c>
      <c r="ER24" s="104"/>
      <c r="ES24" s="104"/>
      <c r="EU24" s="36"/>
      <c r="EV24" s="36"/>
      <c r="EW24" s="36"/>
      <c r="EX24" s="37"/>
      <c r="EY24" s="37"/>
      <c r="EZ24" s="37"/>
      <c r="FA24" s="37"/>
      <c r="FB24" s="37"/>
      <c r="FC24" s="37"/>
      <c r="FD24" s="37"/>
      <c r="FE24" s="37">
        <f>SUMIF(purchases!FE25,$FG$4,purchases!EY25)</f>
        <v>0</v>
      </c>
      <c r="FF24" s="37"/>
      <c r="FG24" s="37"/>
      <c r="FH24" s="37"/>
      <c r="FI24" s="37"/>
      <c r="FJ24" s="37"/>
      <c r="FK24" s="37"/>
      <c r="FL24" s="37"/>
      <c r="FM24" s="90"/>
      <c r="FN24" s="90"/>
      <c r="FO24" s="90"/>
      <c r="FP24" s="90">
        <f>SUMIF(purchases!FE25,$FG$4,purchases!FP25)</f>
        <v>0</v>
      </c>
      <c r="FQ24" s="90"/>
      <c r="FR24" s="90"/>
      <c r="FT24" s="36"/>
      <c r="FU24" s="36"/>
      <c r="FV24" s="36"/>
      <c r="FW24" s="112"/>
      <c r="FX24" s="112"/>
      <c r="FY24" s="112"/>
      <c r="FZ24" s="112"/>
      <c r="GA24" s="112"/>
      <c r="GB24" s="112"/>
      <c r="GC24" s="112"/>
      <c r="GD24" s="112">
        <f>SUMIF(purchases!GD25,$GF$4,purchases!FX25)</f>
        <v>0</v>
      </c>
      <c r="GE24" s="112"/>
      <c r="GF24" s="112"/>
      <c r="GG24" s="112"/>
      <c r="GH24" s="112"/>
      <c r="GI24" s="112"/>
      <c r="GJ24" s="112"/>
      <c r="GK24" s="112"/>
      <c r="GL24" s="116"/>
      <c r="GM24" s="116"/>
      <c r="GN24" s="116"/>
      <c r="GO24" s="116">
        <f>SUMIF(purchases!GD25,$GF$4,purchases!GO25)</f>
        <v>0</v>
      </c>
      <c r="GP24" s="116"/>
      <c r="GQ24" s="116"/>
      <c r="GS24" s="102"/>
      <c r="GT24" s="102"/>
      <c r="GU24" s="102"/>
      <c r="GV24" s="113"/>
      <c r="GW24" s="113"/>
      <c r="GX24" s="113"/>
      <c r="GY24" s="113"/>
      <c r="GZ24" s="113"/>
      <c r="HA24" s="113"/>
      <c r="HB24" s="113"/>
      <c r="HC24" s="113">
        <f>SUMIF(purchases!HC25,$HE$4,purchases!GW25)</f>
        <v>0</v>
      </c>
      <c r="HD24" s="113"/>
      <c r="HE24" s="113"/>
      <c r="HF24" s="113"/>
      <c r="HG24" s="113"/>
      <c r="HH24" s="113"/>
      <c r="HI24" s="113"/>
      <c r="HJ24" s="113"/>
      <c r="HK24" s="104"/>
      <c r="HL24" s="104"/>
      <c r="HM24" s="104"/>
      <c r="HN24" s="104">
        <f>SUMIF(purchases!HC25,$HE$4,purchases!HN25)</f>
        <v>0</v>
      </c>
      <c r="HO24" s="104"/>
      <c r="HP24" s="104"/>
      <c r="HR24" s="117"/>
      <c r="HS24" s="117"/>
      <c r="HT24" s="117"/>
      <c r="HU24" s="114"/>
      <c r="HV24" s="114"/>
      <c r="HW24" s="114"/>
      <c r="HX24" s="114"/>
      <c r="HY24" s="114"/>
      <c r="HZ24" s="114"/>
      <c r="IA24" s="114"/>
      <c r="IB24" s="114">
        <f>SUMIF(purchases!IB25,$ID$4,purchases!HV25)</f>
        <v>0</v>
      </c>
      <c r="IC24" s="114"/>
      <c r="ID24" s="114"/>
      <c r="IE24" s="114"/>
      <c r="IF24" s="114"/>
      <c r="IG24" s="114"/>
      <c r="IH24" s="114"/>
      <c r="II24" s="114"/>
      <c r="IJ24" s="109"/>
      <c r="IK24" s="109"/>
      <c r="IL24" s="109"/>
      <c r="IM24" s="109">
        <f>SUMIF(purchases!IB25,$ID$4,purchases!IM25)</f>
        <v>0</v>
      </c>
      <c r="IN24" s="109"/>
      <c r="IO24" s="109"/>
      <c r="IQ24" s="115"/>
      <c r="IR24" s="115"/>
      <c r="IS24" s="115"/>
      <c r="IT24" s="111"/>
      <c r="IU24" s="111"/>
      <c r="IV24" s="111"/>
      <c r="IW24" s="111"/>
      <c r="IX24" s="111"/>
      <c r="IY24" s="111"/>
      <c r="IZ24" s="111"/>
      <c r="JA24" s="111">
        <f>SUMIF(purchases!JA25,$JC$4,purchases!IU25)</f>
        <v>0</v>
      </c>
      <c r="JB24" s="111"/>
      <c r="JC24" s="111"/>
      <c r="JD24" s="111"/>
      <c r="JE24" s="111"/>
      <c r="JF24" s="111"/>
      <c r="JG24" s="111"/>
      <c r="JH24" s="111"/>
      <c r="JI24" s="110"/>
      <c r="JJ24" s="110"/>
      <c r="JK24" s="110"/>
      <c r="JL24" s="110">
        <f>SUMIF(purchases!JA25,$JC$4,purchases!JL25)</f>
        <v>0</v>
      </c>
      <c r="JM24" s="110"/>
      <c r="JN24" s="110"/>
      <c r="JP24" s="102"/>
      <c r="JQ24" s="102"/>
      <c r="JR24" s="102"/>
      <c r="JS24" s="103"/>
      <c r="JT24" s="103"/>
      <c r="JU24" s="103"/>
      <c r="JV24" s="103"/>
      <c r="JW24" s="103"/>
      <c r="JX24" s="103"/>
      <c r="JY24" s="103"/>
      <c r="JZ24" s="103">
        <f>SUMIF(purchases!JZ25,$KB$4,purchases!JT25)</f>
        <v>0</v>
      </c>
      <c r="KA24" s="103"/>
      <c r="KB24" s="103"/>
      <c r="KC24" s="103"/>
      <c r="KD24" s="103"/>
      <c r="KE24" s="103"/>
      <c r="KF24" s="103"/>
      <c r="KG24" s="103"/>
      <c r="KH24" s="104"/>
      <c r="KI24" s="104"/>
      <c r="KJ24" s="104"/>
      <c r="KK24" s="104">
        <f>SUMIF(purchases!JZ25,$KB$4,purchases!KK25)</f>
        <v>0</v>
      </c>
      <c r="KL24" s="104"/>
      <c r="KM24" s="104"/>
    </row>
    <row r="25" spans="1:299" s="4" customFormat="1" ht="20.100000000000001" customHeight="1" x14ac:dyDescent="0.2">
      <c r="A25" s="36"/>
      <c r="B25" s="36"/>
      <c r="C25" s="36"/>
      <c r="D25" s="37"/>
      <c r="E25" s="37"/>
      <c r="F25" s="37"/>
      <c r="G25" s="37"/>
      <c r="H25" s="37"/>
      <c r="I25" s="37"/>
      <c r="J25" s="37"/>
      <c r="K25" s="37">
        <f>SUMIF(purchases!K26,$M$4,purchases!E26)</f>
        <v>0</v>
      </c>
      <c r="L25" s="37"/>
      <c r="M25" s="37"/>
      <c r="N25" s="37"/>
      <c r="O25" s="37"/>
      <c r="P25" s="37"/>
      <c r="Q25" s="37"/>
      <c r="R25" s="37"/>
      <c r="S25" s="90"/>
      <c r="T25" s="90"/>
      <c r="U25" s="90"/>
      <c r="V25" s="90">
        <f>SUMIF(purchases!K26,$M$4,purchases!V26)</f>
        <v>0</v>
      </c>
      <c r="W25" s="90"/>
      <c r="X25" s="90"/>
      <c r="Z25" s="36"/>
      <c r="AA25" s="36"/>
      <c r="AB25" s="36"/>
      <c r="AC25" s="112"/>
      <c r="AD25" s="112"/>
      <c r="AE25" s="112"/>
      <c r="AF25" s="112"/>
      <c r="AG25" s="112"/>
      <c r="AH25" s="112"/>
      <c r="AI25" s="112"/>
      <c r="AJ25" s="112">
        <f>SUMIF(purchases!AJ26,$AL$4,purchases!AD26)</f>
        <v>0</v>
      </c>
      <c r="AK25" s="112"/>
      <c r="AL25" s="112"/>
      <c r="AM25" s="112"/>
      <c r="AN25" s="112"/>
      <c r="AO25" s="112"/>
      <c r="AP25" s="112"/>
      <c r="AQ25" s="112"/>
      <c r="AR25" s="116"/>
      <c r="AS25" s="116"/>
      <c r="AT25" s="116"/>
      <c r="AU25" s="116">
        <f>SUMIF(purchases!AJ26,$AL$4,purchases!AU26)</f>
        <v>0</v>
      </c>
      <c r="AV25" s="116"/>
      <c r="AW25" s="116"/>
      <c r="AY25" s="102"/>
      <c r="AZ25" s="102"/>
      <c r="BA25" s="102"/>
      <c r="BB25" s="113"/>
      <c r="BC25" s="113"/>
      <c r="BD25" s="113"/>
      <c r="BE25" s="113"/>
      <c r="BF25" s="113"/>
      <c r="BG25" s="113"/>
      <c r="BH25" s="113"/>
      <c r="BI25" s="113">
        <f>SUMIF(purchases!BI26,$BK$4,purchases!BC26)</f>
        <v>0</v>
      </c>
      <c r="BJ25" s="113"/>
      <c r="BK25" s="113"/>
      <c r="BL25" s="113"/>
      <c r="BM25" s="113"/>
      <c r="BN25" s="113"/>
      <c r="BO25" s="113"/>
      <c r="BP25" s="113"/>
      <c r="BQ25" s="104"/>
      <c r="BR25" s="104"/>
      <c r="BS25" s="104"/>
      <c r="BT25" s="104">
        <f>SUMIF(purchases!BI26,$BK$4,purchases!BT26)</f>
        <v>0</v>
      </c>
      <c r="BU25" s="104"/>
      <c r="BV25" s="104"/>
      <c r="BX25" s="117"/>
      <c r="BY25" s="117"/>
      <c r="BZ25" s="117"/>
      <c r="CA25" s="114"/>
      <c r="CB25" s="114"/>
      <c r="CC25" s="114"/>
      <c r="CD25" s="114"/>
      <c r="CE25" s="114"/>
      <c r="CF25" s="114"/>
      <c r="CG25" s="114"/>
      <c r="CH25" s="114">
        <f>SUMIF(purchases!CH26,$CJ$4,purchases!CB26)</f>
        <v>0</v>
      </c>
      <c r="CI25" s="114"/>
      <c r="CJ25" s="114"/>
      <c r="CK25" s="114"/>
      <c r="CL25" s="114"/>
      <c r="CM25" s="114"/>
      <c r="CN25" s="114"/>
      <c r="CO25" s="114"/>
      <c r="CP25" s="109"/>
      <c r="CQ25" s="109"/>
      <c r="CR25" s="109"/>
      <c r="CS25" s="109">
        <f>SUMIF(purchases!CH26,$CJ$4,purchases!CS26)</f>
        <v>0</v>
      </c>
      <c r="CT25" s="109"/>
      <c r="CU25" s="109"/>
      <c r="CW25" s="115"/>
      <c r="CX25" s="115"/>
      <c r="CY25" s="115"/>
      <c r="CZ25" s="111"/>
      <c r="DA25" s="111"/>
      <c r="DB25" s="111"/>
      <c r="DC25" s="111"/>
      <c r="DD25" s="111"/>
      <c r="DE25" s="111"/>
      <c r="DF25" s="111"/>
      <c r="DG25" s="111">
        <f>SUMIF(purchases!DG26,$DI$4,purchases!DA26)</f>
        <v>0</v>
      </c>
      <c r="DH25" s="111"/>
      <c r="DI25" s="111"/>
      <c r="DJ25" s="111"/>
      <c r="DK25" s="111"/>
      <c r="DL25" s="111"/>
      <c r="DM25" s="111"/>
      <c r="DN25" s="111"/>
      <c r="DO25" s="110"/>
      <c r="DP25" s="110"/>
      <c r="DQ25" s="110"/>
      <c r="DR25" s="110">
        <f>SUMIF(purchases!DG26,$DI$4,purchases!DR26)</f>
        <v>0</v>
      </c>
      <c r="DS25" s="110"/>
      <c r="DT25" s="110"/>
      <c r="DV25" s="102"/>
      <c r="DW25" s="102"/>
      <c r="DX25" s="102"/>
      <c r="DY25" s="103"/>
      <c r="DZ25" s="103"/>
      <c r="EA25" s="103"/>
      <c r="EB25" s="103"/>
      <c r="EC25" s="103"/>
      <c r="ED25" s="103"/>
      <c r="EE25" s="103"/>
      <c r="EF25" s="103">
        <f>SUMIF(purchases!EF26,$EH$4,purchases!DZ26)</f>
        <v>0</v>
      </c>
      <c r="EG25" s="103"/>
      <c r="EH25" s="103"/>
      <c r="EI25" s="103"/>
      <c r="EJ25" s="103"/>
      <c r="EK25" s="103"/>
      <c r="EL25" s="103"/>
      <c r="EM25" s="103"/>
      <c r="EN25" s="104"/>
      <c r="EO25" s="104"/>
      <c r="EP25" s="104"/>
      <c r="EQ25" s="104">
        <f>SUMIF(purchases!EF26,$EH$4,purchases!EQ26)</f>
        <v>0</v>
      </c>
      <c r="ER25" s="104"/>
      <c r="ES25" s="104"/>
      <c r="EU25" s="36"/>
      <c r="EV25" s="36"/>
      <c r="EW25" s="36"/>
      <c r="EX25" s="37"/>
      <c r="EY25" s="37"/>
      <c r="EZ25" s="37"/>
      <c r="FA25" s="37"/>
      <c r="FB25" s="37"/>
      <c r="FC25" s="37"/>
      <c r="FD25" s="37"/>
      <c r="FE25" s="37">
        <f>SUMIF(purchases!FE26,$FG$4,purchases!EY26)</f>
        <v>0</v>
      </c>
      <c r="FF25" s="37"/>
      <c r="FG25" s="37"/>
      <c r="FH25" s="37"/>
      <c r="FI25" s="37"/>
      <c r="FJ25" s="37"/>
      <c r="FK25" s="37"/>
      <c r="FL25" s="37"/>
      <c r="FM25" s="90"/>
      <c r="FN25" s="90"/>
      <c r="FO25" s="90"/>
      <c r="FP25" s="90">
        <f>SUMIF(purchases!FE26,$FG$4,purchases!FP26)</f>
        <v>0</v>
      </c>
      <c r="FQ25" s="90"/>
      <c r="FR25" s="90"/>
      <c r="FT25" s="36"/>
      <c r="FU25" s="36"/>
      <c r="FV25" s="36"/>
      <c r="FW25" s="112"/>
      <c r="FX25" s="112"/>
      <c r="FY25" s="112"/>
      <c r="FZ25" s="112"/>
      <c r="GA25" s="112"/>
      <c r="GB25" s="112"/>
      <c r="GC25" s="112"/>
      <c r="GD25" s="112">
        <f>SUMIF(purchases!GD26,$GF$4,purchases!FX26)</f>
        <v>0</v>
      </c>
      <c r="GE25" s="112"/>
      <c r="GF25" s="112"/>
      <c r="GG25" s="112"/>
      <c r="GH25" s="112"/>
      <c r="GI25" s="112"/>
      <c r="GJ25" s="112"/>
      <c r="GK25" s="112"/>
      <c r="GL25" s="116"/>
      <c r="GM25" s="116"/>
      <c r="GN25" s="116"/>
      <c r="GO25" s="116">
        <f>SUMIF(purchases!GD26,$GF$4,purchases!GO26)</f>
        <v>0</v>
      </c>
      <c r="GP25" s="116"/>
      <c r="GQ25" s="116"/>
      <c r="GS25" s="102"/>
      <c r="GT25" s="102"/>
      <c r="GU25" s="102"/>
      <c r="GV25" s="113"/>
      <c r="GW25" s="113"/>
      <c r="GX25" s="113"/>
      <c r="GY25" s="113"/>
      <c r="GZ25" s="113"/>
      <c r="HA25" s="113"/>
      <c r="HB25" s="113"/>
      <c r="HC25" s="113">
        <f>SUMIF(purchases!HC26,$HE$4,purchases!GW26)</f>
        <v>0</v>
      </c>
      <c r="HD25" s="113"/>
      <c r="HE25" s="113"/>
      <c r="HF25" s="113"/>
      <c r="HG25" s="113"/>
      <c r="HH25" s="113"/>
      <c r="HI25" s="113"/>
      <c r="HJ25" s="113"/>
      <c r="HK25" s="104"/>
      <c r="HL25" s="104"/>
      <c r="HM25" s="104"/>
      <c r="HN25" s="104">
        <f>SUMIF(purchases!HC26,$HE$4,purchases!HN26)</f>
        <v>0</v>
      </c>
      <c r="HO25" s="104"/>
      <c r="HP25" s="104"/>
      <c r="HR25" s="117"/>
      <c r="HS25" s="117"/>
      <c r="HT25" s="117"/>
      <c r="HU25" s="114"/>
      <c r="HV25" s="114"/>
      <c r="HW25" s="114"/>
      <c r="HX25" s="114"/>
      <c r="HY25" s="114"/>
      <c r="HZ25" s="114"/>
      <c r="IA25" s="114"/>
      <c r="IB25" s="114">
        <f>SUMIF(purchases!IB26,$ID$4,purchases!HV26)</f>
        <v>0</v>
      </c>
      <c r="IC25" s="114"/>
      <c r="ID25" s="114"/>
      <c r="IE25" s="114"/>
      <c r="IF25" s="114"/>
      <c r="IG25" s="114"/>
      <c r="IH25" s="114"/>
      <c r="II25" s="114"/>
      <c r="IJ25" s="109"/>
      <c r="IK25" s="109"/>
      <c r="IL25" s="109"/>
      <c r="IM25" s="109">
        <f>SUMIF(purchases!IB26,$ID$4,purchases!IM26)</f>
        <v>0</v>
      </c>
      <c r="IN25" s="109"/>
      <c r="IO25" s="109"/>
      <c r="IQ25" s="115"/>
      <c r="IR25" s="115"/>
      <c r="IS25" s="115"/>
      <c r="IT25" s="111"/>
      <c r="IU25" s="111"/>
      <c r="IV25" s="111"/>
      <c r="IW25" s="111"/>
      <c r="IX25" s="111"/>
      <c r="IY25" s="111"/>
      <c r="IZ25" s="111"/>
      <c r="JA25" s="111">
        <f>SUMIF(purchases!JA26,$JC$4,purchases!IU26)</f>
        <v>0</v>
      </c>
      <c r="JB25" s="111"/>
      <c r="JC25" s="111"/>
      <c r="JD25" s="111"/>
      <c r="JE25" s="111"/>
      <c r="JF25" s="111"/>
      <c r="JG25" s="111"/>
      <c r="JH25" s="111"/>
      <c r="JI25" s="110"/>
      <c r="JJ25" s="110"/>
      <c r="JK25" s="110"/>
      <c r="JL25" s="110">
        <f>SUMIF(purchases!JA26,$JC$4,purchases!JL26)</f>
        <v>0</v>
      </c>
      <c r="JM25" s="110"/>
      <c r="JN25" s="110"/>
      <c r="JP25" s="102"/>
      <c r="JQ25" s="102"/>
      <c r="JR25" s="102"/>
      <c r="JS25" s="103"/>
      <c r="JT25" s="103"/>
      <c r="JU25" s="103"/>
      <c r="JV25" s="103"/>
      <c r="JW25" s="103"/>
      <c r="JX25" s="103"/>
      <c r="JY25" s="103"/>
      <c r="JZ25" s="103">
        <f>SUMIF(purchases!JZ26,$KB$4,purchases!JT26)</f>
        <v>0</v>
      </c>
      <c r="KA25" s="103"/>
      <c r="KB25" s="103"/>
      <c r="KC25" s="103"/>
      <c r="KD25" s="103"/>
      <c r="KE25" s="103"/>
      <c r="KF25" s="103"/>
      <c r="KG25" s="103"/>
      <c r="KH25" s="104"/>
      <c r="KI25" s="104"/>
      <c r="KJ25" s="104"/>
      <c r="KK25" s="104">
        <f>SUMIF(purchases!JZ26,$KB$4,purchases!KK26)</f>
        <v>0</v>
      </c>
      <c r="KL25" s="104"/>
      <c r="KM25" s="104"/>
    </row>
    <row r="26" spans="1:299" s="4" customFormat="1" ht="20.100000000000001" customHeight="1" x14ac:dyDescent="0.2">
      <c r="A26" s="36"/>
      <c r="B26" s="36"/>
      <c r="C26" s="36"/>
      <c r="D26" s="37"/>
      <c r="E26" s="37"/>
      <c r="F26" s="37"/>
      <c r="G26" s="37"/>
      <c r="H26" s="37"/>
      <c r="I26" s="37"/>
      <c r="J26" s="37"/>
      <c r="K26" s="37">
        <f>SUMIF(purchases!K27,$M$4,purchases!E27)</f>
        <v>0</v>
      </c>
      <c r="L26" s="37"/>
      <c r="M26" s="37"/>
      <c r="N26" s="37"/>
      <c r="O26" s="37"/>
      <c r="P26" s="37"/>
      <c r="Q26" s="37"/>
      <c r="R26" s="37"/>
      <c r="S26" s="90"/>
      <c r="T26" s="90"/>
      <c r="U26" s="90"/>
      <c r="V26" s="90">
        <f>SUMIF(purchases!K27,$M$4,purchases!V27)</f>
        <v>0</v>
      </c>
      <c r="W26" s="90"/>
      <c r="X26" s="90"/>
      <c r="Z26" s="36"/>
      <c r="AA26" s="36"/>
      <c r="AB26" s="36"/>
      <c r="AC26" s="112"/>
      <c r="AD26" s="112"/>
      <c r="AE26" s="112"/>
      <c r="AF26" s="112"/>
      <c r="AG26" s="112"/>
      <c r="AH26" s="112"/>
      <c r="AI26" s="112"/>
      <c r="AJ26" s="112">
        <f>SUMIF(purchases!AJ27,$AL$4,purchases!AD27)</f>
        <v>0</v>
      </c>
      <c r="AK26" s="112"/>
      <c r="AL26" s="112"/>
      <c r="AM26" s="112"/>
      <c r="AN26" s="112"/>
      <c r="AO26" s="112"/>
      <c r="AP26" s="112"/>
      <c r="AQ26" s="112"/>
      <c r="AR26" s="116"/>
      <c r="AS26" s="116"/>
      <c r="AT26" s="116"/>
      <c r="AU26" s="116">
        <f>SUMIF(purchases!AJ27,$AL$4,purchases!AU27)</f>
        <v>0</v>
      </c>
      <c r="AV26" s="116"/>
      <c r="AW26" s="116"/>
      <c r="AY26" s="102"/>
      <c r="AZ26" s="102"/>
      <c r="BA26" s="102"/>
      <c r="BB26" s="113"/>
      <c r="BC26" s="113"/>
      <c r="BD26" s="113"/>
      <c r="BE26" s="113"/>
      <c r="BF26" s="113"/>
      <c r="BG26" s="113"/>
      <c r="BH26" s="113"/>
      <c r="BI26" s="113">
        <f>SUMIF(purchases!BI27,$BK$4,purchases!BC27)</f>
        <v>0</v>
      </c>
      <c r="BJ26" s="113"/>
      <c r="BK26" s="113"/>
      <c r="BL26" s="113"/>
      <c r="BM26" s="113"/>
      <c r="BN26" s="113"/>
      <c r="BO26" s="113"/>
      <c r="BP26" s="113"/>
      <c r="BQ26" s="104"/>
      <c r="BR26" s="104"/>
      <c r="BS26" s="104"/>
      <c r="BT26" s="104">
        <f>SUMIF(purchases!BI27,$BK$4,purchases!BT27)</f>
        <v>0</v>
      </c>
      <c r="BU26" s="104"/>
      <c r="BV26" s="104"/>
      <c r="BX26" s="117"/>
      <c r="BY26" s="117"/>
      <c r="BZ26" s="117"/>
      <c r="CA26" s="114"/>
      <c r="CB26" s="114"/>
      <c r="CC26" s="114"/>
      <c r="CD26" s="114"/>
      <c r="CE26" s="114"/>
      <c r="CF26" s="114"/>
      <c r="CG26" s="114"/>
      <c r="CH26" s="114">
        <f>SUMIF(purchases!CH27,$CJ$4,purchases!CB27)</f>
        <v>0</v>
      </c>
      <c r="CI26" s="114"/>
      <c r="CJ26" s="114"/>
      <c r="CK26" s="114"/>
      <c r="CL26" s="114"/>
      <c r="CM26" s="114"/>
      <c r="CN26" s="114"/>
      <c r="CO26" s="114"/>
      <c r="CP26" s="109"/>
      <c r="CQ26" s="109"/>
      <c r="CR26" s="109"/>
      <c r="CS26" s="109">
        <f>SUMIF(purchases!CH27,$CJ$4,purchases!CS27)</f>
        <v>0</v>
      </c>
      <c r="CT26" s="109"/>
      <c r="CU26" s="109"/>
      <c r="CW26" s="115"/>
      <c r="CX26" s="115"/>
      <c r="CY26" s="115"/>
      <c r="CZ26" s="111"/>
      <c r="DA26" s="111"/>
      <c r="DB26" s="111"/>
      <c r="DC26" s="111"/>
      <c r="DD26" s="111"/>
      <c r="DE26" s="111"/>
      <c r="DF26" s="111"/>
      <c r="DG26" s="111">
        <f>SUMIF(purchases!DG27,$DI$4,purchases!DA27)</f>
        <v>0</v>
      </c>
      <c r="DH26" s="111"/>
      <c r="DI26" s="111"/>
      <c r="DJ26" s="111"/>
      <c r="DK26" s="111"/>
      <c r="DL26" s="111"/>
      <c r="DM26" s="111"/>
      <c r="DN26" s="111"/>
      <c r="DO26" s="110"/>
      <c r="DP26" s="110"/>
      <c r="DQ26" s="110"/>
      <c r="DR26" s="110">
        <f>SUMIF(purchases!DG27,$DI$4,purchases!DR27)</f>
        <v>0</v>
      </c>
      <c r="DS26" s="110"/>
      <c r="DT26" s="110"/>
      <c r="DV26" s="102"/>
      <c r="DW26" s="102"/>
      <c r="DX26" s="102"/>
      <c r="DY26" s="103"/>
      <c r="DZ26" s="103"/>
      <c r="EA26" s="103"/>
      <c r="EB26" s="103"/>
      <c r="EC26" s="103"/>
      <c r="ED26" s="103"/>
      <c r="EE26" s="103"/>
      <c r="EF26" s="103">
        <f>SUMIF(purchases!EF27,$EH$4,purchases!DZ27)</f>
        <v>0</v>
      </c>
      <c r="EG26" s="103"/>
      <c r="EH26" s="103"/>
      <c r="EI26" s="103"/>
      <c r="EJ26" s="103"/>
      <c r="EK26" s="103"/>
      <c r="EL26" s="103"/>
      <c r="EM26" s="103"/>
      <c r="EN26" s="104"/>
      <c r="EO26" s="104"/>
      <c r="EP26" s="104"/>
      <c r="EQ26" s="104">
        <f>SUMIF(purchases!EF27,$EH$4,purchases!EQ27)</f>
        <v>0</v>
      </c>
      <c r="ER26" s="104"/>
      <c r="ES26" s="104"/>
      <c r="EU26" s="36"/>
      <c r="EV26" s="36"/>
      <c r="EW26" s="36"/>
      <c r="EX26" s="37"/>
      <c r="EY26" s="37"/>
      <c r="EZ26" s="37"/>
      <c r="FA26" s="37"/>
      <c r="FB26" s="37"/>
      <c r="FC26" s="37"/>
      <c r="FD26" s="37"/>
      <c r="FE26" s="37">
        <f>SUMIF(purchases!FE27,$FG$4,purchases!EY27)</f>
        <v>0</v>
      </c>
      <c r="FF26" s="37"/>
      <c r="FG26" s="37"/>
      <c r="FH26" s="37"/>
      <c r="FI26" s="37"/>
      <c r="FJ26" s="37"/>
      <c r="FK26" s="37"/>
      <c r="FL26" s="37"/>
      <c r="FM26" s="90"/>
      <c r="FN26" s="90"/>
      <c r="FO26" s="90"/>
      <c r="FP26" s="90">
        <f>SUMIF(purchases!FE27,$FG$4,purchases!FP27)</f>
        <v>0</v>
      </c>
      <c r="FQ26" s="90"/>
      <c r="FR26" s="90"/>
      <c r="FT26" s="36"/>
      <c r="FU26" s="36"/>
      <c r="FV26" s="36"/>
      <c r="FW26" s="112"/>
      <c r="FX26" s="112"/>
      <c r="FY26" s="112"/>
      <c r="FZ26" s="112"/>
      <c r="GA26" s="112"/>
      <c r="GB26" s="112"/>
      <c r="GC26" s="112"/>
      <c r="GD26" s="112">
        <f>SUMIF(purchases!GD27,$GF$4,purchases!FX27)</f>
        <v>0</v>
      </c>
      <c r="GE26" s="112"/>
      <c r="GF26" s="112"/>
      <c r="GG26" s="112"/>
      <c r="GH26" s="112"/>
      <c r="GI26" s="112"/>
      <c r="GJ26" s="112"/>
      <c r="GK26" s="112"/>
      <c r="GL26" s="116"/>
      <c r="GM26" s="116"/>
      <c r="GN26" s="116"/>
      <c r="GO26" s="116">
        <f>SUMIF(purchases!GD27,$GF$4,purchases!GO27)</f>
        <v>0</v>
      </c>
      <c r="GP26" s="116"/>
      <c r="GQ26" s="116"/>
      <c r="GS26" s="102"/>
      <c r="GT26" s="102"/>
      <c r="GU26" s="102"/>
      <c r="GV26" s="113"/>
      <c r="GW26" s="113"/>
      <c r="GX26" s="113"/>
      <c r="GY26" s="113"/>
      <c r="GZ26" s="113"/>
      <c r="HA26" s="113"/>
      <c r="HB26" s="113"/>
      <c r="HC26" s="113">
        <f>SUMIF(purchases!HC27,$HE$4,purchases!GW27)</f>
        <v>0</v>
      </c>
      <c r="HD26" s="113"/>
      <c r="HE26" s="113"/>
      <c r="HF26" s="113"/>
      <c r="HG26" s="113"/>
      <c r="HH26" s="113"/>
      <c r="HI26" s="113"/>
      <c r="HJ26" s="113"/>
      <c r="HK26" s="104"/>
      <c r="HL26" s="104"/>
      <c r="HM26" s="104"/>
      <c r="HN26" s="104">
        <f>SUMIF(purchases!HC27,$HE$4,purchases!HN27)</f>
        <v>0</v>
      </c>
      <c r="HO26" s="104"/>
      <c r="HP26" s="104"/>
      <c r="HR26" s="117"/>
      <c r="HS26" s="117"/>
      <c r="HT26" s="117"/>
      <c r="HU26" s="114"/>
      <c r="HV26" s="114"/>
      <c r="HW26" s="114"/>
      <c r="HX26" s="114"/>
      <c r="HY26" s="114"/>
      <c r="HZ26" s="114"/>
      <c r="IA26" s="114"/>
      <c r="IB26" s="114">
        <f>SUMIF(purchases!IB27,$ID$4,purchases!HV27)</f>
        <v>0</v>
      </c>
      <c r="IC26" s="114"/>
      <c r="ID26" s="114"/>
      <c r="IE26" s="114"/>
      <c r="IF26" s="114"/>
      <c r="IG26" s="114"/>
      <c r="IH26" s="114"/>
      <c r="II26" s="114"/>
      <c r="IJ26" s="109"/>
      <c r="IK26" s="109"/>
      <c r="IL26" s="109"/>
      <c r="IM26" s="109">
        <f>SUMIF(purchases!IB27,$ID$4,purchases!IM27)</f>
        <v>0</v>
      </c>
      <c r="IN26" s="109"/>
      <c r="IO26" s="109"/>
      <c r="IQ26" s="115"/>
      <c r="IR26" s="115"/>
      <c r="IS26" s="115"/>
      <c r="IT26" s="111"/>
      <c r="IU26" s="111"/>
      <c r="IV26" s="111"/>
      <c r="IW26" s="111"/>
      <c r="IX26" s="111"/>
      <c r="IY26" s="111"/>
      <c r="IZ26" s="111"/>
      <c r="JA26" s="111">
        <f>SUMIF(purchases!JA27,$JC$4,purchases!IU27)</f>
        <v>0</v>
      </c>
      <c r="JB26" s="111"/>
      <c r="JC26" s="111"/>
      <c r="JD26" s="111"/>
      <c r="JE26" s="111"/>
      <c r="JF26" s="111"/>
      <c r="JG26" s="111"/>
      <c r="JH26" s="111"/>
      <c r="JI26" s="110"/>
      <c r="JJ26" s="110"/>
      <c r="JK26" s="110"/>
      <c r="JL26" s="110">
        <f>SUMIF(purchases!JA27,$JC$4,purchases!JL27)</f>
        <v>0</v>
      </c>
      <c r="JM26" s="110"/>
      <c r="JN26" s="110"/>
      <c r="JP26" s="102"/>
      <c r="JQ26" s="102"/>
      <c r="JR26" s="102"/>
      <c r="JS26" s="103"/>
      <c r="JT26" s="103"/>
      <c r="JU26" s="103"/>
      <c r="JV26" s="103"/>
      <c r="JW26" s="103"/>
      <c r="JX26" s="103"/>
      <c r="JY26" s="103"/>
      <c r="JZ26" s="103">
        <f>SUMIF(purchases!JZ27,$KB$4,purchases!JT27)</f>
        <v>0</v>
      </c>
      <c r="KA26" s="103"/>
      <c r="KB26" s="103"/>
      <c r="KC26" s="103"/>
      <c r="KD26" s="103"/>
      <c r="KE26" s="103"/>
      <c r="KF26" s="103"/>
      <c r="KG26" s="103"/>
      <c r="KH26" s="104"/>
      <c r="KI26" s="104"/>
      <c r="KJ26" s="104"/>
      <c r="KK26" s="104">
        <f>SUMIF(purchases!JZ27,$KB$4,purchases!KK27)</f>
        <v>0</v>
      </c>
      <c r="KL26" s="104"/>
      <c r="KM26" s="104"/>
    </row>
    <row r="27" spans="1:299" s="4" customFormat="1" ht="20.100000000000001" customHeight="1" x14ac:dyDescent="0.2">
      <c r="A27" s="36"/>
      <c r="B27" s="36"/>
      <c r="C27" s="36"/>
      <c r="D27" s="37"/>
      <c r="E27" s="37"/>
      <c r="F27" s="37"/>
      <c r="G27" s="37"/>
      <c r="H27" s="37"/>
      <c r="I27" s="37"/>
      <c r="J27" s="37"/>
      <c r="K27" s="37">
        <f>SUMIF(purchases!K28,$M$4,purchases!E28)</f>
        <v>0</v>
      </c>
      <c r="L27" s="37"/>
      <c r="M27" s="37"/>
      <c r="N27" s="37"/>
      <c r="O27" s="37"/>
      <c r="P27" s="37"/>
      <c r="Q27" s="37"/>
      <c r="R27" s="37"/>
      <c r="S27" s="90"/>
      <c r="T27" s="90"/>
      <c r="U27" s="90"/>
      <c r="V27" s="90">
        <f>SUMIF(purchases!K28,$M$4,purchases!V28)</f>
        <v>0</v>
      </c>
      <c r="W27" s="90"/>
      <c r="X27" s="90"/>
      <c r="Z27" s="36"/>
      <c r="AA27" s="36"/>
      <c r="AB27" s="36"/>
      <c r="AC27" s="112"/>
      <c r="AD27" s="112"/>
      <c r="AE27" s="112"/>
      <c r="AF27" s="112"/>
      <c r="AG27" s="112"/>
      <c r="AH27" s="112"/>
      <c r="AI27" s="112"/>
      <c r="AJ27" s="112">
        <f>SUMIF(purchases!AJ28,$AL$4,purchases!AD28)</f>
        <v>0</v>
      </c>
      <c r="AK27" s="112"/>
      <c r="AL27" s="112"/>
      <c r="AM27" s="112"/>
      <c r="AN27" s="112"/>
      <c r="AO27" s="112"/>
      <c r="AP27" s="112"/>
      <c r="AQ27" s="112"/>
      <c r="AR27" s="116"/>
      <c r="AS27" s="116"/>
      <c r="AT27" s="116"/>
      <c r="AU27" s="116">
        <f>SUMIF(purchases!AJ28,$AL$4,purchases!AU28)</f>
        <v>0</v>
      </c>
      <c r="AV27" s="116"/>
      <c r="AW27" s="116"/>
      <c r="AY27" s="102"/>
      <c r="AZ27" s="102"/>
      <c r="BA27" s="102"/>
      <c r="BB27" s="113"/>
      <c r="BC27" s="113"/>
      <c r="BD27" s="113"/>
      <c r="BE27" s="113"/>
      <c r="BF27" s="113"/>
      <c r="BG27" s="113"/>
      <c r="BH27" s="113"/>
      <c r="BI27" s="113">
        <f>SUMIF(purchases!BI28,$BK$4,purchases!BC28)</f>
        <v>0</v>
      </c>
      <c r="BJ27" s="113"/>
      <c r="BK27" s="113"/>
      <c r="BL27" s="113"/>
      <c r="BM27" s="113"/>
      <c r="BN27" s="113"/>
      <c r="BO27" s="113"/>
      <c r="BP27" s="113"/>
      <c r="BQ27" s="104"/>
      <c r="BR27" s="104"/>
      <c r="BS27" s="104"/>
      <c r="BT27" s="104">
        <f>SUMIF(purchases!BI28,$BK$4,purchases!BT28)</f>
        <v>0</v>
      </c>
      <c r="BU27" s="104"/>
      <c r="BV27" s="104"/>
      <c r="BX27" s="117"/>
      <c r="BY27" s="117"/>
      <c r="BZ27" s="117"/>
      <c r="CA27" s="114"/>
      <c r="CB27" s="114"/>
      <c r="CC27" s="114"/>
      <c r="CD27" s="114"/>
      <c r="CE27" s="114"/>
      <c r="CF27" s="114"/>
      <c r="CG27" s="114"/>
      <c r="CH27" s="114">
        <f>SUMIF(purchases!CH28,$CJ$4,purchases!CB28)</f>
        <v>0</v>
      </c>
      <c r="CI27" s="114"/>
      <c r="CJ27" s="114"/>
      <c r="CK27" s="114"/>
      <c r="CL27" s="114"/>
      <c r="CM27" s="114"/>
      <c r="CN27" s="114"/>
      <c r="CO27" s="114"/>
      <c r="CP27" s="109"/>
      <c r="CQ27" s="109"/>
      <c r="CR27" s="109"/>
      <c r="CS27" s="109">
        <f>SUMIF(purchases!CH28,$CJ$4,purchases!CS28)</f>
        <v>0</v>
      </c>
      <c r="CT27" s="109"/>
      <c r="CU27" s="109"/>
      <c r="CW27" s="115"/>
      <c r="CX27" s="115"/>
      <c r="CY27" s="115"/>
      <c r="CZ27" s="111"/>
      <c r="DA27" s="111"/>
      <c r="DB27" s="111"/>
      <c r="DC27" s="111"/>
      <c r="DD27" s="111"/>
      <c r="DE27" s="111"/>
      <c r="DF27" s="111"/>
      <c r="DG27" s="111">
        <f>SUMIF(purchases!DG28,$DI$4,purchases!DA28)</f>
        <v>0</v>
      </c>
      <c r="DH27" s="111"/>
      <c r="DI27" s="111"/>
      <c r="DJ27" s="111"/>
      <c r="DK27" s="111"/>
      <c r="DL27" s="111"/>
      <c r="DM27" s="111"/>
      <c r="DN27" s="111"/>
      <c r="DO27" s="110"/>
      <c r="DP27" s="110"/>
      <c r="DQ27" s="110"/>
      <c r="DR27" s="110">
        <f>SUMIF(purchases!DG28,$DI$4,purchases!DR28)</f>
        <v>0</v>
      </c>
      <c r="DS27" s="110"/>
      <c r="DT27" s="110"/>
      <c r="DV27" s="102"/>
      <c r="DW27" s="102"/>
      <c r="DX27" s="102"/>
      <c r="DY27" s="103"/>
      <c r="DZ27" s="103"/>
      <c r="EA27" s="103"/>
      <c r="EB27" s="103"/>
      <c r="EC27" s="103"/>
      <c r="ED27" s="103"/>
      <c r="EE27" s="103"/>
      <c r="EF27" s="103">
        <f>SUMIF(purchases!EF28,$EH$4,purchases!DZ28)</f>
        <v>0</v>
      </c>
      <c r="EG27" s="103"/>
      <c r="EH27" s="103"/>
      <c r="EI27" s="103"/>
      <c r="EJ27" s="103"/>
      <c r="EK27" s="103"/>
      <c r="EL27" s="103"/>
      <c r="EM27" s="103"/>
      <c r="EN27" s="104"/>
      <c r="EO27" s="104"/>
      <c r="EP27" s="104"/>
      <c r="EQ27" s="104">
        <f>SUMIF(purchases!EF28,$EH$4,purchases!EQ28)</f>
        <v>0</v>
      </c>
      <c r="ER27" s="104"/>
      <c r="ES27" s="104"/>
      <c r="EU27" s="36"/>
      <c r="EV27" s="36"/>
      <c r="EW27" s="36"/>
      <c r="EX27" s="37"/>
      <c r="EY27" s="37"/>
      <c r="EZ27" s="37"/>
      <c r="FA27" s="37"/>
      <c r="FB27" s="37"/>
      <c r="FC27" s="37"/>
      <c r="FD27" s="37"/>
      <c r="FE27" s="37">
        <f>SUMIF(purchases!FE28,$FG$4,purchases!EY28)</f>
        <v>0</v>
      </c>
      <c r="FF27" s="37"/>
      <c r="FG27" s="37"/>
      <c r="FH27" s="37"/>
      <c r="FI27" s="37"/>
      <c r="FJ27" s="37"/>
      <c r="FK27" s="37"/>
      <c r="FL27" s="37"/>
      <c r="FM27" s="90"/>
      <c r="FN27" s="90"/>
      <c r="FO27" s="90"/>
      <c r="FP27" s="90">
        <f>SUMIF(purchases!FE28,$FG$4,purchases!FP28)</f>
        <v>0</v>
      </c>
      <c r="FQ27" s="90"/>
      <c r="FR27" s="90"/>
      <c r="FT27" s="36"/>
      <c r="FU27" s="36"/>
      <c r="FV27" s="36"/>
      <c r="FW27" s="112"/>
      <c r="FX27" s="112"/>
      <c r="FY27" s="112"/>
      <c r="FZ27" s="112"/>
      <c r="GA27" s="112"/>
      <c r="GB27" s="112"/>
      <c r="GC27" s="112"/>
      <c r="GD27" s="112">
        <f>SUMIF(purchases!GD28,$GF$4,purchases!FX28)</f>
        <v>0</v>
      </c>
      <c r="GE27" s="112"/>
      <c r="GF27" s="112"/>
      <c r="GG27" s="112"/>
      <c r="GH27" s="112"/>
      <c r="GI27" s="112"/>
      <c r="GJ27" s="112"/>
      <c r="GK27" s="112"/>
      <c r="GL27" s="116"/>
      <c r="GM27" s="116"/>
      <c r="GN27" s="116"/>
      <c r="GO27" s="116">
        <f>SUMIF(purchases!GD28,$GF$4,purchases!GO28)</f>
        <v>0</v>
      </c>
      <c r="GP27" s="116"/>
      <c r="GQ27" s="116"/>
      <c r="GS27" s="102"/>
      <c r="GT27" s="102"/>
      <c r="GU27" s="102"/>
      <c r="GV27" s="113"/>
      <c r="GW27" s="113"/>
      <c r="GX27" s="113"/>
      <c r="GY27" s="113"/>
      <c r="GZ27" s="113"/>
      <c r="HA27" s="113"/>
      <c r="HB27" s="113"/>
      <c r="HC27" s="113">
        <f>SUMIF(purchases!HC28,$HE$4,purchases!GW28)</f>
        <v>0</v>
      </c>
      <c r="HD27" s="113"/>
      <c r="HE27" s="113"/>
      <c r="HF27" s="113"/>
      <c r="HG27" s="113"/>
      <c r="HH27" s="113"/>
      <c r="HI27" s="113"/>
      <c r="HJ27" s="113"/>
      <c r="HK27" s="104"/>
      <c r="HL27" s="104"/>
      <c r="HM27" s="104"/>
      <c r="HN27" s="104">
        <f>SUMIF(purchases!HC28,$HE$4,purchases!HN28)</f>
        <v>0</v>
      </c>
      <c r="HO27" s="104"/>
      <c r="HP27" s="104"/>
      <c r="HR27" s="117"/>
      <c r="HS27" s="117"/>
      <c r="HT27" s="117"/>
      <c r="HU27" s="114"/>
      <c r="HV27" s="114"/>
      <c r="HW27" s="114"/>
      <c r="HX27" s="114"/>
      <c r="HY27" s="114"/>
      <c r="HZ27" s="114"/>
      <c r="IA27" s="114"/>
      <c r="IB27" s="114">
        <f>SUMIF(purchases!IB28,$ID$4,purchases!HV28)</f>
        <v>0</v>
      </c>
      <c r="IC27" s="114"/>
      <c r="ID27" s="114"/>
      <c r="IE27" s="114"/>
      <c r="IF27" s="114"/>
      <c r="IG27" s="114"/>
      <c r="IH27" s="114"/>
      <c r="II27" s="114"/>
      <c r="IJ27" s="109"/>
      <c r="IK27" s="109"/>
      <c r="IL27" s="109"/>
      <c r="IM27" s="109">
        <f>SUMIF(purchases!IB28,$ID$4,purchases!IM28)</f>
        <v>0</v>
      </c>
      <c r="IN27" s="109"/>
      <c r="IO27" s="109"/>
      <c r="IQ27" s="115"/>
      <c r="IR27" s="115"/>
      <c r="IS27" s="115"/>
      <c r="IT27" s="111"/>
      <c r="IU27" s="111"/>
      <c r="IV27" s="111"/>
      <c r="IW27" s="111"/>
      <c r="IX27" s="111"/>
      <c r="IY27" s="111"/>
      <c r="IZ27" s="111"/>
      <c r="JA27" s="111">
        <f>SUMIF(purchases!JA28,$JC$4,purchases!IU28)</f>
        <v>0</v>
      </c>
      <c r="JB27" s="111"/>
      <c r="JC27" s="111"/>
      <c r="JD27" s="111"/>
      <c r="JE27" s="111"/>
      <c r="JF27" s="111"/>
      <c r="JG27" s="111"/>
      <c r="JH27" s="111"/>
      <c r="JI27" s="110"/>
      <c r="JJ27" s="110"/>
      <c r="JK27" s="110"/>
      <c r="JL27" s="110">
        <f>SUMIF(purchases!JA28,$JC$4,purchases!JL28)</f>
        <v>0</v>
      </c>
      <c r="JM27" s="110"/>
      <c r="JN27" s="110"/>
      <c r="JP27" s="102"/>
      <c r="JQ27" s="102"/>
      <c r="JR27" s="102"/>
      <c r="JS27" s="103"/>
      <c r="JT27" s="103"/>
      <c r="JU27" s="103"/>
      <c r="JV27" s="103"/>
      <c r="JW27" s="103"/>
      <c r="JX27" s="103"/>
      <c r="JY27" s="103"/>
      <c r="JZ27" s="103">
        <f>SUMIF(purchases!JZ28,$KB$4,purchases!JT28)</f>
        <v>0</v>
      </c>
      <c r="KA27" s="103"/>
      <c r="KB27" s="103"/>
      <c r="KC27" s="103"/>
      <c r="KD27" s="103"/>
      <c r="KE27" s="103"/>
      <c r="KF27" s="103"/>
      <c r="KG27" s="103"/>
      <c r="KH27" s="104"/>
      <c r="KI27" s="104"/>
      <c r="KJ27" s="104"/>
      <c r="KK27" s="104">
        <f>SUMIF(purchases!JZ28,$KB$4,purchases!KK28)</f>
        <v>0</v>
      </c>
      <c r="KL27" s="104"/>
      <c r="KM27" s="104"/>
    </row>
    <row r="28" spans="1:299" s="4" customFormat="1" ht="20.100000000000001" customHeight="1" x14ac:dyDescent="0.2">
      <c r="A28" s="36"/>
      <c r="B28" s="36"/>
      <c r="C28" s="36"/>
      <c r="D28" s="37"/>
      <c r="E28" s="37"/>
      <c r="F28" s="37"/>
      <c r="G28" s="37"/>
      <c r="H28" s="37"/>
      <c r="I28" s="37"/>
      <c r="J28" s="37"/>
      <c r="K28" s="37">
        <f>SUMIF(purchases!K29,$M$4,purchases!E29)</f>
        <v>0</v>
      </c>
      <c r="L28" s="37"/>
      <c r="M28" s="37"/>
      <c r="N28" s="37"/>
      <c r="O28" s="37"/>
      <c r="P28" s="37"/>
      <c r="Q28" s="37"/>
      <c r="R28" s="37"/>
      <c r="S28" s="90"/>
      <c r="T28" s="90"/>
      <c r="U28" s="90"/>
      <c r="V28" s="90">
        <f>SUMIF(purchases!K29,$M$4,purchases!V29)</f>
        <v>0</v>
      </c>
      <c r="W28" s="90"/>
      <c r="X28" s="90"/>
      <c r="Z28" s="36"/>
      <c r="AA28" s="36"/>
      <c r="AB28" s="36"/>
      <c r="AC28" s="112"/>
      <c r="AD28" s="112"/>
      <c r="AE28" s="112"/>
      <c r="AF28" s="112"/>
      <c r="AG28" s="112"/>
      <c r="AH28" s="112"/>
      <c r="AI28" s="112"/>
      <c r="AJ28" s="112">
        <f>SUMIF(purchases!AJ29,$AL$4,purchases!AD29)</f>
        <v>0</v>
      </c>
      <c r="AK28" s="112"/>
      <c r="AL28" s="112"/>
      <c r="AM28" s="112"/>
      <c r="AN28" s="112"/>
      <c r="AO28" s="112"/>
      <c r="AP28" s="112"/>
      <c r="AQ28" s="112"/>
      <c r="AR28" s="116"/>
      <c r="AS28" s="116"/>
      <c r="AT28" s="116"/>
      <c r="AU28" s="116">
        <f>SUMIF(purchases!AJ29,$AL$4,purchases!AU29)</f>
        <v>0</v>
      </c>
      <c r="AV28" s="116"/>
      <c r="AW28" s="116"/>
      <c r="AY28" s="102"/>
      <c r="AZ28" s="102"/>
      <c r="BA28" s="102"/>
      <c r="BB28" s="113"/>
      <c r="BC28" s="113"/>
      <c r="BD28" s="113"/>
      <c r="BE28" s="113"/>
      <c r="BF28" s="113"/>
      <c r="BG28" s="113"/>
      <c r="BH28" s="113"/>
      <c r="BI28" s="113">
        <f>SUMIF(purchases!BI29,$BK$4,purchases!BC29)</f>
        <v>0</v>
      </c>
      <c r="BJ28" s="113"/>
      <c r="BK28" s="113"/>
      <c r="BL28" s="113"/>
      <c r="BM28" s="113"/>
      <c r="BN28" s="113"/>
      <c r="BO28" s="113"/>
      <c r="BP28" s="113"/>
      <c r="BQ28" s="104"/>
      <c r="BR28" s="104"/>
      <c r="BS28" s="104"/>
      <c r="BT28" s="104">
        <f>SUMIF(purchases!BI29,$BK$4,purchases!BT29)</f>
        <v>0</v>
      </c>
      <c r="BU28" s="104"/>
      <c r="BV28" s="104"/>
      <c r="BX28" s="117"/>
      <c r="BY28" s="117"/>
      <c r="BZ28" s="117"/>
      <c r="CA28" s="114"/>
      <c r="CB28" s="114"/>
      <c r="CC28" s="114"/>
      <c r="CD28" s="114"/>
      <c r="CE28" s="114"/>
      <c r="CF28" s="114"/>
      <c r="CG28" s="114"/>
      <c r="CH28" s="114">
        <f>SUMIF(purchases!CH29,$CJ$4,purchases!CB29)</f>
        <v>0</v>
      </c>
      <c r="CI28" s="114"/>
      <c r="CJ28" s="114"/>
      <c r="CK28" s="114"/>
      <c r="CL28" s="114"/>
      <c r="CM28" s="114"/>
      <c r="CN28" s="114"/>
      <c r="CO28" s="114"/>
      <c r="CP28" s="109"/>
      <c r="CQ28" s="109"/>
      <c r="CR28" s="109"/>
      <c r="CS28" s="109">
        <f>SUMIF(purchases!CH29,$CJ$4,purchases!CS29)</f>
        <v>0</v>
      </c>
      <c r="CT28" s="109"/>
      <c r="CU28" s="109"/>
      <c r="CW28" s="115"/>
      <c r="CX28" s="115"/>
      <c r="CY28" s="115"/>
      <c r="CZ28" s="111"/>
      <c r="DA28" s="111"/>
      <c r="DB28" s="111"/>
      <c r="DC28" s="111"/>
      <c r="DD28" s="111"/>
      <c r="DE28" s="111"/>
      <c r="DF28" s="111"/>
      <c r="DG28" s="111">
        <f>SUMIF(purchases!DG29,$DI$4,purchases!DA29)</f>
        <v>0</v>
      </c>
      <c r="DH28" s="111"/>
      <c r="DI28" s="111"/>
      <c r="DJ28" s="111"/>
      <c r="DK28" s="111"/>
      <c r="DL28" s="111"/>
      <c r="DM28" s="111"/>
      <c r="DN28" s="111"/>
      <c r="DO28" s="110"/>
      <c r="DP28" s="110"/>
      <c r="DQ28" s="110"/>
      <c r="DR28" s="110">
        <f>SUMIF(purchases!DG29,$DI$4,purchases!DR29)</f>
        <v>0</v>
      </c>
      <c r="DS28" s="110"/>
      <c r="DT28" s="110"/>
      <c r="DV28" s="102"/>
      <c r="DW28" s="102"/>
      <c r="DX28" s="102"/>
      <c r="DY28" s="103"/>
      <c r="DZ28" s="103"/>
      <c r="EA28" s="103"/>
      <c r="EB28" s="103"/>
      <c r="EC28" s="103"/>
      <c r="ED28" s="103"/>
      <c r="EE28" s="103"/>
      <c r="EF28" s="103">
        <f>SUMIF(purchases!EF29,$EH$4,purchases!DZ29)</f>
        <v>0</v>
      </c>
      <c r="EG28" s="103"/>
      <c r="EH28" s="103"/>
      <c r="EI28" s="103"/>
      <c r="EJ28" s="103"/>
      <c r="EK28" s="103"/>
      <c r="EL28" s="103"/>
      <c r="EM28" s="103"/>
      <c r="EN28" s="104"/>
      <c r="EO28" s="104"/>
      <c r="EP28" s="104"/>
      <c r="EQ28" s="104">
        <f>SUMIF(purchases!EF29,$EH$4,purchases!EQ29)</f>
        <v>0</v>
      </c>
      <c r="ER28" s="104"/>
      <c r="ES28" s="104"/>
      <c r="EU28" s="36"/>
      <c r="EV28" s="36"/>
      <c r="EW28" s="36"/>
      <c r="EX28" s="37"/>
      <c r="EY28" s="37"/>
      <c r="EZ28" s="37"/>
      <c r="FA28" s="37"/>
      <c r="FB28" s="37"/>
      <c r="FC28" s="37"/>
      <c r="FD28" s="37"/>
      <c r="FE28" s="37">
        <f>SUMIF(purchases!FE29,$FG$4,purchases!EY29)</f>
        <v>0</v>
      </c>
      <c r="FF28" s="37"/>
      <c r="FG28" s="37"/>
      <c r="FH28" s="37"/>
      <c r="FI28" s="37"/>
      <c r="FJ28" s="37"/>
      <c r="FK28" s="37"/>
      <c r="FL28" s="37"/>
      <c r="FM28" s="90"/>
      <c r="FN28" s="90"/>
      <c r="FO28" s="90"/>
      <c r="FP28" s="90">
        <f>SUMIF(purchases!FE29,$FG$4,purchases!FP29)</f>
        <v>0</v>
      </c>
      <c r="FQ28" s="90"/>
      <c r="FR28" s="90"/>
      <c r="FT28" s="36"/>
      <c r="FU28" s="36"/>
      <c r="FV28" s="36"/>
      <c r="FW28" s="112"/>
      <c r="FX28" s="112"/>
      <c r="FY28" s="112"/>
      <c r="FZ28" s="112"/>
      <c r="GA28" s="112"/>
      <c r="GB28" s="112"/>
      <c r="GC28" s="112"/>
      <c r="GD28" s="112">
        <f>SUMIF(purchases!GD29,$GF$4,purchases!FX29)</f>
        <v>0</v>
      </c>
      <c r="GE28" s="112"/>
      <c r="GF28" s="112"/>
      <c r="GG28" s="112"/>
      <c r="GH28" s="112"/>
      <c r="GI28" s="112"/>
      <c r="GJ28" s="112"/>
      <c r="GK28" s="112"/>
      <c r="GL28" s="116"/>
      <c r="GM28" s="116"/>
      <c r="GN28" s="116"/>
      <c r="GO28" s="116">
        <f>SUMIF(purchases!GD29,$GF$4,purchases!GO29)</f>
        <v>0</v>
      </c>
      <c r="GP28" s="116"/>
      <c r="GQ28" s="116"/>
      <c r="GS28" s="102"/>
      <c r="GT28" s="102"/>
      <c r="GU28" s="102"/>
      <c r="GV28" s="113"/>
      <c r="GW28" s="113"/>
      <c r="GX28" s="113"/>
      <c r="GY28" s="113"/>
      <c r="GZ28" s="113"/>
      <c r="HA28" s="113"/>
      <c r="HB28" s="113"/>
      <c r="HC28" s="113">
        <f>SUMIF(purchases!HC29,$HE$4,purchases!GW29)</f>
        <v>0</v>
      </c>
      <c r="HD28" s="113"/>
      <c r="HE28" s="113"/>
      <c r="HF28" s="113"/>
      <c r="HG28" s="113"/>
      <c r="HH28" s="113"/>
      <c r="HI28" s="113"/>
      <c r="HJ28" s="113"/>
      <c r="HK28" s="104"/>
      <c r="HL28" s="104"/>
      <c r="HM28" s="104"/>
      <c r="HN28" s="104">
        <f>SUMIF(purchases!HC29,$HE$4,purchases!HN29)</f>
        <v>0</v>
      </c>
      <c r="HO28" s="104"/>
      <c r="HP28" s="104"/>
      <c r="HR28" s="117"/>
      <c r="HS28" s="117"/>
      <c r="HT28" s="117"/>
      <c r="HU28" s="114"/>
      <c r="HV28" s="114"/>
      <c r="HW28" s="114"/>
      <c r="HX28" s="114"/>
      <c r="HY28" s="114"/>
      <c r="HZ28" s="114"/>
      <c r="IA28" s="114"/>
      <c r="IB28" s="114">
        <f>SUMIF(purchases!IB29,$ID$4,purchases!HV29)</f>
        <v>0</v>
      </c>
      <c r="IC28" s="114"/>
      <c r="ID28" s="114"/>
      <c r="IE28" s="114"/>
      <c r="IF28" s="114"/>
      <c r="IG28" s="114"/>
      <c r="IH28" s="114"/>
      <c r="II28" s="114"/>
      <c r="IJ28" s="109"/>
      <c r="IK28" s="109"/>
      <c r="IL28" s="109"/>
      <c r="IM28" s="109">
        <f>SUMIF(purchases!IB29,$ID$4,purchases!IM29)</f>
        <v>0</v>
      </c>
      <c r="IN28" s="109"/>
      <c r="IO28" s="109"/>
      <c r="IQ28" s="115"/>
      <c r="IR28" s="115"/>
      <c r="IS28" s="115"/>
      <c r="IT28" s="111"/>
      <c r="IU28" s="111"/>
      <c r="IV28" s="111"/>
      <c r="IW28" s="111"/>
      <c r="IX28" s="111"/>
      <c r="IY28" s="111"/>
      <c r="IZ28" s="111"/>
      <c r="JA28" s="111">
        <f>SUMIF(purchases!JA29,$JC$4,purchases!IU29)</f>
        <v>0</v>
      </c>
      <c r="JB28" s="111"/>
      <c r="JC28" s="111"/>
      <c r="JD28" s="111"/>
      <c r="JE28" s="111"/>
      <c r="JF28" s="111"/>
      <c r="JG28" s="111"/>
      <c r="JH28" s="111"/>
      <c r="JI28" s="110"/>
      <c r="JJ28" s="110"/>
      <c r="JK28" s="110"/>
      <c r="JL28" s="110">
        <f>SUMIF(purchases!JA29,$JC$4,purchases!JL29)</f>
        <v>0</v>
      </c>
      <c r="JM28" s="110"/>
      <c r="JN28" s="110"/>
      <c r="JP28" s="102"/>
      <c r="JQ28" s="102"/>
      <c r="JR28" s="102"/>
      <c r="JS28" s="103"/>
      <c r="JT28" s="103"/>
      <c r="JU28" s="103"/>
      <c r="JV28" s="103"/>
      <c r="JW28" s="103"/>
      <c r="JX28" s="103"/>
      <c r="JY28" s="103"/>
      <c r="JZ28" s="103">
        <f>SUMIF(purchases!JZ29,$KB$4,purchases!JT29)</f>
        <v>0</v>
      </c>
      <c r="KA28" s="103"/>
      <c r="KB28" s="103"/>
      <c r="KC28" s="103"/>
      <c r="KD28" s="103"/>
      <c r="KE28" s="103"/>
      <c r="KF28" s="103"/>
      <c r="KG28" s="103"/>
      <c r="KH28" s="104"/>
      <c r="KI28" s="104"/>
      <c r="KJ28" s="104"/>
      <c r="KK28" s="104">
        <f>SUMIF(purchases!JZ29,$KB$4,purchases!KK29)</f>
        <v>0</v>
      </c>
      <c r="KL28" s="104"/>
      <c r="KM28" s="104"/>
    </row>
    <row r="29" spans="1:299" s="4" customFormat="1" ht="20.100000000000001" customHeight="1" x14ac:dyDescent="0.2">
      <c r="A29" s="36"/>
      <c r="B29" s="36"/>
      <c r="C29" s="36"/>
      <c r="D29" s="37"/>
      <c r="E29" s="37"/>
      <c r="F29" s="37"/>
      <c r="G29" s="37"/>
      <c r="H29" s="37"/>
      <c r="I29" s="37"/>
      <c r="J29" s="37"/>
      <c r="K29" s="37">
        <f>SUMIF(purchases!K30,$M$4,purchases!E30)</f>
        <v>0</v>
      </c>
      <c r="L29" s="37"/>
      <c r="M29" s="37"/>
      <c r="N29" s="37"/>
      <c r="O29" s="37"/>
      <c r="P29" s="37"/>
      <c r="Q29" s="37"/>
      <c r="R29" s="37"/>
      <c r="S29" s="90"/>
      <c r="T29" s="90"/>
      <c r="U29" s="90"/>
      <c r="V29" s="90">
        <f>SUMIF(purchases!K30,$M$4,purchases!V30)</f>
        <v>0</v>
      </c>
      <c r="W29" s="90"/>
      <c r="X29" s="90"/>
      <c r="Z29" s="36"/>
      <c r="AA29" s="36"/>
      <c r="AB29" s="36"/>
      <c r="AC29" s="112"/>
      <c r="AD29" s="112"/>
      <c r="AE29" s="112"/>
      <c r="AF29" s="112"/>
      <c r="AG29" s="112"/>
      <c r="AH29" s="112"/>
      <c r="AI29" s="112"/>
      <c r="AJ29" s="112">
        <f>SUMIF(purchases!AJ30,$AL$4,purchases!AD30)</f>
        <v>0</v>
      </c>
      <c r="AK29" s="112"/>
      <c r="AL29" s="112"/>
      <c r="AM29" s="112"/>
      <c r="AN29" s="112"/>
      <c r="AO29" s="112"/>
      <c r="AP29" s="112"/>
      <c r="AQ29" s="112"/>
      <c r="AR29" s="116"/>
      <c r="AS29" s="116"/>
      <c r="AT29" s="116"/>
      <c r="AU29" s="116">
        <f>SUMIF(purchases!AJ30,$AL$4,purchases!AU30)</f>
        <v>0</v>
      </c>
      <c r="AV29" s="116"/>
      <c r="AW29" s="116"/>
      <c r="AY29" s="102"/>
      <c r="AZ29" s="102"/>
      <c r="BA29" s="102"/>
      <c r="BB29" s="113"/>
      <c r="BC29" s="113"/>
      <c r="BD29" s="113"/>
      <c r="BE29" s="113"/>
      <c r="BF29" s="113"/>
      <c r="BG29" s="113"/>
      <c r="BH29" s="113"/>
      <c r="BI29" s="113">
        <f>SUMIF(purchases!BI30,$BK$4,purchases!BC30)</f>
        <v>0</v>
      </c>
      <c r="BJ29" s="113"/>
      <c r="BK29" s="113"/>
      <c r="BL29" s="113"/>
      <c r="BM29" s="113"/>
      <c r="BN29" s="113"/>
      <c r="BO29" s="113"/>
      <c r="BP29" s="113"/>
      <c r="BQ29" s="104"/>
      <c r="BR29" s="104"/>
      <c r="BS29" s="104"/>
      <c r="BT29" s="104">
        <f>SUMIF(purchases!BI30,$BK$4,purchases!BT30)</f>
        <v>0</v>
      </c>
      <c r="BU29" s="104"/>
      <c r="BV29" s="104"/>
      <c r="BX29" s="117"/>
      <c r="BY29" s="117"/>
      <c r="BZ29" s="117"/>
      <c r="CA29" s="114"/>
      <c r="CB29" s="114"/>
      <c r="CC29" s="114"/>
      <c r="CD29" s="114"/>
      <c r="CE29" s="114"/>
      <c r="CF29" s="114"/>
      <c r="CG29" s="114"/>
      <c r="CH29" s="114">
        <f>SUMIF(purchases!CH30,$CJ$4,purchases!CB30)</f>
        <v>0</v>
      </c>
      <c r="CI29" s="114"/>
      <c r="CJ29" s="114"/>
      <c r="CK29" s="114"/>
      <c r="CL29" s="114"/>
      <c r="CM29" s="114"/>
      <c r="CN29" s="114"/>
      <c r="CO29" s="114"/>
      <c r="CP29" s="109"/>
      <c r="CQ29" s="109"/>
      <c r="CR29" s="109"/>
      <c r="CS29" s="109">
        <f>SUMIF(purchases!CH30,$CJ$4,purchases!CS30)</f>
        <v>0</v>
      </c>
      <c r="CT29" s="109"/>
      <c r="CU29" s="109"/>
      <c r="CW29" s="115"/>
      <c r="CX29" s="115"/>
      <c r="CY29" s="115"/>
      <c r="CZ29" s="111"/>
      <c r="DA29" s="111"/>
      <c r="DB29" s="111"/>
      <c r="DC29" s="111"/>
      <c r="DD29" s="111"/>
      <c r="DE29" s="111"/>
      <c r="DF29" s="111"/>
      <c r="DG29" s="111">
        <f>SUMIF(purchases!DG30,$DI$4,purchases!DA30)</f>
        <v>0</v>
      </c>
      <c r="DH29" s="111"/>
      <c r="DI29" s="111"/>
      <c r="DJ29" s="111"/>
      <c r="DK29" s="111"/>
      <c r="DL29" s="111"/>
      <c r="DM29" s="111"/>
      <c r="DN29" s="111"/>
      <c r="DO29" s="110"/>
      <c r="DP29" s="110"/>
      <c r="DQ29" s="110"/>
      <c r="DR29" s="110">
        <f>SUMIF(purchases!DG30,$DI$4,purchases!DR30)</f>
        <v>0</v>
      </c>
      <c r="DS29" s="110"/>
      <c r="DT29" s="110"/>
      <c r="DV29" s="102"/>
      <c r="DW29" s="102"/>
      <c r="DX29" s="102"/>
      <c r="DY29" s="103"/>
      <c r="DZ29" s="103"/>
      <c r="EA29" s="103"/>
      <c r="EB29" s="103"/>
      <c r="EC29" s="103"/>
      <c r="ED29" s="103"/>
      <c r="EE29" s="103"/>
      <c r="EF29" s="103">
        <f>SUMIF(purchases!EF30,$EH$4,purchases!DZ30)</f>
        <v>0</v>
      </c>
      <c r="EG29" s="103"/>
      <c r="EH29" s="103"/>
      <c r="EI29" s="103"/>
      <c r="EJ29" s="103"/>
      <c r="EK29" s="103"/>
      <c r="EL29" s="103"/>
      <c r="EM29" s="103"/>
      <c r="EN29" s="104"/>
      <c r="EO29" s="104"/>
      <c r="EP29" s="104"/>
      <c r="EQ29" s="104">
        <f>SUMIF(purchases!EF30,$EH$4,purchases!EQ30)</f>
        <v>0</v>
      </c>
      <c r="ER29" s="104"/>
      <c r="ES29" s="104"/>
      <c r="EU29" s="36"/>
      <c r="EV29" s="36"/>
      <c r="EW29" s="36"/>
      <c r="EX29" s="37"/>
      <c r="EY29" s="37"/>
      <c r="EZ29" s="37"/>
      <c r="FA29" s="37"/>
      <c r="FB29" s="37"/>
      <c r="FC29" s="37"/>
      <c r="FD29" s="37"/>
      <c r="FE29" s="37">
        <f>SUMIF(purchases!FE30,$FG$4,purchases!EY30)</f>
        <v>0</v>
      </c>
      <c r="FF29" s="37"/>
      <c r="FG29" s="37"/>
      <c r="FH29" s="37"/>
      <c r="FI29" s="37"/>
      <c r="FJ29" s="37"/>
      <c r="FK29" s="37"/>
      <c r="FL29" s="37"/>
      <c r="FM29" s="90"/>
      <c r="FN29" s="90"/>
      <c r="FO29" s="90"/>
      <c r="FP29" s="90">
        <f>SUMIF(purchases!FE30,$FG$4,purchases!FP30)</f>
        <v>0</v>
      </c>
      <c r="FQ29" s="90"/>
      <c r="FR29" s="90"/>
      <c r="FT29" s="36"/>
      <c r="FU29" s="36"/>
      <c r="FV29" s="36"/>
      <c r="FW29" s="112"/>
      <c r="FX29" s="112"/>
      <c r="FY29" s="112"/>
      <c r="FZ29" s="112"/>
      <c r="GA29" s="112"/>
      <c r="GB29" s="112"/>
      <c r="GC29" s="112"/>
      <c r="GD29" s="112">
        <f>SUMIF(purchases!GD30,$GF$4,purchases!FX30)</f>
        <v>0</v>
      </c>
      <c r="GE29" s="112"/>
      <c r="GF29" s="112"/>
      <c r="GG29" s="112"/>
      <c r="GH29" s="112"/>
      <c r="GI29" s="112"/>
      <c r="GJ29" s="112"/>
      <c r="GK29" s="112"/>
      <c r="GL29" s="116"/>
      <c r="GM29" s="116"/>
      <c r="GN29" s="116"/>
      <c r="GO29" s="116">
        <f>SUMIF(purchases!GD30,$GF$4,purchases!GO30)</f>
        <v>0</v>
      </c>
      <c r="GP29" s="116"/>
      <c r="GQ29" s="116"/>
      <c r="GS29" s="102"/>
      <c r="GT29" s="102"/>
      <c r="GU29" s="102"/>
      <c r="GV29" s="113"/>
      <c r="GW29" s="113"/>
      <c r="GX29" s="113"/>
      <c r="GY29" s="113"/>
      <c r="GZ29" s="113"/>
      <c r="HA29" s="113"/>
      <c r="HB29" s="113"/>
      <c r="HC29" s="113">
        <f>SUMIF(purchases!HC30,$HE$4,purchases!GW30)</f>
        <v>0</v>
      </c>
      <c r="HD29" s="113"/>
      <c r="HE29" s="113"/>
      <c r="HF29" s="113"/>
      <c r="HG29" s="113"/>
      <c r="HH29" s="113"/>
      <c r="HI29" s="113"/>
      <c r="HJ29" s="113"/>
      <c r="HK29" s="104"/>
      <c r="HL29" s="104"/>
      <c r="HM29" s="104"/>
      <c r="HN29" s="104">
        <f>SUMIF(purchases!HC30,$HE$4,purchases!HN30)</f>
        <v>0</v>
      </c>
      <c r="HO29" s="104"/>
      <c r="HP29" s="104"/>
      <c r="HR29" s="117"/>
      <c r="HS29" s="117"/>
      <c r="HT29" s="117"/>
      <c r="HU29" s="114"/>
      <c r="HV29" s="114"/>
      <c r="HW29" s="114"/>
      <c r="HX29" s="114"/>
      <c r="HY29" s="114"/>
      <c r="HZ29" s="114"/>
      <c r="IA29" s="114"/>
      <c r="IB29" s="114">
        <f>SUMIF(purchases!IB30,$ID$4,purchases!HV30)</f>
        <v>0</v>
      </c>
      <c r="IC29" s="114"/>
      <c r="ID29" s="114"/>
      <c r="IE29" s="114"/>
      <c r="IF29" s="114"/>
      <c r="IG29" s="114"/>
      <c r="IH29" s="114"/>
      <c r="II29" s="114"/>
      <c r="IJ29" s="109"/>
      <c r="IK29" s="109"/>
      <c r="IL29" s="109"/>
      <c r="IM29" s="109">
        <f>SUMIF(purchases!IB30,$ID$4,purchases!IM30)</f>
        <v>0</v>
      </c>
      <c r="IN29" s="109"/>
      <c r="IO29" s="109"/>
      <c r="IQ29" s="115"/>
      <c r="IR29" s="115"/>
      <c r="IS29" s="115"/>
      <c r="IT29" s="111"/>
      <c r="IU29" s="111"/>
      <c r="IV29" s="111"/>
      <c r="IW29" s="111"/>
      <c r="IX29" s="111"/>
      <c r="IY29" s="111"/>
      <c r="IZ29" s="111"/>
      <c r="JA29" s="111">
        <f>SUMIF(purchases!JA30,$JC$4,purchases!IU30)</f>
        <v>0</v>
      </c>
      <c r="JB29" s="111"/>
      <c r="JC29" s="111"/>
      <c r="JD29" s="111"/>
      <c r="JE29" s="111"/>
      <c r="JF29" s="111"/>
      <c r="JG29" s="111"/>
      <c r="JH29" s="111"/>
      <c r="JI29" s="110"/>
      <c r="JJ29" s="110"/>
      <c r="JK29" s="110"/>
      <c r="JL29" s="110">
        <f>SUMIF(purchases!JA30,$JC$4,purchases!JL30)</f>
        <v>0</v>
      </c>
      <c r="JM29" s="110"/>
      <c r="JN29" s="110"/>
      <c r="JP29" s="102"/>
      <c r="JQ29" s="102"/>
      <c r="JR29" s="102"/>
      <c r="JS29" s="103"/>
      <c r="JT29" s="103"/>
      <c r="JU29" s="103"/>
      <c r="JV29" s="103"/>
      <c r="JW29" s="103"/>
      <c r="JX29" s="103"/>
      <c r="JY29" s="103"/>
      <c r="JZ29" s="103">
        <f>SUMIF(purchases!JZ30,$KB$4,purchases!JT30)</f>
        <v>0</v>
      </c>
      <c r="KA29" s="103"/>
      <c r="KB29" s="103"/>
      <c r="KC29" s="103"/>
      <c r="KD29" s="103"/>
      <c r="KE29" s="103"/>
      <c r="KF29" s="103"/>
      <c r="KG29" s="103"/>
      <c r="KH29" s="104"/>
      <c r="KI29" s="104"/>
      <c r="KJ29" s="104"/>
      <c r="KK29" s="104">
        <f>SUMIF(purchases!JZ30,$KB$4,purchases!KK30)</f>
        <v>0</v>
      </c>
      <c r="KL29" s="104"/>
      <c r="KM29" s="104"/>
    </row>
    <row r="30" spans="1:299" s="4" customFormat="1" ht="20.100000000000001" customHeight="1" x14ac:dyDescent="0.2">
      <c r="A30" s="36"/>
      <c r="B30" s="36"/>
      <c r="C30" s="36"/>
      <c r="D30" s="37"/>
      <c r="E30" s="37"/>
      <c r="F30" s="37"/>
      <c r="G30" s="37"/>
      <c r="H30" s="37"/>
      <c r="I30" s="37"/>
      <c r="J30" s="37"/>
      <c r="K30" s="37">
        <f>SUMIF(purchases!K31,$M$4,purchases!E31)</f>
        <v>0</v>
      </c>
      <c r="L30" s="37"/>
      <c r="M30" s="37"/>
      <c r="N30" s="37"/>
      <c r="O30" s="37"/>
      <c r="P30" s="37"/>
      <c r="Q30" s="37"/>
      <c r="R30" s="37"/>
      <c r="S30" s="90"/>
      <c r="T30" s="90"/>
      <c r="U30" s="90"/>
      <c r="V30" s="90">
        <f>SUMIF(purchases!K31,$M$4,purchases!V31)</f>
        <v>0</v>
      </c>
      <c r="W30" s="90"/>
      <c r="X30" s="90"/>
      <c r="Z30" s="36"/>
      <c r="AA30" s="36"/>
      <c r="AB30" s="36"/>
      <c r="AC30" s="112"/>
      <c r="AD30" s="112"/>
      <c r="AE30" s="112"/>
      <c r="AF30" s="112"/>
      <c r="AG30" s="112"/>
      <c r="AH30" s="112"/>
      <c r="AI30" s="112"/>
      <c r="AJ30" s="112">
        <f>SUMIF(purchases!AJ31,$AL$4,purchases!AD31)</f>
        <v>0</v>
      </c>
      <c r="AK30" s="112"/>
      <c r="AL30" s="112"/>
      <c r="AM30" s="112"/>
      <c r="AN30" s="112"/>
      <c r="AO30" s="112"/>
      <c r="AP30" s="112"/>
      <c r="AQ30" s="112"/>
      <c r="AR30" s="116"/>
      <c r="AS30" s="116"/>
      <c r="AT30" s="116"/>
      <c r="AU30" s="116">
        <f>SUMIF(purchases!AJ31,$AL$4,purchases!AU31)</f>
        <v>0</v>
      </c>
      <c r="AV30" s="116"/>
      <c r="AW30" s="116"/>
      <c r="AY30" s="102"/>
      <c r="AZ30" s="102"/>
      <c r="BA30" s="102"/>
      <c r="BB30" s="113"/>
      <c r="BC30" s="113"/>
      <c r="BD30" s="113"/>
      <c r="BE30" s="113"/>
      <c r="BF30" s="113"/>
      <c r="BG30" s="113"/>
      <c r="BH30" s="113"/>
      <c r="BI30" s="113">
        <f>SUMIF(purchases!BI31,$BK$4,purchases!BC31)</f>
        <v>0</v>
      </c>
      <c r="BJ30" s="113"/>
      <c r="BK30" s="113"/>
      <c r="BL30" s="113"/>
      <c r="BM30" s="113"/>
      <c r="BN30" s="113"/>
      <c r="BO30" s="113"/>
      <c r="BP30" s="113"/>
      <c r="BQ30" s="104"/>
      <c r="BR30" s="104"/>
      <c r="BS30" s="104"/>
      <c r="BT30" s="104">
        <f>SUMIF(purchases!BI31,$BK$4,purchases!BT31)</f>
        <v>0</v>
      </c>
      <c r="BU30" s="104"/>
      <c r="BV30" s="104"/>
      <c r="BX30" s="117"/>
      <c r="BY30" s="117"/>
      <c r="BZ30" s="117"/>
      <c r="CA30" s="114"/>
      <c r="CB30" s="114"/>
      <c r="CC30" s="114"/>
      <c r="CD30" s="114"/>
      <c r="CE30" s="114"/>
      <c r="CF30" s="114"/>
      <c r="CG30" s="114"/>
      <c r="CH30" s="114">
        <f>SUMIF(purchases!CH31,$CJ$4,purchases!CB31)</f>
        <v>0</v>
      </c>
      <c r="CI30" s="114"/>
      <c r="CJ30" s="114"/>
      <c r="CK30" s="114"/>
      <c r="CL30" s="114"/>
      <c r="CM30" s="114"/>
      <c r="CN30" s="114"/>
      <c r="CO30" s="114"/>
      <c r="CP30" s="109"/>
      <c r="CQ30" s="109"/>
      <c r="CR30" s="109"/>
      <c r="CS30" s="109">
        <f>SUMIF(purchases!CH31,$CJ$4,purchases!CS31)</f>
        <v>0</v>
      </c>
      <c r="CT30" s="109"/>
      <c r="CU30" s="109"/>
      <c r="CW30" s="115"/>
      <c r="CX30" s="115"/>
      <c r="CY30" s="115"/>
      <c r="CZ30" s="111"/>
      <c r="DA30" s="111"/>
      <c r="DB30" s="111"/>
      <c r="DC30" s="111"/>
      <c r="DD30" s="111"/>
      <c r="DE30" s="111"/>
      <c r="DF30" s="111"/>
      <c r="DG30" s="111">
        <f>SUMIF(purchases!DG31,$DI$4,purchases!DA31)</f>
        <v>0</v>
      </c>
      <c r="DH30" s="111"/>
      <c r="DI30" s="111"/>
      <c r="DJ30" s="111"/>
      <c r="DK30" s="111"/>
      <c r="DL30" s="111"/>
      <c r="DM30" s="111"/>
      <c r="DN30" s="111"/>
      <c r="DO30" s="110"/>
      <c r="DP30" s="110"/>
      <c r="DQ30" s="110"/>
      <c r="DR30" s="110">
        <f>SUMIF(purchases!DG31,$DI$4,purchases!DR31)</f>
        <v>0</v>
      </c>
      <c r="DS30" s="110"/>
      <c r="DT30" s="110"/>
      <c r="DV30" s="102"/>
      <c r="DW30" s="102"/>
      <c r="DX30" s="102"/>
      <c r="DY30" s="103"/>
      <c r="DZ30" s="103"/>
      <c r="EA30" s="103"/>
      <c r="EB30" s="103"/>
      <c r="EC30" s="103"/>
      <c r="ED30" s="103"/>
      <c r="EE30" s="103"/>
      <c r="EF30" s="103">
        <f>SUMIF(purchases!EF31,$EH$4,purchases!DZ31)</f>
        <v>0</v>
      </c>
      <c r="EG30" s="103"/>
      <c r="EH30" s="103"/>
      <c r="EI30" s="103"/>
      <c r="EJ30" s="103"/>
      <c r="EK30" s="103"/>
      <c r="EL30" s="103"/>
      <c r="EM30" s="103"/>
      <c r="EN30" s="104"/>
      <c r="EO30" s="104"/>
      <c r="EP30" s="104"/>
      <c r="EQ30" s="104">
        <f>SUMIF(purchases!EF31,$EH$4,purchases!EQ31)</f>
        <v>0</v>
      </c>
      <c r="ER30" s="104"/>
      <c r="ES30" s="104"/>
      <c r="EU30" s="36"/>
      <c r="EV30" s="36"/>
      <c r="EW30" s="36"/>
      <c r="EX30" s="37"/>
      <c r="EY30" s="37"/>
      <c r="EZ30" s="37"/>
      <c r="FA30" s="37"/>
      <c r="FB30" s="37"/>
      <c r="FC30" s="37"/>
      <c r="FD30" s="37"/>
      <c r="FE30" s="37">
        <f>SUMIF(purchases!FE31,$FG$4,purchases!EY31)</f>
        <v>0</v>
      </c>
      <c r="FF30" s="37"/>
      <c r="FG30" s="37"/>
      <c r="FH30" s="37"/>
      <c r="FI30" s="37"/>
      <c r="FJ30" s="37"/>
      <c r="FK30" s="37"/>
      <c r="FL30" s="37"/>
      <c r="FM30" s="90"/>
      <c r="FN30" s="90"/>
      <c r="FO30" s="90"/>
      <c r="FP30" s="90">
        <f>SUMIF(purchases!FE31,$FG$4,purchases!FP31)</f>
        <v>0</v>
      </c>
      <c r="FQ30" s="90"/>
      <c r="FR30" s="90"/>
      <c r="FT30" s="36"/>
      <c r="FU30" s="36"/>
      <c r="FV30" s="36"/>
      <c r="FW30" s="112"/>
      <c r="FX30" s="112"/>
      <c r="FY30" s="112"/>
      <c r="FZ30" s="112"/>
      <c r="GA30" s="112"/>
      <c r="GB30" s="112"/>
      <c r="GC30" s="112"/>
      <c r="GD30" s="112">
        <f>SUMIF(purchases!GD31,$GF$4,purchases!FX31)</f>
        <v>0</v>
      </c>
      <c r="GE30" s="112"/>
      <c r="GF30" s="112"/>
      <c r="GG30" s="112"/>
      <c r="GH30" s="112"/>
      <c r="GI30" s="112"/>
      <c r="GJ30" s="112"/>
      <c r="GK30" s="112"/>
      <c r="GL30" s="116"/>
      <c r="GM30" s="116"/>
      <c r="GN30" s="116"/>
      <c r="GO30" s="116">
        <f>SUMIF(purchases!GD31,$GF$4,purchases!GO31)</f>
        <v>0</v>
      </c>
      <c r="GP30" s="116"/>
      <c r="GQ30" s="116"/>
      <c r="GS30" s="102"/>
      <c r="GT30" s="102"/>
      <c r="GU30" s="102"/>
      <c r="GV30" s="113"/>
      <c r="GW30" s="113"/>
      <c r="GX30" s="113"/>
      <c r="GY30" s="113"/>
      <c r="GZ30" s="113"/>
      <c r="HA30" s="113"/>
      <c r="HB30" s="113"/>
      <c r="HC30" s="113">
        <f>SUMIF(purchases!HC31,$HE$4,purchases!GW31)</f>
        <v>0</v>
      </c>
      <c r="HD30" s="113"/>
      <c r="HE30" s="113"/>
      <c r="HF30" s="113"/>
      <c r="HG30" s="113"/>
      <c r="HH30" s="113"/>
      <c r="HI30" s="113"/>
      <c r="HJ30" s="113"/>
      <c r="HK30" s="104"/>
      <c r="HL30" s="104"/>
      <c r="HM30" s="104"/>
      <c r="HN30" s="104">
        <f>SUMIF(purchases!HC31,$HE$4,purchases!HN31)</f>
        <v>0</v>
      </c>
      <c r="HO30" s="104"/>
      <c r="HP30" s="104"/>
      <c r="HR30" s="117"/>
      <c r="HS30" s="117"/>
      <c r="HT30" s="117"/>
      <c r="HU30" s="114"/>
      <c r="HV30" s="114"/>
      <c r="HW30" s="114"/>
      <c r="HX30" s="114"/>
      <c r="HY30" s="114"/>
      <c r="HZ30" s="114"/>
      <c r="IA30" s="114"/>
      <c r="IB30" s="114">
        <f>SUMIF(purchases!IB31,$ID$4,purchases!HV31)</f>
        <v>0</v>
      </c>
      <c r="IC30" s="114"/>
      <c r="ID30" s="114"/>
      <c r="IE30" s="114"/>
      <c r="IF30" s="114"/>
      <c r="IG30" s="114"/>
      <c r="IH30" s="114"/>
      <c r="II30" s="114"/>
      <c r="IJ30" s="109"/>
      <c r="IK30" s="109"/>
      <c r="IL30" s="109"/>
      <c r="IM30" s="109">
        <f>SUMIF(purchases!IB31,$ID$4,purchases!IM31)</f>
        <v>0</v>
      </c>
      <c r="IN30" s="109"/>
      <c r="IO30" s="109"/>
      <c r="IQ30" s="115"/>
      <c r="IR30" s="115"/>
      <c r="IS30" s="115"/>
      <c r="IT30" s="111"/>
      <c r="IU30" s="111"/>
      <c r="IV30" s="111"/>
      <c r="IW30" s="111"/>
      <c r="IX30" s="111"/>
      <c r="IY30" s="111"/>
      <c r="IZ30" s="111"/>
      <c r="JA30" s="111">
        <f>SUMIF(purchases!JA31,$JC$4,purchases!IU31)</f>
        <v>0</v>
      </c>
      <c r="JB30" s="111"/>
      <c r="JC30" s="111"/>
      <c r="JD30" s="111"/>
      <c r="JE30" s="111"/>
      <c r="JF30" s="111"/>
      <c r="JG30" s="111"/>
      <c r="JH30" s="111"/>
      <c r="JI30" s="110"/>
      <c r="JJ30" s="110"/>
      <c r="JK30" s="110"/>
      <c r="JL30" s="110">
        <f>SUMIF(purchases!JA31,$JC$4,purchases!JL31)</f>
        <v>0</v>
      </c>
      <c r="JM30" s="110"/>
      <c r="JN30" s="110"/>
      <c r="JP30" s="102"/>
      <c r="JQ30" s="102"/>
      <c r="JR30" s="102"/>
      <c r="JS30" s="103"/>
      <c r="JT30" s="103"/>
      <c r="JU30" s="103"/>
      <c r="JV30" s="103"/>
      <c r="JW30" s="103"/>
      <c r="JX30" s="103"/>
      <c r="JY30" s="103"/>
      <c r="JZ30" s="103">
        <f>SUMIF(purchases!JZ31,$KB$4,purchases!JT31)</f>
        <v>0</v>
      </c>
      <c r="KA30" s="103"/>
      <c r="KB30" s="103"/>
      <c r="KC30" s="103"/>
      <c r="KD30" s="103"/>
      <c r="KE30" s="103"/>
      <c r="KF30" s="103"/>
      <c r="KG30" s="103"/>
      <c r="KH30" s="104"/>
      <c r="KI30" s="104"/>
      <c r="KJ30" s="104"/>
      <c r="KK30" s="104">
        <f>SUMIF(purchases!JZ31,$KB$4,purchases!KK31)</f>
        <v>0</v>
      </c>
      <c r="KL30" s="104"/>
      <c r="KM30" s="104"/>
    </row>
    <row r="31" spans="1:299" s="4" customFormat="1" ht="20.100000000000001" customHeight="1" x14ac:dyDescent="0.2">
      <c r="A31" s="36"/>
      <c r="B31" s="36"/>
      <c r="C31" s="36"/>
      <c r="D31" s="37"/>
      <c r="E31" s="37"/>
      <c r="F31" s="37"/>
      <c r="G31" s="37"/>
      <c r="H31" s="37"/>
      <c r="I31" s="37"/>
      <c r="J31" s="37"/>
      <c r="K31" s="37">
        <f>SUMIF(purchases!K32,$M$4,purchases!E32)</f>
        <v>0</v>
      </c>
      <c r="L31" s="37"/>
      <c r="M31" s="37"/>
      <c r="N31" s="37"/>
      <c r="O31" s="37"/>
      <c r="P31" s="37"/>
      <c r="Q31" s="37"/>
      <c r="R31" s="37"/>
      <c r="S31" s="90"/>
      <c r="T31" s="90"/>
      <c r="U31" s="90"/>
      <c r="V31" s="90">
        <f>SUMIF(purchases!K32,$M$4,purchases!V32)</f>
        <v>0</v>
      </c>
      <c r="W31" s="90"/>
      <c r="X31" s="90"/>
      <c r="Z31" s="36"/>
      <c r="AA31" s="36"/>
      <c r="AB31" s="36"/>
      <c r="AC31" s="112"/>
      <c r="AD31" s="112"/>
      <c r="AE31" s="112"/>
      <c r="AF31" s="112"/>
      <c r="AG31" s="112"/>
      <c r="AH31" s="112"/>
      <c r="AI31" s="112"/>
      <c r="AJ31" s="112">
        <f>SUMIF(purchases!AJ32,$AL$4,purchases!AD32)</f>
        <v>0</v>
      </c>
      <c r="AK31" s="112"/>
      <c r="AL31" s="112"/>
      <c r="AM31" s="112"/>
      <c r="AN31" s="112"/>
      <c r="AO31" s="112"/>
      <c r="AP31" s="112"/>
      <c r="AQ31" s="112"/>
      <c r="AR31" s="116"/>
      <c r="AS31" s="116"/>
      <c r="AT31" s="116"/>
      <c r="AU31" s="116">
        <f>SUMIF(purchases!AJ32,$AL$4,purchases!AU32)</f>
        <v>0</v>
      </c>
      <c r="AV31" s="116"/>
      <c r="AW31" s="116"/>
      <c r="AY31" s="102"/>
      <c r="AZ31" s="102"/>
      <c r="BA31" s="102"/>
      <c r="BB31" s="113"/>
      <c r="BC31" s="113"/>
      <c r="BD31" s="113"/>
      <c r="BE31" s="113"/>
      <c r="BF31" s="113"/>
      <c r="BG31" s="113"/>
      <c r="BH31" s="113"/>
      <c r="BI31" s="113">
        <f>SUMIF(purchases!BI32,$BK$4,purchases!BC32)</f>
        <v>0</v>
      </c>
      <c r="BJ31" s="113"/>
      <c r="BK31" s="113"/>
      <c r="BL31" s="113"/>
      <c r="BM31" s="113"/>
      <c r="BN31" s="113"/>
      <c r="BO31" s="113"/>
      <c r="BP31" s="113"/>
      <c r="BQ31" s="104"/>
      <c r="BR31" s="104"/>
      <c r="BS31" s="104"/>
      <c r="BT31" s="104">
        <f>SUMIF(purchases!BI32,$BK$4,purchases!BT32)</f>
        <v>0</v>
      </c>
      <c r="BU31" s="104"/>
      <c r="BV31" s="104"/>
      <c r="BX31" s="117"/>
      <c r="BY31" s="117"/>
      <c r="BZ31" s="117"/>
      <c r="CA31" s="114"/>
      <c r="CB31" s="114"/>
      <c r="CC31" s="114"/>
      <c r="CD31" s="114"/>
      <c r="CE31" s="114"/>
      <c r="CF31" s="114"/>
      <c r="CG31" s="114"/>
      <c r="CH31" s="114">
        <f>SUMIF(purchases!CH32,$CJ$4,purchases!CB32)</f>
        <v>0</v>
      </c>
      <c r="CI31" s="114"/>
      <c r="CJ31" s="114"/>
      <c r="CK31" s="114"/>
      <c r="CL31" s="114"/>
      <c r="CM31" s="114"/>
      <c r="CN31" s="114"/>
      <c r="CO31" s="114"/>
      <c r="CP31" s="109"/>
      <c r="CQ31" s="109"/>
      <c r="CR31" s="109"/>
      <c r="CS31" s="109">
        <f>SUMIF(purchases!CH32,$CJ$4,purchases!CS32)</f>
        <v>0</v>
      </c>
      <c r="CT31" s="109"/>
      <c r="CU31" s="109"/>
      <c r="CW31" s="115"/>
      <c r="CX31" s="115"/>
      <c r="CY31" s="115"/>
      <c r="CZ31" s="111"/>
      <c r="DA31" s="111"/>
      <c r="DB31" s="111"/>
      <c r="DC31" s="111"/>
      <c r="DD31" s="111"/>
      <c r="DE31" s="111"/>
      <c r="DF31" s="111"/>
      <c r="DG31" s="111">
        <f>SUMIF(purchases!DG32,$DI$4,purchases!DA32)</f>
        <v>0</v>
      </c>
      <c r="DH31" s="111"/>
      <c r="DI31" s="111"/>
      <c r="DJ31" s="111"/>
      <c r="DK31" s="111"/>
      <c r="DL31" s="111"/>
      <c r="DM31" s="111"/>
      <c r="DN31" s="111"/>
      <c r="DO31" s="110"/>
      <c r="DP31" s="110"/>
      <c r="DQ31" s="110"/>
      <c r="DR31" s="110">
        <f>SUMIF(purchases!DG32,$DI$4,purchases!DR32)</f>
        <v>0</v>
      </c>
      <c r="DS31" s="110"/>
      <c r="DT31" s="110"/>
      <c r="DV31" s="102"/>
      <c r="DW31" s="102"/>
      <c r="DX31" s="102"/>
      <c r="DY31" s="103"/>
      <c r="DZ31" s="103"/>
      <c r="EA31" s="103"/>
      <c r="EB31" s="103"/>
      <c r="EC31" s="103"/>
      <c r="ED31" s="103"/>
      <c r="EE31" s="103"/>
      <c r="EF31" s="103">
        <f>SUMIF(purchases!EF32,$EH$4,purchases!DZ32)</f>
        <v>0</v>
      </c>
      <c r="EG31" s="103"/>
      <c r="EH31" s="103"/>
      <c r="EI31" s="103"/>
      <c r="EJ31" s="103"/>
      <c r="EK31" s="103"/>
      <c r="EL31" s="103"/>
      <c r="EM31" s="103"/>
      <c r="EN31" s="104"/>
      <c r="EO31" s="104"/>
      <c r="EP31" s="104"/>
      <c r="EQ31" s="104">
        <f>SUMIF(purchases!EF32,$EH$4,purchases!EQ32)</f>
        <v>0</v>
      </c>
      <c r="ER31" s="104"/>
      <c r="ES31" s="104"/>
      <c r="EU31" s="36"/>
      <c r="EV31" s="36"/>
      <c r="EW31" s="36"/>
      <c r="EX31" s="37"/>
      <c r="EY31" s="37"/>
      <c r="EZ31" s="37"/>
      <c r="FA31" s="37"/>
      <c r="FB31" s="37"/>
      <c r="FC31" s="37"/>
      <c r="FD31" s="37"/>
      <c r="FE31" s="37">
        <f>SUMIF(purchases!FE32,$FG$4,purchases!EY32)</f>
        <v>0</v>
      </c>
      <c r="FF31" s="37"/>
      <c r="FG31" s="37"/>
      <c r="FH31" s="37"/>
      <c r="FI31" s="37"/>
      <c r="FJ31" s="37"/>
      <c r="FK31" s="37"/>
      <c r="FL31" s="37"/>
      <c r="FM31" s="90"/>
      <c r="FN31" s="90"/>
      <c r="FO31" s="90"/>
      <c r="FP31" s="90">
        <f>SUMIF(purchases!FE32,$FG$4,purchases!FP32)</f>
        <v>0</v>
      </c>
      <c r="FQ31" s="90"/>
      <c r="FR31" s="90"/>
      <c r="FT31" s="36"/>
      <c r="FU31" s="36"/>
      <c r="FV31" s="36"/>
      <c r="FW31" s="112"/>
      <c r="FX31" s="112"/>
      <c r="FY31" s="112"/>
      <c r="FZ31" s="112"/>
      <c r="GA31" s="112"/>
      <c r="GB31" s="112"/>
      <c r="GC31" s="112"/>
      <c r="GD31" s="112">
        <f>SUMIF(purchases!GD32,$GF$4,purchases!FX32)</f>
        <v>0</v>
      </c>
      <c r="GE31" s="112"/>
      <c r="GF31" s="112"/>
      <c r="GG31" s="112"/>
      <c r="GH31" s="112"/>
      <c r="GI31" s="112"/>
      <c r="GJ31" s="112"/>
      <c r="GK31" s="112"/>
      <c r="GL31" s="116"/>
      <c r="GM31" s="116"/>
      <c r="GN31" s="116"/>
      <c r="GO31" s="116">
        <f>SUMIF(purchases!GD32,$GF$4,purchases!GO32)</f>
        <v>0</v>
      </c>
      <c r="GP31" s="116"/>
      <c r="GQ31" s="116"/>
      <c r="GS31" s="102"/>
      <c r="GT31" s="102"/>
      <c r="GU31" s="102"/>
      <c r="GV31" s="113"/>
      <c r="GW31" s="113"/>
      <c r="GX31" s="113"/>
      <c r="GY31" s="113"/>
      <c r="GZ31" s="113"/>
      <c r="HA31" s="113"/>
      <c r="HB31" s="113"/>
      <c r="HC31" s="113">
        <f>SUMIF(purchases!HC32,$HE$4,purchases!GW32)</f>
        <v>0</v>
      </c>
      <c r="HD31" s="113"/>
      <c r="HE31" s="113"/>
      <c r="HF31" s="113"/>
      <c r="HG31" s="113"/>
      <c r="HH31" s="113"/>
      <c r="HI31" s="113"/>
      <c r="HJ31" s="113"/>
      <c r="HK31" s="104"/>
      <c r="HL31" s="104"/>
      <c r="HM31" s="104"/>
      <c r="HN31" s="104">
        <f>SUMIF(purchases!HC32,$HE$4,purchases!HN32)</f>
        <v>0</v>
      </c>
      <c r="HO31" s="104"/>
      <c r="HP31" s="104"/>
      <c r="HR31" s="117"/>
      <c r="HS31" s="117"/>
      <c r="HT31" s="117"/>
      <c r="HU31" s="114"/>
      <c r="HV31" s="114"/>
      <c r="HW31" s="114"/>
      <c r="HX31" s="114"/>
      <c r="HY31" s="114"/>
      <c r="HZ31" s="114"/>
      <c r="IA31" s="114"/>
      <c r="IB31" s="114">
        <f>SUMIF(purchases!IB32,$ID$4,purchases!HV32)</f>
        <v>0</v>
      </c>
      <c r="IC31" s="114"/>
      <c r="ID31" s="114"/>
      <c r="IE31" s="114"/>
      <c r="IF31" s="114"/>
      <c r="IG31" s="114"/>
      <c r="IH31" s="114"/>
      <c r="II31" s="114"/>
      <c r="IJ31" s="109"/>
      <c r="IK31" s="109"/>
      <c r="IL31" s="109"/>
      <c r="IM31" s="109">
        <f>SUMIF(purchases!IB32,$ID$4,purchases!IM32)</f>
        <v>0</v>
      </c>
      <c r="IN31" s="109"/>
      <c r="IO31" s="109"/>
      <c r="IQ31" s="115"/>
      <c r="IR31" s="115"/>
      <c r="IS31" s="115"/>
      <c r="IT31" s="111"/>
      <c r="IU31" s="111"/>
      <c r="IV31" s="111"/>
      <c r="IW31" s="111"/>
      <c r="IX31" s="111"/>
      <c r="IY31" s="111"/>
      <c r="IZ31" s="111"/>
      <c r="JA31" s="111">
        <f>SUMIF(purchases!JA32,$JC$4,purchases!IU32)</f>
        <v>0</v>
      </c>
      <c r="JB31" s="111"/>
      <c r="JC31" s="111"/>
      <c r="JD31" s="111"/>
      <c r="JE31" s="111"/>
      <c r="JF31" s="111"/>
      <c r="JG31" s="111"/>
      <c r="JH31" s="111"/>
      <c r="JI31" s="110"/>
      <c r="JJ31" s="110"/>
      <c r="JK31" s="110"/>
      <c r="JL31" s="110">
        <f>SUMIF(purchases!JA32,$JC$4,purchases!JL32)</f>
        <v>0</v>
      </c>
      <c r="JM31" s="110"/>
      <c r="JN31" s="110"/>
      <c r="JP31" s="102"/>
      <c r="JQ31" s="102"/>
      <c r="JR31" s="102"/>
      <c r="JS31" s="103"/>
      <c r="JT31" s="103"/>
      <c r="JU31" s="103"/>
      <c r="JV31" s="103"/>
      <c r="JW31" s="103"/>
      <c r="JX31" s="103"/>
      <c r="JY31" s="103"/>
      <c r="JZ31" s="103">
        <f>SUMIF(purchases!JZ32,$KB$4,purchases!JT32)</f>
        <v>0</v>
      </c>
      <c r="KA31" s="103"/>
      <c r="KB31" s="103"/>
      <c r="KC31" s="103"/>
      <c r="KD31" s="103"/>
      <c r="KE31" s="103"/>
      <c r="KF31" s="103"/>
      <c r="KG31" s="103"/>
      <c r="KH31" s="104"/>
      <c r="KI31" s="104"/>
      <c r="KJ31" s="104"/>
      <c r="KK31" s="104">
        <f>SUMIF(purchases!JZ32,$KB$4,purchases!KK32)</f>
        <v>0</v>
      </c>
      <c r="KL31" s="104"/>
      <c r="KM31" s="104"/>
    </row>
    <row r="32" spans="1:299" s="4" customFormat="1" ht="20.100000000000001" customHeight="1" x14ac:dyDescent="0.2">
      <c r="A32" s="36"/>
      <c r="B32" s="36"/>
      <c r="C32" s="36"/>
      <c r="D32" s="37"/>
      <c r="E32" s="37"/>
      <c r="F32" s="37"/>
      <c r="G32" s="37"/>
      <c r="H32" s="37"/>
      <c r="I32" s="37"/>
      <c r="J32" s="37"/>
      <c r="K32" s="37">
        <f>SUMIF(purchases!K33,$M$4,purchases!E33)</f>
        <v>0</v>
      </c>
      <c r="L32" s="37"/>
      <c r="M32" s="37"/>
      <c r="N32" s="37"/>
      <c r="O32" s="37"/>
      <c r="P32" s="37"/>
      <c r="Q32" s="37"/>
      <c r="R32" s="37"/>
      <c r="S32" s="90"/>
      <c r="T32" s="90"/>
      <c r="U32" s="90"/>
      <c r="V32" s="90">
        <f>SUMIF(purchases!K33,$M$4,purchases!V33)</f>
        <v>0</v>
      </c>
      <c r="W32" s="90"/>
      <c r="X32" s="90"/>
      <c r="Z32" s="36"/>
      <c r="AA32" s="36"/>
      <c r="AB32" s="36"/>
      <c r="AC32" s="112"/>
      <c r="AD32" s="112"/>
      <c r="AE32" s="112"/>
      <c r="AF32" s="112"/>
      <c r="AG32" s="112"/>
      <c r="AH32" s="112"/>
      <c r="AI32" s="112"/>
      <c r="AJ32" s="112">
        <f>SUMIF(purchases!AJ33,$AL$4,purchases!AD33)</f>
        <v>0</v>
      </c>
      <c r="AK32" s="112"/>
      <c r="AL32" s="112"/>
      <c r="AM32" s="112"/>
      <c r="AN32" s="112"/>
      <c r="AO32" s="112"/>
      <c r="AP32" s="112"/>
      <c r="AQ32" s="112"/>
      <c r="AR32" s="116"/>
      <c r="AS32" s="116"/>
      <c r="AT32" s="116"/>
      <c r="AU32" s="116">
        <f>SUMIF(purchases!AJ33,$AL$4,purchases!AU33)</f>
        <v>0</v>
      </c>
      <c r="AV32" s="116"/>
      <c r="AW32" s="116"/>
      <c r="AY32" s="102"/>
      <c r="AZ32" s="102"/>
      <c r="BA32" s="102"/>
      <c r="BB32" s="113"/>
      <c r="BC32" s="113"/>
      <c r="BD32" s="113"/>
      <c r="BE32" s="113"/>
      <c r="BF32" s="113"/>
      <c r="BG32" s="113"/>
      <c r="BH32" s="113"/>
      <c r="BI32" s="113">
        <f>SUMIF(purchases!BI33,$BK$4,purchases!BC33)</f>
        <v>0</v>
      </c>
      <c r="BJ32" s="113"/>
      <c r="BK32" s="113"/>
      <c r="BL32" s="113"/>
      <c r="BM32" s="113"/>
      <c r="BN32" s="113"/>
      <c r="BO32" s="113"/>
      <c r="BP32" s="113"/>
      <c r="BQ32" s="104"/>
      <c r="BR32" s="104"/>
      <c r="BS32" s="104"/>
      <c r="BT32" s="104">
        <f>SUMIF(purchases!BI33,$BK$4,purchases!BT33)</f>
        <v>0</v>
      </c>
      <c r="BU32" s="104"/>
      <c r="BV32" s="104"/>
      <c r="BX32" s="117"/>
      <c r="BY32" s="117"/>
      <c r="BZ32" s="117"/>
      <c r="CA32" s="114"/>
      <c r="CB32" s="114"/>
      <c r="CC32" s="114"/>
      <c r="CD32" s="114"/>
      <c r="CE32" s="114"/>
      <c r="CF32" s="114"/>
      <c r="CG32" s="114"/>
      <c r="CH32" s="114">
        <f>SUMIF(purchases!CH33,$CJ$4,purchases!CB33)</f>
        <v>0</v>
      </c>
      <c r="CI32" s="114"/>
      <c r="CJ32" s="114"/>
      <c r="CK32" s="114"/>
      <c r="CL32" s="114"/>
      <c r="CM32" s="114"/>
      <c r="CN32" s="114"/>
      <c r="CO32" s="114"/>
      <c r="CP32" s="109"/>
      <c r="CQ32" s="109"/>
      <c r="CR32" s="109"/>
      <c r="CS32" s="109">
        <f>SUMIF(purchases!CH33,$CJ$4,purchases!CS33)</f>
        <v>0</v>
      </c>
      <c r="CT32" s="109"/>
      <c r="CU32" s="109"/>
      <c r="CW32" s="115"/>
      <c r="CX32" s="115"/>
      <c r="CY32" s="115"/>
      <c r="CZ32" s="111"/>
      <c r="DA32" s="111"/>
      <c r="DB32" s="111"/>
      <c r="DC32" s="111"/>
      <c r="DD32" s="111"/>
      <c r="DE32" s="111"/>
      <c r="DF32" s="111"/>
      <c r="DG32" s="111">
        <f>SUMIF(purchases!DG33,$DI$4,purchases!DA33)</f>
        <v>0</v>
      </c>
      <c r="DH32" s="111"/>
      <c r="DI32" s="111"/>
      <c r="DJ32" s="111"/>
      <c r="DK32" s="111"/>
      <c r="DL32" s="111"/>
      <c r="DM32" s="111"/>
      <c r="DN32" s="111"/>
      <c r="DO32" s="110"/>
      <c r="DP32" s="110"/>
      <c r="DQ32" s="110"/>
      <c r="DR32" s="110">
        <f>SUMIF(purchases!DG33,$DI$4,purchases!DR33)</f>
        <v>0</v>
      </c>
      <c r="DS32" s="110"/>
      <c r="DT32" s="110"/>
      <c r="DV32" s="102"/>
      <c r="DW32" s="102"/>
      <c r="DX32" s="102"/>
      <c r="DY32" s="103"/>
      <c r="DZ32" s="103"/>
      <c r="EA32" s="103"/>
      <c r="EB32" s="103"/>
      <c r="EC32" s="103"/>
      <c r="ED32" s="103"/>
      <c r="EE32" s="103"/>
      <c r="EF32" s="103">
        <f>SUMIF(purchases!EF33,$EH$4,purchases!DZ33)</f>
        <v>0</v>
      </c>
      <c r="EG32" s="103"/>
      <c r="EH32" s="103"/>
      <c r="EI32" s="103"/>
      <c r="EJ32" s="103"/>
      <c r="EK32" s="103"/>
      <c r="EL32" s="103"/>
      <c r="EM32" s="103"/>
      <c r="EN32" s="104"/>
      <c r="EO32" s="104"/>
      <c r="EP32" s="104"/>
      <c r="EQ32" s="104">
        <f>SUMIF(purchases!EF33,$EH$4,purchases!EQ33)</f>
        <v>0</v>
      </c>
      <c r="ER32" s="104"/>
      <c r="ES32" s="104"/>
      <c r="EU32" s="36"/>
      <c r="EV32" s="36"/>
      <c r="EW32" s="36"/>
      <c r="EX32" s="37"/>
      <c r="EY32" s="37"/>
      <c r="EZ32" s="37"/>
      <c r="FA32" s="37"/>
      <c r="FB32" s="37"/>
      <c r="FC32" s="37"/>
      <c r="FD32" s="37"/>
      <c r="FE32" s="37">
        <f>SUMIF(purchases!FE33,$FG$4,purchases!EY33)</f>
        <v>0</v>
      </c>
      <c r="FF32" s="37"/>
      <c r="FG32" s="37"/>
      <c r="FH32" s="37"/>
      <c r="FI32" s="37"/>
      <c r="FJ32" s="37"/>
      <c r="FK32" s="37"/>
      <c r="FL32" s="37"/>
      <c r="FM32" s="90"/>
      <c r="FN32" s="90"/>
      <c r="FO32" s="90"/>
      <c r="FP32" s="90">
        <f>SUMIF(purchases!FE33,$FG$4,purchases!FP33)</f>
        <v>0</v>
      </c>
      <c r="FQ32" s="90"/>
      <c r="FR32" s="90"/>
      <c r="FT32" s="36"/>
      <c r="FU32" s="36"/>
      <c r="FV32" s="36"/>
      <c r="FW32" s="112"/>
      <c r="FX32" s="112"/>
      <c r="FY32" s="112"/>
      <c r="FZ32" s="112"/>
      <c r="GA32" s="112"/>
      <c r="GB32" s="112"/>
      <c r="GC32" s="112"/>
      <c r="GD32" s="112">
        <f>SUMIF(purchases!GD33,$GF$4,purchases!FX33)</f>
        <v>0</v>
      </c>
      <c r="GE32" s="112"/>
      <c r="GF32" s="112"/>
      <c r="GG32" s="112"/>
      <c r="GH32" s="112"/>
      <c r="GI32" s="112"/>
      <c r="GJ32" s="112"/>
      <c r="GK32" s="112"/>
      <c r="GL32" s="116"/>
      <c r="GM32" s="116"/>
      <c r="GN32" s="116"/>
      <c r="GO32" s="116">
        <f>SUMIF(purchases!GD33,$GF$4,purchases!GO33)</f>
        <v>0</v>
      </c>
      <c r="GP32" s="116"/>
      <c r="GQ32" s="116"/>
      <c r="GS32" s="102"/>
      <c r="GT32" s="102"/>
      <c r="GU32" s="102"/>
      <c r="GV32" s="113"/>
      <c r="GW32" s="113"/>
      <c r="GX32" s="113"/>
      <c r="GY32" s="113"/>
      <c r="GZ32" s="113"/>
      <c r="HA32" s="113"/>
      <c r="HB32" s="113"/>
      <c r="HC32" s="113">
        <f>SUMIF(purchases!HC33,$HE$4,purchases!GW33)</f>
        <v>0</v>
      </c>
      <c r="HD32" s="113"/>
      <c r="HE32" s="113"/>
      <c r="HF32" s="113"/>
      <c r="HG32" s="113"/>
      <c r="HH32" s="113"/>
      <c r="HI32" s="113"/>
      <c r="HJ32" s="113"/>
      <c r="HK32" s="104"/>
      <c r="HL32" s="104"/>
      <c r="HM32" s="104"/>
      <c r="HN32" s="104">
        <f>SUMIF(purchases!HC33,$HE$4,purchases!HN33)</f>
        <v>0</v>
      </c>
      <c r="HO32" s="104"/>
      <c r="HP32" s="104"/>
      <c r="HR32" s="117"/>
      <c r="HS32" s="117"/>
      <c r="HT32" s="117"/>
      <c r="HU32" s="114"/>
      <c r="HV32" s="114"/>
      <c r="HW32" s="114"/>
      <c r="HX32" s="114"/>
      <c r="HY32" s="114"/>
      <c r="HZ32" s="114"/>
      <c r="IA32" s="114"/>
      <c r="IB32" s="114">
        <f>SUMIF(purchases!IB33,$ID$4,purchases!HV33)</f>
        <v>0</v>
      </c>
      <c r="IC32" s="114"/>
      <c r="ID32" s="114"/>
      <c r="IE32" s="114"/>
      <c r="IF32" s="114"/>
      <c r="IG32" s="114"/>
      <c r="IH32" s="114"/>
      <c r="II32" s="114"/>
      <c r="IJ32" s="109"/>
      <c r="IK32" s="109"/>
      <c r="IL32" s="109"/>
      <c r="IM32" s="109">
        <f>SUMIF(purchases!IB33,$ID$4,purchases!IM33)</f>
        <v>0</v>
      </c>
      <c r="IN32" s="109"/>
      <c r="IO32" s="109"/>
      <c r="IQ32" s="115"/>
      <c r="IR32" s="115"/>
      <c r="IS32" s="115"/>
      <c r="IT32" s="111"/>
      <c r="IU32" s="111"/>
      <c r="IV32" s="111"/>
      <c r="IW32" s="111"/>
      <c r="IX32" s="111"/>
      <c r="IY32" s="111"/>
      <c r="IZ32" s="111"/>
      <c r="JA32" s="111">
        <f>SUMIF(purchases!JA33,$JC$4,purchases!IU33)</f>
        <v>0</v>
      </c>
      <c r="JB32" s="111"/>
      <c r="JC32" s="111"/>
      <c r="JD32" s="111"/>
      <c r="JE32" s="111"/>
      <c r="JF32" s="111"/>
      <c r="JG32" s="111"/>
      <c r="JH32" s="111"/>
      <c r="JI32" s="110"/>
      <c r="JJ32" s="110"/>
      <c r="JK32" s="110"/>
      <c r="JL32" s="110">
        <f>SUMIF(purchases!JA33,$JC$4,purchases!JL33)</f>
        <v>0</v>
      </c>
      <c r="JM32" s="110"/>
      <c r="JN32" s="110"/>
      <c r="JP32" s="102"/>
      <c r="JQ32" s="102"/>
      <c r="JR32" s="102"/>
      <c r="JS32" s="103"/>
      <c r="JT32" s="103"/>
      <c r="JU32" s="103"/>
      <c r="JV32" s="103"/>
      <c r="JW32" s="103"/>
      <c r="JX32" s="103"/>
      <c r="JY32" s="103"/>
      <c r="JZ32" s="103">
        <f>SUMIF(purchases!JZ33,$KB$4,purchases!JT33)</f>
        <v>0</v>
      </c>
      <c r="KA32" s="103"/>
      <c r="KB32" s="103"/>
      <c r="KC32" s="103"/>
      <c r="KD32" s="103"/>
      <c r="KE32" s="103"/>
      <c r="KF32" s="103"/>
      <c r="KG32" s="103"/>
      <c r="KH32" s="104"/>
      <c r="KI32" s="104"/>
      <c r="KJ32" s="104"/>
      <c r="KK32" s="104">
        <f>SUMIF(purchases!JZ33,$KB$4,purchases!KK33)</f>
        <v>0</v>
      </c>
      <c r="KL32" s="104"/>
      <c r="KM32" s="104"/>
    </row>
    <row r="33" spans="1:299" s="4" customFormat="1" ht="20.100000000000001" customHeight="1" x14ac:dyDescent="0.2">
      <c r="A33" s="36"/>
      <c r="B33" s="36"/>
      <c r="C33" s="36"/>
      <c r="D33" s="37"/>
      <c r="E33" s="37"/>
      <c r="F33" s="37"/>
      <c r="G33" s="37"/>
      <c r="H33" s="37"/>
      <c r="I33" s="37"/>
      <c r="J33" s="37"/>
      <c r="K33" s="37">
        <f>SUMIF(purchases!K34,$M$4,purchases!E34)</f>
        <v>0</v>
      </c>
      <c r="L33" s="37"/>
      <c r="M33" s="37"/>
      <c r="N33" s="37"/>
      <c r="O33" s="37"/>
      <c r="P33" s="37"/>
      <c r="Q33" s="37"/>
      <c r="R33" s="37"/>
      <c r="S33" s="90"/>
      <c r="T33" s="90"/>
      <c r="U33" s="90"/>
      <c r="V33" s="90">
        <f>SUMIF(purchases!K34,$M$4,purchases!V34)</f>
        <v>0</v>
      </c>
      <c r="W33" s="90"/>
      <c r="X33" s="90"/>
      <c r="Z33" s="36"/>
      <c r="AA33" s="36"/>
      <c r="AB33" s="36"/>
      <c r="AC33" s="112"/>
      <c r="AD33" s="112"/>
      <c r="AE33" s="112"/>
      <c r="AF33" s="112"/>
      <c r="AG33" s="112"/>
      <c r="AH33" s="112"/>
      <c r="AI33" s="112"/>
      <c r="AJ33" s="112">
        <f>SUMIF(purchases!AJ34,$AL$4,purchases!AD34)</f>
        <v>0</v>
      </c>
      <c r="AK33" s="112"/>
      <c r="AL33" s="112"/>
      <c r="AM33" s="112"/>
      <c r="AN33" s="112"/>
      <c r="AO33" s="112"/>
      <c r="AP33" s="112"/>
      <c r="AQ33" s="112"/>
      <c r="AR33" s="116"/>
      <c r="AS33" s="116"/>
      <c r="AT33" s="116"/>
      <c r="AU33" s="116">
        <f>SUMIF(purchases!AJ34,$AL$4,purchases!AU34)</f>
        <v>0</v>
      </c>
      <c r="AV33" s="116"/>
      <c r="AW33" s="116"/>
      <c r="AY33" s="102"/>
      <c r="AZ33" s="102"/>
      <c r="BA33" s="102"/>
      <c r="BB33" s="113"/>
      <c r="BC33" s="113"/>
      <c r="BD33" s="113"/>
      <c r="BE33" s="113"/>
      <c r="BF33" s="113"/>
      <c r="BG33" s="113"/>
      <c r="BH33" s="113"/>
      <c r="BI33" s="113">
        <f>SUMIF(purchases!BI34,$BK$4,purchases!BC34)</f>
        <v>0</v>
      </c>
      <c r="BJ33" s="113"/>
      <c r="BK33" s="113"/>
      <c r="BL33" s="113"/>
      <c r="BM33" s="113"/>
      <c r="BN33" s="113"/>
      <c r="BO33" s="113"/>
      <c r="BP33" s="113"/>
      <c r="BQ33" s="104"/>
      <c r="BR33" s="104"/>
      <c r="BS33" s="104"/>
      <c r="BT33" s="104">
        <f>SUMIF(purchases!BI34,$BK$4,purchases!BT34)</f>
        <v>0</v>
      </c>
      <c r="BU33" s="104"/>
      <c r="BV33" s="104"/>
      <c r="BX33" s="117"/>
      <c r="BY33" s="117"/>
      <c r="BZ33" s="117"/>
      <c r="CA33" s="114"/>
      <c r="CB33" s="114"/>
      <c r="CC33" s="114"/>
      <c r="CD33" s="114"/>
      <c r="CE33" s="114"/>
      <c r="CF33" s="114"/>
      <c r="CG33" s="114"/>
      <c r="CH33" s="114">
        <f>SUMIF(purchases!CH34,$CJ$4,purchases!CB34)</f>
        <v>0</v>
      </c>
      <c r="CI33" s="114"/>
      <c r="CJ33" s="114"/>
      <c r="CK33" s="114"/>
      <c r="CL33" s="114"/>
      <c r="CM33" s="114"/>
      <c r="CN33" s="114"/>
      <c r="CO33" s="114"/>
      <c r="CP33" s="109"/>
      <c r="CQ33" s="109"/>
      <c r="CR33" s="109"/>
      <c r="CS33" s="109">
        <f>SUMIF(purchases!CH34,$CJ$4,purchases!CS34)</f>
        <v>0</v>
      </c>
      <c r="CT33" s="109"/>
      <c r="CU33" s="109"/>
      <c r="CW33" s="115"/>
      <c r="CX33" s="115"/>
      <c r="CY33" s="115"/>
      <c r="CZ33" s="111"/>
      <c r="DA33" s="111"/>
      <c r="DB33" s="111"/>
      <c r="DC33" s="111"/>
      <c r="DD33" s="111"/>
      <c r="DE33" s="111"/>
      <c r="DF33" s="111"/>
      <c r="DG33" s="111">
        <f>SUMIF(purchases!DG34,$DI$4,purchases!DA34)</f>
        <v>0</v>
      </c>
      <c r="DH33" s="111"/>
      <c r="DI33" s="111"/>
      <c r="DJ33" s="111"/>
      <c r="DK33" s="111"/>
      <c r="DL33" s="111"/>
      <c r="DM33" s="111"/>
      <c r="DN33" s="111"/>
      <c r="DO33" s="110"/>
      <c r="DP33" s="110"/>
      <c r="DQ33" s="110"/>
      <c r="DR33" s="110">
        <f>SUMIF(purchases!DG34,$DI$4,purchases!DR34)</f>
        <v>0</v>
      </c>
      <c r="DS33" s="110"/>
      <c r="DT33" s="110"/>
      <c r="DV33" s="102"/>
      <c r="DW33" s="102"/>
      <c r="DX33" s="102"/>
      <c r="DY33" s="103"/>
      <c r="DZ33" s="103"/>
      <c r="EA33" s="103"/>
      <c r="EB33" s="103"/>
      <c r="EC33" s="103"/>
      <c r="ED33" s="103"/>
      <c r="EE33" s="103"/>
      <c r="EF33" s="103">
        <f>SUMIF(purchases!EF34,$EH$4,purchases!DZ34)</f>
        <v>0</v>
      </c>
      <c r="EG33" s="103"/>
      <c r="EH33" s="103"/>
      <c r="EI33" s="103"/>
      <c r="EJ33" s="103"/>
      <c r="EK33" s="103"/>
      <c r="EL33" s="103"/>
      <c r="EM33" s="103"/>
      <c r="EN33" s="104"/>
      <c r="EO33" s="104"/>
      <c r="EP33" s="104"/>
      <c r="EQ33" s="104">
        <f>SUMIF(purchases!EF34,$EH$4,purchases!EQ34)</f>
        <v>0</v>
      </c>
      <c r="ER33" s="104"/>
      <c r="ES33" s="104"/>
      <c r="EU33" s="36"/>
      <c r="EV33" s="36"/>
      <c r="EW33" s="36"/>
      <c r="EX33" s="37"/>
      <c r="EY33" s="37"/>
      <c r="EZ33" s="37"/>
      <c r="FA33" s="37"/>
      <c r="FB33" s="37"/>
      <c r="FC33" s="37"/>
      <c r="FD33" s="37"/>
      <c r="FE33" s="37">
        <f>SUMIF(purchases!FE34,$FG$4,purchases!EY34)</f>
        <v>0</v>
      </c>
      <c r="FF33" s="37"/>
      <c r="FG33" s="37"/>
      <c r="FH33" s="37"/>
      <c r="FI33" s="37"/>
      <c r="FJ33" s="37"/>
      <c r="FK33" s="37"/>
      <c r="FL33" s="37"/>
      <c r="FM33" s="90"/>
      <c r="FN33" s="90"/>
      <c r="FO33" s="90"/>
      <c r="FP33" s="90">
        <f>SUMIF(purchases!FE34,$FG$4,purchases!FP34)</f>
        <v>0</v>
      </c>
      <c r="FQ33" s="90"/>
      <c r="FR33" s="90"/>
      <c r="FT33" s="36"/>
      <c r="FU33" s="36"/>
      <c r="FV33" s="36"/>
      <c r="FW33" s="112"/>
      <c r="FX33" s="112"/>
      <c r="FY33" s="112"/>
      <c r="FZ33" s="112"/>
      <c r="GA33" s="112"/>
      <c r="GB33" s="112"/>
      <c r="GC33" s="112"/>
      <c r="GD33" s="112">
        <f>SUMIF(purchases!GD34,$GF$4,purchases!FX34)</f>
        <v>0</v>
      </c>
      <c r="GE33" s="112"/>
      <c r="GF33" s="112"/>
      <c r="GG33" s="112"/>
      <c r="GH33" s="112"/>
      <c r="GI33" s="112"/>
      <c r="GJ33" s="112"/>
      <c r="GK33" s="112"/>
      <c r="GL33" s="116"/>
      <c r="GM33" s="116"/>
      <c r="GN33" s="116"/>
      <c r="GO33" s="116">
        <f>SUMIF(purchases!GD34,$GF$4,purchases!GO34)</f>
        <v>0</v>
      </c>
      <c r="GP33" s="116"/>
      <c r="GQ33" s="116"/>
      <c r="GS33" s="102"/>
      <c r="GT33" s="102"/>
      <c r="GU33" s="102"/>
      <c r="GV33" s="113"/>
      <c r="GW33" s="113"/>
      <c r="GX33" s="113"/>
      <c r="GY33" s="113"/>
      <c r="GZ33" s="113"/>
      <c r="HA33" s="113"/>
      <c r="HB33" s="113"/>
      <c r="HC33" s="113">
        <f>SUMIF(purchases!HC34,$HE$4,purchases!GW34)</f>
        <v>0</v>
      </c>
      <c r="HD33" s="113"/>
      <c r="HE33" s="113"/>
      <c r="HF33" s="113"/>
      <c r="HG33" s="113"/>
      <c r="HH33" s="113"/>
      <c r="HI33" s="113"/>
      <c r="HJ33" s="113"/>
      <c r="HK33" s="104"/>
      <c r="HL33" s="104"/>
      <c r="HM33" s="104"/>
      <c r="HN33" s="104">
        <f>SUMIF(purchases!HC34,$HE$4,purchases!HN34)</f>
        <v>0</v>
      </c>
      <c r="HO33" s="104"/>
      <c r="HP33" s="104"/>
      <c r="HR33" s="117"/>
      <c r="HS33" s="117"/>
      <c r="HT33" s="117"/>
      <c r="HU33" s="114"/>
      <c r="HV33" s="114"/>
      <c r="HW33" s="114"/>
      <c r="HX33" s="114"/>
      <c r="HY33" s="114"/>
      <c r="HZ33" s="114"/>
      <c r="IA33" s="114"/>
      <c r="IB33" s="114">
        <f>SUMIF(purchases!IB34,$ID$4,purchases!HV34)</f>
        <v>0</v>
      </c>
      <c r="IC33" s="114"/>
      <c r="ID33" s="114"/>
      <c r="IE33" s="114"/>
      <c r="IF33" s="114"/>
      <c r="IG33" s="114"/>
      <c r="IH33" s="114"/>
      <c r="II33" s="114"/>
      <c r="IJ33" s="109"/>
      <c r="IK33" s="109"/>
      <c r="IL33" s="109"/>
      <c r="IM33" s="109">
        <f>SUMIF(purchases!IB34,$ID$4,purchases!IM34)</f>
        <v>0</v>
      </c>
      <c r="IN33" s="109"/>
      <c r="IO33" s="109"/>
      <c r="IQ33" s="115"/>
      <c r="IR33" s="115"/>
      <c r="IS33" s="115"/>
      <c r="IT33" s="111"/>
      <c r="IU33" s="111"/>
      <c r="IV33" s="111"/>
      <c r="IW33" s="111"/>
      <c r="IX33" s="111"/>
      <c r="IY33" s="111"/>
      <c r="IZ33" s="111"/>
      <c r="JA33" s="111">
        <f>SUMIF(purchases!JA34,$JC$4,purchases!IU34)</f>
        <v>0</v>
      </c>
      <c r="JB33" s="111"/>
      <c r="JC33" s="111"/>
      <c r="JD33" s="111"/>
      <c r="JE33" s="111"/>
      <c r="JF33" s="111"/>
      <c r="JG33" s="111"/>
      <c r="JH33" s="111"/>
      <c r="JI33" s="110"/>
      <c r="JJ33" s="110"/>
      <c r="JK33" s="110"/>
      <c r="JL33" s="110">
        <f>SUMIF(purchases!JA34,$JC$4,purchases!JL34)</f>
        <v>0</v>
      </c>
      <c r="JM33" s="110"/>
      <c r="JN33" s="110"/>
      <c r="JP33" s="102"/>
      <c r="JQ33" s="102"/>
      <c r="JR33" s="102"/>
      <c r="JS33" s="103"/>
      <c r="JT33" s="103"/>
      <c r="JU33" s="103"/>
      <c r="JV33" s="103"/>
      <c r="JW33" s="103"/>
      <c r="JX33" s="103"/>
      <c r="JY33" s="103"/>
      <c r="JZ33" s="103">
        <f>SUMIF(purchases!JZ34,$KB$4,purchases!JT34)</f>
        <v>0</v>
      </c>
      <c r="KA33" s="103"/>
      <c r="KB33" s="103"/>
      <c r="KC33" s="103"/>
      <c r="KD33" s="103"/>
      <c r="KE33" s="103"/>
      <c r="KF33" s="103"/>
      <c r="KG33" s="103"/>
      <c r="KH33" s="104"/>
      <c r="KI33" s="104"/>
      <c r="KJ33" s="104"/>
      <c r="KK33" s="104">
        <f>SUMIF(purchases!JZ34,$KB$4,purchases!KK34)</f>
        <v>0</v>
      </c>
      <c r="KL33" s="104"/>
      <c r="KM33" s="104"/>
    </row>
    <row r="34" spans="1:299" s="4" customFormat="1" ht="20.100000000000001" customHeight="1" x14ac:dyDescent="0.2">
      <c r="A34" s="36"/>
      <c r="B34" s="36"/>
      <c r="C34" s="36"/>
      <c r="D34" s="37"/>
      <c r="E34" s="37"/>
      <c r="F34" s="37"/>
      <c r="G34" s="37"/>
      <c r="H34" s="37"/>
      <c r="I34" s="37"/>
      <c r="J34" s="37"/>
      <c r="K34" s="37">
        <f>SUMIF(purchases!K35,$M$4,purchases!E35)</f>
        <v>0</v>
      </c>
      <c r="L34" s="37"/>
      <c r="M34" s="37"/>
      <c r="N34" s="37"/>
      <c r="O34" s="37"/>
      <c r="P34" s="37"/>
      <c r="Q34" s="37"/>
      <c r="R34" s="37"/>
      <c r="S34" s="90"/>
      <c r="T34" s="90"/>
      <c r="U34" s="90"/>
      <c r="V34" s="90">
        <f>SUMIF(purchases!K35,$M$4,purchases!V35)</f>
        <v>0</v>
      </c>
      <c r="W34" s="90"/>
      <c r="X34" s="90"/>
      <c r="Z34" s="36"/>
      <c r="AA34" s="36"/>
      <c r="AB34" s="36"/>
      <c r="AC34" s="112"/>
      <c r="AD34" s="112"/>
      <c r="AE34" s="112"/>
      <c r="AF34" s="112"/>
      <c r="AG34" s="112"/>
      <c r="AH34" s="112"/>
      <c r="AI34" s="112"/>
      <c r="AJ34" s="112">
        <f>SUMIF(purchases!AJ35,$AL$4,purchases!AD35)</f>
        <v>0</v>
      </c>
      <c r="AK34" s="112"/>
      <c r="AL34" s="112"/>
      <c r="AM34" s="112"/>
      <c r="AN34" s="112"/>
      <c r="AO34" s="112"/>
      <c r="AP34" s="112"/>
      <c r="AQ34" s="112"/>
      <c r="AR34" s="116"/>
      <c r="AS34" s="116"/>
      <c r="AT34" s="116"/>
      <c r="AU34" s="116">
        <f>SUMIF(purchases!AJ35,$AL$4,purchases!AU35)</f>
        <v>0</v>
      </c>
      <c r="AV34" s="116"/>
      <c r="AW34" s="116"/>
      <c r="AY34" s="102"/>
      <c r="AZ34" s="102"/>
      <c r="BA34" s="102"/>
      <c r="BB34" s="113"/>
      <c r="BC34" s="113"/>
      <c r="BD34" s="113"/>
      <c r="BE34" s="113"/>
      <c r="BF34" s="113"/>
      <c r="BG34" s="113"/>
      <c r="BH34" s="113"/>
      <c r="BI34" s="113">
        <f>SUMIF(purchases!BI35,$BK$4,purchases!BC35)</f>
        <v>0</v>
      </c>
      <c r="BJ34" s="113"/>
      <c r="BK34" s="113"/>
      <c r="BL34" s="113"/>
      <c r="BM34" s="113"/>
      <c r="BN34" s="113"/>
      <c r="BO34" s="113"/>
      <c r="BP34" s="113"/>
      <c r="BQ34" s="104"/>
      <c r="BR34" s="104"/>
      <c r="BS34" s="104"/>
      <c r="BT34" s="104">
        <f>SUMIF(purchases!BI35,$BK$4,purchases!BT35)</f>
        <v>0</v>
      </c>
      <c r="BU34" s="104"/>
      <c r="BV34" s="104"/>
      <c r="BX34" s="117"/>
      <c r="BY34" s="117"/>
      <c r="BZ34" s="117"/>
      <c r="CA34" s="114"/>
      <c r="CB34" s="114"/>
      <c r="CC34" s="114"/>
      <c r="CD34" s="114"/>
      <c r="CE34" s="114"/>
      <c r="CF34" s="114"/>
      <c r="CG34" s="114"/>
      <c r="CH34" s="114">
        <f>SUMIF(purchases!CH35,$CJ$4,purchases!CB35)</f>
        <v>0</v>
      </c>
      <c r="CI34" s="114"/>
      <c r="CJ34" s="114"/>
      <c r="CK34" s="114"/>
      <c r="CL34" s="114"/>
      <c r="CM34" s="114"/>
      <c r="CN34" s="114"/>
      <c r="CO34" s="114"/>
      <c r="CP34" s="109"/>
      <c r="CQ34" s="109"/>
      <c r="CR34" s="109"/>
      <c r="CS34" s="109">
        <f>SUMIF(purchases!CH35,$CJ$4,purchases!CS35)</f>
        <v>0</v>
      </c>
      <c r="CT34" s="109"/>
      <c r="CU34" s="109"/>
      <c r="CW34" s="115"/>
      <c r="CX34" s="115"/>
      <c r="CY34" s="115"/>
      <c r="CZ34" s="111"/>
      <c r="DA34" s="111"/>
      <c r="DB34" s="111"/>
      <c r="DC34" s="111"/>
      <c r="DD34" s="111"/>
      <c r="DE34" s="111"/>
      <c r="DF34" s="111"/>
      <c r="DG34" s="111">
        <f>SUMIF(purchases!DG35,$DI$4,purchases!DA35)</f>
        <v>0</v>
      </c>
      <c r="DH34" s="111"/>
      <c r="DI34" s="111"/>
      <c r="DJ34" s="111"/>
      <c r="DK34" s="111"/>
      <c r="DL34" s="111"/>
      <c r="DM34" s="111"/>
      <c r="DN34" s="111"/>
      <c r="DO34" s="110"/>
      <c r="DP34" s="110"/>
      <c r="DQ34" s="110"/>
      <c r="DR34" s="110">
        <f>SUMIF(purchases!DG35,$DI$4,purchases!DR35)</f>
        <v>0</v>
      </c>
      <c r="DS34" s="110"/>
      <c r="DT34" s="110"/>
      <c r="DV34" s="102"/>
      <c r="DW34" s="102"/>
      <c r="DX34" s="102"/>
      <c r="DY34" s="103"/>
      <c r="DZ34" s="103"/>
      <c r="EA34" s="103"/>
      <c r="EB34" s="103"/>
      <c r="EC34" s="103"/>
      <c r="ED34" s="103"/>
      <c r="EE34" s="103"/>
      <c r="EF34" s="103">
        <f>SUMIF(purchases!EF35,$EH$4,purchases!DZ35)</f>
        <v>0</v>
      </c>
      <c r="EG34" s="103"/>
      <c r="EH34" s="103"/>
      <c r="EI34" s="103"/>
      <c r="EJ34" s="103"/>
      <c r="EK34" s="103"/>
      <c r="EL34" s="103"/>
      <c r="EM34" s="103"/>
      <c r="EN34" s="104"/>
      <c r="EO34" s="104"/>
      <c r="EP34" s="104"/>
      <c r="EQ34" s="104">
        <f>SUMIF(purchases!EF35,$EH$4,purchases!EQ35)</f>
        <v>0</v>
      </c>
      <c r="ER34" s="104"/>
      <c r="ES34" s="104"/>
      <c r="EU34" s="36"/>
      <c r="EV34" s="36"/>
      <c r="EW34" s="36"/>
      <c r="EX34" s="37"/>
      <c r="EY34" s="37"/>
      <c r="EZ34" s="37"/>
      <c r="FA34" s="37"/>
      <c r="FB34" s="37"/>
      <c r="FC34" s="37"/>
      <c r="FD34" s="37"/>
      <c r="FE34" s="37">
        <f>SUMIF(purchases!FE35,$FG$4,purchases!EY35)</f>
        <v>0</v>
      </c>
      <c r="FF34" s="37"/>
      <c r="FG34" s="37"/>
      <c r="FH34" s="37"/>
      <c r="FI34" s="37"/>
      <c r="FJ34" s="37"/>
      <c r="FK34" s="37"/>
      <c r="FL34" s="37"/>
      <c r="FM34" s="90"/>
      <c r="FN34" s="90"/>
      <c r="FO34" s="90"/>
      <c r="FP34" s="90">
        <f>SUMIF(purchases!FE35,$FG$4,purchases!FP35)</f>
        <v>0</v>
      </c>
      <c r="FQ34" s="90"/>
      <c r="FR34" s="90"/>
      <c r="FT34" s="36"/>
      <c r="FU34" s="36"/>
      <c r="FV34" s="36"/>
      <c r="FW34" s="112"/>
      <c r="FX34" s="112"/>
      <c r="FY34" s="112"/>
      <c r="FZ34" s="112"/>
      <c r="GA34" s="112"/>
      <c r="GB34" s="112"/>
      <c r="GC34" s="112"/>
      <c r="GD34" s="112">
        <f>SUMIF(purchases!GD35,$GF$4,purchases!FX35)</f>
        <v>0</v>
      </c>
      <c r="GE34" s="112"/>
      <c r="GF34" s="112"/>
      <c r="GG34" s="112"/>
      <c r="GH34" s="112"/>
      <c r="GI34" s="112"/>
      <c r="GJ34" s="112"/>
      <c r="GK34" s="112"/>
      <c r="GL34" s="116"/>
      <c r="GM34" s="116"/>
      <c r="GN34" s="116"/>
      <c r="GO34" s="116">
        <f>SUMIF(purchases!GD35,$GF$4,purchases!GO35)</f>
        <v>0</v>
      </c>
      <c r="GP34" s="116"/>
      <c r="GQ34" s="116"/>
      <c r="GS34" s="102"/>
      <c r="GT34" s="102"/>
      <c r="GU34" s="102"/>
      <c r="GV34" s="113"/>
      <c r="GW34" s="113"/>
      <c r="GX34" s="113"/>
      <c r="GY34" s="113"/>
      <c r="GZ34" s="113"/>
      <c r="HA34" s="113"/>
      <c r="HB34" s="113"/>
      <c r="HC34" s="113">
        <f>SUMIF(purchases!HC35,$HE$4,purchases!GW35)</f>
        <v>0</v>
      </c>
      <c r="HD34" s="113"/>
      <c r="HE34" s="113"/>
      <c r="HF34" s="113"/>
      <c r="HG34" s="113"/>
      <c r="HH34" s="113"/>
      <c r="HI34" s="113"/>
      <c r="HJ34" s="113"/>
      <c r="HK34" s="104"/>
      <c r="HL34" s="104"/>
      <c r="HM34" s="104"/>
      <c r="HN34" s="104">
        <f>SUMIF(purchases!HC35,$HE$4,purchases!HN35)</f>
        <v>0</v>
      </c>
      <c r="HO34" s="104"/>
      <c r="HP34" s="104"/>
      <c r="HR34" s="117"/>
      <c r="HS34" s="117"/>
      <c r="HT34" s="117"/>
      <c r="HU34" s="114"/>
      <c r="HV34" s="114"/>
      <c r="HW34" s="114"/>
      <c r="HX34" s="114"/>
      <c r="HY34" s="114"/>
      <c r="HZ34" s="114"/>
      <c r="IA34" s="114"/>
      <c r="IB34" s="114">
        <f>SUMIF(purchases!IB35,$ID$4,purchases!HV35)</f>
        <v>0</v>
      </c>
      <c r="IC34" s="114"/>
      <c r="ID34" s="114"/>
      <c r="IE34" s="114"/>
      <c r="IF34" s="114"/>
      <c r="IG34" s="114"/>
      <c r="IH34" s="114"/>
      <c r="II34" s="114"/>
      <c r="IJ34" s="109"/>
      <c r="IK34" s="109"/>
      <c r="IL34" s="109"/>
      <c r="IM34" s="109">
        <f>SUMIF(purchases!IB35,$ID$4,purchases!IM35)</f>
        <v>0</v>
      </c>
      <c r="IN34" s="109"/>
      <c r="IO34" s="109"/>
      <c r="IQ34" s="115"/>
      <c r="IR34" s="115"/>
      <c r="IS34" s="115"/>
      <c r="IT34" s="111"/>
      <c r="IU34" s="111"/>
      <c r="IV34" s="111"/>
      <c r="IW34" s="111"/>
      <c r="IX34" s="111"/>
      <c r="IY34" s="111"/>
      <c r="IZ34" s="111"/>
      <c r="JA34" s="111">
        <f>SUMIF(purchases!JA35,$JC$4,purchases!IU35)</f>
        <v>0</v>
      </c>
      <c r="JB34" s="111"/>
      <c r="JC34" s="111"/>
      <c r="JD34" s="111"/>
      <c r="JE34" s="111"/>
      <c r="JF34" s="111"/>
      <c r="JG34" s="111"/>
      <c r="JH34" s="111"/>
      <c r="JI34" s="110"/>
      <c r="JJ34" s="110"/>
      <c r="JK34" s="110"/>
      <c r="JL34" s="110">
        <f>SUMIF(purchases!JA35,$JC$4,purchases!JL35)</f>
        <v>0</v>
      </c>
      <c r="JM34" s="110"/>
      <c r="JN34" s="110"/>
      <c r="JP34" s="102"/>
      <c r="JQ34" s="102"/>
      <c r="JR34" s="102"/>
      <c r="JS34" s="103"/>
      <c r="JT34" s="103"/>
      <c r="JU34" s="103"/>
      <c r="JV34" s="103"/>
      <c r="JW34" s="103"/>
      <c r="JX34" s="103"/>
      <c r="JY34" s="103"/>
      <c r="JZ34" s="103">
        <f>SUMIF(purchases!JZ35,$KB$4,purchases!JT35)</f>
        <v>0</v>
      </c>
      <c r="KA34" s="103"/>
      <c r="KB34" s="103"/>
      <c r="KC34" s="103"/>
      <c r="KD34" s="103"/>
      <c r="KE34" s="103"/>
      <c r="KF34" s="103"/>
      <c r="KG34" s="103"/>
      <c r="KH34" s="104"/>
      <c r="KI34" s="104"/>
      <c r="KJ34" s="104"/>
      <c r="KK34" s="104">
        <f>SUMIF(purchases!JZ35,$KB$4,purchases!KK35)</f>
        <v>0</v>
      </c>
      <c r="KL34" s="104"/>
      <c r="KM34" s="104"/>
    </row>
    <row r="35" spans="1:299" s="4" customFormat="1" ht="20.100000000000001" customHeight="1" x14ac:dyDescent="0.2">
      <c r="A35" s="36"/>
      <c r="B35" s="36"/>
      <c r="C35" s="36"/>
      <c r="D35" s="37"/>
      <c r="E35" s="37"/>
      <c r="F35" s="37"/>
      <c r="G35" s="37"/>
      <c r="H35" s="37"/>
      <c r="I35" s="37"/>
      <c r="J35" s="37"/>
      <c r="K35" s="37">
        <f>SUMIF(purchases!K36,$M$4,purchases!E36)</f>
        <v>0</v>
      </c>
      <c r="L35" s="37"/>
      <c r="M35" s="37"/>
      <c r="N35" s="37"/>
      <c r="O35" s="37"/>
      <c r="P35" s="37"/>
      <c r="Q35" s="37"/>
      <c r="R35" s="37"/>
      <c r="S35" s="90"/>
      <c r="T35" s="90"/>
      <c r="U35" s="90"/>
      <c r="V35" s="90">
        <f>SUMIF(purchases!K36,$M$4,purchases!V36)</f>
        <v>0</v>
      </c>
      <c r="W35" s="90"/>
      <c r="X35" s="90"/>
      <c r="Z35" s="36"/>
      <c r="AA35" s="36"/>
      <c r="AB35" s="36"/>
      <c r="AC35" s="112"/>
      <c r="AD35" s="112"/>
      <c r="AE35" s="112"/>
      <c r="AF35" s="112"/>
      <c r="AG35" s="112"/>
      <c r="AH35" s="112"/>
      <c r="AI35" s="112"/>
      <c r="AJ35" s="112">
        <f>SUMIF(purchases!AJ36,$AL$4,purchases!AD36)</f>
        <v>0</v>
      </c>
      <c r="AK35" s="112"/>
      <c r="AL35" s="112"/>
      <c r="AM35" s="112"/>
      <c r="AN35" s="112"/>
      <c r="AO35" s="112"/>
      <c r="AP35" s="112"/>
      <c r="AQ35" s="112"/>
      <c r="AR35" s="116"/>
      <c r="AS35" s="116"/>
      <c r="AT35" s="116"/>
      <c r="AU35" s="116">
        <f>SUMIF(purchases!AJ36,$AL$4,purchases!AU36)</f>
        <v>0</v>
      </c>
      <c r="AV35" s="116"/>
      <c r="AW35" s="116"/>
      <c r="AY35" s="102"/>
      <c r="AZ35" s="102"/>
      <c r="BA35" s="102"/>
      <c r="BB35" s="113"/>
      <c r="BC35" s="113"/>
      <c r="BD35" s="113"/>
      <c r="BE35" s="113"/>
      <c r="BF35" s="113"/>
      <c r="BG35" s="113"/>
      <c r="BH35" s="113"/>
      <c r="BI35" s="113">
        <f>SUMIF(purchases!BI36,$BK$4,purchases!BC36)</f>
        <v>0</v>
      </c>
      <c r="BJ35" s="113"/>
      <c r="BK35" s="113"/>
      <c r="BL35" s="113"/>
      <c r="BM35" s="113"/>
      <c r="BN35" s="113"/>
      <c r="BO35" s="113"/>
      <c r="BP35" s="113"/>
      <c r="BQ35" s="104"/>
      <c r="BR35" s="104"/>
      <c r="BS35" s="104"/>
      <c r="BT35" s="104">
        <f>SUMIF(purchases!BI36,$BK$4,purchases!BT36)</f>
        <v>0</v>
      </c>
      <c r="BU35" s="104"/>
      <c r="BV35" s="104"/>
      <c r="BX35" s="117"/>
      <c r="BY35" s="117"/>
      <c r="BZ35" s="117"/>
      <c r="CA35" s="114"/>
      <c r="CB35" s="114"/>
      <c r="CC35" s="114"/>
      <c r="CD35" s="114"/>
      <c r="CE35" s="114"/>
      <c r="CF35" s="114"/>
      <c r="CG35" s="114"/>
      <c r="CH35" s="114">
        <f>SUMIF(purchases!CH36,$CJ$4,purchases!CB36)</f>
        <v>0</v>
      </c>
      <c r="CI35" s="114"/>
      <c r="CJ35" s="114"/>
      <c r="CK35" s="114"/>
      <c r="CL35" s="114"/>
      <c r="CM35" s="114"/>
      <c r="CN35" s="114"/>
      <c r="CO35" s="114"/>
      <c r="CP35" s="109"/>
      <c r="CQ35" s="109"/>
      <c r="CR35" s="109"/>
      <c r="CS35" s="109">
        <f>SUMIF(purchases!CH36,$CJ$4,purchases!CS36)</f>
        <v>0</v>
      </c>
      <c r="CT35" s="109"/>
      <c r="CU35" s="109"/>
      <c r="CW35" s="115"/>
      <c r="CX35" s="115"/>
      <c r="CY35" s="115"/>
      <c r="CZ35" s="111"/>
      <c r="DA35" s="111"/>
      <c r="DB35" s="111"/>
      <c r="DC35" s="111"/>
      <c r="DD35" s="111"/>
      <c r="DE35" s="111"/>
      <c r="DF35" s="111"/>
      <c r="DG35" s="111">
        <f>SUMIF(purchases!DG36,$DI$4,purchases!DA36)</f>
        <v>0</v>
      </c>
      <c r="DH35" s="111"/>
      <c r="DI35" s="111"/>
      <c r="DJ35" s="111"/>
      <c r="DK35" s="111"/>
      <c r="DL35" s="111"/>
      <c r="DM35" s="111"/>
      <c r="DN35" s="111"/>
      <c r="DO35" s="110"/>
      <c r="DP35" s="110"/>
      <c r="DQ35" s="110"/>
      <c r="DR35" s="110">
        <f>SUMIF(purchases!DG36,$DI$4,purchases!DR36)</f>
        <v>0</v>
      </c>
      <c r="DS35" s="110"/>
      <c r="DT35" s="110"/>
      <c r="DV35" s="102"/>
      <c r="DW35" s="102"/>
      <c r="DX35" s="102"/>
      <c r="DY35" s="103"/>
      <c r="DZ35" s="103"/>
      <c r="EA35" s="103"/>
      <c r="EB35" s="103"/>
      <c r="EC35" s="103"/>
      <c r="ED35" s="103"/>
      <c r="EE35" s="103"/>
      <c r="EF35" s="103">
        <f>SUMIF(purchases!EF36,$EH$4,purchases!DZ36)</f>
        <v>0</v>
      </c>
      <c r="EG35" s="103"/>
      <c r="EH35" s="103"/>
      <c r="EI35" s="103"/>
      <c r="EJ35" s="103"/>
      <c r="EK35" s="103"/>
      <c r="EL35" s="103"/>
      <c r="EM35" s="103"/>
      <c r="EN35" s="104"/>
      <c r="EO35" s="104"/>
      <c r="EP35" s="104"/>
      <c r="EQ35" s="104">
        <f>SUMIF(purchases!EF36,$EH$4,purchases!EQ36)</f>
        <v>0</v>
      </c>
      <c r="ER35" s="104"/>
      <c r="ES35" s="104"/>
      <c r="EU35" s="36"/>
      <c r="EV35" s="36"/>
      <c r="EW35" s="36"/>
      <c r="EX35" s="37"/>
      <c r="EY35" s="37"/>
      <c r="EZ35" s="37"/>
      <c r="FA35" s="37"/>
      <c r="FB35" s="37"/>
      <c r="FC35" s="37"/>
      <c r="FD35" s="37"/>
      <c r="FE35" s="37">
        <f>SUMIF(purchases!FE36,$FG$4,purchases!EY36)</f>
        <v>0</v>
      </c>
      <c r="FF35" s="37"/>
      <c r="FG35" s="37"/>
      <c r="FH35" s="37"/>
      <c r="FI35" s="37"/>
      <c r="FJ35" s="37"/>
      <c r="FK35" s="37"/>
      <c r="FL35" s="37"/>
      <c r="FM35" s="90"/>
      <c r="FN35" s="90"/>
      <c r="FO35" s="90"/>
      <c r="FP35" s="90">
        <f>SUMIF(purchases!FE36,$FG$4,purchases!FP36)</f>
        <v>0</v>
      </c>
      <c r="FQ35" s="90"/>
      <c r="FR35" s="90"/>
      <c r="FT35" s="36"/>
      <c r="FU35" s="36"/>
      <c r="FV35" s="36"/>
      <c r="FW35" s="112"/>
      <c r="FX35" s="112"/>
      <c r="FY35" s="112"/>
      <c r="FZ35" s="112"/>
      <c r="GA35" s="112"/>
      <c r="GB35" s="112"/>
      <c r="GC35" s="112"/>
      <c r="GD35" s="112">
        <f>SUMIF(purchases!GD36,$GF$4,purchases!FX36)</f>
        <v>0</v>
      </c>
      <c r="GE35" s="112"/>
      <c r="GF35" s="112"/>
      <c r="GG35" s="112"/>
      <c r="GH35" s="112"/>
      <c r="GI35" s="112"/>
      <c r="GJ35" s="112"/>
      <c r="GK35" s="112"/>
      <c r="GL35" s="116"/>
      <c r="GM35" s="116"/>
      <c r="GN35" s="116"/>
      <c r="GO35" s="116">
        <f>SUMIF(purchases!GD36,$GF$4,purchases!GO36)</f>
        <v>0</v>
      </c>
      <c r="GP35" s="116"/>
      <c r="GQ35" s="116"/>
      <c r="GS35" s="102"/>
      <c r="GT35" s="102"/>
      <c r="GU35" s="102"/>
      <c r="GV35" s="113"/>
      <c r="GW35" s="113"/>
      <c r="GX35" s="113"/>
      <c r="GY35" s="113"/>
      <c r="GZ35" s="113"/>
      <c r="HA35" s="113"/>
      <c r="HB35" s="113"/>
      <c r="HC35" s="113">
        <f>SUMIF(purchases!HC36,$HE$4,purchases!GW36)</f>
        <v>0</v>
      </c>
      <c r="HD35" s="113"/>
      <c r="HE35" s="113"/>
      <c r="HF35" s="113"/>
      <c r="HG35" s="113"/>
      <c r="HH35" s="113"/>
      <c r="HI35" s="113"/>
      <c r="HJ35" s="113"/>
      <c r="HK35" s="104"/>
      <c r="HL35" s="104"/>
      <c r="HM35" s="104"/>
      <c r="HN35" s="104">
        <f>SUMIF(purchases!HC36,$HE$4,purchases!HN36)</f>
        <v>0</v>
      </c>
      <c r="HO35" s="104"/>
      <c r="HP35" s="104"/>
      <c r="HR35" s="117"/>
      <c r="HS35" s="117"/>
      <c r="HT35" s="117"/>
      <c r="HU35" s="114"/>
      <c r="HV35" s="114"/>
      <c r="HW35" s="114"/>
      <c r="HX35" s="114"/>
      <c r="HY35" s="114"/>
      <c r="HZ35" s="114"/>
      <c r="IA35" s="114"/>
      <c r="IB35" s="114">
        <f>SUMIF(purchases!IB36,$ID$4,purchases!HV36)</f>
        <v>0</v>
      </c>
      <c r="IC35" s="114"/>
      <c r="ID35" s="114"/>
      <c r="IE35" s="114"/>
      <c r="IF35" s="114"/>
      <c r="IG35" s="114"/>
      <c r="IH35" s="114"/>
      <c r="II35" s="114"/>
      <c r="IJ35" s="109"/>
      <c r="IK35" s="109"/>
      <c r="IL35" s="109"/>
      <c r="IM35" s="109">
        <f>SUMIF(purchases!IB36,$ID$4,purchases!IM36)</f>
        <v>0</v>
      </c>
      <c r="IN35" s="109"/>
      <c r="IO35" s="109"/>
      <c r="IQ35" s="115"/>
      <c r="IR35" s="115"/>
      <c r="IS35" s="115"/>
      <c r="IT35" s="111"/>
      <c r="IU35" s="111"/>
      <c r="IV35" s="111"/>
      <c r="IW35" s="111"/>
      <c r="IX35" s="111"/>
      <c r="IY35" s="111"/>
      <c r="IZ35" s="111"/>
      <c r="JA35" s="111">
        <f>SUMIF(purchases!JA36,$JC$4,purchases!IU36)</f>
        <v>0</v>
      </c>
      <c r="JB35" s="111"/>
      <c r="JC35" s="111"/>
      <c r="JD35" s="111"/>
      <c r="JE35" s="111"/>
      <c r="JF35" s="111"/>
      <c r="JG35" s="111"/>
      <c r="JH35" s="111"/>
      <c r="JI35" s="110"/>
      <c r="JJ35" s="110"/>
      <c r="JK35" s="110"/>
      <c r="JL35" s="110">
        <f>SUMIF(purchases!JA36,$JC$4,purchases!JL36)</f>
        <v>0</v>
      </c>
      <c r="JM35" s="110"/>
      <c r="JN35" s="110"/>
      <c r="JP35" s="102"/>
      <c r="JQ35" s="102"/>
      <c r="JR35" s="102"/>
      <c r="JS35" s="103"/>
      <c r="JT35" s="103"/>
      <c r="JU35" s="103"/>
      <c r="JV35" s="103"/>
      <c r="JW35" s="103"/>
      <c r="JX35" s="103"/>
      <c r="JY35" s="103"/>
      <c r="JZ35" s="103">
        <f>SUMIF(purchases!JZ36,$KB$4,purchases!JT36)</f>
        <v>0</v>
      </c>
      <c r="KA35" s="103"/>
      <c r="KB35" s="103"/>
      <c r="KC35" s="103"/>
      <c r="KD35" s="103"/>
      <c r="KE35" s="103"/>
      <c r="KF35" s="103"/>
      <c r="KG35" s="103"/>
      <c r="KH35" s="104"/>
      <c r="KI35" s="104"/>
      <c r="KJ35" s="104"/>
      <c r="KK35" s="104">
        <f>SUMIF(purchases!JZ36,$KB$4,purchases!KK36)</f>
        <v>0</v>
      </c>
      <c r="KL35" s="104"/>
      <c r="KM35" s="104"/>
    </row>
    <row r="36" spans="1:299" s="4" customFormat="1" ht="20.100000000000001" customHeight="1" x14ac:dyDescent="0.2">
      <c r="A36" s="36"/>
      <c r="B36" s="36"/>
      <c r="C36" s="36"/>
      <c r="D36" s="37"/>
      <c r="E36" s="37"/>
      <c r="F36" s="37"/>
      <c r="G36" s="37"/>
      <c r="H36" s="37"/>
      <c r="I36" s="37"/>
      <c r="J36" s="37"/>
      <c r="K36" s="37">
        <f>SUMIF(purchases!K37,$M$4,purchases!E37)</f>
        <v>0</v>
      </c>
      <c r="L36" s="37"/>
      <c r="M36" s="37"/>
      <c r="N36" s="37"/>
      <c r="O36" s="37"/>
      <c r="P36" s="37"/>
      <c r="Q36" s="37"/>
      <c r="R36" s="37"/>
      <c r="S36" s="90"/>
      <c r="T36" s="90"/>
      <c r="U36" s="90"/>
      <c r="V36" s="90">
        <f>SUMIF(purchases!K37,$M$4,purchases!V37)</f>
        <v>0</v>
      </c>
      <c r="W36" s="90"/>
      <c r="X36" s="90"/>
      <c r="Z36" s="36"/>
      <c r="AA36" s="36"/>
      <c r="AB36" s="36"/>
      <c r="AC36" s="112"/>
      <c r="AD36" s="112"/>
      <c r="AE36" s="112"/>
      <c r="AF36" s="112"/>
      <c r="AG36" s="112"/>
      <c r="AH36" s="112"/>
      <c r="AI36" s="112"/>
      <c r="AJ36" s="112">
        <f>SUMIF(purchases!AJ37,$AL$4,purchases!AD37)</f>
        <v>0</v>
      </c>
      <c r="AK36" s="112"/>
      <c r="AL36" s="112"/>
      <c r="AM36" s="112"/>
      <c r="AN36" s="112"/>
      <c r="AO36" s="112"/>
      <c r="AP36" s="112"/>
      <c r="AQ36" s="112"/>
      <c r="AR36" s="116"/>
      <c r="AS36" s="116"/>
      <c r="AT36" s="116"/>
      <c r="AU36" s="116">
        <f>SUMIF(purchases!AJ37,$AL$4,purchases!AU37)</f>
        <v>0</v>
      </c>
      <c r="AV36" s="116"/>
      <c r="AW36" s="116"/>
      <c r="AY36" s="102"/>
      <c r="AZ36" s="102"/>
      <c r="BA36" s="102"/>
      <c r="BB36" s="113"/>
      <c r="BC36" s="113"/>
      <c r="BD36" s="113"/>
      <c r="BE36" s="113"/>
      <c r="BF36" s="113"/>
      <c r="BG36" s="113"/>
      <c r="BH36" s="113"/>
      <c r="BI36" s="113">
        <f>SUMIF(purchases!BI37,$BK$4,purchases!BC37)</f>
        <v>0</v>
      </c>
      <c r="BJ36" s="113"/>
      <c r="BK36" s="113"/>
      <c r="BL36" s="113"/>
      <c r="BM36" s="113"/>
      <c r="BN36" s="113"/>
      <c r="BO36" s="113"/>
      <c r="BP36" s="113"/>
      <c r="BQ36" s="104"/>
      <c r="BR36" s="104"/>
      <c r="BS36" s="104"/>
      <c r="BT36" s="104">
        <f>SUMIF(purchases!BI37,$BK$4,purchases!BT37)</f>
        <v>0</v>
      </c>
      <c r="BU36" s="104"/>
      <c r="BV36" s="104"/>
      <c r="BX36" s="117"/>
      <c r="BY36" s="117"/>
      <c r="BZ36" s="117"/>
      <c r="CA36" s="114"/>
      <c r="CB36" s="114"/>
      <c r="CC36" s="114"/>
      <c r="CD36" s="114"/>
      <c r="CE36" s="114"/>
      <c r="CF36" s="114"/>
      <c r="CG36" s="114"/>
      <c r="CH36" s="114">
        <f>SUMIF(purchases!CH37,$CJ$4,purchases!CB37)</f>
        <v>0</v>
      </c>
      <c r="CI36" s="114"/>
      <c r="CJ36" s="114"/>
      <c r="CK36" s="114"/>
      <c r="CL36" s="114"/>
      <c r="CM36" s="114"/>
      <c r="CN36" s="114"/>
      <c r="CO36" s="114"/>
      <c r="CP36" s="109"/>
      <c r="CQ36" s="109"/>
      <c r="CR36" s="109"/>
      <c r="CS36" s="109">
        <f>SUMIF(purchases!CH37,$CJ$4,purchases!CS37)</f>
        <v>0</v>
      </c>
      <c r="CT36" s="109"/>
      <c r="CU36" s="109"/>
      <c r="CW36" s="115"/>
      <c r="CX36" s="115"/>
      <c r="CY36" s="115"/>
      <c r="CZ36" s="111"/>
      <c r="DA36" s="111"/>
      <c r="DB36" s="111"/>
      <c r="DC36" s="111"/>
      <c r="DD36" s="111"/>
      <c r="DE36" s="111"/>
      <c r="DF36" s="111"/>
      <c r="DG36" s="111">
        <f>SUMIF(purchases!DG37,$DI$4,purchases!DA37)</f>
        <v>0</v>
      </c>
      <c r="DH36" s="111"/>
      <c r="DI36" s="111"/>
      <c r="DJ36" s="111"/>
      <c r="DK36" s="111"/>
      <c r="DL36" s="111"/>
      <c r="DM36" s="111"/>
      <c r="DN36" s="111"/>
      <c r="DO36" s="110"/>
      <c r="DP36" s="110"/>
      <c r="DQ36" s="110"/>
      <c r="DR36" s="110">
        <f>SUMIF(purchases!DG37,$DI$4,purchases!DR37)</f>
        <v>0</v>
      </c>
      <c r="DS36" s="110"/>
      <c r="DT36" s="110"/>
      <c r="DV36" s="102"/>
      <c r="DW36" s="102"/>
      <c r="DX36" s="102"/>
      <c r="DY36" s="103"/>
      <c r="DZ36" s="103"/>
      <c r="EA36" s="103"/>
      <c r="EB36" s="103"/>
      <c r="EC36" s="103"/>
      <c r="ED36" s="103"/>
      <c r="EE36" s="103"/>
      <c r="EF36" s="103">
        <f>SUMIF(purchases!EF37,$EH$4,purchases!DZ37)</f>
        <v>0</v>
      </c>
      <c r="EG36" s="103"/>
      <c r="EH36" s="103"/>
      <c r="EI36" s="103"/>
      <c r="EJ36" s="103"/>
      <c r="EK36" s="103"/>
      <c r="EL36" s="103"/>
      <c r="EM36" s="103"/>
      <c r="EN36" s="104"/>
      <c r="EO36" s="104"/>
      <c r="EP36" s="104"/>
      <c r="EQ36" s="104">
        <f>SUMIF(purchases!EF37,$EH$4,purchases!EQ37)</f>
        <v>0</v>
      </c>
      <c r="ER36" s="104"/>
      <c r="ES36" s="104"/>
      <c r="EU36" s="36"/>
      <c r="EV36" s="36"/>
      <c r="EW36" s="36"/>
      <c r="EX36" s="37"/>
      <c r="EY36" s="37"/>
      <c r="EZ36" s="37"/>
      <c r="FA36" s="37"/>
      <c r="FB36" s="37"/>
      <c r="FC36" s="37"/>
      <c r="FD36" s="37"/>
      <c r="FE36" s="37">
        <f>SUMIF(purchases!FE37,$FG$4,purchases!EY37)</f>
        <v>0</v>
      </c>
      <c r="FF36" s="37"/>
      <c r="FG36" s="37"/>
      <c r="FH36" s="37"/>
      <c r="FI36" s="37"/>
      <c r="FJ36" s="37"/>
      <c r="FK36" s="37"/>
      <c r="FL36" s="37"/>
      <c r="FM36" s="90"/>
      <c r="FN36" s="90"/>
      <c r="FO36" s="90"/>
      <c r="FP36" s="90">
        <f>SUMIF(purchases!FE37,$FG$4,purchases!FP37)</f>
        <v>0</v>
      </c>
      <c r="FQ36" s="90"/>
      <c r="FR36" s="90"/>
      <c r="FT36" s="36"/>
      <c r="FU36" s="36"/>
      <c r="FV36" s="36"/>
      <c r="FW36" s="112"/>
      <c r="FX36" s="112"/>
      <c r="FY36" s="112"/>
      <c r="FZ36" s="112"/>
      <c r="GA36" s="112"/>
      <c r="GB36" s="112"/>
      <c r="GC36" s="112"/>
      <c r="GD36" s="112">
        <f>SUMIF(purchases!GD37,$GF$4,purchases!FX37)</f>
        <v>0</v>
      </c>
      <c r="GE36" s="112"/>
      <c r="GF36" s="112"/>
      <c r="GG36" s="112"/>
      <c r="GH36" s="112"/>
      <c r="GI36" s="112"/>
      <c r="GJ36" s="112"/>
      <c r="GK36" s="112"/>
      <c r="GL36" s="116"/>
      <c r="GM36" s="116"/>
      <c r="GN36" s="116"/>
      <c r="GO36" s="116">
        <f>SUMIF(purchases!GD37,$GF$4,purchases!GO37)</f>
        <v>0</v>
      </c>
      <c r="GP36" s="116"/>
      <c r="GQ36" s="116"/>
      <c r="GS36" s="102"/>
      <c r="GT36" s="102"/>
      <c r="GU36" s="102"/>
      <c r="GV36" s="113"/>
      <c r="GW36" s="113"/>
      <c r="GX36" s="113"/>
      <c r="GY36" s="113"/>
      <c r="GZ36" s="113"/>
      <c r="HA36" s="113"/>
      <c r="HB36" s="113"/>
      <c r="HC36" s="113">
        <f>SUMIF(purchases!HC37,$HE$4,purchases!GW37)</f>
        <v>0</v>
      </c>
      <c r="HD36" s="113"/>
      <c r="HE36" s="113"/>
      <c r="HF36" s="113"/>
      <c r="HG36" s="113"/>
      <c r="HH36" s="113"/>
      <c r="HI36" s="113"/>
      <c r="HJ36" s="113"/>
      <c r="HK36" s="104"/>
      <c r="HL36" s="104"/>
      <c r="HM36" s="104"/>
      <c r="HN36" s="104">
        <f>SUMIF(purchases!HC37,$HE$4,purchases!HN37)</f>
        <v>0</v>
      </c>
      <c r="HO36" s="104"/>
      <c r="HP36" s="104"/>
      <c r="HR36" s="117"/>
      <c r="HS36" s="117"/>
      <c r="HT36" s="117"/>
      <c r="HU36" s="114"/>
      <c r="HV36" s="114"/>
      <c r="HW36" s="114"/>
      <c r="HX36" s="114"/>
      <c r="HY36" s="114"/>
      <c r="HZ36" s="114"/>
      <c r="IA36" s="114"/>
      <c r="IB36" s="114">
        <f>SUMIF(purchases!IB37,$ID$4,purchases!HV37)</f>
        <v>0</v>
      </c>
      <c r="IC36" s="114"/>
      <c r="ID36" s="114"/>
      <c r="IE36" s="114"/>
      <c r="IF36" s="114"/>
      <c r="IG36" s="114"/>
      <c r="IH36" s="114"/>
      <c r="II36" s="114"/>
      <c r="IJ36" s="109"/>
      <c r="IK36" s="109"/>
      <c r="IL36" s="109"/>
      <c r="IM36" s="109">
        <f>SUMIF(purchases!IB37,$ID$4,purchases!IM37)</f>
        <v>0</v>
      </c>
      <c r="IN36" s="109"/>
      <c r="IO36" s="109"/>
      <c r="IQ36" s="115"/>
      <c r="IR36" s="115"/>
      <c r="IS36" s="115"/>
      <c r="IT36" s="111"/>
      <c r="IU36" s="111"/>
      <c r="IV36" s="111"/>
      <c r="IW36" s="111"/>
      <c r="IX36" s="111"/>
      <c r="IY36" s="111"/>
      <c r="IZ36" s="111"/>
      <c r="JA36" s="111">
        <f>SUMIF(purchases!JA37,$JC$4,purchases!IU37)</f>
        <v>0</v>
      </c>
      <c r="JB36" s="111"/>
      <c r="JC36" s="111"/>
      <c r="JD36" s="111"/>
      <c r="JE36" s="111"/>
      <c r="JF36" s="111"/>
      <c r="JG36" s="111"/>
      <c r="JH36" s="111"/>
      <c r="JI36" s="110"/>
      <c r="JJ36" s="110"/>
      <c r="JK36" s="110"/>
      <c r="JL36" s="110">
        <f>SUMIF(purchases!JA37,$JC$4,purchases!JL37)</f>
        <v>0</v>
      </c>
      <c r="JM36" s="110"/>
      <c r="JN36" s="110"/>
      <c r="JP36" s="102"/>
      <c r="JQ36" s="102"/>
      <c r="JR36" s="102"/>
      <c r="JS36" s="103"/>
      <c r="JT36" s="103"/>
      <c r="JU36" s="103"/>
      <c r="JV36" s="103"/>
      <c r="JW36" s="103"/>
      <c r="JX36" s="103"/>
      <c r="JY36" s="103"/>
      <c r="JZ36" s="103">
        <f>SUMIF(purchases!JZ37,$KB$4,purchases!JT37)</f>
        <v>0</v>
      </c>
      <c r="KA36" s="103"/>
      <c r="KB36" s="103"/>
      <c r="KC36" s="103"/>
      <c r="KD36" s="103"/>
      <c r="KE36" s="103"/>
      <c r="KF36" s="103"/>
      <c r="KG36" s="103"/>
      <c r="KH36" s="104"/>
      <c r="KI36" s="104"/>
      <c r="KJ36" s="104"/>
      <c r="KK36" s="104">
        <f>SUMIF(purchases!JZ37,$KB$4,purchases!KK37)</f>
        <v>0</v>
      </c>
      <c r="KL36" s="104"/>
      <c r="KM36" s="104"/>
    </row>
    <row r="37" spans="1:299" s="4" customFormat="1" ht="20.100000000000001" customHeight="1" x14ac:dyDescent="0.2">
      <c r="A37" s="36"/>
      <c r="B37" s="36"/>
      <c r="C37" s="36"/>
      <c r="D37" s="37"/>
      <c r="E37" s="37"/>
      <c r="F37" s="37"/>
      <c r="G37" s="37"/>
      <c r="H37" s="37"/>
      <c r="I37" s="37"/>
      <c r="J37" s="37"/>
      <c r="K37" s="37">
        <f>SUMIF(purchases!K38,$M$4,purchases!E38)</f>
        <v>0</v>
      </c>
      <c r="L37" s="37"/>
      <c r="M37" s="37"/>
      <c r="N37" s="37"/>
      <c r="O37" s="37"/>
      <c r="P37" s="37"/>
      <c r="Q37" s="37"/>
      <c r="R37" s="37"/>
      <c r="S37" s="90"/>
      <c r="T37" s="90"/>
      <c r="U37" s="90"/>
      <c r="V37" s="90">
        <f>SUMIF(purchases!K38,$M$4,purchases!V38)</f>
        <v>0</v>
      </c>
      <c r="W37" s="90"/>
      <c r="X37" s="90"/>
      <c r="Z37" s="36"/>
      <c r="AA37" s="36"/>
      <c r="AB37" s="36"/>
      <c r="AC37" s="112"/>
      <c r="AD37" s="112"/>
      <c r="AE37" s="112"/>
      <c r="AF37" s="112"/>
      <c r="AG37" s="112"/>
      <c r="AH37" s="112"/>
      <c r="AI37" s="112"/>
      <c r="AJ37" s="112">
        <f>SUMIF(purchases!AJ38,$AL$4,purchases!AD38)</f>
        <v>0</v>
      </c>
      <c r="AK37" s="112"/>
      <c r="AL37" s="112"/>
      <c r="AM37" s="112"/>
      <c r="AN37" s="112"/>
      <c r="AO37" s="112"/>
      <c r="AP37" s="112"/>
      <c r="AQ37" s="112"/>
      <c r="AR37" s="116"/>
      <c r="AS37" s="116"/>
      <c r="AT37" s="116"/>
      <c r="AU37" s="116">
        <f>SUMIF(purchases!AJ38,$AL$4,purchases!AU38)</f>
        <v>0</v>
      </c>
      <c r="AV37" s="116"/>
      <c r="AW37" s="116"/>
      <c r="AY37" s="102"/>
      <c r="AZ37" s="102"/>
      <c r="BA37" s="102"/>
      <c r="BB37" s="113"/>
      <c r="BC37" s="113"/>
      <c r="BD37" s="113"/>
      <c r="BE37" s="113"/>
      <c r="BF37" s="113"/>
      <c r="BG37" s="113"/>
      <c r="BH37" s="113"/>
      <c r="BI37" s="113">
        <f>SUMIF(purchases!BI38,$BK$4,purchases!BC38)</f>
        <v>0</v>
      </c>
      <c r="BJ37" s="113"/>
      <c r="BK37" s="113"/>
      <c r="BL37" s="113"/>
      <c r="BM37" s="113"/>
      <c r="BN37" s="113"/>
      <c r="BO37" s="113"/>
      <c r="BP37" s="113"/>
      <c r="BQ37" s="104"/>
      <c r="BR37" s="104"/>
      <c r="BS37" s="104"/>
      <c r="BT37" s="104">
        <f>SUMIF(purchases!BI38,$BK$4,purchases!BT38)</f>
        <v>0</v>
      </c>
      <c r="BU37" s="104"/>
      <c r="BV37" s="104"/>
      <c r="BX37" s="117"/>
      <c r="BY37" s="117"/>
      <c r="BZ37" s="117"/>
      <c r="CA37" s="114"/>
      <c r="CB37" s="114"/>
      <c r="CC37" s="114"/>
      <c r="CD37" s="114"/>
      <c r="CE37" s="114"/>
      <c r="CF37" s="114"/>
      <c r="CG37" s="114"/>
      <c r="CH37" s="114">
        <f>SUMIF(purchases!CH38,$CJ$4,purchases!CB38)</f>
        <v>0</v>
      </c>
      <c r="CI37" s="114"/>
      <c r="CJ37" s="114"/>
      <c r="CK37" s="114"/>
      <c r="CL37" s="114"/>
      <c r="CM37" s="114"/>
      <c r="CN37" s="114"/>
      <c r="CO37" s="114"/>
      <c r="CP37" s="109"/>
      <c r="CQ37" s="109"/>
      <c r="CR37" s="109"/>
      <c r="CS37" s="109">
        <f>SUMIF(purchases!CH38,$CJ$4,purchases!CS38)</f>
        <v>0</v>
      </c>
      <c r="CT37" s="109"/>
      <c r="CU37" s="109"/>
      <c r="CW37" s="115"/>
      <c r="CX37" s="115"/>
      <c r="CY37" s="115"/>
      <c r="CZ37" s="111"/>
      <c r="DA37" s="111"/>
      <c r="DB37" s="111"/>
      <c r="DC37" s="111"/>
      <c r="DD37" s="111"/>
      <c r="DE37" s="111"/>
      <c r="DF37" s="111"/>
      <c r="DG37" s="111">
        <f>SUMIF(purchases!DG38,$DI$4,purchases!DA38)</f>
        <v>0</v>
      </c>
      <c r="DH37" s="111"/>
      <c r="DI37" s="111"/>
      <c r="DJ37" s="111"/>
      <c r="DK37" s="111"/>
      <c r="DL37" s="111"/>
      <c r="DM37" s="111"/>
      <c r="DN37" s="111"/>
      <c r="DO37" s="110"/>
      <c r="DP37" s="110"/>
      <c r="DQ37" s="110"/>
      <c r="DR37" s="110">
        <f>SUMIF(purchases!DG38,$DI$4,purchases!DR38)</f>
        <v>0</v>
      </c>
      <c r="DS37" s="110"/>
      <c r="DT37" s="110"/>
      <c r="DV37" s="102"/>
      <c r="DW37" s="102"/>
      <c r="DX37" s="102"/>
      <c r="DY37" s="103"/>
      <c r="DZ37" s="103"/>
      <c r="EA37" s="103"/>
      <c r="EB37" s="103"/>
      <c r="EC37" s="103"/>
      <c r="ED37" s="103"/>
      <c r="EE37" s="103"/>
      <c r="EF37" s="103">
        <f>SUMIF(purchases!EF38,$EH$4,purchases!DZ38)</f>
        <v>0</v>
      </c>
      <c r="EG37" s="103"/>
      <c r="EH37" s="103"/>
      <c r="EI37" s="103"/>
      <c r="EJ37" s="103"/>
      <c r="EK37" s="103"/>
      <c r="EL37" s="103"/>
      <c r="EM37" s="103"/>
      <c r="EN37" s="104"/>
      <c r="EO37" s="104"/>
      <c r="EP37" s="104"/>
      <c r="EQ37" s="104">
        <f>SUMIF(purchases!EF38,$EH$4,purchases!EQ38)</f>
        <v>0</v>
      </c>
      <c r="ER37" s="104"/>
      <c r="ES37" s="104"/>
      <c r="EU37" s="36"/>
      <c r="EV37" s="36"/>
      <c r="EW37" s="36"/>
      <c r="EX37" s="37"/>
      <c r="EY37" s="37"/>
      <c r="EZ37" s="37"/>
      <c r="FA37" s="37"/>
      <c r="FB37" s="37"/>
      <c r="FC37" s="37"/>
      <c r="FD37" s="37"/>
      <c r="FE37" s="37">
        <f>SUMIF(purchases!FE38,$FG$4,purchases!EY38)</f>
        <v>0</v>
      </c>
      <c r="FF37" s="37"/>
      <c r="FG37" s="37"/>
      <c r="FH37" s="37"/>
      <c r="FI37" s="37"/>
      <c r="FJ37" s="37"/>
      <c r="FK37" s="37"/>
      <c r="FL37" s="37"/>
      <c r="FM37" s="90"/>
      <c r="FN37" s="90"/>
      <c r="FO37" s="90"/>
      <c r="FP37" s="90">
        <f>SUMIF(purchases!FE38,$FG$4,purchases!FP38)</f>
        <v>0</v>
      </c>
      <c r="FQ37" s="90"/>
      <c r="FR37" s="90"/>
      <c r="FT37" s="36"/>
      <c r="FU37" s="36"/>
      <c r="FV37" s="36"/>
      <c r="FW37" s="112"/>
      <c r="FX37" s="112"/>
      <c r="FY37" s="112"/>
      <c r="FZ37" s="112"/>
      <c r="GA37" s="112"/>
      <c r="GB37" s="112"/>
      <c r="GC37" s="112"/>
      <c r="GD37" s="112">
        <f>SUMIF(purchases!GD38,$GF$4,purchases!FX38)</f>
        <v>0</v>
      </c>
      <c r="GE37" s="112"/>
      <c r="GF37" s="112"/>
      <c r="GG37" s="112"/>
      <c r="GH37" s="112"/>
      <c r="GI37" s="112"/>
      <c r="GJ37" s="112"/>
      <c r="GK37" s="112"/>
      <c r="GL37" s="116"/>
      <c r="GM37" s="116"/>
      <c r="GN37" s="116"/>
      <c r="GO37" s="116">
        <f>SUMIF(purchases!GD38,$GF$4,purchases!GO38)</f>
        <v>0</v>
      </c>
      <c r="GP37" s="116"/>
      <c r="GQ37" s="116"/>
      <c r="GS37" s="102"/>
      <c r="GT37" s="102"/>
      <c r="GU37" s="102"/>
      <c r="GV37" s="113"/>
      <c r="GW37" s="113"/>
      <c r="GX37" s="113"/>
      <c r="GY37" s="113"/>
      <c r="GZ37" s="113"/>
      <c r="HA37" s="113"/>
      <c r="HB37" s="113"/>
      <c r="HC37" s="113">
        <f>SUMIF(purchases!HC38,$HE$4,purchases!GW38)</f>
        <v>0</v>
      </c>
      <c r="HD37" s="113"/>
      <c r="HE37" s="113"/>
      <c r="HF37" s="113"/>
      <c r="HG37" s="113"/>
      <c r="HH37" s="113"/>
      <c r="HI37" s="113"/>
      <c r="HJ37" s="113"/>
      <c r="HK37" s="104"/>
      <c r="HL37" s="104"/>
      <c r="HM37" s="104"/>
      <c r="HN37" s="104">
        <f>SUMIF(purchases!HC38,$HE$4,purchases!HN38)</f>
        <v>0</v>
      </c>
      <c r="HO37" s="104"/>
      <c r="HP37" s="104"/>
      <c r="HR37" s="117"/>
      <c r="HS37" s="117"/>
      <c r="HT37" s="117"/>
      <c r="HU37" s="114"/>
      <c r="HV37" s="114"/>
      <c r="HW37" s="114"/>
      <c r="HX37" s="114"/>
      <c r="HY37" s="114"/>
      <c r="HZ37" s="114"/>
      <c r="IA37" s="114"/>
      <c r="IB37" s="114">
        <f>SUMIF(purchases!IB38,$ID$4,purchases!HV38)</f>
        <v>0</v>
      </c>
      <c r="IC37" s="114"/>
      <c r="ID37" s="114"/>
      <c r="IE37" s="114"/>
      <c r="IF37" s="114"/>
      <c r="IG37" s="114"/>
      <c r="IH37" s="114"/>
      <c r="II37" s="114"/>
      <c r="IJ37" s="109"/>
      <c r="IK37" s="109"/>
      <c r="IL37" s="109"/>
      <c r="IM37" s="109">
        <f>SUMIF(purchases!IB38,$ID$4,purchases!IM38)</f>
        <v>0</v>
      </c>
      <c r="IN37" s="109"/>
      <c r="IO37" s="109"/>
      <c r="IQ37" s="115"/>
      <c r="IR37" s="115"/>
      <c r="IS37" s="115"/>
      <c r="IT37" s="111"/>
      <c r="IU37" s="111"/>
      <c r="IV37" s="111"/>
      <c r="IW37" s="111"/>
      <c r="IX37" s="111"/>
      <c r="IY37" s="111"/>
      <c r="IZ37" s="111"/>
      <c r="JA37" s="111">
        <f>SUMIF(purchases!JA38,$JC$4,purchases!IU38)</f>
        <v>0</v>
      </c>
      <c r="JB37" s="111"/>
      <c r="JC37" s="111"/>
      <c r="JD37" s="111"/>
      <c r="JE37" s="111"/>
      <c r="JF37" s="111"/>
      <c r="JG37" s="111"/>
      <c r="JH37" s="111"/>
      <c r="JI37" s="110"/>
      <c r="JJ37" s="110"/>
      <c r="JK37" s="110"/>
      <c r="JL37" s="110">
        <f>SUMIF(purchases!JA38,$JC$4,purchases!JL38)</f>
        <v>0</v>
      </c>
      <c r="JM37" s="110"/>
      <c r="JN37" s="110"/>
      <c r="JP37" s="102"/>
      <c r="JQ37" s="102"/>
      <c r="JR37" s="102"/>
      <c r="JS37" s="103"/>
      <c r="JT37" s="103"/>
      <c r="JU37" s="103"/>
      <c r="JV37" s="103"/>
      <c r="JW37" s="103"/>
      <c r="JX37" s="103"/>
      <c r="JY37" s="103"/>
      <c r="JZ37" s="103">
        <f>SUMIF(purchases!JZ38,$KB$4,purchases!JT38)</f>
        <v>0</v>
      </c>
      <c r="KA37" s="103"/>
      <c r="KB37" s="103"/>
      <c r="KC37" s="103"/>
      <c r="KD37" s="103"/>
      <c r="KE37" s="103"/>
      <c r="KF37" s="103"/>
      <c r="KG37" s="103"/>
      <c r="KH37" s="104"/>
      <c r="KI37" s="104"/>
      <c r="KJ37" s="104"/>
      <c r="KK37" s="104">
        <f>SUMIF(purchases!JZ38,$KB$4,purchases!KK38)</f>
        <v>0</v>
      </c>
      <c r="KL37" s="104"/>
      <c r="KM37" s="104"/>
    </row>
    <row r="38" spans="1:299" s="4" customFormat="1" ht="20.100000000000001" customHeight="1" x14ac:dyDescent="0.2">
      <c r="A38" s="36"/>
      <c r="B38" s="36"/>
      <c r="C38" s="36"/>
      <c r="D38" s="37"/>
      <c r="E38" s="37"/>
      <c r="F38" s="37"/>
      <c r="G38" s="37"/>
      <c r="H38" s="37"/>
      <c r="I38" s="37"/>
      <c r="J38" s="37"/>
      <c r="K38" s="37">
        <f>SUMIF(purchases!K39,$M$4,purchases!E39)</f>
        <v>0</v>
      </c>
      <c r="L38" s="37"/>
      <c r="M38" s="37"/>
      <c r="N38" s="37"/>
      <c r="O38" s="37"/>
      <c r="P38" s="37"/>
      <c r="Q38" s="37"/>
      <c r="R38" s="37"/>
      <c r="S38" s="90"/>
      <c r="T38" s="90"/>
      <c r="U38" s="90"/>
      <c r="V38" s="90">
        <f>SUMIF(purchases!K39,$M$4,purchases!V39)</f>
        <v>0</v>
      </c>
      <c r="W38" s="90"/>
      <c r="X38" s="90"/>
      <c r="Z38" s="36"/>
      <c r="AA38" s="36"/>
      <c r="AB38" s="36"/>
      <c r="AC38" s="112"/>
      <c r="AD38" s="112"/>
      <c r="AE38" s="112"/>
      <c r="AF38" s="112"/>
      <c r="AG38" s="112"/>
      <c r="AH38" s="112"/>
      <c r="AI38" s="112"/>
      <c r="AJ38" s="112">
        <f>SUMIF(purchases!AJ39,$AL$4,purchases!AD39)</f>
        <v>0</v>
      </c>
      <c r="AK38" s="112"/>
      <c r="AL38" s="112"/>
      <c r="AM38" s="112"/>
      <c r="AN38" s="112"/>
      <c r="AO38" s="112"/>
      <c r="AP38" s="112"/>
      <c r="AQ38" s="112"/>
      <c r="AR38" s="116"/>
      <c r="AS38" s="116"/>
      <c r="AT38" s="116"/>
      <c r="AU38" s="116">
        <f>SUMIF(purchases!AJ39,$AL$4,purchases!AU39)</f>
        <v>0</v>
      </c>
      <c r="AV38" s="116"/>
      <c r="AW38" s="116"/>
      <c r="AY38" s="102"/>
      <c r="AZ38" s="102"/>
      <c r="BA38" s="102"/>
      <c r="BB38" s="113"/>
      <c r="BC38" s="113"/>
      <c r="BD38" s="113"/>
      <c r="BE38" s="113"/>
      <c r="BF38" s="113"/>
      <c r="BG38" s="113"/>
      <c r="BH38" s="113"/>
      <c r="BI38" s="113">
        <f>SUMIF(purchases!BI39,$BK$4,purchases!BC39)</f>
        <v>0</v>
      </c>
      <c r="BJ38" s="113"/>
      <c r="BK38" s="113"/>
      <c r="BL38" s="113"/>
      <c r="BM38" s="113"/>
      <c r="BN38" s="113"/>
      <c r="BO38" s="113"/>
      <c r="BP38" s="113"/>
      <c r="BQ38" s="104"/>
      <c r="BR38" s="104"/>
      <c r="BS38" s="104"/>
      <c r="BT38" s="104">
        <f>SUMIF(purchases!BI39,$BK$4,purchases!BT39)</f>
        <v>0</v>
      </c>
      <c r="BU38" s="104"/>
      <c r="BV38" s="104"/>
      <c r="BX38" s="117"/>
      <c r="BY38" s="117"/>
      <c r="BZ38" s="117"/>
      <c r="CA38" s="114"/>
      <c r="CB38" s="114"/>
      <c r="CC38" s="114"/>
      <c r="CD38" s="114"/>
      <c r="CE38" s="114"/>
      <c r="CF38" s="114"/>
      <c r="CG38" s="114"/>
      <c r="CH38" s="114">
        <f>SUMIF(purchases!CH39,$CJ$4,purchases!CB39)</f>
        <v>0</v>
      </c>
      <c r="CI38" s="114"/>
      <c r="CJ38" s="114"/>
      <c r="CK38" s="114"/>
      <c r="CL38" s="114"/>
      <c r="CM38" s="114"/>
      <c r="CN38" s="114"/>
      <c r="CO38" s="114"/>
      <c r="CP38" s="109"/>
      <c r="CQ38" s="109"/>
      <c r="CR38" s="109"/>
      <c r="CS38" s="109">
        <f>SUMIF(purchases!CH39,$CJ$4,purchases!CS39)</f>
        <v>0</v>
      </c>
      <c r="CT38" s="109"/>
      <c r="CU38" s="109"/>
      <c r="CW38" s="115"/>
      <c r="CX38" s="115"/>
      <c r="CY38" s="115"/>
      <c r="CZ38" s="111"/>
      <c r="DA38" s="111"/>
      <c r="DB38" s="111"/>
      <c r="DC38" s="111"/>
      <c r="DD38" s="111"/>
      <c r="DE38" s="111"/>
      <c r="DF38" s="111"/>
      <c r="DG38" s="111">
        <f>SUMIF(purchases!DG39,$DI$4,purchases!DA39)</f>
        <v>0</v>
      </c>
      <c r="DH38" s="111"/>
      <c r="DI38" s="111"/>
      <c r="DJ38" s="111"/>
      <c r="DK38" s="111"/>
      <c r="DL38" s="111"/>
      <c r="DM38" s="111"/>
      <c r="DN38" s="111"/>
      <c r="DO38" s="110"/>
      <c r="DP38" s="110"/>
      <c r="DQ38" s="110"/>
      <c r="DR38" s="110">
        <f>SUMIF(purchases!DG39,$DI$4,purchases!DR39)</f>
        <v>0</v>
      </c>
      <c r="DS38" s="110"/>
      <c r="DT38" s="110"/>
      <c r="DV38" s="102"/>
      <c r="DW38" s="102"/>
      <c r="DX38" s="102"/>
      <c r="DY38" s="103"/>
      <c r="DZ38" s="103"/>
      <c r="EA38" s="103"/>
      <c r="EB38" s="103"/>
      <c r="EC38" s="103"/>
      <c r="ED38" s="103"/>
      <c r="EE38" s="103"/>
      <c r="EF38" s="103">
        <f>SUMIF(purchases!EF39,$EH$4,purchases!DZ39)</f>
        <v>0</v>
      </c>
      <c r="EG38" s="103"/>
      <c r="EH38" s="103"/>
      <c r="EI38" s="103"/>
      <c r="EJ38" s="103"/>
      <c r="EK38" s="103"/>
      <c r="EL38" s="103"/>
      <c r="EM38" s="103"/>
      <c r="EN38" s="104"/>
      <c r="EO38" s="104"/>
      <c r="EP38" s="104"/>
      <c r="EQ38" s="104">
        <f>SUMIF(purchases!EF39,$EH$4,purchases!EQ39)</f>
        <v>0</v>
      </c>
      <c r="ER38" s="104"/>
      <c r="ES38" s="104"/>
      <c r="EU38" s="36"/>
      <c r="EV38" s="36"/>
      <c r="EW38" s="36"/>
      <c r="EX38" s="37"/>
      <c r="EY38" s="37"/>
      <c r="EZ38" s="37"/>
      <c r="FA38" s="37"/>
      <c r="FB38" s="37"/>
      <c r="FC38" s="37"/>
      <c r="FD38" s="37"/>
      <c r="FE38" s="37">
        <f>SUMIF(purchases!FE39,$FG$4,purchases!EY39)</f>
        <v>0</v>
      </c>
      <c r="FF38" s="37"/>
      <c r="FG38" s="37"/>
      <c r="FH38" s="37"/>
      <c r="FI38" s="37"/>
      <c r="FJ38" s="37"/>
      <c r="FK38" s="37"/>
      <c r="FL38" s="37"/>
      <c r="FM38" s="90"/>
      <c r="FN38" s="90"/>
      <c r="FO38" s="90"/>
      <c r="FP38" s="90">
        <f>SUMIF(purchases!FE39,$FG$4,purchases!FP39)</f>
        <v>0</v>
      </c>
      <c r="FQ38" s="90"/>
      <c r="FR38" s="90"/>
      <c r="FT38" s="36"/>
      <c r="FU38" s="36"/>
      <c r="FV38" s="36"/>
      <c r="FW38" s="112"/>
      <c r="FX38" s="112"/>
      <c r="FY38" s="112"/>
      <c r="FZ38" s="112"/>
      <c r="GA38" s="112"/>
      <c r="GB38" s="112"/>
      <c r="GC38" s="112"/>
      <c r="GD38" s="112">
        <f>SUMIF(purchases!GD39,$GF$4,purchases!FX39)</f>
        <v>0</v>
      </c>
      <c r="GE38" s="112"/>
      <c r="GF38" s="112"/>
      <c r="GG38" s="112"/>
      <c r="GH38" s="112"/>
      <c r="GI38" s="112"/>
      <c r="GJ38" s="112"/>
      <c r="GK38" s="112"/>
      <c r="GL38" s="116"/>
      <c r="GM38" s="116"/>
      <c r="GN38" s="116"/>
      <c r="GO38" s="116">
        <f>SUMIF(purchases!GD39,$GF$4,purchases!GO39)</f>
        <v>0</v>
      </c>
      <c r="GP38" s="116"/>
      <c r="GQ38" s="116"/>
      <c r="GS38" s="102"/>
      <c r="GT38" s="102"/>
      <c r="GU38" s="102"/>
      <c r="GV38" s="113"/>
      <c r="GW38" s="113"/>
      <c r="GX38" s="113"/>
      <c r="GY38" s="113"/>
      <c r="GZ38" s="113"/>
      <c r="HA38" s="113"/>
      <c r="HB38" s="113"/>
      <c r="HC38" s="113">
        <f>SUMIF(purchases!HC39,$HE$4,purchases!GW39)</f>
        <v>0</v>
      </c>
      <c r="HD38" s="113"/>
      <c r="HE38" s="113"/>
      <c r="HF38" s="113"/>
      <c r="HG38" s="113"/>
      <c r="HH38" s="113"/>
      <c r="HI38" s="113"/>
      <c r="HJ38" s="113"/>
      <c r="HK38" s="104"/>
      <c r="HL38" s="104"/>
      <c r="HM38" s="104"/>
      <c r="HN38" s="104">
        <f>SUMIF(purchases!HC39,$HE$4,purchases!HN39)</f>
        <v>0</v>
      </c>
      <c r="HO38" s="104"/>
      <c r="HP38" s="104"/>
      <c r="HR38" s="117"/>
      <c r="HS38" s="117"/>
      <c r="HT38" s="117"/>
      <c r="HU38" s="114"/>
      <c r="HV38" s="114"/>
      <c r="HW38" s="114"/>
      <c r="HX38" s="114"/>
      <c r="HY38" s="114"/>
      <c r="HZ38" s="114"/>
      <c r="IA38" s="114"/>
      <c r="IB38" s="114">
        <f>SUMIF(purchases!IB39,$ID$4,purchases!HV39)</f>
        <v>0</v>
      </c>
      <c r="IC38" s="114"/>
      <c r="ID38" s="114"/>
      <c r="IE38" s="114"/>
      <c r="IF38" s="114"/>
      <c r="IG38" s="114"/>
      <c r="IH38" s="114"/>
      <c r="II38" s="114"/>
      <c r="IJ38" s="109"/>
      <c r="IK38" s="109"/>
      <c r="IL38" s="109"/>
      <c r="IM38" s="109">
        <f>SUMIF(purchases!IB39,$ID$4,purchases!IM39)</f>
        <v>0</v>
      </c>
      <c r="IN38" s="109"/>
      <c r="IO38" s="109"/>
      <c r="IQ38" s="115"/>
      <c r="IR38" s="115"/>
      <c r="IS38" s="115"/>
      <c r="IT38" s="111"/>
      <c r="IU38" s="111"/>
      <c r="IV38" s="111"/>
      <c r="IW38" s="111"/>
      <c r="IX38" s="111"/>
      <c r="IY38" s="111"/>
      <c r="IZ38" s="111"/>
      <c r="JA38" s="111">
        <f>SUMIF(purchases!JA39,$JC$4,purchases!IU39)</f>
        <v>0</v>
      </c>
      <c r="JB38" s="111"/>
      <c r="JC38" s="111"/>
      <c r="JD38" s="111"/>
      <c r="JE38" s="111"/>
      <c r="JF38" s="111"/>
      <c r="JG38" s="111"/>
      <c r="JH38" s="111"/>
      <c r="JI38" s="110"/>
      <c r="JJ38" s="110"/>
      <c r="JK38" s="110"/>
      <c r="JL38" s="110">
        <f>SUMIF(purchases!JA39,$JC$4,purchases!JL39)</f>
        <v>0</v>
      </c>
      <c r="JM38" s="110"/>
      <c r="JN38" s="110"/>
      <c r="JP38" s="102"/>
      <c r="JQ38" s="102"/>
      <c r="JR38" s="102"/>
      <c r="JS38" s="103"/>
      <c r="JT38" s="103"/>
      <c r="JU38" s="103"/>
      <c r="JV38" s="103"/>
      <c r="JW38" s="103"/>
      <c r="JX38" s="103"/>
      <c r="JY38" s="103"/>
      <c r="JZ38" s="103">
        <f>SUMIF(purchases!JZ39,$KB$4,purchases!JT39)</f>
        <v>0</v>
      </c>
      <c r="KA38" s="103"/>
      <c r="KB38" s="103"/>
      <c r="KC38" s="103"/>
      <c r="KD38" s="103"/>
      <c r="KE38" s="103"/>
      <c r="KF38" s="103"/>
      <c r="KG38" s="103"/>
      <c r="KH38" s="104"/>
      <c r="KI38" s="104"/>
      <c r="KJ38" s="104"/>
      <c r="KK38" s="104">
        <f>SUMIF(purchases!JZ39,$KB$4,purchases!KK39)</f>
        <v>0</v>
      </c>
      <c r="KL38" s="104"/>
      <c r="KM38" s="104"/>
    </row>
    <row r="39" spans="1:299" s="4" customFormat="1" ht="20.100000000000001" customHeight="1" x14ac:dyDescent="0.2">
      <c r="A39" s="36"/>
      <c r="B39" s="36"/>
      <c r="C39" s="36"/>
      <c r="D39" s="37"/>
      <c r="E39" s="37"/>
      <c r="F39" s="37"/>
      <c r="G39" s="37"/>
      <c r="H39" s="37"/>
      <c r="I39" s="37"/>
      <c r="J39" s="37"/>
      <c r="K39" s="37">
        <f>SUMIF(purchases!K40,$M$4,purchases!E40)</f>
        <v>0</v>
      </c>
      <c r="L39" s="37"/>
      <c r="M39" s="37"/>
      <c r="N39" s="37"/>
      <c r="O39" s="37"/>
      <c r="P39" s="37"/>
      <c r="Q39" s="37"/>
      <c r="R39" s="37"/>
      <c r="S39" s="90"/>
      <c r="T39" s="90"/>
      <c r="U39" s="90"/>
      <c r="V39" s="90">
        <f>SUMIF(purchases!K40,$M$4,purchases!V40)</f>
        <v>0</v>
      </c>
      <c r="W39" s="90"/>
      <c r="X39" s="90"/>
      <c r="Z39" s="36"/>
      <c r="AA39" s="36"/>
      <c r="AB39" s="36"/>
      <c r="AC39" s="112"/>
      <c r="AD39" s="112"/>
      <c r="AE39" s="112"/>
      <c r="AF39" s="112"/>
      <c r="AG39" s="112"/>
      <c r="AH39" s="112"/>
      <c r="AI39" s="112"/>
      <c r="AJ39" s="112">
        <f>SUMIF(purchases!AJ40,$AL$4,purchases!AD40)</f>
        <v>0</v>
      </c>
      <c r="AK39" s="112"/>
      <c r="AL39" s="112"/>
      <c r="AM39" s="112"/>
      <c r="AN39" s="112"/>
      <c r="AO39" s="112"/>
      <c r="AP39" s="112"/>
      <c r="AQ39" s="112"/>
      <c r="AR39" s="116"/>
      <c r="AS39" s="116"/>
      <c r="AT39" s="116"/>
      <c r="AU39" s="116">
        <f>SUMIF(purchases!AJ40,$AL$4,purchases!AU40)</f>
        <v>0</v>
      </c>
      <c r="AV39" s="116"/>
      <c r="AW39" s="116"/>
      <c r="AY39" s="102"/>
      <c r="AZ39" s="102"/>
      <c r="BA39" s="102"/>
      <c r="BB39" s="113"/>
      <c r="BC39" s="113"/>
      <c r="BD39" s="113"/>
      <c r="BE39" s="113"/>
      <c r="BF39" s="113"/>
      <c r="BG39" s="113"/>
      <c r="BH39" s="113"/>
      <c r="BI39" s="113">
        <f>SUMIF(purchases!BI40,$BK$4,purchases!BC40)</f>
        <v>0</v>
      </c>
      <c r="BJ39" s="113"/>
      <c r="BK39" s="113"/>
      <c r="BL39" s="113"/>
      <c r="BM39" s="113"/>
      <c r="BN39" s="113"/>
      <c r="BO39" s="113"/>
      <c r="BP39" s="113"/>
      <c r="BQ39" s="104"/>
      <c r="BR39" s="104"/>
      <c r="BS39" s="104"/>
      <c r="BT39" s="104">
        <f>SUMIF(purchases!BI40,$BK$4,purchases!BT40)</f>
        <v>0</v>
      </c>
      <c r="BU39" s="104"/>
      <c r="BV39" s="104"/>
      <c r="BX39" s="117"/>
      <c r="BY39" s="117"/>
      <c r="BZ39" s="117"/>
      <c r="CA39" s="114"/>
      <c r="CB39" s="114"/>
      <c r="CC39" s="114"/>
      <c r="CD39" s="114"/>
      <c r="CE39" s="114"/>
      <c r="CF39" s="114"/>
      <c r="CG39" s="114"/>
      <c r="CH39" s="114">
        <f>SUMIF(purchases!CH40,$CJ$4,purchases!CB40)</f>
        <v>0</v>
      </c>
      <c r="CI39" s="114"/>
      <c r="CJ39" s="114"/>
      <c r="CK39" s="114"/>
      <c r="CL39" s="114"/>
      <c r="CM39" s="114"/>
      <c r="CN39" s="114"/>
      <c r="CO39" s="114"/>
      <c r="CP39" s="109"/>
      <c r="CQ39" s="109"/>
      <c r="CR39" s="109"/>
      <c r="CS39" s="109">
        <f>SUMIF(purchases!CH40,$CJ$4,purchases!CS40)</f>
        <v>0</v>
      </c>
      <c r="CT39" s="109"/>
      <c r="CU39" s="109"/>
      <c r="CW39" s="115"/>
      <c r="CX39" s="115"/>
      <c r="CY39" s="115"/>
      <c r="CZ39" s="111"/>
      <c r="DA39" s="111"/>
      <c r="DB39" s="111"/>
      <c r="DC39" s="111"/>
      <c r="DD39" s="111"/>
      <c r="DE39" s="111"/>
      <c r="DF39" s="111"/>
      <c r="DG39" s="111">
        <f>SUMIF(purchases!DG40,$DI$4,purchases!DA40)</f>
        <v>0</v>
      </c>
      <c r="DH39" s="111"/>
      <c r="DI39" s="111"/>
      <c r="DJ39" s="111"/>
      <c r="DK39" s="111"/>
      <c r="DL39" s="111"/>
      <c r="DM39" s="111"/>
      <c r="DN39" s="111"/>
      <c r="DO39" s="110"/>
      <c r="DP39" s="110"/>
      <c r="DQ39" s="110"/>
      <c r="DR39" s="110">
        <f>SUMIF(purchases!DG40,$DI$4,purchases!DR40)</f>
        <v>0</v>
      </c>
      <c r="DS39" s="110"/>
      <c r="DT39" s="110"/>
      <c r="DV39" s="102"/>
      <c r="DW39" s="102"/>
      <c r="DX39" s="102"/>
      <c r="DY39" s="103"/>
      <c r="DZ39" s="103"/>
      <c r="EA39" s="103"/>
      <c r="EB39" s="103"/>
      <c r="EC39" s="103"/>
      <c r="ED39" s="103"/>
      <c r="EE39" s="103"/>
      <c r="EF39" s="103">
        <f>SUMIF(purchases!EF40,$EH$4,purchases!DZ40)</f>
        <v>0</v>
      </c>
      <c r="EG39" s="103"/>
      <c r="EH39" s="103"/>
      <c r="EI39" s="103"/>
      <c r="EJ39" s="103"/>
      <c r="EK39" s="103"/>
      <c r="EL39" s="103"/>
      <c r="EM39" s="103"/>
      <c r="EN39" s="104"/>
      <c r="EO39" s="104"/>
      <c r="EP39" s="104"/>
      <c r="EQ39" s="104">
        <f>SUMIF(purchases!EF40,$EH$4,purchases!EQ40)</f>
        <v>0</v>
      </c>
      <c r="ER39" s="104"/>
      <c r="ES39" s="104"/>
      <c r="EU39" s="36"/>
      <c r="EV39" s="36"/>
      <c r="EW39" s="36"/>
      <c r="EX39" s="37"/>
      <c r="EY39" s="37"/>
      <c r="EZ39" s="37"/>
      <c r="FA39" s="37"/>
      <c r="FB39" s="37"/>
      <c r="FC39" s="37"/>
      <c r="FD39" s="37"/>
      <c r="FE39" s="37">
        <f>SUMIF(purchases!FE40,$FG$4,purchases!EY40)</f>
        <v>0</v>
      </c>
      <c r="FF39" s="37"/>
      <c r="FG39" s="37"/>
      <c r="FH39" s="37"/>
      <c r="FI39" s="37"/>
      <c r="FJ39" s="37"/>
      <c r="FK39" s="37"/>
      <c r="FL39" s="37"/>
      <c r="FM39" s="90"/>
      <c r="FN39" s="90"/>
      <c r="FO39" s="90"/>
      <c r="FP39" s="90">
        <f>SUMIF(purchases!FE40,$FG$4,purchases!FP40)</f>
        <v>0</v>
      </c>
      <c r="FQ39" s="90"/>
      <c r="FR39" s="90"/>
      <c r="FT39" s="36"/>
      <c r="FU39" s="36"/>
      <c r="FV39" s="36"/>
      <c r="FW39" s="112"/>
      <c r="FX39" s="112"/>
      <c r="FY39" s="112"/>
      <c r="FZ39" s="112"/>
      <c r="GA39" s="112"/>
      <c r="GB39" s="112"/>
      <c r="GC39" s="112"/>
      <c r="GD39" s="112">
        <f>SUMIF(purchases!GD40,$GF$4,purchases!FX40)</f>
        <v>0</v>
      </c>
      <c r="GE39" s="112"/>
      <c r="GF39" s="112"/>
      <c r="GG39" s="112"/>
      <c r="GH39" s="112"/>
      <c r="GI39" s="112"/>
      <c r="GJ39" s="112"/>
      <c r="GK39" s="112"/>
      <c r="GL39" s="116"/>
      <c r="GM39" s="116"/>
      <c r="GN39" s="116"/>
      <c r="GO39" s="116">
        <f>SUMIF(purchases!GD40,$GF$4,purchases!GO40)</f>
        <v>0</v>
      </c>
      <c r="GP39" s="116"/>
      <c r="GQ39" s="116"/>
      <c r="GS39" s="102"/>
      <c r="GT39" s="102"/>
      <c r="GU39" s="102"/>
      <c r="GV39" s="113"/>
      <c r="GW39" s="113"/>
      <c r="GX39" s="113"/>
      <c r="GY39" s="113"/>
      <c r="GZ39" s="113"/>
      <c r="HA39" s="113"/>
      <c r="HB39" s="113"/>
      <c r="HC39" s="113">
        <f>SUMIF(purchases!HC40,$HE$4,purchases!GW40)</f>
        <v>0</v>
      </c>
      <c r="HD39" s="113"/>
      <c r="HE39" s="113"/>
      <c r="HF39" s="113"/>
      <c r="HG39" s="113"/>
      <c r="HH39" s="113"/>
      <c r="HI39" s="113"/>
      <c r="HJ39" s="113"/>
      <c r="HK39" s="104"/>
      <c r="HL39" s="104"/>
      <c r="HM39" s="104"/>
      <c r="HN39" s="104">
        <f>SUMIF(purchases!HC40,$HE$4,purchases!HN40)</f>
        <v>0</v>
      </c>
      <c r="HO39" s="104"/>
      <c r="HP39" s="104"/>
      <c r="HR39" s="117"/>
      <c r="HS39" s="117"/>
      <c r="HT39" s="117"/>
      <c r="HU39" s="114"/>
      <c r="HV39" s="114"/>
      <c r="HW39" s="114"/>
      <c r="HX39" s="114"/>
      <c r="HY39" s="114"/>
      <c r="HZ39" s="114"/>
      <c r="IA39" s="114"/>
      <c r="IB39" s="114">
        <f>SUMIF(purchases!IB40,$ID$4,purchases!HV40)</f>
        <v>0</v>
      </c>
      <c r="IC39" s="114"/>
      <c r="ID39" s="114"/>
      <c r="IE39" s="114"/>
      <c r="IF39" s="114"/>
      <c r="IG39" s="114"/>
      <c r="IH39" s="114"/>
      <c r="II39" s="114"/>
      <c r="IJ39" s="109"/>
      <c r="IK39" s="109"/>
      <c r="IL39" s="109"/>
      <c r="IM39" s="109">
        <f>SUMIF(purchases!IB40,$ID$4,purchases!IM40)</f>
        <v>0</v>
      </c>
      <c r="IN39" s="109"/>
      <c r="IO39" s="109"/>
      <c r="IQ39" s="115"/>
      <c r="IR39" s="115"/>
      <c r="IS39" s="115"/>
      <c r="IT39" s="111"/>
      <c r="IU39" s="111"/>
      <c r="IV39" s="111"/>
      <c r="IW39" s="111"/>
      <c r="IX39" s="111"/>
      <c r="IY39" s="111"/>
      <c r="IZ39" s="111"/>
      <c r="JA39" s="111">
        <f>SUMIF(purchases!JA40,$JC$4,purchases!IU40)</f>
        <v>0</v>
      </c>
      <c r="JB39" s="111"/>
      <c r="JC39" s="111"/>
      <c r="JD39" s="111"/>
      <c r="JE39" s="111"/>
      <c r="JF39" s="111"/>
      <c r="JG39" s="111"/>
      <c r="JH39" s="111"/>
      <c r="JI39" s="110"/>
      <c r="JJ39" s="110"/>
      <c r="JK39" s="110"/>
      <c r="JL39" s="110">
        <f>SUMIF(purchases!JA40,$JC$4,purchases!JL40)</f>
        <v>0</v>
      </c>
      <c r="JM39" s="110"/>
      <c r="JN39" s="110"/>
      <c r="JP39" s="102"/>
      <c r="JQ39" s="102"/>
      <c r="JR39" s="102"/>
      <c r="JS39" s="103"/>
      <c r="JT39" s="103"/>
      <c r="JU39" s="103"/>
      <c r="JV39" s="103"/>
      <c r="JW39" s="103"/>
      <c r="JX39" s="103"/>
      <c r="JY39" s="103"/>
      <c r="JZ39" s="103">
        <f>SUMIF(purchases!JZ40,$KB$4,purchases!JT40)</f>
        <v>0</v>
      </c>
      <c r="KA39" s="103"/>
      <c r="KB39" s="103"/>
      <c r="KC39" s="103"/>
      <c r="KD39" s="103"/>
      <c r="KE39" s="103"/>
      <c r="KF39" s="103"/>
      <c r="KG39" s="103"/>
      <c r="KH39" s="104"/>
      <c r="KI39" s="104"/>
      <c r="KJ39" s="104"/>
      <c r="KK39" s="104">
        <f>SUMIF(purchases!JZ40,$KB$4,purchases!KK40)</f>
        <v>0</v>
      </c>
      <c r="KL39" s="104"/>
      <c r="KM39" s="104"/>
    </row>
    <row r="40" spans="1:299" s="4" customFormat="1" ht="20.100000000000001" customHeight="1" x14ac:dyDescent="0.2">
      <c r="A40" s="36"/>
      <c r="B40" s="36"/>
      <c r="C40" s="36"/>
      <c r="D40" s="37"/>
      <c r="E40" s="37"/>
      <c r="F40" s="37"/>
      <c r="G40" s="37"/>
      <c r="H40" s="37"/>
      <c r="I40" s="37"/>
      <c r="J40" s="37"/>
      <c r="K40" s="37">
        <f>SUMIF(purchases!K41,$M$4,purchases!E41)</f>
        <v>0</v>
      </c>
      <c r="L40" s="37"/>
      <c r="M40" s="37"/>
      <c r="N40" s="37"/>
      <c r="O40" s="37"/>
      <c r="P40" s="37"/>
      <c r="Q40" s="37"/>
      <c r="R40" s="37"/>
      <c r="S40" s="90"/>
      <c r="T40" s="90"/>
      <c r="U40" s="90"/>
      <c r="V40" s="90">
        <f>SUMIF(purchases!K41,$M$4,purchases!V41)</f>
        <v>0</v>
      </c>
      <c r="W40" s="90"/>
      <c r="X40" s="90"/>
      <c r="Z40" s="36"/>
      <c r="AA40" s="36"/>
      <c r="AB40" s="36"/>
      <c r="AC40" s="112"/>
      <c r="AD40" s="112"/>
      <c r="AE40" s="112"/>
      <c r="AF40" s="112"/>
      <c r="AG40" s="112"/>
      <c r="AH40" s="112"/>
      <c r="AI40" s="112"/>
      <c r="AJ40" s="112">
        <f>SUMIF(purchases!AJ41,$AL$4,purchases!AD41)</f>
        <v>0</v>
      </c>
      <c r="AK40" s="112"/>
      <c r="AL40" s="112"/>
      <c r="AM40" s="112"/>
      <c r="AN40" s="112"/>
      <c r="AO40" s="112"/>
      <c r="AP40" s="112"/>
      <c r="AQ40" s="112"/>
      <c r="AR40" s="116"/>
      <c r="AS40" s="116"/>
      <c r="AT40" s="116"/>
      <c r="AU40" s="116">
        <f>SUMIF(purchases!AJ41,$AL$4,purchases!AU41)</f>
        <v>0</v>
      </c>
      <c r="AV40" s="116"/>
      <c r="AW40" s="116"/>
      <c r="AY40" s="102"/>
      <c r="AZ40" s="102"/>
      <c r="BA40" s="102"/>
      <c r="BB40" s="113"/>
      <c r="BC40" s="113"/>
      <c r="BD40" s="113"/>
      <c r="BE40" s="113"/>
      <c r="BF40" s="113"/>
      <c r="BG40" s="113"/>
      <c r="BH40" s="113"/>
      <c r="BI40" s="113">
        <f>SUMIF(purchases!BI41,$BK$4,purchases!BC41)</f>
        <v>0</v>
      </c>
      <c r="BJ40" s="113"/>
      <c r="BK40" s="113"/>
      <c r="BL40" s="113"/>
      <c r="BM40" s="113"/>
      <c r="BN40" s="113"/>
      <c r="BO40" s="113"/>
      <c r="BP40" s="113"/>
      <c r="BQ40" s="104"/>
      <c r="BR40" s="104"/>
      <c r="BS40" s="104"/>
      <c r="BT40" s="104">
        <f>SUMIF(purchases!BI41,$BK$4,purchases!BT41)</f>
        <v>0</v>
      </c>
      <c r="BU40" s="104"/>
      <c r="BV40" s="104"/>
      <c r="BX40" s="117"/>
      <c r="BY40" s="117"/>
      <c r="BZ40" s="117"/>
      <c r="CA40" s="114"/>
      <c r="CB40" s="114"/>
      <c r="CC40" s="114"/>
      <c r="CD40" s="114"/>
      <c r="CE40" s="114"/>
      <c r="CF40" s="114"/>
      <c r="CG40" s="114"/>
      <c r="CH40" s="114">
        <f>SUMIF(purchases!CH41,$CJ$4,purchases!CB41)</f>
        <v>0</v>
      </c>
      <c r="CI40" s="114"/>
      <c r="CJ40" s="114"/>
      <c r="CK40" s="114"/>
      <c r="CL40" s="114"/>
      <c r="CM40" s="114"/>
      <c r="CN40" s="114"/>
      <c r="CO40" s="114"/>
      <c r="CP40" s="109"/>
      <c r="CQ40" s="109"/>
      <c r="CR40" s="109"/>
      <c r="CS40" s="109">
        <f>SUMIF(purchases!CH41,$CJ$4,purchases!CS41)</f>
        <v>0</v>
      </c>
      <c r="CT40" s="109"/>
      <c r="CU40" s="109"/>
      <c r="CW40" s="115"/>
      <c r="CX40" s="115"/>
      <c r="CY40" s="115"/>
      <c r="CZ40" s="111"/>
      <c r="DA40" s="111"/>
      <c r="DB40" s="111"/>
      <c r="DC40" s="111"/>
      <c r="DD40" s="111"/>
      <c r="DE40" s="111"/>
      <c r="DF40" s="111"/>
      <c r="DG40" s="111">
        <f>SUMIF(purchases!DG41,$DI$4,purchases!DA41)</f>
        <v>0</v>
      </c>
      <c r="DH40" s="111"/>
      <c r="DI40" s="111"/>
      <c r="DJ40" s="111"/>
      <c r="DK40" s="111"/>
      <c r="DL40" s="111"/>
      <c r="DM40" s="111"/>
      <c r="DN40" s="111"/>
      <c r="DO40" s="110"/>
      <c r="DP40" s="110"/>
      <c r="DQ40" s="110"/>
      <c r="DR40" s="110">
        <f>SUMIF(purchases!DG41,$DI$4,purchases!DR41)</f>
        <v>0</v>
      </c>
      <c r="DS40" s="110"/>
      <c r="DT40" s="110"/>
      <c r="DV40" s="102"/>
      <c r="DW40" s="102"/>
      <c r="DX40" s="102"/>
      <c r="DY40" s="103"/>
      <c r="DZ40" s="103"/>
      <c r="EA40" s="103"/>
      <c r="EB40" s="103"/>
      <c r="EC40" s="103"/>
      <c r="ED40" s="103"/>
      <c r="EE40" s="103"/>
      <c r="EF40" s="103">
        <f>SUMIF(purchases!EF41,$EH$4,purchases!DZ41)</f>
        <v>0</v>
      </c>
      <c r="EG40" s="103"/>
      <c r="EH40" s="103"/>
      <c r="EI40" s="103"/>
      <c r="EJ40" s="103"/>
      <c r="EK40" s="103"/>
      <c r="EL40" s="103"/>
      <c r="EM40" s="103"/>
      <c r="EN40" s="104"/>
      <c r="EO40" s="104"/>
      <c r="EP40" s="104"/>
      <c r="EQ40" s="104">
        <f>SUMIF(purchases!EF41,$EH$4,purchases!EQ41)</f>
        <v>0</v>
      </c>
      <c r="ER40" s="104"/>
      <c r="ES40" s="104"/>
      <c r="EU40" s="36"/>
      <c r="EV40" s="36"/>
      <c r="EW40" s="36"/>
      <c r="EX40" s="37"/>
      <c r="EY40" s="37"/>
      <c r="EZ40" s="37"/>
      <c r="FA40" s="37"/>
      <c r="FB40" s="37"/>
      <c r="FC40" s="37"/>
      <c r="FD40" s="37"/>
      <c r="FE40" s="37">
        <f>SUMIF(purchases!FE41,$FG$4,purchases!EY41)</f>
        <v>0</v>
      </c>
      <c r="FF40" s="37"/>
      <c r="FG40" s="37"/>
      <c r="FH40" s="37"/>
      <c r="FI40" s="37"/>
      <c r="FJ40" s="37"/>
      <c r="FK40" s="37"/>
      <c r="FL40" s="37"/>
      <c r="FM40" s="90"/>
      <c r="FN40" s="90"/>
      <c r="FO40" s="90"/>
      <c r="FP40" s="90">
        <f>SUMIF(purchases!FE41,$FG$4,purchases!FP41)</f>
        <v>0</v>
      </c>
      <c r="FQ40" s="90"/>
      <c r="FR40" s="90"/>
      <c r="FT40" s="36"/>
      <c r="FU40" s="36"/>
      <c r="FV40" s="36"/>
      <c r="FW40" s="112"/>
      <c r="FX40" s="112"/>
      <c r="FY40" s="112"/>
      <c r="FZ40" s="112"/>
      <c r="GA40" s="112"/>
      <c r="GB40" s="112"/>
      <c r="GC40" s="112"/>
      <c r="GD40" s="112">
        <f>SUMIF(purchases!GD41,$GF$4,purchases!FX41)</f>
        <v>0</v>
      </c>
      <c r="GE40" s="112"/>
      <c r="GF40" s="112"/>
      <c r="GG40" s="112"/>
      <c r="GH40" s="112"/>
      <c r="GI40" s="112"/>
      <c r="GJ40" s="112"/>
      <c r="GK40" s="112"/>
      <c r="GL40" s="116"/>
      <c r="GM40" s="116"/>
      <c r="GN40" s="116"/>
      <c r="GO40" s="116">
        <f>SUMIF(purchases!GD41,$GF$4,purchases!GO41)</f>
        <v>0</v>
      </c>
      <c r="GP40" s="116"/>
      <c r="GQ40" s="116"/>
      <c r="GS40" s="102"/>
      <c r="GT40" s="102"/>
      <c r="GU40" s="102"/>
      <c r="GV40" s="113"/>
      <c r="GW40" s="113"/>
      <c r="GX40" s="113"/>
      <c r="GY40" s="113"/>
      <c r="GZ40" s="113"/>
      <c r="HA40" s="113"/>
      <c r="HB40" s="113"/>
      <c r="HC40" s="113">
        <f>SUMIF(purchases!HC41,$HE$4,purchases!GW41)</f>
        <v>0</v>
      </c>
      <c r="HD40" s="113"/>
      <c r="HE40" s="113"/>
      <c r="HF40" s="113"/>
      <c r="HG40" s="113"/>
      <c r="HH40" s="113"/>
      <c r="HI40" s="113"/>
      <c r="HJ40" s="113"/>
      <c r="HK40" s="104"/>
      <c r="HL40" s="104"/>
      <c r="HM40" s="104"/>
      <c r="HN40" s="104">
        <f>SUMIF(purchases!HC41,$HE$4,purchases!HN41)</f>
        <v>0</v>
      </c>
      <c r="HO40" s="104"/>
      <c r="HP40" s="104"/>
      <c r="HR40" s="117"/>
      <c r="HS40" s="117"/>
      <c r="HT40" s="117"/>
      <c r="HU40" s="114"/>
      <c r="HV40" s="114"/>
      <c r="HW40" s="114"/>
      <c r="HX40" s="114"/>
      <c r="HY40" s="114"/>
      <c r="HZ40" s="114"/>
      <c r="IA40" s="114"/>
      <c r="IB40" s="114">
        <f>SUMIF(purchases!IB41,$ID$4,purchases!HV41)</f>
        <v>0</v>
      </c>
      <c r="IC40" s="114"/>
      <c r="ID40" s="114"/>
      <c r="IE40" s="114"/>
      <c r="IF40" s="114"/>
      <c r="IG40" s="114"/>
      <c r="IH40" s="114"/>
      <c r="II40" s="114"/>
      <c r="IJ40" s="109"/>
      <c r="IK40" s="109"/>
      <c r="IL40" s="109"/>
      <c r="IM40" s="109">
        <f>SUMIF(purchases!IB41,$ID$4,purchases!IM41)</f>
        <v>0</v>
      </c>
      <c r="IN40" s="109"/>
      <c r="IO40" s="109"/>
      <c r="IQ40" s="115"/>
      <c r="IR40" s="115"/>
      <c r="IS40" s="115"/>
      <c r="IT40" s="111"/>
      <c r="IU40" s="111"/>
      <c r="IV40" s="111"/>
      <c r="IW40" s="111"/>
      <c r="IX40" s="111"/>
      <c r="IY40" s="111"/>
      <c r="IZ40" s="111"/>
      <c r="JA40" s="111">
        <f>SUMIF(purchases!JA41,$JC$4,purchases!IU41)</f>
        <v>0</v>
      </c>
      <c r="JB40" s="111"/>
      <c r="JC40" s="111"/>
      <c r="JD40" s="111"/>
      <c r="JE40" s="111"/>
      <c r="JF40" s="111"/>
      <c r="JG40" s="111"/>
      <c r="JH40" s="111"/>
      <c r="JI40" s="110"/>
      <c r="JJ40" s="110"/>
      <c r="JK40" s="110"/>
      <c r="JL40" s="110">
        <f>SUMIF(purchases!JA41,$JC$4,purchases!JL41)</f>
        <v>0</v>
      </c>
      <c r="JM40" s="110"/>
      <c r="JN40" s="110"/>
      <c r="JP40" s="102"/>
      <c r="JQ40" s="102"/>
      <c r="JR40" s="102"/>
      <c r="JS40" s="103"/>
      <c r="JT40" s="103"/>
      <c r="JU40" s="103"/>
      <c r="JV40" s="103"/>
      <c r="JW40" s="103"/>
      <c r="JX40" s="103"/>
      <c r="JY40" s="103"/>
      <c r="JZ40" s="103">
        <f>SUMIF(purchases!JZ41,$KB$4,purchases!JT41)</f>
        <v>0</v>
      </c>
      <c r="KA40" s="103"/>
      <c r="KB40" s="103"/>
      <c r="KC40" s="103"/>
      <c r="KD40" s="103"/>
      <c r="KE40" s="103"/>
      <c r="KF40" s="103"/>
      <c r="KG40" s="103"/>
      <c r="KH40" s="104"/>
      <c r="KI40" s="104"/>
      <c r="KJ40" s="104"/>
      <c r="KK40" s="104">
        <f>SUMIF(purchases!JZ41,$KB$4,purchases!KK41)</f>
        <v>0</v>
      </c>
      <c r="KL40" s="104"/>
      <c r="KM40" s="104"/>
    </row>
    <row r="41" spans="1:299" s="4" customFormat="1" ht="20.100000000000001" customHeight="1" x14ac:dyDescent="0.2">
      <c r="A41" s="36"/>
      <c r="B41" s="36"/>
      <c r="C41" s="36"/>
      <c r="D41" s="37"/>
      <c r="E41" s="37"/>
      <c r="F41" s="37"/>
      <c r="G41" s="37"/>
      <c r="H41" s="37"/>
      <c r="I41" s="37"/>
      <c r="J41" s="37"/>
      <c r="K41" s="37">
        <f>SUMIF(purchases!K42,$M$4,purchases!E42)</f>
        <v>0</v>
      </c>
      <c r="L41" s="37"/>
      <c r="M41" s="37"/>
      <c r="N41" s="37"/>
      <c r="O41" s="37"/>
      <c r="P41" s="37"/>
      <c r="Q41" s="37"/>
      <c r="R41" s="37"/>
      <c r="S41" s="90"/>
      <c r="T41" s="90"/>
      <c r="U41" s="90"/>
      <c r="V41" s="90">
        <f>SUMIF(purchases!K42,$M$4,purchases!V42)</f>
        <v>0</v>
      </c>
      <c r="W41" s="90"/>
      <c r="X41" s="90"/>
      <c r="Z41" s="36"/>
      <c r="AA41" s="36"/>
      <c r="AB41" s="36"/>
      <c r="AC41" s="112"/>
      <c r="AD41" s="112"/>
      <c r="AE41" s="112"/>
      <c r="AF41" s="112"/>
      <c r="AG41" s="112"/>
      <c r="AH41" s="112"/>
      <c r="AI41" s="112"/>
      <c r="AJ41" s="112">
        <f>SUMIF(purchases!AJ42,$AL$4,purchases!AD42)</f>
        <v>0</v>
      </c>
      <c r="AK41" s="112"/>
      <c r="AL41" s="112"/>
      <c r="AM41" s="112"/>
      <c r="AN41" s="112"/>
      <c r="AO41" s="112"/>
      <c r="AP41" s="112"/>
      <c r="AQ41" s="112"/>
      <c r="AR41" s="116"/>
      <c r="AS41" s="116"/>
      <c r="AT41" s="116"/>
      <c r="AU41" s="116">
        <f>SUMIF(purchases!AJ42,$AL$4,purchases!AU42)</f>
        <v>0</v>
      </c>
      <c r="AV41" s="116"/>
      <c r="AW41" s="116"/>
      <c r="AY41" s="102"/>
      <c r="AZ41" s="102"/>
      <c r="BA41" s="102"/>
      <c r="BB41" s="113"/>
      <c r="BC41" s="113"/>
      <c r="BD41" s="113"/>
      <c r="BE41" s="113"/>
      <c r="BF41" s="113"/>
      <c r="BG41" s="113"/>
      <c r="BH41" s="113"/>
      <c r="BI41" s="113">
        <f>SUMIF(purchases!BI42,$BK$4,purchases!BC42)</f>
        <v>0</v>
      </c>
      <c r="BJ41" s="113"/>
      <c r="BK41" s="113"/>
      <c r="BL41" s="113"/>
      <c r="BM41" s="113"/>
      <c r="BN41" s="113"/>
      <c r="BO41" s="113"/>
      <c r="BP41" s="113"/>
      <c r="BQ41" s="104"/>
      <c r="BR41" s="104"/>
      <c r="BS41" s="104"/>
      <c r="BT41" s="104">
        <f>SUMIF(purchases!BI42,$BK$4,purchases!BT42)</f>
        <v>0</v>
      </c>
      <c r="BU41" s="104"/>
      <c r="BV41" s="104"/>
      <c r="BX41" s="117"/>
      <c r="BY41" s="117"/>
      <c r="BZ41" s="117"/>
      <c r="CA41" s="114"/>
      <c r="CB41" s="114"/>
      <c r="CC41" s="114"/>
      <c r="CD41" s="114"/>
      <c r="CE41" s="114"/>
      <c r="CF41" s="114"/>
      <c r="CG41" s="114"/>
      <c r="CH41" s="114">
        <f>SUMIF(purchases!CH42,$CJ$4,purchases!CB42)</f>
        <v>0</v>
      </c>
      <c r="CI41" s="114"/>
      <c r="CJ41" s="114"/>
      <c r="CK41" s="114"/>
      <c r="CL41" s="114"/>
      <c r="CM41" s="114"/>
      <c r="CN41" s="114"/>
      <c r="CO41" s="114"/>
      <c r="CP41" s="109"/>
      <c r="CQ41" s="109"/>
      <c r="CR41" s="109"/>
      <c r="CS41" s="109">
        <f>SUMIF(purchases!CH42,$CJ$4,purchases!CS42)</f>
        <v>0</v>
      </c>
      <c r="CT41" s="109"/>
      <c r="CU41" s="109"/>
      <c r="CW41" s="115"/>
      <c r="CX41" s="115"/>
      <c r="CY41" s="115"/>
      <c r="CZ41" s="111"/>
      <c r="DA41" s="111"/>
      <c r="DB41" s="111"/>
      <c r="DC41" s="111"/>
      <c r="DD41" s="111"/>
      <c r="DE41" s="111"/>
      <c r="DF41" s="111"/>
      <c r="DG41" s="111">
        <f>SUMIF(purchases!DG42,$DI$4,purchases!DA42)</f>
        <v>0</v>
      </c>
      <c r="DH41" s="111"/>
      <c r="DI41" s="111"/>
      <c r="DJ41" s="111"/>
      <c r="DK41" s="111"/>
      <c r="DL41" s="111"/>
      <c r="DM41" s="111"/>
      <c r="DN41" s="111"/>
      <c r="DO41" s="110"/>
      <c r="DP41" s="110"/>
      <c r="DQ41" s="110"/>
      <c r="DR41" s="110">
        <f>SUMIF(purchases!DG42,$DI$4,purchases!DR42)</f>
        <v>0</v>
      </c>
      <c r="DS41" s="110"/>
      <c r="DT41" s="110"/>
      <c r="DV41" s="102"/>
      <c r="DW41" s="102"/>
      <c r="DX41" s="102"/>
      <c r="DY41" s="103"/>
      <c r="DZ41" s="103"/>
      <c r="EA41" s="103"/>
      <c r="EB41" s="103"/>
      <c r="EC41" s="103"/>
      <c r="ED41" s="103"/>
      <c r="EE41" s="103"/>
      <c r="EF41" s="103">
        <f>SUMIF(purchases!EF42,$EH$4,purchases!DZ42)</f>
        <v>0</v>
      </c>
      <c r="EG41" s="103"/>
      <c r="EH41" s="103"/>
      <c r="EI41" s="103"/>
      <c r="EJ41" s="103"/>
      <c r="EK41" s="103"/>
      <c r="EL41" s="103"/>
      <c r="EM41" s="103"/>
      <c r="EN41" s="104"/>
      <c r="EO41" s="104"/>
      <c r="EP41" s="104"/>
      <c r="EQ41" s="104">
        <f>SUMIF(purchases!EF42,$EH$4,purchases!EQ42)</f>
        <v>0</v>
      </c>
      <c r="ER41" s="104"/>
      <c r="ES41" s="104"/>
      <c r="EU41" s="36"/>
      <c r="EV41" s="36"/>
      <c r="EW41" s="36"/>
      <c r="EX41" s="37"/>
      <c r="EY41" s="37"/>
      <c r="EZ41" s="37"/>
      <c r="FA41" s="37"/>
      <c r="FB41" s="37"/>
      <c r="FC41" s="37"/>
      <c r="FD41" s="37"/>
      <c r="FE41" s="37">
        <f>SUMIF(purchases!FE42,$FG$4,purchases!EY42)</f>
        <v>0</v>
      </c>
      <c r="FF41" s="37"/>
      <c r="FG41" s="37"/>
      <c r="FH41" s="37"/>
      <c r="FI41" s="37"/>
      <c r="FJ41" s="37"/>
      <c r="FK41" s="37"/>
      <c r="FL41" s="37"/>
      <c r="FM41" s="90"/>
      <c r="FN41" s="90"/>
      <c r="FO41" s="90"/>
      <c r="FP41" s="90">
        <f>SUMIF(purchases!FE42,$FG$4,purchases!FP42)</f>
        <v>0</v>
      </c>
      <c r="FQ41" s="90"/>
      <c r="FR41" s="90"/>
      <c r="FT41" s="36"/>
      <c r="FU41" s="36"/>
      <c r="FV41" s="36"/>
      <c r="FW41" s="112"/>
      <c r="FX41" s="112"/>
      <c r="FY41" s="112"/>
      <c r="FZ41" s="112"/>
      <c r="GA41" s="112"/>
      <c r="GB41" s="112"/>
      <c r="GC41" s="112"/>
      <c r="GD41" s="112">
        <f>SUMIF(purchases!GD42,$GF$4,purchases!FX42)</f>
        <v>0</v>
      </c>
      <c r="GE41" s="112"/>
      <c r="GF41" s="112"/>
      <c r="GG41" s="112"/>
      <c r="GH41" s="112"/>
      <c r="GI41" s="112"/>
      <c r="GJ41" s="112"/>
      <c r="GK41" s="112"/>
      <c r="GL41" s="116"/>
      <c r="GM41" s="116"/>
      <c r="GN41" s="116"/>
      <c r="GO41" s="116">
        <f>SUMIF(purchases!GD42,$GF$4,purchases!GO42)</f>
        <v>0</v>
      </c>
      <c r="GP41" s="116"/>
      <c r="GQ41" s="116"/>
      <c r="GS41" s="102"/>
      <c r="GT41" s="102"/>
      <c r="GU41" s="102"/>
      <c r="GV41" s="113"/>
      <c r="GW41" s="113"/>
      <c r="GX41" s="113"/>
      <c r="GY41" s="113"/>
      <c r="GZ41" s="113"/>
      <c r="HA41" s="113"/>
      <c r="HB41" s="113"/>
      <c r="HC41" s="113">
        <f>SUMIF(purchases!HC42,$HE$4,purchases!GW42)</f>
        <v>0</v>
      </c>
      <c r="HD41" s="113"/>
      <c r="HE41" s="113"/>
      <c r="HF41" s="113"/>
      <c r="HG41" s="113"/>
      <c r="HH41" s="113"/>
      <c r="HI41" s="113"/>
      <c r="HJ41" s="113"/>
      <c r="HK41" s="104"/>
      <c r="HL41" s="104"/>
      <c r="HM41" s="104"/>
      <c r="HN41" s="104">
        <f>SUMIF(purchases!HC42,$HE$4,purchases!HN42)</f>
        <v>0</v>
      </c>
      <c r="HO41" s="104"/>
      <c r="HP41" s="104"/>
      <c r="HR41" s="117"/>
      <c r="HS41" s="117"/>
      <c r="HT41" s="117"/>
      <c r="HU41" s="114"/>
      <c r="HV41" s="114"/>
      <c r="HW41" s="114"/>
      <c r="HX41" s="114"/>
      <c r="HY41" s="114"/>
      <c r="HZ41" s="114"/>
      <c r="IA41" s="114"/>
      <c r="IB41" s="114">
        <f>SUMIF(purchases!IB42,$ID$4,purchases!HV42)</f>
        <v>0</v>
      </c>
      <c r="IC41" s="114"/>
      <c r="ID41" s="114"/>
      <c r="IE41" s="114"/>
      <c r="IF41" s="114"/>
      <c r="IG41" s="114"/>
      <c r="IH41" s="114"/>
      <c r="II41" s="114"/>
      <c r="IJ41" s="109"/>
      <c r="IK41" s="109"/>
      <c r="IL41" s="109"/>
      <c r="IM41" s="109">
        <f>SUMIF(purchases!IB42,$ID$4,purchases!IM42)</f>
        <v>0</v>
      </c>
      <c r="IN41" s="109"/>
      <c r="IO41" s="109"/>
      <c r="IQ41" s="115"/>
      <c r="IR41" s="115"/>
      <c r="IS41" s="115"/>
      <c r="IT41" s="111"/>
      <c r="IU41" s="111"/>
      <c r="IV41" s="111"/>
      <c r="IW41" s="111"/>
      <c r="IX41" s="111"/>
      <c r="IY41" s="111"/>
      <c r="IZ41" s="111"/>
      <c r="JA41" s="111">
        <f>SUMIF(purchases!JA42,$JC$4,purchases!IU42)</f>
        <v>0</v>
      </c>
      <c r="JB41" s="111"/>
      <c r="JC41" s="111"/>
      <c r="JD41" s="111"/>
      <c r="JE41" s="111"/>
      <c r="JF41" s="111"/>
      <c r="JG41" s="111"/>
      <c r="JH41" s="111"/>
      <c r="JI41" s="110"/>
      <c r="JJ41" s="110"/>
      <c r="JK41" s="110"/>
      <c r="JL41" s="110">
        <f>SUMIF(purchases!JA42,$JC$4,purchases!JL42)</f>
        <v>0</v>
      </c>
      <c r="JM41" s="110"/>
      <c r="JN41" s="110"/>
      <c r="JP41" s="102"/>
      <c r="JQ41" s="102"/>
      <c r="JR41" s="102"/>
      <c r="JS41" s="103"/>
      <c r="JT41" s="103"/>
      <c r="JU41" s="103"/>
      <c r="JV41" s="103"/>
      <c r="JW41" s="103"/>
      <c r="JX41" s="103"/>
      <c r="JY41" s="103"/>
      <c r="JZ41" s="103">
        <f>SUMIF(purchases!JZ42,$KB$4,purchases!JT42)</f>
        <v>0</v>
      </c>
      <c r="KA41" s="103"/>
      <c r="KB41" s="103"/>
      <c r="KC41" s="103"/>
      <c r="KD41" s="103"/>
      <c r="KE41" s="103"/>
      <c r="KF41" s="103"/>
      <c r="KG41" s="103"/>
      <c r="KH41" s="104"/>
      <c r="KI41" s="104"/>
      <c r="KJ41" s="104"/>
      <c r="KK41" s="104">
        <f>SUMIF(purchases!JZ42,$KB$4,purchases!KK42)</f>
        <v>0</v>
      </c>
      <c r="KL41" s="104"/>
      <c r="KM41" s="104"/>
    </row>
    <row r="42" spans="1:299" s="4" customFormat="1" ht="20.100000000000001" customHeight="1" x14ac:dyDescent="0.2">
      <c r="A42" s="36"/>
      <c r="B42" s="36"/>
      <c r="C42" s="36"/>
      <c r="D42" s="37"/>
      <c r="E42" s="37"/>
      <c r="F42" s="37"/>
      <c r="G42" s="37"/>
      <c r="H42" s="37"/>
      <c r="I42" s="37"/>
      <c r="J42" s="37"/>
      <c r="K42" s="37">
        <f>SUMIF(purchases!K43,$M$4,purchases!E43)</f>
        <v>0</v>
      </c>
      <c r="L42" s="37"/>
      <c r="M42" s="37"/>
      <c r="N42" s="37"/>
      <c r="O42" s="37"/>
      <c r="P42" s="37"/>
      <c r="Q42" s="37"/>
      <c r="R42" s="37"/>
      <c r="S42" s="90"/>
      <c r="T42" s="90"/>
      <c r="U42" s="90"/>
      <c r="V42" s="90">
        <f>SUMIF(purchases!K43,$M$4,purchases!V43)</f>
        <v>0</v>
      </c>
      <c r="W42" s="90"/>
      <c r="X42" s="90"/>
      <c r="Z42" s="36"/>
      <c r="AA42" s="36"/>
      <c r="AB42" s="36"/>
      <c r="AC42" s="112"/>
      <c r="AD42" s="112"/>
      <c r="AE42" s="112"/>
      <c r="AF42" s="112"/>
      <c r="AG42" s="112"/>
      <c r="AH42" s="112"/>
      <c r="AI42" s="112"/>
      <c r="AJ42" s="112">
        <f>SUMIF(purchases!AJ43,$AL$4,purchases!AD43)</f>
        <v>0</v>
      </c>
      <c r="AK42" s="112"/>
      <c r="AL42" s="112"/>
      <c r="AM42" s="112"/>
      <c r="AN42" s="112"/>
      <c r="AO42" s="112"/>
      <c r="AP42" s="112"/>
      <c r="AQ42" s="112"/>
      <c r="AR42" s="116"/>
      <c r="AS42" s="116"/>
      <c r="AT42" s="116"/>
      <c r="AU42" s="116">
        <f>SUMIF(purchases!AJ43,$AL$4,purchases!AU43)</f>
        <v>0</v>
      </c>
      <c r="AV42" s="116"/>
      <c r="AW42" s="116"/>
      <c r="AY42" s="102"/>
      <c r="AZ42" s="102"/>
      <c r="BA42" s="102"/>
      <c r="BB42" s="113"/>
      <c r="BC42" s="113"/>
      <c r="BD42" s="113"/>
      <c r="BE42" s="113"/>
      <c r="BF42" s="113"/>
      <c r="BG42" s="113"/>
      <c r="BH42" s="113"/>
      <c r="BI42" s="113">
        <f>SUMIF(purchases!BI43,$BK$4,purchases!BC43)</f>
        <v>0</v>
      </c>
      <c r="BJ42" s="113"/>
      <c r="BK42" s="113"/>
      <c r="BL42" s="113"/>
      <c r="BM42" s="113"/>
      <c r="BN42" s="113"/>
      <c r="BO42" s="113"/>
      <c r="BP42" s="113"/>
      <c r="BQ42" s="104"/>
      <c r="BR42" s="104"/>
      <c r="BS42" s="104"/>
      <c r="BT42" s="104">
        <f>SUMIF(purchases!BI43,$BK$4,purchases!BT43)</f>
        <v>0</v>
      </c>
      <c r="BU42" s="104"/>
      <c r="BV42" s="104"/>
      <c r="BX42" s="117"/>
      <c r="BY42" s="117"/>
      <c r="BZ42" s="117"/>
      <c r="CA42" s="114"/>
      <c r="CB42" s="114"/>
      <c r="CC42" s="114"/>
      <c r="CD42" s="114"/>
      <c r="CE42" s="114"/>
      <c r="CF42" s="114"/>
      <c r="CG42" s="114"/>
      <c r="CH42" s="114">
        <f>SUMIF(purchases!CH43,$CJ$4,purchases!CB43)</f>
        <v>0</v>
      </c>
      <c r="CI42" s="114"/>
      <c r="CJ42" s="114"/>
      <c r="CK42" s="114"/>
      <c r="CL42" s="114"/>
      <c r="CM42" s="114"/>
      <c r="CN42" s="114"/>
      <c r="CO42" s="114"/>
      <c r="CP42" s="109"/>
      <c r="CQ42" s="109"/>
      <c r="CR42" s="109"/>
      <c r="CS42" s="109">
        <f>SUMIF(purchases!CH43,$CJ$4,purchases!CS43)</f>
        <v>0</v>
      </c>
      <c r="CT42" s="109"/>
      <c r="CU42" s="109"/>
      <c r="CW42" s="115"/>
      <c r="CX42" s="115"/>
      <c r="CY42" s="115"/>
      <c r="CZ42" s="111"/>
      <c r="DA42" s="111"/>
      <c r="DB42" s="111"/>
      <c r="DC42" s="111"/>
      <c r="DD42" s="111"/>
      <c r="DE42" s="111"/>
      <c r="DF42" s="111"/>
      <c r="DG42" s="111">
        <f>SUMIF(purchases!DG43,$DI$4,purchases!DA43)</f>
        <v>0</v>
      </c>
      <c r="DH42" s="111"/>
      <c r="DI42" s="111"/>
      <c r="DJ42" s="111"/>
      <c r="DK42" s="111"/>
      <c r="DL42" s="111"/>
      <c r="DM42" s="111"/>
      <c r="DN42" s="111"/>
      <c r="DO42" s="110"/>
      <c r="DP42" s="110"/>
      <c r="DQ42" s="110"/>
      <c r="DR42" s="110">
        <f>SUMIF(purchases!DG43,$DI$4,purchases!DR43)</f>
        <v>0</v>
      </c>
      <c r="DS42" s="110"/>
      <c r="DT42" s="110"/>
      <c r="DV42" s="102"/>
      <c r="DW42" s="102"/>
      <c r="DX42" s="102"/>
      <c r="DY42" s="103"/>
      <c r="DZ42" s="103"/>
      <c r="EA42" s="103"/>
      <c r="EB42" s="103"/>
      <c r="EC42" s="103"/>
      <c r="ED42" s="103"/>
      <c r="EE42" s="103"/>
      <c r="EF42" s="103">
        <f>SUMIF(purchases!EF43,$EH$4,purchases!DZ43)</f>
        <v>0</v>
      </c>
      <c r="EG42" s="103"/>
      <c r="EH42" s="103"/>
      <c r="EI42" s="103"/>
      <c r="EJ42" s="103"/>
      <c r="EK42" s="103"/>
      <c r="EL42" s="103"/>
      <c r="EM42" s="103"/>
      <c r="EN42" s="104"/>
      <c r="EO42" s="104"/>
      <c r="EP42" s="104"/>
      <c r="EQ42" s="104">
        <f>SUMIF(purchases!EF43,$EH$4,purchases!EQ43)</f>
        <v>0</v>
      </c>
      <c r="ER42" s="104"/>
      <c r="ES42" s="104"/>
      <c r="EU42" s="36"/>
      <c r="EV42" s="36"/>
      <c r="EW42" s="36"/>
      <c r="EX42" s="37"/>
      <c r="EY42" s="37"/>
      <c r="EZ42" s="37"/>
      <c r="FA42" s="37"/>
      <c r="FB42" s="37"/>
      <c r="FC42" s="37"/>
      <c r="FD42" s="37"/>
      <c r="FE42" s="37">
        <f>SUMIF(purchases!FE43,$FG$4,purchases!EY43)</f>
        <v>0</v>
      </c>
      <c r="FF42" s="37"/>
      <c r="FG42" s="37"/>
      <c r="FH42" s="37"/>
      <c r="FI42" s="37"/>
      <c r="FJ42" s="37"/>
      <c r="FK42" s="37"/>
      <c r="FL42" s="37"/>
      <c r="FM42" s="90"/>
      <c r="FN42" s="90"/>
      <c r="FO42" s="90"/>
      <c r="FP42" s="90">
        <f>SUMIF(purchases!FE43,$FG$4,purchases!FP43)</f>
        <v>0</v>
      </c>
      <c r="FQ42" s="90"/>
      <c r="FR42" s="90"/>
      <c r="FT42" s="36"/>
      <c r="FU42" s="36"/>
      <c r="FV42" s="36"/>
      <c r="FW42" s="112"/>
      <c r="FX42" s="112"/>
      <c r="FY42" s="112"/>
      <c r="FZ42" s="112"/>
      <c r="GA42" s="112"/>
      <c r="GB42" s="112"/>
      <c r="GC42" s="112"/>
      <c r="GD42" s="112">
        <f>SUMIF(purchases!GD43,$GF$4,purchases!FX43)</f>
        <v>0</v>
      </c>
      <c r="GE42" s="112"/>
      <c r="GF42" s="112"/>
      <c r="GG42" s="112"/>
      <c r="GH42" s="112"/>
      <c r="GI42" s="112"/>
      <c r="GJ42" s="112"/>
      <c r="GK42" s="112"/>
      <c r="GL42" s="116"/>
      <c r="GM42" s="116"/>
      <c r="GN42" s="116"/>
      <c r="GO42" s="116">
        <f>SUMIF(purchases!GD43,$GF$4,purchases!GO43)</f>
        <v>0</v>
      </c>
      <c r="GP42" s="116"/>
      <c r="GQ42" s="116"/>
      <c r="GS42" s="102"/>
      <c r="GT42" s="102"/>
      <c r="GU42" s="102"/>
      <c r="GV42" s="113"/>
      <c r="GW42" s="113"/>
      <c r="GX42" s="113"/>
      <c r="GY42" s="113"/>
      <c r="GZ42" s="113"/>
      <c r="HA42" s="113"/>
      <c r="HB42" s="113"/>
      <c r="HC42" s="113">
        <f>SUMIF(purchases!HC43,$HE$4,purchases!GW43)</f>
        <v>0</v>
      </c>
      <c r="HD42" s="113"/>
      <c r="HE42" s="113"/>
      <c r="HF42" s="113"/>
      <c r="HG42" s="113"/>
      <c r="HH42" s="113"/>
      <c r="HI42" s="113"/>
      <c r="HJ42" s="113"/>
      <c r="HK42" s="104"/>
      <c r="HL42" s="104"/>
      <c r="HM42" s="104"/>
      <c r="HN42" s="104">
        <f>SUMIF(purchases!HC43,$HE$4,purchases!HN43)</f>
        <v>0</v>
      </c>
      <c r="HO42" s="104"/>
      <c r="HP42" s="104"/>
      <c r="HR42" s="117"/>
      <c r="HS42" s="117"/>
      <c r="HT42" s="117"/>
      <c r="HU42" s="114"/>
      <c r="HV42" s="114"/>
      <c r="HW42" s="114"/>
      <c r="HX42" s="114"/>
      <c r="HY42" s="114"/>
      <c r="HZ42" s="114"/>
      <c r="IA42" s="114"/>
      <c r="IB42" s="114">
        <f>SUMIF(purchases!IB43,$ID$4,purchases!HV43)</f>
        <v>0</v>
      </c>
      <c r="IC42" s="114"/>
      <c r="ID42" s="114"/>
      <c r="IE42" s="114"/>
      <c r="IF42" s="114"/>
      <c r="IG42" s="114"/>
      <c r="IH42" s="114"/>
      <c r="II42" s="114"/>
      <c r="IJ42" s="109"/>
      <c r="IK42" s="109"/>
      <c r="IL42" s="109"/>
      <c r="IM42" s="109">
        <f>SUMIF(purchases!IB43,$ID$4,purchases!IM43)</f>
        <v>0</v>
      </c>
      <c r="IN42" s="109"/>
      <c r="IO42" s="109"/>
      <c r="IQ42" s="115"/>
      <c r="IR42" s="115"/>
      <c r="IS42" s="115"/>
      <c r="IT42" s="111"/>
      <c r="IU42" s="111"/>
      <c r="IV42" s="111"/>
      <c r="IW42" s="111"/>
      <c r="IX42" s="111"/>
      <c r="IY42" s="111"/>
      <c r="IZ42" s="111"/>
      <c r="JA42" s="111">
        <f>SUMIF(purchases!JA43,$JC$4,purchases!IU43)</f>
        <v>0</v>
      </c>
      <c r="JB42" s="111"/>
      <c r="JC42" s="111"/>
      <c r="JD42" s="111"/>
      <c r="JE42" s="111"/>
      <c r="JF42" s="111"/>
      <c r="JG42" s="111"/>
      <c r="JH42" s="111"/>
      <c r="JI42" s="110"/>
      <c r="JJ42" s="110"/>
      <c r="JK42" s="110"/>
      <c r="JL42" s="110">
        <f>SUMIF(purchases!JA43,$JC$4,purchases!JL43)</f>
        <v>0</v>
      </c>
      <c r="JM42" s="110"/>
      <c r="JN42" s="110"/>
      <c r="JP42" s="102"/>
      <c r="JQ42" s="102"/>
      <c r="JR42" s="102"/>
      <c r="JS42" s="103"/>
      <c r="JT42" s="103"/>
      <c r="JU42" s="103"/>
      <c r="JV42" s="103"/>
      <c r="JW42" s="103"/>
      <c r="JX42" s="103"/>
      <c r="JY42" s="103"/>
      <c r="JZ42" s="103">
        <f>SUMIF(purchases!JZ43,$KB$4,purchases!JT43)</f>
        <v>0</v>
      </c>
      <c r="KA42" s="103"/>
      <c r="KB42" s="103"/>
      <c r="KC42" s="103"/>
      <c r="KD42" s="103"/>
      <c r="KE42" s="103"/>
      <c r="KF42" s="103"/>
      <c r="KG42" s="103"/>
      <c r="KH42" s="104"/>
      <c r="KI42" s="104"/>
      <c r="KJ42" s="104"/>
      <c r="KK42" s="104">
        <f>SUMIF(purchases!JZ43,$KB$4,purchases!KK43)</f>
        <v>0</v>
      </c>
      <c r="KL42" s="104"/>
      <c r="KM42" s="104"/>
    </row>
    <row r="43" spans="1:299" s="4" customFormat="1" ht="20.100000000000001" customHeight="1" x14ac:dyDescent="0.2">
      <c r="A43" s="36"/>
      <c r="B43" s="36"/>
      <c r="C43" s="36"/>
      <c r="D43" s="37"/>
      <c r="E43" s="37"/>
      <c r="F43" s="37"/>
      <c r="G43" s="37"/>
      <c r="H43" s="37"/>
      <c r="I43" s="37"/>
      <c r="J43" s="37"/>
      <c r="K43" s="37">
        <f>SUMIF(purchases!K44,$M$4,purchases!E44)</f>
        <v>0</v>
      </c>
      <c r="L43" s="37"/>
      <c r="M43" s="37"/>
      <c r="N43" s="37"/>
      <c r="O43" s="37"/>
      <c r="P43" s="37"/>
      <c r="Q43" s="37"/>
      <c r="R43" s="37"/>
      <c r="S43" s="90"/>
      <c r="T43" s="90"/>
      <c r="U43" s="90"/>
      <c r="V43" s="90">
        <f>SUMIF(purchases!K44,$M$4,purchases!V44)</f>
        <v>0</v>
      </c>
      <c r="W43" s="90"/>
      <c r="X43" s="90"/>
      <c r="Z43" s="36"/>
      <c r="AA43" s="36"/>
      <c r="AB43" s="36"/>
      <c r="AC43" s="112"/>
      <c r="AD43" s="112"/>
      <c r="AE43" s="112"/>
      <c r="AF43" s="112"/>
      <c r="AG43" s="112"/>
      <c r="AH43" s="112"/>
      <c r="AI43" s="112"/>
      <c r="AJ43" s="112">
        <f>SUMIF(purchases!AJ44,$AL$4,purchases!AD44)</f>
        <v>0</v>
      </c>
      <c r="AK43" s="112"/>
      <c r="AL43" s="112"/>
      <c r="AM43" s="112"/>
      <c r="AN43" s="112"/>
      <c r="AO43" s="112"/>
      <c r="AP43" s="112"/>
      <c r="AQ43" s="112"/>
      <c r="AR43" s="116"/>
      <c r="AS43" s="116"/>
      <c r="AT43" s="116"/>
      <c r="AU43" s="116">
        <f>SUMIF(purchases!AJ44,$AL$4,purchases!AU44)</f>
        <v>0</v>
      </c>
      <c r="AV43" s="116"/>
      <c r="AW43" s="116"/>
      <c r="AY43" s="102"/>
      <c r="AZ43" s="102"/>
      <c r="BA43" s="102"/>
      <c r="BB43" s="113"/>
      <c r="BC43" s="113"/>
      <c r="BD43" s="113"/>
      <c r="BE43" s="113"/>
      <c r="BF43" s="113"/>
      <c r="BG43" s="113"/>
      <c r="BH43" s="113"/>
      <c r="BI43" s="113">
        <f>SUMIF(purchases!BI44,$BK$4,purchases!BC44)</f>
        <v>0</v>
      </c>
      <c r="BJ43" s="113"/>
      <c r="BK43" s="113"/>
      <c r="BL43" s="113"/>
      <c r="BM43" s="113"/>
      <c r="BN43" s="113"/>
      <c r="BO43" s="113"/>
      <c r="BP43" s="113"/>
      <c r="BQ43" s="104"/>
      <c r="BR43" s="104"/>
      <c r="BS43" s="104"/>
      <c r="BT43" s="104">
        <f>SUMIF(purchases!BI44,$BK$4,purchases!BT44)</f>
        <v>0</v>
      </c>
      <c r="BU43" s="104"/>
      <c r="BV43" s="104"/>
      <c r="BX43" s="117"/>
      <c r="BY43" s="117"/>
      <c r="BZ43" s="117"/>
      <c r="CA43" s="114"/>
      <c r="CB43" s="114"/>
      <c r="CC43" s="114"/>
      <c r="CD43" s="114"/>
      <c r="CE43" s="114"/>
      <c r="CF43" s="114"/>
      <c r="CG43" s="114"/>
      <c r="CH43" s="114">
        <f>SUMIF(purchases!CH44,$CJ$4,purchases!CB44)</f>
        <v>0</v>
      </c>
      <c r="CI43" s="114"/>
      <c r="CJ43" s="114"/>
      <c r="CK43" s="114"/>
      <c r="CL43" s="114"/>
      <c r="CM43" s="114"/>
      <c r="CN43" s="114"/>
      <c r="CO43" s="114"/>
      <c r="CP43" s="109"/>
      <c r="CQ43" s="109"/>
      <c r="CR43" s="109"/>
      <c r="CS43" s="109">
        <f>SUMIF(purchases!CH44,$CJ$4,purchases!CS44)</f>
        <v>0</v>
      </c>
      <c r="CT43" s="109"/>
      <c r="CU43" s="109"/>
      <c r="CW43" s="115"/>
      <c r="CX43" s="115"/>
      <c r="CY43" s="115"/>
      <c r="CZ43" s="111"/>
      <c r="DA43" s="111"/>
      <c r="DB43" s="111"/>
      <c r="DC43" s="111"/>
      <c r="DD43" s="111"/>
      <c r="DE43" s="111"/>
      <c r="DF43" s="111"/>
      <c r="DG43" s="111">
        <f>SUMIF(purchases!DG44,$DI$4,purchases!DA44)</f>
        <v>0</v>
      </c>
      <c r="DH43" s="111"/>
      <c r="DI43" s="111"/>
      <c r="DJ43" s="111"/>
      <c r="DK43" s="111"/>
      <c r="DL43" s="111"/>
      <c r="DM43" s="111"/>
      <c r="DN43" s="111"/>
      <c r="DO43" s="110"/>
      <c r="DP43" s="110"/>
      <c r="DQ43" s="110"/>
      <c r="DR43" s="110">
        <f>SUMIF(purchases!DG44,$DI$4,purchases!DR44)</f>
        <v>0</v>
      </c>
      <c r="DS43" s="110"/>
      <c r="DT43" s="110"/>
      <c r="DV43" s="102"/>
      <c r="DW43" s="102"/>
      <c r="DX43" s="102"/>
      <c r="DY43" s="103"/>
      <c r="DZ43" s="103"/>
      <c r="EA43" s="103"/>
      <c r="EB43" s="103"/>
      <c r="EC43" s="103"/>
      <c r="ED43" s="103"/>
      <c r="EE43" s="103"/>
      <c r="EF43" s="103">
        <f>SUMIF(purchases!EF44,$EH$4,purchases!DZ44)</f>
        <v>0</v>
      </c>
      <c r="EG43" s="103"/>
      <c r="EH43" s="103"/>
      <c r="EI43" s="103"/>
      <c r="EJ43" s="103"/>
      <c r="EK43" s="103"/>
      <c r="EL43" s="103"/>
      <c r="EM43" s="103"/>
      <c r="EN43" s="104"/>
      <c r="EO43" s="104"/>
      <c r="EP43" s="104"/>
      <c r="EQ43" s="104">
        <f>SUMIF(purchases!EF44,$EH$4,purchases!EQ44)</f>
        <v>0</v>
      </c>
      <c r="ER43" s="104"/>
      <c r="ES43" s="104"/>
      <c r="EU43" s="36"/>
      <c r="EV43" s="36"/>
      <c r="EW43" s="36"/>
      <c r="EX43" s="37"/>
      <c r="EY43" s="37"/>
      <c r="EZ43" s="37"/>
      <c r="FA43" s="37"/>
      <c r="FB43" s="37"/>
      <c r="FC43" s="37"/>
      <c r="FD43" s="37"/>
      <c r="FE43" s="37">
        <f>SUMIF(purchases!FE44,$FG$4,purchases!EY44)</f>
        <v>0</v>
      </c>
      <c r="FF43" s="37"/>
      <c r="FG43" s="37"/>
      <c r="FH43" s="37"/>
      <c r="FI43" s="37"/>
      <c r="FJ43" s="37"/>
      <c r="FK43" s="37"/>
      <c r="FL43" s="37"/>
      <c r="FM43" s="90"/>
      <c r="FN43" s="90"/>
      <c r="FO43" s="90"/>
      <c r="FP43" s="90">
        <f>SUMIF(purchases!FE44,$FG$4,purchases!FP44)</f>
        <v>0</v>
      </c>
      <c r="FQ43" s="90"/>
      <c r="FR43" s="90"/>
      <c r="FT43" s="36"/>
      <c r="FU43" s="36"/>
      <c r="FV43" s="36"/>
      <c r="FW43" s="112"/>
      <c r="FX43" s="112"/>
      <c r="FY43" s="112"/>
      <c r="FZ43" s="112"/>
      <c r="GA43" s="112"/>
      <c r="GB43" s="112"/>
      <c r="GC43" s="112"/>
      <c r="GD43" s="112">
        <f>SUMIF(purchases!GD44,$GF$4,purchases!FX44)</f>
        <v>0</v>
      </c>
      <c r="GE43" s="112"/>
      <c r="GF43" s="112"/>
      <c r="GG43" s="112"/>
      <c r="GH43" s="112"/>
      <c r="GI43" s="112"/>
      <c r="GJ43" s="112"/>
      <c r="GK43" s="112"/>
      <c r="GL43" s="116"/>
      <c r="GM43" s="116"/>
      <c r="GN43" s="116"/>
      <c r="GO43" s="116">
        <f>SUMIF(purchases!GD44,$GF$4,purchases!GO44)</f>
        <v>0</v>
      </c>
      <c r="GP43" s="116"/>
      <c r="GQ43" s="116"/>
      <c r="GS43" s="102"/>
      <c r="GT43" s="102"/>
      <c r="GU43" s="102"/>
      <c r="GV43" s="113"/>
      <c r="GW43" s="113"/>
      <c r="GX43" s="113"/>
      <c r="GY43" s="113"/>
      <c r="GZ43" s="113"/>
      <c r="HA43" s="113"/>
      <c r="HB43" s="113"/>
      <c r="HC43" s="113">
        <f>SUMIF(purchases!HC44,$HE$4,purchases!GW44)</f>
        <v>0</v>
      </c>
      <c r="HD43" s="113"/>
      <c r="HE43" s="113"/>
      <c r="HF43" s="113"/>
      <c r="HG43" s="113"/>
      <c r="HH43" s="113"/>
      <c r="HI43" s="113"/>
      <c r="HJ43" s="113"/>
      <c r="HK43" s="104"/>
      <c r="HL43" s="104"/>
      <c r="HM43" s="104"/>
      <c r="HN43" s="104">
        <f>SUMIF(purchases!HC44,$HE$4,purchases!HN44)</f>
        <v>0</v>
      </c>
      <c r="HO43" s="104"/>
      <c r="HP43" s="104"/>
      <c r="HR43" s="117"/>
      <c r="HS43" s="117"/>
      <c r="HT43" s="117"/>
      <c r="HU43" s="114"/>
      <c r="HV43" s="114"/>
      <c r="HW43" s="114"/>
      <c r="HX43" s="114"/>
      <c r="HY43" s="114"/>
      <c r="HZ43" s="114"/>
      <c r="IA43" s="114"/>
      <c r="IB43" s="114">
        <f>SUMIF(purchases!IB44,$ID$4,purchases!HV44)</f>
        <v>0</v>
      </c>
      <c r="IC43" s="114"/>
      <c r="ID43" s="114"/>
      <c r="IE43" s="114"/>
      <c r="IF43" s="114"/>
      <c r="IG43" s="114"/>
      <c r="IH43" s="114"/>
      <c r="II43" s="114"/>
      <c r="IJ43" s="109"/>
      <c r="IK43" s="109"/>
      <c r="IL43" s="109"/>
      <c r="IM43" s="109">
        <f>SUMIF(purchases!IB44,$ID$4,purchases!IM44)</f>
        <v>0</v>
      </c>
      <c r="IN43" s="109"/>
      <c r="IO43" s="109"/>
      <c r="IQ43" s="115"/>
      <c r="IR43" s="115"/>
      <c r="IS43" s="115"/>
      <c r="IT43" s="111"/>
      <c r="IU43" s="111"/>
      <c r="IV43" s="111"/>
      <c r="IW43" s="111"/>
      <c r="IX43" s="111"/>
      <c r="IY43" s="111"/>
      <c r="IZ43" s="111"/>
      <c r="JA43" s="111">
        <f>SUMIF(purchases!JA44,$JC$4,purchases!IU44)</f>
        <v>0</v>
      </c>
      <c r="JB43" s="111"/>
      <c r="JC43" s="111"/>
      <c r="JD43" s="111"/>
      <c r="JE43" s="111"/>
      <c r="JF43" s="111"/>
      <c r="JG43" s="111"/>
      <c r="JH43" s="111"/>
      <c r="JI43" s="110"/>
      <c r="JJ43" s="110"/>
      <c r="JK43" s="110"/>
      <c r="JL43" s="110">
        <f>SUMIF(purchases!JA44,$JC$4,purchases!JL44)</f>
        <v>0</v>
      </c>
      <c r="JM43" s="110"/>
      <c r="JN43" s="110"/>
      <c r="JP43" s="102"/>
      <c r="JQ43" s="102"/>
      <c r="JR43" s="102"/>
      <c r="JS43" s="103"/>
      <c r="JT43" s="103"/>
      <c r="JU43" s="103"/>
      <c r="JV43" s="103"/>
      <c r="JW43" s="103"/>
      <c r="JX43" s="103"/>
      <c r="JY43" s="103"/>
      <c r="JZ43" s="103">
        <f>SUMIF(purchases!JZ44,$KB$4,purchases!JT44)</f>
        <v>0</v>
      </c>
      <c r="KA43" s="103"/>
      <c r="KB43" s="103"/>
      <c r="KC43" s="103"/>
      <c r="KD43" s="103"/>
      <c r="KE43" s="103"/>
      <c r="KF43" s="103"/>
      <c r="KG43" s="103"/>
      <c r="KH43" s="104"/>
      <c r="KI43" s="104"/>
      <c r="KJ43" s="104"/>
      <c r="KK43" s="104">
        <f>SUMIF(purchases!JZ44,$KB$4,purchases!KK44)</f>
        <v>0</v>
      </c>
      <c r="KL43" s="104"/>
      <c r="KM43" s="104"/>
    </row>
    <row r="44" spans="1:299" s="4" customFormat="1" ht="20.100000000000001" customHeight="1" x14ac:dyDescent="0.2">
      <c r="A44" s="36"/>
      <c r="B44" s="36"/>
      <c r="C44" s="36"/>
      <c r="D44" s="37"/>
      <c r="E44" s="37"/>
      <c r="F44" s="37"/>
      <c r="G44" s="37"/>
      <c r="H44" s="37"/>
      <c r="I44" s="37"/>
      <c r="J44" s="37"/>
      <c r="K44" s="37">
        <f>SUMIF(purchases!K45,$M$4,purchases!E45)</f>
        <v>0</v>
      </c>
      <c r="L44" s="37"/>
      <c r="M44" s="37"/>
      <c r="N44" s="37"/>
      <c r="O44" s="37"/>
      <c r="P44" s="37"/>
      <c r="Q44" s="37"/>
      <c r="R44" s="37"/>
      <c r="S44" s="90"/>
      <c r="T44" s="90"/>
      <c r="U44" s="90"/>
      <c r="V44" s="90">
        <f>SUMIF(purchases!K45,$M$4,purchases!V45)</f>
        <v>0</v>
      </c>
      <c r="W44" s="90"/>
      <c r="X44" s="90"/>
      <c r="Z44" s="36"/>
      <c r="AA44" s="36"/>
      <c r="AB44" s="36"/>
      <c r="AC44" s="112"/>
      <c r="AD44" s="112"/>
      <c r="AE44" s="112"/>
      <c r="AF44" s="112"/>
      <c r="AG44" s="112"/>
      <c r="AH44" s="112"/>
      <c r="AI44" s="112"/>
      <c r="AJ44" s="112">
        <f>SUMIF(purchases!AJ45,$AL$4,purchases!AD45)</f>
        <v>0</v>
      </c>
      <c r="AK44" s="112"/>
      <c r="AL44" s="112"/>
      <c r="AM44" s="112"/>
      <c r="AN44" s="112"/>
      <c r="AO44" s="112"/>
      <c r="AP44" s="112"/>
      <c r="AQ44" s="112"/>
      <c r="AR44" s="116"/>
      <c r="AS44" s="116"/>
      <c r="AT44" s="116"/>
      <c r="AU44" s="116">
        <f>SUMIF(purchases!AJ45,$AL$4,purchases!AU45)</f>
        <v>0</v>
      </c>
      <c r="AV44" s="116"/>
      <c r="AW44" s="116"/>
      <c r="AY44" s="102"/>
      <c r="AZ44" s="102"/>
      <c r="BA44" s="102"/>
      <c r="BB44" s="113"/>
      <c r="BC44" s="113"/>
      <c r="BD44" s="113"/>
      <c r="BE44" s="113"/>
      <c r="BF44" s="113"/>
      <c r="BG44" s="113"/>
      <c r="BH44" s="113"/>
      <c r="BI44" s="113">
        <f>SUMIF(purchases!BI45,$BK$4,purchases!BC45)</f>
        <v>0</v>
      </c>
      <c r="BJ44" s="113"/>
      <c r="BK44" s="113"/>
      <c r="BL44" s="113"/>
      <c r="BM44" s="113"/>
      <c r="BN44" s="113"/>
      <c r="BO44" s="113"/>
      <c r="BP44" s="113"/>
      <c r="BQ44" s="104"/>
      <c r="BR44" s="104"/>
      <c r="BS44" s="104"/>
      <c r="BT44" s="104">
        <f>SUMIF(purchases!BI45,$BK$4,purchases!BT45)</f>
        <v>0</v>
      </c>
      <c r="BU44" s="104"/>
      <c r="BV44" s="104"/>
      <c r="BX44" s="117"/>
      <c r="BY44" s="117"/>
      <c r="BZ44" s="117"/>
      <c r="CA44" s="114"/>
      <c r="CB44" s="114"/>
      <c r="CC44" s="114"/>
      <c r="CD44" s="114"/>
      <c r="CE44" s="114"/>
      <c r="CF44" s="114"/>
      <c r="CG44" s="114"/>
      <c r="CH44" s="114">
        <f>SUMIF(purchases!CH45,$CJ$4,purchases!CB45)</f>
        <v>0</v>
      </c>
      <c r="CI44" s="114"/>
      <c r="CJ44" s="114"/>
      <c r="CK44" s="114"/>
      <c r="CL44" s="114"/>
      <c r="CM44" s="114"/>
      <c r="CN44" s="114"/>
      <c r="CO44" s="114"/>
      <c r="CP44" s="109"/>
      <c r="CQ44" s="109"/>
      <c r="CR44" s="109"/>
      <c r="CS44" s="109">
        <f>SUMIF(purchases!CH45,$CJ$4,purchases!CS45)</f>
        <v>0</v>
      </c>
      <c r="CT44" s="109"/>
      <c r="CU44" s="109"/>
      <c r="CW44" s="115"/>
      <c r="CX44" s="115"/>
      <c r="CY44" s="115"/>
      <c r="CZ44" s="111"/>
      <c r="DA44" s="111"/>
      <c r="DB44" s="111"/>
      <c r="DC44" s="111"/>
      <c r="DD44" s="111"/>
      <c r="DE44" s="111"/>
      <c r="DF44" s="111"/>
      <c r="DG44" s="111">
        <f>SUMIF(purchases!DG45,$DI$4,purchases!DA45)</f>
        <v>0</v>
      </c>
      <c r="DH44" s="111"/>
      <c r="DI44" s="111"/>
      <c r="DJ44" s="111"/>
      <c r="DK44" s="111"/>
      <c r="DL44" s="111"/>
      <c r="DM44" s="111"/>
      <c r="DN44" s="111"/>
      <c r="DO44" s="110"/>
      <c r="DP44" s="110"/>
      <c r="DQ44" s="110"/>
      <c r="DR44" s="110">
        <f>SUMIF(purchases!DG45,$DI$4,purchases!DR45)</f>
        <v>0</v>
      </c>
      <c r="DS44" s="110"/>
      <c r="DT44" s="110"/>
      <c r="DV44" s="102"/>
      <c r="DW44" s="102"/>
      <c r="DX44" s="102"/>
      <c r="DY44" s="103"/>
      <c r="DZ44" s="103"/>
      <c r="EA44" s="103"/>
      <c r="EB44" s="103"/>
      <c r="EC44" s="103"/>
      <c r="ED44" s="103"/>
      <c r="EE44" s="103"/>
      <c r="EF44" s="103">
        <f>SUMIF(purchases!EF45,$EH$4,purchases!DZ45)</f>
        <v>0</v>
      </c>
      <c r="EG44" s="103"/>
      <c r="EH44" s="103"/>
      <c r="EI44" s="103"/>
      <c r="EJ44" s="103"/>
      <c r="EK44" s="103"/>
      <c r="EL44" s="103"/>
      <c r="EM44" s="103"/>
      <c r="EN44" s="104"/>
      <c r="EO44" s="104"/>
      <c r="EP44" s="104"/>
      <c r="EQ44" s="104">
        <f>SUMIF(purchases!EF45,$EH$4,purchases!EQ45)</f>
        <v>0</v>
      </c>
      <c r="ER44" s="104"/>
      <c r="ES44" s="104"/>
      <c r="EU44" s="36"/>
      <c r="EV44" s="36"/>
      <c r="EW44" s="36"/>
      <c r="EX44" s="37"/>
      <c r="EY44" s="37"/>
      <c r="EZ44" s="37"/>
      <c r="FA44" s="37"/>
      <c r="FB44" s="37"/>
      <c r="FC44" s="37"/>
      <c r="FD44" s="37"/>
      <c r="FE44" s="37">
        <f>SUMIF(purchases!FE45,$FG$4,purchases!EY45)</f>
        <v>0</v>
      </c>
      <c r="FF44" s="37"/>
      <c r="FG44" s="37"/>
      <c r="FH44" s="37"/>
      <c r="FI44" s="37"/>
      <c r="FJ44" s="37"/>
      <c r="FK44" s="37"/>
      <c r="FL44" s="37"/>
      <c r="FM44" s="90"/>
      <c r="FN44" s="90"/>
      <c r="FO44" s="90"/>
      <c r="FP44" s="90">
        <f>SUMIF(purchases!FE45,$FG$4,purchases!FP45)</f>
        <v>0</v>
      </c>
      <c r="FQ44" s="90"/>
      <c r="FR44" s="90"/>
      <c r="FT44" s="36"/>
      <c r="FU44" s="36"/>
      <c r="FV44" s="36"/>
      <c r="FW44" s="112"/>
      <c r="FX44" s="112"/>
      <c r="FY44" s="112"/>
      <c r="FZ44" s="112"/>
      <c r="GA44" s="112"/>
      <c r="GB44" s="112"/>
      <c r="GC44" s="112"/>
      <c r="GD44" s="112">
        <f>SUMIF(purchases!GD45,$GF$4,purchases!FX45)</f>
        <v>0</v>
      </c>
      <c r="GE44" s="112"/>
      <c r="GF44" s="112"/>
      <c r="GG44" s="112"/>
      <c r="GH44" s="112"/>
      <c r="GI44" s="112"/>
      <c r="GJ44" s="112"/>
      <c r="GK44" s="112"/>
      <c r="GL44" s="116"/>
      <c r="GM44" s="116"/>
      <c r="GN44" s="116"/>
      <c r="GO44" s="116">
        <f>SUMIF(purchases!GD45,$GF$4,purchases!GO45)</f>
        <v>0</v>
      </c>
      <c r="GP44" s="116"/>
      <c r="GQ44" s="116"/>
      <c r="GS44" s="102"/>
      <c r="GT44" s="102"/>
      <c r="GU44" s="102"/>
      <c r="GV44" s="113"/>
      <c r="GW44" s="113"/>
      <c r="GX44" s="113"/>
      <c r="GY44" s="113"/>
      <c r="GZ44" s="113"/>
      <c r="HA44" s="113"/>
      <c r="HB44" s="113"/>
      <c r="HC44" s="113">
        <f>SUMIF(purchases!HC45,$HE$4,purchases!GW45)</f>
        <v>0</v>
      </c>
      <c r="HD44" s="113"/>
      <c r="HE44" s="113"/>
      <c r="HF44" s="113"/>
      <c r="HG44" s="113"/>
      <c r="HH44" s="113"/>
      <c r="HI44" s="113"/>
      <c r="HJ44" s="113"/>
      <c r="HK44" s="104"/>
      <c r="HL44" s="104"/>
      <c r="HM44" s="104"/>
      <c r="HN44" s="104">
        <f>SUMIF(purchases!HC45,$HE$4,purchases!HN45)</f>
        <v>0</v>
      </c>
      <c r="HO44" s="104"/>
      <c r="HP44" s="104"/>
      <c r="HR44" s="117"/>
      <c r="HS44" s="117"/>
      <c r="HT44" s="117"/>
      <c r="HU44" s="114"/>
      <c r="HV44" s="114"/>
      <c r="HW44" s="114"/>
      <c r="HX44" s="114"/>
      <c r="HY44" s="114"/>
      <c r="HZ44" s="114"/>
      <c r="IA44" s="114"/>
      <c r="IB44" s="114">
        <f>SUMIF(purchases!IB45,$ID$4,purchases!HV45)</f>
        <v>0</v>
      </c>
      <c r="IC44" s="114"/>
      <c r="ID44" s="114"/>
      <c r="IE44" s="114"/>
      <c r="IF44" s="114"/>
      <c r="IG44" s="114"/>
      <c r="IH44" s="114"/>
      <c r="II44" s="114"/>
      <c r="IJ44" s="109"/>
      <c r="IK44" s="109"/>
      <c r="IL44" s="109"/>
      <c r="IM44" s="109">
        <f>SUMIF(purchases!IB45,$ID$4,purchases!IM45)</f>
        <v>0</v>
      </c>
      <c r="IN44" s="109"/>
      <c r="IO44" s="109"/>
      <c r="IQ44" s="115"/>
      <c r="IR44" s="115"/>
      <c r="IS44" s="115"/>
      <c r="IT44" s="111"/>
      <c r="IU44" s="111"/>
      <c r="IV44" s="111"/>
      <c r="IW44" s="111"/>
      <c r="IX44" s="111"/>
      <c r="IY44" s="111"/>
      <c r="IZ44" s="111"/>
      <c r="JA44" s="111">
        <f>SUMIF(purchases!JA45,$JC$4,purchases!IU45)</f>
        <v>0</v>
      </c>
      <c r="JB44" s="111"/>
      <c r="JC44" s="111"/>
      <c r="JD44" s="111"/>
      <c r="JE44" s="111"/>
      <c r="JF44" s="111"/>
      <c r="JG44" s="111"/>
      <c r="JH44" s="111"/>
      <c r="JI44" s="110"/>
      <c r="JJ44" s="110"/>
      <c r="JK44" s="110"/>
      <c r="JL44" s="110">
        <f>SUMIF(purchases!JA45,$JC$4,purchases!JL45)</f>
        <v>0</v>
      </c>
      <c r="JM44" s="110"/>
      <c r="JN44" s="110"/>
      <c r="JP44" s="102"/>
      <c r="JQ44" s="102"/>
      <c r="JR44" s="102"/>
      <c r="JS44" s="103"/>
      <c r="JT44" s="103"/>
      <c r="JU44" s="103"/>
      <c r="JV44" s="103"/>
      <c r="JW44" s="103"/>
      <c r="JX44" s="103"/>
      <c r="JY44" s="103"/>
      <c r="JZ44" s="103">
        <f>SUMIF(purchases!JZ45,$KB$4,purchases!JT45)</f>
        <v>0</v>
      </c>
      <c r="KA44" s="103"/>
      <c r="KB44" s="103"/>
      <c r="KC44" s="103"/>
      <c r="KD44" s="103"/>
      <c r="KE44" s="103"/>
      <c r="KF44" s="103"/>
      <c r="KG44" s="103"/>
      <c r="KH44" s="104"/>
      <c r="KI44" s="104"/>
      <c r="KJ44" s="104"/>
      <c r="KK44" s="104">
        <f>SUMIF(purchases!JZ45,$KB$4,purchases!KK45)</f>
        <v>0</v>
      </c>
      <c r="KL44" s="104"/>
      <c r="KM44" s="104"/>
    </row>
    <row r="45" spans="1:299" s="4" customFormat="1" ht="20.100000000000001" customHeight="1" x14ac:dyDescent="0.2">
      <c r="A45" s="36"/>
      <c r="B45" s="36"/>
      <c r="C45" s="36"/>
      <c r="D45" s="37"/>
      <c r="E45" s="37"/>
      <c r="F45" s="37"/>
      <c r="G45" s="37"/>
      <c r="H45" s="37"/>
      <c r="I45" s="37"/>
      <c r="J45" s="37"/>
      <c r="K45" s="37">
        <f>SUMIF(purchases!K46,$M$4,purchases!E46)</f>
        <v>0</v>
      </c>
      <c r="L45" s="37"/>
      <c r="M45" s="37"/>
      <c r="N45" s="37"/>
      <c r="O45" s="37"/>
      <c r="P45" s="37"/>
      <c r="Q45" s="37"/>
      <c r="R45" s="37"/>
      <c r="S45" s="90"/>
      <c r="T45" s="90"/>
      <c r="U45" s="90"/>
      <c r="V45" s="90">
        <f>SUMIF(purchases!K46,$M$4,purchases!V46)</f>
        <v>0</v>
      </c>
      <c r="W45" s="90"/>
      <c r="X45" s="90"/>
      <c r="Z45" s="36"/>
      <c r="AA45" s="36"/>
      <c r="AB45" s="36"/>
      <c r="AC45" s="112"/>
      <c r="AD45" s="112"/>
      <c r="AE45" s="112"/>
      <c r="AF45" s="112"/>
      <c r="AG45" s="112"/>
      <c r="AH45" s="112"/>
      <c r="AI45" s="112"/>
      <c r="AJ45" s="112">
        <f>SUMIF(purchases!AJ46,$AL$4,purchases!AD46)</f>
        <v>0</v>
      </c>
      <c r="AK45" s="112"/>
      <c r="AL45" s="112"/>
      <c r="AM45" s="112"/>
      <c r="AN45" s="112"/>
      <c r="AO45" s="112"/>
      <c r="AP45" s="112"/>
      <c r="AQ45" s="112"/>
      <c r="AR45" s="116"/>
      <c r="AS45" s="116"/>
      <c r="AT45" s="116"/>
      <c r="AU45" s="116">
        <f>SUMIF(purchases!AJ46,$AL$4,purchases!AU46)</f>
        <v>0</v>
      </c>
      <c r="AV45" s="116"/>
      <c r="AW45" s="116"/>
      <c r="AY45" s="102"/>
      <c r="AZ45" s="102"/>
      <c r="BA45" s="102"/>
      <c r="BB45" s="113"/>
      <c r="BC45" s="113"/>
      <c r="BD45" s="113"/>
      <c r="BE45" s="113"/>
      <c r="BF45" s="113"/>
      <c r="BG45" s="113"/>
      <c r="BH45" s="113"/>
      <c r="BI45" s="113">
        <f>SUMIF(purchases!BI46,$BK$4,purchases!BC46)</f>
        <v>0</v>
      </c>
      <c r="BJ45" s="113"/>
      <c r="BK45" s="113"/>
      <c r="BL45" s="113"/>
      <c r="BM45" s="113"/>
      <c r="BN45" s="113"/>
      <c r="BO45" s="113"/>
      <c r="BP45" s="113"/>
      <c r="BQ45" s="104"/>
      <c r="BR45" s="104"/>
      <c r="BS45" s="104"/>
      <c r="BT45" s="104">
        <f>SUMIF(purchases!BI46,$BK$4,purchases!BT46)</f>
        <v>0</v>
      </c>
      <c r="BU45" s="104"/>
      <c r="BV45" s="104"/>
      <c r="BX45" s="117"/>
      <c r="BY45" s="117"/>
      <c r="BZ45" s="117"/>
      <c r="CA45" s="114"/>
      <c r="CB45" s="114"/>
      <c r="CC45" s="114"/>
      <c r="CD45" s="114"/>
      <c r="CE45" s="114"/>
      <c r="CF45" s="114"/>
      <c r="CG45" s="114"/>
      <c r="CH45" s="114">
        <f>SUMIF(purchases!CH46,$CJ$4,purchases!CB46)</f>
        <v>0</v>
      </c>
      <c r="CI45" s="114"/>
      <c r="CJ45" s="114"/>
      <c r="CK45" s="114"/>
      <c r="CL45" s="114"/>
      <c r="CM45" s="114"/>
      <c r="CN45" s="114"/>
      <c r="CO45" s="114"/>
      <c r="CP45" s="109"/>
      <c r="CQ45" s="109"/>
      <c r="CR45" s="109"/>
      <c r="CS45" s="109">
        <f>SUMIF(purchases!CH46,$CJ$4,purchases!CS46)</f>
        <v>0</v>
      </c>
      <c r="CT45" s="109"/>
      <c r="CU45" s="109"/>
      <c r="CW45" s="115"/>
      <c r="CX45" s="115"/>
      <c r="CY45" s="115"/>
      <c r="CZ45" s="111"/>
      <c r="DA45" s="111"/>
      <c r="DB45" s="111"/>
      <c r="DC45" s="111"/>
      <c r="DD45" s="111"/>
      <c r="DE45" s="111"/>
      <c r="DF45" s="111"/>
      <c r="DG45" s="111">
        <f>SUMIF(purchases!DG46,$DI$4,purchases!DA46)</f>
        <v>0</v>
      </c>
      <c r="DH45" s="111"/>
      <c r="DI45" s="111"/>
      <c r="DJ45" s="111"/>
      <c r="DK45" s="111"/>
      <c r="DL45" s="111"/>
      <c r="DM45" s="111"/>
      <c r="DN45" s="111"/>
      <c r="DO45" s="110"/>
      <c r="DP45" s="110"/>
      <c r="DQ45" s="110"/>
      <c r="DR45" s="110">
        <f>SUMIF(purchases!DG46,$DI$4,purchases!DR46)</f>
        <v>0</v>
      </c>
      <c r="DS45" s="110"/>
      <c r="DT45" s="110"/>
      <c r="DV45" s="102"/>
      <c r="DW45" s="102"/>
      <c r="DX45" s="102"/>
      <c r="DY45" s="103"/>
      <c r="DZ45" s="103"/>
      <c r="EA45" s="103"/>
      <c r="EB45" s="103"/>
      <c r="EC45" s="103"/>
      <c r="ED45" s="103"/>
      <c r="EE45" s="103"/>
      <c r="EF45" s="103">
        <f>SUMIF(purchases!EF46,$EH$4,purchases!DZ46)</f>
        <v>0</v>
      </c>
      <c r="EG45" s="103"/>
      <c r="EH45" s="103"/>
      <c r="EI45" s="103"/>
      <c r="EJ45" s="103"/>
      <c r="EK45" s="103"/>
      <c r="EL45" s="103"/>
      <c r="EM45" s="103"/>
      <c r="EN45" s="104"/>
      <c r="EO45" s="104"/>
      <c r="EP45" s="104"/>
      <c r="EQ45" s="104">
        <f>SUMIF(purchases!EF46,$EH$4,purchases!EQ46)</f>
        <v>0</v>
      </c>
      <c r="ER45" s="104"/>
      <c r="ES45" s="104"/>
      <c r="EU45" s="36"/>
      <c r="EV45" s="36"/>
      <c r="EW45" s="36"/>
      <c r="EX45" s="37"/>
      <c r="EY45" s="37"/>
      <c r="EZ45" s="37"/>
      <c r="FA45" s="37"/>
      <c r="FB45" s="37"/>
      <c r="FC45" s="37"/>
      <c r="FD45" s="37"/>
      <c r="FE45" s="37">
        <f>SUMIF(purchases!FE46,$FG$4,purchases!EY46)</f>
        <v>0</v>
      </c>
      <c r="FF45" s="37"/>
      <c r="FG45" s="37"/>
      <c r="FH45" s="37"/>
      <c r="FI45" s="37"/>
      <c r="FJ45" s="37"/>
      <c r="FK45" s="37"/>
      <c r="FL45" s="37"/>
      <c r="FM45" s="90"/>
      <c r="FN45" s="90"/>
      <c r="FO45" s="90"/>
      <c r="FP45" s="90">
        <f>SUMIF(purchases!FE46,$FG$4,purchases!FP46)</f>
        <v>0</v>
      </c>
      <c r="FQ45" s="90"/>
      <c r="FR45" s="90"/>
      <c r="FT45" s="36"/>
      <c r="FU45" s="36"/>
      <c r="FV45" s="36"/>
      <c r="FW45" s="112"/>
      <c r="FX45" s="112"/>
      <c r="FY45" s="112"/>
      <c r="FZ45" s="112"/>
      <c r="GA45" s="112"/>
      <c r="GB45" s="112"/>
      <c r="GC45" s="112"/>
      <c r="GD45" s="112">
        <f>SUMIF(purchases!GD46,$GF$4,purchases!FX46)</f>
        <v>0</v>
      </c>
      <c r="GE45" s="112"/>
      <c r="GF45" s="112"/>
      <c r="GG45" s="112"/>
      <c r="GH45" s="112"/>
      <c r="GI45" s="112"/>
      <c r="GJ45" s="112"/>
      <c r="GK45" s="112"/>
      <c r="GL45" s="116"/>
      <c r="GM45" s="116"/>
      <c r="GN45" s="116"/>
      <c r="GO45" s="116">
        <f>SUMIF(purchases!GD46,$GF$4,purchases!GO46)</f>
        <v>0</v>
      </c>
      <c r="GP45" s="116"/>
      <c r="GQ45" s="116"/>
      <c r="GS45" s="102"/>
      <c r="GT45" s="102"/>
      <c r="GU45" s="102"/>
      <c r="GV45" s="113"/>
      <c r="GW45" s="113"/>
      <c r="GX45" s="113"/>
      <c r="GY45" s="113"/>
      <c r="GZ45" s="113"/>
      <c r="HA45" s="113"/>
      <c r="HB45" s="113"/>
      <c r="HC45" s="113">
        <f>SUMIF(purchases!HC46,$HE$4,purchases!GW46)</f>
        <v>0</v>
      </c>
      <c r="HD45" s="113"/>
      <c r="HE45" s="113"/>
      <c r="HF45" s="113"/>
      <c r="HG45" s="113"/>
      <c r="HH45" s="113"/>
      <c r="HI45" s="113"/>
      <c r="HJ45" s="113"/>
      <c r="HK45" s="104"/>
      <c r="HL45" s="104"/>
      <c r="HM45" s="104"/>
      <c r="HN45" s="104">
        <f>SUMIF(purchases!HC46,$HE$4,purchases!HN46)</f>
        <v>0</v>
      </c>
      <c r="HO45" s="104"/>
      <c r="HP45" s="104"/>
      <c r="HR45" s="117"/>
      <c r="HS45" s="117"/>
      <c r="HT45" s="117"/>
      <c r="HU45" s="114"/>
      <c r="HV45" s="114"/>
      <c r="HW45" s="114"/>
      <c r="HX45" s="114"/>
      <c r="HY45" s="114"/>
      <c r="HZ45" s="114"/>
      <c r="IA45" s="114"/>
      <c r="IB45" s="114">
        <f>SUMIF(purchases!IB46,$ID$4,purchases!HV46)</f>
        <v>0</v>
      </c>
      <c r="IC45" s="114"/>
      <c r="ID45" s="114"/>
      <c r="IE45" s="114"/>
      <c r="IF45" s="114"/>
      <c r="IG45" s="114"/>
      <c r="IH45" s="114"/>
      <c r="II45" s="114"/>
      <c r="IJ45" s="109"/>
      <c r="IK45" s="109"/>
      <c r="IL45" s="109"/>
      <c r="IM45" s="109">
        <f>SUMIF(purchases!IB46,$ID$4,purchases!IM46)</f>
        <v>0</v>
      </c>
      <c r="IN45" s="109"/>
      <c r="IO45" s="109"/>
      <c r="IQ45" s="115"/>
      <c r="IR45" s="115"/>
      <c r="IS45" s="115"/>
      <c r="IT45" s="111"/>
      <c r="IU45" s="111"/>
      <c r="IV45" s="111"/>
      <c r="IW45" s="111"/>
      <c r="IX45" s="111"/>
      <c r="IY45" s="111"/>
      <c r="IZ45" s="111"/>
      <c r="JA45" s="111">
        <f>SUMIF(purchases!JA46,$JC$4,purchases!IU46)</f>
        <v>0</v>
      </c>
      <c r="JB45" s="111"/>
      <c r="JC45" s="111"/>
      <c r="JD45" s="111"/>
      <c r="JE45" s="111"/>
      <c r="JF45" s="111"/>
      <c r="JG45" s="111"/>
      <c r="JH45" s="111"/>
      <c r="JI45" s="110"/>
      <c r="JJ45" s="110"/>
      <c r="JK45" s="110"/>
      <c r="JL45" s="110">
        <f>SUMIF(purchases!JA46,$JC$4,purchases!JL46)</f>
        <v>0</v>
      </c>
      <c r="JM45" s="110"/>
      <c r="JN45" s="110"/>
      <c r="JP45" s="102"/>
      <c r="JQ45" s="102"/>
      <c r="JR45" s="102"/>
      <c r="JS45" s="103"/>
      <c r="JT45" s="103"/>
      <c r="JU45" s="103"/>
      <c r="JV45" s="103"/>
      <c r="JW45" s="103"/>
      <c r="JX45" s="103"/>
      <c r="JY45" s="103"/>
      <c r="JZ45" s="103">
        <f>SUMIF(purchases!JZ46,$KB$4,purchases!JT46)</f>
        <v>0</v>
      </c>
      <c r="KA45" s="103"/>
      <c r="KB45" s="103"/>
      <c r="KC45" s="103"/>
      <c r="KD45" s="103"/>
      <c r="KE45" s="103"/>
      <c r="KF45" s="103"/>
      <c r="KG45" s="103"/>
      <c r="KH45" s="104"/>
      <c r="KI45" s="104"/>
      <c r="KJ45" s="104"/>
      <c r="KK45" s="104">
        <f>SUMIF(purchases!JZ46,$KB$4,purchases!KK46)</f>
        <v>0</v>
      </c>
      <c r="KL45" s="104"/>
      <c r="KM45" s="104"/>
    </row>
    <row r="46" spans="1:299" s="4" customFormat="1" ht="20.100000000000001" customHeight="1" x14ac:dyDescent="0.2">
      <c r="A46" s="36"/>
      <c r="B46" s="36"/>
      <c r="C46" s="36"/>
      <c r="D46" s="37"/>
      <c r="E46" s="37"/>
      <c r="F46" s="37"/>
      <c r="G46" s="37"/>
      <c r="H46" s="37"/>
      <c r="I46" s="37"/>
      <c r="J46" s="37"/>
      <c r="K46" s="37">
        <f>SUMIF(purchases!K47,$M$4,purchases!E47)</f>
        <v>0</v>
      </c>
      <c r="L46" s="37"/>
      <c r="M46" s="37"/>
      <c r="N46" s="37"/>
      <c r="O46" s="37"/>
      <c r="P46" s="37"/>
      <c r="Q46" s="37"/>
      <c r="R46" s="37"/>
      <c r="S46" s="90"/>
      <c r="T46" s="90"/>
      <c r="U46" s="90"/>
      <c r="V46" s="90">
        <f>SUMIF(purchases!K47,$M$4,purchases!V47)</f>
        <v>0</v>
      </c>
      <c r="W46" s="90"/>
      <c r="X46" s="90"/>
      <c r="Z46" s="36"/>
      <c r="AA46" s="36"/>
      <c r="AB46" s="36"/>
      <c r="AC46" s="112"/>
      <c r="AD46" s="112"/>
      <c r="AE46" s="112"/>
      <c r="AF46" s="112"/>
      <c r="AG46" s="112"/>
      <c r="AH46" s="112"/>
      <c r="AI46" s="112"/>
      <c r="AJ46" s="112">
        <f>SUMIF(purchases!AJ47,$AL$4,purchases!AD47)</f>
        <v>0</v>
      </c>
      <c r="AK46" s="112"/>
      <c r="AL46" s="112"/>
      <c r="AM46" s="112"/>
      <c r="AN46" s="112"/>
      <c r="AO46" s="112"/>
      <c r="AP46" s="112"/>
      <c r="AQ46" s="112"/>
      <c r="AR46" s="116"/>
      <c r="AS46" s="116"/>
      <c r="AT46" s="116"/>
      <c r="AU46" s="116">
        <f>SUMIF(purchases!AJ47,$AL$4,purchases!AU47)</f>
        <v>0</v>
      </c>
      <c r="AV46" s="116"/>
      <c r="AW46" s="116"/>
      <c r="AY46" s="102"/>
      <c r="AZ46" s="102"/>
      <c r="BA46" s="102"/>
      <c r="BB46" s="113"/>
      <c r="BC46" s="113"/>
      <c r="BD46" s="113"/>
      <c r="BE46" s="113"/>
      <c r="BF46" s="113"/>
      <c r="BG46" s="113"/>
      <c r="BH46" s="113"/>
      <c r="BI46" s="113">
        <f>SUMIF(purchases!BI47,$BK$4,purchases!BC47)</f>
        <v>0</v>
      </c>
      <c r="BJ46" s="113"/>
      <c r="BK46" s="113"/>
      <c r="BL46" s="113"/>
      <c r="BM46" s="113"/>
      <c r="BN46" s="113"/>
      <c r="BO46" s="113"/>
      <c r="BP46" s="113"/>
      <c r="BQ46" s="104"/>
      <c r="BR46" s="104"/>
      <c r="BS46" s="104"/>
      <c r="BT46" s="104">
        <f>SUMIF(purchases!BI47,$BK$4,purchases!BT47)</f>
        <v>0</v>
      </c>
      <c r="BU46" s="104"/>
      <c r="BV46" s="104"/>
      <c r="BX46" s="117"/>
      <c r="BY46" s="117"/>
      <c r="BZ46" s="117"/>
      <c r="CA46" s="114"/>
      <c r="CB46" s="114"/>
      <c r="CC46" s="114"/>
      <c r="CD46" s="114"/>
      <c r="CE46" s="114"/>
      <c r="CF46" s="114"/>
      <c r="CG46" s="114"/>
      <c r="CH46" s="114">
        <f>SUMIF(purchases!CH47,$CJ$4,purchases!CB47)</f>
        <v>0</v>
      </c>
      <c r="CI46" s="114"/>
      <c r="CJ46" s="114"/>
      <c r="CK46" s="114"/>
      <c r="CL46" s="114"/>
      <c r="CM46" s="114"/>
      <c r="CN46" s="114"/>
      <c r="CO46" s="114"/>
      <c r="CP46" s="109"/>
      <c r="CQ46" s="109"/>
      <c r="CR46" s="109"/>
      <c r="CS46" s="109">
        <f>SUMIF(purchases!CH47,$CJ$4,purchases!CS47)</f>
        <v>0</v>
      </c>
      <c r="CT46" s="109"/>
      <c r="CU46" s="109"/>
      <c r="CW46" s="115"/>
      <c r="CX46" s="115"/>
      <c r="CY46" s="115"/>
      <c r="CZ46" s="111"/>
      <c r="DA46" s="111"/>
      <c r="DB46" s="111"/>
      <c r="DC46" s="111"/>
      <c r="DD46" s="111"/>
      <c r="DE46" s="111"/>
      <c r="DF46" s="111"/>
      <c r="DG46" s="111">
        <f>SUMIF(purchases!DG47,$DI$4,purchases!DA47)</f>
        <v>0</v>
      </c>
      <c r="DH46" s="111"/>
      <c r="DI46" s="111"/>
      <c r="DJ46" s="111"/>
      <c r="DK46" s="111"/>
      <c r="DL46" s="111"/>
      <c r="DM46" s="111"/>
      <c r="DN46" s="111"/>
      <c r="DO46" s="110"/>
      <c r="DP46" s="110"/>
      <c r="DQ46" s="110"/>
      <c r="DR46" s="110">
        <f>SUMIF(purchases!DG47,$DI$4,purchases!DR47)</f>
        <v>0</v>
      </c>
      <c r="DS46" s="110"/>
      <c r="DT46" s="110"/>
      <c r="DV46" s="102"/>
      <c r="DW46" s="102"/>
      <c r="DX46" s="102"/>
      <c r="DY46" s="103"/>
      <c r="DZ46" s="103"/>
      <c r="EA46" s="103"/>
      <c r="EB46" s="103"/>
      <c r="EC46" s="103"/>
      <c r="ED46" s="103"/>
      <c r="EE46" s="103"/>
      <c r="EF46" s="103">
        <f>SUMIF(purchases!EF47,$EH$4,purchases!DZ47)</f>
        <v>0</v>
      </c>
      <c r="EG46" s="103"/>
      <c r="EH46" s="103"/>
      <c r="EI46" s="103"/>
      <c r="EJ46" s="103"/>
      <c r="EK46" s="103"/>
      <c r="EL46" s="103"/>
      <c r="EM46" s="103"/>
      <c r="EN46" s="104"/>
      <c r="EO46" s="104"/>
      <c r="EP46" s="104"/>
      <c r="EQ46" s="104">
        <f>SUMIF(purchases!EF47,$EH$4,purchases!EQ47)</f>
        <v>0</v>
      </c>
      <c r="ER46" s="104"/>
      <c r="ES46" s="104"/>
      <c r="EU46" s="36"/>
      <c r="EV46" s="36"/>
      <c r="EW46" s="36"/>
      <c r="EX46" s="37"/>
      <c r="EY46" s="37"/>
      <c r="EZ46" s="37"/>
      <c r="FA46" s="37"/>
      <c r="FB46" s="37"/>
      <c r="FC46" s="37"/>
      <c r="FD46" s="37"/>
      <c r="FE46" s="37">
        <f>SUMIF(purchases!FE47,$FG$4,purchases!EY47)</f>
        <v>0</v>
      </c>
      <c r="FF46" s="37"/>
      <c r="FG46" s="37"/>
      <c r="FH46" s="37"/>
      <c r="FI46" s="37"/>
      <c r="FJ46" s="37"/>
      <c r="FK46" s="37"/>
      <c r="FL46" s="37"/>
      <c r="FM46" s="90"/>
      <c r="FN46" s="90"/>
      <c r="FO46" s="90"/>
      <c r="FP46" s="90">
        <f>SUMIF(purchases!FE47,$FG$4,purchases!FP47)</f>
        <v>0</v>
      </c>
      <c r="FQ46" s="90"/>
      <c r="FR46" s="90"/>
      <c r="FT46" s="36"/>
      <c r="FU46" s="36"/>
      <c r="FV46" s="36"/>
      <c r="FW46" s="112"/>
      <c r="FX46" s="112"/>
      <c r="FY46" s="112"/>
      <c r="FZ46" s="112"/>
      <c r="GA46" s="112"/>
      <c r="GB46" s="112"/>
      <c r="GC46" s="112"/>
      <c r="GD46" s="112">
        <f>SUMIF(purchases!GD47,$GF$4,purchases!FX47)</f>
        <v>0</v>
      </c>
      <c r="GE46" s="112"/>
      <c r="GF46" s="112"/>
      <c r="GG46" s="112"/>
      <c r="GH46" s="112"/>
      <c r="GI46" s="112"/>
      <c r="GJ46" s="112"/>
      <c r="GK46" s="112"/>
      <c r="GL46" s="116"/>
      <c r="GM46" s="116"/>
      <c r="GN46" s="116"/>
      <c r="GO46" s="116">
        <f>SUMIF(purchases!GD47,$GF$4,purchases!GO47)</f>
        <v>0</v>
      </c>
      <c r="GP46" s="116"/>
      <c r="GQ46" s="116"/>
      <c r="GS46" s="102"/>
      <c r="GT46" s="102"/>
      <c r="GU46" s="102"/>
      <c r="GV46" s="113"/>
      <c r="GW46" s="113"/>
      <c r="GX46" s="113"/>
      <c r="GY46" s="113"/>
      <c r="GZ46" s="113"/>
      <c r="HA46" s="113"/>
      <c r="HB46" s="113"/>
      <c r="HC46" s="113">
        <f>SUMIF(purchases!HC47,$HE$4,purchases!GW47)</f>
        <v>0</v>
      </c>
      <c r="HD46" s="113"/>
      <c r="HE46" s="113"/>
      <c r="HF46" s="113"/>
      <c r="HG46" s="113"/>
      <c r="HH46" s="113"/>
      <c r="HI46" s="113"/>
      <c r="HJ46" s="113"/>
      <c r="HK46" s="104"/>
      <c r="HL46" s="104"/>
      <c r="HM46" s="104"/>
      <c r="HN46" s="104">
        <f>SUMIF(purchases!HC47,$HE$4,purchases!HN47)</f>
        <v>0</v>
      </c>
      <c r="HO46" s="104"/>
      <c r="HP46" s="104"/>
      <c r="HR46" s="117"/>
      <c r="HS46" s="117"/>
      <c r="HT46" s="117"/>
      <c r="HU46" s="114"/>
      <c r="HV46" s="114"/>
      <c r="HW46" s="114"/>
      <c r="HX46" s="114"/>
      <c r="HY46" s="114"/>
      <c r="HZ46" s="114"/>
      <c r="IA46" s="114"/>
      <c r="IB46" s="114">
        <f>SUMIF(purchases!IB47,$ID$4,purchases!HV47)</f>
        <v>0</v>
      </c>
      <c r="IC46" s="114"/>
      <c r="ID46" s="114"/>
      <c r="IE46" s="114"/>
      <c r="IF46" s="114"/>
      <c r="IG46" s="114"/>
      <c r="IH46" s="114"/>
      <c r="II46" s="114"/>
      <c r="IJ46" s="109"/>
      <c r="IK46" s="109"/>
      <c r="IL46" s="109"/>
      <c r="IM46" s="109">
        <f>SUMIF(purchases!IB47,$ID$4,purchases!IM47)</f>
        <v>0</v>
      </c>
      <c r="IN46" s="109"/>
      <c r="IO46" s="109"/>
      <c r="IQ46" s="115"/>
      <c r="IR46" s="115"/>
      <c r="IS46" s="115"/>
      <c r="IT46" s="111"/>
      <c r="IU46" s="111"/>
      <c r="IV46" s="111"/>
      <c r="IW46" s="111"/>
      <c r="IX46" s="111"/>
      <c r="IY46" s="111"/>
      <c r="IZ46" s="111"/>
      <c r="JA46" s="111">
        <f>SUMIF(purchases!JA47,$JC$4,purchases!IU47)</f>
        <v>0</v>
      </c>
      <c r="JB46" s="111"/>
      <c r="JC46" s="111"/>
      <c r="JD46" s="111"/>
      <c r="JE46" s="111"/>
      <c r="JF46" s="111"/>
      <c r="JG46" s="111"/>
      <c r="JH46" s="111"/>
      <c r="JI46" s="110"/>
      <c r="JJ46" s="110"/>
      <c r="JK46" s="110"/>
      <c r="JL46" s="110">
        <f>SUMIF(purchases!JA47,$JC$4,purchases!JL47)</f>
        <v>0</v>
      </c>
      <c r="JM46" s="110"/>
      <c r="JN46" s="110"/>
      <c r="JP46" s="102"/>
      <c r="JQ46" s="102"/>
      <c r="JR46" s="102"/>
      <c r="JS46" s="103"/>
      <c r="JT46" s="103"/>
      <c r="JU46" s="103"/>
      <c r="JV46" s="103"/>
      <c r="JW46" s="103"/>
      <c r="JX46" s="103"/>
      <c r="JY46" s="103"/>
      <c r="JZ46" s="103">
        <f>SUMIF(purchases!JZ47,$KB$4,purchases!JT47)</f>
        <v>0</v>
      </c>
      <c r="KA46" s="103"/>
      <c r="KB46" s="103"/>
      <c r="KC46" s="103"/>
      <c r="KD46" s="103"/>
      <c r="KE46" s="103"/>
      <c r="KF46" s="103"/>
      <c r="KG46" s="103"/>
      <c r="KH46" s="104"/>
      <c r="KI46" s="104"/>
      <c r="KJ46" s="104"/>
      <c r="KK46" s="104">
        <f>SUMIF(purchases!JZ47,$KB$4,purchases!KK47)</f>
        <v>0</v>
      </c>
      <c r="KL46" s="104"/>
      <c r="KM46" s="104"/>
    </row>
    <row r="47" spans="1:299" s="4" customFormat="1" ht="20.100000000000001" customHeight="1" x14ac:dyDescent="0.2">
      <c r="A47" s="36"/>
      <c r="B47" s="36"/>
      <c r="C47" s="36"/>
      <c r="D47" s="37"/>
      <c r="E47" s="37"/>
      <c r="F47" s="37"/>
      <c r="G47" s="37"/>
      <c r="H47" s="37"/>
      <c r="I47" s="37"/>
      <c r="J47" s="37"/>
      <c r="K47" s="37">
        <f>SUMIF(purchases!K48,$M$4,purchases!E48)</f>
        <v>0</v>
      </c>
      <c r="L47" s="37"/>
      <c r="M47" s="37"/>
      <c r="N47" s="37"/>
      <c r="O47" s="37"/>
      <c r="P47" s="37"/>
      <c r="Q47" s="37"/>
      <c r="R47" s="37"/>
      <c r="S47" s="90"/>
      <c r="T47" s="90"/>
      <c r="U47" s="90"/>
      <c r="V47" s="90">
        <f>SUMIF(purchases!K48,$M$4,purchases!V48)</f>
        <v>0</v>
      </c>
      <c r="W47" s="90"/>
      <c r="X47" s="90"/>
      <c r="Z47" s="36"/>
      <c r="AA47" s="36"/>
      <c r="AB47" s="36"/>
      <c r="AC47" s="112"/>
      <c r="AD47" s="112"/>
      <c r="AE47" s="112"/>
      <c r="AF47" s="112"/>
      <c r="AG47" s="112"/>
      <c r="AH47" s="112"/>
      <c r="AI47" s="112"/>
      <c r="AJ47" s="112">
        <f>SUMIF(purchases!AJ48,$AL$4,purchases!AD48)</f>
        <v>0</v>
      </c>
      <c r="AK47" s="112"/>
      <c r="AL47" s="112"/>
      <c r="AM47" s="112"/>
      <c r="AN47" s="112"/>
      <c r="AO47" s="112"/>
      <c r="AP47" s="112"/>
      <c r="AQ47" s="112"/>
      <c r="AR47" s="116"/>
      <c r="AS47" s="116"/>
      <c r="AT47" s="116"/>
      <c r="AU47" s="116">
        <f>SUMIF(purchases!AJ48,$AL$4,purchases!AU48)</f>
        <v>0</v>
      </c>
      <c r="AV47" s="116"/>
      <c r="AW47" s="116"/>
      <c r="AY47" s="102"/>
      <c r="AZ47" s="102"/>
      <c r="BA47" s="102"/>
      <c r="BB47" s="113"/>
      <c r="BC47" s="113"/>
      <c r="BD47" s="113"/>
      <c r="BE47" s="113"/>
      <c r="BF47" s="113"/>
      <c r="BG47" s="113"/>
      <c r="BH47" s="113"/>
      <c r="BI47" s="113">
        <f>SUMIF(purchases!BI48,$BK$4,purchases!BC48)</f>
        <v>0</v>
      </c>
      <c r="BJ47" s="113"/>
      <c r="BK47" s="113"/>
      <c r="BL47" s="113"/>
      <c r="BM47" s="113"/>
      <c r="BN47" s="113"/>
      <c r="BO47" s="113"/>
      <c r="BP47" s="113"/>
      <c r="BQ47" s="104"/>
      <c r="BR47" s="104"/>
      <c r="BS47" s="104"/>
      <c r="BT47" s="104">
        <f>SUMIF(purchases!BI48,$BK$4,purchases!BT48)</f>
        <v>0</v>
      </c>
      <c r="BU47" s="104"/>
      <c r="BV47" s="104"/>
      <c r="BX47" s="117"/>
      <c r="BY47" s="117"/>
      <c r="BZ47" s="117"/>
      <c r="CA47" s="114"/>
      <c r="CB47" s="114"/>
      <c r="CC47" s="114"/>
      <c r="CD47" s="114"/>
      <c r="CE47" s="114"/>
      <c r="CF47" s="114"/>
      <c r="CG47" s="114"/>
      <c r="CH47" s="114">
        <f>SUMIF(purchases!CH48,$CJ$4,purchases!CB48)</f>
        <v>0</v>
      </c>
      <c r="CI47" s="114"/>
      <c r="CJ47" s="114"/>
      <c r="CK47" s="114"/>
      <c r="CL47" s="114"/>
      <c r="CM47" s="114"/>
      <c r="CN47" s="114"/>
      <c r="CO47" s="114"/>
      <c r="CP47" s="109"/>
      <c r="CQ47" s="109"/>
      <c r="CR47" s="109"/>
      <c r="CS47" s="109">
        <f>SUMIF(purchases!CH48,$CJ$4,purchases!CS48)</f>
        <v>0</v>
      </c>
      <c r="CT47" s="109"/>
      <c r="CU47" s="109"/>
      <c r="CW47" s="115"/>
      <c r="CX47" s="115"/>
      <c r="CY47" s="115"/>
      <c r="CZ47" s="111"/>
      <c r="DA47" s="111"/>
      <c r="DB47" s="111"/>
      <c r="DC47" s="111"/>
      <c r="DD47" s="111"/>
      <c r="DE47" s="111"/>
      <c r="DF47" s="111"/>
      <c r="DG47" s="111">
        <f>SUMIF(purchases!DG48,$DI$4,purchases!DA48)</f>
        <v>0</v>
      </c>
      <c r="DH47" s="111"/>
      <c r="DI47" s="111"/>
      <c r="DJ47" s="111"/>
      <c r="DK47" s="111"/>
      <c r="DL47" s="111"/>
      <c r="DM47" s="111"/>
      <c r="DN47" s="111"/>
      <c r="DO47" s="110"/>
      <c r="DP47" s="110"/>
      <c r="DQ47" s="110"/>
      <c r="DR47" s="110">
        <f>SUMIF(purchases!DG48,$DI$4,purchases!DR48)</f>
        <v>0</v>
      </c>
      <c r="DS47" s="110"/>
      <c r="DT47" s="110"/>
      <c r="DV47" s="102"/>
      <c r="DW47" s="102"/>
      <c r="DX47" s="102"/>
      <c r="DY47" s="103"/>
      <c r="DZ47" s="103"/>
      <c r="EA47" s="103"/>
      <c r="EB47" s="103"/>
      <c r="EC47" s="103"/>
      <c r="ED47" s="103"/>
      <c r="EE47" s="103"/>
      <c r="EF47" s="103">
        <f>SUMIF(purchases!EF48,$EH$4,purchases!DZ48)</f>
        <v>0</v>
      </c>
      <c r="EG47" s="103"/>
      <c r="EH47" s="103"/>
      <c r="EI47" s="103"/>
      <c r="EJ47" s="103"/>
      <c r="EK47" s="103"/>
      <c r="EL47" s="103"/>
      <c r="EM47" s="103"/>
      <c r="EN47" s="104"/>
      <c r="EO47" s="104"/>
      <c r="EP47" s="104"/>
      <c r="EQ47" s="104">
        <f>SUMIF(purchases!EF48,$EH$4,purchases!EQ48)</f>
        <v>0</v>
      </c>
      <c r="ER47" s="104"/>
      <c r="ES47" s="104"/>
      <c r="EU47" s="36"/>
      <c r="EV47" s="36"/>
      <c r="EW47" s="36"/>
      <c r="EX47" s="37"/>
      <c r="EY47" s="37"/>
      <c r="EZ47" s="37"/>
      <c r="FA47" s="37"/>
      <c r="FB47" s="37"/>
      <c r="FC47" s="37"/>
      <c r="FD47" s="37"/>
      <c r="FE47" s="37">
        <f>SUMIF(purchases!FE48,$FG$4,purchases!EY48)</f>
        <v>0</v>
      </c>
      <c r="FF47" s="37"/>
      <c r="FG47" s="37"/>
      <c r="FH47" s="37"/>
      <c r="FI47" s="37"/>
      <c r="FJ47" s="37"/>
      <c r="FK47" s="37"/>
      <c r="FL47" s="37"/>
      <c r="FM47" s="90"/>
      <c r="FN47" s="90"/>
      <c r="FO47" s="90"/>
      <c r="FP47" s="90">
        <f>SUMIF(purchases!FE48,$FG$4,purchases!FP48)</f>
        <v>0</v>
      </c>
      <c r="FQ47" s="90"/>
      <c r="FR47" s="90"/>
      <c r="FT47" s="36"/>
      <c r="FU47" s="36"/>
      <c r="FV47" s="36"/>
      <c r="FW47" s="112"/>
      <c r="FX47" s="112"/>
      <c r="FY47" s="112"/>
      <c r="FZ47" s="112"/>
      <c r="GA47" s="112"/>
      <c r="GB47" s="112"/>
      <c r="GC47" s="112"/>
      <c r="GD47" s="112">
        <f>SUMIF(purchases!GD48,$GF$4,purchases!FX48)</f>
        <v>0</v>
      </c>
      <c r="GE47" s="112"/>
      <c r="GF47" s="112"/>
      <c r="GG47" s="112"/>
      <c r="GH47" s="112"/>
      <c r="GI47" s="112"/>
      <c r="GJ47" s="112"/>
      <c r="GK47" s="112"/>
      <c r="GL47" s="116"/>
      <c r="GM47" s="116"/>
      <c r="GN47" s="116"/>
      <c r="GO47" s="116">
        <f>SUMIF(purchases!GD48,$GF$4,purchases!GO48)</f>
        <v>0</v>
      </c>
      <c r="GP47" s="116"/>
      <c r="GQ47" s="116"/>
      <c r="GS47" s="102"/>
      <c r="GT47" s="102"/>
      <c r="GU47" s="102"/>
      <c r="GV47" s="113"/>
      <c r="GW47" s="113"/>
      <c r="GX47" s="113"/>
      <c r="GY47" s="113"/>
      <c r="GZ47" s="113"/>
      <c r="HA47" s="113"/>
      <c r="HB47" s="113"/>
      <c r="HC47" s="113">
        <f>SUMIF(purchases!HC48,$HE$4,purchases!GW48)</f>
        <v>0</v>
      </c>
      <c r="HD47" s="113"/>
      <c r="HE47" s="113"/>
      <c r="HF47" s="113"/>
      <c r="HG47" s="113"/>
      <c r="HH47" s="113"/>
      <c r="HI47" s="113"/>
      <c r="HJ47" s="113"/>
      <c r="HK47" s="104"/>
      <c r="HL47" s="104"/>
      <c r="HM47" s="104"/>
      <c r="HN47" s="104">
        <f>SUMIF(purchases!HC48,$HE$4,purchases!HN48)</f>
        <v>0</v>
      </c>
      <c r="HO47" s="104"/>
      <c r="HP47" s="104"/>
      <c r="HR47" s="117"/>
      <c r="HS47" s="117"/>
      <c r="HT47" s="117"/>
      <c r="HU47" s="114"/>
      <c r="HV47" s="114"/>
      <c r="HW47" s="114"/>
      <c r="HX47" s="114"/>
      <c r="HY47" s="114"/>
      <c r="HZ47" s="114"/>
      <c r="IA47" s="114"/>
      <c r="IB47" s="114">
        <f>SUMIF(purchases!IB48,$ID$4,purchases!HV48)</f>
        <v>0</v>
      </c>
      <c r="IC47" s="114"/>
      <c r="ID47" s="114"/>
      <c r="IE47" s="114"/>
      <c r="IF47" s="114"/>
      <c r="IG47" s="114"/>
      <c r="IH47" s="114"/>
      <c r="II47" s="114"/>
      <c r="IJ47" s="109"/>
      <c r="IK47" s="109"/>
      <c r="IL47" s="109"/>
      <c r="IM47" s="109">
        <f>SUMIF(purchases!IB48,$ID$4,purchases!IM48)</f>
        <v>0</v>
      </c>
      <c r="IN47" s="109"/>
      <c r="IO47" s="109"/>
      <c r="IQ47" s="115"/>
      <c r="IR47" s="115"/>
      <c r="IS47" s="115"/>
      <c r="IT47" s="111"/>
      <c r="IU47" s="111"/>
      <c r="IV47" s="111"/>
      <c r="IW47" s="111"/>
      <c r="IX47" s="111"/>
      <c r="IY47" s="111"/>
      <c r="IZ47" s="111"/>
      <c r="JA47" s="111">
        <f>SUMIF(purchases!JA48,$JC$4,purchases!IU48)</f>
        <v>0</v>
      </c>
      <c r="JB47" s="111"/>
      <c r="JC47" s="111"/>
      <c r="JD47" s="111"/>
      <c r="JE47" s="111"/>
      <c r="JF47" s="111"/>
      <c r="JG47" s="111"/>
      <c r="JH47" s="111"/>
      <c r="JI47" s="110"/>
      <c r="JJ47" s="110"/>
      <c r="JK47" s="110"/>
      <c r="JL47" s="110">
        <f>SUMIF(purchases!JA48,$JC$4,purchases!JL48)</f>
        <v>0</v>
      </c>
      <c r="JM47" s="110"/>
      <c r="JN47" s="110"/>
      <c r="JP47" s="102"/>
      <c r="JQ47" s="102"/>
      <c r="JR47" s="102"/>
      <c r="JS47" s="103"/>
      <c r="JT47" s="103"/>
      <c r="JU47" s="103"/>
      <c r="JV47" s="103"/>
      <c r="JW47" s="103"/>
      <c r="JX47" s="103"/>
      <c r="JY47" s="103"/>
      <c r="JZ47" s="103">
        <f>SUMIF(purchases!JZ48,$KB$4,purchases!JT48)</f>
        <v>0</v>
      </c>
      <c r="KA47" s="103"/>
      <c r="KB47" s="103"/>
      <c r="KC47" s="103"/>
      <c r="KD47" s="103"/>
      <c r="KE47" s="103"/>
      <c r="KF47" s="103"/>
      <c r="KG47" s="103"/>
      <c r="KH47" s="104"/>
      <c r="KI47" s="104"/>
      <c r="KJ47" s="104"/>
      <c r="KK47" s="104">
        <f>SUMIF(purchases!JZ48,$KB$4,purchases!KK48)</f>
        <v>0</v>
      </c>
      <c r="KL47" s="104"/>
      <c r="KM47" s="104"/>
    </row>
    <row r="48" spans="1:299" s="4" customFormat="1" ht="20.100000000000001" customHeight="1" x14ac:dyDescent="0.2">
      <c r="A48" s="36"/>
      <c r="B48" s="36"/>
      <c r="C48" s="36"/>
      <c r="D48" s="37"/>
      <c r="E48" s="37"/>
      <c r="F48" s="37"/>
      <c r="G48" s="37"/>
      <c r="H48" s="37"/>
      <c r="I48" s="37"/>
      <c r="J48" s="37"/>
      <c r="K48" s="37">
        <f>SUMIF(purchases!K49,$M$4,purchases!E49)</f>
        <v>0</v>
      </c>
      <c r="L48" s="37"/>
      <c r="M48" s="37"/>
      <c r="N48" s="37"/>
      <c r="O48" s="37"/>
      <c r="P48" s="37"/>
      <c r="Q48" s="37"/>
      <c r="R48" s="37"/>
      <c r="S48" s="90"/>
      <c r="T48" s="90"/>
      <c r="U48" s="90"/>
      <c r="V48" s="90">
        <f>SUMIF(purchases!K49,$M$4,purchases!V49)</f>
        <v>0</v>
      </c>
      <c r="W48" s="90"/>
      <c r="X48" s="90"/>
      <c r="Z48" s="36"/>
      <c r="AA48" s="36"/>
      <c r="AB48" s="36"/>
      <c r="AC48" s="112"/>
      <c r="AD48" s="112"/>
      <c r="AE48" s="112"/>
      <c r="AF48" s="112"/>
      <c r="AG48" s="112"/>
      <c r="AH48" s="112"/>
      <c r="AI48" s="112"/>
      <c r="AJ48" s="112">
        <f>SUMIF(purchases!AJ49,$AL$4,purchases!AD49)</f>
        <v>0</v>
      </c>
      <c r="AK48" s="112"/>
      <c r="AL48" s="112"/>
      <c r="AM48" s="112"/>
      <c r="AN48" s="112"/>
      <c r="AO48" s="112"/>
      <c r="AP48" s="112"/>
      <c r="AQ48" s="112"/>
      <c r="AR48" s="116"/>
      <c r="AS48" s="116"/>
      <c r="AT48" s="116"/>
      <c r="AU48" s="116">
        <f>SUMIF(purchases!AJ49,$AL$4,purchases!AU49)</f>
        <v>0</v>
      </c>
      <c r="AV48" s="116"/>
      <c r="AW48" s="116"/>
      <c r="AY48" s="102"/>
      <c r="AZ48" s="102"/>
      <c r="BA48" s="102"/>
      <c r="BB48" s="113"/>
      <c r="BC48" s="113"/>
      <c r="BD48" s="113"/>
      <c r="BE48" s="113"/>
      <c r="BF48" s="113"/>
      <c r="BG48" s="113"/>
      <c r="BH48" s="113"/>
      <c r="BI48" s="113">
        <f>SUMIF(purchases!BI49,$BK$4,purchases!BC49)</f>
        <v>0</v>
      </c>
      <c r="BJ48" s="113"/>
      <c r="BK48" s="113"/>
      <c r="BL48" s="113"/>
      <c r="BM48" s="113"/>
      <c r="BN48" s="113"/>
      <c r="BO48" s="113"/>
      <c r="BP48" s="113"/>
      <c r="BQ48" s="104"/>
      <c r="BR48" s="104"/>
      <c r="BS48" s="104"/>
      <c r="BT48" s="104">
        <f>SUMIF(purchases!BI49,$BK$4,purchases!BT49)</f>
        <v>0</v>
      </c>
      <c r="BU48" s="104"/>
      <c r="BV48" s="104"/>
      <c r="BX48" s="117"/>
      <c r="BY48" s="117"/>
      <c r="BZ48" s="117"/>
      <c r="CA48" s="114"/>
      <c r="CB48" s="114"/>
      <c r="CC48" s="114"/>
      <c r="CD48" s="114"/>
      <c r="CE48" s="114"/>
      <c r="CF48" s="114"/>
      <c r="CG48" s="114"/>
      <c r="CH48" s="114">
        <f>SUMIF(purchases!CH49,$CJ$4,purchases!CB49)</f>
        <v>0</v>
      </c>
      <c r="CI48" s="114"/>
      <c r="CJ48" s="114"/>
      <c r="CK48" s="114"/>
      <c r="CL48" s="114"/>
      <c r="CM48" s="114"/>
      <c r="CN48" s="114"/>
      <c r="CO48" s="114"/>
      <c r="CP48" s="109"/>
      <c r="CQ48" s="109"/>
      <c r="CR48" s="109"/>
      <c r="CS48" s="109">
        <f>SUMIF(purchases!CH49,$CJ$4,purchases!CS49)</f>
        <v>0</v>
      </c>
      <c r="CT48" s="109"/>
      <c r="CU48" s="109"/>
      <c r="CW48" s="115"/>
      <c r="CX48" s="115"/>
      <c r="CY48" s="115"/>
      <c r="CZ48" s="111"/>
      <c r="DA48" s="111"/>
      <c r="DB48" s="111"/>
      <c r="DC48" s="111"/>
      <c r="DD48" s="111"/>
      <c r="DE48" s="111"/>
      <c r="DF48" s="111"/>
      <c r="DG48" s="111">
        <f>SUMIF(purchases!DG49,$DI$4,purchases!DA49)</f>
        <v>0</v>
      </c>
      <c r="DH48" s="111"/>
      <c r="DI48" s="111"/>
      <c r="DJ48" s="111"/>
      <c r="DK48" s="111"/>
      <c r="DL48" s="111"/>
      <c r="DM48" s="111"/>
      <c r="DN48" s="111"/>
      <c r="DO48" s="110"/>
      <c r="DP48" s="110"/>
      <c r="DQ48" s="110"/>
      <c r="DR48" s="110">
        <f>SUMIF(purchases!DG49,$DI$4,purchases!DR49)</f>
        <v>0</v>
      </c>
      <c r="DS48" s="110"/>
      <c r="DT48" s="110"/>
      <c r="DV48" s="102"/>
      <c r="DW48" s="102"/>
      <c r="DX48" s="102"/>
      <c r="DY48" s="103"/>
      <c r="DZ48" s="103"/>
      <c r="EA48" s="103"/>
      <c r="EB48" s="103"/>
      <c r="EC48" s="103"/>
      <c r="ED48" s="103"/>
      <c r="EE48" s="103"/>
      <c r="EF48" s="103">
        <f>SUMIF(purchases!EF49,$EH$4,purchases!DZ49)</f>
        <v>0</v>
      </c>
      <c r="EG48" s="103"/>
      <c r="EH48" s="103"/>
      <c r="EI48" s="103"/>
      <c r="EJ48" s="103"/>
      <c r="EK48" s="103"/>
      <c r="EL48" s="103"/>
      <c r="EM48" s="103"/>
      <c r="EN48" s="104"/>
      <c r="EO48" s="104"/>
      <c r="EP48" s="104"/>
      <c r="EQ48" s="104">
        <f>SUMIF(purchases!EF49,$EH$4,purchases!EQ49)</f>
        <v>0</v>
      </c>
      <c r="ER48" s="104"/>
      <c r="ES48" s="104"/>
      <c r="EU48" s="36"/>
      <c r="EV48" s="36"/>
      <c r="EW48" s="36"/>
      <c r="EX48" s="37"/>
      <c r="EY48" s="37"/>
      <c r="EZ48" s="37"/>
      <c r="FA48" s="37"/>
      <c r="FB48" s="37"/>
      <c r="FC48" s="37"/>
      <c r="FD48" s="37"/>
      <c r="FE48" s="37">
        <f>SUMIF(purchases!FE49,$FG$4,purchases!EY49)</f>
        <v>0</v>
      </c>
      <c r="FF48" s="37"/>
      <c r="FG48" s="37"/>
      <c r="FH48" s="37"/>
      <c r="FI48" s="37"/>
      <c r="FJ48" s="37"/>
      <c r="FK48" s="37"/>
      <c r="FL48" s="37"/>
      <c r="FM48" s="90"/>
      <c r="FN48" s="90"/>
      <c r="FO48" s="90"/>
      <c r="FP48" s="90">
        <f>SUMIF(purchases!FE49,$FG$4,purchases!FP49)</f>
        <v>0</v>
      </c>
      <c r="FQ48" s="90"/>
      <c r="FR48" s="90"/>
      <c r="FT48" s="36"/>
      <c r="FU48" s="36"/>
      <c r="FV48" s="36"/>
      <c r="FW48" s="112"/>
      <c r="FX48" s="112"/>
      <c r="FY48" s="112"/>
      <c r="FZ48" s="112"/>
      <c r="GA48" s="112"/>
      <c r="GB48" s="112"/>
      <c r="GC48" s="112"/>
      <c r="GD48" s="112">
        <f>SUMIF(purchases!GD49,$GF$4,purchases!FX49)</f>
        <v>0</v>
      </c>
      <c r="GE48" s="112"/>
      <c r="GF48" s="112"/>
      <c r="GG48" s="112"/>
      <c r="GH48" s="112"/>
      <c r="GI48" s="112"/>
      <c r="GJ48" s="112"/>
      <c r="GK48" s="112"/>
      <c r="GL48" s="116"/>
      <c r="GM48" s="116"/>
      <c r="GN48" s="116"/>
      <c r="GO48" s="116">
        <f>SUMIF(purchases!GD49,$GF$4,purchases!GO49)</f>
        <v>0</v>
      </c>
      <c r="GP48" s="116"/>
      <c r="GQ48" s="116"/>
      <c r="GS48" s="102"/>
      <c r="GT48" s="102"/>
      <c r="GU48" s="102"/>
      <c r="GV48" s="113"/>
      <c r="GW48" s="113"/>
      <c r="GX48" s="113"/>
      <c r="GY48" s="113"/>
      <c r="GZ48" s="113"/>
      <c r="HA48" s="113"/>
      <c r="HB48" s="113"/>
      <c r="HC48" s="113">
        <f>SUMIF(purchases!HC49,$HE$4,purchases!GW49)</f>
        <v>0</v>
      </c>
      <c r="HD48" s="113"/>
      <c r="HE48" s="113"/>
      <c r="HF48" s="113"/>
      <c r="HG48" s="113"/>
      <c r="HH48" s="113"/>
      <c r="HI48" s="113"/>
      <c r="HJ48" s="113"/>
      <c r="HK48" s="104"/>
      <c r="HL48" s="104"/>
      <c r="HM48" s="104"/>
      <c r="HN48" s="104">
        <f>SUMIF(purchases!HC49,$HE$4,purchases!HN49)</f>
        <v>0</v>
      </c>
      <c r="HO48" s="104"/>
      <c r="HP48" s="104"/>
      <c r="HR48" s="117"/>
      <c r="HS48" s="117"/>
      <c r="HT48" s="117"/>
      <c r="HU48" s="114"/>
      <c r="HV48" s="114"/>
      <c r="HW48" s="114"/>
      <c r="HX48" s="114"/>
      <c r="HY48" s="114"/>
      <c r="HZ48" s="114"/>
      <c r="IA48" s="114"/>
      <c r="IB48" s="114">
        <f>SUMIF(purchases!IB49,$ID$4,purchases!HV49)</f>
        <v>0</v>
      </c>
      <c r="IC48" s="114"/>
      <c r="ID48" s="114"/>
      <c r="IE48" s="114"/>
      <c r="IF48" s="114"/>
      <c r="IG48" s="114"/>
      <c r="IH48" s="114"/>
      <c r="II48" s="114"/>
      <c r="IJ48" s="109"/>
      <c r="IK48" s="109"/>
      <c r="IL48" s="109"/>
      <c r="IM48" s="109">
        <f>SUMIF(purchases!IB49,$ID$4,purchases!IM49)</f>
        <v>0</v>
      </c>
      <c r="IN48" s="109"/>
      <c r="IO48" s="109"/>
      <c r="IQ48" s="115"/>
      <c r="IR48" s="115"/>
      <c r="IS48" s="115"/>
      <c r="IT48" s="111"/>
      <c r="IU48" s="111"/>
      <c r="IV48" s="111"/>
      <c r="IW48" s="111"/>
      <c r="IX48" s="111"/>
      <c r="IY48" s="111"/>
      <c r="IZ48" s="111"/>
      <c r="JA48" s="111">
        <f>SUMIF(purchases!JA49,$JC$4,purchases!IU49)</f>
        <v>0</v>
      </c>
      <c r="JB48" s="111"/>
      <c r="JC48" s="111"/>
      <c r="JD48" s="111"/>
      <c r="JE48" s="111"/>
      <c r="JF48" s="111"/>
      <c r="JG48" s="111"/>
      <c r="JH48" s="111"/>
      <c r="JI48" s="110"/>
      <c r="JJ48" s="110"/>
      <c r="JK48" s="110"/>
      <c r="JL48" s="110">
        <f>SUMIF(purchases!JA49,$JC$4,purchases!JL49)</f>
        <v>0</v>
      </c>
      <c r="JM48" s="110"/>
      <c r="JN48" s="110"/>
      <c r="JP48" s="102"/>
      <c r="JQ48" s="102"/>
      <c r="JR48" s="102"/>
      <c r="JS48" s="103"/>
      <c r="JT48" s="103"/>
      <c r="JU48" s="103"/>
      <c r="JV48" s="103"/>
      <c r="JW48" s="103"/>
      <c r="JX48" s="103"/>
      <c r="JY48" s="103"/>
      <c r="JZ48" s="103">
        <f>SUMIF(purchases!JZ49,$KB$4,purchases!JT49)</f>
        <v>0</v>
      </c>
      <c r="KA48" s="103"/>
      <c r="KB48" s="103"/>
      <c r="KC48" s="103"/>
      <c r="KD48" s="103"/>
      <c r="KE48" s="103"/>
      <c r="KF48" s="103"/>
      <c r="KG48" s="103"/>
      <c r="KH48" s="104"/>
      <c r="KI48" s="104"/>
      <c r="KJ48" s="104"/>
      <c r="KK48" s="104">
        <f>SUMIF(purchases!JZ49,$KB$4,purchases!KK49)</f>
        <v>0</v>
      </c>
      <c r="KL48" s="104"/>
      <c r="KM48" s="104"/>
    </row>
    <row r="49" spans="1:299" s="4" customFormat="1" ht="20.100000000000001" customHeight="1" x14ac:dyDescent="0.2">
      <c r="A49" s="36"/>
      <c r="B49" s="36"/>
      <c r="C49" s="36"/>
      <c r="D49" s="37"/>
      <c r="E49" s="37"/>
      <c r="F49" s="37"/>
      <c r="G49" s="37"/>
      <c r="H49" s="37"/>
      <c r="I49" s="37"/>
      <c r="J49" s="37"/>
      <c r="K49" s="37">
        <f>SUMIF(purchases!K50,$M$4,purchases!E50)</f>
        <v>0</v>
      </c>
      <c r="L49" s="37"/>
      <c r="M49" s="37"/>
      <c r="N49" s="37"/>
      <c r="O49" s="37"/>
      <c r="P49" s="37"/>
      <c r="Q49" s="37"/>
      <c r="R49" s="37"/>
      <c r="S49" s="90"/>
      <c r="T49" s="90"/>
      <c r="U49" s="90"/>
      <c r="V49" s="90">
        <f>SUMIF(purchases!K50,$M$4,purchases!V50)</f>
        <v>0</v>
      </c>
      <c r="W49" s="90"/>
      <c r="X49" s="90"/>
      <c r="Z49" s="36"/>
      <c r="AA49" s="36"/>
      <c r="AB49" s="36"/>
      <c r="AC49" s="112"/>
      <c r="AD49" s="112"/>
      <c r="AE49" s="112"/>
      <c r="AF49" s="112"/>
      <c r="AG49" s="112"/>
      <c r="AH49" s="112"/>
      <c r="AI49" s="112"/>
      <c r="AJ49" s="112">
        <f>SUMIF(purchases!AJ50,$AL$4,purchases!AD50)</f>
        <v>0</v>
      </c>
      <c r="AK49" s="112"/>
      <c r="AL49" s="112"/>
      <c r="AM49" s="112"/>
      <c r="AN49" s="112"/>
      <c r="AO49" s="112"/>
      <c r="AP49" s="112"/>
      <c r="AQ49" s="112"/>
      <c r="AR49" s="116"/>
      <c r="AS49" s="116"/>
      <c r="AT49" s="116"/>
      <c r="AU49" s="116">
        <f>SUMIF(purchases!AJ50,$AL$4,purchases!AU50)</f>
        <v>0</v>
      </c>
      <c r="AV49" s="116"/>
      <c r="AW49" s="116"/>
      <c r="AY49" s="102"/>
      <c r="AZ49" s="102"/>
      <c r="BA49" s="102"/>
      <c r="BB49" s="113"/>
      <c r="BC49" s="113"/>
      <c r="BD49" s="113"/>
      <c r="BE49" s="113"/>
      <c r="BF49" s="113"/>
      <c r="BG49" s="113"/>
      <c r="BH49" s="113"/>
      <c r="BI49" s="113">
        <f>SUMIF(purchases!BI50,$BK$4,purchases!BC50)</f>
        <v>0</v>
      </c>
      <c r="BJ49" s="113"/>
      <c r="BK49" s="113"/>
      <c r="BL49" s="113"/>
      <c r="BM49" s="113"/>
      <c r="BN49" s="113"/>
      <c r="BO49" s="113"/>
      <c r="BP49" s="113"/>
      <c r="BQ49" s="104"/>
      <c r="BR49" s="104"/>
      <c r="BS49" s="104"/>
      <c r="BT49" s="104">
        <f>SUMIF(purchases!BI50,$BK$4,purchases!BT50)</f>
        <v>0</v>
      </c>
      <c r="BU49" s="104"/>
      <c r="BV49" s="104"/>
      <c r="BX49" s="117"/>
      <c r="BY49" s="117"/>
      <c r="BZ49" s="117"/>
      <c r="CA49" s="114"/>
      <c r="CB49" s="114"/>
      <c r="CC49" s="114"/>
      <c r="CD49" s="114"/>
      <c r="CE49" s="114"/>
      <c r="CF49" s="114"/>
      <c r="CG49" s="114"/>
      <c r="CH49" s="114">
        <f>SUMIF(purchases!CH50,$CJ$4,purchases!CB50)</f>
        <v>0</v>
      </c>
      <c r="CI49" s="114"/>
      <c r="CJ49" s="114"/>
      <c r="CK49" s="114"/>
      <c r="CL49" s="114"/>
      <c r="CM49" s="114"/>
      <c r="CN49" s="114"/>
      <c r="CO49" s="114"/>
      <c r="CP49" s="109"/>
      <c r="CQ49" s="109"/>
      <c r="CR49" s="109"/>
      <c r="CS49" s="109">
        <f>SUMIF(purchases!CH50,$CJ$4,purchases!CS50)</f>
        <v>0</v>
      </c>
      <c r="CT49" s="109"/>
      <c r="CU49" s="109"/>
      <c r="CW49" s="115"/>
      <c r="CX49" s="115"/>
      <c r="CY49" s="115"/>
      <c r="CZ49" s="111"/>
      <c r="DA49" s="111"/>
      <c r="DB49" s="111"/>
      <c r="DC49" s="111"/>
      <c r="DD49" s="111"/>
      <c r="DE49" s="111"/>
      <c r="DF49" s="111"/>
      <c r="DG49" s="111">
        <f>SUMIF(purchases!DG50,$DI$4,purchases!DA50)</f>
        <v>0</v>
      </c>
      <c r="DH49" s="111"/>
      <c r="DI49" s="111"/>
      <c r="DJ49" s="111"/>
      <c r="DK49" s="111"/>
      <c r="DL49" s="111"/>
      <c r="DM49" s="111"/>
      <c r="DN49" s="111"/>
      <c r="DO49" s="110"/>
      <c r="DP49" s="110"/>
      <c r="DQ49" s="110"/>
      <c r="DR49" s="110">
        <f>SUMIF(purchases!DG50,$DI$4,purchases!DR50)</f>
        <v>0</v>
      </c>
      <c r="DS49" s="110"/>
      <c r="DT49" s="110"/>
      <c r="DV49" s="102"/>
      <c r="DW49" s="102"/>
      <c r="DX49" s="102"/>
      <c r="DY49" s="103"/>
      <c r="DZ49" s="103"/>
      <c r="EA49" s="103"/>
      <c r="EB49" s="103"/>
      <c r="EC49" s="103"/>
      <c r="ED49" s="103"/>
      <c r="EE49" s="103"/>
      <c r="EF49" s="103">
        <f>SUMIF(purchases!EF50,$EH$4,purchases!DZ50)</f>
        <v>0</v>
      </c>
      <c r="EG49" s="103"/>
      <c r="EH49" s="103"/>
      <c r="EI49" s="103"/>
      <c r="EJ49" s="103"/>
      <c r="EK49" s="103"/>
      <c r="EL49" s="103"/>
      <c r="EM49" s="103"/>
      <c r="EN49" s="104"/>
      <c r="EO49" s="104"/>
      <c r="EP49" s="104"/>
      <c r="EQ49" s="104">
        <f>SUMIF(purchases!EF50,$EH$4,purchases!EQ50)</f>
        <v>0</v>
      </c>
      <c r="ER49" s="104"/>
      <c r="ES49" s="104"/>
      <c r="EU49" s="36"/>
      <c r="EV49" s="36"/>
      <c r="EW49" s="36"/>
      <c r="EX49" s="37"/>
      <c r="EY49" s="37"/>
      <c r="EZ49" s="37"/>
      <c r="FA49" s="37"/>
      <c r="FB49" s="37"/>
      <c r="FC49" s="37"/>
      <c r="FD49" s="37"/>
      <c r="FE49" s="37">
        <f>SUMIF(purchases!FE50,$FG$4,purchases!EY50)</f>
        <v>0</v>
      </c>
      <c r="FF49" s="37"/>
      <c r="FG49" s="37"/>
      <c r="FH49" s="37"/>
      <c r="FI49" s="37"/>
      <c r="FJ49" s="37"/>
      <c r="FK49" s="37"/>
      <c r="FL49" s="37"/>
      <c r="FM49" s="90"/>
      <c r="FN49" s="90"/>
      <c r="FO49" s="90"/>
      <c r="FP49" s="90">
        <f>SUMIF(purchases!FE50,$FG$4,purchases!FP50)</f>
        <v>0</v>
      </c>
      <c r="FQ49" s="90"/>
      <c r="FR49" s="90"/>
      <c r="FT49" s="36"/>
      <c r="FU49" s="36"/>
      <c r="FV49" s="36"/>
      <c r="FW49" s="112"/>
      <c r="FX49" s="112"/>
      <c r="FY49" s="112"/>
      <c r="FZ49" s="112"/>
      <c r="GA49" s="112"/>
      <c r="GB49" s="112"/>
      <c r="GC49" s="112"/>
      <c r="GD49" s="112">
        <f>SUMIF(purchases!GD50,$GF$4,purchases!FX50)</f>
        <v>0</v>
      </c>
      <c r="GE49" s="112"/>
      <c r="GF49" s="112"/>
      <c r="GG49" s="112"/>
      <c r="GH49" s="112"/>
      <c r="GI49" s="112"/>
      <c r="GJ49" s="112"/>
      <c r="GK49" s="112"/>
      <c r="GL49" s="116"/>
      <c r="GM49" s="116"/>
      <c r="GN49" s="116"/>
      <c r="GO49" s="116">
        <f>SUMIF(purchases!GD50,$GF$4,purchases!GO50)</f>
        <v>0</v>
      </c>
      <c r="GP49" s="116"/>
      <c r="GQ49" s="116"/>
      <c r="GS49" s="102"/>
      <c r="GT49" s="102"/>
      <c r="GU49" s="102"/>
      <c r="GV49" s="113"/>
      <c r="GW49" s="113"/>
      <c r="GX49" s="113"/>
      <c r="GY49" s="113"/>
      <c r="GZ49" s="113"/>
      <c r="HA49" s="113"/>
      <c r="HB49" s="113"/>
      <c r="HC49" s="113">
        <f>SUMIF(purchases!HC50,$HE$4,purchases!GW50)</f>
        <v>0</v>
      </c>
      <c r="HD49" s="113"/>
      <c r="HE49" s="113"/>
      <c r="HF49" s="113"/>
      <c r="HG49" s="113"/>
      <c r="HH49" s="113"/>
      <c r="HI49" s="113"/>
      <c r="HJ49" s="113"/>
      <c r="HK49" s="104"/>
      <c r="HL49" s="104"/>
      <c r="HM49" s="104"/>
      <c r="HN49" s="104">
        <f>SUMIF(purchases!HC50,$HE$4,purchases!HN50)</f>
        <v>0</v>
      </c>
      <c r="HO49" s="104"/>
      <c r="HP49" s="104"/>
      <c r="HR49" s="117"/>
      <c r="HS49" s="117"/>
      <c r="HT49" s="117"/>
      <c r="HU49" s="114"/>
      <c r="HV49" s="114"/>
      <c r="HW49" s="114"/>
      <c r="HX49" s="114"/>
      <c r="HY49" s="114"/>
      <c r="HZ49" s="114"/>
      <c r="IA49" s="114"/>
      <c r="IB49" s="114">
        <f>SUMIF(purchases!IB50,$ID$4,purchases!HV50)</f>
        <v>0</v>
      </c>
      <c r="IC49" s="114"/>
      <c r="ID49" s="114"/>
      <c r="IE49" s="114"/>
      <c r="IF49" s="114"/>
      <c r="IG49" s="114"/>
      <c r="IH49" s="114"/>
      <c r="II49" s="114"/>
      <c r="IJ49" s="109"/>
      <c r="IK49" s="109"/>
      <c r="IL49" s="109"/>
      <c r="IM49" s="109">
        <f>SUMIF(purchases!IB50,$ID$4,purchases!IM50)</f>
        <v>0</v>
      </c>
      <c r="IN49" s="109"/>
      <c r="IO49" s="109"/>
      <c r="IQ49" s="115"/>
      <c r="IR49" s="115"/>
      <c r="IS49" s="115"/>
      <c r="IT49" s="111"/>
      <c r="IU49" s="111"/>
      <c r="IV49" s="111"/>
      <c r="IW49" s="111"/>
      <c r="IX49" s="111"/>
      <c r="IY49" s="111"/>
      <c r="IZ49" s="111"/>
      <c r="JA49" s="111">
        <f>SUMIF(purchases!JA50,$JC$4,purchases!IU50)</f>
        <v>0</v>
      </c>
      <c r="JB49" s="111"/>
      <c r="JC49" s="111"/>
      <c r="JD49" s="111"/>
      <c r="JE49" s="111"/>
      <c r="JF49" s="111"/>
      <c r="JG49" s="111"/>
      <c r="JH49" s="111"/>
      <c r="JI49" s="110"/>
      <c r="JJ49" s="110"/>
      <c r="JK49" s="110"/>
      <c r="JL49" s="110">
        <f>SUMIF(purchases!JA50,$JC$4,purchases!JL50)</f>
        <v>0</v>
      </c>
      <c r="JM49" s="110"/>
      <c r="JN49" s="110"/>
      <c r="JP49" s="102"/>
      <c r="JQ49" s="102"/>
      <c r="JR49" s="102"/>
      <c r="JS49" s="103"/>
      <c r="JT49" s="103"/>
      <c r="JU49" s="103"/>
      <c r="JV49" s="103"/>
      <c r="JW49" s="103"/>
      <c r="JX49" s="103"/>
      <c r="JY49" s="103"/>
      <c r="JZ49" s="103">
        <f>SUMIF(purchases!JZ50,$KB$4,purchases!JT50)</f>
        <v>0</v>
      </c>
      <c r="KA49" s="103"/>
      <c r="KB49" s="103"/>
      <c r="KC49" s="103"/>
      <c r="KD49" s="103"/>
      <c r="KE49" s="103"/>
      <c r="KF49" s="103"/>
      <c r="KG49" s="103"/>
      <c r="KH49" s="104"/>
      <c r="KI49" s="104"/>
      <c r="KJ49" s="104"/>
      <c r="KK49" s="104">
        <f>SUMIF(purchases!JZ50,$KB$4,purchases!KK50)</f>
        <v>0</v>
      </c>
      <c r="KL49" s="104"/>
      <c r="KM49" s="104"/>
    </row>
    <row r="50" spans="1:299" s="4" customFormat="1" ht="20.100000000000001" customHeight="1" x14ac:dyDescent="0.2">
      <c r="A50" s="36"/>
      <c r="B50" s="36"/>
      <c r="C50" s="36"/>
      <c r="D50" s="37"/>
      <c r="E50" s="37"/>
      <c r="F50" s="37"/>
      <c r="G50" s="37"/>
      <c r="H50" s="37"/>
      <c r="I50" s="37"/>
      <c r="J50" s="37"/>
      <c r="K50" s="37">
        <f>SUMIF(purchases!K51,$M$4,purchases!E51)</f>
        <v>0</v>
      </c>
      <c r="L50" s="37"/>
      <c r="M50" s="37"/>
      <c r="N50" s="37"/>
      <c r="O50" s="37"/>
      <c r="P50" s="37"/>
      <c r="Q50" s="37"/>
      <c r="R50" s="37"/>
      <c r="S50" s="90"/>
      <c r="T50" s="90"/>
      <c r="U50" s="90"/>
      <c r="V50" s="90">
        <f>SUMIF(purchases!K51,$M$4,purchases!V51)</f>
        <v>0</v>
      </c>
      <c r="W50" s="90"/>
      <c r="X50" s="90"/>
      <c r="Z50" s="36"/>
      <c r="AA50" s="36"/>
      <c r="AB50" s="36"/>
      <c r="AC50" s="112"/>
      <c r="AD50" s="112"/>
      <c r="AE50" s="112"/>
      <c r="AF50" s="112"/>
      <c r="AG50" s="112"/>
      <c r="AH50" s="112"/>
      <c r="AI50" s="112"/>
      <c r="AJ50" s="112">
        <f>SUMIF(purchases!AJ51,$AL$4,purchases!AD51)</f>
        <v>0</v>
      </c>
      <c r="AK50" s="112"/>
      <c r="AL50" s="112"/>
      <c r="AM50" s="112"/>
      <c r="AN50" s="112"/>
      <c r="AO50" s="112"/>
      <c r="AP50" s="112"/>
      <c r="AQ50" s="112"/>
      <c r="AR50" s="116"/>
      <c r="AS50" s="116"/>
      <c r="AT50" s="116"/>
      <c r="AU50" s="116">
        <f>SUMIF(purchases!AJ51,$AL$4,purchases!AU51)</f>
        <v>0</v>
      </c>
      <c r="AV50" s="116"/>
      <c r="AW50" s="116"/>
      <c r="AY50" s="102"/>
      <c r="AZ50" s="102"/>
      <c r="BA50" s="102"/>
      <c r="BB50" s="113"/>
      <c r="BC50" s="113"/>
      <c r="BD50" s="113"/>
      <c r="BE50" s="113"/>
      <c r="BF50" s="113"/>
      <c r="BG50" s="113"/>
      <c r="BH50" s="113"/>
      <c r="BI50" s="113">
        <f>SUMIF(purchases!BI51,$BK$4,purchases!BC51)</f>
        <v>0</v>
      </c>
      <c r="BJ50" s="113"/>
      <c r="BK50" s="113"/>
      <c r="BL50" s="113"/>
      <c r="BM50" s="113"/>
      <c r="BN50" s="113"/>
      <c r="BO50" s="113"/>
      <c r="BP50" s="113"/>
      <c r="BQ50" s="104"/>
      <c r="BR50" s="104"/>
      <c r="BS50" s="104"/>
      <c r="BT50" s="104">
        <f>SUMIF(purchases!BI51,$BK$4,purchases!BT51)</f>
        <v>0</v>
      </c>
      <c r="BU50" s="104"/>
      <c r="BV50" s="104"/>
      <c r="BX50" s="117"/>
      <c r="BY50" s="117"/>
      <c r="BZ50" s="117"/>
      <c r="CA50" s="114"/>
      <c r="CB50" s="114"/>
      <c r="CC50" s="114"/>
      <c r="CD50" s="114"/>
      <c r="CE50" s="114"/>
      <c r="CF50" s="114"/>
      <c r="CG50" s="114"/>
      <c r="CH50" s="114">
        <f>SUMIF(purchases!CH51,$CJ$4,purchases!CB51)</f>
        <v>0</v>
      </c>
      <c r="CI50" s="114"/>
      <c r="CJ50" s="114"/>
      <c r="CK50" s="114"/>
      <c r="CL50" s="114"/>
      <c r="CM50" s="114"/>
      <c r="CN50" s="114"/>
      <c r="CO50" s="114"/>
      <c r="CP50" s="109"/>
      <c r="CQ50" s="109"/>
      <c r="CR50" s="109"/>
      <c r="CS50" s="109">
        <f>SUMIF(purchases!CH51,$CJ$4,purchases!CS51)</f>
        <v>0</v>
      </c>
      <c r="CT50" s="109"/>
      <c r="CU50" s="109"/>
      <c r="CW50" s="115"/>
      <c r="CX50" s="115"/>
      <c r="CY50" s="115"/>
      <c r="CZ50" s="111"/>
      <c r="DA50" s="111"/>
      <c r="DB50" s="111"/>
      <c r="DC50" s="111"/>
      <c r="DD50" s="111"/>
      <c r="DE50" s="111"/>
      <c r="DF50" s="111"/>
      <c r="DG50" s="111">
        <f>SUMIF(purchases!DG51,$DI$4,purchases!DA51)</f>
        <v>0</v>
      </c>
      <c r="DH50" s="111"/>
      <c r="DI50" s="111"/>
      <c r="DJ50" s="111"/>
      <c r="DK50" s="111"/>
      <c r="DL50" s="111"/>
      <c r="DM50" s="111"/>
      <c r="DN50" s="111"/>
      <c r="DO50" s="110"/>
      <c r="DP50" s="110"/>
      <c r="DQ50" s="110"/>
      <c r="DR50" s="110">
        <f>SUMIF(purchases!DG51,$DI$4,purchases!DR51)</f>
        <v>0</v>
      </c>
      <c r="DS50" s="110"/>
      <c r="DT50" s="110"/>
      <c r="DV50" s="102"/>
      <c r="DW50" s="102"/>
      <c r="DX50" s="102"/>
      <c r="DY50" s="103"/>
      <c r="DZ50" s="103"/>
      <c r="EA50" s="103"/>
      <c r="EB50" s="103"/>
      <c r="EC50" s="103"/>
      <c r="ED50" s="103"/>
      <c r="EE50" s="103"/>
      <c r="EF50" s="103">
        <f>SUMIF(purchases!EF51,$EH$4,purchases!DZ51)</f>
        <v>0</v>
      </c>
      <c r="EG50" s="103"/>
      <c r="EH50" s="103"/>
      <c r="EI50" s="103"/>
      <c r="EJ50" s="103"/>
      <c r="EK50" s="103"/>
      <c r="EL50" s="103"/>
      <c r="EM50" s="103"/>
      <c r="EN50" s="104"/>
      <c r="EO50" s="104"/>
      <c r="EP50" s="104"/>
      <c r="EQ50" s="104">
        <f>SUMIF(purchases!EF51,$EH$4,purchases!EQ51)</f>
        <v>0</v>
      </c>
      <c r="ER50" s="104"/>
      <c r="ES50" s="104"/>
      <c r="EU50" s="36"/>
      <c r="EV50" s="36"/>
      <c r="EW50" s="36"/>
      <c r="EX50" s="37"/>
      <c r="EY50" s="37"/>
      <c r="EZ50" s="37"/>
      <c r="FA50" s="37"/>
      <c r="FB50" s="37"/>
      <c r="FC50" s="37"/>
      <c r="FD50" s="37"/>
      <c r="FE50" s="37">
        <f>SUMIF(purchases!FE51,$FG$4,purchases!EY51)</f>
        <v>0</v>
      </c>
      <c r="FF50" s="37"/>
      <c r="FG50" s="37"/>
      <c r="FH50" s="37"/>
      <c r="FI50" s="37"/>
      <c r="FJ50" s="37"/>
      <c r="FK50" s="37"/>
      <c r="FL50" s="37"/>
      <c r="FM50" s="90"/>
      <c r="FN50" s="90"/>
      <c r="FO50" s="90"/>
      <c r="FP50" s="90">
        <f>SUMIF(purchases!FE51,$FG$4,purchases!FP51)</f>
        <v>0</v>
      </c>
      <c r="FQ50" s="90"/>
      <c r="FR50" s="90"/>
      <c r="FT50" s="36"/>
      <c r="FU50" s="36"/>
      <c r="FV50" s="36"/>
      <c r="FW50" s="112"/>
      <c r="FX50" s="112"/>
      <c r="FY50" s="112"/>
      <c r="FZ50" s="112"/>
      <c r="GA50" s="112"/>
      <c r="GB50" s="112"/>
      <c r="GC50" s="112"/>
      <c r="GD50" s="112">
        <f>SUMIF(purchases!GD51,$GF$4,purchases!FX51)</f>
        <v>0</v>
      </c>
      <c r="GE50" s="112"/>
      <c r="GF50" s="112"/>
      <c r="GG50" s="112"/>
      <c r="GH50" s="112"/>
      <c r="GI50" s="112"/>
      <c r="GJ50" s="112"/>
      <c r="GK50" s="112"/>
      <c r="GL50" s="116"/>
      <c r="GM50" s="116"/>
      <c r="GN50" s="116"/>
      <c r="GO50" s="116">
        <f>SUMIF(purchases!GD51,$GF$4,purchases!GO51)</f>
        <v>0</v>
      </c>
      <c r="GP50" s="116"/>
      <c r="GQ50" s="116"/>
      <c r="GS50" s="102"/>
      <c r="GT50" s="102"/>
      <c r="GU50" s="102"/>
      <c r="GV50" s="113"/>
      <c r="GW50" s="113"/>
      <c r="GX50" s="113"/>
      <c r="GY50" s="113"/>
      <c r="GZ50" s="113"/>
      <c r="HA50" s="113"/>
      <c r="HB50" s="113"/>
      <c r="HC50" s="113">
        <f>SUMIF(purchases!HC51,$HE$4,purchases!GW51)</f>
        <v>0</v>
      </c>
      <c r="HD50" s="113"/>
      <c r="HE50" s="113"/>
      <c r="HF50" s="113"/>
      <c r="HG50" s="113"/>
      <c r="HH50" s="113"/>
      <c r="HI50" s="113"/>
      <c r="HJ50" s="113"/>
      <c r="HK50" s="104"/>
      <c r="HL50" s="104"/>
      <c r="HM50" s="104"/>
      <c r="HN50" s="104">
        <f>SUMIF(purchases!HC51,$HE$4,purchases!HN51)</f>
        <v>0</v>
      </c>
      <c r="HO50" s="104"/>
      <c r="HP50" s="104"/>
      <c r="HR50" s="117"/>
      <c r="HS50" s="117"/>
      <c r="HT50" s="117"/>
      <c r="HU50" s="114"/>
      <c r="HV50" s="114"/>
      <c r="HW50" s="114"/>
      <c r="HX50" s="114"/>
      <c r="HY50" s="114"/>
      <c r="HZ50" s="114"/>
      <c r="IA50" s="114"/>
      <c r="IB50" s="114">
        <f>SUMIF(purchases!IB51,$ID$4,purchases!HV51)</f>
        <v>0</v>
      </c>
      <c r="IC50" s="114"/>
      <c r="ID50" s="114"/>
      <c r="IE50" s="114"/>
      <c r="IF50" s="114"/>
      <c r="IG50" s="114"/>
      <c r="IH50" s="114"/>
      <c r="II50" s="114"/>
      <c r="IJ50" s="109"/>
      <c r="IK50" s="109"/>
      <c r="IL50" s="109"/>
      <c r="IM50" s="109">
        <f>SUMIF(purchases!IB51,$ID$4,purchases!IM51)</f>
        <v>0</v>
      </c>
      <c r="IN50" s="109"/>
      <c r="IO50" s="109"/>
      <c r="IQ50" s="115"/>
      <c r="IR50" s="115"/>
      <c r="IS50" s="115"/>
      <c r="IT50" s="111"/>
      <c r="IU50" s="111"/>
      <c r="IV50" s="111"/>
      <c r="IW50" s="111"/>
      <c r="IX50" s="111"/>
      <c r="IY50" s="111"/>
      <c r="IZ50" s="111"/>
      <c r="JA50" s="111">
        <f>SUMIF(purchases!JA51,$JC$4,purchases!IU51)</f>
        <v>0</v>
      </c>
      <c r="JB50" s="111"/>
      <c r="JC50" s="111"/>
      <c r="JD50" s="111"/>
      <c r="JE50" s="111"/>
      <c r="JF50" s="111"/>
      <c r="JG50" s="111"/>
      <c r="JH50" s="111"/>
      <c r="JI50" s="110"/>
      <c r="JJ50" s="110"/>
      <c r="JK50" s="110"/>
      <c r="JL50" s="110">
        <f>SUMIF(purchases!JA51,$JC$4,purchases!JL51)</f>
        <v>0</v>
      </c>
      <c r="JM50" s="110"/>
      <c r="JN50" s="110"/>
      <c r="JP50" s="102"/>
      <c r="JQ50" s="102"/>
      <c r="JR50" s="102"/>
      <c r="JS50" s="103"/>
      <c r="JT50" s="103"/>
      <c r="JU50" s="103"/>
      <c r="JV50" s="103"/>
      <c r="JW50" s="103"/>
      <c r="JX50" s="103"/>
      <c r="JY50" s="103"/>
      <c r="JZ50" s="103">
        <f>SUMIF(purchases!JZ51,$KB$4,purchases!JT51)</f>
        <v>0</v>
      </c>
      <c r="KA50" s="103"/>
      <c r="KB50" s="103"/>
      <c r="KC50" s="103"/>
      <c r="KD50" s="103"/>
      <c r="KE50" s="103"/>
      <c r="KF50" s="103"/>
      <c r="KG50" s="103"/>
      <c r="KH50" s="104"/>
      <c r="KI50" s="104"/>
      <c r="KJ50" s="104"/>
      <c r="KK50" s="104">
        <f>SUMIF(purchases!JZ51,$KB$4,purchases!KK51)</f>
        <v>0</v>
      </c>
      <c r="KL50" s="104"/>
      <c r="KM50" s="104"/>
    </row>
    <row r="51" spans="1:299" s="4" customFormat="1" ht="20.100000000000001" customHeight="1" x14ac:dyDescent="0.2">
      <c r="A51" s="36"/>
      <c r="B51" s="36"/>
      <c r="C51" s="36"/>
      <c r="D51" s="37"/>
      <c r="E51" s="37"/>
      <c r="F51" s="37"/>
      <c r="G51" s="37"/>
      <c r="H51" s="37"/>
      <c r="I51" s="37"/>
      <c r="J51" s="37"/>
      <c r="K51" s="37">
        <f>SUMIF(purchases!K52,$M$4,purchases!E52)</f>
        <v>0</v>
      </c>
      <c r="L51" s="37"/>
      <c r="M51" s="37"/>
      <c r="N51" s="37"/>
      <c r="O51" s="37"/>
      <c r="P51" s="37"/>
      <c r="Q51" s="37"/>
      <c r="R51" s="37"/>
      <c r="S51" s="90"/>
      <c r="T51" s="90"/>
      <c r="U51" s="90"/>
      <c r="V51" s="90">
        <f>SUMIF(purchases!K52,$M$4,purchases!V52)</f>
        <v>0</v>
      </c>
      <c r="W51" s="90"/>
      <c r="X51" s="90"/>
      <c r="Z51" s="36"/>
      <c r="AA51" s="36"/>
      <c r="AB51" s="36"/>
      <c r="AC51" s="112"/>
      <c r="AD51" s="112"/>
      <c r="AE51" s="112"/>
      <c r="AF51" s="112"/>
      <c r="AG51" s="112"/>
      <c r="AH51" s="112"/>
      <c r="AI51" s="112"/>
      <c r="AJ51" s="112">
        <f>SUMIF(purchases!AJ52,$AL$4,purchases!AD52)</f>
        <v>0</v>
      </c>
      <c r="AK51" s="112"/>
      <c r="AL51" s="112"/>
      <c r="AM51" s="112"/>
      <c r="AN51" s="112"/>
      <c r="AO51" s="112"/>
      <c r="AP51" s="112"/>
      <c r="AQ51" s="112"/>
      <c r="AR51" s="116"/>
      <c r="AS51" s="116"/>
      <c r="AT51" s="116"/>
      <c r="AU51" s="116">
        <f>SUMIF(purchases!AJ52,$AL$4,purchases!AU52)</f>
        <v>0</v>
      </c>
      <c r="AV51" s="116"/>
      <c r="AW51" s="116"/>
      <c r="AY51" s="102"/>
      <c r="AZ51" s="102"/>
      <c r="BA51" s="102"/>
      <c r="BB51" s="113"/>
      <c r="BC51" s="113"/>
      <c r="BD51" s="113"/>
      <c r="BE51" s="113"/>
      <c r="BF51" s="113"/>
      <c r="BG51" s="113"/>
      <c r="BH51" s="113"/>
      <c r="BI51" s="113">
        <f>SUMIF(purchases!BI52,$BK$4,purchases!BC52)</f>
        <v>0</v>
      </c>
      <c r="BJ51" s="113"/>
      <c r="BK51" s="113"/>
      <c r="BL51" s="113"/>
      <c r="BM51" s="113"/>
      <c r="BN51" s="113"/>
      <c r="BO51" s="113"/>
      <c r="BP51" s="113"/>
      <c r="BQ51" s="104"/>
      <c r="BR51" s="104"/>
      <c r="BS51" s="104"/>
      <c r="BT51" s="104">
        <f>SUMIF(purchases!BI52,$BK$4,purchases!BT52)</f>
        <v>0</v>
      </c>
      <c r="BU51" s="104"/>
      <c r="BV51" s="104"/>
      <c r="BX51" s="117"/>
      <c r="BY51" s="117"/>
      <c r="BZ51" s="117"/>
      <c r="CA51" s="114"/>
      <c r="CB51" s="114"/>
      <c r="CC51" s="114"/>
      <c r="CD51" s="114"/>
      <c r="CE51" s="114"/>
      <c r="CF51" s="114"/>
      <c r="CG51" s="114"/>
      <c r="CH51" s="114">
        <f>SUMIF(purchases!CH52,$CJ$4,purchases!CB52)</f>
        <v>0</v>
      </c>
      <c r="CI51" s="114"/>
      <c r="CJ51" s="114"/>
      <c r="CK51" s="114"/>
      <c r="CL51" s="114"/>
      <c r="CM51" s="114"/>
      <c r="CN51" s="114"/>
      <c r="CO51" s="114"/>
      <c r="CP51" s="109"/>
      <c r="CQ51" s="109"/>
      <c r="CR51" s="109"/>
      <c r="CS51" s="109">
        <f>SUMIF(purchases!CH52,$CJ$4,purchases!CS52)</f>
        <v>0</v>
      </c>
      <c r="CT51" s="109"/>
      <c r="CU51" s="109"/>
      <c r="CW51" s="115"/>
      <c r="CX51" s="115"/>
      <c r="CY51" s="115"/>
      <c r="CZ51" s="111"/>
      <c r="DA51" s="111"/>
      <c r="DB51" s="111"/>
      <c r="DC51" s="111"/>
      <c r="DD51" s="111"/>
      <c r="DE51" s="111"/>
      <c r="DF51" s="111"/>
      <c r="DG51" s="111">
        <f>SUMIF(purchases!DG52,$DI$4,purchases!DA52)</f>
        <v>0</v>
      </c>
      <c r="DH51" s="111"/>
      <c r="DI51" s="111"/>
      <c r="DJ51" s="111"/>
      <c r="DK51" s="111"/>
      <c r="DL51" s="111"/>
      <c r="DM51" s="111"/>
      <c r="DN51" s="111"/>
      <c r="DO51" s="110"/>
      <c r="DP51" s="110"/>
      <c r="DQ51" s="110"/>
      <c r="DR51" s="110">
        <f>SUMIF(purchases!DG52,$DI$4,purchases!DR52)</f>
        <v>0</v>
      </c>
      <c r="DS51" s="110"/>
      <c r="DT51" s="110"/>
      <c r="DV51" s="102"/>
      <c r="DW51" s="102"/>
      <c r="DX51" s="102"/>
      <c r="DY51" s="103"/>
      <c r="DZ51" s="103"/>
      <c r="EA51" s="103"/>
      <c r="EB51" s="103"/>
      <c r="EC51" s="103"/>
      <c r="ED51" s="103"/>
      <c r="EE51" s="103"/>
      <c r="EF51" s="103">
        <f>SUMIF(purchases!EF52,$EH$4,purchases!DZ52)</f>
        <v>0</v>
      </c>
      <c r="EG51" s="103"/>
      <c r="EH51" s="103"/>
      <c r="EI51" s="103"/>
      <c r="EJ51" s="103"/>
      <c r="EK51" s="103"/>
      <c r="EL51" s="103"/>
      <c r="EM51" s="103"/>
      <c r="EN51" s="104"/>
      <c r="EO51" s="104"/>
      <c r="EP51" s="104"/>
      <c r="EQ51" s="104">
        <f>SUMIF(purchases!EF52,$EH$4,purchases!EQ52)</f>
        <v>0</v>
      </c>
      <c r="ER51" s="104"/>
      <c r="ES51" s="104"/>
      <c r="EU51" s="36"/>
      <c r="EV51" s="36"/>
      <c r="EW51" s="36"/>
      <c r="EX51" s="37"/>
      <c r="EY51" s="37"/>
      <c r="EZ51" s="37"/>
      <c r="FA51" s="37"/>
      <c r="FB51" s="37"/>
      <c r="FC51" s="37"/>
      <c r="FD51" s="37"/>
      <c r="FE51" s="37">
        <f>SUMIF(purchases!FE52,$FG$4,purchases!EY52)</f>
        <v>0</v>
      </c>
      <c r="FF51" s="37"/>
      <c r="FG51" s="37"/>
      <c r="FH51" s="37"/>
      <c r="FI51" s="37"/>
      <c r="FJ51" s="37"/>
      <c r="FK51" s="37"/>
      <c r="FL51" s="37"/>
      <c r="FM51" s="90"/>
      <c r="FN51" s="90"/>
      <c r="FO51" s="90"/>
      <c r="FP51" s="90">
        <f>SUMIF(purchases!FE52,$FG$4,purchases!FP52)</f>
        <v>0</v>
      </c>
      <c r="FQ51" s="90"/>
      <c r="FR51" s="90"/>
      <c r="FT51" s="36"/>
      <c r="FU51" s="36"/>
      <c r="FV51" s="36"/>
      <c r="FW51" s="112"/>
      <c r="FX51" s="112"/>
      <c r="FY51" s="112"/>
      <c r="FZ51" s="112"/>
      <c r="GA51" s="112"/>
      <c r="GB51" s="112"/>
      <c r="GC51" s="112"/>
      <c r="GD51" s="112">
        <f>SUMIF(purchases!GD52,$GF$4,purchases!FX52)</f>
        <v>0</v>
      </c>
      <c r="GE51" s="112"/>
      <c r="GF51" s="112"/>
      <c r="GG51" s="112"/>
      <c r="GH51" s="112"/>
      <c r="GI51" s="112"/>
      <c r="GJ51" s="112"/>
      <c r="GK51" s="112"/>
      <c r="GL51" s="116"/>
      <c r="GM51" s="116"/>
      <c r="GN51" s="116"/>
      <c r="GO51" s="116">
        <f>SUMIF(purchases!GD52,$GF$4,purchases!GO52)</f>
        <v>0</v>
      </c>
      <c r="GP51" s="116"/>
      <c r="GQ51" s="116"/>
      <c r="GS51" s="102"/>
      <c r="GT51" s="102"/>
      <c r="GU51" s="102"/>
      <c r="GV51" s="113"/>
      <c r="GW51" s="113"/>
      <c r="GX51" s="113"/>
      <c r="GY51" s="113"/>
      <c r="GZ51" s="113"/>
      <c r="HA51" s="113"/>
      <c r="HB51" s="113"/>
      <c r="HC51" s="113">
        <f>SUMIF(purchases!HC52,$HE$4,purchases!GW52)</f>
        <v>0</v>
      </c>
      <c r="HD51" s="113"/>
      <c r="HE51" s="113"/>
      <c r="HF51" s="113"/>
      <c r="HG51" s="113"/>
      <c r="HH51" s="113"/>
      <c r="HI51" s="113"/>
      <c r="HJ51" s="113"/>
      <c r="HK51" s="104"/>
      <c r="HL51" s="104"/>
      <c r="HM51" s="104"/>
      <c r="HN51" s="104">
        <f>SUMIF(purchases!HC52,$HE$4,purchases!HN52)</f>
        <v>0</v>
      </c>
      <c r="HO51" s="104"/>
      <c r="HP51" s="104"/>
      <c r="HR51" s="117"/>
      <c r="HS51" s="117"/>
      <c r="HT51" s="117"/>
      <c r="HU51" s="114"/>
      <c r="HV51" s="114"/>
      <c r="HW51" s="114"/>
      <c r="HX51" s="114"/>
      <c r="HY51" s="114"/>
      <c r="HZ51" s="114"/>
      <c r="IA51" s="114"/>
      <c r="IB51" s="114">
        <f>SUMIF(purchases!IB52,$ID$4,purchases!HV52)</f>
        <v>0</v>
      </c>
      <c r="IC51" s="114"/>
      <c r="ID51" s="114"/>
      <c r="IE51" s="114"/>
      <c r="IF51" s="114"/>
      <c r="IG51" s="114"/>
      <c r="IH51" s="114"/>
      <c r="II51" s="114"/>
      <c r="IJ51" s="109"/>
      <c r="IK51" s="109"/>
      <c r="IL51" s="109"/>
      <c r="IM51" s="109">
        <f>SUMIF(purchases!IB52,$ID$4,purchases!IM52)</f>
        <v>0</v>
      </c>
      <c r="IN51" s="109"/>
      <c r="IO51" s="109"/>
      <c r="IQ51" s="115"/>
      <c r="IR51" s="115"/>
      <c r="IS51" s="115"/>
      <c r="IT51" s="111"/>
      <c r="IU51" s="111"/>
      <c r="IV51" s="111"/>
      <c r="IW51" s="111"/>
      <c r="IX51" s="111"/>
      <c r="IY51" s="111"/>
      <c r="IZ51" s="111"/>
      <c r="JA51" s="111">
        <f>SUMIF(purchases!JA52,$JC$4,purchases!IU52)</f>
        <v>0</v>
      </c>
      <c r="JB51" s="111"/>
      <c r="JC51" s="111"/>
      <c r="JD51" s="111"/>
      <c r="JE51" s="111"/>
      <c r="JF51" s="111"/>
      <c r="JG51" s="111"/>
      <c r="JH51" s="111"/>
      <c r="JI51" s="110"/>
      <c r="JJ51" s="110"/>
      <c r="JK51" s="110"/>
      <c r="JL51" s="110">
        <f>SUMIF(purchases!JA52,$JC$4,purchases!JL52)</f>
        <v>0</v>
      </c>
      <c r="JM51" s="110"/>
      <c r="JN51" s="110"/>
      <c r="JP51" s="102"/>
      <c r="JQ51" s="102"/>
      <c r="JR51" s="102"/>
      <c r="JS51" s="103"/>
      <c r="JT51" s="103"/>
      <c r="JU51" s="103"/>
      <c r="JV51" s="103"/>
      <c r="JW51" s="103"/>
      <c r="JX51" s="103"/>
      <c r="JY51" s="103"/>
      <c r="JZ51" s="103">
        <f>SUMIF(purchases!JZ52,$KB$4,purchases!JT52)</f>
        <v>0</v>
      </c>
      <c r="KA51" s="103"/>
      <c r="KB51" s="103"/>
      <c r="KC51" s="103"/>
      <c r="KD51" s="103"/>
      <c r="KE51" s="103"/>
      <c r="KF51" s="103"/>
      <c r="KG51" s="103"/>
      <c r="KH51" s="104"/>
      <c r="KI51" s="104"/>
      <c r="KJ51" s="104"/>
      <c r="KK51" s="104">
        <f>SUMIF(purchases!JZ52,$KB$4,purchases!KK52)</f>
        <v>0</v>
      </c>
      <c r="KL51" s="104"/>
      <c r="KM51" s="104"/>
    </row>
    <row r="52" spans="1:299" s="4" customFormat="1" ht="20.100000000000001" customHeight="1" x14ac:dyDescent="0.2">
      <c r="A52" s="36"/>
      <c r="B52" s="36"/>
      <c r="C52" s="36"/>
      <c r="D52" s="37"/>
      <c r="E52" s="37"/>
      <c r="F52" s="37"/>
      <c r="G52" s="37"/>
      <c r="H52" s="37"/>
      <c r="I52" s="37"/>
      <c r="J52" s="37"/>
      <c r="K52" s="37">
        <f>SUMIF(purchases!K53,$M$4,purchases!E53)</f>
        <v>0</v>
      </c>
      <c r="L52" s="37"/>
      <c r="M52" s="37"/>
      <c r="N52" s="37"/>
      <c r="O52" s="37"/>
      <c r="P52" s="37"/>
      <c r="Q52" s="37"/>
      <c r="R52" s="37"/>
      <c r="S52" s="90"/>
      <c r="T52" s="90"/>
      <c r="U52" s="90"/>
      <c r="V52" s="90">
        <f>SUMIF(purchases!K53,$M$4,purchases!V53)</f>
        <v>0</v>
      </c>
      <c r="W52" s="90"/>
      <c r="X52" s="90"/>
      <c r="Z52" s="36"/>
      <c r="AA52" s="36"/>
      <c r="AB52" s="36"/>
      <c r="AC52" s="112"/>
      <c r="AD52" s="112"/>
      <c r="AE52" s="112"/>
      <c r="AF52" s="112"/>
      <c r="AG52" s="112"/>
      <c r="AH52" s="112"/>
      <c r="AI52" s="112"/>
      <c r="AJ52" s="112">
        <f>SUMIF(purchases!AJ53,$AL$4,purchases!AD53)</f>
        <v>0</v>
      </c>
      <c r="AK52" s="112"/>
      <c r="AL52" s="112"/>
      <c r="AM52" s="112"/>
      <c r="AN52" s="112"/>
      <c r="AO52" s="112"/>
      <c r="AP52" s="112"/>
      <c r="AQ52" s="112"/>
      <c r="AR52" s="116"/>
      <c r="AS52" s="116"/>
      <c r="AT52" s="116"/>
      <c r="AU52" s="116">
        <f>SUMIF(purchases!AJ53,$AL$4,purchases!AU53)</f>
        <v>0</v>
      </c>
      <c r="AV52" s="116"/>
      <c r="AW52" s="116"/>
      <c r="AY52" s="102"/>
      <c r="AZ52" s="102"/>
      <c r="BA52" s="102"/>
      <c r="BB52" s="113"/>
      <c r="BC52" s="113"/>
      <c r="BD52" s="113"/>
      <c r="BE52" s="113"/>
      <c r="BF52" s="113"/>
      <c r="BG52" s="113"/>
      <c r="BH52" s="113"/>
      <c r="BI52" s="113">
        <f>SUMIF(purchases!BI53,$BK$4,purchases!BC53)</f>
        <v>0</v>
      </c>
      <c r="BJ52" s="113"/>
      <c r="BK52" s="113"/>
      <c r="BL52" s="113"/>
      <c r="BM52" s="113"/>
      <c r="BN52" s="113"/>
      <c r="BO52" s="113"/>
      <c r="BP52" s="113"/>
      <c r="BQ52" s="104"/>
      <c r="BR52" s="104"/>
      <c r="BS52" s="104"/>
      <c r="BT52" s="104">
        <f>SUMIF(purchases!BI53,$BK$4,purchases!BT53)</f>
        <v>0</v>
      </c>
      <c r="BU52" s="104"/>
      <c r="BV52" s="104"/>
      <c r="BX52" s="117"/>
      <c r="BY52" s="117"/>
      <c r="BZ52" s="117"/>
      <c r="CA52" s="114"/>
      <c r="CB52" s="114"/>
      <c r="CC52" s="114"/>
      <c r="CD52" s="114"/>
      <c r="CE52" s="114"/>
      <c r="CF52" s="114"/>
      <c r="CG52" s="114"/>
      <c r="CH52" s="114">
        <f>SUMIF(purchases!CH53,$CJ$4,purchases!CB53)</f>
        <v>0</v>
      </c>
      <c r="CI52" s="114"/>
      <c r="CJ52" s="114"/>
      <c r="CK52" s="114"/>
      <c r="CL52" s="114"/>
      <c r="CM52" s="114"/>
      <c r="CN52" s="114"/>
      <c r="CO52" s="114"/>
      <c r="CP52" s="109"/>
      <c r="CQ52" s="109"/>
      <c r="CR52" s="109"/>
      <c r="CS52" s="109">
        <f>SUMIF(purchases!CH53,$CJ$4,purchases!CS53)</f>
        <v>0</v>
      </c>
      <c r="CT52" s="109"/>
      <c r="CU52" s="109"/>
      <c r="CW52" s="115"/>
      <c r="CX52" s="115"/>
      <c r="CY52" s="115"/>
      <c r="CZ52" s="111"/>
      <c r="DA52" s="111"/>
      <c r="DB52" s="111"/>
      <c r="DC52" s="111"/>
      <c r="DD52" s="111"/>
      <c r="DE52" s="111"/>
      <c r="DF52" s="111"/>
      <c r="DG52" s="111">
        <f>SUMIF(purchases!DG53,$DI$4,purchases!DA53)</f>
        <v>0</v>
      </c>
      <c r="DH52" s="111"/>
      <c r="DI52" s="111"/>
      <c r="DJ52" s="111"/>
      <c r="DK52" s="111"/>
      <c r="DL52" s="111"/>
      <c r="DM52" s="111"/>
      <c r="DN52" s="111"/>
      <c r="DO52" s="110"/>
      <c r="DP52" s="110"/>
      <c r="DQ52" s="110"/>
      <c r="DR52" s="110">
        <f>SUMIF(purchases!DG53,$DI$4,purchases!DR53)</f>
        <v>0</v>
      </c>
      <c r="DS52" s="110"/>
      <c r="DT52" s="110"/>
      <c r="DV52" s="102"/>
      <c r="DW52" s="102"/>
      <c r="DX52" s="102"/>
      <c r="DY52" s="103"/>
      <c r="DZ52" s="103"/>
      <c r="EA52" s="103"/>
      <c r="EB52" s="103"/>
      <c r="EC52" s="103"/>
      <c r="ED52" s="103"/>
      <c r="EE52" s="103"/>
      <c r="EF52" s="103">
        <f>SUMIF(purchases!EF53,$EH$4,purchases!DZ53)</f>
        <v>0</v>
      </c>
      <c r="EG52" s="103"/>
      <c r="EH52" s="103"/>
      <c r="EI52" s="103"/>
      <c r="EJ52" s="103"/>
      <c r="EK52" s="103"/>
      <c r="EL52" s="103"/>
      <c r="EM52" s="103"/>
      <c r="EN52" s="104"/>
      <c r="EO52" s="104"/>
      <c r="EP52" s="104"/>
      <c r="EQ52" s="104">
        <f>SUMIF(purchases!EF53,$EH$4,purchases!EQ53)</f>
        <v>0</v>
      </c>
      <c r="ER52" s="104"/>
      <c r="ES52" s="104"/>
      <c r="EU52" s="36"/>
      <c r="EV52" s="36"/>
      <c r="EW52" s="36"/>
      <c r="EX52" s="37"/>
      <c r="EY52" s="37"/>
      <c r="EZ52" s="37"/>
      <c r="FA52" s="37"/>
      <c r="FB52" s="37"/>
      <c r="FC52" s="37"/>
      <c r="FD52" s="37"/>
      <c r="FE52" s="37">
        <f>SUMIF(purchases!FE53,$FG$4,purchases!EY53)</f>
        <v>0</v>
      </c>
      <c r="FF52" s="37"/>
      <c r="FG52" s="37"/>
      <c r="FH52" s="37"/>
      <c r="FI52" s="37"/>
      <c r="FJ52" s="37"/>
      <c r="FK52" s="37"/>
      <c r="FL52" s="37"/>
      <c r="FM52" s="90"/>
      <c r="FN52" s="90"/>
      <c r="FO52" s="90"/>
      <c r="FP52" s="90">
        <f>SUMIF(purchases!FE53,$FG$4,purchases!FP53)</f>
        <v>0</v>
      </c>
      <c r="FQ52" s="90"/>
      <c r="FR52" s="90"/>
      <c r="FT52" s="36"/>
      <c r="FU52" s="36"/>
      <c r="FV52" s="36"/>
      <c r="FW52" s="112"/>
      <c r="FX52" s="112"/>
      <c r="FY52" s="112"/>
      <c r="FZ52" s="112"/>
      <c r="GA52" s="112"/>
      <c r="GB52" s="112"/>
      <c r="GC52" s="112"/>
      <c r="GD52" s="112">
        <f>SUMIF(purchases!GD53,$GF$4,purchases!FX53)</f>
        <v>0</v>
      </c>
      <c r="GE52" s="112"/>
      <c r="GF52" s="112"/>
      <c r="GG52" s="112"/>
      <c r="GH52" s="112"/>
      <c r="GI52" s="112"/>
      <c r="GJ52" s="112"/>
      <c r="GK52" s="112"/>
      <c r="GL52" s="116"/>
      <c r="GM52" s="116"/>
      <c r="GN52" s="116"/>
      <c r="GO52" s="116">
        <f>SUMIF(purchases!GD53,$GF$4,purchases!GO53)</f>
        <v>0</v>
      </c>
      <c r="GP52" s="116"/>
      <c r="GQ52" s="116"/>
      <c r="GS52" s="102"/>
      <c r="GT52" s="102"/>
      <c r="GU52" s="102"/>
      <c r="GV52" s="113"/>
      <c r="GW52" s="113"/>
      <c r="GX52" s="113"/>
      <c r="GY52" s="113"/>
      <c r="GZ52" s="113"/>
      <c r="HA52" s="113"/>
      <c r="HB52" s="113"/>
      <c r="HC52" s="113">
        <f>SUMIF(purchases!HC53,$HE$4,purchases!GW53)</f>
        <v>0</v>
      </c>
      <c r="HD52" s="113"/>
      <c r="HE52" s="113"/>
      <c r="HF52" s="113"/>
      <c r="HG52" s="113"/>
      <c r="HH52" s="113"/>
      <c r="HI52" s="113"/>
      <c r="HJ52" s="113"/>
      <c r="HK52" s="104"/>
      <c r="HL52" s="104"/>
      <c r="HM52" s="104"/>
      <c r="HN52" s="104">
        <f>SUMIF(purchases!HC53,$HE$4,purchases!HN53)</f>
        <v>0</v>
      </c>
      <c r="HO52" s="104"/>
      <c r="HP52" s="104"/>
      <c r="HR52" s="117"/>
      <c r="HS52" s="117"/>
      <c r="HT52" s="117"/>
      <c r="HU52" s="114"/>
      <c r="HV52" s="114"/>
      <c r="HW52" s="114"/>
      <c r="HX52" s="114"/>
      <c r="HY52" s="114"/>
      <c r="HZ52" s="114"/>
      <c r="IA52" s="114"/>
      <c r="IB52" s="114">
        <f>SUMIF(purchases!IB53,$ID$4,purchases!HV53)</f>
        <v>0</v>
      </c>
      <c r="IC52" s="114"/>
      <c r="ID52" s="114"/>
      <c r="IE52" s="114"/>
      <c r="IF52" s="114"/>
      <c r="IG52" s="114"/>
      <c r="IH52" s="114"/>
      <c r="II52" s="114"/>
      <c r="IJ52" s="109"/>
      <c r="IK52" s="109"/>
      <c r="IL52" s="109"/>
      <c r="IM52" s="109">
        <f>SUMIF(purchases!IB53,$ID$4,purchases!IM53)</f>
        <v>0</v>
      </c>
      <c r="IN52" s="109"/>
      <c r="IO52" s="109"/>
      <c r="IQ52" s="115"/>
      <c r="IR52" s="115"/>
      <c r="IS52" s="115"/>
      <c r="IT52" s="111"/>
      <c r="IU52" s="111"/>
      <c r="IV52" s="111"/>
      <c r="IW52" s="111"/>
      <c r="IX52" s="111"/>
      <c r="IY52" s="111"/>
      <c r="IZ52" s="111"/>
      <c r="JA52" s="111">
        <f>SUMIF(purchases!JA53,$JC$4,purchases!IU53)</f>
        <v>0</v>
      </c>
      <c r="JB52" s="111"/>
      <c r="JC52" s="111"/>
      <c r="JD52" s="111"/>
      <c r="JE52" s="111"/>
      <c r="JF52" s="111"/>
      <c r="JG52" s="111"/>
      <c r="JH52" s="111"/>
      <c r="JI52" s="110"/>
      <c r="JJ52" s="110"/>
      <c r="JK52" s="110"/>
      <c r="JL52" s="110">
        <f>SUMIF(purchases!JA53,$JC$4,purchases!JL53)</f>
        <v>0</v>
      </c>
      <c r="JM52" s="110"/>
      <c r="JN52" s="110"/>
      <c r="JP52" s="102"/>
      <c r="JQ52" s="102"/>
      <c r="JR52" s="102"/>
      <c r="JS52" s="103"/>
      <c r="JT52" s="103"/>
      <c r="JU52" s="103"/>
      <c r="JV52" s="103"/>
      <c r="JW52" s="103"/>
      <c r="JX52" s="103"/>
      <c r="JY52" s="103"/>
      <c r="JZ52" s="103">
        <f>SUMIF(purchases!JZ53,$KB$4,purchases!JT53)</f>
        <v>0</v>
      </c>
      <c r="KA52" s="103"/>
      <c r="KB52" s="103"/>
      <c r="KC52" s="103"/>
      <c r="KD52" s="103"/>
      <c r="KE52" s="103"/>
      <c r="KF52" s="103"/>
      <c r="KG52" s="103"/>
      <c r="KH52" s="104"/>
      <c r="KI52" s="104"/>
      <c r="KJ52" s="104"/>
      <c r="KK52" s="104">
        <f>SUMIF(purchases!JZ53,$KB$4,purchases!KK53)</f>
        <v>0</v>
      </c>
      <c r="KL52" s="104"/>
      <c r="KM52" s="104"/>
    </row>
    <row r="53" spans="1:299" s="4" customFormat="1" ht="20.100000000000001" customHeight="1" x14ac:dyDescent="0.2">
      <c r="A53" s="36"/>
      <c r="B53" s="36"/>
      <c r="C53" s="36"/>
      <c r="D53" s="37"/>
      <c r="E53" s="37"/>
      <c r="F53" s="37"/>
      <c r="G53" s="37"/>
      <c r="H53" s="37"/>
      <c r="I53" s="37"/>
      <c r="J53" s="37"/>
      <c r="K53" s="37">
        <f>SUMIF(purchases!K54,$M$4,purchases!E54)</f>
        <v>0</v>
      </c>
      <c r="L53" s="37"/>
      <c r="M53" s="37"/>
      <c r="N53" s="37"/>
      <c r="O53" s="37"/>
      <c r="P53" s="37"/>
      <c r="Q53" s="37"/>
      <c r="R53" s="37"/>
      <c r="S53" s="90"/>
      <c r="T53" s="90"/>
      <c r="U53" s="90"/>
      <c r="V53" s="90">
        <f>SUMIF(purchases!K54,$M$4,purchases!V54)</f>
        <v>0</v>
      </c>
      <c r="W53" s="90"/>
      <c r="X53" s="90"/>
      <c r="Z53" s="36"/>
      <c r="AA53" s="36"/>
      <c r="AB53" s="36"/>
      <c r="AC53" s="112"/>
      <c r="AD53" s="112"/>
      <c r="AE53" s="112"/>
      <c r="AF53" s="112"/>
      <c r="AG53" s="112"/>
      <c r="AH53" s="112"/>
      <c r="AI53" s="112"/>
      <c r="AJ53" s="112">
        <f>SUMIF(purchases!AJ54,$AL$4,purchases!AD54)</f>
        <v>0</v>
      </c>
      <c r="AK53" s="112"/>
      <c r="AL53" s="112"/>
      <c r="AM53" s="112"/>
      <c r="AN53" s="112"/>
      <c r="AO53" s="112"/>
      <c r="AP53" s="112"/>
      <c r="AQ53" s="112"/>
      <c r="AR53" s="116"/>
      <c r="AS53" s="116"/>
      <c r="AT53" s="116"/>
      <c r="AU53" s="116">
        <f>SUMIF(purchases!AJ54,$AL$4,purchases!AU54)</f>
        <v>0</v>
      </c>
      <c r="AV53" s="116"/>
      <c r="AW53" s="116"/>
      <c r="AY53" s="102"/>
      <c r="AZ53" s="102"/>
      <c r="BA53" s="102"/>
      <c r="BB53" s="113"/>
      <c r="BC53" s="113"/>
      <c r="BD53" s="113"/>
      <c r="BE53" s="113"/>
      <c r="BF53" s="113"/>
      <c r="BG53" s="113"/>
      <c r="BH53" s="113"/>
      <c r="BI53" s="113">
        <f>SUMIF(purchases!BI54,$BK$4,purchases!BC54)</f>
        <v>0</v>
      </c>
      <c r="BJ53" s="113"/>
      <c r="BK53" s="113"/>
      <c r="BL53" s="113"/>
      <c r="BM53" s="113"/>
      <c r="BN53" s="113"/>
      <c r="BO53" s="113"/>
      <c r="BP53" s="113"/>
      <c r="BQ53" s="104"/>
      <c r="BR53" s="104"/>
      <c r="BS53" s="104"/>
      <c r="BT53" s="104">
        <f>SUMIF(purchases!BI54,$BK$4,purchases!BT54)</f>
        <v>0</v>
      </c>
      <c r="BU53" s="104"/>
      <c r="BV53" s="104"/>
      <c r="BX53" s="117"/>
      <c r="BY53" s="117"/>
      <c r="BZ53" s="117"/>
      <c r="CA53" s="114"/>
      <c r="CB53" s="114"/>
      <c r="CC53" s="114"/>
      <c r="CD53" s="114"/>
      <c r="CE53" s="114"/>
      <c r="CF53" s="114"/>
      <c r="CG53" s="114"/>
      <c r="CH53" s="114">
        <f>SUMIF(purchases!CH54,$CJ$4,purchases!CB54)</f>
        <v>0</v>
      </c>
      <c r="CI53" s="114"/>
      <c r="CJ53" s="114"/>
      <c r="CK53" s="114"/>
      <c r="CL53" s="114"/>
      <c r="CM53" s="114"/>
      <c r="CN53" s="114"/>
      <c r="CO53" s="114"/>
      <c r="CP53" s="109"/>
      <c r="CQ53" s="109"/>
      <c r="CR53" s="109"/>
      <c r="CS53" s="109">
        <f>SUMIF(purchases!CH54,$CJ$4,purchases!CS54)</f>
        <v>0</v>
      </c>
      <c r="CT53" s="109"/>
      <c r="CU53" s="109"/>
      <c r="CW53" s="115"/>
      <c r="CX53" s="115"/>
      <c r="CY53" s="115"/>
      <c r="CZ53" s="111"/>
      <c r="DA53" s="111"/>
      <c r="DB53" s="111"/>
      <c r="DC53" s="111"/>
      <c r="DD53" s="111"/>
      <c r="DE53" s="111"/>
      <c r="DF53" s="111"/>
      <c r="DG53" s="111">
        <f>SUMIF(purchases!DG54,$DI$4,purchases!DA54)</f>
        <v>0</v>
      </c>
      <c r="DH53" s="111"/>
      <c r="DI53" s="111"/>
      <c r="DJ53" s="111"/>
      <c r="DK53" s="111"/>
      <c r="DL53" s="111"/>
      <c r="DM53" s="111"/>
      <c r="DN53" s="111"/>
      <c r="DO53" s="110"/>
      <c r="DP53" s="110"/>
      <c r="DQ53" s="110"/>
      <c r="DR53" s="110">
        <f>SUMIF(purchases!DG54,$DI$4,purchases!DR54)</f>
        <v>0</v>
      </c>
      <c r="DS53" s="110"/>
      <c r="DT53" s="110"/>
      <c r="DV53" s="102"/>
      <c r="DW53" s="102"/>
      <c r="DX53" s="102"/>
      <c r="DY53" s="103"/>
      <c r="DZ53" s="103"/>
      <c r="EA53" s="103"/>
      <c r="EB53" s="103"/>
      <c r="EC53" s="103"/>
      <c r="ED53" s="103"/>
      <c r="EE53" s="103"/>
      <c r="EF53" s="103">
        <f>SUMIF(purchases!EF54,$EH$4,purchases!DZ54)</f>
        <v>0</v>
      </c>
      <c r="EG53" s="103"/>
      <c r="EH53" s="103"/>
      <c r="EI53" s="103"/>
      <c r="EJ53" s="103"/>
      <c r="EK53" s="103"/>
      <c r="EL53" s="103"/>
      <c r="EM53" s="103"/>
      <c r="EN53" s="104"/>
      <c r="EO53" s="104"/>
      <c r="EP53" s="104"/>
      <c r="EQ53" s="104">
        <f>SUMIF(purchases!EF54,$EH$4,purchases!EQ54)</f>
        <v>0</v>
      </c>
      <c r="ER53" s="104"/>
      <c r="ES53" s="104"/>
      <c r="EU53" s="36"/>
      <c r="EV53" s="36"/>
      <c r="EW53" s="36"/>
      <c r="EX53" s="37"/>
      <c r="EY53" s="37"/>
      <c r="EZ53" s="37"/>
      <c r="FA53" s="37"/>
      <c r="FB53" s="37"/>
      <c r="FC53" s="37"/>
      <c r="FD53" s="37"/>
      <c r="FE53" s="37">
        <f>SUMIF(purchases!FE54,$FG$4,purchases!EY54)</f>
        <v>0</v>
      </c>
      <c r="FF53" s="37"/>
      <c r="FG53" s="37"/>
      <c r="FH53" s="37"/>
      <c r="FI53" s="37"/>
      <c r="FJ53" s="37"/>
      <c r="FK53" s="37"/>
      <c r="FL53" s="37"/>
      <c r="FM53" s="90"/>
      <c r="FN53" s="90"/>
      <c r="FO53" s="90"/>
      <c r="FP53" s="90">
        <f>SUMIF(purchases!FE54,$FG$4,purchases!FP54)</f>
        <v>0</v>
      </c>
      <c r="FQ53" s="90"/>
      <c r="FR53" s="90"/>
      <c r="FT53" s="36"/>
      <c r="FU53" s="36"/>
      <c r="FV53" s="36"/>
      <c r="FW53" s="112"/>
      <c r="FX53" s="112"/>
      <c r="FY53" s="112"/>
      <c r="FZ53" s="112"/>
      <c r="GA53" s="112"/>
      <c r="GB53" s="112"/>
      <c r="GC53" s="112"/>
      <c r="GD53" s="112">
        <f>SUMIF(purchases!GD54,$GF$4,purchases!FX54)</f>
        <v>0</v>
      </c>
      <c r="GE53" s="112"/>
      <c r="GF53" s="112"/>
      <c r="GG53" s="112"/>
      <c r="GH53" s="112"/>
      <c r="GI53" s="112"/>
      <c r="GJ53" s="112"/>
      <c r="GK53" s="112"/>
      <c r="GL53" s="116"/>
      <c r="GM53" s="116"/>
      <c r="GN53" s="116"/>
      <c r="GO53" s="116">
        <f>SUMIF(purchases!GD54,$GF$4,purchases!GO54)</f>
        <v>0</v>
      </c>
      <c r="GP53" s="116"/>
      <c r="GQ53" s="116"/>
      <c r="GS53" s="102"/>
      <c r="GT53" s="102"/>
      <c r="GU53" s="102"/>
      <c r="GV53" s="113"/>
      <c r="GW53" s="113"/>
      <c r="GX53" s="113"/>
      <c r="GY53" s="113"/>
      <c r="GZ53" s="113"/>
      <c r="HA53" s="113"/>
      <c r="HB53" s="113"/>
      <c r="HC53" s="113">
        <f>SUMIF(purchases!HC54,$HE$4,purchases!GW54)</f>
        <v>0</v>
      </c>
      <c r="HD53" s="113"/>
      <c r="HE53" s="113"/>
      <c r="HF53" s="113"/>
      <c r="HG53" s="113"/>
      <c r="HH53" s="113"/>
      <c r="HI53" s="113"/>
      <c r="HJ53" s="113"/>
      <c r="HK53" s="104"/>
      <c r="HL53" s="104"/>
      <c r="HM53" s="104"/>
      <c r="HN53" s="104">
        <f>SUMIF(purchases!HC54,$HE$4,purchases!HN54)</f>
        <v>0</v>
      </c>
      <c r="HO53" s="104"/>
      <c r="HP53" s="104"/>
      <c r="HR53" s="117"/>
      <c r="HS53" s="117"/>
      <c r="HT53" s="117"/>
      <c r="HU53" s="114"/>
      <c r="HV53" s="114"/>
      <c r="HW53" s="114"/>
      <c r="HX53" s="114"/>
      <c r="HY53" s="114"/>
      <c r="HZ53" s="114"/>
      <c r="IA53" s="114"/>
      <c r="IB53" s="114">
        <f>SUMIF(purchases!IB54,$ID$4,purchases!HV54)</f>
        <v>0</v>
      </c>
      <c r="IC53" s="114"/>
      <c r="ID53" s="114"/>
      <c r="IE53" s="114"/>
      <c r="IF53" s="114"/>
      <c r="IG53" s="114"/>
      <c r="IH53" s="114"/>
      <c r="II53" s="114"/>
      <c r="IJ53" s="109"/>
      <c r="IK53" s="109"/>
      <c r="IL53" s="109"/>
      <c r="IM53" s="109">
        <f>SUMIF(purchases!IB54,$ID$4,purchases!IM54)</f>
        <v>0</v>
      </c>
      <c r="IN53" s="109"/>
      <c r="IO53" s="109"/>
      <c r="IQ53" s="115"/>
      <c r="IR53" s="115"/>
      <c r="IS53" s="115"/>
      <c r="IT53" s="111"/>
      <c r="IU53" s="111"/>
      <c r="IV53" s="111"/>
      <c r="IW53" s="111"/>
      <c r="IX53" s="111"/>
      <c r="IY53" s="111"/>
      <c r="IZ53" s="111"/>
      <c r="JA53" s="111">
        <f>SUMIF(purchases!JA54,$JC$4,purchases!IU54)</f>
        <v>0</v>
      </c>
      <c r="JB53" s="111"/>
      <c r="JC53" s="111"/>
      <c r="JD53" s="111"/>
      <c r="JE53" s="111"/>
      <c r="JF53" s="111"/>
      <c r="JG53" s="111"/>
      <c r="JH53" s="111"/>
      <c r="JI53" s="110"/>
      <c r="JJ53" s="110"/>
      <c r="JK53" s="110"/>
      <c r="JL53" s="110">
        <f>SUMIF(purchases!JA54,$JC$4,purchases!JL54)</f>
        <v>0</v>
      </c>
      <c r="JM53" s="110"/>
      <c r="JN53" s="110"/>
      <c r="JP53" s="102"/>
      <c r="JQ53" s="102"/>
      <c r="JR53" s="102"/>
      <c r="JS53" s="103"/>
      <c r="JT53" s="103"/>
      <c r="JU53" s="103"/>
      <c r="JV53" s="103"/>
      <c r="JW53" s="103"/>
      <c r="JX53" s="103"/>
      <c r="JY53" s="103"/>
      <c r="JZ53" s="103">
        <f>SUMIF(purchases!JZ54,$KB$4,purchases!JT54)</f>
        <v>0</v>
      </c>
      <c r="KA53" s="103"/>
      <c r="KB53" s="103"/>
      <c r="KC53" s="103"/>
      <c r="KD53" s="103"/>
      <c r="KE53" s="103"/>
      <c r="KF53" s="103"/>
      <c r="KG53" s="103"/>
      <c r="KH53" s="104"/>
      <c r="KI53" s="104"/>
      <c r="KJ53" s="104"/>
      <c r="KK53" s="104">
        <f>SUMIF(purchases!JZ54,$KB$4,purchases!KK54)</f>
        <v>0</v>
      </c>
      <c r="KL53" s="104"/>
      <c r="KM53" s="104"/>
    </row>
    <row r="54" spans="1:299" s="4" customFormat="1" ht="20.100000000000001" customHeight="1" x14ac:dyDescent="0.2">
      <c r="A54" s="36"/>
      <c r="B54" s="36"/>
      <c r="C54" s="36"/>
      <c r="D54" s="37"/>
      <c r="E54" s="37"/>
      <c r="F54" s="37"/>
      <c r="G54" s="37"/>
      <c r="H54" s="37"/>
      <c r="I54" s="37"/>
      <c r="J54" s="37"/>
      <c r="K54" s="37">
        <f>SUMIF(purchases!K55,$M$4,purchases!E55)</f>
        <v>0</v>
      </c>
      <c r="L54" s="37"/>
      <c r="M54" s="37"/>
      <c r="N54" s="37"/>
      <c r="O54" s="37"/>
      <c r="P54" s="37"/>
      <c r="Q54" s="37"/>
      <c r="R54" s="37"/>
      <c r="S54" s="90"/>
      <c r="T54" s="90"/>
      <c r="U54" s="90"/>
      <c r="V54" s="90">
        <f>SUMIF(purchases!K55,$M$4,purchases!V55)</f>
        <v>0</v>
      </c>
      <c r="W54" s="90"/>
      <c r="X54" s="90"/>
      <c r="Z54" s="36"/>
      <c r="AA54" s="36"/>
      <c r="AB54" s="36"/>
      <c r="AC54" s="112"/>
      <c r="AD54" s="112"/>
      <c r="AE54" s="112"/>
      <c r="AF54" s="112"/>
      <c r="AG54" s="112"/>
      <c r="AH54" s="112"/>
      <c r="AI54" s="112"/>
      <c r="AJ54" s="112">
        <f>SUMIF(purchases!AJ55,$AL$4,purchases!AD55)</f>
        <v>0</v>
      </c>
      <c r="AK54" s="112"/>
      <c r="AL54" s="112"/>
      <c r="AM54" s="112"/>
      <c r="AN54" s="112"/>
      <c r="AO54" s="112"/>
      <c r="AP54" s="112"/>
      <c r="AQ54" s="112"/>
      <c r="AR54" s="116"/>
      <c r="AS54" s="116"/>
      <c r="AT54" s="116"/>
      <c r="AU54" s="116">
        <f>SUMIF(purchases!AJ55,$AL$4,purchases!AU55)</f>
        <v>0</v>
      </c>
      <c r="AV54" s="116"/>
      <c r="AW54" s="116"/>
      <c r="AY54" s="102"/>
      <c r="AZ54" s="102"/>
      <c r="BA54" s="102"/>
      <c r="BB54" s="113"/>
      <c r="BC54" s="113"/>
      <c r="BD54" s="113"/>
      <c r="BE54" s="113"/>
      <c r="BF54" s="113"/>
      <c r="BG54" s="113"/>
      <c r="BH54" s="113"/>
      <c r="BI54" s="113">
        <f>SUMIF(purchases!BI55,$BK$4,purchases!BC55)</f>
        <v>0</v>
      </c>
      <c r="BJ54" s="113"/>
      <c r="BK54" s="113"/>
      <c r="BL54" s="113"/>
      <c r="BM54" s="113"/>
      <c r="BN54" s="113"/>
      <c r="BO54" s="113"/>
      <c r="BP54" s="113"/>
      <c r="BQ54" s="104"/>
      <c r="BR54" s="104"/>
      <c r="BS54" s="104"/>
      <c r="BT54" s="104">
        <f>SUMIF(purchases!BI55,$BK$4,purchases!BT55)</f>
        <v>0</v>
      </c>
      <c r="BU54" s="104"/>
      <c r="BV54" s="104"/>
      <c r="BX54" s="117"/>
      <c r="BY54" s="117"/>
      <c r="BZ54" s="117"/>
      <c r="CA54" s="114"/>
      <c r="CB54" s="114"/>
      <c r="CC54" s="114"/>
      <c r="CD54" s="114"/>
      <c r="CE54" s="114"/>
      <c r="CF54" s="114"/>
      <c r="CG54" s="114"/>
      <c r="CH54" s="114">
        <f>SUMIF(purchases!CH55,$CJ$4,purchases!CB55)</f>
        <v>0</v>
      </c>
      <c r="CI54" s="114"/>
      <c r="CJ54" s="114"/>
      <c r="CK54" s="114"/>
      <c r="CL54" s="114"/>
      <c r="CM54" s="114"/>
      <c r="CN54" s="114"/>
      <c r="CO54" s="114"/>
      <c r="CP54" s="109"/>
      <c r="CQ54" s="109"/>
      <c r="CR54" s="109"/>
      <c r="CS54" s="109">
        <f>SUMIF(purchases!CH55,$CJ$4,purchases!CS55)</f>
        <v>0</v>
      </c>
      <c r="CT54" s="109"/>
      <c r="CU54" s="109"/>
      <c r="CW54" s="115"/>
      <c r="CX54" s="115"/>
      <c r="CY54" s="115"/>
      <c r="CZ54" s="111"/>
      <c r="DA54" s="111"/>
      <c r="DB54" s="111"/>
      <c r="DC54" s="111"/>
      <c r="DD54" s="111"/>
      <c r="DE54" s="111"/>
      <c r="DF54" s="111"/>
      <c r="DG54" s="111">
        <f>SUMIF(purchases!DG55,$DI$4,purchases!DA55)</f>
        <v>0</v>
      </c>
      <c r="DH54" s="111"/>
      <c r="DI54" s="111"/>
      <c r="DJ54" s="111"/>
      <c r="DK54" s="111"/>
      <c r="DL54" s="111"/>
      <c r="DM54" s="111"/>
      <c r="DN54" s="111"/>
      <c r="DO54" s="110"/>
      <c r="DP54" s="110"/>
      <c r="DQ54" s="110"/>
      <c r="DR54" s="110">
        <f>SUMIF(purchases!DG55,$DI$4,purchases!DR55)</f>
        <v>0</v>
      </c>
      <c r="DS54" s="110"/>
      <c r="DT54" s="110"/>
      <c r="DV54" s="102"/>
      <c r="DW54" s="102"/>
      <c r="DX54" s="102"/>
      <c r="DY54" s="103"/>
      <c r="DZ54" s="103"/>
      <c r="EA54" s="103"/>
      <c r="EB54" s="103"/>
      <c r="EC54" s="103"/>
      <c r="ED54" s="103"/>
      <c r="EE54" s="103"/>
      <c r="EF54" s="103">
        <f>SUMIF(purchases!EF55,$EH$4,purchases!DZ55)</f>
        <v>0</v>
      </c>
      <c r="EG54" s="103"/>
      <c r="EH54" s="103"/>
      <c r="EI54" s="103"/>
      <c r="EJ54" s="103"/>
      <c r="EK54" s="103"/>
      <c r="EL54" s="103"/>
      <c r="EM54" s="103"/>
      <c r="EN54" s="104"/>
      <c r="EO54" s="104"/>
      <c r="EP54" s="104"/>
      <c r="EQ54" s="104">
        <f>SUMIF(purchases!EF55,$EH$4,purchases!EQ55)</f>
        <v>0</v>
      </c>
      <c r="ER54" s="104"/>
      <c r="ES54" s="104"/>
      <c r="EU54" s="36"/>
      <c r="EV54" s="36"/>
      <c r="EW54" s="36"/>
      <c r="EX54" s="37"/>
      <c r="EY54" s="37"/>
      <c r="EZ54" s="37"/>
      <c r="FA54" s="37"/>
      <c r="FB54" s="37"/>
      <c r="FC54" s="37"/>
      <c r="FD54" s="37"/>
      <c r="FE54" s="37">
        <f>SUMIF(purchases!FE55,$FG$4,purchases!EY55)</f>
        <v>0</v>
      </c>
      <c r="FF54" s="37"/>
      <c r="FG54" s="37"/>
      <c r="FH54" s="37"/>
      <c r="FI54" s="37"/>
      <c r="FJ54" s="37"/>
      <c r="FK54" s="37"/>
      <c r="FL54" s="37"/>
      <c r="FM54" s="90"/>
      <c r="FN54" s="90"/>
      <c r="FO54" s="90"/>
      <c r="FP54" s="90">
        <f>SUMIF(purchases!FE55,$FG$4,purchases!FP55)</f>
        <v>0</v>
      </c>
      <c r="FQ54" s="90"/>
      <c r="FR54" s="90"/>
      <c r="FT54" s="36"/>
      <c r="FU54" s="36"/>
      <c r="FV54" s="36"/>
      <c r="FW54" s="112"/>
      <c r="FX54" s="112"/>
      <c r="FY54" s="112"/>
      <c r="FZ54" s="112"/>
      <c r="GA54" s="112"/>
      <c r="GB54" s="112"/>
      <c r="GC54" s="112"/>
      <c r="GD54" s="112">
        <f>SUMIF(purchases!GD55,$GF$4,purchases!FX55)</f>
        <v>0</v>
      </c>
      <c r="GE54" s="112"/>
      <c r="GF54" s="112"/>
      <c r="GG54" s="112"/>
      <c r="GH54" s="112"/>
      <c r="GI54" s="112"/>
      <c r="GJ54" s="112"/>
      <c r="GK54" s="112"/>
      <c r="GL54" s="116"/>
      <c r="GM54" s="116"/>
      <c r="GN54" s="116"/>
      <c r="GO54" s="116">
        <f>SUMIF(purchases!GD55,$GF$4,purchases!GO55)</f>
        <v>0</v>
      </c>
      <c r="GP54" s="116"/>
      <c r="GQ54" s="116"/>
      <c r="GS54" s="102"/>
      <c r="GT54" s="102"/>
      <c r="GU54" s="102"/>
      <c r="GV54" s="113"/>
      <c r="GW54" s="113"/>
      <c r="GX54" s="113"/>
      <c r="GY54" s="113"/>
      <c r="GZ54" s="113"/>
      <c r="HA54" s="113"/>
      <c r="HB54" s="113"/>
      <c r="HC54" s="113">
        <f>SUMIF(purchases!HC55,$HE$4,purchases!GW55)</f>
        <v>0</v>
      </c>
      <c r="HD54" s="113"/>
      <c r="HE54" s="113"/>
      <c r="HF54" s="113"/>
      <c r="HG54" s="113"/>
      <c r="HH54" s="113"/>
      <c r="HI54" s="113"/>
      <c r="HJ54" s="113"/>
      <c r="HK54" s="104"/>
      <c r="HL54" s="104"/>
      <c r="HM54" s="104"/>
      <c r="HN54" s="104">
        <f>SUMIF(purchases!HC55,$HE$4,purchases!HN55)</f>
        <v>0</v>
      </c>
      <c r="HO54" s="104"/>
      <c r="HP54" s="104"/>
      <c r="HR54" s="117"/>
      <c r="HS54" s="117"/>
      <c r="HT54" s="117"/>
      <c r="HU54" s="114"/>
      <c r="HV54" s="114"/>
      <c r="HW54" s="114"/>
      <c r="HX54" s="114"/>
      <c r="HY54" s="114"/>
      <c r="HZ54" s="114"/>
      <c r="IA54" s="114"/>
      <c r="IB54" s="114">
        <f>SUMIF(purchases!IB55,$ID$4,purchases!HV55)</f>
        <v>0</v>
      </c>
      <c r="IC54" s="114"/>
      <c r="ID54" s="114"/>
      <c r="IE54" s="114"/>
      <c r="IF54" s="114"/>
      <c r="IG54" s="114"/>
      <c r="IH54" s="114"/>
      <c r="II54" s="114"/>
      <c r="IJ54" s="109"/>
      <c r="IK54" s="109"/>
      <c r="IL54" s="109"/>
      <c r="IM54" s="109">
        <f>SUMIF(purchases!IB55,$ID$4,purchases!IM55)</f>
        <v>0</v>
      </c>
      <c r="IN54" s="109"/>
      <c r="IO54" s="109"/>
      <c r="IQ54" s="115"/>
      <c r="IR54" s="115"/>
      <c r="IS54" s="115"/>
      <c r="IT54" s="111"/>
      <c r="IU54" s="111"/>
      <c r="IV54" s="111"/>
      <c r="IW54" s="111"/>
      <c r="IX54" s="111"/>
      <c r="IY54" s="111"/>
      <c r="IZ54" s="111"/>
      <c r="JA54" s="111">
        <f>SUMIF(purchases!JA55,$JC$4,purchases!IU55)</f>
        <v>0</v>
      </c>
      <c r="JB54" s="111"/>
      <c r="JC54" s="111"/>
      <c r="JD54" s="111"/>
      <c r="JE54" s="111"/>
      <c r="JF54" s="111"/>
      <c r="JG54" s="111"/>
      <c r="JH54" s="111"/>
      <c r="JI54" s="110"/>
      <c r="JJ54" s="110"/>
      <c r="JK54" s="110"/>
      <c r="JL54" s="110">
        <f>SUMIF(purchases!JA55,$JC$4,purchases!JL55)</f>
        <v>0</v>
      </c>
      <c r="JM54" s="110"/>
      <c r="JN54" s="110"/>
      <c r="JP54" s="102"/>
      <c r="JQ54" s="102"/>
      <c r="JR54" s="102"/>
      <c r="JS54" s="103"/>
      <c r="JT54" s="103"/>
      <c r="JU54" s="103"/>
      <c r="JV54" s="103"/>
      <c r="JW54" s="103"/>
      <c r="JX54" s="103"/>
      <c r="JY54" s="103"/>
      <c r="JZ54" s="103">
        <f>SUMIF(purchases!JZ55,$KB$4,purchases!JT55)</f>
        <v>0</v>
      </c>
      <c r="KA54" s="103"/>
      <c r="KB54" s="103"/>
      <c r="KC54" s="103"/>
      <c r="KD54" s="103"/>
      <c r="KE54" s="103"/>
      <c r="KF54" s="103"/>
      <c r="KG54" s="103"/>
      <c r="KH54" s="104"/>
      <c r="KI54" s="104"/>
      <c r="KJ54" s="104"/>
      <c r="KK54" s="104">
        <f>SUMIF(purchases!JZ55,$KB$4,purchases!KK55)</f>
        <v>0</v>
      </c>
      <c r="KL54" s="104"/>
      <c r="KM54" s="104"/>
    </row>
    <row r="55" spans="1:299" s="4" customFormat="1" ht="20.100000000000001" customHeight="1" x14ac:dyDescent="0.2">
      <c r="A55" s="36"/>
      <c r="B55" s="36"/>
      <c r="C55" s="36"/>
      <c r="D55" s="37"/>
      <c r="E55" s="37"/>
      <c r="F55" s="37"/>
      <c r="G55" s="37"/>
      <c r="H55" s="37"/>
      <c r="I55" s="37"/>
      <c r="J55" s="37"/>
      <c r="K55" s="37">
        <f>SUMIF(purchases!K56,$M$4,purchases!E56)</f>
        <v>0</v>
      </c>
      <c r="L55" s="37"/>
      <c r="M55" s="37"/>
      <c r="N55" s="37"/>
      <c r="O55" s="37"/>
      <c r="P55" s="37"/>
      <c r="Q55" s="37"/>
      <c r="R55" s="37"/>
      <c r="S55" s="90"/>
      <c r="T55" s="90"/>
      <c r="U55" s="90"/>
      <c r="V55" s="90">
        <f>SUMIF(purchases!K56,$M$4,purchases!V56)</f>
        <v>0</v>
      </c>
      <c r="W55" s="90"/>
      <c r="X55" s="90"/>
      <c r="Z55" s="36"/>
      <c r="AA55" s="36"/>
      <c r="AB55" s="36"/>
      <c r="AC55" s="112"/>
      <c r="AD55" s="112"/>
      <c r="AE55" s="112"/>
      <c r="AF55" s="112"/>
      <c r="AG55" s="112"/>
      <c r="AH55" s="112"/>
      <c r="AI55" s="112"/>
      <c r="AJ55" s="112">
        <f>SUMIF(purchases!AJ56,$AL$4,purchases!AD56)</f>
        <v>0</v>
      </c>
      <c r="AK55" s="112"/>
      <c r="AL55" s="112"/>
      <c r="AM55" s="112"/>
      <c r="AN55" s="112"/>
      <c r="AO55" s="112"/>
      <c r="AP55" s="112"/>
      <c r="AQ55" s="112"/>
      <c r="AR55" s="116"/>
      <c r="AS55" s="116"/>
      <c r="AT55" s="116"/>
      <c r="AU55" s="116">
        <f>SUMIF(purchases!AJ56,$AL$4,purchases!AU56)</f>
        <v>0</v>
      </c>
      <c r="AV55" s="116"/>
      <c r="AW55" s="116"/>
      <c r="AY55" s="102"/>
      <c r="AZ55" s="102"/>
      <c r="BA55" s="102"/>
      <c r="BB55" s="113"/>
      <c r="BC55" s="113"/>
      <c r="BD55" s="113"/>
      <c r="BE55" s="113"/>
      <c r="BF55" s="113"/>
      <c r="BG55" s="113"/>
      <c r="BH55" s="113"/>
      <c r="BI55" s="113">
        <f>SUMIF(purchases!BI56,$BK$4,purchases!BC56)</f>
        <v>0</v>
      </c>
      <c r="BJ55" s="113"/>
      <c r="BK55" s="113"/>
      <c r="BL55" s="113"/>
      <c r="BM55" s="113"/>
      <c r="BN55" s="113"/>
      <c r="BO55" s="113"/>
      <c r="BP55" s="113"/>
      <c r="BQ55" s="104"/>
      <c r="BR55" s="104"/>
      <c r="BS55" s="104"/>
      <c r="BT55" s="104">
        <f>SUMIF(purchases!BI56,$BK$4,purchases!BT56)</f>
        <v>0</v>
      </c>
      <c r="BU55" s="104"/>
      <c r="BV55" s="104"/>
      <c r="BX55" s="117"/>
      <c r="BY55" s="117"/>
      <c r="BZ55" s="117"/>
      <c r="CA55" s="114"/>
      <c r="CB55" s="114"/>
      <c r="CC55" s="114"/>
      <c r="CD55" s="114"/>
      <c r="CE55" s="114"/>
      <c r="CF55" s="114"/>
      <c r="CG55" s="114"/>
      <c r="CH55" s="114">
        <f>SUMIF(purchases!CH56,$CJ$4,purchases!CB56)</f>
        <v>0</v>
      </c>
      <c r="CI55" s="114"/>
      <c r="CJ55" s="114"/>
      <c r="CK55" s="114"/>
      <c r="CL55" s="114"/>
      <c r="CM55" s="114"/>
      <c r="CN55" s="114"/>
      <c r="CO55" s="114"/>
      <c r="CP55" s="109"/>
      <c r="CQ55" s="109"/>
      <c r="CR55" s="109"/>
      <c r="CS55" s="109">
        <f>SUMIF(purchases!CH56,$CJ$4,purchases!CS56)</f>
        <v>0</v>
      </c>
      <c r="CT55" s="109"/>
      <c r="CU55" s="109"/>
      <c r="CW55" s="115"/>
      <c r="CX55" s="115"/>
      <c r="CY55" s="115"/>
      <c r="CZ55" s="111"/>
      <c r="DA55" s="111"/>
      <c r="DB55" s="111"/>
      <c r="DC55" s="111"/>
      <c r="DD55" s="111"/>
      <c r="DE55" s="111"/>
      <c r="DF55" s="111"/>
      <c r="DG55" s="111">
        <f>SUMIF(purchases!DG56,$DI$4,purchases!DA56)</f>
        <v>0</v>
      </c>
      <c r="DH55" s="111"/>
      <c r="DI55" s="111"/>
      <c r="DJ55" s="111"/>
      <c r="DK55" s="111"/>
      <c r="DL55" s="111"/>
      <c r="DM55" s="111"/>
      <c r="DN55" s="111"/>
      <c r="DO55" s="110"/>
      <c r="DP55" s="110"/>
      <c r="DQ55" s="110"/>
      <c r="DR55" s="110">
        <f>SUMIF(purchases!DG56,$DI$4,purchases!DR56)</f>
        <v>0</v>
      </c>
      <c r="DS55" s="110"/>
      <c r="DT55" s="110"/>
      <c r="DV55" s="102"/>
      <c r="DW55" s="102"/>
      <c r="DX55" s="102"/>
      <c r="DY55" s="103"/>
      <c r="DZ55" s="103"/>
      <c r="EA55" s="103"/>
      <c r="EB55" s="103"/>
      <c r="EC55" s="103"/>
      <c r="ED55" s="103"/>
      <c r="EE55" s="103"/>
      <c r="EF55" s="103">
        <f>SUMIF(purchases!EF56,$EH$4,purchases!DZ56)</f>
        <v>0</v>
      </c>
      <c r="EG55" s="103"/>
      <c r="EH55" s="103"/>
      <c r="EI55" s="103"/>
      <c r="EJ55" s="103"/>
      <c r="EK55" s="103"/>
      <c r="EL55" s="103"/>
      <c r="EM55" s="103"/>
      <c r="EN55" s="104"/>
      <c r="EO55" s="104"/>
      <c r="EP55" s="104"/>
      <c r="EQ55" s="104">
        <f>SUMIF(purchases!EF56,$EH$4,purchases!EQ56)</f>
        <v>0</v>
      </c>
      <c r="ER55" s="104"/>
      <c r="ES55" s="104"/>
      <c r="EU55" s="36"/>
      <c r="EV55" s="36"/>
      <c r="EW55" s="36"/>
      <c r="EX55" s="37"/>
      <c r="EY55" s="37"/>
      <c r="EZ55" s="37"/>
      <c r="FA55" s="37"/>
      <c r="FB55" s="37"/>
      <c r="FC55" s="37"/>
      <c r="FD55" s="37"/>
      <c r="FE55" s="37">
        <f>SUMIF(purchases!FE56,$FG$4,purchases!EY56)</f>
        <v>0</v>
      </c>
      <c r="FF55" s="37"/>
      <c r="FG55" s="37"/>
      <c r="FH55" s="37"/>
      <c r="FI55" s="37"/>
      <c r="FJ55" s="37"/>
      <c r="FK55" s="37"/>
      <c r="FL55" s="37"/>
      <c r="FM55" s="90"/>
      <c r="FN55" s="90"/>
      <c r="FO55" s="90"/>
      <c r="FP55" s="90">
        <f>SUMIF(purchases!FE56,$FG$4,purchases!FP56)</f>
        <v>0</v>
      </c>
      <c r="FQ55" s="90"/>
      <c r="FR55" s="90"/>
      <c r="FT55" s="36"/>
      <c r="FU55" s="36"/>
      <c r="FV55" s="36"/>
      <c r="FW55" s="112"/>
      <c r="FX55" s="112"/>
      <c r="FY55" s="112"/>
      <c r="FZ55" s="112"/>
      <c r="GA55" s="112"/>
      <c r="GB55" s="112"/>
      <c r="GC55" s="112"/>
      <c r="GD55" s="112">
        <f>SUMIF(purchases!GD56,$GF$4,purchases!FX56)</f>
        <v>0</v>
      </c>
      <c r="GE55" s="112"/>
      <c r="GF55" s="112"/>
      <c r="GG55" s="112"/>
      <c r="GH55" s="112"/>
      <c r="GI55" s="112"/>
      <c r="GJ55" s="112"/>
      <c r="GK55" s="112"/>
      <c r="GL55" s="116"/>
      <c r="GM55" s="116"/>
      <c r="GN55" s="116"/>
      <c r="GO55" s="116">
        <f>SUMIF(purchases!GD56,$GF$4,purchases!GO56)</f>
        <v>0</v>
      </c>
      <c r="GP55" s="116"/>
      <c r="GQ55" s="116"/>
      <c r="GS55" s="102"/>
      <c r="GT55" s="102"/>
      <c r="GU55" s="102"/>
      <c r="GV55" s="113"/>
      <c r="GW55" s="113"/>
      <c r="GX55" s="113"/>
      <c r="GY55" s="113"/>
      <c r="GZ55" s="113"/>
      <c r="HA55" s="113"/>
      <c r="HB55" s="113"/>
      <c r="HC55" s="113">
        <f>SUMIF(purchases!HC56,$HE$4,purchases!GW56)</f>
        <v>0</v>
      </c>
      <c r="HD55" s="113"/>
      <c r="HE55" s="113"/>
      <c r="HF55" s="113"/>
      <c r="HG55" s="113"/>
      <c r="HH55" s="113"/>
      <c r="HI55" s="113"/>
      <c r="HJ55" s="113"/>
      <c r="HK55" s="104"/>
      <c r="HL55" s="104"/>
      <c r="HM55" s="104"/>
      <c r="HN55" s="104">
        <f>SUMIF(purchases!HC56,$HE$4,purchases!HN56)</f>
        <v>0</v>
      </c>
      <c r="HO55" s="104"/>
      <c r="HP55" s="104"/>
      <c r="HR55" s="117"/>
      <c r="HS55" s="117"/>
      <c r="HT55" s="117"/>
      <c r="HU55" s="114"/>
      <c r="HV55" s="114"/>
      <c r="HW55" s="114"/>
      <c r="HX55" s="114"/>
      <c r="HY55" s="114"/>
      <c r="HZ55" s="114"/>
      <c r="IA55" s="114"/>
      <c r="IB55" s="114">
        <f>SUMIF(purchases!IB56,$ID$4,purchases!HV56)</f>
        <v>0</v>
      </c>
      <c r="IC55" s="114"/>
      <c r="ID55" s="114"/>
      <c r="IE55" s="114"/>
      <c r="IF55" s="114"/>
      <c r="IG55" s="114"/>
      <c r="IH55" s="114"/>
      <c r="II55" s="114"/>
      <c r="IJ55" s="109"/>
      <c r="IK55" s="109"/>
      <c r="IL55" s="109"/>
      <c r="IM55" s="109">
        <f>SUMIF(purchases!IB56,$ID$4,purchases!IM56)</f>
        <v>0</v>
      </c>
      <c r="IN55" s="109"/>
      <c r="IO55" s="109"/>
      <c r="IQ55" s="115"/>
      <c r="IR55" s="115"/>
      <c r="IS55" s="115"/>
      <c r="IT55" s="111"/>
      <c r="IU55" s="111"/>
      <c r="IV55" s="111"/>
      <c r="IW55" s="111"/>
      <c r="IX55" s="111"/>
      <c r="IY55" s="111"/>
      <c r="IZ55" s="111"/>
      <c r="JA55" s="111">
        <f>SUMIF(purchases!JA56,$JC$4,purchases!IU56)</f>
        <v>0</v>
      </c>
      <c r="JB55" s="111"/>
      <c r="JC55" s="111"/>
      <c r="JD55" s="111"/>
      <c r="JE55" s="111"/>
      <c r="JF55" s="111"/>
      <c r="JG55" s="111"/>
      <c r="JH55" s="111"/>
      <c r="JI55" s="110"/>
      <c r="JJ55" s="110"/>
      <c r="JK55" s="110"/>
      <c r="JL55" s="110">
        <f>SUMIF(purchases!JA56,$JC$4,purchases!JL56)</f>
        <v>0</v>
      </c>
      <c r="JM55" s="110"/>
      <c r="JN55" s="110"/>
      <c r="JP55" s="102"/>
      <c r="JQ55" s="102"/>
      <c r="JR55" s="102"/>
      <c r="JS55" s="103"/>
      <c r="JT55" s="103"/>
      <c r="JU55" s="103"/>
      <c r="JV55" s="103"/>
      <c r="JW55" s="103"/>
      <c r="JX55" s="103"/>
      <c r="JY55" s="103"/>
      <c r="JZ55" s="103">
        <f>SUMIF(purchases!JZ56,$KB$4,purchases!JT56)</f>
        <v>0</v>
      </c>
      <c r="KA55" s="103"/>
      <c r="KB55" s="103"/>
      <c r="KC55" s="103"/>
      <c r="KD55" s="103"/>
      <c r="KE55" s="103"/>
      <c r="KF55" s="103"/>
      <c r="KG55" s="103"/>
      <c r="KH55" s="104"/>
      <c r="KI55" s="104"/>
      <c r="KJ55" s="104"/>
      <c r="KK55" s="104">
        <f>SUMIF(purchases!JZ56,$KB$4,purchases!KK56)</f>
        <v>0</v>
      </c>
      <c r="KL55" s="104"/>
      <c r="KM55" s="104"/>
    </row>
    <row r="56" spans="1:299" s="4" customFormat="1" ht="20.100000000000001" customHeight="1" x14ac:dyDescent="0.2">
      <c r="A56" s="36"/>
      <c r="B56" s="36"/>
      <c r="C56" s="36"/>
      <c r="D56" s="37"/>
      <c r="E56" s="37"/>
      <c r="F56" s="37"/>
      <c r="G56" s="37"/>
      <c r="H56" s="37"/>
      <c r="I56" s="37"/>
      <c r="J56" s="37"/>
      <c r="K56" s="37">
        <f>SUMIF(purchases!K57,$M$4,purchases!E57)</f>
        <v>0</v>
      </c>
      <c r="L56" s="37"/>
      <c r="M56" s="37"/>
      <c r="N56" s="37"/>
      <c r="O56" s="37"/>
      <c r="P56" s="37"/>
      <c r="Q56" s="37"/>
      <c r="R56" s="37"/>
      <c r="S56" s="90"/>
      <c r="T56" s="90"/>
      <c r="U56" s="90"/>
      <c r="V56" s="90">
        <f>SUMIF(purchases!K57,$M$4,purchases!V57)</f>
        <v>0</v>
      </c>
      <c r="W56" s="90"/>
      <c r="X56" s="90"/>
      <c r="Z56" s="36"/>
      <c r="AA56" s="36"/>
      <c r="AB56" s="36"/>
      <c r="AC56" s="112"/>
      <c r="AD56" s="112"/>
      <c r="AE56" s="112"/>
      <c r="AF56" s="112"/>
      <c r="AG56" s="112"/>
      <c r="AH56" s="112"/>
      <c r="AI56" s="112"/>
      <c r="AJ56" s="112">
        <f>SUMIF(purchases!AJ57,$AL$4,purchases!AD57)</f>
        <v>0</v>
      </c>
      <c r="AK56" s="112"/>
      <c r="AL56" s="112"/>
      <c r="AM56" s="112"/>
      <c r="AN56" s="112"/>
      <c r="AO56" s="112"/>
      <c r="AP56" s="112"/>
      <c r="AQ56" s="112"/>
      <c r="AR56" s="116"/>
      <c r="AS56" s="116"/>
      <c r="AT56" s="116"/>
      <c r="AU56" s="116">
        <f>SUMIF(purchases!AJ57,$AL$4,purchases!AU57)</f>
        <v>0</v>
      </c>
      <c r="AV56" s="116"/>
      <c r="AW56" s="116"/>
      <c r="AY56" s="102"/>
      <c r="AZ56" s="102"/>
      <c r="BA56" s="102"/>
      <c r="BB56" s="113"/>
      <c r="BC56" s="113"/>
      <c r="BD56" s="113"/>
      <c r="BE56" s="113"/>
      <c r="BF56" s="113"/>
      <c r="BG56" s="113"/>
      <c r="BH56" s="113"/>
      <c r="BI56" s="113">
        <f>SUMIF(purchases!BI57,$BK$4,purchases!BC57)</f>
        <v>0</v>
      </c>
      <c r="BJ56" s="113"/>
      <c r="BK56" s="113"/>
      <c r="BL56" s="113"/>
      <c r="BM56" s="113"/>
      <c r="BN56" s="113"/>
      <c r="BO56" s="113"/>
      <c r="BP56" s="113"/>
      <c r="BQ56" s="104"/>
      <c r="BR56" s="104"/>
      <c r="BS56" s="104"/>
      <c r="BT56" s="104">
        <f>SUMIF(purchases!BI57,$BK$4,purchases!BT57)</f>
        <v>0</v>
      </c>
      <c r="BU56" s="104"/>
      <c r="BV56" s="104"/>
      <c r="BX56" s="117"/>
      <c r="BY56" s="117"/>
      <c r="BZ56" s="117"/>
      <c r="CA56" s="114"/>
      <c r="CB56" s="114"/>
      <c r="CC56" s="114"/>
      <c r="CD56" s="114"/>
      <c r="CE56" s="114"/>
      <c r="CF56" s="114"/>
      <c r="CG56" s="114"/>
      <c r="CH56" s="114">
        <f>SUMIF(purchases!CH57,$CJ$4,purchases!CB57)</f>
        <v>0</v>
      </c>
      <c r="CI56" s="114"/>
      <c r="CJ56" s="114"/>
      <c r="CK56" s="114"/>
      <c r="CL56" s="114"/>
      <c r="CM56" s="114"/>
      <c r="CN56" s="114"/>
      <c r="CO56" s="114"/>
      <c r="CP56" s="109"/>
      <c r="CQ56" s="109"/>
      <c r="CR56" s="109"/>
      <c r="CS56" s="109">
        <f>SUMIF(purchases!CH57,$CJ$4,purchases!CS57)</f>
        <v>0</v>
      </c>
      <c r="CT56" s="109"/>
      <c r="CU56" s="109"/>
      <c r="CW56" s="115"/>
      <c r="CX56" s="115"/>
      <c r="CY56" s="115"/>
      <c r="CZ56" s="111"/>
      <c r="DA56" s="111"/>
      <c r="DB56" s="111"/>
      <c r="DC56" s="111"/>
      <c r="DD56" s="111"/>
      <c r="DE56" s="111"/>
      <c r="DF56" s="111"/>
      <c r="DG56" s="111">
        <f>SUMIF(purchases!DG57,$DI$4,purchases!DA57)</f>
        <v>0</v>
      </c>
      <c r="DH56" s="111"/>
      <c r="DI56" s="111"/>
      <c r="DJ56" s="111"/>
      <c r="DK56" s="111"/>
      <c r="DL56" s="111"/>
      <c r="DM56" s="111"/>
      <c r="DN56" s="111"/>
      <c r="DO56" s="110"/>
      <c r="DP56" s="110"/>
      <c r="DQ56" s="110"/>
      <c r="DR56" s="110">
        <f>SUMIF(purchases!DG57,$DI$4,purchases!DR57)</f>
        <v>0</v>
      </c>
      <c r="DS56" s="110"/>
      <c r="DT56" s="110"/>
      <c r="DV56" s="102"/>
      <c r="DW56" s="102"/>
      <c r="DX56" s="102"/>
      <c r="DY56" s="103"/>
      <c r="DZ56" s="103"/>
      <c r="EA56" s="103"/>
      <c r="EB56" s="103"/>
      <c r="EC56" s="103"/>
      <c r="ED56" s="103"/>
      <c r="EE56" s="103"/>
      <c r="EF56" s="103">
        <f>SUMIF(purchases!EF57,$EH$4,purchases!DZ57)</f>
        <v>0</v>
      </c>
      <c r="EG56" s="103"/>
      <c r="EH56" s="103"/>
      <c r="EI56" s="103"/>
      <c r="EJ56" s="103"/>
      <c r="EK56" s="103"/>
      <c r="EL56" s="103"/>
      <c r="EM56" s="103"/>
      <c r="EN56" s="104"/>
      <c r="EO56" s="104"/>
      <c r="EP56" s="104"/>
      <c r="EQ56" s="104">
        <f>SUMIF(purchases!EF57,$EH$4,purchases!EQ57)</f>
        <v>0</v>
      </c>
      <c r="ER56" s="104"/>
      <c r="ES56" s="104"/>
      <c r="EU56" s="36"/>
      <c r="EV56" s="36"/>
      <c r="EW56" s="36"/>
      <c r="EX56" s="37"/>
      <c r="EY56" s="37"/>
      <c r="EZ56" s="37"/>
      <c r="FA56" s="37"/>
      <c r="FB56" s="37"/>
      <c r="FC56" s="37"/>
      <c r="FD56" s="37"/>
      <c r="FE56" s="37">
        <f>SUMIF(purchases!FE57,$FG$4,purchases!EY57)</f>
        <v>0</v>
      </c>
      <c r="FF56" s="37"/>
      <c r="FG56" s="37"/>
      <c r="FH56" s="37"/>
      <c r="FI56" s="37"/>
      <c r="FJ56" s="37"/>
      <c r="FK56" s="37"/>
      <c r="FL56" s="37"/>
      <c r="FM56" s="90"/>
      <c r="FN56" s="90"/>
      <c r="FO56" s="90"/>
      <c r="FP56" s="90">
        <f>SUMIF(purchases!FE57,$FG$4,purchases!FP57)</f>
        <v>0</v>
      </c>
      <c r="FQ56" s="90"/>
      <c r="FR56" s="90"/>
      <c r="FT56" s="36"/>
      <c r="FU56" s="36"/>
      <c r="FV56" s="36"/>
      <c r="FW56" s="112"/>
      <c r="FX56" s="112"/>
      <c r="FY56" s="112"/>
      <c r="FZ56" s="112"/>
      <c r="GA56" s="112"/>
      <c r="GB56" s="112"/>
      <c r="GC56" s="112"/>
      <c r="GD56" s="112">
        <f>SUMIF(purchases!GD57,$GF$4,purchases!FX57)</f>
        <v>0</v>
      </c>
      <c r="GE56" s="112"/>
      <c r="GF56" s="112"/>
      <c r="GG56" s="112"/>
      <c r="GH56" s="112"/>
      <c r="GI56" s="112"/>
      <c r="GJ56" s="112"/>
      <c r="GK56" s="112"/>
      <c r="GL56" s="116"/>
      <c r="GM56" s="116"/>
      <c r="GN56" s="116"/>
      <c r="GO56" s="116">
        <f>SUMIF(purchases!GD57,$GF$4,purchases!GO57)</f>
        <v>0</v>
      </c>
      <c r="GP56" s="116"/>
      <c r="GQ56" s="116"/>
      <c r="GS56" s="102"/>
      <c r="GT56" s="102"/>
      <c r="GU56" s="102"/>
      <c r="GV56" s="113"/>
      <c r="GW56" s="113"/>
      <c r="GX56" s="113"/>
      <c r="GY56" s="113"/>
      <c r="GZ56" s="113"/>
      <c r="HA56" s="113"/>
      <c r="HB56" s="113"/>
      <c r="HC56" s="113">
        <f>SUMIF(purchases!HC57,$HE$4,purchases!GW57)</f>
        <v>0</v>
      </c>
      <c r="HD56" s="113"/>
      <c r="HE56" s="113"/>
      <c r="HF56" s="113"/>
      <c r="HG56" s="113"/>
      <c r="HH56" s="113"/>
      <c r="HI56" s="113"/>
      <c r="HJ56" s="113"/>
      <c r="HK56" s="104"/>
      <c r="HL56" s="104"/>
      <c r="HM56" s="104"/>
      <c r="HN56" s="104">
        <f>SUMIF(purchases!HC57,$HE$4,purchases!HN57)</f>
        <v>0</v>
      </c>
      <c r="HO56" s="104"/>
      <c r="HP56" s="104"/>
      <c r="HR56" s="117"/>
      <c r="HS56" s="117"/>
      <c r="HT56" s="117"/>
      <c r="HU56" s="114"/>
      <c r="HV56" s="114"/>
      <c r="HW56" s="114"/>
      <c r="HX56" s="114"/>
      <c r="HY56" s="114"/>
      <c r="HZ56" s="114"/>
      <c r="IA56" s="114"/>
      <c r="IB56" s="114">
        <f>SUMIF(purchases!IB57,$ID$4,purchases!HV57)</f>
        <v>0</v>
      </c>
      <c r="IC56" s="114"/>
      <c r="ID56" s="114"/>
      <c r="IE56" s="114"/>
      <c r="IF56" s="114"/>
      <c r="IG56" s="114"/>
      <c r="IH56" s="114"/>
      <c r="II56" s="114"/>
      <c r="IJ56" s="109"/>
      <c r="IK56" s="109"/>
      <c r="IL56" s="109"/>
      <c r="IM56" s="109">
        <f>SUMIF(purchases!IB57,$ID$4,purchases!IM57)</f>
        <v>0</v>
      </c>
      <c r="IN56" s="109"/>
      <c r="IO56" s="109"/>
      <c r="IQ56" s="115"/>
      <c r="IR56" s="115"/>
      <c r="IS56" s="115"/>
      <c r="IT56" s="111"/>
      <c r="IU56" s="111"/>
      <c r="IV56" s="111"/>
      <c r="IW56" s="111"/>
      <c r="IX56" s="111"/>
      <c r="IY56" s="111"/>
      <c r="IZ56" s="111"/>
      <c r="JA56" s="111">
        <f>SUMIF(purchases!JA57,$JC$4,purchases!IU57)</f>
        <v>0</v>
      </c>
      <c r="JB56" s="111"/>
      <c r="JC56" s="111"/>
      <c r="JD56" s="111"/>
      <c r="JE56" s="111"/>
      <c r="JF56" s="111"/>
      <c r="JG56" s="111"/>
      <c r="JH56" s="111"/>
      <c r="JI56" s="110"/>
      <c r="JJ56" s="110"/>
      <c r="JK56" s="110"/>
      <c r="JL56" s="110">
        <f>SUMIF(purchases!JA57,$JC$4,purchases!JL57)</f>
        <v>0</v>
      </c>
      <c r="JM56" s="110"/>
      <c r="JN56" s="110"/>
      <c r="JP56" s="102"/>
      <c r="JQ56" s="102"/>
      <c r="JR56" s="102"/>
      <c r="JS56" s="103"/>
      <c r="JT56" s="103"/>
      <c r="JU56" s="103"/>
      <c r="JV56" s="103"/>
      <c r="JW56" s="103"/>
      <c r="JX56" s="103"/>
      <c r="JY56" s="103"/>
      <c r="JZ56" s="103">
        <f>SUMIF(purchases!JZ57,$KB$4,purchases!JT57)</f>
        <v>0</v>
      </c>
      <c r="KA56" s="103"/>
      <c r="KB56" s="103"/>
      <c r="KC56" s="103"/>
      <c r="KD56" s="103"/>
      <c r="KE56" s="103"/>
      <c r="KF56" s="103"/>
      <c r="KG56" s="103"/>
      <c r="KH56" s="104"/>
      <c r="KI56" s="104"/>
      <c r="KJ56" s="104"/>
      <c r="KK56" s="104">
        <f>SUMIF(purchases!JZ57,$KB$4,purchases!KK57)</f>
        <v>0</v>
      </c>
      <c r="KL56" s="104"/>
      <c r="KM56" s="104"/>
    </row>
    <row r="57" spans="1:299" s="4" customFormat="1" ht="20.100000000000001" customHeight="1" x14ac:dyDescent="0.2">
      <c r="A57" s="36"/>
      <c r="B57" s="36"/>
      <c r="C57" s="36"/>
      <c r="D57" s="37"/>
      <c r="E57" s="37"/>
      <c r="F57" s="37"/>
      <c r="G57" s="37"/>
      <c r="H57" s="37"/>
      <c r="I57" s="37"/>
      <c r="J57" s="37"/>
      <c r="K57" s="37">
        <f>SUMIF(purchases!K58,$M$4,purchases!E58)</f>
        <v>0</v>
      </c>
      <c r="L57" s="37"/>
      <c r="M57" s="37"/>
      <c r="N57" s="37"/>
      <c r="O57" s="37"/>
      <c r="P57" s="37"/>
      <c r="Q57" s="37"/>
      <c r="R57" s="37"/>
      <c r="S57" s="90"/>
      <c r="T57" s="90"/>
      <c r="U57" s="90"/>
      <c r="V57" s="90">
        <f>SUMIF(purchases!K58,$M$4,purchases!V58)</f>
        <v>0</v>
      </c>
      <c r="W57" s="90"/>
      <c r="X57" s="90"/>
      <c r="Z57" s="36"/>
      <c r="AA57" s="36"/>
      <c r="AB57" s="36"/>
      <c r="AC57" s="112"/>
      <c r="AD57" s="112"/>
      <c r="AE57" s="112"/>
      <c r="AF57" s="112"/>
      <c r="AG57" s="112"/>
      <c r="AH57" s="112"/>
      <c r="AI57" s="112"/>
      <c r="AJ57" s="112">
        <f>SUMIF(purchases!AJ58,$AL$4,purchases!AD58)</f>
        <v>0</v>
      </c>
      <c r="AK57" s="112"/>
      <c r="AL57" s="112"/>
      <c r="AM57" s="112"/>
      <c r="AN57" s="112"/>
      <c r="AO57" s="112"/>
      <c r="AP57" s="112"/>
      <c r="AQ57" s="112"/>
      <c r="AR57" s="116"/>
      <c r="AS57" s="116"/>
      <c r="AT57" s="116"/>
      <c r="AU57" s="116">
        <f>SUMIF(purchases!AJ58,$AL$4,purchases!AU58)</f>
        <v>0</v>
      </c>
      <c r="AV57" s="116"/>
      <c r="AW57" s="116"/>
      <c r="AY57" s="102"/>
      <c r="AZ57" s="102"/>
      <c r="BA57" s="102"/>
      <c r="BB57" s="113"/>
      <c r="BC57" s="113"/>
      <c r="BD57" s="113"/>
      <c r="BE57" s="113"/>
      <c r="BF57" s="113"/>
      <c r="BG57" s="113"/>
      <c r="BH57" s="113"/>
      <c r="BI57" s="113">
        <f>SUMIF(purchases!BI58,$BK$4,purchases!BC58)</f>
        <v>0</v>
      </c>
      <c r="BJ57" s="113"/>
      <c r="BK57" s="113"/>
      <c r="BL57" s="113"/>
      <c r="BM57" s="113"/>
      <c r="BN57" s="113"/>
      <c r="BO57" s="113"/>
      <c r="BP57" s="113"/>
      <c r="BQ57" s="104"/>
      <c r="BR57" s="104"/>
      <c r="BS57" s="104"/>
      <c r="BT57" s="104">
        <f>SUMIF(purchases!BI58,$BK$4,purchases!BT58)</f>
        <v>0</v>
      </c>
      <c r="BU57" s="104"/>
      <c r="BV57" s="104"/>
      <c r="BX57" s="117"/>
      <c r="BY57" s="117"/>
      <c r="BZ57" s="117"/>
      <c r="CA57" s="114"/>
      <c r="CB57" s="114"/>
      <c r="CC57" s="114"/>
      <c r="CD57" s="114"/>
      <c r="CE57" s="114"/>
      <c r="CF57" s="114"/>
      <c r="CG57" s="114"/>
      <c r="CH57" s="114">
        <f>SUMIF(purchases!CH58,$CJ$4,purchases!CB58)</f>
        <v>0</v>
      </c>
      <c r="CI57" s="114"/>
      <c r="CJ57" s="114"/>
      <c r="CK57" s="114"/>
      <c r="CL57" s="114"/>
      <c r="CM57" s="114"/>
      <c r="CN57" s="114"/>
      <c r="CO57" s="114"/>
      <c r="CP57" s="109"/>
      <c r="CQ57" s="109"/>
      <c r="CR57" s="109"/>
      <c r="CS57" s="109">
        <f>SUMIF(purchases!CH58,$CJ$4,purchases!CS58)</f>
        <v>0</v>
      </c>
      <c r="CT57" s="109"/>
      <c r="CU57" s="109"/>
      <c r="CW57" s="115"/>
      <c r="CX57" s="115"/>
      <c r="CY57" s="115"/>
      <c r="CZ57" s="111"/>
      <c r="DA57" s="111"/>
      <c r="DB57" s="111"/>
      <c r="DC57" s="111"/>
      <c r="DD57" s="111"/>
      <c r="DE57" s="111"/>
      <c r="DF57" s="111"/>
      <c r="DG57" s="111">
        <f>SUMIF(purchases!DG58,$DI$4,purchases!DA58)</f>
        <v>0</v>
      </c>
      <c r="DH57" s="111"/>
      <c r="DI57" s="111"/>
      <c r="DJ57" s="111"/>
      <c r="DK57" s="111"/>
      <c r="DL57" s="111"/>
      <c r="DM57" s="111"/>
      <c r="DN57" s="111"/>
      <c r="DO57" s="110"/>
      <c r="DP57" s="110"/>
      <c r="DQ57" s="110"/>
      <c r="DR57" s="110">
        <f>SUMIF(purchases!DG58,$DI$4,purchases!DR58)</f>
        <v>0</v>
      </c>
      <c r="DS57" s="110"/>
      <c r="DT57" s="110"/>
      <c r="DV57" s="102"/>
      <c r="DW57" s="102"/>
      <c r="DX57" s="102"/>
      <c r="DY57" s="103"/>
      <c r="DZ57" s="103"/>
      <c r="EA57" s="103"/>
      <c r="EB57" s="103"/>
      <c r="EC57" s="103"/>
      <c r="ED57" s="103"/>
      <c r="EE57" s="103"/>
      <c r="EF57" s="103">
        <f>SUMIF(purchases!EF58,$EH$4,purchases!DZ58)</f>
        <v>0</v>
      </c>
      <c r="EG57" s="103"/>
      <c r="EH57" s="103"/>
      <c r="EI57" s="103"/>
      <c r="EJ57" s="103"/>
      <c r="EK57" s="103"/>
      <c r="EL57" s="103"/>
      <c r="EM57" s="103"/>
      <c r="EN57" s="104"/>
      <c r="EO57" s="104"/>
      <c r="EP57" s="104"/>
      <c r="EQ57" s="104">
        <f>SUMIF(purchases!EF58,$EH$4,purchases!EQ58)</f>
        <v>0</v>
      </c>
      <c r="ER57" s="104"/>
      <c r="ES57" s="104"/>
      <c r="EU57" s="36"/>
      <c r="EV57" s="36"/>
      <c r="EW57" s="36"/>
      <c r="EX57" s="37"/>
      <c r="EY57" s="37"/>
      <c r="EZ57" s="37"/>
      <c r="FA57" s="37"/>
      <c r="FB57" s="37"/>
      <c r="FC57" s="37"/>
      <c r="FD57" s="37"/>
      <c r="FE57" s="37">
        <f>SUMIF(purchases!FE58,$FG$4,purchases!EY58)</f>
        <v>0</v>
      </c>
      <c r="FF57" s="37"/>
      <c r="FG57" s="37"/>
      <c r="FH57" s="37"/>
      <c r="FI57" s="37"/>
      <c r="FJ57" s="37"/>
      <c r="FK57" s="37"/>
      <c r="FL57" s="37"/>
      <c r="FM57" s="90"/>
      <c r="FN57" s="90"/>
      <c r="FO57" s="90"/>
      <c r="FP57" s="90">
        <f>SUMIF(purchases!FE58,$FG$4,purchases!FP58)</f>
        <v>0</v>
      </c>
      <c r="FQ57" s="90"/>
      <c r="FR57" s="90"/>
      <c r="FT57" s="36"/>
      <c r="FU57" s="36"/>
      <c r="FV57" s="36"/>
      <c r="FW57" s="112"/>
      <c r="FX57" s="112"/>
      <c r="FY57" s="112"/>
      <c r="FZ57" s="112"/>
      <c r="GA57" s="112"/>
      <c r="GB57" s="112"/>
      <c r="GC57" s="112"/>
      <c r="GD57" s="112">
        <f>SUMIF(purchases!GD58,$GF$4,purchases!FX58)</f>
        <v>0</v>
      </c>
      <c r="GE57" s="112"/>
      <c r="GF57" s="112"/>
      <c r="GG57" s="112"/>
      <c r="GH57" s="112"/>
      <c r="GI57" s="112"/>
      <c r="GJ57" s="112"/>
      <c r="GK57" s="112"/>
      <c r="GL57" s="116"/>
      <c r="GM57" s="116"/>
      <c r="GN57" s="116"/>
      <c r="GO57" s="116">
        <f>SUMIF(purchases!GD58,$GF$4,purchases!GO58)</f>
        <v>0</v>
      </c>
      <c r="GP57" s="116"/>
      <c r="GQ57" s="116"/>
      <c r="GS57" s="102"/>
      <c r="GT57" s="102"/>
      <c r="GU57" s="102"/>
      <c r="GV57" s="113"/>
      <c r="GW57" s="113"/>
      <c r="GX57" s="113"/>
      <c r="GY57" s="113"/>
      <c r="GZ57" s="113"/>
      <c r="HA57" s="113"/>
      <c r="HB57" s="113"/>
      <c r="HC57" s="113">
        <f>SUMIF(purchases!HC58,$HE$4,purchases!GW58)</f>
        <v>0</v>
      </c>
      <c r="HD57" s="113"/>
      <c r="HE57" s="113"/>
      <c r="HF57" s="113"/>
      <c r="HG57" s="113"/>
      <c r="HH57" s="113"/>
      <c r="HI57" s="113"/>
      <c r="HJ57" s="113"/>
      <c r="HK57" s="104"/>
      <c r="HL57" s="104"/>
      <c r="HM57" s="104"/>
      <c r="HN57" s="104">
        <f>SUMIF(purchases!HC58,$HE$4,purchases!HN58)</f>
        <v>0</v>
      </c>
      <c r="HO57" s="104"/>
      <c r="HP57" s="104"/>
      <c r="HR57" s="117"/>
      <c r="HS57" s="117"/>
      <c r="HT57" s="117"/>
      <c r="HU57" s="114"/>
      <c r="HV57" s="114"/>
      <c r="HW57" s="114"/>
      <c r="HX57" s="114"/>
      <c r="HY57" s="114"/>
      <c r="HZ57" s="114"/>
      <c r="IA57" s="114"/>
      <c r="IB57" s="114">
        <f>SUMIF(purchases!IB58,$ID$4,purchases!HV58)</f>
        <v>0</v>
      </c>
      <c r="IC57" s="114"/>
      <c r="ID57" s="114"/>
      <c r="IE57" s="114"/>
      <c r="IF57" s="114"/>
      <c r="IG57" s="114"/>
      <c r="IH57" s="114"/>
      <c r="II57" s="114"/>
      <c r="IJ57" s="109"/>
      <c r="IK57" s="109"/>
      <c r="IL57" s="109"/>
      <c r="IM57" s="109">
        <f>SUMIF(purchases!IB58,$ID$4,purchases!IM58)</f>
        <v>0</v>
      </c>
      <c r="IN57" s="109"/>
      <c r="IO57" s="109"/>
      <c r="IQ57" s="115"/>
      <c r="IR57" s="115"/>
      <c r="IS57" s="115"/>
      <c r="IT57" s="111"/>
      <c r="IU57" s="111"/>
      <c r="IV57" s="111"/>
      <c r="IW57" s="111"/>
      <c r="IX57" s="111"/>
      <c r="IY57" s="111"/>
      <c r="IZ57" s="111"/>
      <c r="JA57" s="111">
        <f>SUMIF(purchases!JA58,$JC$4,purchases!IU58)</f>
        <v>0</v>
      </c>
      <c r="JB57" s="111"/>
      <c r="JC57" s="111"/>
      <c r="JD57" s="111"/>
      <c r="JE57" s="111"/>
      <c r="JF57" s="111"/>
      <c r="JG57" s="111"/>
      <c r="JH57" s="111"/>
      <c r="JI57" s="110"/>
      <c r="JJ57" s="110"/>
      <c r="JK57" s="110"/>
      <c r="JL57" s="110">
        <f>SUMIF(purchases!JA58,$JC$4,purchases!JL58)</f>
        <v>0</v>
      </c>
      <c r="JM57" s="110"/>
      <c r="JN57" s="110"/>
      <c r="JP57" s="102"/>
      <c r="JQ57" s="102"/>
      <c r="JR57" s="102"/>
      <c r="JS57" s="103"/>
      <c r="JT57" s="103"/>
      <c r="JU57" s="103"/>
      <c r="JV57" s="103"/>
      <c r="JW57" s="103"/>
      <c r="JX57" s="103"/>
      <c r="JY57" s="103"/>
      <c r="JZ57" s="103">
        <f>SUMIF(purchases!JZ58,$KB$4,purchases!JT58)</f>
        <v>0</v>
      </c>
      <c r="KA57" s="103"/>
      <c r="KB57" s="103"/>
      <c r="KC57" s="103"/>
      <c r="KD57" s="103"/>
      <c r="KE57" s="103"/>
      <c r="KF57" s="103"/>
      <c r="KG57" s="103"/>
      <c r="KH57" s="104"/>
      <c r="KI57" s="104"/>
      <c r="KJ57" s="104"/>
      <c r="KK57" s="104">
        <f>SUMIF(purchases!JZ58,$KB$4,purchases!KK58)</f>
        <v>0</v>
      </c>
      <c r="KL57" s="104"/>
      <c r="KM57" s="104"/>
    </row>
    <row r="58" spans="1:299" s="4" customFormat="1" ht="20.100000000000001" customHeight="1" x14ac:dyDescent="0.2">
      <c r="A58" s="36"/>
      <c r="B58" s="36"/>
      <c r="C58" s="36"/>
      <c r="D58" s="37"/>
      <c r="E58" s="37"/>
      <c r="F58" s="37"/>
      <c r="G58" s="37"/>
      <c r="H58" s="37"/>
      <c r="I58" s="37"/>
      <c r="J58" s="37"/>
      <c r="K58" s="37">
        <f>SUMIF(purchases!K59,$M$4,purchases!E59)</f>
        <v>0</v>
      </c>
      <c r="L58" s="37"/>
      <c r="M58" s="37"/>
      <c r="N58" s="37"/>
      <c r="O58" s="37"/>
      <c r="P58" s="37"/>
      <c r="Q58" s="37"/>
      <c r="R58" s="37"/>
      <c r="S58" s="90"/>
      <c r="T58" s="90"/>
      <c r="U58" s="90"/>
      <c r="V58" s="90">
        <f>SUMIF(purchases!K59,$M$4,purchases!V59)</f>
        <v>0</v>
      </c>
      <c r="W58" s="90"/>
      <c r="X58" s="90"/>
      <c r="Z58" s="36"/>
      <c r="AA58" s="36"/>
      <c r="AB58" s="36"/>
      <c r="AC58" s="112"/>
      <c r="AD58" s="112"/>
      <c r="AE58" s="112"/>
      <c r="AF58" s="112"/>
      <c r="AG58" s="112"/>
      <c r="AH58" s="112"/>
      <c r="AI58" s="112"/>
      <c r="AJ58" s="112">
        <f>SUMIF(purchases!AJ59,$AL$4,purchases!AD59)</f>
        <v>0</v>
      </c>
      <c r="AK58" s="112"/>
      <c r="AL58" s="112"/>
      <c r="AM58" s="112"/>
      <c r="AN58" s="112"/>
      <c r="AO58" s="112"/>
      <c r="AP58" s="112"/>
      <c r="AQ58" s="112"/>
      <c r="AR58" s="116"/>
      <c r="AS58" s="116"/>
      <c r="AT58" s="116"/>
      <c r="AU58" s="116">
        <f>SUMIF(purchases!AJ59,$AL$4,purchases!AU59)</f>
        <v>0</v>
      </c>
      <c r="AV58" s="116"/>
      <c r="AW58" s="116"/>
      <c r="AY58" s="102"/>
      <c r="AZ58" s="102"/>
      <c r="BA58" s="102"/>
      <c r="BB58" s="113"/>
      <c r="BC58" s="113"/>
      <c r="BD58" s="113"/>
      <c r="BE58" s="113"/>
      <c r="BF58" s="113"/>
      <c r="BG58" s="113"/>
      <c r="BH58" s="113"/>
      <c r="BI58" s="113">
        <f>SUMIF(purchases!BI59,$BK$4,purchases!BC59)</f>
        <v>0</v>
      </c>
      <c r="BJ58" s="113"/>
      <c r="BK58" s="113"/>
      <c r="BL58" s="113"/>
      <c r="BM58" s="113"/>
      <c r="BN58" s="113"/>
      <c r="BO58" s="113"/>
      <c r="BP58" s="113"/>
      <c r="BQ58" s="104"/>
      <c r="BR58" s="104"/>
      <c r="BS58" s="104"/>
      <c r="BT58" s="104">
        <f>SUMIF(purchases!BI59,$BK$4,purchases!BT59)</f>
        <v>0</v>
      </c>
      <c r="BU58" s="104"/>
      <c r="BV58" s="104"/>
      <c r="BX58" s="117"/>
      <c r="BY58" s="117"/>
      <c r="BZ58" s="117"/>
      <c r="CA58" s="114"/>
      <c r="CB58" s="114"/>
      <c r="CC58" s="114"/>
      <c r="CD58" s="114"/>
      <c r="CE58" s="114"/>
      <c r="CF58" s="114"/>
      <c r="CG58" s="114"/>
      <c r="CH58" s="114">
        <f>SUMIF(purchases!CH59,$CJ$4,purchases!CB59)</f>
        <v>0</v>
      </c>
      <c r="CI58" s="114"/>
      <c r="CJ58" s="114"/>
      <c r="CK58" s="114"/>
      <c r="CL58" s="114"/>
      <c r="CM58" s="114"/>
      <c r="CN58" s="114"/>
      <c r="CO58" s="114"/>
      <c r="CP58" s="109"/>
      <c r="CQ58" s="109"/>
      <c r="CR58" s="109"/>
      <c r="CS58" s="109">
        <f>SUMIF(purchases!CH59,$CJ$4,purchases!CS59)</f>
        <v>0</v>
      </c>
      <c r="CT58" s="109"/>
      <c r="CU58" s="109"/>
      <c r="CW58" s="115"/>
      <c r="CX58" s="115"/>
      <c r="CY58" s="115"/>
      <c r="CZ58" s="111"/>
      <c r="DA58" s="111"/>
      <c r="DB58" s="111"/>
      <c r="DC58" s="111"/>
      <c r="DD58" s="111"/>
      <c r="DE58" s="111"/>
      <c r="DF58" s="111"/>
      <c r="DG58" s="111">
        <f>SUMIF(purchases!DG59,$DI$4,purchases!DA59)</f>
        <v>0</v>
      </c>
      <c r="DH58" s="111"/>
      <c r="DI58" s="111"/>
      <c r="DJ58" s="111"/>
      <c r="DK58" s="111"/>
      <c r="DL58" s="111"/>
      <c r="DM58" s="111"/>
      <c r="DN58" s="111"/>
      <c r="DO58" s="110"/>
      <c r="DP58" s="110"/>
      <c r="DQ58" s="110"/>
      <c r="DR58" s="110">
        <f>SUMIF(purchases!DG59,$DI$4,purchases!DR59)</f>
        <v>0</v>
      </c>
      <c r="DS58" s="110"/>
      <c r="DT58" s="110"/>
      <c r="DV58" s="102"/>
      <c r="DW58" s="102"/>
      <c r="DX58" s="102"/>
      <c r="DY58" s="103"/>
      <c r="DZ58" s="103"/>
      <c r="EA58" s="103"/>
      <c r="EB58" s="103"/>
      <c r="EC58" s="103"/>
      <c r="ED58" s="103"/>
      <c r="EE58" s="103"/>
      <c r="EF58" s="103">
        <f>SUMIF(purchases!EF59,$EH$4,purchases!DZ59)</f>
        <v>0</v>
      </c>
      <c r="EG58" s="103"/>
      <c r="EH58" s="103"/>
      <c r="EI58" s="103"/>
      <c r="EJ58" s="103"/>
      <c r="EK58" s="103"/>
      <c r="EL58" s="103"/>
      <c r="EM58" s="103"/>
      <c r="EN58" s="104"/>
      <c r="EO58" s="104"/>
      <c r="EP58" s="104"/>
      <c r="EQ58" s="104">
        <f>SUMIF(purchases!EF59,$EH$4,purchases!EQ59)</f>
        <v>0</v>
      </c>
      <c r="ER58" s="104"/>
      <c r="ES58" s="104"/>
      <c r="EU58" s="36"/>
      <c r="EV58" s="36"/>
      <c r="EW58" s="36"/>
      <c r="EX58" s="37"/>
      <c r="EY58" s="37"/>
      <c r="EZ58" s="37"/>
      <c r="FA58" s="37"/>
      <c r="FB58" s="37"/>
      <c r="FC58" s="37"/>
      <c r="FD58" s="37"/>
      <c r="FE58" s="37">
        <f>SUMIF(purchases!FE59,$FG$4,purchases!EY59)</f>
        <v>0</v>
      </c>
      <c r="FF58" s="37"/>
      <c r="FG58" s="37"/>
      <c r="FH58" s="37"/>
      <c r="FI58" s="37"/>
      <c r="FJ58" s="37"/>
      <c r="FK58" s="37"/>
      <c r="FL58" s="37"/>
      <c r="FM58" s="90"/>
      <c r="FN58" s="90"/>
      <c r="FO58" s="90"/>
      <c r="FP58" s="90">
        <f>SUMIF(purchases!FE59,$FG$4,purchases!FP59)</f>
        <v>0</v>
      </c>
      <c r="FQ58" s="90"/>
      <c r="FR58" s="90"/>
      <c r="FT58" s="36"/>
      <c r="FU58" s="36"/>
      <c r="FV58" s="36"/>
      <c r="FW58" s="112"/>
      <c r="FX58" s="112"/>
      <c r="FY58" s="112"/>
      <c r="FZ58" s="112"/>
      <c r="GA58" s="112"/>
      <c r="GB58" s="112"/>
      <c r="GC58" s="112"/>
      <c r="GD58" s="112">
        <f>SUMIF(purchases!GD59,$GF$4,purchases!FX59)</f>
        <v>0</v>
      </c>
      <c r="GE58" s="112"/>
      <c r="GF58" s="112"/>
      <c r="GG58" s="112"/>
      <c r="GH58" s="112"/>
      <c r="GI58" s="112"/>
      <c r="GJ58" s="112"/>
      <c r="GK58" s="112"/>
      <c r="GL58" s="116"/>
      <c r="GM58" s="116"/>
      <c r="GN58" s="116"/>
      <c r="GO58" s="116">
        <f>SUMIF(purchases!GD59,$GF$4,purchases!GO59)</f>
        <v>0</v>
      </c>
      <c r="GP58" s="116"/>
      <c r="GQ58" s="116"/>
      <c r="GS58" s="102"/>
      <c r="GT58" s="102"/>
      <c r="GU58" s="102"/>
      <c r="GV58" s="113"/>
      <c r="GW58" s="113"/>
      <c r="GX58" s="113"/>
      <c r="GY58" s="113"/>
      <c r="GZ58" s="113"/>
      <c r="HA58" s="113"/>
      <c r="HB58" s="113"/>
      <c r="HC58" s="113">
        <f>SUMIF(purchases!HC59,$HE$4,purchases!GW59)</f>
        <v>0</v>
      </c>
      <c r="HD58" s="113"/>
      <c r="HE58" s="113"/>
      <c r="HF58" s="113"/>
      <c r="HG58" s="113"/>
      <c r="HH58" s="113"/>
      <c r="HI58" s="113"/>
      <c r="HJ58" s="113"/>
      <c r="HK58" s="104"/>
      <c r="HL58" s="104"/>
      <c r="HM58" s="104"/>
      <c r="HN58" s="104">
        <f>SUMIF(purchases!HC59,$HE$4,purchases!HN59)</f>
        <v>0</v>
      </c>
      <c r="HO58" s="104"/>
      <c r="HP58" s="104"/>
      <c r="HR58" s="117"/>
      <c r="HS58" s="117"/>
      <c r="HT58" s="117"/>
      <c r="HU58" s="114"/>
      <c r="HV58" s="114"/>
      <c r="HW58" s="114"/>
      <c r="HX58" s="114"/>
      <c r="HY58" s="114"/>
      <c r="HZ58" s="114"/>
      <c r="IA58" s="114"/>
      <c r="IB58" s="114">
        <f>SUMIF(purchases!IB59,$ID$4,purchases!HV59)</f>
        <v>0</v>
      </c>
      <c r="IC58" s="114"/>
      <c r="ID58" s="114"/>
      <c r="IE58" s="114"/>
      <c r="IF58" s="114"/>
      <c r="IG58" s="114"/>
      <c r="IH58" s="114"/>
      <c r="II58" s="114"/>
      <c r="IJ58" s="109"/>
      <c r="IK58" s="109"/>
      <c r="IL58" s="109"/>
      <c r="IM58" s="109">
        <f>SUMIF(purchases!IB59,$ID$4,purchases!IM59)</f>
        <v>0</v>
      </c>
      <c r="IN58" s="109"/>
      <c r="IO58" s="109"/>
      <c r="IQ58" s="115"/>
      <c r="IR58" s="115"/>
      <c r="IS58" s="115"/>
      <c r="IT58" s="111"/>
      <c r="IU58" s="111"/>
      <c r="IV58" s="111"/>
      <c r="IW58" s="111"/>
      <c r="IX58" s="111"/>
      <c r="IY58" s="111"/>
      <c r="IZ58" s="111"/>
      <c r="JA58" s="111">
        <f>SUMIF(purchases!JA59,$JC$4,purchases!IU59)</f>
        <v>0</v>
      </c>
      <c r="JB58" s="111"/>
      <c r="JC58" s="111"/>
      <c r="JD58" s="111"/>
      <c r="JE58" s="111"/>
      <c r="JF58" s="111"/>
      <c r="JG58" s="111"/>
      <c r="JH58" s="111"/>
      <c r="JI58" s="110"/>
      <c r="JJ58" s="110"/>
      <c r="JK58" s="110"/>
      <c r="JL58" s="110">
        <f>SUMIF(purchases!JA59,$JC$4,purchases!JL59)</f>
        <v>0</v>
      </c>
      <c r="JM58" s="110"/>
      <c r="JN58" s="110"/>
      <c r="JP58" s="102"/>
      <c r="JQ58" s="102"/>
      <c r="JR58" s="102"/>
      <c r="JS58" s="103"/>
      <c r="JT58" s="103"/>
      <c r="JU58" s="103"/>
      <c r="JV58" s="103"/>
      <c r="JW58" s="103"/>
      <c r="JX58" s="103"/>
      <c r="JY58" s="103"/>
      <c r="JZ58" s="103">
        <f>SUMIF(purchases!JZ59,$KB$4,purchases!JT59)</f>
        <v>0</v>
      </c>
      <c r="KA58" s="103"/>
      <c r="KB58" s="103"/>
      <c r="KC58" s="103"/>
      <c r="KD58" s="103"/>
      <c r="KE58" s="103"/>
      <c r="KF58" s="103"/>
      <c r="KG58" s="103"/>
      <c r="KH58" s="104"/>
      <c r="KI58" s="104"/>
      <c r="KJ58" s="104"/>
      <c r="KK58" s="104">
        <f>SUMIF(purchases!JZ59,$KB$4,purchases!KK59)</f>
        <v>0</v>
      </c>
      <c r="KL58" s="104"/>
      <c r="KM58" s="104"/>
    </row>
    <row r="59" spans="1:299" s="4" customFormat="1" ht="20.100000000000001" customHeight="1" x14ac:dyDescent="0.2">
      <c r="A59" s="36"/>
      <c r="B59" s="36"/>
      <c r="C59" s="36"/>
      <c r="D59" s="37"/>
      <c r="E59" s="37"/>
      <c r="F59" s="37"/>
      <c r="G59" s="37"/>
      <c r="H59" s="37"/>
      <c r="I59" s="37"/>
      <c r="J59" s="37"/>
      <c r="K59" s="37">
        <f>SUMIF(purchases!K60,$M$4,purchases!E60)</f>
        <v>0</v>
      </c>
      <c r="L59" s="37"/>
      <c r="M59" s="37"/>
      <c r="N59" s="37"/>
      <c r="O59" s="37"/>
      <c r="P59" s="37"/>
      <c r="Q59" s="37"/>
      <c r="R59" s="37"/>
      <c r="S59" s="90"/>
      <c r="T59" s="90"/>
      <c r="U59" s="90"/>
      <c r="V59" s="90">
        <f>SUMIF(purchases!K60,$M$4,purchases!V60)</f>
        <v>0</v>
      </c>
      <c r="W59" s="90"/>
      <c r="X59" s="90"/>
      <c r="Z59" s="36"/>
      <c r="AA59" s="36"/>
      <c r="AB59" s="36"/>
      <c r="AC59" s="112"/>
      <c r="AD59" s="112"/>
      <c r="AE59" s="112"/>
      <c r="AF59" s="112"/>
      <c r="AG59" s="112"/>
      <c r="AH59" s="112"/>
      <c r="AI59" s="112"/>
      <c r="AJ59" s="112">
        <f>SUMIF(purchases!AJ60,$AL$4,purchases!AD60)</f>
        <v>0</v>
      </c>
      <c r="AK59" s="112"/>
      <c r="AL59" s="112"/>
      <c r="AM59" s="112"/>
      <c r="AN59" s="112"/>
      <c r="AO59" s="112"/>
      <c r="AP59" s="112"/>
      <c r="AQ59" s="112"/>
      <c r="AR59" s="116"/>
      <c r="AS59" s="116"/>
      <c r="AT59" s="116"/>
      <c r="AU59" s="116">
        <f>SUMIF(purchases!AJ60,$AL$4,purchases!AU60)</f>
        <v>0</v>
      </c>
      <c r="AV59" s="116"/>
      <c r="AW59" s="116"/>
      <c r="AY59" s="102"/>
      <c r="AZ59" s="102"/>
      <c r="BA59" s="102"/>
      <c r="BB59" s="113"/>
      <c r="BC59" s="113"/>
      <c r="BD59" s="113"/>
      <c r="BE59" s="113"/>
      <c r="BF59" s="113"/>
      <c r="BG59" s="113"/>
      <c r="BH59" s="113"/>
      <c r="BI59" s="113">
        <f>SUMIF(purchases!BI60,$BK$4,purchases!BC60)</f>
        <v>0</v>
      </c>
      <c r="BJ59" s="113"/>
      <c r="BK59" s="113"/>
      <c r="BL59" s="113"/>
      <c r="BM59" s="113"/>
      <c r="BN59" s="113"/>
      <c r="BO59" s="113"/>
      <c r="BP59" s="113"/>
      <c r="BQ59" s="104"/>
      <c r="BR59" s="104"/>
      <c r="BS59" s="104"/>
      <c r="BT59" s="104">
        <f>SUMIF(purchases!BI60,$BK$4,purchases!BT60)</f>
        <v>0</v>
      </c>
      <c r="BU59" s="104"/>
      <c r="BV59" s="104"/>
      <c r="BX59" s="117"/>
      <c r="BY59" s="117"/>
      <c r="BZ59" s="117"/>
      <c r="CA59" s="114"/>
      <c r="CB59" s="114"/>
      <c r="CC59" s="114"/>
      <c r="CD59" s="114"/>
      <c r="CE59" s="114"/>
      <c r="CF59" s="114"/>
      <c r="CG59" s="114"/>
      <c r="CH59" s="114">
        <f>SUMIF(purchases!CH60,$CJ$4,purchases!CB60)</f>
        <v>0</v>
      </c>
      <c r="CI59" s="114"/>
      <c r="CJ59" s="114"/>
      <c r="CK59" s="114"/>
      <c r="CL59" s="114"/>
      <c r="CM59" s="114"/>
      <c r="CN59" s="114"/>
      <c r="CO59" s="114"/>
      <c r="CP59" s="109"/>
      <c r="CQ59" s="109"/>
      <c r="CR59" s="109"/>
      <c r="CS59" s="109">
        <f>SUMIF(purchases!CH60,$CJ$4,purchases!CS60)</f>
        <v>0</v>
      </c>
      <c r="CT59" s="109"/>
      <c r="CU59" s="109"/>
      <c r="CW59" s="115"/>
      <c r="CX59" s="115"/>
      <c r="CY59" s="115"/>
      <c r="CZ59" s="111"/>
      <c r="DA59" s="111"/>
      <c r="DB59" s="111"/>
      <c r="DC59" s="111"/>
      <c r="DD59" s="111"/>
      <c r="DE59" s="111"/>
      <c r="DF59" s="111"/>
      <c r="DG59" s="111">
        <f>SUMIF(purchases!DG60,$DI$4,purchases!DA60)</f>
        <v>0</v>
      </c>
      <c r="DH59" s="111"/>
      <c r="DI59" s="111"/>
      <c r="DJ59" s="111"/>
      <c r="DK59" s="111"/>
      <c r="DL59" s="111"/>
      <c r="DM59" s="111"/>
      <c r="DN59" s="111"/>
      <c r="DO59" s="110"/>
      <c r="DP59" s="110"/>
      <c r="DQ59" s="110"/>
      <c r="DR59" s="110">
        <f>SUMIF(purchases!DG60,$DI$4,purchases!DR60)</f>
        <v>0</v>
      </c>
      <c r="DS59" s="110"/>
      <c r="DT59" s="110"/>
      <c r="DV59" s="102"/>
      <c r="DW59" s="102"/>
      <c r="DX59" s="102"/>
      <c r="DY59" s="103"/>
      <c r="DZ59" s="103"/>
      <c r="EA59" s="103"/>
      <c r="EB59" s="103"/>
      <c r="EC59" s="103"/>
      <c r="ED59" s="103"/>
      <c r="EE59" s="103"/>
      <c r="EF59" s="103">
        <f>SUMIF(purchases!EF60,$EH$4,purchases!DZ60)</f>
        <v>0</v>
      </c>
      <c r="EG59" s="103"/>
      <c r="EH59" s="103"/>
      <c r="EI59" s="103"/>
      <c r="EJ59" s="103"/>
      <c r="EK59" s="103"/>
      <c r="EL59" s="103"/>
      <c r="EM59" s="103"/>
      <c r="EN59" s="104"/>
      <c r="EO59" s="104"/>
      <c r="EP59" s="104"/>
      <c r="EQ59" s="104">
        <f>SUMIF(purchases!EF60,$EH$4,purchases!EQ60)</f>
        <v>0</v>
      </c>
      <c r="ER59" s="104"/>
      <c r="ES59" s="104"/>
      <c r="EU59" s="36"/>
      <c r="EV59" s="36"/>
      <c r="EW59" s="36"/>
      <c r="EX59" s="37"/>
      <c r="EY59" s="37"/>
      <c r="EZ59" s="37"/>
      <c r="FA59" s="37"/>
      <c r="FB59" s="37"/>
      <c r="FC59" s="37"/>
      <c r="FD59" s="37"/>
      <c r="FE59" s="37">
        <f>SUMIF(purchases!FE60,$FG$4,purchases!EY60)</f>
        <v>0</v>
      </c>
      <c r="FF59" s="37"/>
      <c r="FG59" s="37"/>
      <c r="FH59" s="37"/>
      <c r="FI59" s="37"/>
      <c r="FJ59" s="37"/>
      <c r="FK59" s="37"/>
      <c r="FL59" s="37"/>
      <c r="FM59" s="90"/>
      <c r="FN59" s="90"/>
      <c r="FO59" s="90"/>
      <c r="FP59" s="90">
        <f>SUMIF(purchases!FE60,$FG$4,purchases!FP60)</f>
        <v>0</v>
      </c>
      <c r="FQ59" s="90"/>
      <c r="FR59" s="90"/>
      <c r="FT59" s="36"/>
      <c r="FU59" s="36"/>
      <c r="FV59" s="36"/>
      <c r="FW59" s="112"/>
      <c r="FX59" s="112"/>
      <c r="FY59" s="112"/>
      <c r="FZ59" s="112"/>
      <c r="GA59" s="112"/>
      <c r="GB59" s="112"/>
      <c r="GC59" s="112"/>
      <c r="GD59" s="112">
        <f>SUMIF(purchases!GD60,$GF$4,purchases!FX60)</f>
        <v>0</v>
      </c>
      <c r="GE59" s="112"/>
      <c r="GF59" s="112"/>
      <c r="GG59" s="112"/>
      <c r="GH59" s="112"/>
      <c r="GI59" s="112"/>
      <c r="GJ59" s="112"/>
      <c r="GK59" s="112"/>
      <c r="GL59" s="116"/>
      <c r="GM59" s="116"/>
      <c r="GN59" s="116"/>
      <c r="GO59" s="116">
        <f>SUMIF(purchases!GD60,$GF$4,purchases!GO60)</f>
        <v>0</v>
      </c>
      <c r="GP59" s="116"/>
      <c r="GQ59" s="116"/>
      <c r="GS59" s="102"/>
      <c r="GT59" s="102"/>
      <c r="GU59" s="102"/>
      <c r="GV59" s="113"/>
      <c r="GW59" s="113"/>
      <c r="GX59" s="113"/>
      <c r="GY59" s="113"/>
      <c r="GZ59" s="113"/>
      <c r="HA59" s="113"/>
      <c r="HB59" s="113"/>
      <c r="HC59" s="113">
        <f>SUMIF(purchases!HC60,$HE$4,purchases!GW60)</f>
        <v>0</v>
      </c>
      <c r="HD59" s="113"/>
      <c r="HE59" s="113"/>
      <c r="HF59" s="113"/>
      <c r="HG59" s="113"/>
      <c r="HH59" s="113"/>
      <c r="HI59" s="113"/>
      <c r="HJ59" s="113"/>
      <c r="HK59" s="104"/>
      <c r="HL59" s="104"/>
      <c r="HM59" s="104"/>
      <c r="HN59" s="104">
        <f>SUMIF(purchases!HC60,$HE$4,purchases!HN60)</f>
        <v>0</v>
      </c>
      <c r="HO59" s="104"/>
      <c r="HP59" s="104"/>
      <c r="HR59" s="117"/>
      <c r="HS59" s="117"/>
      <c r="HT59" s="117"/>
      <c r="HU59" s="114"/>
      <c r="HV59" s="114"/>
      <c r="HW59" s="114"/>
      <c r="HX59" s="114"/>
      <c r="HY59" s="114"/>
      <c r="HZ59" s="114"/>
      <c r="IA59" s="114"/>
      <c r="IB59" s="114">
        <f>SUMIF(purchases!IB60,$ID$4,purchases!HV60)</f>
        <v>0</v>
      </c>
      <c r="IC59" s="114"/>
      <c r="ID59" s="114"/>
      <c r="IE59" s="114"/>
      <c r="IF59" s="114"/>
      <c r="IG59" s="114"/>
      <c r="IH59" s="114"/>
      <c r="II59" s="114"/>
      <c r="IJ59" s="109"/>
      <c r="IK59" s="109"/>
      <c r="IL59" s="109"/>
      <c r="IM59" s="109">
        <f>SUMIF(purchases!IB60,$ID$4,purchases!IM60)</f>
        <v>0</v>
      </c>
      <c r="IN59" s="109"/>
      <c r="IO59" s="109"/>
      <c r="IQ59" s="115"/>
      <c r="IR59" s="115"/>
      <c r="IS59" s="115"/>
      <c r="IT59" s="111"/>
      <c r="IU59" s="111"/>
      <c r="IV59" s="111"/>
      <c r="IW59" s="111"/>
      <c r="IX59" s="111"/>
      <c r="IY59" s="111"/>
      <c r="IZ59" s="111"/>
      <c r="JA59" s="111">
        <f>SUMIF(purchases!JA60,$JC$4,purchases!IU60)</f>
        <v>0</v>
      </c>
      <c r="JB59" s="111"/>
      <c r="JC59" s="111"/>
      <c r="JD59" s="111"/>
      <c r="JE59" s="111"/>
      <c r="JF59" s="111"/>
      <c r="JG59" s="111"/>
      <c r="JH59" s="111"/>
      <c r="JI59" s="110"/>
      <c r="JJ59" s="110"/>
      <c r="JK59" s="110"/>
      <c r="JL59" s="110">
        <f>SUMIF(purchases!JA60,$JC$4,purchases!JL60)</f>
        <v>0</v>
      </c>
      <c r="JM59" s="110"/>
      <c r="JN59" s="110"/>
      <c r="JP59" s="102"/>
      <c r="JQ59" s="102"/>
      <c r="JR59" s="102"/>
      <c r="JS59" s="103"/>
      <c r="JT59" s="103"/>
      <c r="JU59" s="103"/>
      <c r="JV59" s="103"/>
      <c r="JW59" s="103"/>
      <c r="JX59" s="103"/>
      <c r="JY59" s="103"/>
      <c r="JZ59" s="103">
        <f>SUMIF(purchases!JZ60,$KB$4,purchases!JT60)</f>
        <v>0</v>
      </c>
      <c r="KA59" s="103"/>
      <c r="KB59" s="103"/>
      <c r="KC59" s="103"/>
      <c r="KD59" s="103"/>
      <c r="KE59" s="103"/>
      <c r="KF59" s="103"/>
      <c r="KG59" s="103"/>
      <c r="KH59" s="104"/>
      <c r="KI59" s="104"/>
      <c r="KJ59" s="104"/>
      <c r="KK59" s="104">
        <f>SUMIF(purchases!JZ60,$KB$4,purchases!KK60)</f>
        <v>0</v>
      </c>
      <c r="KL59" s="104"/>
      <c r="KM59" s="104"/>
    </row>
    <row r="60" spans="1:299" s="4" customFormat="1" ht="20.100000000000001" customHeight="1" x14ac:dyDescent="0.2">
      <c r="A60" s="36"/>
      <c r="B60" s="36"/>
      <c r="C60" s="36"/>
      <c r="D60" s="37"/>
      <c r="E60" s="37"/>
      <c r="F60" s="37"/>
      <c r="G60" s="37"/>
      <c r="H60" s="37"/>
      <c r="I60" s="37"/>
      <c r="J60" s="37"/>
      <c r="K60" s="37">
        <f>SUMIF(purchases!K61,$M$4,purchases!E61)</f>
        <v>0</v>
      </c>
      <c r="L60" s="37"/>
      <c r="M60" s="37"/>
      <c r="N60" s="37"/>
      <c r="O60" s="37"/>
      <c r="P60" s="37"/>
      <c r="Q60" s="37"/>
      <c r="R60" s="37"/>
      <c r="S60" s="90"/>
      <c r="T60" s="90"/>
      <c r="U60" s="90"/>
      <c r="V60" s="90">
        <f>SUMIF(purchases!K61,$M$4,purchases!V61)</f>
        <v>0</v>
      </c>
      <c r="W60" s="90"/>
      <c r="X60" s="90"/>
      <c r="Z60" s="36"/>
      <c r="AA60" s="36"/>
      <c r="AB60" s="36"/>
      <c r="AC60" s="112"/>
      <c r="AD60" s="112"/>
      <c r="AE60" s="112"/>
      <c r="AF60" s="112"/>
      <c r="AG60" s="112"/>
      <c r="AH60" s="112"/>
      <c r="AI60" s="112"/>
      <c r="AJ60" s="112">
        <f>SUMIF(purchases!AJ61,$AL$4,purchases!AD61)</f>
        <v>0</v>
      </c>
      <c r="AK60" s="112"/>
      <c r="AL60" s="112"/>
      <c r="AM60" s="112"/>
      <c r="AN60" s="112"/>
      <c r="AO60" s="112"/>
      <c r="AP60" s="112"/>
      <c r="AQ60" s="112"/>
      <c r="AR60" s="116"/>
      <c r="AS60" s="116"/>
      <c r="AT60" s="116"/>
      <c r="AU60" s="116">
        <f>SUMIF(purchases!AJ61,$AL$4,purchases!AU61)</f>
        <v>0</v>
      </c>
      <c r="AV60" s="116"/>
      <c r="AW60" s="116"/>
      <c r="AY60" s="102"/>
      <c r="AZ60" s="102"/>
      <c r="BA60" s="102"/>
      <c r="BB60" s="113"/>
      <c r="BC60" s="113"/>
      <c r="BD60" s="113"/>
      <c r="BE60" s="113"/>
      <c r="BF60" s="113"/>
      <c r="BG60" s="113"/>
      <c r="BH60" s="113"/>
      <c r="BI60" s="113">
        <f>SUMIF(purchases!BI61,$BK$4,purchases!BC61)</f>
        <v>0</v>
      </c>
      <c r="BJ60" s="113"/>
      <c r="BK60" s="113"/>
      <c r="BL60" s="113"/>
      <c r="BM60" s="113"/>
      <c r="BN60" s="113"/>
      <c r="BO60" s="113"/>
      <c r="BP60" s="113"/>
      <c r="BQ60" s="104"/>
      <c r="BR60" s="104"/>
      <c r="BS60" s="104"/>
      <c r="BT60" s="104">
        <f>SUMIF(purchases!BI61,$BK$4,purchases!BT61)</f>
        <v>0</v>
      </c>
      <c r="BU60" s="104"/>
      <c r="BV60" s="104"/>
      <c r="BX60" s="117"/>
      <c r="BY60" s="117"/>
      <c r="BZ60" s="117"/>
      <c r="CA60" s="114"/>
      <c r="CB60" s="114"/>
      <c r="CC60" s="114"/>
      <c r="CD60" s="114"/>
      <c r="CE60" s="114"/>
      <c r="CF60" s="114"/>
      <c r="CG60" s="114"/>
      <c r="CH60" s="114">
        <f>SUMIF(purchases!CH61,$CJ$4,purchases!CB61)</f>
        <v>0</v>
      </c>
      <c r="CI60" s="114"/>
      <c r="CJ60" s="114"/>
      <c r="CK60" s="114"/>
      <c r="CL60" s="114"/>
      <c r="CM60" s="114"/>
      <c r="CN60" s="114"/>
      <c r="CO60" s="114"/>
      <c r="CP60" s="109"/>
      <c r="CQ60" s="109"/>
      <c r="CR60" s="109"/>
      <c r="CS60" s="109">
        <f>SUMIF(purchases!CH61,$CJ$4,purchases!CS61)</f>
        <v>0</v>
      </c>
      <c r="CT60" s="109"/>
      <c r="CU60" s="109"/>
      <c r="CW60" s="115"/>
      <c r="CX60" s="115"/>
      <c r="CY60" s="115"/>
      <c r="CZ60" s="111"/>
      <c r="DA60" s="111"/>
      <c r="DB60" s="111"/>
      <c r="DC60" s="111"/>
      <c r="DD60" s="111"/>
      <c r="DE60" s="111"/>
      <c r="DF60" s="111"/>
      <c r="DG60" s="111">
        <f>SUMIF(purchases!DG61,$DI$4,purchases!DA61)</f>
        <v>0</v>
      </c>
      <c r="DH60" s="111"/>
      <c r="DI60" s="111"/>
      <c r="DJ60" s="111"/>
      <c r="DK60" s="111"/>
      <c r="DL60" s="111"/>
      <c r="DM60" s="111"/>
      <c r="DN60" s="111"/>
      <c r="DO60" s="110"/>
      <c r="DP60" s="110"/>
      <c r="DQ60" s="110"/>
      <c r="DR60" s="110">
        <f>SUMIF(purchases!DG61,$DI$4,purchases!DR61)</f>
        <v>0</v>
      </c>
      <c r="DS60" s="110"/>
      <c r="DT60" s="110"/>
      <c r="DV60" s="102"/>
      <c r="DW60" s="102"/>
      <c r="DX60" s="102"/>
      <c r="DY60" s="103"/>
      <c r="DZ60" s="103"/>
      <c r="EA60" s="103"/>
      <c r="EB60" s="103"/>
      <c r="EC60" s="103"/>
      <c r="ED60" s="103"/>
      <c r="EE60" s="103"/>
      <c r="EF60" s="103">
        <f>SUMIF(purchases!EF61,$EH$4,purchases!DZ61)</f>
        <v>0</v>
      </c>
      <c r="EG60" s="103"/>
      <c r="EH60" s="103"/>
      <c r="EI60" s="103"/>
      <c r="EJ60" s="103"/>
      <c r="EK60" s="103"/>
      <c r="EL60" s="103"/>
      <c r="EM60" s="103"/>
      <c r="EN60" s="104"/>
      <c r="EO60" s="104"/>
      <c r="EP60" s="104"/>
      <c r="EQ60" s="104">
        <f>SUMIF(purchases!EF61,$EH$4,purchases!EQ61)</f>
        <v>0</v>
      </c>
      <c r="ER60" s="104"/>
      <c r="ES60" s="104"/>
      <c r="EU60" s="36"/>
      <c r="EV60" s="36"/>
      <c r="EW60" s="36"/>
      <c r="EX60" s="37"/>
      <c r="EY60" s="37"/>
      <c r="EZ60" s="37"/>
      <c r="FA60" s="37"/>
      <c r="FB60" s="37"/>
      <c r="FC60" s="37"/>
      <c r="FD60" s="37"/>
      <c r="FE60" s="37">
        <f>SUMIF(purchases!FE61,$FG$4,purchases!EY61)</f>
        <v>0</v>
      </c>
      <c r="FF60" s="37"/>
      <c r="FG60" s="37"/>
      <c r="FH60" s="37"/>
      <c r="FI60" s="37"/>
      <c r="FJ60" s="37"/>
      <c r="FK60" s="37"/>
      <c r="FL60" s="37"/>
      <c r="FM60" s="90"/>
      <c r="FN60" s="90"/>
      <c r="FO60" s="90"/>
      <c r="FP60" s="90">
        <f>SUMIF(purchases!FE61,$FG$4,purchases!FP61)</f>
        <v>0</v>
      </c>
      <c r="FQ60" s="90"/>
      <c r="FR60" s="90"/>
      <c r="FT60" s="36"/>
      <c r="FU60" s="36"/>
      <c r="FV60" s="36"/>
      <c r="FW60" s="112"/>
      <c r="FX60" s="112"/>
      <c r="FY60" s="112"/>
      <c r="FZ60" s="112"/>
      <c r="GA60" s="112"/>
      <c r="GB60" s="112"/>
      <c r="GC60" s="112"/>
      <c r="GD60" s="112">
        <f>SUMIF(purchases!GD61,$GF$4,purchases!FX61)</f>
        <v>0</v>
      </c>
      <c r="GE60" s="112"/>
      <c r="GF60" s="112"/>
      <c r="GG60" s="112"/>
      <c r="GH60" s="112"/>
      <c r="GI60" s="112"/>
      <c r="GJ60" s="112"/>
      <c r="GK60" s="112"/>
      <c r="GL60" s="116"/>
      <c r="GM60" s="116"/>
      <c r="GN60" s="116"/>
      <c r="GO60" s="116">
        <f>SUMIF(purchases!GD61,$GF$4,purchases!GO61)</f>
        <v>0</v>
      </c>
      <c r="GP60" s="116"/>
      <c r="GQ60" s="116"/>
      <c r="GS60" s="102"/>
      <c r="GT60" s="102"/>
      <c r="GU60" s="102"/>
      <c r="GV60" s="113"/>
      <c r="GW60" s="113"/>
      <c r="GX60" s="113"/>
      <c r="GY60" s="113"/>
      <c r="GZ60" s="113"/>
      <c r="HA60" s="113"/>
      <c r="HB60" s="113"/>
      <c r="HC60" s="113">
        <f>SUMIF(purchases!HC61,$HE$4,purchases!GW61)</f>
        <v>0</v>
      </c>
      <c r="HD60" s="113"/>
      <c r="HE60" s="113"/>
      <c r="HF60" s="113"/>
      <c r="HG60" s="113"/>
      <c r="HH60" s="113"/>
      <c r="HI60" s="113"/>
      <c r="HJ60" s="113"/>
      <c r="HK60" s="104"/>
      <c r="HL60" s="104"/>
      <c r="HM60" s="104"/>
      <c r="HN60" s="104">
        <f>SUMIF(purchases!HC61,$HE$4,purchases!HN61)</f>
        <v>0</v>
      </c>
      <c r="HO60" s="104"/>
      <c r="HP60" s="104"/>
      <c r="HR60" s="117"/>
      <c r="HS60" s="117"/>
      <c r="HT60" s="117"/>
      <c r="HU60" s="114"/>
      <c r="HV60" s="114"/>
      <c r="HW60" s="114"/>
      <c r="HX60" s="114"/>
      <c r="HY60" s="114"/>
      <c r="HZ60" s="114"/>
      <c r="IA60" s="114"/>
      <c r="IB60" s="114">
        <f>SUMIF(purchases!IB61,$ID$4,purchases!HV61)</f>
        <v>0</v>
      </c>
      <c r="IC60" s="114"/>
      <c r="ID60" s="114"/>
      <c r="IE60" s="114"/>
      <c r="IF60" s="114"/>
      <c r="IG60" s="114"/>
      <c r="IH60" s="114"/>
      <c r="II60" s="114"/>
      <c r="IJ60" s="109"/>
      <c r="IK60" s="109"/>
      <c r="IL60" s="109"/>
      <c r="IM60" s="109">
        <f>SUMIF(purchases!IB61,$ID$4,purchases!IM61)</f>
        <v>0</v>
      </c>
      <c r="IN60" s="109"/>
      <c r="IO60" s="109"/>
      <c r="IQ60" s="115"/>
      <c r="IR60" s="115"/>
      <c r="IS60" s="115"/>
      <c r="IT60" s="111"/>
      <c r="IU60" s="111"/>
      <c r="IV60" s="111"/>
      <c r="IW60" s="111"/>
      <c r="IX60" s="111"/>
      <c r="IY60" s="111"/>
      <c r="IZ60" s="111"/>
      <c r="JA60" s="111">
        <f>SUMIF(purchases!JA61,$JC$4,purchases!IU61)</f>
        <v>0</v>
      </c>
      <c r="JB60" s="111"/>
      <c r="JC60" s="111"/>
      <c r="JD60" s="111"/>
      <c r="JE60" s="111"/>
      <c r="JF60" s="111"/>
      <c r="JG60" s="111"/>
      <c r="JH60" s="111"/>
      <c r="JI60" s="110"/>
      <c r="JJ60" s="110"/>
      <c r="JK60" s="110"/>
      <c r="JL60" s="110">
        <f>SUMIF(purchases!JA61,$JC$4,purchases!JL61)</f>
        <v>0</v>
      </c>
      <c r="JM60" s="110"/>
      <c r="JN60" s="110"/>
      <c r="JP60" s="102"/>
      <c r="JQ60" s="102"/>
      <c r="JR60" s="102"/>
      <c r="JS60" s="103"/>
      <c r="JT60" s="103"/>
      <c r="JU60" s="103"/>
      <c r="JV60" s="103"/>
      <c r="JW60" s="103"/>
      <c r="JX60" s="103"/>
      <c r="JY60" s="103"/>
      <c r="JZ60" s="103">
        <f>SUMIF(purchases!JZ61,$KB$4,purchases!JT61)</f>
        <v>0</v>
      </c>
      <c r="KA60" s="103"/>
      <c r="KB60" s="103"/>
      <c r="KC60" s="103"/>
      <c r="KD60" s="103"/>
      <c r="KE60" s="103"/>
      <c r="KF60" s="103"/>
      <c r="KG60" s="103"/>
      <c r="KH60" s="104"/>
      <c r="KI60" s="104"/>
      <c r="KJ60" s="104"/>
      <c r="KK60" s="104">
        <f>SUMIF(purchases!JZ61,$KB$4,purchases!KK61)</f>
        <v>0</v>
      </c>
      <c r="KL60" s="104"/>
      <c r="KM60" s="104"/>
    </row>
    <row r="61" spans="1:299" s="4" customFormat="1" ht="20.100000000000001" customHeight="1" x14ac:dyDescent="0.2">
      <c r="A61" s="36"/>
      <c r="B61" s="36"/>
      <c r="C61" s="36"/>
      <c r="D61" s="37"/>
      <c r="E61" s="37"/>
      <c r="F61" s="37"/>
      <c r="G61" s="37"/>
      <c r="H61" s="37"/>
      <c r="I61" s="37"/>
      <c r="J61" s="37"/>
      <c r="K61" s="37">
        <f>SUMIF(purchases!K62,$M$4,purchases!E62)</f>
        <v>0</v>
      </c>
      <c r="L61" s="37"/>
      <c r="M61" s="37"/>
      <c r="N61" s="37"/>
      <c r="O61" s="37"/>
      <c r="P61" s="37"/>
      <c r="Q61" s="37"/>
      <c r="R61" s="37"/>
      <c r="S61" s="90"/>
      <c r="T61" s="90"/>
      <c r="U61" s="90"/>
      <c r="V61" s="90">
        <f>SUMIF(purchases!K62,$M$4,purchases!V62)</f>
        <v>0</v>
      </c>
      <c r="W61" s="90"/>
      <c r="X61" s="90"/>
      <c r="Z61" s="36"/>
      <c r="AA61" s="36"/>
      <c r="AB61" s="36"/>
      <c r="AC61" s="112"/>
      <c r="AD61" s="112"/>
      <c r="AE61" s="112"/>
      <c r="AF61" s="112"/>
      <c r="AG61" s="112"/>
      <c r="AH61" s="112"/>
      <c r="AI61" s="112"/>
      <c r="AJ61" s="112">
        <f>SUMIF(purchases!AJ62,$AL$4,purchases!AD62)</f>
        <v>0</v>
      </c>
      <c r="AK61" s="112"/>
      <c r="AL61" s="112"/>
      <c r="AM61" s="112"/>
      <c r="AN61" s="112"/>
      <c r="AO61" s="112"/>
      <c r="AP61" s="112"/>
      <c r="AQ61" s="112"/>
      <c r="AR61" s="116"/>
      <c r="AS61" s="116"/>
      <c r="AT61" s="116"/>
      <c r="AU61" s="116">
        <f>SUMIF(purchases!AJ62,$AL$4,purchases!AU62)</f>
        <v>0</v>
      </c>
      <c r="AV61" s="116"/>
      <c r="AW61" s="116"/>
      <c r="AY61" s="102"/>
      <c r="AZ61" s="102"/>
      <c r="BA61" s="102"/>
      <c r="BB61" s="113"/>
      <c r="BC61" s="113"/>
      <c r="BD61" s="113"/>
      <c r="BE61" s="113"/>
      <c r="BF61" s="113"/>
      <c r="BG61" s="113"/>
      <c r="BH61" s="113"/>
      <c r="BI61" s="113">
        <f>SUMIF(purchases!BI62,$BK$4,purchases!BC62)</f>
        <v>0</v>
      </c>
      <c r="BJ61" s="113"/>
      <c r="BK61" s="113"/>
      <c r="BL61" s="113"/>
      <c r="BM61" s="113"/>
      <c r="BN61" s="113"/>
      <c r="BO61" s="113"/>
      <c r="BP61" s="113"/>
      <c r="BQ61" s="104"/>
      <c r="BR61" s="104"/>
      <c r="BS61" s="104"/>
      <c r="BT61" s="104">
        <f>SUMIF(purchases!BI62,$BK$4,purchases!BT62)</f>
        <v>0</v>
      </c>
      <c r="BU61" s="104"/>
      <c r="BV61" s="104"/>
      <c r="BX61" s="117"/>
      <c r="BY61" s="117"/>
      <c r="BZ61" s="117"/>
      <c r="CA61" s="114"/>
      <c r="CB61" s="114"/>
      <c r="CC61" s="114"/>
      <c r="CD61" s="114"/>
      <c r="CE61" s="114"/>
      <c r="CF61" s="114"/>
      <c r="CG61" s="114"/>
      <c r="CH61" s="114">
        <f>SUMIF(purchases!CH62,$CJ$4,purchases!CB62)</f>
        <v>0</v>
      </c>
      <c r="CI61" s="114"/>
      <c r="CJ61" s="114"/>
      <c r="CK61" s="114"/>
      <c r="CL61" s="114"/>
      <c r="CM61" s="114"/>
      <c r="CN61" s="114"/>
      <c r="CO61" s="114"/>
      <c r="CP61" s="109"/>
      <c r="CQ61" s="109"/>
      <c r="CR61" s="109"/>
      <c r="CS61" s="109">
        <f>SUMIF(purchases!CH62,$CJ$4,purchases!CS62)</f>
        <v>0</v>
      </c>
      <c r="CT61" s="109"/>
      <c r="CU61" s="109"/>
      <c r="CW61" s="115"/>
      <c r="CX61" s="115"/>
      <c r="CY61" s="115"/>
      <c r="CZ61" s="111"/>
      <c r="DA61" s="111"/>
      <c r="DB61" s="111"/>
      <c r="DC61" s="111"/>
      <c r="DD61" s="111"/>
      <c r="DE61" s="111"/>
      <c r="DF61" s="111"/>
      <c r="DG61" s="111">
        <f>SUMIF(purchases!DG62,$DI$4,purchases!DA62)</f>
        <v>0</v>
      </c>
      <c r="DH61" s="111"/>
      <c r="DI61" s="111"/>
      <c r="DJ61" s="111"/>
      <c r="DK61" s="111"/>
      <c r="DL61" s="111"/>
      <c r="DM61" s="111"/>
      <c r="DN61" s="111"/>
      <c r="DO61" s="110"/>
      <c r="DP61" s="110"/>
      <c r="DQ61" s="110"/>
      <c r="DR61" s="110">
        <f>SUMIF(purchases!DG62,$DI$4,purchases!DR62)</f>
        <v>0</v>
      </c>
      <c r="DS61" s="110"/>
      <c r="DT61" s="110"/>
      <c r="DV61" s="102"/>
      <c r="DW61" s="102"/>
      <c r="DX61" s="102"/>
      <c r="DY61" s="103"/>
      <c r="DZ61" s="103"/>
      <c r="EA61" s="103"/>
      <c r="EB61" s="103"/>
      <c r="EC61" s="103"/>
      <c r="ED61" s="103"/>
      <c r="EE61" s="103"/>
      <c r="EF61" s="103">
        <f>SUMIF(purchases!EF62,$EH$4,purchases!DZ62)</f>
        <v>0</v>
      </c>
      <c r="EG61" s="103"/>
      <c r="EH61" s="103"/>
      <c r="EI61" s="103"/>
      <c r="EJ61" s="103"/>
      <c r="EK61" s="103"/>
      <c r="EL61" s="103"/>
      <c r="EM61" s="103"/>
      <c r="EN61" s="104"/>
      <c r="EO61" s="104"/>
      <c r="EP61" s="104"/>
      <c r="EQ61" s="104">
        <f>SUMIF(purchases!EF62,$EH$4,purchases!EQ62)</f>
        <v>0</v>
      </c>
      <c r="ER61" s="104"/>
      <c r="ES61" s="104"/>
      <c r="EU61" s="36"/>
      <c r="EV61" s="36"/>
      <c r="EW61" s="36"/>
      <c r="EX61" s="37"/>
      <c r="EY61" s="37"/>
      <c r="EZ61" s="37"/>
      <c r="FA61" s="37"/>
      <c r="FB61" s="37"/>
      <c r="FC61" s="37"/>
      <c r="FD61" s="37"/>
      <c r="FE61" s="37">
        <f>SUMIF(purchases!FE62,$FG$4,purchases!EY62)</f>
        <v>0</v>
      </c>
      <c r="FF61" s="37"/>
      <c r="FG61" s="37"/>
      <c r="FH61" s="37"/>
      <c r="FI61" s="37"/>
      <c r="FJ61" s="37"/>
      <c r="FK61" s="37"/>
      <c r="FL61" s="37"/>
      <c r="FM61" s="90"/>
      <c r="FN61" s="90"/>
      <c r="FO61" s="90"/>
      <c r="FP61" s="90">
        <f>SUMIF(purchases!FE62,$FG$4,purchases!FP62)</f>
        <v>0</v>
      </c>
      <c r="FQ61" s="90"/>
      <c r="FR61" s="90"/>
      <c r="FT61" s="36"/>
      <c r="FU61" s="36"/>
      <c r="FV61" s="36"/>
      <c r="FW61" s="112"/>
      <c r="FX61" s="112"/>
      <c r="FY61" s="112"/>
      <c r="FZ61" s="112"/>
      <c r="GA61" s="112"/>
      <c r="GB61" s="112"/>
      <c r="GC61" s="112"/>
      <c r="GD61" s="112">
        <f>SUMIF(purchases!GD62,$GF$4,purchases!FX62)</f>
        <v>0</v>
      </c>
      <c r="GE61" s="112"/>
      <c r="GF61" s="112"/>
      <c r="GG61" s="112"/>
      <c r="GH61" s="112"/>
      <c r="GI61" s="112"/>
      <c r="GJ61" s="112"/>
      <c r="GK61" s="112"/>
      <c r="GL61" s="116"/>
      <c r="GM61" s="116"/>
      <c r="GN61" s="116"/>
      <c r="GO61" s="116">
        <f>SUMIF(purchases!GD62,$GF$4,purchases!GO62)</f>
        <v>0</v>
      </c>
      <c r="GP61" s="116"/>
      <c r="GQ61" s="116"/>
      <c r="GS61" s="102"/>
      <c r="GT61" s="102"/>
      <c r="GU61" s="102"/>
      <c r="GV61" s="113"/>
      <c r="GW61" s="113"/>
      <c r="GX61" s="113"/>
      <c r="GY61" s="113"/>
      <c r="GZ61" s="113"/>
      <c r="HA61" s="113"/>
      <c r="HB61" s="113"/>
      <c r="HC61" s="113">
        <f>SUMIF(purchases!HC62,$HE$4,purchases!GW62)</f>
        <v>0</v>
      </c>
      <c r="HD61" s="113"/>
      <c r="HE61" s="113"/>
      <c r="HF61" s="113"/>
      <c r="HG61" s="113"/>
      <c r="HH61" s="113"/>
      <c r="HI61" s="113"/>
      <c r="HJ61" s="113"/>
      <c r="HK61" s="104"/>
      <c r="HL61" s="104"/>
      <c r="HM61" s="104"/>
      <c r="HN61" s="104">
        <f>SUMIF(purchases!HC62,$HE$4,purchases!HN62)</f>
        <v>0</v>
      </c>
      <c r="HO61" s="104"/>
      <c r="HP61" s="104"/>
      <c r="HR61" s="117"/>
      <c r="HS61" s="117"/>
      <c r="HT61" s="117"/>
      <c r="HU61" s="114"/>
      <c r="HV61" s="114"/>
      <c r="HW61" s="114"/>
      <c r="HX61" s="114"/>
      <c r="HY61" s="114"/>
      <c r="HZ61" s="114"/>
      <c r="IA61" s="114"/>
      <c r="IB61" s="114">
        <f>SUMIF(purchases!IB62,$ID$4,purchases!HV62)</f>
        <v>0</v>
      </c>
      <c r="IC61" s="114"/>
      <c r="ID61" s="114"/>
      <c r="IE61" s="114"/>
      <c r="IF61" s="114"/>
      <c r="IG61" s="114"/>
      <c r="IH61" s="114"/>
      <c r="II61" s="114"/>
      <c r="IJ61" s="109"/>
      <c r="IK61" s="109"/>
      <c r="IL61" s="109"/>
      <c r="IM61" s="109">
        <f>SUMIF(purchases!IB62,$ID$4,purchases!IM62)</f>
        <v>0</v>
      </c>
      <c r="IN61" s="109"/>
      <c r="IO61" s="109"/>
      <c r="IQ61" s="115"/>
      <c r="IR61" s="115"/>
      <c r="IS61" s="115"/>
      <c r="IT61" s="111"/>
      <c r="IU61" s="111"/>
      <c r="IV61" s="111"/>
      <c r="IW61" s="111"/>
      <c r="IX61" s="111"/>
      <c r="IY61" s="111"/>
      <c r="IZ61" s="111"/>
      <c r="JA61" s="111">
        <f>SUMIF(purchases!JA62,$JC$4,purchases!IU62)</f>
        <v>0</v>
      </c>
      <c r="JB61" s="111"/>
      <c r="JC61" s="111"/>
      <c r="JD61" s="111"/>
      <c r="JE61" s="111"/>
      <c r="JF61" s="111"/>
      <c r="JG61" s="111"/>
      <c r="JH61" s="111"/>
      <c r="JI61" s="110"/>
      <c r="JJ61" s="110"/>
      <c r="JK61" s="110"/>
      <c r="JL61" s="110">
        <f>SUMIF(purchases!JA62,$JC$4,purchases!JL62)</f>
        <v>0</v>
      </c>
      <c r="JM61" s="110"/>
      <c r="JN61" s="110"/>
      <c r="JP61" s="102"/>
      <c r="JQ61" s="102"/>
      <c r="JR61" s="102"/>
      <c r="JS61" s="103"/>
      <c r="JT61" s="103"/>
      <c r="JU61" s="103"/>
      <c r="JV61" s="103"/>
      <c r="JW61" s="103"/>
      <c r="JX61" s="103"/>
      <c r="JY61" s="103"/>
      <c r="JZ61" s="103">
        <f>SUMIF(purchases!JZ62,$KB$4,purchases!JT62)</f>
        <v>0</v>
      </c>
      <c r="KA61" s="103"/>
      <c r="KB61" s="103"/>
      <c r="KC61" s="103"/>
      <c r="KD61" s="103"/>
      <c r="KE61" s="103"/>
      <c r="KF61" s="103"/>
      <c r="KG61" s="103"/>
      <c r="KH61" s="104"/>
      <c r="KI61" s="104"/>
      <c r="KJ61" s="104"/>
      <c r="KK61" s="104">
        <f>SUMIF(purchases!JZ62,$KB$4,purchases!KK62)</f>
        <v>0</v>
      </c>
      <c r="KL61" s="104"/>
      <c r="KM61" s="104"/>
    </row>
    <row r="62" spans="1:299" s="4" customFormat="1" ht="20.100000000000001" customHeight="1" x14ac:dyDescent="0.2">
      <c r="A62" s="36"/>
      <c r="B62" s="36"/>
      <c r="C62" s="36"/>
      <c r="D62" s="37"/>
      <c r="E62" s="37"/>
      <c r="F62" s="37"/>
      <c r="G62" s="37"/>
      <c r="H62" s="37"/>
      <c r="I62" s="37"/>
      <c r="J62" s="37"/>
      <c r="K62" s="37">
        <f>SUMIF(purchases!K63,$M$4,purchases!E63)</f>
        <v>0</v>
      </c>
      <c r="L62" s="37"/>
      <c r="M62" s="37"/>
      <c r="N62" s="37"/>
      <c r="O62" s="37"/>
      <c r="P62" s="37"/>
      <c r="Q62" s="37"/>
      <c r="R62" s="37"/>
      <c r="S62" s="90"/>
      <c r="T62" s="90"/>
      <c r="U62" s="90"/>
      <c r="V62" s="90">
        <f>SUMIF(purchases!K63,$M$4,purchases!V63)</f>
        <v>0</v>
      </c>
      <c r="W62" s="90"/>
      <c r="X62" s="90"/>
      <c r="Z62" s="36"/>
      <c r="AA62" s="36"/>
      <c r="AB62" s="36"/>
      <c r="AC62" s="112"/>
      <c r="AD62" s="112"/>
      <c r="AE62" s="112"/>
      <c r="AF62" s="112"/>
      <c r="AG62" s="112"/>
      <c r="AH62" s="112"/>
      <c r="AI62" s="112"/>
      <c r="AJ62" s="112">
        <f>SUMIF(purchases!AJ63,$AL$4,purchases!AD63)</f>
        <v>0</v>
      </c>
      <c r="AK62" s="112"/>
      <c r="AL62" s="112"/>
      <c r="AM62" s="112"/>
      <c r="AN62" s="112"/>
      <c r="AO62" s="112"/>
      <c r="AP62" s="112"/>
      <c r="AQ62" s="112"/>
      <c r="AR62" s="116"/>
      <c r="AS62" s="116"/>
      <c r="AT62" s="116"/>
      <c r="AU62" s="116">
        <f>SUMIF(purchases!AJ63,$AL$4,purchases!AU63)</f>
        <v>0</v>
      </c>
      <c r="AV62" s="116"/>
      <c r="AW62" s="116"/>
      <c r="AY62" s="102"/>
      <c r="AZ62" s="102"/>
      <c r="BA62" s="102"/>
      <c r="BB62" s="113"/>
      <c r="BC62" s="113"/>
      <c r="BD62" s="113"/>
      <c r="BE62" s="113"/>
      <c r="BF62" s="113"/>
      <c r="BG62" s="113"/>
      <c r="BH62" s="113"/>
      <c r="BI62" s="113">
        <f>SUMIF(purchases!BI63,$BK$4,purchases!BC63)</f>
        <v>0</v>
      </c>
      <c r="BJ62" s="113"/>
      <c r="BK62" s="113"/>
      <c r="BL62" s="113"/>
      <c r="BM62" s="113"/>
      <c r="BN62" s="113"/>
      <c r="BO62" s="113"/>
      <c r="BP62" s="113"/>
      <c r="BQ62" s="104"/>
      <c r="BR62" s="104"/>
      <c r="BS62" s="104"/>
      <c r="BT62" s="104">
        <f>SUMIF(purchases!BI63,$BK$4,purchases!BT63)</f>
        <v>0</v>
      </c>
      <c r="BU62" s="104"/>
      <c r="BV62" s="104"/>
      <c r="BX62" s="117"/>
      <c r="BY62" s="117"/>
      <c r="BZ62" s="117"/>
      <c r="CA62" s="114"/>
      <c r="CB62" s="114"/>
      <c r="CC62" s="114"/>
      <c r="CD62" s="114"/>
      <c r="CE62" s="114"/>
      <c r="CF62" s="114"/>
      <c r="CG62" s="114"/>
      <c r="CH62" s="114">
        <f>SUMIF(purchases!CH63,$CJ$4,purchases!CB63)</f>
        <v>0</v>
      </c>
      <c r="CI62" s="114"/>
      <c r="CJ62" s="114"/>
      <c r="CK62" s="114"/>
      <c r="CL62" s="114"/>
      <c r="CM62" s="114"/>
      <c r="CN62" s="114"/>
      <c r="CO62" s="114"/>
      <c r="CP62" s="109"/>
      <c r="CQ62" s="109"/>
      <c r="CR62" s="109"/>
      <c r="CS62" s="109">
        <f>SUMIF(purchases!CH63,$CJ$4,purchases!CS63)</f>
        <v>0</v>
      </c>
      <c r="CT62" s="109"/>
      <c r="CU62" s="109"/>
      <c r="CW62" s="115"/>
      <c r="CX62" s="115"/>
      <c r="CY62" s="115"/>
      <c r="CZ62" s="111"/>
      <c r="DA62" s="111"/>
      <c r="DB62" s="111"/>
      <c r="DC62" s="111"/>
      <c r="DD62" s="111"/>
      <c r="DE62" s="111"/>
      <c r="DF62" s="111"/>
      <c r="DG62" s="111">
        <f>SUMIF(purchases!DG63,$DI$4,purchases!DA63)</f>
        <v>0</v>
      </c>
      <c r="DH62" s="111"/>
      <c r="DI62" s="111"/>
      <c r="DJ62" s="111"/>
      <c r="DK62" s="111"/>
      <c r="DL62" s="111"/>
      <c r="DM62" s="111"/>
      <c r="DN62" s="111"/>
      <c r="DO62" s="110"/>
      <c r="DP62" s="110"/>
      <c r="DQ62" s="110"/>
      <c r="DR62" s="110">
        <f>SUMIF(purchases!DG63,$DI$4,purchases!DR63)</f>
        <v>0</v>
      </c>
      <c r="DS62" s="110"/>
      <c r="DT62" s="110"/>
      <c r="DV62" s="102"/>
      <c r="DW62" s="102"/>
      <c r="DX62" s="102"/>
      <c r="DY62" s="103"/>
      <c r="DZ62" s="103"/>
      <c r="EA62" s="103"/>
      <c r="EB62" s="103"/>
      <c r="EC62" s="103"/>
      <c r="ED62" s="103"/>
      <c r="EE62" s="103"/>
      <c r="EF62" s="103">
        <f>SUMIF(purchases!EF63,$EH$4,purchases!DZ63)</f>
        <v>0</v>
      </c>
      <c r="EG62" s="103"/>
      <c r="EH62" s="103"/>
      <c r="EI62" s="103"/>
      <c r="EJ62" s="103"/>
      <c r="EK62" s="103"/>
      <c r="EL62" s="103"/>
      <c r="EM62" s="103"/>
      <c r="EN62" s="104"/>
      <c r="EO62" s="104"/>
      <c r="EP62" s="104"/>
      <c r="EQ62" s="104">
        <f>SUMIF(purchases!EF63,$EH$4,purchases!EQ63)</f>
        <v>0</v>
      </c>
      <c r="ER62" s="104"/>
      <c r="ES62" s="104"/>
      <c r="EU62" s="36"/>
      <c r="EV62" s="36"/>
      <c r="EW62" s="36"/>
      <c r="EX62" s="37"/>
      <c r="EY62" s="37"/>
      <c r="EZ62" s="37"/>
      <c r="FA62" s="37"/>
      <c r="FB62" s="37"/>
      <c r="FC62" s="37"/>
      <c r="FD62" s="37"/>
      <c r="FE62" s="37">
        <f>SUMIF(purchases!FE63,$FG$4,purchases!EY63)</f>
        <v>0</v>
      </c>
      <c r="FF62" s="37"/>
      <c r="FG62" s="37"/>
      <c r="FH62" s="37"/>
      <c r="FI62" s="37"/>
      <c r="FJ62" s="37"/>
      <c r="FK62" s="37"/>
      <c r="FL62" s="37"/>
      <c r="FM62" s="90"/>
      <c r="FN62" s="90"/>
      <c r="FO62" s="90"/>
      <c r="FP62" s="90">
        <f>SUMIF(purchases!FE63,$FG$4,purchases!FP63)</f>
        <v>0</v>
      </c>
      <c r="FQ62" s="90"/>
      <c r="FR62" s="90"/>
      <c r="FT62" s="36"/>
      <c r="FU62" s="36"/>
      <c r="FV62" s="36"/>
      <c r="FW62" s="112"/>
      <c r="FX62" s="112"/>
      <c r="FY62" s="112"/>
      <c r="FZ62" s="112"/>
      <c r="GA62" s="112"/>
      <c r="GB62" s="112"/>
      <c r="GC62" s="112"/>
      <c r="GD62" s="112">
        <f>SUMIF(purchases!GD63,$GF$4,purchases!FX63)</f>
        <v>0</v>
      </c>
      <c r="GE62" s="112"/>
      <c r="GF62" s="112"/>
      <c r="GG62" s="112"/>
      <c r="GH62" s="112"/>
      <c r="GI62" s="112"/>
      <c r="GJ62" s="112"/>
      <c r="GK62" s="112"/>
      <c r="GL62" s="116"/>
      <c r="GM62" s="116"/>
      <c r="GN62" s="116"/>
      <c r="GO62" s="116">
        <f>SUMIF(purchases!GD63,$GF$4,purchases!GO63)</f>
        <v>0</v>
      </c>
      <c r="GP62" s="116"/>
      <c r="GQ62" s="116"/>
      <c r="GS62" s="102"/>
      <c r="GT62" s="102"/>
      <c r="GU62" s="102"/>
      <c r="GV62" s="113"/>
      <c r="GW62" s="113"/>
      <c r="GX62" s="113"/>
      <c r="GY62" s="113"/>
      <c r="GZ62" s="113"/>
      <c r="HA62" s="113"/>
      <c r="HB62" s="113"/>
      <c r="HC62" s="113">
        <f>SUMIF(purchases!HC63,$HE$4,purchases!GW63)</f>
        <v>0</v>
      </c>
      <c r="HD62" s="113"/>
      <c r="HE62" s="113"/>
      <c r="HF62" s="113"/>
      <c r="HG62" s="113"/>
      <c r="HH62" s="113"/>
      <c r="HI62" s="113"/>
      <c r="HJ62" s="113"/>
      <c r="HK62" s="104"/>
      <c r="HL62" s="104"/>
      <c r="HM62" s="104"/>
      <c r="HN62" s="104">
        <f>SUMIF(purchases!HC63,$HE$4,purchases!HN63)</f>
        <v>0</v>
      </c>
      <c r="HO62" s="104"/>
      <c r="HP62" s="104"/>
      <c r="HR62" s="117"/>
      <c r="HS62" s="117"/>
      <c r="HT62" s="117"/>
      <c r="HU62" s="114"/>
      <c r="HV62" s="114"/>
      <c r="HW62" s="114"/>
      <c r="HX62" s="114"/>
      <c r="HY62" s="114"/>
      <c r="HZ62" s="114"/>
      <c r="IA62" s="114"/>
      <c r="IB62" s="114">
        <f>SUMIF(purchases!IB63,$ID$4,purchases!HV63)</f>
        <v>0</v>
      </c>
      <c r="IC62" s="114"/>
      <c r="ID62" s="114"/>
      <c r="IE62" s="114"/>
      <c r="IF62" s="114"/>
      <c r="IG62" s="114"/>
      <c r="IH62" s="114"/>
      <c r="II62" s="114"/>
      <c r="IJ62" s="109"/>
      <c r="IK62" s="109"/>
      <c r="IL62" s="109"/>
      <c r="IM62" s="109">
        <f>SUMIF(purchases!IB63,$ID$4,purchases!IM63)</f>
        <v>0</v>
      </c>
      <c r="IN62" s="109"/>
      <c r="IO62" s="109"/>
      <c r="IQ62" s="115"/>
      <c r="IR62" s="115"/>
      <c r="IS62" s="115"/>
      <c r="IT62" s="111"/>
      <c r="IU62" s="111"/>
      <c r="IV62" s="111"/>
      <c r="IW62" s="111"/>
      <c r="IX62" s="111"/>
      <c r="IY62" s="111"/>
      <c r="IZ62" s="111"/>
      <c r="JA62" s="111">
        <f>SUMIF(purchases!JA63,$JC$4,purchases!IU63)</f>
        <v>0</v>
      </c>
      <c r="JB62" s="111"/>
      <c r="JC62" s="111"/>
      <c r="JD62" s="111"/>
      <c r="JE62" s="111"/>
      <c r="JF62" s="111"/>
      <c r="JG62" s="111"/>
      <c r="JH62" s="111"/>
      <c r="JI62" s="110"/>
      <c r="JJ62" s="110"/>
      <c r="JK62" s="110"/>
      <c r="JL62" s="110">
        <f>SUMIF(purchases!JA63,$JC$4,purchases!JL63)</f>
        <v>0</v>
      </c>
      <c r="JM62" s="110"/>
      <c r="JN62" s="110"/>
      <c r="JP62" s="102"/>
      <c r="JQ62" s="102"/>
      <c r="JR62" s="102"/>
      <c r="JS62" s="103"/>
      <c r="JT62" s="103"/>
      <c r="JU62" s="103"/>
      <c r="JV62" s="103"/>
      <c r="JW62" s="103"/>
      <c r="JX62" s="103"/>
      <c r="JY62" s="103"/>
      <c r="JZ62" s="103">
        <f>SUMIF(purchases!JZ63,$KB$4,purchases!JT63)</f>
        <v>0</v>
      </c>
      <c r="KA62" s="103"/>
      <c r="KB62" s="103"/>
      <c r="KC62" s="103"/>
      <c r="KD62" s="103"/>
      <c r="KE62" s="103"/>
      <c r="KF62" s="103"/>
      <c r="KG62" s="103"/>
      <c r="KH62" s="104"/>
      <c r="KI62" s="104"/>
      <c r="KJ62" s="104"/>
      <c r="KK62" s="104">
        <f>SUMIF(purchases!JZ63,$KB$4,purchases!KK63)</f>
        <v>0</v>
      </c>
      <c r="KL62" s="104"/>
      <c r="KM62" s="104"/>
    </row>
    <row r="63" spans="1:299" s="4" customFormat="1" ht="20.100000000000001" customHeight="1" x14ac:dyDescent="0.2">
      <c r="A63" s="36"/>
      <c r="B63" s="36"/>
      <c r="C63" s="36"/>
      <c r="D63" s="37"/>
      <c r="E63" s="37"/>
      <c r="F63" s="37"/>
      <c r="G63" s="37"/>
      <c r="H63" s="37"/>
      <c r="I63" s="37"/>
      <c r="J63" s="37"/>
      <c r="K63" s="37">
        <f>SUMIF(purchases!K64,$M$4,purchases!E64)</f>
        <v>0</v>
      </c>
      <c r="L63" s="37"/>
      <c r="M63" s="37"/>
      <c r="N63" s="37"/>
      <c r="O63" s="37"/>
      <c r="P63" s="37"/>
      <c r="Q63" s="37"/>
      <c r="R63" s="37"/>
      <c r="S63" s="90"/>
      <c r="T63" s="90"/>
      <c r="U63" s="90"/>
      <c r="V63" s="90">
        <f>SUMIF(purchases!K64,$M$4,purchases!V64)</f>
        <v>0</v>
      </c>
      <c r="W63" s="90"/>
      <c r="X63" s="90"/>
      <c r="Z63" s="36"/>
      <c r="AA63" s="36"/>
      <c r="AB63" s="36"/>
      <c r="AC63" s="112"/>
      <c r="AD63" s="112"/>
      <c r="AE63" s="112"/>
      <c r="AF63" s="112"/>
      <c r="AG63" s="112"/>
      <c r="AH63" s="112"/>
      <c r="AI63" s="112"/>
      <c r="AJ63" s="112">
        <f>SUMIF(purchases!AJ64,$AL$4,purchases!AD64)</f>
        <v>0</v>
      </c>
      <c r="AK63" s="112"/>
      <c r="AL63" s="112"/>
      <c r="AM63" s="112"/>
      <c r="AN63" s="112"/>
      <c r="AO63" s="112"/>
      <c r="AP63" s="112"/>
      <c r="AQ63" s="112"/>
      <c r="AR63" s="116"/>
      <c r="AS63" s="116"/>
      <c r="AT63" s="116"/>
      <c r="AU63" s="116">
        <f>SUMIF(purchases!AJ64,$AL$4,purchases!AU64)</f>
        <v>0</v>
      </c>
      <c r="AV63" s="116"/>
      <c r="AW63" s="116"/>
      <c r="AY63" s="102"/>
      <c r="AZ63" s="102"/>
      <c r="BA63" s="102"/>
      <c r="BB63" s="113"/>
      <c r="BC63" s="113"/>
      <c r="BD63" s="113"/>
      <c r="BE63" s="113"/>
      <c r="BF63" s="113"/>
      <c r="BG63" s="113"/>
      <c r="BH63" s="113"/>
      <c r="BI63" s="113">
        <f>SUMIF(purchases!BI64,$BK$4,purchases!BC64)</f>
        <v>0</v>
      </c>
      <c r="BJ63" s="113"/>
      <c r="BK63" s="113"/>
      <c r="BL63" s="113"/>
      <c r="BM63" s="113"/>
      <c r="BN63" s="113"/>
      <c r="BO63" s="113"/>
      <c r="BP63" s="113"/>
      <c r="BQ63" s="104"/>
      <c r="BR63" s="104"/>
      <c r="BS63" s="104"/>
      <c r="BT63" s="104">
        <f>SUMIF(purchases!BI64,$BK$4,purchases!BT64)</f>
        <v>0</v>
      </c>
      <c r="BU63" s="104"/>
      <c r="BV63" s="104"/>
      <c r="BX63" s="117"/>
      <c r="BY63" s="117"/>
      <c r="BZ63" s="117"/>
      <c r="CA63" s="114"/>
      <c r="CB63" s="114"/>
      <c r="CC63" s="114"/>
      <c r="CD63" s="114"/>
      <c r="CE63" s="114"/>
      <c r="CF63" s="114"/>
      <c r="CG63" s="114"/>
      <c r="CH63" s="114">
        <f>SUMIF(purchases!CH64,$CJ$4,purchases!CB64)</f>
        <v>0</v>
      </c>
      <c r="CI63" s="114"/>
      <c r="CJ63" s="114"/>
      <c r="CK63" s="114"/>
      <c r="CL63" s="114"/>
      <c r="CM63" s="114"/>
      <c r="CN63" s="114"/>
      <c r="CO63" s="114"/>
      <c r="CP63" s="109"/>
      <c r="CQ63" s="109"/>
      <c r="CR63" s="109"/>
      <c r="CS63" s="109">
        <f>SUMIF(purchases!CH64,$CJ$4,purchases!CS64)</f>
        <v>0</v>
      </c>
      <c r="CT63" s="109"/>
      <c r="CU63" s="109"/>
      <c r="CW63" s="115"/>
      <c r="CX63" s="115"/>
      <c r="CY63" s="115"/>
      <c r="CZ63" s="111"/>
      <c r="DA63" s="111"/>
      <c r="DB63" s="111"/>
      <c r="DC63" s="111"/>
      <c r="DD63" s="111"/>
      <c r="DE63" s="111"/>
      <c r="DF63" s="111"/>
      <c r="DG63" s="111">
        <f>SUMIF(purchases!DG64,$DI$4,purchases!DA64)</f>
        <v>0</v>
      </c>
      <c r="DH63" s="111"/>
      <c r="DI63" s="111"/>
      <c r="DJ63" s="111"/>
      <c r="DK63" s="111"/>
      <c r="DL63" s="111"/>
      <c r="DM63" s="111"/>
      <c r="DN63" s="111"/>
      <c r="DO63" s="110"/>
      <c r="DP63" s="110"/>
      <c r="DQ63" s="110"/>
      <c r="DR63" s="110">
        <f>SUMIF(purchases!DG64,$DI$4,purchases!DR64)</f>
        <v>0</v>
      </c>
      <c r="DS63" s="110"/>
      <c r="DT63" s="110"/>
      <c r="DV63" s="102"/>
      <c r="DW63" s="102"/>
      <c r="DX63" s="102"/>
      <c r="DY63" s="103"/>
      <c r="DZ63" s="103"/>
      <c r="EA63" s="103"/>
      <c r="EB63" s="103"/>
      <c r="EC63" s="103"/>
      <c r="ED63" s="103"/>
      <c r="EE63" s="103"/>
      <c r="EF63" s="103">
        <f>SUMIF(purchases!EF64,$EH$4,purchases!DZ64)</f>
        <v>0</v>
      </c>
      <c r="EG63" s="103"/>
      <c r="EH63" s="103"/>
      <c r="EI63" s="103"/>
      <c r="EJ63" s="103"/>
      <c r="EK63" s="103"/>
      <c r="EL63" s="103"/>
      <c r="EM63" s="103"/>
      <c r="EN63" s="104"/>
      <c r="EO63" s="104"/>
      <c r="EP63" s="104"/>
      <c r="EQ63" s="104">
        <f>SUMIF(purchases!EF64,$EH$4,purchases!EQ64)</f>
        <v>0</v>
      </c>
      <c r="ER63" s="104"/>
      <c r="ES63" s="104"/>
      <c r="EU63" s="36"/>
      <c r="EV63" s="36"/>
      <c r="EW63" s="36"/>
      <c r="EX63" s="37"/>
      <c r="EY63" s="37"/>
      <c r="EZ63" s="37"/>
      <c r="FA63" s="37"/>
      <c r="FB63" s="37"/>
      <c r="FC63" s="37"/>
      <c r="FD63" s="37"/>
      <c r="FE63" s="37">
        <f>SUMIF(purchases!FE64,$FG$4,purchases!EY64)</f>
        <v>0</v>
      </c>
      <c r="FF63" s="37"/>
      <c r="FG63" s="37"/>
      <c r="FH63" s="37"/>
      <c r="FI63" s="37"/>
      <c r="FJ63" s="37"/>
      <c r="FK63" s="37"/>
      <c r="FL63" s="37"/>
      <c r="FM63" s="90"/>
      <c r="FN63" s="90"/>
      <c r="FO63" s="90"/>
      <c r="FP63" s="90">
        <f>SUMIF(purchases!FE64,$FG$4,purchases!FP64)</f>
        <v>0</v>
      </c>
      <c r="FQ63" s="90"/>
      <c r="FR63" s="90"/>
      <c r="FT63" s="36"/>
      <c r="FU63" s="36"/>
      <c r="FV63" s="36"/>
      <c r="FW63" s="112"/>
      <c r="FX63" s="112"/>
      <c r="FY63" s="112"/>
      <c r="FZ63" s="112"/>
      <c r="GA63" s="112"/>
      <c r="GB63" s="112"/>
      <c r="GC63" s="112"/>
      <c r="GD63" s="112">
        <f>SUMIF(purchases!GD64,$GF$4,purchases!FX64)</f>
        <v>0</v>
      </c>
      <c r="GE63" s="112"/>
      <c r="GF63" s="112"/>
      <c r="GG63" s="112"/>
      <c r="GH63" s="112"/>
      <c r="GI63" s="112"/>
      <c r="GJ63" s="112"/>
      <c r="GK63" s="112"/>
      <c r="GL63" s="116"/>
      <c r="GM63" s="116"/>
      <c r="GN63" s="116"/>
      <c r="GO63" s="116">
        <f>SUMIF(purchases!GD64,$GF$4,purchases!GO64)</f>
        <v>0</v>
      </c>
      <c r="GP63" s="116"/>
      <c r="GQ63" s="116"/>
      <c r="GS63" s="102"/>
      <c r="GT63" s="102"/>
      <c r="GU63" s="102"/>
      <c r="GV63" s="113"/>
      <c r="GW63" s="113"/>
      <c r="GX63" s="113"/>
      <c r="GY63" s="113"/>
      <c r="GZ63" s="113"/>
      <c r="HA63" s="113"/>
      <c r="HB63" s="113"/>
      <c r="HC63" s="113">
        <f>SUMIF(purchases!HC64,$HE$4,purchases!GW64)</f>
        <v>0</v>
      </c>
      <c r="HD63" s="113"/>
      <c r="HE63" s="113"/>
      <c r="HF63" s="113"/>
      <c r="HG63" s="113"/>
      <c r="HH63" s="113"/>
      <c r="HI63" s="113"/>
      <c r="HJ63" s="113"/>
      <c r="HK63" s="104"/>
      <c r="HL63" s="104"/>
      <c r="HM63" s="104"/>
      <c r="HN63" s="104">
        <f>SUMIF(purchases!HC64,$HE$4,purchases!HN64)</f>
        <v>0</v>
      </c>
      <c r="HO63" s="104"/>
      <c r="HP63" s="104"/>
      <c r="HR63" s="117"/>
      <c r="HS63" s="117"/>
      <c r="HT63" s="117"/>
      <c r="HU63" s="114"/>
      <c r="HV63" s="114"/>
      <c r="HW63" s="114"/>
      <c r="HX63" s="114"/>
      <c r="HY63" s="114"/>
      <c r="HZ63" s="114"/>
      <c r="IA63" s="114"/>
      <c r="IB63" s="114">
        <f>SUMIF(purchases!IB64,$ID$4,purchases!HV64)</f>
        <v>0</v>
      </c>
      <c r="IC63" s="114"/>
      <c r="ID63" s="114"/>
      <c r="IE63" s="114"/>
      <c r="IF63" s="114"/>
      <c r="IG63" s="114"/>
      <c r="IH63" s="114"/>
      <c r="II63" s="114"/>
      <c r="IJ63" s="109"/>
      <c r="IK63" s="109"/>
      <c r="IL63" s="109"/>
      <c r="IM63" s="109">
        <f>SUMIF(purchases!IB64,$ID$4,purchases!IM64)</f>
        <v>0</v>
      </c>
      <c r="IN63" s="109"/>
      <c r="IO63" s="109"/>
      <c r="IQ63" s="115"/>
      <c r="IR63" s="115"/>
      <c r="IS63" s="115"/>
      <c r="IT63" s="111"/>
      <c r="IU63" s="111"/>
      <c r="IV63" s="111"/>
      <c r="IW63" s="111"/>
      <c r="IX63" s="111"/>
      <c r="IY63" s="111"/>
      <c r="IZ63" s="111"/>
      <c r="JA63" s="111">
        <f>SUMIF(purchases!JA64,$JC$4,purchases!IU64)</f>
        <v>0</v>
      </c>
      <c r="JB63" s="111"/>
      <c r="JC63" s="111"/>
      <c r="JD63" s="111"/>
      <c r="JE63" s="111"/>
      <c r="JF63" s="111"/>
      <c r="JG63" s="111"/>
      <c r="JH63" s="111"/>
      <c r="JI63" s="110"/>
      <c r="JJ63" s="110"/>
      <c r="JK63" s="110"/>
      <c r="JL63" s="110">
        <f>SUMIF(purchases!JA64,$JC$4,purchases!JL64)</f>
        <v>0</v>
      </c>
      <c r="JM63" s="110"/>
      <c r="JN63" s="110"/>
      <c r="JP63" s="102"/>
      <c r="JQ63" s="102"/>
      <c r="JR63" s="102"/>
      <c r="JS63" s="103"/>
      <c r="JT63" s="103"/>
      <c r="JU63" s="103"/>
      <c r="JV63" s="103"/>
      <c r="JW63" s="103"/>
      <c r="JX63" s="103"/>
      <c r="JY63" s="103"/>
      <c r="JZ63" s="103">
        <f>SUMIF(purchases!JZ64,$KB$4,purchases!JT64)</f>
        <v>0</v>
      </c>
      <c r="KA63" s="103"/>
      <c r="KB63" s="103"/>
      <c r="KC63" s="103"/>
      <c r="KD63" s="103"/>
      <c r="KE63" s="103"/>
      <c r="KF63" s="103"/>
      <c r="KG63" s="103"/>
      <c r="KH63" s="104"/>
      <c r="KI63" s="104"/>
      <c r="KJ63" s="104"/>
      <c r="KK63" s="104">
        <f>SUMIF(purchases!JZ64,$KB$4,purchases!KK64)</f>
        <v>0</v>
      </c>
      <c r="KL63" s="104"/>
      <c r="KM63" s="104"/>
    </row>
    <row r="64" spans="1:299" s="4" customFormat="1" ht="20.100000000000001" customHeight="1" x14ac:dyDescent="0.2">
      <c r="A64" s="36"/>
      <c r="B64" s="36"/>
      <c r="C64" s="36"/>
      <c r="D64" s="37"/>
      <c r="E64" s="37"/>
      <c r="F64" s="37"/>
      <c r="G64" s="37"/>
      <c r="H64" s="37"/>
      <c r="I64" s="37"/>
      <c r="J64" s="37"/>
      <c r="K64" s="37">
        <f>SUMIF(purchases!K65,$M$4,purchases!E65)</f>
        <v>0</v>
      </c>
      <c r="L64" s="37"/>
      <c r="M64" s="37"/>
      <c r="N64" s="37"/>
      <c r="O64" s="37"/>
      <c r="P64" s="37"/>
      <c r="Q64" s="37"/>
      <c r="R64" s="37"/>
      <c r="S64" s="90"/>
      <c r="T64" s="90"/>
      <c r="U64" s="90"/>
      <c r="V64" s="90">
        <f>SUMIF(purchases!K65,$M$4,purchases!V65)</f>
        <v>0</v>
      </c>
      <c r="W64" s="90"/>
      <c r="X64" s="90"/>
      <c r="Z64" s="36"/>
      <c r="AA64" s="36"/>
      <c r="AB64" s="36"/>
      <c r="AC64" s="112"/>
      <c r="AD64" s="112"/>
      <c r="AE64" s="112"/>
      <c r="AF64" s="112"/>
      <c r="AG64" s="112"/>
      <c r="AH64" s="112"/>
      <c r="AI64" s="112"/>
      <c r="AJ64" s="112">
        <f>SUMIF(purchases!AJ65,$AL$4,purchases!AD65)</f>
        <v>0</v>
      </c>
      <c r="AK64" s="112"/>
      <c r="AL64" s="112"/>
      <c r="AM64" s="112"/>
      <c r="AN64" s="112"/>
      <c r="AO64" s="112"/>
      <c r="AP64" s="112"/>
      <c r="AQ64" s="112"/>
      <c r="AR64" s="116"/>
      <c r="AS64" s="116"/>
      <c r="AT64" s="116"/>
      <c r="AU64" s="116">
        <f>SUMIF(purchases!AJ65,$AL$4,purchases!AU65)</f>
        <v>0</v>
      </c>
      <c r="AV64" s="116"/>
      <c r="AW64" s="116"/>
      <c r="AY64" s="102"/>
      <c r="AZ64" s="102"/>
      <c r="BA64" s="102"/>
      <c r="BB64" s="113"/>
      <c r="BC64" s="113"/>
      <c r="BD64" s="113"/>
      <c r="BE64" s="113"/>
      <c r="BF64" s="113"/>
      <c r="BG64" s="113"/>
      <c r="BH64" s="113"/>
      <c r="BI64" s="113">
        <f>SUMIF(purchases!BI65,$BK$4,purchases!BC65)</f>
        <v>0</v>
      </c>
      <c r="BJ64" s="113"/>
      <c r="BK64" s="113"/>
      <c r="BL64" s="113"/>
      <c r="BM64" s="113"/>
      <c r="BN64" s="113"/>
      <c r="BO64" s="113"/>
      <c r="BP64" s="113"/>
      <c r="BQ64" s="104"/>
      <c r="BR64" s="104"/>
      <c r="BS64" s="104"/>
      <c r="BT64" s="104">
        <f>SUMIF(purchases!BI65,$BK$4,purchases!BT65)</f>
        <v>0</v>
      </c>
      <c r="BU64" s="104"/>
      <c r="BV64" s="104"/>
      <c r="BX64" s="117"/>
      <c r="BY64" s="117"/>
      <c r="BZ64" s="117"/>
      <c r="CA64" s="114"/>
      <c r="CB64" s="114"/>
      <c r="CC64" s="114"/>
      <c r="CD64" s="114"/>
      <c r="CE64" s="114"/>
      <c r="CF64" s="114"/>
      <c r="CG64" s="114"/>
      <c r="CH64" s="114">
        <f>SUMIF(purchases!CH65,$CJ$4,purchases!CB65)</f>
        <v>0</v>
      </c>
      <c r="CI64" s="114"/>
      <c r="CJ64" s="114"/>
      <c r="CK64" s="114"/>
      <c r="CL64" s="114"/>
      <c r="CM64" s="114"/>
      <c r="CN64" s="114"/>
      <c r="CO64" s="114"/>
      <c r="CP64" s="109"/>
      <c r="CQ64" s="109"/>
      <c r="CR64" s="109"/>
      <c r="CS64" s="109">
        <f>SUMIF(purchases!CH65,$CJ$4,purchases!CS65)</f>
        <v>0</v>
      </c>
      <c r="CT64" s="109"/>
      <c r="CU64" s="109"/>
      <c r="CW64" s="115"/>
      <c r="CX64" s="115"/>
      <c r="CY64" s="115"/>
      <c r="CZ64" s="111"/>
      <c r="DA64" s="111"/>
      <c r="DB64" s="111"/>
      <c r="DC64" s="111"/>
      <c r="DD64" s="111"/>
      <c r="DE64" s="111"/>
      <c r="DF64" s="111"/>
      <c r="DG64" s="111">
        <f>SUMIF(purchases!DG65,$DI$4,purchases!DA65)</f>
        <v>0</v>
      </c>
      <c r="DH64" s="111"/>
      <c r="DI64" s="111"/>
      <c r="DJ64" s="111"/>
      <c r="DK64" s="111"/>
      <c r="DL64" s="111"/>
      <c r="DM64" s="111"/>
      <c r="DN64" s="111"/>
      <c r="DO64" s="110"/>
      <c r="DP64" s="110"/>
      <c r="DQ64" s="110"/>
      <c r="DR64" s="110">
        <f>SUMIF(purchases!DG65,$DI$4,purchases!DR65)</f>
        <v>0</v>
      </c>
      <c r="DS64" s="110"/>
      <c r="DT64" s="110"/>
      <c r="DV64" s="102"/>
      <c r="DW64" s="102"/>
      <c r="DX64" s="102"/>
      <c r="DY64" s="103"/>
      <c r="DZ64" s="103"/>
      <c r="EA64" s="103"/>
      <c r="EB64" s="103"/>
      <c r="EC64" s="103"/>
      <c r="ED64" s="103"/>
      <c r="EE64" s="103"/>
      <c r="EF64" s="103">
        <f>SUMIF(purchases!EF65,$EH$4,purchases!DZ65)</f>
        <v>0</v>
      </c>
      <c r="EG64" s="103"/>
      <c r="EH64" s="103"/>
      <c r="EI64" s="103"/>
      <c r="EJ64" s="103"/>
      <c r="EK64" s="103"/>
      <c r="EL64" s="103"/>
      <c r="EM64" s="103"/>
      <c r="EN64" s="104"/>
      <c r="EO64" s="104"/>
      <c r="EP64" s="104"/>
      <c r="EQ64" s="104">
        <f>SUMIF(purchases!EF65,$EH$4,purchases!EQ65)</f>
        <v>0</v>
      </c>
      <c r="ER64" s="104"/>
      <c r="ES64" s="104"/>
      <c r="EU64" s="36"/>
      <c r="EV64" s="36"/>
      <c r="EW64" s="36"/>
      <c r="EX64" s="37"/>
      <c r="EY64" s="37"/>
      <c r="EZ64" s="37"/>
      <c r="FA64" s="37"/>
      <c r="FB64" s="37"/>
      <c r="FC64" s="37"/>
      <c r="FD64" s="37"/>
      <c r="FE64" s="37">
        <f>SUMIF(purchases!FE65,$FG$4,purchases!EY65)</f>
        <v>0</v>
      </c>
      <c r="FF64" s="37"/>
      <c r="FG64" s="37"/>
      <c r="FH64" s="37"/>
      <c r="FI64" s="37"/>
      <c r="FJ64" s="37"/>
      <c r="FK64" s="37"/>
      <c r="FL64" s="37"/>
      <c r="FM64" s="90"/>
      <c r="FN64" s="90"/>
      <c r="FO64" s="90"/>
      <c r="FP64" s="90">
        <f>SUMIF(purchases!FE65,$FG$4,purchases!FP65)</f>
        <v>0</v>
      </c>
      <c r="FQ64" s="90"/>
      <c r="FR64" s="90"/>
      <c r="FT64" s="36"/>
      <c r="FU64" s="36"/>
      <c r="FV64" s="36"/>
      <c r="FW64" s="112"/>
      <c r="FX64" s="112"/>
      <c r="FY64" s="112"/>
      <c r="FZ64" s="112"/>
      <c r="GA64" s="112"/>
      <c r="GB64" s="112"/>
      <c r="GC64" s="112"/>
      <c r="GD64" s="112">
        <f>SUMIF(purchases!GD65,$GF$4,purchases!FX65)</f>
        <v>0</v>
      </c>
      <c r="GE64" s="112"/>
      <c r="GF64" s="112"/>
      <c r="GG64" s="112"/>
      <c r="GH64" s="112"/>
      <c r="GI64" s="112"/>
      <c r="GJ64" s="112"/>
      <c r="GK64" s="112"/>
      <c r="GL64" s="116"/>
      <c r="GM64" s="116"/>
      <c r="GN64" s="116"/>
      <c r="GO64" s="116">
        <f>SUMIF(purchases!GD65,$GF$4,purchases!GO65)</f>
        <v>0</v>
      </c>
      <c r="GP64" s="116"/>
      <c r="GQ64" s="116"/>
      <c r="GS64" s="102"/>
      <c r="GT64" s="102"/>
      <c r="GU64" s="102"/>
      <c r="GV64" s="113"/>
      <c r="GW64" s="113"/>
      <c r="GX64" s="113"/>
      <c r="GY64" s="113"/>
      <c r="GZ64" s="113"/>
      <c r="HA64" s="113"/>
      <c r="HB64" s="113"/>
      <c r="HC64" s="113">
        <f>SUMIF(purchases!HC65,$HE$4,purchases!GW65)</f>
        <v>0</v>
      </c>
      <c r="HD64" s="113"/>
      <c r="HE64" s="113"/>
      <c r="HF64" s="113"/>
      <c r="HG64" s="113"/>
      <c r="HH64" s="113"/>
      <c r="HI64" s="113"/>
      <c r="HJ64" s="113"/>
      <c r="HK64" s="104"/>
      <c r="HL64" s="104"/>
      <c r="HM64" s="104"/>
      <c r="HN64" s="104">
        <f>SUMIF(purchases!HC65,$HE$4,purchases!HN65)</f>
        <v>0</v>
      </c>
      <c r="HO64" s="104"/>
      <c r="HP64" s="104"/>
      <c r="HR64" s="117"/>
      <c r="HS64" s="117"/>
      <c r="HT64" s="117"/>
      <c r="HU64" s="114"/>
      <c r="HV64" s="114"/>
      <c r="HW64" s="114"/>
      <c r="HX64" s="114"/>
      <c r="HY64" s="114"/>
      <c r="HZ64" s="114"/>
      <c r="IA64" s="114"/>
      <c r="IB64" s="114">
        <f>SUMIF(purchases!IB65,$ID$4,purchases!HV65)</f>
        <v>0</v>
      </c>
      <c r="IC64" s="114"/>
      <c r="ID64" s="114"/>
      <c r="IE64" s="114"/>
      <c r="IF64" s="114"/>
      <c r="IG64" s="114"/>
      <c r="IH64" s="114"/>
      <c r="II64" s="114"/>
      <c r="IJ64" s="109"/>
      <c r="IK64" s="109"/>
      <c r="IL64" s="109"/>
      <c r="IM64" s="109">
        <f>SUMIF(purchases!IB65,$ID$4,purchases!IM65)</f>
        <v>0</v>
      </c>
      <c r="IN64" s="109"/>
      <c r="IO64" s="109"/>
      <c r="IQ64" s="115"/>
      <c r="IR64" s="115"/>
      <c r="IS64" s="115"/>
      <c r="IT64" s="111"/>
      <c r="IU64" s="111"/>
      <c r="IV64" s="111"/>
      <c r="IW64" s="111"/>
      <c r="IX64" s="111"/>
      <c r="IY64" s="111"/>
      <c r="IZ64" s="111"/>
      <c r="JA64" s="111">
        <f>SUMIF(purchases!JA65,$JC$4,purchases!IU65)</f>
        <v>0</v>
      </c>
      <c r="JB64" s="111"/>
      <c r="JC64" s="111"/>
      <c r="JD64" s="111"/>
      <c r="JE64" s="111"/>
      <c r="JF64" s="111"/>
      <c r="JG64" s="111"/>
      <c r="JH64" s="111"/>
      <c r="JI64" s="110"/>
      <c r="JJ64" s="110"/>
      <c r="JK64" s="110"/>
      <c r="JL64" s="110">
        <f>SUMIF(purchases!JA65,$JC$4,purchases!JL65)</f>
        <v>0</v>
      </c>
      <c r="JM64" s="110"/>
      <c r="JN64" s="110"/>
      <c r="JP64" s="102"/>
      <c r="JQ64" s="102"/>
      <c r="JR64" s="102"/>
      <c r="JS64" s="103"/>
      <c r="JT64" s="103"/>
      <c r="JU64" s="103"/>
      <c r="JV64" s="103"/>
      <c r="JW64" s="103"/>
      <c r="JX64" s="103"/>
      <c r="JY64" s="103"/>
      <c r="JZ64" s="103">
        <f>SUMIF(purchases!JZ65,$KB$4,purchases!JT65)</f>
        <v>0</v>
      </c>
      <c r="KA64" s="103"/>
      <c r="KB64" s="103"/>
      <c r="KC64" s="103"/>
      <c r="KD64" s="103"/>
      <c r="KE64" s="103"/>
      <c r="KF64" s="103"/>
      <c r="KG64" s="103"/>
      <c r="KH64" s="104"/>
      <c r="KI64" s="104"/>
      <c r="KJ64" s="104"/>
      <c r="KK64" s="104">
        <f>SUMIF(purchases!JZ65,$KB$4,purchases!KK65)</f>
        <v>0</v>
      </c>
      <c r="KL64" s="104"/>
      <c r="KM64" s="104"/>
    </row>
    <row r="65" spans="1:299" s="4" customFormat="1" ht="20.100000000000001" customHeight="1" x14ac:dyDescent="0.2">
      <c r="A65" s="36"/>
      <c r="B65" s="36"/>
      <c r="C65" s="36"/>
      <c r="D65" s="37"/>
      <c r="E65" s="37"/>
      <c r="F65" s="37"/>
      <c r="G65" s="37"/>
      <c r="H65" s="37"/>
      <c r="I65" s="37"/>
      <c r="J65" s="37"/>
      <c r="K65" s="37">
        <f>SUMIF(purchases!K66,$M$4,purchases!E66)</f>
        <v>0</v>
      </c>
      <c r="L65" s="37"/>
      <c r="M65" s="37"/>
      <c r="N65" s="37"/>
      <c r="O65" s="37"/>
      <c r="P65" s="37"/>
      <c r="Q65" s="37"/>
      <c r="R65" s="37"/>
      <c r="S65" s="90"/>
      <c r="T65" s="90"/>
      <c r="U65" s="90"/>
      <c r="V65" s="90">
        <f>SUMIF(purchases!K66,$M$4,purchases!V66)</f>
        <v>0</v>
      </c>
      <c r="W65" s="90"/>
      <c r="X65" s="90"/>
      <c r="Z65" s="36"/>
      <c r="AA65" s="36"/>
      <c r="AB65" s="36"/>
      <c r="AC65" s="112"/>
      <c r="AD65" s="112"/>
      <c r="AE65" s="112"/>
      <c r="AF65" s="112"/>
      <c r="AG65" s="112"/>
      <c r="AH65" s="112"/>
      <c r="AI65" s="112"/>
      <c r="AJ65" s="112">
        <f>SUMIF(purchases!AJ66,$AL$4,purchases!AD66)</f>
        <v>0</v>
      </c>
      <c r="AK65" s="112"/>
      <c r="AL65" s="112"/>
      <c r="AM65" s="112"/>
      <c r="AN65" s="112"/>
      <c r="AO65" s="112"/>
      <c r="AP65" s="112"/>
      <c r="AQ65" s="112"/>
      <c r="AR65" s="116"/>
      <c r="AS65" s="116"/>
      <c r="AT65" s="116"/>
      <c r="AU65" s="116">
        <f>SUMIF(purchases!AJ66,$AL$4,purchases!AU66)</f>
        <v>0</v>
      </c>
      <c r="AV65" s="116"/>
      <c r="AW65" s="116"/>
      <c r="AY65" s="102"/>
      <c r="AZ65" s="102"/>
      <c r="BA65" s="102"/>
      <c r="BB65" s="113"/>
      <c r="BC65" s="113"/>
      <c r="BD65" s="113"/>
      <c r="BE65" s="113"/>
      <c r="BF65" s="113"/>
      <c r="BG65" s="113"/>
      <c r="BH65" s="113"/>
      <c r="BI65" s="113">
        <f>SUMIF(purchases!BI66,$BK$4,purchases!BC66)</f>
        <v>0</v>
      </c>
      <c r="BJ65" s="113"/>
      <c r="BK65" s="113"/>
      <c r="BL65" s="113"/>
      <c r="BM65" s="113"/>
      <c r="BN65" s="113"/>
      <c r="BO65" s="113"/>
      <c r="BP65" s="113"/>
      <c r="BQ65" s="104"/>
      <c r="BR65" s="104"/>
      <c r="BS65" s="104"/>
      <c r="BT65" s="104">
        <f>SUMIF(purchases!BI66,$BK$4,purchases!BT66)</f>
        <v>0</v>
      </c>
      <c r="BU65" s="104"/>
      <c r="BV65" s="104"/>
      <c r="BX65" s="117"/>
      <c r="BY65" s="117"/>
      <c r="BZ65" s="117"/>
      <c r="CA65" s="114"/>
      <c r="CB65" s="114"/>
      <c r="CC65" s="114"/>
      <c r="CD65" s="114"/>
      <c r="CE65" s="114"/>
      <c r="CF65" s="114"/>
      <c r="CG65" s="114"/>
      <c r="CH65" s="114">
        <f>SUMIF(purchases!CH66,$CJ$4,purchases!CB66)</f>
        <v>0</v>
      </c>
      <c r="CI65" s="114"/>
      <c r="CJ65" s="114"/>
      <c r="CK65" s="114"/>
      <c r="CL65" s="114"/>
      <c r="CM65" s="114"/>
      <c r="CN65" s="114"/>
      <c r="CO65" s="114"/>
      <c r="CP65" s="109"/>
      <c r="CQ65" s="109"/>
      <c r="CR65" s="109"/>
      <c r="CS65" s="109">
        <f>SUMIF(purchases!CH66,$CJ$4,purchases!CS66)</f>
        <v>0</v>
      </c>
      <c r="CT65" s="109"/>
      <c r="CU65" s="109"/>
      <c r="CW65" s="115"/>
      <c r="CX65" s="115"/>
      <c r="CY65" s="115"/>
      <c r="CZ65" s="111"/>
      <c r="DA65" s="111"/>
      <c r="DB65" s="111"/>
      <c r="DC65" s="111"/>
      <c r="DD65" s="111"/>
      <c r="DE65" s="111"/>
      <c r="DF65" s="111"/>
      <c r="DG65" s="111">
        <f>SUMIF(purchases!DG66,$DI$4,purchases!DA66)</f>
        <v>0</v>
      </c>
      <c r="DH65" s="111"/>
      <c r="DI65" s="111"/>
      <c r="DJ65" s="111"/>
      <c r="DK65" s="111"/>
      <c r="DL65" s="111"/>
      <c r="DM65" s="111"/>
      <c r="DN65" s="111"/>
      <c r="DO65" s="110"/>
      <c r="DP65" s="110"/>
      <c r="DQ65" s="110"/>
      <c r="DR65" s="110">
        <f>SUMIF(purchases!DG66,$DI$4,purchases!DR66)</f>
        <v>0</v>
      </c>
      <c r="DS65" s="110"/>
      <c r="DT65" s="110"/>
      <c r="DV65" s="102"/>
      <c r="DW65" s="102"/>
      <c r="DX65" s="102"/>
      <c r="DY65" s="103"/>
      <c r="DZ65" s="103"/>
      <c r="EA65" s="103"/>
      <c r="EB65" s="103"/>
      <c r="EC65" s="103"/>
      <c r="ED65" s="103"/>
      <c r="EE65" s="103"/>
      <c r="EF65" s="103">
        <f>SUMIF(purchases!EF66,$EH$4,purchases!DZ66)</f>
        <v>0</v>
      </c>
      <c r="EG65" s="103"/>
      <c r="EH65" s="103"/>
      <c r="EI65" s="103"/>
      <c r="EJ65" s="103"/>
      <c r="EK65" s="103"/>
      <c r="EL65" s="103"/>
      <c r="EM65" s="103"/>
      <c r="EN65" s="104"/>
      <c r="EO65" s="104"/>
      <c r="EP65" s="104"/>
      <c r="EQ65" s="104">
        <f>SUMIF(purchases!EF66,$EH$4,purchases!EQ66)</f>
        <v>0</v>
      </c>
      <c r="ER65" s="104"/>
      <c r="ES65" s="104"/>
      <c r="EU65" s="36"/>
      <c r="EV65" s="36"/>
      <c r="EW65" s="36"/>
      <c r="EX65" s="37"/>
      <c r="EY65" s="37"/>
      <c r="EZ65" s="37"/>
      <c r="FA65" s="37"/>
      <c r="FB65" s="37"/>
      <c r="FC65" s="37"/>
      <c r="FD65" s="37"/>
      <c r="FE65" s="37">
        <f>SUMIF(purchases!FE66,$FG$4,purchases!EY66)</f>
        <v>0</v>
      </c>
      <c r="FF65" s="37"/>
      <c r="FG65" s="37"/>
      <c r="FH65" s="37"/>
      <c r="FI65" s="37"/>
      <c r="FJ65" s="37"/>
      <c r="FK65" s="37"/>
      <c r="FL65" s="37"/>
      <c r="FM65" s="90"/>
      <c r="FN65" s="90"/>
      <c r="FO65" s="90"/>
      <c r="FP65" s="90">
        <f>SUMIF(purchases!FE66,$FG$4,purchases!FP66)</f>
        <v>0</v>
      </c>
      <c r="FQ65" s="90"/>
      <c r="FR65" s="90"/>
      <c r="FT65" s="36"/>
      <c r="FU65" s="36"/>
      <c r="FV65" s="36"/>
      <c r="FW65" s="112"/>
      <c r="FX65" s="112"/>
      <c r="FY65" s="112"/>
      <c r="FZ65" s="112"/>
      <c r="GA65" s="112"/>
      <c r="GB65" s="112"/>
      <c r="GC65" s="112"/>
      <c r="GD65" s="112">
        <f>SUMIF(purchases!GD66,$GF$4,purchases!FX66)</f>
        <v>0</v>
      </c>
      <c r="GE65" s="112"/>
      <c r="GF65" s="112"/>
      <c r="GG65" s="112"/>
      <c r="GH65" s="112"/>
      <c r="GI65" s="112"/>
      <c r="GJ65" s="112"/>
      <c r="GK65" s="112"/>
      <c r="GL65" s="116"/>
      <c r="GM65" s="116"/>
      <c r="GN65" s="116"/>
      <c r="GO65" s="116">
        <f>SUMIF(purchases!GD66,$GF$4,purchases!GO66)</f>
        <v>0</v>
      </c>
      <c r="GP65" s="116"/>
      <c r="GQ65" s="116"/>
      <c r="GS65" s="102"/>
      <c r="GT65" s="102"/>
      <c r="GU65" s="102"/>
      <c r="GV65" s="113"/>
      <c r="GW65" s="113"/>
      <c r="GX65" s="113"/>
      <c r="GY65" s="113"/>
      <c r="GZ65" s="113"/>
      <c r="HA65" s="113"/>
      <c r="HB65" s="113"/>
      <c r="HC65" s="113">
        <f>SUMIF(purchases!HC66,$HE$4,purchases!GW66)</f>
        <v>0</v>
      </c>
      <c r="HD65" s="113"/>
      <c r="HE65" s="113"/>
      <c r="HF65" s="113"/>
      <c r="HG65" s="113"/>
      <c r="HH65" s="113"/>
      <c r="HI65" s="113"/>
      <c r="HJ65" s="113"/>
      <c r="HK65" s="104"/>
      <c r="HL65" s="104"/>
      <c r="HM65" s="104"/>
      <c r="HN65" s="104">
        <f>SUMIF(purchases!HC66,$HE$4,purchases!HN66)</f>
        <v>0</v>
      </c>
      <c r="HO65" s="104"/>
      <c r="HP65" s="104"/>
      <c r="HR65" s="117"/>
      <c r="HS65" s="117"/>
      <c r="HT65" s="117"/>
      <c r="HU65" s="114"/>
      <c r="HV65" s="114"/>
      <c r="HW65" s="114"/>
      <c r="HX65" s="114"/>
      <c r="HY65" s="114"/>
      <c r="HZ65" s="114"/>
      <c r="IA65" s="114"/>
      <c r="IB65" s="114">
        <f>SUMIF(purchases!IB66,$ID$4,purchases!HV66)</f>
        <v>0</v>
      </c>
      <c r="IC65" s="114"/>
      <c r="ID65" s="114"/>
      <c r="IE65" s="114"/>
      <c r="IF65" s="114"/>
      <c r="IG65" s="114"/>
      <c r="IH65" s="114"/>
      <c r="II65" s="114"/>
      <c r="IJ65" s="109"/>
      <c r="IK65" s="109"/>
      <c r="IL65" s="109"/>
      <c r="IM65" s="109">
        <f>SUMIF(purchases!IB66,$ID$4,purchases!IM66)</f>
        <v>0</v>
      </c>
      <c r="IN65" s="109"/>
      <c r="IO65" s="109"/>
      <c r="IQ65" s="115"/>
      <c r="IR65" s="115"/>
      <c r="IS65" s="115"/>
      <c r="IT65" s="111"/>
      <c r="IU65" s="111"/>
      <c r="IV65" s="111"/>
      <c r="IW65" s="111"/>
      <c r="IX65" s="111"/>
      <c r="IY65" s="111"/>
      <c r="IZ65" s="111"/>
      <c r="JA65" s="111">
        <f>SUMIF(purchases!JA66,$JC$4,purchases!IU66)</f>
        <v>0</v>
      </c>
      <c r="JB65" s="111"/>
      <c r="JC65" s="111"/>
      <c r="JD65" s="111"/>
      <c r="JE65" s="111"/>
      <c r="JF65" s="111"/>
      <c r="JG65" s="111"/>
      <c r="JH65" s="111"/>
      <c r="JI65" s="110"/>
      <c r="JJ65" s="110"/>
      <c r="JK65" s="110"/>
      <c r="JL65" s="110">
        <f>SUMIF(purchases!JA66,$JC$4,purchases!JL66)</f>
        <v>0</v>
      </c>
      <c r="JM65" s="110"/>
      <c r="JN65" s="110"/>
      <c r="JP65" s="102"/>
      <c r="JQ65" s="102"/>
      <c r="JR65" s="102"/>
      <c r="JS65" s="103"/>
      <c r="JT65" s="103"/>
      <c r="JU65" s="103"/>
      <c r="JV65" s="103"/>
      <c r="JW65" s="103"/>
      <c r="JX65" s="103"/>
      <c r="JY65" s="103"/>
      <c r="JZ65" s="103">
        <f>SUMIF(purchases!JZ66,$KB$4,purchases!JT66)</f>
        <v>0</v>
      </c>
      <c r="KA65" s="103"/>
      <c r="KB65" s="103"/>
      <c r="KC65" s="103"/>
      <c r="KD65" s="103"/>
      <c r="KE65" s="103"/>
      <c r="KF65" s="103"/>
      <c r="KG65" s="103"/>
      <c r="KH65" s="104"/>
      <c r="KI65" s="104"/>
      <c r="KJ65" s="104"/>
      <c r="KK65" s="104">
        <f>SUMIF(purchases!JZ66,$KB$4,purchases!KK66)</f>
        <v>0</v>
      </c>
      <c r="KL65" s="104"/>
      <c r="KM65" s="104"/>
    </row>
    <row r="66" spans="1:299" s="4" customFormat="1" ht="20.100000000000001" customHeight="1" x14ac:dyDescent="0.2">
      <c r="A66" s="36"/>
      <c r="B66" s="36"/>
      <c r="C66" s="36"/>
      <c r="D66" s="37"/>
      <c r="E66" s="37"/>
      <c r="F66" s="37"/>
      <c r="G66" s="37"/>
      <c r="H66" s="37"/>
      <c r="I66" s="37"/>
      <c r="J66" s="37"/>
      <c r="K66" s="37">
        <f>SUMIF(purchases!K67,$M$4,purchases!E67)</f>
        <v>0</v>
      </c>
      <c r="L66" s="37"/>
      <c r="M66" s="37"/>
      <c r="N66" s="37"/>
      <c r="O66" s="37"/>
      <c r="P66" s="37"/>
      <c r="Q66" s="37"/>
      <c r="R66" s="37"/>
      <c r="S66" s="90"/>
      <c r="T66" s="90"/>
      <c r="U66" s="90"/>
      <c r="V66" s="90">
        <f>SUMIF(purchases!K67,$M$4,purchases!V67)</f>
        <v>0</v>
      </c>
      <c r="W66" s="90"/>
      <c r="X66" s="90"/>
      <c r="Z66" s="36"/>
      <c r="AA66" s="36"/>
      <c r="AB66" s="36"/>
      <c r="AC66" s="112"/>
      <c r="AD66" s="112"/>
      <c r="AE66" s="112"/>
      <c r="AF66" s="112"/>
      <c r="AG66" s="112"/>
      <c r="AH66" s="112"/>
      <c r="AI66" s="112"/>
      <c r="AJ66" s="112">
        <f>SUMIF(purchases!AJ67,$AL$4,purchases!AD67)</f>
        <v>0</v>
      </c>
      <c r="AK66" s="112"/>
      <c r="AL66" s="112"/>
      <c r="AM66" s="112"/>
      <c r="AN66" s="112"/>
      <c r="AO66" s="112"/>
      <c r="AP66" s="112"/>
      <c r="AQ66" s="112"/>
      <c r="AR66" s="116"/>
      <c r="AS66" s="116"/>
      <c r="AT66" s="116"/>
      <c r="AU66" s="116">
        <f>SUMIF(purchases!AJ67,$AL$4,purchases!AU67)</f>
        <v>0</v>
      </c>
      <c r="AV66" s="116"/>
      <c r="AW66" s="116"/>
      <c r="AY66" s="102"/>
      <c r="AZ66" s="102"/>
      <c r="BA66" s="102"/>
      <c r="BB66" s="113"/>
      <c r="BC66" s="113"/>
      <c r="BD66" s="113"/>
      <c r="BE66" s="113"/>
      <c r="BF66" s="113"/>
      <c r="BG66" s="113"/>
      <c r="BH66" s="113"/>
      <c r="BI66" s="113">
        <f>SUMIF(purchases!BI67,$BK$4,purchases!BC67)</f>
        <v>0</v>
      </c>
      <c r="BJ66" s="113"/>
      <c r="BK66" s="113"/>
      <c r="BL66" s="113"/>
      <c r="BM66" s="113"/>
      <c r="BN66" s="113"/>
      <c r="BO66" s="113"/>
      <c r="BP66" s="113"/>
      <c r="BQ66" s="104"/>
      <c r="BR66" s="104"/>
      <c r="BS66" s="104"/>
      <c r="BT66" s="104">
        <f>SUMIF(purchases!BI67,$BK$4,purchases!BT67)</f>
        <v>0</v>
      </c>
      <c r="BU66" s="104"/>
      <c r="BV66" s="104"/>
      <c r="BX66" s="117"/>
      <c r="BY66" s="117"/>
      <c r="BZ66" s="117"/>
      <c r="CA66" s="114"/>
      <c r="CB66" s="114"/>
      <c r="CC66" s="114"/>
      <c r="CD66" s="114"/>
      <c r="CE66" s="114"/>
      <c r="CF66" s="114"/>
      <c r="CG66" s="114"/>
      <c r="CH66" s="114">
        <f>SUMIF(purchases!CH67,$CJ$4,purchases!CB67)</f>
        <v>0</v>
      </c>
      <c r="CI66" s="114"/>
      <c r="CJ66" s="114"/>
      <c r="CK66" s="114"/>
      <c r="CL66" s="114"/>
      <c r="CM66" s="114"/>
      <c r="CN66" s="114"/>
      <c r="CO66" s="114"/>
      <c r="CP66" s="109"/>
      <c r="CQ66" s="109"/>
      <c r="CR66" s="109"/>
      <c r="CS66" s="109">
        <f>SUMIF(purchases!CH67,$CJ$4,purchases!CS67)</f>
        <v>0</v>
      </c>
      <c r="CT66" s="109"/>
      <c r="CU66" s="109"/>
      <c r="CW66" s="115"/>
      <c r="CX66" s="115"/>
      <c r="CY66" s="115"/>
      <c r="CZ66" s="111"/>
      <c r="DA66" s="111"/>
      <c r="DB66" s="111"/>
      <c r="DC66" s="111"/>
      <c r="DD66" s="111"/>
      <c r="DE66" s="111"/>
      <c r="DF66" s="111"/>
      <c r="DG66" s="111">
        <f>SUMIF(purchases!DG67,$DI$4,purchases!DA67)</f>
        <v>0</v>
      </c>
      <c r="DH66" s="111"/>
      <c r="DI66" s="111"/>
      <c r="DJ66" s="111"/>
      <c r="DK66" s="111"/>
      <c r="DL66" s="111"/>
      <c r="DM66" s="111"/>
      <c r="DN66" s="111"/>
      <c r="DO66" s="110"/>
      <c r="DP66" s="110"/>
      <c r="DQ66" s="110"/>
      <c r="DR66" s="110">
        <f>SUMIF(purchases!DG67,$DI$4,purchases!DR67)</f>
        <v>0</v>
      </c>
      <c r="DS66" s="110"/>
      <c r="DT66" s="110"/>
      <c r="DV66" s="102"/>
      <c r="DW66" s="102"/>
      <c r="DX66" s="102"/>
      <c r="DY66" s="103"/>
      <c r="DZ66" s="103"/>
      <c r="EA66" s="103"/>
      <c r="EB66" s="103"/>
      <c r="EC66" s="103"/>
      <c r="ED66" s="103"/>
      <c r="EE66" s="103"/>
      <c r="EF66" s="103">
        <f>SUMIF(purchases!EF67,$EH$4,purchases!DZ67)</f>
        <v>0</v>
      </c>
      <c r="EG66" s="103"/>
      <c r="EH66" s="103"/>
      <c r="EI66" s="103"/>
      <c r="EJ66" s="103"/>
      <c r="EK66" s="103"/>
      <c r="EL66" s="103"/>
      <c r="EM66" s="103"/>
      <c r="EN66" s="104"/>
      <c r="EO66" s="104"/>
      <c r="EP66" s="104"/>
      <c r="EQ66" s="104">
        <f>SUMIF(purchases!EF67,$EH$4,purchases!EQ67)</f>
        <v>0</v>
      </c>
      <c r="ER66" s="104"/>
      <c r="ES66" s="104"/>
      <c r="EU66" s="36"/>
      <c r="EV66" s="36"/>
      <c r="EW66" s="36"/>
      <c r="EX66" s="37"/>
      <c r="EY66" s="37"/>
      <c r="EZ66" s="37"/>
      <c r="FA66" s="37"/>
      <c r="FB66" s="37"/>
      <c r="FC66" s="37"/>
      <c r="FD66" s="37"/>
      <c r="FE66" s="37">
        <f>SUMIF(purchases!FE67,$FG$4,purchases!EY67)</f>
        <v>0</v>
      </c>
      <c r="FF66" s="37"/>
      <c r="FG66" s="37"/>
      <c r="FH66" s="37"/>
      <c r="FI66" s="37"/>
      <c r="FJ66" s="37"/>
      <c r="FK66" s="37"/>
      <c r="FL66" s="37"/>
      <c r="FM66" s="90"/>
      <c r="FN66" s="90"/>
      <c r="FO66" s="90"/>
      <c r="FP66" s="90">
        <f>SUMIF(purchases!FE67,$FG$4,purchases!FP67)</f>
        <v>0</v>
      </c>
      <c r="FQ66" s="90"/>
      <c r="FR66" s="90"/>
      <c r="FT66" s="36"/>
      <c r="FU66" s="36"/>
      <c r="FV66" s="36"/>
      <c r="FW66" s="112"/>
      <c r="FX66" s="112"/>
      <c r="FY66" s="112"/>
      <c r="FZ66" s="112"/>
      <c r="GA66" s="112"/>
      <c r="GB66" s="112"/>
      <c r="GC66" s="112"/>
      <c r="GD66" s="112">
        <f>SUMIF(purchases!GD67,$GF$4,purchases!FX67)</f>
        <v>0</v>
      </c>
      <c r="GE66" s="112"/>
      <c r="GF66" s="112"/>
      <c r="GG66" s="112"/>
      <c r="GH66" s="112"/>
      <c r="GI66" s="112"/>
      <c r="GJ66" s="112"/>
      <c r="GK66" s="112"/>
      <c r="GL66" s="116"/>
      <c r="GM66" s="116"/>
      <c r="GN66" s="116"/>
      <c r="GO66" s="116">
        <f>SUMIF(purchases!GD67,$GF$4,purchases!GO67)</f>
        <v>0</v>
      </c>
      <c r="GP66" s="116"/>
      <c r="GQ66" s="116"/>
      <c r="GS66" s="102"/>
      <c r="GT66" s="102"/>
      <c r="GU66" s="102"/>
      <c r="GV66" s="113"/>
      <c r="GW66" s="113"/>
      <c r="GX66" s="113"/>
      <c r="GY66" s="113"/>
      <c r="GZ66" s="113"/>
      <c r="HA66" s="113"/>
      <c r="HB66" s="113"/>
      <c r="HC66" s="113">
        <f>SUMIF(purchases!HC67,$HE$4,purchases!GW67)</f>
        <v>0</v>
      </c>
      <c r="HD66" s="113"/>
      <c r="HE66" s="113"/>
      <c r="HF66" s="113"/>
      <c r="HG66" s="113"/>
      <c r="HH66" s="113"/>
      <c r="HI66" s="113"/>
      <c r="HJ66" s="113"/>
      <c r="HK66" s="104"/>
      <c r="HL66" s="104"/>
      <c r="HM66" s="104"/>
      <c r="HN66" s="104">
        <f>SUMIF(purchases!HC67,$HE$4,purchases!HN67)</f>
        <v>0</v>
      </c>
      <c r="HO66" s="104"/>
      <c r="HP66" s="104"/>
      <c r="HR66" s="117"/>
      <c r="HS66" s="117"/>
      <c r="HT66" s="117"/>
      <c r="HU66" s="114"/>
      <c r="HV66" s="114"/>
      <c r="HW66" s="114"/>
      <c r="HX66" s="114"/>
      <c r="HY66" s="114"/>
      <c r="HZ66" s="114"/>
      <c r="IA66" s="114"/>
      <c r="IB66" s="114">
        <f>SUMIF(purchases!IB67,$ID$4,purchases!HV67)</f>
        <v>0</v>
      </c>
      <c r="IC66" s="114"/>
      <c r="ID66" s="114"/>
      <c r="IE66" s="114"/>
      <c r="IF66" s="114"/>
      <c r="IG66" s="114"/>
      <c r="IH66" s="114"/>
      <c r="II66" s="114"/>
      <c r="IJ66" s="109"/>
      <c r="IK66" s="109"/>
      <c r="IL66" s="109"/>
      <c r="IM66" s="109">
        <f>SUMIF(purchases!IB67,$ID$4,purchases!IM67)</f>
        <v>0</v>
      </c>
      <c r="IN66" s="109"/>
      <c r="IO66" s="109"/>
      <c r="IQ66" s="115"/>
      <c r="IR66" s="115"/>
      <c r="IS66" s="115"/>
      <c r="IT66" s="111"/>
      <c r="IU66" s="111"/>
      <c r="IV66" s="111"/>
      <c r="IW66" s="111"/>
      <c r="IX66" s="111"/>
      <c r="IY66" s="111"/>
      <c r="IZ66" s="111"/>
      <c r="JA66" s="111">
        <f>SUMIF(purchases!JA67,$JC$4,purchases!IU67)</f>
        <v>0</v>
      </c>
      <c r="JB66" s="111"/>
      <c r="JC66" s="111"/>
      <c r="JD66" s="111"/>
      <c r="JE66" s="111"/>
      <c r="JF66" s="111"/>
      <c r="JG66" s="111"/>
      <c r="JH66" s="111"/>
      <c r="JI66" s="110"/>
      <c r="JJ66" s="110"/>
      <c r="JK66" s="110"/>
      <c r="JL66" s="110">
        <f>SUMIF(purchases!JA67,$JC$4,purchases!JL67)</f>
        <v>0</v>
      </c>
      <c r="JM66" s="110"/>
      <c r="JN66" s="110"/>
      <c r="JP66" s="102"/>
      <c r="JQ66" s="102"/>
      <c r="JR66" s="102"/>
      <c r="JS66" s="103"/>
      <c r="JT66" s="103"/>
      <c r="JU66" s="103"/>
      <c r="JV66" s="103"/>
      <c r="JW66" s="103"/>
      <c r="JX66" s="103"/>
      <c r="JY66" s="103"/>
      <c r="JZ66" s="103">
        <f>SUMIF(purchases!JZ67,$KB$4,purchases!JT67)</f>
        <v>0</v>
      </c>
      <c r="KA66" s="103"/>
      <c r="KB66" s="103"/>
      <c r="KC66" s="103"/>
      <c r="KD66" s="103"/>
      <c r="KE66" s="103"/>
      <c r="KF66" s="103"/>
      <c r="KG66" s="103"/>
      <c r="KH66" s="104"/>
      <c r="KI66" s="104"/>
      <c r="KJ66" s="104"/>
      <c r="KK66" s="104">
        <f>SUMIF(purchases!JZ67,$KB$4,purchases!KK67)</f>
        <v>0</v>
      </c>
      <c r="KL66" s="104"/>
      <c r="KM66" s="104"/>
    </row>
    <row r="67" spans="1:299" s="4" customFormat="1" ht="20.100000000000001" customHeight="1" x14ac:dyDescent="0.2">
      <c r="A67" s="36"/>
      <c r="B67" s="36"/>
      <c r="C67" s="36"/>
      <c r="D67" s="37"/>
      <c r="E67" s="37"/>
      <c r="F67" s="37"/>
      <c r="G67" s="37"/>
      <c r="H67" s="37"/>
      <c r="I67" s="37"/>
      <c r="J67" s="37"/>
      <c r="K67" s="37">
        <f>SUMIF(purchases!K68,$M$4,purchases!E68)</f>
        <v>0</v>
      </c>
      <c r="L67" s="37"/>
      <c r="M67" s="37"/>
      <c r="N67" s="37"/>
      <c r="O67" s="37"/>
      <c r="P67" s="37"/>
      <c r="Q67" s="37"/>
      <c r="R67" s="37"/>
      <c r="S67" s="90"/>
      <c r="T67" s="90"/>
      <c r="U67" s="90"/>
      <c r="V67" s="90">
        <f>SUMIF(purchases!K68,$M$4,purchases!V68)</f>
        <v>0</v>
      </c>
      <c r="W67" s="90"/>
      <c r="X67" s="90"/>
      <c r="Z67" s="36"/>
      <c r="AA67" s="36"/>
      <c r="AB67" s="36"/>
      <c r="AC67" s="112"/>
      <c r="AD67" s="112"/>
      <c r="AE67" s="112"/>
      <c r="AF67" s="112"/>
      <c r="AG67" s="112"/>
      <c r="AH67" s="112"/>
      <c r="AI67" s="112"/>
      <c r="AJ67" s="112">
        <f>SUMIF(purchases!AJ68,$AL$4,purchases!AD68)</f>
        <v>0</v>
      </c>
      <c r="AK67" s="112"/>
      <c r="AL67" s="112"/>
      <c r="AM67" s="112"/>
      <c r="AN67" s="112"/>
      <c r="AO67" s="112"/>
      <c r="AP67" s="112"/>
      <c r="AQ67" s="112"/>
      <c r="AR67" s="116"/>
      <c r="AS67" s="116"/>
      <c r="AT67" s="116"/>
      <c r="AU67" s="116">
        <f>SUMIF(purchases!AJ68,$AL$4,purchases!AU68)</f>
        <v>0</v>
      </c>
      <c r="AV67" s="116"/>
      <c r="AW67" s="116"/>
      <c r="AY67" s="102"/>
      <c r="AZ67" s="102"/>
      <c r="BA67" s="102"/>
      <c r="BB67" s="113"/>
      <c r="BC67" s="113"/>
      <c r="BD67" s="113"/>
      <c r="BE67" s="113"/>
      <c r="BF67" s="113"/>
      <c r="BG67" s="113"/>
      <c r="BH67" s="113"/>
      <c r="BI67" s="113">
        <f>SUMIF(purchases!BI68,$BK$4,purchases!BC68)</f>
        <v>0</v>
      </c>
      <c r="BJ67" s="113"/>
      <c r="BK67" s="113"/>
      <c r="BL67" s="113"/>
      <c r="BM67" s="113"/>
      <c r="BN67" s="113"/>
      <c r="BO67" s="113"/>
      <c r="BP67" s="113"/>
      <c r="BQ67" s="104"/>
      <c r="BR67" s="104"/>
      <c r="BS67" s="104"/>
      <c r="BT67" s="104">
        <f>SUMIF(purchases!BI68,$BK$4,purchases!BT68)</f>
        <v>0</v>
      </c>
      <c r="BU67" s="104"/>
      <c r="BV67" s="104"/>
      <c r="BX67" s="117"/>
      <c r="BY67" s="117"/>
      <c r="BZ67" s="117"/>
      <c r="CA67" s="114"/>
      <c r="CB67" s="114"/>
      <c r="CC67" s="114"/>
      <c r="CD67" s="114"/>
      <c r="CE67" s="114"/>
      <c r="CF67" s="114"/>
      <c r="CG67" s="114"/>
      <c r="CH67" s="114">
        <f>SUMIF(purchases!CH68,$CJ$4,purchases!CB68)</f>
        <v>0</v>
      </c>
      <c r="CI67" s="114"/>
      <c r="CJ67" s="114"/>
      <c r="CK67" s="114"/>
      <c r="CL67" s="114"/>
      <c r="CM67" s="114"/>
      <c r="CN67" s="114"/>
      <c r="CO67" s="114"/>
      <c r="CP67" s="109"/>
      <c r="CQ67" s="109"/>
      <c r="CR67" s="109"/>
      <c r="CS67" s="109">
        <f>SUMIF(purchases!CH68,$CJ$4,purchases!CS68)</f>
        <v>0</v>
      </c>
      <c r="CT67" s="109"/>
      <c r="CU67" s="109"/>
      <c r="CW67" s="115"/>
      <c r="CX67" s="115"/>
      <c r="CY67" s="115"/>
      <c r="CZ67" s="111"/>
      <c r="DA67" s="111"/>
      <c r="DB67" s="111"/>
      <c r="DC67" s="111"/>
      <c r="DD67" s="111"/>
      <c r="DE67" s="111"/>
      <c r="DF67" s="111"/>
      <c r="DG67" s="111">
        <f>SUMIF(purchases!DG68,$DI$4,purchases!DA68)</f>
        <v>0</v>
      </c>
      <c r="DH67" s="111"/>
      <c r="DI67" s="111"/>
      <c r="DJ67" s="111"/>
      <c r="DK67" s="111"/>
      <c r="DL67" s="111"/>
      <c r="DM67" s="111"/>
      <c r="DN67" s="111"/>
      <c r="DO67" s="110"/>
      <c r="DP67" s="110"/>
      <c r="DQ67" s="110"/>
      <c r="DR67" s="110">
        <f>SUMIF(purchases!DG68,$DI$4,purchases!DR68)</f>
        <v>0</v>
      </c>
      <c r="DS67" s="110"/>
      <c r="DT67" s="110"/>
      <c r="DV67" s="102"/>
      <c r="DW67" s="102"/>
      <c r="DX67" s="102"/>
      <c r="DY67" s="103"/>
      <c r="DZ67" s="103"/>
      <c r="EA67" s="103"/>
      <c r="EB67" s="103"/>
      <c r="EC67" s="103"/>
      <c r="ED67" s="103"/>
      <c r="EE67" s="103"/>
      <c r="EF67" s="103">
        <f>SUMIF(purchases!EF68,$EH$4,purchases!DZ68)</f>
        <v>0</v>
      </c>
      <c r="EG67" s="103"/>
      <c r="EH67" s="103"/>
      <c r="EI67" s="103"/>
      <c r="EJ67" s="103"/>
      <c r="EK67" s="103"/>
      <c r="EL67" s="103"/>
      <c r="EM67" s="103"/>
      <c r="EN67" s="104"/>
      <c r="EO67" s="104"/>
      <c r="EP67" s="104"/>
      <c r="EQ67" s="104">
        <f>SUMIF(purchases!EF68,$EH$4,purchases!EQ68)</f>
        <v>0</v>
      </c>
      <c r="ER67" s="104"/>
      <c r="ES67" s="104"/>
      <c r="EU67" s="36"/>
      <c r="EV67" s="36"/>
      <c r="EW67" s="36"/>
      <c r="EX67" s="37"/>
      <c r="EY67" s="37"/>
      <c r="EZ67" s="37"/>
      <c r="FA67" s="37"/>
      <c r="FB67" s="37"/>
      <c r="FC67" s="37"/>
      <c r="FD67" s="37"/>
      <c r="FE67" s="37">
        <f>SUMIF(purchases!FE68,$FG$4,purchases!EY68)</f>
        <v>0</v>
      </c>
      <c r="FF67" s="37"/>
      <c r="FG67" s="37"/>
      <c r="FH67" s="37"/>
      <c r="FI67" s="37"/>
      <c r="FJ67" s="37"/>
      <c r="FK67" s="37"/>
      <c r="FL67" s="37"/>
      <c r="FM67" s="90"/>
      <c r="FN67" s="90"/>
      <c r="FO67" s="90"/>
      <c r="FP67" s="90">
        <f>SUMIF(purchases!FE68,$FG$4,purchases!FP68)</f>
        <v>0</v>
      </c>
      <c r="FQ67" s="90"/>
      <c r="FR67" s="90"/>
      <c r="FT67" s="36"/>
      <c r="FU67" s="36"/>
      <c r="FV67" s="36"/>
      <c r="FW67" s="112"/>
      <c r="FX67" s="112"/>
      <c r="FY67" s="112"/>
      <c r="FZ67" s="112"/>
      <c r="GA67" s="112"/>
      <c r="GB67" s="112"/>
      <c r="GC67" s="112"/>
      <c r="GD67" s="112">
        <f>SUMIF(purchases!GD68,$GF$4,purchases!FX68)</f>
        <v>0</v>
      </c>
      <c r="GE67" s="112"/>
      <c r="GF67" s="112"/>
      <c r="GG67" s="112"/>
      <c r="GH67" s="112"/>
      <c r="GI67" s="112"/>
      <c r="GJ67" s="112"/>
      <c r="GK67" s="112"/>
      <c r="GL67" s="116"/>
      <c r="GM67" s="116"/>
      <c r="GN67" s="116"/>
      <c r="GO67" s="116">
        <f>SUMIF(purchases!GD68,$GF$4,purchases!GO68)</f>
        <v>0</v>
      </c>
      <c r="GP67" s="116"/>
      <c r="GQ67" s="116"/>
      <c r="GS67" s="102"/>
      <c r="GT67" s="102"/>
      <c r="GU67" s="102"/>
      <c r="GV67" s="113"/>
      <c r="GW67" s="113"/>
      <c r="GX67" s="113"/>
      <c r="GY67" s="113"/>
      <c r="GZ67" s="113"/>
      <c r="HA67" s="113"/>
      <c r="HB67" s="113"/>
      <c r="HC67" s="113">
        <f>SUMIF(purchases!HC68,$HE$4,purchases!GW68)</f>
        <v>0</v>
      </c>
      <c r="HD67" s="113"/>
      <c r="HE67" s="113"/>
      <c r="HF67" s="113"/>
      <c r="HG67" s="113"/>
      <c r="HH67" s="113"/>
      <c r="HI67" s="113"/>
      <c r="HJ67" s="113"/>
      <c r="HK67" s="104"/>
      <c r="HL67" s="104"/>
      <c r="HM67" s="104"/>
      <c r="HN67" s="104">
        <f>SUMIF(purchases!HC68,$HE$4,purchases!HN68)</f>
        <v>0</v>
      </c>
      <c r="HO67" s="104"/>
      <c r="HP67" s="104"/>
      <c r="HR67" s="117"/>
      <c r="HS67" s="117"/>
      <c r="HT67" s="117"/>
      <c r="HU67" s="114"/>
      <c r="HV67" s="114"/>
      <c r="HW67" s="114"/>
      <c r="HX67" s="114"/>
      <c r="HY67" s="114"/>
      <c r="HZ67" s="114"/>
      <c r="IA67" s="114"/>
      <c r="IB67" s="114">
        <f>SUMIF(purchases!IB68,$ID$4,purchases!HV68)</f>
        <v>0</v>
      </c>
      <c r="IC67" s="114"/>
      <c r="ID67" s="114"/>
      <c r="IE67" s="114"/>
      <c r="IF67" s="114"/>
      <c r="IG67" s="114"/>
      <c r="IH67" s="114"/>
      <c r="II67" s="114"/>
      <c r="IJ67" s="109"/>
      <c r="IK67" s="109"/>
      <c r="IL67" s="109"/>
      <c r="IM67" s="109">
        <f>SUMIF(purchases!IB68,$ID$4,purchases!IM68)</f>
        <v>0</v>
      </c>
      <c r="IN67" s="109"/>
      <c r="IO67" s="109"/>
      <c r="IQ67" s="115"/>
      <c r="IR67" s="115"/>
      <c r="IS67" s="115"/>
      <c r="IT67" s="111"/>
      <c r="IU67" s="111"/>
      <c r="IV67" s="111"/>
      <c r="IW67" s="111"/>
      <c r="IX67" s="111"/>
      <c r="IY67" s="111"/>
      <c r="IZ67" s="111"/>
      <c r="JA67" s="111">
        <f>SUMIF(purchases!JA68,$JC$4,purchases!IU68)</f>
        <v>0</v>
      </c>
      <c r="JB67" s="111"/>
      <c r="JC67" s="111"/>
      <c r="JD67" s="111"/>
      <c r="JE67" s="111"/>
      <c r="JF67" s="111"/>
      <c r="JG67" s="111"/>
      <c r="JH67" s="111"/>
      <c r="JI67" s="110"/>
      <c r="JJ67" s="110"/>
      <c r="JK67" s="110"/>
      <c r="JL67" s="110">
        <f>SUMIF(purchases!JA68,$JC$4,purchases!JL68)</f>
        <v>0</v>
      </c>
      <c r="JM67" s="110"/>
      <c r="JN67" s="110"/>
      <c r="JP67" s="102"/>
      <c r="JQ67" s="102"/>
      <c r="JR67" s="102"/>
      <c r="JS67" s="103"/>
      <c r="JT67" s="103"/>
      <c r="JU67" s="103"/>
      <c r="JV67" s="103"/>
      <c r="JW67" s="103"/>
      <c r="JX67" s="103"/>
      <c r="JY67" s="103"/>
      <c r="JZ67" s="103">
        <f>SUMIF(purchases!JZ68,$KB$4,purchases!JT68)</f>
        <v>0</v>
      </c>
      <c r="KA67" s="103"/>
      <c r="KB67" s="103"/>
      <c r="KC67" s="103"/>
      <c r="KD67" s="103"/>
      <c r="KE67" s="103"/>
      <c r="KF67" s="103"/>
      <c r="KG67" s="103"/>
      <c r="KH67" s="104"/>
      <c r="KI67" s="104"/>
      <c r="KJ67" s="104"/>
      <c r="KK67" s="104">
        <f>SUMIF(purchases!JZ68,$KB$4,purchases!KK68)</f>
        <v>0</v>
      </c>
      <c r="KL67" s="104"/>
      <c r="KM67" s="104"/>
    </row>
    <row r="68" spans="1:299" s="4" customFormat="1" ht="20.100000000000001" customHeight="1" x14ac:dyDescent="0.2">
      <c r="A68" s="36"/>
      <c r="B68" s="36"/>
      <c r="C68" s="36"/>
      <c r="D68" s="37"/>
      <c r="E68" s="37"/>
      <c r="F68" s="37"/>
      <c r="G68" s="37"/>
      <c r="H68" s="37"/>
      <c r="I68" s="37"/>
      <c r="J68" s="37"/>
      <c r="K68" s="37">
        <f>SUMIF(purchases!K69,$M$4,purchases!E69)</f>
        <v>0</v>
      </c>
      <c r="L68" s="37"/>
      <c r="M68" s="37"/>
      <c r="N68" s="37"/>
      <c r="O68" s="37"/>
      <c r="P68" s="37"/>
      <c r="Q68" s="37"/>
      <c r="R68" s="37"/>
      <c r="S68" s="90"/>
      <c r="T68" s="90"/>
      <c r="U68" s="90"/>
      <c r="V68" s="90">
        <f>SUMIF(purchases!K69,$M$4,purchases!V69)</f>
        <v>0</v>
      </c>
      <c r="W68" s="90"/>
      <c r="X68" s="90"/>
      <c r="Z68" s="36"/>
      <c r="AA68" s="36"/>
      <c r="AB68" s="36"/>
      <c r="AC68" s="112"/>
      <c r="AD68" s="112"/>
      <c r="AE68" s="112"/>
      <c r="AF68" s="112"/>
      <c r="AG68" s="112"/>
      <c r="AH68" s="112"/>
      <c r="AI68" s="112"/>
      <c r="AJ68" s="112">
        <f>SUMIF(purchases!AJ69,$AL$4,purchases!AD69)</f>
        <v>0</v>
      </c>
      <c r="AK68" s="112"/>
      <c r="AL68" s="112"/>
      <c r="AM68" s="112"/>
      <c r="AN68" s="112"/>
      <c r="AO68" s="112"/>
      <c r="AP68" s="112"/>
      <c r="AQ68" s="112"/>
      <c r="AR68" s="116"/>
      <c r="AS68" s="116"/>
      <c r="AT68" s="116"/>
      <c r="AU68" s="116">
        <f>SUMIF(purchases!AJ69,$AL$4,purchases!AU69)</f>
        <v>0</v>
      </c>
      <c r="AV68" s="116"/>
      <c r="AW68" s="116"/>
      <c r="AY68" s="102"/>
      <c r="AZ68" s="102"/>
      <c r="BA68" s="102"/>
      <c r="BB68" s="113"/>
      <c r="BC68" s="113"/>
      <c r="BD68" s="113"/>
      <c r="BE68" s="113"/>
      <c r="BF68" s="113"/>
      <c r="BG68" s="113"/>
      <c r="BH68" s="113"/>
      <c r="BI68" s="113">
        <f>SUMIF(purchases!BI69,$BK$4,purchases!BC69)</f>
        <v>0</v>
      </c>
      <c r="BJ68" s="113"/>
      <c r="BK68" s="113"/>
      <c r="BL68" s="113"/>
      <c r="BM68" s="113"/>
      <c r="BN68" s="113"/>
      <c r="BO68" s="113"/>
      <c r="BP68" s="113"/>
      <c r="BQ68" s="104"/>
      <c r="BR68" s="104"/>
      <c r="BS68" s="104"/>
      <c r="BT68" s="104">
        <f>SUMIF(purchases!BI69,$BK$4,purchases!BT69)</f>
        <v>0</v>
      </c>
      <c r="BU68" s="104"/>
      <c r="BV68" s="104"/>
      <c r="BX68" s="117"/>
      <c r="BY68" s="117"/>
      <c r="BZ68" s="117"/>
      <c r="CA68" s="114"/>
      <c r="CB68" s="114"/>
      <c r="CC68" s="114"/>
      <c r="CD68" s="114"/>
      <c r="CE68" s="114"/>
      <c r="CF68" s="114"/>
      <c r="CG68" s="114"/>
      <c r="CH68" s="114">
        <f>SUMIF(purchases!CH69,$CJ$4,purchases!CB69)</f>
        <v>0</v>
      </c>
      <c r="CI68" s="114"/>
      <c r="CJ68" s="114"/>
      <c r="CK68" s="114"/>
      <c r="CL68" s="114"/>
      <c r="CM68" s="114"/>
      <c r="CN68" s="114"/>
      <c r="CO68" s="114"/>
      <c r="CP68" s="109"/>
      <c r="CQ68" s="109"/>
      <c r="CR68" s="109"/>
      <c r="CS68" s="109">
        <f>SUMIF(purchases!CH69,$CJ$4,purchases!CS69)</f>
        <v>0</v>
      </c>
      <c r="CT68" s="109"/>
      <c r="CU68" s="109"/>
      <c r="CW68" s="115"/>
      <c r="CX68" s="115"/>
      <c r="CY68" s="115"/>
      <c r="CZ68" s="111"/>
      <c r="DA68" s="111"/>
      <c r="DB68" s="111"/>
      <c r="DC68" s="111"/>
      <c r="DD68" s="111"/>
      <c r="DE68" s="111"/>
      <c r="DF68" s="111"/>
      <c r="DG68" s="111">
        <f>SUMIF(purchases!DG69,$DI$4,purchases!DA69)</f>
        <v>0</v>
      </c>
      <c r="DH68" s="111"/>
      <c r="DI68" s="111"/>
      <c r="DJ68" s="111"/>
      <c r="DK68" s="111"/>
      <c r="DL68" s="111"/>
      <c r="DM68" s="111"/>
      <c r="DN68" s="111"/>
      <c r="DO68" s="110"/>
      <c r="DP68" s="110"/>
      <c r="DQ68" s="110"/>
      <c r="DR68" s="110">
        <f>SUMIF(purchases!DG69,$DI$4,purchases!DR69)</f>
        <v>0</v>
      </c>
      <c r="DS68" s="110"/>
      <c r="DT68" s="110"/>
      <c r="DV68" s="102"/>
      <c r="DW68" s="102"/>
      <c r="DX68" s="102"/>
      <c r="DY68" s="103"/>
      <c r="DZ68" s="103"/>
      <c r="EA68" s="103"/>
      <c r="EB68" s="103"/>
      <c r="EC68" s="103"/>
      <c r="ED68" s="103"/>
      <c r="EE68" s="103"/>
      <c r="EF68" s="103">
        <f>SUMIF(purchases!EF69,$EH$4,purchases!DZ69)</f>
        <v>0</v>
      </c>
      <c r="EG68" s="103"/>
      <c r="EH68" s="103"/>
      <c r="EI68" s="103"/>
      <c r="EJ68" s="103"/>
      <c r="EK68" s="103"/>
      <c r="EL68" s="103"/>
      <c r="EM68" s="103"/>
      <c r="EN68" s="104"/>
      <c r="EO68" s="104"/>
      <c r="EP68" s="104"/>
      <c r="EQ68" s="104">
        <f>SUMIF(purchases!EF69,$EH$4,purchases!EQ69)</f>
        <v>0</v>
      </c>
      <c r="ER68" s="104"/>
      <c r="ES68" s="104"/>
      <c r="EU68" s="36"/>
      <c r="EV68" s="36"/>
      <c r="EW68" s="36"/>
      <c r="EX68" s="37"/>
      <c r="EY68" s="37"/>
      <c r="EZ68" s="37"/>
      <c r="FA68" s="37"/>
      <c r="FB68" s="37"/>
      <c r="FC68" s="37"/>
      <c r="FD68" s="37"/>
      <c r="FE68" s="37">
        <f>SUMIF(purchases!FE69,$FG$4,purchases!EY69)</f>
        <v>0</v>
      </c>
      <c r="FF68" s="37"/>
      <c r="FG68" s="37"/>
      <c r="FH68" s="37"/>
      <c r="FI68" s="37"/>
      <c r="FJ68" s="37"/>
      <c r="FK68" s="37"/>
      <c r="FL68" s="37"/>
      <c r="FM68" s="90"/>
      <c r="FN68" s="90"/>
      <c r="FO68" s="90"/>
      <c r="FP68" s="90">
        <f>SUMIF(purchases!FE69,$FG$4,purchases!FP69)</f>
        <v>0</v>
      </c>
      <c r="FQ68" s="90"/>
      <c r="FR68" s="90"/>
      <c r="FT68" s="36"/>
      <c r="FU68" s="36"/>
      <c r="FV68" s="36"/>
      <c r="FW68" s="112"/>
      <c r="FX68" s="112"/>
      <c r="FY68" s="112"/>
      <c r="FZ68" s="112"/>
      <c r="GA68" s="112"/>
      <c r="GB68" s="112"/>
      <c r="GC68" s="112"/>
      <c r="GD68" s="112">
        <f>SUMIF(purchases!GD69,$GF$4,purchases!FX69)</f>
        <v>0</v>
      </c>
      <c r="GE68" s="112"/>
      <c r="GF68" s="112"/>
      <c r="GG68" s="112"/>
      <c r="GH68" s="112"/>
      <c r="GI68" s="112"/>
      <c r="GJ68" s="112"/>
      <c r="GK68" s="112"/>
      <c r="GL68" s="116"/>
      <c r="GM68" s="116"/>
      <c r="GN68" s="116"/>
      <c r="GO68" s="116">
        <f>SUMIF(purchases!GD69,$GF$4,purchases!GO69)</f>
        <v>0</v>
      </c>
      <c r="GP68" s="116"/>
      <c r="GQ68" s="116"/>
      <c r="GS68" s="102"/>
      <c r="GT68" s="102"/>
      <c r="GU68" s="102"/>
      <c r="GV68" s="113"/>
      <c r="GW68" s="113"/>
      <c r="GX68" s="113"/>
      <c r="GY68" s="113"/>
      <c r="GZ68" s="113"/>
      <c r="HA68" s="113"/>
      <c r="HB68" s="113"/>
      <c r="HC68" s="113">
        <f>SUMIF(purchases!HC69,$HE$4,purchases!GW69)</f>
        <v>0</v>
      </c>
      <c r="HD68" s="113"/>
      <c r="HE68" s="113"/>
      <c r="HF68" s="113"/>
      <c r="HG68" s="113"/>
      <c r="HH68" s="113"/>
      <c r="HI68" s="113"/>
      <c r="HJ68" s="113"/>
      <c r="HK68" s="104"/>
      <c r="HL68" s="104"/>
      <c r="HM68" s="104"/>
      <c r="HN68" s="104">
        <f>SUMIF(purchases!HC69,$HE$4,purchases!HN69)</f>
        <v>0</v>
      </c>
      <c r="HO68" s="104"/>
      <c r="HP68" s="104"/>
      <c r="HR68" s="117"/>
      <c r="HS68" s="117"/>
      <c r="HT68" s="117"/>
      <c r="HU68" s="114"/>
      <c r="HV68" s="114"/>
      <c r="HW68" s="114"/>
      <c r="HX68" s="114"/>
      <c r="HY68" s="114"/>
      <c r="HZ68" s="114"/>
      <c r="IA68" s="114"/>
      <c r="IB68" s="114">
        <f>SUMIF(purchases!IB69,$ID$4,purchases!HV69)</f>
        <v>0</v>
      </c>
      <c r="IC68" s="114"/>
      <c r="ID68" s="114"/>
      <c r="IE68" s="114"/>
      <c r="IF68" s="114"/>
      <c r="IG68" s="114"/>
      <c r="IH68" s="114"/>
      <c r="II68" s="114"/>
      <c r="IJ68" s="109"/>
      <c r="IK68" s="109"/>
      <c r="IL68" s="109"/>
      <c r="IM68" s="109">
        <f>SUMIF(purchases!IB69,$ID$4,purchases!IM69)</f>
        <v>0</v>
      </c>
      <c r="IN68" s="109"/>
      <c r="IO68" s="109"/>
      <c r="IQ68" s="115"/>
      <c r="IR68" s="115"/>
      <c r="IS68" s="115"/>
      <c r="IT68" s="111"/>
      <c r="IU68" s="111"/>
      <c r="IV68" s="111"/>
      <c r="IW68" s="111"/>
      <c r="IX68" s="111"/>
      <c r="IY68" s="111"/>
      <c r="IZ68" s="111"/>
      <c r="JA68" s="111">
        <f>SUMIF(purchases!JA69,$JC$4,purchases!IU69)</f>
        <v>0</v>
      </c>
      <c r="JB68" s="111"/>
      <c r="JC68" s="111"/>
      <c r="JD68" s="111"/>
      <c r="JE68" s="111"/>
      <c r="JF68" s="111"/>
      <c r="JG68" s="111"/>
      <c r="JH68" s="111"/>
      <c r="JI68" s="110"/>
      <c r="JJ68" s="110"/>
      <c r="JK68" s="110"/>
      <c r="JL68" s="110">
        <f>SUMIF(purchases!JA69,$JC$4,purchases!JL69)</f>
        <v>0</v>
      </c>
      <c r="JM68" s="110"/>
      <c r="JN68" s="110"/>
      <c r="JP68" s="102"/>
      <c r="JQ68" s="102"/>
      <c r="JR68" s="102"/>
      <c r="JS68" s="103"/>
      <c r="JT68" s="103"/>
      <c r="JU68" s="103"/>
      <c r="JV68" s="103"/>
      <c r="JW68" s="103"/>
      <c r="JX68" s="103"/>
      <c r="JY68" s="103"/>
      <c r="JZ68" s="103">
        <f>SUMIF(purchases!JZ69,$KB$4,purchases!JT69)</f>
        <v>0</v>
      </c>
      <c r="KA68" s="103"/>
      <c r="KB68" s="103"/>
      <c r="KC68" s="103"/>
      <c r="KD68" s="103"/>
      <c r="KE68" s="103"/>
      <c r="KF68" s="103"/>
      <c r="KG68" s="103"/>
      <c r="KH68" s="104"/>
      <c r="KI68" s="104"/>
      <c r="KJ68" s="104"/>
      <c r="KK68" s="104">
        <f>SUMIF(purchases!JZ69,$KB$4,purchases!KK69)</f>
        <v>0</v>
      </c>
      <c r="KL68" s="104"/>
      <c r="KM68" s="104"/>
    </row>
    <row r="69" spans="1:299" s="4" customFormat="1" ht="20.100000000000001" customHeight="1" x14ac:dyDescent="0.2">
      <c r="A69" s="36"/>
      <c r="B69" s="36"/>
      <c r="C69" s="36"/>
      <c r="D69" s="37"/>
      <c r="E69" s="37"/>
      <c r="F69" s="37"/>
      <c r="G69" s="37"/>
      <c r="H69" s="37"/>
      <c r="I69" s="37"/>
      <c r="J69" s="37"/>
      <c r="K69" s="37">
        <f>SUMIF(purchases!K70,$M$4,purchases!E70)</f>
        <v>0</v>
      </c>
      <c r="L69" s="37"/>
      <c r="M69" s="37"/>
      <c r="N69" s="37"/>
      <c r="O69" s="37"/>
      <c r="P69" s="37"/>
      <c r="Q69" s="37"/>
      <c r="R69" s="37"/>
      <c r="S69" s="90"/>
      <c r="T69" s="90"/>
      <c r="U69" s="90"/>
      <c r="V69" s="90">
        <f>SUMIF(purchases!K70,$M$4,purchases!V70)</f>
        <v>0</v>
      </c>
      <c r="W69" s="90"/>
      <c r="X69" s="90"/>
      <c r="Z69" s="36"/>
      <c r="AA69" s="36"/>
      <c r="AB69" s="36"/>
      <c r="AC69" s="112"/>
      <c r="AD69" s="112"/>
      <c r="AE69" s="112"/>
      <c r="AF69" s="112"/>
      <c r="AG69" s="112"/>
      <c r="AH69" s="112"/>
      <c r="AI69" s="112"/>
      <c r="AJ69" s="112">
        <f>SUMIF(purchases!AJ70,$AL$4,purchases!AD70)</f>
        <v>0</v>
      </c>
      <c r="AK69" s="112"/>
      <c r="AL69" s="112"/>
      <c r="AM69" s="112"/>
      <c r="AN69" s="112"/>
      <c r="AO69" s="112"/>
      <c r="AP69" s="112"/>
      <c r="AQ69" s="112"/>
      <c r="AR69" s="116"/>
      <c r="AS69" s="116"/>
      <c r="AT69" s="116"/>
      <c r="AU69" s="116">
        <f>SUMIF(purchases!AJ70,$AL$4,purchases!AU70)</f>
        <v>0</v>
      </c>
      <c r="AV69" s="116"/>
      <c r="AW69" s="116"/>
      <c r="AY69" s="102"/>
      <c r="AZ69" s="102"/>
      <c r="BA69" s="102"/>
      <c r="BB69" s="113"/>
      <c r="BC69" s="113"/>
      <c r="BD69" s="113"/>
      <c r="BE69" s="113"/>
      <c r="BF69" s="113"/>
      <c r="BG69" s="113"/>
      <c r="BH69" s="113"/>
      <c r="BI69" s="113">
        <f>SUMIF(purchases!BI70,$BK$4,purchases!BC70)</f>
        <v>0</v>
      </c>
      <c r="BJ69" s="113"/>
      <c r="BK69" s="113"/>
      <c r="BL69" s="113"/>
      <c r="BM69" s="113"/>
      <c r="BN69" s="113"/>
      <c r="BO69" s="113"/>
      <c r="BP69" s="113"/>
      <c r="BQ69" s="104"/>
      <c r="BR69" s="104"/>
      <c r="BS69" s="104"/>
      <c r="BT69" s="104">
        <f>SUMIF(purchases!BI70,$BK$4,purchases!BT70)</f>
        <v>0</v>
      </c>
      <c r="BU69" s="104"/>
      <c r="BV69" s="104"/>
      <c r="BX69" s="117"/>
      <c r="BY69" s="117"/>
      <c r="BZ69" s="117"/>
      <c r="CA69" s="114"/>
      <c r="CB69" s="114"/>
      <c r="CC69" s="114"/>
      <c r="CD69" s="114"/>
      <c r="CE69" s="114"/>
      <c r="CF69" s="114"/>
      <c r="CG69" s="114"/>
      <c r="CH69" s="114">
        <f>SUMIF(purchases!CH70,$CJ$4,purchases!CB70)</f>
        <v>0</v>
      </c>
      <c r="CI69" s="114"/>
      <c r="CJ69" s="114"/>
      <c r="CK69" s="114"/>
      <c r="CL69" s="114"/>
      <c r="CM69" s="114"/>
      <c r="CN69" s="114"/>
      <c r="CO69" s="114"/>
      <c r="CP69" s="109"/>
      <c r="CQ69" s="109"/>
      <c r="CR69" s="109"/>
      <c r="CS69" s="109">
        <f>SUMIF(purchases!CH70,$CJ$4,purchases!CS70)</f>
        <v>0</v>
      </c>
      <c r="CT69" s="109"/>
      <c r="CU69" s="109"/>
      <c r="CW69" s="115"/>
      <c r="CX69" s="115"/>
      <c r="CY69" s="115"/>
      <c r="CZ69" s="111"/>
      <c r="DA69" s="111"/>
      <c r="DB69" s="111"/>
      <c r="DC69" s="111"/>
      <c r="DD69" s="111"/>
      <c r="DE69" s="111"/>
      <c r="DF69" s="111"/>
      <c r="DG69" s="111">
        <f>SUMIF(purchases!DG70,$DI$4,purchases!DA70)</f>
        <v>0</v>
      </c>
      <c r="DH69" s="111"/>
      <c r="DI69" s="111"/>
      <c r="DJ69" s="111"/>
      <c r="DK69" s="111"/>
      <c r="DL69" s="111"/>
      <c r="DM69" s="111"/>
      <c r="DN69" s="111"/>
      <c r="DO69" s="110"/>
      <c r="DP69" s="110"/>
      <c r="DQ69" s="110"/>
      <c r="DR69" s="110">
        <f>SUMIF(purchases!DG70,$DI$4,purchases!DR70)</f>
        <v>0</v>
      </c>
      <c r="DS69" s="110"/>
      <c r="DT69" s="110"/>
      <c r="DV69" s="102"/>
      <c r="DW69" s="102"/>
      <c r="DX69" s="102"/>
      <c r="DY69" s="103"/>
      <c r="DZ69" s="103"/>
      <c r="EA69" s="103"/>
      <c r="EB69" s="103"/>
      <c r="EC69" s="103"/>
      <c r="ED69" s="103"/>
      <c r="EE69" s="103"/>
      <c r="EF69" s="103">
        <f>SUMIF(purchases!EF70,$EH$4,purchases!DZ70)</f>
        <v>0</v>
      </c>
      <c r="EG69" s="103"/>
      <c r="EH69" s="103"/>
      <c r="EI69" s="103"/>
      <c r="EJ69" s="103"/>
      <c r="EK69" s="103"/>
      <c r="EL69" s="103"/>
      <c r="EM69" s="103"/>
      <c r="EN69" s="104"/>
      <c r="EO69" s="104"/>
      <c r="EP69" s="104"/>
      <c r="EQ69" s="104">
        <f>SUMIF(purchases!EF70,$EH$4,purchases!EQ70)</f>
        <v>0</v>
      </c>
      <c r="ER69" s="104"/>
      <c r="ES69" s="104"/>
      <c r="EU69" s="36"/>
      <c r="EV69" s="36"/>
      <c r="EW69" s="36"/>
      <c r="EX69" s="37"/>
      <c r="EY69" s="37"/>
      <c r="EZ69" s="37"/>
      <c r="FA69" s="37"/>
      <c r="FB69" s="37"/>
      <c r="FC69" s="37"/>
      <c r="FD69" s="37"/>
      <c r="FE69" s="37">
        <f>SUMIF(purchases!FE70,$FG$4,purchases!EY70)</f>
        <v>0</v>
      </c>
      <c r="FF69" s="37"/>
      <c r="FG69" s="37"/>
      <c r="FH69" s="37"/>
      <c r="FI69" s="37"/>
      <c r="FJ69" s="37"/>
      <c r="FK69" s="37"/>
      <c r="FL69" s="37"/>
      <c r="FM69" s="90"/>
      <c r="FN69" s="90"/>
      <c r="FO69" s="90"/>
      <c r="FP69" s="90">
        <f>SUMIF(purchases!FE70,$FG$4,purchases!FP70)</f>
        <v>0</v>
      </c>
      <c r="FQ69" s="90"/>
      <c r="FR69" s="90"/>
      <c r="FT69" s="36"/>
      <c r="FU69" s="36"/>
      <c r="FV69" s="36"/>
      <c r="FW69" s="112"/>
      <c r="FX69" s="112"/>
      <c r="FY69" s="112"/>
      <c r="FZ69" s="112"/>
      <c r="GA69" s="112"/>
      <c r="GB69" s="112"/>
      <c r="GC69" s="112"/>
      <c r="GD69" s="112">
        <f>SUMIF(purchases!GD70,$GF$4,purchases!FX70)</f>
        <v>0</v>
      </c>
      <c r="GE69" s="112"/>
      <c r="GF69" s="112"/>
      <c r="GG69" s="112"/>
      <c r="GH69" s="112"/>
      <c r="GI69" s="112"/>
      <c r="GJ69" s="112"/>
      <c r="GK69" s="112"/>
      <c r="GL69" s="116"/>
      <c r="GM69" s="116"/>
      <c r="GN69" s="116"/>
      <c r="GO69" s="116">
        <f>SUMIF(purchases!GD70,$GF$4,purchases!GO70)</f>
        <v>0</v>
      </c>
      <c r="GP69" s="116"/>
      <c r="GQ69" s="116"/>
      <c r="GS69" s="102"/>
      <c r="GT69" s="102"/>
      <c r="GU69" s="102"/>
      <c r="GV69" s="113"/>
      <c r="GW69" s="113"/>
      <c r="GX69" s="113"/>
      <c r="GY69" s="113"/>
      <c r="GZ69" s="113"/>
      <c r="HA69" s="113"/>
      <c r="HB69" s="113"/>
      <c r="HC69" s="113">
        <f>SUMIF(purchases!HC70,$HE$4,purchases!GW70)</f>
        <v>0</v>
      </c>
      <c r="HD69" s="113"/>
      <c r="HE69" s="113"/>
      <c r="HF69" s="113"/>
      <c r="HG69" s="113"/>
      <c r="HH69" s="113"/>
      <c r="HI69" s="113"/>
      <c r="HJ69" s="113"/>
      <c r="HK69" s="104"/>
      <c r="HL69" s="104"/>
      <c r="HM69" s="104"/>
      <c r="HN69" s="104">
        <f>SUMIF(purchases!HC70,$HE$4,purchases!HN70)</f>
        <v>0</v>
      </c>
      <c r="HO69" s="104"/>
      <c r="HP69" s="104"/>
      <c r="HR69" s="117"/>
      <c r="HS69" s="117"/>
      <c r="HT69" s="117"/>
      <c r="HU69" s="114"/>
      <c r="HV69" s="114"/>
      <c r="HW69" s="114"/>
      <c r="HX69" s="114"/>
      <c r="HY69" s="114"/>
      <c r="HZ69" s="114"/>
      <c r="IA69" s="114"/>
      <c r="IB69" s="114">
        <f>SUMIF(purchases!IB70,$ID$4,purchases!HV70)</f>
        <v>0</v>
      </c>
      <c r="IC69" s="114"/>
      <c r="ID69" s="114"/>
      <c r="IE69" s="114"/>
      <c r="IF69" s="114"/>
      <c r="IG69" s="114"/>
      <c r="IH69" s="114"/>
      <c r="II69" s="114"/>
      <c r="IJ69" s="109"/>
      <c r="IK69" s="109"/>
      <c r="IL69" s="109"/>
      <c r="IM69" s="109">
        <f>SUMIF(purchases!IB70,$ID$4,purchases!IM70)</f>
        <v>0</v>
      </c>
      <c r="IN69" s="109"/>
      <c r="IO69" s="109"/>
      <c r="IQ69" s="115"/>
      <c r="IR69" s="115"/>
      <c r="IS69" s="115"/>
      <c r="IT69" s="111"/>
      <c r="IU69" s="111"/>
      <c r="IV69" s="111"/>
      <c r="IW69" s="111"/>
      <c r="IX69" s="111"/>
      <c r="IY69" s="111"/>
      <c r="IZ69" s="111"/>
      <c r="JA69" s="111">
        <f>SUMIF(purchases!JA70,$JC$4,purchases!IU70)</f>
        <v>0</v>
      </c>
      <c r="JB69" s="111"/>
      <c r="JC69" s="111"/>
      <c r="JD69" s="111"/>
      <c r="JE69" s="111"/>
      <c r="JF69" s="111"/>
      <c r="JG69" s="111"/>
      <c r="JH69" s="111"/>
      <c r="JI69" s="110"/>
      <c r="JJ69" s="110"/>
      <c r="JK69" s="110"/>
      <c r="JL69" s="110">
        <f>SUMIF(purchases!JA70,$JC$4,purchases!JL70)</f>
        <v>0</v>
      </c>
      <c r="JM69" s="110"/>
      <c r="JN69" s="110"/>
      <c r="JP69" s="102"/>
      <c r="JQ69" s="102"/>
      <c r="JR69" s="102"/>
      <c r="JS69" s="103"/>
      <c r="JT69" s="103"/>
      <c r="JU69" s="103"/>
      <c r="JV69" s="103"/>
      <c r="JW69" s="103"/>
      <c r="JX69" s="103"/>
      <c r="JY69" s="103"/>
      <c r="JZ69" s="103">
        <f>SUMIF(purchases!JZ70,$KB$4,purchases!JT70)</f>
        <v>0</v>
      </c>
      <c r="KA69" s="103"/>
      <c r="KB69" s="103"/>
      <c r="KC69" s="103"/>
      <c r="KD69" s="103"/>
      <c r="KE69" s="103"/>
      <c r="KF69" s="103"/>
      <c r="KG69" s="103"/>
      <c r="KH69" s="104"/>
      <c r="KI69" s="104"/>
      <c r="KJ69" s="104"/>
      <c r="KK69" s="104">
        <f>SUMIF(purchases!JZ70,$KB$4,purchases!KK70)</f>
        <v>0</v>
      </c>
      <c r="KL69" s="104"/>
      <c r="KM69" s="104"/>
    </row>
    <row r="70" spans="1:299" s="4" customFormat="1" ht="20.100000000000001" customHeight="1" x14ac:dyDescent="0.2">
      <c r="A70" s="36"/>
      <c r="B70" s="36"/>
      <c r="C70" s="36"/>
      <c r="D70" s="37"/>
      <c r="E70" s="37"/>
      <c r="F70" s="37"/>
      <c r="G70" s="37"/>
      <c r="H70" s="37"/>
      <c r="I70" s="37"/>
      <c r="J70" s="37"/>
      <c r="K70" s="37">
        <f>SUMIF(purchases!K71,$M$4,purchases!E71)</f>
        <v>0</v>
      </c>
      <c r="L70" s="37"/>
      <c r="M70" s="37"/>
      <c r="N70" s="37"/>
      <c r="O70" s="37"/>
      <c r="P70" s="37"/>
      <c r="Q70" s="37"/>
      <c r="R70" s="37"/>
      <c r="S70" s="90"/>
      <c r="T70" s="90"/>
      <c r="U70" s="90"/>
      <c r="V70" s="90">
        <f>SUMIF(purchases!K71,$M$4,purchases!V71)</f>
        <v>0</v>
      </c>
      <c r="W70" s="90"/>
      <c r="X70" s="90"/>
      <c r="Z70" s="36"/>
      <c r="AA70" s="36"/>
      <c r="AB70" s="36"/>
      <c r="AC70" s="112"/>
      <c r="AD70" s="112"/>
      <c r="AE70" s="112"/>
      <c r="AF70" s="112"/>
      <c r="AG70" s="112"/>
      <c r="AH70" s="112"/>
      <c r="AI70" s="112"/>
      <c r="AJ70" s="112">
        <f>SUMIF(purchases!AJ71,$AL$4,purchases!AD71)</f>
        <v>0</v>
      </c>
      <c r="AK70" s="112"/>
      <c r="AL70" s="112"/>
      <c r="AM70" s="112"/>
      <c r="AN70" s="112"/>
      <c r="AO70" s="112"/>
      <c r="AP70" s="112"/>
      <c r="AQ70" s="112"/>
      <c r="AR70" s="116"/>
      <c r="AS70" s="116"/>
      <c r="AT70" s="116"/>
      <c r="AU70" s="116">
        <f>SUMIF(purchases!AJ71,$AL$4,purchases!AU71)</f>
        <v>0</v>
      </c>
      <c r="AV70" s="116"/>
      <c r="AW70" s="116"/>
      <c r="AY70" s="102"/>
      <c r="AZ70" s="102"/>
      <c r="BA70" s="102"/>
      <c r="BB70" s="113"/>
      <c r="BC70" s="113"/>
      <c r="BD70" s="113"/>
      <c r="BE70" s="113"/>
      <c r="BF70" s="113"/>
      <c r="BG70" s="113"/>
      <c r="BH70" s="113"/>
      <c r="BI70" s="113">
        <f>SUMIF(purchases!BI71,$BK$4,purchases!BC71)</f>
        <v>0</v>
      </c>
      <c r="BJ70" s="113"/>
      <c r="BK70" s="113"/>
      <c r="BL70" s="113"/>
      <c r="BM70" s="113"/>
      <c r="BN70" s="113"/>
      <c r="BO70" s="113"/>
      <c r="BP70" s="113"/>
      <c r="BQ70" s="104"/>
      <c r="BR70" s="104"/>
      <c r="BS70" s="104"/>
      <c r="BT70" s="104">
        <f>SUMIF(purchases!BI71,$BK$4,purchases!BT71)</f>
        <v>0</v>
      </c>
      <c r="BU70" s="104"/>
      <c r="BV70" s="104"/>
      <c r="BX70" s="117"/>
      <c r="BY70" s="117"/>
      <c r="BZ70" s="117"/>
      <c r="CA70" s="114"/>
      <c r="CB70" s="114"/>
      <c r="CC70" s="114"/>
      <c r="CD70" s="114"/>
      <c r="CE70" s="114"/>
      <c r="CF70" s="114"/>
      <c r="CG70" s="114"/>
      <c r="CH70" s="114">
        <f>SUMIF(purchases!CH71,$CJ$4,purchases!CB71)</f>
        <v>0</v>
      </c>
      <c r="CI70" s="114"/>
      <c r="CJ70" s="114"/>
      <c r="CK70" s="114"/>
      <c r="CL70" s="114"/>
      <c r="CM70" s="114"/>
      <c r="CN70" s="114"/>
      <c r="CO70" s="114"/>
      <c r="CP70" s="109"/>
      <c r="CQ70" s="109"/>
      <c r="CR70" s="109"/>
      <c r="CS70" s="109">
        <f>SUMIF(purchases!CH71,$CJ$4,purchases!CS71)</f>
        <v>0</v>
      </c>
      <c r="CT70" s="109"/>
      <c r="CU70" s="109"/>
      <c r="CW70" s="115"/>
      <c r="CX70" s="115"/>
      <c r="CY70" s="115"/>
      <c r="CZ70" s="111"/>
      <c r="DA70" s="111"/>
      <c r="DB70" s="111"/>
      <c r="DC70" s="111"/>
      <c r="DD70" s="111"/>
      <c r="DE70" s="111"/>
      <c r="DF70" s="111"/>
      <c r="DG70" s="111">
        <f>SUMIF(purchases!DG71,$DI$4,purchases!DA71)</f>
        <v>0</v>
      </c>
      <c r="DH70" s="111"/>
      <c r="DI70" s="111"/>
      <c r="DJ70" s="111"/>
      <c r="DK70" s="111"/>
      <c r="DL70" s="111"/>
      <c r="DM70" s="111"/>
      <c r="DN70" s="111"/>
      <c r="DO70" s="110"/>
      <c r="DP70" s="110"/>
      <c r="DQ70" s="110"/>
      <c r="DR70" s="110">
        <f>SUMIF(purchases!DG71,$DI$4,purchases!DR71)</f>
        <v>0</v>
      </c>
      <c r="DS70" s="110"/>
      <c r="DT70" s="110"/>
      <c r="DV70" s="102"/>
      <c r="DW70" s="102"/>
      <c r="DX70" s="102"/>
      <c r="DY70" s="103"/>
      <c r="DZ70" s="103"/>
      <c r="EA70" s="103"/>
      <c r="EB70" s="103"/>
      <c r="EC70" s="103"/>
      <c r="ED70" s="103"/>
      <c r="EE70" s="103"/>
      <c r="EF70" s="103">
        <f>SUMIF(purchases!EF71,$EH$4,purchases!DZ71)</f>
        <v>0</v>
      </c>
      <c r="EG70" s="103"/>
      <c r="EH70" s="103"/>
      <c r="EI70" s="103"/>
      <c r="EJ70" s="103"/>
      <c r="EK70" s="103"/>
      <c r="EL70" s="103"/>
      <c r="EM70" s="103"/>
      <c r="EN70" s="104"/>
      <c r="EO70" s="104"/>
      <c r="EP70" s="104"/>
      <c r="EQ70" s="104">
        <f>SUMIF(purchases!EF71,$EH$4,purchases!EQ71)</f>
        <v>0</v>
      </c>
      <c r="ER70" s="104"/>
      <c r="ES70" s="104"/>
      <c r="EU70" s="36"/>
      <c r="EV70" s="36"/>
      <c r="EW70" s="36"/>
      <c r="EX70" s="37"/>
      <c r="EY70" s="37"/>
      <c r="EZ70" s="37"/>
      <c r="FA70" s="37"/>
      <c r="FB70" s="37"/>
      <c r="FC70" s="37"/>
      <c r="FD70" s="37"/>
      <c r="FE70" s="37">
        <f>SUMIF(purchases!FE71,$FG$4,purchases!EY71)</f>
        <v>0</v>
      </c>
      <c r="FF70" s="37"/>
      <c r="FG70" s="37"/>
      <c r="FH70" s="37"/>
      <c r="FI70" s="37"/>
      <c r="FJ70" s="37"/>
      <c r="FK70" s="37"/>
      <c r="FL70" s="37"/>
      <c r="FM70" s="90"/>
      <c r="FN70" s="90"/>
      <c r="FO70" s="90"/>
      <c r="FP70" s="90">
        <f>SUMIF(purchases!FE71,$FG$4,purchases!FP71)</f>
        <v>0</v>
      </c>
      <c r="FQ70" s="90"/>
      <c r="FR70" s="90"/>
      <c r="FT70" s="36"/>
      <c r="FU70" s="36"/>
      <c r="FV70" s="36"/>
      <c r="FW70" s="112"/>
      <c r="FX70" s="112"/>
      <c r="FY70" s="112"/>
      <c r="FZ70" s="112"/>
      <c r="GA70" s="112"/>
      <c r="GB70" s="112"/>
      <c r="GC70" s="112"/>
      <c r="GD70" s="112">
        <f>SUMIF(purchases!GD71,$GF$4,purchases!FX71)</f>
        <v>0</v>
      </c>
      <c r="GE70" s="112"/>
      <c r="GF70" s="112"/>
      <c r="GG70" s="112"/>
      <c r="GH70" s="112"/>
      <c r="GI70" s="112"/>
      <c r="GJ70" s="112"/>
      <c r="GK70" s="112"/>
      <c r="GL70" s="116"/>
      <c r="GM70" s="116"/>
      <c r="GN70" s="116"/>
      <c r="GO70" s="116">
        <f>SUMIF(purchases!GD71,$GF$4,purchases!GO71)</f>
        <v>0</v>
      </c>
      <c r="GP70" s="116"/>
      <c r="GQ70" s="116"/>
      <c r="GS70" s="102"/>
      <c r="GT70" s="102"/>
      <c r="GU70" s="102"/>
      <c r="GV70" s="113"/>
      <c r="GW70" s="113"/>
      <c r="GX70" s="113"/>
      <c r="GY70" s="113"/>
      <c r="GZ70" s="113"/>
      <c r="HA70" s="113"/>
      <c r="HB70" s="113"/>
      <c r="HC70" s="113">
        <f>SUMIF(purchases!HC71,$HE$4,purchases!GW71)</f>
        <v>0</v>
      </c>
      <c r="HD70" s="113"/>
      <c r="HE70" s="113"/>
      <c r="HF70" s="113"/>
      <c r="HG70" s="113"/>
      <c r="HH70" s="113"/>
      <c r="HI70" s="113"/>
      <c r="HJ70" s="113"/>
      <c r="HK70" s="104"/>
      <c r="HL70" s="104"/>
      <c r="HM70" s="104"/>
      <c r="HN70" s="104">
        <f>SUMIF(purchases!HC71,$HE$4,purchases!HN71)</f>
        <v>0</v>
      </c>
      <c r="HO70" s="104"/>
      <c r="HP70" s="104"/>
      <c r="HR70" s="117"/>
      <c r="HS70" s="117"/>
      <c r="HT70" s="117"/>
      <c r="HU70" s="114"/>
      <c r="HV70" s="114"/>
      <c r="HW70" s="114"/>
      <c r="HX70" s="114"/>
      <c r="HY70" s="114"/>
      <c r="HZ70" s="114"/>
      <c r="IA70" s="114"/>
      <c r="IB70" s="114">
        <f>SUMIF(purchases!IB71,$ID$4,purchases!HV71)</f>
        <v>0</v>
      </c>
      <c r="IC70" s="114"/>
      <c r="ID70" s="114"/>
      <c r="IE70" s="114"/>
      <c r="IF70" s="114"/>
      <c r="IG70" s="114"/>
      <c r="IH70" s="114"/>
      <c r="II70" s="114"/>
      <c r="IJ70" s="109"/>
      <c r="IK70" s="109"/>
      <c r="IL70" s="109"/>
      <c r="IM70" s="109">
        <f>SUMIF(purchases!IB71,$ID$4,purchases!IM71)</f>
        <v>0</v>
      </c>
      <c r="IN70" s="109"/>
      <c r="IO70" s="109"/>
      <c r="IQ70" s="115"/>
      <c r="IR70" s="115"/>
      <c r="IS70" s="115"/>
      <c r="IT70" s="111"/>
      <c r="IU70" s="111"/>
      <c r="IV70" s="111"/>
      <c r="IW70" s="111"/>
      <c r="IX70" s="111"/>
      <c r="IY70" s="111"/>
      <c r="IZ70" s="111"/>
      <c r="JA70" s="111">
        <f>SUMIF(purchases!JA71,$JC$4,purchases!IU71)</f>
        <v>0</v>
      </c>
      <c r="JB70" s="111"/>
      <c r="JC70" s="111"/>
      <c r="JD70" s="111"/>
      <c r="JE70" s="111"/>
      <c r="JF70" s="111"/>
      <c r="JG70" s="111"/>
      <c r="JH70" s="111"/>
      <c r="JI70" s="110"/>
      <c r="JJ70" s="110"/>
      <c r="JK70" s="110"/>
      <c r="JL70" s="110">
        <f>SUMIF(purchases!JA71,$JC$4,purchases!JL71)</f>
        <v>0</v>
      </c>
      <c r="JM70" s="110"/>
      <c r="JN70" s="110"/>
      <c r="JP70" s="102"/>
      <c r="JQ70" s="102"/>
      <c r="JR70" s="102"/>
      <c r="JS70" s="103"/>
      <c r="JT70" s="103"/>
      <c r="JU70" s="103"/>
      <c r="JV70" s="103"/>
      <c r="JW70" s="103"/>
      <c r="JX70" s="103"/>
      <c r="JY70" s="103"/>
      <c r="JZ70" s="103">
        <f>SUMIF(purchases!JZ71,$KB$4,purchases!JT71)</f>
        <v>0</v>
      </c>
      <c r="KA70" s="103"/>
      <c r="KB70" s="103"/>
      <c r="KC70" s="103"/>
      <c r="KD70" s="103"/>
      <c r="KE70" s="103"/>
      <c r="KF70" s="103"/>
      <c r="KG70" s="103"/>
      <c r="KH70" s="104"/>
      <c r="KI70" s="104"/>
      <c r="KJ70" s="104"/>
      <c r="KK70" s="104">
        <f>SUMIF(purchases!JZ71,$KB$4,purchases!KK71)</f>
        <v>0</v>
      </c>
      <c r="KL70" s="104"/>
      <c r="KM70" s="104"/>
    </row>
    <row r="71" spans="1:299" s="4" customFormat="1" ht="20.100000000000001" customHeight="1" x14ac:dyDescent="0.2">
      <c r="A71" s="36"/>
      <c r="B71" s="36"/>
      <c r="C71" s="36"/>
      <c r="D71" s="37"/>
      <c r="E71" s="37"/>
      <c r="F71" s="37"/>
      <c r="G71" s="37"/>
      <c r="H71" s="37"/>
      <c r="I71" s="37"/>
      <c r="J71" s="37"/>
      <c r="K71" s="37">
        <f>SUMIF(purchases!K72,$M$4,purchases!E72)</f>
        <v>0</v>
      </c>
      <c r="L71" s="37"/>
      <c r="M71" s="37"/>
      <c r="N71" s="37"/>
      <c r="O71" s="37"/>
      <c r="P71" s="37"/>
      <c r="Q71" s="37"/>
      <c r="R71" s="37"/>
      <c r="S71" s="90"/>
      <c r="T71" s="90"/>
      <c r="U71" s="90"/>
      <c r="V71" s="90">
        <f>SUMIF(purchases!K72,$M$4,purchases!V72)</f>
        <v>0</v>
      </c>
      <c r="W71" s="90"/>
      <c r="X71" s="90"/>
      <c r="Z71" s="36"/>
      <c r="AA71" s="36"/>
      <c r="AB71" s="36"/>
      <c r="AC71" s="112"/>
      <c r="AD71" s="112"/>
      <c r="AE71" s="112"/>
      <c r="AF71" s="112"/>
      <c r="AG71" s="112"/>
      <c r="AH71" s="112"/>
      <c r="AI71" s="112"/>
      <c r="AJ71" s="112">
        <f>SUMIF(purchases!AJ72,$AL$4,purchases!AD72)</f>
        <v>0</v>
      </c>
      <c r="AK71" s="112"/>
      <c r="AL71" s="112"/>
      <c r="AM71" s="112"/>
      <c r="AN71" s="112"/>
      <c r="AO71" s="112"/>
      <c r="AP71" s="112"/>
      <c r="AQ71" s="112"/>
      <c r="AR71" s="116"/>
      <c r="AS71" s="116"/>
      <c r="AT71" s="116"/>
      <c r="AU71" s="116">
        <f>SUMIF(purchases!AJ72,$AL$4,purchases!AU72)</f>
        <v>0</v>
      </c>
      <c r="AV71" s="116"/>
      <c r="AW71" s="116"/>
      <c r="AY71" s="102"/>
      <c r="AZ71" s="102"/>
      <c r="BA71" s="102"/>
      <c r="BB71" s="113"/>
      <c r="BC71" s="113"/>
      <c r="BD71" s="113"/>
      <c r="BE71" s="113"/>
      <c r="BF71" s="113"/>
      <c r="BG71" s="113"/>
      <c r="BH71" s="113"/>
      <c r="BI71" s="113">
        <f>SUMIF(purchases!BI72,$BK$4,purchases!BC72)</f>
        <v>0</v>
      </c>
      <c r="BJ71" s="113"/>
      <c r="BK71" s="113"/>
      <c r="BL71" s="113"/>
      <c r="BM71" s="113"/>
      <c r="BN71" s="113"/>
      <c r="BO71" s="113"/>
      <c r="BP71" s="113"/>
      <c r="BQ71" s="104"/>
      <c r="BR71" s="104"/>
      <c r="BS71" s="104"/>
      <c r="BT71" s="104">
        <f>SUMIF(purchases!BI72,$BK$4,purchases!BT72)</f>
        <v>0</v>
      </c>
      <c r="BU71" s="104"/>
      <c r="BV71" s="104"/>
      <c r="BX71" s="117"/>
      <c r="BY71" s="117"/>
      <c r="BZ71" s="117"/>
      <c r="CA71" s="114"/>
      <c r="CB71" s="114"/>
      <c r="CC71" s="114"/>
      <c r="CD71" s="114"/>
      <c r="CE71" s="114"/>
      <c r="CF71" s="114"/>
      <c r="CG71" s="114"/>
      <c r="CH71" s="114">
        <f>SUMIF(purchases!CH72,$CJ$4,purchases!CB72)</f>
        <v>0</v>
      </c>
      <c r="CI71" s="114"/>
      <c r="CJ71" s="114"/>
      <c r="CK71" s="114"/>
      <c r="CL71" s="114"/>
      <c r="CM71" s="114"/>
      <c r="CN71" s="114"/>
      <c r="CO71" s="114"/>
      <c r="CP71" s="109"/>
      <c r="CQ71" s="109"/>
      <c r="CR71" s="109"/>
      <c r="CS71" s="109">
        <f>SUMIF(purchases!CH72,$CJ$4,purchases!CS72)</f>
        <v>0</v>
      </c>
      <c r="CT71" s="109"/>
      <c r="CU71" s="109"/>
      <c r="CW71" s="115"/>
      <c r="CX71" s="115"/>
      <c r="CY71" s="115"/>
      <c r="CZ71" s="111"/>
      <c r="DA71" s="111"/>
      <c r="DB71" s="111"/>
      <c r="DC71" s="111"/>
      <c r="DD71" s="111"/>
      <c r="DE71" s="111"/>
      <c r="DF71" s="111"/>
      <c r="DG71" s="111">
        <f>SUMIF(purchases!DG72,$DI$4,purchases!DA72)</f>
        <v>0</v>
      </c>
      <c r="DH71" s="111"/>
      <c r="DI71" s="111"/>
      <c r="DJ71" s="111"/>
      <c r="DK71" s="111"/>
      <c r="DL71" s="111"/>
      <c r="DM71" s="111"/>
      <c r="DN71" s="111"/>
      <c r="DO71" s="110"/>
      <c r="DP71" s="110"/>
      <c r="DQ71" s="110"/>
      <c r="DR71" s="110">
        <f>SUMIF(purchases!DG72,$DI$4,purchases!DR72)</f>
        <v>0</v>
      </c>
      <c r="DS71" s="110"/>
      <c r="DT71" s="110"/>
      <c r="DV71" s="102"/>
      <c r="DW71" s="102"/>
      <c r="DX71" s="102"/>
      <c r="DY71" s="103"/>
      <c r="DZ71" s="103"/>
      <c r="EA71" s="103"/>
      <c r="EB71" s="103"/>
      <c r="EC71" s="103"/>
      <c r="ED71" s="103"/>
      <c r="EE71" s="103"/>
      <c r="EF71" s="103">
        <f>SUMIF(purchases!EF72,$EH$4,purchases!DZ72)</f>
        <v>0</v>
      </c>
      <c r="EG71" s="103"/>
      <c r="EH71" s="103"/>
      <c r="EI71" s="103"/>
      <c r="EJ71" s="103"/>
      <c r="EK71" s="103"/>
      <c r="EL71" s="103"/>
      <c r="EM71" s="103"/>
      <c r="EN71" s="104"/>
      <c r="EO71" s="104"/>
      <c r="EP71" s="104"/>
      <c r="EQ71" s="104">
        <f>SUMIF(purchases!EF72,$EH$4,purchases!EQ72)</f>
        <v>0</v>
      </c>
      <c r="ER71" s="104"/>
      <c r="ES71" s="104"/>
      <c r="EU71" s="36"/>
      <c r="EV71" s="36"/>
      <c r="EW71" s="36"/>
      <c r="EX71" s="37"/>
      <c r="EY71" s="37"/>
      <c r="EZ71" s="37"/>
      <c r="FA71" s="37"/>
      <c r="FB71" s="37"/>
      <c r="FC71" s="37"/>
      <c r="FD71" s="37"/>
      <c r="FE71" s="37">
        <f>SUMIF(purchases!FE72,$FG$4,purchases!EY72)</f>
        <v>0</v>
      </c>
      <c r="FF71" s="37"/>
      <c r="FG71" s="37"/>
      <c r="FH71" s="37"/>
      <c r="FI71" s="37"/>
      <c r="FJ71" s="37"/>
      <c r="FK71" s="37"/>
      <c r="FL71" s="37"/>
      <c r="FM71" s="90"/>
      <c r="FN71" s="90"/>
      <c r="FO71" s="90"/>
      <c r="FP71" s="90">
        <f>SUMIF(purchases!FE72,$FG$4,purchases!FP72)</f>
        <v>0</v>
      </c>
      <c r="FQ71" s="90"/>
      <c r="FR71" s="90"/>
      <c r="FT71" s="36"/>
      <c r="FU71" s="36"/>
      <c r="FV71" s="36"/>
      <c r="FW71" s="112"/>
      <c r="FX71" s="112"/>
      <c r="FY71" s="112"/>
      <c r="FZ71" s="112"/>
      <c r="GA71" s="112"/>
      <c r="GB71" s="112"/>
      <c r="GC71" s="112"/>
      <c r="GD71" s="112">
        <f>SUMIF(purchases!GD72,$GF$4,purchases!FX72)</f>
        <v>0</v>
      </c>
      <c r="GE71" s="112"/>
      <c r="GF71" s="112"/>
      <c r="GG71" s="112"/>
      <c r="GH71" s="112"/>
      <c r="GI71" s="112"/>
      <c r="GJ71" s="112"/>
      <c r="GK71" s="112"/>
      <c r="GL71" s="116"/>
      <c r="GM71" s="116"/>
      <c r="GN71" s="116"/>
      <c r="GO71" s="116">
        <f>SUMIF(purchases!GD72,$GF$4,purchases!GO72)</f>
        <v>0</v>
      </c>
      <c r="GP71" s="116"/>
      <c r="GQ71" s="116"/>
      <c r="GS71" s="102"/>
      <c r="GT71" s="102"/>
      <c r="GU71" s="102"/>
      <c r="GV71" s="113"/>
      <c r="GW71" s="113"/>
      <c r="GX71" s="113"/>
      <c r="GY71" s="113"/>
      <c r="GZ71" s="113"/>
      <c r="HA71" s="113"/>
      <c r="HB71" s="113"/>
      <c r="HC71" s="113">
        <f>SUMIF(purchases!HC72,$HE$4,purchases!GW72)</f>
        <v>0</v>
      </c>
      <c r="HD71" s="113"/>
      <c r="HE71" s="113"/>
      <c r="HF71" s="113"/>
      <c r="HG71" s="113"/>
      <c r="HH71" s="113"/>
      <c r="HI71" s="113"/>
      <c r="HJ71" s="113"/>
      <c r="HK71" s="104"/>
      <c r="HL71" s="104"/>
      <c r="HM71" s="104"/>
      <c r="HN71" s="104">
        <f>SUMIF(purchases!HC72,$HE$4,purchases!HN72)</f>
        <v>0</v>
      </c>
      <c r="HO71" s="104"/>
      <c r="HP71" s="104"/>
      <c r="HR71" s="117"/>
      <c r="HS71" s="117"/>
      <c r="HT71" s="117"/>
      <c r="HU71" s="114"/>
      <c r="HV71" s="114"/>
      <c r="HW71" s="114"/>
      <c r="HX71" s="114"/>
      <c r="HY71" s="114"/>
      <c r="HZ71" s="114"/>
      <c r="IA71" s="114"/>
      <c r="IB71" s="114">
        <f>SUMIF(purchases!IB72,$ID$4,purchases!HV72)</f>
        <v>0</v>
      </c>
      <c r="IC71" s="114"/>
      <c r="ID71" s="114"/>
      <c r="IE71" s="114"/>
      <c r="IF71" s="114"/>
      <c r="IG71" s="114"/>
      <c r="IH71" s="114"/>
      <c r="II71" s="114"/>
      <c r="IJ71" s="109"/>
      <c r="IK71" s="109"/>
      <c r="IL71" s="109"/>
      <c r="IM71" s="109">
        <f>SUMIF(purchases!IB72,$ID$4,purchases!IM72)</f>
        <v>0</v>
      </c>
      <c r="IN71" s="109"/>
      <c r="IO71" s="109"/>
      <c r="IQ71" s="115"/>
      <c r="IR71" s="115"/>
      <c r="IS71" s="115"/>
      <c r="IT71" s="111"/>
      <c r="IU71" s="111"/>
      <c r="IV71" s="111"/>
      <c r="IW71" s="111"/>
      <c r="IX71" s="111"/>
      <c r="IY71" s="111"/>
      <c r="IZ71" s="111"/>
      <c r="JA71" s="111">
        <f>SUMIF(purchases!JA72,$JC$4,purchases!IU72)</f>
        <v>0</v>
      </c>
      <c r="JB71" s="111"/>
      <c r="JC71" s="111"/>
      <c r="JD71" s="111"/>
      <c r="JE71" s="111"/>
      <c r="JF71" s="111"/>
      <c r="JG71" s="111"/>
      <c r="JH71" s="111"/>
      <c r="JI71" s="110"/>
      <c r="JJ71" s="110"/>
      <c r="JK71" s="110"/>
      <c r="JL71" s="110">
        <f>SUMIF(purchases!JA72,$JC$4,purchases!JL72)</f>
        <v>0</v>
      </c>
      <c r="JM71" s="110"/>
      <c r="JN71" s="110"/>
      <c r="JP71" s="102"/>
      <c r="JQ71" s="102"/>
      <c r="JR71" s="102"/>
      <c r="JS71" s="103"/>
      <c r="JT71" s="103"/>
      <c r="JU71" s="103"/>
      <c r="JV71" s="103"/>
      <c r="JW71" s="103"/>
      <c r="JX71" s="103"/>
      <c r="JY71" s="103"/>
      <c r="JZ71" s="103">
        <f>SUMIF(purchases!JZ72,$KB$4,purchases!JT72)</f>
        <v>0</v>
      </c>
      <c r="KA71" s="103"/>
      <c r="KB71" s="103"/>
      <c r="KC71" s="103"/>
      <c r="KD71" s="103"/>
      <c r="KE71" s="103"/>
      <c r="KF71" s="103"/>
      <c r="KG71" s="103"/>
      <c r="KH71" s="104"/>
      <c r="KI71" s="104"/>
      <c r="KJ71" s="104"/>
      <c r="KK71" s="104">
        <f>SUMIF(purchases!JZ72,$KB$4,purchases!KK72)</f>
        <v>0</v>
      </c>
      <c r="KL71" s="104"/>
      <c r="KM71" s="104"/>
    </row>
    <row r="72" spans="1:299" s="4" customFormat="1" ht="20.100000000000001" customHeight="1" x14ac:dyDescent="0.2">
      <c r="A72" s="36"/>
      <c r="B72" s="36"/>
      <c r="C72" s="36"/>
      <c r="D72" s="37"/>
      <c r="E72" s="37"/>
      <c r="F72" s="37"/>
      <c r="G72" s="37"/>
      <c r="H72" s="37"/>
      <c r="I72" s="37"/>
      <c r="J72" s="37"/>
      <c r="K72" s="37">
        <f>SUMIF(purchases!K73,$M$4,purchases!E73)</f>
        <v>0</v>
      </c>
      <c r="L72" s="37"/>
      <c r="M72" s="37"/>
      <c r="N72" s="37"/>
      <c r="O72" s="37"/>
      <c r="P72" s="37"/>
      <c r="Q72" s="37"/>
      <c r="R72" s="37"/>
      <c r="S72" s="90"/>
      <c r="T72" s="90"/>
      <c r="U72" s="90"/>
      <c r="V72" s="90">
        <f>SUMIF(purchases!K73,$M$4,purchases!V73)</f>
        <v>0</v>
      </c>
      <c r="W72" s="90"/>
      <c r="X72" s="90"/>
      <c r="Z72" s="36"/>
      <c r="AA72" s="36"/>
      <c r="AB72" s="36"/>
      <c r="AC72" s="112"/>
      <c r="AD72" s="112"/>
      <c r="AE72" s="112"/>
      <c r="AF72" s="112"/>
      <c r="AG72" s="112"/>
      <c r="AH72" s="112"/>
      <c r="AI72" s="112"/>
      <c r="AJ72" s="112">
        <f>SUMIF(purchases!AJ73,$AL$4,purchases!AD73)</f>
        <v>0</v>
      </c>
      <c r="AK72" s="112"/>
      <c r="AL72" s="112"/>
      <c r="AM72" s="112"/>
      <c r="AN72" s="112"/>
      <c r="AO72" s="112"/>
      <c r="AP72" s="112"/>
      <c r="AQ72" s="112"/>
      <c r="AR72" s="116"/>
      <c r="AS72" s="116"/>
      <c r="AT72" s="116"/>
      <c r="AU72" s="116">
        <f>SUMIF(purchases!AJ73,$AL$4,purchases!AU73)</f>
        <v>0</v>
      </c>
      <c r="AV72" s="116"/>
      <c r="AW72" s="116"/>
      <c r="AY72" s="102"/>
      <c r="AZ72" s="102"/>
      <c r="BA72" s="102"/>
      <c r="BB72" s="113"/>
      <c r="BC72" s="113"/>
      <c r="BD72" s="113"/>
      <c r="BE72" s="113"/>
      <c r="BF72" s="113"/>
      <c r="BG72" s="113"/>
      <c r="BH72" s="113"/>
      <c r="BI72" s="113">
        <f>SUMIF(purchases!BI73,$BK$4,purchases!BC73)</f>
        <v>0</v>
      </c>
      <c r="BJ72" s="113"/>
      <c r="BK72" s="113"/>
      <c r="BL72" s="113"/>
      <c r="BM72" s="113"/>
      <c r="BN72" s="113"/>
      <c r="BO72" s="113"/>
      <c r="BP72" s="113"/>
      <c r="BQ72" s="104"/>
      <c r="BR72" s="104"/>
      <c r="BS72" s="104"/>
      <c r="BT72" s="104">
        <f>SUMIF(purchases!BI73,$BK$4,purchases!BT73)</f>
        <v>0</v>
      </c>
      <c r="BU72" s="104"/>
      <c r="BV72" s="104"/>
      <c r="BX72" s="117"/>
      <c r="BY72" s="117"/>
      <c r="BZ72" s="117"/>
      <c r="CA72" s="114"/>
      <c r="CB72" s="114"/>
      <c r="CC72" s="114"/>
      <c r="CD72" s="114"/>
      <c r="CE72" s="114"/>
      <c r="CF72" s="114"/>
      <c r="CG72" s="114"/>
      <c r="CH72" s="114">
        <f>SUMIF(purchases!CH73,$CJ$4,purchases!CB73)</f>
        <v>0</v>
      </c>
      <c r="CI72" s="114"/>
      <c r="CJ72" s="114"/>
      <c r="CK72" s="114"/>
      <c r="CL72" s="114"/>
      <c r="CM72" s="114"/>
      <c r="CN72" s="114"/>
      <c r="CO72" s="114"/>
      <c r="CP72" s="109"/>
      <c r="CQ72" s="109"/>
      <c r="CR72" s="109"/>
      <c r="CS72" s="109">
        <f>SUMIF(purchases!CH73,$CJ$4,purchases!CS73)</f>
        <v>0</v>
      </c>
      <c r="CT72" s="109"/>
      <c r="CU72" s="109"/>
      <c r="CW72" s="115"/>
      <c r="CX72" s="115"/>
      <c r="CY72" s="115"/>
      <c r="CZ72" s="111"/>
      <c r="DA72" s="111"/>
      <c r="DB72" s="111"/>
      <c r="DC72" s="111"/>
      <c r="DD72" s="111"/>
      <c r="DE72" s="111"/>
      <c r="DF72" s="111"/>
      <c r="DG72" s="111">
        <f>SUMIF(purchases!DG73,$DI$4,purchases!DA73)</f>
        <v>0</v>
      </c>
      <c r="DH72" s="111"/>
      <c r="DI72" s="111"/>
      <c r="DJ72" s="111"/>
      <c r="DK72" s="111"/>
      <c r="DL72" s="111"/>
      <c r="DM72" s="111"/>
      <c r="DN72" s="111"/>
      <c r="DO72" s="110"/>
      <c r="DP72" s="110"/>
      <c r="DQ72" s="110"/>
      <c r="DR72" s="110">
        <f>SUMIF(purchases!DG73,$DI$4,purchases!DR73)</f>
        <v>0</v>
      </c>
      <c r="DS72" s="110"/>
      <c r="DT72" s="110"/>
      <c r="DV72" s="102"/>
      <c r="DW72" s="102"/>
      <c r="DX72" s="102"/>
      <c r="DY72" s="103"/>
      <c r="DZ72" s="103"/>
      <c r="EA72" s="103"/>
      <c r="EB72" s="103"/>
      <c r="EC72" s="103"/>
      <c r="ED72" s="103"/>
      <c r="EE72" s="103"/>
      <c r="EF72" s="103">
        <f>SUMIF(purchases!EF73,$EH$4,purchases!DZ73)</f>
        <v>0</v>
      </c>
      <c r="EG72" s="103"/>
      <c r="EH72" s="103"/>
      <c r="EI72" s="103"/>
      <c r="EJ72" s="103"/>
      <c r="EK72" s="103"/>
      <c r="EL72" s="103"/>
      <c r="EM72" s="103"/>
      <c r="EN72" s="104"/>
      <c r="EO72" s="104"/>
      <c r="EP72" s="104"/>
      <c r="EQ72" s="104">
        <f>SUMIF(purchases!EF73,$EH$4,purchases!EQ73)</f>
        <v>0</v>
      </c>
      <c r="ER72" s="104"/>
      <c r="ES72" s="104"/>
      <c r="EU72" s="36"/>
      <c r="EV72" s="36"/>
      <c r="EW72" s="36"/>
      <c r="EX72" s="37"/>
      <c r="EY72" s="37"/>
      <c r="EZ72" s="37"/>
      <c r="FA72" s="37"/>
      <c r="FB72" s="37"/>
      <c r="FC72" s="37"/>
      <c r="FD72" s="37"/>
      <c r="FE72" s="37">
        <f>SUMIF(purchases!FE73,$FG$4,purchases!EY73)</f>
        <v>0</v>
      </c>
      <c r="FF72" s="37"/>
      <c r="FG72" s="37"/>
      <c r="FH72" s="37"/>
      <c r="FI72" s="37"/>
      <c r="FJ72" s="37"/>
      <c r="FK72" s="37"/>
      <c r="FL72" s="37"/>
      <c r="FM72" s="90"/>
      <c r="FN72" s="90"/>
      <c r="FO72" s="90"/>
      <c r="FP72" s="90">
        <f>SUMIF(purchases!FE73,$FG$4,purchases!FP73)</f>
        <v>0</v>
      </c>
      <c r="FQ72" s="90"/>
      <c r="FR72" s="90"/>
      <c r="FT72" s="36"/>
      <c r="FU72" s="36"/>
      <c r="FV72" s="36"/>
      <c r="FW72" s="112"/>
      <c r="FX72" s="112"/>
      <c r="FY72" s="112"/>
      <c r="FZ72" s="112"/>
      <c r="GA72" s="112"/>
      <c r="GB72" s="112"/>
      <c r="GC72" s="112"/>
      <c r="GD72" s="112">
        <f>SUMIF(purchases!GD73,$GF$4,purchases!FX73)</f>
        <v>0</v>
      </c>
      <c r="GE72" s="112"/>
      <c r="GF72" s="112"/>
      <c r="GG72" s="112"/>
      <c r="GH72" s="112"/>
      <c r="GI72" s="112"/>
      <c r="GJ72" s="112"/>
      <c r="GK72" s="112"/>
      <c r="GL72" s="116"/>
      <c r="GM72" s="116"/>
      <c r="GN72" s="116"/>
      <c r="GO72" s="116">
        <f>SUMIF(purchases!GD73,$GF$4,purchases!GO73)</f>
        <v>0</v>
      </c>
      <c r="GP72" s="116"/>
      <c r="GQ72" s="116"/>
      <c r="GS72" s="102"/>
      <c r="GT72" s="102"/>
      <c r="GU72" s="102"/>
      <c r="GV72" s="113"/>
      <c r="GW72" s="113"/>
      <c r="GX72" s="113"/>
      <c r="GY72" s="113"/>
      <c r="GZ72" s="113"/>
      <c r="HA72" s="113"/>
      <c r="HB72" s="113"/>
      <c r="HC72" s="113">
        <f>SUMIF(purchases!HC73,$HE$4,purchases!GW73)</f>
        <v>0</v>
      </c>
      <c r="HD72" s="113"/>
      <c r="HE72" s="113"/>
      <c r="HF72" s="113"/>
      <c r="HG72" s="113"/>
      <c r="HH72" s="113"/>
      <c r="HI72" s="113"/>
      <c r="HJ72" s="113"/>
      <c r="HK72" s="104"/>
      <c r="HL72" s="104"/>
      <c r="HM72" s="104"/>
      <c r="HN72" s="104">
        <f>SUMIF(purchases!HC73,$HE$4,purchases!HN73)</f>
        <v>0</v>
      </c>
      <c r="HO72" s="104"/>
      <c r="HP72" s="104"/>
      <c r="HR72" s="117"/>
      <c r="HS72" s="117"/>
      <c r="HT72" s="117"/>
      <c r="HU72" s="114"/>
      <c r="HV72" s="114"/>
      <c r="HW72" s="114"/>
      <c r="HX72" s="114"/>
      <c r="HY72" s="114"/>
      <c r="HZ72" s="114"/>
      <c r="IA72" s="114"/>
      <c r="IB72" s="114">
        <f>SUMIF(purchases!IB73,$ID$4,purchases!HV73)</f>
        <v>0</v>
      </c>
      <c r="IC72" s="114"/>
      <c r="ID72" s="114"/>
      <c r="IE72" s="114"/>
      <c r="IF72" s="114"/>
      <c r="IG72" s="114"/>
      <c r="IH72" s="114"/>
      <c r="II72" s="114"/>
      <c r="IJ72" s="109"/>
      <c r="IK72" s="109"/>
      <c r="IL72" s="109"/>
      <c r="IM72" s="109">
        <f>SUMIF(purchases!IB73,$ID$4,purchases!IM73)</f>
        <v>0</v>
      </c>
      <c r="IN72" s="109"/>
      <c r="IO72" s="109"/>
      <c r="IQ72" s="115"/>
      <c r="IR72" s="115"/>
      <c r="IS72" s="115"/>
      <c r="IT72" s="111"/>
      <c r="IU72" s="111"/>
      <c r="IV72" s="111"/>
      <c r="IW72" s="111"/>
      <c r="IX72" s="111"/>
      <c r="IY72" s="111"/>
      <c r="IZ72" s="111"/>
      <c r="JA72" s="111">
        <f>SUMIF(purchases!JA73,$JC$4,purchases!IU73)</f>
        <v>0</v>
      </c>
      <c r="JB72" s="111"/>
      <c r="JC72" s="111"/>
      <c r="JD72" s="111"/>
      <c r="JE72" s="111"/>
      <c r="JF72" s="111"/>
      <c r="JG72" s="111"/>
      <c r="JH72" s="111"/>
      <c r="JI72" s="110"/>
      <c r="JJ72" s="110"/>
      <c r="JK72" s="110"/>
      <c r="JL72" s="110">
        <f>SUMIF(purchases!JA73,$JC$4,purchases!JL73)</f>
        <v>0</v>
      </c>
      <c r="JM72" s="110"/>
      <c r="JN72" s="110"/>
      <c r="JP72" s="102"/>
      <c r="JQ72" s="102"/>
      <c r="JR72" s="102"/>
      <c r="JS72" s="103"/>
      <c r="JT72" s="103"/>
      <c r="JU72" s="103"/>
      <c r="JV72" s="103"/>
      <c r="JW72" s="103"/>
      <c r="JX72" s="103"/>
      <c r="JY72" s="103"/>
      <c r="JZ72" s="103">
        <f>SUMIF(purchases!JZ73,$KB$4,purchases!JT73)</f>
        <v>0</v>
      </c>
      <c r="KA72" s="103"/>
      <c r="KB72" s="103"/>
      <c r="KC72" s="103"/>
      <c r="KD72" s="103"/>
      <c r="KE72" s="103"/>
      <c r="KF72" s="103"/>
      <c r="KG72" s="103"/>
      <c r="KH72" s="104"/>
      <c r="KI72" s="104"/>
      <c r="KJ72" s="104"/>
      <c r="KK72" s="104">
        <f>SUMIF(purchases!JZ73,$KB$4,purchases!KK73)</f>
        <v>0</v>
      </c>
      <c r="KL72" s="104"/>
      <c r="KM72" s="104"/>
    </row>
    <row r="73" spans="1:299" s="4" customFormat="1" ht="20.100000000000001" customHeight="1" x14ac:dyDescent="0.2">
      <c r="A73" s="36"/>
      <c r="B73" s="36"/>
      <c r="C73" s="36"/>
      <c r="D73" s="37"/>
      <c r="E73" s="37"/>
      <c r="F73" s="37"/>
      <c r="G73" s="37"/>
      <c r="H73" s="37"/>
      <c r="I73" s="37"/>
      <c r="J73" s="37"/>
      <c r="K73" s="37">
        <f>SUMIF(purchases!K74,$M$4,purchases!E74)</f>
        <v>0</v>
      </c>
      <c r="L73" s="37"/>
      <c r="M73" s="37"/>
      <c r="N73" s="37"/>
      <c r="O73" s="37"/>
      <c r="P73" s="37"/>
      <c r="Q73" s="37"/>
      <c r="R73" s="37"/>
      <c r="S73" s="90"/>
      <c r="T73" s="90"/>
      <c r="U73" s="90"/>
      <c r="V73" s="90">
        <f>SUMIF(purchases!K74,$M$4,purchases!V74)</f>
        <v>0</v>
      </c>
      <c r="W73" s="90"/>
      <c r="X73" s="90"/>
      <c r="Z73" s="36"/>
      <c r="AA73" s="36"/>
      <c r="AB73" s="36"/>
      <c r="AC73" s="112"/>
      <c r="AD73" s="112"/>
      <c r="AE73" s="112"/>
      <c r="AF73" s="112"/>
      <c r="AG73" s="112"/>
      <c r="AH73" s="112"/>
      <c r="AI73" s="112"/>
      <c r="AJ73" s="112">
        <f>SUMIF(purchases!AJ74,$AL$4,purchases!AD74)</f>
        <v>0</v>
      </c>
      <c r="AK73" s="112"/>
      <c r="AL73" s="112"/>
      <c r="AM73" s="112"/>
      <c r="AN73" s="112"/>
      <c r="AO73" s="112"/>
      <c r="AP73" s="112"/>
      <c r="AQ73" s="112"/>
      <c r="AR73" s="116"/>
      <c r="AS73" s="116"/>
      <c r="AT73" s="116"/>
      <c r="AU73" s="116">
        <f>SUMIF(purchases!AJ74,$AL$4,purchases!AU74)</f>
        <v>0</v>
      </c>
      <c r="AV73" s="116"/>
      <c r="AW73" s="116"/>
      <c r="AY73" s="102"/>
      <c r="AZ73" s="102"/>
      <c r="BA73" s="102"/>
      <c r="BB73" s="113"/>
      <c r="BC73" s="113"/>
      <c r="BD73" s="113"/>
      <c r="BE73" s="113"/>
      <c r="BF73" s="113"/>
      <c r="BG73" s="113"/>
      <c r="BH73" s="113"/>
      <c r="BI73" s="113">
        <f>SUMIF(purchases!BI74,$BK$4,purchases!BC74)</f>
        <v>0</v>
      </c>
      <c r="BJ73" s="113"/>
      <c r="BK73" s="113"/>
      <c r="BL73" s="113"/>
      <c r="BM73" s="113"/>
      <c r="BN73" s="113"/>
      <c r="BO73" s="113"/>
      <c r="BP73" s="113"/>
      <c r="BQ73" s="104"/>
      <c r="BR73" s="104"/>
      <c r="BS73" s="104"/>
      <c r="BT73" s="104">
        <f>SUMIF(purchases!BI74,$BK$4,purchases!BT74)</f>
        <v>0</v>
      </c>
      <c r="BU73" s="104"/>
      <c r="BV73" s="104"/>
      <c r="BX73" s="117"/>
      <c r="BY73" s="117"/>
      <c r="BZ73" s="117"/>
      <c r="CA73" s="114"/>
      <c r="CB73" s="114"/>
      <c r="CC73" s="114"/>
      <c r="CD73" s="114"/>
      <c r="CE73" s="114"/>
      <c r="CF73" s="114"/>
      <c r="CG73" s="114"/>
      <c r="CH73" s="114">
        <f>SUMIF(purchases!CH74,$CJ$4,purchases!CB74)</f>
        <v>0</v>
      </c>
      <c r="CI73" s="114"/>
      <c r="CJ73" s="114"/>
      <c r="CK73" s="114"/>
      <c r="CL73" s="114"/>
      <c r="CM73" s="114"/>
      <c r="CN73" s="114"/>
      <c r="CO73" s="114"/>
      <c r="CP73" s="109"/>
      <c r="CQ73" s="109"/>
      <c r="CR73" s="109"/>
      <c r="CS73" s="109">
        <f>SUMIF(purchases!CH74,$CJ$4,purchases!CS74)</f>
        <v>0</v>
      </c>
      <c r="CT73" s="109"/>
      <c r="CU73" s="109"/>
      <c r="CW73" s="115"/>
      <c r="CX73" s="115"/>
      <c r="CY73" s="115"/>
      <c r="CZ73" s="111"/>
      <c r="DA73" s="111"/>
      <c r="DB73" s="111"/>
      <c r="DC73" s="111"/>
      <c r="DD73" s="111"/>
      <c r="DE73" s="111"/>
      <c r="DF73" s="111"/>
      <c r="DG73" s="111">
        <f>SUMIF(purchases!DG74,$DI$4,purchases!DA74)</f>
        <v>0</v>
      </c>
      <c r="DH73" s="111"/>
      <c r="DI73" s="111"/>
      <c r="DJ73" s="111"/>
      <c r="DK73" s="111"/>
      <c r="DL73" s="111"/>
      <c r="DM73" s="111"/>
      <c r="DN73" s="111"/>
      <c r="DO73" s="110"/>
      <c r="DP73" s="110"/>
      <c r="DQ73" s="110"/>
      <c r="DR73" s="110">
        <f>SUMIF(purchases!DG74,$DI$4,purchases!DR74)</f>
        <v>0</v>
      </c>
      <c r="DS73" s="110"/>
      <c r="DT73" s="110"/>
      <c r="DV73" s="102"/>
      <c r="DW73" s="102"/>
      <c r="DX73" s="102"/>
      <c r="DY73" s="103"/>
      <c r="DZ73" s="103"/>
      <c r="EA73" s="103"/>
      <c r="EB73" s="103"/>
      <c r="EC73" s="103"/>
      <c r="ED73" s="103"/>
      <c r="EE73" s="103"/>
      <c r="EF73" s="103">
        <f>SUMIF(purchases!EF74,$EH$4,purchases!DZ74)</f>
        <v>0</v>
      </c>
      <c r="EG73" s="103"/>
      <c r="EH73" s="103"/>
      <c r="EI73" s="103"/>
      <c r="EJ73" s="103"/>
      <c r="EK73" s="103"/>
      <c r="EL73" s="103"/>
      <c r="EM73" s="103"/>
      <c r="EN73" s="104"/>
      <c r="EO73" s="104"/>
      <c r="EP73" s="104"/>
      <c r="EQ73" s="104">
        <f>SUMIF(purchases!EF74,$EH$4,purchases!EQ74)</f>
        <v>0</v>
      </c>
      <c r="ER73" s="104"/>
      <c r="ES73" s="104"/>
      <c r="EU73" s="36"/>
      <c r="EV73" s="36"/>
      <c r="EW73" s="36"/>
      <c r="EX73" s="37"/>
      <c r="EY73" s="37"/>
      <c r="EZ73" s="37"/>
      <c r="FA73" s="37"/>
      <c r="FB73" s="37"/>
      <c r="FC73" s="37"/>
      <c r="FD73" s="37"/>
      <c r="FE73" s="37">
        <f>SUMIF(purchases!FE74,$FG$4,purchases!EY74)</f>
        <v>0</v>
      </c>
      <c r="FF73" s="37"/>
      <c r="FG73" s="37"/>
      <c r="FH73" s="37"/>
      <c r="FI73" s="37"/>
      <c r="FJ73" s="37"/>
      <c r="FK73" s="37"/>
      <c r="FL73" s="37"/>
      <c r="FM73" s="90"/>
      <c r="FN73" s="90"/>
      <c r="FO73" s="90"/>
      <c r="FP73" s="90">
        <f>SUMIF(purchases!FE74,$FG$4,purchases!FP74)</f>
        <v>0</v>
      </c>
      <c r="FQ73" s="90"/>
      <c r="FR73" s="90"/>
      <c r="FT73" s="36"/>
      <c r="FU73" s="36"/>
      <c r="FV73" s="36"/>
      <c r="FW73" s="112"/>
      <c r="FX73" s="112"/>
      <c r="FY73" s="112"/>
      <c r="FZ73" s="112"/>
      <c r="GA73" s="112"/>
      <c r="GB73" s="112"/>
      <c r="GC73" s="112"/>
      <c r="GD73" s="112">
        <f>SUMIF(purchases!GD74,$GF$4,purchases!FX74)</f>
        <v>0</v>
      </c>
      <c r="GE73" s="112"/>
      <c r="GF73" s="112"/>
      <c r="GG73" s="112"/>
      <c r="GH73" s="112"/>
      <c r="GI73" s="112"/>
      <c r="GJ73" s="112"/>
      <c r="GK73" s="112"/>
      <c r="GL73" s="116"/>
      <c r="GM73" s="116"/>
      <c r="GN73" s="116"/>
      <c r="GO73" s="116">
        <f>SUMIF(purchases!GD74,$GF$4,purchases!GO74)</f>
        <v>0</v>
      </c>
      <c r="GP73" s="116"/>
      <c r="GQ73" s="116"/>
      <c r="GS73" s="102"/>
      <c r="GT73" s="102"/>
      <c r="GU73" s="102"/>
      <c r="GV73" s="113"/>
      <c r="GW73" s="113"/>
      <c r="GX73" s="113"/>
      <c r="GY73" s="113"/>
      <c r="GZ73" s="113"/>
      <c r="HA73" s="113"/>
      <c r="HB73" s="113"/>
      <c r="HC73" s="113">
        <f>SUMIF(purchases!HC74,$HE$4,purchases!GW74)</f>
        <v>0</v>
      </c>
      <c r="HD73" s="113"/>
      <c r="HE73" s="113"/>
      <c r="HF73" s="113"/>
      <c r="HG73" s="113"/>
      <c r="HH73" s="113"/>
      <c r="HI73" s="113"/>
      <c r="HJ73" s="113"/>
      <c r="HK73" s="104"/>
      <c r="HL73" s="104"/>
      <c r="HM73" s="104"/>
      <c r="HN73" s="104">
        <f>SUMIF(purchases!HC74,$HE$4,purchases!HN74)</f>
        <v>0</v>
      </c>
      <c r="HO73" s="104"/>
      <c r="HP73" s="104"/>
      <c r="HR73" s="117"/>
      <c r="HS73" s="117"/>
      <c r="HT73" s="117"/>
      <c r="HU73" s="114"/>
      <c r="HV73" s="114"/>
      <c r="HW73" s="114"/>
      <c r="HX73" s="114"/>
      <c r="HY73" s="114"/>
      <c r="HZ73" s="114"/>
      <c r="IA73" s="114"/>
      <c r="IB73" s="114">
        <f>SUMIF(purchases!IB74,$ID$4,purchases!HV74)</f>
        <v>0</v>
      </c>
      <c r="IC73" s="114"/>
      <c r="ID73" s="114"/>
      <c r="IE73" s="114"/>
      <c r="IF73" s="114"/>
      <c r="IG73" s="114"/>
      <c r="IH73" s="114"/>
      <c r="II73" s="114"/>
      <c r="IJ73" s="109"/>
      <c r="IK73" s="109"/>
      <c r="IL73" s="109"/>
      <c r="IM73" s="109">
        <f>SUMIF(purchases!IB74,$ID$4,purchases!IM74)</f>
        <v>0</v>
      </c>
      <c r="IN73" s="109"/>
      <c r="IO73" s="109"/>
      <c r="IQ73" s="115"/>
      <c r="IR73" s="115"/>
      <c r="IS73" s="115"/>
      <c r="IT73" s="111"/>
      <c r="IU73" s="111"/>
      <c r="IV73" s="111"/>
      <c r="IW73" s="111"/>
      <c r="IX73" s="111"/>
      <c r="IY73" s="111"/>
      <c r="IZ73" s="111"/>
      <c r="JA73" s="111">
        <f>SUMIF(purchases!JA74,$JC$4,purchases!IU74)</f>
        <v>0</v>
      </c>
      <c r="JB73" s="111"/>
      <c r="JC73" s="111"/>
      <c r="JD73" s="111"/>
      <c r="JE73" s="111"/>
      <c r="JF73" s="111"/>
      <c r="JG73" s="111"/>
      <c r="JH73" s="111"/>
      <c r="JI73" s="110"/>
      <c r="JJ73" s="110"/>
      <c r="JK73" s="110"/>
      <c r="JL73" s="110">
        <f>SUMIF(purchases!JA74,$JC$4,purchases!JL74)</f>
        <v>0</v>
      </c>
      <c r="JM73" s="110"/>
      <c r="JN73" s="110"/>
      <c r="JP73" s="102"/>
      <c r="JQ73" s="102"/>
      <c r="JR73" s="102"/>
      <c r="JS73" s="103"/>
      <c r="JT73" s="103"/>
      <c r="JU73" s="103"/>
      <c r="JV73" s="103"/>
      <c r="JW73" s="103"/>
      <c r="JX73" s="103"/>
      <c r="JY73" s="103"/>
      <c r="JZ73" s="103">
        <f>SUMIF(purchases!JZ74,$KB$4,purchases!JT74)</f>
        <v>0</v>
      </c>
      <c r="KA73" s="103"/>
      <c r="KB73" s="103"/>
      <c r="KC73" s="103"/>
      <c r="KD73" s="103"/>
      <c r="KE73" s="103"/>
      <c r="KF73" s="103"/>
      <c r="KG73" s="103"/>
      <c r="KH73" s="104"/>
      <c r="KI73" s="104"/>
      <c r="KJ73" s="104"/>
      <c r="KK73" s="104">
        <f>SUMIF(purchases!JZ74,$KB$4,purchases!KK74)</f>
        <v>0</v>
      </c>
      <c r="KL73" s="104"/>
      <c r="KM73" s="104"/>
    </row>
    <row r="74" spans="1:299" s="4" customFormat="1" ht="20.100000000000001" customHeight="1" x14ac:dyDescent="0.2">
      <c r="A74" s="36"/>
      <c r="B74" s="36"/>
      <c r="C74" s="36"/>
      <c r="D74" s="37"/>
      <c r="E74" s="37"/>
      <c r="F74" s="37"/>
      <c r="G74" s="37"/>
      <c r="H74" s="37"/>
      <c r="I74" s="37"/>
      <c r="J74" s="37"/>
      <c r="K74" s="37">
        <f>SUMIF(purchases!K75,$M$4,purchases!E75)</f>
        <v>0</v>
      </c>
      <c r="L74" s="37"/>
      <c r="M74" s="37"/>
      <c r="N74" s="37"/>
      <c r="O74" s="37"/>
      <c r="P74" s="37"/>
      <c r="Q74" s="37"/>
      <c r="R74" s="37"/>
      <c r="S74" s="90"/>
      <c r="T74" s="90"/>
      <c r="U74" s="90"/>
      <c r="V74" s="90">
        <f>SUMIF(purchases!K75,$M$4,purchases!V75)</f>
        <v>0</v>
      </c>
      <c r="W74" s="90"/>
      <c r="X74" s="90"/>
      <c r="Z74" s="36"/>
      <c r="AA74" s="36"/>
      <c r="AB74" s="36"/>
      <c r="AC74" s="112"/>
      <c r="AD74" s="112"/>
      <c r="AE74" s="112"/>
      <c r="AF74" s="112"/>
      <c r="AG74" s="112"/>
      <c r="AH74" s="112"/>
      <c r="AI74" s="112"/>
      <c r="AJ74" s="112">
        <f>SUMIF(purchases!AJ75,$AL$4,purchases!AD75)</f>
        <v>0</v>
      </c>
      <c r="AK74" s="112"/>
      <c r="AL74" s="112"/>
      <c r="AM74" s="112"/>
      <c r="AN74" s="112"/>
      <c r="AO74" s="112"/>
      <c r="AP74" s="112"/>
      <c r="AQ74" s="112"/>
      <c r="AR74" s="116"/>
      <c r="AS74" s="116"/>
      <c r="AT74" s="116"/>
      <c r="AU74" s="116">
        <f>SUMIF(purchases!AJ75,$AL$4,purchases!AU75)</f>
        <v>0</v>
      </c>
      <c r="AV74" s="116"/>
      <c r="AW74" s="116"/>
      <c r="AY74" s="102"/>
      <c r="AZ74" s="102"/>
      <c r="BA74" s="102"/>
      <c r="BB74" s="113"/>
      <c r="BC74" s="113"/>
      <c r="BD74" s="113"/>
      <c r="BE74" s="113"/>
      <c r="BF74" s="113"/>
      <c r="BG74" s="113"/>
      <c r="BH74" s="113"/>
      <c r="BI74" s="113">
        <f>SUMIF(purchases!BI75,$BK$4,purchases!BC75)</f>
        <v>0</v>
      </c>
      <c r="BJ74" s="113"/>
      <c r="BK74" s="113"/>
      <c r="BL74" s="113"/>
      <c r="BM74" s="113"/>
      <c r="BN74" s="113"/>
      <c r="BO74" s="113"/>
      <c r="BP74" s="113"/>
      <c r="BQ74" s="104"/>
      <c r="BR74" s="104"/>
      <c r="BS74" s="104"/>
      <c r="BT74" s="104">
        <f>SUMIF(purchases!BI75,$BK$4,purchases!BT75)</f>
        <v>0</v>
      </c>
      <c r="BU74" s="104"/>
      <c r="BV74" s="104"/>
      <c r="BX74" s="117"/>
      <c r="BY74" s="117"/>
      <c r="BZ74" s="117"/>
      <c r="CA74" s="114"/>
      <c r="CB74" s="114"/>
      <c r="CC74" s="114"/>
      <c r="CD74" s="114"/>
      <c r="CE74" s="114"/>
      <c r="CF74" s="114"/>
      <c r="CG74" s="114"/>
      <c r="CH74" s="114">
        <f>SUMIF(purchases!CH75,$CJ$4,purchases!CB75)</f>
        <v>0</v>
      </c>
      <c r="CI74" s="114"/>
      <c r="CJ74" s="114"/>
      <c r="CK74" s="114"/>
      <c r="CL74" s="114"/>
      <c r="CM74" s="114"/>
      <c r="CN74" s="114"/>
      <c r="CO74" s="114"/>
      <c r="CP74" s="109"/>
      <c r="CQ74" s="109"/>
      <c r="CR74" s="109"/>
      <c r="CS74" s="109">
        <f>SUMIF(purchases!CH75,$CJ$4,purchases!CS75)</f>
        <v>0</v>
      </c>
      <c r="CT74" s="109"/>
      <c r="CU74" s="109"/>
      <c r="CW74" s="115"/>
      <c r="CX74" s="115"/>
      <c r="CY74" s="115"/>
      <c r="CZ74" s="111"/>
      <c r="DA74" s="111"/>
      <c r="DB74" s="111"/>
      <c r="DC74" s="111"/>
      <c r="DD74" s="111"/>
      <c r="DE74" s="111"/>
      <c r="DF74" s="111"/>
      <c r="DG74" s="111">
        <f>SUMIF(purchases!DG75,$DI$4,purchases!DA75)</f>
        <v>0</v>
      </c>
      <c r="DH74" s="111"/>
      <c r="DI74" s="111"/>
      <c r="DJ74" s="111"/>
      <c r="DK74" s="111"/>
      <c r="DL74" s="111"/>
      <c r="DM74" s="111"/>
      <c r="DN74" s="111"/>
      <c r="DO74" s="110"/>
      <c r="DP74" s="110"/>
      <c r="DQ74" s="110"/>
      <c r="DR74" s="110">
        <f>SUMIF(purchases!DG75,$DI$4,purchases!DR75)</f>
        <v>0</v>
      </c>
      <c r="DS74" s="110"/>
      <c r="DT74" s="110"/>
      <c r="DV74" s="102"/>
      <c r="DW74" s="102"/>
      <c r="DX74" s="102"/>
      <c r="DY74" s="103"/>
      <c r="DZ74" s="103"/>
      <c r="EA74" s="103"/>
      <c r="EB74" s="103"/>
      <c r="EC74" s="103"/>
      <c r="ED74" s="103"/>
      <c r="EE74" s="103"/>
      <c r="EF74" s="103">
        <f>SUMIF(purchases!EF75,$EH$4,purchases!DZ75)</f>
        <v>0</v>
      </c>
      <c r="EG74" s="103"/>
      <c r="EH74" s="103"/>
      <c r="EI74" s="103"/>
      <c r="EJ74" s="103"/>
      <c r="EK74" s="103"/>
      <c r="EL74" s="103"/>
      <c r="EM74" s="103"/>
      <c r="EN74" s="104"/>
      <c r="EO74" s="104"/>
      <c r="EP74" s="104"/>
      <c r="EQ74" s="104">
        <f>SUMIF(purchases!EF75,$EH$4,purchases!EQ75)</f>
        <v>0</v>
      </c>
      <c r="ER74" s="104"/>
      <c r="ES74" s="104"/>
      <c r="EU74" s="36"/>
      <c r="EV74" s="36"/>
      <c r="EW74" s="36"/>
      <c r="EX74" s="37"/>
      <c r="EY74" s="37"/>
      <c r="EZ74" s="37"/>
      <c r="FA74" s="37"/>
      <c r="FB74" s="37"/>
      <c r="FC74" s="37"/>
      <c r="FD74" s="37"/>
      <c r="FE74" s="37">
        <f>SUMIF(purchases!FE75,$FG$4,purchases!EY75)</f>
        <v>0</v>
      </c>
      <c r="FF74" s="37"/>
      <c r="FG74" s="37"/>
      <c r="FH74" s="37"/>
      <c r="FI74" s="37"/>
      <c r="FJ74" s="37"/>
      <c r="FK74" s="37"/>
      <c r="FL74" s="37"/>
      <c r="FM74" s="90"/>
      <c r="FN74" s="90"/>
      <c r="FO74" s="90"/>
      <c r="FP74" s="90">
        <f>SUMIF(purchases!FE75,$FG$4,purchases!FP75)</f>
        <v>0</v>
      </c>
      <c r="FQ74" s="90"/>
      <c r="FR74" s="90"/>
      <c r="FT74" s="36"/>
      <c r="FU74" s="36"/>
      <c r="FV74" s="36"/>
      <c r="FW74" s="112"/>
      <c r="FX74" s="112"/>
      <c r="FY74" s="112"/>
      <c r="FZ74" s="112"/>
      <c r="GA74" s="112"/>
      <c r="GB74" s="112"/>
      <c r="GC74" s="112"/>
      <c r="GD74" s="112">
        <f>SUMIF(purchases!GD75,$GF$4,purchases!FX75)</f>
        <v>0</v>
      </c>
      <c r="GE74" s="112"/>
      <c r="GF74" s="112"/>
      <c r="GG74" s="112"/>
      <c r="GH74" s="112"/>
      <c r="GI74" s="112"/>
      <c r="GJ74" s="112"/>
      <c r="GK74" s="112"/>
      <c r="GL74" s="116"/>
      <c r="GM74" s="116"/>
      <c r="GN74" s="116"/>
      <c r="GO74" s="116">
        <f>SUMIF(purchases!GD75,$GF$4,purchases!GO75)</f>
        <v>0</v>
      </c>
      <c r="GP74" s="116"/>
      <c r="GQ74" s="116"/>
      <c r="GS74" s="102"/>
      <c r="GT74" s="102"/>
      <c r="GU74" s="102"/>
      <c r="GV74" s="113"/>
      <c r="GW74" s="113"/>
      <c r="GX74" s="113"/>
      <c r="GY74" s="113"/>
      <c r="GZ74" s="113"/>
      <c r="HA74" s="113"/>
      <c r="HB74" s="113"/>
      <c r="HC74" s="113">
        <f>SUMIF(purchases!HC75,$HE$4,purchases!GW75)</f>
        <v>0</v>
      </c>
      <c r="HD74" s="113"/>
      <c r="HE74" s="113"/>
      <c r="HF74" s="113"/>
      <c r="HG74" s="113"/>
      <c r="HH74" s="113"/>
      <c r="HI74" s="113"/>
      <c r="HJ74" s="113"/>
      <c r="HK74" s="104"/>
      <c r="HL74" s="104"/>
      <c r="HM74" s="104"/>
      <c r="HN74" s="104">
        <f>SUMIF(purchases!HC75,$HE$4,purchases!HN75)</f>
        <v>0</v>
      </c>
      <c r="HO74" s="104"/>
      <c r="HP74" s="104"/>
      <c r="HR74" s="117"/>
      <c r="HS74" s="117"/>
      <c r="HT74" s="117"/>
      <c r="HU74" s="114"/>
      <c r="HV74" s="114"/>
      <c r="HW74" s="114"/>
      <c r="HX74" s="114"/>
      <c r="HY74" s="114"/>
      <c r="HZ74" s="114"/>
      <c r="IA74" s="114"/>
      <c r="IB74" s="114">
        <f>SUMIF(purchases!IB75,$ID$4,purchases!HV75)</f>
        <v>0</v>
      </c>
      <c r="IC74" s="114"/>
      <c r="ID74" s="114"/>
      <c r="IE74" s="114"/>
      <c r="IF74" s="114"/>
      <c r="IG74" s="114"/>
      <c r="IH74" s="114"/>
      <c r="II74" s="114"/>
      <c r="IJ74" s="109"/>
      <c r="IK74" s="109"/>
      <c r="IL74" s="109"/>
      <c r="IM74" s="109">
        <f>SUMIF(purchases!IB75,$ID$4,purchases!IM75)</f>
        <v>0</v>
      </c>
      <c r="IN74" s="109"/>
      <c r="IO74" s="109"/>
      <c r="IQ74" s="115"/>
      <c r="IR74" s="115"/>
      <c r="IS74" s="115"/>
      <c r="IT74" s="111"/>
      <c r="IU74" s="111"/>
      <c r="IV74" s="111"/>
      <c r="IW74" s="111"/>
      <c r="IX74" s="111"/>
      <c r="IY74" s="111"/>
      <c r="IZ74" s="111"/>
      <c r="JA74" s="111">
        <f>SUMIF(purchases!JA75,$JC$4,purchases!IU75)</f>
        <v>0</v>
      </c>
      <c r="JB74" s="111"/>
      <c r="JC74" s="111"/>
      <c r="JD74" s="111"/>
      <c r="JE74" s="111"/>
      <c r="JF74" s="111"/>
      <c r="JG74" s="111"/>
      <c r="JH74" s="111"/>
      <c r="JI74" s="110"/>
      <c r="JJ74" s="110"/>
      <c r="JK74" s="110"/>
      <c r="JL74" s="110">
        <f>SUMIF(purchases!JA75,$JC$4,purchases!JL75)</f>
        <v>0</v>
      </c>
      <c r="JM74" s="110"/>
      <c r="JN74" s="110"/>
      <c r="JP74" s="102"/>
      <c r="JQ74" s="102"/>
      <c r="JR74" s="102"/>
      <c r="JS74" s="103"/>
      <c r="JT74" s="103"/>
      <c r="JU74" s="103"/>
      <c r="JV74" s="103"/>
      <c r="JW74" s="103"/>
      <c r="JX74" s="103"/>
      <c r="JY74" s="103"/>
      <c r="JZ74" s="103">
        <f>SUMIF(purchases!JZ75,$KB$4,purchases!JT75)</f>
        <v>0</v>
      </c>
      <c r="KA74" s="103"/>
      <c r="KB74" s="103"/>
      <c r="KC74" s="103"/>
      <c r="KD74" s="103"/>
      <c r="KE74" s="103"/>
      <c r="KF74" s="103"/>
      <c r="KG74" s="103"/>
      <c r="KH74" s="104"/>
      <c r="KI74" s="104"/>
      <c r="KJ74" s="104"/>
      <c r="KK74" s="104">
        <f>SUMIF(purchases!JZ75,$KB$4,purchases!KK75)</f>
        <v>0</v>
      </c>
      <c r="KL74" s="104"/>
      <c r="KM74" s="104"/>
    </row>
    <row r="75" spans="1:299" s="4" customFormat="1" ht="20.100000000000001" customHeight="1" x14ac:dyDescent="0.2">
      <c r="A75" s="36"/>
      <c r="B75" s="36"/>
      <c r="C75" s="36"/>
      <c r="D75" s="37"/>
      <c r="E75" s="37"/>
      <c r="F75" s="37"/>
      <c r="G75" s="37"/>
      <c r="H75" s="37"/>
      <c r="I75" s="37"/>
      <c r="J75" s="37"/>
      <c r="K75" s="37">
        <f>SUMIF(purchases!K76,$M$4,purchases!E76)</f>
        <v>0</v>
      </c>
      <c r="L75" s="37"/>
      <c r="M75" s="37"/>
      <c r="N75" s="37"/>
      <c r="O75" s="37"/>
      <c r="P75" s="37"/>
      <c r="Q75" s="37"/>
      <c r="R75" s="37"/>
      <c r="S75" s="90"/>
      <c r="T75" s="90"/>
      <c r="U75" s="90"/>
      <c r="V75" s="90">
        <f>SUMIF(purchases!K76,$M$4,purchases!V76)</f>
        <v>0</v>
      </c>
      <c r="W75" s="90"/>
      <c r="X75" s="90"/>
      <c r="Z75" s="36"/>
      <c r="AA75" s="36"/>
      <c r="AB75" s="36"/>
      <c r="AC75" s="112"/>
      <c r="AD75" s="112"/>
      <c r="AE75" s="112"/>
      <c r="AF75" s="112"/>
      <c r="AG75" s="112"/>
      <c r="AH75" s="112"/>
      <c r="AI75" s="112"/>
      <c r="AJ75" s="112">
        <f>SUMIF(purchases!AJ76,$AL$4,purchases!AD76)</f>
        <v>0</v>
      </c>
      <c r="AK75" s="112"/>
      <c r="AL75" s="112"/>
      <c r="AM75" s="112"/>
      <c r="AN75" s="112"/>
      <c r="AO75" s="112"/>
      <c r="AP75" s="112"/>
      <c r="AQ75" s="112"/>
      <c r="AR75" s="116"/>
      <c r="AS75" s="116"/>
      <c r="AT75" s="116"/>
      <c r="AU75" s="116">
        <f>SUMIF(purchases!AJ76,$AL$4,purchases!AU76)</f>
        <v>0</v>
      </c>
      <c r="AV75" s="116"/>
      <c r="AW75" s="116"/>
      <c r="AY75" s="102"/>
      <c r="AZ75" s="102"/>
      <c r="BA75" s="102"/>
      <c r="BB75" s="113"/>
      <c r="BC75" s="113"/>
      <c r="BD75" s="113"/>
      <c r="BE75" s="113"/>
      <c r="BF75" s="113"/>
      <c r="BG75" s="113"/>
      <c r="BH75" s="113"/>
      <c r="BI75" s="113">
        <f>SUMIF(purchases!BI76,$BK$4,purchases!BC76)</f>
        <v>0</v>
      </c>
      <c r="BJ75" s="113"/>
      <c r="BK75" s="113"/>
      <c r="BL75" s="113"/>
      <c r="BM75" s="113"/>
      <c r="BN75" s="113"/>
      <c r="BO75" s="113"/>
      <c r="BP75" s="113"/>
      <c r="BQ75" s="104"/>
      <c r="BR75" s="104"/>
      <c r="BS75" s="104"/>
      <c r="BT75" s="104">
        <f>SUMIF(purchases!BI76,$BK$4,purchases!BT76)</f>
        <v>0</v>
      </c>
      <c r="BU75" s="104"/>
      <c r="BV75" s="104"/>
      <c r="BX75" s="117"/>
      <c r="BY75" s="117"/>
      <c r="BZ75" s="117"/>
      <c r="CA75" s="114"/>
      <c r="CB75" s="114"/>
      <c r="CC75" s="114"/>
      <c r="CD75" s="114"/>
      <c r="CE75" s="114"/>
      <c r="CF75" s="114"/>
      <c r="CG75" s="114"/>
      <c r="CH75" s="114">
        <f>SUMIF(purchases!CH76,$CJ$4,purchases!CB76)</f>
        <v>0</v>
      </c>
      <c r="CI75" s="114"/>
      <c r="CJ75" s="114"/>
      <c r="CK75" s="114"/>
      <c r="CL75" s="114"/>
      <c r="CM75" s="114"/>
      <c r="CN75" s="114"/>
      <c r="CO75" s="114"/>
      <c r="CP75" s="109"/>
      <c r="CQ75" s="109"/>
      <c r="CR75" s="109"/>
      <c r="CS75" s="109">
        <f>SUMIF(purchases!CH76,$CJ$4,purchases!CS76)</f>
        <v>0</v>
      </c>
      <c r="CT75" s="109"/>
      <c r="CU75" s="109"/>
      <c r="CW75" s="115"/>
      <c r="CX75" s="115"/>
      <c r="CY75" s="115"/>
      <c r="CZ75" s="111"/>
      <c r="DA75" s="111"/>
      <c r="DB75" s="111"/>
      <c r="DC75" s="111"/>
      <c r="DD75" s="111"/>
      <c r="DE75" s="111"/>
      <c r="DF75" s="111"/>
      <c r="DG75" s="111">
        <f>SUMIF(purchases!DG76,$DI$4,purchases!DA76)</f>
        <v>0</v>
      </c>
      <c r="DH75" s="111"/>
      <c r="DI75" s="111"/>
      <c r="DJ75" s="111"/>
      <c r="DK75" s="111"/>
      <c r="DL75" s="111"/>
      <c r="DM75" s="111"/>
      <c r="DN75" s="111"/>
      <c r="DO75" s="110"/>
      <c r="DP75" s="110"/>
      <c r="DQ75" s="110"/>
      <c r="DR75" s="110">
        <f>SUMIF(purchases!DG76,$DI$4,purchases!DR76)</f>
        <v>0</v>
      </c>
      <c r="DS75" s="110"/>
      <c r="DT75" s="110"/>
      <c r="DV75" s="102"/>
      <c r="DW75" s="102"/>
      <c r="DX75" s="102"/>
      <c r="DY75" s="103"/>
      <c r="DZ75" s="103"/>
      <c r="EA75" s="103"/>
      <c r="EB75" s="103"/>
      <c r="EC75" s="103"/>
      <c r="ED75" s="103"/>
      <c r="EE75" s="103"/>
      <c r="EF75" s="103">
        <f>SUMIF(purchases!EF76,$EH$4,purchases!DZ76)</f>
        <v>0</v>
      </c>
      <c r="EG75" s="103"/>
      <c r="EH75" s="103"/>
      <c r="EI75" s="103"/>
      <c r="EJ75" s="103"/>
      <c r="EK75" s="103"/>
      <c r="EL75" s="103"/>
      <c r="EM75" s="103"/>
      <c r="EN75" s="104"/>
      <c r="EO75" s="104"/>
      <c r="EP75" s="104"/>
      <c r="EQ75" s="104">
        <f>SUMIF(purchases!EF76,$EH$4,purchases!EQ76)</f>
        <v>0</v>
      </c>
      <c r="ER75" s="104"/>
      <c r="ES75" s="104"/>
      <c r="EU75" s="36"/>
      <c r="EV75" s="36"/>
      <c r="EW75" s="36"/>
      <c r="EX75" s="37"/>
      <c r="EY75" s="37"/>
      <c r="EZ75" s="37"/>
      <c r="FA75" s="37"/>
      <c r="FB75" s="37"/>
      <c r="FC75" s="37"/>
      <c r="FD75" s="37"/>
      <c r="FE75" s="37">
        <f>SUMIF(purchases!FE76,$FG$4,purchases!EY76)</f>
        <v>0</v>
      </c>
      <c r="FF75" s="37"/>
      <c r="FG75" s="37"/>
      <c r="FH75" s="37"/>
      <c r="FI75" s="37"/>
      <c r="FJ75" s="37"/>
      <c r="FK75" s="37"/>
      <c r="FL75" s="37"/>
      <c r="FM75" s="90"/>
      <c r="FN75" s="90"/>
      <c r="FO75" s="90"/>
      <c r="FP75" s="90">
        <f>SUMIF(purchases!FE76,$FG$4,purchases!FP76)</f>
        <v>0</v>
      </c>
      <c r="FQ75" s="90"/>
      <c r="FR75" s="90"/>
      <c r="FT75" s="36"/>
      <c r="FU75" s="36"/>
      <c r="FV75" s="36"/>
      <c r="FW75" s="112"/>
      <c r="FX75" s="112"/>
      <c r="FY75" s="112"/>
      <c r="FZ75" s="112"/>
      <c r="GA75" s="112"/>
      <c r="GB75" s="112"/>
      <c r="GC75" s="112"/>
      <c r="GD75" s="112">
        <f>SUMIF(purchases!GD76,$GF$4,purchases!FX76)</f>
        <v>0</v>
      </c>
      <c r="GE75" s="112"/>
      <c r="GF75" s="112"/>
      <c r="GG75" s="112"/>
      <c r="GH75" s="112"/>
      <c r="GI75" s="112"/>
      <c r="GJ75" s="112"/>
      <c r="GK75" s="112"/>
      <c r="GL75" s="116"/>
      <c r="GM75" s="116"/>
      <c r="GN75" s="116"/>
      <c r="GO75" s="116">
        <f>SUMIF(purchases!GD76,$GF$4,purchases!GO76)</f>
        <v>0</v>
      </c>
      <c r="GP75" s="116"/>
      <c r="GQ75" s="116"/>
      <c r="GS75" s="102"/>
      <c r="GT75" s="102"/>
      <c r="GU75" s="102"/>
      <c r="GV75" s="113"/>
      <c r="GW75" s="113"/>
      <c r="GX75" s="113"/>
      <c r="GY75" s="113"/>
      <c r="GZ75" s="113"/>
      <c r="HA75" s="113"/>
      <c r="HB75" s="113"/>
      <c r="HC75" s="113">
        <f>SUMIF(purchases!HC76,$HE$4,purchases!GW76)</f>
        <v>0</v>
      </c>
      <c r="HD75" s="113"/>
      <c r="HE75" s="113"/>
      <c r="HF75" s="113"/>
      <c r="HG75" s="113"/>
      <c r="HH75" s="113"/>
      <c r="HI75" s="113"/>
      <c r="HJ75" s="113"/>
      <c r="HK75" s="104"/>
      <c r="HL75" s="104"/>
      <c r="HM75" s="104"/>
      <c r="HN75" s="104">
        <f>SUMIF(purchases!HC76,$HE$4,purchases!HN76)</f>
        <v>0</v>
      </c>
      <c r="HO75" s="104"/>
      <c r="HP75" s="104"/>
      <c r="HR75" s="117"/>
      <c r="HS75" s="117"/>
      <c r="HT75" s="117"/>
      <c r="HU75" s="114"/>
      <c r="HV75" s="114"/>
      <c r="HW75" s="114"/>
      <c r="HX75" s="114"/>
      <c r="HY75" s="114"/>
      <c r="HZ75" s="114"/>
      <c r="IA75" s="114"/>
      <c r="IB75" s="114">
        <f>SUMIF(purchases!IB76,$ID$4,purchases!HV76)</f>
        <v>0</v>
      </c>
      <c r="IC75" s="114"/>
      <c r="ID75" s="114"/>
      <c r="IE75" s="114"/>
      <c r="IF75" s="114"/>
      <c r="IG75" s="114"/>
      <c r="IH75" s="114"/>
      <c r="II75" s="114"/>
      <c r="IJ75" s="109"/>
      <c r="IK75" s="109"/>
      <c r="IL75" s="109"/>
      <c r="IM75" s="109">
        <f>SUMIF(purchases!IB76,$ID$4,purchases!IM76)</f>
        <v>0</v>
      </c>
      <c r="IN75" s="109"/>
      <c r="IO75" s="109"/>
      <c r="IQ75" s="115"/>
      <c r="IR75" s="115"/>
      <c r="IS75" s="115"/>
      <c r="IT75" s="111"/>
      <c r="IU75" s="111"/>
      <c r="IV75" s="111"/>
      <c r="IW75" s="111"/>
      <c r="IX75" s="111"/>
      <c r="IY75" s="111"/>
      <c r="IZ75" s="111"/>
      <c r="JA75" s="111">
        <f>SUMIF(purchases!JA76,$JC$4,purchases!IU76)</f>
        <v>0</v>
      </c>
      <c r="JB75" s="111"/>
      <c r="JC75" s="111"/>
      <c r="JD75" s="111"/>
      <c r="JE75" s="111"/>
      <c r="JF75" s="111"/>
      <c r="JG75" s="111"/>
      <c r="JH75" s="111"/>
      <c r="JI75" s="110"/>
      <c r="JJ75" s="110"/>
      <c r="JK75" s="110"/>
      <c r="JL75" s="110">
        <f>SUMIF(purchases!JA76,$JC$4,purchases!JL76)</f>
        <v>0</v>
      </c>
      <c r="JM75" s="110"/>
      <c r="JN75" s="110"/>
      <c r="JP75" s="102"/>
      <c r="JQ75" s="102"/>
      <c r="JR75" s="102"/>
      <c r="JS75" s="103"/>
      <c r="JT75" s="103"/>
      <c r="JU75" s="103"/>
      <c r="JV75" s="103"/>
      <c r="JW75" s="103"/>
      <c r="JX75" s="103"/>
      <c r="JY75" s="103"/>
      <c r="JZ75" s="103">
        <f>SUMIF(purchases!JZ76,$KB$4,purchases!JT76)</f>
        <v>0</v>
      </c>
      <c r="KA75" s="103"/>
      <c r="KB75" s="103"/>
      <c r="KC75" s="103"/>
      <c r="KD75" s="103"/>
      <c r="KE75" s="103"/>
      <c r="KF75" s="103"/>
      <c r="KG75" s="103"/>
      <c r="KH75" s="104"/>
      <c r="KI75" s="104"/>
      <c r="KJ75" s="104"/>
      <c r="KK75" s="104">
        <f>SUMIF(purchases!JZ76,$KB$4,purchases!KK76)</f>
        <v>0</v>
      </c>
      <c r="KL75" s="104"/>
      <c r="KM75" s="104"/>
    </row>
    <row r="76" spans="1:299" s="4" customFormat="1" ht="20.100000000000001" customHeight="1" x14ac:dyDescent="0.2">
      <c r="A76" s="36"/>
      <c r="B76" s="36"/>
      <c r="C76" s="36"/>
      <c r="D76" s="37"/>
      <c r="E76" s="37"/>
      <c r="F76" s="37"/>
      <c r="G76" s="37"/>
      <c r="H76" s="37"/>
      <c r="I76" s="37"/>
      <c r="J76" s="37"/>
      <c r="K76" s="37">
        <f>SUMIF(purchases!K77,$M$4,purchases!E77)</f>
        <v>0</v>
      </c>
      <c r="L76" s="37"/>
      <c r="M76" s="37"/>
      <c r="N76" s="37"/>
      <c r="O76" s="37"/>
      <c r="P76" s="37"/>
      <c r="Q76" s="37"/>
      <c r="R76" s="37"/>
      <c r="S76" s="90"/>
      <c r="T76" s="90"/>
      <c r="U76" s="90"/>
      <c r="V76" s="90">
        <f>SUMIF(purchases!K77,$M$4,purchases!V77)</f>
        <v>0</v>
      </c>
      <c r="W76" s="90"/>
      <c r="X76" s="90"/>
      <c r="Z76" s="36"/>
      <c r="AA76" s="36"/>
      <c r="AB76" s="36"/>
      <c r="AC76" s="112"/>
      <c r="AD76" s="112"/>
      <c r="AE76" s="112"/>
      <c r="AF76" s="112"/>
      <c r="AG76" s="112"/>
      <c r="AH76" s="112"/>
      <c r="AI76" s="112"/>
      <c r="AJ76" s="112">
        <f>SUMIF(purchases!AJ77,$AL$4,purchases!AD77)</f>
        <v>0</v>
      </c>
      <c r="AK76" s="112"/>
      <c r="AL76" s="112"/>
      <c r="AM76" s="112"/>
      <c r="AN76" s="112"/>
      <c r="AO76" s="112"/>
      <c r="AP76" s="112"/>
      <c r="AQ76" s="112"/>
      <c r="AR76" s="116"/>
      <c r="AS76" s="116"/>
      <c r="AT76" s="116"/>
      <c r="AU76" s="116">
        <f>SUMIF(purchases!AJ77,$AL$4,purchases!AU77)</f>
        <v>0</v>
      </c>
      <c r="AV76" s="116"/>
      <c r="AW76" s="116"/>
      <c r="AY76" s="102"/>
      <c r="AZ76" s="102"/>
      <c r="BA76" s="102"/>
      <c r="BB76" s="113"/>
      <c r="BC76" s="113"/>
      <c r="BD76" s="113"/>
      <c r="BE76" s="113"/>
      <c r="BF76" s="113"/>
      <c r="BG76" s="113"/>
      <c r="BH76" s="113"/>
      <c r="BI76" s="113">
        <f>SUMIF(purchases!BI77,$BK$4,purchases!BC77)</f>
        <v>0</v>
      </c>
      <c r="BJ76" s="113"/>
      <c r="BK76" s="113"/>
      <c r="BL76" s="113"/>
      <c r="BM76" s="113"/>
      <c r="BN76" s="113"/>
      <c r="BO76" s="113"/>
      <c r="BP76" s="113"/>
      <c r="BQ76" s="104"/>
      <c r="BR76" s="104"/>
      <c r="BS76" s="104"/>
      <c r="BT76" s="104">
        <f>SUMIF(purchases!BI77,$BK$4,purchases!BT77)</f>
        <v>0</v>
      </c>
      <c r="BU76" s="104"/>
      <c r="BV76" s="104"/>
      <c r="BX76" s="117"/>
      <c r="BY76" s="117"/>
      <c r="BZ76" s="117"/>
      <c r="CA76" s="114"/>
      <c r="CB76" s="114"/>
      <c r="CC76" s="114"/>
      <c r="CD76" s="114"/>
      <c r="CE76" s="114"/>
      <c r="CF76" s="114"/>
      <c r="CG76" s="114"/>
      <c r="CH76" s="114">
        <f>SUMIF(purchases!CH77,$CJ$4,purchases!CB77)</f>
        <v>0</v>
      </c>
      <c r="CI76" s="114"/>
      <c r="CJ76" s="114"/>
      <c r="CK76" s="114"/>
      <c r="CL76" s="114"/>
      <c r="CM76" s="114"/>
      <c r="CN76" s="114"/>
      <c r="CO76" s="114"/>
      <c r="CP76" s="109"/>
      <c r="CQ76" s="109"/>
      <c r="CR76" s="109"/>
      <c r="CS76" s="109">
        <f>SUMIF(purchases!CH77,$CJ$4,purchases!CS77)</f>
        <v>0</v>
      </c>
      <c r="CT76" s="109"/>
      <c r="CU76" s="109"/>
      <c r="CW76" s="115"/>
      <c r="CX76" s="115"/>
      <c r="CY76" s="115"/>
      <c r="CZ76" s="111"/>
      <c r="DA76" s="111"/>
      <c r="DB76" s="111"/>
      <c r="DC76" s="111"/>
      <c r="DD76" s="111"/>
      <c r="DE76" s="111"/>
      <c r="DF76" s="111"/>
      <c r="DG76" s="111">
        <f>SUMIF(purchases!DG77,$DI$4,purchases!DA77)</f>
        <v>0</v>
      </c>
      <c r="DH76" s="111"/>
      <c r="DI76" s="111"/>
      <c r="DJ76" s="111"/>
      <c r="DK76" s="111"/>
      <c r="DL76" s="111"/>
      <c r="DM76" s="111"/>
      <c r="DN76" s="111"/>
      <c r="DO76" s="110"/>
      <c r="DP76" s="110"/>
      <c r="DQ76" s="110"/>
      <c r="DR76" s="110">
        <f>SUMIF(purchases!DG77,$DI$4,purchases!DR77)</f>
        <v>0</v>
      </c>
      <c r="DS76" s="110"/>
      <c r="DT76" s="110"/>
      <c r="DV76" s="102"/>
      <c r="DW76" s="102"/>
      <c r="DX76" s="102"/>
      <c r="DY76" s="103"/>
      <c r="DZ76" s="103"/>
      <c r="EA76" s="103"/>
      <c r="EB76" s="103"/>
      <c r="EC76" s="103"/>
      <c r="ED76" s="103"/>
      <c r="EE76" s="103"/>
      <c r="EF76" s="103">
        <f>SUMIF(purchases!EF77,$EH$4,purchases!DZ77)</f>
        <v>0</v>
      </c>
      <c r="EG76" s="103"/>
      <c r="EH76" s="103"/>
      <c r="EI76" s="103"/>
      <c r="EJ76" s="103"/>
      <c r="EK76" s="103"/>
      <c r="EL76" s="103"/>
      <c r="EM76" s="103"/>
      <c r="EN76" s="104"/>
      <c r="EO76" s="104"/>
      <c r="EP76" s="104"/>
      <c r="EQ76" s="104">
        <f>SUMIF(purchases!EF77,$EH$4,purchases!EQ77)</f>
        <v>0</v>
      </c>
      <c r="ER76" s="104"/>
      <c r="ES76" s="104"/>
      <c r="EU76" s="36"/>
      <c r="EV76" s="36"/>
      <c r="EW76" s="36"/>
      <c r="EX76" s="37"/>
      <c r="EY76" s="37"/>
      <c r="EZ76" s="37"/>
      <c r="FA76" s="37"/>
      <c r="FB76" s="37"/>
      <c r="FC76" s="37"/>
      <c r="FD76" s="37"/>
      <c r="FE76" s="37">
        <f>SUMIF(purchases!FE77,$FG$4,purchases!EY77)</f>
        <v>0</v>
      </c>
      <c r="FF76" s="37"/>
      <c r="FG76" s="37"/>
      <c r="FH76" s="37"/>
      <c r="FI76" s="37"/>
      <c r="FJ76" s="37"/>
      <c r="FK76" s="37"/>
      <c r="FL76" s="37"/>
      <c r="FM76" s="90"/>
      <c r="FN76" s="90"/>
      <c r="FO76" s="90"/>
      <c r="FP76" s="90">
        <f>SUMIF(purchases!FE77,$FG$4,purchases!FP77)</f>
        <v>0</v>
      </c>
      <c r="FQ76" s="90"/>
      <c r="FR76" s="90"/>
      <c r="FT76" s="36"/>
      <c r="FU76" s="36"/>
      <c r="FV76" s="36"/>
      <c r="FW76" s="112"/>
      <c r="FX76" s="112"/>
      <c r="FY76" s="112"/>
      <c r="FZ76" s="112"/>
      <c r="GA76" s="112"/>
      <c r="GB76" s="112"/>
      <c r="GC76" s="112"/>
      <c r="GD76" s="112">
        <f>SUMIF(purchases!GD77,$GF$4,purchases!FX77)</f>
        <v>0</v>
      </c>
      <c r="GE76" s="112"/>
      <c r="GF76" s="112"/>
      <c r="GG76" s="112"/>
      <c r="GH76" s="112"/>
      <c r="GI76" s="112"/>
      <c r="GJ76" s="112"/>
      <c r="GK76" s="112"/>
      <c r="GL76" s="116"/>
      <c r="GM76" s="116"/>
      <c r="GN76" s="116"/>
      <c r="GO76" s="116">
        <f>SUMIF(purchases!GD77,$GF$4,purchases!GO77)</f>
        <v>0</v>
      </c>
      <c r="GP76" s="116"/>
      <c r="GQ76" s="116"/>
      <c r="GS76" s="102"/>
      <c r="GT76" s="102"/>
      <c r="GU76" s="102"/>
      <c r="GV76" s="113"/>
      <c r="GW76" s="113"/>
      <c r="GX76" s="113"/>
      <c r="GY76" s="113"/>
      <c r="GZ76" s="113"/>
      <c r="HA76" s="113"/>
      <c r="HB76" s="113"/>
      <c r="HC76" s="113">
        <f>SUMIF(purchases!HC77,$HE$4,purchases!GW77)</f>
        <v>0</v>
      </c>
      <c r="HD76" s="113"/>
      <c r="HE76" s="113"/>
      <c r="HF76" s="113"/>
      <c r="HG76" s="113"/>
      <c r="HH76" s="113"/>
      <c r="HI76" s="113"/>
      <c r="HJ76" s="113"/>
      <c r="HK76" s="104"/>
      <c r="HL76" s="104"/>
      <c r="HM76" s="104"/>
      <c r="HN76" s="104">
        <f>SUMIF(purchases!HC77,$HE$4,purchases!HN77)</f>
        <v>0</v>
      </c>
      <c r="HO76" s="104"/>
      <c r="HP76" s="104"/>
      <c r="HR76" s="117"/>
      <c r="HS76" s="117"/>
      <c r="HT76" s="117"/>
      <c r="HU76" s="114"/>
      <c r="HV76" s="114"/>
      <c r="HW76" s="114"/>
      <c r="HX76" s="114"/>
      <c r="HY76" s="114"/>
      <c r="HZ76" s="114"/>
      <c r="IA76" s="114"/>
      <c r="IB76" s="114">
        <f>SUMIF(purchases!IB77,$ID$4,purchases!HV77)</f>
        <v>0</v>
      </c>
      <c r="IC76" s="114"/>
      <c r="ID76" s="114"/>
      <c r="IE76" s="114"/>
      <c r="IF76" s="114"/>
      <c r="IG76" s="114"/>
      <c r="IH76" s="114"/>
      <c r="II76" s="114"/>
      <c r="IJ76" s="109"/>
      <c r="IK76" s="109"/>
      <c r="IL76" s="109"/>
      <c r="IM76" s="109">
        <f>SUMIF(purchases!IB77,$ID$4,purchases!IM77)</f>
        <v>0</v>
      </c>
      <c r="IN76" s="109"/>
      <c r="IO76" s="109"/>
      <c r="IQ76" s="115"/>
      <c r="IR76" s="115"/>
      <c r="IS76" s="115"/>
      <c r="IT76" s="111"/>
      <c r="IU76" s="111"/>
      <c r="IV76" s="111"/>
      <c r="IW76" s="111"/>
      <c r="IX76" s="111"/>
      <c r="IY76" s="111"/>
      <c r="IZ76" s="111"/>
      <c r="JA76" s="111">
        <f>SUMIF(purchases!JA77,$JC$4,purchases!IU77)</f>
        <v>0</v>
      </c>
      <c r="JB76" s="111"/>
      <c r="JC76" s="111"/>
      <c r="JD76" s="111"/>
      <c r="JE76" s="111"/>
      <c r="JF76" s="111"/>
      <c r="JG76" s="111"/>
      <c r="JH76" s="111"/>
      <c r="JI76" s="110"/>
      <c r="JJ76" s="110"/>
      <c r="JK76" s="110"/>
      <c r="JL76" s="110">
        <f>SUMIF(purchases!JA77,$JC$4,purchases!JL77)</f>
        <v>0</v>
      </c>
      <c r="JM76" s="110"/>
      <c r="JN76" s="110"/>
      <c r="JP76" s="102"/>
      <c r="JQ76" s="102"/>
      <c r="JR76" s="102"/>
      <c r="JS76" s="103"/>
      <c r="JT76" s="103"/>
      <c r="JU76" s="103"/>
      <c r="JV76" s="103"/>
      <c r="JW76" s="103"/>
      <c r="JX76" s="103"/>
      <c r="JY76" s="103"/>
      <c r="JZ76" s="103">
        <f>SUMIF(purchases!JZ77,$KB$4,purchases!JT77)</f>
        <v>0</v>
      </c>
      <c r="KA76" s="103"/>
      <c r="KB76" s="103"/>
      <c r="KC76" s="103"/>
      <c r="KD76" s="103"/>
      <c r="KE76" s="103"/>
      <c r="KF76" s="103"/>
      <c r="KG76" s="103"/>
      <c r="KH76" s="104"/>
      <c r="KI76" s="104"/>
      <c r="KJ76" s="104"/>
      <c r="KK76" s="104">
        <f>SUMIF(purchases!JZ77,$KB$4,purchases!KK77)</f>
        <v>0</v>
      </c>
      <c r="KL76" s="104"/>
      <c r="KM76" s="104"/>
    </row>
    <row r="77" spans="1:299" s="4" customFormat="1" ht="20.100000000000001" customHeight="1" x14ac:dyDescent="0.2">
      <c r="A77" s="36"/>
      <c r="B77" s="36"/>
      <c r="C77" s="36"/>
      <c r="D77" s="37"/>
      <c r="E77" s="37"/>
      <c r="F77" s="37"/>
      <c r="G77" s="37"/>
      <c r="H77" s="37"/>
      <c r="I77" s="37"/>
      <c r="J77" s="37"/>
      <c r="K77" s="37">
        <f>SUMIF(purchases!K78,$M$4,purchases!E78)</f>
        <v>0</v>
      </c>
      <c r="L77" s="37"/>
      <c r="M77" s="37"/>
      <c r="N77" s="37"/>
      <c r="O77" s="37"/>
      <c r="P77" s="37"/>
      <c r="Q77" s="37"/>
      <c r="R77" s="37"/>
      <c r="S77" s="90"/>
      <c r="T77" s="90"/>
      <c r="U77" s="90"/>
      <c r="V77" s="90">
        <f>SUMIF(purchases!K78,$M$4,purchases!V78)</f>
        <v>0</v>
      </c>
      <c r="W77" s="90"/>
      <c r="X77" s="90"/>
      <c r="Z77" s="36"/>
      <c r="AA77" s="36"/>
      <c r="AB77" s="36"/>
      <c r="AC77" s="112"/>
      <c r="AD77" s="112"/>
      <c r="AE77" s="112"/>
      <c r="AF77" s="112"/>
      <c r="AG77" s="112"/>
      <c r="AH77" s="112"/>
      <c r="AI77" s="112"/>
      <c r="AJ77" s="112">
        <f>SUMIF(purchases!AJ78,$AL$4,purchases!AD78)</f>
        <v>0</v>
      </c>
      <c r="AK77" s="112"/>
      <c r="AL77" s="112"/>
      <c r="AM77" s="112"/>
      <c r="AN77" s="112"/>
      <c r="AO77" s="112"/>
      <c r="AP77" s="112"/>
      <c r="AQ77" s="112"/>
      <c r="AR77" s="116"/>
      <c r="AS77" s="116"/>
      <c r="AT77" s="116"/>
      <c r="AU77" s="116">
        <f>SUMIF(purchases!AJ78,$AL$4,purchases!AU78)</f>
        <v>0</v>
      </c>
      <c r="AV77" s="116"/>
      <c r="AW77" s="116"/>
      <c r="AY77" s="102"/>
      <c r="AZ77" s="102"/>
      <c r="BA77" s="102"/>
      <c r="BB77" s="113"/>
      <c r="BC77" s="113"/>
      <c r="BD77" s="113"/>
      <c r="BE77" s="113"/>
      <c r="BF77" s="113"/>
      <c r="BG77" s="113"/>
      <c r="BH77" s="113"/>
      <c r="BI77" s="113">
        <f>SUMIF(purchases!BI78,$BK$4,purchases!BC78)</f>
        <v>0</v>
      </c>
      <c r="BJ77" s="113"/>
      <c r="BK77" s="113"/>
      <c r="BL77" s="113"/>
      <c r="BM77" s="113"/>
      <c r="BN77" s="113"/>
      <c r="BO77" s="113"/>
      <c r="BP77" s="113"/>
      <c r="BQ77" s="104"/>
      <c r="BR77" s="104"/>
      <c r="BS77" s="104"/>
      <c r="BT77" s="104">
        <f>SUMIF(purchases!BI78,$BK$4,purchases!BT78)</f>
        <v>0</v>
      </c>
      <c r="BU77" s="104"/>
      <c r="BV77" s="104"/>
      <c r="BX77" s="117"/>
      <c r="BY77" s="117"/>
      <c r="BZ77" s="117"/>
      <c r="CA77" s="114"/>
      <c r="CB77" s="114"/>
      <c r="CC77" s="114"/>
      <c r="CD77" s="114"/>
      <c r="CE77" s="114"/>
      <c r="CF77" s="114"/>
      <c r="CG77" s="114"/>
      <c r="CH77" s="114">
        <f>SUMIF(purchases!CH78,$CJ$4,purchases!CB78)</f>
        <v>0</v>
      </c>
      <c r="CI77" s="114"/>
      <c r="CJ77" s="114"/>
      <c r="CK77" s="114"/>
      <c r="CL77" s="114"/>
      <c r="CM77" s="114"/>
      <c r="CN77" s="114"/>
      <c r="CO77" s="114"/>
      <c r="CP77" s="109"/>
      <c r="CQ77" s="109"/>
      <c r="CR77" s="109"/>
      <c r="CS77" s="109">
        <f>SUMIF(purchases!CH78,$CJ$4,purchases!CS78)</f>
        <v>0</v>
      </c>
      <c r="CT77" s="109"/>
      <c r="CU77" s="109"/>
      <c r="CW77" s="115"/>
      <c r="CX77" s="115"/>
      <c r="CY77" s="115"/>
      <c r="CZ77" s="111"/>
      <c r="DA77" s="111"/>
      <c r="DB77" s="111"/>
      <c r="DC77" s="111"/>
      <c r="DD77" s="111"/>
      <c r="DE77" s="111"/>
      <c r="DF77" s="111"/>
      <c r="DG77" s="111">
        <f>SUMIF(purchases!DG78,$DI$4,purchases!DA78)</f>
        <v>0</v>
      </c>
      <c r="DH77" s="111"/>
      <c r="DI77" s="111"/>
      <c r="DJ77" s="111"/>
      <c r="DK77" s="111"/>
      <c r="DL77" s="111"/>
      <c r="DM77" s="111"/>
      <c r="DN77" s="111"/>
      <c r="DO77" s="110"/>
      <c r="DP77" s="110"/>
      <c r="DQ77" s="110"/>
      <c r="DR77" s="110">
        <f>SUMIF(purchases!DG78,$DI$4,purchases!DR78)</f>
        <v>0</v>
      </c>
      <c r="DS77" s="110"/>
      <c r="DT77" s="110"/>
      <c r="DV77" s="102"/>
      <c r="DW77" s="102"/>
      <c r="DX77" s="102"/>
      <c r="DY77" s="103"/>
      <c r="DZ77" s="103"/>
      <c r="EA77" s="103"/>
      <c r="EB77" s="103"/>
      <c r="EC77" s="103"/>
      <c r="ED77" s="103"/>
      <c r="EE77" s="103"/>
      <c r="EF77" s="103">
        <f>SUMIF(purchases!EF78,$EH$4,purchases!DZ78)</f>
        <v>0</v>
      </c>
      <c r="EG77" s="103"/>
      <c r="EH77" s="103"/>
      <c r="EI77" s="103"/>
      <c r="EJ77" s="103"/>
      <c r="EK77" s="103"/>
      <c r="EL77" s="103"/>
      <c r="EM77" s="103"/>
      <c r="EN77" s="104"/>
      <c r="EO77" s="104"/>
      <c r="EP77" s="104"/>
      <c r="EQ77" s="104">
        <f>SUMIF(purchases!EF78,$EH$4,purchases!EQ78)</f>
        <v>0</v>
      </c>
      <c r="ER77" s="104"/>
      <c r="ES77" s="104"/>
      <c r="EU77" s="36"/>
      <c r="EV77" s="36"/>
      <c r="EW77" s="36"/>
      <c r="EX77" s="37"/>
      <c r="EY77" s="37"/>
      <c r="EZ77" s="37"/>
      <c r="FA77" s="37"/>
      <c r="FB77" s="37"/>
      <c r="FC77" s="37"/>
      <c r="FD77" s="37"/>
      <c r="FE77" s="37">
        <f>SUMIF(purchases!FE78,$FG$4,purchases!EY78)</f>
        <v>0</v>
      </c>
      <c r="FF77" s="37"/>
      <c r="FG77" s="37"/>
      <c r="FH77" s="37"/>
      <c r="FI77" s="37"/>
      <c r="FJ77" s="37"/>
      <c r="FK77" s="37"/>
      <c r="FL77" s="37"/>
      <c r="FM77" s="90"/>
      <c r="FN77" s="90"/>
      <c r="FO77" s="90"/>
      <c r="FP77" s="90">
        <f>SUMIF(purchases!FE78,$FG$4,purchases!FP78)</f>
        <v>0</v>
      </c>
      <c r="FQ77" s="90"/>
      <c r="FR77" s="90"/>
      <c r="FT77" s="36"/>
      <c r="FU77" s="36"/>
      <c r="FV77" s="36"/>
      <c r="FW77" s="112"/>
      <c r="FX77" s="112"/>
      <c r="FY77" s="112"/>
      <c r="FZ77" s="112"/>
      <c r="GA77" s="112"/>
      <c r="GB77" s="112"/>
      <c r="GC77" s="112"/>
      <c r="GD77" s="112">
        <f>SUMIF(purchases!GD78,$GF$4,purchases!FX78)</f>
        <v>0</v>
      </c>
      <c r="GE77" s="112"/>
      <c r="GF77" s="112"/>
      <c r="GG77" s="112"/>
      <c r="GH77" s="112"/>
      <c r="GI77" s="112"/>
      <c r="GJ77" s="112"/>
      <c r="GK77" s="112"/>
      <c r="GL77" s="116"/>
      <c r="GM77" s="116"/>
      <c r="GN77" s="116"/>
      <c r="GO77" s="116">
        <f>SUMIF(purchases!GD78,$GF$4,purchases!GO78)</f>
        <v>0</v>
      </c>
      <c r="GP77" s="116"/>
      <c r="GQ77" s="116"/>
      <c r="GS77" s="102"/>
      <c r="GT77" s="102"/>
      <c r="GU77" s="102"/>
      <c r="GV77" s="113"/>
      <c r="GW77" s="113"/>
      <c r="GX77" s="113"/>
      <c r="GY77" s="113"/>
      <c r="GZ77" s="113"/>
      <c r="HA77" s="113"/>
      <c r="HB77" s="113"/>
      <c r="HC77" s="113">
        <f>SUMIF(purchases!HC78,$HE$4,purchases!GW78)</f>
        <v>0</v>
      </c>
      <c r="HD77" s="113"/>
      <c r="HE77" s="113"/>
      <c r="HF77" s="113"/>
      <c r="HG77" s="113"/>
      <c r="HH77" s="113"/>
      <c r="HI77" s="113"/>
      <c r="HJ77" s="113"/>
      <c r="HK77" s="104"/>
      <c r="HL77" s="104"/>
      <c r="HM77" s="104"/>
      <c r="HN77" s="104">
        <f>SUMIF(purchases!HC78,$HE$4,purchases!HN78)</f>
        <v>0</v>
      </c>
      <c r="HO77" s="104"/>
      <c r="HP77" s="104"/>
      <c r="HR77" s="117"/>
      <c r="HS77" s="117"/>
      <c r="HT77" s="117"/>
      <c r="HU77" s="114"/>
      <c r="HV77" s="114"/>
      <c r="HW77" s="114"/>
      <c r="HX77" s="114"/>
      <c r="HY77" s="114"/>
      <c r="HZ77" s="114"/>
      <c r="IA77" s="114"/>
      <c r="IB77" s="114">
        <f>SUMIF(purchases!IB78,$ID$4,purchases!HV78)</f>
        <v>0</v>
      </c>
      <c r="IC77" s="114"/>
      <c r="ID77" s="114"/>
      <c r="IE77" s="114"/>
      <c r="IF77" s="114"/>
      <c r="IG77" s="114"/>
      <c r="IH77" s="114"/>
      <c r="II77" s="114"/>
      <c r="IJ77" s="109"/>
      <c r="IK77" s="109"/>
      <c r="IL77" s="109"/>
      <c r="IM77" s="109">
        <f>SUMIF(purchases!IB78,$ID$4,purchases!IM78)</f>
        <v>0</v>
      </c>
      <c r="IN77" s="109"/>
      <c r="IO77" s="109"/>
      <c r="IQ77" s="115"/>
      <c r="IR77" s="115"/>
      <c r="IS77" s="115"/>
      <c r="IT77" s="111"/>
      <c r="IU77" s="111"/>
      <c r="IV77" s="111"/>
      <c r="IW77" s="111"/>
      <c r="IX77" s="111"/>
      <c r="IY77" s="111"/>
      <c r="IZ77" s="111"/>
      <c r="JA77" s="111">
        <f>SUMIF(purchases!JA78,$JC$4,purchases!IU78)</f>
        <v>0</v>
      </c>
      <c r="JB77" s="111"/>
      <c r="JC77" s="111"/>
      <c r="JD77" s="111"/>
      <c r="JE77" s="111"/>
      <c r="JF77" s="111"/>
      <c r="JG77" s="111"/>
      <c r="JH77" s="111"/>
      <c r="JI77" s="110"/>
      <c r="JJ77" s="110"/>
      <c r="JK77" s="110"/>
      <c r="JL77" s="110">
        <f>SUMIF(purchases!JA78,$JC$4,purchases!JL78)</f>
        <v>0</v>
      </c>
      <c r="JM77" s="110"/>
      <c r="JN77" s="110"/>
      <c r="JP77" s="102"/>
      <c r="JQ77" s="102"/>
      <c r="JR77" s="102"/>
      <c r="JS77" s="103"/>
      <c r="JT77" s="103"/>
      <c r="JU77" s="103"/>
      <c r="JV77" s="103"/>
      <c r="JW77" s="103"/>
      <c r="JX77" s="103"/>
      <c r="JY77" s="103"/>
      <c r="JZ77" s="103">
        <f>SUMIF(purchases!JZ78,$KB$4,purchases!JT78)</f>
        <v>0</v>
      </c>
      <c r="KA77" s="103"/>
      <c r="KB77" s="103"/>
      <c r="KC77" s="103"/>
      <c r="KD77" s="103"/>
      <c r="KE77" s="103"/>
      <c r="KF77" s="103"/>
      <c r="KG77" s="103"/>
      <c r="KH77" s="104"/>
      <c r="KI77" s="104"/>
      <c r="KJ77" s="104"/>
      <c r="KK77" s="104">
        <f>SUMIF(purchases!JZ78,$KB$4,purchases!KK78)</f>
        <v>0</v>
      </c>
      <c r="KL77" s="104"/>
      <c r="KM77" s="104"/>
    </row>
    <row r="78" spans="1:299" s="4" customFormat="1" ht="20.100000000000001" customHeight="1" x14ac:dyDescent="0.2">
      <c r="A78" s="36"/>
      <c r="B78" s="36"/>
      <c r="C78" s="36"/>
      <c r="D78" s="37"/>
      <c r="E78" s="37"/>
      <c r="F78" s="37"/>
      <c r="G78" s="37"/>
      <c r="H78" s="37"/>
      <c r="I78" s="37"/>
      <c r="J78" s="37"/>
      <c r="K78" s="37">
        <f>SUMIF(purchases!K79,$M$4,purchases!E79)</f>
        <v>0</v>
      </c>
      <c r="L78" s="37"/>
      <c r="M78" s="37"/>
      <c r="N78" s="37"/>
      <c r="O78" s="37"/>
      <c r="P78" s="37"/>
      <c r="Q78" s="37"/>
      <c r="R78" s="37"/>
      <c r="S78" s="90"/>
      <c r="T78" s="90"/>
      <c r="U78" s="90"/>
      <c r="V78" s="90">
        <f>SUMIF(purchases!K79,$M$4,purchases!V79)</f>
        <v>0</v>
      </c>
      <c r="W78" s="90"/>
      <c r="X78" s="90"/>
      <c r="Z78" s="36"/>
      <c r="AA78" s="36"/>
      <c r="AB78" s="36"/>
      <c r="AC78" s="112"/>
      <c r="AD78" s="112"/>
      <c r="AE78" s="112"/>
      <c r="AF78" s="112"/>
      <c r="AG78" s="112"/>
      <c r="AH78" s="112"/>
      <c r="AI78" s="112"/>
      <c r="AJ78" s="112">
        <f>SUMIF(purchases!AJ79,$AL$4,purchases!AD79)</f>
        <v>0</v>
      </c>
      <c r="AK78" s="112"/>
      <c r="AL78" s="112"/>
      <c r="AM78" s="112"/>
      <c r="AN78" s="112"/>
      <c r="AO78" s="112"/>
      <c r="AP78" s="112"/>
      <c r="AQ78" s="112"/>
      <c r="AR78" s="116"/>
      <c r="AS78" s="116"/>
      <c r="AT78" s="116"/>
      <c r="AU78" s="116">
        <f>SUMIF(purchases!AJ79,$AL$4,purchases!AU79)</f>
        <v>0</v>
      </c>
      <c r="AV78" s="116"/>
      <c r="AW78" s="116"/>
      <c r="AY78" s="102"/>
      <c r="AZ78" s="102"/>
      <c r="BA78" s="102"/>
      <c r="BB78" s="113"/>
      <c r="BC78" s="113"/>
      <c r="BD78" s="113"/>
      <c r="BE78" s="113"/>
      <c r="BF78" s="113"/>
      <c r="BG78" s="113"/>
      <c r="BH78" s="113"/>
      <c r="BI78" s="113">
        <f>SUMIF(purchases!BI79,$BK$4,purchases!BC79)</f>
        <v>0</v>
      </c>
      <c r="BJ78" s="113"/>
      <c r="BK78" s="113"/>
      <c r="BL78" s="113"/>
      <c r="BM78" s="113"/>
      <c r="BN78" s="113"/>
      <c r="BO78" s="113"/>
      <c r="BP78" s="113"/>
      <c r="BQ78" s="104"/>
      <c r="BR78" s="104"/>
      <c r="BS78" s="104"/>
      <c r="BT78" s="104">
        <f>SUMIF(purchases!BI79,$BK$4,purchases!BT79)</f>
        <v>0</v>
      </c>
      <c r="BU78" s="104"/>
      <c r="BV78" s="104"/>
      <c r="BX78" s="117"/>
      <c r="BY78" s="117"/>
      <c r="BZ78" s="117"/>
      <c r="CA78" s="114"/>
      <c r="CB78" s="114"/>
      <c r="CC78" s="114"/>
      <c r="CD78" s="114"/>
      <c r="CE78" s="114"/>
      <c r="CF78" s="114"/>
      <c r="CG78" s="114"/>
      <c r="CH78" s="114">
        <f>SUMIF(purchases!CH79,$CJ$4,purchases!CB79)</f>
        <v>0</v>
      </c>
      <c r="CI78" s="114"/>
      <c r="CJ78" s="114"/>
      <c r="CK78" s="114"/>
      <c r="CL78" s="114"/>
      <c r="CM78" s="114"/>
      <c r="CN78" s="114"/>
      <c r="CO78" s="114"/>
      <c r="CP78" s="109"/>
      <c r="CQ78" s="109"/>
      <c r="CR78" s="109"/>
      <c r="CS78" s="109">
        <f>SUMIF(purchases!CH79,$CJ$4,purchases!CS79)</f>
        <v>0</v>
      </c>
      <c r="CT78" s="109"/>
      <c r="CU78" s="109"/>
      <c r="CW78" s="115"/>
      <c r="CX78" s="115"/>
      <c r="CY78" s="115"/>
      <c r="CZ78" s="111"/>
      <c r="DA78" s="111"/>
      <c r="DB78" s="111"/>
      <c r="DC78" s="111"/>
      <c r="DD78" s="111"/>
      <c r="DE78" s="111"/>
      <c r="DF78" s="111"/>
      <c r="DG78" s="111">
        <f>SUMIF(purchases!DG79,$DI$4,purchases!DA79)</f>
        <v>0</v>
      </c>
      <c r="DH78" s="111"/>
      <c r="DI78" s="111"/>
      <c r="DJ78" s="111"/>
      <c r="DK78" s="111"/>
      <c r="DL78" s="111"/>
      <c r="DM78" s="111"/>
      <c r="DN78" s="111"/>
      <c r="DO78" s="110"/>
      <c r="DP78" s="110"/>
      <c r="DQ78" s="110"/>
      <c r="DR78" s="110">
        <f>SUMIF(purchases!DG79,$DI$4,purchases!DR79)</f>
        <v>0</v>
      </c>
      <c r="DS78" s="110"/>
      <c r="DT78" s="110"/>
      <c r="DV78" s="102"/>
      <c r="DW78" s="102"/>
      <c r="DX78" s="102"/>
      <c r="DY78" s="103"/>
      <c r="DZ78" s="103"/>
      <c r="EA78" s="103"/>
      <c r="EB78" s="103"/>
      <c r="EC78" s="103"/>
      <c r="ED78" s="103"/>
      <c r="EE78" s="103"/>
      <c r="EF78" s="103">
        <f>SUMIF(purchases!EF79,$EH$4,purchases!DZ79)</f>
        <v>0</v>
      </c>
      <c r="EG78" s="103"/>
      <c r="EH78" s="103"/>
      <c r="EI78" s="103"/>
      <c r="EJ78" s="103"/>
      <c r="EK78" s="103"/>
      <c r="EL78" s="103"/>
      <c r="EM78" s="103"/>
      <c r="EN78" s="104"/>
      <c r="EO78" s="104"/>
      <c r="EP78" s="104"/>
      <c r="EQ78" s="104">
        <f>SUMIF(purchases!EF79,$EH$4,purchases!EQ79)</f>
        <v>0</v>
      </c>
      <c r="ER78" s="104"/>
      <c r="ES78" s="104"/>
      <c r="EU78" s="36"/>
      <c r="EV78" s="36"/>
      <c r="EW78" s="36"/>
      <c r="EX78" s="37"/>
      <c r="EY78" s="37"/>
      <c r="EZ78" s="37"/>
      <c r="FA78" s="37"/>
      <c r="FB78" s="37"/>
      <c r="FC78" s="37"/>
      <c r="FD78" s="37"/>
      <c r="FE78" s="37">
        <f>SUMIF(purchases!FE79,$FG$4,purchases!EY79)</f>
        <v>0</v>
      </c>
      <c r="FF78" s="37"/>
      <c r="FG78" s="37"/>
      <c r="FH78" s="37"/>
      <c r="FI78" s="37"/>
      <c r="FJ78" s="37"/>
      <c r="FK78" s="37"/>
      <c r="FL78" s="37"/>
      <c r="FM78" s="90"/>
      <c r="FN78" s="90"/>
      <c r="FO78" s="90"/>
      <c r="FP78" s="90">
        <f>SUMIF(purchases!FE79,$FG$4,purchases!FP79)</f>
        <v>0</v>
      </c>
      <c r="FQ78" s="90"/>
      <c r="FR78" s="90"/>
      <c r="FT78" s="36"/>
      <c r="FU78" s="36"/>
      <c r="FV78" s="36"/>
      <c r="FW78" s="112"/>
      <c r="FX78" s="112"/>
      <c r="FY78" s="112"/>
      <c r="FZ78" s="112"/>
      <c r="GA78" s="112"/>
      <c r="GB78" s="112"/>
      <c r="GC78" s="112"/>
      <c r="GD78" s="112">
        <f>SUMIF(purchases!GD79,$GF$4,purchases!FX79)</f>
        <v>0</v>
      </c>
      <c r="GE78" s="112"/>
      <c r="GF78" s="112"/>
      <c r="GG78" s="112"/>
      <c r="GH78" s="112"/>
      <c r="GI78" s="112"/>
      <c r="GJ78" s="112"/>
      <c r="GK78" s="112"/>
      <c r="GL78" s="116"/>
      <c r="GM78" s="116"/>
      <c r="GN78" s="116"/>
      <c r="GO78" s="116">
        <f>SUMIF(purchases!GD79,$GF$4,purchases!GO79)</f>
        <v>0</v>
      </c>
      <c r="GP78" s="116"/>
      <c r="GQ78" s="116"/>
      <c r="GS78" s="102"/>
      <c r="GT78" s="102"/>
      <c r="GU78" s="102"/>
      <c r="GV78" s="113"/>
      <c r="GW78" s="113"/>
      <c r="GX78" s="113"/>
      <c r="GY78" s="113"/>
      <c r="GZ78" s="113"/>
      <c r="HA78" s="113"/>
      <c r="HB78" s="113"/>
      <c r="HC78" s="113">
        <f>SUMIF(purchases!HC79,$HE$4,purchases!GW79)</f>
        <v>0</v>
      </c>
      <c r="HD78" s="113"/>
      <c r="HE78" s="113"/>
      <c r="HF78" s="113"/>
      <c r="HG78" s="113"/>
      <c r="HH78" s="113"/>
      <c r="HI78" s="113"/>
      <c r="HJ78" s="113"/>
      <c r="HK78" s="104"/>
      <c r="HL78" s="104"/>
      <c r="HM78" s="104"/>
      <c r="HN78" s="104">
        <f>SUMIF(purchases!HC79,$HE$4,purchases!HN79)</f>
        <v>0</v>
      </c>
      <c r="HO78" s="104"/>
      <c r="HP78" s="104"/>
      <c r="HR78" s="117"/>
      <c r="HS78" s="117"/>
      <c r="HT78" s="117"/>
      <c r="HU78" s="114"/>
      <c r="HV78" s="114"/>
      <c r="HW78" s="114"/>
      <c r="HX78" s="114"/>
      <c r="HY78" s="114"/>
      <c r="HZ78" s="114"/>
      <c r="IA78" s="114"/>
      <c r="IB78" s="114">
        <f>SUMIF(purchases!IB79,$ID$4,purchases!HV79)</f>
        <v>0</v>
      </c>
      <c r="IC78" s="114"/>
      <c r="ID78" s="114"/>
      <c r="IE78" s="114"/>
      <c r="IF78" s="114"/>
      <c r="IG78" s="114"/>
      <c r="IH78" s="114"/>
      <c r="II78" s="114"/>
      <c r="IJ78" s="109"/>
      <c r="IK78" s="109"/>
      <c r="IL78" s="109"/>
      <c r="IM78" s="109">
        <f>SUMIF(purchases!IB79,$ID$4,purchases!IM79)</f>
        <v>0</v>
      </c>
      <c r="IN78" s="109"/>
      <c r="IO78" s="109"/>
      <c r="IQ78" s="115"/>
      <c r="IR78" s="115"/>
      <c r="IS78" s="115"/>
      <c r="IT78" s="111"/>
      <c r="IU78" s="111"/>
      <c r="IV78" s="111"/>
      <c r="IW78" s="111"/>
      <c r="IX78" s="111"/>
      <c r="IY78" s="111"/>
      <c r="IZ78" s="111"/>
      <c r="JA78" s="111">
        <f>SUMIF(purchases!JA79,$JC$4,purchases!IU79)</f>
        <v>0</v>
      </c>
      <c r="JB78" s="111"/>
      <c r="JC78" s="111"/>
      <c r="JD78" s="111"/>
      <c r="JE78" s="111"/>
      <c r="JF78" s="111"/>
      <c r="JG78" s="111"/>
      <c r="JH78" s="111"/>
      <c r="JI78" s="110"/>
      <c r="JJ78" s="110"/>
      <c r="JK78" s="110"/>
      <c r="JL78" s="110">
        <f>SUMIF(purchases!JA79,$JC$4,purchases!JL79)</f>
        <v>0</v>
      </c>
      <c r="JM78" s="110"/>
      <c r="JN78" s="110"/>
      <c r="JP78" s="102"/>
      <c r="JQ78" s="102"/>
      <c r="JR78" s="102"/>
      <c r="JS78" s="103"/>
      <c r="JT78" s="103"/>
      <c r="JU78" s="103"/>
      <c r="JV78" s="103"/>
      <c r="JW78" s="103"/>
      <c r="JX78" s="103"/>
      <c r="JY78" s="103"/>
      <c r="JZ78" s="103">
        <f>SUMIF(purchases!JZ79,$KB$4,purchases!JT79)</f>
        <v>0</v>
      </c>
      <c r="KA78" s="103"/>
      <c r="KB78" s="103"/>
      <c r="KC78" s="103"/>
      <c r="KD78" s="103"/>
      <c r="KE78" s="103"/>
      <c r="KF78" s="103"/>
      <c r="KG78" s="103"/>
      <c r="KH78" s="104"/>
      <c r="KI78" s="104"/>
      <c r="KJ78" s="104"/>
      <c r="KK78" s="104">
        <f>SUMIF(purchases!JZ79,$KB$4,purchases!KK79)</f>
        <v>0</v>
      </c>
      <c r="KL78" s="104"/>
      <c r="KM78" s="104"/>
    </row>
    <row r="79" spans="1:299" s="4" customFormat="1" ht="20.100000000000001" customHeight="1" x14ac:dyDescent="0.2">
      <c r="A79" s="36"/>
      <c r="B79" s="36"/>
      <c r="C79" s="36"/>
      <c r="D79" s="37"/>
      <c r="E79" s="37"/>
      <c r="F79" s="37"/>
      <c r="G79" s="37"/>
      <c r="H79" s="37"/>
      <c r="I79" s="37"/>
      <c r="J79" s="37"/>
      <c r="K79" s="37">
        <f>SUMIF(purchases!K80,$M$4,purchases!E80)</f>
        <v>0</v>
      </c>
      <c r="L79" s="37"/>
      <c r="M79" s="37"/>
      <c r="N79" s="37"/>
      <c r="O79" s="37"/>
      <c r="P79" s="37"/>
      <c r="Q79" s="37"/>
      <c r="R79" s="37"/>
      <c r="S79" s="90"/>
      <c r="T79" s="90"/>
      <c r="U79" s="90"/>
      <c r="V79" s="90">
        <f>SUMIF(purchases!K80,$M$4,purchases!V80)</f>
        <v>0</v>
      </c>
      <c r="W79" s="90"/>
      <c r="X79" s="90"/>
      <c r="Z79" s="36"/>
      <c r="AA79" s="36"/>
      <c r="AB79" s="36"/>
      <c r="AC79" s="112"/>
      <c r="AD79" s="112"/>
      <c r="AE79" s="112"/>
      <c r="AF79" s="112"/>
      <c r="AG79" s="112"/>
      <c r="AH79" s="112"/>
      <c r="AI79" s="112"/>
      <c r="AJ79" s="112">
        <f>SUMIF(purchases!AJ80,$AL$4,purchases!AD80)</f>
        <v>0</v>
      </c>
      <c r="AK79" s="112"/>
      <c r="AL79" s="112"/>
      <c r="AM79" s="112"/>
      <c r="AN79" s="112"/>
      <c r="AO79" s="112"/>
      <c r="AP79" s="112"/>
      <c r="AQ79" s="112"/>
      <c r="AR79" s="116"/>
      <c r="AS79" s="116"/>
      <c r="AT79" s="116"/>
      <c r="AU79" s="116">
        <f>SUMIF(purchases!AJ80,$AL$4,purchases!AU80)</f>
        <v>0</v>
      </c>
      <c r="AV79" s="116"/>
      <c r="AW79" s="116"/>
      <c r="AY79" s="102"/>
      <c r="AZ79" s="102"/>
      <c r="BA79" s="102"/>
      <c r="BB79" s="113"/>
      <c r="BC79" s="113"/>
      <c r="BD79" s="113"/>
      <c r="BE79" s="113"/>
      <c r="BF79" s="113"/>
      <c r="BG79" s="113"/>
      <c r="BH79" s="113"/>
      <c r="BI79" s="113">
        <f>SUMIF(purchases!BI80,$BK$4,purchases!BC80)</f>
        <v>0</v>
      </c>
      <c r="BJ79" s="113"/>
      <c r="BK79" s="113"/>
      <c r="BL79" s="113"/>
      <c r="BM79" s="113"/>
      <c r="BN79" s="113"/>
      <c r="BO79" s="113"/>
      <c r="BP79" s="113"/>
      <c r="BQ79" s="104"/>
      <c r="BR79" s="104"/>
      <c r="BS79" s="104"/>
      <c r="BT79" s="104">
        <f>SUMIF(purchases!BI80,$BK$4,purchases!BT80)</f>
        <v>0</v>
      </c>
      <c r="BU79" s="104"/>
      <c r="BV79" s="104"/>
      <c r="BX79" s="117"/>
      <c r="BY79" s="117"/>
      <c r="BZ79" s="117"/>
      <c r="CA79" s="114"/>
      <c r="CB79" s="114"/>
      <c r="CC79" s="114"/>
      <c r="CD79" s="114"/>
      <c r="CE79" s="114"/>
      <c r="CF79" s="114"/>
      <c r="CG79" s="114"/>
      <c r="CH79" s="114">
        <f>SUMIF(purchases!CH80,$CJ$4,purchases!CB80)</f>
        <v>0</v>
      </c>
      <c r="CI79" s="114"/>
      <c r="CJ79" s="114"/>
      <c r="CK79" s="114"/>
      <c r="CL79" s="114"/>
      <c r="CM79" s="114"/>
      <c r="CN79" s="114"/>
      <c r="CO79" s="114"/>
      <c r="CP79" s="109"/>
      <c r="CQ79" s="109"/>
      <c r="CR79" s="109"/>
      <c r="CS79" s="109">
        <f>SUMIF(purchases!CH80,$CJ$4,purchases!CS80)</f>
        <v>0</v>
      </c>
      <c r="CT79" s="109"/>
      <c r="CU79" s="109"/>
      <c r="CW79" s="115"/>
      <c r="CX79" s="115"/>
      <c r="CY79" s="115"/>
      <c r="CZ79" s="111"/>
      <c r="DA79" s="111"/>
      <c r="DB79" s="111"/>
      <c r="DC79" s="111"/>
      <c r="DD79" s="111"/>
      <c r="DE79" s="111"/>
      <c r="DF79" s="111"/>
      <c r="DG79" s="111">
        <f>SUMIF(purchases!DG80,$DI$4,purchases!DA80)</f>
        <v>0</v>
      </c>
      <c r="DH79" s="111"/>
      <c r="DI79" s="111"/>
      <c r="DJ79" s="111"/>
      <c r="DK79" s="111"/>
      <c r="DL79" s="111"/>
      <c r="DM79" s="111"/>
      <c r="DN79" s="111"/>
      <c r="DO79" s="110"/>
      <c r="DP79" s="110"/>
      <c r="DQ79" s="110"/>
      <c r="DR79" s="110">
        <f>SUMIF(purchases!DG80,$DI$4,purchases!DR80)</f>
        <v>0</v>
      </c>
      <c r="DS79" s="110"/>
      <c r="DT79" s="110"/>
      <c r="DV79" s="102"/>
      <c r="DW79" s="102"/>
      <c r="DX79" s="102"/>
      <c r="DY79" s="103"/>
      <c r="DZ79" s="103"/>
      <c r="EA79" s="103"/>
      <c r="EB79" s="103"/>
      <c r="EC79" s="103"/>
      <c r="ED79" s="103"/>
      <c r="EE79" s="103"/>
      <c r="EF79" s="103">
        <f>SUMIF(purchases!EF80,$EH$4,purchases!DZ80)</f>
        <v>0</v>
      </c>
      <c r="EG79" s="103"/>
      <c r="EH79" s="103"/>
      <c r="EI79" s="103"/>
      <c r="EJ79" s="103"/>
      <c r="EK79" s="103"/>
      <c r="EL79" s="103"/>
      <c r="EM79" s="103"/>
      <c r="EN79" s="104"/>
      <c r="EO79" s="104"/>
      <c r="EP79" s="104"/>
      <c r="EQ79" s="104">
        <f>SUMIF(purchases!EF80,$EH$4,purchases!EQ80)</f>
        <v>0</v>
      </c>
      <c r="ER79" s="104"/>
      <c r="ES79" s="104"/>
      <c r="EU79" s="36"/>
      <c r="EV79" s="36"/>
      <c r="EW79" s="36"/>
      <c r="EX79" s="37"/>
      <c r="EY79" s="37"/>
      <c r="EZ79" s="37"/>
      <c r="FA79" s="37"/>
      <c r="FB79" s="37"/>
      <c r="FC79" s="37"/>
      <c r="FD79" s="37"/>
      <c r="FE79" s="37">
        <f>SUMIF(purchases!FE80,$FG$4,purchases!EY80)</f>
        <v>0</v>
      </c>
      <c r="FF79" s="37"/>
      <c r="FG79" s="37"/>
      <c r="FH79" s="37"/>
      <c r="FI79" s="37"/>
      <c r="FJ79" s="37"/>
      <c r="FK79" s="37"/>
      <c r="FL79" s="37"/>
      <c r="FM79" s="90"/>
      <c r="FN79" s="90"/>
      <c r="FO79" s="90"/>
      <c r="FP79" s="90">
        <f>SUMIF(purchases!FE80,$FG$4,purchases!FP80)</f>
        <v>0</v>
      </c>
      <c r="FQ79" s="90"/>
      <c r="FR79" s="90"/>
      <c r="FT79" s="36"/>
      <c r="FU79" s="36"/>
      <c r="FV79" s="36"/>
      <c r="FW79" s="112"/>
      <c r="FX79" s="112"/>
      <c r="FY79" s="112"/>
      <c r="FZ79" s="112"/>
      <c r="GA79" s="112"/>
      <c r="GB79" s="112"/>
      <c r="GC79" s="112"/>
      <c r="GD79" s="112">
        <f>SUMIF(purchases!GD80,$GF$4,purchases!FX80)</f>
        <v>0</v>
      </c>
      <c r="GE79" s="112"/>
      <c r="GF79" s="112"/>
      <c r="GG79" s="112"/>
      <c r="GH79" s="112"/>
      <c r="GI79" s="112"/>
      <c r="GJ79" s="112"/>
      <c r="GK79" s="112"/>
      <c r="GL79" s="116"/>
      <c r="GM79" s="116"/>
      <c r="GN79" s="116"/>
      <c r="GO79" s="116">
        <f>SUMIF(purchases!GD80,$GF$4,purchases!GO80)</f>
        <v>0</v>
      </c>
      <c r="GP79" s="116"/>
      <c r="GQ79" s="116"/>
      <c r="GS79" s="102"/>
      <c r="GT79" s="102"/>
      <c r="GU79" s="102"/>
      <c r="GV79" s="113"/>
      <c r="GW79" s="113"/>
      <c r="GX79" s="113"/>
      <c r="GY79" s="113"/>
      <c r="GZ79" s="113"/>
      <c r="HA79" s="113"/>
      <c r="HB79" s="113"/>
      <c r="HC79" s="113">
        <f>SUMIF(purchases!HC80,$HE$4,purchases!GW80)</f>
        <v>0</v>
      </c>
      <c r="HD79" s="113"/>
      <c r="HE79" s="113"/>
      <c r="HF79" s="113"/>
      <c r="HG79" s="113"/>
      <c r="HH79" s="113"/>
      <c r="HI79" s="113"/>
      <c r="HJ79" s="113"/>
      <c r="HK79" s="104"/>
      <c r="HL79" s="104"/>
      <c r="HM79" s="104"/>
      <c r="HN79" s="104">
        <f>SUMIF(purchases!HC80,$HE$4,purchases!HN80)</f>
        <v>0</v>
      </c>
      <c r="HO79" s="104"/>
      <c r="HP79" s="104"/>
      <c r="HR79" s="117"/>
      <c r="HS79" s="117"/>
      <c r="HT79" s="117"/>
      <c r="HU79" s="114"/>
      <c r="HV79" s="114"/>
      <c r="HW79" s="114"/>
      <c r="HX79" s="114"/>
      <c r="HY79" s="114"/>
      <c r="HZ79" s="114"/>
      <c r="IA79" s="114"/>
      <c r="IB79" s="114">
        <f>SUMIF(purchases!IB80,$ID$4,purchases!HV80)</f>
        <v>0</v>
      </c>
      <c r="IC79" s="114"/>
      <c r="ID79" s="114"/>
      <c r="IE79" s="114"/>
      <c r="IF79" s="114"/>
      <c r="IG79" s="114"/>
      <c r="IH79" s="114"/>
      <c r="II79" s="114"/>
      <c r="IJ79" s="109"/>
      <c r="IK79" s="109"/>
      <c r="IL79" s="109"/>
      <c r="IM79" s="109">
        <f>SUMIF(purchases!IB80,$ID$4,purchases!IM80)</f>
        <v>0</v>
      </c>
      <c r="IN79" s="109"/>
      <c r="IO79" s="109"/>
      <c r="IQ79" s="115"/>
      <c r="IR79" s="115"/>
      <c r="IS79" s="115"/>
      <c r="IT79" s="111"/>
      <c r="IU79" s="111"/>
      <c r="IV79" s="111"/>
      <c r="IW79" s="111"/>
      <c r="IX79" s="111"/>
      <c r="IY79" s="111"/>
      <c r="IZ79" s="111"/>
      <c r="JA79" s="111">
        <f>SUMIF(purchases!JA80,$JC$4,purchases!IU80)</f>
        <v>0</v>
      </c>
      <c r="JB79" s="111"/>
      <c r="JC79" s="111"/>
      <c r="JD79" s="111"/>
      <c r="JE79" s="111"/>
      <c r="JF79" s="111"/>
      <c r="JG79" s="111"/>
      <c r="JH79" s="111"/>
      <c r="JI79" s="110"/>
      <c r="JJ79" s="110"/>
      <c r="JK79" s="110"/>
      <c r="JL79" s="110">
        <f>SUMIF(purchases!JA80,$JC$4,purchases!JL80)</f>
        <v>0</v>
      </c>
      <c r="JM79" s="110"/>
      <c r="JN79" s="110"/>
      <c r="JP79" s="102"/>
      <c r="JQ79" s="102"/>
      <c r="JR79" s="102"/>
      <c r="JS79" s="103"/>
      <c r="JT79" s="103"/>
      <c r="JU79" s="103"/>
      <c r="JV79" s="103"/>
      <c r="JW79" s="103"/>
      <c r="JX79" s="103"/>
      <c r="JY79" s="103"/>
      <c r="JZ79" s="103">
        <f>SUMIF(purchases!JZ80,$KB$4,purchases!JT80)</f>
        <v>0</v>
      </c>
      <c r="KA79" s="103"/>
      <c r="KB79" s="103"/>
      <c r="KC79" s="103"/>
      <c r="KD79" s="103"/>
      <c r="KE79" s="103"/>
      <c r="KF79" s="103"/>
      <c r="KG79" s="103"/>
      <c r="KH79" s="104"/>
      <c r="KI79" s="104"/>
      <c r="KJ79" s="104"/>
      <c r="KK79" s="104">
        <f>SUMIF(purchases!JZ80,$KB$4,purchases!KK80)</f>
        <v>0</v>
      </c>
      <c r="KL79" s="104"/>
      <c r="KM79" s="104"/>
    </row>
    <row r="80" spans="1:299" s="4" customFormat="1" ht="20.100000000000001" customHeight="1" x14ac:dyDescent="0.2">
      <c r="A80" s="36"/>
      <c r="B80" s="36"/>
      <c r="C80" s="36"/>
      <c r="D80" s="37"/>
      <c r="E80" s="37"/>
      <c r="F80" s="37"/>
      <c r="G80" s="37"/>
      <c r="H80" s="37"/>
      <c r="I80" s="37"/>
      <c r="J80" s="37"/>
      <c r="K80" s="37">
        <f>SUMIF(purchases!K81,$M$4,purchases!E81)</f>
        <v>0</v>
      </c>
      <c r="L80" s="37"/>
      <c r="M80" s="37"/>
      <c r="N80" s="37"/>
      <c r="O80" s="37"/>
      <c r="P80" s="37"/>
      <c r="Q80" s="37"/>
      <c r="R80" s="37"/>
      <c r="S80" s="90"/>
      <c r="T80" s="90"/>
      <c r="U80" s="90"/>
      <c r="V80" s="90">
        <f>SUMIF(purchases!K81,$M$4,purchases!V81)</f>
        <v>0</v>
      </c>
      <c r="W80" s="90"/>
      <c r="X80" s="90"/>
      <c r="Z80" s="36"/>
      <c r="AA80" s="36"/>
      <c r="AB80" s="36"/>
      <c r="AC80" s="112"/>
      <c r="AD80" s="112"/>
      <c r="AE80" s="112"/>
      <c r="AF80" s="112"/>
      <c r="AG80" s="112"/>
      <c r="AH80" s="112"/>
      <c r="AI80" s="112"/>
      <c r="AJ80" s="112">
        <f>SUMIF(purchases!AJ81,$AL$4,purchases!AD81)</f>
        <v>0</v>
      </c>
      <c r="AK80" s="112"/>
      <c r="AL80" s="112"/>
      <c r="AM80" s="112"/>
      <c r="AN80" s="112"/>
      <c r="AO80" s="112"/>
      <c r="AP80" s="112"/>
      <c r="AQ80" s="112"/>
      <c r="AR80" s="116"/>
      <c r="AS80" s="116"/>
      <c r="AT80" s="116"/>
      <c r="AU80" s="116">
        <f>SUMIF(purchases!AJ81,$AL$4,purchases!AU81)</f>
        <v>0</v>
      </c>
      <c r="AV80" s="116"/>
      <c r="AW80" s="116"/>
      <c r="AY80" s="102"/>
      <c r="AZ80" s="102"/>
      <c r="BA80" s="102"/>
      <c r="BB80" s="113"/>
      <c r="BC80" s="113"/>
      <c r="BD80" s="113"/>
      <c r="BE80" s="113"/>
      <c r="BF80" s="113"/>
      <c r="BG80" s="113"/>
      <c r="BH80" s="113"/>
      <c r="BI80" s="113">
        <f>SUMIF(purchases!BI81,$BK$4,purchases!BC81)</f>
        <v>0</v>
      </c>
      <c r="BJ80" s="113"/>
      <c r="BK80" s="113"/>
      <c r="BL80" s="113"/>
      <c r="BM80" s="113"/>
      <c r="BN80" s="113"/>
      <c r="BO80" s="113"/>
      <c r="BP80" s="113"/>
      <c r="BQ80" s="104"/>
      <c r="BR80" s="104"/>
      <c r="BS80" s="104"/>
      <c r="BT80" s="104">
        <f>SUMIF(purchases!BI81,$BK$4,purchases!BT81)</f>
        <v>0</v>
      </c>
      <c r="BU80" s="104"/>
      <c r="BV80" s="104"/>
      <c r="BX80" s="117"/>
      <c r="BY80" s="117"/>
      <c r="BZ80" s="117"/>
      <c r="CA80" s="114"/>
      <c r="CB80" s="114"/>
      <c r="CC80" s="114"/>
      <c r="CD80" s="114"/>
      <c r="CE80" s="114"/>
      <c r="CF80" s="114"/>
      <c r="CG80" s="114"/>
      <c r="CH80" s="114">
        <f>SUMIF(purchases!CH81,$CJ$4,purchases!CB81)</f>
        <v>0</v>
      </c>
      <c r="CI80" s="114"/>
      <c r="CJ80" s="114"/>
      <c r="CK80" s="114"/>
      <c r="CL80" s="114"/>
      <c r="CM80" s="114"/>
      <c r="CN80" s="114"/>
      <c r="CO80" s="114"/>
      <c r="CP80" s="109"/>
      <c r="CQ80" s="109"/>
      <c r="CR80" s="109"/>
      <c r="CS80" s="109">
        <f>SUMIF(purchases!CH81,$CJ$4,purchases!CS81)</f>
        <v>0</v>
      </c>
      <c r="CT80" s="109"/>
      <c r="CU80" s="109"/>
      <c r="CW80" s="115"/>
      <c r="CX80" s="115"/>
      <c r="CY80" s="115"/>
      <c r="CZ80" s="111"/>
      <c r="DA80" s="111"/>
      <c r="DB80" s="111"/>
      <c r="DC80" s="111"/>
      <c r="DD80" s="111"/>
      <c r="DE80" s="111"/>
      <c r="DF80" s="111"/>
      <c r="DG80" s="111">
        <f>SUMIF(purchases!DG81,$DI$4,purchases!DA81)</f>
        <v>0</v>
      </c>
      <c r="DH80" s="111"/>
      <c r="DI80" s="111"/>
      <c r="DJ80" s="111"/>
      <c r="DK80" s="111"/>
      <c r="DL80" s="111"/>
      <c r="DM80" s="111"/>
      <c r="DN80" s="111"/>
      <c r="DO80" s="110"/>
      <c r="DP80" s="110"/>
      <c r="DQ80" s="110"/>
      <c r="DR80" s="110">
        <f>SUMIF(purchases!DG81,$DI$4,purchases!DR81)</f>
        <v>0</v>
      </c>
      <c r="DS80" s="110"/>
      <c r="DT80" s="110"/>
      <c r="DV80" s="102"/>
      <c r="DW80" s="102"/>
      <c r="DX80" s="102"/>
      <c r="DY80" s="103"/>
      <c r="DZ80" s="103"/>
      <c r="EA80" s="103"/>
      <c r="EB80" s="103"/>
      <c r="EC80" s="103"/>
      <c r="ED80" s="103"/>
      <c r="EE80" s="103"/>
      <c r="EF80" s="103">
        <f>SUMIF(purchases!EF81,$EH$4,purchases!DZ81)</f>
        <v>0</v>
      </c>
      <c r="EG80" s="103"/>
      <c r="EH80" s="103"/>
      <c r="EI80" s="103"/>
      <c r="EJ80" s="103"/>
      <c r="EK80" s="103"/>
      <c r="EL80" s="103"/>
      <c r="EM80" s="103"/>
      <c r="EN80" s="104"/>
      <c r="EO80" s="104"/>
      <c r="EP80" s="104"/>
      <c r="EQ80" s="104">
        <f>SUMIF(purchases!EF81,$EH$4,purchases!EQ81)</f>
        <v>0</v>
      </c>
      <c r="ER80" s="104"/>
      <c r="ES80" s="104"/>
      <c r="EU80" s="36"/>
      <c r="EV80" s="36"/>
      <c r="EW80" s="36"/>
      <c r="EX80" s="37"/>
      <c r="EY80" s="37"/>
      <c r="EZ80" s="37"/>
      <c r="FA80" s="37"/>
      <c r="FB80" s="37"/>
      <c r="FC80" s="37"/>
      <c r="FD80" s="37"/>
      <c r="FE80" s="37">
        <f>SUMIF(purchases!FE81,$FG$4,purchases!EY81)</f>
        <v>0</v>
      </c>
      <c r="FF80" s="37"/>
      <c r="FG80" s="37"/>
      <c r="FH80" s="37"/>
      <c r="FI80" s="37"/>
      <c r="FJ80" s="37"/>
      <c r="FK80" s="37"/>
      <c r="FL80" s="37"/>
      <c r="FM80" s="90"/>
      <c r="FN80" s="90"/>
      <c r="FO80" s="90"/>
      <c r="FP80" s="90">
        <f>SUMIF(purchases!FE81,$FG$4,purchases!FP81)</f>
        <v>0</v>
      </c>
      <c r="FQ80" s="90"/>
      <c r="FR80" s="90"/>
      <c r="FT80" s="36"/>
      <c r="FU80" s="36"/>
      <c r="FV80" s="36"/>
      <c r="FW80" s="112"/>
      <c r="FX80" s="112"/>
      <c r="FY80" s="112"/>
      <c r="FZ80" s="112"/>
      <c r="GA80" s="112"/>
      <c r="GB80" s="112"/>
      <c r="GC80" s="112"/>
      <c r="GD80" s="112">
        <f>SUMIF(purchases!GD81,$GF$4,purchases!FX81)</f>
        <v>0</v>
      </c>
      <c r="GE80" s="112"/>
      <c r="GF80" s="112"/>
      <c r="GG80" s="112"/>
      <c r="GH80" s="112"/>
      <c r="GI80" s="112"/>
      <c r="GJ80" s="112"/>
      <c r="GK80" s="112"/>
      <c r="GL80" s="116"/>
      <c r="GM80" s="116"/>
      <c r="GN80" s="116"/>
      <c r="GO80" s="116">
        <f>SUMIF(purchases!GD81,$GF$4,purchases!GO81)</f>
        <v>0</v>
      </c>
      <c r="GP80" s="116"/>
      <c r="GQ80" s="116"/>
      <c r="GS80" s="102"/>
      <c r="GT80" s="102"/>
      <c r="GU80" s="102"/>
      <c r="GV80" s="113"/>
      <c r="GW80" s="113"/>
      <c r="GX80" s="113"/>
      <c r="GY80" s="113"/>
      <c r="GZ80" s="113"/>
      <c r="HA80" s="113"/>
      <c r="HB80" s="113"/>
      <c r="HC80" s="113">
        <f>SUMIF(purchases!HC81,$HE$4,purchases!GW81)</f>
        <v>0</v>
      </c>
      <c r="HD80" s="113"/>
      <c r="HE80" s="113"/>
      <c r="HF80" s="113"/>
      <c r="HG80" s="113"/>
      <c r="HH80" s="113"/>
      <c r="HI80" s="113"/>
      <c r="HJ80" s="113"/>
      <c r="HK80" s="104"/>
      <c r="HL80" s="104"/>
      <c r="HM80" s="104"/>
      <c r="HN80" s="104">
        <f>SUMIF(purchases!HC81,$HE$4,purchases!HN81)</f>
        <v>0</v>
      </c>
      <c r="HO80" s="104"/>
      <c r="HP80" s="104"/>
      <c r="HR80" s="117"/>
      <c r="HS80" s="117"/>
      <c r="HT80" s="117"/>
      <c r="HU80" s="114"/>
      <c r="HV80" s="114"/>
      <c r="HW80" s="114"/>
      <c r="HX80" s="114"/>
      <c r="HY80" s="114"/>
      <c r="HZ80" s="114"/>
      <c r="IA80" s="114"/>
      <c r="IB80" s="114">
        <f>SUMIF(purchases!IB81,$ID$4,purchases!HV81)</f>
        <v>0</v>
      </c>
      <c r="IC80" s="114"/>
      <c r="ID80" s="114"/>
      <c r="IE80" s="114"/>
      <c r="IF80" s="114"/>
      <c r="IG80" s="114"/>
      <c r="IH80" s="114"/>
      <c r="II80" s="114"/>
      <c r="IJ80" s="109"/>
      <c r="IK80" s="109"/>
      <c r="IL80" s="109"/>
      <c r="IM80" s="109">
        <f>SUMIF(purchases!IB81,$ID$4,purchases!IM81)</f>
        <v>0</v>
      </c>
      <c r="IN80" s="109"/>
      <c r="IO80" s="109"/>
      <c r="IQ80" s="115"/>
      <c r="IR80" s="115"/>
      <c r="IS80" s="115"/>
      <c r="IT80" s="111"/>
      <c r="IU80" s="111"/>
      <c r="IV80" s="111"/>
      <c r="IW80" s="111"/>
      <c r="IX80" s="111"/>
      <c r="IY80" s="111"/>
      <c r="IZ80" s="111"/>
      <c r="JA80" s="111">
        <f>SUMIF(purchases!JA81,$JC$4,purchases!IU81)</f>
        <v>0</v>
      </c>
      <c r="JB80" s="111"/>
      <c r="JC80" s="111"/>
      <c r="JD80" s="111"/>
      <c r="JE80" s="111"/>
      <c r="JF80" s="111"/>
      <c r="JG80" s="111"/>
      <c r="JH80" s="111"/>
      <c r="JI80" s="110"/>
      <c r="JJ80" s="110"/>
      <c r="JK80" s="110"/>
      <c r="JL80" s="110">
        <f>SUMIF(purchases!JA81,$JC$4,purchases!JL81)</f>
        <v>0</v>
      </c>
      <c r="JM80" s="110"/>
      <c r="JN80" s="110"/>
      <c r="JP80" s="102"/>
      <c r="JQ80" s="102"/>
      <c r="JR80" s="102"/>
      <c r="JS80" s="103"/>
      <c r="JT80" s="103"/>
      <c r="JU80" s="103"/>
      <c r="JV80" s="103"/>
      <c r="JW80" s="103"/>
      <c r="JX80" s="103"/>
      <c r="JY80" s="103"/>
      <c r="JZ80" s="103">
        <f>SUMIF(purchases!JZ81,$KB$4,purchases!JT81)</f>
        <v>0</v>
      </c>
      <c r="KA80" s="103"/>
      <c r="KB80" s="103"/>
      <c r="KC80" s="103"/>
      <c r="KD80" s="103"/>
      <c r="KE80" s="103"/>
      <c r="KF80" s="103"/>
      <c r="KG80" s="103"/>
      <c r="KH80" s="104"/>
      <c r="KI80" s="104"/>
      <c r="KJ80" s="104"/>
      <c r="KK80" s="104">
        <f>SUMIF(purchases!JZ81,$KB$4,purchases!KK81)</f>
        <v>0</v>
      </c>
      <c r="KL80" s="104"/>
      <c r="KM80" s="104"/>
    </row>
    <row r="81" spans="1:299" s="4" customFormat="1" ht="20.100000000000001" customHeight="1" x14ac:dyDescent="0.2">
      <c r="A81" s="36"/>
      <c r="B81" s="36"/>
      <c r="C81" s="36"/>
      <c r="D81" s="37"/>
      <c r="E81" s="37"/>
      <c r="F81" s="37"/>
      <c r="G81" s="37"/>
      <c r="H81" s="37"/>
      <c r="I81" s="37"/>
      <c r="J81" s="37"/>
      <c r="K81" s="37">
        <f>SUMIF(purchases!K82,$M$4,purchases!E82)</f>
        <v>0</v>
      </c>
      <c r="L81" s="37"/>
      <c r="M81" s="37"/>
      <c r="N81" s="37"/>
      <c r="O81" s="37"/>
      <c r="P81" s="37"/>
      <c r="Q81" s="37"/>
      <c r="R81" s="37"/>
      <c r="S81" s="90"/>
      <c r="T81" s="90"/>
      <c r="U81" s="90"/>
      <c r="V81" s="90">
        <f>SUMIF(purchases!K82,$M$4,purchases!V82)</f>
        <v>0</v>
      </c>
      <c r="W81" s="90"/>
      <c r="X81" s="90"/>
      <c r="Z81" s="36"/>
      <c r="AA81" s="36"/>
      <c r="AB81" s="36"/>
      <c r="AC81" s="112"/>
      <c r="AD81" s="112"/>
      <c r="AE81" s="112"/>
      <c r="AF81" s="112"/>
      <c r="AG81" s="112"/>
      <c r="AH81" s="112"/>
      <c r="AI81" s="112"/>
      <c r="AJ81" s="112">
        <f>SUMIF(purchases!AJ82,$AL$4,purchases!AD82)</f>
        <v>0</v>
      </c>
      <c r="AK81" s="112"/>
      <c r="AL81" s="112"/>
      <c r="AM81" s="112"/>
      <c r="AN81" s="112"/>
      <c r="AO81" s="112"/>
      <c r="AP81" s="112"/>
      <c r="AQ81" s="112"/>
      <c r="AR81" s="116"/>
      <c r="AS81" s="116"/>
      <c r="AT81" s="116"/>
      <c r="AU81" s="116">
        <f>SUMIF(purchases!AJ82,$AL$4,purchases!AU82)</f>
        <v>0</v>
      </c>
      <c r="AV81" s="116"/>
      <c r="AW81" s="116"/>
      <c r="AY81" s="102"/>
      <c r="AZ81" s="102"/>
      <c r="BA81" s="102"/>
      <c r="BB81" s="113"/>
      <c r="BC81" s="113"/>
      <c r="BD81" s="113"/>
      <c r="BE81" s="113"/>
      <c r="BF81" s="113"/>
      <c r="BG81" s="113"/>
      <c r="BH81" s="113"/>
      <c r="BI81" s="113">
        <f>SUMIF(purchases!BI82,$BK$4,purchases!BC82)</f>
        <v>0</v>
      </c>
      <c r="BJ81" s="113"/>
      <c r="BK81" s="113"/>
      <c r="BL81" s="113"/>
      <c r="BM81" s="113"/>
      <c r="BN81" s="113"/>
      <c r="BO81" s="113"/>
      <c r="BP81" s="113"/>
      <c r="BQ81" s="104"/>
      <c r="BR81" s="104"/>
      <c r="BS81" s="104"/>
      <c r="BT81" s="104">
        <f>SUMIF(purchases!BI82,$BK$4,purchases!BT82)</f>
        <v>0</v>
      </c>
      <c r="BU81" s="104"/>
      <c r="BV81" s="104"/>
      <c r="BX81" s="117"/>
      <c r="BY81" s="117"/>
      <c r="BZ81" s="117"/>
      <c r="CA81" s="114"/>
      <c r="CB81" s="114"/>
      <c r="CC81" s="114"/>
      <c r="CD81" s="114"/>
      <c r="CE81" s="114"/>
      <c r="CF81" s="114"/>
      <c r="CG81" s="114"/>
      <c r="CH81" s="114">
        <f>SUMIF(purchases!CH82,$CJ$4,purchases!CB82)</f>
        <v>0</v>
      </c>
      <c r="CI81" s="114"/>
      <c r="CJ81" s="114"/>
      <c r="CK81" s="114"/>
      <c r="CL81" s="114"/>
      <c r="CM81" s="114"/>
      <c r="CN81" s="114"/>
      <c r="CO81" s="114"/>
      <c r="CP81" s="109"/>
      <c r="CQ81" s="109"/>
      <c r="CR81" s="109"/>
      <c r="CS81" s="109">
        <f>SUMIF(purchases!CH82,$CJ$4,purchases!CS82)</f>
        <v>0</v>
      </c>
      <c r="CT81" s="109"/>
      <c r="CU81" s="109"/>
      <c r="CW81" s="115"/>
      <c r="CX81" s="115"/>
      <c r="CY81" s="115"/>
      <c r="CZ81" s="111"/>
      <c r="DA81" s="111"/>
      <c r="DB81" s="111"/>
      <c r="DC81" s="111"/>
      <c r="DD81" s="111"/>
      <c r="DE81" s="111"/>
      <c r="DF81" s="111"/>
      <c r="DG81" s="111">
        <f>SUMIF(purchases!DG82,$DI$4,purchases!DA82)</f>
        <v>0</v>
      </c>
      <c r="DH81" s="111"/>
      <c r="DI81" s="111"/>
      <c r="DJ81" s="111"/>
      <c r="DK81" s="111"/>
      <c r="DL81" s="111"/>
      <c r="DM81" s="111"/>
      <c r="DN81" s="111"/>
      <c r="DO81" s="110"/>
      <c r="DP81" s="110"/>
      <c r="DQ81" s="110"/>
      <c r="DR81" s="110">
        <f>SUMIF(purchases!DG82,$DI$4,purchases!DR82)</f>
        <v>0</v>
      </c>
      <c r="DS81" s="110"/>
      <c r="DT81" s="110"/>
      <c r="DV81" s="102"/>
      <c r="DW81" s="102"/>
      <c r="DX81" s="102"/>
      <c r="DY81" s="103"/>
      <c r="DZ81" s="103"/>
      <c r="EA81" s="103"/>
      <c r="EB81" s="103"/>
      <c r="EC81" s="103"/>
      <c r="ED81" s="103"/>
      <c r="EE81" s="103"/>
      <c r="EF81" s="103">
        <f>SUMIF(purchases!EF82,$EH$4,purchases!DZ82)</f>
        <v>0</v>
      </c>
      <c r="EG81" s="103"/>
      <c r="EH81" s="103"/>
      <c r="EI81" s="103"/>
      <c r="EJ81" s="103"/>
      <c r="EK81" s="103"/>
      <c r="EL81" s="103"/>
      <c r="EM81" s="103"/>
      <c r="EN81" s="104"/>
      <c r="EO81" s="104"/>
      <c r="EP81" s="104"/>
      <c r="EQ81" s="104">
        <f>SUMIF(purchases!EF82,$EH$4,purchases!EQ82)</f>
        <v>0</v>
      </c>
      <c r="ER81" s="104"/>
      <c r="ES81" s="104"/>
      <c r="EU81" s="36"/>
      <c r="EV81" s="36"/>
      <c r="EW81" s="36"/>
      <c r="EX81" s="37"/>
      <c r="EY81" s="37"/>
      <c r="EZ81" s="37"/>
      <c r="FA81" s="37"/>
      <c r="FB81" s="37"/>
      <c r="FC81" s="37"/>
      <c r="FD81" s="37"/>
      <c r="FE81" s="37">
        <f>SUMIF(purchases!FE82,$FG$4,purchases!EY82)</f>
        <v>0</v>
      </c>
      <c r="FF81" s="37"/>
      <c r="FG81" s="37"/>
      <c r="FH81" s="37"/>
      <c r="FI81" s="37"/>
      <c r="FJ81" s="37"/>
      <c r="FK81" s="37"/>
      <c r="FL81" s="37"/>
      <c r="FM81" s="90"/>
      <c r="FN81" s="90"/>
      <c r="FO81" s="90"/>
      <c r="FP81" s="90">
        <f>SUMIF(purchases!FE82,$FG$4,purchases!FP82)</f>
        <v>0</v>
      </c>
      <c r="FQ81" s="90"/>
      <c r="FR81" s="90"/>
      <c r="FT81" s="36"/>
      <c r="FU81" s="36"/>
      <c r="FV81" s="36"/>
      <c r="FW81" s="112"/>
      <c r="FX81" s="112"/>
      <c r="FY81" s="112"/>
      <c r="FZ81" s="112"/>
      <c r="GA81" s="112"/>
      <c r="GB81" s="112"/>
      <c r="GC81" s="112"/>
      <c r="GD81" s="112">
        <f>SUMIF(purchases!GD82,$GF$4,purchases!FX82)</f>
        <v>0</v>
      </c>
      <c r="GE81" s="112"/>
      <c r="GF81" s="112"/>
      <c r="GG81" s="112"/>
      <c r="GH81" s="112"/>
      <c r="GI81" s="112"/>
      <c r="GJ81" s="112"/>
      <c r="GK81" s="112"/>
      <c r="GL81" s="116"/>
      <c r="GM81" s="116"/>
      <c r="GN81" s="116"/>
      <c r="GO81" s="116">
        <f>SUMIF(purchases!GD82,$GF$4,purchases!GO82)</f>
        <v>0</v>
      </c>
      <c r="GP81" s="116"/>
      <c r="GQ81" s="116"/>
      <c r="GS81" s="102"/>
      <c r="GT81" s="102"/>
      <c r="GU81" s="102"/>
      <c r="GV81" s="113"/>
      <c r="GW81" s="113"/>
      <c r="GX81" s="113"/>
      <c r="GY81" s="113"/>
      <c r="GZ81" s="113"/>
      <c r="HA81" s="113"/>
      <c r="HB81" s="113"/>
      <c r="HC81" s="113">
        <f>SUMIF(purchases!HC82,$HE$4,purchases!GW82)</f>
        <v>0</v>
      </c>
      <c r="HD81" s="113"/>
      <c r="HE81" s="113"/>
      <c r="HF81" s="113"/>
      <c r="HG81" s="113"/>
      <c r="HH81" s="113"/>
      <c r="HI81" s="113"/>
      <c r="HJ81" s="113"/>
      <c r="HK81" s="104"/>
      <c r="HL81" s="104"/>
      <c r="HM81" s="104"/>
      <c r="HN81" s="104">
        <f>SUMIF(purchases!HC82,$HE$4,purchases!HN82)</f>
        <v>0</v>
      </c>
      <c r="HO81" s="104"/>
      <c r="HP81" s="104"/>
      <c r="HR81" s="117"/>
      <c r="HS81" s="117"/>
      <c r="HT81" s="117"/>
      <c r="HU81" s="114"/>
      <c r="HV81" s="114"/>
      <c r="HW81" s="114"/>
      <c r="HX81" s="114"/>
      <c r="HY81" s="114"/>
      <c r="HZ81" s="114"/>
      <c r="IA81" s="114"/>
      <c r="IB81" s="114">
        <f>SUMIF(purchases!IB82,$ID$4,purchases!HV82)</f>
        <v>0</v>
      </c>
      <c r="IC81" s="114"/>
      <c r="ID81" s="114"/>
      <c r="IE81" s="114"/>
      <c r="IF81" s="114"/>
      <c r="IG81" s="114"/>
      <c r="IH81" s="114"/>
      <c r="II81" s="114"/>
      <c r="IJ81" s="109"/>
      <c r="IK81" s="109"/>
      <c r="IL81" s="109"/>
      <c r="IM81" s="109">
        <f>SUMIF(purchases!IB82,$ID$4,purchases!IM82)</f>
        <v>0</v>
      </c>
      <c r="IN81" s="109"/>
      <c r="IO81" s="109"/>
      <c r="IQ81" s="115"/>
      <c r="IR81" s="115"/>
      <c r="IS81" s="115"/>
      <c r="IT81" s="111"/>
      <c r="IU81" s="111"/>
      <c r="IV81" s="111"/>
      <c r="IW81" s="111"/>
      <c r="IX81" s="111"/>
      <c r="IY81" s="111"/>
      <c r="IZ81" s="111"/>
      <c r="JA81" s="111">
        <f>SUMIF(purchases!JA82,$JC$4,purchases!IU82)</f>
        <v>0</v>
      </c>
      <c r="JB81" s="111"/>
      <c r="JC81" s="111"/>
      <c r="JD81" s="111"/>
      <c r="JE81" s="111"/>
      <c r="JF81" s="111"/>
      <c r="JG81" s="111"/>
      <c r="JH81" s="111"/>
      <c r="JI81" s="110"/>
      <c r="JJ81" s="110"/>
      <c r="JK81" s="110"/>
      <c r="JL81" s="110">
        <f>SUMIF(purchases!JA82,$JC$4,purchases!JL82)</f>
        <v>0</v>
      </c>
      <c r="JM81" s="110"/>
      <c r="JN81" s="110"/>
      <c r="JP81" s="102"/>
      <c r="JQ81" s="102"/>
      <c r="JR81" s="102"/>
      <c r="JS81" s="103"/>
      <c r="JT81" s="103"/>
      <c r="JU81" s="103"/>
      <c r="JV81" s="103"/>
      <c r="JW81" s="103"/>
      <c r="JX81" s="103"/>
      <c r="JY81" s="103"/>
      <c r="JZ81" s="103">
        <f>SUMIF(purchases!JZ82,$KB$4,purchases!JT82)</f>
        <v>0</v>
      </c>
      <c r="KA81" s="103"/>
      <c r="KB81" s="103"/>
      <c r="KC81" s="103"/>
      <c r="KD81" s="103"/>
      <c r="KE81" s="103"/>
      <c r="KF81" s="103"/>
      <c r="KG81" s="103"/>
      <c r="KH81" s="104"/>
      <c r="KI81" s="104"/>
      <c r="KJ81" s="104"/>
      <c r="KK81" s="104">
        <f>SUMIF(purchases!JZ82,$KB$4,purchases!KK82)</f>
        <v>0</v>
      </c>
      <c r="KL81" s="104"/>
      <c r="KM81" s="104"/>
    </row>
    <row r="82" spans="1:299" s="4" customFormat="1" ht="20.100000000000001" customHeight="1" x14ac:dyDescent="0.2">
      <c r="A82" s="36"/>
      <c r="B82" s="36"/>
      <c r="C82" s="36"/>
      <c r="D82" s="37"/>
      <c r="E82" s="37"/>
      <c r="F82" s="37"/>
      <c r="G82" s="37"/>
      <c r="H82" s="37"/>
      <c r="I82" s="37"/>
      <c r="J82" s="37"/>
      <c r="K82" s="37">
        <f>SUMIF(purchases!K83,$M$4,purchases!E83)</f>
        <v>0</v>
      </c>
      <c r="L82" s="37"/>
      <c r="M82" s="37"/>
      <c r="N82" s="37"/>
      <c r="O82" s="37"/>
      <c r="P82" s="37"/>
      <c r="Q82" s="37"/>
      <c r="R82" s="37"/>
      <c r="S82" s="90"/>
      <c r="T82" s="90"/>
      <c r="U82" s="90"/>
      <c r="V82" s="90">
        <f>SUMIF(purchases!K83,$M$4,purchases!V83)</f>
        <v>0</v>
      </c>
      <c r="W82" s="90"/>
      <c r="X82" s="90"/>
      <c r="Z82" s="36"/>
      <c r="AA82" s="36"/>
      <c r="AB82" s="36"/>
      <c r="AC82" s="112"/>
      <c r="AD82" s="112"/>
      <c r="AE82" s="112"/>
      <c r="AF82" s="112"/>
      <c r="AG82" s="112"/>
      <c r="AH82" s="112"/>
      <c r="AI82" s="112"/>
      <c r="AJ82" s="112">
        <f>SUMIF(purchases!AJ83,$AL$4,purchases!AD83)</f>
        <v>0</v>
      </c>
      <c r="AK82" s="112"/>
      <c r="AL82" s="112"/>
      <c r="AM82" s="112"/>
      <c r="AN82" s="112"/>
      <c r="AO82" s="112"/>
      <c r="AP82" s="112"/>
      <c r="AQ82" s="112"/>
      <c r="AR82" s="116"/>
      <c r="AS82" s="116"/>
      <c r="AT82" s="116"/>
      <c r="AU82" s="116">
        <f>SUMIF(purchases!AJ83,$AL$4,purchases!AU83)</f>
        <v>0</v>
      </c>
      <c r="AV82" s="116"/>
      <c r="AW82" s="116"/>
      <c r="AY82" s="102"/>
      <c r="AZ82" s="102"/>
      <c r="BA82" s="102"/>
      <c r="BB82" s="113"/>
      <c r="BC82" s="113"/>
      <c r="BD82" s="113"/>
      <c r="BE82" s="113"/>
      <c r="BF82" s="113"/>
      <c r="BG82" s="113"/>
      <c r="BH82" s="113"/>
      <c r="BI82" s="113">
        <f>SUMIF(purchases!BI83,$BK$4,purchases!BC83)</f>
        <v>0</v>
      </c>
      <c r="BJ82" s="113"/>
      <c r="BK82" s="113"/>
      <c r="BL82" s="113"/>
      <c r="BM82" s="113"/>
      <c r="BN82" s="113"/>
      <c r="BO82" s="113"/>
      <c r="BP82" s="113"/>
      <c r="BQ82" s="104"/>
      <c r="BR82" s="104"/>
      <c r="BS82" s="104"/>
      <c r="BT82" s="104">
        <f>SUMIF(purchases!BI83,$BK$4,purchases!BT83)</f>
        <v>0</v>
      </c>
      <c r="BU82" s="104"/>
      <c r="BV82" s="104"/>
      <c r="BX82" s="117"/>
      <c r="BY82" s="117"/>
      <c r="BZ82" s="117"/>
      <c r="CA82" s="114"/>
      <c r="CB82" s="114"/>
      <c r="CC82" s="114"/>
      <c r="CD82" s="114"/>
      <c r="CE82" s="114"/>
      <c r="CF82" s="114"/>
      <c r="CG82" s="114"/>
      <c r="CH82" s="114">
        <f>SUMIF(purchases!CH83,$CJ$4,purchases!CB83)</f>
        <v>0</v>
      </c>
      <c r="CI82" s="114"/>
      <c r="CJ82" s="114"/>
      <c r="CK82" s="114"/>
      <c r="CL82" s="114"/>
      <c r="CM82" s="114"/>
      <c r="CN82" s="114"/>
      <c r="CO82" s="114"/>
      <c r="CP82" s="109"/>
      <c r="CQ82" s="109"/>
      <c r="CR82" s="109"/>
      <c r="CS82" s="109">
        <f>SUMIF(purchases!CH83,$CJ$4,purchases!CS83)</f>
        <v>0</v>
      </c>
      <c r="CT82" s="109"/>
      <c r="CU82" s="109"/>
      <c r="CW82" s="115"/>
      <c r="CX82" s="115"/>
      <c r="CY82" s="115"/>
      <c r="CZ82" s="111"/>
      <c r="DA82" s="111"/>
      <c r="DB82" s="111"/>
      <c r="DC82" s="111"/>
      <c r="DD82" s="111"/>
      <c r="DE82" s="111"/>
      <c r="DF82" s="111"/>
      <c r="DG82" s="111">
        <f>SUMIF(purchases!DG83,$DI$4,purchases!DA83)</f>
        <v>0</v>
      </c>
      <c r="DH82" s="111"/>
      <c r="DI82" s="111"/>
      <c r="DJ82" s="111"/>
      <c r="DK82" s="111"/>
      <c r="DL82" s="111"/>
      <c r="DM82" s="111"/>
      <c r="DN82" s="111"/>
      <c r="DO82" s="110"/>
      <c r="DP82" s="110"/>
      <c r="DQ82" s="110"/>
      <c r="DR82" s="110">
        <f>SUMIF(purchases!DG83,$DI$4,purchases!DR83)</f>
        <v>0</v>
      </c>
      <c r="DS82" s="110"/>
      <c r="DT82" s="110"/>
      <c r="DV82" s="102"/>
      <c r="DW82" s="102"/>
      <c r="DX82" s="102"/>
      <c r="DY82" s="103"/>
      <c r="DZ82" s="103"/>
      <c r="EA82" s="103"/>
      <c r="EB82" s="103"/>
      <c r="EC82" s="103"/>
      <c r="ED82" s="103"/>
      <c r="EE82" s="103"/>
      <c r="EF82" s="103">
        <f>SUMIF(purchases!EF83,$EH$4,purchases!DZ83)</f>
        <v>0</v>
      </c>
      <c r="EG82" s="103"/>
      <c r="EH82" s="103"/>
      <c r="EI82" s="103"/>
      <c r="EJ82" s="103"/>
      <c r="EK82" s="103"/>
      <c r="EL82" s="103"/>
      <c r="EM82" s="103"/>
      <c r="EN82" s="104"/>
      <c r="EO82" s="104"/>
      <c r="EP82" s="104"/>
      <c r="EQ82" s="104">
        <f>SUMIF(purchases!EF83,$EH$4,purchases!EQ83)</f>
        <v>0</v>
      </c>
      <c r="ER82" s="104"/>
      <c r="ES82" s="104"/>
      <c r="EU82" s="36"/>
      <c r="EV82" s="36"/>
      <c r="EW82" s="36"/>
      <c r="EX82" s="37"/>
      <c r="EY82" s="37"/>
      <c r="EZ82" s="37"/>
      <c r="FA82" s="37"/>
      <c r="FB82" s="37"/>
      <c r="FC82" s="37"/>
      <c r="FD82" s="37"/>
      <c r="FE82" s="37">
        <f>SUMIF(purchases!FE83,$FG$4,purchases!EY83)</f>
        <v>0</v>
      </c>
      <c r="FF82" s="37"/>
      <c r="FG82" s="37"/>
      <c r="FH82" s="37"/>
      <c r="FI82" s="37"/>
      <c r="FJ82" s="37"/>
      <c r="FK82" s="37"/>
      <c r="FL82" s="37"/>
      <c r="FM82" s="90"/>
      <c r="FN82" s="90"/>
      <c r="FO82" s="90"/>
      <c r="FP82" s="90">
        <f>SUMIF(purchases!FE83,$FG$4,purchases!FP83)</f>
        <v>0</v>
      </c>
      <c r="FQ82" s="90"/>
      <c r="FR82" s="90"/>
      <c r="FT82" s="36"/>
      <c r="FU82" s="36"/>
      <c r="FV82" s="36"/>
      <c r="FW82" s="112"/>
      <c r="FX82" s="112"/>
      <c r="FY82" s="112"/>
      <c r="FZ82" s="112"/>
      <c r="GA82" s="112"/>
      <c r="GB82" s="112"/>
      <c r="GC82" s="112"/>
      <c r="GD82" s="112">
        <f>SUMIF(purchases!GD83,$GF$4,purchases!FX83)</f>
        <v>0</v>
      </c>
      <c r="GE82" s="112"/>
      <c r="GF82" s="112"/>
      <c r="GG82" s="112"/>
      <c r="GH82" s="112"/>
      <c r="GI82" s="112"/>
      <c r="GJ82" s="112"/>
      <c r="GK82" s="112"/>
      <c r="GL82" s="116"/>
      <c r="GM82" s="116"/>
      <c r="GN82" s="116"/>
      <c r="GO82" s="116">
        <f>SUMIF(purchases!GD83,$GF$4,purchases!GO83)</f>
        <v>0</v>
      </c>
      <c r="GP82" s="116"/>
      <c r="GQ82" s="116"/>
      <c r="GS82" s="102"/>
      <c r="GT82" s="102"/>
      <c r="GU82" s="102"/>
      <c r="GV82" s="113"/>
      <c r="GW82" s="113"/>
      <c r="GX82" s="113"/>
      <c r="GY82" s="113"/>
      <c r="GZ82" s="113"/>
      <c r="HA82" s="113"/>
      <c r="HB82" s="113"/>
      <c r="HC82" s="113">
        <f>SUMIF(purchases!HC83,$HE$4,purchases!GW83)</f>
        <v>0</v>
      </c>
      <c r="HD82" s="113"/>
      <c r="HE82" s="113"/>
      <c r="HF82" s="113"/>
      <c r="HG82" s="113"/>
      <c r="HH82" s="113"/>
      <c r="HI82" s="113"/>
      <c r="HJ82" s="113"/>
      <c r="HK82" s="104"/>
      <c r="HL82" s="104"/>
      <c r="HM82" s="104"/>
      <c r="HN82" s="104">
        <f>SUMIF(purchases!HC83,$HE$4,purchases!HN83)</f>
        <v>0</v>
      </c>
      <c r="HO82" s="104"/>
      <c r="HP82" s="104"/>
      <c r="HR82" s="117"/>
      <c r="HS82" s="117"/>
      <c r="HT82" s="117"/>
      <c r="HU82" s="114"/>
      <c r="HV82" s="114"/>
      <c r="HW82" s="114"/>
      <c r="HX82" s="114"/>
      <c r="HY82" s="114"/>
      <c r="HZ82" s="114"/>
      <c r="IA82" s="114"/>
      <c r="IB82" s="114">
        <f>SUMIF(purchases!IB83,$ID$4,purchases!HV83)</f>
        <v>0</v>
      </c>
      <c r="IC82" s="114"/>
      <c r="ID82" s="114"/>
      <c r="IE82" s="114"/>
      <c r="IF82" s="114"/>
      <c r="IG82" s="114"/>
      <c r="IH82" s="114"/>
      <c r="II82" s="114"/>
      <c r="IJ82" s="109"/>
      <c r="IK82" s="109"/>
      <c r="IL82" s="109"/>
      <c r="IM82" s="109">
        <f>SUMIF(purchases!IB83,$ID$4,purchases!IM83)</f>
        <v>0</v>
      </c>
      <c r="IN82" s="109"/>
      <c r="IO82" s="109"/>
      <c r="IQ82" s="115"/>
      <c r="IR82" s="115"/>
      <c r="IS82" s="115"/>
      <c r="IT82" s="111"/>
      <c r="IU82" s="111"/>
      <c r="IV82" s="111"/>
      <c r="IW82" s="111"/>
      <c r="IX82" s="111"/>
      <c r="IY82" s="111"/>
      <c r="IZ82" s="111"/>
      <c r="JA82" s="111">
        <f>SUMIF(purchases!JA83,$JC$4,purchases!IU83)</f>
        <v>0</v>
      </c>
      <c r="JB82" s="111"/>
      <c r="JC82" s="111"/>
      <c r="JD82" s="111"/>
      <c r="JE82" s="111"/>
      <c r="JF82" s="111"/>
      <c r="JG82" s="111"/>
      <c r="JH82" s="111"/>
      <c r="JI82" s="110"/>
      <c r="JJ82" s="110"/>
      <c r="JK82" s="110"/>
      <c r="JL82" s="110">
        <f>SUMIF(purchases!JA83,$JC$4,purchases!JL83)</f>
        <v>0</v>
      </c>
      <c r="JM82" s="110"/>
      <c r="JN82" s="110"/>
      <c r="JP82" s="102"/>
      <c r="JQ82" s="102"/>
      <c r="JR82" s="102"/>
      <c r="JS82" s="103"/>
      <c r="JT82" s="103"/>
      <c r="JU82" s="103"/>
      <c r="JV82" s="103"/>
      <c r="JW82" s="103"/>
      <c r="JX82" s="103"/>
      <c r="JY82" s="103"/>
      <c r="JZ82" s="103">
        <f>SUMIF(purchases!JZ83,$KB$4,purchases!JT83)</f>
        <v>0</v>
      </c>
      <c r="KA82" s="103"/>
      <c r="KB82" s="103"/>
      <c r="KC82" s="103"/>
      <c r="KD82" s="103"/>
      <c r="KE82" s="103"/>
      <c r="KF82" s="103"/>
      <c r="KG82" s="103"/>
      <c r="KH82" s="104"/>
      <c r="KI82" s="104"/>
      <c r="KJ82" s="104"/>
      <c r="KK82" s="104">
        <f>SUMIF(purchases!JZ83,$KB$4,purchases!KK83)</f>
        <v>0</v>
      </c>
      <c r="KL82" s="104"/>
      <c r="KM82" s="104"/>
    </row>
    <row r="83" spans="1:299" s="4" customFormat="1" ht="20.100000000000001" customHeight="1" x14ac:dyDescent="0.2">
      <c r="A83" s="36"/>
      <c r="B83" s="36"/>
      <c r="C83" s="36"/>
      <c r="D83" s="37"/>
      <c r="E83" s="37"/>
      <c r="F83" s="37"/>
      <c r="G83" s="37"/>
      <c r="H83" s="37"/>
      <c r="I83" s="37"/>
      <c r="J83" s="37"/>
      <c r="K83" s="37">
        <f>SUMIF(purchases!K84,$M$4,purchases!E84)</f>
        <v>0</v>
      </c>
      <c r="L83" s="37"/>
      <c r="M83" s="37"/>
      <c r="N83" s="37"/>
      <c r="O83" s="37"/>
      <c r="P83" s="37"/>
      <c r="Q83" s="37"/>
      <c r="R83" s="37"/>
      <c r="S83" s="90"/>
      <c r="T83" s="90"/>
      <c r="U83" s="90"/>
      <c r="V83" s="90">
        <f>SUMIF(purchases!K84,$M$4,purchases!V84)</f>
        <v>0</v>
      </c>
      <c r="W83" s="90"/>
      <c r="X83" s="90"/>
      <c r="Z83" s="36"/>
      <c r="AA83" s="36"/>
      <c r="AB83" s="36"/>
      <c r="AC83" s="112"/>
      <c r="AD83" s="112"/>
      <c r="AE83" s="112"/>
      <c r="AF83" s="112"/>
      <c r="AG83" s="112"/>
      <c r="AH83" s="112"/>
      <c r="AI83" s="112"/>
      <c r="AJ83" s="112">
        <f>SUMIF(purchases!AJ84,$AL$4,purchases!AD84)</f>
        <v>0</v>
      </c>
      <c r="AK83" s="112"/>
      <c r="AL83" s="112"/>
      <c r="AM83" s="112"/>
      <c r="AN83" s="112"/>
      <c r="AO83" s="112"/>
      <c r="AP83" s="112"/>
      <c r="AQ83" s="112"/>
      <c r="AR83" s="116"/>
      <c r="AS83" s="116"/>
      <c r="AT83" s="116"/>
      <c r="AU83" s="116">
        <f>SUMIF(purchases!AJ84,$AL$4,purchases!AU84)</f>
        <v>0</v>
      </c>
      <c r="AV83" s="116"/>
      <c r="AW83" s="116"/>
      <c r="AY83" s="102"/>
      <c r="AZ83" s="102"/>
      <c r="BA83" s="102"/>
      <c r="BB83" s="113"/>
      <c r="BC83" s="113"/>
      <c r="BD83" s="113"/>
      <c r="BE83" s="113"/>
      <c r="BF83" s="113"/>
      <c r="BG83" s="113"/>
      <c r="BH83" s="113"/>
      <c r="BI83" s="113">
        <f>SUMIF(purchases!BI84,$BK$4,purchases!BC84)</f>
        <v>0</v>
      </c>
      <c r="BJ83" s="113"/>
      <c r="BK83" s="113"/>
      <c r="BL83" s="113"/>
      <c r="BM83" s="113"/>
      <c r="BN83" s="113"/>
      <c r="BO83" s="113"/>
      <c r="BP83" s="113"/>
      <c r="BQ83" s="104"/>
      <c r="BR83" s="104"/>
      <c r="BS83" s="104"/>
      <c r="BT83" s="104">
        <f>SUMIF(purchases!BI84,$BK$4,purchases!BT84)</f>
        <v>0</v>
      </c>
      <c r="BU83" s="104"/>
      <c r="BV83" s="104"/>
      <c r="BX83" s="117"/>
      <c r="BY83" s="117"/>
      <c r="BZ83" s="117"/>
      <c r="CA83" s="114"/>
      <c r="CB83" s="114"/>
      <c r="CC83" s="114"/>
      <c r="CD83" s="114"/>
      <c r="CE83" s="114"/>
      <c r="CF83" s="114"/>
      <c r="CG83" s="114"/>
      <c r="CH83" s="114">
        <f>SUMIF(purchases!CH84,$CJ$4,purchases!CB84)</f>
        <v>0</v>
      </c>
      <c r="CI83" s="114"/>
      <c r="CJ83" s="114"/>
      <c r="CK83" s="114"/>
      <c r="CL83" s="114"/>
      <c r="CM83" s="114"/>
      <c r="CN83" s="114"/>
      <c r="CO83" s="114"/>
      <c r="CP83" s="109"/>
      <c r="CQ83" s="109"/>
      <c r="CR83" s="109"/>
      <c r="CS83" s="109">
        <f>SUMIF(purchases!CH84,$CJ$4,purchases!CS84)</f>
        <v>0</v>
      </c>
      <c r="CT83" s="109"/>
      <c r="CU83" s="109"/>
      <c r="CW83" s="115"/>
      <c r="CX83" s="115"/>
      <c r="CY83" s="115"/>
      <c r="CZ83" s="111"/>
      <c r="DA83" s="111"/>
      <c r="DB83" s="111"/>
      <c r="DC83" s="111"/>
      <c r="DD83" s="111"/>
      <c r="DE83" s="111"/>
      <c r="DF83" s="111"/>
      <c r="DG83" s="111">
        <f>SUMIF(purchases!DG84,$DI$4,purchases!DA84)</f>
        <v>0</v>
      </c>
      <c r="DH83" s="111"/>
      <c r="DI83" s="111"/>
      <c r="DJ83" s="111"/>
      <c r="DK83" s="111"/>
      <c r="DL83" s="111"/>
      <c r="DM83" s="111"/>
      <c r="DN83" s="111"/>
      <c r="DO83" s="110"/>
      <c r="DP83" s="110"/>
      <c r="DQ83" s="110"/>
      <c r="DR83" s="110">
        <f>SUMIF(purchases!DG84,$DI$4,purchases!DR84)</f>
        <v>0</v>
      </c>
      <c r="DS83" s="110"/>
      <c r="DT83" s="110"/>
      <c r="DV83" s="102"/>
      <c r="DW83" s="102"/>
      <c r="DX83" s="102"/>
      <c r="DY83" s="103"/>
      <c r="DZ83" s="103"/>
      <c r="EA83" s="103"/>
      <c r="EB83" s="103"/>
      <c r="EC83" s="103"/>
      <c r="ED83" s="103"/>
      <c r="EE83" s="103"/>
      <c r="EF83" s="103">
        <f>SUMIF(purchases!EF84,$EH$4,purchases!DZ84)</f>
        <v>0</v>
      </c>
      <c r="EG83" s="103"/>
      <c r="EH83" s="103"/>
      <c r="EI83" s="103"/>
      <c r="EJ83" s="103"/>
      <c r="EK83" s="103"/>
      <c r="EL83" s="103"/>
      <c r="EM83" s="103"/>
      <c r="EN83" s="104"/>
      <c r="EO83" s="104"/>
      <c r="EP83" s="104"/>
      <c r="EQ83" s="104">
        <f>SUMIF(purchases!EF84,$EH$4,purchases!EQ84)</f>
        <v>0</v>
      </c>
      <c r="ER83" s="104"/>
      <c r="ES83" s="104"/>
      <c r="EU83" s="36"/>
      <c r="EV83" s="36"/>
      <c r="EW83" s="36"/>
      <c r="EX83" s="37"/>
      <c r="EY83" s="37"/>
      <c r="EZ83" s="37"/>
      <c r="FA83" s="37"/>
      <c r="FB83" s="37"/>
      <c r="FC83" s="37"/>
      <c r="FD83" s="37"/>
      <c r="FE83" s="37">
        <f>SUMIF(purchases!FE84,$FG$4,purchases!EY84)</f>
        <v>0</v>
      </c>
      <c r="FF83" s="37"/>
      <c r="FG83" s="37"/>
      <c r="FH83" s="37"/>
      <c r="FI83" s="37"/>
      <c r="FJ83" s="37"/>
      <c r="FK83" s="37"/>
      <c r="FL83" s="37"/>
      <c r="FM83" s="90"/>
      <c r="FN83" s="90"/>
      <c r="FO83" s="90"/>
      <c r="FP83" s="90">
        <f>SUMIF(purchases!FE84,$FG$4,purchases!FP84)</f>
        <v>0</v>
      </c>
      <c r="FQ83" s="90"/>
      <c r="FR83" s="90"/>
      <c r="FT83" s="36"/>
      <c r="FU83" s="36"/>
      <c r="FV83" s="36"/>
      <c r="FW83" s="112"/>
      <c r="FX83" s="112"/>
      <c r="FY83" s="112"/>
      <c r="FZ83" s="112"/>
      <c r="GA83" s="112"/>
      <c r="GB83" s="112"/>
      <c r="GC83" s="112"/>
      <c r="GD83" s="112">
        <f>SUMIF(purchases!GD84,$GF$4,purchases!FX84)</f>
        <v>0</v>
      </c>
      <c r="GE83" s="112"/>
      <c r="GF83" s="112"/>
      <c r="GG83" s="112"/>
      <c r="GH83" s="112"/>
      <c r="GI83" s="112"/>
      <c r="GJ83" s="112"/>
      <c r="GK83" s="112"/>
      <c r="GL83" s="116"/>
      <c r="GM83" s="116"/>
      <c r="GN83" s="116"/>
      <c r="GO83" s="116">
        <f>SUMIF(purchases!GD84,$GF$4,purchases!GO84)</f>
        <v>0</v>
      </c>
      <c r="GP83" s="116"/>
      <c r="GQ83" s="116"/>
      <c r="GS83" s="102"/>
      <c r="GT83" s="102"/>
      <c r="GU83" s="102"/>
      <c r="GV83" s="113"/>
      <c r="GW83" s="113"/>
      <c r="GX83" s="113"/>
      <c r="GY83" s="113"/>
      <c r="GZ83" s="113"/>
      <c r="HA83" s="113"/>
      <c r="HB83" s="113"/>
      <c r="HC83" s="113">
        <f>SUMIF(purchases!HC84,$HE$4,purchases!GW84)</f>
        <v>0</v>
      </c>
      <c r="HD83" s="113"/>
      <c r="HE83" s="113"/>
      <c r="HF83" s="113"/>
      <c r="HG83" s="113"/>
      <c r="HH83" s="113"/>
      <c r="HI83" s="113"/>
      <c r="HJ83" s="113"/>
      <c r="HK83" s="104"/>
      <c r="HL83" s="104"/>
      <c r="HM83" s="104"/>
      <c r="HN83" s="104">
        <f>SUMIF(purchases!HC84,$HE$4,purchases!HN84)</f>
        <v>0</v>
      </c>
      <c r="HO83" s="104"/>
      <c r="HP83" s="104"/>
      <c r="HR83" s="117"/>
      <c r="HS83" s="117"/>
      <c r="HT83" s="117"/>
      <c r="HU83" s="114"/>
      <c r="HV83" s="114"/>
      <c r="HW83" s="114"/>
      <c r="HX83" s="114"/>
      <c r="HY83" s="114"/>
      <c r="HZ83" s="114"/>
      <c r="IA83" s="114"/>
      <c r="IB83" s="114">
        <f>SUMIF(purchases!IB84,$ID$4,purchases!HV84)</f>
        <v>0</v>
      </c>
      <c r="IC83" s="114"/>
      <c r="ID83" s="114"/>
      <c r="IE83" s="114"/>
      <c r="IF83" s="114"/>
      <c r="IG83" s="114"/>
      <c r="IH83" s="114"/>
      <c r="II83" s="114"/>
      <c r="IJ83" s="109"/>
      <c r="IK83" s="109"/>
      <c r="IL83" s="109"/>
      <c r="IM83" s="109">
        <f>SUMIF(purchases!IB84,$ID$4,purchases!IM84)</f>
        <v>0</v>
      </c>
      <c r="IN83" s="109"/>
      <c r="IO83" s="109"/>
      <c r="IQ83" s="115"/>
      <c r="IR83" s="115"/>
      <c r="IS83" s="115"/>
      <c r="IT83" s="111"/>
      <c r="IU83" s="111"/>
      <c r="IV83" s="111"/>
      <c r="IW83" s="111"/>
      <c r="IX83" s="111"/>
      <c r="IY83" s="111"/>
      <c r="IZ83" s="111"/>
      <c r="JA83" s="111">
        <f>SUMIF(purchases!JA84,$JC$4,purchases!IU84)</f>
        <v>0</v>
      </c>
      <c r="JB83" s="111"/>
      <c r="JC83" s="111"/>
      <c r="JD83" s="111"/>
      <c r="JE83" s="111"/>
      <c r="JF83" s="111"/>
      <c r="JG83" s="111"/>
      <c r="JH83" s="111"/>
      <c r="JI83" s="110"/>
      <c r="JJ83" s="110"/>
      <c r="JK83" s="110"/>
      <c r="JL83" s="110">
        <f>SUMIF(purchases!JA84,$JC$4,purchases!JL84)</f>
        <v>0</v>
      </c>
      <c r="JM83" s="110"/>
      <c r="JN83" s="110"/>
      <c r="JP83" s="102"/>
      <c r="JQ83" s="102"/>
      <c r="JR83" s="102"/>
      <c r="JS83" s="103"/>
      <c r="JT83" s="103"/>
      <c r="JU83" s="103"/>
      <c r="JV83" s="103"/>
      <c r="JW83" s="103"/>
      <c r="JX83" s="103"/>
      <c r="JY83" s="103"/>
      <c r="JZ83" s="103">
        <f>SUMIF(purchases!JZ84,$KB$4,purchases!JT84)</f>
        <v>0</v>
      </c>
      <c r="KA83" s="103"/>
      <c r="KB83" s="103"/>
      <c r="KC83" s="103"/>
      <c r="KD83" s="103"/>
      <c r="KE83" s="103"/>
      <c r="KF83" s="103"/>
      <c r="KG83" s="103"/>
      <c r="KH83" s="104"/>
      <c r="KI83" s="104"/>
      <c r="KJ83" s="104"/>
      <c r="KK83" s="104">
        <f>SUMIF(purchases!JZ84,$KB$4,purchases!KK84)</f>
        <v>0</v>
      </c>
      <c r="KL83" s="104"/>
      <c r="KM83" s="104"/>
    </row>
    <row r="84" spans="1:299" s="4" customFormat="1" ht="20.100000000000001" customHeight="1" x14ac:dyDescent="0.2">
      <c r="A84" s="36"/>
      <c r="B84" s="36"/>
      <c r="C84" s="36"/>
      <c r="D84" s="37"/>
      <c r="E84" s="37"/>
      <c r="F84" s="37"/>
      <c r="G84" s="37"/>
      <c r="H84" s="37"/>
      <c r="I84" s="37"/>
      <c r="J84" s="37"/>
      <c r="K84" s="37">
        <f>SUMIF(purchases!K85,$M$4,purchases!E85)</f>
        <v>0</v>
      </c>
      <c r="L84" s="37"/>
      <c r="M84" s="37"/>
      <c r="N84" s="37"/>
      <c r="O84" s="37"/>
      <c r="P84" s="37"/>
      <c r="Q84" s="37"/>
      <c r="R84" s="37"/>
      <c r="S84" s="90"/>
      <c r="T84" s="90"/>
      <c r="U84" s="90"/>
      <c r="V84" s="90">
        <f>SUMIF(purchases!K85,$M$4,purchases!V85)</f>
        <v>0</v>
      </c>
      <c r="W84" s="90"/>
      <c r="X84" s="90"/>
      <c r="Z84" s="36"/>
      <c r="AA84" s="36"/>
      <c r="AB84" s="36"/>
      <c r="AC84" s="112"/>
      <c r="AD84" s="112"/>
      <c r="AE84" s="112"/>
      <c r="AF84" s="112"/>
      <c r="AG84" s="112"/>
      <c r="AH84" s="112"/>
      <c r="AI84" s="112"/>
      <c r="AJ84" s="112">
        <f>SUMIF(purchases!AJ85,$AL$4,purchases!AD85)</f>
        <v>0</v>
      </c>
      <c r="AK84" s="112"/>
      <c r="AL84" s="112"/>
      <c r="AM84" s="112"/>
      <c r="AN84" s="112"/>
      <c r="AO84" s="112"/>
      <c r="AP84" s="112"/>
      <c r="AQ84" s="112"/>
      <c r="AR84" s="116"/>
      <c r="AS84" s="116"/>
      <c r="AT84" s="116"/>
      <c r="AU84" s="116">
        <f>SUMIF(purchases!AJ85,$AL$4,purchases!AU85)</f>
        <v>0</v>
      </c>
      <c r="AV84" s="116"/>
      <c r="AW84" s="116"/>
      <c r="AY84" s="102"/>
      <c r="AZ84" s="102"/>
      <c r="BA84" s="102"/>
      <c r="BB84" s="113"/>
      <c r="BC84" s="113"/>
      <c r="BD84" s="113"/>
      <c r="BE84" s="113"/>
      <c r="BF84" s="113"/>
      <c r="BG84" s="113"/>
      <c r="BH84" s="113"/>
      <c r="BI84" s="113">
        <f>SUMIF(purchases!BI85,$BK$4,purchases!BC85)</f>
        <v>0</v>
      </c>
      <c r="BJ84" s="113"/>
      <c r="BK84" s="113"/>
      <c r="BL84" s="113"/>
      <c r="BM84" s="113"/>
      <c r="BN84" s="113"/>
      <c r="BO84" s="113"/>
      <c r="BP84" s="113"/>
      <c r="BQ84" s="104"/>
      <c r="BR84" s="104"/>
      <c r="BS84" s="104"/>
      <c r="BT84" s="104">
        <f>SUMIF(purchases!BI85,$BK$4,purchases!BT85)</f>
        <v>0</v>
      </c>
      <c r="BU84" s="104"/>
      <c r="BV84" s="104"/>
      <c r="BX84" s="117"/>
      <c r="BY84" s="117"/>
      <c r="BZ84" s="117"/>
      <c r="CA84" s="114"/>
      <c r="CB84" s="114"/>
      <c r="CC84" s="114"/>
      <c r="CD84" s="114"/>
      <c r="CE84" s="114"/>
      <c r="CF84" s="114"/>
      <c r="CG84" s="114"/>
      <c r="CH84" s="114">
        <f>SUMIF(purchases!CH85,$CJ$4,purchases!CB85)</f>
        <v>0</v>
      </c>
      <c r="CI84" s="114"/>
      <c r="CJ84" s="114"/>
      <c r="CK84" s="114"/>
      <c r="CL84" s="114"/>
      <c r="CM84" s="114"/>
      <c r="CN84" s="114"/>
      <c r="CO84" s="114"/>
      <c r="CP84" s="109"/>
      <c r="CQ84" s="109"/>
      <c r="CR84" s="109"/>
      <c r="CS84" s="109">
        <f>SUMIF(purchases!CH85,$CJ$4,purchases!CS85)</f>
        <v>0</v>
      </c>
      <c r="CT84" s="109"/>
      <c r="CU84" s="109"/>
      <c r="CW84" s="115"/>
      <c r="CX84" s="115"/>
      <c r="CY84" s="115"/>
      <c r="CZ84" s="111"/>
      <c r="DA84" s="111"/>
      <c r="DB84" s="111"/>
      <c r="DC84" s="111"/>
      <c r="DD84" s="111"/>
      <c r="DE84" s="111"/>
      <c r="DF84" s="111"/>
      <c r="DG84" s="111">
        <f>SUMIF(purchases!DG85,$DI$4,purchases!DA85)</f>
        <v>0</v>
      </c>
      <c r="DH84" s="111"/>
      <c r="DI84" s="111"/>
      <c r="DJ84" s="111"/>
      <c r="DK84" s="111"/>
      <c r="DL84" s="111"/>
      <c r="DM84" s="111"/>
      <c r="DN84" s="111"/>
      <c r="DO84" s="110"/>
      <c r="DP84" s="110"/>
      <c r="DQ84" s="110"/>
      <c r="DR84" s="110">
        <f>SUMIF(purchases!DG85,$DI$4,purchases!DR85)</f>
        <v>0</v>
      </c>
      <c r="DS84" s="110"/>
      <c r="DT84" s="110"/>
      <c r="DV84" s="102"/>
      <c r="DW84" s="102"/>
      <c r="DX84" s="102"/>
      <c r="DY84" s="103"/>
      <c r="DZ84" s="103"/>
      <c r="EA84" s="103"/>
      <c r="EB84" s="103"/>
      <c r="EC84" s="103"/>
      <c r="ED84" s="103"/>
      <c r="EE84" s="103"/>
      <c r="EF84" s="103">
        <f>SUMIF(purchases!EF85,$EH$4,purchases!DZ85)</f>
        <v>0</v>
      </c>
      <c r="EG84" s="103"/>
      <c r="EH84" s="103"/>
      <c r="EI84" s="103"/>
      <c r="EJ84" s="103"/>
      <c r="EK84" s="103"/>
      <c r="EL84" s="103"/>
      <c r="EM84" s="103"/>
      <c r="EN84" s="104"/>
      <c r="EO84" s="104"/>
      <c r="EP84" s="104"/>
      <c r="EQ84" s="104">
        <f>SUMIF(purchases!EF85,$EH$4,purchases!EQ85)</f>
        <v>0</v>
      </c>
      <c r="ER84" s="104"/>
      <c r="ES84" s="104"/>
      <c r="EU84" s="36"/>
      <c r="EV84" s="36"/>
      <c r="EW84" s="36"/>
      <c r="EX84" s="37"/>
      <c r="EY84" s="37"/>
      <c r="EZ84" s="37"/>
      <c r="FA84" s="37"/>
      <c r="FB84" s="37"/>
      <c r="FC84" s="37"/>
      <c r="FD84" s="37"/>
      <c r="FE84" s="37">
        <f>SUMIF(purchases!FE85,$FG$4,purchases!EY85)</f>
        <v>0</v>
      </c>
      <c r="FF84" s="37"/>
      <c r="FG84" s="37"/>
      <c r="FH84" s="37"/>
      <c r="FI84" s="37"/>
      <c r="FJ84" s="37"/>
      <c r="FK84" s="37"/>
      <c r="FL84" s="37"/>
      <c r="FM84" s="90"/>
      <c r="FN84" s="90"/>
      <c r="FO84" s="90"/>
      <c r="FP84" s="90">
        <f>SUMIF(purchases!FE85,$FG$4,purchases!FP85)</f>
        <v>0</v>
      </c>
      <c r="FQ84" s="90"/>
      <c r="FR84" s="90"/>
      <c r="FT84" s="36"/>
      <c r="FU84" s="36"/>
      <c r="FV84" s="36"/>
      <c r="FW84" s="112"/>
      <c r="FX84" s="112"/>
      <c r="FY84" s="112"/>
      <c r="FZ84" s="112"/>
      <c r="GA84" s="112"/>
      <c r="GB84" s="112"/>
      <c r="GC84" s="112"/>
      <c r="GD84" s="112">
        <f>SUMIF(purchases!GD85,$GF$4,purchases!FX85)</f>
        <v>0</v>
      </c>
      <c r="GE84" s="112"/>
      <c r="GF84" s="112"/>
      <c r="GG84" s="112"/>
      <c r="GH84" s="112"/>
      <c r="GI84" s="112"/>
      <c r="GJ84" s="112"/>
      <c r="GK84" s="112"/>
      <c r="GL84" s="116"/>
      <c r="GM84" s="116"/>
      <c r="GN84" s="116"/>
      <c r="GO84" s="116">
        <f>SUMIF(purchases!GD85,$GF$4,purchases!GO85)</f>
        <v>0</v>
      </c>
      <c r="GP84" s="116"/>
      <c r="GQ84" s="116"/>
      <c r="GS84" s="102"/>
      <c r="GT84" s="102"/>
      <c r="GU84" s="102"/>
      <c r="GV84" s="113"/>
      <c r="GW84" s="113"/>
      <c r="GX84" s="113"/>
      <c r="GY84" s="113"/>
      <c r="GZ84" s="113"/>
      <c r="HA84" s="113"/>
      <c r="HB84" s="113"/>
      <c r="HC84" s="113">
        <f>SUMIF(purchases!HC85,$HE$4,purchases!GW85)</f>
        <v>0</v>
      </c>
      <c r="HD84" s="113"/>
      <c r="HE84" s="113"/>
      <c r="HF84" s="113"/>
      <c r="HG84" s="113"/>
      <c r="HH84" s="113"/>
      <c r="HI84" s="113"/>
      <c r="HJ84" s="113"/>
      <c r="HK84" s="104"/>
      <c r="HL84" s="104"/>
      <c r="HM84" s="104"/>
      <c r="HN84" s="104">
        <f>SUMIF(purchases!HC85,$HE$4,purchases!HN85)</f>
        <v>0</v>
      </c>
      <c r="HO84" s="104"/>
      <c r="HP84" s="104"/>
      <c r="HR84" s="117"/>
      <c r="HS84" s="117"/>
      <c r="HT84" s="117"/>
      <c r="HU84" s="114"/>
      <c r="HV84" s="114"/>
      <c r="HW84" s="114"/>
      <c r="HX84" s="114"/>
      <c r="HY84" s="114"/>
      <c r="HZ84" s="114"/>
      <c r="IA84" s="114"/>
      <c r="IB84" s="114">
        <f>SUMIF(purchases!IB85,$ID$4,purchases!HV85)</f>
        <v>0</v>
      </c>
      <c r="IC84" s="114"/>
      <c r="ID84" s="114"/>
      <c r="IE84" s="114"/>
      <c r="IF84" s="114"/>
      <c r="IG84" s="114"/>
      <c r="IH84" s="114"/>
      <c r="II84" s="114"/>
      <c r="IJ84" s="109"/>
      <c r="IK84" s="109"/>
      <c r="IL84" s="109"/>
      <c r="IM84" s="109">
        <f>SUMIF(purchases!IB85,$ID$4,purchases!IM85)</f>
        <v>0</v>
      </c>
      <c r="IN84" s="109"/>
      <c r="IO84" s="109"/>
      <c r="IQ84" s="115"/>
      <c r="IR84" s="115"/>
      <c r="IS84" s="115"/>
      <c r="IT84" s="111"/>
      <c r="IU84" s="111"/>
      <c r="IV84" s="111"/>
      <c r="IW84" s="111"/>
      <c r="IX84" s="111"/>
      <c r="IY84" s="111"/>
      <c r="IZ84" s="111"/>
      <c r="JA84" s="111">
        <f>SUMIF(purchases!JA85,$JC$4,purchases!IU85)</f>
        <v>0</v>
      </c>
      <c r="JB84" s="111"/>
      <c r="JC84" s="111"/>
      <c r="JD84" s="111"/>
      <c r="JE84" s="111"/>
      <c r="JF84" s="111"/>
      <c r="JG84" s="111"/>
      <c r="JH84" s="111"/>
      <c r="JI84" s="110"/>
      <c r="JJ84" s="110"/>
      <c r="JK84" s="110"/>
      <c r="JL84" s="110">
        <f>SUMIF(purchases!JA85,$JC$4,purchases!JL85)</f>
        <v>0</v>
      </c>
      <c r="JM84" s="110"/>
      <c r="JN84" s="110"/>
      <c r="JP84" s="102"/>
      <c r="JQ84" s="102"/>
      <c r="JR84" s="102"/>
      <c r="JS84" s="103"/>
      <c r="JT84" s="103"/>
      <c r="JU84" s="103"/>
      <c r="JV84" s="103"/>
      <c r="JW84" s="103"/>
      <c r="JX84" s="103"/>
      <c r="JY84" s="103"/>
      <c r="JZ84" s="103">
        <f>SUMIF(purchases!JZ85,$KB$4,purchases!JT85)</f>
        <v>0</v>
      </c>
      <c r="KA84" s="103"/>
      <c r="KB84" s="103"/>
      <c r="KC84" s="103"/>
      <c r="KD84" s="103"/>
      <c r="KE84" s="103"/>
      <c r="KF84" s="103"/>
      <c r="KG84" s="103"/>
      <c r="KH84" s="104"/>
      <c r="KI84" s="104"/>
      <c r="KJ84" s="104"/>
      <c r="KK84" s="104">
        <f>SUMIF(purchases!JZ85,$KB$4,purchases!KK85)</f>
        <v>0</v>
      </c>
      <c r="KL84" s="104"/>
      <c r="KM84" s="104"/>
    </row>
    <row r="85" spans="1:299" s="4" customFormat="1" ht="20.100000000000001" customHeight="1" x14ac:dyDescent="0.2">
      <c r="A85" s="36"/>
      <c r="B85" s="36"/>
      <c r="C85" s="36"/>
      <c r="D85" s="37"/>
      <c r="E85" s="37"/>
      <c r="F85" s="37"/>
      <c r="G85" s="37"/>
      <c r="H85" s="37"/>
      <c r="I85" s="37"/>
      <c r="J85" s="37"/>
      <c r="K85" s="37">
        <f>SUMIF(purchases!K86,$M$4,purchases!E86)</f>
        <v>0</v>
      </c>
      <c r="L85" s="37"/>
      <c r="M85" s="37"/>
      <c r="N85" s="37"/>
      <c r="O85" s="37"/>
      <c r="P85" s="37"/>
      <c r="Q85" s="37"/>
      <c r="R85" s="37"/>
      <c r="S85" s="90"/>
      <c r="T85" s="90"/>
      <c r="U85" s="90"/>
      <c r="V85" s="90">
        <f>SUMIF(purchases!K86,$M$4,purchases!V86)</f>
        <v>0</v>
      </c>
      <c r="W85" s="90"/>
      <c r="X85" s="90"/>
      <c r="Z85" s="36"/>
      <c r="AA85" s="36"/>
      <c r="AB85" s="36"/>
      <c r="AC85" s="112"/>
      <c r="AD85" s="112"/>
      <c r="AE85" s="112"/>
      <c r="AF85" s="112"/>
      <c r="AG85" s="112"/>
      <c r="AH85" s="112"/>
      <c r="AI85" s="112"/>
      <c r="AJ85" s="112">
        <f>SUMIF(purchases!AJ86,$AL$4,purchases!AD86)</f>
        <v>0</v>
      </c>
      <c r="AK85" s="112"/>
      <c r="AL85" s="112"/>
      <c r="AM85" s="112"/>
      <c r="AN85" s="112"/>
      <c r="AO85" s="112"/>
      <c r="AP85" s="112"/>
      <c r="AQ85" s="112"/>
      <c r="AR85" s="116"/>
      <c r="AS85" s="116"/>
      <c r="AT85" s="116"/>
      <c r="AU85" s="116">
        <f>SUMIF(purchases!AJ86,$AL$4,purchases!AU86)</f>
        <v>0</v>
      </c>
      <c r="AV85" s="116"/>
      <c r="AW85" s="116"/>
      <c r="AY85" s="102"/>
      <c r="AZ85" s="102"/>
      <c r="BA85" s="102"/>
      <c r="BB85" s="113"/>
      <c r="BC85" s="113"/>
      <c r="BD85" s="113"/>
      <c r="BE85" s="113"/>
      <c r="BF85" s="113"/>
      <c r="BG85" s="113"/>
      <c r="BH85" s="113"/>
      <c r="BI85" s="113">
        <f>SUMIF(purchases!BI86,$BK$4,purchases!BC86)</f>
        <v>0</v>
      </c>
      <c r="BJ85" s="113"/>
      <c r="BK85" s="113"/>
      <c r="BL85" s="113"/>
      <c r="BM85" s="113"/>
      <c r="BN85" s="113"/>
      <c r="BO85" s="113"/>
      <c r="BP85" s="113"/>
      <c r="BQ85" s="104"/>
      <c r="BR85" s="104"/>
      <c r="BS85" s="104"/>
      <c r="BT85" s="104">
        <f>SUMIF(purchases!BI86,$BK$4,purchases!BT86)</f>
        <v>0</v>
      </c>
      <c r="BU85" s="104"/>
      <c r="BV85" s="104"/>
      <c r="BX85" s="117"/>
      <c r="BY85" s="117"/>
      <c r="BZ85" s="117"/>
      <c r="CA85" s="114"/>
      <c r="CB85" s="114"/>
      <c r="CC85" s="114"/>
      <c r="CD85" s="114"/>
      <c r="CE85" s="114"/>
      <c r="CF85" s="114"/>
      <c r="CG85" s="114"/>
      <c r="CH85" s="114">
        <f>SUMIF(purchases!CH86,$CJ$4,purchases!CB86)</f>
        <v>0</v>
      </c>
      <c r="CI85" s="114"/>
      <c r="CJ85" s="114"/>
      <c r="CK85" s="114"/>
      <c r="CL85" s="114"/>
      <c r="CM85" s="114"/>
      <c r="CN85" s="114"/>
      <c r="CO85" s="114"/>
      <c r="CP85" s="109"/>
      <c r="CQ85" s="109"/>
      <c r="CR85" s="109"/>
      <c r="CS85" s="109">
        <f>SUMIF(purchases!CH86,$CJ$4,purchases!CS86)</f>
        <v>0</v>
      </c>
      <c r="CT85" s="109"/>
      <c r="CU85" s="109"/>
      <c r="CW85" s="115"/>
      <c r="CX85" s="115"/>
      <c r="CY85" s="115"/>
      <c r="CZ85" s="111"/>
      <c r="DA85" s="111"/>
      <c r="DB85" s="111"/>
      <c r="DC85" s="111"/>
      <c r="DD85" s="111"/>
      <c r="DE85" s="111"/>
      <c r="DF85" s="111"/>
      <c r="DG85" s="111">
        <f>SUMIF(purchases!DG86,$DI$4,purchases!DA86)</f>
        <v>0</v>
      </c>
      <c r="DH85" s="111"/>
      <c r="DI85" s="111"/>
      <c r="DJ85" s="111"/>
      <c r="DK85" s="111"/>
      <c r="DL85" s="111"/>
      <c r="DM85" s="111"/>
      <c r="DN85" s="111"/>
      <c r="DO85" s="110"/>
      <c r="DP85" s="110"/>
      <c r="DQ85" s="110"/>
      <c r="DR85" s="110">
        <f>SUMIF(purchases!DG86,$DI$4,purchases!DR86)</f>
        <v>0</v>
      </c>
      <c r="DS85" s="110"/>
      <c r="DT85" s="110"/>
      <c r="DV85" s="102"/>
      <c r="DW85" s="102"/>
      <c r="DX85" s="102"/>
      <c r="DY85" s="103"/>
      <c r="DZ85" s="103"/>
      <c r="EA85" s="103"/>
      <c r="EB85" s="103"/>
      <c r="EC85" s="103"/>
      <c r="ED85" s="103"/>
      <c r="EE85" s="103"/>
      <c r="EF85" s="103">
        <f>SUMIF(purchases!EF86,$EH$4,purchases!DZ86)</f>
        <v>0</v>
      </c>
      <c r="EG85" s="103"/>
      <c r="EH85" s="103"/>
      <c r="EI85" s="103"/>
      <c r="EJ85" s="103"/>
      <c r="EK85" s="103"/>
      <c r="EL85" s="103"/>
      <c r="EM85" s="103"/>
      <c r="EN85" s="104"/>
      <c r="EO85" s="104"/>
      <c r="EP85" s="104"/>
      <c r="EQ85" s="104">
        <f>SUMIF(purchases!EF86,$EH$4,purchases!EQ86)</f>
        <v>0</v>
      </c>
      <c r="ER85" s="104"/>
      <c r="ES85" s="104"/>
      <c r="EU85" s="36"/>
      <c r="EV85" s="36"/>
      <c r="EW85" s="36"/>
      <c r="EX85" s="37"/>
      <c r="EY85" s="37"/>
      <c r="EZ85" s="37"/>
      <c r="FA85" s="37"/>
      <c r="FB85" s="37"/>
      <c r="FC85" s="37"/>
      <c r="FD85" s="37"/>
      <c r="FE85" s="37">
        <f>SUMIF(purchases!FE86,$FG$4,purchases!EY86)</f>
        <v>0</v>
      </c>
      <c r="FF85" s="37"/>
      <c r="FG85" s="37"/>
      <c r="FH85" s="37"/>
      <c r="FI85" s="37"/>
      <c r="FJ85" s="37"/>
      <c r="FK85" s="37"/>
      <c r="FL85" s="37"/>
      <c r="FM85" s="90"/>
      <c r="FN85" s="90"/>
      <c r="FO85" s="90"/>
      <c r="FP85" s="90">
        <f>SUMIF(purchases!FE86,$FG$4,purchases!FP86)</f>
        <v>0</v>
      </c>
      <c r="FQ85" s="90"/>
      <c r="FR85" s="90"/>
      <c r="FT85" s="36"/>
      <c r="FU85" s="36"/>
      <c r="FV85" s="36"/>
      <c r="FW85" s="112"/>
      <c r="FX85" s="112"/>
      <c r="FY85" s="112"/>
      <c r="FZ85" s="112"/>
      <c r="GA85" s="112"/>
      <c r="GB85" s="112"/>
      <c r="GC85" s="112"/>
      <c r="GD85" s="112">
        <f>SUMIF(purchases!GD86,$GF$4,purchases!FX86)</f>
        <v>0</v>
      </c>
      <c r="GE85" s="112"/>
      <c r="GF85" s="112"/>
      <c r="GG85" s="112"/>
      <c r="GH85" s="112"/>
      <c r="GI85" s="112"/>
      <c r="GJ85" s="112"/>
      <c r="GK85" s="112"/>
      <c r="GL85" s="116"/>
      <c r="GM85" s="116"/>
      <c r="GN85" s="116"/>
      <c r="GO85" s="116">
        <f>SUMIF(purchases!GD86,$GF$4,purchases!GO86)</f>
        <v>0</v>
      </c>
      <c r="GP85" s="116"/>
      <c r="GQ85" s="116"/>
      <c r="GS85" s="102"/>
      <c r="GT85" s="102"/>
      <c r="GU85" s="102"/>
      <c r="GV85" s="113"/>
      <c r="GW85" s="113"/>
      <c r="GX85" s="113"/>
      <c r="GY85" s="113"/>
      <c r="GZ85" s="113"/>
      <c r="HA85" s="113"/>
      <c r="HB85" s="113"/>
      <c r="HC85" s="113">
        <f>SUMIF(purchases!HC86,$HE$4,purchases!GW86)</f>
        <v>0</v>
      </c>
      <c r="HD85" s="113"/>
      <c r="HE85" s="113"/>
      <c r="HF85" s="113"/>
      <c r="HG85" s="113"/>
      <c r="HH85" s="113"/>
      <c r="HI85" s="113"/>
      <c r="HJ85" s="113"/>
      <c r="HK85" s="104"/>
      <c r="HL85" s="104"/>
      <c r="HM85" s="104"/>
      <c r="HN85" s="104">
        <f>SUMIF(purchases!HC86,$HE$4,purchases!HN86)</f>
        <v>0</v>
      </c>
      <c r="HO85" s="104"/>
      <c r="HP85" s="104"/>
      <c r="HR85" s="117"/>
      <c r="HS85" s="117"/>
      <c r="HT85" s="117"/>
      <c r="HU85" s="114"/>
      <c r="HV85" s="114"/>
      <c r="HW85" s="114"/>
      <c r="HX85" s="114"/>
      <c r="HY85" s="114"/>
      <c r="HZ85" s="114"/>
      <c r="IA85" s="114"/>
      <c r="IB85" s="114">
        <f>SUMIF(purchases!IB86,$ID$4,purchases!HV86)</f>
        <v>0</v>
      </c>
      <c r="IC85" s="114"/>
      <c r="ID85" s="114"/>
      <c r="IE85" s="114"/>
      <c r="IF85" s="114"/>
      <c r="IG85" s="114"/>
      <c r="IH85" s="114"/>
      <c r="II85" s="114"/>
      <c r="IJ85" s="109"/>
      <c r="IK85" s="109"/>
      <c r="IL85" s="109"/>
      <c r="IM85" s="109">
        <f>SUMIF(purchases!IB86,$ID$4,purchases!IM86)</f>
        <v>0</v>
      </c>
      <c r="IN85" s="109"/>
      <c r="IO85" s="109"/>
      <c r="IQ85" s="115"/>
      <c r="IR85" s="115"/>
      <c r="IS85" s="115"/>
      <c r="IT85" s="111"/>
      <c r="IU85" s="111"/>
      <c r="IV85" s="111"/>
      <c r="IW85" s="111"/>
      <c r="IX85" s="111"/>
      <c r="IY85" s="111"/>
      <c r="IZ85" s="111"/>
      <c r="JA85" s="111">
        <f>SUMIF(purchases!JA86,$JC$4,purchases!IU86)</f>
        <v>0</v>
      </c>
      <c r="JB85" s="111"/>
      <c r="JC85" s="111"/>
      <c r="JD85" s="111"/>
      <c r="JE85" s="111"/>
      <c r="JF85" s="111"/>
      <c r="JG85" s="111"/>
      <c r="JH85" s="111"/>
      <c r="JI85" s="110"/>
      <c r="JJ85" s="110"/>
      <c r="JK85" s="110"/>
      <c r="JL85" s="110">
        <f>SUMIF(purchases!JA86,$JC$4,purchases!JL86)</f>
        <v>0</v>
      </c>
      <c r="JM85" s="110"/>
      <c r="JN85" s="110"/>
      <c r="JP85" s="102"/>
      <c r="JQ85" s="102"/>
      <c r="JR85" s="102"/>
      <c r="JS85" s="103"/>
      <c r="JT85" s="103"/>
      <c r="JU85" s="103"/>
      <c r="JV85" s="103"/>
      <c r="JW85" s="103"/>
      <c r="JX85" s="103"/>
      <c r="JY85" s="103"/>
      <c r="JZ85" s="103">
        <f>SUMIF(purchases!JZ86,$KB$4,purchases!JT86)</f>
        <v>0</v>
      </c>
      <c r="KA85" s="103"/>
      <c r="KB85" s="103"/>
      <c r="KC85" s="103"/>
      <c r="KD85" s="103"/>
      <c r="KE85" s="103"/>
      <c r="KF85" s="103"/>
      <c r="KG85" s="103"/>
      <c r="KH85" s="104"/>
      <c r="KI85" s="104"/>
      <c r="KJ85" s="104"/>
      <c r="KK85" s="104">
        <f>SUMIF(purchases!JZ86,$KB$4,purchases!KK86)</f>
        <v>0</v>
      </c>
      <c r="KL85" s="104"/>
      <c r="KM85" s="104"/>
    </row>
    <row r="86" spans="1:299" s="4" customFormat="1" ht="20.100000000000001" customHeight="1" x14ac:dyDescent="0.2">
      <c r="A86" s="36"/>
      <c r="B86" s="36"/>
      <c r="C86" s="36"/>
      <c r="D86" s="37"/>
      <c r="E86" s="37"/>
      <c r="F86" s="37"/>
      <c r="G86" s="37"/>
      <c r="H86" s="37"/>
      <c r="I86" s="37"/>
      <c r="J86" s="37"/>
      <c r="K86" s="37">
        <f>SUMIF(purchases!K87,$M$4,purchases!E87)</f>
        <v>0</v>
      </c>
      <c r="L86" s="37"/>
      <c r="M86" s="37"/>
      <c r="N86" s="37"/>
      <c r="O86" s="37"/>
      <c r="P86" s="37"/>
      <c r="Q86" s="37"/>
      <c r="R86" s="37"/>
      <c r="S86" s="90"/>
      <c r="T86" s="90"/>
      <c r="U86" s="90"/>
      <c r="V86" s="90">
        <f>SUMIF(purchases!K87,$M$4,purchases!V87)</f>
        <v>0</v>
      </c>
      <c r="W86" s="90"/>
      <c r="X86" s="90"/>
      <c r="Z86" s="36"/>
      <c r="AA86" s="36"/>
      <c r="AB86" s="36"/>
      <c r="AC86" s="112"/>
      <c r="AD86" s="112"/>
      <c r="AE86" s="112"/>
      <c r="AF86" s="112"/>
      <c r="AG86" s="112"/>
      <c r="AH86" s="112"/>
      <c r="AI86" s="112"/>
      <c r="AJ86" s="112">
        <f>SUMIF(purchases!AJ87,$AL$4,purchases!AD87)</f>
        <v>0</v>
      </c>
      <c r="AK86" s="112"/>
      <c r="AL86" s="112"/>
      <c r="AM86" s="112"/>
      <c r="AN86" s="112"/>
      <c r="AO86" s="112"/>
      <c r="AP86" s="112"/>
      <c r="AQ86" s="112"/>
      <c r="AR86" s="116"/>
      <c r="AS86" s="116"/>
      <c r="AT86" s="116"/>
      <c r="AU86" s="116">
        <f>SUMIF(purchases!AJ87,$AL$4,purchases!AU87)</f>
        <v>0</v>
      </c>
      <c r="AV86" s="116"/>
      <c r="AW86" s="116"/>
      <c r="AY86" s="102"/>
      <c r="AZ86" s="102"/>
      <c r="BA86" s="102"/>
      <c r="BB86" s="113"/>
      <c r="BC86" s="113"/>
      <c r="BD86" s="113"/>
      <c r="BE86" s="113"/>
      <c r="BF86" s="113"/>
      <c r="BG86" s="113"/>
      <c r="BH86" s="113"/>
      <c r="BI86" s="113">
        <f>SUMIF(purchases!BI87,$BK$4,purchases!BC87)</f>
        <v>0</v>
      </c>
      <c r="BJ86" s="113"/>
      <c r="BK86" s="113"/>
      <c r="BL86" s="113"/>
      <c r="BM86" s="113"/>
      <c r="BN86" s="113"/>
      <c r="BO86" s="113"/>
      <c r="BP86" s="113"/>
      <c r="BQ86" s="104"/>
      <c r="BR86" s="104"/>
      <c r="BS86" s="104"/>
      <c r="BT86" s="104">
        <f>SUMIF(purchases!BI87,$BK$4,purchases!BT87)</f>
        <v>0</v>
      </c>
      <c r="BU86" s="104"/>
      <c r="BV86" s="104"/>
      <c r="BX86" s="117"/>
      <c r="BY86" s="117"/>
      <c r="BZ86" s="117"/>
      <c r="CA86" s="114"/>
      <c r="CB86" s="114"/>
      <c r="CC86" s="114"/>
      <c r="CD86" s="114"/>
      <c r="CE86" s="114"/>
      <c r="CF86" s="114"/>
      <c r="CG86" s="114"/>
      <c r="CH86" s="114">
        <f>SUMIF(purchases!CH87,$CJ$4,purchases!CB87)</f>
        <v>0</v>
      </c>
      <c r="CI86" s="114"/>
      <c r="CJ86" s="114"/>
      <c r="CK86" s="114"/>
      <c r="CL86" s="114"/>
      <c r="CM86" s="114"/>
      <c r="CN86" s="114"/>
      <c r="CO86" s="114"/>
      <c r="CP86" s="109"/>
      <c r="CQ86" s="109"/>
      <c r="CR86" s="109"/>
      <c r="CS86" s="109">
        <f>SUMIF(purchases!CH87,$CJ$4,purchases!CS87)</f>
        <v>0</v>
      </c>
      <c r="CT86" s="109"/>
      <c r="CU86" s="109"/>
      <c r="CW86" s="115"/>
      <c r="CX86" s="115"/>
      <c r="CY86" s="115"/>
      <c r="CZ86" s="111"/>
      <c r="DA86" s="111"/>
      <c r="DB86" s="111"/>
      <c r="DC86" s="111"/>
      <c r="DD86" s="111"/>
      <c r="DE86" s="111"/>
      <c r="DF86" s="111"/>
      <c r="DG86" s="111">
        <f>SUMIF(purchases!DG87,$DI$4,purchases!DA87)</f>
        <v>0</v>
      </c>
      <c r="DH86" s="111"/>
      <c r="DI86" s="111"/>
      <c r="DJ86" s="111"/>
      <c r="DK86" s="111"/>
      <c r="DL86" s="111"/>
      <c r="DM86" s="111"/>
      <c r="DN86" s="111"/>
      <c r="DO86" s="110"/>
      <c r="DP86" s="110"/>
      <c r="DQ86" s="110"/>
      <c r="DR86" s="110">
        <f>SUMIF(purchases!DG87,$DI$4,purchases!DR87)</f>
        <v>0</v>
      </c>
      <c r="DS86" s="110"/>
      <c r="DT86" s="110"/>
      <c r="DV86" s="102"/>
      <c r="DW86" s="102"/>
      <c r="DX86" s="102"/>
      <c r="DY86" s="103"/>
      <c r="DZ86" s="103"/>
      <c r="EA86" s="103"/>
      <c r="EB86" s="103"/>
      <c r="EC86" s="103"/>
      <c r="ED86" s="103"/>
      <c r="EE86" s="103"/>
      <c r="EF86" s="103">
        <f>SUMIF(purchases!EF87,$EH$4,purchases!DZ87)</f>
        <v>0</v>
      </c>
      <c r="EG86" s="103"/>
      <c r="EH86" s="103"/>
      <c r="EI86" s="103"/>
      <c r="EJ86" s="103"/>
      <c r="EK86" s="103"/>
      <c r="EL86" s="103"/>
      <c r="EM86" s="103"/>
      <c r="EN86" s="104"/>
      <c r="EO86" s="104"/>
      <c r="EP86" s="104"/>
      <c r="EQ86" s="104">
        <f>SUMIF(purchases!EF87,$EH$4,purchases!EQ87)</f>
        <v>0</v>
      </c>
      <c r="ER86" s="104"/>
      <c r="ES86" s="104"/>
      <c r="EU86" s="36"/>
      <c r="EV86" s="36"/>
      <c r="EW86" s="36"/>
      <c r="EX86" s="37"/>
      <c r="EY86" s="37"/>
      <c r="EZ86" s="37"/>
      <c r="FA86" s="37"/>
      <c r="FB86" s="37"/>
      <c r="FC86" s="37"/>
      <c r="FD86" s="37"/>
      <c r="FE86" s="37">
        <f>SUMIF(purchases!FE87,$FG$4,purchases!EY87)</f>
        <v>0</v>
      </c>
      <c r="FF86" s="37"/>
      <c r="FG86" s="37"/>
      <c r="FH86" s="37"/>
      <c r="FI86" s="37"/>
      <c r="FJ86" s="37"/>
      <c r="FK86" s="37"/>
      <c r="FL86" s="37"/>
      <c r="FM86" s="90"/>
      <c r="FN86" s="90"/>
      <c r="FO86" s="90"/>
      <c r="FP86" s="90">
        <f>SUMIF(purchases!FE87,$FG$4,purchases!FP87)</f>
        <v>0</v>
      </c>
      <c r="FQ86" s="90"/>
      <c r="FR86" s="90"/>
      <c r="FT86" s="36"/>
      <c r="FU86" s="36"/>
      <c r="FV86" s="36"/>
      <c r="FW86" s="112"/>
      <c r="FX86" s="112"/>
      <c r="FY86" s="112"/>
      <c r="FZ86" s="112"/>
      <c r="GA86" s="112"/>
      <c r="GB86" s="112"/>
      <c r="GC86" s="112"/>
      <c r="GD86" s="112">
        <f>SUMIF(purchases!GD87,$GF$4,purchases!FX87)</f>
        <v>0</v>
      </c>
      <c r="GE86" s="112"/>
      <c r="GF86" s="112"/>
      <c r="GG86" s="112"/>
      <c r="GH86" s="112"/>
      <c r="GI86" s="112"/>
      <c r="GJ86" s="112"/>
      <c r="GK86" s="112"/>
      <c r="GL86" s="116"/>
      <c r="GM86" s="116"/>
      <c r="GN86" s="116"/>
      <c r="GO86" s="116">
        <f>SUMIF(purchases!GD87,$GF$4,purchases!GO87)</f>
        <v>0</v>
      </c>
      <c r="GP86" s="116"/>
      <c r="GQ86" s="116"/>
      <c r="GS86" s="102"/>
      <c r="GT86" s="102"/>
      <c r="GU86" s="102"/>
      <c r="GV86" s="113"/>
      <c r="GW86" s="113"/>
      <c r="GX86" s="113"/>
      <c r="GY86" s="113"/>
      <c r="GZ86" s="113"/>
      <c r="HA86" s="113"/>
      <c r="HB86" s="113"/>
      <c r="HC86" s="113">
        <f>SUMIF(purchases!HC87,$HE$4,purchases!GW87)</f>
        <v>0</v>
      </c>
      <c r="HD86" s="113"/>
      <c r="HE86" s="113"/>
      <c r="HF86" s="113"/>
      <c r="HG86" s="113"/>
      <c r="HH86" s="113"/>
      <c r="HI86" s="113"/>
      <c r="HJ86" s="113"/>
      <c r="HK86" s="104"/>
      <c r="HL86" s="104"/>
      <c r="HM86" s="104"/>
      <c r="HN86" s="104">
        <f>SUMIF(purchases!HC87,$HE$4,purchases!HN87)</f>
        <v>0</v>
      </c>
      <c r="HO86" s="104"/>
      <c r="HP86" s="104"/>
      <c r="HR86" s="117"/>
      <c r="HS86" s="117"/>
      <c r="HT86" s="117"/>
      <c r="HU86" s="114"/>
      <c r="HV86" s="114"/>
      <c r="HW86" s="114"/>
      <c r="HX86" s="114"/>
      <c r="HY86" s="114"/>
      <c r="HZ86" s="114"/>
      <c r="IA86" s="114"/>
      <c r="IB86" s="114">
        <f>SUMIF(purchases!IB87,$ID$4,purchases!HV87)</f>
        <v>0</v>
      </c>
      <c r="IC86" s="114"/>
      <c r="ID86" s="114"/>
      <c r="IE86" s="114"/>
      <c r="IF86" s="114"/>
      <c r="IG86" s="114"/>
      <c r="IH86" s="114"/>
      <c r="II86" s="114"/>
      <c r="IJ86" s="109"/>
      <c r="IK86" s="109"/>
      <c r="IL86" s="109"/>
      <c r="IM86" s="109">
        <f>SUMIF(purchases!IB87,$ID$4,purchases!IM87)</f>
        <v>0</v>
      </c>
      <c r="IN86" s="109"/>
      <c r="IO86" s="109"/>
      <c r="IQ86" s="115"/>
      <c r="IR86" s="115"/>
      <c r="IS86" s="115"/>
      <c r="IT86" s="111"/>
      <c r="IU86" s="111"/>
      <c r="IV86" s="111"/>
      <c r="IW86" s="111"/>
      <c r="IX86" s="111"/>
      <c r="IY86" s="111"/>
      <c r="IZ86" s="111"/>
      <c r="JA86" s="111">
        <f>SUMIF(purchases!JA87,$JC$4,purchases!IU87)</f>
        <v>0</v>
      </c>
      <c r="JB86" s="111"/>
      <c r="JC86" s="111"/>
      <c r="JD86" s="111"/>
      <c r="JE86" s="111"/>
      <c r="JF86" s="111"/>
      <c r="JG86" s="111"/>
      <c r="JH86" s="111"/>
      <c r="JI86" s="110"/>
      <c r="JJ86" s="110"/>
      <c r="JK86" s="110"/>
      <c r="JL86" s="110">
        <f>SUMIF(purchases!JA87,$JC$4,purchases!JL87)</f>
        <v>0</v>
      </c>
      <c r="JM86" s="110"/>
      <c r="JN86" s="110"/>
      <c r="JP86" s="102"/>
      <c r="JQ86" s="102"/>
      <c r="JR86" s="102"/>
      <c r="JS86" s="103"/>
      <c r="JT86" s="103"/>
      <c r="JU86" s="103"/>
      <c r="JV86" s="103"/>
      <c r="JW86" s="103"/>
      <c r="JX86" s="103"/>
      <c r="JY86" s="103"/>
      <c r="JZ86" s="103">
        <f>SUMIF(purchases!JZ87,$KB$4,purchases!JT87)</f>
        <v>0</v>
      </c>
      <c r="KA86" s="103"/>
      <c r="KB86" s="103"/>
      <c r="KC86" s="103"/>
      <c r="KD86" s="103"/>
      <c r="KE86" s="103"/>
      <c r="KF86" s="103"/>
      <c r="KG86" s="103"/>
      <c r="KH86" s="104"/>
      <c r="KI86" s="104"/>
      <c r="KJ86" s="104"/>
      <c r="KK86" s="104">
        <f>SUMIF(purchases!JZ87,$KB$4,purchases!KK87)</f>
        <v>0</v>
      </c>
      <c r="KL86" s="104"/>
      <c r="KM86" s="104"/>
    </row>
    <row r="87" spans="1:299" s="4" customFormat="1" ht="20.100000000000001" customHeight="1" x14ac:dyDescent="0.2">
      <c r="A87" s="36"/>
      <c r="B87" s="36"/>
      <c r="C87" s="36"/>
      <c r="D87" s="37"/>
      <c r="E87" s="37"/>
      <c r="F87" s="37"/>
      <c r="G87" s="37"/>
      <c r="H87" s="37"/>
      <c r="I87" s="37"/>
      <c r="J87" s="37"/>
      <c r="K87" s="37">
        <f>SUMIF(purchases!K88,$M$4,purchases!E88)</f>
        <v>0</v>
      </c>
      <c r="L87" s="37"/>
      <c r="M87" s="37"/>
      <c r="N87" s="37"/>
      <c r="O87" s="37"/>
      <c r="P87" s="37"/>
      <c r="Q87" s="37"/>
      <c r="R87" s="37"/>
      <c r="S87" s="90"/>
      <c r="T87" s="90"/>
      <c r="U87" s="90"/>
      <c r="V87" s="90">
        <f>SUMIF(purchases!K88,$M$4,purchases!V88)</f>
        <v>0</v>
      </c>
      <c r="W87" s="90"/>
      <c r="X87" s="90"/>
      <c r="Z87" s="36"/>
      <c r="AA87" s="36"/>
      <c r="AB87" s="36"/>
      <c r="AC87" s="112"/>
      <c r="AD87" s="112"/>
      <c r="AE87" s="112"/>
      <c r="AF87" s="112"/>
      <c r="AG87" s="112"/>
      <c r="AH87" s="112"/>
      <c r="AI87" s="112"/>
      <c r="AJ87" s="112">
        <f>SUMIF(purchases!AJ88,$AL$4,purchases!AD88)</f>
        <v>0</v>
      </c>
      <c r="AK87" s="112"/>
      <c r="AL87" s="112"/>
      <c r="AM87" s="112"/>
      <c r="AN87" s="112"/>
      <c r="AO87" s="112"/>
      <c r="AP87" s="112"/>
      <c r="AQ87" s="112"/>
      <c r="AR87" s="116"/>
      <c r="AS87" s="116"/>
      <c r="AT87" s="116"/>
      <c r="AU87" s="116">
        <f>SUMIF(purchases!AJ88,$AL$4,purchases!AU88)</f>
        <v>0</v>
      </c>
      <c r="AV87" s="116"/>
      <c r="AW87" s="116"/>
      <c r="AY87" s="102"/>
      <c r="AZ87" s="102"/>
      <c r="BA87" s="102"/>
      <c r="BB87" s="113"/>
      <c r="BC87" s="113"/>
      <c r="BD87" s="113"/>
      <c r="BE87" s="113"/>
      <c r="BF87" s="113"/>
      <c r="BG87" s="113"/>
      <c r="BH87" s="113"/>
      <c r="BI87" s="113">
        <f>SUMIF(purchases!BI88,$BK$4,purchases!BC88)</f>
        <v>0</v>
      </c>
      <c r="BJ87" s="113"/>
      <c r="BK87" s="113"/>
      <c r="BL87" s="113"/>
      <c r="BM87" s="113"/>
      <c r="BN87" s="113"/>
      <c r="BO87" s="113"/>
      <c r="BP87" s="113"/>
      <c r="BQ87" s="104"/>
      <c r="BR87" s="104"/>
      <c r="BS87" s="104"/>
      <c r="BT87" s="104">
        <f>SUMIF(purchases!BI88,$BK$4,purchases!BT88)</f>
        <v>0</v>
      </c>
      <c r="BU87" s="104"/>
      <c r="BV87" s="104"/>
      <c r="BX87" s="117"/>
      <c r="BY87" s="117"/>
      <c r="BZ87" s="117"/>
      <c r="CA87" s="114"/>
      <c r="CB87" s="114"/>
      <c r="CC87" s="114"/>
      <c r="CD87" s="114"/>
      <c r="CE87" s="114"/>
      <c r="CF87" s="114"/>
      <c r="CG87" s="114"/>
      <c r="CH87" s="114">
        <f>SUMIF(purchases!CH88,$CJ$4,purchases!CB88)</f>
        <v>0</v>
      </c>
      <c r="CI87" s="114"/>
      <c r="CJ87" s="114"/>
      <c r="CK87" s="114"/>
      <c r="CL87" s="114"/>
      <c r="CM87" s="114"/>
      <c r="CN87" s="114"/>
      <c r="CO87" s="114"/>
      <c r="CP87" s="109"/>
      <c r="CQ87" s="109"/>
      <c r="CR87" s="109"/>
      <c r="CS87" s="109">
        <f>SUMIF(purchases!CH88,$CJ$4,purchases!CS88)</f>
        <v>0</v>
      </c>
      <c r="CT87" s="109"/>
      <c r="CU87" s="109"/>
      <c r="CW87" s="115"/>
      <c r="CX87" s="115"/>
      <c r="CY87" s="115"/>
      <c r="CZ87" s="111"/>
      <c r="DA87" s="111"/>
      <c r="DB87" s="111"/>
      <c r="DC87" s="111"/>
      <c r="DD87" s="111"/>
      <c r="DE87" s="111"/>
      <c r="DF87" s="111"/>
      <c r="DG87" s="111">
        <f>SUMIF(purchases!DG88,$DI$4,purchases!DA88)</f>
        <v>0</v>
      </c>
      <c r="DH87" s="111"/>
      <c r="DI87" s="111"/>
      <c r="DJ87" s="111"/>
      <c r="DK87" s="111"/>
      <c r="DL87" s="111"/>
      <c r="DM87" s="111"/>
      <c r="DN87" s="111"/>
      <c r="DO87" s="110"/>
      <c r="DP87" s="110"/>
      <c r="DQ87" s="110"/>
      <c r="DR87" s="110">
        <f>SUMIF(purchases!DG88,$DI$4,purchases!DR88)</f>
        <v>0</v>
      </c>
      <c r="DS87" s="110"/>
      <c r="DT87" s="110"/>
      <c r="DV87" s="102"/>
      <c r="DW87" s="102"/>
      <c r="DX87" s="102"/>
      <c r="DY87" s="103"/>
      <c r="DZ87" s="103"/>
      <c r="EA87" s="103"/>
      <c r="EB87" s="103"/>
      <c r="EC87" s="103"/>
      <c r="ED87" s="103"/>
      <c r="EE87" s="103"/>
      <c r="EF87" s="103">
        <f>SUMIF(purchases!EF88,$EH$4,purchases!DZ88)</f>
        <v>0</v>
      </c>
      <c r="EG87" s="103"/>
      <c r="EH87" s="103"/>
      <c r="EI87" s="103"/>
      <c r="EJ87" s="103"/>
      <c r="EK87" s="103"/>
      <c r="EL87" s="103"/>
      <c r="EM87" s="103"/>
      <c r="EN87" s="104"/>
      <c r="EO87" s="104"/>
      <c r="EP87" s="104"/>
      <c r="EQ87" s="104">
        <f>SUMIF(purchases!EF88,$EH$4,purchases!EQ88)</f>
        <v>0</v>
      </c>
      <c r="ER87" s="104"/>
      <c r="ES87" s="104"/>
      <c r="EU87" s="36"/>
      <c r="EV87" s="36"/>
      <c r="EW87" s="36"/>
      <c r="EX87" s="37"/>
      <c r="EY87" s="37"/>
      <c r="EZ87" s="37"/>
      <c r="FA87" s="37"/>
      <c r="FB87" s="37"/>
      <c r="FC87" s="37"/>
      <c r="FD87" s="37"/>
      <c r="FE87" s="37">
        <f>SUMIF(purchases!FE88,$FG$4,purchases!EY88)</f>
        <v>0</v>
      </c>
      <c r="FF87" s="37"/>
      <c r="FG87" s="37"/>
      <c r="FH87" s="37"/>
      <c r="FI87" s="37"/>
      <c r="FJ87" s="37"/>
      <c r="FK87" s="37"/>
      <c r="FL87" s="37"/>
      <c r="FM87" s="90"/>
      <c r="FN87" s="90"/>
      <c r="FO87" s="90"/>
      <c r="FP87" s="90">
        <f>SUMIF(purchases!FE88,$FG$4,purchases!FP88)</f>
        <v>0</v>
      </c>
      <c r="FQ87" s="90"/>
      <c r="FR87" s="90"/>
      <c r="FT87" s="36"/>
      <c r="FU87" s="36"/>
      <c r="FV87" s="36"/>
      <c r="FW87" s="112"/>
      <c r="FX87" s="112"/>
      <c r="FY87" s="112"/>
      <c r="FZ87" s="112"/>
      <c r="GA87" s="112"/>
      <c r="GB87" s="112"/>
      <c r="GC87" s="112"/>
      <c r="GD87" s="112">
        <f>SUMIF(purchases!GD88,$GF$4,purchases!FX88)</f>
        <v>0</v>
      </c>
      <c r="GE87" s="112"/>
      <c r="GF87" s="112"/>
      <c r="GG87" s="112"/>
      <c r="GH87" s="112"/>
      <c r="GI87" s="112"/>
      <c r="GJ87" s="112"/>
      <c r="GK87" s="112"/>
      <c r="GL87" s="116"/>
      <c r="GM87" s="116"/>
      <c r="GN87" s="116"/>
      <c r="GO87" s="116">
        <f>SUMIF(purchases!GD88,$GF$4,purchases!GO88)</f>
        <v>0</v>
      </c>
      <c r="GP87" s="116"/>
      <c r="GQ87" s="116"/>
      <c r="GS87" s="102"/>
      <c r="GT87" s="102"/>
      <c r="GU87" s="102"/>
      <c r="GV87" s="113"/>
      <c r="GW87" s="113"/>
      <c r="GX87" s="113"/>
      <c r="GY87" s="113"/>
      <c r="GZ87" s="113"/>
      <c r="HA87" s="113"/>
      <c r="HB87" s="113"/>
      <c r="HC87" s="113">
        <f>SUMIF(purchases!HC88,$HE$4,purchases!GW88)</f>
        <v>0</v>
      </c>
      <c r="HD87" s="113"/>
      <c r="HE87" s="113"/>
      <c r="HF87" s="113"/>
      <c r="HG87" s="113"/>
      <c r="HH87" s="113"/>
      <c r="HI87" s="113"/>
      <c r="HJ87" s="113"/>
      <c r="HK87" s="104"/>
      <c r="HL87" s="104"/>
      <c r="HM87" s="104"/>
      <c r="HN87" s="104">
        <f>SUMIF(purchases!HC88,$HE$4,purchases!HN88)</f>
        <v>0</v>
      </c>
      <c r="HO87" s="104"/>
      <c r="HP87" s="104"/>
      <c r="HR87" s="117"/>
      <c r="HS87" s="117"/>
      <c r="HT87" s="117"/>
      <c r="HU87" s="114"/>
      <c r="HV87" s="114"/>
      <c r="HW87" s="114"/>
      <c r="HX87" s="114"/>
      <c r="HY87" s="114"/>
      <c r="HZ87" s="114"/>
      <c r="IA87" s="114"/>
      <c r="IB87" s="114">
        <f>SUMIF(purchases!IB88,$ID$4,purchases!HV88)</f>
        <v>0</v>
      </c>
      <c r="IC87" s="114"/>
      <c r="ID87" s="114"/>
      <c r="IE87" s="114"/>
      <c r="IF87" s="114"/>
      <c r="IG87" s="114"/>
      <c r="IH87" s="114"/>
      <c r="II87" s="114"/>
      <c r="IJ87" s="109"/>
      <c r="IK87" s="109"/>
      <c r="IL87" s="109"/>
      <c r="IM87" s="109">
        <f>SUMIF(purchases!IB88,$ID$4,purchases!IM88)</f>
        <v>0</v>
      </c>
      <c r="IN87" s="109"/>
      <c r="IO87" s="109"/>
      <c r="IQ87" s="115"/>
      <c r="IR87" s="115"/>
      <c r="IS87" s="115"/>
      <c r="IT87" s="111"/>
      <c r="IU87" s="111"/>
      <c r="IV87" s="111"/>
      <c r="IW87" s="111"/>
      <c r="IX87" s="111"/>
      <c r="IY87" s="111"/>
      <c r="IZ87" s="111"/>
      <c r="JA87" s="111">
        <f>SUMIF(purchases!JA88,$JC$4,purchases!IU88)</f>
        <v>0</v>
      </c>
      <c r="JB87" s="111"/>
      <c r="JC87" s="111"/>
      <c r="JD87" s="111"/>
      <c r="JE87" s="111"/>
      <c r="JF87" s="111"/>
      <c r="JG87" s="111"/>
      <c r="JH87" s="111"/>
      <c r="JI87" s="110"/>
      <c r="JJ87" s="110"/>
      <c r="JK87" s="110"/>
      <c r="JL87" s="110">
        <f>SUMIF(purchases!JA88,$JC$4,purchases!JL88)</f>
        <v>0</v>
      </c>
      <c r="JM87" s="110"/>
      <c r="JN87" s="110"/>
      <c r="JP87" s="102"/>
      <c r="JQ87" s="102"/>
      <c r="JR87" s="102"/>
      <c r="JS87" s="103"/>
      <c r="JT87" s="103"/>
      <c r="JU87" s="103"/>
      <c r="JV87" s="103"/>
      <c r="JW87" s="103"/>
      <c r="JX87" s="103"/>
      <c r="JY87" s="103"/>
      <c r="JZ87" s="103">
        <f>SUMIF(purchases!JZ88,$KB$4,purchases!JT88)</f>
        <v>0</v>
      </c>
      <c r="KA87" s="103"/>
      <c r="KB87" s="103"/>
      <c r="KC87" s="103"/>
      <c r="KD87" s="103"/>
      <c r="KE87" s="103"/>
      <c r="KF87" s="103"/>
      <c r="KG87" s="103"/>
      <c r="KH87" s="104"/>
      <c r="KI87" s="104"/>
      <c r="KJ87" s="104"/>
      <c r="KK87" s="104">
        <f>SUMIF(purchases!JZ88,$KB$4,purchases!KK88)</f>
        <v>0</v>
      </c>
      <c r="KL87" s="104"/>
      <c r="KM87" s="104"/>
    </row>
    <row r="88" spans="1:299" s="4" customFormat="1" ht="20.100000000000001" customHeight="1" x14ac:dyDescent="0.2">
      <c r="A88" s="36"/>
      <c r="B88" s="36"/>
      <c r="C88" s="36"/>
      <c r="D88" s="37"/>
      <c r="E88" s="37"/>
      <c r="F88" s="37"/>
      <c r="G88" s="37"/>
      <c r="H88" s="37"/>
      <c r="I88" s="37"/>
      <c r="J88" s="37"/>
      <c r="K88" s="37">
        <f>SUMIF(purchases!K89,$M$4,purchases!E89)</f>
        <v>0</v>
      </c>
      <c r="L88" s="37"/>
      <c r="M88" s="37"/>
      <c r="N88" s="37"/>
      <c r="O88" s="37"/>
      <c r="P88" s="37"/>
      <c r="Q88" s="37"/>
      <c r="R88" s="37"/>
      <c r="S88" s="90"/>
      <c r="T88" s="90"/>
      <c r="U88" s="90"/>
      <c r="V88" s="90">
        <f>SUMIF(purchases!K89,$M$4,purchases!V89)</f>
        <v>0</v>
      </c>
      <c r="W88" s="90"/>
      <c r="X88" s="90"/>
      <c r="Z88" s="36"/>
      <c r="AA88" s="36"/>
      <c r="AB88" s="36"/>
      <c r="AC88" s="112"/>
      <c r="AD88" s="112"/>
      <c r="AE88" s="112"/>
      <c r="AF88" s="112"/>
      <c r="AG88" s="112"/>
      <c r="AH88" s="112"/>
      <c r="AI88" s="112"/>
      <c r="AJ88" s="112">
        <f>SUMIF(purchases!AJ89,$AL$4,purchases!AD89)</f>
        <v>0</v>
      </c>
      <c r="AK88" s="112"/>
      <c r="AL88" s="112"/>
      <c r="AM88" s="112"/>
      <c r="AN88" s="112"/>
      <c r="AO88" s="112"/>
      <c r="AP88" s="112"/>
      <c r="AQ88" s="112"/>
      <c r="AR88" s="116"/>
      <c r="AS88" s="116"/>
      <c r="AT88" s="116"/>
      <c r="AU88" s="116">
        <f>SUMIF(purchases!AJ89,$AL$4,purchases!AU89)</f>
        <v>0</v>
      </c>
      <c r="AV88" s="116"/>
      <c r="AW88" s="116"/>
      <c r="AY88" s="102"/>
      <c r="AZ88" s="102"/>
      <c r="BA88" s="102"/>
      <c r="BB88" s="113"/>
      <c r="BC88" s="113"/>
      <c r="BD88" s="113"/>
      <c r="BE88" s="113"/>
      <c r="BF88" s="113"/>
      <c r="BG88" s="113"/>
      <c r="BH88" s="113"/>
      <c r="BI88" s="113">
        <f>SUMIF(purchases!BI89,$BK$4,purchases!BC89)</f>
        <v>0</v>
      </c>
      <c r="BJ88" s="113"/>
      <c r="BK88" s="113"/>
      <c r="BL88" s="113"/>
      <c r="BM88" s="113"/>
      <c r="BN88" s="113"/>
      <c r="BO88" s="113"/>
      <c r="BP88" s="113"/>
      <c r="BQ88" s="104"/>
      <c r="BR88" s="104"/>
      <c r="BS88" s="104"/>
      <c r="BT88" s="104">
        <f>SUMIF(purchases!BI89,$BK$4,purchases!BT89)</f>
        <v>0</v>
      </c>
      <c r="BU88" s="104"/>
      <c r="BV88" s="104"/>
      <c r="BX88" s="117"/>
      <c r="BY88" s="117"/>
      <c r="BZ88" s="117"/>
      <c r="CA88" s="114"/>
      <c r="CB88" s="114"/>
      <c r="CC88" s="114"/>
      <c r="CD88" s="114"/>
      <c r="CE88" s="114"/>
      <c r="CF88" s="114"/>
      <c r="CG88" s="114"/>
      <c r="CH88" s="114">
        <f>SUMIF(purchases!CH89,$CJ$4,purchases!CB89)</f>
        <v>0</v>
      </c>
      <c r="CI88" s="114"/>
      <c r="CJ88" s="114"/>
      <c r="CK88" s="114"/>
      <c r="CL88" s="114"/>
      <c r="CM88" s="114"/>
      <c r="CN88" s="114"/>
      <c r="CO88" s="114"/>
      <c r="CP88" s="109"/>
      <c r="CQ88" s="109"/>
      <c r="CR88" s="109"/>
      <c r="CS88" s="109">
        <f>SUMIF(purchases!CH89,$CJ$4,purchases!CS89)</f>
        <v>0</v>
      </c>
      <c r="CT88" s="109"/>
      <c r="CU88" s="109"/>
      <c r="CW88" s="115"/>
      <c r="CX88" s="115"/>
      <c r="CY88" s="115"/>
      <c r="CZ88" s="111"/>
      <c r="DA88" s="111"/>
      <c r="DB88" s="111"/>
      <c r="DC88" s="111"/>
      <c r="DD88" s="111"/>
      <c r="DE88" s="111"/>
      <c r="DF88" s="111"/>
      <c r="DG88" s="111">
        <f>SUMIF(purchases!DG89,$DI$4,purchases!DA89)</f>
        <v>0</v>
      </c>
      <c r="DH88" s="111"/>
      <c r="DI88" s="111"/>
      <c r="DJ88" s="111"/>
      <c r="DK88" s="111"/>
      <c r="DL88" s="111"/>
      <c r="DM88" s="111"/>
      <c r="DN88" s="111"/>
      <c r="DO88" s="110"/>
      <c r="DP88" s="110"/>
      <c r="DQ88" s="110"/>
      <c r="DR88" s="110">
        <f>SUMIF(purchases!DG89,$DI$4,purchases!DR89)</f>
        <v>0</v>
      </c>
      <c r="DS88" s="110"/>
      <c r="DT88" s="110"/>
      <c r="DV88" s="102"/>
      <c r="DW88" s="102"/>
      <c r="DX88" s="102"/>
      <c r="DY88" s="103"/>
      <c r="DZ88" s="103"/>
      <c r="EA88" s="103"/>
      <c r="EB88" s="103"/>
      <c r="EC88" s="103"/>
      <c r="ED88" s="103"/>
      <c r="EE88" s="103"/>
      <c r="EF88" s="103">
        <f>SUMIF(purchases!EF89,$EH$4,purchases!DZ89)</f>
        <v>0</v>
      </c>
      <c r="EG88" s="103"/>
      <c r="EH88" s="103"/>
      <c r="EI88" s="103"/>
      <c r="EJ88" s="103"/>
      <c r="EK88" s="103"/>
      <c r="EL88" s="103"/>
      <c r="EM88" s="103"/>
      <c r="EN88" s="104"/>
      <c r="EO88" s="104"/>
      <c r="EP88" s="104"/>
      <c r="EQ88" s="104">
        <f>SUMIF(purchases!EF89,$EH$4,purchases!EQ89)</f>
        <v>0</v>
      </c>
      <c r="ER88" s="104"/>
      <c r="ES88" s="104"/>
      <c r="EU88" s="36"/>
      <c r="EV88" s="36"/>
      <c r="EW88" s="36"/>
      <c r="EX88" s="37"/>
      <c r="EY88" s="37"/>
      <c r="EZ88" s="37"/>
      <c r="FA88" s="37"/>
      <c r="FB88" s="37"/>
      <c r="FC88" s="37"/>
      <c r="FD88" s="37"/>
      <c r="FE88" s="37">
        <f>SUMIF(purchases!FE89,$FG$4,purchases!EY89)</f>
        <v>0</v>
      </c>
      <c r="FF88" s="37"/>
      <c r="FG88" s="37"/>
      <c r="FH88" s="37"/>
      <c r="FI88" s="37"/>
      <c r="FJ88" s="37"/>
      <c r="FK88" s="37"/>
      <c r="FL88" s="37"/>
      <c r="FM88" s="90"/>
      <c r="FN88" s="90"/>
      <c r="FO88" s="90"/>
      <c r="FP88" s="90">
        <f>SUMIF(purchases!FE89,$FG$4,purchases!FP89)</f>
        <v>0</v>
      </c>
      <c r="FQ88" s="90"/>
      <c r="FR88" s="90"/>
      <c r="FT88" s="36"/>
      <c r="FU88" s="36"/>
      <c r="FV88" s="36"/>
      <c r="FW88" s="112"/>
      <c r="FX88" s="112"/>
      <c r="FY88" s="112"/>
      <c r="FZ88" s="112"/>
      <c r="GA88" s="112"/>
      <c r="GB88" s="112"/>
      <c r="GC88" s="112"/>
      <c r="GD88" s="112">
        <f>SUMIF(purchases!GD89,$GF$4,purchases!FX89)</f>
        <v>0</v>
      </c>
      <c r="GE88" s="112"/>
      <c r="GF88" s="112"/>
      <c r="GG88" s="112"/>
      <c r="GH88" s="112"/>
      <c r="GI88" s="112"/>
      <c r="GJ88" s="112"/>
      <c r="GK88" s="112"/>
      <c r="GL88" s="116"/>
      <c r="GM88" s="116"/>
      <c r="GN88" s="116"/>
      <c r="GO88" s="116">
        <f>SUMIF(purchases!GD89,$GF$4,purchases!GO89)</f>
        <v>0</v>
      </c>
      <c r="GP88" s="116"/>
      <c r="GQ88" s="116"/>
      <c r="GS88" s="102"/>
      <c r="GT88" s="102"/>
      <c r="GU88" s="102"/>
      <c r="GV88" s="113"/>
      <c r="GW88" s="113"/>
      <c r="GX88" s="113"/>
      <c r="GY88" s="113"/>
      <c r="GZ88" s="113"/>
      <c r="HA88" s="113"/>
      <c r="HB88" s="113"/>
      <c r="HC88" s="113">
        <f>SUMIF(purchases!HC89,$HE$4,purchases!GW89)</f>
        <v>0</v>
      </c>
      <c r="HD88" s="113"/>
      <c r="HE88" s="113"/>
      <c r="HF88" s="113"/>
      <c r="HG88" s="113"/>
      <c r="HH88" s="113"/>
      <c r="HI88" s="113"/>
      <c r="HJ88" s="113"/>
      <c r="HK88" s="104"/>
      <c r="HL88" s="104"/>
      <c r="HM88" s="104"/>
      <c r="HN88" s="104">
        <f>SUMIF(purchases!HC89,$HE$4,purchases!HN89)</f>
        <v>0</v>
      </c>
      <c r="HO88" s="104"/>
      <c r="HP88" s="104"/>
      <c r="HR88" s="117"/>
      <c r="HS88" s="117"/>
      <c r="HT88" s="117"/>
      <c r="HU88" s="114"/>
      <c r="HV88" s="114"/>
      <c r="HW88" s="114"/>
      <c r="HX88" s="114"/>
      <c r="HY88" s="114"/>
      <c r="HZ88" s="114"/>
      <c r="IA88" s="114"/>
      <c r="IB88" s="114">
        <f>SUMIF(purchases!IB89,$ID$4,purchases!HV89)</f>
        <v>0</v>
      </c>
      <c r="IC88" s="114"/>
      <c r="ID88" s="114"/>
      <c r="IE88" s="114"/>
      <c r="IF88" s="114"/>
      <c r="IG88" s="114"/>
      <c r="IH88" s="114"/>
      <c r="II88" s="114"/>
      <c r="IJ88" s="109"/>
      <c r="IK88" s="109"/>
      <c r="IL88" s="109"/>
      <c r="IM88" s="109">
        <f>SUMIF(purchases!IB89,$ID$4,purchases!IM89)</f>
        <v>0</v>
      </c>
      <c r="IN88" s="109"/>
      <c r="IO88" s="109"/>
      <c r="IQ88" s="115"/>
      <c r="IR88" s="115"/>
      <c r="IS88" s="115"/>
      <c r="IT88" s="111"/>
      <c r="IU88" s="111"/>
      <c r="IV88" s="111"/>
      <c r="IW88" s="111"/>
      <c r="IX88" s="111"/>
      <c r="IY88" s="111"/>
      <c r="IZ88" s="111"/>
      <c r="JA88" s="111">
        <f>SUMIF(purchases!JA89,$JC$4,purchases!IU89)</f>
        <v>0</v>
      </c>
      <c r="JB88" s="111"/>
      <c r="JC88" s="111"/>
      <c r="JD88" s="111"/>
      <c r="JE88" s="111"/>
      <c r="JF88" s="111"/>
      <c r="JG88" s="111"/>
      <c r="JH88" s="111"/>
      <c r="JI88" s="110"/>
      <c r="JJ88" s="110"/>
      <c r="JK88" s="110"/>
      <c r="JL88" s="110">
        <f>SUMIF(purchases!JA89,$JC$4,purchases!JL89)</f>
        <v>0</v>
      </c>
      <c r="JM88" s="110"/>
      <c r="JN88" s="110"/>
      <c r="JP88" s="102"/>
      <c r="JQ88" s="102"/>
      <c r="JR88" s="102"/>
      <c r="JS88" s="103"/>
      <c r="JT88" s="103"/>
      <c r="JU88" s="103"/>
      <c r="JV88" s="103"/>
      <c r="JW88" s="103"/>
      <c r="JX88" s="103"/>
      <c r="JY88" s="103"/>
      <c r="JZ88" s="103">
        <f>SUMIF(purchases!JZ89,$KB$4,purchases!JT89)</f>
        <v>0</v>
      </c>
      <c r="KA88" s="103"/>
      <c r="KB88" s="103"/>
      <c r="KC88" s="103"/>
      <c r="KD88" s="103"/>
      <c r="KE88" s="103"/>
      <c r="KF88" s="103"/>
      <c r="KG88" s="103"/>
      <c r="KH88" s="104"/>
      <c r="KI88" s="104"/>
      <c r="KJ88" s="104"/>
      <c r="KK88" s="104">
        <f>SUMIF(purchases!JZ89,$KB$4,purchases!KK89)</f>
        <v>0</v>
      </c>
      <c r="KL88" s="104"/>
      <c r="KM88" s="104"/>
    </row>
    <row r="89" spans="1:299" s="4" customFormat="1" ht="20.100000000000001" customHeight="1" x14ac:dyDescent="0.2">
      <c r="A89" s="36"/>
      <c r="B89" s="36"/>
      <c r="C89" s="36"/>
      <c r="D89" s="37"/>
      <c r="E89" s="37"/>
      <c r="F89" s="37"/>
      <c r="G89" s="37"/>
      <c r="H89" s="37"/>
      <c r="I89" s="37"/>
      <c r="J89" s="37"/>
      <c r="K89" s="37">
        <f>SUMIF(purchases!K90,$M$4,purchases!E90)</f>
        <v>0</v>
      </c>
      <c r="L89" s="37"/>
      <c r="M89" s="37"/>
      <c r="N89" s="37"/>
      <c r="O89" s="37"/>
      <c r="P89" s="37"/>
      <c r="Q89" s="37"/>
      <c r="R89" s="37"/>
      <c r="S89" s="90"/>
      <c r="T89" s="90"/>
      <c r="U89" s="90"/>
      <c r="V89" s="90">
        <f>SUMIF(purchases!K90,$M$4,purchases!V90)</f>
        <v>0</v>
      </c>
      <c r="W89" s="90"/>
      <c r="X89" s="90"/>
      <c r="Z89" s="36"/>
      <c r="AA89" s="36"/>
      <c r="AB89" s="36"/>
      <c r="AC89" s="112"/>
      <c r="AD89" s="112"/>
      <c r="AE89" s="112"/>
      <c r="AF89" s="112"/>
      <c r="AG89" s="112"/>
      <c r="AH89" s="112"/>
      <c r="AI89" s="112"/>
      <c r="AJ89" s="112">
        <f>SUMIF(purchases!AJ90,$AL$4,purchases!AD90)</f>
        <v>0</v>
      </c>
      <c r="AK89" s="112"/>
      <c r="AL89" s="112"/>
      <c r="AM89" s="112"/>
      <c r="AN89" s="112"/>
      <c r="AO89" s="112"/>
      <c r="AP89" s="112"/>
      <c r="AQ89" s="112"/>
      <c r="AR89" s="116"/>
      <c r="AS89" s="116"/>
      <c r="AT89" s="116"/>
      <c r="AU89" s="116">
        <f>SUMIF(purchases!AJ90,$AL$4,purchases!AU90)</f>
        <v>0</v>
      </c>
      <c r="AV89" s="116"/>
      <c r="AW89" s="116"/>
      <c r="AY89" s="102"/>
      <c r="AZ89" s="102"/>
      <c r="BA89" s="102"/>
      <c r="BB89" s="113"/>
      <c r="BC89" s="113"/>
      <c r="BD89" s="113"/>
      <c r="BE89" s="113"/>
      <c r="BF89" s="113"/>
      <c r="BG89" s="113"/>
      <c r="BH89" s="113"/>
      <c r="BI89" s="113">
        <f>SUMIF(purchases!BI90,$BK$4,purchases!BC90)</f>
        <v>0</v>
      </c>
      <c r="BJ89" s="113"/>
      <c r="BK89" s="113"/>
      <c r="BL89" s="113"/>
      <c r="BM89" s="113"/>
      <c r="BN89" s="113"/>
      <c r="BO89" s="113"/>
      <c r="BP89" s="113"/>
      <c r="BQ89" s="104"/>
      <c r="BR89" s="104"/>
      <c r="BS89" s="104"/>
      <c r="BT89" s="104">
        <f>SUMIF(purchases!BI90,$BK$4,purchases!BT90)</f>
        <v>0</v>
      </c>
      <c r="BU89" s="104"/>
      <c r="BV89" s="104"/>
      <c r="BX89" s="117"/>
      <c r="BY89" s="117"/>
      <c r="BZ89" s="117"/>
      <c r="CA89" s="114"/>
      <c r="CB89" s="114"/>
      <c r="CC89" s="114"/>
      <c r="CD89" s="114"/>
      <c r="CE89" s="114"/>
      <c r="CF89" s="114"/>
      <c r="CG89" s="114"/>
      <c r="CH89" s="114">
        <f>SUMIF(purchases!CH90,$CJ$4,purchases!CB90)</f>
        <v>0</v>
      </c>
      <c r="CI89" s="114"/>
      <c r="CJ89" s="114"/>
      <c r="CK89" s="114"/>
      <c r="CL89" s="114"/>
      <c r="CM89" s="114"/>
      <c r="CN89" s="114"/>
      <c r="CO89" s="114"/>
      <c r="CP89" s="109"/>
      <c r="CQ89" s="109"/>
      <c r="CR89" s="109"/>
      <c r="CS89" s="109">
        <f>SUMIF(purchases!CH90,$CJ$4,purchases!CS90)</f>
        <v>0</v>
      </c>
      <c r="CT89" s="109"/>
      <c r="CU89" s="109"/>
      <c r="CW89" s="115"/>
      <c r="CX89" s="115"/>
      <c r="CY89" s="115"/>
      <c r="CZ89" s="111"/>
      <c r="DA89" s="111"/>
      <c r="DB89" s="111"/>
      <c r="DC89" s="111"/>
      <c r="DD89" s="111"/>
      <c r="DE89" s="111"/>
      <c r="DF89" s="111"/>
      <c r="DG89" s="111">
        <f>SUMIF(purchases!DG90,$DI$4,purchases!DA90)</f>
        <v>0</v>
      </c>
      <c r="DH89" s="111"/>
      <c r="DI89" s="111"/>
      <c r="DJ89" s="111"/>
      <c r="DK89" s="111"/>
      <c r="DL89" s="111"/>
      <c r="DM89" s="111"/>
      <c r="DN89" s="111"/>
      <c r="DO89" s="110"/>
      <c r="DP89" s="110"/>
      <c r="DQ89" s="110"/>
      <c r="DR89" s="110">
        <f>SUMIF(purchases!DG90,$DI$4,purchases!DR90)</f>
        <v>0</v>
      </c>
      <c r="DS89" s="110"/>
      <c r="DT89" s="110"/>
      <c r="DV89" s="102"/>
      <c r="DW89" s="102"/>
      <c r="DX89" s="102"/>
      <c r="DY89" s="103"/>
      <c r="DZ89" s="103"/>
      <c r="EA89" s="103"/>
      <c r="EB89" s="103"/>
      <c r="EC89" s="103"/>
      <c r="ED89" s="103"/>
      <c r="EE89" s="103"/>
      <c r="EF89" s="103">
        <f>SUMIF(purchases!EF90,$EH$4,purchases!DZ90)</f>
        <v>0</v>
      </c>
      <c r="EG89" s="103"/>
      <c r="EH89" s="103"/>
      <c r="EI89" s="103"/>
      <c r="EJ89" s="103"/>
      <c r="EK89" s="103"/>
      <c r="EL89" s="103"/>
      <c r="EM89" s="103"/>
      <c r="EN89" s="104"/>
      <c r="EO89" s="104"/>
      <c r="EP89" s="104"/>
      <c r="EQ89" s="104">
        <f>SUMIF(purchases!EF90,$EH$4,purchases!EQ90)</f>
        <v>0</v>
      </c>
      <c r="ER89" s="104"/>
      <c r="ES89" s="104"/>
      <c r="EU89" s="36"/>
      <c r="EV89" s="36"/>
      <c r="EW89" s="36"/>
      <c r="EX89" s="37"/>
      <c r="EY89" s="37"/>
      <c r="EZ89" s="37"/>
      <c r="FA89" s="37"/>
      <c r="FB89" s="37"/>
      <c r="FC89" s="37"/>
      <c r="FD89" s="37"/>
      <c r="FE89" s="37">
        <f>SUMIF(purchases!FE90,$FG$4,purchases!EY90)</f>
        <v>0</v>
      </c>
      <c r="FF89" s="37"/>
      <c r="FG89" s="37"/>
      <c r="FH89" s="37"/>
      <c r="FI89" s="37"/>
      <c r="FJ89" s="37"/>
      <c r="FK89" s="37"/>
      <c r="FL89" s="37"/>
      <c r="FM89" s="90"/>
      <c r="FN89" s="90"/>
      <c r="FO89" s="90"/>
      <c r="FP89" s="90">
        <f>SUMIF(purchases!FE90,$FG$4,purchases!FP90)</f>
        <v>0</v>
      </c>
      <c r="FQ89" s="90"/>
      <c r="FR89" s="90"/>
      <c r="FT89" s="36"/>
      <c r="FU89" s="36"/>
      <c r="FV89" s="36"/>
      <c r="FW89" s="112"/>
      <c r="FX89" s="112"/>
      <c r="FY89" s="112"/>
      <c r="FZ89" s="112"/>
      <c r="GA89" s="112"/>
      <c r="GB89" s="112"/>
      <c r="GC89" s="112"/>
      <c r="GD89" s="112">
        <f>SUMIF(purchases!GD90,$GF$4,purchases!FX90)</f>
        <v>0</v>
      </c>
      <c r="GE89" s="112"/>
      <c r="GF89" s="112"/>
      <c r="GG89" s="112"/>
      <c r="GH89" s="112"/>
      <c r="GI89" s="112"/>
      <c r="GJ89" s="112"/>
      <c r="GK89" s="112"/>
      <c r="GL89" s="116"/>
      <c r="GM89" s="116"/>
      <c r="GN89" s="116"/>
      <c r="GO89" s="116">
        <f>SUMIF(purchases!GD90,$GF$4,purchases!GO90)</f>
        <v>0</v>
      </c>
      <c r="GP89" s="116"/>
      <c r="GQ89" s="116"/>
      <c r="GS89" s="102"/>
      <c r="GT89" s="102"/>
      <c r="GU89" s="102"/>
      <c r="GV89" s="113"/>
      <c r="GW89" s="113"/>
      <c r="GX89" s="113"/>
      <c r="GY89" s="113"/>
      <c r="GZ89" s="113"/>
      <c r="HA89" s="113"/>
      <c r="HB89" s="113"/>
      <c r="HC89" s="113">
        <f>SUMIF(purchases!HC90,$HE$4,purchases!GW90)</f>
        <v>0</v>
      </c>
      <c r="HD89" s="113"/>
      <c r="HE89" s="113"/>
      <c r="HF89" s="113"/>
      <c r="HG89" s="113"/>
      <c r="HH89" s="113"/>
      <c r="HI89" s="113"/>
      <c r="HJ89" s="113"/>
      <c r="HK89" s="104"/>
      <c r="HL89" s="104"/>
      <c r="HM89" s="104"/>
      <c r="HN89" s="104">
        <f>SUMIF(purchases!HC90,$HE$4,purchases!HN90)</f>
        <v>0</v>
      </c>
      <c r="HO89" s="104"/>
      <c r="HP89" s="104"/>
      <c r="HR89" s="117"/>
      <c r="HS89" s="117"/>
      <c r="HT89" s="117"/>
      <c r="HU89" s="114"/>
      <c r="HV89" s="114"/>
      <c r="HW89" s="114"/>
      <c r="HX89" s="114"/>
      <c r="HY89" s="114"/>
      <c r="HZ89" s="114"/>
      <c r="IA89" s="114"/>
      <c r="IB89" s="114">
        <f>SUMIF(purchases!IB90,$ID$4,purchases!HV90)</f>
        <v>0</v>
      </c>
      <c r="IC89" s="114"/>
      <c r="ID89" s="114"/>
      <c r="IE89" s="114"/>
      <c r="IF89" s="114"/>
      <c r="IG89" s="114"/>
      <c r="IH89" s="114"/>
      <c r="II89" s="114"/>
      <c r="IJ89" s="109"/>
      <c r="IK89" s="109"/>
      <c r="IL89" s="109"/>
      <c r="IM89" s="109">
        <f>SUMIF(purchases!IB90,$ID$4,purchases!IM90)</f>
        <v>0</v>
      </c>
      <c r="IN89" s="109"/>
      <c r="IO89" s="109"/>
      <c r="IQ89" s="115"/>
      <c r="IR89" s="115"/>
      <c r="IS89" s="115"/>
      <c r="IT89" s="111"/>
      <c r="IU89" s="111"/>
      <c r="IV89" s="111"/>
      <c r="IW89" s="111"/>
      <c r="IX89" s="111"/>
      <c r="IY89" s="111"/>
      <c r="IZ89" s="111"/>
      <c r="JA89" s="111">
        <f>SUMIF(purchases!JA90,$JC$4,purchases!IU90)</f>
        <v>0</v>
      </c>
      <c r="JB89" s="111"/>
      <c r="JC89" s="111"/>
      <c r="JD89" s="111"/>
      <c r="JE89" s="111"/>
      <c r="JF89" s="111"/>
      <c r="JG89" s="111"/>
      <c r="JH89" s="111"/>
      <c r="JI89" s="110"/>
      <c r="JJ89" s="110"/>
      <c r="JK89" s="110"/>
      <c r="JL89" s="110">
        <f>SUMIF(purchases!JA90,$JC$4,purchases!JL90)</f>
        <v>0</v>
      </c>
      <c r="JM89" s="110"/>
      <c r="JN89" s="110"/>
      <c r="JP89" s="102"/>
      <c r="JQ89" s="102"/>
      <c r="JR89" s="102"/>
      <c r="JS89" s="103"/>
      <c r="JT89" s="103"/>
      <c r="JU89" s="103"/>
      <c r="JV89" s="103"/>
      <c r="JW89" s="103"/>
      <c r="JX89" s="103"/>
      <c r="JY89" s="103"/>
      <c r="JZ89" s="103">
        <f>SUMIF(purchases!JZ90,$KB$4,purchases!JT90)</f>
        <v>0</v>
      </c>
      <c r="KA89" s="103"/>
      <c r="KB89" s="103"/>
      <c r="KC89" s="103"/>
      <c r="KD89" s="103"/>
      <c r="KE89" s="103"/>
      <c r="KF89" s="103"/>
      <c r="KG89" s="103"/>
      <c r="KH89" s="104"/>
      <c r="KI89" s="104"/>
      <c r="KJ89" s="104"/>
      <c r="KK89" s="104">
        <f>SUMIF(purchases!JZ90,$KB$4,purchases!KK90)</f>
        <v>0</v>
      </c>
      <c r="KL89" s="104"/>
      <c r="KM89" s="104"/>
    </row>
    <row r="90" spans="1:299" s="4" customFormat="1" ht="20.100000000000001" customHeight="1" x14ac:dyDescent="0.2">
      <c r="A90" s="36"/>
      <c r="B90" s="36"/>
      <c r="C90" s="36"/>
      <c r="D90" s="37"/>
      <c r="E90" s="37"/>
      <c r="F90" s="37"/>
      <c r="G90" s="37"/>
      <c r="H90" s="37"/>
      <c r="I90" s="37"/>
      <c r="J90" s="37"/>
      <c r="K90" s="37">
        <f>SUMIF(purchases!K91,$M$4,purchases!E91)</f>
        <v>0</v>
      </c>
      <c r="L90" s="37"/>
      <c r="M90" s="37"/>
      <c r="N90" s="37"/>
      <c r="O90" s="37"/>
      <c r="P90" s="37"/>
      <c r="Q90" s="37"/>
      <c r="R90" s="37"/>
      <c r="S90" s="90"/>
      <c r="T90" s="90"/>
      <c r="U90" s="90"/>
      <c r="V90" s="90">
        <f>SUMIF(purchases!K91,$M$4,purchases!V91)</f>
        <v>0</v>
      </c>
      <c r="W90" s="90"/>
      <c r="X90" s="90"/>
      <c r="Z90" s="36"/>
      <c r="AA90" s="36"/>
      <c r="AB90" s="36"/>
      <c r="AC90" s="112"/>
      <c r="AD90" s="112"/>
      <c r="AE90" s="112"/>
      <c r="AF90" s="112"/>
      <c r="AG90" s="112"/>
      <c r="AH90" s="112"/>
      <c r="AI90" s="112"/>
      <c r="AJ90" s="112">
        <f>SUMIF(purchases!AJ91,$AL$4,purchases!AD91)</f>
        <v>0</v>
      </c>
      <c r="AK90" s="112"/>
      <c r="AL90" s="112"/>
      <c r="AM90" s="112"/>
      <c r="AN90" s="112"/>
      <c r="AO90" s="112"/>
      <c r="AP90" s="112"/>
      <c r="AQ90" s="112"/>
      <c r="AR90" s="116"/>
      <c r="AS90" s="116"/>
      <c r="AT90" s="116"/>
      <c r="AU90" s="116">
        <f>SUMIF(purchases!AJ91,$AL$4,purchases!AU91)</f>
        <v>0</v>
      </c>
      <c r="AV90" s="116"/>
      <c r="AW90" s="116"/>
      <c r="AY90" s="102"/>
      <c r="AZ90" s="102"/>
      <c r="BA90" s="102"/>
      <c r="BB90" s="113"/>
      <c r="BC90" s="113"/>
      <c r="BD90" s="113"/>
      <c r="BE90" s="113"/>
      <c r="BF90" s="113"/>
      <c r="BG90" s="113"/>
      <c r="BH90" s="113"/>
      <c r="BI90" s="113">
        <f>SUMIF(purchases!BI91,$BK$4,purchases!BC91)</f>
        <v>0</v>
      </c>
      <c r="BJ90" s="113"/>
      <c r="BK90" s="113"/>
      <c r="BL90" s="113"/>
      <c r="BM90" s="113"/>
      <c r="BN90" s="113"/>
      <c r="BO90" s="113"/>
      <c r="BP90" s="113"/>
      <c r="BQ90" s="104"/>
      <c r="BR90" s="104"/>
      <c r="BS90" s="104"/>
      <c r="BT90" s="104">
        <f>SUMIF(purchases!BI91,$BK$4,purchases!BT91)</f>
        <v>0</v>
      </c>
      <c r="BU90" s="104"/>
      <c r="BV90" s="104"/>
      <c r="BX90" s="117"/>
      <c r="BY90" s="117"/>
      <c r="BZ90" s="117"/>
      <c r="CA90" s="114"/>
      <c r="CB90" s="114"/>
      <c r="CC90" s="114"/>
      <c r="CD90" s="114"/>
      <c r="CE90" s="114"/>
      <c r="CF90" s="114"/>
      <c r="CG90" s="114"/>
      <c r="CH90" s="114">
        <f>SUMIF(purchases!CH91,$CJ$4,purchases!CB91)</f>
        <v>0</v>
      </c>
      <c r="CI90" s="114"/>
      <c r="CJ90" s="114"/>
      <c r="CK90" s="114"/>
      <c r="CL90" s="114"/>
      <c r="CM90" s="114"/>
      <c r="CN90" s="114"/>
      <c r="CO90" s="114"/>
      <c r="CP90" s="109"/>
      <c r="CQ90" s="109"/>
      <c r="CR90" s="109"/>
      <c r="CS90" s="109">
        <f>SUMIF(purchases!CH91,$CJ$4,purchases!CS91)</f>
        <v>0</v>
      </c>
      <c r="CT90" s="109"/>
      <c r="CU90" s="109"/>
      <c r="CW90" s="115"/>
      <c r="CX90" s="115"/>
      <c r="CY90" s="115"/>
      <c r="CZ90" s="111"/>
      <c r="DA90" s="111"/>
      <c r="DB90" s="111"/>
      <c r="DC90" s="111"/>
      <c r="DD90" s="111"/>
      <c r="DE90" s="111"/>
      <c r="DF90" s="111"/>
      <c r="DG90" s="111">
        <f>SUMIF(purchases!DG91,$DI$4,purchases!DA91)</f>
        <v>0</v>
      </c>
      <c r="DH90" s="111"/>
      <c r="DI90" s="111"/>
      <c r="DJ90" s="111"/>
      <c r="DK90" s="111"/>
      <c r="DL90" s="111"/>
      <c r="DM90" s="111"/>
      <c r="DN90" s="111"/>
      <c r="DO90" s="110"/>
      <c r="DP90" s="110"/>
      <c r="DQ90" s="110"/>
      <c r="DR90" s="110">
        <f>SUMIF(purchases!DG91,$DI$4,purchases!DR91)</f>
        <v>0</v>
      </c>
      <c r="DS90" s="110"/>
      <c r="DT90" s="110"/>
      <c r="DV90" s="102"/>
      <c r="DW90" s="102"/>
      <c r="DX90" s="102"/>
      <c r="DY90" s="103"/>
      <c r="DZ90" s="103"/>
      <c r="EA90" s="103"/>
      <c r="EB90" s="103"/>
      <c r="EC90" s="103"/>
      <c r="ED90" s="103"/>
      <c r="EE90" s="103"/>
      <c r="EF90" s="103">
        <f>SUMIF(purchases!EF91,$EH$4,purchases!DZ91)</f>
        <v>0</v>
      </c>
      <c r="EG90" s="103"/>
      <c r="EH90" s="103"/>
      <c r="EI90" s="103"/>
      <c r="EJ90" s="103"/>
      <c r="EK90" s="103"/>
      <c r="EL90" s="103"/>
      <c r="EM90" s="103"/>
      <c r="EN90" s="104"/>
      <c r="EO90" s="104"/>
      <c r="EP90" s="104"/>
      <c r="EQ90" s="104">
        <f>SUMIF(purchases!EF91,$EH$4,purchases!EQ91)</f>
        <v>0</v>
      </c>
      <c r="ER90" s="104"/>
      <c r="ES90" s="104"/>
      <c r="EU90" s="36"/>
      <c r="EV90" s="36"/>
      <c r="EW90" s="36"/>
      <c r="EX90" s="37"/>
      <c r="EY90" s="37"/>
      <c r="EZ90" s="37"/>
      <c r="FA90" s="37"/>
      <c r="FB90" s="37"/>
      <c r="FC90" s="37"/>
      <c r="FD90" s="37"/>
      <c r="FE90" s="37">
        <f>SUMIF(purchases!FE91,$FG$4,purchases!EY91)</f>
        <v>0</v>
      </c>
      <c r="FF90" s="37"/>
      <c r="FG90" s="37"/>
      <c r="FH90" s="37"/>
      <c r="FI90" s="37"/>
      <c r="FJ90" s="37"/>
      <c r="FK90" s="37"/>
      <c r="FL90" s="37"/>
      <c r="FM90" s="90"/>
      <c r="FN90" s="90"/>
      <c r="FO90" s="90"/>
      <c r="FP90" s="90">
        <f>SUMIF(purchases!FE91,$FG$4,purchases!FP91)</f>
        <v>0</v>
      </c>
      <c r="FQ90" s="90"/>
      <c r="FR90" s="90"/>
      <c r="FT90" s="36"/>
      <c r="FU90" s="36"/>
      <c r="FV90" s="36"/>
      <c r="FW90" s="112"/>
      <c r="FX90" s="112"/>
      <c r="FY90" s="112"/>
      <c r="FZ90" s="112"/>
      <c r="GA90" s="112"/>
      <c r="GB90" s="112"/>
      <c r="GC90" s="112"/>
      <c r="GD90" s="112">
        <f>SUMIF(purchases!GD91,$GF$4,purchases!FX91)</f>
        <v>0</v>
      </c>
      <c r="GE90" s="112"/>
      <c r="GF90" s="112"/>
      <c r="GG90" s="112"/>
      <c r="GH90" s="112"/>
      <c r="GI90" s="112"/>
      <c r="GJ90" s="112"/>
      <c r="GK90" s="112"/>
      <c r="GL90" s="116"/>
      <c r="GM90" s="116"/>
      <c r="GN90" s="116"/>
      <c r="GO90" s="116">
        <f>SUMIF(purchases!GD91,$GF$4,purchases!GO91)</f>
        <v>0</v>
      </c>
      <c r="GP90" s="116"/>
      <c r="GQ90" s="116"/>
      <c r="GS90" s="102"/>
      <c r="GT90" s="102"/>
      <c r="GU90" s="102"/>
      <c r="GV90" s="113"/>
      <c r="GW90" s="113"/>
      <c r="GX90" s="113"/>
      <c r="GY90" s="113"/>
      <c r="GZ90" s="113"/>
      <c r="HA90" s="113"/>
      <c r="HB90" s="113"/>
      <c r="HC90" s="113">
        <f>SUMIF(purchases!HC91,$HE$4,purchases!GW91)</f>
        <v>0</v>
      </c>
      <c r="HD90" s="113"/>
      <c r="HE90" s="113"/>
      <c r="HF90" s="113"/>
      <c r="HG90" s="113"/>
      <c r="HH90" s="113"/>
      <c r="HI90" s="113"/>
      <c r="HJ90" s="113"/>
      <c r="HK90" s="104"/>
      <c r="HL90" s="104"/>
      <c r="HM90" s="104"/>
      <c r="HN90" s="104">
        <f>SUMIF(purchases!HC91,$HE$4,purchases!HN91)</f>
        <v>0</v>
      </c>
      <c r="HO90" s="104"/>
      <c r="HP90" s="104"/>
      <c r="HR90" s="117"/>
      <c r="HS90" s="117"/>
      <c r="HT90" s="117"/>
      <c r="HU90" s="114"/>
      <c r="HV90" s="114"/>
      <c r="HW90" s="114"/>
      <c r="HX90" s="114"/>
      <c r="HY90" s="114"/>
      <c r="HZ90" s="114"/>
      <c r="IA90" s="114"/>
      <c r="IB90" s="114">
        <f>SUMIF(purchases!IB91,$ID$4,purchases!HV91)</f>
        <v>0</v>
      </c>
      <c r="IC90" s="114"/>
      <c r="ID90" s="114"/>
      <c r="IE90" s="114"/>
      <c r="IF90" s="114"/>
      <c r="IG90" s="114"/>
      <c r="IH90" s="114"/>
      <c r="II90" s="114"/>
      <c r="IJ90" s="109"/>
      <c r="IK90" s="109"/>
      <c r="IL90" s="109"/>
      <c r="IM90" s="109">
        <f>SUMIF(purchases!IB91,$ID$4,purchases!IM91)</f>
        <v>0</v>
      </c>
      <c r="IN90" s="109"/>
      <c r="IO90" s="109"/>
      <c r="IQ90" s="115"/>
      <c r="IR90" s="115"/>
      <c r="IS90" s="115"/>
      <c r="IT90" s="111"/>
      <c r="IU90" s="111"/>
      <c r="IV90" s="111"/>
      <c r="IW90" s="111"/>
      <c r="IX90" s="111"/>
      <c r="IY90" s="111"/>
      <c r="IZ90" s="111"/>
      <c r="JA90" s="111">
        <f>SUMIF(purchases!JA91,$JC$4,purchases!IU91)</f>
        <v>0</v>
      </c>
      <c r="JB90" s="111"/>
      <c r="JC90" s="111"/>
      <c r="JD90" s="111"/>
      <c r="JE90" s="111"/>
      <c r="JF90" s="111"/>
      <c r="JG90" s="111"/>
      <c r="JH90" s="111"/>
      <c r="JI90" s="110"/>
      <c r="JJ90" s="110"/>
      <c r="JK90" s="110"/>
      <c r="JL90" s="110">
        <f>SUMIF(purchases!JA91,$JC$4,purchases!JL91)</f>
        <v>0</v>
      </c>
      <c r="JM90" s="110"/>
      <c r="JN90" s="110"/>
      <c r="JP90" s="102"/>
      <c r="JQ90" s="102"/>
      <c r="JR90" s="102"/>
      <c r="JS90" s="103"/>
      <c r="JT90" s="103"/>
      <c r="JU90" s="103"/>
      <c r="JV90" s="103"/>
      <c r="JW90" s="103"/>
      <c r="JX90" s="103"/>
      <c r="JY90" s="103"/>
      <c r="JZ90" s="103">
        <f>SUMIF(purchases!JZ91,$KB$4,purchases!JT91)</f>
        <v>0</v>
      </c>
      <c r="KA90" s="103"/>
      <c r="KB90" s="103"/>
      <c r="KC90" s="103"/>
      <c r="KD90" s="103"/>
      <c r="KE90" s="103"/>
      <c r="KF90" s="103"/>
      <c r="KG90" s="103"/>
      <c r="KH90" s="104"/>
      <c r="KI90" s="104"/>
      <c r="KJ90" s="104"/>
      <c r="KK90" s="104">
        <f>SUMIF(purchases!JZ91,$KB$4,purchases!KK91)</f>
        <v>0</v>
      </c>
      <c r="KL90" s="104"/>
      <c r="KM90" s="104"/>
    </row>
    <row r="91" spans="1:299" s="4" customFormat="1" ht="20.100000000000001" customHeight="1" x14ac:dyDescent="0.2">
      <c r="A91" s="36"/>
      <c r="B91" s="36"/>
      <c r="C91" s="36"/>
      <c r="D91" s="37"/>
      <c r="E91" s="37"/>
      <c r="F91" s="37"/>
      <c r="G91" s="37"/>
      <c r="H91" s="37"/>
      <c r="I91" s="37"/>
      <c r="J91" s="37"/>
      <c r="K91" s="37">
        <f>SUMIF(purchases!K92,$M$4,purchases!E92)</f>
        <v>0</v>
      </c>
      <c r="L91" s="37"/>
      <c r="M91" s="37"/>
      <c r="N91" s="37"/>
      <c r="O91" s="37"/>
      <c r="P91" s="37"/>
      <c r="Q91" s="37"/>
      <c r="R91" s="37"/>
      <c r="S91" s="90"/>
      <c r="T91" s="90"/>
      <c r="U91" s="90"/>
      <c r="V91" s="90">
        <f>SUMIF(purchases!K92,$M$4,purchases!V92)</f>
        <v>0</v>
      </c>
      <c r="W91" s="90"/>
      <c r="X91" s="90"/>
      <c r="Z91" s="36"/>
      <c r="AA91" s="36"/>
      <c r="AB91" s="36"/>
      <c r="AC91" s="112"/>
      <c r="AD91" s="112"/>
      <c r="AE91" s="112"/>
      <c r="AF91" s="112"/>
      <c r="AG91" s="112"/>
      <c r="AH91" s="112"/>
      <c r="AI91" s="112"/>
      <c r="AJ91" s="112">
        <f>SUMIF(purchases!AJ92,$AL$4,purchases!AD92)</f>
        <v>0</v>
      </c>
      <c r="AK91" s="112"/>
      <c r="AL91" s="112"/>
      <c r="AM91" s="112"/>
      <c r="AN91" s="112"/>
      <c r="AO91" s="112"/>
      <c r="AP91" s="112"/>
      <c r="AQ91" s="112"/>
      <c r="AR91" s="116"/>
      <c r="AS91" s="116"/>
      <c r="AT91" s="116"/>
      <c r="AU91" s="116">
        <f>SUMIF(purchases!AJ92,$AL$4,purchases!AU92)</f>
        <v>0</v>
      </c>
      <c r="AV91" s="116"/>
      <c r="AW91" s="116"/>
      <c r="AY91" s="102"/>
      <c r="AZ91" s="102"/>
      <c r="BA91" s="102"/>
      <c r="BB91" s="113"/>
      <c r="BC91" s="113"/>
      <c r="BD91" s="113"/>
      <c r="BE91" s="113"/>
      <c r="BF91" s="113"/>
      <c r="BG91" s="113"/>
      <c r="BH91" s="113"/>
      <c r="BI91" s="113">
        <f>SUMIF(purchases!BI92,$BK$4,purchases!BC92)</f>
        <v>0</v>
      </c>
      <c r="BJ91" s="113"/>
      <c r="BK91" s="113"/>
      <c r="BL91" s="113"/>
      <c r="BM91" s="113"/>
      <c r="BN91" s="113"/>
      <c r="BO91" s="113"/>
      <c r="BP91" s="113"/>
      <c r="BQ91" s="104"/>
      <c r="BR91" s="104"/>
      <c r="BS91" s="104"/>
      <c r="BT91" s="104">
        <f>SUMIF(purchases!BI92,$BK$4,purchases!BT92)</f>
        <v>0</v>
      </c>
      <c r="BU91" s="104"/>
      <c r="BV91" s="104"/>
      <c r="BX91" s="117"/>
      <c r="BY91" s="117"/>
      <c r="BZ91" s="117"/>
      <c r="CA91" s="114"/>
      <c r="CB91" s="114"/>
      <c r="CC91" s="114"/>
      <c r="CD91" s="114"/>
      <c r="CE91" s="114"/>
      <c r="CF91" s="114"/>
      <c r="CG91" s="114"/>
      <c r="CH91" s="114">
        <f>SUMIF(purchases!CH92,$CJ$4,purchases!CB92)</f>
        <v>0</v>
      </c>
      <c r="CI91" s="114"/>
      <c r="CJ91" s="114"/>
      <c r="CK91" s="114"/>
      <c r="CL91" s="114"/>
      <c r="CM91" s="114"/>
      <c r="CN91" s="114"/>
      <c r="CO91" s="114"/>
      <c r="CP91" s="109"/>
      <c r="CQ91" s="109"/>
      <c r="CR91" s="109"/>
      <c r="CS91" s="109">
        <f>SUMIF(purchases!CH92,$CJ$4,purchases!CS92)</f>
        <v>0</v>
      </c>
      <c r="CT91" s="109"/>
      <c r="CU91" s="109"/>
      <c r="CW91" s="115"/>
      <c r="CX91" s="115"/>
      <c r="CY91" s="115"/>
      <c r="CZ91" s="111"/>
      <c r="DA91" s="111"/>
      <c r="DB91" s="111"/>
      <c r="DC91" s="111"/>
      <c r="DD91" s="111"/>
      <c r="DE91" s="111"/>
      <c r="DF91" s="111"/>
      <c r="DG91" s="111">
        <f>SUMIF(purchases!DG92,$DI$4,purchases!DA92)</f>
        <v>0</v>
      </c>
      <c r="DH91" s="111"/>
      <c r="DI91" s="111"/>
      <c r="DJ91" s="111"/>
      <c r="DK91" s="111"/>
      <c r="DL91" s="111"/>
      <c r="DM91" s="111"/>
      <c r="DN91" s="111"/>
      <c r="DO91" s="110"/>
      <c r="DP91" s="110"/>
      <c r="DQ91" s="110"/>
      <c r="DR91" s="110">
        <f>SUMIF(purchases!DG92,$DI$4,purchases!DR92)</f>
        <v>0</v>
      </c>
      <c r="DS91" s="110"/>
      <c r="DT91" s="110"/>
      <c r="DV91" s="102"/>
      <c r="DW91" s="102"/>
      <c r="DX91" s="102"/>
      <c r="DY91" s="103"/>
      <c r="DZ91" s="103"/>
      <c r="EA91" s="103"/>
      <c r="EB91" s="103"/>
      <c r="EC91" s="103"/>
      <c r="ED91" s="103"/>
      <c r="EE91" s="103"/>
      <c r="EF91" s="103">
        <f>SUMIF(purchases!EF92,$EH$4,purchases!DZ92)</f>
        <v>0</v>
      </c>
      <c r="EG91" s="103"/>
      <c r="EH91" s="103"/>
      <c r="EI91" s="103"/>
      <c r="EJ91" s="103"/>
      <c r="EK91" s="103"/>
      <c r="EL91" s="103"/>
      <c r="EM91" s="103"/>
      <c r="EN91" s="104"/>
      <c r="EO91" s="104"/>
      <c r="EP91" s="104"/>
      <c r="EQ91" s="104">
        <f>SUMIF(purchases!EF92,$EH$4,purchases!EQ92)</f>
        <v>0</v>
      </c>
      <c r="ER91" s="104"/>
      <c r="ES91" s="104"/>
      <c r="EU91" s="36"/>
      <c r="EV91" s="36"/>
      <c r="EW91" s="36"/>
      <c r="EX91" s="37"/>
      <c r="EY91" s="37"/>
      <c r="EZ91" s="37"/>
      <c r="FA91" s="37"/>
      <c r="FB91" s="37"/>
      <c r="FC91" s="37"/>
      <c r="FD91" s="37"/>
      <c r="FE91" s="37">
        <f>SUMIF(purchases!FE92,$FG$4,purchases!EY92)</f>
        <v>0</v>
      </c>
      <c r="FF91" s="37"/>
      <c r="FG91" s="37"/>
      <c r="FH91" s="37"/>
      <c r="FI91" s="37"/>
      <c r="FJ91" s="37"/>
      <c r="FK91" s="37"/>
      <c r="FL91" s="37"/>
      <c r="FM91" s="90"/>
      <c r="FN91" s="90"/>
      <c r="FO91" s="90"/>
      <c r="FP91" s="90">
        <f>SUMIF(purchases!FE92,$FG$4,purchases!FP92)</f>
        <v>0</v>
      </c>
      <c r="FQ91" s="90"/>
      <c r="FR91" s="90"/>
      <c r="FT91" s="36"/>
      <c r="FU91" s="36"/>
      <c r="FV91" s="36"/>
      <c r="FW91" s="112"/>
      <c r="FX91" s="112"/>
      <c r="FY91" s="112"/>
      <c r="FZ91" s="112"/>
      <c r="GA91" s="112"/>
      <c r="GB91" s="112"/>
      <c r="GC91" s="112"/>
      <c r="GD91" s="112">
        <f>SUMIF(purchases!GD92,$GF$4,purchases!FX92)</f>
        <v>0</v>
      </c>
      <c r="GE91" s="112"/>
      <c r="GF91" s="112"/>
      <c r="GG91" s="112"/>
      <c r="GH91" s="112"/>
      <c r="GI91" s="112"/>
      <c r="GJ91" s="112"/>
      <c r="GK91" s="112"/>
      <c r="GL91" s="116"/>
      <c r="GM91" s="116"/>
      <c r="GN91" s="116"/>
      <c r="GO91" s="116">
        <f>SUMIF(purchases!GD92,$GF$4,purchases!GO92)</f>
        <v>0</v>
      </c>
      <c r="GP91" s="116"/>
      <c r="GQ91" s="116"/>
      <c r="GS91" s="102"/>
      <c r="GT91" s="102"/>
      <c r="GU91" s="102"/>
      <c r="GV91" s="113"/>
      <c r="GW91" s="113"/>
      <c r="GX91" s="113"/>
      <c r="GY91" s="113"/>
      <c r="GZ91" s="113"/>
      <c r="HA91" s="113"/>
      <c r="HB91" s="113"/>
      <c r="HC91" s="113">
        <f>SUMIF(purchases!HC92,$HE$4,purchases!GW92)</f>
        <v>0</v>
      </c>
      <c r="HD91" s="113"/>
      <c r="HE91" s="113"/>
      <c r="HF91" s="113"/>
      <c r="HG91" s="113"/>
      <c r="HH91" s="113"/>
      <c r="HI91" s="113"/>
      <c r="HJ91" s="113"/>
      <c r="HK91" s="104"/>
      <c r="HL91" s="104"/>
      <c r="HM91" s="104"/>
      <c r="HN91" s="104">
        <f>SUMIF(purchases!HC92,$HE$4,purchases!HN92)</f>
        <v>0</v>
      </c>
      <c r="HO91" s="104"/>
      <c r="HP91" s="104"/>
      <c r="HR91" s="117"/>
      <c r="HS91" s="117"/>
      <c r="HT91" s="117"/>
      <c r="HU91" s="114"/>
      <c r="HV91" s="114"/>
      <c r="HW91" s="114"/>
      <c r="HX91" s="114"/>
      <c r="HY91" s="114"/>
      <c r="HZ91" s="114"/>
      <c r="IA91" s="114"/>
      <c r="IB91" s="114">
        <f>SUMIF(purchases!IB92,$ID$4,purchases!HV92)</f>
        <v>0</v>
      </c>
      <c r="IC91" s="114"/>
      <c r="ID91" s="114"/>
      <c r="IE91" s="114"/>
      <c r="IF91" s="114"/>
      <c r="IG91" s="114"/>
      <c r="IH91" s="114"/>
      <c r="II91" s="114"/>
      <c r="IJ91" s="109"/>
      <c r="IK91" s="109"/>
      <c r="IL91" s="109"/>
      <c r="IM91" s="109">
        <f>SUMIF(purchases!IB92,$ID$4,purchases!IM92)</f>
        <v>0</v>
      </c>
      <c r="IN91" s="109"/>
      <c r="IO91" s="109"/>
      <c r="IQ91" s="115"/>
      <c r="IR91" s="115"/>
      <c r="IS91" s="115"/>
      <c r="IT91" s="111"/>
      <c r="IU91" s="111"/>
      <c r="IV91" s="111"/>
      <c r="IW91" s="111"/>
      <c r="IX91" s="111"/>
      <c r="IY91" s="111"/>
      <c r="IZ91" s="111"/>
      <c r="JA91" s="111">
        <f>SUMIF(purchases!JA92,$JC$4,purchases!IU92)</f>
        <v>0</v>
      </c>
      <c r="JB91" s="111"/>
      <c r="JC91" s="111"/>
      <c r="JD91" s="111"/>
      <c r="JE91" s="111"/>
      <c r="JF91" s="111"/>
      <c r="JG91" s="111"/>
      <c r="JH91" s="111"/>
      <c r="JI91" s="110"/>
      <c r="JJ91" s="110"/>
      <c r="JK91" s="110"/>
      <c r="JL91" s="110">
        <f>SUMIF(purchases!JA92,$JC$4,purchases!JL92)</f>
        <v>0</v>
      </c>
      <c r="JM91" s="110"/>
      <c r="JN91" s="110"/>
      <c r="JP91" s="102"/>
      <c r="JQ91" s="102"/>
      <c r="JR91" s="102"/>
      <c r="JS91" s="103"/>
      <c r="JT91" s="103"/>
      <c r="JU91" s="103"/>
      <c r="JV91" s="103"/>
      <c r="JW91" s="103"/>
      <c r="JX91" s="103"/>
      <c r="JY91" s="103"/>
      <c r="JZ91" s="103">
        <f>SUMIF(purchases!JZ92,$KB$4,purchases!JT92)</f>
        <v>0</v>
      </c>
      <c r="KA91" s="103"/>
      <c r="KB91" s="103"/>
      <c r="KC91" s="103"/>
      <c r="KD91" s="103"/>
      <c r="KE91" s="103"/>
      <c r="KF91" s="103"/>
      <c r="KG91" s="103"/>
      <c r="KH91" s="104"/>
      <c r="KI91" s="104"/>
      <c r="KJ91" s="104"/>
      <c r="KK91" s="104">
        <f>SUMIF(purchases!JZ92,$KB$4,purchases!KK92)</f>
        <v>0</v>
      </c>
      <c r="KL91" s="104"/>
      <c r="KM91" s="104"/>
    </row>
    <row r="92" spans="1:299" s="4" customFormat="1" ht="20.100000000000001" customHeight="1" x14ac:dyDescent="0.2">
      <c r="A92" s="36"/>
      <c r="B92" s="36"/>
      <c r="C92" s="36"/>
      <c r="D92" s="37"/>
      <c r="E92" s="37"/>
      <c r="F92" s="37"/>
      <c r="G92" s="37"/>
      <c r="H92" s="37"/>
      <c r="I92" s="37"/>
      <c r="J92" s="37"/>
      <c r="K92" s="37">
        <f>SUMIF(purchases!K93,$M$4,purchases!E93)</f>
        <v>0</v>
      </c>
      <c r="L92" s="37"/>
      <c r="M92" s="37"/>
      <c r="N92" s="37"/>
      <c r="O92" s="37"/>
      <c r="P92" s="37"/>
      <c r="Q92" s="37"/>
      <c r="R92" s="37"/>
      <c r="S92" s="90"/>
      <c r="T92" s="90"/>
      <c r="U92" s="90"/>
      <c r="V92" s="90">
        <f>SUMIF(purchases!K93,$M$4,purchases!V93)</f>
        <v>0</v>
      </c>
      <c r="W92" s="90"/>
      <c r="X92" s="90"/>
      <c r="Z92" s="36"/>
      <c r="AA92" s="36"/>
      <c r="AB92" s="36"/>
      <c r="AC92" s="112"/>
      <c r="AD92" s="112"/>
      <c r="AE92" s="112"/>
      <c r="AF92" s="112"/>
      <c r="AG92" s="112"/>
      <c r="AH92" s="112"/>
      <c r="AI92" s="112"/>
      <c r="AJ92" s="112">
        <f>SUMIF(purchases!AJ93,$AL$4,purchases!AD93)</f>
        <v>0</v>
      </c>
      <c r="AK92" s="112"/>
      <c r="AL92" s="112"/>
      <c r="AM92" s="112"/>
      <c r="AN92" s="112"/>
      <c r="AO92" s="112"/>
      <c r="AP92" s="112"/>
      <c r="AQ92" s="112"/>
      <c r="AR92" s="116"/>
      <c r="AS92" s="116"/>
      <c r="AT92" s="116"/>
      <c r="AU92" s="116">
        <f>SUMIF(purchases!AJ93,$AL$4,purchases!AU93)</f>
        <v>0</v>
      </c>
      <c r="AV92" s="116"/>
      <c r="AW92" s="116"/>
      <c r="AY92" s="102"/>
      <c r="AZ92" s="102"/>
      <c r="BA92" s="102"/>
      <c r="BB92" s="113"/>
      <c r="BC92" s="113"/>
      <c r="BD92" s="113"/>
      <c r="BE92" s="113"/>
      <c r="BF92" s="113"/>
      <c r="BG92" s="113"/>
      <c r="BH92" s="113"/>
      <c r="BI92" s="113">
        <f>SUMIF(purchases!BI93,$BK$4,purchases!BC93)</f>
        <v>0</v>
      </c>
      <c r="BJ92" s="113"/>
      <c r="BK92" s="113"/>
      <c r="BL92" s="113"/>
      <c r="BM92" s="113"/>
      <c r="BN92" s="113"/>
      <c r="BO92" s="113"/>
      <c r="BP92" s="113"/>
      <c r="BQ92" s="104"/>
      <c r="BR92" s="104"/>
      <c r="BS92" s="104"/>
      <c r="BT92" s="104">
        <f>SUMIF(purchases!BI93,$BK$4,purchases!BT93)</f>
        <v>0</v>
      </c>
      <c r="BU92" s="104"/>
      <c r="BV92" s="104"/>
      <c r="BX92" s="117"/>
      <c r="BY92" s="117"/>
      <c r="BZ92" s="117"/>
      <c r="CA92" s="114"/>
      <c r="CB92" s="114"/>
      <c r="CC92" s="114"/>
      <c r="CD92" s="114"/>
      <c r="CE92" s="114"/>
      <c r="CF92" s="114"/>
      <c r="CG92" s="114"/>
      <c r="CH92" s="114">
        <f>SUMIF(purchases!CH93,$CJ$4,purchases!CB93)</f>
        <v>0</v>
      </c>
      <c r="CI92" s="114"/>
      <c r="CJ92" s="114"/>
      <c r="CK92" s="114"/>
      <c r="CL92" s="114"/>
      <c r="CM92" s="114"/>
      <c r="CN92" s="114"/>
      <c r="CO92" s="114"/>
      <c r="CP92" s="109"/>
      <c r="CQ92" s="109"/>
      <c r="CR92" s="109"/>
      <c r="CS92" s="109">
        <f>SUMIF(purchases!CH93,$CJ$4,purchases!CS93)</f>
        <v>0</v>
      </c>
      <c r="CT92" s="109"/>
      <c r="CU92" s="109"/>
      <c r="CW92" s="115"/>
      <c r="CX92" s="115"/>
      <c r="CY92" s="115"/>
      <c r="CZ92" s="111"/>
      <c r="DA92" s="111"/>
      <c r="DB92" s="111"/>
      <c r="DC92" s="111"/>
      <c r="DD92" s="111"/>
      <c r="DE92" s="111"/>
      <c r="DF92" s="111"/>
      <c r="DG92" s="111">
        <f>SUMIF(purchases!DG93,$DI$4,purchases!DA93)</f>
        <v>0</v>
      </c>
      <c r="DH92" s="111"/>
      <c r="DI92" s="111"/>
      <c r="DJ92" s="111"/>
      <c r="DK92" s="111"/>
      <c r="DL92" s="111"/>
      <c r="DM92" s="111"/>
      <c r="DN92" s="111"/>
      <c r="DO92" s="110"/>
      <c r="DP92" s="110"/>
      <c r="DQ92" s="110"/>
      <c r="DR92" s="110">
        <f>SUMIF(purchases!DG93,$DI$4,purchases!DR93)</f>
        <v>0</v>
      </c>
      <c r="DS92" s="110"/>
      <c r="DT92" s="110"/>
      <c r="DV92" s="102"/>
      <c r="DW92" s="102"/>
      <c r="DX92" s="102"/>
      <c r="DY92" s="103"/>
      <c r="DZ92" s="103"/>
      <c r="EA92" s="103"/>
      <c r="EB92" s="103"/>
      <c r="EC92" s="103"/>
      <c r="ED92" s="103"/>
      <c r="EE92" s="103"/>
      <c r="EF92" s="103">
        <f>SUMIF(purchases!EF93,$EH$4,purchases!DZ93)</f>
        <v>0</v>
      </c>
      <c r="EG92" s="103"/>
      <c r="EH92" s="103"/>
      <c r="EI92" s="103"/>
      <c r="EJ92" s="103"/>
      <c r="EK92" s="103"/>
      <c r="EL92" s="103"/>
      <c r="EM92" s="103"/>
      <c r="EN92" s="104"/>
      <c r="EO92" s="104"/>
      <c r="EP92" s="104"/>
      <c r="EQ92" s="104">
        <f>SUMIF(purchases!EF93,$EH$4,purchases!EQ93)</f>
        <v>0</v>
      </c>
      <c r="ER92" s="104"/>
      <c r="ES92" s="104"/>
      <c r="EU92" s="36"/>
      <c r="EV92" s="36"/>
      <c r="EW92" s="36"/>
      <c r="EX92" s="37"/>
      <c r="EY92" s="37"/>
      <c r="EZ92" s="37"/>
      <c r="FA92" s="37"/>
      <c r="FB92" s="37"/>
      <c r="FC92" s="37"/>
      <c r="FD92" s="37"/>
      <c r="FE92" s="37">
        <f>SUMIF(purchases!FE93,$FG$4,purchases!EY93)</f>
        <v>0</v>
      </c>
      <c r="FF92" s="37"/>
      <c r="FG92" s="37"/>
      <c r="FH92" s="37"/>
      <c r="FI92" s="37"/>
      <c r="FJ92" s="37"/>
      <c r="FK92" s="37"/>
      <c r="FL92" s="37"/>
      <c r="FM92" s="90"/>
      <c r="FN92" s="90"/>
      <c r="FO92" s="90"/>
      <c r="FP92" s="90">
        <f>SUMIF(purchases!FE93,$FG$4,purchases!FP93)</f>
        <v>0</v>
      </c>
      <c r="FQ92" s="90"/>
      <c r="FR92" s="90"/>
      <c r="FT92" s="36"/>
      <c r="FU92" s="36"/>
      <c r="FV92" s="36"/>
      <c r="FW92" s="112"/>
      <c r="FX92" s="112"/>
      <c r="FY92" s="112"/>
      <c r="FZ92" s="112"/>
      <c r="GA92" s="112"/>
      <c r="GB92" s="112"/>
      <c r="GC92" s="112"/>
      <c r="GD92" s="112">
        <f>SUMIF(purchases!GD93,$GF$4,purchases!FX93)</f>
        <v>0</v>
      </c>
      <c r="GE92" s="112"/>
      <c r="GF92" s="112"/>
      <c r="GG92" s="112"/>
      <c r="GH92" s="112"/>
      <c r="GI92" s="112"/>
      <c r="GJ92" s="112"/>
      <c r="GK92" s="112"/>
      <c r="GL92" s="116"/>
      <c r="GM92" s="116"/>
      <c r="GN92" s="116"/>
      <c r="GO92" s="116">
        <f>SUMIF(purchases!GD93,$GF$4,purchases!GO93)</f>
        <v>0</v>
      </c>
      <c r="GP92" s="116"/>
      <c r="GQ92" s="116"/>
      <c r="GS92" s="102"/>
      <c r="GT92" s="102"/>
      <c r="GU92" s="102"/>
      <c r="GV92" s="113"/>
      <c r="GW92" s="113"/>
      <c r="GX92" s="113"/>
      <c r="GY92" s="113"/>
      <c r="GZ92" s="113"/>
      <c r="HA92" s="113"/>
      <c r="HB92" s="113"/>
      <c r="HC92" s="113">
        <f>SUMIF(purchases!HC93,$HE$4,purchases!GW93)</f>
        <v>0</v>
      </c>
      <c r="HD92" s="113"/>
      <c r="HE92" s="113"/>
      <c r="HF92" s="113"/>
      <c r="HG92" s="113"/>
      <c r="HH92" s="113"/>
      <c r="HI92" s="113"/>
      <c r="HJ92" s="113"/>
      <c r="HK92" s="104"/>
      <c r="HL92" s="104"/>
      <c r="HM92" s="104"/>
      <c r="HN92" s="104">
        <f>SUMIF(purchases!HC93,$HE$4,purchases!HN93)</f>
        <v>0</v>
      </c>
      <c r="HO92" s="104"/>
      <c r="HP92" s="104"/>
      <c r="HR92" s="117"/>
      <c r="HS92" s="117"/>
      <c r="HT92" s="117"/>
      <c r="HU92" s="114"/>
      <c r="HV92" s="114"/>
      <c r="HW92" s="114"/>
      <c r="HX92" s="114"/>
      <c r="HY92" s="114"/>
      <c r="HZ92" s="114"/>
      <c r="IA92" s="114"/>
      <c r="IB92" s="114">
        <f>SUMIF(purchases!IB93,$ID$4,purchases!HV93)</f>
        <v>0</v>
      </c>
      <c r="IC92" s="114"/>
      <c r="ID92" s="114"/>
      <c r="IE92" s="114"/>
      <c r="IF92" s="114"/>
      <c r="IG92" s="114"/>
      <c r="IH92" s="114"/>
      <c r="II92" s="114"/>
      <c r="IJ92" s="109"/>
      <c r="IK92" s="109"/>
      <c r="IL92" s="109"/>
      <c r="IM92" s="109">
        <f>SUMIF(purchases!IB93,$ID$4,purchases!IM93)</f>
        <v>0</v>
      </c>
      <c r="IN92" s="109"/>
      <c r="IO92" s="109"/>
      <c r="IQ92" s="115"/>
      <c r="IR92" s="115"/>
      <c r="IS92" s="115"/>
      <c r="IT92" s="111"/>
      <c r="IU92" s="111"/>
      <c r="IV92" s="111"/>
      <c r="IW92" s="111"/>
      <c r="IX92" s="111"/>
      <c r="IY92" s="111"/>
      <c r="IZ92" s="111"/>
      <c r="JA92" s="111">
        <f>SUMIF(purchases!JA93,$JC$4,purchases!IU93)</f>
        <v>0</v>
      </c>
      <c r="JB92" s="111"/>
      <c r="JC92" s="111"/>
      <c r="JD92" s="111"/>
      <c r="JE92" s="111"/>
      <c r="JF92" s="111"/>
      <c r="JG92" s="111"/>
      <c r="JH92" s="111"/>
      <c r="JI92" s="110"/>
      <c r="JJ92" s="110"/>
      <c r="JK92" s="110"/>
      <c r="JL92" s="110">
        <f>SUMIF(purchases!JA93,$JC$4,purchases!JL93)</f>
        <v>0</v>
      </c>
      <c r="JM92" s="110"/>
      <c r="JN92" s="110"/>
      <c r="JP92" s="102"/>
      <c r="JQ92" s="102"/>
      <c r="JR92" s="102"/>
      <c r="JS92" s="103"/>
      <c r="JT92" s="103"/>
      <c r="JU92" s="103"/>
      <c r="JV92" s="103"/>
      <c r="JW92" s="103"/>
      <c r="JX92" s="103"/>
      <c r="JY92" s="103"/>
      <c r="JZ92" s="103">
        <f>SUMIF(purchases!JZ93,$KB$4,purchases!JT93)</f>
        <v>0</v>
      </c>
      <c r="KA92" s="103"/>
      <c r="KB92" s="103"/>
      <c r="KC92" s="103"/>
      <c r="KD92" s="103"/>
      <c r="KE92" s="103"/>
      <c r="KF92" s="103"/>
      <c r="KG92" s="103"/>
      <c r="KH92" s="104"/>
      <c r="KI92" s="104"/>
      <c r="KJ92" s="104"/>
      <c r="KK92" s="104">
        <f>SUMIF(purchases!JZ93,$KB$4,purchases!KK93)</f>
        <v>0</v>
      </c>
      <c r="KL92" s="104"/>
      <c r="KM92" s="104"/>
    </row>
    <row r="93" spans="1:299" s="4" customFormat="1" ht="20.100000000000001" customHeight="1" x14ac:dyDescent="0.2">
      <c r="A93" s="36"/>
      <c r="B93" s="36"/>
      <c r="C93" s="36"/>
      <c r="D93" s="37"/>
      <c r="E93" s="37"/>
      <c r="F93" s="37"/>
      <c r="G93" s="37"/>
      <c r="H93" s="37"/>
      <c r="I93" s="37"/>
      <c r="J93" s="37"/>
      <c r="K93" s="37">
        <f>SUMIF(purchases!K94,$M$4,purchases!E94)</f>
        <v>0</v>
      </c>
      <c r="L93" s="37"/>
      <c r="M93" s="37"/>
      <c r="N93" s="37"/>
      <c r="O93" s="37"/>
      <c r="P93" s="37"/>
      <c r="Q93" s="37"/>
      <c r="R93" s="37"/>
      <c r="S93" s="90"/>
      <c r="T93" s="90"/>
      <c r="U93" s="90"/>
      <c r="V93" s="90">
        <f>SUMIF(purchases!K94,$M$4,purchases!V94)</f>
        <v>0</v>
      </c>
      <c r="W93" s="90"/>
      <c r="X93" s="90"/>
      <c r="Z93" s="36"/>
      <c r="AA93" s="36"/>
      <c r="AB93" s="36"/>
      <c r="AC93" s="112"/>
      <c r="AD93" s="112"/>
      <c r="AE93" s="112"/>
      <c r="AF93" s="112"/>
      <c r="AG93" s="112"/>
      <c r="AH93" s="112"/>
      <c r="AI93" s="112"/>
      <c r="AJ93" s="112">
        <f>SUMIF(purchases!AJ94,$AL$4,purchases!AD94)</f>
        <v>0</v>
      </c>
      <c r="AK93" s="112"/>
      <c r="AL93" s="112"/>
      <c r="AM93" s="112"/>
      <c r="AN93" s="112"/>
      <c r="AO93" s="112"/>
      <c r="AP93" s="112"/>
      <c r="AQ93" s="112"/>
      <c r="AR93" s="116"/>
      <c r="AS93" s="116"/>
      <c r="AT93" s="116"/>
      <c r="AU93" s="116">
        <f>SUMIF(purchases!AJ94,$AL$4,purchases!AU94)</f>
        <v>0</v>
      </c>
      <c r="AV93" s="116"/>
      <c r="AW93" s="116"/>
      <c r="AY93" s="102"/>
      <c r="AZ93" s="102"/>
      <c r="BA93" s="102"/>
      <c r="BB93" s="113"/>
      <c r="BC93" s="113"/>
      <c r="BD93" s="113"/>
      <c r="BE93" s="113"/>
      <c r="BF93" s="113"/>
      <c r="BG93" s="113"/>
      <c r="BH93" s="113"/>
      <c r="BI93" s="113">
        <f>SUMIF(purchases!BI94,$BK$4,purchases!BC94)</f>
        <v>0</v>
      </c>
      <c r="BJ93" s="113"/>
      <c r="BK93" s="113"/>
      <c r="BL93" s="113"/>
      <c r="BM93" s="113"/>
      <c r="BN93" s="113"/>
      <c r="BO93" s="113"/>
      <c r="BP93" s="113"/>
      <c r="BQ93" s="104"/>
      <c r="BR93" s="104"/>
      <c r="BS93" s="104"/>
      <c r="BT93" s="104">
        <f>SUMIF(purchases!BI94,$BK$4,purchases!BT94)</f>
        <v>0</v>
      </c>
      <c r="BU93" s="104"/>
      <c r="BV93" s="104"/>
      <c r="BX93" s="117"/>
      <c r="BY93" s="117"/>
      <c r="BZ93" s="117"/>
      <c r="CA93" s="114"/>
      <c r="CB93" s="114"/>
      <c r="CC93" s="114"/>
      <c r="CD93" s="114"/>
      <c r="CE93" s="114"/>
      <c r="CF93" s="114"/>
      <c r="CG93" s="114"/>
      <c r="CH93" s="114">
        <f>SUMIF(purchases!CH94,$CJ$4,purchases!CB94)</f>
        <v>0</v>
      </c>
      <c r="CI93" s="114"/>
      <c r="CJ93" s="114"/>
      <c r="CK93" s="114"/>
      <c r="CL93" s="114"/>
      <c r="CM93" s="114"/>
      <c r="CN93" s="114"/>
      <c r="CO93" s="114"/>
      <c r="CP93" s="109"/>
      <c r="CQ93" s="109"/>
      <c r="CR93" s="109"/>
      <c r="CS93" s="109">
        <f>SUMIF(purchases!CH94,$CJ$4,purchases!CS94)</f>
        <v>0</v>
      </c>
      <c r="CT93" s="109"/>
      <c r="CU93" s="109"/>
      <c r="CW93" s="115"/>
      <c r="CX93" s="115"/>
      <c r="CY93" s="115"/>
      <c r="CZ93" s="111"/>
      <c r="DA93" s="111"/>
      <c r="DB93" s="111"/>
      <c r="DC93" s="111"/>
      <c r="DD93" s="111"/>
      <c r="DE93" s="111"/>
      <c r="DF93" s="111"/>
      <c r="DG93" s="111">
        <f>SUMIF(purchases!DG94,$DI$4,purchases!DA94)</f>
        <v>0</v>
      </c>
      <c r="DH93" s="111"/>
      <c r="DI93" s="111"/>
      <c r="DJ93" s="111"/>
      <c r="DK93" s="111"/>
      <c r="DL93" s="111"/>
      <c r="DM93" s="111"/>
      <c r="DN93" s="111"/>
      <c r="DO93" s="110"/>
      <c r="DP93" s="110"/>
      <c r="DQ93" s="110"/>
      <c r="DR93" s="110">
        <f>SUMIF(purchases!DG94,$DI$4,purchases!DR94)</f>
        <v>0</v>
      </c>
      <c r="DS93" s="110"/>
      <c r="DT93" s="110"/>
      <c r="DV93" s="102"/>
      <c r="DW93" s="102"/>
      <c r="DX93" s="102"/>
      <c r="DY93" s="103"/>
      <c r="DZ93" s="103"/>
      <c r="EA93" s="103"/>
      <c r="EB93" s="103"/>
      <c r="EC93" s="103"/>
      <c r="ED93" s="103"/>
      <c r="EE93" s="103"/>
      <c r="EF93" s="103">
        <f>SUMIF(purchases!EF94,$EH$4,purchases!DZ94)</f>
        <v>0</v>
      </c>
      <c r="EG93" s="103"/>
      <c r="EH93" s="103"/>
      <c r="EI93" s="103"/>
      <c r="EJ93" s="103"/>
      <c r="EK93" s="103"/>
      <c r="EL93" s="103"/>
      <c r="EM93" s="103"/>
      <c r="EN93" s="104"/>
      <c r="EO93" s="104"/>
      <c r="EP93" s="104"/>
      <c r="EQ93" s="104">
        <f>SUMIF(purchases!EF94,$EH$4,purchases!EQ94)</f>
        <v>0</v>
      </c>
      <c r="ER93" s="104"/>
      <c r="ES93" s="104"/>
      <c r="EU93" s="36"/>
      <c r="EV93" s="36"/>
      <c r="EW93" s="36"/>
      <c r="EX93" s="37"/>
      <c r="EY93" s="37"/>
      <c r="EZ93" s="37"/>
      <c r="FA93" s="37"/>
      <c r="FB93" s="37"/>
      <c r="FC93" s="37"/>
      <c r="FD93" s="37"/>
      <c r="FE93" s="37">
        <f>SUMIF(purchases!FE94,$FG$4,purchases!EY94)</f>
        <v>0</v>
      </c>
      <c r="FF93" s="37"/>
      <c r="FG93" s="37"/>
      <c r="FH93" s="37"/>
      <c r="FI93" s="37"/>
      <c r="FJ93" s="37"/>
      <c r="FK93" s="37"/>
      <c r="FL93" s="37"/>
      <c r="FM93" s="90"/>
      <c r="FN93" s="90"/>
      <c r="FO93" s="90"/>
      <c r="FP93" s="90">
        <f>SUMIF(purchases!FE94,$FG$4,purchases!FP94)</f>
        <v>0</v>
      </c>
      <c r="FQ93" s="90"/>
      <c r="FR93" s="90"/>
      <c r="FT93" s="36"/>
      <c r="FU93" s="36"/>
      <c r="FV93" s="36"/>
      <c r="FW93" s="112"/>
      <c r="FX93" s="112"/>
      <c r="FY93" s="112"/>
      <c r="FZ93" s="112"/>
      <c r="GA93" s="112"/>
      <c r="GB93" s="112"/>
      <c r="GC93" s="112"/>
      <c r="GD93" s="112">
        <f>SUMIF(purchases!GD94,$GF$4,purchases!FX94)</f>
        <v>0</v>
      </c>
      <c r="GE93" s="112"/>
      <c r="GF93" s="112"/>
      <c r="GG93" s="112"/>
      <c r="GH93" s="112"/>
      <c r="GI93" s="112"/>
      <c r="GJ93" s="112"/>
      <c r="GK93" s="112"/>
      <c r="GL93" s="116"/>
      <c r="GM93" s="116"/>
      <c r="GN93" s="116"/>
      <c r="GO93" s="116">
        <f>SUMIF(purchases!GD94,$GF$4,purchases!GO94)</f>
        <v>0</v>
      </c>
      <c r="GP93" s="116"/>
      <c r="GQ93" s="116"/>
      <c r="GS93" s="102"/>
      <c r="GT93" s="102"/>
      <c r="GU93" s="102"/>
      <c r="GV93" s="113"/>
      <c r="GW93" s="113"/>
      <c r="GX93" s="113"/>
      <c r="GY93" s="113"/>
      <c r="GZ93" s="113"/>
      <c r="HA93" s="113"/>
      <c r="HB93" s="113"/>
      <c r="HC93" s="113">
        <f>SUMIF(purchases!HC94,$HE$4,purchases!GW94)</f>
        <v>0</v>
      </c>
      <c r="HD93" s="113"/>
      <c r="HE93" s="113"/>
      <c r="HF93" s="113"/>
      <c r="HG93" s="113"/>
      <c r="HH93" s="113"/>
      <c r="HI93" s="113"/>
      <c r="HJ93" s="113"/>
      <c r="HK93" s="104"/>
      <c r="HL93" s="104"/>
      <c r="HM93" s="104"/>
      <c r="HN93" s="104">
        <f>SUMIF(purchases!HC94,$HE$4,purchases!HN94)</f>
        <v>0</v>
      </c>
      <c r="HO93" s="104"/>
      <c r="HP93" s="104"/>
      <c r="HR93" s="117"/>
      <c r="HS93" s="117"/>
      <c r="HT93" s="117"/>
      <c r="HU93" s="114"/>
      <c r="HV93" s="114"/>
      <c r="HW93" s="114"/>
      <c r="HX93" s="114"/>
      <c r="HY93" s="114"/>
      <c r="HZ93" s="114"/>
      <c r="IA93" s="114"/>
      <c r="IB93" s="114">
        <f>SUMIF(purchases!IB94,$ID$4,purchases!HV94)</f>
        <v>0</v>
      </c>
      <c r="IC93" s="114"/>
      <c r="ID93" s="114"/>
      <c r="IE93" s="114"/>
      <c r="IF93" s="114"/>
      <c r="IG93" s="114"/>
      <c r="IH93" s="114"/>
      <c r="II93" s="114"/>
      <c r="IJ93" s="109"/>
      <c r="IK93" s="109"/>
      <c r="IL93" s="109"/>
      <c r="IM93" s="109">
        <f>SUMIF(purchases!IB94,$ID$4,purchases!IM94)</f>
        <v>0</v>
      </c>
      <c r="IN93" s="109"/>
      <c r="IO93" s="109"/>
      <c r="IQ93" s="115"/>
      <c r="IR93" s="115"/>
      <c r="IS93" s="115"/>
      <c r="IT93" s="111"/>
      <c r="IU93" s="111"/>
      <c r="IV93" s="111"/>
      <c r="IW93" s="111"/>
      <c r="IX93" s="111"/>
      <c r="IY93" s="111"/>
      <c r="IZ93" s="111"/>
      <c r="JA93" s="111">
        <f>SUMIF(purchases!JA94,$JC$4,purchases!IU94)</f>
        <v>0</v>
      </c>
      <c r="JB93" s="111"/>
      <c r="JC93" s="111"/>
      <c r="JD93" s="111"/>
      <c r="JE93" s="111"/>
      <c r="JF93" s="111"/>
      <c r="JG93" s="111"/>
      <c r="JH93" s="111"/>
      <c r="JI93" s="110"/>
      <c r="JJ93" s="110"/>
      <c r="JK93" s="110"/>
      <c r="JL93" s="110">
        <f>SUMIF(purchases!JA94,$JC$4,purchases!JL94)</f>
        <v>0</v>
      </c>
      <c r="JM93" s="110"/>
      <c r="JN93" s="110"/>
      <c r="JP93" s="102"/>
      <c r="JQ93" s="102"/>
      <c r="JR93" s="102"/>
      <c r="JS93" s="103"/>
      <c r="JT93" s="103"/>
      <c r="JU93" s="103"/>
      <c r="JV93" s="103"/>
      <c r="JW93" s="103"/>
      <c r="JX93" s="103"/>
      <c r="JY93" s="103"/>
      <c r="JZ93" s="103">
        <f>SUMIF(purchases!JZ94,$KB$4,purchases!JT94)</f>
        <v>0</v>
      </c>
      <c r="KA93" s="103"/>
      <c r="KB93" s="103"/>
      <c r="KC93" s="103"/>
      <c r="KD93" s="103"/>
      <c r="KE93" s="103"/>
      <c r="KF93" s="103"/>
      <c r="KG93" s="103"/>
      <c r="KH93" s="104"/>
      <c r="KI93" s="104"/>
      <c r="KJ93" s="104"/>
      <c r="KK93" s="104">
        <f>SUMIF(purchases!JZ94,$KB$4,purchases!KK94)</f>
        <v>0</v>
      </c>
      <c r="KL93" s="104"/>
      <c r="KM93" s="104"/>
    </row>
    <row r="94" spans="1:299" s="4" customFormat="1" ht="20.100000000000001" customHeight="1" x14ac:dyDescent="0.2">
      <c r="A94" s="36"/>
      <c r="B94" s="36"/>
      <c r="C94" s="36"/>
      <c r="D94" s="37"/>
      <c r="E94" s="37"/>
      <c r="F94" s="37"/>
      <c r="G94" s="37"/>
      <c r="H94" s="37"/>
      <c r="I94" s="37"/>
      <c r="J94" s="37"/>
      <c r="K94" s="37">
        <f>SUMIF(purchases!K95,$M$4,purchases!E95)</f>
        <v>0</v>
      </c>
      <c r="L94" s="37"/>
      <c r="M94" s="37"/>
      <c r="N94" s="37"/>
      <c r="O94" s="37"/>
      <c r="P94" s="37"/>
      <c r="Q94" s="37"/>
      <c r="R94" s="37"/>
      <c r="S94" s="90"/>
      <c r="T94" s="90"/>
      <c r="U94" s="90"/>
      <c r="V94" s="90">
        <f>SUMIF(purchases!K95,$M$4,purchases!V95)</f>
        <v>0</v>
      </c>
      <c r="W94" s="90"/>
      <c r="X94" s="90"/>
      <c r="Z94" s="36"/>
      <c r="AA94" s="36"/>
      <c r="AB94" s="36"/>
      <c r="AC94" s="112"/>
      <c r="AD94" s="112"/>
      <c r="AE94" s="112"/>
      <c r="AF94" s="112"/>
      <c r="AG94" s="112"/>
      <c r="AH94" s="112"/>
      <c r="AI94" s="112"/>
      <c r="AJ94" s="112">
        <f>SUMIF(purchases!AJ95,$AL$4,purchases!AD95)</f>
        <v>0</v>
      </c>
      <c r="AK94" s="112"/>
      <c r="AL94" s="112"/>
      <c r="AM94" s="112"/>
      <c r="AN94" s="112"/>
      <c r="AO94" s="112"/>
      <c r="AP94" s="112"/>
      <c r="AQ94" s="112"/>
      <c r="AR94" s="116"/>
      <c r="AS94" s="116"/>
      <c r="AT94" s="116"/>
      <c r="AU94" s="116">
        <f>SUMIF(purchases!AJ95,$AL$4,purchases!AU95)</f>
        <v>0</v>
      </c>
      <c r="AV94" s="116"/>
      <c r="AW94" s="116"/>
      <c r="AY94" s="102"/>
      <c r="AZ94" s="102"/>
      <c r="BA94" s="102"/>
      <c r="BB94" s="113"/>
      <c r="BC94" s="113"/>
      <c r="BD94" s="113"/>
      <c r="BE94" s="113"/>
      <c r="BF94" s="113"/>
      <c r="BG94" s="113"/>
      <c r="BH94" s="113"/>
      <c r="BI94" s="113">
        <f>SUMIF(purchases!BI95,$BK$4,purchases!BC95)</f>
        <v>0</v>
      </c>
      <c r="BJ94" s="113"/>
      <c r="BK94" s="113"/>
      <c r="BL94" s="113"/>
      <c r="BM94" s="113"/>
      <c r="BN94" s="113"/>
      <c r="BO94" s="113"/>
      <c r="BP94" s="113"/>
      <c r="BQ94" s="104"/>
      <c r="BR94" s="104"/>
      <c r="BS94" s="104"/>
      <c r="BT94" s="104">
        <f>SUMIF(purchases!BI95,$BK$4,purchases!BT95)</f>
        <v>0</v>
      </c>
      <c r="BU94" s="104"/>
      <c r="BV94" s="104"/>
      <c r="BX94" s="117"/>
      <c r="BY94" s="117"/>
      <c r="BZ94" s="117"/>
      <c r="CA94" s="114"/>
      <c r="CB94" s="114"/>
      <c r="CC94" s="114"/>
      <c r="CD94" s="114"/>
      <c r="CE94" s="114"/>
      <c r="CF94" s="114"/>
      <c r="CG94" s="114"/>
      <c r="CH94" s="114">
        <f>SUMIF(purchases!CH95,$CJ$4,purchases!CB95)</f>
        <v>0</v>
      </c>
      <c r="CI94" s="114"/>
      <c r="CJ94" s="114"/>
      <c r="CK94" s="114"/>
      <c r="CL94" s="114"/>
      <c r="CM94" s="114"/>
      <c r="CN94" s="114"/>
      <c r="CO94" s="114"/>
      <c r="CP94" s="109"/>
      <c r="CQ94" s="109"/>
      <c r="CR94" s="109"/>
      <c r="CS94" s="109">
        <f>SUMIF(purchases!CH95,$CJ$4,purchases!CS95)</f>
        <v>0</v>
      </c>
      <c r="CT94" s="109"/>
      <c r="CU94" s="109"/>
      <c r="CW94" s="115"/>
      <c r="CX94" s="115"/>
      <c r="CY94" s="115"/>
      <c r="CZ94" s="111"/>
      <c r="DA94" s="111"/>
      <c r="DB94" s="111"/>
      <c r="DC94" s="111"/>
      <c r="DD94" s="111"/>
      <c r="DE94" s="111"/>
      <c r="DF94" s="111"/>
      <c r="DG94" s="111">
        <f>SUMIF(purchases!DG95,$DI$4,purchases!DA95)</f>
        <v>0</v>
      </c>
      <c r="DH94" s="111"/>
      <c r="DI94" s="111"/>
      <c r="DJ94" s="111"/>
      <c r="DK94" s="111"/>
      <c r="DL94" s="111"/>
      <c r="DM94" s="111"/>
      <c r="DN94" s="111"/>
      <c r="DO94" s="110"/>
      <c r="DP94" s="110"/>
      <c r="DQ94" s="110"/>
      <c r="DR94" s="110">
        <f>SUMIF(purchases!DG95,$DI$4,purchases!DR95)</f>
        <v>0</v>
      </c>
      <c r="DS94" s="110"/>
      <c r="DT94" s="110"/>
      <c r="DV94" s="102"/>
      <c r="DW94" s="102"/>
      <c r="DX94" s="102"/>
      <c r="DY94" s="103"/>
      <c r="DZ94" s="103"/>
      <c r="EA94" s="103"/>
      <c r="EB94" s="103"/>
      <c r="EC94" s="103"/>
      <c r="ED94" s="103"/>
      <c r="EE94" s="103"/>
      <c r="EF94" s="103">
        <f>SUMIF(purchases!EF95,$EH$4,purchases!DZ95)</f>
        <v>0</v>
      </c>
      <c r="EG94" s="103"/>
      <c r="EH94" s="103"/>
      <c r="EI94" s="103"/>
      <c r="EJ94" s="103"/>
      <c r="EK94" s="103"/>
      <c r="EL94" s="103"/>
      <c r="EM94" s="103"/>
      <c r="EN94" s="104"/>
      <c r="EO94" s="104"/>
      <c r="EP94" s="104"/>
      <c r="EQ94" s="104">
        <f>SUMIF(purchases!EF95,$EH$4,purchases!EQ95)</f>
        <v>0</v>
      </c>
      <c r="ER94" s="104"/>
      <c r="ES94" s="104"/>
      <c r="EU94" s="36"/>
      <c r="EV94" s="36"/>
      <c r="EW94" s="36"/>
      <c r="EX94" s="37"/>
      <c r="EY94" s="37"/>
      <c r="EZ94" s="37"/>
      <c r="FA94" s="37"/>
      <c r="FB94" s="37"/>
      <c r="FC94" s="37"/>
      <c r="FD94" s="37"/>
      <c r="FE94" s="37">
        <f>SUMIF(purchases!FE95,$FG$4,purchases!EY95)</f>
        <v>0</v>
      </c>
      <c r="FF94" s="37"/>
      <c r="FG94" s="37"/>
      <c r="FH94" s="37"/>
      <c r="FI94" s="37"/>
      <c r="FJ94" s="37"/>
      <c r="FK94" s="37"/>
      <c r="FL94" s="37"/>
      <c r="FM94" s="90"/>
      <c r="FN94" s="90"/>
      <c r="FO94" s="90"/>
      <c r="FP94" s="90">
        <f>SUMIF(purchases!FE95,$FG$4,purchases!FP95)</f>
        <v>0</v>
      </c>
      <c r="FQ94" s="90"/>
      <c r="FR94" s="90"/>
      <c r="FT94" s="36"/>
      <c r="FU94" s="36"/>
      <c r="FV94" s="36"/>
      <c r="FW94" s="112"/>
      <c r="FX94" s="112"/>
      <c r="FY94" s="112"/>
      <c r="FZ94" s="112"/>
      <c r="GA94" s="112"/>
      <c r="GB94" s="112"/>
      <c r="GC94" s="112"/>
      <c r="GD94" s="112">
        <f>SUMIF(purchases!GD95,$GF$4,purchases!FX95)</f>
        <v>0</v>
      </c>
      <c r="GE94" s="112"/>
      <c r="GF94" s="112"/>
      <c r="GG94" s="112"/>
      <c r="GH94" s="112"/>
      <c r="GI94" s="112"/>
      <c r="GJ94" s="112"/>
      <c r="GK94" s="112"/>
      <c r="GL94" s="116"/>
      <c r="GM94" s="116"/>
      <c r="GN94" s="116"/>
      <c r="GO94" s="116">
        <f>SUMIF(purchases!GD95,$GF$4,purchases!GO95)</f>
        <v>0</v>
      </c>
      <c r="GP94" s="116"/>
      <c r="GQ94" s="116"/>
      <c r="GS94" s="102"/>
      <c r="GT94" s="102"/>
      <c r="GU94" s="102"/>
      <c r="GV94" s="113"/>
      <c r="GW94" s="113"/>
      <c r="GX94" s="113"/>
      <c r="GY94" s="113"/>
      <c r="GZ94" s="113"/>
      <c r="HA94" s="113"/>
      <c r="HB94" s="113"/>
      <c r="HC94" s="113">
        <f>SUMIF(purchases!HC95,$HE$4,purchases!GW95)</f>
        <v>0</v>
      </c>
      <c r="HD94" s="113"/>
      <c r="HE94" s="113"/>
      <c r="HF94" s="113"/>
      <c r="HG94" s="113"/>
      <c r="HH94" s="113"/>
      <c r="HI94" s="113"/>
      <c r="HJ94" s="113"/>
      <c r="HK94" s="104"/>
      <c r="HL94" s="104"/>
      <c r="HM94" s="104"/>
      <c r="HN94" s="104">
        <f>SUMIF(purchases!HC95,$HE$4,purchases!HN95)</f>
        <v>0</v>
      </c>
      <c r="HO94" s="104"/>
      <c r="HP94" s="104"/>
      <c r="HR94" s="117"/>
      <c r="HS94" s="117"/>
      <c r="HT94" s="117"/>
      <c r="HU94" s="114"/>
      <c r="HV94" s="114"/>
      <c r="HW94" s="114"/>
      <c r="HX94" s="114"/>
      <c r="HY94" s="114"/>
      <c r="HZ94" s="114"/>
      <c r="IA94" s="114"/>
      <c r="IB94" s="114">
        <f>SUMIF(purchases!IB95,$ID$4,purchases!HV95)</f>
        <v>0</v>
      </c>
      <c r="IC94" s="114"/>
      <c r="ID94" s="114"/>
      <c r="IE94" s="114"/>
      <c r="IF94" s="114"/>
      <c r="IG94" s="114"/>
      <c r="IH94" s="114"/>
      <c r="II94" s="114"/>
      <c r="IJ94" s="109"/>
      <c r="IK94" s="109"/>
      <c r="IL94" s="109"/>
      <c r="IM94" s="109">
        <f>SUMIF(purchases!IB95,$ID$4,purchases!IM95)</f>
        <v>0</v>
      </c>
      <c r="IN94" s="109"/>
      <c r="IO94" s="109"/>
      <c r="IQ94" s="115"/>
      <c r="IR94" s="115"/>
      <c r="IS94" s="115"/>
      <c r="IT94" s="111"/>
      <c r="IU94" s="111"/>
      <c r="IV94" s="111"/>
      <c r="IW94" s="111"/>
      <c r="IX94" s="111"/>
      <c r="IY94" s="111"/>
      <c r="IZ94" s="111"/>
      <c r="JA94" s="111">
        <f>SUMIF(purchases!JA95,$JC$4,purchases!IU95)</f>
        <v>0</v>
      </c>
      <c r="JB94" s="111"/>
      <c r="JC94" s="111"/>
      <c r="JD94" s="111"/>
      <c r="JE94" s="111"/>
      <c r="JF94" s="111"/>
      <c r="JG94" s="111"/>
      <c r="JH94" s="111"/>
      <c r="JI94" s="110"/>
      <c r="JJ94" s="110"/>
      <c r="JK94" s="110"/>
      <c r="JL94" s="110">
        <f>SUMIF(purchases!JA95,$JC$4,purchases!JL95)</f>
        <v>0</v>
      </c>
      <c r="JM94" s="110"/>
      <c r="JN94" s="110"/>
      <c r="JP94" s="102"/>
      <c r="JQ94" s="102"/>
      <c r="JR94" s="102"/>
      <c r="JS94" s="103"/>
      <c r="JT94" s="103"/>
      <c r="JU94" s="103"/>
      <c r="JV94" s="103"/>
      <c r="JW94" s="103"/>
      <c r="JX94" s="103"/>
      <c r="JY94" s="103"/>
      <c r="JZ94" s="103">
        <f>SUMIF(purchases!JZ95,$KB$4,purchases!JT95)</f>
        <v>0</v>
      </c>
      <c r="KA94" s="103"/>
      <c r="KB94" s="103"/>
      <c r="KC94" s="103"/>
      <c r="KD94" s="103"/>
      <c r="KE94" s="103"/>
      <c r="KF94" s="103"/>
      <c r="KG94" s="103"/>
      <c r="KH94" s="104"/>
      <c r="KI94" s="104"/>
      <c r="KJ94" s="104"/>
      <c r="KK94" s="104">
        <f>SUMIF(purchases!JZ95,$KB$4,purchases!KK95)</f>
        <v>0</v>
      </c>
      <c r="KL94" s="104"/>
      <c r="KM94" s="104"/>
    </row>
    <row r="95" spans="1:299" s="4" customFormat="1" ht="20.100000000000001" customHeight="1" x14ac:dyDescent="0.2">
      <c r="A95" s="36"/>
      <c r="B95" s="36"/>
      <c r="C95" s="36"/>
      <c r="D95" s="37"/>
      <c r="E95" s="37"/>
      <c r="F95" s="37"/>
      <c r="G95" s="37"/>
      <c r="H95" s="37"/>
      <c r="I95" s="37"/>
      <c r="J95" s="37"/>
      <c r="K95" s="37">
        <f>SUMIF(purchases!K96,$M$4,purchases!E96)</f>
        <v>0</v>
      </c>
      <c r="L95" s="37"/>
      <c r="M95" s="37"/>
      <c r="N95" s="37"/>
      <c r="O95" s="37"/>
      <c r="P95" s="37"/>
      <c r="Q95" s="37"/>
      <c r="R95" s="37"/>
      <c r="S95" s="90"/>
      <c r="T95" s="90"/>
      <c r="U95" s="90"/>
      <c r="V95" s="90">
        <f>SUMIF(purchases!K96,$M$4,purchases!V96)</f>
        <v>0</v>
      </c>
      <c r="W95" s="90"/>
      <c r="X95" s="90"/>
      <c r="Z95" s="36"/>
      <c r="AA95" s="36"/>
      <c r="AB95" s="36"/>
      <c r="AC95" s="112"/>
      <c r="AD95" s="112"/>
      <c r="AE95" s="112"/>
      <c r="AF95" s="112"/>
      <c r="AG95" s="112"/>
      <c r="AH95" s="112"/>
      <c r="AI95" s="112"/>
      <c r="AJ95" s="112">
        <f>SUMIF(purchases!AJ96,$AL$4,purchases!AD96)</f>
        <v>0</v>
      </c>
      <c r="AK95" s="112"/>
      <c r="AL95" s="112"/>
      <c r="AM95" s="112"/>
      <c r="AN95" s="112"/>
      <c r="AO95" s="112"/>
      <c r="AP95" s="112"/>
      <c r="AQ95" s="112"/>
      <c r="AR95" s="116"/>
      <c r="AS95" s="116"/>
      <c r="AT95" s="116"/>
      <c r="AU95" s="116">
        <f>SUMIF(purchases!AJ96,$AL$4,purchases!AU96)</f>
        <v>0</v>
      </c>
      <c r="AV95" s="116"/>
      <c r="AW95" s="116"/>
      <c r="AY95" s="102"/>
      <c r="AZ95" s="102"/>
      <c r="BA95" s="102"/>
      <c r="BB95" s="113"/>
      <c r="BC95" s="113"/>
      <c r="BD95" s="113"/>
      <c r="BE95" s="113"/>
      <c r="BF95" s="113"/>
      <c r="BG95" s="113"/>
      <c r="BH95" s="113"/>
      <c r="BI95" s="113">
        <f>SUMIF(purchases!BI96,$BK$4,purchases!BC96)</f>
        <v>0</v>
      </c>
      <c r="BJ95" s="113"/>
      <c r="BK95" s="113"/>
      <c r="BL95" s="113"/>
      <c r="BM95" s="113"/>
      <c r="BN95" s="113"/>
      <c r="BO95" s="113"/>
      <c r="BP95" s="113"/>
      <c r="BQ95" s="104"/>
      <c r="BR95" s="104"/>
      <c r="BS95" s="104"/>
      <c r="BT95" s="104">
        <f>SUMIF(purchases!BI96,$BK$4,purchases!BT96)</f>
        <v>0</v>
      </c>
      <c r="BU95" s="104"/>
      <c r="BV95" s="104"/>
      <c r="BX95" s="117"/>
      <c r="BY95" s="117"/>
      <c r="BZ95" s="117"/>
      <c r="CA95" s="114"/>
      <c r="CB95" s="114"/>
      <c r="CC95" s="114"/>
      <c r="CD95" s="114"/>
      <c r="CE95" s="114"/>
      <c r="CF95" s="114"/>
      <c r="CG95" s="114"/>
      <c r="CH95" s="114">
        <f>SUMIF(purchases!CH96,$CJ$4,purchases!CB96)</f>
        <v>0</v>
      </c>
      <c r="CI95" s="114"/>
      <c r="CJ95" s="114"/>
      <c r="CK95" s="114"/>
      <c r="CL95" s="114"/>
      <c r="CM95" s="114"/>
      <c r="CN95" s="114"/>
      <c r="CO95" s="114"/>
      <c r="CP95" s="109"/>
      <c r="CQ95" s="109"/>
      <c r="CR95" s="109"/>
      <c r="CS95" s="109">
        <f>SUMIF(purchases!CH96,$CJ$4,purchases!CS96)</f>
        <v>0</v>
      </c>
      <c r="CT95" s="109"/>
      <c r="CU95" s="109"/>
      <c r="CW95" s="115"/>
      <c r="CX95" s="115"/>
      <c r="CY95" s="115"/>
      <c r="CZ95" s="111"/>
      <c r="DA95" s="111"/>
      <c r="DB95" s="111"/>
      <c r="DC95" s="111"/>
      <c r="DD95" s="111"/>
      <c r="DE95" s="111"/>
      <c r="DF95" s="111"/>
      <c r="DG95" s="111">
        <f>SUMIF(purchases!DG96,$DI$4,purchases!DA96)</f>
        <v>0</v>
      </c>
      <c r="DH95" s="111"/>
      <c r="DI95" s="111"/>
      <c r="DJ95" s="111"/>
      <c r="DK95" s="111"/>
      <c r="DL95" s="111"/>
      <c r="DM95" s="111"/>
      <c r="DN95" s="111"/>
      <c r="DO95" s="110"/>
      <c r="DP95" s="110"/>
      <c r="DQ95" s="110"/>
      <c r="DR95" s="110">
        <f>SUMIF(purchases!DG96,$DI$4,purchases!DR96)</f>
        <v>0</v>
      </c>
      <c r="DS95" s="110"/>
      <c r="DT95" s="110"/>
      <c r="DV95" s="102"/>
      <c r="DW95" s="102"/>
      <c r="DX95" s="102"/>
      <c r="DY95" s="103"/>
      <c r="DZ95" s="103"/>
      <c r="EA95" s="103"/>
      <c r="EB95" s="103"/>
      <c r="EC95" s="103"/>
      <c r="ED95" s="103"/>
      <c r="EE95" s="103"/>
      <c r="EF95" s="103">
        <f>SUMIF(purchases!EF96,$EH$4,purchases!DZ96)</f>
        <v>0</v>
      </c>
      <c r="EG95" s="103"/>
      <c r="EH95" s="103"/>
      <c r="EI95" s="103"/>
      <c r="EJ95" s="103"/>
      <c r="EK95" s="103"/>
      <c r="EL95" s="103"/>
      <c r="EM95" s="103"/>
      <c r="EN95" s="104"/>
      <c r="EO95" s="104"/>
      <c r="EP95" s="104"/>
      <c r="EQ95" s="104">
        <f>SUMIF(purchases!EF96,$EH$4,purchases!EQ96)</f>
        <v>0</v>
      </c>
      <c r="ER95" s="104"/>
      <c r="ES95" s="104"/>
      <c r="EU95" s="36"/>
      <c r="EV95" s="36"/>
      <c r="EW95" s="36"/>
      <c r="EX95" s="37"/>
      <c r="EY95" s="37"/>
      <c r="EZ95" s="37"/>
      <c r="FA95" s="37"/>
      <c r="FB95" s="37"/>
      <c r="FC95" s="37"/>
      <c r="FD95" s="37"/>
      <c r="FE95" s="37">
        <f>SUMIF(purchases!FE96,$FG$4,purchases!EY96)</f>
        <v>0</v>
      </c>
      <c r="FF95" s="37"/>
      <c r="FG95" s="37"/>
      <c r="FH95" s="37"/>
      <c r="FI95" s="37"/>
      <c r="FJ95" s="37"/>
      <c r="FK95" s="37"/>
      <c r="FL95" s="37"/>
      <c r="FM95" s="90"/>
      <c r="FN95" s="90"/>
      <c r="FO95" s="90"/>
      <c r="FP95" s="90">
        <f>SUMIF(purchases!FE96,$FG$4,purchases!FP96)</f>
        <v>0</v>
      </c>
      <c r="FQ95" s="90"/>
      <c r="FR95" s="90"/>
      <c r="FT95" s="36"/>
      <c r="FU95" s="36"/>
      <c r="FV95" s="36"/>
      <c r="FW95" s="112"/>
      <c r="FX95" s="112"/>
      <c r="FY95" s="112"/>
      <c r="FZ95" s="112"/>
      <c r="GA95" s="112"/>
      <c r="GB95" s="112"/>
      <c r="GC95" s="112"/>
      <c r="GD95" s="112">
        <f>SUMIF(purchases!GD96,$GF$4,purchases!FX96)</f>
        <v>0</v>
      </c>
      <c r="GE95" s="112"/>
      <c r="GF95" s="112"/>
      <c r="GG95" s="112"/>
      <c r="GH95" s="112"/>
      <c r="GI95" s="112"/>
      <c r="GJ95" s="112"/>
      <c r="GK95" s="112"/>
      <c r="GL95" s="116"/>
      <c r="GM95" s="116"/>
      <c r="GN95" s="116"/>
      <c r="GO95" s="116">
        <f>SUMIF(purchases!GD96,$GF$4,purchases!GO96)</f>
        <v>0</v>
      </c>
      <c r="GP95" s="116"/>
      <c r="GQ95" s="116"/>
      <c r="GS95" s="102"/>
      <c r="GT95" s="102"/>
      <c r="GU95" s="102"/>
      <c r="GV95" s="113"/>
      <c r="GW95" s="113"/>
      <c r="GX95" s="113"/>
      <c r="GY95" s="113"/>
      <c r="GZ95" s="113"/>
      <c r="HA95" s="113"/>
      <c r="HB95" s="113"/>
      <c r="HC95" s="113">
        <f>SUMIF(purchases!HC96,$HE$4,purchases!GW96)</f>
        <v>0</v>
      </c>
      <c r="HD95" s="113"/>
      <c r="HE95" s="113"/>
      <c r="HF95" s="113"/>
      <c r="HG95" s="113"/>
      <c r="HH95" s="113"/>
      <c r="HI95" s="113"/>
      <c r="HJ95" s="113"/>
      <c r="HK95" s="104"/>
      <c r="HL95" s="104"/>
      <c r="HM95" s="104"/>
      <c r="HN95" s="104">
        <f>SUMIF(purchases!HC96,$HE$4,purchases!HN96)</f>
        <v>0</v>
      </c>
      <c r="HO95" s="104"/>
      <c r="HP95" s="104"/>
      <c r="HR95" s="117"/>
      <c r="HS95" s="117"/>
      <c r="HT95" s="117"/>
      <c r="HU95" s="114"/>
      <c r="HV95" s="114"/>
      <c r="HW95" s="114"/>
      <c r="HX95" s="114"/>
      <c r="HY95" s="114"/>
      <c r="HZ95" s="114"/>
      <c r="IA95" s="114"/>
      <c r="IB95" s="114">
        <f>SUMIF(purchases!IB96,$ID$4,purchases!HV96)</f>
        <v>0</v>
      </c>
      <c r="IC95" s="114"/>
      <c r="ID95" s="114"/>
      <c r="IE95" s="114"/>
      <c r="IF95" s="114"/>
      <c r="IG95" s="114"/>
      <c r="IH95" s="114"/>
      <c r="II95" s="114"/>
      <c r="IJ95" s="109"/>
      <c r="IK95" s="109"/>
      <c r="IL95" s="109"/>
      <c r="IM95" s="109">
        <f>SUMIF(purchases!IB96,$ID$4,purchases!IM96)</f>
        <v>0</v>
      </c>
      <c r="IN95" s="109"/>
      <c r="IO95" s="109"/>
      <c r="IQ95" s="115"/>
      <c r="IR95" s="115"/>
      <c r="IS95" s="115"/>
      <c r="IT95" s="111"/>
      <c r="IU95" s="111"/>
      <c r="IV95" s="111"/>
      <c r="IW95" s="111"/>
      <c r="IX95" s="111"/>
      <c r="IY95" s="111"/>
      <c r="IZ95" s="111"/>
      <c r="JA95" s="111">
        <f>SUMIF(purchases!JA96,$JC$4,purchases!IU96)</f>
        <v>0</v>
      </c>
      <c r="JB95" s="111"/>
      <c r="JC95" s="111"/>
      <c r="JD95" s="111"/>
      <c r="JE95" s="111"/>
      <c r="JF95" s="111"/>
      <c r="JG95" s="111"/>
      <c r="JH95" s="111"/>
      <c r="JI95" s="110"/>
      <c r="JJ95" s="110"/>
      <c r="JK95" s="110"/>
      <c r="JL95" s="110">
        <f>SUMIF(purchases!JA96,$JC$4,purchases!JL96)</f>
        <v>0</v>
      </c>
      <c r="JM95" s="110"/>
      <c r="JN95" s="110"/>
      <c r="JP95" s="102"/>
      <c r="JQ95" s="102"/>
      <c r="JR95" s="102"/>
      <c r="JS95" s="103"/>
      <c r="JT95" s="103"/>
      <c r="JU95" s="103"/>
      <c r="JV95" s="103"/>
      <c r="JW95" s="103"/>
      <c r="JX95" s="103"/>
      <c r="JY95" s="103"/>
      <c r="JZ95" s="103">
        <f>SUMIF(purchases!JZ96,$KB$4,purchases!JT96)</f>
        <v>0</v>
      </c>
      <c r="KA95" s="103"/>
      <c r="KB95" s="103"/>
      <c r="KC95" s="103"/>
      <c r="KD95" s="103"/>
      <c r="KE95" s="103"/>
      <c r="KF95" s="103"/>
      <c r="KG95" s="103"/>
      <c r="KH95" s="104"/>
      <c r="KI95" s="104"/>
      <c r="KJ95" s="104"/>
      <c r="KK95" s="104">
        <f>SUMIF(purchases!JZ96,$KB$4,purchases!KK96)</f>
        <v>0</v>
      </c>
      <c r="KL95" s="104"/>
      <c r="KM95" s="104"/>
    </row>
    <row r="96" spans="1:299" s="4" customFormat="1" ht="20.100000000000001" customHeight="1" x14ac:dyDescent="0.2">
      <c r="A96" s="36"/>
      <c r="B96" s="36"/>
      <c r="C96" s="36"/>
      <c r="D96" s="37"/>
      <c r="E96" s="37"/>
      <c r="F96" s="37"/>
      <c r="G96" s="37"/>
      <c r="H96" s="37"/>
      <c r="I96" s="37"/>
      <c r="J96" s="37"/>
      <c r="K96" s="37">
        <f>SUMIF(purchases!K97,$M$4,purchases!E97)</f>
        <v>0</v>
      </c>
      <c r="L96" s="37"/>
      <c r="M96" s="37"/>
      <c r="N96" s="37"/>
      <c r="O96" s="37"/>
      <c r="P96" s="37"/>
      <c r="Q96" s="37"/>
      <c r="R96" s="37"/>
      <c r="S96" s="90"/>
      <c r="T96" s="90"/>
      <c r="U96" s="90"/>
      <c r="V96" s="90">
        <f>SUMIF(purchases!K97,$M$4,purchases!V97)</f>
        <v>0</v>
      </c>
      <c r="W96" s="90"/>
      <c r="X96" s="90"/>
      <c r="Z96" s="36"/>
      <c r="AA96" s="36"/>
      <c r="AB96" s="36"/>
      <c r="AC96" s="112"/>
      <c r="AD96" s="112"/>
      <c r="AE96" s="112"/>
      <c r="AF96" s="112"/>
      <c r="AG96" s="112"/>
      <c r="AH96" s="112"/>
      <c r="AI96" s="112"/>
      <c r="AJ96" s="112">
        <f>SUMIF(purchases!AJ97,$AL$4,purchases!AD97)</f>
        <v>0</v>
      </c>
      <c r="AK96" s="112"/>
      <c r="AL96" s="112"/>
      <c r="AM96" s="112"/>
      <c r="AN96" s="112"/>
      <c r="AO96" s="112"/>
      <c r="AP96" s="112"/>
      <c r="AQ96" s="112"/>
      <c r="AR96" s="116"/>
      <c r="AS96" s="116"/>
      <c r="AT96" s="116"/>
      <c r="AU96" s="116">
        <f>SUMIF(purchases!AJ97,$AL$4,purchases!AU97)</f>
        <v>0</v>
      </c>
      <c r="AV96" s="116"/>
      <c r="AW96" s="116"/>
      <c r="AY96" s="102"/>
      <c r="AZ96" s="102"/>
      <c r="BA96" s="102"/>
      <c r="BB96" s="113"/>
      <c r="BC96" s="113"/>
      <c r="BD96" s="113"/>
      <c r="BE96" s="113"/>
      <c r="BF96" s="113"/>
      <c r="BG96" s="113"/>
      <c r="BH96" s="113"/>
      <c r="BI96" s="113">
        <f>SUMIF(purchases!BI97,$BK$4,purchases!BC97)</f>
        <v>0</v>
      </c>
      <c r="BJ96" s="113"/>
      <c r="BK96" s="113"/>
      <c r="BL96" s="113"/>
      <c r="BM96" s="113"/>
      <c r="BN96" s="113"/>
      <c r="BO96" s="113"/>
      <c r="BP96" s="113"/>
      <c r="BQ96" s="104"/>
      <c r="BR96" s="104"/>
      <c r="BS96" s="104"/>
      <c r="BT96" s="104">
        <f>SUMIF(purchases!BI97,$BK$4,purchases!BT97)</f>
        <v>0</v>
      </c>
      <c r="BU96" s="104"/>
      <c r="BV96" s="104"/>
      <c r="BX96" s="117"/>
      <c r="BY96" s="117"/>
      <c r="BZ96" s="117"/>
      <c r="CA96" s="114"/>
      <c r="CB96" s="114"/>
      <c r="CC96" s="114"/>
      <c r="CD96" s="114"/>
      <c r="CE96" s="114"/>
      <c r="CF96" s="114"/>
      <c r="CG96" s="114"/>
      <c r="CH96" s="114">
        <f>SUMIF(purchases!CH97,$CJ$4,purchases!CB97)</f>
        <v>0</v>
      </c>
      <c r="CI96" s="114"/>
      <c r="CJ96" s="114"/>
      <c r="CK96" s="114"/>
      <c r="CL96" s="114"/>
      <c r="CM96" s="114"/>
      <c r="CN96" s="114"/>
      <c r="CO96" s="114"/>
      <c r="CP96" s="109"/>
      <c r="CQ96" s="109"/>
      <c r="CR96" s="109"/>
      <c r="CS96" s="109">
        <f>SUMIF(purchases!CH97,$CJ$4,purchases!CS97)</f>
        <v>0</v>
      </c>
      <c r="CT96" s="109"/>
      <c r="CU96" s="109"/>
      <c r="CW96" s="115"/>
      <c r="CX96" s="115"/>
      <c r="CY96" s="115"/>
      <c r="CZ96" s="111"/>
      <c r="DA96" s="111"/>
      <c r="DB96" s="111"/>
      <c r="DC96" s="111"/>
      <c r="DD96" s="111"/>
      <c r="DE96" s="111"/>
      <c r="DF96" s="111"/>
      <c r="DG96" s="111">
        <f>SUMIF(purchases!DG97,$DI$4,purchases!DA97)</f>
        <v>0</v>
      </c>
      <c r="DH96" s="111"/>
      <c r="DI96" s="111"/>
      <c r="DJ96" s="111"/>
      <c r="DK96" s="111"/>
      <c r="DL96" s="111"/>
      <c r="DM96" s="111"/>
      <c r="DN96" s="111"/>
      <c r="DO96" s="110"/>
      <c r="DP96" s="110"/>
      <c r="DQ96" s="110"/>
      <c r="DR96" s="110">
        <f>SUMIF(purchases!DG97,$DI$4,purchases!DR97)</f>
        <v>0</v>
      </c>
      <c r="DS96" s="110"/>
      <c r="DT96" s="110"/>
      <c r="DV96" s="102"/>
      <c r="DW96" s="102"/>
      <c r="DX96" s="102"/>
      <c r="DY96" s="103"/>
      <c r="DZ96" s="103"/>
      <c r="EA96" s="103"/>
      <c r="EB96" s="103"/>
      <c r="EC96" s="103"/>
      <c r="ED96" s="103"/>
      <c r="EE96" s="103"/>
      <c r="EF96" s="103">
        <f>SUMIF(purchases!EF97,$EH$4,purchases!DZ97)</f>
        <v>0</v>
      </c>
      <c r="EG96" s="103"/>
      <c r="EH96" s="103"/>
      <c r="EI96" s="103"/>
      <c r="EJ96" s="103"/>
      <c r="EK96" s="103"/>
      <c r="EL96" s="103"/>
      <c r="EM96" s="103"/>
      <c r="EN96" s="104"/>
      <c r="EO96" s="104"/>
      <c r="EP96" s="104"/>
      <c r="EQ96" s="104">
        <f>SUMIF(purchases!EF97,$EH$4,purchases!EQ97)</f>
        <v>0</v>
      </c>
      <c r="ER96" s="104"/>
      <c r="ES96" s="104"/>
      <c r="EU96" s="36"/>
      <c r="EV96" s="36"/>
      <c r="EW96" s="36"/>
      <c r="EX96" s="37"/>
      <c r="EY96" s="37"/>
      <c r="EZ96" s="37"/>
      <c r="FA96" s="37"/>
      <c r="FB96" s="37"/>
      <c r="FC96" s="37"/>
      <c r="FD96" s="37"/>
      <c r="FE96" s="37">
        <f>SUMIF(purchases!FE97,$FG$4,purchases!EY97)</f>
        <v>0</v>
      </c>
      <c r="FF96" s="37"/>
      <c r="FG96" s="37"/>
      <c r="FH96" s="37"/>
      <c r="FI96" s="37"/>
      <c r="FJ96" s="37"/>
      <c r="FK96" s="37"/>
      <c r="FL96" s="37"/>
      <c r="FM96" s="90"/>
      <c r="FN96" s="90"/>
      <c r="FO96" s="90"/>
      <c r="FP96" s="90">
        <f>SUMIF(purchases!FE97,$FG$4,purchases!FP97)</f>
        <v>0</v>
      </c>
      <c r="FQ96" s="90"/>
      <c r="FR96" s="90"/>
      <c r="FT96" s="36"/>
      <c r="FU96" s="36"/>
      <c r="FV96" s="36"/>
      <c r="FW96" s="112"/>
      <c r="FX96" s="112"/>
      <c r="FY96" s="112"/>
      <c r="FZ96" s="112"/>
      <c r="GA96" s="112"/>
      <c r="GB96" s="112"/>
      <c r="GC96" s="112"/>
      <c r="GD96" s="112">
        <f>SUMIF(purchases!GD97,$GF$4,purchases!FX97)</f>
        <v>0</v>
      </c>
      <c r="GE96" s="112"/>
      <c r="GF96" s="112"/>
      <c r="GG96" s="112"/>
      <c r="GH96" s="112"/>
      <c r="GI96" s="112"/>
      <c r="GJ96" s="112"/>
      <c r="GK96" s="112"/>
      <c r="GL96" s="116"/>
      <c r="GM96" s="116"/>
      <c r="GN96" s="116"/>
      <c r="GO96" s="116">
        <f>SUMIF(purchases!GD97,$GF$4,purchases!GO97)</f>
        <v>0</v>
      </c>
      <c r="GP96" s="116"/>
      <c r="GQ96" s="116"/>
      <c r="GS96" s="102"/>
      <c r="GT96" s="102"/>
      <c r="GU96" s="102"/>
      <c r="GV96" s="113"/>
      <c r="GW96" s="113"/>
      <c r="GX96" s="113"/>
      <c r="GY96" s="113"/>
      <c r="GZ96" s="113"/>
      <c r="HA96" s="113"/>
      <c r="HB96" s="113"/>
      <c r="HC96" s="113">
        <f>SUMIF(purchases!HC97,$HE$4,purchases!GW97)</f>
        <v>0</v>
      </c>
      <c r="HD96" s="113"/>
      <c r="HE96" s="113"/>
      <c r="HF96" s="113"/>
      <c r="HG96" s="113"/>
      <c r="HH96" s="113"/>
      <c r="HI96" s="113"/>
      <c r="HJ96" s="113"/>
      <c r="HK96" s="104"/>
      <c r="HL96" s="104"/>
      <c r="HM96" s="104"/>
      <c r="HN96" s="104">
        <f>SUMIF(purchases!HC97,$HE$4,purchases!HN97)</f>
        <v>0</v>
      </c>
      <c r="HO96" s="104"/>
      <c r="HP96" s="104"/>
      <c r="HR96" s="117"/>
      <c r="HS96" s="117"/>
      <c r="HT96" s="117"/>
      <c r="HU96" s="114"/>
      <c r="HV96" s="114"/>
      <c r="HW96" s="114"/>
      <c r="HX96" s="114"/>
      <c r="HY96" s="114"/>
      <c r="HZ96" s="114"/>
      <c r="IA96" s="114"/>
      <c r="IB96" s="114">
        <f>SUMIF(purchases!IB97,$ID$4,purchases!HV97)</f>
        <v>0</v>
      </c>
      <c r="IC96" s="114"/>
      <c r="ID96" s="114"/>
      <c r="IE96" s="114"/>
      <c r="IF96" s="114"/>
      <c r="IG96" s="114"/>
      <c r="IH96" s="114"/>
      <c r="II96" s="114"/>
      <c r="IJ96" s="109"/>
      <c r="IK96" s="109"/>
      <c r="IL96" s="109"/>
      <c r="IM96" s="109">
        <f>SUMIF(purchases!IB97,$ID$4,purchases!IM97)</f>
        <v>0</v>
      </c>
      <c r="IN96" s="109"/>
      <c r="IO96" s="109"/>
      <c r="IQ96" s="115"/>
      <c r="IR96" s="115"/>
      <c r="IS96" s="115"/>
      <c r="IT96" s="111"/>
      <c r="IU96" s="111"/>
      <c r="IV96" s="111"/>
      <c r="IW96" s="111"/>
      <c r="IX96" s="111"/>
      <c r="IY96" s="111"/>
      <c r="IZ96" s="111"/>
      <c r="JA96" s="111">
        <f>SUMIF(purchases!JA97,$JC$4,purchases!IU97)</f>
        <v>0</v>
      </c>
      <c r="JB96" s="111"/>
      <c r="JC96" s="111"/>
      <c r="JD96" s="111"/>
      <c r="JE96" s="111"/>
      <c r="JF96" s="111"/>
      <c r="JG96" s="111"/>
      <c r="JH96" s="111"/>
      <c r="JI96" s="110"/>
      <c r="JJ96" s="110"/>
      <c r="JK96" s="110"/>
      <c r="JL96" s="110">
        <f>SUMIF(purchases!JA97,$JC$4,purchases!JL97)</f>
        <v>0</v>
      </c>
      <c r="JM96" s="110"/>
      <c r="JN96" s="110"/>
      <c r="JP96" s="102"/>
      <c r="JQ96" s="102"/>
      <c r="JR96" s="102"/>
      <c r="JS96" s="103"/>
      <c r="JT96" s="103"/>
      <c r="JU96" s="103"/>
      <c r="JV96" s="103"/>
      <c r="JW96" s="103"/>
      <c r="JX96" s="103"/>
      <c r="JY96" s="103"/>
      <c r="JZ96" s="103">
        <f>SUMIF(purchases!JZ97,$KB$4,purchases!JT97)</f>
        <v>0</v>
      </c>
      <c r="KA96" s="103"/>
      <c r="KB96" s="103"/>
      <c r="KC96" s="103"/>
      <c r="KD96" s="103"/>
      <c r="KE96" s="103"/>
      <c r="KF96" s="103"/>
      <c r="KG96" s="103"/>
      <c r="KH96" s="104"/>
      <c r="KI96" s="104"/>
      <c r="KJ96" s="104"/>
      <c r="KK96" s="104">
        <f>SUMIF(purchases!JZ97,$KB$4,purchases!KK97)</f>
        <v>0</v>
      </c>
      <c r="KL96" s="104"/>
      <c r="KM96" s="104"/>
    </row>
    <row r="97" spans="1:299" s="4" customFormat="1" ht="20.100000000000001" customHeight="1" x14ac:dyDescent="0.2">
      <c r="A97" s="36"/>
      <c r="B97" s="36"/>
      <c r="C97" s="36"/>
      <c r="D97" s="37"/>
      <c r="E97" s="37"/>
      <c r="F97" s="37"/>
      <c r="G97" s="37"/>
      <c r="H97" s="37"/>
      <c r="I97" s="37"/>
      <c r="J97" s="37"/>
      <c r="K97" s="37">
        <f>SUMIF(purchases!K98,$M$4,purchases!E98)</f>
        <v>0</v>
      </c>
      <c r="L97" s="37"/>
      <c r="M97" s="37"/>
      <c r="N97" s="37"/>
      <c r="O97" s="37"/>
      <c r="P97" s="37"/>
      <c r="Q97" s="37"/>
      <c r="R97" s="37"/>
      <c r="S97" s="90"/>
      <c r="T97" s="90"/>
      <c r="U97" s="90"/>
      <c r="V97" s="90">
        <f>SUMIF(purchases!K98,$M$4,purchases!V98)</f>
        <v>0</v>
      </c>
      <c r="W97" s="90"/>
      <c r="X97" s="90"/>
      <c r="Z97" s="36"/>
      <c r="AA97" s="36"/>
      <c r="AB97" s="36"/>
      <c r="AC97" s="112"/>
      <c r="AD97" s="112"/>
      <c r="AE97" s="112"/>
      <c r="AF97" s="112"/>
      <c r="AG97" s="112"/>
      <c r="AH97" s="112"/>
      <c r="AI97" s="112"/>
      <c r="AJ97" s="112">
        <f>SUMIF(purchases!AJ98,$AL$4,purchases!AD98)</f>
        <v>0</v>
      </c>
      <c r="AK97" s="112"/>
      <c r="AL97" s="112"/>
      <c r="AM97" s="112"/>
      <c r="AN97" s="112"/>
      <c r="AO97" s="112"/>
      <c r="AP97" s="112"/>
      <c r="AQ97" s="112"/>
      <c r="AR97" s="116"/>
      <c r="AS97" s="116"/>
      <c r="AT97" s="116"/>
      <c r="AU97" s="116">
        <f>SUMIF(purchases!AJ98,$AL$4,purchases!AU98)</f>
        <v>0</v>
      </c>
      <c r="AV97" s="116"/>
      <c r="AW97" s="116"/>
      <c r="AY97" s="102"/>
      <c r="AZ97" s="102"/>
      <c r="BA97" s="102"/>
      <c r="BB97" s="113"/>
      <c r="BC97" s="113"/>
      <c r="BD97" s="113"/>
      <c r="BE97" s="113"/>
      <c r="BF97" s="113"/>
      <c r="BG97" s="113"/>
      <c r="BH97" s="113"/>
      <c r="BI97" s="113">
        <f>SUMIF(purchases!BI98,$BK$4,purchases!BC98)</f>
        <v>0</v>
      </c>
      <c r="BJ97" s="113"/>
      <c r="BK97" s="113"/>
      <c r="BL97" s="113"/>
      <c r="BM97" s="113"/>
      <c r="BN97" s="113"/>
      <c r="BO97" s="113"/>
      <c r="BP97" s="113"/>
      <c r="BQ97" s="104"/>
      <c r="BR97" s="104"/>
      <c r="BS97" s="104"/>
      <c r="BT97" s="104">
        <f>SUMIF(purchases!BI98,$BK$4,purchases!BT98)</f>
        <v>0</v>
      </c>
      <c r="BU97" s="104"/>
      <c r="BV97" s="104"/>
      <c r="BX97" s="117"/>
      <c r="BY97" s="117"/>
      <c r="BZ97" s="117"/>
      <c r="CA97" s="114"/>
      <c r="CB97" s="114"/>
      <c r="CC97" s="114"/>
      <c r="CD97" s="114"/>
      <c r="CE97" s="114"/>
      <c r="CF97" s="114"/>
      <c r="CG97" s="114"/>
      <c r="CH97" s="114">
        <f>SUMIF(purchases!CH98,$CJ$4,purchases!CB98)</f>
        <v>0</v>
      </c>
      <c r="CI97" s="114"/>
      <c r="CJ97" s="114"/>
      <c r="CK97" s="114"/>
      <c r="CL97" s="114"/>
      <c r="CM97" s="114"/>
      <c r="CN97" s="114"/>
      <c r="CO97" s="114"/>
      <c r="CP97" s="109"/>
      <c r="CQ97" s="109"/>
      <c r="CR97" s="109"/>
      <c r="CS97" s="109">
        <f>SUMIF(purchases!CH98,$CJ$4,purchases!CS98)</f>
        <v>0</v>
      </c>
      <c r="CT97" s="109"/>
      <c r="CU97" s="109"/>
      <c r="CW97" s="115"/>
      <c r="CX97" s="115"/>
      <c r="CY97" s="115"/>
      <c r="CZ97" s="111"/>
      <c r="DA97" s="111"/>
      <c r="DB97" s="111"/>
      <c r="DC97" s="111"/>
      <c r="DD97" s="111"/>
      <c r="DE97" s="111"/>
      <c r="DF97" s="111"/>
      <c r="DG97" s="111">
        <f>SUMIF(purchases!DG98,$DI$4,purchases!DA98)</f>
        <v>0</v>
      </c>
      <c r="DH97" s="111"/>
      <c r="DI97" s="111"/>
      <c r="DJ97" s="111"/>
      <c r="DK97" s="111"/>
      <c r="DL97" s="111"/>
      <c r="DM97" s="111"/>
      <c r="DN97" s="111"/>
      <c r="DO97" s="110"/>
      <c r="DP97" s="110"/>
      <c r="DQ97" s="110"/>
      <c r="DR97" s="110">
        <f>SUMIF(purchases!DG98,$DI$4,purchases!DR98)</f>
        <v>0</v>
      </c>
      <c r="DS97" s="110"/>
      <c r="DT97" s="110"/>
      <c r="DV97" s="102"/>
      <c r="DW97" s="102"/>
      <c r="DX97" s="102"/>
      <c r="DY97" s="103"/>
      <c r="DZ97" s="103"/>
      <c r="EA97" s="103"/>
      <c r="EB97" s="103"/>
      <c r="EC97" s="103"/>
      <c r="ED97" s="103"/>
      <c r="EE97" s="103"/>
      <c r="EF97" s="103">
        <f>SUMIF(purchases!EF98,$EH$4,purchases!DZ98)</f>
        <v>0</v>
      </c>
      <c r="EG97" s="103"/>
      <c r="EH97" s="103"/>
      <c r="EI97" s="103"/>
      <c r="EJ97" s="103"/>
      <c r="EK97" s="103"/>
      <c r="EL97" s="103"/>
      <c r="EM97" s="103"/>
      <c r="EN97" s="104"/>
      <c r="EO97" s="104"/>
      <c r="EP97" s="104"/>
      <c r="EQ97" s="104">
        <f>SUMIF(purchases!EF98,$EH$4,purchases!EQ98)</f>
        <v>0</v>
      </c>
      <c r="ER97" s="104"/>
      <c r="ES97" s="104"/>
      <c r="EU97" s="36"/>
      <c r="EV97" s="36"/>
      <c r="EW97" s="36"/>
      <c r="EX97" s="37"/>
      <c r="EY97" s="37"/>
      <c r="EZ97" s="37"/>
      <c r="FA97" s="37"/>
      <c r="FB97" s="37"/>
      <c r="FC97" s="37"/>
      <c r="FD97" s="37"/>
      <c r="FE97" s="37">
        <f>SUMIF(purchases!FE98,$FG$4,purchases!EY98)</f>
        <v>0</v>
      </c>
      <c r="FF97" s="37"/>
      <c r="FG97" s="37"/>
      <c r="FH97" s="37"/>
      <c r="FI97" s="37"/>
      <c r="FJ97" s="37"/>
      <c r="FK97" s="37"/>
      <c r="FL97" s="37"/>
      <c r="FM97" s="90"/>
      <c r="FN97" s="90"/>
      <c r="FO97" s="90"/>
      <c r="FP97" s="90">
        <f>SUMIF(purchases!FE98,$FG$4,purchases!FP98)</f>
        <v>0</v>
      </c>
      <c r="FQ97" s="90"/>
      <c r="FR97" s="90"/>
      <c r="FT97" s="36"/>
      <c r="FU97" s="36"/>
      <c r="FV97" s="36"/>
      <c r="FW97" s="112"/>
      <c r="FX97" s="112"/>
      <c r="FY97" s="112"/>
      <c r="FZ97" s="112"/>
      <c r="GA97" s="112"/>
      <c r="GB97" s="112"/>
      <c r="GC97" s="112"/>
      <c r="GD97" s="112">
        <f>SUMIF(purchases!GD98,$GF$4,purchases!FX98)</f>
        <v>0</v>
      </c>
      <c r="GE97" s="112"/>
      <c r="GF97" s="112"/>
      <c r="GG97" s="112"/>
      <c r="GH97" s="112"/>
      <c r="GI97" s="112"/>
      <c r="GJ97" s="112"/>
      <c r="GK97" s="112"/>
      <c r="GL97" s="116"/>
      <c r="GM97" s="116"/>
      <c r="GN97" s="116"/>
      <c r="GO97" s="116">
        <f>SUMIF(purchases!GD98,$GF$4,purchases!GO98)</f>
        <v>0</v>
      </c>
      <c r="GP97" s="116"/>
      <c r="GQ97" s="116"/>
      <c r="GS97" s="102"/>
      <c r="GT97" s="102"/>
      <c r="GU97" s="102"/>
      <c r="GV97" s="113"/>
      <c r="GW97" s="113"/>
      <c r="GX97" s="113"/>
      <c r="GY97" s="113"/>
      <c r="GZ97" s="113"/>
      <c r="HA97" s="113"/>
      <c r="HB97" s="113"/>
      <c r="HC97" s="113">
        <f>SUMIF(purchases!HC98,$HE$4,purchases!GW98)</f>
        <v>0</v>
      </c>
      <c r="HD97" s="113"/>
      <c r="HE97" s="113"/>
      <c r="HF97" s="113"/>
      <c r="HG97" s="113"/>
      <c r="HH97" s="113"/>
      <c r="HI97" s="113"/>
      <c r="HJ97" s="113"/>
      <c r="HK97" s="104"/>
      <c r="HL97" s="104"/>
      <c r="HM97" s="104"/>
      <c r="HN97" s="104">
        <f>SUMIF(purchases!HC98,$HE$4,purchases!HN98)</f>
        <v>0</v>
      </c>
      <c r="HO97" s="104"/>
      <c r="HP97" s="104"/>
      <c r="HR97" s="117"/>
      <c r="HS97" s="117"/>
      <c r="HT97" s="117"/>
      <c r="HU97" s="114"/>
      <c r="HV97" s="114"/>
      <c r="HW97" s="114"/>
      <c r="HX97" s="114"/>
      <c r="HY97" s="114"/>
      <c r="HZ97" s="114"/>
      <c r="IA97" s="114"/>
      <c r="IB97" s="114">
        <f>SUMIF(purchases!IB98,$ID$4,purchases!HV98)</f>
        <v>0</v>
      </c>
      <c r="IC97" s="114"/>
      <c r="ID97" s="114"/>
      <c r="IE97" s="114"/>
      <c r="IF97" s="114"/>
      <c r="IG97" s="114"/>
      <c r="IH97" s="114"/>
      <c r="II97" s="114"/>
      <c r="IJ97" s="109"/>
      <c r="IK97" s="109"/>
      <c r="IL97" s="109"/>
      <c r="IM97" s="109">
        <f>SUMIF(purchases!IB98,$ID$4,purchases!IM98)</f>
        <v>0</v>
      </c>
      <c r="IN97" s="109"/>
      <c r="IO97" s="109"/>
      <c r="IQ97" s="115"/>
      <c r="IR97" s="115"/>
      <c r="IS97" s="115"/>
      <c r="IT97" s="111"/>
      <c r="IU97" s="111"/>
      <c r="IV97" s="111"/>
      <c r="IW97" s="111"/>
      <c r="IX97" s="111"/>
      <c r="IY97" s="111"/>
      <c r="IZ97" s="111"/>
      <c r="JA97" s="111">
        <f>SUMIF(purchases!JA98,$JC$4,purchases!IU98)</f>
        <v>0</v>
      </c>
      <c r="JB97" s="111"/>
      <c r="JC97" s="111"/>
      <c r="JD97" s="111"/>
      <c r="JE97" s="111"/>
      <c r="JF97" s="111"/>
      <c r="JG97" s="111"/>
      <c r="JH97" s="111"/>
      <c r="JI97" s="110"/>
      <c r="JJ97" s="110"/>
      <c r="JK97" s="110"/>
      <c r="JL97" s="110">
        <f>SUMIF(purchases!JA98,$JC$4,purchases!JL98)</f>
        <v>0</v>
      </c>
      <c r="JM97" s="110"/>
      <c r="JN97" s="110"/>
      <c r="JP97" s="102"/>
      <c r="JQ97" s="102"/>
      <c r="JR97" s="102"/>
      <c r="JS97" s="103"/>
      <c r="JT97" s="103"/>
      <c r="JU97" s="103"/>
      <c r="JV97" s="103"/>
      <c r="JW97" s="103"/>
      <c r="JX97" s="103"/>
      <c r="JY97" s="103"/>
      <c r="JZ97" s="103">
        <f>SUMIF(purchases!JZ98,$KB$4,purchases!JT98)</f>
        <v>0</v>
      </c>
      <c r="KA97" s="103"/>
      <c r="KB97" s="103"/>
      <c r="KC97" s="103"/>
      <c r="KD97" s="103"/>
      <c r="KE97" s="103"/>
      <c r="KF97" s="103"/>
      <c r="KG97" s="103"/>
      <c r="KH97" s="104"/>
      <c r="KI97" s="104"/>
      <c r="KJ97" s="104"/>
      <c r="KK97" s="104">
        <f>SUMIF(purchases!JZ98,$KB$4,purchases!KK98)</f>
        <v>0</v>
      </c>
      <c r="KL97" s="104"/>
      <c r="KM97" s="104"/>
    </row>
    <row r="98" spans="1:299" s="4" customFormat="1" ht="20.100000000000001" customHeight="1" x14ac:dyDescent="0.2">
      <c r="A98" s="36"/>
      <c r="B98" s="36"/>
      <c r="C98" s="36"/>
      <c r="D98" s="37"/>
      <c r="E98" s="37"/>
      <c r="F98" s="37"/>
      <c r="G98" s="37"/>
      <c r="H98" s="37"/>
      <c r="I98" s="37"/>
      <c r="J98" s="37"/>
      <c r="K98" s="37">
        <f>SUMIF(purchases!K99,$M$4,purchases!E99)</f>
        <v>0</v>
      </c>
      <c r="L98" s="37"/>
      <c r="M98" s="37"/>
      <c r="N98" s="37"/>
      <c r="O98" s="37"/>
      <c r="P98" s="37"/>
      <c r="Q98" s="37"/>
      <c r="R98" s="37"/>
      <c r="S98" s="90"/>
      <c r="T98" s="90"/>
      <c r="U98" s="90"/>
      <c r="V98" s="90">
        <f>SUMIF(purchases!K99,$M$4,purchases!V99)</f>
        <v>0</v>
      </c>
      <c r="W98" s="90"/>
      <c r="X98" s="90"/>
      <c r="Z98" s="36"/>
      <c r="AA98" s="36"/>
      <c r="AB98" s="36"/>
      <c r="AC98" s="112"/>
      <c r="AD98" s="112"/>
      <c r="AE98" s="112"/>
      <c r="AF98" s="112"/>
      <c r="AG98" s="112"/>
      <c r="AH98" s="112"/>
      <c r="AI98" s="112"/>
      <c r="AJ98" s="112">
        <f>SUMIF(purchases!AJ99,$AL$4,purchases!AD99)</f>
        <v>0</v>
      </c>
      <c r="AK98" s="112"/>
      <c r="AL98" s="112"/>
      <c r="AM98" s="112"/>
      <c r="AN98" s="112"/>
      <c r="AO98" s="112"/>
      <c r="AP98" s="112"/>
      <c r="AQ98" s="112"/>
      <c r="AR98" s="116"/>
      <c r="AS98" s="116"/>
      <c r="AT98" s="116"/>
      <c r="AU98" s="116">
        <f>SUMIF(purchases!AJ99,$AL$4,purchases!AU99)</f>
        <v>0</v>
      </c>
      <c r="AV98" s="116"/>
      <c r="AW98" s="116"/>
      <c r="AY98" s="102"/>
      <c r="AZ98" s="102"/>
      <c r="BA98" s="102"/>
      <c r="BB98" s="113"/>
      <c r="BC98" s="113"/>
      <c r="BD98" s="113"/>
      <c r="BE98" s="113"/>
      <c r="BF98" s="113"/>
      <c r="BG98" s="113"/>
      <c r="BH98" s="113"/>
      <c r="BI98" s="113">
        <f>SUMIF(purchases!BI99,$BK$4,purchases!BC99)</f>
        <v>0</v>
      </c>
      <c r="BJ98" s="113"/>
      <c r="BK98" s="113"/>
      <c r="BL98" s="113"/>
      <c r="BM98" s="113"/>
      <c r="BN98" s="113"/>
      <c r="BO98" s="113"/>
      <c r="BP98" s="113"/>
      <c r="BQ98" s="104"/>
      <c r="BR98" s="104"/>
      <c r="BS98" s="104"/>
      <c r="BT98" s="104">
        <f>SUMIF(purchases!BI99,$BK$4,purchases!BT99)</f>
        <v>0</v>
      </c>
      <c r="BU98" s="104"/>
      <c r="BV98" s="104"/>
      <c r="BX98" s="117"/>
      <c r="BY98" s="117"/>
      <c r="BZ98" s="117"/>
      <c r="CA98" s="114"/>
      <c r="CB98" s="114"/>
      <c r="CC98" s="114"/>
      <c r="CD98" s="114"/>
      <c r="CE98" s="114"/>
      <c r="CF98" s="114"/>
      <c r="CG98" s="114"/>
      <c r="CH98" s="114">
        <f>SUMIF(purchases!CH99,$CJ$4,purchases!CB99)</f>
        <v>0</v>
      </c>
      <c r="CI98" s="114"/>
      <c r="CJ98" s="114"/>
      <c r="CK98" s="114"/>
      <c r="CL98" s="114"/>
      <c r="CM98" s="114"/>
      <c r="CN98" s="114"/>
      <c r="CO98" s="114"/>
      <c r="CP98" s="109"/>
      <c r="CQ98" s="109"/>
      <c r="CR98" s="109"/>
      <c r="CS98" s="109">
        <f>SUMIF(purchases!CH99,$CJ$4,purchases!CS99)</f>
        <v>0</v>
      </c>
      <c r="CT98" s="109"/>
      <c r="CU98" s="109"/>
      <c r="CW98" s="115"/>
      <c r="CX98" s="115"/>
      <c r="CY98" s="115"/>
      <c r="CZ98" s="111"/>
      <c r="DA98" s="111"/>
      <c r="DB98" s="111"/>
      <c r="DC98" s="111"/>
      <c r="DD98" s="111"/>
      <c r="DE98" s="111"/>
      <c r="DF98" s="111"/>
      <c r="DG98" s="111">
        <f>SUMIF(purchases!DG99,$DI$4,purchases!DA99)</f>
        <v>0</v>
      </c>
      <c r="DH98" s="111"/>
      <c r="DI98" s="111"/>
      <c r="DJ98" s="111"/>
      <c r="DK98" s="111"/>
      <c r="DL98" s="111"/>
      <c r="DM98" s="111"/>
      <c r="DN98" s="111"/>
      <c r="DO98" s="110"/>
      <c r="DP98" s="110"/>
      <c r="DQ98" s="110"/>
      <c r="DR98" s="110">
        <f>SUMIF(purchases!DG99,$DI$4,purchases!DR99)</f>
        <v>0</v>
      </c>
      <c r="DS98" s="110"/>
      <c r="DT98" s="110"/>
      <c r="DV98" s="102"/>
      <c r="DW98" s="102"/>
      <c r="DX98" s="102"/>
      <c r="DY98" s="103"/>
      <c r="DZ98" s="103"/>
      <c r="EA98" s="103"/>
      <c r="EB98" s="103"/>
      <c r="EC98" s="103"/>
      <c r="ED98" s="103"/>
      <c r="EE98" s="103"/>
      <c r="EF98" s="103">
        <f>SUMIF(purchases!EF99,$EH$4,purchases!DZ99)</f>
        <v>0</v>
      </c>
      <c r="EG98" s="103"/>
      <c r="EH98" s="103"/>
      <c r="EI98" s="103"/>
      <c r="EJ98" s="103"/>
      <c r="EK98" s="103"/>
      <c r="EL98" s="103"/>
      <c r="EM98" s="103"/>
      <c r="EN98" s="104"/>
      <c r="EO98" s="104"/>
      <c r="EP98" s="104"/>
      <c r="EQ98" s="104">
        <f>SUMIF(purchases!EF99,$EH$4,purchases!EQ99)</f>
        <v>0</v>
      </c>
      <c r="ER98" s="104"/>
      <c r="ES98" s="104"/>
      <c r="EU98" s="36"/>
      <c r="EV98" s="36"/>
      <c r="EW98" s="36"/>
      <c r="EX98" s="37"/>
      <c r="EY98" s="37"/>
      <c r="EZ98" s="37"/>
      <c r="FA98" s="37"/>
      <c r="FB98" s="37"/>
      <c r="FC98" s="37"/>
      <c r="FD98" s="37"/>
      <c r="FE98" s="37">
        <f>SUMIF(purchases!FE99,$FG$4,purchases!EY99)</f>
        <v>0</v>
      </c>
      <c r="FF98" s="37"/>
      <c r="FG98" s="37"/>
      <c r="FH98" s="37"/>
      <c r="FI98" s="37"/>
      <c r="FJ98" s="37"/>
      <c r="FK98" s="37"/>
      <c r="FL98" s="37"/>
      <c r="FM98" s="90"/>
      <c r="FN98" s="90"/>
      <c r="FO98" s="90"/>
      <c r="FP98" s="90">
        <f>SUMIF(purchases!FE99,$FG$4,purchases!FP99)</f>
        <v>0</v>
      </c>
      <c r="FQ98" s="90"/>
      <c r="FR98" s="90"/>
      <c r="FT98" s="36"/>
      <c r="FU98" s="36"/>
      <c r="FV98" s="36"/>
      <c r="FW98" s="112"/>
      <c r="FX98" s="112"/>
      <c r="FY98" s="112"/>
      <c r="FZ98" s="112"/>
      <c r="GA98" s="112"/>
      <c r="GB98" s="112"/>
      <c r="GC98" s="112"/>
      <c r="GD98" s="112">
        <f>SUMIF(purchases!GD99,$GF$4,purchases!FX99)</f>
        <v>0</v>
      </c>
      <c r="GE98" s="112"/>
      <c r="GF98" s="112"/>
      <c r="GG98" s="112"/>
      <c r="GH98" s="112"/>
      <c r="GI98" s="112"/>
      <c r="GJ98" s="112"/>
      <c r="GK98" s="112"/>
      <c r="GL98" s="116"/>
      <c r="GM98" s="116"/>
      <c r="GN98" s="116"/>
      <c r="GO98" s="116">
        <f>SUMIF(purchases!GD99,$GF$4,purchases!GO99)</f>
        <v>0</v>
      </c>
      <c r="GP98" s="116"/>
      <c r="GQ98" s="116"/>
      <c r="GS98" s="102"/>
      <c r="GT98" s="102"/>
      <c r="GU98" s="102"/>
      <c r="GV98" s="113"/>
      <c r="GW98" s="113"/>
      <c r="GX98" s="113"/>
      <c r="GY98" s="113"/>
      <c r="GZ98" s="113"/>
      <c r="HA98" s="113"/>
      <c r="HB98" s="113"/>
      <c r="HC98" s="113">
        <f>SUMIF(purchases!HC99,$HE$4,purchases!GW99)</f>
        <v>0</v>
      </c>
      <c r="HD98" s="113"/>
      <c r="HE98" s="113"/>
      <c r="HF98" s="113"/>
      <c r="HG98" s="113"/>
      <c r="HH98" s="113"/>
      <c r="HI98" s="113"/>
      <c r="HJ98" s="113"/>
      <c r="HK98" s="104"/>
      <c r="HL98" s="104"/>
      <c r="HM98" s="104"/>
      <c r="HN98" s="104">
        <f>SUMIF(purchases!HC99,$HE$4,purchases!HN99)</f>
        <v>0</v>
      </c>
      <c r="HO98" s="104"/>
      <c r="HP98" s="104"/>
      <c r="HR98" s="117"/>
      <c r="HS98" s="117"/>
      <c r="HT98" s="117"/>
      <c r="HU98" s="114"/>
      <c r="HV98" s="114"/>
      <c r="HW98" s="114"/>
      <c r="HX98" s="114"/>
      <c r="HY98" s="114"/>
      <c r="HZ98" s="114"/>
      <c r="IA98" s="114"/>
      <c r="IB98" s="114">
        <f>SUMIF(purchases!IB99,$ID$4,purchases!HV99)</f>
        <v>0</v>
      </c>
      <c r="IC98" s="114"/>
      <c r="ID98" s="114"/>
      <c r="IE98" s="114"/>
      <c r="IF98" s="114"/>
      <c r="IG98" s="114"/>
      <c r="IH98" s="114"/>
      <c r="II98" s="114"/>
      <c r="IJ98" s="109"/>
      <c r="IK98" s="109"/>
      <c r="IL98" s="109"/>
      <c r="IM98" s="109">
        <f>SUMIF(purchases!IB99,$ID$4,purchases!IM99)</f>
        <v>0</v>
      </c>
      <c r="IN98" s="109"/>
      <c r="IO98" s="109"/>
      <c r="IQ98" s="115"/>
      <c r="IR98" s="115"/>
      <c r="IS98" s="115"/>
      <c r="IT98" s="111"/>
      <c r="IU98" s="111"/>
      <c r="IV98" s="111"/>
      <c r="IW98" s="111"/>
      <c r="IX98" s="111"/>
      <c r="IY98" s="111"/>
      <c r="IZ98" s="111"/>
      <c r="JA98" s="111">
        <f>SUMIF(purchases!JA99,$JC$4,purchases!IU99)</f>
        <v>0</v>
      </c>
      <c r="JB98" s="111"/>
      <c r="JC98" s="111"/>
      <c r="JD98" s="111"/>
      <c r="JE98" s="111"/>
      <c r="JF98" s="111"/>
      <c r="JG98" s="111"/>
      <c r="JH98" s="111"/>
      <c r="JI98" s="110"/>
      <c r="JJ98" s="110"/>
      <c r="JK98" s="110"/>
      <c r="JL98" s="110">
        <f>SUMIF(purchases!JA99,$JC$4,purchases!JL99)</f>
        <v>0</v>
      </c>
      <c r="JM98" s="110"/>
      <c r="JN98" s="110"/>
      <c r="JP98" s="102"/>
      <c r="JQ98" s="102"/>
      <c r="JR98" s="102"/>
      <c r="JS98" s="103"/>
      <c r="JT98" s="103"/>
      <c r="JU98" s="103"/>
      <c r="JV98" s="103"/>
      <c r="JW98" s="103"/>
      <c r="JX98" s="103"/>
      <c r="JY98" s="103"/>
      <c r="JZ98" s="103">
        <f>SUMIF(purchases!JZ99,$KB$4,purchases!JT99)</f>
        <v>0</v>
      </c>
      <c r="KA98" s="103"/>
      <c r="KB98" s="103"/>
      <c r="KC98" s="103"/>
      <c r="KD98" s="103"/>
      <c r="KE98" s="103"/>
      <c r="KF98" s="103"/>
      <c r="KG98" s="103"/>
      <c r="KH98" s="104"/>
      <c r="KI98" s="104"/>
      <c r="KJ98" s="104"/>
      <c r="KK98" s="104">
        <f>SUMIF(purchases!JZ99,$KB$4,purchases!KK99)</f>
        <v>0</v>
      </c>
      <c r="KL98" s="104"/>
      <c r="KM98" s="104"/>
    </row>
    <row r="99" spans="1:299" s="4" customFormat="1" ht="20.100000000000001" customHeight="1" x14ac:dyDescent="0.2">
      <c r="A99" s="36"/>
      <c r="B99" s="36"/>
      <c r="C99" s="36"/>
      <c r="D99" s="37"/>
      <c r="E99" s="37"/>
      <c r="F99" s="37"/>
      <c r="G99" s="37"/>
      <c r="H99" s="37"/>
      <c r="I99" s="37"/>
      <c r="J99" s="37"/>
      <c r="K99" s="37">
        <f>SUMIF(purchases!K100,$M$4,purchases!E100)</f>
        <v>0</v>
      </c>
      <c r="L99" s="37"/>
      <c r="M99" s="37"/>
      <c r="N99" s="37"/>
      <c r="O99" s="37"/>
      <c r="P99" s="37"/>
      <c r="Q99" s="37"/>
      <c r="R99" s="37"/>
      <c r="S99" s="90"/>
      <c r="T99" s="90"/>
      <c r="U99" s="90"/>
      <c r="V99" s="90">
        <f>SUMIF(purchases!K100,$M$4,purchases!V100)</f>
        <v>0</v>
      </c>
      <c r="W99" s="90"/>
      <c r="X99" s="90"/>
      <c r="Z99" s="36"/>
      <c r="AA99" s="36"/>
      <c r="AB99" s="36"/>
      <c r="AC99" s="112"/>
      <c r="AD99" s="112"/>
      <c r="AE99" s="112"/>
      <c r="AF99" s="112"/>
      <c r="AG99" s="112"/>
      <c r="AH99" s="112"/>
      <c r="AI99" s="112"/>
      <c r="AJ99" s="112">
        <f>SUMIF(purchases!AJ100,$AL$4,purchases!AD100)</f>
        <v>0</v>
      </c>
      <c r="AK99" s="112"/>
      <c r="AL99" s="112"/>
      <c r="AM99" s="112"/>
      <c r="AN99" s="112"/>
      <c r="AO99" s="112"/>
      <c r="AP99" s="112"/>
      <c r="AQ99" s="112"/>
      <c r="AR99" s="116"/>
      <c r="AS99" s="116"/>
      <c r="AT99" s="116"/>
      <c r="AU99" s="116">
        <f>SUMIF(purchases!AJ100,$AL$4,purchases!AU100)</f>
        <v>0</v>
      </c>
      <c r="AV99" s="116"/>
      <c r="AW99" s="116"/>
      <c r="AY99" s="102"/>
      <c r="AZ99" s="102"/>
      <c r="BA99" s="102"/>
      <c r="BB99" s="113"/>
      <c r="BC99" s="113"/>
      <c r="BD99" s="113"/>
      <c r="BE99" s="113"/>
      <c r="BF99" s="113"/>
      <c r="BG99" s="113"/>
      <c r="BH99" s="113"/>
      <c r="BI99" s="113">
        <f>SUMIF(purchases!BI100,$BK$4,purchases!BC100)</f>
        <v>0</v>
      </c>
      <c r="BJ99" s="113"/>
      <c r="BK99" s="113"/>
      <c r="BL99" s="113"/>
      <c r="BM99" s="113"/>
      <c r="BN99" s="113"/>
      <c r="BO99" s="113"/>
      <c r="BP99" s="113"/>
      <c r="BQ99" s="104"/>
      <c r="BR99" s="104"/>
      <c r="BS99" s="104"/>
      <c r="BT99" s="104">
        <f>SUMIF(purchases!BI100,$BK$4,purchases!BT100)</f>
        <v>0</v>
      </c>
      <c r="BU99" s="104"/>
      <c r="BV99" s="104"/>
      <c r="BX99" s="117"/>
      <c r="BY99" s="117"/>
      <c r="BZ99" s="117"/>
      <c r="CA99" s="114"/>
      <c r="CB99" s="114"/>
      <c r="CC99" s="114"/>
      <c r="CD99" s="114"/>
      <c r="CE99" s="114"/>
      <c r="CF99" s="114"/>
      <c r="CG99" s="114"/>
      <c r="CH99" s="114">
        <f>SUMIF(purchases!CH100,$CJ$4,purchases!CB100)</f>
        <v>0</v>
      </c>
      <c r="CI99" s="114"/>
      <c r="CJ99" s="114"/>
      <c r="CK99" s="114"/>
      <c r="CL99" s="114"/>
      <c r="CM99" s="114"/>
      <c r="CN99" s="114"/>
      <c r="CO99" s="114"/>
      <c r="CP99" s="109"/>
      <c r="CQ99" s="109"/>
      <c r="CR99" s="109"/>
      <c r="CS99" s="109">
        <f>SUMIF(purchases!CH100,$CJ$4,purchases!CS100)</f>
        <v>0</v>
      </c>
      <c r="CT99" s="109"/>
      <c r="CU99" s="109"/>
      <c r="CW99" s="115"/>
      <c r="CX99" s="115"/>
      <c r="CY99" s="115"/>
      <c r="CZ99" s="111"/>
      <c r="DA99" s="111"/>
      <c r="DB99" s="111"/>
      <c r="DC99" s="111"/>
      <c r="DD99" s="111"/>
      <c r="DE99" s="111"/>
      <c r="DF99" s="111"/>
      <c r="DG99" s="111">
        <f>SUMIF(purchases!DG100,$DI$4,purchases!DA100)</f>
        <v>0</v>
      </c>
      <c r="DH99" s="111"/>
      <c r="DI99" s="111"/>
      <c r="DJ99" s="111"/>
      <c r="DK99" s="111"/>
      <c r="DL99" s="111"/>
      <c r="DM99" s="111"/>
      <c r="DN99" s="111"/>
      <c r="DO99" s="110"/>
      <c r="DP99" s="110"/>
      <c r="DQ99" s="110"/>
      <c r="DR99" s="110">
        <f>SUMIF(purchases!DG100,$DI$4,purchases!DR100)</f>
        <v>0</v>
      </c>
      <c r="DS99" s="110"/>
      <c r="DT99" s="110"/>
      <c r="DV99" s="102"/>
      <c r="DW99" s="102"/>
      <c r="DX99" s="102"/>
      <c r="DY99" s="103"/>
      <c r="DZ99" s="103"/>
      <c r="EA99" s="103"/>
      <c r="EB99" s="103"/>
      <c r="EC99" s="103"/>
      <c r="ED99" s="103"/>
      <c r="EE99" s="103"/>
      <c r="EF99" s="103">
        <f>SUMIF(purchases!EF100,$EH$4,purchases!DZ100)</f>
        <v>0</v>
      </c>
      <c r="EG99" s="103"/>
      <c r="EH99" s="103"/>
      <c r="EI99" s="103"/>
      <c r="EJ99" s="103"/>
      <c r="EK99" s="103"/>
      <c r="EL99" s="103"/>
      <c r="EM99" s="103"/>
      <c r="EN99" s="104"/>
      <c r="EO99" s="104"/>
      <c r="EP99" s="104"/>
      <c r="EQ99" s="104">
        <f>SUMIF(purchases!EF100,$EH$4,purchases!EQ100)</f>
        <v>0</v>
      </c>
      <c r="ER99" s="104"/>
      <c r="ES99" s="104"/>
      <c r="EU99" s="36"/>
      <c r="EV99" s="36"/>
      <c r="EW99" s="36"/>
      <c r="EX99" s="37"/>
      <c r="EY99" s="37"/>
      <c r="EZ99" s="37"/>
      <c r="FA99" s="37"/>
      <c r="FB99" s="37"/>
      <c r="FC99" s="37"/>
      <c r="FD99" s="37"/>
      <c r="FE99" s="37">
        <f>SUMIF(purchases!FE100,$FG$4,purchases!EY100)</f>
        <v>0</v>
      </c>
      <c r="FF99" s="37"/>
      <c r="FG99" s="37"/>
      <c r="FH99" s="37"/>
      <c r="FI99" s="37"/>
      <c r="FJ99" s="37"/>
      <c r="FK99" s="37"/>
      <c r="FL99" s="37"/>
      <c r="FM99" s="90"/>
      <c r="FN99" s="90"/>
      <c r="FO99" s="90"/>
      <c r="FP99" s="90">
        <f>SUMIF(purchases!FE100,$FG$4,purchases!FP100)</f>
        <v>0</v>
      </c>
      <c r="FQ99" s="90"/>
      <c r="FR99" s="90"/>
      <c r="FT99" s="36"/>
      <c r="FU99" s="36"/>
      <c r="FV99" s="36"/>
      <c r="FW99" s="112"/>
      <c r="FX99" s="112"/>
      <c r="FY99" s="112"/>
      <c r="FZ99" s="112"/>
      <c r="GA99" s="112"/>
      <c r="GB99" s="112"/>
      <c r="GC99" s="112"/>
      <c r="GD99" s="112">
        <f>SUMIF(purchases!GD100,$GF$4,purchases!FX100)</f>
        <v>0</v>
      </c>
      <c r="GE99" s="112"/>
      <c r="GF99" s="112"/>
      <c r="GG99" s="112"/>
      <c r="GH99" s="112"/>
      <c r="GI99" s="112"/>
      <c r="GJ99" s="112"/>
      <c r="GK99" s="112"/>
      <c r="GL99" s="116"/>
      <c r="GM99" s="116"/>
      <c r="GN99" s="116"/>
      <c r="GO99" s="116">
        <f>SUMIF(purchases!GD100,$GF$4,purchases!GO100)</f>
        <v>0</v>
      </c>
      <c r="GP99" s="116"/>
      <c r="GQ99" s="116"/>
      <c r="GS99" s="102"/>
      <c r="GT99" s="102"/>
      <c r="GU99" s="102"/>
      <c r="GV99" s="113"/>
      <c r="GW99" s="113"/>
      <c r="GX99" s="113"/>
      <c r="GY99" s="113"/>
      <c r="GZ99" s="113"/>
      <c r="HA99" s="113"/>
      <c r="HB99" s="113"/>
      <c r="HC99" s="113">
        <f>SUMIF(purchases!HC100,$HE$4,purchases!GW100)</f>
        <v>0</v>
      </c>
      <c r="HD99" s="113"/>
      <c r="HE99" s="113"/>
      <c r="HF99" s="113"/>
      <c r="HG99" s="113"/>
      <c r="HH99" s="113"/>
      <c r="HI99" s="113"/>
      <c r="HJ99" s="113"/>
      <c r="HK99" s="104"/>
      <c r="HL99" s="104"/>
      <c r="HM99" s="104"/>
      <c r="HN99" s="104">
        <f>SUMIF(purchases!HC100,$HE$4,purchases!HN100)</f>
        <v>0</v>
      </c>
      <c r="HO99" s="104"/>
      <c r="HP99" s="104"/>
      <c r="HR99" s="117"/>
      <c r="HS99" s="117"/>
      <c r="HT99" s="117"/>
      <c r="HU99" s="114"/>
      <c r="HV99" s="114"/>
      <c r="HW99" s="114"/>
      <c r="HX99" s="114"/>
      <c r="HY99" s="114"/>
      <c r="HZ99" s="114"/>
      <c r="IA99" s="114"/>
      <c r="IB99" s="114">
        <f>SUMIF(purchases!IB100,$ID$4,purchases!HV100)</f>
        <v>0</v>
      </c>
      <c r="IC99" s="114"/>
      <c r="ID99" s="114"/>
      <c r="IE99" s="114"/>
      <c r="IF99" s="114"/>
      <c r="IG99" s="114"/>
      <c r="IH99" s="114"/>
      <c r="II99" s="114"/>
      <c r="IJ99" s="109"/>
      <c r="IK99" s="109"/>
      <c r="IL99" s="109"/>
      <c r="IM99" s="109">
        <f>SUMIF(purchases!IB100,$ID$4,purchases!IM100)</f>
        <v>0</v>
      </c>
      <c r="IN99" s="109"/>
      <c r="IO99" s="109"/>
      <c r="IQ99" s="115"/>
      <c r="IR99" s="115"/>
      <c r="IS99" s="115"/>
      <c r="IT99" s="111"/>
      <c r="IU99" s="111"/>
      <c r="IV99" s="111"/>
      <c r="IW99" s="111"/>
      <c r="IX99" s="111"/>
      <c r="IY99" s="111"/>
      <c r="IZ99" s="111"/>
      <c r="JA99" s="111">
        <f>SUMIF(purchases!JA100,$JC$4,purchases!IU100)</f>
        <v>0</v>
      </c>
      <c r="JB99" s="111"/>
      <c r="JC99" s="111"/>
      <c r="JD99" s="111"/>
      <c r="JE99" s="111"/>
      <c r="JF99" s="111"/>
      <c r="JG99" s="111"/>
      <c r="JH99" s="111"/>
      <c r="JI99" s="110"/>
      <c r="JJ99" s="110"/>
      <c r="JK99" s="110"/>
      <c r="JL99" s="110">
        <f>SUMIF(purchases!JA100,$JC$4,purchases!JL100)</f>
        <v>0</v>
      </c>
      <c r="JM99" s="110"/>
      <c r="JN99" s="110"/>
      <c r="JP99" s="102"/>
      <c r="JQ99" s="102"/>
      <c r="JR99" s="102"/>
      <c r="JS99" s="103"/>
      <c r="JT99" s="103"/>
      <c r="JU99" s="103"/>
      <c r="JV99" s="103"/>
      <c r="JW99" s="103"/>
      <c r="JX99" s="103"/>
      <c r="JY99" s="103"/>
      <c r="JZ99" s="103">
        <f>SUMIF(purchases!JZ100,$KB$4,purchases!JT100)</f>
        <v>0</v>
      </c>
      <c r="KA99" s="103"/>
      <c r="KB99" s="103"/>
      <c r="KC99" s="103"/>
      <c r="KD99" s="103"/>
      <c r="KE99" s="103"/>
      <c r="KF99" s="103"/>
      <c r="KG99" s="103"/>
      <c r="KH99" s="104"/>
      <c r="KI99" s="104"/>
      <c r="KJ99" s="104"/>
      <c r="KK99" s="104">
        <f>SUMIF(purchases!JZ100,$KB$4,purchases!KK100)</f>
        <v>0</v>
      </c>
      <c r="KL99" s="104"/>
      <c r="KM99" s="104"/>
    </row>
    <row r="100" spans="1:299" s="4" customFormat="1" ht="20.100000000000001" customHeight="1" x14ac:dyDescent="0.2">
      <c r="A100" s="36"/>
      <c r="B100" s="36"/>
      <c r="C100" s="36"/>
      <c r="D100" s="37"/>
      <c r="E100" s="37"/>
      <c r="F100" s="37"/>
      <c r="G100" s="37"/>
      <c r="H100" s="37"/>
      <c r="I100" s="37"/>
      <c r="J100" s="37"/>
      <c r="K100" s="37">
        <f>SUMIF(purchases!K101,$M$4,purchases!E101)</f>
        <v>0</v>
      </c>
      <c r="L100" s="37"/>
      <c r="M100" s="37"/>
      <c r="N100" s="37"/>
      <c r="O100" s="37"/>
      <c r="P100" s="37"/>
      <c r="Q100" s="37"/>
      <c r="R100" s="37"/>
      <c r="S100" s="90"/>
      <c r="T100" s="90"/>
      <c r="U100" s="90"/>
      <c r="V100" s="90">
        <f>SUMIF(purchases!K101,$M$4,purchases!V101)</f>
        <v>0</v>
      </c>
      <c r="W100" s="90"/>
      <c r="X100" s="90"/>
      <c r="Z100" s="36"/>
      <c r="AA100" s="36"/>
      <c r="AB100" s="36"/>
      <c r="AC100" s="112"/>
      <c r="AD100" s="112"/>
      <c r="AE100" s="112"/>
      <c r="AF100" s="112"/>
      <c r="AG100" s="112"/>
      <c r="AH100" s="112"/>
      <c r="AI100" s="112"/>
      <c r="AJ100" s="112">
        <f>SUMIF(purchases!AJ101,$AL$4,purchases!AD101)</f>
        <v>0</v>
      </c>
      <c r="AK100" s="112"/>
      <c r="AL100" s="112"/>
      <c r="AM100" s="112"/>
      <c r="AN100" s="112"/>
      <c r="AO100" s="112"/>
      <c r="AP100" s="112"/>
      <c r="AQ100" s="112"/>
      <c r="AR100" s="116"/>
      <c r="AS100" s="116"/>
      <c r="AT100" s="116"/>
      <c r="AU100" s="116">
        <f>SUMIF(purchases!AJ101,$AL$4,purchases!AU101)</f>
        <v>0</v>
      </c>
      <c r="AV100" s="116"/>
      <c r="AW100" s="116"/>
      <c r="AY100" s="102"/>
      <c r="AZ100" s="102"/>
      <c r="BA100" s="102"/>
      <c r="BB100" s="113"/>
      <c r="BC100" s="113"/>
      <c r="BD100" s="113"/>
      <c r="BE100" s="113"/>
      <c r="BF100" s="113"/>
      <c r="BG100" s="113"/>
      <c r="BH100" s="113"/>
      <c r="BI100" s="113">
        <f>SUMIF(purchases!BI101,$BK$4,purchases!BC101)</f>
        <v>0</v>
      </c>
      <c r="BJ100" s="113"/>
      <c r="BK100" s="113"/>
      <c r="BL100" s="113"/>
      <c r="BM100" s="113"/>
      <c r="BN100" s="113"/>
      <c r="BO100" s="113"/>
      <c r="BP100" s="113"/>
      <c r="BQ100" s="104"/>
      <c r="BR100" s="104"/>
      <c r="BS100" s="104"/>
      <c r="BT100" s="104">
        <f>SUMIF(purchases!BI101,$BK$4,purchases!BT101)</f>
        <v>0</v>
      </c>
      <c r="BU100" s="104"/>
      <c r="BV100" s="104"/>
      <c r="BX100" s="117"/>
      <c r="BY100" s="117"/>
      <c r="BZ100" s="117"/>
      <c r="CA100" s="114"/>
      <c r="CB100" s="114"/>
      <c r="CC100" s="114"/>
      <c r="CD100" s="114"/>
      <c r="CE100" s="114"/>
      <c r="CF100" s="114"/>
      <c r="CG100" s="114"/>
      <c r="CH100" s="114">
        <f>SUMIF(purchases!CH101,$CJ$4,purchases!CB101)</f>
        <v>0</v>
      </c>
      <c r="CI100" s="114"/>
      <c r="CJ100" s="114"/>
      <c r="CK100" s="114"/>
      <c r="CL100" s="114"/>
      <c r="CM100" s="114"/>
      <c r="CN100" s="114"/>
      <c r="CO100" s="114"/>
      <c r="CP100" s="109"/>
      <c r="CQ100" s="109"/>
      <c r="CR100" s="109"/>
      <c r="CS100" s="109">
        <f>SUMIF(purchases!CH101,$CJ$4,purchases!CS101)</f>
        <v>0</v>
      </c>
      <c r="CT100" s="109"/>
      <c r="CU100" s="109"/>
      <c r="CW100" s="115"/>
      <c r="CX100" s="115"/>
      <c r="CY100" s="115"/>
      <c r="CZ100" s="111"/>
      <c r="DA100" s="111"/>
      <c r="DB100" s="111"/>
      <c r="DC100" s="111"/>
      <c r="DD100" s="111"/>
      <c r="DE100" s="111"/>
      <c r="DF100" s="111"/>
      <c r="DG100" s="111">
        <f>SUMIF(purchases!DG101,$DI$4,purchases!DA101)</f>
        <v>0</v>
      </c>
      <c r="DH100" s="111"/>
      <c r="DI100" s="111"/>
      <c r="DJ100" s="111"/>
      <c r="DK100" s="111"/>
      <c r="DL100" s="111"/>
      <c r="DM100" s="111"/>
      <c r="DN100" s="111"/>
      <c r="DO100" s="110"/>
      <c r="DP100" s="110"/>
      <c r="DQ100" s="110"/>
      <c r="DR100" s="110">
        <f>SUMIF(purchases!DG101,$DI$4,purchases!DR101)</f>
        <v>0</v>
      </c>
      <c r="DS100" s="110"/>
      <c r="DT100" s="110"/>
      <c r="DV100" s="102"/>
      <c r="DW100" s="102"/>
      <c r="DX100" s="102"/>
      <c r="DY100" s="103"/>
      <c r="DZ100" s="103"/>
      <c r="EA100" s="103"/>
      <c r="EB100" s="103"/>
      <c r="EC100" s="103"/>
      <c r="ED100" s="103"/>
      <c r="EE100" s="103"/>
      <c r="EF100" s="103">
        <f>SUMIF(purchases!EF101,$EH$4,purchases!DZ101)</f>
        <v>0</v>
      </c>
      <c r="EG100" s="103"/>
      <c r="EH100" s="103"/>
      <c r="EI100" s="103"/>
      <c r="EJ100" s="103"/>
      <c r="EK100" s="103"/>
      <c r="EL100" s="103"/>
      <c r="EM100" s="103"/>
      <c r="EN100" s="104"/>
      <c r="EO100" s="104"/>
      <c r="EP100" s="104"/>
      <c r="EQ100" s="104">
        <f>SUMIF(purchases!EF101,$EH$4,purchases!EQ101)</f>
        <v>0</v>
      </c>
      <c r="ER100" s="104"/>
      <c r="ES100" s="104"/>
      <c r="EU100" s="36"/>
      <c r="EV100" s="36"/>
      <c r="EW100" s="36"/>
      <c r="EX100" s="37"/>
      <c r="EY100" s="37"/>
      <c r="EZ100" s="37"/>
      <c r="FA100" s="37"/>
      <c r="FB100" s="37"/>
      <c r="FC100" s="37"/>
      <c r="FD100" s="37"/>
      <c r="FE100" s="37">
        <f>SUMIF(purchases!FE101,$FG$4,purchases!EY101)</f>
        <v>0</v>
      </c>
      <c r="FF100" s="37"/>
      <c r="FG100" s="37"/>
      <c r="FH100" s="37"/>
      <c r="FI100" s="37"/>
      <c r="FJ100" s="37"/>
      <c r="FK100" s="37"/>
      <c r="FL100" s="37"/>
      <c r="FM100" s="90"/>
      <c r="FN100" s="90"/>
      <c r="FO100" s="90"/>
      <c r="FP100" s="90">
        <f>SUMIF(purchases!FE101,$FG$4,purchases!FP101)</f>
        <v>0</v>
      </c>
      <c r="FQ100" s="90"/>
      <c r="FR100" s="90"/>
      <c r="FT100" s="36"/>
      <c r="FU100" s="36"/>
      <c r="FV100" s="36"/>
      <c r="FW100" s="112"/>
      <c r="FX100" s="112"/>
      <c r="FY100" s="112"/>
      <c r="FZ100" s="112"/>
      <c r="GA100" s="112"/>
      <c r="GB100" s="112"/>
      <c r="GC100" s="112"/>
      <c r="GD100" s="112">
        <f>SUMIF(purchases!GD101,$GF$4,purchases!FX101)</f>
        <v>0</v>
      </c>
      <c r="GE100" s="112"/>
      <c r="GF100" s="112"/>
      <c r="GG100" s="112"/>
      <c r="GH100" s="112"/>
      <c r="GI100" s="112"/>
      <c r="GJ100" s="112"/>
      <c r="GK100" s="112"/>
      <c r="GL100" s="116"/>
      <c r="GM100" s="116"/>
      <c r="GN100" s="116"/>
      <c r="GO100" s="116">
        <f>SUMIF(purchases!GD101,$GF$4,purchases!GO101)</f>
        <v>0</v>
      </c>
      <c r="GP100" s="116"/>
      <c r="GQ100" s="116"/>
      <c r="GS100" s="102"/>
      <c r="GT100" s="102"/>
      <c r="GU100" s="102"/>
      <c r="GV100" s="113"/>
      <c r="GW100" s="113"/>
      <c r="GX100" s="113"/>
      <c r="GY100" s="113"/>
      <c r="GZ100" s="113"/>
      <c r="HA100" s="113"/>
      <c r="HB100" s="113"/>
      <c r="HC100" s="113">
        <f>SUMIF(purchases!HC101,$HE$4,purchases!GW101)</f>
        <v>0</v>
      </c>
      <c r="HD100" s="113"/>
      <c r="HE100" s="113"/>
      <c r="HF100" s="113"/>
      <c r="HG100" s="113"/>
      <c r="HH100" s="113"/>
      <c r="HI100" s="113"/>
      <c r="HJ100" s="113"/>
      <c r="HK100" s="104"/>
      <c r="HL100" s="104"/>
      <c r="HM100" s="104"/>
      <c r="HN100" s="104">
        <f>SUMIF(purchases!HC101,$HE$4,purchases!HN101)</f>
        <v>0</v>
      </c>
      <c r="HO100" s="104"/>
      <c r="HP100" s="104"/>
      <c r="HR100" s="117"/>
      <c r="HS100" s="117"/>
      <c r="HT100" s="117"/>
      <c r="HU100" s="114"/>
      <c r="HV100" s="114"/>
      <c r="HW100" s="114"/>
      <c r="HX100" s="114"/>
      <c r="HY100" s="114"/>
      <c r="HZ100" s="114"/>
      <c r="IA100" s="114"/>
      <c r="IB100" s="114">
        <f>SUMIF(purchases!IB101,$ID$4,purchases!HV101)</f>
        <v>0</v>
      </c>
      <c r="IC100" s="114"/>
      <c r="ID100" s="114"/>
      <c r="IE100" s="114"/>
      <c r="IF100" s="114"/>
      <c r="IG100" s="114"/>
      <c r="IH100" s="114"/>
      <c r="II100" s="114"/>
      <c r="IJ100" s="109"/>
      <c r="IK100" s="109"/>
      <c r="IL100" s="109"/>
      <c r="IM100" s="109">
        <f>SUMIF(purchases!IB101,$ID$4,purchases!IM101)</f>
        <v>0</v>
      </c>
      <c r="IN100" s="109"/>
      <c r="IO100" s="109"/>
      <c r="IQ100" s="115"/>
      <c r="IR100" s="115"/>
      <c r="IS100" s="115"/>
      <c r="IT100" s="111"/>
      <c r="IU100" s="111"/>
      <c r="IV100" s="111"/>
      <c r="IW100" s="111"/>
      <c r="IX100" s="111"/>
      <c r="IY100" s="111"/>
      <c r="IZ100" s="111"/>
      <c r="JA100" s="111">
        <f>SUMIF(purchases!JA101,$JC$4,purchases!IU101)</f>
        <v>0</v>
      </c>
      <c r="JB100" s="111"/>
      <c r="JC100" s="111"/>
      <c r="JD100" s="111"/>
      <c r="JE100" s="111"/>
      <c r="JF100" s="111"/>
      <c r="JG100" s="111"/>
      <c r="JH100" s="111"/>
      <c r="JI100" s="110"/>
      <c r="JJ100" s="110"/>
      <c r="JK100" s="110"/>
      <c r="JL100" s="110">
        <f>SUMIF(purchases!JA101,$JC$4,purchases!JL101)</f>
        <v>0</v>
      </c>
      <c r="JM100" s="110"/>
      <c r="JN100" s="110"/>
      <c r="JP100" s="102"/>
      <c r="JQ100" s="102"/>
      <c r="JR100" s="102"/>
      <c r="JS100" s="103"/>
      <c r="JT100" s="103"/>
      <c r="JU100" s="103"/>
      <c r="JV100" s="103"/>
      <c r="JW100" s="103"/>
      <c r="JX100" s="103"/>
      <c r="JY100" s="103"/>
      <c r="JZ100" s="103">
        <f>SUMIF(purchases!JZ101,$KB$4,purchases!JT101)</f>
        <v>0</v>
      </c>
      <c r="KA100" s="103"/>
      <c r="KB100" s="103"/>
      <c r="KC100" s="103"/>
      <c r="KD100" s="103"/>
      <c r="KE100" s="103"/>
      <c r="KF100" s="103"/>
      <c r="KG100" s="103"/>
      <c r="KH100" s="104"/>
      <c r="KI100" s="104"/>
      <c r="KJ100" s="104"/>
      <c r="KK100" s="104">
        <f>SUMIF(purchases!JZ101,$KB$4,purchases!KK101)</f>
        <v>0</v>
      </c>
      <c r="KL100" s="104"/>
      <c r="KM100" s="104"/>
    </row>
    <row r="101" spans="1:299" s="2" customFormat="1" x14ac:dyDescent="0.2"/>
    <row r="102" spans="1:299" s="2" customFormat="1" x14ac:dyDescent="0.2"/>
    <row r="103" spans="1:299" s="2" customFormat="1" x14ac:dyDescent="0.2"/>
    <row r="104" spans="1:299" s="2" customFormat="1" x14ac:dyDescent="0.2"/>
    <row r="105" spans="1:299" s="2" customFormat="1" x14ac:dyDescent="0.2"/>
    <row r="106" spans="1:299" s="2" customFormat="1" x14ac:dyDescent="0.2"/>
    <row r="107" spans="1:299" s="2" customFormat="1" x14ac:dyDescent="0.2"/>
    <row r="108" spans="1:299" s="2" customFormat="1" x14ac:dyDescent="0.2"/>
    <row r="109" spans="1:299" s="2" customFormat="1" x14ac:dyDescent="0.2"/>
    <row r="110" spans="1:299" s="2" customFormat="1" x14ac:dyDescent="0.2"/>
  </sheetData>
  <mergeCells count="8460">
    <mergeCell ref="Z2:AA2"/>
    <mergeCell ref="AB2:AC2"/>
    <mergeCell ref="AD2:AE2"/>
    <mergeCell ref="AF2:AG2"/>
    <mergeCell ref="AH2:AI2"/>
    <mergeCell ref="AJ2:AK2"/>
    <mergeCell ref="M2:N2"/>
    <mergeCell ref="O2:P2"/>
    <mergeCell ref="Q2:R2"/>
    <mergeCell ref="S2:T2"/>
    <mergeCell ref="U2:V2"/>
    <mergeCell ref="W2:X2"/>
    <mergeCell ref="A2:B2"/>
    <mergeCell ref="C2:D2"/>
    <mergeCell ref="E2:F2"/>
    <mergeCell ref="G2:H2"/>
    <mergeCell ref="I2:J2"/>
    <mergeCell ref="K2:L2"/>
    <mergeCell ref="BK2:BL2"/>
    <mergeCell ref="BM2:BN2"/>
    <mergeCell ref="BO2:BP2"/>
    <mergeCell ref="BQ2:BR2"/>
    <mergeCell ref="BS2:BT2"/>
    <mergeCell ref="BU2:BV2"/>
    <mergeCell ref="AY2:AZ2"/>
    <mergeCell ref="BA2:BB2"/>
    <mergeCell ref="BC2:BD2"/>
    <mergeCell ref="BE2:BF2"/>
    <mergeCell ref="BG2:BH2"/>
    <mergeCell ref="BI2:BJ2"/>
    <mergeCell ref="AL2:AM2"/>
    <mergeCell ref="AN2:AO2"/>
    <mergeCell ref="AP2:AQ2"/>
    <mergeCell ref="AR2:AS2"/>
    <mergeCell ref="AT2:AU2"/>
    <mergeCell ref="AV2:AW2"/>
    <mergeCell ref="CW2:CX2"/>
    <mergeCell ref="CY2:CZ2"/>
    <mergeCell ref="DA2:DB2"/>
    <mergeCell ref="DC2:DD2"/>
    <mergeCell ref="DE2:DF2"/>
    <mergeCell ref="DG2:DH2"/>
    <mergeCell ref="CJ2:CK2"/>
    <mergeCell ref="CL2:CM2"/>
    <mergeCell ref="CN2:CO2"/>
    <mergeCell ref="CP2:CQ2"/>
    <mergeCell ref="CR2:CS2"/>
    <mergeCell ref="CT2:CU2"/>
    <mergeCell ref="BX2:BY2"/>
    <mergeCell ref="BZ2:CA2"/>
    <mergeCell ref="CB2:CC2"/>
    <mergeCell ref="CD2:CE2"/>
    <mergeCell ref="CF2:CG2"/>
    <mergeCell ref="CH2:CI2"/>
    <mergeCell ref="EH2:EI2"/>
    <mergeCell ref="EJ2:EK2"/>
    <mergeCell ref="EL2:EM2"/>
    <mergeCell ref="EN2:EO2"/>
    <mergeCell ref="EP2:EQ2"/>
    <mergeCell ref="ER2:ES2"/>
    <mergeCell ref="DV2:DW2"/>
    <mergeCell ref="DX2:DY2"/>
    <mergeCell ref="DZ2:EA2"/>
    <mergeCell ref="EB2:EC2"/>
    <mergeCell ref="ED2:EE2"/>
    <mergeCell ref="EF2:EG2"/>
    <mergeCell ref="DI2:DJ2"/>
    <mergeCell ref="DK2:DL2"/>
    <mergeCell ref="DM2:DN2"/>
    <mergeCell ref="DO2:DP2"/>
    <mergeCell ref="DQ2:DR2"/>
    <mergeCell ref="DS2:DT2"/>
    <mergeCell ref="FT2:FU2"/>
    <mergeCell ref="FV2:FW2"/>
    <mergeCell ref="FX2:FY2"/>
    <mergeCell ref="FZ2:GA2"/>
    <mergeCell ref="GB2:GC2"/>
    <mergeCell ref="GD2:GE2"/>
    <mergeCell ref="FG2:FH2"/>
    <mergeCell ref="FI2:FJ2"/>
    <mergeCell ref="FK2:FL2"/>
    <mergeCell ref="FM2:FN2"/>
    <mergeCell ref="FO2:FP2"/>
    <mergeCell ref="FQ2:FR2"/>
    <mergeCell ref="EU2:EV2"/>
    <mergeCell ref="EW2:EX2"/>
    <mergeCell ref="EY2:EZ2"/>
    <mergeCell ref="FA2:FB2"/>
    <mergeCell ref="FC2:FD2"/>
    <mergeCell ref="FE2:FF2"/>
    <mergeCell ref="HE2:HF2"/>
    <mergeCell ref="HG2:HH2"/>
    <mergeCell ref="HI2:HJ2"/>
    <mergeCell ref="HK2:HL2"/>
    <mergeCell ref="HM2:HN2"/>
    <mergeCell ref="HO2:HP2"/>
    <mergeCell ref="GS2:GT2"/>
    <mergeCell ref="GU2:GV2"/>
    <mergeCell ref="GW2:GX2"/>
    <mergeCell ref="GY2:GZ2"/>
    <mergeCell ref="HA2:HB2"/>
    <mergeCell ref="HC2:HD2"/>
    <mergeCell ref="GF2:GG2"/>
    <mergeCell ref="GH2:GI2"/>
    <mergeCell ref="GJ2:GK2"/>
    <mergeCell ref="GL2:GM2"/>
    <mergeCell ref="GN2:GO2"/>
    <mergeCell ref="GP2:GQ2"/>
    <mergeCell ref="IQ2:IR2"/>
    <mergeCell ref="IS2:IT2"/>
    <mergeCell ref="IU2:IV2"/>
    <mergeCell ref="IW2:IX2"/>
    <mergeCell ref="IY2:IZ2"/>
    <mergeCell ref="JA2:JB2"/>
    <mergeCell ref="ID2:IE2"/>
    <mergeCell ref="IF2:IG2"/>
    <mergeCell ref="IH2:II2"/>
    <mergeCell ref="IJ2:IK2"/>
    <mergeCell ref="IL2:IM2"/>
    <mergeCell ref="IN2:IO2"/>
    <mergeCell ref="HR2:HS2"/>
    <mergeCell ref="HT2:HU2"/>
    <mergeCell ref="HV2:HW2"/>
    <mergeCell ref="HX2:HY2"/>
    <mergeCell ref="HZ2:IA2"/>
    <mergeCell ref="IB2:IC2"/>
    <mergeCell ref="KB2:KC2"/>
    <mergeCell ref="KD2:KE2"/>
    <mergeCell ref="KF2:KG2"/>
    <mergeCell ref="KH2:KI2"/>
    <mergeCell ref="KJ2:KK2"/>
    <mergeCell ref="KL2:KM2"/>
    <mergeCell ref="JP2:JQ2"/>
    <mergeCell ref="JR2:JS2"/>
    <mergeCell ref="JT2:JU2"/>
    <mergeCell ref="JV2:JW2"/>
    <mergeCell ref="JX2:JY2"/>
    <mergeCell ref="JZ2:KA2"/>
    <mergeCell ref="JC2:JD2"/>
    <mergeCell ref="JE2:JF2"/>
    <mergeCell ref="JG2:JH2"/>
    <mergeCell ref="JI2:JJ2"/>
    <mergeCell ref="JK2:JL2"/>
    <mergeCell ref="JM2:JN2"/>
    <mergeCell ref="Z3:AA3"/>
    <mergeCell ref="AB3:AC3"/>
    <mergeCell ref="AD3:AE3"/>
    <mergeCell ref="AF3:AG3"/>
    <mergeCell ref="AH3:AI3"/>
    <mergeCell ref="AJ3:AK3"/>
    <mergeCell ref="M3:N3"/>
    <mergeCell ref="O3:P3"/>
    <mergeCell ref="Q3:R3"/>
    <mergeCell ref="S3:T3"/>
    <mergeCell ref="U3:V3"/>
    <mergeCell ref="W3:X3"/>
    <mergeCell ref="A3:B3"/>
    <mergeCell ref="C3:D3"/>
    <mergeCell ref="E3:F3"/>
    <mergeCell ref="G3:H3"/>
    <mergeCell ref="I3:J3"/>
    <mergeCell ref="K3:L3"/>
    <mergeCell ref="BK3:BL3"/>
    <mergeCell ref="BM3:BN3"/>
    <mergeCell ref="BO3:BP3"/>
    <mergeCell ref="BQ3:BR3"/>
    <mergeCell ref="BS3:BT3"/>
    <mergeCell ref="BU3:BV3"/>
    <mergeCell ref="AY3:AZ3"/>
    <mergeCell ref="BA3:BB3"/>
    <mergeCell ref="BC3:BD3"/>
    <mergeCell ref="BE3:BF3"/>
    <mergeCell ref="BG3:BH3"/>
    <mergeCell ref="BI3:BJ3"/>
    <mergeCell ref="AL3:AM3"/>
    <mergeCell ref="AN3:AO3"/>
    <mergeCell ref="AP3:AQ3"/>
    <mergeCell ref="AR3:AS3"/>
    <mergeCell ref="AT3:AU3"/>
    <mergeCell ref="AV3:AW3"/>
    <mergeCell ref="CW3:CX3"/>
    <mergeCell ref="CY3:CZ3"/>
    <mergeCell ref="DA3:DB3"/>
    <mergeCell ref="DC3:DD3"/>
    <mergeCell ref="DE3:DF3"/>
    <mergeCell ref="DG3:DH3"/>
    <mergeCell ref="CJ3:CK3"/>
    <mergeCell ref="CL3:CM3"/>
    <mergeCell ref="CN3:CO3"/>
    <mergeCell ref="CP3:CQ3"/>
    <mergeCell ref="CR3:CS3"/>
    <mergeCell ref="CT3:CU3"/>
    <mergeCell ref="BX3:BY3"/>
    <mergeCell ref="BZ3:CA3"/>
    <mergeCell ref="CB3:CC3"/>
    <mergeCell ref="CD3:CE3"/>
    <mergeCell ref="CF3:CG3"/>
    <mergeCell ref="CH3:CI3"/>
    <mergeCell ref="EH3:EI3"/>
    <mergeCell ref="EJ3:EK3"/>
    <mergeCell ref="EL3:EM3"/>
    <mergeCell ref="EN3:EO3"/>
    <mergeCell ref="EP3:EQ3"/>
    <mergeCell ref="ER3:ES3"/>
    <mergeCell ref="DV3:DW3"/>
    <mergeCell ref="DX3:DY3"/>
    <mergeCell ref="DZ3:EA3"/>
    <mergeCell ref="EB3:EC3"/>
    <mergeCell ref="ED3:EE3"/>
    <mergeCell ref="EF3:EG3"/>
    <mergeCell ref="DI3:DJ3"/>
    <mergeCell ref="DK3:DL3"/>
    <mergeCell ref="DM3:DN3"/>
    <mergeCell ref="DO3:DP3"/>
    <mergeCell ref="DQ3:DR3"/>
    <mergeCell ref="DS3:DT3"/>
    <mergeCell ref="FT3:FU3"/>
    <mergeCell ref="FV3:FW3"/>
    <mergeCell ref="FX3:FY3"/>
    <mergeCell ref="FZ3:GA3"/>
    <mergeCell ref="GB3:GC3"/>
    <mergeCell ref="GD3:GE3"/>
    <mergeCell ref="FG3:FH3"/>
    <mergeCell ref="FI3:FJ3"/>
    <mergeCell ref="FK3:FL3"/>
    <mergeCell ref="FM3:FN3"/>
    <mergeCell ref="FO3:FP3"/>
    <mergeCell ref="FQ3:FR3"/>
    <mergeCell ref="EU3:EV3"/>
    <mergeCell ref="EW3:EX3"/>
    <mergeCell ref="EY3:EZ3"/>
    <mergeCell ref="FA3:FB3"/>
    <mergeCell ref="FC3:FD3"/>
    <mergeCell ref="FE3:FF3"/>
    <mergeCell ref="HE3:HF3"/>
    <mergeCell ref="HG3:HH3"/>
    <mergeCell ref="HI3:HJ3"/>
    <mergeCell ref="HK3:HL3"/>
    <mergeCell ref="HM3:HN3"/>
    <mergeCell ref="HO3:HP3"/>
    <mergeCell ref="GS3:GT3"/>
    <mergeCell ref="GU3:GV3"/>
    <mergeCell ref="GW3:GX3"/>
    <mergeCell ref="GY3:GZ3"/>
    <mergeCell ref="HA3:HB3"/>
    <mergeCell ref="HC3:HD3"/>
    <mergeCell ref="GF3:GG3"/>
    <mergeCell ref="GH3:GI3"/>
    <mergeCell ref="GJ3:GK3"/>
    <mergeCell ref="GL3:GM3"/>
    <mergeCell ref="GN3:GO3"/>
    <mergeCell ref="GP3:GQ3"/>
    <mergeCell ref="IQ3:IR3"/>
    <mergeCell ref="IS3:IT3"/>
    <mergeCell ref="IU3:IV3"/>
    <mergeCell ref="IW3:IX3"/>
    <mergeCell ref="IY3:IZ3"/>
    <mergeCell ref="JA3:JB3"/>
    <mergeCell ref="ID3:IE3"/>
    <mergeCell ref="IF3:IG3"/>
    <mergeCell ref="IH3:II3"/>
    <mergeCell ref="IJ3:IK3"/>
    <mergeCell ref="IL3:IM3"/>
    <mergeCell ref="IN3:IO3"/>
    <mergeCell ref="HR3:HS3"/>
    <mergeCell ref="HT3:HU3"/>
    <mergeCell ref="HV3:HW3"/>
    <mergeCell ref="HX3:HY3"/>
    <mergeCell ref="HZ3:IA3"/>
    <mergeCell ref="IB3:IC3"/>
    <mergeCell ref="KB3:KC3"/>
    <mergeCell ref="KD3:KE3"/>
    <mergeCell ref="KF3:KG3"/>
    <mergeCell ref="KH3:KI3"/>
    <mergeCell ref="KJ3:KK3"/>
    <mergeCell ref="KL3:KM3"/>
    <mergeCell ref="JP3:JQ3"/>
    <mergeCell ref="JR3:JS3"/>
    <mergeCell ref="JT3:JU3"/>
    <mergeCell ref="JV3:JW3"/>
    <mergeCell ref="JX3:JY3"/>
    <mergeCell ref="JZ3:KA3"/>
    <mergeCell ref="JC3:JD3"/>
    <mergeCell ref="JE3:JF3"/>
    <mergeCell ref="JG3:JH3"/>
    <mergeCell ref="JI3:JJ3"/>
    <mergeCell ref="JK3:JL3"/>
    <mergeCell ref="JM3:JN3"/>
    <mergeCell ref="AF4:AI4"/>
    <mergeCell ref="AJ4:AK4"/>
    <mergeCell ref="AL4:AM4"/>
    <mergeCell ref="AN4:AQ4"/>
    <mergeCell ref="AR4:AT4"/>
    <mergeCell ref="AU4:AW4"/>
    <mergeCell ref="O4:R4"/>
    <mergeCell ref="S4:U4"/>
    <mergeCell ref="V4:X4"/>
    <mergeCell ref="Z4:AA4"/>
    <mergeCell ref="AB4:AC4"/>
    <mergeCell ref="AD4:AE4"/>
    <mergeCell ref="A4:B4"/>
    <mergeCell ref="C4:D4"/>
    <mergeCell ref="E4:F4"/>
    <mergeCell ref="G4:J4"/>
    <mergeCell ref="K4:L4"/>
    <mergeCell ref="M4:N4"/>
    <mergeCell ref="CD4:CG4"/>
    <mergeCell ref="CH4:CI4"/>
    <mergeCell ref="CJ4:CK4"/>
    <mergeCell ref="CL4:CO4"/>
    <mergeCell ref="CP4:CR4"/>
    <mergeCell ref="CS4:CU4"/>
    <mergeCell ref="BM4:BP4"/>
    <mergeCell ref="BQ4:BS4"/>
    <mergeCell ref="BT4:BV4"/>
    <mergeCell ref="BX4:BY4"/>
    <mergeCell ref="BZ4:CA4"/>
    <mergeCell ref="CB4:CC4"/>
    <mergeCell ref="AY4:AZ4"/>
    <mergeCell ref="BA4:BB4"/>
    <mergeCell ref="BC4:BD4"/>
    <mergeCell ref="BE4:BH4"/>
    <mergeCell ref="BI4:BJ4"/>
    <mergeCell ref="BK4:BL4"/>
    <mergeCell ref="EB4:EE4"/>
    <mergeCell ref="EF4:EG4"/>
    <mergeCell ref="EH4:EI4"/>
    <mergeCell ref="EJ4:EM4"/>
    <mergeCell ref="EN4:EP4"/>
    <mergeCell ref="EQ4:ES4"/>
    <mergeCell ref="DK4:DN4"/>
    <mergeCell ref="DO4:DQ4"/>
    <mergeCell ref="DR4:DT4"/>
    <mergeCell ref="DV4:DW4"/>
    <mergeCell ref="DX4:DY4"/>
    <mergeCell ref="DZ4:EA4"/>
    <mergeCell ref="CW4:CX4"/>
    <mergeCell ref="CY4:CZ4"/>
    <mergeCell ref="DA4:DB4"/>
    <mergeCell ref="DC4:DF4"/>
    <mergeCell ref="DG4:DH4"/>
    <mergeCell ref="DI4:DJ4"/>
    <mergeCell ref="FZ4:GC4"/>
    <mergeCell ref="GD4:GE4"/>
    <mergeCell ref="GF4:GG4"/>
    <mergeCell ref="GH4:GK4"/>
    <mergeCell ref="GL4:GN4"/>
    <mergeCell ref="GO4:GQ4"/>
    <mergeCell ref="FI4:FL4"/>
    <mergeCell ref="FM4:FO4"/>
    <mergeCell ref="FP4:FR4"/>
    <mergeCell ref="FT4:FU4"/>
    <mergeCell ref="FV4:FW4"/>
    <mergeCell ref="FX4:FY4"/>
    <mergeCell ref="EU4:EV4"/>
    <mergeCell ref="EW4:EX4"/>
    <mergeCell ref="EY4:EZ4"/>
    <mergeCell ref="FA4:FD4"/>
    <mergeCell ref="FE4:FF4"/>
    <mergeCell ref="FG4:FH4"/>
    <mergeCell ref="HX4:IA4"/>
    <mergeCell ref="IB4:IC4"/>
    <mergeCell ref="ID4:IE4"/>
    <mergeCell ref="IF4:II4"/>
    <mergeCell ref="IJ4:IL4"/>
    <mergeCell ref="IM4:IO4"/>
    <mergeCell ref="HG4:HJ4"/>
    <mergeCell ref="HK4:HM4"/>
    <mergeCell ref="HN4:HP4"/>
    <mergeCell ref="HR4:HS4"/>
    <mergeCell ref="HT4:HU4"/>
    <mergeCell ref="HV4:HW4"/>
    <mergeCell ref="GS4:GT4"/>
    <mergeCell ref="GU4:GV4"/>
    <mergeCell ref="GW4:GX4"/>
    <mergeCell ref="GY4:HB4"/>
    <mergeCell ref="HC4:HD4"/>
    <mergeCell ref="HE4:HF4"/>
    <mergeCell ref="JV4:JY4"/>
    <mergeCell ref="JZ4:KA4"/>
    <mergeCell ref="KB4:KC4"/>
    <mergeCell ref="KD4:KG4"/>
    <mergeCell ref="KH4:KJ4"/>
    <mergeCell ref="KK4:KM4"/>
    <mergeCell ref="JE4:JH4"/>
    <mergeCell ref="JI4:JK4"/>
    <mergeCell ref="JL4:JN4"/>
    <mergeCell ref="JP4:JQ4"/>
    <mergeCell ref="JR4:JS4"/>
    <mergeCell ref="JT4:JU4"/>
    <mergeCell ref="IQ4:IR4"/>
    <mergeCell ref="IS4:IT4"/>
    <mergeCell ref="IU4:IV4"/>
    <mergeCell ref="IW4:IZ4"/>
    <mergeCell ref="JA4:JB4"/>
    <mergeCell ref="JC4:JD4"/>
    <mergeCell ref="AR5:AT5"/>
    <mergeCell ref="AU5:AW5"/>
    <mergeCell ref="AY5:BA5"/>
    <mergeCell ref="BB5:BH5"/>
    <mergeCell ref="BI5:BJ5"/>
    <mergeCell ref="BK5:BM5"/>
    <mergeCell ref="V5:X5"/>
    <mergeCell ref="Z5:AB5"/>
    <mergeCell ref="AC5:AI5"/>
    <mergeCell ref="AJ5:AK5"/>
    <mergeCell ref="AL5:AN5"/>
    <mergeCell ref="AO5:AQ5"/>
    <mergeCell ref="A5:C5"/>
    <mergeCell ref="D5:J5"/>
    <mergeCell ref="K5:L5"/>
    <mergeCell ref="M5:O5"/>
    <mergeCell ref="P5:R5"/>
    <mergeCell ref="S5:U5"/>
    <mergeCell ref="DG5:DH5"/>
    <mergeCell ref="DI5:DK5"/>
    <mergeCell ref="DL5:DN5"/>
    <mergeCell ref="DO5:DQ5"/>
    <mergeCell ref="DR5:DT5"/>
    <mergeCell ref="DV5:DX5"/>
    <mergeCell ref="CJ5:CL5"/>
    <mergeCell ref="CM5:CO5"/>
    <mergeCell ref="CP5:CR5"/>
    <mergeCell ref="CS5:CU5"/>
    <mergeCell ref="CW5:CY5"/>
    <mergeCell ref="CZ5:DF5"/>
    <mergeCell ref="BN5:BP5"/>
    <mergeCell ref="BQ5:BS5"/>
    <mergeCell ref="BT5:BV5"/>
    <mergeCell ref="BX5:BZ5"/>
    <mergeCell ref="CA5:CG5"/>
    <mergeCell ref="CH5:CI5"/>
    <mergeCell ref="GS5:GU5"/>
    <mergeCell ref="GV5:HB5"/>
    <mergeCell ref="HC5:HD5"/>
    <mergeCell ref="HE5:HG5"/>
    <mergeCell ref="FP5:FR5"/>
    <mergeCell ref="FT5:FV5"/>
    <mergeCell ref="FW5:GC5"/>
    <mergeCell ref="GD5:GE5"/>
    <mergeCell ref="GF5:GH5"/>
    <mergeCell ref="GI5:GK5"/>
    <mergeCell ref="EU5:EW5"/>
    <mergeCell ref="EX5:FD5"/>
    <mergeCell ref="FE5:FF5"/>
    <mergeCell ref="FG5:FI5"/>
    <mergeCell ref="FJ5:FL5"/>
    <mergeCell ref="FM5:FO5"/>
    <mergeCell ref="DY5:EE5"/>
    <mergeCell ref="EF5:EG5"/>
    <mergeCell ref="EH5:EJ5"/>
    <mergeCell ref="EK5:EM5"/>
    <mergeCell ref="EN5:EP5"/>
    <mergeCell ref="EQ5:ES5"/>
    <mergeCell ref="A6:C6"/>
    <mergeCell ref="D6:J6"/>
    <mergeCell ref="K6:L6"/>
    <mergeCell ref="M6:O6"/>
    <mergeCell ref="P6:R6"/>
    <mergeCell ref="S6:U6"/>
    <mergeCell ref="JS5:JY5"/>
    <mergeCell ref="JZ5:KA5"/>
    <mergeCell ref="KB5:KD5"/>
    <mergeCell ref="KE5:KG5"/>
    <mergeCell ref="KH5:KJ5"/>
    <mergeCell ref="KK5:KM5"/>
    <mergeCell ref="JA5:JB5"/>
    <mergeCell ref="JC5:JE5"/>
    <mergeCell ref="JF5:JH5"/>
    <mergeCell ref="JI5:JK5"/>
    <mergeCell ref="JL5:JN5"/>
    <mergeCell ref="JP5:JR5"/>
    <mergeCell ref="ID5:IF5"/>
    <mergeCell ref="IG5:II5"/>
    <mergeCell ref="IJ5:IL5"/>
    <mergeCell ref="IM5:IO5"/>
    <mergeCell ref="IQ5:IS5"/>
    <mergeCell ref="IT5:IZ5"/>
    <mergeCell ref="HH5:HJ5"/>
    <mergeCell ref="HK5:HM5"/>
    <mergeCell ref="HN5:HP5"/>
    <mergeCell ref="HR5:HT5"/>
    <mergeCell ref="HU5:IA5"/>
    <mergeCell ref="IB5:IC5"/>
    <mergeCell ref="GL5:GN5"/>
    <mergeCell ref="GO5:GQ5"/>
    <mergeCell ref="BN6:BP6"/>
    <mergeCell ref="BQ6:BS6"/>
    <mergeCell ref="BT6:BV6"/>
    <mergeCell ref="BX6:BZ6"/>
    <mergeCell ref="CA6:CG6"/>
    <mergeCell ref="CH6:CI6"/>
    <mergeCell ref="AR6:AT6"/>
    <mergeCell ref="AU6:AW6"/>
    <mergeCell ref="AY6:BA6"/>
    <mergeCell ref="BB6:BH6"/>
    <mergeCell ref="BI6:BJ6"/>
    <mergeCell ref="BK6:BM6"/>
    <mergeCell ref="V6:X6"/>
    <mergeCell ref="Z6:AB6"/>
    <mergeCell ref="AC6:AI6"/>
    <mergeCell ref="AJ6:AK6"/>
    <mergeCell ref="AL6:AN6"/>
    <mergeCell ref="AO6:AQ6"/>
    <mergeCell ref="FG6:FI6"/>
    <mergeCell ref="FJ6:FL6"/>
    <mergeCell ref="FM6:FO6"/>
    <mergeCell ref="DY6:EE6"/>
    <mergeCell ref="EF6:EG6"/>
    <mergeCell ref="EH6:EJ6"/>
    <mergeCell ref="EK6:EM6"/>
    <mergeCell ref="EN6:EP6"/>
    <mergeCell ref="EQ6:ES6"/>
    <mergeCell ref="DG6:DH6"/>
    <mergeCell ref="DI6:DK6"/>
    <mergeCell ref="DL6:DN6"/>
    <mergeCell ref="DO6:DQ6"/>
    <mergeCell ref="DR6:DT6"/>
    <mergeCell ref="DV6:DX6"/>
    <mergeCell ref="CJ6:CL6"/>
    <mergeCell ref="CM6:CO6"/>
    <mergeCell ref="CP6:CR6"/>
    <mergeCell ref="CS6:CU6"/>
    <mergeCell ref="CW6:CY6"/>
    <mergeCell ref="CZ6:DF6"/>
    <mergeCell ref="KK6:KM6"/>
    <mergeCell ref="JA6:JB6"/>
    <mergeCell ref="JC6:JE6"/>
    <mergeCell ref="JF6:JH6"/>
    <mergeCell ref="JI6:JK6"/>
    <mergeCell ref="JL6:JN6"/>
    <mergeCell ref="JP6:JR6"/>
    <mergeCell ref="ID6:IF6"/>
    <mergeCell ref="IG6:II6"/>
    <mergeCell ref="IJ6:IL6"/>
    <mergeCell ref="IM6:IO6"/>
    <mergeCell ref="IQ6:IS6"/>
    <mergeCell ref="IT6:IZ6"/>
    <mergeCell ref="HH6:HJ6"/>
    <mergeCell ref="HK6:HM6"/>
    <mergeCell ref="HN6:HP6"/>
    <mergeCell ref="HR6:HT6"/>
    <mergeCell ref="HU6:IA6"/>
    <mergeCell ref="IB6:IC6"/>
    <mergeCell ref="V7:X7"/>
    <mergeCell ref="Z7:AB7"/>
    <mergeCell ref="AC7:AI7"/>
    <mergeCell ref="AJ7:AK7"/>
    <mergeCell ref="AL7:AN7"/>
    <mergeCell ref="AO7:AQ7"/>
    <mergeCell ref="A7:C7"/>
    <mergeCell ref="D7:J7"/>
    <mergeCell ref="K7:L7"/>
    <mergeCell ref="M7:O7"/>
    <mergeCell ref="P7:R7"/>
    <mergeCell ref="S7:U7"/>
    <mergeCell ref="JS6:JY6"/>
    <mergeCell ref="JZ6:KA6"/>
    <mergeCell ref="KB6:KD6"/>
    <mergeCell ref="KE6:KG6"/>
    <mergeCell ref="KH6:KJ6"/>
    <mergeCell ref="GL6:GN6"/>
    <mergeCell ref="GO6:GQ6"/>
    <mergeCell ref="GS6:GU6"/>
    <mergeCell ref="GV6:HB6"/>
    <mergeCell ref="HC6:HD6"/>
    <mergeCell ref="HE6:HG6"/>
    <mergeCell ref="FP6:FR6"/>
    <mergeCell ref="FT6:FV6"/>
    <mergeCell ref="FW6:GC6"/>
    <mergeCell ref="GD6:GE6"/>
    <mergeCell ref="GF6:GH6"/>
    <mergeCell ref="GI6:GK6"/>
    <mergeCell ref="EU6:EW6"/>
    <mergeCell ref="EX6:FD6"/>
    <mergeCell ref="FE6:FF6"/>
    <mergeCell ref="CJ7:CL7"/>
    <mergeCell ref="CM7:CO7"/>
    <mergeCell ref="CP7:CR7"/>
    <mergeCell ref="CS7:CU7"/>
    <mergeCell ref="CW7:CY7"/>
    <mergeCell ref="CZ7:DF7"/>
    <mergeCell ref="BN7:BP7"/>
    <mergeCell ref="BQ7:BS7"/>
    <mergeCell ref="BT7:BV7"/>
    <mergeCell ref="BX7:BZ7"/>
    <mergeCell ref="CA7:CG7"/>
    <mergeCell ref="CH7:CI7"/>
    <mergeCell ref="AR7:AT7"/>
    <mergeCell ref="AU7:AW7"/>
    <mergeCell ref="AY7:BA7"/>
    <mergeCell ref="BB7:BH7"/>
    <mergeCell ref="BI7:BJ7"/>
    <mergeCell ref="BK7:BM7"/>
    <mergeCell ref="EU7:EW7"/>
    <mergeCell ref="EX7:FD7"/>
    <mergeCell ref="FE7:FF7"/>
    <mergeCell ref="FG7:FI7"/>
    <mergeCell ref="FJ7:FL7"/>
    <mergeCell ref="FM7:FO7"/>
    <mergeCell ref="DY7:EE7"/>
    <mergeCell ref="EF7:EG7"/>
    <mergeCell ref="EH7:EJ7"/>
    <mergeCell ref="EK7:EM7"/>
    <mergeCell ref="EN7:EP7"/>
    <mergeCell ref="EQ7:ES7"/>
    <mergeCell ref="DG7:DH7"/>
    <mergeCell ref="DI7:DK7"/>
    <mergeCell ref="DL7:DN7"/>
    <mergeCell ref="DO7:DQ7"/>
    <mergeCell ref="DR7:DT7"/>
    <mergeCell ref="DV7:DX7"/>
    <mergeCell ref="HH7:HJ7"/>
    <mergeCell ref="HK7:HM7"/>
    <mergeCell ref="HN7:HP7"/>
    <mergeCell ref="HR7:HT7"/>
    <mergeCell ref="HU7:IA7"/>
    <mergeCell ref="IB7:IC7"/>
    <mergeCell ref="GL7:GN7"/>
    <mergeCell ref="GO7:GQ7"/>
    <mergeCell ref="GS7:GU7"/>
    <mergeCell ref="GV7:HB7"/>
    <mergeCell ref="HC7:HD7"/>
    <mergeCell ref="HE7:HG7"/>
    <mergeCell ref="FP7:FR7"/>
    <mergeCell ref="FT7:FV7"/>
    <mergeCell ref="FW7:GC7"/>
    <mergeCell ref="GD7:GE7"/>
    <mergeCell ref="GF7:GH7"/>
    <mergeCell ref="GI7:GK7"/>
    <mergeCell ref="JS7:JY7"/>
    <mergeCell ref="JZ7:KA7"/>
    <mergeCell ref="KB7:KD7"/>
    <mergeCell ref="KE7:KG7"/>
    <mergeCell ref="KH7:KJ7"/>
    <mergeCell ref="KK7:KM7"/>
    <mergeCell ref="JA7:JB7"/>
    <mergeCell ref="JC7:JE7"/>
    <mergeCell ref="JF7:JH7"/>
    <mergeCell ref="JI7:JK7"/>
    <mergeCell ref="JL7:JN7"/>
    <mergeCell ref="JP7:JR7"/>
    <mergeCell ref="ID7:IF7"/>
    <mergeCell ref="IG7:II7"/>
    <mergeCell ref="IJ7:IL7"/>
    <mergeCell ref="IM7:IO7"/>
    <mergeCell ref="IQ7:IS7"/>
    <mergeCell ref="IT7:IZ7"/>
    <mergeCell ref="AR8:AT8"/>
    <mergeCell ref="AU8:AW8"/>
    <mergeCell ref="AY8:BA8"/>
    <mergeCell ref="BB8:BH8"/>
    <mergeCell ref="BI8:BJ8"/>
    <mergeCell ref="BK8:BM8"/>
    <mergeCell ref="V8:X8"/>
    <mergeCell ref="Z8:AB8"/>
    <mergeCell ref="AC8:AI8"/>
    <mergeCell ref="AJ8:AK8"/>
    <mergeCell ref="AL8:AN8"/>
    <mergeCell ref="AO8:AQ8"/>
    <mergeCell ref="A8:C8"/>
    <mergeCell ref="D8:J8"/>
    <mergeCell ref="K8:L8"/>
    <mergeCell ref="M8:O8"/>
    <mergeCell ref="P8:R8"/>
    <mergeCell ref="S8:U8"/>
    <mergeCell ref="DG8:DH8"/>
    <mergeCell ref="DI8:DK8"/>
    <mergeCell ref="DL8:DN8"/>
    <mergeCell ref="DO8:DQ8"/>
    <mergeCell ref="DR8:DT8"/>
    <mergeCell ref="DV8:DX8"/>
    <mergeCell ref="CJ8:CL8"/>
    <mergeCell ref="CM8:CO8"/>
    <mergeCell ref="CP8:CR8"/>
    <mergeCell ref="CS8:CU8"/>
    <mergeCell ref="CW8:CY8"/>
    <mergeCell ref="CZ8:DF8"/>
    <mergeCell ref="BN8:BP8"/>
    <mergeCell ref="BQ8:BS8"/>
    <mergeCell ref="BT8:BV8"/>
    <mergeCell ref="BX8:BZ8"/>
    <mergeCell ref="CA8:CG8"/>
    <mergeCell ref="CH8:CI8"/>
    <mergeCell ref="GS8:GU8"/>
    <mergeCell ref="GV8:HB8"/>
    <mergeCell ref="HC8:HD8"/>
    <mergeCell ref="HE8:HG8"/>
    <mergeCell ref="FP8:FR8"/>
    <mergeCell ref="FT8:FV8"/>
    <mergeCell ref="FW8:GC8"/>
    <mergeCell ref="GD8:GE8"/>
    <mergeCell ref="GF8:GH8"/>
    <mergeCell ref="GI8:GK8"/>
    <mergeCell ref="EU8:EW8"/>
    <mergeCell ref="EX8:FD8"/>
    <mergeCell ref="FE8:FF8"/>
    <mergeCell ref="FG8:FI8"/>
    <mergeCell ref="FJ8:FL8"/>
    <mergeCell ref="FM8:FO8"/>
    <mergeCell ref="DY8:EE8"/>
    <mergeCell ref="EF8:EG8"/>
    <mergeCell ref="EH8:EJ8"/>
    <mergeCell ref="EK8:EM8"/>
    <mergeCell ref="EN8:EP8"/>
    <mergeCell ref="EQ8:ES8"/>
    <mergeCell ref="A9:C9"/>
    <mergeCell ref="D9:J9"/>
    <mergeCell ref="K9:L9"/>
    <mergeCell ref="M9:O9"/>
    <mergeCell ref="P9:R9"/>
    <mergeCell ref="S9:U9"/>
    <mergeCell ref="JS8:JY8"/>
    <mergeCell ref="JZ8:KA8"/>
    <mergeCell ref="KB8:KD8"/>
    <mergeCell ref="KE8:KG8"/>
    <mergeCell ref="KH8:KJ8"/>
    <mergeCell ref="KK8:KM8"/>
    <mergeCell ref="JA8:JB8"/>
    <mergeCell ref="JC8:JE8"/>
    <mergeCell ref="JF8:JH8"/>
    <mergeCell ref="JI8:JK8"/>
    <mergeCell ref="JL8:JN8"/>
    <mergeCell ref="JP8:JR8"/>
    <mergeCell ref="ID8:IF8"/>
    <mergeCell ref="IG8:II8"/>
    <mergeCell ref="IJ8:IL8"/>
    <mergeCell ref="IM8:IO8"/>
    <mergeCell ref="IQ8:IS8"/>
    <mergeCell ref="IT8:IZ8"/>
    <mergeCell ref="HH8:HJ8"/>
    <mergeCell ref="HK8:HM8"/>
    <mergeCell ref="HN8:HP8"/>
    <mergeCell ref="HR8:HT8"/>
    <mergeCell ref="HU8:IA8"/>
    <mergeCell ref="IB8:IC8"/>
    <mergeCell ref="GL8:GN8"/>
    <mergeCell ref="GO8:GQ8"/>
    <mergeCell ref="BN9:BP9"/>
    <mergeCell ref="BQ9:BS9"/>
    <mergeCell ref="BT9:BV9"/>
    <mergeCell ref="BX9:BZ9"/>
    <mergeCell ref="CA9:CG9"/>
    <mergeCell ref="CH9:CI9"/>
    <mergeCell ref="AR9:AT9"/>
    <mergeCell ref="AU9:AW9"/>
    <mergeCell ref="AY9:BA9"/>
    <mergeCell ref="BB9:BH9"/>
    <mergeCell ref="BI9:BJ9"/>
    <mergeCell ref="BK9:BM9"/>
    <mergeCell ref="V9:X9"/>
    <mergeCell ref="Z9:AB9"/>
    <mergeCell ref="AC9:AI9"/>
    <mergeCell ref="AJ9:AK9"/>
    <mergeCell ref="AL9:AN9"/>
    <mergeCell ref="AO9:AQ9"/>
    <mergeCell ref="FG9:FI9"/>
    <mergeCell ref="FJ9:FL9"/>
    <mergeCell ref="FM9:FO9"/>
    <mergeCell ref="DY9:EE9"/>
    <mergeCell ref="EF9:EG9"/>
    <mergeCell ref="EH9:EJ9"/>
    <mergeCell ref="EK9:EM9"/>
    <mergeCell ref="EN9:EP9"/>
    <mergeCell ref="EQ9:ES9"/>
    <mergeCell ref="DG9:DH9"/>
    <mergeCell ref="DI9:DK9"/>
    <mergeCell ref="DL9:DN9"/>
    <mergeCell ref="DO9:DQ9"/>
    <mergeCell ref="DR9:DT9"/>
    <mergeCell ref="DV9:DX9"/>
    <mergeCell ref="CJ9:CL9"/>
    <mergeCell ref="CM9:CO9"/>
    <mergeCell ref="CP9:CR9"/>
    <mergeCell ref="CS9:CU9"/>
    <mergeCell ref="CW9:CY9"/>
    <mergeCell ref="CZ9:DF9"/>
    <mergeCell ref="KK9:KM9"/>
    <mergeCell ref="JA9:JB9"/>
    <mergeCell ref="JC9:JE9"/>
    <mergeCell ref="JF9:JH9"/>
    <mergeCell ref="JI9:JK9"/>
    <mergeCell ref="JL9:JN9"/>
    <mergeCell ref="JP9:JR9"/>
    <mergeCell ref="ID9:IF9"/>
    <mergeCell ref="IG9:II9"/>
    <mergeCell ref="IJ9:IL9"/>
    <mergeCell ref="IM9:IO9"/>
    <mergeCell ref="IQ9:IS9"/>
    <mergeCell ref="IT9:IZ9"/>
    <mergeCell ref="HH9:HJ9"/>
    <mergeCell ref="HK9:HM9"/>
    <mergeCell ref="HN9:HP9"/>
    <mergeCell ref="HR9:HT9"/>
    <mergeCell ref="HU9:IA9"/>
    <mergeCell ref="IB9:IC9"/>
    <mergeCell ref="V10:X10"/>
    <mergeCell ref="Z10:AB10"/>
    <mergeCell ref="AC10:AI10"/>
    <mergeCell ref="AJ10:AK10"/>
    <mergeCell ref="AL10:AN10"/>
    <mergeCell ref="AO10:AQ10"/>
    <mergeCell ref="A10:C10"/>
    <mergeCell ref="D10:J10"/>
    <mergeCell ref="K10:L10"/>
    <mergeCell ref="M10:O10"/>
    <mergeCell ref="P10:R10"/>
    <mergeCell ref="S10:U10"/>
    <mergeCell ref="JS9:JY9"/>
    <mergeCell ref="JZ9:KA9"/>
    <mergeCell ref="KB9:KD9"/>
    <mergeCell ref="KE9:KG9"/>
    <mergeCell ref="KH9:KJ9"/>
    <mergeCell ref="GL9:GN9"/>
    <mergeCell ref="GO9:GQ9"/>
    <mergeCell ref="GS9:GU9"/>
    <mergeCell ref="GV9:HB9"/>
    <mergeCell ref="HC9:HD9"/>
    <mergeCell ref="HE9:HG9"/>
    <mergeCell ref="FP9:FR9"/>
    <mergeCell ref="FT9:FV9"/>
    <mergeCell ref="FW9:GC9"/>
    <mergeCell ref="GD9:GE9"/>
    <mergeCell ref="GF9:GH9"/>
    <mergeCell ref="GI9:GK9"/>
    <mergeCell ref="EU9:EW9"/>
    <mergeCell ref="EX9:FD9"/>
    <mergeCell ref="FE9:FF9"/>
    <mergeCell ref="CJ10:CL10"/>
    <mergeCell ref="CM10:CO10"/>
    <mergeCell ref="CP10:CR10"/>
    <mergeCell ref="CS10:CU10"/>
    <mergeCell ref="CW10:CY10"/>
    <mergeCell ref="CZ10:DF10"/>
    <mergeCell ref="BN10:BP10"/>
    <mergeCell ref="BQ10:BS10"/>
    <mergeCell ref="BT10:BV10"/>
    <mergeCell ref="BX10:BZ10"/>
    <mergeCell ref="CA10:CG10"/>
    <mergeCell ref="CH10:CI10"/>
    <mergeCell ref="AR10:AT10"/>
    <mergeCell ref="AU10:AW10"/>
    <mergeCell ref="AY10:BA10"/>
    <mergeCell ref="BB10:BH10"/>
    <mergeCell ref="BI10:BJ10"/>
    <mergeCell ref="BK10:BM10"/>
    <mergeCell ref="EU10:EW10"/>
    <mergeCell ref="EX10:FD10"/>
    <mergeCell ref="FE10:FF10"/>
    <mergeCell ref="FG10:FI10"/>
    <mergeCell ref="FJ10:FL10"/>
    <mergeCell ref="FM10:FO10"/>
    <mergeCell ref="DY10:EE10"/>
    <mergeCell ref="EF10:EG10"/>
    <mergeCell ref="EH10:EJ10"/>
    <mergeCell ref="EK10:EM10"/>
    <mergeCell ref="EN10:EP10"/>
    <mergeCell ref="EQ10:ES10"/>
    <mergeCell ref="DG10:DH10"/>
    <mergeCell ref="DI10:DK10"/>
    <mergeCell ref="DL10:DN10"/>
    <mergeCell ref="DO10:DQ10"/>
    <mergeCell ref="DR10:DT10"/>
    <mergeCell ref="DV10:DX10"/>
    <mergeCell ref="HH10:HJ10"/>
    <mergeCell ref="HK10:HM10"/>
    <mergeCell ref="HN10:HP10"/>
    <mergeCell ref="HR10:HT10"/>
    <mergeCell ref="HU10:IA10"/>
    <mergeCell ref="IB10:IC10"/>
    <mergeCell ref="GL10:GN10"/>
    <mergeCell ref="GO10:GQ10"/>
    <mergeCell ref="GS10:GU10"/>
    <mergeCell ref="GV10:HB10"/>
    <mergeCell ref="HC10:HD10"/>
    <mergeCell ref="HE10:HG10"/>
    <mergeCell ref="FP10:FR10"/>
    <mergeCell ref="FT10:FV10"/>
    <mergeCell ref="FW10:GC10"/>
    <mergeCell ref="GD10:GE10"/>
    <mergeCell ref="GF10:GH10"/>
    <mergeCell ref="GI10:GK10"/>
    <mergeCell ref="JS10:JY10"/>
    <mergeCell ref="JZ10:KA10"/>
    <mergeCell ref="KB10:KD10"/>
    <mergeCell ref="KE10:KG10"/>
    <mergeCell ref="KH10:KJ10"/>
    <mergeCell ref="KK10:KM10"/>
    <mergeCell ref="JA10:JB10"/>
    <mergeCell ref="JC10:JE10"/>
    <mergeCell ref="JF10:JH10"/>
    <mergeCell ref="JI10:JK10"/>
    <mergeCell ref="JL10:JN10"/>
    <mergeCell ref="JP10:JR10"/>
    <mergeCell ref="ID10:IF10"/>
    <mergeCell ref="IG10:II10"/>
    <mergeCell ref="IJ10:IL10"/>
    <mergeCell ref="IM10:IO10"/>
    <mergeCell ref="IQ10:IS10"/>
    <mergeCell ref="IT10:IZ10"/>
    <mergeCell ref="AR11:AT11"/>
    <mergeCell ref="AU11:AW11"/>
    <mergeCell ref="AY11:BA11"/>
    <mergeCell ref="BB11:BH11"/>
    <mergeCell ref="BI11:BJ11"/>
    <mergeCell ref="BK11:BM11"/>
    <mergeCell ref="V11:X11"/>
    <mergeCell ref="Z11:AB11"/>
    <mergeCell ref="AC11:AI11"/>
    <mergeCell ref="AJ11:AK11"/>
    <mergeCell ref="AL11:AN11"/>
    <mergeCell ref="AO11:AQ11"/>
    <mergeCell ref="A11:C11"/>
    <mergeCell ref="D11:J11"/>
    <mergeCell ref="K11:L11"/>
    <mergeCell ref="M11:O11"/>
    <mergeCell ref="P11:R11"/>
    <mergeCell ref="S11:U11"/>
    <mergeCell ref="DG11:DH11"/>
    <mergeCell ref="DI11:DK11"/>
    <mergeCell ref="DL11:DN11"/>
    <mergeCell ref="DO11:DQ11"/>
    <mergeCell ref="DR11:DT11"/>
    <mergeCell ref="DV11:DX11"/>
    <mergeCell ref="CJ11:CL11"/>
    <mergeCell ref="CM11:CO11"/>
    <mergeCell ref="CP11:CR11"/>
    <mergeCell ref="CS11:CU11"/>
    <mergeCell ref="CW11:CY11"/>
    <mergeCell ref="CZ11:DF11"/>
    <mergeCell ref="BN11:BP11"/>
    <mergeCell ref="BQ11:BS11"/>
    <mergeCell ref="BT11:BV11"/>
    <mergeCell ref="BX11:BZ11"/>
    <mergeCell ref="CA11:CG11"/>
    <mergeCell ref="CH11:CI11"/>
    <mergeCell ref="GS11:GU11"/>
    <mergeCell ref="GV11:HB11"/>
    <mergeCell ref="HC11:HD11"/>
    <mergeCell ref="HE11:HG11"/>
    <mergeCell ref="FP11:FR11"/>
    <mergeCell ref="FT11:FV11"/>
    <mergeCell ref="FW11:GC11"/>
    <mergeCell ref="GD11:GE11"/>
    <mergeCell ref="GF11:GH11"/>
    <mergeCell ref="GI11:GK11"/>
    <mergeCell ref="EU11:EW11"/>
    <mergeCell ref="EX11:FD11"/>
    <mergeCell ref="FE11:FF11"/>
    <mergeCell ref="FG11:FI11"/>
    <mergeCell ref="FJ11:FL11"/>
    <mergeCell ref="FM11:FO11"/>
    <mergeCell ref="DY11:EE11"/>
    <mergeCell ref="EF11:EG11"/>
    <mergeCell ref="EH11:EJ11"/>
    <mergeCell ref="EK11:EM11"/>
    <mergeCell ref="EN11:EP11"/>
    <mergeCell ref="EQ11:ES11"/>
    <mergeCell ref="A12:C12"/>
    <mergeCell ref="D12:J12"/>
    <mergeCell ref="K12:L12"/>
    <mergeCell ref="M12:O12"/>
    <mergeCell ref="P12:R12"/>
    <mergeCell ref="S12:U12"/>
    <mergeCell ref="JS11:JY11"/>
    <mergeCell ref="JZ11:KA11"/>
    <mergeCell ref="KB11:KD11"/>
    <mergeCell ref="KE11:KG11"/>
    <mergeCell ref="KH11:KJ11"/>
    <mergeCell ref="KK11:KM11"/>
    <mergeCell ref="JA11:JB11"/>
    <mergeCell ref="JC11:JE11"/>
    <mergeCell ref="JF11:JH11"/>
    <mergeCell ref="JI11:JK11"/>
    <mergeCell ref="JL11:JN11"/>
    <mergeCell ref="JP11:JR11"/>
    <mergeCell ref="ID11:IF11"/>
    <mergeCell ref="IG11:II11"/>
    <mergeCell ref="IJ11:IL11"/>
    <mergeCell ref="IM11:IO11"/>
    <mergeCell ref="IQ11:IS11"/>
    <mergeCell ref="IT11:IZ11"/>
    <mergeCell ref="HH11:HJ11"/>
    <mergeCell ref="HK11:HM11"/>
    <mergeCell ref="HN11:HP11"/>
    <mergeCell ref="HR11:HT11"/>
    <mergeCell ref="HU11:IA11"/>
    <mergeCell ref="IB11:IC11"/>
    <mergeCell ref="GL11:GN11"/>
    <mergeCell ref="GO11:GQ11"/>
    <mergeCell ref="BN12:BP12"/>
    <mergeCell ref="BQ12:BS12"/>
    <mergeCell ref="BT12:BV12"/>
    <mergeCell ref="BX12:BZ12"/>
    <mergeCell ref="CA12:CG12"/>
    <mergeCell ref="CH12:CI12"/>
    <mergeCell ref="AR12:AT12"/>
    <mergeCell ref="AU12:AW12"/>
    <mergeCell ref="AY12:BA12"/>
    <mergeCell ref="BB12:BH12"/>
    <mergeCell ref="BI12:BJ12"/>
    <mergeCell ref="BK12:BM12"/>
    <mergeCell ref="V12:X12"/>
    <mergeCell ref="Z12:AB12"/>
    <mergeCell ref="AC12:AI12"/>
    <mergeCell ref="AJ12:AK12"/>
    <mergeCell ref="AL12:AN12"/>
    <mergeCell ref="AO12:AQ12"/>
    <mergeCell ref="FG12:FI12"/>
    <mergeCell ref="FJ12:FL12"/>
    <mergeCell ref="FM12:FO12"/>
    <mergeCell ref="DY12:EE12"/>
    <mergeCell ref="EF12:EG12"/>
    <mergeCell ref="EH12:EJ12"/>
    <mergeCell ref="EK12:EM12"/>
    <mergeCell ref="EN12:EP12"/>
    <mergeCell ref="EQ12:ES12"/>
    <mergeCell ref="DG12:DH12"/>
    <mergeCell ref="DI12:DK12"/>
    <mergeCell ref="DL12:DN12"/>
    <mergeCell ref="DO12:DQ12"/>
    <mergeCell ref="DR12:DT12"/>
    <mergeCell ref="DV12:DX12"/>
    <mergeCell ref="CJ12:CL12"/>
    <mergeCell ref="CM12:CO12"/>
    <mergeCell ref="CP12:CR12"/>
    <mergeCell ref="CS12:CU12"/>
    <mergeCell ref="CW12:CY12"/>
    <mergeCell ref="CZ12:DF12"/>
    <mergeCell ref="KK12:KM12"/>
    <mergeCell ref="JA12:JB12"/>
    <mergeCell ref="JC12:JE12"/>
    <mergeCell ref="JF12:JH12"/>
    <mergeCell ref="JI12:JK12"/>
    <mergeCell ref="JL12:JN12"/>
    <mergeCell ref="JP12:JR12"/>
    <mergeCell ref="ID12:IF12"/>
    <mergeCell ref="IG12:II12"/>
    <mergeCell ref="IJ12:IL12"/>
    <mergeCell ref="IM12:IO12"/>
    <mergeCell ref="IQ12:IS12"/>
    <mergeCell ref="IT12:IZ12"/>
    <mergeCell ref="HH12:HJ12"/>
    <mergeCell ref="HK12:HM12"/>
    <mergeCell ref="HN12:HP12"/>
    <mergeCell ref="HR12:HT12"/>
    <mergeCell ref="HU12:IA12"/>
    <mergeCell ref="IB12:IC12"/>
    <mergeCell ref="V13:X13"/>
    <mergeCell ref="Z13:AB13"/>
    <mergeCell ref="AC13:AI13"/>
    <mergeCell ref="AJ13:AK13"/>
    <mergeCell ref="AL13:AN13"/>
    <mergeCell ref="AO13:AQ13"/>
    <mergeCell ref="A13:C13"/>
    <mergeCell ref="D13:J13"/>
    <mergeCell ref="K13:L13"/>
    <mergeCell ref="M13:O13"/>
    <mergeCell ref="P13:R13"/>
    <mergeCell ref="S13:U13"/>
    <mergeCell ref="JS12:JY12"/>
    <mergeCell ref="JZ12:KA12"/>
    <mergeCell ref="KB12:KD12"/>
    <mergeCell ref="KE12:KG12"/>
    <mergeCell ref="KH12:KJ12"/>
    <mergeCell ref="GL12:GN12"/>
    <mergeCell ref="GO12:GQ12"/>
    <mergeCell ref="GS12:GU12"/>
    <mergeCell ref="GV12:HB12"/>
    <mergeCell ref="HC12:HD12"/>
    <mergeCell ref="HE12:HG12"/>
    <mergeCell ref="FP12:FR12"/>
    <mergeCell ref="FT12:FV12"/>
    <mergeCell ref="FW12:GC12"/>
    <mergeCell ref="GD12:GE12"/>
    <mergeCell ref="GF12:GH12"/>
    <mergeCell ref="GI12:GK12"/>
    <mergeCell ref="EU12:EW12"/>
    <mergeCell ref="EX12:FD12"/>
    <mergeCell ref="FE12:FF12"/>
    <mergeCell ref="CJ13:CL13"/>
    <mergeCell ref="CM13:CO13"/>
    <mergeCell ref="CP13:CR13"/>
    <mergeCell ref="CS13:CU13"/>
    <mergeCell ref="CW13:CY13"/>
    <mergeCell ref="CZ13:DF13"/>
    <mergeCell ref="BN13:BP13"/>
    <mergeCell ref="BQ13:BS13"/>
    <mergeCell ref="BT13:BV13"/>
    <mergeCell ref="BX13:BZ13"/>
    <mergeCell ref="CA13:CG13"/>
    <mergeCell ref="CH13:CI13"/>
    <mergeCell ref="AR13:AT13"/>
    <mergeCell ref="AU13:AW13"/>
    <mergeCell ref="AY13:BA13"/>
    <mergeCell ref="BB13:BH13"/>
    <mergeCell ref="BI13:BJ13"/>
    <mergeCell ref="BK13:BM13"/>
    <mergeCell ref="EU13:EW13"/>
    <mergeCell ref="EX13:FD13"/>
    <mergeCell ref="FE13:FF13"/>
    <mergeCell ref="FG13:FI13"/>
    <mergeCell ref="FJ13:FL13"/>
    <mergeCell ref="FM13:FO13"/>
    <mergeCell ref="DY13:EE13"/>
    <mergeCell ref="EF13:EG13"/>
    <mergeCell ref="EH13:EJ13"/>
    <mergeCell ref="EK13:EM13"/>
    <mergeCell ref="EN13:EP13"/>
    <mergeCell ref="EQ13:ES13"/>
    <mergeCell ref="DG13:DH13"/>
    <mergeCell ref="DI13:DK13"/>
    <mergeCell ref="DL13:DN13"/>
    <mergeCell ref="DO13:DQ13"/>
    <mergeCell ref="DR13:DT13"/>
    <mergeCell ref="DV13:DX13"/>
    <mergeCell ref="HH13:HJ13"/>
    <mergeCell ref="HK13:HM13"/>
    <mergeCell ref="HN13:HP13"/>
    <mergeCell ref="HR13:HT13"/>
    <mergeCell ref="HU13:IA13"/>
    <mergeCell ref="IB13:IC13"/>
    <mergeCell ref="GL13:GN13"/>
    <mergeCell ref="GO13:GQ13"/>
    <mergeCell ref="GS13:GU13"/>
    <mergeCell ref="GV13:HB13"/>
    <mergeCell ref="HC13:HD13"/>
    <mergeCell ref="HE13:HG13"/>
    <mergeCell ref="FP13:FR13"/>
    <mergeCell ref="FT13:FV13"/>
    <mergeCell ref="FW13:GC13"/>
    <mergeCell ref="GD13:GE13"/>
    <mergeCell ref="GF13:GH13"/>
    <mergeCell ref="GI13:GK13"/>
    <mergeCell ref="JS13:JY13"/>
    <mergeCell ref="JZ13:KA13"/>
    <mergeCell ref="KB13:KD13"/>
    <mergeCell ref="KE13:KG13"/>
    <mergeCell ref="KH13:KJ13"/>
    <mergeCell ref="KK13:KM13"/>
    <mergeCell ref="JA13:JB13"/>
    <mergeCell ref="JC13:JE13"/>
    <mergeCell ref="JF13:JH13"/>
    <mergeCell ref="JI13:JK13"/>
    <mergeCell ref="JL13:JN13"/>
    <mergeCell ref="JP13:JR13"/>
    <mergeCell ref="ID13:IF13"/>
    <mergeCell ref="IG13:II13"/>
    <mergeCell ref="IJ13:IL13"/>
    <mergeCell ref="IM13:IO13"/>
    <mergeCell ref="IQ13:IS13"/>
    <mergeCell ref="IT13:IZ13"/>
    <mergeCell ref="AR14:AT14"/>
    <mergeCell ref="AU14:AW14"/>
    <mergeCell ref="AY14:BA14"/>
    <mergeCell ref="BB14:BH14"/>
    <mergeCell ref="BI14:BJ14"/>
    <mergeCell ref="BK14:BM14"/>
    <mergeCell ref="V14:X14"/>
    <mergeCell ref="Z14:AB14"/>
    <mergeCell ref="AC14:AI14"/>
    <mergeCell ref="AJ14:AK14"/>
    <mergeCell ref="AL14:AN14"/>
    <mergeCell ref="AO14:AQ14"/>
    <mergeCell ref="A14:C14"/>
    <mergeCell ref="D14:J14"/>
    <mergeCell ref="K14:L14"/>
    <mergeCell ref="M14:O14"/>
    <mergeCell ref="P14:R14"/>
    <mergeCell ref="S14:U14"/>
    <mergeCell ref="DG14:DH14"/>
    <mergeCell ref="DI14:DK14"/>
    <mergeCell ref="DL14:DN14"/>
    <mergeCell ref="DO14:DQ14"/>
    <mergeCell ref="DR14:DT14"/>
    <mergeCell ref="DV14:DX14"/>
    <mergeCell ref="CJ14:CL14"/>
    <mergeCell ref="CM14:CO14"/>
    <mergeCell ref="CP14:CR14"/>
    <mergeCell ref="CS14:CU14"/>
    <mergeCell ref="CW14:CY14"/>
    <mergeCell ref="CZ14:DF14"/>
    <mergeCell ref="BN14:BP14"/>
    <mergeCell ref="BQ14:BS14"/>
    <mergeCell ref="BT14:BV14"/>
    <mergeCell ref="BX14:BZ14"/>
    <mergeCell ref="CA14:CG14"/>
    <mergeCell ref="CH14:CI14"/>
    <mergeCell ref="GS14:GU14"/>
    <mergeCell ref="GV14:HB14"/>
    <mergeCell ref="HC14:HD14"/>
    <mergeCell ref="HE14:HG14"/>
    <mergeCell ref="FP14:FR14"/>
    <mergeCell ref="FT14:FV14"/>
    <mergeCell ref="FW14:GC14"/>
    <mergeCell ref="GD14:GE14"/>
    <mergeCell ref="GF14:GH14"/>
    <mergeCell ref="GI14:GK14"/>
    <mergeCell ref="EU14:EW14"/>
    <mergeCell ref="EX14:FD14"/>
    <mergeCell ref="FE14:FF14"/>
    <mergeCell ref="FG14:FI14"/>
    <mergeCell ref="FJ14:FL14"/>
    <mergeCell ref="FM14:FO14"/>
    <mergeCell ref="DY14:EE14"/>
    <mergeCell ref="EF14:EG14"/>
    <mergeCell ref="EH14:EJ14"/>
    <mergeCell ref="EK14:EM14"/>
    <mergeCell ref="EN14:EP14"/>
    <mergeCell ref="EQ14:ES14"/>
    <mergeCell ref="A15:C15"/>
    <mergeCell ref="D15:J15"/>
    <mergeCell ref="K15:L15"/>
    <mergeCell ref="M15:O15"/>
    <mergeCell ref="P15:R15"/>
    <mergeCell ref="S15:U15"/>
    <mergeCell ref="JS14:JY14"/>
    <mergeCell ref="JZ14:KA14"/>
    <mergeCell ref="KB14:KD14"/>
    <mergeCell ref="KE14:KG14"/>
    <mergeCell ref="KH14:KJ14"/>
    <mergeCell ref="KK14:KM14"/>
    <mergeCell ref="JA14:JB14"/>
    <mergeCell ref="JC14:JE14"/>
    <mergeCell ref="JF14:JH14"/>
    <mergeCell ref="JI14:JK14"/>
    <mergeCell ref="JL14:JN14"/>
    <mergeCell ref="JP14:JR14"/>
    <mergeCell ref="ID14:IF14"/>
    <mergeCell ref="IG14:II14"/>
    <mergeCell ref="IJ14:IL14"/>
    <mergeCell ref="IM14:IO14"/>
    <mergeCell ref="IQ14:IS14"/>
    <mergeCell ref="IT14:IZ14"/>
    <mergeCell ref="HH14:HJ14"/>
    <mergeCell ref="HK14:HM14"/>
    <mergeCell ref="HN14:HP14"/>
    <mergeCell ref="HR14:HT14"/>
    <mergeCell ref="HU14:IA14"/>
    <mergeCell ref="IB14:IC14"/>
    <mergeCell ref="GL14:GN14"/>
    <mergeCell ref="GO14:GQ14"/>
    <mergeCell ref="BN15:BP15"/>
    <mergeCell ref="BQ15:BS15"/>
    <mergeCell ref="BT15:BV15"/>
    <mergeCell ref="BX15:BZ15"/>
    <mergeCell ref="CA15:CG15"/>
    <mergeCell ref="CH15:CI15"/>
    <mergeCell ref="AR15:AT15"/>
    <mergeCell ref="AU15:AW15"/>
    <mergeCell ref="AY15:BA15"/>
    <mergeCell ref="BB15:BH15"/>
    <mergeCell ref="BI15:BJ15"/>
    <mergeCell ref="BK15:BM15"/>
    <mergeCell ref="V15:X15"/>
    <mergeCell ref="Z15:AB15"/>
    <mergeCell ref="AC15:AI15"/>
    <mergeCell ref="AJ15:AK15"/>
    <mergeCell ref="AL15:AN15"/>
    <mergeCell ref="AO15:AQ15"/>
    <mergeCell ref="FG15:FI15"/>
    <mergeCell ref="FJ15:FL15"/>
    <mergeCell ref="FM15:FO15"/>
    <mergeCell ref="DY15:EE15"/>
    <mergeCell ref="EF15:EG15"/>
    <mergeCell ref="EH15:EJ15"/>
    <mergeCell ref="EK15:EM15"/>
    <mergeCell ref="EN15:EP15"/>
    <mergeCell ref="EQ15:ES15"/>
    <mergeCell ref="DG15:DH15"/>
    <mergeCell ref="DI15:DK15"/>
    <mergeCell ref="DL15:DN15"/>
    <mergeCell ref="DO15:DQ15"/>
    <mergeCell ref="DR15:DT15"/>
    <mergeCell ref="DV15:DX15"/>
    <mergeCell ref="CJ15:CL15"/>
    <mergeCell ref="CM15:CO15"/>
    <mergeCell ref="CP15:CR15"/>
    <mergeCell ref="CS15:CU15"/>
    <mergeCell ref="CW15:CY15"/>
    <mergeCell ref="CZ15:DF15"/>
    <mergeCell ref="KK15:KM15"/>
    <mergeCell ref="JA15:JB15"/>
    <mergeCell ref="JC15:JE15"/>
    <mergeCell ref="JF15:JH15"/>
    <mergeCell ref="JI15:JK15"/>
    <mergeCell ref="JL15:JN15"/>
    <mergeCell ref="JP15:JR15"/>
    <mergeCell ref="ID15:IF15"/>
    <mergeCell ref="IG15:II15"/>
    <mergeCell ref="IJ15:IL15"/>
    <mergeCell ref="IM15:IO15"/>
    <mergeCell ref="IQ15:IS15"/>
    <mergeCell ref="IT15:IZ15"/>
    <mergeCell ref="HH15:HJ15"/>
    <mergeCell ref="HK15:HM15"/>
    <mergeCell ref="HN15:HP15"/>
    <mergeCell ref="HR15:HT15"/>
    <mergeCell ref="HU15:IA15"/>
    <mergeCell ref="IB15:IC15"/>
    <mergeCell ref="V16:X16"/>
    <mergeCell ref="Z16:AB16"/>
    <mergeCell ref="AC16:AI16"/>
    <mergeCell ref="AJ16:AK16"/>
    <mergeCell ref="AL16:AN16"/>
    <mergeCell ref="AO16:AQ16"/>
    <mergeCell ref="A16:C16"/>
    <mergeCell ref="D16:J16"/>
    <mergeCell ref="K16:L16"/>
    <mergeCell ref="M16:O16"/>
    <mergeCell ref="P16:R16"/>
    <mergeCell ref="S16:U16"/>
    <mergeCell ref="JS15:JY15"/>
    <mergeCell ref="JZ15:KA15"/>
    <mergeCell ref="KB15:KD15"/>
    <mergeCell ref="KE15:KG15"/>
    <mergeCell ref="KH15:KJ15"/>
    <mergeCell ref="GL15:GN15"/>
    <mergeCell ref="GO15:GQ15"/>
    <mergeCell ref="GS15:GU15"/>
    <mergeCell ref="GV15:HB15"/>
    <mergeCell ref="HC15:HD15"/>
    <mergeCell ref="HE15:HG15"/>
    <mergeCell ref="FP15:FR15"/>
    <mergeCell ref="FT15:FV15"/>
    <mergeCell ref="FW15:GC15"/>
    <mergeCell ref="GD15:GE15"/>
    <mergeCell ref="GF15:GH15"/>
    <mergeCell ref="GI15:GK15"/>
    <mergeCell ref="EU15:EW15"/>
    <mergeCell ref="EX15:FD15"/>
    <mergeCell ref="FE15:FF15"/>
    <mergeCell ref="CJ16:CL16"/>
    <mergeCell ref="CM16:CO16"/>
    <mergeCell ref="CP16:CR16"/>
    <mergeCell ref="CS16:CU16"/>
    <mergeCell ref="CW16:CY16"/>
    <mergeCell ref="CZ16:DF16"/>
    <mergeCell ref="BN16:BP16"/>
    <mergeCell ref="BQ16:BS16"/>
    <mergeCell ref="BT16:BV16"/>
    <mergeCell ref="BX16:BZ16"/>
    <mergeCell ref="CA16:CG16"/>
    <mergeCell ref="CH16:CI16"/>
    <mergeCell ref="AR16:AT16"/>
    <mergeCell ref="AU16:AW16"/>
    <mergeCell ref="AY16:BA16"/>
    <mergeCell ref="BB16:BH16"/>
    <mergeCell ref="BI16:BJ16"/>
    <mergeCell ref="BK16:BM16"/>
    <mergeCell ref="EU16:EW16"/>
    <mergeCell ref="EX16:FD16"/>
    <mergeCell ref="FE16:FF16"/>
    <mergeCell ref="FG16:FI16"/>
    <mergeCell ref="FJ16:FL16"/>
    <mergeCell ref="FM16:FO16"/>
    <mergeCell ref="DY16:EE16"/>
    <mergeCell ref="EF16:EG16"/>
    <mergeCell ref="EH16:EJ16"/>
    <mergeCell ref="EK16:EM16"/>
    <mergeCell ref="EN16:EP16"/>
    <mergeCell ref="EQ16:ES16"/>
    <mergeCell ref="DG16:DH16"/>
    <mergeCell ref="DI16:DK16"/>
    <mergeCell ref="DL16:DN16"/>
    <mergeCell ref="DO16:DQ16"/>
    <mergeCell ref="DR16:DT16"/>
    <mergeCell ref="DV16:DX16"/>
    <mergeCell ref="HH16:HJ16"/>
    <mergeCell ref="HK16:HM16"/>
    <mergeCell ref="HN16:HP16"/>
    <mergeCell ref="HR16:HT16"/>
    <mergeCell ref="HU16:IA16"/>
    <mergeCell ref="IB16:IC16"/>
    <mergeCell ref="GL16:GN16"/>
    <mergeCell ref="GO16:GQ16"/>
    <mergeCell ref="GS16:GU16"/>
    <mergeCell ref="GV16:HB16"/>
    <mergeCell ref="HC16:HD16"/>
    <mergeCell ref="HE16:HG16"/>
    <mergeCell ref="FP16:FR16"/>
    <mergeCell ref="FT16:FV16"/>
    <mergeCell ref="FW16:GC16"/>
    <mergeCell ref="GD16:GE16"/>
    <mergeCell ref="GF16:GH16"/>
    <mergeCell ref="GI16:GK16"/>
    <mergeCell ref="JS16:JY16"/>
    <mergeCell ref="JZ16:KA16"/>
    <mergeCell ref="KB16:KD16"/>
    <mergeCell ref="KE16:KG16"/>
    <mergeCell ref="KH16:KJ16"/>
    <mergeCell ref="KK16:KM16"/>
    <mergeCell ref="JA16:JB16"/>
    <mergeCell ref="JC16:JE16"/>
    <mergeCell ref="JF16:JH16"/>
    <mergeCell ref="JI16:JK16"/>
    <mergeCell ref="JL16:JN16"/>
    <mergeCell ref="JP16:JR16"/>
    <mergeCell ref="ID16:IF16"/>
    <mergeCell ref="IG16:II16"/>
    <mergeCell ref="IJ16:IL16"/>
    <mergeCell ref="IM16:IO16"/>
    <mergeCell ref="IQ16:IS16"/>
    <mergeCell ref="IT16:IZ16"/>
    <mergeCell ref="AR17:AT17"/>
    <mergeCell ref="AU17:AW17"/>
    <mergeCell ref="AY17:BA17"/>
    <mergeCell ref="BB17:BH17"/>
    <mergeCell ref="BI17:BJ17"/>
    <mergeCell ref="BK17:BM17"/>
    <mergeCell ref="V17:X17"/>
    <mergeCell ref="Z17:AB17"/>
    <mergeCell ref="AC17:AI17"/>
    <mergeCell ref="AJ17:AK17"/>
    <mergeCell ref="AL17:AN17"/>
    <mergeCell ref="AO17:AQ17"/>
    <mergeCell ref="A17:C17"/>
    <mergeCell ref="D17:J17"/>
    <mergeCell ref="K17:L17"/>
    <mergeCell ref="M17:O17"/>
    <mergeCell ref="P17:R17"/>
    <mergeCell ref="S17:U17"/>
    <mergeCell ref="DG17:DH17"/>
    <mergeCell ref="DI17:DK17"/>
    <mergeCell ref="DL17:DN17"/>
    <mergeCell ref="DO17:DQ17"/>
    <mergeCell ref="DR17:DT17"/>
    <mergeCell ref="DV17:DX17"/>
    <mergeCell ref="CJ17:CL17"/>
    <mergeCell ref="CM17:CO17"/>
    <mergeCell ref="CP17:CR17"/>
    <mergeCell ref="CS17:CU17"/>
    <mergeCell ref="CW17:CY17"/>
    <mergeCell ref="CZ17:DF17"/>
    <mergeCell ref="BN17:BP17"/>
    <mergeCell ref="BQ17:BS17"/>
    <mergeCell ref="BT17:BV17"/>
    <mergeCell ref="BX17:BZ17"/>
    <mergeCell ref="CA17:CG17"/>
    <mergeCell ref="CH17:CI17"/>
    <mergeCell ref="GS17:GU17"/>
    <mergeCell ref="GV17:HB17"/>
    <mergeCell ref="HC17:HD17"/>
    <mergeCell ref="HE17:HG17"/>
    <mergeCell ref="FP17:FR17"/>
    <mergeCell ref="FT17:FV17"/>
    <mergeCell ref="FW17:GC17"/>
    <mergeCell ref="GD17:GE17"/>
    <mergeCell ref="GF17:GH17"/>
    <mergeCell ref="GI17:GK17"/>
    <mergeCell ref="EU17:EW17"/>
    <mergeCell ref="EX17:FD17"/>
    <mergeCell ref="FE17:FF17"/>
    <mergeCell ref="FG17:FI17"/>
    <mergeCell ref="FJ17:FL17"/>
    <mergeCell ref="FM17:FO17"/>
    <mergeCell ref="DY17:EE17"/>
    <mergeCell ref="EF17:EG17"/>
    <mergeCell ref="EH17:EJ17"/>
    <mergeCell ref="EK17:EM17"/>
    <mergeCell ref="EN17:EP17"/>
    <mergeCell ref="EQ17:ES17"/>
    <mergeCell ref="A18:C18"/>
    <mergeCell ref="D18:J18"/>
    <mergeCell ref="K18:L18"/>
    <mergeCell ref="M18:O18"/>
    <mergeCell ref="P18:R18"/>
    <mergeCell ref="S18:U18"/>
    <mergeCell ref="JS17:JY17"/>
    <mergeCell ref="JZ17:KA17"/>
    <mergeCell ref="KB17:KD17"/>
    <mergeCell ref="KE17:KG17"/>
    <mergeCell ref="KH17:KJ17"/>
    <mergeCell ref="KK17:KM17"/>
    <mergeCell ref="JA17:JB17"/>
    <mergeCell ref="JC17:JE17"/>
    <mergeCell ref="JF17:JH17"/>
    <mergeCell ref="JI17:JK17"/>
    <mergeCell ref="JL17:JN17"/>
    <mergeCell ref="JP17:JR17"/>
    <mergeCell ref="ID17:IF17"/>
    <mergeCell ref="IG17:II17"/>
    <mergeCell ref="IJ17:IL17"/>
    <mergeCell ref="IM17:IO17"/>
    <mergeCell ref="IQ17:IS17"/>
    <mergeCell ref="IT17:IZ17"/>
    <mergeCell ref="HH17:HJ17"/>
    <mergeCell ref="HK17:HM17"/>
    <mergeCell ref="HN17:HP17"/>
    <mergeCell ref="HR17:HT17"/>
    <mergeCell ref="HU17:IA17"/>
    <mergeCell ref="IB17:IC17"/>
    <mergeCell ref="GL17:GN17"/>
    <mergeCell ref="GO17:GQ17"/>
    <mergeCell ref="BN18:BP18"/>
    <mergeCell ref="BQ18:BS18"/>
    <mergeCell ref="BT18:BV18"/>
    <mergeCell ref="BX18:BZ18"/>
    <mergeCell ref="CA18:CG18"/>
    <mergeCell ref="CH18:CI18"/>
    <mergeCell ref="AR18:AT18"/>
    <mergeCell ref="AU18:AW18"/>
    <mergeCell ref="AY18:BA18"/>
    <mergeCell ref="BB18:BH18"/>
    <mergeCell ref="BI18:BJ18"/>
    <mergeCell ref="BK18:BM18"/>
    <mergeCell ref="V18:X18"/>
    <mergeCell ref="Z18:AB18"/>
    <mergeCell ref="AC18:AI18"/>
    <mergeCell ref="AJ18:AK18"/>
    <mergeCell ref="AL18:AN18"/>
    <mergeCell ref="AO18:AQ18"/>
    <mergeCell ref="FG18:FI18"/>
    <mergeCell ref="FJ18:FL18"/>
    <mergeCell ref="FM18:FO18"/>
    <mergeCell ref="DY18:EE18"/>
    <mergeCell ref="EF18:EG18"/>
    <mergeCell ref="EH18:EJ18"/>
    <mergeCell ref="EK18:EM18"/>
    <mergeCell ref="EN18:EP18"/>
    <mergeCell ref="EQ18:ES18"/>
    <mergeCell ref="DG18:DH18"/>
    <mergeCell ref="DI18:DK18"/>
    <mergeCell ref="DL18:DN18"/>
    <mergeCell ref="DO18:DQ18"/>
    <mergeCell ref="DR18:DT18"/>
    <mergeCell ref="DV18:DX18"/>
    <mergeCell ref="CJ18:CL18"/>
    <mergeCell ref="CM18:CO18"/>
    <mergeCell ref="CP18:CR18"/>
    <mergeCell ref="CS18:CU18"/>
    <mergeCell ref="CW18:CY18"/>
    <mergeCell ref="CZ18:DF18"/>
    <mergeCell ref="KK18:KM18"/>
    <mergeCell ref="JA18:JB18"/>
    <mergeCell ref="JC18:JE18"/>
    <mergeCell ref="JF18:JH18"/>
    <mergeCell ref="JI18:JK18"/>
    <mergeCell ref="JL18:JN18"/>
    <mergeCell ref="JP18:JR18"/>
    <mergeCell ref="ID18:IF18"/>
    <mergeCell ref="IG18:II18"/>
    <mergeCell ref="IJ18:IL18"/>
    <mergeCell ref="IM18:IO18"/>
    <mergeCell ref="IQ18:IS18"/>
    <mergeCell ref="IT18:IZ18"/>
    <mergeCell ref="HH18:HJ18"/>
    <mergeCell ref="HK18:HM18"/>
    <mergeCell ref="HN18:HP18"/>
    <mergeCell ref="HR18:HT18"/>
    <mergeCell ref="HU18:IA18"/>
    <mergeCell ref="IB18:IC18"/>
    <mergeCell ref="V19:X19"/>
    <mergeCell ref="Z19:AB19"/>
    <mergeCell ref="AC19:AI19"/>
    <mergeCell ref="AJ19:AK19"/>
    <mergeCell ref="AL19:AN19"/>
    <mergeCell ref="AO19:AQ19"/>
    <mergeCell ref="A19:C19"/>
    <mergeCell ref="D19:J19"/>
    <mergeCell ref="K19:L19"/>
    <mergeCell ref="M19:O19"/>
    <mergeCell ref="P19:R19"/>
    <mergeCell ref="S19:U19"/>
    <mergeCell ref="JS18:JY18"/>
    <mergeCell ref="JZ18:KA18"/>
    <mergeCell ref="KB18:KD18"/>
    <mergeCell ref="KE18:KG18"/>
    <mergeCell ref="KH18:KJ18"/>
    <mergeCell ref="GL18:GN18"/>
    <mergeCell ref="GO18:GQ18"/>
    <mergeCell ref="GS18:GU18"/>
    <mergeCell ref="GV18:HB18"/>
    <mergeCell ref="HC18:HD18"/>
    <mergeCell ref="HE18:HG18"/>
    <mergeCell ref="FP18:FR18"/>
    <mergeCell ref="FT18:FV18"/>
    <mergeCell ref="FW18:GC18"/>
    <mergeCell ref="GD18:GE18"/>
    <mergeCell ref="GF18:GH18"/>
    <mergeCell ref="GI18:GK18"/>
    <mergeCell ref="EU18:EW18"/>
    <mergeCell ref="EX18:FD18"/>
    <mergeCell ref="FE18:FF18"/>
    <mergeCell ref="CJ19:CL19"/>
    <mergeCell ref="CM19:CO19"/>
    <mergeCell ref="CP19:CR19"/>
    <mergeCell ref="CS19:CU19"/>
    <mergeCell ref="CW19:CY19"/>
    <mergeCell ref="CZ19:DF19"/>
    <mergeCell ref="BN19:BP19"/>
    <mergeCell ref="BQ19:BS19"/>
    <mergeCell ref="BT19:BV19"/>
    <mergeCell ref="BX19:BZ19"/>
    <mergeCell ref="CA19:CG19"/>
    <mergeCell ref="CH19:CI19"/>
    <mergeCell ref="AR19:AT19"/>
    <mergeCell ref="AU19:AW19"/>
    <mergeCell ref="AY19:BA19"/>
    <mergeCell ref="BB19:BH19"/>
    <mergeCell ref="BI19:BJ19"/>
    <mergeCell ref="BK19:BM19"/>
    <mergeCell ref="EU19:EW19"/>
    <mergeCell ref="EX19:FD19"/>
    <mergeCell ref="FE19:FF19"/>
    <mergeCell ref="FG19:FI19"/>
    <mergeCell ref="FJ19:FL19"/>
    <mergeCell ref="FM19:FO19"/>
    <mergeCell ref="DY19:EE19"/>
    <mergeCell ref="EF19:EG19"/>
    <mergeCell ref="EH19:EJ19"/>
    <mergeCell ref="EK19:EM19"/>
    <mergeCell ref="EN19:EP19"/>
    <mergeCell ref="EQ19:ES19"/>
    <mergeCell ref="DG19:DH19"/>
    <mergeCell ref="DI19:DK19"/>
    <mergeCell ref="DL19:DN19"/>
    <mergeCell ref="DO19:DQ19"/>
    <mergeCell ref="DR19:DT19"/>
    <mergeCell ref="DV19:DX19"/>
    <mergeCell ref="HH19:HJ19"/>
    <mergeCell ref="HK19:HM19"/>
    <mergeCell ref="HN19:HP19"/>
    <mergeCell ref="HR19:HT19"/>
    <mergeCell ref="HU19:IA19"/>
    <mergeCell ref="IB19:IC19"/>
    <mergeCell ref="GL19:GN19"/>
    <mergeCell ref="GO19:GQ19"/>
    <mergeCell ref="GS19:GU19"/>
    <mergeCell ref="GV19:HB19"/>
    <mergeCell ref="HC19:HD19"/>
    <mergeCell ref="HE19:HG19"/>
    <mergeCell ref="FP19:FR19"/>
    <mergeCell ref="FT19:FV19"/>
    <mergeCell ref="FW19:GC19"/>
    <mergeCell ref="GD19:GE19"/>
    <mergeCell ref="GF19:GH19"/>
    <mergeCell ref="GI19:GK19"/>
    <mergeCell ref="JS19:JY19"/>
    <mergeCell ref="JZ19:KA19"/>
    <mergeCell ref="KB19:KD19"/>
    <mergeCell ref="KE19:KG19"/>
    <mergeCell ref="KH19:KJ19"/>
    <mergeCell ref="KK19:KM19"/>
    <mergeCell ref="JA19:JB19"/>
    <mergeCell ref="JC19:JE19"/>
    <mergeCell ref="JF19:JH19"/>
    <mergeCell ref="JI19:JK19"/>
    <mergeCell ref="JL19:JN19"/>
    <mergeCell ref="JP19:JR19"/>
    <mergeCell ref="ID19:IF19"/>
    <mergeCell ref="IG19:II19"/>
    <mergeCell ref="IJ19:IL19"/>
    <mergeCell ref="IM19:IO19"/>
    <mergeCell ref="IQ19:IS19"/>
    <mergeCell ref="IT19:IZ19"/>
    <mergeCell ref="AR20:AT20"/>
    <mergeCell ref="AU20:AW20"/>
    <mergeCell ref="AY20:BA20"/>
    <mergeCell ref="BB20:BH20"/>
    <mergeCell ref="BI20:BJ20"/>
    <mergeCell ref="BK20:BM20"/>
    <mergeCell ref="V20:X20"/>
    <mergeCell ref="Z20:AB20"/>
    <mergeCell ref="AC20:AI20"/>
    <mergeCell ref="AJ20:AK20"/>
    <mergeCell ref="AL20:AN20"/>
    <mergeCell ref="AO20:AQ20"/>
    <mergeCell ref="A20:C20"/>
    <mergeCell ref="D20:J20"/>
    <mergeCell ref="K20:L20"/>
    <mergeCell ref="M20:O20"/>
    <mergeCell ref="P20:R20"/>
    <mergeCell ref="S20:U20"/>
    <mergeCell ref="DG20:DH20"/>
    <mergeCell ref="DI20:DK20"/>
    <mergeCell ref="DL20:DN20"/>
    <mergeCell ref="DO20:DQ20"/>
    <mergeCell ref="DR20:DT20"/>
    <mergeCell ref="DV20:DX20"/>
    <mergeCell ref="CJ20:CL20"/>
    <mergeCell ref="CM20:CO20"/>
    <mergeCell ref="CP20:CR20"/>
    <mergeCell ref="CS20:CU20"/>
    <mergeCell ref="CW20:CY20"/>
    <mergeCell ref="CZ20:DF20"/>
    <mergeCell ref="BN20:BP20"/>
    <mergeCell ref="BQ20:BS20"/>
    <mergeCell ref="BT20:BV20"/>
    <mergeCell ref="BX20:BZ20"/>
    <mergeCell ref="CA20:CG20"/>
    <mergeCell ref="CH20:CI20"/>
    <mergeCell ref="GS20:GU20"/>
    <mergeCell ref="GV20:HB20"/>
    <mergeCell ref="HC20:HD20"/>
    <mergeCell ref="HE20:HG20"/>
    <mergeCell ref="FP20:FR20"/>
    <mergeCell ref="FT20:FV20"/>
    <mergeCell ref="FW20:GC20"/>
    <mergeCell ref="GD20:GE20"/>
    <mergeCell ref="GF20:GH20"/>
    <mergeCell ref="GI20:GK20"/>
    <mergeCell ref="EU20:EW20"/>
    <mergeCell ref="EX20:FD20"/>
    <mergeCell ref="FE20:FF20"/>
    <mergeCell ref="FG20:FI20"/>
    <mergeCell ref="FJ20:FL20"/>
    <mergeCell ref="FM20:FO20"/>
    <mergeCell ref="DY20:EE20"/>
    <mergeCell ref="EF20:EG20"/>
    <mergeCell ref="EH20:EJ20"/>
    <mergeCell ref="EK20:EM20"/>
    <mergeCell ref="EN20:EP20"/>
    <mergeCell ref="EQ20:ES20"/>
    <mergeCell ref="A21:C21"/>
    <mergeCell ref="D21:J21"/>
    <mergeCell ref="K21:L21"/>
    <mergeCell ref="M21:O21"/>
    <mergeCell ref="P21:R21"/>
    <mergeCell ref="S21:U21"/>
    <mergeCell ref="JS20:JY20"/>
    <mergeCell ref="JZ20:KA20"/>
    <mergeCell ref="KB20:KD20"/>
    <mergeCell ref="KE20:KG20"/>
    <mergeCell ref="KH20:KJ20"/>
    <mergeCell ref="KK20:KM20"/>
    <mergeCell ref="JA20:JB20"/>
    <mergeCell ref="JC20:JE20"/>
    <mergeCell ref="JF20:JH20"/>
    <mergeCell ref="JI20:JK20"/>
    <mergeCell ref="JL20:JN20"/>
    <mergeCell ref="JP20:JR20"/>
    <mergeCell ref="ID20:IF20"/>
    <mergeCell ref="IG20:II20"/>
    <mergeCell ref="IJ20:IL20"/>
    <mergeCell ref="IM20:IO20"/>
    <mergeCell ref="IQ20:IS20"/>
    <mergeCell ref="IT20:IZ20"/>
    <mergeCell ref="HH20:HJ20"/>
    <mergeCell ref="HK20:HM20"/>
    <mergeCell ref="HN20:HP20"/>
    <mergeCell ref="HR20:HT20"/>
    <mergeCell ref="HU20:IA20"/>
    <mergeCell ref="IB20:IC20"/>
    <mergeCell ref="GL20:GN20"/>
    <mergeCell ref="GO20:GQ20"/>
    <mergeCell ref="BN21:BP21"/>
    <mergeCell ref="BQ21:BS21"/>
    <mergeCell ref="BT21:BV21"/>
    <mergeCell ref="BX21:BZ21"/>
    <mergeCell ref="CA21:CG21"/>
    <mergeCell ref="CH21:CI21"/>
    <mergeCell ref="AR21:AT21"/>
    <mergeCell ref="AU21:AW21"/>
    <mergeCell ref="AY21:BA21"/>
    <mergeCell ref="BB21:BH21"/>
    <mergeCell ref="BI21:BJ21"/>
    <mergeCell ref="BK21:BM21"/>
    <mergeCell ref="V21:X21"/>
    <mergeCell ref="Z21:AB21"/>
    <mergeCell ref="AC21:AI21"/>
    <mergeCell ref="AJ21:AK21"/>
    <mergeCell ref="AL21:AN21"/>
    <mergeCell ref="AO21:AQ21"/>
    <mergeCell ref="FG21:FI21"/>
    <mergeCell ref="FJ21:FL21"/>
    <mergeCell ref="FM21:FO21"/>
    <mergeCell ref="DY21:EE21"/>
    <mergeCell ref="EF21:EG21"/>
    <mergeCell ref="EH21:EJ21"/>
    <mergeCell ref="EK21:EM21"/>
    <mergeCell ref="EN21:EP21"/>
    <mergeCell ref="EQ21:ES21"/>
    <mergeCell ref="DG21:DH21"/>
    <mergeCell ref="DI21:DK21"/>
    <mergeCell ref="DL21:DN21"/>
    <mergeCell ref="DO21:DQ21"/>
    <mergeCell ref="DR21:DT21"/>
    <mergeCell ref="DV21:DX21"/>
    <mergeCell ref="CJ21:CL21"/>
    <mergeCell ref="CM21:CO21"/>
    <mergeCell ref="CP21:CR21"/>
    <mergeCell ref="CS21:CU21"/>
    <mergeCell ref="CW21:CY21"/>
    <mergeCell ref="CZ21:DF21"/>
    <mergeCell ref="KK21:KM21"/>
    <mergeCell ref="JA21:JB21"/>
    <mergeCell ref="JC21:JE21"/>
    <mergeCell ref="JF21:JH21"/>
    <mergeCell ref="JI21:JK21"/>
    <mergeCell ref="JL21:JN21"/>
    <mergeCell ref="JP21:JR21"/>
    <mergeCell ref="ID21:IF21"/>
    <mergeCell ref="IG21:II21"/>
    <mergeCell ref="IJ21:IL21"/>
    <mergeCell ref="IM21:IO21"/>
    <mergeCell ref="IQ21:IS21"/>
    <mergeCell ref="IT21:IZ21"/>
    <mergeCell ref="HH21:HJ21"/>
    <mergeCell ref="HK21:HM21"/>
    <mergeCell ref="HN21:HP21"/>
    <mergeCell ref="HR21:HT21"/>
    <mergeCell ref="HU21:IA21"/>
    <mergeCell ref="IB21:IC21"/>
    <mergeCell ref="V22:X22"/>
    <mergeCell ref="Z22:AB22"/>
    <mergeCell ref="AC22:AI22"/>
    <mergeCell ref="AJ22:AK22"/>
    <mergeCell ref="AL22:AN22"/>
    <mergeCell ref="AO22:AQ22"/>
    <mergeCell ref="A22:C22"/>
    <mergeCell ref="D22:J22"/>
    <mergeCell ref="K22:L22"/>
    <mergeCell ref="M22:O22"/>
    <mergeCell ref="P22:R22"/>
    <mergeCell ref="S22:U22"/>
    <mergeCell ref="JS21:JY21"/>
    <mergeCell ref="JZ21:KA21"/>
    <mergeCell ref="KB21:KD21"/>
    <mergeCell ref="KE21:KG21"/>
    <mergeCell ref="KH21:KJ21"/>
    <mergeCell ref="GL21:GN21"/>
    <mergeCell ref="GO21:GQ21"/>
    <mergeCell ref="GS21:GU21"/>
    <mergeCell ref="GV21:HB21"/>
    <mergeCell ref="HC21:HD21"/>
    <mergeCell ref="HE21:HG21"/>
    <mergeCell ref="FP21:FR21"/>
    <mergeCell ref="FT21:FV21"/>
    <mergeCell ref="FW21:GC21"/>
    <mergeCell ref="GD21:GE21"/>
    <mergeCell ref="GF21:GH21"/>
    <mergeCell ref="GI21:GK21"/>
    <mergeCell ref="EU21:EW21"/>
    <mergeCell ref="EX21:FD21"/>
    <mergeCell ref="FE21:FF21"/>
    <mergeCell ref="CJ22:CL22"/>
    <mergeCell ref="CM22:CO22"/>
    <mergeCell ref="CP22:CR22"/>
    <mergeCell ref="CS22:CU22"/>
    <mergeCell ref="CW22:CY22"/>
    <mergeCell ref="CZ22:DF22"/>
    <mergeCell ref="BN22:BP22"/>
    <mergeCell ref="BQ22:BS22"/>
    <mergeCell ref="BT22:BV22"/>
    <mergeCell ref="BX22:BZ22"/>
    <mergeCell ref="CA22:CG22"/>
    <mergeCell ref="CH22:CI22"/>
    <mergeCell ref="AR22:AT22"/>
    <mergeCell ref="AU22:AW22"/>
    <mergeCell ref="AY22:BA22"/>
    <mergeCell ref="BB22:BH22"/>
    <mergeCell ref="BI22:BJ22"/>
    <mergeCell ref="BK22:BM22"/>
    <mergeCell ref="EU22:EW22"/>
    <mergeCell ref="EX22:FD22"/>
    <mergeCell ref="FE22:FF22"/>
    <mergeCell ref="FG22:FI22"/>
    <mergeCell ref="FJ22:FL22"/>
    <mergeCell ref="FM22:FO22"/>
    <mergeCell ref="DY22:EE22"/>
    <mergeCell ref="EF22:EG22"/>
    <mergeCell ref="EH22:EJ22"/>
    <mergeCell ref="EK22:EM22"/>
    <mergeCell ref="EN22:EP22"/>
    <mergeCell ref="EQ22:ES22"/>
    <mergeCell ref="DG22:DH22"/>
    <mergeCell ref="DI22:DK22"/>
    <mergeCell ref="DL22:DN22"/>
    <mergeCell ref="DO22:DQ22"/>
    <mergeCell ref="DR22:DT22"/>
    <mergeCell ref="DV22:DX22"/>
    <mergeCell ref="HH22:HJ22"/>
    <mergeCell ref="HK22:HM22"/>
    <mergeCell ref="HN22:HP22"/>
    <mergeCell ref="HR22:HT22"/>
    <mergeCell ref="HU22:IA22"/>
    <mergeCell ref="IB22:IC22"/>
    <mergeCell ref="GL22:GN22"/>
    <mergeCell ref="GO22:GQ22"/>
    <mergeCell ref="GS22:GU22"/>
    <mergeCell ref="GV22:HB22"/>
    <mergeCell ref="HC22:HD22"/>
    <mergeCell ref="HE22:HG22"/>
    <mergeCell ref="FP22:FR22"/>
    <mergeCell ref="FT22:FV22"/>
    <mergeCell ref="FW22:GC22"/>
    <mergeCell ref="GD22:GE22"/>
    <mergeCell ref="GF22:GH22"/>
    <mergeCell ref="GI22:GK22"/>
    <mergeCell ref="JS22:JY22"/>
    <mergeCell ref="JZ22:KA22"/>
    <mergeCell ref="KB22:KD22"/>
    <mergeCell ref="KE22:KG22"/>
    <mergeCell ref="KH22:KJ22"/>
    <mergeCell ref="KK22:KM22"/>
    <mergeCell ref="JA22:JB22"/>
    <mergeCell ref="JC22:JE22"/>
    <mergeCell ref="JF22:JH22"/>
    <mergeCell ref="JI22:JK22"/>
    <mergeCell ref="JL22:JN22"/>
    <mergeCell ref="JP22:JR22"/>
    <mergeCell ref="ID22:IF22"/>
    <mergeCell ref="IG22:II22"/>
    <mergeCell ref="IJ22:IL22"/>
    <mergeCell ref="IM22:IO22"/>
    <mergeCell ref="IQ22:IS22"/>
    <mergeCell ref="IT22:IZ22"/>
    <mergeCell ref="AR23:AT23"/>
    <mergeCell ref="AU23:AW23"/>
    <mergeCell ref="AY23:BA23"/>
    <mergeCell ref="BB23:BH23"/>
    <mergeCell ref="BI23:BJ23"/>
    <mergeCell ref="BK23:BM23"/>
    <mergeCell ref="V23:X23"/>
    <mergeCell ref="Z23:AB23"/>
    <mergeCell ref="AC23:AI23"/>
    <mergeCell ref="AJ23:AK23"/>
    <mergeCell ref="AL23:AN23"/>
    <mergeCell ref="AO23:AQ23"/>
    <mergeCell ref="A23:C23"/>
    <mergeCell ref="D23:J23"/>
    <mergeCell ref="K23:L23"/>
    <mergeCell ref="M23:O23"/>
    <mergeCell ref="P23:R23"/>
    <mergeCell ref="S23:U23"/>
    <mergeCell ref="DG23:DH23"/>
    <mergeCell ref="DI23:DK23"/>
    <mergeCell ref="DL23:DN23"/>
    <mergeCell ref="DO23:DQ23"/>
    <mergeCell ref="DR23:DT23"/>
    <mergeCell ref="DV23:DX23"/>
    <mergeCell ref="CJ23:CL23"/>
    <mergeCell ref="CM23:CO23"/>
    <mergeCell ref="CP23:CR23"/>
    <mergeCell ref="CS23:CU23"/>
    <mergeCell ref="CW23:CY23"/>
    <mergeCell ref="CZ23:DF23"/>
    <mergeCell ref="BN23:BP23"/>
    <mergeCell ref="BQ23:BS23"/>
    <mergeCell ref="BT23:BV23"/>
    <mergeCell ref="BX23:BZ23"/>
    <mergeCell ref="CA23:CG23"/>
    <mergeCell ref="CH23:CI23"/>
    <mergeCell ref="GS23:GU23"/>
    <mergeCell ref="GV23:HB23"/>
    <mergeCell ref="HC23:HD23"/>
    <mergeCell ref="HE23:HG23"/>
    <mergeCell ref="FP23:FR23"/>
    <mergeCell ref="FT23:FV23"/>
    <mergeCell ref="FW23:GC23"/>
    <mergeCell ref="GD23:GE23"/>
    <mergeCell ref="GF23:GH23"/>
    <mergeCell ref="GI23:GK23"/>
    <mergeCell ref="EU23:EW23"/>
    <mergeCell ref="EX23:FD23"/>
    <mergeCell ref="FE23:FF23"/>
    <mergeCell ref="FG23:FI23"/>
    <mergeCell ref="FJ23:FL23"/>
    <mergeCell ref="FM23:FO23"/>
    <mergeCell ref="DY23:EE23"/>
    <mergeCell ref="EF23:EG23"/>
    <mergeCell ref="EH23:EJ23"/>
    <mergeCell ref="EK23:EM23"/>
    <mergeCell ref="EN23:EP23"/>
    <mergeCell ref="EQ23:ES23"/>
    <mergeCell ref="A24:C24"/>
    <mergeCell ref="D24:J24"/>
    <mergeCell ref="K24:L24"/>
    <mergeCell ref="M24:O24"/>
    <mergeCell ref="P24:R24"/>
    <mergeCell ref="S24:U24"/>
    <mergeCell ref="JS23:JY23"/>
    <mergeCell ref="JZ23:KA23"/>
    <mergeCell ref="KB23:KD23"/>
    <mergeCell ref="KE23:KG23"/>
    <mergeCell ref="KH23:KJ23"/>
    <mergeCell ref="KK23:KM23"/>
    <mergeCell ref="JA23:JB23"/>
    <mergeCell ref="JC23:JE23"/>
    <mergeCell ref="JF23:JH23"/>
    <mergeCell ref="JI23:JK23"/>
    <mergeCell ref="JL23:JN23"/>
    <mergeCell ref="JP23:JR23"/>
    <mergeCell ref="ID23:IF23"/>
    <mergeCell ref="IG23:II23"/>
    <mergeCell ref="IJ23:IL23"/>
    <mergeCell ref="IM23:IO23"/>
    <mergeCell ref="IQ23:IS23"/>
    <mergeCell ref="IT23:IZ23"/>
    <mergeCell ref="HH23:HJ23"/>
    <mergeCell ref="HK23:HM23"/>
    <mergeCell ref="HN23:HP23"/>
    <mergeCell ref="HR23:HT23"/>
    <mergeCell ref="HU23:IA23"/>
    <mergeCell ref="IB23:IC23"/>
    <mergeCell ref="GL23:GN23"/>
    <mergeCell ref="GO23:GQ23"/>
    <mergeCell ref="BN24:BP24"/>
    <mergeCell ref="BQ24:BS24"/>
    <mergeCell ref="BT24:BV24"/>
    <mergeCell ref="BX24:BZ24"/>
    <mergeCell ref="CA24:CG24"/>
    <mergeCell ref="CH24:CI24"/>
    <mergeCell ref="AR24:AT24"/>
    <mergeCell ref="AU24:AW24"/>
    <mergeCell ref="AY24:BA24"/>
    <mergeCell ref="BB24:BH24"/>
    <mergeCell ref="BI24:BJ24"/>
    <mergeCell ref="BK24:BM24"/>
    <mergeCell ref="V24:X24"/>
    <mergeCell ref="Z24:AB24"/>
    <mergeCell ref="AC24:AI24"/>
    <mergeCell ref="AJ24:AK24"/>
    <mergeCell ref="AL24:AN24"/>
    <mergeCell ref="AO24:AQ24"/>
    <mergeCell ref="FG24:FI24"/>
    <mergeCell ref="FJ24:FL24"/>
    <mergeCell ref="FM24:FO24"/>
    <mergeCell ref="DY24:EE24"/>
    <mergeCell ref="EF24:EG24"/>
    <mergeCell ref="EH24:EJ24"/>
    <mergeCell ref="EK24:EM24"/>
    <mergeCell ref="EN24:EP24"/>
    <mergeCell ref="EQ24:ES24"/>
    <mergeCell ref="DG24:DH24"/>
    <mergeCell ref="DI24:DK24"/>
    <mergeCell ref="DL24:DN24"/>
    <mergeCell ref="DO24:DQ24"/>
    <mergeCell ref="DR24:DT24"/>
    <mergeCell ref="DV24:DX24"/>
    <mergeCell ref="CJ24:CL24"/>
    <mergeCell ref="CM24:CO24"/>
    <mergeCell ref="CP24:CR24"/>
    <mergeCell ref="CS24:CU24"/>
    <mergeCell ref="CW24:CY24"/>
    <mergeCell ref="CZ24:DF24"/>
    <mergeCell ref="KK24:KM24"/>
    <mergeCell ref="JA24:JB24"/>
    <mergeCell ref="JC24:JE24"/>
    <mergeCell ref="JF24:JH24"/>
    <mergeCell ref="JI24:JK24"/>
    <mergeCell ref="JL24:JN24"/>
    <mergeCell ref="JP24:JR24"/>
    <mergeCell ref="ID24:IF24"/>
    <mergeCell ref="IG24:II24"/>
    <mergeCell ref="IJ24:IL24"/>
    <mergeCell ref="IM24:IO24"/>
    <mergeCell ref="IQ24:IS24"/>
    <mergeCell ref="IT24:IZ24"/>
    <mergeCell ref="HH24:HJ24"/>
    <mergeCell ref="HK24:HM24"/>
    <mergeCell ref="HN24:HP24"/>
    <mergeCell ref="HR24:HT24"/>
    <mergeCell ref="HU24:IA24"/>
    <mergeCell ref="IB24:IC24"/>
    <mergeCell ref="V25:X25"/>
    <mergeCell ref="Z25:AB25"/>
    <mergeCell ref="AC25:AI25"/>
    <mergeCell ref="AJ25:AK25"/>
    <mergeCell ref="AL25:AN25"/>
    <mergeCell ref="AO25:AQ25"/>
    <mergeCell ref="A25:C25"/>
    <mergeCell ref="D25:J25"/>
    <mergeCell ref="K25:L25"/>
    <mergeCell ref="M25:O25"/>
    <mergeCell ref="P25:R25"/>
    <mergeCell ref="S25:U25"/>
    <mergeCell ref="JS24:JY24"/>
    <mergeCell ref="JZ24:KA24"/>
    <mergeCell ref="KB24:KD24"/>
    <mergeCell ref="KE24:KG24"/>
    <mergeCell ref="KH24:KJ24"/>
    <mergeCell ref="GL24:GN24"/>
    <mergeCell ref="GO24:GQ24"/>
    <mergeCell ref="GS24:GU24"/>
    <mergeCell ref="GV24:HB24"/>
    <mergeCell ref="HC24:HD24"/>
    <mergeCell ref="HE24:HG24"/>
    <mergeCell ref="FP24:FR24"/>
    <mergeCell ref="FT24:FV24"/>
    <mergeCell ref="FW24:GC24"/>
    <mergeCell ref="GD24:GE24"/>
    <mergeCell ref="GF24:GH24"/>
    <mergeCell ref="GI24:GK24"/>
    <mergeCell ref="EU24:EW24"/>
    <mergeCell ref="EX24:FD24"/>
    <mergeCell ref="FE24:FF24"/>
    <mergeCell ref="CJ25:CL25"/>
    <mergeCell ref="CM25:CO25"/>
    <mergeCell ref="CP25:CR25"/>
    <mergeCell ref="CS25:CU25"/>
    <mergeCell ref="CW25:CY25"/>
    <mergeCell ref="CZ25:DF25"/>
    <mergeCell ref="BN25:BP25"/>
    <mergeCell ref="BQ25:BS25"/>
    <mergeCell ref="BT25:BV25"/>
    <mergeCell ref="BX25:BZ25"/>
    <mergeCell ref="CA25:CG25"/>
    <mergeCell ref="CH25:CI25"/>
    <mergeCell ref="AR25:AT25"/>
    <mergeCell ref="AU25:AW25"/>
    <mergeCell ref="AY25:BA25"/>
    <mergeCell ref="BB25:BH25"/>
    <mergeCell ref="BI25:BJ25"/>
    <mergeCell ref="BK25:BM25"/>
    <mergeCell ref="EU25:EW25"/>
    <mergeCell ref="EX25:FD25"/>
    <mergeCell ref="FE25:FF25"/>
    <mergeCell ref="FG25:FI25"/>
    <mergeCell ref="FJ25:FL25"/>
    <mergeCell ref="FM25:FO25"/>
    <mergeCell ref="DY25:EE25"/>
    <mergeCell ref="EF25:EG25"/>
    <mergeCell ref="EH25:EJ25"/>
    <mergeCell ref="EK25:EM25"/>
    <mergeCell ref="EN25:EP25"/>
    <mergeCell ref="EQ25:ES25"/>
    <mergeCell ref="DG25:DH25"/>
    <mergeCell ref="DI25:DK25"/>
    <mergeCell ref="DL25:DN25"/>
    <mergeCell ref="DO25:DQ25"/>
    <mergeCell ref="DR25:DT25"/>
    <mergeCell ref="DV25:DX25"/>
    <mergeCell ref="HH25:HJ25"/>
    <mergeCell ref="HK25:HM25"/>
    <mergeCell ref="HN25:HP25"/>
    <mergeCell ref="HR25:HT25"/>
    <mergeCell ref="HU25:IA25"/>
    <mergeCell ref="IB25:IC25"/>
    <mergeCell ref="GL25:GN25"/>
    <mergeCell ref="GO25:GQ25"/>
    <mergeCell ref="GS25:GU25"/>
    <mergeCell ref="GV25:HB25"/>
    <mergeCell ref="HC25:HD25"/>
    <mergeCell ref="HE25:HG25"/>
    <mergeCell ref="FP25:FR25"/>
    <mergeCell ref="FT25:FV25"/>
    <mergeCell ref="FW25:GC25"/>
    <mergeCell ref="GD25:GE25"/>
    <mergeCell ref="GF25:GH25"/>
    <mergeCell ref="GI25:GK25"/>
    <mergeCell ref="JS25:JY25"/>
    <mergeCell ref="JZ25:KA25"/>
    <mergeCell ref="KB25:KD25"/>
    <mergeCell ref="KE25:KG25"/>
    <mergeCell ref="KH25:KJ25"/>
    <mergeCell ref="KK25:KM25"/>
    <mergeCell ref="JA25:JB25"/>
    <mergeCell ref="JC25:JE25"/>
    <mergeCell ref="JF25:JH25"/>
    <mergeCell ref="JI25:JK25"/>
    <mergeCell ref="JL25:JN25"/>
    <mergeCell ref="JP25:JR25"/>
    <mergeCell ref="ID25:IF25"/>
    <mergeCell ref="IG25:II25"/>
    <mergeCell ref="IJ25:IL25"/>
    <mergeCell ref="IM25:IO25"/>
    <mergeCell ref="IQ25:IS25"/>
    <mergeCell ref="IT25:IZ25"/>
    <mergeCell ref="AR26:AT26"/>
    <mergeCell ref="AU26:AW26"/>
    <mergeCell ref="AY26:BA26"/>
    <mergeCell ref="BB26:BH26"/>
    <mergeCell ref="BI26:BJ26"/>
    <mergeCell ref="BK26:BM26"/>
    <mergeCell ref="V26:X26"/>
    <mergeCell ref="Z26:AB26"/>
    <mergeCell ref="AC26:AI26"/>
    <mergeCell ref="AJ26:AK26"/>
    <mergeCell ref="AL26:AN26"/>
    <mergeCell ref="AO26:AQ26"/>
    <mergeCell ref="A26:C26"/>
    <mergeCell ref="D26:J26"/>
    <mergeCell ref="K26:L26"/>
    <mergeCell ref="M26:O26"/>
    <mergeCell ref="P26:R26"/>
    <mergeCell ref="S26:U26"/>
    <mergeCell ref="DG26:DH26"/>
    <mergeCell ref="DI26:DK26"/>
    <mergeCell ref="DL26:DN26"/>
    <mergeCell ref="DO26:DQ26"/>
    <mergeCell ref="DR26:DT26"/>
    <mergeCell ref="DV26:DX26"/>
    <mergeCell ref="CJ26:CL26"/>
    <mergeCell ref="CM26:CO26"/>
    <mergeCell ref="CP26:CR26"/>
    <mergeCell ref="CS26:CU26"/>
    <mergeCell ref="CW26:CY26"/>
    <mergeCell ref="CZ26:DF26"/>
    <mergeCell ref="BN26:BP26"/>
    <mergeCell ref="BQ26:BS26"/>
    <mergeCell ref="BT26:BV26"/>
    <mergeCell ref="BX26:BZ26"/>
    <mergeCell ref="CA26:CG26"/>
    <mergeCell ref="CH26:CI26"/>
    <mergeCell ref="GS26:GU26"/>
    <mergeCell ref="GV26:HB26"/>
    <mergeCell ref="HC26:HD26"/>
    <mergeCell ref="HE26:HG26"/>
    <mergeCell ref="FP26:FR26"/>
    <mergeCell ref="FT26:FV26"/>
    <mergeCell ref="FW26:GC26"/>
    <mergeCell ref="GD26:GE26"/>
    <mergeCell ref="GF26:GH26"/>
    <mergeCell ref="GI26:GK26"/>
    <mergeCell ref="EU26:EW26"/>
    <mergeCell ref="EX26:FD26"/>
    <mergeCell ref="FE26:FF26"/>
    <mergeCell ref="FG26:FI26"/>
    <mergeCell ref="FJ26:FL26"/>
    <mergeCell ref="FM26:FO26"/>
    <mergeCell ref="DY26:EE26"/>
    <mergeCell ref="EF26:EG26"/>
    <mergeCell ref="EH26:EJ26"/>
    <mergeCell ref="EK26:EM26"/>
    <mergeCell ref="EN26:EP26"/>
    <mergeCell ref="EQ26:ES26"/>
    <mergeCell ref="A27:C27"/>
    <mergeCell ref="D27:J27"/>
    <mergeCell ref="K27:L27"/>
    <mergeCell ref="M27:O27"/>
    <mergeCell ref="P27:R27"/>
    <mergeCell ref="S27:U27"/>
    <mergeCell ref="JS26:JY26"/>
    <mergeCell ref="JZ26:KA26"/>
    <mergeCell ref="KB26:KD26"/>
    <mergeCell ref="KE26:KG26"/>
    <mergeCell ref="KH26:KJ26"/>
    <mergeCell ref="KK26:KM26"/>
    <mergeCell ref="JA26:JB26"/>
    <mergeCell ref="JC26:JE26"/>
    <mergeCell ref="JF26:JH26"/>
    <mergeCell ref="JI26:JK26"/>
    <mergeCell ref="JL26:JN26"/>
    <mergeCell ref="JP26:JR26"/>
    <mergeCell ref="ID26:IF26"/>
    <mergeCell ref="IG26:II26"/>
    <mergeCell ref="IJ26:IL26"/>
    <mergeCell ref="IM26:IO26"/>
    <mergeCell ref="IQ26:IS26"/>
    <mergeCell ref="IT26:IZ26"/>
    <mergeCell ref="HH26:HJ26"/>
    <mergeCell ref="HK26:HM26"/>
    <mergeCell ref="HN26:HP26"/>
    <mergeCell ref="HR26:HT26"/>
    <mergeCell ref="HU26:IA26"/>
    <mergeCell ref="IB26:IC26"/>
    <mergeCell ref="GL26:GN26"/>
    <mergeCell ref="GO26:GQ26"/>
    <mergeCell ref="BN27:BP27"/>
    <mergeCell ref="BQ27:BS27"/>
    <mergeCell ref="BT27:BV27"/>
    <mergeCell ref="BX27:BZ27"/>
    <mergeCell ref="CA27:CG27"/>
    <mergeCell ref="CH27:CI27"/>
    <mergeCell ref="AR27:AT27"/>
    <mergeCell ref="AU27:AW27"/>
    <mergeCell ref="AY27:BA27"/>
    <mergeCell ref="BB27:BH27"/>
    <mergeCell ref="BI27:BJ27"/>
    <mergeCell ref="BK27:BM27"/>
    <mergeCell ref="V27:X27"/>
    <mergeCell ref="Z27:AB27"/>
    <mergeCell ref="AC27:AI27"/>
    <mergeCell ref="AJ27:AK27"/>
    <mergeCell ref="AL27:AN27"/>
    <mergeCell ref="AO27:AQ27"/>
    <mergeCell ref="FG27:FI27"/>
    <mergeCell ref="FJ27:FL27"/>
    <mergeCell ref="FM27:FO27"/>
    <mergeCell ref="DY27:EE27"/>
    <mergeCell ref="EF27:EG27"/>
    <mergeCell ref="EH27:EJ27"/>
    <mergeCell ref="EK27:EM27"/>
    <mergeCell ref="EN27:EP27"/>
    <mergeCell ref="EQ27:ES27"/>
    <mergeCell ref="DG27:DH27"/>
    <mergeCell ref="DI27:DK27"/>
    <mergeCell ref="DL27:DN27"/>
    <mergeCell ref="DO27:DQ27"/>
    <mergeCell ref="DR27:DT27"/>
    <mergeCell ref="DV27:DX27"/>
    <mergeCell ref="CJ27:CL27"/>
    <mergeCell ref="CM27:CO27"/>
    <mergeCell ref="CP27:CR27"/>
    <mergeCell ref="CS27:CU27"/>
    <mergeCell ref="CW27:CY27"/>
    <mergeCell ref="CZ27:DF27"/>
    <mergeCell ref="KK27:KM27"/>
    <mergeCell ref="JA27:JB27"/>
    <mergeCell ref="JC27:JE27"/>
    <mergeCell ref="JF27:JH27"/>
    <mergeCell ref="JI27:JK27"/>
    <mergeCell ref="JL27:JN27"/>
    <mergeCell ref="JP27:JR27"/>
    <mergeCell ref="ID27:IF27"/>
    <mergeCell ref="IG27:II27"/>
    <mergeCell ref="IJ27:IL27"/>
    <mergeCell ref="IM27:IO27"/>
    <mergeCell ref="IQ27:IS27"/>
    <mergeCell ref="IT27:IZ27"/>
    <mergeCell ref="HH27:HJ27"/>
    <mergeCell ref="HK27:HM27"/>
    <mergeCell ref="HN27:HP27"/>
    <mergeCell ref="HR27:HT27"/>
    <mergeCell ref="HU27:IA27"/>
    <mergeCell ref="IB27:IC27"/>
    <mergeCell ref="V28:X28"/>
    <mergeCell ref="Z28:AB28"/>
    <mergeCell ref="AC28:AI28"/>
    <mergeCell ref="AJ28:AK28"/>
    <mergeCell ref="AL28:AN28"/>
    <mergeCell ref="AO28:AQ28"/>
    <mergeCell ref="A28:C28"/>
    <mergeCell ref="D28:J28"/>
    <mergeCell ref="K28:L28"/>
    <mergeCell ref="M28:O28"/>
    <mergeCell ref="P28:R28"/>
    <mergeCell ref="S28:U28"/>
    <mergeCell ref="JS27:JY27"/>
    <mergeCell ref="JZ27:KA27"/>
    <mergeCell ref="KB27:KD27"/>
    <mergeCell ref="KE27:KG27"/>
    <mergeCell ref="KH27:KJ27"/>
    <mergeCell ref="GL27:GN27"/>
    <mergeCell ref="GO27:GQ27"/>
    <mergeCell ref="GS27:GU27"/>
    <mergeCell ref="GV27:HB27"/>
    <mergeCell ref="HC27:HD27"/>
    <mergeCell ref="HE27:HG27"/>
    <mergeCell ref="FP27:FR27"/>
    <mergeCell ref="FT27:FV27"/>
    <mergeCell ref="FW27:GC27"/>
    <mergeCell ref="GD27:GE27"/>
    <mergeCell ref="GF27:GH27"/>
    <mergeCell ref="GI27:GK27"/>
    <mergeCell ref="EU27:EW27"/>
    <mergeCell ref="EX27:FD27"/>
    <mergeCell ref="FE27:FF27"/>
    <mergeCell ref="CJ28:CL28"/>
    <mergeCell ref="CM28:CO28"/>
    <mergeCell ref="CP28:CR28"/>
    <mergeCell ref="CS28:CU28"/>
    <mergeCell ref="CW28:CY28"/>
    <mergeCell ref="CZ28:DF28"/>
    <mergeCell ref="BN28:BP28"/>
    <mergeCell ref="BQ28:BS28"/>
    <mergeCell ref="BT28:BV28"/>
    <mergeCell ref="BX28:BZ28"/>
    <mergeCell ref="CA28:CG28"/>
    <mergeCell ref="CH28:CI28"/>
    <mergeCell ref="AR28:AT28"/>
    <mergeCell ref="AU28:AW28"/>
    <mergeCell ref="AY28:BA28"/>
    <mergeCell ref="BB28:BH28"/>
    <mergeCell ref="BI28:BJ28"/>
    <mergeCell ref="BK28:BM28"/>
    <mergeCell ref="EU28:EW28"/>
    <mergeCell ref="EX28:FD28"/>
    <mergeCell ref="FE28:FF28"/>
    <mergeCell ref="FG28:FI28"/>
    <mergeCell ref="FJ28:FL28"/>
    <mergeCell ref="FM28:FO28"/>
    <mergeCell ref="DY28:EE28"/>
    <mergeCell ref="EF28:EG28"/>
    <mergeCell ref="EH28:EJ28"/>
    <mergeCell ref="EK28:EM28"/>
    <mergeCell ref="EN28:EP28"/>
    <mergeCell ref="EQ28:ES28"/>
    <mergeCell ref="DG28:DH28"/>
    <mergeCell ref="DI28:DK28"/>
    <mergeCell ref="DL28:DN28"/>
    <mergeCell ref="DO28:DQ28"/>
    <mergeCell ref="DR28:DT28"/>
    <mergeCell ref="DV28:DX28"/>
    <mergeCell ref="HH28:HJ28"/>
    <mergeCell ref="HK28:HM28"/>
    <mergeCell ref="HN28:HP28"/>
    <mergeCell ref="HR28:HT28"/>
    <mergeCell ref="HU28:IA28"/>
    <mergeCell ref="IB28:IC28"/>
    <mergeCell ref="GL28:GN28"/>
    <mergeCell ref="GO28:GQ28"/>
    <mergeCell ref="GS28:GU28"/>
    <mergeCell ref="GV28:HB28"/>
    <mergeCell ref="HC28:HD28"/>
    <mergeCell ref="HE28:HG28"/>
    <mergeCell ref="FP28:FR28"/>
    <mergeCell ref="FT28:FV28"/>
    <mergeCell ref="FW28:GC28"/>
    <mergeCell ref="GD28:GE28"/>
    <mergeCell ref="GF28:GH28"/>
    <mergeCell ref="GI28:GK28"/>
    <mergeCell ref="JS28:JY28"/>
    <mergeCell ref="JZ28:KA28"/>
    <mergeCell ref="KB28:KD28"/>
    <mergeCell ref="KE28:KG28"/>
    <mergeCell ref="KH28:KJ28"/>
    <mergeCell ref="KK28:KM28"/>
    <mergeCell ref="JA28:JB28"/>
    <mergeCell ref="JC28:JE28"/>
    <mergeCell ref="JF28:JH28"/>
    <mergeCell ref="JI28:JK28"/>
    <mergeCell ref="JL28:JN28"/>
    <mergeCell ref="JP28:JR28"/>
    <mergeCell ref="ID28:IF28"/>
    <mergeCell ref="IG28:II28"/>
    <mergeCell ref="IJ28:IL28"/>
    <mergeCell ref="IM28:IO28"/>
    <mergeCell ref="IQ28:IS28"/>
    <mergeCell ref="IT28:IZ28"/>
    <mergeCell ref="AR29:AT29"/>
    <mergeCell ref="AU29:AW29"/>
    <mergeCell ref="AY29:BA29"/>
    <mergeCell ref="BB29:BH29"/>
    <mergeCell ref="BI29:BJ29"/>
    <mergeCell ref="BK29:BM29"/>
    <mergeCell ref="V29:X29"/>
    <mergeCell ref="Z29:AB29"/>
    <mergeCell ref="AC29:AI29"/>
    <mergeCell ref="AJ29:AK29"/>
    <mergeCell ref="AL29:AN29"/>
    <mergeCell ref="AO29:AQ29"/>
    <mergeCell ref="A29:C29"/>
    <mergeCell ref="D29:J29"/>
    <mergeCell ref="K29:L29"/>
    <mergeCell ref="M29:O29"/>
    <mergeCell ref="P29:R29"/>
    <mergeCell ref="S29:U29"/>
    <mergeCell ref="DG29:DH29"/>
    <mergeCell ref="DI29:DK29"/>
    <mergeCell ref="DL29:DN29"/>
    <mergeCell ref="DO29:DQ29"/>
    <mergeCell ref="DR29:DT29"/>
    <mergeCell ref="DV29:DX29"/>
    <mergeCell ref="CJ29:CL29"/>
    <mergeCell ref="CM29:CO29"/>
    <mergeCell ref="CP29:CR29"/>
    <mergeCell ref="CS29:CU29"/>
    <mergeCell ref="CW29:CY29"/>
    <mergeCell ref="CZ29:DF29"/>
    <mergeCell ref="BN29:BP29"/>
    <mergeCell ref="BQ29:BS29"/>
    <mergeCell ref="BT29:BV29"/>
    <mergeCell ref="BX29:BZ29"/>
    <mergeCell ref="CA29:CG29"/>
    <mergeCell ref="CH29:CI29"/>
    <mergeCell ref="GS29:GU29"/>
    <mergeCell ref="GV29:HB29"/>
    <mergeCell ref="HC29:HD29"/>
    <mergeCell ref="HE29:HG29"/>
    <mergeCell ref="FP29:FR29"/>
    <mergeCell ref="FT29:FV29"/>
    <mergeCell ref="FW29:GC29"/>
    <mergeCell ref="GD29:GE29"/>
    <mergeCell ref="GF29:GH29"/>
    <mergeCell ref="GI29:GK29"/>
    <mergeCell ref="EU29:EW29"/>
    <mergeCell ref="EX29:FD29"/>
    <mergeCell ref="FE29:FF29"/>
    <mergeCell ref="FG29:FI29"/>
    <mergeCell ref="FJ29:FL29"/>
    <mergeCell ref="FM29:FO29"/>
    <mergeCell ref="DY29:EE29"/>
    <mergeCell ref="EF29:EG29"/>
    <mergeCell ref="EH29:EJ29"/>
    <mergeCell ref="EK29:EM29"/>
    <mergeCell ref="EN29:EP29"/>
    <mergeCell ref="EQ29:ES29"/>
    <mergeCell ref="A30:C30"/>
    <mergeCell ref="D30:J30"/>
    <mergeCell ref="K30:L30"/>
    <mergeCell ref="M30:O30"/>
    <mergeCell ref="P30:R30"/>
    <mergeCell ref="S30:U30"/>
    <mergeCell ref="JS29:JY29"/>
    <mergeCell ref="JZ29:KA29"/>
    <mergeCell ref="KB29:KD29"/>
    <mergeCell ref="KE29:KG29"/>
    <mergeCell ref="KH29:KJ29"/>
    <mergeCell ref="KK29:KM29"/>
    <mergeCell ref="JA29:JB29"/>
    <mergeCell ref="JC29:JE29"/>
    <mergeCell ref="JF29:JH29"/>
    <mergeCell ref="JI29:JK29"/>
    <mergeCell ref="JL29:JN29"/>
    <mergeCell ref="JP29:JR29"/>
    <mergeCell ref="ID29:IF29"/>
    <mergeCell ref="IG29:II29"/>
    <mergeCell ref="IJ29:IL29"/>
    <mergeCell ref="IM29:IO29"/>
    <mergeCell ref="IQ29:IS29"/>
    <mergeCell ref="IT29:IZ29"/>
    <mergeCell ref="HH29:HJ29"/>
    <mergeCell ref="HK29:HM29"/>
    <mergeCell ref="HN29:HP29"/>
    <mergeCell ref="HR29:HT29"/>
    <mergeCell ref="HU29:IA29"/>
    <mergeCell ref="IB29:IC29"/>
    <mergeCell ref="GL29:GN29"/>
    <mergeCell ref="GO29:GQ29"/>
    <mergeCell ref="BN30:BP30"/>
    <mergeCell ref="BQ30:BS30"/>
    <mergeCell ref="BT30:BV30"/>
    <mergeCell ref="BX30:BZ30"/>
    <mergeCell ref="CA30:CG30"/>
    <mergeCell ref="CH30:CI30"/>
    <mergeCell ref="AR30:AT30"/>
    <mergeCell ref="AU30:AW30"/>
    <mergeCell ref="AY30:BA30"/>
    <mergeCell ref="BB30:BH30"/>
    <mergeCell ref="BI30:BJ30"/>
    <mergeCell ref="BK30:BM30"/>
    <mergeCell ref="V30:X30"/>
    <mergeCell ref="Z30:AB30"/>
    <mergeCell ref="AC30:AI30"/>
    <mergeCell ref="AJ30:AK30"/>
    <mergeCell ref="AL30:AN30"/>
    <mergeCell ref="AO30:AQ30"/>
    <mergeCell ref="FG30:FI30"/>
    <mergeCell ref="FJ30:FL30"/>
    <mergeCell ref="FM30:FO30"/>
    <mergeCell ref="DY30:EE30"/>
    <mergeCell ref="EF30:EG30"/>
    <mergeCell ref="EH30:EJ30"/>
    <mergeCell ref="EK30:EM30"/>
    <mergeCell ref="EN30:EP30"/>
    <mergeCell ref="EQ30:ES30"/>
    <mergeCell ref="DG30:DH30"/>
    <mergeCell ref="DI30:DK30"/>
    <mergeCell ref="DL30:DN30"/>
    <mergeCell ref="DO30:DQ30"/>
    <mergeCell ref="DR30:DT30"/>
    <mergeCell ref="DV30:DX30"/>
    <mergeCell ref="CJ30:CL30"/>
    <mergeCell ref="CM30:CO30"/>
    <mergeCell ref="CP30:CR30"/>
    <mergeCell ref="CS30:CU30"/>
    <mergeCell ref="CW30:CY30"/>
    <mergeCell ref="CZ30:DF30"/>
    <mergeCell ref="KK30:KM30"/>
    <mergeCell ref="JA30:JB30"/>
    <mergeCell ref="JC30:JE30"/>
    <mergeCell ref="JF30:JH30"/>
    <mergeCell ref="JI30:JK30"/>
    <mergeCell ref="JL30:JN30"/>
    <mergeCell ref="JP30:JR30"/>
    <mergeCell ref="ID30:IF30"/>
    <mergeCell ref="IG30:II30"/>
    <mergeCell ref="IJ30:IL30"/>
    <mergeCell ref="IM30:IO30"/>
    <mergeCell ref="IQ30:IS30"/>
    <mergeCell ref="IT30:IZ30"/>
    <mergeCell ref="HH30:HJ30"/>
    <mergeCell ref="HK30:HM30"/>
    <mergeCell ref="HN30:HP30"/>
    <mergeCell ref="HR30:HT30"/>
    <mergeCell ref="HU30:IA30"/>
    <mergeCell ref="IB30:IC30"/>
    <mergeCell ref="V31:X31"/>
    <mergeCell ref="Z31:AB31"/>
    <mergeCell ref="AC31:AI31"/>
    <mergeCell ref="AJ31:AK31"/>
    <mergeCell ref="AL31:AN31"/>
    <mergeCell ref="AO31:AQ31"/>
    <mergeCell ref="A31:C31"/>
    <mergeCell ref="D31:J31"/>
    <mergeCell ref="K31:L31"/>
    <mergeCell ref="M31:O31"/>
    <mergeCell ref="P31:R31"/>
    <mergeCell ref="S31:U31"/>
    <mergeCell ref="JS30:JY30"/>
    <mergeCell ref="JZ30:KA30"/>
    <mergeCell ref="KB30:KD30"/>
    <mergeCell ref="KE30:KG30"/>
    <mergeCell ref="KH30:KJ30"/>
    <mergeCell ref="GL30:GN30"/>
    <mergeCell ref="GO30:GQ30"/>
    <mergeCell ref="GS30:GU30"/>
    <mergeCell ref="GV30:HB30"/>
    <mergeCell ref="HC30:HD30"/>
    <mergeCell ref="HE30:HG30"/>
    <mergeCell ref="FP30:FR30"/>
    <mergeCell ref="FT30:FV30"/>
    <mergeCell ref="FW30:GC30"/>
    <mergeCell ref="GD30:GE30"/>
    <mergeCell ref="GF30:GH30"/>
    <mergeCell ref="GI30:GK30"/>
    <mergeCell ref="EU30:EW30"/>
    <mergeCell ref="EX30:FD30"/>
    <mergeCell ref="FE30:FF30"/>
    <mergeCell ref="CJ31:CL31"/>
    <mergeCell ref="CM31:CO31"/>
    <mergeCell ref="CP31:CR31"/>
    <mergeCell ref="CS31:CU31"/>
    <mergeCell ref="CW31:CY31"/>
    <mergeCell ref="CZ31:DF31"/>
    <mergeCell ref="BN31:BP31"/>
    <mergeCell ref="BQ31:BS31"/>
    <mergeCell ref="BT31:BV31"/>
    <mergeCell ref="BX31:BZ31"/>
    <mergeCell ref="CA31:CG31"/>
    <mergeCell ref="CH31:CI31"/>
    <mergeCell ref="AR31:AT31"/>
    <mergeCell ref="AU31:AW31"/>
    <mergeCell ref="AY31:BA31"/>
    <mergeCell ref="BB31:BH31"/>
    <mergeCell ref="BI31:BJ31"/>
    <mergeCell ref="BK31:BM31"/>
    <mergeCell ref="EU31:EW31"/>
    <mergeCell ref="EX31:FD31"/>
    <mergeCell ref="FE31:FF31"/>
    <mergeCell ref="FG31:FI31"/>
    <mergeCell ref="FJ31:FL31"/>
    <mergeCell ref="FM31:FO31"/>
    <mergeCell ref="DY31:EE31"/>
    <mergeCell ref="EF31:EG31"/>
    <mergeCell ref="EH31:EJ31"/>
    <mergeCell ref="EK31:EM31"/>
    <mergeCell ref="EN31:EP31"/>
    <mergeCell ref="EQ31:ES31"/>
    <mergeCell ref="DG31:DH31"/>
    <mergeCell ref="DI31:DK31"/>
    <mergeCell ref="DL31:DN31"/>
    <mergeCell ref="DO31:DQ31"/>
    <mergeCell ref="DR31:DT31"/>
    <mergeCell ref="DV31:DX31"/>
    <mergeCell ref="HH31:HJ31"/>
    <mergeCell ref="HK31:HM31"/>
    <mergeCell ref="HN31:HP31"/>
    <mergeCell ref="HR31:HT31"/>
    <mergeCell ref="HU31:IA31"/>
    <mergeCell ref="IB31:IC31"/>
    <mergeCell ref="GL31:GN31"/>
    <mergeCell ref="GO31:GQ31"/>
    <mergeCell ref="GS31:GU31"/>
    <mergeCell ref="GV31:HB31"/>
    <mergeCell ref="HC31:HD31"/>
    <mergeCell ref="HE31:HG31"/>
    <mergeCell ref="FP31:FR31"/>
    <mergeCell ref="FT31:FV31"/>
    <mergeCell ref="FW31:GC31"/>
    <mergeCell ref="GD31:GE31"/>
    <mergeCell ref="GF31:GH31"/>
    <mergeCell ref="GI31:GK31"/>
    <mergeCell ref="JS31:JY31"/>
    <mergeCell ref="JZ31:KA31"/>
    <mergeCell ref="KB31:KD31"/>
    <mergeCell ref="KE31:KG31"/>
    <mergeCell ref="KH31:KJ31"/>
    <mergeCell ref="KK31:KM31"/>
    <mergeCell ref="JA31:JB31"/>
    <mergeCell ref="JC31:JE31"/>
    <mergeCell ref="JF31:JH31"/>
    <mergeCell ref="JI31:JK31"/>
    <mergeCell ref="JL31:JN31"/>
    <mergeCell ref="JP31:JR31"/>
    <mergeCell ref="ID31:IF31"/>
    <mergeCell ref="IG31:II31"/>
    <mergeCell ref="IJ31:IL31"/>
    <mergeCell ref="IM31:IO31"/>
    <mergeCell ref="IQ31:IS31"/>
    <mergeCell ref="IT31:IZ31"/>
    <mergeCell ref="AR32:AT32"/>
    <mergeCell ref="AU32:AW32"/>
    <mergeCell ref="AY32:BA32"/>
    <mergeCell ref="BB32:BH32"/>
    <mergeCell ref="BI32:BJ32"/>
    <mergeCell ref="BK32:BM32"/>
    <mergeCell ref="V32:X32"/>
    <mergeCell ref="Z32:AB32"/>
    <mergeCell ref="AC32:AI32"/>
    <mergeCell ref="AJ32:AK32"/>
    <mergeCell ref="AL32:AN32"/>
    <mergeCell ref="AO32:AQ32"/>
    <mergeCell ref="A32:C32"/>
    <mergeCell ref="D32:J32"/>
    <mergeCell ref="K32:L32"/>
    <mergeCell ref="M32:O32"/>
    <mergeCell ref="P32:R32"/>
    <mergeCell ref="S32:U32"/>
    <mergeCell ref="DG32:DH32"/>
    <mergeCell ref="DI32:DK32"/>
    <mergeCell ref="DL32:DN32"/>
    <mergeCell ref="DO32:DQ32"/>
    <mergeCell ref="DR32:DT32"/>
    <mergeCell ref="DV32:DX32"/>
    <mergeCell ref="CJ32:CL32"/>
    <mergeCell ref="CM32:CO32"/>
    <mergeCell ref="CP32:CR32"/>
    <mergeCell ref="CS32:CU32"/>
    <mergeCell ref="CW32:CY32"/>
    <mergeCell ref="CZ32:DF32"/>
    <mergeCell ref="BN32:BP32"/>
    <mergeCell ref="BQ32:BS32"/>
    <mergeCell ref="BT32:BV32"/>
    <mergeCell ref="BX32:BZ32"/>
    <mergeCell ref="CA32:CG32"/>
    <mergeCell ref="CH32:CI32"/>
    <mergeCell ref="GS32:GU32"/>
    <mergeCell ref="GV32:HB32"/>
    <mergeCell ref="HC32:HD32"/>
    <mergeCell ref="HE32:HG32"/>
    <mergeCell ref="FP32:FR32"/>
    <mergeCell ref="FT32:FV32"/>
    <mergeCell ref="FW32:GC32"/>
    <mergeCell ref="GD32:GE32"/>
    <mergeCell ref="GF32:GH32"/>
    <mergeCell ref="GI32:GK32"/>
    <mergeCell ref="EU32:EW32"/>
    <mergeCell ref="EX32:FD32"/>
    <mergeCell ref="FE32:FF32"/>
    <mergeCell ref="FG32:FI32"/>
    <mergeCell ref="FJ32:FL32"/>
    <mergeCell ref="FM32:FO32"/>
    <mergeCell ref="DY32:EE32"/>
    <mergeCell ref="EF32:EG32"/>
    <mergeCell ref="EH32:EJ32"/>
    <mergeCell ref="EK32:EM32"/>
    <mergeCell ref="EN32:EP32"/>
    <mergeCell ref="EQ32:ES32"/>
    <mergeCell ref="A33:C33"/>
    <mergeCell ref="D33:J33"/>
    <mergeCell ref="K33:L33"/>
    <mergeCell ref="M33:O33"/>
    <mergeCell ref="P33:R33"/>
    <mergeCell ref="S33:U33"/>
    <mergeCell ref="JS32:JY32"/>
    <mergeCell ref="JZ32:KA32"/>
    <mergeCell ref="KB32:KD32"/>
    <mergeCell ref="KE32:KG32"/>
    <mergeCell ref="KH32:KJ32"/>
    <mergeCell ref="KK32:KM32"/>
    <mergeCell ref="JA32:JB32"/>
    <mergeCell ref="JC32:JE32"/>
    <mergeCell ref="JF32:JH32"/>
    <mergeCell ref="JI32:JK32"/>
    <mergeCell ref="JL32:JN32"/>
    <mergeCell ref="JP32:JR32"/>
    <mergeCell ref="ID32:IF32"/>
    <mergeCell ref="IG32:II32"/>
    <mergeCell ref="IJ32:IL32"/>
    <mergeCell ref="IM32:IO32"/>
    <mergeCell ref="IQ32:IS32"/>
    <mergeCell ref="IT32:IZ32"/>
    <mergeCell ref="HH32:HJ32"/>
    <mergeCell ref="HK32:HM32"/>
    <mergeCell ref="HN32:HP32"/>
    <mergeCell ref="HR32:HT32"/>
    <mergeCell ref="HU32:IA32"/>
    <mergeCell ref="IB32:IC32"/>
    <mergeCell ref="GL32:GN32"/>
    <mergeCell ref="GO32:GQ32"/>
    <mergeCell ref="BN33:BP33"/>
    <mergeCell ref="BQ33:BS33"/>
    <mergeCell ref="BT33:BV33"/>
    <mergeCell ref="BX33:BZ33"/>
    <mergeCell ref="CA33:CG33"/>
    <mergeCell ref="CH33:CI33"/>
    <mergeCell ref="AR33:AT33"/>
    <mergeCell ref="AU33:AW33"/>
    <mergeCell ref="AY33:BA33"/>
    <mergeCell ref="BB33:BH33"/>
    <mergeCell ref="BI33:BJ33"/>
    <mergeCell ref="BK33:BM33"/>
    <mergeCell ref="V33:X33"/>
    <mergeCell ref="Z33:AB33"/>
    <mergeCell ref="AC33:AI33"/>
    <mergeCell ref="AJ33:AK33"/>
    <mergeCell ref="AL33:AN33"/>
    <mergeCell ref="AO33:AQ33"/>
    <mergeCell ref="FG33:FI33"/>
    <mergeCell ref="FJ33:FL33"/>
    <mergeCell ref="FM33:FO33"/>
    <mergeCell ref="DY33:EE33"/>
    <mergeCell ref="EF33:EG33"/>
    <mergeCell ref="EH33:EJ33"/>
    <mergeCell ref="EK33:EM33"/>
    <mergeCell ref="EN33:EP33"/>
    <mergeCell ref="EQ33:ES33"/>
    <mergeCell ref="DG33:DH33"/>
    <mergeCell ref="DI33:DK33"/>
    <mergeCell ref="DL33:DN33"/>
    <mergeCell ref="DO33:DQ33"/>
    <mergeCell ref="DR33:DT33"/>
    <mergeCell ref="DV33:DX33"/>
    <mergeCell ref="CJ33:CL33"/>
    <mergeCell ref="CM33:CO33"/>
    <mergeCell ref="CP33:CR33"/>
    <mergeCell ref="CS33:CU33"/>
    <mergeCell ref="CW33:CY33"/>
    <mergeCell ref="CZ33:DF33"/>
    <mergeCell ref="KK33:KM33"/>
    <mergeCell ref="JA33:JB33"/>
    <mergeCell ref="JC33:JE33"/>
    <mergeCell ref="JF33:JH33"/>
    <mergeCell ref="JI33:JK33"/>
    <mergeCell ref="JL33:JN33"/>
    <mergeCell ref="JP33:JR33"/>
    <mergeCell ref="ID33:IF33"/>
    <mergeCell ref="IG33:II33"/>
    <mergeCell ref="IJ33:IL33"/>
    <mergeCell ref="IM33:IO33"/>
    <mergeCell ref="IQ33:IS33"/>
    <mergeCell ref="IT33:IZ33"/>
    <mergeCell ref="HH33:HJ33"/>
    <mergeCell ref="HK33:HM33"/>
    <mergeCell ref="HN33:HP33"/>
    <mergeCell ref="HR33:HT33"/>
    <mergeCell ref="HU33:IA33"/>
    <mergeCell ref="IB33:IC33"/>
    <mergeCell ref="V34:X34"/>
    <mergeCell ref="Z34:AB34"/>
    <mergeCell ref="AC34:AI34"/>
    <mergeCell ref="AJ34:AK34"/>
    <mergeCell ref="AL34:AN34"/>
    <mergeCell ref="AO34:AQ34"/>
    <mergeCell ref="A34:C34"/>
    <mergeCell ref="D34:J34"/>
    <mergeCell ref="K34:L34"/>
    <mergeCell ref="M34:O34"/>
    <mergeCell ref="P34:R34"/>
    <mergeCell ref="S34:U34"/>
    <mergeCell ref="JS33:JY33"/>
    <mergeCell ref="JZ33:KA33"/>
    <mergeCell ref="KB33:KD33"/>
    <mergeCell ref="KE33:KG33"/>
    <mergeCell ref="KH33:KJ33"/>
    <mergeCell ref="GL33:GN33"/>
    <mergeCell ref="GO33:GQ33"/>
    <mergeCell ref="GS33:GU33"/>
    <mergeCell ref="GV33:HB33"/>
    <mergeCell ref="HC33:HD33"/>
    <mergeCell ref="HE33:HG33"/>
    <mergeCell ref="FP33:FR33"/>
    <mergeCell ref="FT33:FV33"/>
    <mergeCell ref="FW33:GC33"/>
    <mergeCell ref="GD33:GE33"/>
    <mergeCell ref="GF33:GH33"/>
    <mergeCell ref="GI33:GK33"/>
    <mergeCell ref="EU33:EW33"/>
    <mergeCell ref="EX33:FD33"/>
    <mergeCell ref="FE33:FF33"/>
    <mergeCell ref="CJ34:CL34"/>
    <mergeCell ref="CM34:CO34"/>
    <mergeCell ref="CP34:CR34"/>
    <mergeCell ref="CS34:CU34"/>
    <mergeCell ref="CW34:CY34"/>
    <mergeCell ref="CZ34:DF34"/>
    <mergeCell ref="BN34:BP34"/>
    <mergeCell ref="BQ34:BS34"/>
    <mergeCell ref="BT34:BV34"/>
    <mergeCell ref="BX34:BZ34"/>
    <mergeCell ref="CA34:CG34"/>
    <mergeCell ref="CH34:CI34"/>
    <mergeCell ref="AR34:AT34"/>
    <mergeCell ref="AU34:AW34"/>
    <mergeCell ref="AY34:BA34"/>
    <mergeCell ref="BB34:BH34"/>
    <mergeCell ref="BI34:BJ34"/>
    <mergeCell ref="BK34:BM34"/>
    <mergeCell ref="EU34:EW34"/>
    <mergeCell ref="EX34:FD34"/>
    <mergeCell ref="FE34:FF34"/>
    <mergeCell ref="FG34:FI34"/>
    <mergeCell ref="FJ34:FL34"/>
    <mergeCell ref="FM34:FO34"/>
    <mergeCell ref="DY34:EE34"/>
    <mergeCell ref="EF34:EG34"/>
    <mergeCell ref="EH34:EJ34"/>
    <mergeCell ref="EK34:EM34"/>
    <mergeCell ref="EN34:EP34"/>
    <mergeCell ref="EQ34:ES34"/>
    <mergeCell ref="DG34:DH34"/>
    <mergeCell ref="DI34:DK34"/>
    <mergeCell ref="DL34:DN34"/>
    <mergeCell ref="DO34:DQ34"/>
    <mergeCell ref="DR34:DT34"/>
    <mergeCell ref="DV34:DX34"/>
    <mergeCell ref="HH34:HJ34"/>
    <mergeCell ref="HK34:HM34"/>
    <mergeCell ref="HN34:HP34"/>
    <mergeCell ref="HR34:HT34"/>
    <mergeCell ref="HU34:IA34"/>
    <mergeCell ref="IB34:IC34"/>
    <mergeCell ref="GL34:GN34"/>
    <mergeCell ref="GO34:GQ34"/>
    <mergeCell ref="GS34:GU34"/>
    <mergeCell ref="GV34:HB34"/>
    <mergeCell ref="HC34:HD34"/>
    <mergeCell ref="HE34:HG34"/>
    <mergeCell ref="FP34:FR34"/>
    <mergeCell ref="FT34:FV34"/>
    <mergeCell ref="FW34:GC34"/>
    <mergeCell ref="GD34:GE34"/>
    <mergeCell ref="GF34:GH34"/>
    <mergeCell ref="GI34:GK34"/>
    <mergeCell ref="JS34:JY34"/>
    <mergeCell ref="JZ34:KA34"/>
    <mergeCell ref="KB34:KD34"/>
    <mergeCell ref="KE34:KG34"/>
    <mergeCell ref="KH34:KJ34"/>
    <mergeCell ref="KK34:KM34"/>
    <mergeCell ref="JA34:JB34"/>
    <mergeCell ref="JC34:JE34"/>
    <mergeCell ref="JF34:JH34"/>
    <mergeCell ref="JI34:JK34"/>
    <mergeCell ref="JL34:JN34"/>
    <mergeCell ref="JP34:JR34"/>
    <mergeCell ref="ID34:IF34"/>
    <mergeCell ref="IG34:II34"/>
    <mergeCell ref="IJ34:IL34"/>
    <mergeCell ref="IM34:IO34"/>
    <mergeCell ref="IQ34:IS34"/>
    <mergeCell ref="IT34:IZ34"/>
    <mergeCell ref="AR35:AT35"/>
    <mergeCell ref="AU35:AW35"/>
    <mergeCell ref="AY35:BA35"/>
    <mergeCell ref="BB35:BH35"/>
    <mergeCell ref="BI35:BJ35"/>
    <mergeCell ref="BK35:BM35"/>
    <mergeCell ref="V35:X35"/>
    <mergeCell ref="Z35:AB35"/>
    <mergeCell ref="AC35:AI35"/>
    <mergeCell ref="AJ35:AK35"/>
    <mergeCell ref="AL35:AN35"/>
    <mergeCell ref="AO35:AQ35"/>
    <mergeCell ref="A35:C35"/>
    <mergeCell ref="D35:J35"/>
    <mergeCell ref="K35:L35"/>
    <mergeCell ref="M35:O35"/>
    <mergeCell ref="P35:R35"/>
    <mergeCell ref="S35:U35"/>
    <mergeCell ref="DG35:DH35"/>
    <mergeCell ref="DI35:DK35"/>
    <mergeCell ref="DL35:DN35"/>
    <mergeCell ref="DO35:DQ35"/>
    <mergeCell ref="DR35:DT35"/>
    <mergeCell ref="DV35:DX35"/>
    <mergeCell ref="CJ35:CL35"/>
    <mergeCell ref="CM35:CO35"/>
    <mergeCell ref="CP35:CR35"/>
    <mergeCell ref="CS35:CU35"/>
    <mergeCell ref="CW35:CY35"/>
    <mergeCell ref="CZ35:DF35"/>
    <mergeCell ref="BN35:BP35"/>
    <mergeCell ref="BQ35:BS35"/>
    <mergeCell ref="BT35:BV35"/>
    <mergeCell ref="BX35:BZ35"/>
    <mergeCell ref="CA35:CG35"/>
    <mergeCell ref="CH35:CI35"/>
    <mergeCell ref="GS35:GU35"/>
    <mergeCell ref="GV35:HB35"/>
    <mergeCell ref="HC35:HD35"/>
    <mergeCell ref="HE35:HG35"/>
    <mergeCell ref="FP35:FR35"/>
    <mergeCell ref="FT35:FV35"/>
    <mergeCell ref="FW35:GC35"/>
    <mergeCell ref="GD35:GE35"/>
    <mergeCell ref="GF35:GH35"/>
    <mergeCell ref="GI35:GK35"/>
    <mergeCell ref="EU35:EW35"/>
    <mergeCell ref="EX35:FD35"/>
    <mergeCell ref="FE35:FF35"/>
    <mergeCell ref="FG35:FI35"/>
    <mergeCell ref="FJ35:FL35"/>
    <mergeCell ref="FM35:FO35"/>
    <mergeCell ref="DY35:EE35"/>
    <mergeCell ref="EF35:EG35"/>
    <mergeCell ref="EH35:EJ35"/>
    <mergeCell ref="EK35:EM35"/>
    <mergeCell ref="EN35:EP35"/>
    <mergeCell ref="EQ35:ES35"/>
    <mergeCell ref="A36:C36"/>
    <mergeCell ref="D36:J36"/>
    <mergeCell ref="K36:L36"/>
    <mergeCell ref="M36:O36"/>
    <mergeCell ref="P36:R36"/>
    <mergeCell ref="S36:U36"/>
    <mergeCell ref="JS35:JY35"/>
    <mergeCell ref="JZ35:KA35"/>
    <mergeCell ref="KB35:KD35"/>
    <mergeCell ref="KE35:KG35"/>
    <mergeCell ref="KH35:KJ35"/>
    <mergeCell ref="KK35:KM35"/>
    <mergeCell ref="JA35:JB35"/>
    <mergeCell ref="JC35:JE35"/>
    <mergeCell ref="JF35:JH35"/>
    <mergeCell ref="JI35:JK35"/>
    <mergeCell ref="JL35:JN35"/>
    <mergeCell ref="JP35:JR35"/>
    <mergeCell ref="ID35:IF35"/>
    <mergeCell ref="IG35:II35"/>
    <mergeCell ref="IJ35:IL35"/>
    <mergeCell ref="IM35:IO35"/>
    <mergeCell ref="IQ35:IS35"/>
    <mergeCell ref="IT35:IZ35"/>
    <mergeCell ref="HH35:HJ35"/>
    <mergeCell ref="HK35:HM35"/>
    <mergeCell ref="HN35:HP35"/>
    <mergeCell ref="HR35:HT35"/>
    <mergeCell ref="HU35:IA35"/>
    <mergeCell ref="IB35:IC35"/>
    <mergeCell ref="GL35:GN35"/>
    <mergeCell ref="GO35:GQ35"/>
    <mergeCell ref="BN36:BP36"/>
    <mergeCell ref="BQ36:BS36"/>
    <mergeCell ref="BT36:BV36"/>
    <mergeCell ref="BX36:BZ36"/>
    <mergeCell ref="CA36:CG36"/>
    <mergeCell ref="CH36:CI36"/>
    <mergeCell ref="AR36:AT36"/>
    <mergeCell ref="AU36:AW36"/>
    <mergeCell ref="AY36:BA36"/>
    <mergeCell ref="BB36:BH36"/>
    <mergeCell ref="BI36:BJ36"/>
    <mergeCell ref="BK36:BM36"/>
    <mergeCell ref="V36:X36"/>
    <mergeCell ref="Z36:AB36"/>
    <mergeCell ref="AC36:AI36"/>
    <mergeCell ref="AJ36:AK36"/>
    <mergeCell ref="AL36:AN36"/>
    <mergeCell ref="AO36:AQ36"/>
    <mergeCell ref="FG36:FI36"/>
    <mergeCell ref="FJ36:FL36"/>
    <mergeCell ref="FM36:FO36"/>
    <mergeCell ref="DY36:EE36"/>
    <mergeCell ref="EF36:EG36"/>
    <mergeCell ref="EH36:EJ36"/>
    <mergeCell ref="EK36:EM36"/>
    <mergeCell ref="EN36:EP36"/>
    <mergeCell ref="EQ36:ES36"/>
    <mergeCell ref="DG36:DH36"/>
    <mergeCell ref="DI36:DK36"/>
    <mergeCell ref="DL36:DN36"/>
    <mergeCell ref="DO36:DQ36"/>
    <mergeCell ref="DR36:DT36"/>
    <mergeCell ref="DV36:DX36"/>
    <mergeCell ref="CJ36:CL36"/>
    <mergeCell ref="CM36:CO36"/>
    <mergeCell ref="CP36:CR36"/>
    <mergeCell ref="CS36:CU36"/>
    <mergeCell ref="CW36:CY36"/>
    <mergeCell ref="CZ36:DF36"/>
    <mergeCell ref="KK36:KM36"/>
    <mergeCell ref="JA36:JB36"/>
    <mergeCell ref="JC36:JE36"/>
    <mergeCell ref="JF36:JH36"/>
    <mergeCell ref="JI36:JK36"/>
    <mergeCell ref="JL36:JN36"/>
    <mergeCell ref="JP36:JR36"/>
    <mergeCell ref="ID36:IF36"/>
    <mergeCell ref="IG36:II36"/>
    <mergeCell ref="IJ36:IL36"/>
    <mergeCell ref="IM36:IO36"/>
    <mergeCell ref="IQ36:IS36"/>
    <mergeCell ref="IT36:IZ36"/>
    <mergeCell ref="HH36:HJ36"/>
    <mergeCell ref="HK36:HM36"/>
    <mergeCell ref="HN36:HP36"/>
    <mergeCell ref="HR36:HT36"/>
    <mergeCell ref="HU36:IA36"/>
    <mergeCell ref="IB36:IC36"/>
    <mergeCell ref="V37:X37"/>
    <mergeCell ref="Z37:AB37"/>
    <mergeCell ref="AC37:AI37"/>
    <mergeCell ref="AJ37:AK37"/>
    <mergeCell ref="AL37:AN37"/>
    <mergeCell ref="AO37:AQ37"/>
    <mergeCell ref="A37:C37"/>
    <mergeCell ref="D37:J37"/>
    <mergeCell ref="K37:L37"/>
    <mergeCell ref="M37:O37"/>
    <mergeCell ref="P37:R37"/>
    <mergeCell ref="S37:U37"/>
    <mergeCell ref="JS36:JY36"/>
    <mergeCell ref="JZ36:KA36"/>
    <mergeCell ref="KB36:KD36"/>
    <mergeCell ref="KE36:KG36"/>
    <mergeCell ref="KH36:KJ36"/>
    <mergeCell ref="GL36:GN36"/>
    <mergeCell ref="GO36:GQ36"/>
    <mergeCell ref="GS36:GU36"/>
    <mergeCell ref="GV36:HB36"/>
    <mergeCell ref="HC36:HD36"/>
    <mergeCell ref="HE36:HG36"/>
    <mergeCell ref="FP36:FR36"/>
    <mergeCell ref="FT36:FV36"/>
    <mergeCell ref="FW36:GC36"/>
    <mergeCell ref="GD36:GE36"/>
    <mergeCell ref="GF36:GH36"/>
    <mergeCell ref="GI36:GK36"/>
    <mergeCell ref="EU36:EW36"/>
    <mergeCell ref="EX36:FD36"/>
    <mergeCell ref="FE36:FF36"/>
    <mergeCell ref="CJ37:CL37"/>
    <mergeCell ref="CM37:CO37"/>
    <mergeCell ref="CP37:CR37"/>
    <mergeCell ref="CS37:CU37"/>
    <mergeCell ref="CW37:CY37"/>
    <mergeCell ref="CZ37:DF37"/>
    <mergeCell ref="BN37:BP37"/>
    <mergeCell ref="BQ37:BS37"/>
    <mergeCell ref="BT37:BV37"/>
    <mergeCell ref="BX37:BZ37"/>
    <mergeCell ref="CA37:CG37"/>
    <mergeCell ref="CH37:CI37"/>
    <mergeCell ref="AR37:AT37"/>
    <mergeCell ref="AU37:AW37"/>
    <mergeCell ref="AY37:BA37"/>
    <mergeCell ref="BB37:BH37"/>
    <mergeCell ref="BI37:BJ37"/>
    <mergeCell ref="BK37:BM37"/>
    <mergeCell ref="EU37:EW37"/>
    <mergeCell ref="EX37:FD37"/>
    <mergeCell ref="FE37:FF37"/>
    <mergeCell ref="FG37:FI37"/>
    <mergeCell ref="FJ37:FL37"/>
    <mergeCell ref="FM37:FO37"/>
    <mergeCell ref="DY37:EE37"/>
    <mergeCell ref="EF37:EG37"/>
    <mergeCell ref="EH37:EJ37"/>
    <mergeCell ref="EK37:EM37"/>
    <mergeCell ref="EN37:EP37"/>
    <mergeCell ref="EQ37:ES37"/>
    <mergeCell ref="DG37:DH37"/>
    <mergeCell ref="DI37:DK37"/>
    <mergeCell ref="DL37:DN37"/>
    <mergeCell ref="DO37:DQ37"/>
    <mergeCell ref="DR37:DT37"/>
    <mergeCell ref="DV37:DX37"/>
    <mergeCell ref="HH37:HJ37"/>
    <mergeCell ref="HK37:HM37"/>
    <mergeCell ref="HN37:HP37"/>
    <mergeCell ref="HR37:HT37"/>
    <mergeCell ref="HU37:IA37"/>
    <mergeCell ref="IB37:IC37"/>
    <mergeCell ref="GL37:GN37"/>
    <mergeCell ref="GO37:GQ37"/>
    <mergeCell ref="GS37:GU37"/>
    <mergeCell ref="GV37:HB37"/>
    <mergeCell ref="HC37:HD37"/>
    <mergeCell ref="HE37:HG37"/>
    <mergeCell ref="FP37:FR37"/>
    <mergeCell ref="FT37:FV37"/>
    <mergeCell ref="FW37:GC37"/>
    <mergeCell ref="GD37:GE37"/>
    <mergeCell ref="GF37:GH37"/>
    <mergeCell ref="GI37:GK37"/>
    <mergeCell ref="JS37:JY37"/>
    <mergeCell ref="JZ37:KA37"/>
    <mergeCell ref="KB37:KD37"/>
    <mergeCell ref="KE37:KG37"/>
    <mergeCell ref="KH37:KJ37"/>
    <mergeCell ref="KK37:KM37"/>
    <mergeCell ref="JA37:JB37"/>
    <mergeCell ref="JC37:JE37"/>
    <mergeCell ref="JF37:JH37"/>
    <mergeCell ref="JI37:JK37"/>
    <mergeCell ref="JL37:JN37"/>
    <mergeCell ref="JP37:JR37"/>
    <mergeCell ref="ID37:IF37"/>
    <mergeCell ref="IG37:II37"/>
    <mergeCell ref="IJ37:IL37"/>
    <mergeCell ref="IM37:IO37"/>
    <mergeCell ref="IQ37:IS37"/>
    <mergeCell ref="IT37:IZ37"/>
    <mergeCell ref="AR38:AT38"/>
    <mergeCell ref="AU38:AW38"/>
    <mergeCell ref="AY38:BA38"/>
    <mergeCell ref="BB38:BH38"/>
    <mergeCell ref="BI38:BJ38"/>
    <mergeCell ref="BK38:BM38"/>
    <mergeCell ref="V38:X38"/>
    <mergeCell ref="Z38:AB38"/>
    <mergeCell ref="AC38:AI38"/>
    <mergeCell ref="AJ38:AK38"/>
    <mergeCell ref="AL38:AN38"/>
    <mergeCell ref="AO38:AQ38"/>
    <mergeCell ref="A38:C38"/>
    <mergeCell ref="D38:J38"/>
    <mergeCell ref="K38:L38"/>
    <mergeCell ref="M38:O38"/>
    <mergeCell ref="P38:R38"/>
    <mergeCell ref="S38:U38"/>
    <mergeCell ref="DG38:DH38"/>
    <mergeCell ref="DI38:DK38"/>
    <mergeCell ref="DL38:DN38"/>
    <mergeCell ref="DO38:DQ38"/>
    <mergeCell ref="DR38:DT38"/>
    <mergeCell ref="DV38:DX38"/>
    <mergeCell ref="CJ38:CL38"/>
    <mergeCell ref="CM38:CO38"/>
    <mergeCell ref="CP38:CR38"/>
    <mergeCell ref="CS38:CU38"/>
    <mergeCell ref="CW38:CY38"/>
    <mergeCell ref="CZ38:DF38"/>
    <mergeCell ref="BN38:BP38"/>
    <mergeCell ref="BQ38:BS38"/>
    <mergeCell ref="BT38:BV38"/>
    <mergeCell ref="BX38:BZ38"/>
    <mergeCell ref="CA38:CG38"/>
    <mergeCell ref="CH38:CI38"/>
    <mergeCell ref="GS38:GU38"/>
    <mergeCell ref="GV38:HB38"/>
    <mergeCell ref="HC38:HD38"/>
    <mergeCell ref="HE38:HG38"/>
    <mergeCell ref="FP38:FR38"/>
    <mergeCell ref="FT38:FV38"/>
    <mergeCell ref="FW38:GC38"/>
    <mergeCell ref="GD38:GE38"/>
    <mergeCell ref="GF38:GH38"/>
    <mergeCell ref="GI38:GK38"/>
    <mergeCell ref="EU38:EW38"/>
    <mergeCell ref="EX38:FD38"/>
    <mergeCell ref="FE38:FF38"/>
    <mergeCell ref="FG38:FI38"/>
    <mergeCell ref="FJ38:FL38"/>
    <mergeCell ref="FM38:FO38"/>
    <mergeCell ref="DY38:EE38"/>
    <mergeCell ref="EF38:EG38"/>
    <mergeCell ref="EH38:EJ38"/>
    <mergeCell ref="EK38:EM38"/>
    <mergeCell ref="EN38:EP38"/>
    <mergeCell ref="EQ38:ES38"/>
    <mergeCell ref="A39:C39"/>
    <mergeCell ref="D39:J39"/>
    <mergeCell ref="K39:L39"/>
    <mergeCell ref="M39:O39"/>
    <mergeCell ref="P39:R39"/>
    <mergeCell ref="S39:U39"/>
    <mergeCell ref="JS38:JY38"/>
    <mergeCell ref="JZ38:KA38"/>
    <mergeCell ref="KB38:KD38"/>
    <mergeCell ref="KE38:KG38"/>
    <mergeCell ref="KH38:KJ38"/>
    <mergeCell ref="KK38:KM38"/>
    <mergeCell ref="JA38:JB38"/>
    <mergeCell ref="JC38:JE38"/>
    <mergeCell ref="JF38:JH38"/>
    <mergeCell ref="JI38:JK38"/>
    <mergeCell ref="JL38:JN38"/>
    <mergeCell ref="JP38:JR38"/>
    <mergeCell ref="ID38:IF38"/>
    <mergeCell ref="IG38:II38"/>
    <mergeCell ref="IJ38:IL38"/>
    <mergeCell ref="IM38:IO38"/>
    <mergeCell ref="IQ38:IS38"/>
    <mergeCell ref="IT38:IZ38"/>
    <mergeCell ref="HH38:HJ38"/>
    <mergeCell ref="HK38:HM38"/>
    <mergeCell ref="HN38:HP38"/>
    <mergeCell ref="HR38:HT38"/>
    <mergeCell ref="HU38:IA38"/>
    <mergeCell ref="IB38:IC38"/>
    <mergeCell ref="GL38:GN38"/>
    <mergeCell ref="GO38:GQ38"/>
    <mergeCell ref="BN39:BP39"/>
    <mergeCell ref="BQ39:BS39"/>
    <mergeCell ref="BT39:BV39"/>
    <mergeCell ref="BX39:BZ39"/>
    <mergeCell ref="CA39:CG39"/>
    <mergeCell ref="CH39:CI39"/>
    <mergeCell ref="AR39:AT39"/>
    <mergeCell ref="AU39:AW39"/>
    <mergeCell ref="AY39:BA39"/>
    <mergeCell ref="BB39:BH39"/>
    <mergeCell ref="BI39:BJ39"/>
    <mergeCell ref="BK39:BM39"/>
    <mergeCell ref="V39:X39"/>
    <mergeCell ref="Z39:AB39"/>
    <mergeCell ref="AC39:AI39"/>
    <mergeCell ref="AJ39:AK39"/>
    <mergeCell ref="AL39:AN39"/>
    <mergeCell ref="AO39:AQ39"/>
    <mergeCell ref="FG39:FI39"/>
    <mergeCell ref="FJ39:FL39"/>
    <mergeCell ref="FM39:FO39"/>
    <mergeCell ref="DY39:EE39"/>
    <mergeCell ref="EF39:EG39"/>
    <mergeCell ref="EH39:EJ39"/>
    <mergeCell ref="EK39:EM39"/>
    <mergeCell ref="EN39:EP39"/>
    <mergeCell ref="EQ39:ES39"/>
    <mergeCell ref="DG39:DH39"/>
    <mergeCell ref="DI39:DK39"/>
    <mergeCell ref="DL39:DN39"/>
    <mergeCell ref="DO39:DQ39"/>
    <mergeCell ref="DR39:DT39"/>
    <mergeCell ref="DV39:DX39"/>
    <mergeCell ref="CJ39:CL39"/>
    <mergeCell ref="CM39:CO39"/>
    <mergeCell ref="CP39:CR39"/>
    <mergeCell ref="CS39:CU39"/>
    <mergeCell ref="CW39:CY39"/>
    <mergeCell ref="CZ39:DF39"/>
    <mergeCell ref="KK39:KM39"/>
    <mergeCell ref="JA39:JB39"/>
    <mergeCell ref="JC39:JE39"/>
    <mergeCell ref="JF39:JH39"/>
    <mergeCell ref="JI39:JK39"/>
    <mergeCell ref="JL39:JN39"/>
    <mergeCell ref="JP39:JR39"/>
    <mergeCell ref="ID39:IF39"/>
    <mergeCell ref="IG39:II39"/>
    <mergeCell ref="IJ39:IL39"/>
    <mergeCell ref="IM39:IO39"/>
    <mergeCell ref="IQ39:IS39"/>
    <mergeCell ref="IT39:IZ39"/>
    <mergeCell ref="HH39:HJ39"/>
    <mergeCell ref="HK39:HM39"/>
    <mergeCell ref="HN39:HP39"/>
    <mergeCell ref="HR39:HT39"/>
    <mergeCell ref="HU39:IA39"/>
    <mergeCell ref="IB39:IC39"/>
    <mergeCell ref="V40:X40"/>
    <mergeCell ref="Z40:AB40"/>
    <mergeCell ref="AC40:AI40"/>
    <mergeCell ref="AJ40:AK40"/>
    <mergeCell ref="AL40:AN40"/>
    <mergeCell ref="AO40:AQ40"/>
    <mergeCell ref="A40:C40"/>
    <mergeCell ref="D40:J40"/>
    <mergeCell ref="K40:L40"/>
    <mergeCell ref="M40:O40"/>
    <mergeCell ref="P40:R40"/>
    <mergeCell ref="S40:U40"/>
    <mergeCell ref="JS39:JY39"/>
    <mergeCell ref="JZ39:KA39"/>
    <mergeCell ref="KB39:KD39"/>
    <mergeCell ref="KE39:KG39"/>
    <mergeCell ref="KH39:KJ39"/>
    <mergeCell ref="GL39:GN39"/>
    <mergeCell ref="GO39:GQ39"/>
    <mergeCell ref="GS39:GU39"/>
    <mergeCell ref="GV39:HB39"/>
    <mergeCell ref="HC39:HD39"/>
    <mergeCell ref="HE39:HG39"/>
    <mergeCell ref="FP39:FR39"/>
    <mergeCell ref="FT39:FV39"/>
    <mergeCell ref="FW39:GC39"/>
    <mergeCell ref="GD39:GE39"/>
    <mergeCell ref="GF39:GH39"/>
    <mergeCell ref="GI39:GK39"/>
    <mergeCell ref="EU39:EW39"/>
    <mergeCell ref="EX39:FD39"/>
    <mergeCell ref="FE39:FF39"/>
    <mergeCell ref="CJ40:CL40"/>
    <mergeCell ref="CM40:CO40"/>
    <mergeCell ref="CP40:CR40"/>
    <mergeCell ref="CS40:CU40"/>
    <mergeCell ref="CW40:CY40"/>
    <mergeCell ref="CZ40:DF40"/>
    <mergeCell ref="BN40:BP40"/>
    <mergeCell ref="BQ40:BS40"/>
    <mergeCell ref="BT40:BV40"/>
    <mergeCell ref="BX40:BZ40"/>
    <mergeCell ref="CA40:CG40"/>
    <mergeCell ref="CH40:CI40"/>
    <mergeCell ref="AR40:AT40"/>
    <mergeCell ref="AU40:AW40"/>
    <mergeCell ref="AY40:BA40"/>
    <mergeCell ref="BB40:BH40"/>
    <mergeCell ref="BI40:BJ40"/>
    <mergeCell ref="BK40:BM40"/>
    <mergeCell ref="EU40:EW40"/>
    <mergeCell ref="EX40:FD40"/>
    <mergeCell ref="FE40:FF40"/>
    <mergeCell ref="FG40:FI40"/>
    <mergeCell ref="FJ40:FL40"/>
    <mergeCell ref="FM40:FO40"/>
    <mergeCell ref="DY40:EE40"/>
    <mergeCell ref="EF40:EG40"/>
    <mergeCell ref="EH40:EJ40"/>
    <mergeCell ref="EK40:EM40"/>
    <mergeCell ref="EN40:EP40"/>
    <mergeCell ref="EQ40:ES40"/>
    <mergeCell ref="DG40:DH40"/>
    <mergeCell ref="DI40:DK40"/>
    <mergeCell ref="DL40:DN40"/>
    <mergeCell ref="DO40:DQ40"/>
    <mergeCell ref="DR40:DT40"/>
    <mergeCell ref="DV40:DX40"/>
    <mergeCell ref="HH40:HJ40"/>
    <mergeCell ref="HK40:HM40"/>
    <mergeCell ref="HN40:HP40"/>
    <mergeCell ref="HR40:HT40"/>
    <mergeCell ref="HU40:IA40"/>
    <mergeCell ref="IB40:IC40"/>
    <mergeCell ref="GL40:GN40"/>
    <mergeCell ref="GO40:GQ40"/>
    <mergeCell ref="GS40:GU40"/>
    <mergeCell ref="GV40:HB40"/>
    <mergeCell ref="HC40:HD40"/>
    <mergeCell ref="HE40:HG40"/>
    <mergeCell ref="FP40:FR40"/>
    <mergeCell ref="FT40:FV40"/>
    <mergeCell ref="FW40:GC40"/>
    <mergeCell ref="GD40:GE40"/>
    <mergeCell ref="GF40:GH40"/>
    <mergeCell ref="GI40:GK40"/>
    <mergeCell ref="JS40:JY40"/>
    <mergeCell ref="JZ40:KA40"/>
    <mergeCell ref="KB40:KD40"/>
    <mergeCell ref="KE40:KG40"/>
    <mergeCell ref="KH40:KJ40"/>
    <mergeCell ref="KK40:KM40"/>
    <mergeCell ref="JA40:JB40"/>
    <mergeCell ref="JC40:JE40"/>
    <mergeCell ref="JF40:JH40"/>
    <mergeCell ref="JI40:JK40"/>
    <mergeCell ref="JL40:JN40"/>
    <mergeCell ref="JP40:JR40"/>
    <mergeCell ref="ID40:IF40"/>
    <mergeCell ref="IG40:II40"/>
    <mergeCell ref="IJ40:IL40"/>
    <mergeCell ref="IM40:IO40"/>
    <mergeCell ref="IQ40:IS40"/>
    <mergeCell ref="IT40:IZ40"/>
    <mergeCell ref="AR41:AT41"/>
    <mergeCell ref="AU41:AW41"/>
    <mergeCell ref="AY41:BA41"/>
    <mergeCell ref="BB41:BH41"/>
    <mergeCell ref="BI41:BJ41"/>
    <mergeCell ref="BK41:BM41"/>
    <mergeCell ref="V41:X41"/>
    <mergeCell ref="Z41:AB41"/>
    <mergeCell ref="AC41:AI41"/>
    <mergeCell ref="AJ41:AK41"/>
    <mergeCell ref="AL41:AN41"/>
    <mergeCell ref="AO41:AQ41"/>
    <mergeCell ref="A41:C41"/>
    <mergeCell ref="D41:J41"/>
    <mergeCell ref="K41:L41"/>
    <mergeCell ref="M41:O41"/>
    <mergeCell ref="P41:R41"/>
    <mergeCell ref="S41:U41"/>
    <mergeCell ref="DG41:DH41"/>
    <mergeCell ref="DI41:DK41"/>
    <mergeCell ref="DL41:DN41"/>
    <mergeCell ref="DO41:DQ41"/>
    <mergeCell ref="DR41:DT41"/>
    <mergeCell ref="DV41:DX41"/>
    <mergeCell ref="CJ41:CL41"/>
    <mergeCell ref="CM41:CO41"/>
    <mergeCell ref="CP41:CR41"/>
    <mergeCell ref="CS41:CU41"/>
    <mergeCell ref="CW41:CY41"/>
    <mergeCell ref="CZ41:DF41"/>
    <mergeCell ref="BN41:BP41"/>
    <mergeCell ref="BQ41:BS41"/>
    <mergeCell ref="BT41:BV41"/>
    <mergeCell ref="BX41:BZ41"/>
    <mergeCell ref="CA41:CG41"/>
    <mergeCell ref="CH41:CI41"/>
    <mergeCell ref="GS41:GU41"/>
    <mergeCell ref="GV41:HB41"/>
    <mergeCell ref="HC41:HD41"/>
    <mergeCell ref="HE41:HG41"/>
    <mergeCell ref="FP41:FR41"/>
    <mergeCell ref="FT41:FV41"/>
    <mergeCell ref="FW41:GC41"/>
    <mergeCell ref="GD41:GE41"/>
    <mergeCell ref="GF41:GH41"/>
    <mergeCell ref="GI41:GK41"/>
    <mergeCell ref="EU41:EW41"/>
    <mergeCell ref="EX41:FD41"/>
    <mergeCell ref="FE41:FF41"/>
    <mergeCell ref="FG41:FI41"/>
    <mergeCell ref="FJ41:FL41"/>
    <mergeCell ref="FM41:FO41"/>
    <mergeCell ref="DY41:EE41"/>
    <mergeCell ref="EF41:EG41"/>
    <mergeCell ref="EH41:EJ41"/>
    <mergeCell ref="EK41:EM41"/>
    <mergeCell ref="EN41:EP41"/>
    <mergeCell ref="EQ41:ES41"/>
    <mergeCell ref="A42:C42"/>
    <mergeCell ref="D42:J42"/>
    <mergeCell ref="K42:L42"/>
    <mergeCell ref="M42:O42"/>
    <mergeCell ref="P42:R42"/>
    <mergeCell ref="S42:U42"/>
    <mergeCell ref="JS41:JY41"/>
    <mergeCell ref="JZ41:KA41"/>
    <mergeCell ref="KB41:KD41"/>
    <mergeCell ref="KE41:KG41"/>
    <mergeCell ref="KH41:KJ41"/>
    <mergeCell ref="KK41:KM41"/>
    <mergeCell ref="JA41:JB41"/>
    <mergeCell ref="JC41:JE41"/>
    <mergeCell ref="JF41:JH41"/>
    <mergeCell ref="JI41:JK41"/>
    <mergeCell ref="JL41:JN41"/>
    <mergeCell ref="JP41:JR41"/>
    <mergeCell ref="ID41:IF41"/>
    <mergeCell ref="IG41:II41"/>
    <mergeCell ref="IJ41:IL41"/>
    <mergeCell ref="IM41:IO41"/>
    <mergeCell ref="IQ41:IS41"/>
    <mergeCell ref="IT41:IZ41"/>
    <mergeCell ref="HH41:HJ41"/>
    <mergeCell ref="HK41:HM41"/>
    <mergeCell ref="HN41:HP41"/>
    <mergeCell ref="HR41:HT41"/>
    <mergeCell ref="HU41:IA41"/>
    <mergeCell ref="IB41:IC41"/>
    <mergeCell ref="GL41:GN41"/>
    <mergeCell ref="GO41:GQ41"/>
    <mergeCell ref="BN42:BP42"/>
    <mergeCell ref="BQ42:BS42"/>
    <mergeCell ref="BT42:BV42"/>
    <mergeCell ref="BX42:BZ42"/>
    <mergeCell ref="CA42:CG42"/>
    <mergeCell ref="CH42:CI42"/>
    <mergeCell ref="AR42:AT42"/>
    <mergeCell ref="AU42:AW42"/>
    <mergeCell ref="AY42:BA42"/>
    <mergeCell ref="BB42:BH42"/>
    <mergeCell ref="BI42:BJ42"/>
    <mergeCell ref="BK42:BM42"/>
    <mergeCell ref="V42:X42"/>
    <mergeCell ref="Z42:AB42"/>
    <mergeCell ref="AC42:AI42"/>
    <mergeCell ref="AJ42:AK42"/>
    <mergeCell ref="AL42:AN42"/>
    <mergeCell ref="AO42:AQ42"/>
    <mergeCell ref="FG42:FI42"/>
    <mergeCell ref="FJ42:FL42"/>
    <mergeCell ref="FM42:FO42"/>
    <mergeCell ref="DY42:EE42"/>
    <mergeCell ref="EF42:EG42"/>
    <mergeCell ref="EH42:EJ42"/>
    <mergeCell ref="EK42:EM42"/>
    <mergeCell ref="EN42:EP42"/>
    <mergeCell ref="EQ42:ES42"/>
    <mergeCell ref="DG42:DH42"/>
    <mergeCell ref="DI42:DK42"/>
    <mergeCell ref="DL42:DN42"/>
    <mergeCell ref="DO42:DQ42"/>
    <mergeCell ref="DR42:DT42"/>
    <mergeCell ref="DV42:DX42"/>
    <mergeCell ref="CJ42:CL42"/>
    <mergeCell ref="CM42:CO42"/>
    <mergeCell ref="CP42:CR42"/>
    <mergeCell ref="CS42:CU42"/>
    <mergeCell ref="CW42:CY42"/>
    <mergeCell ref="CZ42:DF42"/>
    <mergeCell ref="KK42:KM42"/>
    <mergeCell ref="JA42:JB42"/>
    <mergeCell ref="JC42:JE42"/>
    <mergeCell ref="JF42:JH42"/>
    <mergeCell ref="JI42:JK42"/>
    <mergeCell ref="JL42:JN42"/>
    <mergeCell ref="JP42:JR42"/>
    <mergeCell ref="ID42:IF42"/>
    <mergeCell ref="IG42:II42"/>
    <mergeCell ref="IJ42:IL42"/>
    <mergeCell ref="IM42:IO42"/>
    <mergeCell ref="IQ42:IS42"/>
    <mergeCell ref="IT42:IZ42"/>
    <mergeCell ref="HH42:HJ42"/>
    <mergeCell ref="HK42:HM42"/>
    <mergeCell ref="HN42:HP42"/>
    <mergeCell ref="HR42:HT42"/>
    <mergeCell ref="HU42:IA42"/>
    <mergeCell ref="IB42:IC42"/>
    <mergeCell ref="V43:X43"/>
    <mergeCell ref="Z43:AB43"/>
    <mergeCell ref="AC43:AI43"/>
    <mergeCell ref="AJ43:AK43"/>
    <mergeCell ref="AL43:AN43"/>
    <mergeCell ref="AO43:AQ43"/>
    <mergeCell ref="A43:C43"/>
    <mergeCell ref="D43:J43"/>
    <mergeCell ref="K43:L43"/>
    <mergeCell ref="M43:O43"/>
    <mergeCell ref="P43:R43"/>
    <mergeCell ref="S43:U43"/>
    <mergeCell ref="JS42:JY42"/>
    <mergeCell ref="JZ42:KA42"/>
    <mergeCell ref="KB42:KD42"/>
    <mergeCell ref="KE42:KG42"/>
    <mergeCell ref="KH42:KJ42"/>
    <mergeCell ref="GL42:GN42"/>
    <mergeCell ref="GO42:GQ42"/>
    <mergeCell ref="GS42:GU42"/>
    <mergeCell ref="GV42:HB42"/>
    <mergeCell ref="HC42:HD42"/>
    <mergeCell ref="HE42:HG42"/>
    <mergeCell ref="FP42:FR42"/>
    <mergeCell ref="FT42:FV42"/>
    <mergeCell ref="FW42:GC42"/>
    <mergeCell ref="GD42:GE42"/>
    <mergeCell ref="GF42:GH42"/>
    <mergeCell ref="GI42:GK42"/>
    <mergeCell ref="EU42:EW42"/>
    <mergeCell ref="EX42:FD42"/>
    <mergeCell ref="FE42:FF42"/>
    <mergeCell ref="CJ43:CL43"/>
    <mergeCell ref="CM43:CO43"/>
    <mergeCell ref="CP43:CR43"/>
    <mergeCell ref="CS43:CU43"/>
    <mergeCell ref="CW43:CY43"/>
    <mergeCell ref="CZ43:DF43"/>
    <mergeCell ref="BN43:BP43"/>
    <mergeCell ref="BQ43:BS43"/>
    <mergeCell ref="BT43:BV43"/>
    <mergeCell ref="BX43:BZ43"/>
    <mergeCell ref="CA43:CG43"/>
    <mergeCell ref="CH43:CI43"/>
    <mergeCell ref="AR43:AT43"/>
    <mergeCell ref="AU43:AW43"/>
    <mergeCell ref="AY43:BA43"/>
    <mergeCell ref="BB43:BH43"/>
    <mergeCell ref="BI43:BJ43"/>
    <mergeCell ref="BK43:BM43"/>
    <mergeCell ref="EU43:EW43"/>
    <mergeCell ref="EX43:FD43"/>
    <mergeCell ref="FE43:FF43"/>
    <mergeCell ref="FG43:FI43"/>
    <mergeCell ref="FJ43:FL43"/>
    <mergeCell ref="FM43:FO43"/>
    <mergeCell ref="DY43:EE43"/>
    <mergeCell ref="EF43:EG43"/>
    <mergeCell ref="EH43:EJ43"/>
    <mergeCell ref="EK43:EM43"/>
    <mergeCell ref="EN43:EP43"/>
    <mergeCell ref="EQ43:ES43"/>
    <mergeCell ref="DG43:DH43"/>
    <mergeCell ref="DI43:DK43"/>
    <mergeCell ref="DL43:DN43"/>
    <mergeCell ref="DO43:DQ43"/>
    <mergeCell ref="DR43:DT43"/>
    <mergeCell ref="DV43:DX43"/>
    <mergeCell ref="HH43:HJ43"/>
    <mergeCell ref="HK43:HM43"/>
    <mergeCell ref="HN43:HP43"/>
    <mergeCell ref="HR43:HT43"/>
    <mergeCell ref="HU43:IA43"/>
    <mergeCell ref="IB43:IC43"/>
    <mergeCell ref="GL43:GN43"/>
    <mergeCell ref="GO43:GQ43"/>
    <mergeCell ref="GS43:GU43"/>
    <mergeCell ref="GV43:HB43"/>
    <mergeCell ref="HC43:HD43"/>
    <mergeCell ref="HE43:HG43"/>
    <mergeCell ref="FP43:FR43"/>
    <mergeCell ref="FT43:FV43"/>
    <mergeCell ref="FW43:GC43"/>
    <mergeCell ref="GD43:GE43"/>
    <mergeCell ref="GF43:GH43"/>
    <mergeCell ref="GI43:GK43"/>
    <mergeCell ref="JS43:JY43"/>
    <mergeCell ref="JZ43:KA43"/>
    <mergeCell ref="KB43:KD43"/>
    <mergeCell ref="KE43:KG43"/>
    <mergeCell ref="KH43:KJ43"/>
    <mergeCell ref="KK43:KM43"/>
    <mergeCell ref="JA43:JB43"/>
    <mergeCell ref="JC43:JE43"/>
    <mergeCell ref="JF43:JH43"/>
    <mergeCell ref="JI43:JK43"/>
    <mergeCell ref="JL43:JN43"/>
    <mergeCell ref="JP43:JR43"/>
    <mergeCell ref="ID43:IF43"/>
    <mergeCell ref="IG43:II43"/>
    <mergeCell ref="IJ43:IL43"/>
    <mergeCell ref="IM43:IO43"/>
    <mergeCell ref="IQ43:IS43"/>
    <mergeCell ref="IT43:IZ43"/>
    <mergeCell ref="AR44:AT44"/>
    <mergeCell ref="AU44:AW44"/>
    <mergeCell ref="AY44:BA44"/>
    <mergeCell ref="BB44:BH44"/>
    <mergeCell ref="BI44:BJ44"/>
    <mergeCell ref="BK44:BM44"/>
    <mergeCell ref="V44:X44"/>
    <mergeCell ref="Z44:AB44"/>
    <mergeCell ref="AC44:AI44"/>
    <mergeCell ref="AJ44:AK44"/>
    <mergeCell ref="AL44:AN44"/>
    <mergeCell ref="AO44:AQ44"/>
    <mergeCell ref="A44:C44"/>
    <mergeCell ref="D44:J44"/>
    <mergeCell ref="K44:L44"/>
    <mergeCell ref="M44:O44"/>
    <mergeCell ref="P44:R44"/>
    <mergeCell ref="S44:U44"/>
    <mergeCell ref="DG44:DH44"/>
    <mergeCell ref="DI44:DK44"/>
    <mergeCell ref="DL44:DN44"/>
    <mergeCell ref="DO44:DQ44"/>
    <mergeCell ref="DR44:DT44"/>
    <mergeCell ref="DV44:DX44"/>
    <mergeCell ref="CJ44:CL44"/>
    <mergeCell ref="CM44:CO44"/>
    <mergeCell ref="CP44:CR44"/>
    <mergeCell ref="CS44:CU44"/>
    <mergeCell ref="CW44:CY44"/>
    <mergeCell ref="CZ44:DF44"/>
    <mergeCell ref="BN44:BP44"/>
    <mergeCell ref="BQ44:BS44"/>
    <mergeCell ref="BT44:BV44"/>
    <mergeCell ref="BX44:BZ44"/>
    <mergeCell ref="CA44:CG44"/>
    <mergeCell ref="CH44:CI44"/>
    <mergeCell ref="GS44:GU44"/>
    <mergeCell ref="GV44:HB44"/>
    <mergeCell ref="HC44:HD44"/>
    <mergeCell ref="HE44:HG44"/>
    <mergeCell ref="FP44:FR44"/>
    <mergeCell ref="FT44:FV44"/>
    <mergeCell ref="FW44:GC44"/>
    <mergeCell ref="GD44:GE44"/>
    <mergeCell ref="GF44:GH44"/>
    <mergeCell ref="GI44:GK44"/>
    <mergeCell ref="EU44:EW44"/>
    <mergeCell ref="EX44:FD44"/>
    <mergeCell ref="FE44:FF44"/>
    <mergeCell ref="FG44:FI44"/>
    <mergeCell ref="FJ44:FL44"/>
    <mergeCell ref="FM44:FO44"/>
    <mergeCell ref="DY44:EE44"/>
    <mergeCell ref="EF44:EG44"/>
    <mergeCell ref="EH44:EJ44"/>
    <mergeCell ref="EK44:EM44"/>
    <mergeCell ref="EN44:EP44"/>
    <mergeCell ref="EQ44:ES44"/>
    <mergeCell ref="A45:C45"/>
    <mergeCell ref="D45:J45"/>
    <mergeCell ref="K45:L45"/>
    <mergeCell ref="M45:O45"/>
    <mergeCell ref="P45:R45"/>
    <mergeCell ref="S45:U45"/>
    <mergeCell ref="JS44:JY44"/>
    <mergeCell ref="JZ44:KA44"/>
    <mergeCell ref="KB44:KD44"/>
    <mergeCell ref="KE44:KG44"/>
    <mergeCell ref="KH44:KJ44"/>
    <mergeCell ref="KK44:KM44"/>
    <mergeCell ref="JA44:JB44"/>
    <mergeCell ref="JC44:JE44"/>
    <mergeCell ref="JF44:JH44"/>
    <mergeCell ref="JI44:JK44"/>
    <mergeCell ref="JL44:JN44"/>
    <mergeCell ref="JP44:JR44"/>
    <mergeCell ref="ID44:IF44"/>
    <mergeCell ref="IG44:II44"/>
    <mergeCell ref="IJ44:IL44"/>
    <mergeCell ref="IM44:IO44"/>
    <mergeCell ref="IQ44:IS44"/>
    <mergeCell ref="IT44:IZ44"/>
    <mergeCell ref="HH44:HJ44"/>
    <mergeCell ref="HK44:HM44"/>
    <mergeCell ref="HN44:HP44"/>
    <mergeCell ref="HR44:HT44"/>
    <mergeCell ref="HU44:IA44"/>
    <mergeCell ref="IB44:IC44"/>
    <mergeCell ref="GL44:GN44"/>
    <mergeCell ref="GO44:GQ44"/>
    <mergeCell ref="BN45:BP45"/>
    <mergeCell ref="BQ45:BS45"/>
    <mergeCell ref="BT45:BV45"/>
    <mergeCell ref="BX45:BZ45"/>
    <mergeCell ref="CA45:CG45"/>
    <mergeCell ref="CH45:CI45"/>
    <mergeCell ref="AR45:AT45"/>
    <mergeCell ref="AU45:AW45"/>
    <mergeCell ref="AY45:BA45"/>
    <mergeCell ref="BB45:BH45"/>
    <mergeCell ref="BI45:BJ45"/>
    <mergeCell ref="BK45:BM45"/>
    <mergeCell ref="V45:X45"/>
    <mergeCell ref="Z45:AB45"/>
    <mergeCell ref="AC45:AI45"/>
    <mergeCell ref="AJ45:AK45"/>
    <mergeCell ref="AL45:AN45"/>
    <mergeCell ref="AO45:AQ45"/>
    <mergeCell ref="FG45:FI45"/>
    <mergeCell ref="FJ45:FL45"/>
    <mergeCell ref="FM45:FO45"/>
    <mergeCell ref="DY45:EE45"/>
    <mergeCell ref="EF45:EG45"/>
    <mergeCell ref="EH45:EJ45"/>
    <mergeCell ref="EK45:EM45"/>
    <mergeCell ref="EN45:EP45"/>
    <mergeCell ref="EQ45:ES45"/>
    <mergeCell ref="DG45:DH45"/>
    <mergeCell ref="DI45:DK45"/>
    <mergeCell ref="DL45:DN45"/>
    <mergeCell ref="DO45:DQ45"/>
    <mergeCell ref="DR45:DT45"/>
    <mergeCell ref="DV45:DX45"/>
    <mergeCell ref="CJ45:CL45"/>
    <mergeCell ref="CM45:CO45"/>
    <mergeCell ref="CP45:CR45"/>
    <mergeCell ref="CS45:CU45"/>
    <mergeCell ref="CW45:CY45"/>
    <mergeCell ref="CZ45:DF45"/>
    <mergeCell ref="KK45:KM45"/>
    <mergeCell ref="JA45:JB45"/>
    <mergeCell ref="JC45:JE45"/>
    <mergeCell ref="JF45:JH45"/>
    <mergeCell ref="JI45:JK45"/>
    <mergeCell ref="JL45:JN45"/>
    <mergeCell ref="JP45:JR45"/>
    <mergeCell ref="ID45:IF45"/>
    <mergeCell ref="IG45:II45"/>
    <mergeCell ref="IJ45:IL45"/>
    <mergeCell ref="IM45:IO45"/>
    <mergeCell ref="IQ45:IS45"/>
    <mergeCell ref="IT45:IZ45"/>
    <mergeCell ref="HH45:HJ45"/>
    <mergeCell ref="HK45:HM45"/>
    <mergeCell ref="HN45:HP45"/>
    <mergeCell ref="HR45:HT45"/>
    <mergeCell ref="HU45:IA45"/>
    <mergeCell ref="IB45:IC45"/>
    <mergeCell ref="V46:X46"/>
    <mergeCell ref="Z46:AB46"/>
    <mergeCell ref="AC46:AI46"/>
    <mergeCell ref="AJ46:AK46"/>
    <mergeCell ref="AL46:AN46"/>
    <mergeCell ref="AO46:AQ46"/>
    <mergeCell ref="A46:C46"/>
    <mergeCell ref="D46:J46"/>
    <mergeCell ref="K46:L46"/>
    <mergeCell ref="M46:O46"/>
    <mergeCell ref="P46:R46"/>
    <mergeCell ref="S46:U46"/>
    <mergeCell ref="JS45:JY45"/>
    <mergeCell ref="JZ45:KA45"/>
    <mergeCell ref="KB45:KD45"/>
    <mergeCell ref="KE45:KG45"/>
    <mergeCell ref="KH45:KJ45"/>
    <mergeCell ref="GL45:GN45"/>
    <mergeCell ref="GO45:GQ45"/>
    <mergeCell ref="GS45:GU45"/>
    <mergeCell ref="GV45:HB45"/>
    <mergeCell ref="HC45:HD45"/>
    <mergeCell ref="HE45:HG45"/>
    <mergeCell ref="FP45:FR45"/>
    <mergeCell ref="FT45:FV45"/>
    <mergeCell ref="FW45:GC45"/>
    <mergeCell ref="GD45:GE45"/>
    <mergeCell ref="GF45:GH45"/>
    <mergeCell ref="GI45:GK45"/>
    <mergeCell ref="EU45:EW45"/>
    <mergeCell ref="EX45:FD45"/>
    <mergeCell ref="FE45:FF45"/>
    <mergeCell ref="CJ46:CL46"/>
    <mergeCell ref="CM46:CO46"/>
    <mergeCell ref="CP46:CR46"/>
    <mergeCell ref="CS46:CU46"/>
    <mergeCell ref="CW46:CY46"/>
    <mergeCell ref="CZ46:DF46"/>
    <mergeCell ref="BN46:BP46"/>
    <mergeCell ref="BQ46:BS46"/>
    <mergeCell ref="BT46:BV46"/>
    <mergeCell ref="BX46:BZ46"/>
    <mergeCell ref="CA46:CG46"/>
    <mergeCell ref="CH46:CI46"/>
    <mergeCell ref="AR46:AT46"/>
    <mergeCell ref="AU46:AW46"/>
    <mergeCell ref="AY46:BA46"/>
    <mergeCell ref="BB46:BH46"/>
    <mergeCell ref="BI46:BJ46"/>
    <mergeCell ref="BK46:BM46"/>
    <mergeCell ref="EU46:EW46"/>
    <mergeCell ref="EX46:FD46"/>
    <mergeCell ref="FE46:FF46"/>
    <mergeCell ref="FG46:FI46"/>
    <mergeCell ref="FJ46:FL46"/>
    <mergeCell ref="FM46:FO46"/>
    <mergeCell ref="DY46:EE46"/>
    <mergeCell ref="EF46:EG46"/>
    <mergeCell ref="EH46:EJ46"/>
    <mergeCell ref="EK46:EM46"/>
    <mergeCell ref="EN46:EP46"/>
    <mergeCell ref="EQ46:ES46"/>
    <mergeCell ref="DG46:DH46"/>
    <mergeCell ref="DI46:DK46"/>
    <mergeCell ref="DL46:DN46"/>
    <mergeCell ref="DO46:DQ46"/>
    <mergeCell ref="DR46:DT46"/>
    <mergeCell ref="DV46:DX46"/>
    <mergeCell ref="HH46:HJ46"/>
    <mergeCell ref="HK46:HM46"/>
    <mergeCell ref="HN46:HP46"/>
    <mergeCell ref="HR46:HT46"/>
    <mergeCell ref="HU46:IA46"/>
    <mergeCell ref="IB46:IC46"/>
    <mergeCell ref="GL46:GN46"/>
    <mergeCell ref="GO46:GQ46"/>
    <mergeCell ref="GS46:GU46"/>
    <mergeCell ref="GV46:HB46"/>
    <mergeCell ref="HC46:HD46"/>
    <mergeCell ref="HE46:HG46"/>
    <mergeCell ref="FP46:FR46"/>
    <mergeCell ref="FT46:FV46"/>
    <mergeCell ref="FW46:GC46"/>
    <mergeCell ref="GD46:GE46"/>
    <mergeCell ref="GF46:GH46"/>
    <mergeCell ref="GI46:GK46"/>
    <mergeCell ref="JS46:JY46"/>
    <mergeCell ref="JZ46:KA46"/>
    <mergeCell ref="KB46:KD46"/>
    <mergeCell ref="KE46:KG46"/>
    <mergeCell ref="KH46:KJ46"/>
    <mergeCell ref="KK46:KM46"/>
    <mergeCell ref="JA46:JB46"/>
    <mergeCell ref="JC46:JE46"/>
    <mergeCell ref="JF46:JH46"/>
    <mergeCell ref="JI46:JK46"/>
    <mergeCell ref="JL46:JN46"/>
    <mergeCell ref="JP46:JR46"/>
    <mergeCell ref="ID46:IF46"/>
    <mergeCell ref="IG46:II46"/>
    <mergeCell ref="IJ46:IL46"/>
    <mergeCell ref="IM46:IO46"/>
    <mergeCell ref="IQ46:IS46"/>
    <mergeCell ref="IT46:IZ46"/>
    <mergeCell ref="AR47:AT47"/>
    <mergeCell ref="AU47:AW47"/>
    <mergeCell ref="AY47:BA47"/>
    <mergeCell ref="BB47:BH47"/>
    <mergeCell ref="BI47:BJ47"/>
    <mergeCell ref="BK47:BM47"/>
    <mergeCell ref="V47:X47"/>
    <mergeCell ref="Z47:AB47"/>
    <mergeCell ref="AC47:AI47"/>
    <mergeCell ref="AJ47:AK47"/>
    <mergeCell ref="AL47:AN47"/>
    <mergeCell ref="AO47:AQ47"/>
    <mergeCell ref="A47:C47"/>
    <mergeCell ref="D47:J47"/>
    <mergeCell ref="K47:L47"/>
    <mergeCell ref="M47:O47"/>
    <mergeCell ref="P47:R47"/>
    <mergeCell ref="S47:U47"/>
    <mergeCell ref="DG47:DH47"/>
    <mergeCell ref="DI47:DK47"/>
    <mergeCell ref="DL47:DN47"/>
    <mergeCell ref="DO47:DQ47"/>
    <mergeCell ref="DR47:DT47"/>
    <mergeCell ref="DV47:DX47"/>
    <mergeCell ref="CJ47:CL47"/>
    <mergeCell ref="CM47:CO47"/>
    <mergeCell ref="CP47:CR47"/>
    <mergeCell ref="CS47:CU47"/>
    <mergeCell ref="CW47:CY47"/>
    <mergeCell ref="CZ47:DF47"/>
    <mergeCell ref="BN47:BP47"/>
    <mergeCell ref="BQ47:BS47"/>
    <mergeCell ref="BT47:BV47"/>
    <mergeCell ref="BX47:BZ47"/>
    <mergeCell ref="CA47:CG47"/>
    <mergeCell ref="CH47:CI47"/>
    <mergeCell ref="GS47:GU47"/>
    <mergeCell ref="GV47:HB47"/>
    <mergeCell ref="HC47:HD47"/>
    <mergeCell ref="HE47:HG47"/>
    <mergeCell ref="FP47:FR47"/>
    <mergeCell ref="FT47:FV47"/>
    <mergeCell ref="FW47:GC47"/>
    <mergeCell ref="GD47:GE47"/>
    <mergeCell ref="GF47:GH47"/>
    <mergeCell ref="GI47:GK47"/>
    <mergeCell ref="EU47:EW47"/>
    <mergeCell ref="EX47:FD47"/>
    <mergeCell ref="FE47:FF47"/>
    <mergeCell ref="FG47:FI47"/>
    <mergeCell ref="FJ47:FL47"/>
    <mergeCell ref="FM47:FO47"/>
    <mergeCell ref="DY47:EE47"/>
    <mergeCell ref="EF47:EG47"/>
    <mergeCell ref="EH47:EJ47"/>
    <mergeCell ref="EK47:EM47"/>
    <mergeCell ref="EN47:EP47"/>
    <mergeCell ref="EQ47:ES47"/>
    <mergeCell ref="A48:C48"/>
    <mergeCell ref="D48:J48"/>
    <mergeCell ref="K48:L48"/>
    <mergeCell ref="M48:O48"/>
    <mergeCell ref="P48:R48"/>
    <mergeCell ref="S48:U48"/>
    <mergeCell ref="JS47:JY47"/>
    <mergeCell ref="JZ47:KA47"/>
    <mergeCell ref="KB47:KD47"/>
    <mergeCell ref="KE47:KG47"/>
    <mergeCell ref="KH47:KJ47"/>
    <mergeCell ref="KK47:KM47"/>
    <mergeCell ref="JA47:JB47"/>
    <mergeCell ref="JC47:JE47"/>
    <mergeCell ref="JF47:JH47"/>
    <mergeCell ref="JI47:JK47"/>
    <mergeCell ref="JL47:JN47"/>
    <mergeCell ref="JP47:JR47"/>
    <mergeCell ref="ID47:IF47"/>
    <mergeCell ref="IG47:II47"/>
    <mergeCell ref="IJ47:IL47"/>
    <mergeCell ref="IM47:IO47"/>
    <mergeCell ref="IQ47:IS47"/>
    <mergeCell ref="IT47:IZ47"/>
    <mergeCell ref="HH47:HJ47"/>
    <mergeCell ref="HK47:HM47"/>
    <mergeCell ref="HN47:HP47"/>
    <mergeCell ref="HR47:HT47"/>
    <mergeCell ref="HU47:IA47"/>
    <mergeCell ref="IB47:IC47"/>
    <mergeCell ref="GL47:GN47"/>
    <mergeCell ref="GO47:GQ47"/>
    <mergeCell ref="BN48:BP48"/>
    <mergeCell ref="BQ48:BS48"/>
    <mergeCell ref="BT48:BV48"/>
    <mergeCell ref="BX48:BZ48"/>
    <mergeCell ref="CA48:CG48"/>
    <mergeCell ref="CH48:CI48"/>
    <mergeCell ref="AR48:AT48"/>
    <mergeCell ref="AU48:AW48"/>
    <mergeCell ref="AY48:BA48"/>
    <mergeCell ref="BB48:BH48"/>
    <mergeCell ref="BI48:BJ48"/>
    <mergeCell ref="BK48:BM48"/>
    <mergeCell ref="V48:X48"/>
    <mergeCell ref="Z48:AB48"/>
    <mergeCell ref="AC48:AI48"/>
    <mergeCell ref="AJ48:AK48"/>
    <mergeCell ref="AL48:AN48"/>
    <mergeCell ref="AO48:AQ48"/>
    <mergeCell ref="FG48:FI48"/>
    <mergeCell ref="FJ48:FL48"/>
    <mergeCell ref="FM48:FO48"/>
    <mergeCell ref="DY48:EE48"/>
    <mergeCell ref="EF48:EG48"/>
    <mergeCell ref="EH48:EJ48"/>
    <mergeCell ref="EK48:EM48"/>
    <mergeCell ref="EN48:EP48"/>
    <mergeCell ref="EQ48:ES48"/>
    <mergeCell ref="DG48:DH48"/>
    <mergeCell ref="DI48:DK48"/>
    <mergeCell ref="DL48:DN48"/>
    <mergeCell ref="DO48:DQ48"/>
    <mergeCell ref="DR48:DT48"/>
    <mergeCell ref="DV48:DX48"/>
    <mergeCell ref="CJ48:CL48"/>
    <mergeCell ref="CM48:CO48"/>
    <mergeCell ref="CP48:CR48"/>
    <mergeCell ref="CS48:CU48"/>
    <mergeCell ref="CW48:CY48"/>
    <mergeCell ref="CZ48:DF48"/>
    <mergeCell ref="KK48:KM48"/>
    <mergeCell ref="JA48:JB48"/>
    <mergeCell ref="JC48:JE48"/>
    <mergeCell ref="JF48:JH48"/>
    <mergeCell ref="JI48:JK48"/>
    <mergeCell ref="JL48:JN48"/>
    <mergeCell ref="JP48:JR48"/>
    <mergeCell ref="ID48:IF48"/>
    <mergeCell ref="IG48:II48"/>
    <mergeCell ref="IJ48:IL48"/>
    <mergeCell ref="IM48:IO48"/>
    <mergeCell ref="IQ48:IS48"/>
    <mergeCell ref="IT48:IZ48"/>
    <mergeCell ref="HH48:HJ48"/>
    <mergeCell ref="HK48:HM48"/>
    <mergeCell ref="HN48:HP48"/>
    <mergeCell ref="HR48:HT48"/>
    <mergeCell ref="HU48:IA48"/>
    <mergeCell ref="IB48:IC48"/>
    <mergeCell ref="V49:X49"/>
    <mergeCell ref="Z49:AB49"/>
    <mergeCell ref="AC49:AI49"/>
    <mergeCell ref="AJ49:AK49"/>
    <mergeCell ref="AL49:AN49"/>
    <mergeCell ref="AO49:AQ49"/>
    <mergeCell ref="A49:C49"/>
    <mergeCell ref="D49:J49"/>
    <mergeCell ref="K49:L49"/>
    <mergeCell ref="M49:O49"/>
    <mergeCell ref="P49:R49"/>
    <mergeCell ref="S49:U49"/>
    <mergeCell ref="JS48:JY48"/>
    <mergeCell ref="JZ48:KA48"/>
    <mergeCell ref="KB48:KD48"/>
    <mergeCell ref="KE48:KG48"/>
    <mergeCell ref="KH48:KJ48"/>
    <mergeCell ref="GL48:GN48"/>
    <mergeCell ref="GO48:GQ48"/>
    <mergeCell ref="GS48:GU48"/>
    <mergeCell ref="GV48:HB48"/>
    <mergeCell ref="HC48:HD48"/>
    <mergeCell ref="HE48:HG48"/>
    <mergeCell ref="FP48:FR48"/>
    <mergeCell ref="FT48:FV48"/>
    <mergeCell ref="FW48:GC48"/>
    <mergeCell ref="GD48:GE48"/>
    <mergeCell ref="GF48:GH48"/>
    <mergeCell ref="GI48:GK48"/>
    <mergeCell ref="EU48:EW48"/>
    <mergeCell ref="EX48:FD48"/>
    <mergeCell ref="FE48:FF48"/>
    <mergeCell ref="CJ49:CL49"/>
    <mergeCell ref="CM49:CO49"/>
    <mergeCell ref="CP49:CR49"/>
    <mergeCell ref="CS49:CU49"/>
    <mergeCell ref="CW49:CY49"/>
    <mergeCell ref="CZ49:DF49"/>
    <mergeCell ref="BN49:BP49"/>
    <mergeCell ref="BQ49:BS49"/>
    <mergeCell ref="BT49:BV49"/>
    <mergeCell ref="BX49:BZ49"/>
    <mergeCell ref="CA49:CG49"/>
    <mergeCell ref="CH49:CI49"/>
    <mergeCell ref="AR49:AT49"/>
    <mergeCell ref="AU49:AW49"/>
    <mergeCell ref="AY49:BA49"/>
    <mergeCell ref="BB49:BH49"/>
    <mergeCell ref="BI49:BJ49"/>
    <mergeCell ref="BK49:BM49"/>
    <mergeCell ref="EU49:EW49"/>
    <mergeCell ref="EX49:FD49"/>
    <mergeCell ref="FE49:FF49"/>
    <mergeCell ref="FG49:FI49"/>
    <mergeCell ref="FJ49:FL49"/>
    <mergeCell ref="FM49:FO49"/>
    <mergeCell ref="DY49:EE49"/>
    <mergeCell ref="EF49:EG49"/>
    <mergeCell ref="EH49:EJ49"/>
    <mergeCell ref="EK49:EM49"/>
    <mergeCell ref="EN49:EP49"/>
    <mergeCell ref="EQ49:ES49"/>
    <mergeCell ref="DG49:DH49"/>
    <mergeCell ref="DI49:DK49"/>
    <mergeCell ref="DL49:DN49"/>
    <mergeCell ref="DO49:DQ49"/>
    <mergeCell ref="DR49:DT49"/>
    <mergeCell ref="DV49:DX49"/>
    <mergeCell ref="HH49:HJ49"/>
    <mergeCell ref="HK49:HM49"/>
    <mergeCell ref="HN49:HP49"/>
    <mergeCell ref="HR49:HT49"/>
    <mergeCell ref="HU49:IA49"/>
    <mergeCell ref="IB49:IC49"/>
    <mergeCell ref="GL49:GN49"/>
    <mergeCell ref="GO49:GQ49"/>
    <mergeCell ref="GS49:GU49"/>
    <mergeCell ref="GV49:HB49"/>
    <mergeCell ref="HC49:HD49"/>
    <mergeCell ref="HE49:HG49"/>
    <mergeCell ref="FP49:FR49"/>
    <mergeCell ref="FT49:FV49"/>
    <mergeCell ref="FW49:GC49"/>
    <mergeCell ref="GD49:GE49"/>
    <mergeCell ref="GF49:GH49"/>
    <mergeCell ref="GI49:GK49"/>
    <mergeCell ref="JS49:JY49"/>
    <mergeCell ref="JZ49:KA49"/>
    <mergeCell ref="KB49:KD49"/>
    <mergeCell ref="KE49:KG49"/>
    <mergeCell ref="KH49:KJ49"/>
    <mergeCell ref="KK49:KM49"/>
    <mergeCell ref="JA49:JB49"/>
    <mergeCell ref="JC49:JE49"/>
    <mergeCell ref="JF49:JH49"/>
    <mergeCell ref="JI49:JK49"/>
    <mergeCell ref="JL49:JN49"/>
    <mergeCell ref="JP49:JR49"/>
    <mergeCell ref="ID49:IF49"/>
    <mergeCell ref="IG49:II49"/>
    <mergeCell ref="IJ49:IL49"/>
    <mergeCell ref="IM49:IO49"/>
    <mergeCell ref="IQ49:IS49"/>
    <mergeCell ref="IT49:IZ49"/>
    <mergeCell ref="AR50:AT50"/>
    <mergeCell ref="AU50:AW50"/>
    <mergeCell ref="AY50:BA50"/>
    <mergeCell ref="BB50:BH50"/>
    <mergeCell ref="BI50:BJ50"/>
    <mergeCell ref="BK50:BM50"/>
    <mergeCell ref="V50:X50"/>
    <mergeCell ref="Z50:AB50"/>
    <mergeCell ref="AC50:AI50"/>
    <mergeCell ref="AJ50:AK50"/>
    <mergeCell ref="AL50:AN50"/>
    <mergeCell ref="AO50:AQ50"/>
    <mergeCell ref="A50:C50"/>
    <mergeCell ref="D50:J50"/>
    <mergeCell ref="K50:L50"/>
    <mergeCell ref="M50:O50"/>
    <mergeCell ref="P50:R50"/>
    <mergeCell ref="S50:U50"/>
    <mergeCell ref="DG50:DH50"/>
    <mergeCell ref="DI50:DK50"/>
    <mergeCell ref="DL50:DN50"/>
    <mergeCell ref="DO50:DQ50"/>
    <mergeCell ref="DR50:DT50"/>
    <mergeCell ref="DV50:DX50"/>
    <mergeCell ref="CJ50:CL50"/>
    <mergeCell ref="CM50:CO50"/>
    <mergeCell ref="CP50:CR50"/>
    <mergeCell ref="CS50:CU50"/>
    <mergeCell ref="CW50:CY50"/>
    <mergeCell ref="CZ50:DF50"/>
    <mergeCell ref="BN50:BP50"/>
    <mergeCell ref="BQ50:BS50"/>
    <mergeCell ref="BT50:BV50"/>
    <mergeCell ref="BX50:BZ50"/>
    <mergeCell ref="CA50:CG50"/>
    <mergeCell ref="CH50:CI50"/>
    <mergeCell ref="GS50:GU50"/>
    <mergeCell ref="GV50:HB50"/>
    <mergeCell ref="HC50:HD50"/>
    <mergeCell ref="HE50:HG50"/>
    <mergeCell ref="FP50:FR50"/>
    <mergeCell ref="FT50:FV50"/>
    <mergeCell ref="FW50:GC50"/>
    <mergeCell ref="GD50:GE50"/>
    <mergeCell ref="GF50:GH50"/>
    <mergeCell ref="GI50:GK50"/>
    <mergeCell ref="EU50:EW50"/>
    <mergeCell ref="EX50:FD50"/>
    <mergeCell ref="FE50:FF50"/>
    <mergeCell ref="FG50:FI50"/>
    <mergeCell ref="FJ50:FL50"/>
    <mergeCell ref="FM50:FO50"/>
    <mergeCell ref="DY50:EE50"/>
    <mergeCell ref="EF50:EG50"/>
    <mergeCell ref="EH50:EJ50"/>
    <mergeCell ref="EK50:EM50"/>
    <mergeCell ref="EN50:EP50"/>
    <mergeCell ref="EQ50:ES50"/>
    <mergeCell ref="A51:C51"/>
    <mergeCell ref="D51:J51"/>
    <mergeCell ref="K51:L51"/>
    <mergeCell ref="M51:O51"/>
    <mergeCell ref="P51:R51"/>
    <mergeCell ref="S51:U51"/>
    <mergeCell ref="JS50:JY50"/>
    <mergeCell ref="JZ50:KA50"/>
    <mergeCell ref="KB50:KD50"/>
    <mergeCell ref="KE50:KG50"/>
    <mergeCell ref="KH50:KJ50"/>
    <mergeCell ref="KK50:KM50"/>
    <mergeCell ref="JA50:JB50"/>
    <mergeCell ref="JC50:JE50"/>
    <mergeCell ref="JF50:JH50"/>
    <mergeCell ref="JI50:JK50"/>
    <mergeCell ref="JL50:JN50"/>
    <mergeCell ref="JP50:JR50"/>
    <mergeCell ref="ID50:IF50"/>
    <mergeCell ref="IG50:II50"/>
    <mergeCell ref="IJ50:IL50"/>
    <mergeCell ref="IM50:IO50"/>
    <mergeCell ref="IQ50:IS50"/>
    <mergeCell ref="IT50:IZ50"/>
    <mergeCell ref="HH50:HJ50"/>
    <mergeCell ref="HK50:HM50"/>
    <mergeCell ref="HN50:HP50"/>
    <mergeCell ref="HR50:HT50"/>
    <mergeCell ref="HU50:IA50"/>
    <mergeCell ref="IB50:IC50"/>
    <mergeCell ref="GL50:GN50"/>
    <mergeCell ref="GO50:GQ50"/>
    <mergeCell ref="BN51:BP51"/>
    <mergeCell ref="BQ51:BS51"/>
    <mergeCell ref="BT51:BV51"/>
    <mergeCell ref="BX51:BZ51"/>
    <mergeCell ref="CA51:CG51"/>
    <mergeCell ref="CH51:CI51"/>
    <mergeCell ref="AR51:AT51"/>
    <mergeCell ref="AU51:AW51"/>
    <mergeCell ref="AY51:BA51"/>
    <mergeCell ref="BB51:BH51"/>
    <mergeCell ref="BI51:BJ51"/>
    <mergeCell ref="BK51:BM51"/>
    <mergeCell ref="V51:X51"/>
    <mergeCell ref="Z51:AB51"/>
    <mergeCell ref="AC51:AI51"/>
    <mergeCell ref="AJ51:AK51"/>
    <mergeCell ref="AL51:AN51"/>
    <mergeCell ref="AO51:AQ51"/>
    <mergeCell ref="FG51:FI51"/>
    <mergeCell ref="FJ51:FL51"/>
    <mergeCell ref="FM51:FO51"/>
    <mergeCell ref="DY51:EE51"/>
    <mergeCell ref="EF51:EG51"/>
    <mergeCell ref="EH51:EJ51"/>
    <mergeCell ref="EK51:EM51"/>
    <mergeCell ref="EN51:EP51"/>
    <mergeCell ref="EQ51:ES51"/>
    <mergeCell ref="DG51:DH51"/>
    <mergeCell ref="DI51:DK51"/>
    <mergeCell ref="DL51:DN51"/>
    <mergeCell ref="DO51:DQ51"/>
    <mergeCell ref="DR51:DT51"/>
    <mergeCell ref="DV51:DX51"/>
    <mergeCell ref="CJ51:CL51"/>
    <mergeCell ref="CM51:CO51"/>
    <mergeCell ref="CP51:CR51"/>
    <mergeCell ref="CS51:CU51"/>
    <mergeCell ref="CW51:CY51"/>
    <mergeCell ref="CZ51:DF51"/>
    <mergeCell ref="KK51:KM51"/>
    <mergeCell ref="JA51:JB51"/>
    <mergeCell ref="JC51:JE51"/>
    <mergeCell ref="JF51:JH51"/>
    <mergeCell ref="JI51:JK51"/>
    <mergeCell ref="JL51:JN51"/>
    <mergeCell ref="JP51:JR51"/>
    <mergeCell ref="ID51:IF51"/>
    <mergeCell ref="IG51:II51"/>
    <mergeCell ref="IJ51:IL51"/>
    <mergeCell ref="IM51:IO51"/>
    <mergeCell ref="IQ51:IS51"/>
    <mergeCell ref="IT51:IZ51"/>
    <mergeCell ref="HH51:HJ51"/>
    <mergeCell ref="HK51:HM51"/>
    <mergeCell ref="HN51:HP51"/>
    <mergeCell ref="HR51:HT51"/>
    <mergeCell ref="HU51:IA51"/>
    <mergeCell ref="IB51:IC51"/>
    <mergeCell ref="V52:X52"/>
    <mergeCell ref="Z52:AB52"/>
    <mergeCell ref="AC52:AI52"/>
    <mergeCell ref="AJ52:AK52"/>
    <mergeCell ref="AL52:AN52"/>
    <mergeCell ref="AO52:AQ52"/>
    <mergeCell ref="A52:C52"/>
    <mergeCell ref="D52:J52"/>
    <mergeCell ref="K52:L52"/>
    <mergeCell ref="M52:O52"/>
    <mergeCell ref="P52:R52"/>
    <mergeCell ref="S52:U52"/>
    <mergeCell ref="JS51:JY51"/>
    <mergeCell ref="JZ51:KA51"/>
    <mergeCell ref="KB51:KD51"/>
    <mergeCell ref="KE51:KG51"/>
    <mergeCell ref="KH51:KJ51"/>
    <mergeCell ref="GL51:GN51"/>
    <mergeCell ref="GO51:GQ51"/>
    <mergeCell ref="GS51:GU51"/>
    <mergeCell ref="GV51:HB51"/>
    <mergeCell ref="HC51:HD51"/>
    <mergeCell ref="HE51:HG51"/>
    <mergeCell ref="FP51:FR51"/>
    <mergeCell ref="FT51:FV51"/>
    <mergeCell ref="FW51:GC51"/>
    <mergeCell ref="GD51:GE51"/>
    <mergeCell ref="GF51:GH51"/>
    <mergeCell ref="GI51:GK51"/>
    <mergeCell ref="EU51:EW51"/>
    <mergeCell ref="EX51:FD51"/>
    <mergeCell ref="FE51:FF51"/>
    <mergeCell ref="CJ52:CL52"/>
    <mergeCell ref="CM52:CO52"/>
    <mergeCell ref="CP52:CR52"/>
    <mergeCell ref="CS52:CU52"/>
    <mergeCell ref="CW52:CY52"/>
    <mergeCell ref="CZ52:DF52"/>
    <mergeCell ref="BN52:BP52"/>
    <mergeCell ref="BQ52:BS52"/>
    <mergeCell ref="BT52:BV52"/>
    <mergeCell ref="BX52:BZ52"/>
    <mergeCell ref="CA52:CG52"/>
    <mergeCell ref="CH52:CI52"/>
    <mergeCell ref="AR52:AT52"/>
    <mergeCell ref="AU52:AW52"/>
    <mergeCell ref="AY52:BA52"/>
    <mergeCell ref="BB52:BH52"/>
    <mergeCell ref="BI52:BJ52"/>
    <mergeCell ref="BK52:BM52"/>
    <mergeCell ref="EU52:EW52"/>
    <mergeCell ref="EX52:FD52"/>
    <mergeCell ref="FE52:FF52"/>
    <mergeCell ref="FG52:FI52"/>
    <mergeCell ref="FJ52:FL52"/>
    <mergeCell ref="FM52:FO52"/>
    <mergeCell ref="DY52:EE52"/>
    <mergeCell ref="EF52:EG52"/>
    <mergeCell ref="EH52:EJ52"/>
    <mergeCell ref="EK52:EM52"/>
    <mergeCell ref="EN52:EP52"/>
    <mergeCell ref="EQ52:ES52"/>
    <mergeCell ref="DG52:DH52"/>
    <mergeCell ref="DI52:DK52"/>
    <mergeCell ref="DL52:DN52"/>
    <mergeCell ref="DO52:DQ52"/>
    <mergeCell ref="DR52:DT52"/>
    <mergeCell ref="DV52:DX52"/>
    <mergeCell ref="HH52:HJ52"/>
    <mergeCell ref="HK52:HM52"/>
    <mergeCell ref="HN52:HP52"/>
    <mergeCell ref="HR52:HT52"/>
    <mergeCell ref="HU52:IA52"/>
    <mergeCell ref="IB52:IC52"/>
    <mergeCell ref="GL52:GN52"/>
    <mergeCell ref="GO52:GQ52"/>
    <mergeCell ref="GS52:GU52"/>
    <mergeCell ref="GV52:HB52"/>
    <mergeCell ref="HC52:HD52"/>
    <mergeCell ref="HE52:HG52"/>
    <mergeCell ref="FP52:FR52"/>
    <mergeCell ref="FT52:FV52"/>
    <mergeCell ref="FW52:GC52"/>
    <mergeCell ref="GD52:GE52"/>
    <mergeCell ref="GF52:GH52"/>
    <mergeCell ref="GI52:GK52"/>
    <mergeCell ref="JS52:JY52"/>
    <mergeCell ref="JZ52:KA52"/>
    <mergeCell ref="KB52:KD52"/>
    <mergeCell ref="KE52:KG52"/>
    <mergeCell ref="KH52:KJ52"/>
    <mergeCell ref="KK52:KM52"/>
    <mergeCell ref="JA52:JB52"/>
    <mergeCell ref="JC52:JE52"/>
    <mergeCell ref="JF52:JH52"/>
    <mergeCell ref="JI52:JK52"/>
    <mergeCell ref="JL52:JN52"/>
    <mergeCell ref="JP52:JR52"/>
    <mergeCell ref="ID52:IF52"/>
    <mergeCell ref="IG52:II52"/>
    <mergeCell ref="IJ52:IL52"/>
    <mergeCell ref="IM52:IO52"/>
    <mergeCell ref="IQ52:IS52"/>
    <mergeCell ref="IT52:IZ52"/>
    <mergeCell ref="AR53:AT53"/>
    <mergeCell ref="AU53:AW53"/>
    <mergeCell ref="AY53:BA53"/>
    <mergeCell ref="BB53:BH53"/>
    <mergeCell ref="BI53:BJ53"/>
    <mergeCell ref="BK53:BM53"/>
    <mergeCell ref="V53:X53"/>
    <mergeCell ref="Z53:AB53"/>
    <mergeCell ref="AC53:AI53"/>
    <mergeCell ref="AJ53:AK53"/>
    <mergeCell ref="AL53:AN53"/>
    <mergeCell ref="AO53:AQ53"/>
    <mergeCell ref="A53:C53"/>
    <mergeCell ref="D53:J53"/>
    <mergeCell ref="K53:L53"/>
    <mergeCell ref="M53:O53"/>
    <mergeCell ref="P53:R53"/>
    <mergeCell ref="S53:U53"/>
    <mergeCell ref="DG53:DH53"/>
    <mergeCell ref="DI53:DK53"/>
    <mergeCell ref="DL53:DN53"/>
    <mergeCell ref="DO53:DQ53"/>
    <mergeCell ref="DR53:DT53"/>
    <mergeCell ref="DV53:DX53"/>
    <mergeCell ref="CJ53:CL53"/>
    <mergeCell ref="CM53:CO53"/>
    <mergeCell ref="CP53:CR53"/>
    <mergeCell ref="CS53:CU53"/>
    <mergeCell ref="CW53:CY53"/>
    <mergeCell ref="CZ53:DF53"/>
    <mergeCell ref="BN53:BP53"/>
    <mergeCell ref="BQ53:BS53"/>
    <mergeCell ref="BT53:BV53"/>
    <mergeCell ref="BX53:BZ53"/>
    <mergeCell ref="CA53:CG53"/>
    <mergeCell ref="CH53:CI53"/>
    <mergeCell ref="GS53:GU53"/>
    <mergeCell ref="GV53:HB53"/>
    <mergeCell ref="HC53:HD53"/>
    <mergeCell ref="HE53:HG53"/>
    <mergeCell ref="FP53:FR53"/>
    <mergeCell ref="FT53:FV53"/>
    <mergeCell ref="FW53:GC53"/>
    <mergeCell ref="GD53:GE53"/>
    <mergeCell ref="GF53:GH53"/>
    <mergeCell ref="GI53:GK53"/>
    <mergeCell ref="EU53:EW53"/>
    <mergeCell ref="EX53:FD53"/>
    <mergeCell ref="FE53:FF53"/>
    <mergeCell ref="FG53:FI53"/>
    <mergeCell ref="FJ53:FL53"/>
    <mergeCell ref="FM53:FO53"/>
    <mergeCell ref="DY53:EE53"/>
    <mergeCell ref="EF53:EG53"/>
    <mergeCell ref="EH53:EJ53"/>
    <mergeCell ref="EK53:EM53"/>
    <mergeCell ref="EN53:EP53"/>
    <mergeCell ref="EQ53:ES53"/>
    <mergeCell ref="A54:C54"/>
    <mergeCell ref="D54:J54"/>
    <mergeCell ref="K54:L54"/>
    <mergeCell ref="M54:O54"/>
    <mergeCell ref="P54:R54"/>
    <mergeCell ref="S54:U54"/>
    <mergeCell ref="JS53:JY53"/>
    <mergeCell ref="JZ53:KA53"/>
    <mergeCell ref="KB53:KD53"/>
    <mergeCell ref="KE53:KG53"/>
    <mergeCell ref="KH53:KJ53"/>
    <mergeCell ref="KK53:KM53"/>
    <mergeCell ref="JA53:JB53"/>
    <mergeCell ref="JC53:JE53"/>
    <mergeCell ref="JF53:JH53"/>
    <mergeCell ref="JI53:JK53"/>
    <mergeCell ref="JL53:JN53"/>
    <mergeCell ref="JP53:JR53"/>
    <mergeCell ref="ID53:IF53"/>
    <mergeCell ref="IG53:II53"/>
    <mergeCell ref="IJ53:IL53"/>
    <mergeCell ref="IM53:IO53"/>
    <mergeCell ref="IQ53:IS53"/>
    <mergeCell ref="IT53:IZ53"/>
    <mergeCell ref="HH53:HJ53"/>
    <mergeCell ref="HK53:HM53"/>
    <mergeCell ref="HN53:HP53"/>
    <mergeCell ref="HR53:HT53"/>
    <mergeCell ref="HU53:IA53"/>
    <mergeCell ref="IB53:IC53"/>
    <mergeCell ref="GL53:GN53"/>
    <mergeCell ref="GO53:GQ53"/>
    <mergeCell ref="BN54:BP54"/>
    <mergeCell ref="BQ54:BS54"/>
    <mergeCell ref="BT54:BV54"/>
    <mergeCell ref="BX54:BZ54"/>
    <mergeCell ref="CA54:CG54"/>
    <mergeCell ref="CH54:CI54"/>
    <mergeCell ref="AR54:AT54"/>
    <mergeCell ref="AU54:AW54"/>
    <mergeCell ref="AY54:BA54"/>
    <mergeCell ref="BB54:BH54"/>
    <mergeCell ref="BI54:BJ54"/>
    <mergeCell ref="BK54:BM54"/>
    <mergeCell ref="V54:X54"/>
    <mergeCell ref="Z54:AB54"/>
    <mergeCell ref="AC54:AI54"/>
    <mergeCell ref="AJ54:AK54"/>
    <mergeCell ref="AL54:AN54"/>
    <mergeCell ref="AO54:AQ54"/>
    <mergeCell ref="FG54:FI54"/>
    <mergeCell ref="FJ54:FL54"/>
    <mergeCell ref="FM54:FO54"/>
    <mergeCell ref="DY54:EE54"/>
    <mergeCell ref="EF54:EG54"/>
    <mergeCell ref="EH54:EJ54"/>
    <mergeCell ref="EK54:EM54"/>
    <mergeCell ref="EN54:EP54"/>
    <mergeCell ref="EQ54:ES54"/>
    <mergeCell ref="DG54:DH54"/>
    <mergeCell ref="DI54:DK54"/>
    <mergeCell ref="DL54:DN54"/>
    <mergeCell ref="DO54:DQ54"/>
    <mergeCell ref="DR54:DT54"/>
    <mergeCell ref="DV54:DX54"/>
    <mergeCell ref="CJ54:CL54"/>
    <mergeCell ref="CM54:CO54"/>
    <mergeCell ref="CP54:CR54"/>
    <mergeCell ref="CS54:CU54"/>
    <mergeCell ref="CW54:CY54"/>
    <mergeCell ref="CZ54:DF54"/>
    <mergeCell ref="KK54:KM54"/>
    <mergeCell ref="JA54:JB54"/>
    <mergeCell ref="JC54:JE54"/>
    <mergeCell ref="JF54:JH54"/>
    <mergeCell ref="JI54:JK54"/>
    <mergeCell ref="JL54:JN54"/>
    <mergeCell ref="JP54:JR54"/>
    <mergeCell ref="ID54:IF54"/>
    <mergeCell ref="IG54:II54"/>
    <mergeCell ref="IJ54:IL54"/>
    <mergeCell ref="IM54:IO54"/>
    <mergeCell ref="IQ54:IS54"/>
    <mergeCell ref="IT54:IZ54"/>
    <mergeCell ref="HH54:HJ54"/>
    <mergeCell ref="HK54:HM54"/>
    <mergeCell ref="HN54:HP54"/>
    <mergeCell ref="HR54:HT54"/>
    <mergeCell ref="HU54:IA54"/>
    <mergeCell ref="IB54:IC54"/>
    <mergeCell ref="V55:X55"/>
    <mergeCell ref="Z55:AB55"/>
    <mergeCell ref="AC55:AI55"/>
    <mergeCell ref="AJ55:AK55"/>
    <mergeCell ref="AL55:AN55"/>
    <mergeCell ref="AO55:AQ55"/>
    <mergeCell ref="A55:C55"/>
    <mergeCell ref="D55:J55"/>
    <mergeCell ref="K55:L55"/>
    <mergeCell ref="M55:O55"/>
    <mergeCell ref="P55:R55"/>
    <mergeCell ref="S55:U55"/>
    <mergeCell ref="JS54:JY54"/>
    <mergeCell ref="JZ54:KA54"/>
    <mergeCell ref="KB54:KD54"/>
    <mergeCell ref="KE54:KG54"/>
    <mergeCell ref="KH54:KJ54"/>
    <mergeCell ref="GL54:GN54"/>
    <mergeCell ref="GO54:GQ54"/>
    <mergeCell ref="GS54:GU54"/>
    <mergeCell ref="GV54:HB54"/>
    <mergeCell ref="HC54:HD54"/>
    <mergeCell ref="HE54:HG54"/>
    <mergeCell ref="FP54:FR54"/>
    <mergeCell ref="FT54:FV54"/>
    <mergeCell ref="FW54:GC54"/>
    <mergeCell ref="GD54:GE54"/>
    <mergeCell ref="GF54:GH54"/>
    <mergeCell ref="GI54:GK54"/>
    <mergeCell ref="EU54:EW54"/>
    <mergeCell ref="EX54:FD54"/>
    <mergeCell ref="FE54:FF54"/>
    <mergeCell ref="CJ55:CL55"/>
    <mergeCell ref="CM55:CO55"/>
    <mergeCell ref="CP55:CR55"/>
    <mergeCell ref="CS55:CU55"/>
    <mergeCell ref="CW55:CY55"/>
    <mergeCell ref="CZ55:DF55"/>
    <mergeCell ref="BN55:BP55"/>
    <mergeCell ref="BQ55:BS55"/>
    <mergeCell ref="BT55:BV55"/>
    <mergeCell ref="BX55:BZ55"/>
    <mergeCell ref="CA55:CG55"/>
    <mergeCell ref="CH55:CI55"/>
    <mergeCell ref="AR55:AT55"/>
    <mergeCell ref="AU55:AW55"/>
    <mergeCell ref="AY55:BA55"/>
    <mergeCell ref="BB55:BH55"/>
    <mergeCell ref="BI55:BJ55"/>
    <mergeCell ref="BK55:BM55"/>
    <mergeCell ref="EU55:EW55"/>
    <mergeCell ref="EX55:FD55"/>
    <mergeCell ref="FE55:FF55"/>
    <mergeCell ref="FG55:FI55"/>
    <mergeCell ref="FJ55:FL55"/>
    <mergeCell ref="FM55:FO55"/>
    <mergeCell ref="DY55:EE55"/>
    <mergeCell ref="EF55:EG55"/>
    <mergeCell ref="EH55:EJ55"/>
    <mergeCell ref="EK55:EM55"/>
    <mergeCell ref="EN55:EP55"/>
    <mergeCell ref="EQ55:ES55"/>
    <mergeCell ref="DG55:DH55"/>
    <mergeCell ref="DI55:DK55"/>
    <mergeCell ref="DL55:DN55"/>
    <mergeCell ref="DO55:DQ55"/>
    <mergeCell ref="DR55:DT55"/>
    <mergeCell ref="DV55:DX55"/>
    <mergeCell ref="HH55:HJ55"/>
    <mergeCell ref="HK55:HM55"/>
    <mergeCell ref="HN55:HP55"/>
    <mergeCell ref="HR55:HT55"/>
    <mergeCell ref="HU55:IA55"/>
    <mergeCell ref="IB55:IC55"/>
    <mergeCell ref="GL55:GN55"/>
    <mergeCell ref="GO55:GQ55"/>
    <mergeCell ref="GS55:GU55"/>
    <mergeCell ref="GV55:HB55"/>
    <mergeCell ref="HC55:HD55"/>
    <mergeCell ref="HE55:HG55"/>
    <mergeCell ref="FP55:FR55"/>
    <mergeCell ref="FT55:FV55"/>
    <mergeCell ref="FW55:GC55"/>
    <mergeCell ref="GD55:GE55"/>
    <mergeCell ref="GF55:GH55"/>
    <mergeCell ref="GI55:GK55"/>
    <mergeCell ref="JS55:JY55"/>
    <mergeCell ref="JZ55:KA55"/>
    <mergeCell ref="KB55:KD55"/>
    <mergeCell ref="KE55:KG55"/>
    <mergeCell ref="KH55:KJ55"/>
    <mergeCell ref="KK55:KM55"/>
    <mergeCell ref="JA55:JB55"/>
    <mergeCell ref="JC55:JE55"/>
    <mergeCell ref="JF55:JH55"/>
    <mergeCell ref="JI55:JK55"/>
    <mergeCell ref="JL55:JN55"/>
    <mergeCell ref="JP55:JR55"/>
    <mergeCell ref="ID55:IF55"/>
    <mergeCell ref="IG55:II55"/>
    <mergeCell ref="IJ55:IL55"/>
    <mergeCell ref="IM55:IO55"/>
    <mergeCell ref="IQ55:IS55"/>
    <mergeCell ref="IT55:IZ55"/>
    <mergeCell ref="AR56:AT56"/>
    <mergeCell ref="AU56:AW56"/>
    <mergeCell ref="AY56:BA56"/>
    <mergeCell ref="BB56:BH56"/>
    <mergeCell ref="BI56:BJ56"/>
    <mergeCell ref="BK56:BM56"/>
    <mergeCell ref="V56:X56"/>
    <mergeCell ref="Z56:AB56"/>
    <mergeCell ref="AC56:AI56"/>
    <mergeCell ref="AJ56:AK56"/>
    <mergeCell ref="AL56:AN56"/>
    <mergeCell ref="AO56:AQ56"/>
    <mergeCell ref="A56:C56"/>
    <mergeCell ref="D56:J56"/>
    <mergeCell ref="K56:L56"/>
    <mergeCell ref="M56:O56"/>
    <mergeCell ref="P56:R56"/>
    <mergeCell ref="S56:U56"/>
    <mergeCell ref="DG56:DH56"/>
    <mergeCell ref="DI56:DK56"/>
    <mergeCell ref="DL56:DN56"/>
    <mergeCell ref="DO56:DQ56"/>
    <mergeCell ref="DR56:DT56"/>
    <mergeCell ref="DV56:DX56"/>
    <mergeCell ref="CJ56:CL56"/>
    <mergeCell ref="CM56:CO56"/>
    <mergeCell ref="CP56:CR56"/>
    <mergeCell ref="CS56:CU56"/>
    <mergeCell ref="CW56:CY56"/>
    <mergeCell ref="CZ56:DF56"/>
    <mergeCell ref="BN56:BP56"/>
    <mergeCell ref="BQ56:BS56"/>
    <mergeCell ref="BT56:BV56"/>
    <mergeCell ref="BX56:BZ56"/>
    <mergeCell ref="CA56:CG56"/>
    <mergeCell ref="CH56:CI56"/>
    <mergeCell ref="GS56:GU56"/>
    <mergeCell ref="GV56:HB56"/>
    <mergeCell ref="HC56:HD56"/>
    <mergeCell ref="HE56:HG56"/>
    <mergeCell ref="FP56:FR56"/>
    <mergeCell ref="FT56:FV56"/>
    <mergeCell ref="FW56:GC56"/>
    <mergeCell ref="GD56:GE56"/>
    <mergeCell ref="GF56:GH56"/>
    <mergeCell ref="GI56:GK56"/>
    <mergeCell ref="EU56:EW56"/>
    <mergeCell ref="EX56:FD56"/>
    <mergeCell ref="FE56:FF56"/>
    <mergeCell ref="FG56:FI56"/>
    <mergeCell ref="FJ56:FL56"/>
    <mergeCell ref="FM56:FO56"/>
    <mergeCell ref="DY56:EE56"/>
    <mergeCell ref="EF56:EG56"/>
    <mergeCell ref="EH56:EJ56"/>
    <mergeCell ref="EK56:EM56"/>
    <mergeCell ref="EN56:EP56"/>
    <mergeCell ref="EQ56:ES56"/>
    <mergeCell ref="A57:C57"/>
    <mergeCell ref="D57:J57"/>
    <mergeCell ref="K57:L57"/>
    <mergeCell ref="M57:O57"/>
    <mergeCell ref="P57:R57"/>
    <mergeCell ref="S57:U57"/>
    <mergeCell ref="JS56:JY56"/>
    <mergeCell ref="JZ56:KA56"/>
    <mergeCell ref="KB56:KD56"/>
    <mergeCell ref="KE56:KG56"/>
    <mergeCell ref="KH56:KJ56"/>
    <mergeCell ref="KK56:KM56"/>
    <mergeCell ref="JA56:JB56"/>
    <mergeCell ref="JC56:JE56"/>
    <mergeCell ref="JF56:JH56"/>
    <mergeCell ref="JI56:JK56"/>
    <mergeCell ref="JL56:JN56"/>
    <mergeCell ref="JP56:JR56"/>
    <mergeCell ref="ID56:IF56"/>
    <mergeCell ref="IG56:II56"/>
    <mergeCell ref="IJ56:IL56"/>
    <mergeCell ref="IM56:IO56"/>
    <mergeCell ref="IQ56:IS56"/>
    <mergeCell ref="IT56:IZ56"/>
    <mergeCell ref="HH56:HJ56"/>
    <mergeCell ref="HK56:HM56"/>
    <mergeCell ref="HN56:HP56"/>
    <mergeCell ref="HR56:HT56"/>
    <mergeCell ref="HU56:IA56"/>
    <mergeCell ref="IB56:IC56"/>
    <mergeCell ref="GL56:GN56"/>
    <mergeCell ref="GO56:GQ56"/>
    <mergeCell ref="BN57:BP57"/>
    <mergeCell ref="BQ57:BS57"/>
    <mergeCell ref="BT57:BV57"/>
    <mergeCell ref="BX57:BZ57"/>
    <mergeCell ref="CA57:CG57"/>
    <mergeCell ref="CH57:CI57"/>
    <mergeCell ref="AR57:AT57"/>
    <mergeCell ref="AU57:AW57"/>
    <mergeCell ref="AY57:BA57"/>
    <mergeCell ref="BB57:BH57"/>
    <mergeCell ref="BI57:BJ57"/>
    <mergeCell ref="BK57:BM57"/>
    <mergeCell ref="V57:X57"/>
    <mergeCell ref="Z57:AB57"/>
    <mergeCell ref="AC57:AI57"/>
    <mergeCell ref="AJ57:AK57"/>
    <mergeCell ref="AL57:AN57"/>
    <mergeCell ref="AO57:AQ57"/>
    <mergeCell ref="FG57:FI57"/>
    <mergeCell ref="FJ57:FL57"/>
    <mergeCell ref="FM57:FO57"/>
    <mergeCell ref="DY57:EE57"/>
    <mergeCell ref="EF57:EG57"/>
    <mergeCell ref="EH57:EJ57"/>
    <mergeCell ref="EK57:EM57"/>
    <mergeCell ref="EN57:EP57"/>
    <mergeCell ref="EQ57:ES57"/>
    <mergeCell ref="DG57:DH57"/>
    <mergeCell ref="DI57:DK57"/>
    <mergeCell ref="DL57:DN57"/>
    <mergeCell ref="DO57:DQ57"/>
    <mergeCell ref="DR57:DT57"/>
    <mergeCell ref="DV57:DX57"/>
    <mergeCell ref="CJ57:CL57"/>
    <mergeCell ref="CM57:CO57"/>
    <mergeCell ref="CP57:CR57"/>
    <mergeCell ref="CS57:CU57"/>
    <mergeCell ref="CW57:CY57"/>
    <mergeCell ref="CZ57:DF57"/>
    <mergeCell ref="KK57:KM57"/>
    <mergeCell ref="JA57:JB57"/>
    <mergeCell ref="JC57:JE57"/>
    <mergeCell ref="JF57:JH57"/>
    <mergeCell ref="JI57:JK57"/>
    <mergeCell ref="JL57:JN57"/>
    <mergeCell ref="JP57:JR57"/>
    <mergeCell ref="ID57:IF57"/>
    <mergeCell ref="IG57:II57"/>
    <mergeCell ref="IJ57:IL57"/>
    <mergeCell ref="IM57:IO57"/>
    <mergeCell ref="IQ57:IS57"/>
    <mergeCell ref="IT57:IZ57"/>
    <mergeCell ref="HH57:HJ57"/>
    <mergeCell ref="HK57:HM57"/>
    <mergeCell ref="HN57:HP57"/>
    <mergeCell ref="HR57:HT57"/>
    <mergeCell ref="HU57:IA57"/>
    <mergeCell ref="IB57:IC57"/>
    <mergeCell ref="V58:X58"/>
    <mergeCell ref="Z58:AB58"/>
    <mergeCell ref="AC58:AI58"/>
    <mergeCell ref="AJ58:AK58"/>
    <mergeCell ref="AL58:AN58"/>
    <mergeCell ref="AO58:AQ58"/>
    <mergeCell ref="A58:C58"/>
    <mergeCell ref="D58:J58"/>
    <mergeCell ref="K58:L58"/>
    <mergeCell ref="M58:O58"/>
    <mergeCell ref="P58:R58"/>
    <mergeCell ref="S58:U58"/>
    <mergeCell ref="JS57:JY57"/>
    <mergeCell ref="JZ57:KA57"/>
    <mergeCell ref="KB57:KD57"/>
    <mergeCell ref="KE57:KG57"/>
    <mergeCell ref="KH57:KJ57"/>
    <mergeCell ref="GL57:GN57"/>
    <mergeCell ref="GO57:GQ57"/>
    <mergeCell ref="GS57:GU57"/>
    <mergeCell ref="GV57:HB57"/>
    <mergeCell ref="HC57:HD57"/>
    <mergeCell ref="HE57:HG57"/>
    <mergeCell ref="FP57:FR57"/>
    <mergeCell ref="FT57:FV57"/>
    <mergeCell ref="FW57:GC57"/>
    <mergeCell ref="GD57:GE57"/>
    <mergeCell ref="GF57:GH57"/>
    <mergeCell ref="GI57:GK57"/>
    <mergeCell ref="EU57:EW57"/>
    <mergeCell ref="EX57:FD57"/>
    <mergeCell ref="FE57:FF57"/>
    <mergeCell ref="CJ58:CL58"/>
    <mergeCell ref="CM58:CO58"/>
    <mergeCell ref="CP58:CR58"/>
    <mergeCell ref="CS58:CU58"/>
    <mergeCell ref="CW58:CY58"/>
    <mergeCell ref="CZ58:DF58"/>
    <mergeCell ref="BN58:BP58"/>
    <mergeCell ref="BQ58:BS58"/>
    <mergeCell ref="BT58:BV58"/>
    <mergeCell ref="BX58:BZ58"/>
    <mergeCell ref="CA58:CG58"/>
    <mergeCell ref="CH58:CI58"/>
    <mergeCell ref="AR58:AT58"/>
    <mergeCell ref="AU58:AW58"/>
    <mergeCell ref="AY58:BA58"/>
    <mergeCell ref="BB58:BH58"/>
    <mergeCell ref="BI58:BJ58"/>
    <mergeCell ref="BK58:BM58"/>
    <mergeCell ref="EU58:EW58"/>
    <mergeCell ref="EX58:FD58"/>
    <mergeCell ref="FE58:FF58"/>
    <mergeCell ref="FG58:FI58"/>
    <mergeCell ref="FJ58:FL58"/>
    <mergeCell ref="FM58:FO58"/>
    <mergeCell ref="DY58:EE58"/>
    <mergeCell ref="EF58:EG58"/>
    <mergeCell ref="EH58:EJ58"/>
    <mergeCell ref="EK58:EM58"/>
    <mergeCell ref="EN58:EP58"/>
    <mergeCell ref="EQ58:ES58"/>
    <mergeCell ref="DG58:DH58"/>
    <mergeCell ref="DI58:DK58"/>
    <mergeCell ref="DL58:DN58"/>
    <mergeCell ref="DO58:DQ58"/>
    <mergeCell ref="DR58:DT58"/>
    <mergeCell ref="DV58:DX58"/>
    <mergeCell ref="HH58:HJ58"/>
    <mergeCell ref="HK58:HM58"/>
    <mergeCell ref="HN58:HP58"/>
    <mergeCell ref="HR58:HT58"/>
    <mergeCell ref="HU58:IA58"/>
    <mergeCell ref="IB58:IC58"/>
    <mergeCell ref="GL58:GN58"/>
    <mergeCell ref="GO58:GQ58"/>
    <mergeCell ref="GS58:GU58"/>
    <mergeCell ref="GV58:HB58"/>
    <mergeCell ref="HC58:HD58"/>
    <mergeCell ref="HE58:HG58"/>
    <mergeCell ref="FP58:FR58"/>
    <mergeCell ref="FT58:FV58"/>
    <mergeCell ref="FW58:GC58"/>
    <mergeCell ref="GD58:GE58"/>
    <mergeCell ref="GF58:GH58"/>
    <mergeCell ref="GI58:GK58"/>
    <mergeCell ref="JS58:JY58"/>
    <mergeCell ref="JZ58:KA58"/>
    <mergeCell ref="KB58:KD58"/>
    <mergeCell ref="KE58:KG58"/>
    <mergeCell ref="KH58:KJ58"/>
    <mergeCell ref="KK58:KM58"/>
    <mergeCell ref="JA58:JB58"/>
    <mergeCell ref="JC58:JE58"/>
    <mergeCell ref="JF58:JH58"/>
    <mergeCell ref="JI58:JK58"/>
    <mergeCell ref="JL58:JN58"/>
    <mergeCell ref="JP58:JR58"/>
    <mergeCell ref="ID58:IF58"/>
    <mergeCell ref="IG58:II58"/>
    <mergeCell ref="IJ58:IL58"/>
    <mergeCell ref="IM58:IO58"/>
    <mergeCell ref="IQ58:IS58"/>
    <mergeCell ref="IT58:IZ58"/>
    <mergeCell ref="AR59:AT59"/>
    <mergeCell ref="AU59:AW59"/>
    <mergeCell ref="AY59:BA59"/>
    <mergeCell ref="BB59:BH59"/>
    <mergeCell ref="BI59:BJ59"/>
    <mergeCell ref="BK59:BM59"/>
    <mergeCell ref="V59:X59"/>
    <mergeCell ref="Z59:AB59"/>
    <mergeCell ref="AC59:AI59"/>
    <mergeCell ref="AJ59:AK59"/>
    <mergeCell ref="AL59:AN59"/>
    <mergeCell ref="AO59:AQ59"/>
    <mergeCell ref="A59:C59"/>
    <mergeCell ref="D59:J59"/>
    <mergeCell ref="K59:L59"/>
    <mergeCell ref="M59:O59"/>
    <mergeCell ref="P59:R59"/>
    <mergeCell ref="S59:U59"/>
    <mergeCell ref="DG59:DH59"/>
    <mergeCell ref="DI59:DK59"/>
    <mergeCell ref="DL59:DN59"/>
    <mergeCell ref="DO59:DQ59"/>
    <mergeCell ref="DR59:DT59"/>
    <mergeCell ref="DV59:DX59"/>
    <mergeCell ref="CJ59:CL59"/>
    <mergeCell ref="CM59:CO59"/>
    <mergeCell ref="CP59:CR59"/>
    <mergeCell ref="CS59:CU59"/>
    <mergeCell ref="CW59:CY59"/>
    <mergeCell ref="CZ59:DF59"/>
    <mergeCell ref="BN59:BP59"/>
    <mergeCell ref="BQ59:BS59"/>
    <mergeCell ref="BT59:BV59"/>
    <mergeCell ref="BX59:BZ59"/>
    <mergeCell ref="CA59:CG59"/>
    <mergeCell ref="CH59:CI59"/>
    <mergeCell ref="GS59:GU59"/>
    <mergeCell ref="GV59:HB59"/>
    <mergeCell ref="HC59:HD59"/>
    <mergeCell ref="HE59:HG59"/>
    <mergeCell ref="FP59:FR59"/>
    <mergeCell ref="FT59:FV59"/>
    <mergeCell ref="FW59:GC59"/>
    <mergeCell ref="GD59:GE59"/>
    <mergeCell ref="GF59:GH59"/>
    <mergeCell ref="GI59:GK59"/>
    <mergeCell ref="EU59:EW59"/>
    <mergeCell ref="EX59:FD59"/>
    <mergeCell ref="FE59:FF59"/>
    <mergeCell ref="FG59:FI59"/>
    <mergeCell ref="FJ59:FL59"/>
    <mergeCell ref="FM59:FO59"/>
    <mergeCell ref="DY59:EE59"/>
    <mergeCell ref="EF59:EG59"/>
    <mergeCell ref="EH59:EJ59"/>
    <mergeCell ref="EK59:EM59"/>
    <mergeCell ref="EN59:EP59"/>
    <mergeCell ref="EQ59:ES59"/>
    <mergeCell ref="A60:C60"/>
    <mergeCell ref="D60:J60"/>
    <mergeCell ref="K60:L60"/>
    <mergeCell ref="M60:O60"/>
    <mergeCell ref="P60:R60"/>
    <mergeCell ref="S60:U60"/>
    <mergeCell ref="JS59:JY59"/>
    <mergeCell ref="JZ59:KA59"/>
    <mergeCell ref="KB59:KD59"/>
    <mergeCell ref="KE59:KG59"/>
    <mergeCell ref="KH59:KJ59"/>
    <mergeCell ref="KK59:KM59"/>
    <mergeCell ref="JA59:JB59"/>
    <mergeCell ref="JC59:JE59"/>
    <mergeCell ref="JF59:JH59"/>
    <mergeCell ref="JI59:JK59"/>
    <mergeCell ref="JL59:JN59"/>
    <mergeCell ref="JP59:JR59"/>
    <mergeCell ref="ID59:IF59"/>
    <mergeCell ref="IG59:II59"/>
    <mergeCell ref="IJ59:IL59"/>
    <mergeCell ref="IM59:IO59"/>
    <mergeCell ref="IQ59:IS59"/>
    <mergeCell ref="IT59:IZ59"/>
    <mergeCell ref="HH59:HJ59"/>
    <mergeCell ref="HK59:HM59"/>
    <mergeCell ref="HN59:HP59"/>
    <mergeCell ref="HR59:HT59"/>
    <mergeCell ref="HU59:IA59"/>
    <mergeCell ref="IB59:IC59"/>
    <mergeCell ref="GL59:GN59"/>
    <mergeCell ref="GO59:GQ59"/>
    <mergeCell ref="BN60:BP60"/>
    <mergeCell ref="BQ60:BS60"/>
    <mergeCell ref="BT60:BV60"/>
    <mergeCell ref="BX60:BZ60"/>
    <mergeCell ref="CA60:CG60"/>
    <mergeCell ref="CH60:CI60"/>
    <mergeCell ref="AR60:AT60"/>
    <mergeCell ref="AU60:AW60"/>
    <mergeCell ref="AY60:BA60"/>
    <mergeCell ref="BB60:BH60"/>
    <mergeCell ref="BI60:BJ60"/>
    <mergeCell ref="BK60:BM60"/>
    <mergeCell ref="V60:X60"/>
    <mergeCell ref="Z60:AB60"/>
    <mergeCell ref="AC60:AI60"/>
    <mergeCell ref="AJ60:AK60"/>
    <mergeCell ref="AL60:AN60"/>
    <mergeCell ref="AO60:AQ60"/>
    <mergeCell ref="FG60:FI60"/>
    <mergeCell ref="FJ60:FL60"/>
    <mergeCell ref="FM60:FO60"/>
    <mergeCell ref="DY60:EE60"/>
    <mergeCell ref="EF60:EG60"/>
    <mergeCell ref="EH60:EJ60"/>
    <mergeCell ref="EK60:EM60"/>
    <mergeCell ref="EN60:EP60"/>
    <mergeCell ref="EQ60:ES60"/>
    <mergeCell ref="DG60:DH60"/>
    <mergeCell ref="DI60:DK60"/>
    <mergeCell ref="DL60:DN60"/>
    <mergeCell ref="DO60:DQ60"/>
    <mergeCell ref="DR60:DT60"/>
    <mergeCell ref="DV60:DX60"/>
    <mergeCell ref="CJ60:CL60"/>
    <mergeCell ref="CM60:CO60"/>
    <mergeCell ref="CP60:CR60"/>
    <mergeCell ref="CS60:CU60"/>
    <mergeCell ref="CW60:CY60"/>
    <mergeCell ref="CZ60:DF60"/>
    <mergeCell ref="KK60:KM60"/>
    <mergeCell ref="JA60:JB60"/>
    <mergeCell ref="JC60:JE60"/>
    <mergeCell ref="JF60:JH60"/>
    <mergeCell ref="JI60:JK60"/>
    <mergeCell ref="JL60:JN60"/>
    <mergeCell ref="JP60:JR60"/>
    <mergeCell ref="ID60:IF60"/>
    <mergeCell ref="IG60:II60"/>
    <mergeCell ref="IJ60:IL60"/>
    <mergeCell ref="IM60:IO60"/>
    <mergeCell ref="IQ60:IS60"/>
    <mergeCell ref="IT60:IZ60"/>
    <mergeCell ref="HH60:HJ60"/>
    <mergeCell ref="HK60:HM60"/>
    <mergeCell ref="HN60:HP60"/>
    <mergeCell ref="HR60:HT60"/>
    <mergeCell ref="HU60:IA60"/>
    <mergeCell ref="IB60:IC60"/>
    <mergeCell ref="V61:X61"/>
    <mergeCell ref="Z61:AB61"/>
    <mergeCell ref="AC61:AI61"/>
    <mergeCell ref="AJ61:AK61"/>
    <mergeCell ref="AL61:AN61"/>
    <mergeCell ref="AO61:AQ61"/>
    <mergeCell ref="A61:C61"/>
    <mergeCell ref="D61:J61"/>
    <mergeCell ref="K61:L61"/>
    <mergeCell ref="M61:O61"/>
    <mergeCell ref="P61:R61"/>
    <mergeCell ref="S61:U61"/>
    <mergeCell ref="JS60:JY60"/>
    <mergeCell ref="JZ60:KA60"/>
    <mergeCell ref="KB60:KD60"/>
    <mergeCell ref="KE60:KG60"/>
    <mergeCell ref="KH60:KJ60"/>
    <mergeCell ref="GL60:GN60"/>
    <mergeCell ref="GO60:GQ60"/>
    <mergeCell ref="GS60:GU60"/>
    <mergeCell ref="GV60:HB60"/>
    <mergeCell ref="HC60:HD60"/>
    <mergeCell ref="HE60:HG60"/>
    <mergeCell ref="FP60:FR60"/>
    <mergeCell ref="FT60:FV60"/>
    <mergeCell ref="FW60:GC60"/>
    <mergeCell ref="GD60:GE60"/>
    <mergeCell ref="GF60:GH60"/>
    <mergeCell ref="GI60:GK60"/>
    <mergeCell ref="EU60:EW60"/>
    <mergeCell ref="EX60:FD60"/>
    <mergeCell ref="FE60:FF60"/>
    <mergeCell ref="CJ61:CL61"/>
    <mergeCell ref="CM61:CO61"/>
    <mergeCell ref="CP61:CR61"/>
    <mergeCell ref="CS61:CU61"/>
    <mergeCell ref="CW61:CY61"/>
    <mergeCell ref="CZ61:DF61"/>
    <mergeCell ref="BN61:BP61"/>
    <mergeCell ref="BQ61:BS61"/>
    <mergeCell ref="BT61:BV61"/>
    <mergeCell ref="BX61:BZ61"/>
    <mergeCell ref="CA61:CG61"/>
    <mergeCell ref="CH61:CI61"/>
    <mergeCell ref="AR61:AT61"/>
    <mergeCell ref="AU61:AW61"/>
    <mergeCell ref="AY61:BA61"/>
    <mergeCell ref="BB61:BH61"/>
    <mergeCell ref="BI61:BJ61"/>
    <mergeCell ref="BK61:BM61"/>
    <mergeCell ref="EU61:EW61"/>
    <mergeCell ref="EX61:FD61"/>
    <mergeCell ref="FE61:FF61"/>
    <mergeCell ref="FG61:FI61"/>
    <mergeCell ref="FJ61:FL61"/>
    <mergeCell ref="FM61:FO61"/>
    <mergeCell ref="DY61:EE61"/>
    <mergeCell ref="EF61:EG61"/>
    <mergeCell ref="EH61:EJ61"/>
    <mergeCell ref="EK61:EM61"/>
    <mergeCell ref="EN61:EP61"/>
    <mergeCell ref="EQ61:ES61"/>
    <mergeCell ref="DG61:DH61"/>
    <mergeCell ref="DI61:DK61"/>
    <mergeCell ref="DL61:DN61"/>
    <mergeCell ref="DO61:DQ61"/>
    <mergeCell ref="DR61:DT61"/>
    <mergeCell ref="DV61:DX61"/>
    <mergeCell ref="HH61:HJ61"/>
    <mergeCell ref="HK61:HM61"/>
    <mergeCell ref="HN61:HP61"/>
    <mergeCell ref="HR61:HT61"/>
    <mergeCell ref="HU61:IA61"/>
    <mergeCell ref="IB61:IC61"/>
    <mergeCell ref="GL61:GN61"/>
    <mergeCell ref="GO61:GQ61"/>
    <mergeCell ref="GS61:GU61"/>
    <mergeCell ref="GV61:HB61"/>
    <mergeCell ref="HC61:HD61"/>
    <mergeCell ref="HE61:HG61"/>
    <mergeCell ref="FP61:FR61"/>
    <mergeCell ref="FT61:FV61"/>
    <mergeCell ref="FW61:GC61"/>
    <mergeCell ref="GD61:GE61"/>
    <mergeCell ref="GF61:GH61"/>
    <mergeCell ref="GI61:GK61"/>
    <mergeCell ref="JS61:JY61"/>
    <mergeCell ref="JZ61:KA61"/>
    <mergeCell ref="KB61:KD61"/>
    <mergeCell ref="KE61:KG61"/>
    <mergeCell ref="KH61:KJ61"/>
    <mergeCell ref="KK61:KM61"/>
    <mergeCell ref="JA61:JB61"/>
    <mergeCell ref="JC61:JE61"/>
    <mergeCell ref="JF61:JH61"/>
    <mergeCell ref="JI61:JK61"/>
    <mergeCell ref="JL61:JN61"/>
    <mergeCell ref="JP61:JR61"/>
    <mergeCell ref="ID61:IF61"/>
    <mergeCell ref="IG61:II61"/>
    <mergeCell ref="IJ61:IL61"/>
    <mergeCell ref="IM61:IO61"/>
    <mergeCell ref="IQ61:IS61"/>
    <mergeCell ref="IT61:IZ61"/>
    <mergeCell ref="AR62:AT62"/>
    <mergeCell ref="AU62:AW62"/>
    <mergeCell ref="AY62:BA62"/>
    <mergeCell ref="BB62:BH62"/>
    <mergeCell ref="BI62:BJ62"/>
    <mergeCell ref="BK62:BM62"/>
    <mergeCell ref="V62:X62"/>
    <mergeCell ref="Z62:AB62"/>
    <mergeCell ref="AC62:AI62"/>
    <mergeCell ref="AJ62:AK62"/>
    <mergeCell ref="AL62:AN62"/>
    <mergeCell ref="AO62:AQ62"/>
    <mergeCell ref="A62:C62"/>
    <mergeCell ref="D62:J62"/>
    <mergeCell ref="K62:L62"/>
    <mergeCell ref="M62:O62"/>
    <mergeCell ref="P62:R62"/>
    <mergeCell ref="S62:U62"/>
    <mergeCell ref="DG62:DH62"/>
    <mergeCell ref="DI62:DK62"/>
    <mergeCell ref="DL62:DN62"/>
    <mergeCell ref="DO62:DQ62"/>
    <mergeCell ref="DR62:DT62"/>
    <mergeCell ref="DV62:DX62"/>
    <mergeCell ref="CJ62:CL62"/>
    <mergeCell ref="CM62:CO62"/>
    <mergeCell ref="CP62:CR62"/>
    <mergeCell ref="CS62:CU62"/>
    <mergeCell ref="CW62:CY62"/>
    <mergeCell ref="CZ62:DF62"/>
    <mergeCell ref="BN62:BP62"/>
    <mergeCell ref="BQ62:BS62"/>
    <mergeCell ref="BT62:BV62"/>
    <mergeCell ref="BX62:BZ62"/>
    <mergeCell ref="CA62:CG62"/>
    <mergeCell ref="CH62:CI62"/>
    <mergeCell ref="GS62:GU62"/>
    <mergeCell ref="GV62:HB62"/>
    <mergeCell ref="HC62:HD62"/>
    <mergeCell ref="HE62:HG62"/>
    <mergeCell ref="FP62:FR62"/>
    <mergeCell ref="FT62:FV62"/>
    <mergeCell ref="FW62:GC62"/>
    <mergeCell ref="GD62:GE62"/>
    <mergeCell ref="GF62:GH62"/>
    <mergeCell ref="GI62:GK62"/>
    <mergeCell ref="EU62:EW62"/>
    <mergeCell ref="EX62:FD62"/>
    <mergeCell ref="FE62:FF62"/>
    <mergeCell ref="FG62:FI62"/>
    <mergeCell ref="FJ62:FL62"/>
    <mergeCell ref="FM62:FO62"/>
    <mergeCell ref="DY62:EE62"/>
    <mergeCell ref="EF62:EG62"/>
    <mergeCell ref="EH62:EJ62"/>
    <mergeCell ref="EK62:EM62"/>
    <mergeCell ref="EN62:EP62"/>
    <mergeCell ref="EQ62:ES62"/>
    <mergeCell ref="A63:C63"/>
    <mergeCell ref="D63:J63"/>
    <mergeCell ref="K63:L63"/>
    <mergeCell ref="M63:O63"/>
    <mergeCell ref="P63:R63"/>
    <mergeCell ref="S63:U63"/>
    <mergeCell ref="JS62:JY62"/>
    <mergeCell ref="JZ62:KA62"/>
    <mergeCell ref="KB62:KD62"/>
    <mergeCell ref="KE62:KG62"/>
    <mergeCell ref="KH62:KJ62"/>
    <mergeCell ref="KK62:KM62"/>
    <mergeCell ref="JA62:JB62"/>
    <mergeCell ref="JC62:JE62"/>
    <mergeCell ref="JF62:JH62"/>
    <mergeCell ref="JI62:JK62"/>
    <mergeCell ref="JL62:JN62"/>
    <mergeCell ref="JP62:JR62"/>
    <mergeCell ref="ID62:IF62"/>
    <mergeCell ref="IG62:II62"/>
    <mergeCell ref="IJ62:IL62"/>
    <mergeCell ref="IM62:IO62"/>
    <mergeCell ref="IQ62:IS62"/>
    <mergeCell ref="IT62:IZ62"/>
    <mergeCell ref="HH62:HJ62"/>
    <mergeCell ref="HK62:HM62"/>
    <mergeCell ref="HN62:HP62"/>
    <mergeCell ref="HR62:HT62"/>
    <mergeCell ref="HU62:IA62"/>
    <mergeCell ref="IB62:IC62"/>
    <mergeCell ref="GL62:GN62"/>
    <mergeCell ref="GO62:GQ62"/>
    <mergeCell ref="BN63:BP63"/>
    <mergeCell ref="BQ63:BS63"/>
    <mergeCell ref="BT63:BV63"/>
    <mergeCell ref="BX63:BZ63"/>
    <mergeCell ref="CA63:CG63"/>
    <mergeCell ref="CH63:CI63"/>
    <mergeCell ref="AR63:AT63"/>
    <mergeCell ref="AU63:AW63"/>
    <mergeCell ref="AY63:BA63"/>
    <mergeCell ref="BB63:BH63"/>
    <mergeCell ref="BI63:BJ63"/>
    <mergeCell ref="BK63:BM63"/>
    <mergeCell ref="V63:X63"/>
    <mergeCell ref="Z63:AB63"/>
    <mergeCell ref="AC63:AI63"/>
    <mergeCell ref="AJ63:AK63"/>
    <mergeCell ref="AL63:AN63"/>
    <mergeCell ref="AO63:AQ63"/>
    <mergeCell ref="FG63:FI63"/>
    <mergeCell ref="FJ63:FL63"/>
    <mergeCell ref="FM63:FO63"/>
    <mergeCell ref="DY63:EE63"/>
    <mergeCell ref="EF63:EG63"/>
    <mergeCell ref="EH63:EJ63"/>
    <mergeCell ref="EK63:EM63"/>
    <mergeCell ref="EN63:EP63"/>
    <mergeCell ref="EQ63:ES63"/>
    <mergeCell ref="DG63:DH63"/>
    <mergeCell ref="DI63:DK63"/>
    <mergeCell ref="DL63:DN63"/>
    <mergeCell ref="DO63:DQ63"/>
    <mergeCell ref="DR63:DT63"/>
    <mergeCell ref="DV63:DX63"/>
    <mergeCell ref="CJ63:CL63"/>
    <mergeCell ref="CM63:CO63"/>
    <mergeCell ref="CP63:CR63"/>
    <mergeCell ref="CS63:CU63"/>
    <mergeCell ref="CW63:CY63"/>
    <mergeCell ref="CZ63:DF63"/>
    <mergeCell ref="KK63:KM63"/>
    <mergeCell ref="JA63:JB63"/>
    <mergeCell ref="JC63:JE63"/>
    <mergeCell ref="JF63:JH63"/>
    <mergeCell ref="JI63:JK63"/>
    <mergeCell ref="JL63:JN63"/>
    <mergeCell ref="JP63:JR63"/>
    <mergeCell ref="ID63:IF63"/>
    <mergeCell ref="IG63:II63"/>
    <mergeCell ref="IJ63:IL63"/>
    <mergeCell ref="IM63:IO63"/>
    <mergeCell ref="IQ63:IS63"/>
    <mergeCell ref="IT63:IZ63"/>
    <mergeCell ref="HH63:HJ63"/>
    <mergeCell ref="HK63:HM63"/>
    <mergeCell ref="HN63:HP63"/>
    <mergeCell ref="HR63:HT63"/>
    <mergeCell ref="HU63:IA63"/>
    <mergeCell ref="IB63:IC63"/>
    <mergeCell ref="V64:X64"/>
    <mergeCell ref="Z64:AB64"/>
    <mergeCell ref="AC64:AI64"/>
    <mergeCell ref="AJ64:AK64"/>
    <mergeCell ref="AL64:AN64"/>
    <mergeCell ref="AO64:AQ64"/>
    <mergeCell ref="A64:C64"/>
    <mergeCell ref="D64:J64"/>
    <mergeCell ref="K64:L64"/>
    <mergeCell ref="M64:O64"/>
    <mergeCell ref="P64:R64"/>
    <mergeCell ref="S64:U64"/>
    <mergeCell ref="JS63:JY63"/>
    <mergeCell ref="JZ63:KA63"/>
    <mergeCell ref="KB63:KD63"/>
    <mergeCell ref="KE63:KG63"/>
    <mergeCell ref="KH63:KJ63"/>
    <mergeCell ref="GL63:GN63"/>
    <mergeCell ref="GO63:GQ63"/>
    <mergeCell ref="GS63:GU63"/>
    <mergeCell ref="GV63:HB63"/>
    <mergeCell ref="HC63:HD63"/>
    <mergeCell ref="HE63:HG63"/>
    <mergeCell ref="FP63:FR63"/>
    <mergeCell ref="FT63:FV63"/>
    <mergeCell ref="FW63:GC63"/>
    <mergeCell ref="GD63:GE63"/>
    <mergeCell ref="GF63:GH63"/>
    <mergeCell ref="GI63:GK63"/>
    <mergeCell ref="EU63:EW63"/>
    <mergeCell ref="EX63:FD63"/>
    <mergeCell ref="FE63:FF63"/>
    <mergeCell ref="CJ64:CL64"/>
    <mergeCell ref="CM64:CO64"/>
    <mergeCell ref="CP64:CR64"/>
    <mergeCell ref="CS64:CU64"/>
    <mergeCell ref="CW64:CY64"/>
    <mergeCell ref="CZ64:DF64"/>
    <mergeCell ref="BN64:BP64"/>
    <mergeCell ref="BQ64:BS64"/>
    <mergeCell ref="BT64:BV64"/>
    <mergeCell ref="BX64:BZ64"/>
    <mergeCell ref="CA64:CG64"/>
    <mergeCell ref="CH64:CI64"/>
    <mergeCell ref="AR64:AT64"/>
    <mergeCell ref="AU64:AW64"/>
    <mergeCell ref="AY64:BA64"/>
    <mergeCell ref="BB64:BH64"/>
    <mergeCell ref="BI64:BJ64"/>
    <mergeCell ref="BK64:BM64"/>
    <mergeCell ref="EU64:EW64"/>
    <mergeCell ref="EX64:FD64"/>
    <mergeCell ref="FE64:FF64"/>
    <mergeCell ref="FG64:FI64"/>
    <mergeCell ref="FJ64:FL64"/>
    <mergeCell ref="FM64:FO64"/>
    <mergeCell ref="DY64:EE64"/>
    <mergeCell ref="EF64:EG64"/>
    <mergeCell ref="EH64:EJ64"/>
    <mergeCell ref="EK64:EM64"/>
    <mergeCell ref="EN64:EP64"/>
    <mergeCell ref="EQ64:ES64"/>
    <mergeCell ref="DG64:DH64"/>
    <mergeCell ref="DI64:DK64"/>
    <mergeCell ref="DL64:DN64"/>
    <mergeCell ref="DO64:DQ64"/>
    <mergeCell ref="DR64:DT64"/>
    <mergeCell ref="DV64:DX64"/>
    <mergeCell ref="HH64:HJ64"/>
    <mergeCell ref="HK64:HM64"/>
    <mergeCell ref="HN64:HP64"/>
    <mergeCell ref="HR64:HT64"/>
    <mergeCell ref="HU64:IA64"/>
    <mergeCell ref="IB64:IC64"/>
    <mergeCell ref="GL64:GN64"/>
    <mergeCell ref="GO64:GQ64"/>
    <mergeCell ref="GS64:GU64"/>
    <mergeCell ref="GV64:HB64"/>
    <mergeCell ref="HC64:HD64"/>
    <mergeCell ref="HE64:HG64"/>
    <mergeCell ref="FP64:FR64"/>
    <mergeCell ref="FT64:FV64"/>
    <mergeCell ref="FW64:GC64"/>
    <mergeCell ref="GD64:GE64"/>
    <mergeCell ref="GF64:GH64"/>
    <mergeCell ref="GI64:GK64"/>
    <mergeCell ref="JS64:JY64"/>
    <mergeCell ref="JZ64:KA64"/>
    <mergeCell ref="KB64:KD64"/>
    <mergeCell ref="KE64:KG64"/>
    <mergeCell ref="KH64:KJ64"/>
    <mergeCell ref="KK64:KM64"/>
    <mergeCell ref="JA64:JB64"/>
    <mergeCell ref="JC64:JE64"/>
    <mergeCell ref="JF64:JH64"/>
    <mergeCell ref="JI64:JK64"/>
    <mergeCell ref="JL64:JN64"/>
    <mergeCell ref="JP64:JR64"/>
    <mergeCell ref="ID64:IF64"/>
    <mergeCell ref="IG64:II64"/>
    <mergeCell ref="IJ64:IL64"/>
    <mergeCell ref="IM64:IO64"/>
    <mergeCell ref="IQ64:IS64"/>
    <mergeCell ref="IT64:IZ64"/>
    <mergeCell ref="AR65:AT65"/>
    <mergeCell ref="AU65:AW65"/>
    <mergeCell ref="AY65:BA65"/>
    <mergeCell ref="BB65:BH65"/>
    <mergeCell ref="BI65:BJ65"/>
    <mergeCell ref="BK65:BM65"/>
    <mergeCell ref="V65:X65"/>
    <mergeCell ref="Z65:AB65"/>
    <mergeCell ref="AC65:AI65"/>
    <mergeCell ref="AJ65:AK65"/>
    <mergeCell ref="AL65:AN65"/>
    <mergeCell ref="AO65:AQ65"/>
    <mergeCell ref="A65:C65"/>
    <mergeCell ref="D65:J65"/>
    <mergeCell ref="K65:L65"/>
    <mergeCell ref="M65:O65"/>
    <mergeCell ref="P65:R65"/>
    <mergeCell ref="S65:U65"/>
    <mergeCell ref="DG65:DH65"/>
    <mergeCell ref="DI65:DK65"/>
    <mergeCell ref="DL65:DN65"/>
    <mergeCell ref="DO65:DQ65"/>
    <mergeCell ref="DR65:DT65"/>
    <mergeCell ref="DV65:DX65"/>
    <mergeCell ref="CJ65:CL65"/>
    <mergeCell ref="CM65:CO65"/>
    <mergeCell ref="CP65:CR65"/>
    <mergeCell ref="CS65:CU65"/>
    <mergeCell ref="CW65:CY65"/>
    <mergeCell ref="CZ65:DF65"/>
    <mergeCell ref="BN65:BP65"/>
    <mergeCell ref="BQ65:BS65"/>
    <mergeCell ref="BT65:BV65"/>
    <mergeCell ref="BX65:BZ65"/>
    <mergeCell ref="CA65:CG65"/>
    <mergeCell ref="CH65:CI65"/>
    <mergeCell ref="GS65:GU65"/>
    <mergeCell ref="GV65:HB65"/>
    <mergeCell ref="HC65:HD65"/>
    <mergeCell ref="HE65:HG65"/>
    <mergeCell ref="FP65:FR65"/>
    <mergeCell ref="FT65:FV65"/>
    <mergeCell ref="FW65:GC65"/>
    <mergeCell ref="GD65:GE65"/>
    <mergeCell ref="GF65:GH65"/>
    <mergeCell ref="GI65:GK65"/>
    <mergeCell ref="EU65:EW65"/>
    <mergeCell ref="EX65:FD65"/>
    <mergeCell ref="FE65:FF65"/>
    <mergeCell ref="FG65:FI65"/>
    <mergeCell ref="FJ65:FL65"/>
    <mergeCell ref="FM65:FO65"/>
    <mergeCell ref="DY65:EE65"/>
    <mergeCell ref="EF65:EG65"/>
    <mergeCell ref="EH65:EJ65"/>
    <mergeCell ref="EK65:EM65"/>
    <mergeCell ref="EN65:EP65"/>
    <mergeCell ref="EQ65:ES65"/>
    <mergeCell ref="A66:C66"/>
    <mergeCell ref="D66:J66"/>
    <mergeCell ref="K66:L66"/>
    <mergeCell ref="M66:O66"/>
    <mergeCell ref="P66:R66"/>
    <mergeCell ref="S66:U66"/>
    <mergeCell ref="JS65:JY65"/>
    <mergeCell ref="JZ65:KA65"/>
    <mergeCell ref="KB65:KD65"/>
    <mergeCell ref="KE65:KG65"/>
    <mergeCell ref="KH65:KJ65"/>
    <mergeCell ref="KK65:KM65"/>
    <mergeCell ref="JA65:JB65"/>
    <mergeCell ref="JC65:JE65"/>
    <mergeCell ref="JF65:JH65"/>
    <mergeCell ref="JI65:JK65"/>
    <mergeCell ref="JL65:JN65"/>
    <mergeCell ref="JP65:JR65"/>
    <mergeCell ref="ID65:IF65"/>
    <mergeCell ref="IG65:II65"/>
    <mergeCell ref="IJ65:IL65"/>
    <mergeCell ref="IM65:IO65"/>
    <mergeCell ref="IQ65:IS65"/>
    <mergeCell ref="IT65:IZ65"/>
    <mergeCell ref="HH65:HJ65"/>
    <mergeCell ref="HK65:HM65"/>
    <mergeCell ref="HN65:HP65"/>
    <mergeCell ref="HR65:HT65"/>
    <mergeCell ref="HU65:IA65"/>
    <mergeCell ref="IB65:IC65"/>
    <mergeCell ref="GL65:GN65"/>
    <mergeCell ref="GO65:GQ65"/>
    <mergeCell ref="BN66:BP66"/>
    <mergeCell ref="BQ66:BS66"/>
    <mergeCell ref="BT66:BV66"/>
    <mergeCell ref="BX66:BZ66"/>
    <mergeCell ref="CA66:CG66"/>
    <mergeCell ref="CH66:CI66"/>
    <mergeCell ref="AR66:AT66"/>
    <mergeCell ref="AU66:AW66"/>
    <mergeCell ref="AY66:BA66"/>
    <mergeCell ref="BB66:BH66"/>
    <mergeCell ref="BI66:BJ66"/>
    <mergeCell ref="BK66:BM66"/>
    <mergeCell ref="V66:X66"/>
    <mergeCell ref="Z66:AB66"/>
    <mergeCell ref="AC66:AI66"/>
    <mergeCell ref="AJ66:AK66"/>
    <mergeCell ref="AL66:AN66"/>
    <mergeCell ref="AO66:AQ66"/>
    <mergeCell ref="FG66:FI66"/>
    <mergeCell ref="FJ66:FL66"/>
    <mergeCell ref="FM66:FO66"/>
    <mergeCell ref="DY66:EE66"/>
    <mergeCell ref="EF66:EG66"/>
    <mergeCell ref="EH66:EJ66"/>
    <mergeCell ref="EK66:EM66"/>
    <mergeCell ref="EN66:EP66"/>
    <mergeCell ref="EQ66:ES66"/>
    <mergeCell ref="DG66:DH66"/>
    <mergeCell ref="DI66:DK66"/>
    <mergeCell ref="DL66:DN66"/>
    <mergeCell ref="DO66:DQ66"/>
    <mergeCell ref="DR66:DT66"/>
    <mergeCell ref="DV66:DX66"/>
    <mergeCell ref="CJ66:CL66"/>
    <mergeCell ref="CM66:CO66"/>
    <mergeCell ref="CP66:CR66"/>
    <mergeCell ref="CS66:CU66"/>
    <mergeCell ref="CW66:CY66"/>
    <mergeCell ref="CZ66:DF66"/>
    <mergeCell ref="KK66:KM66"/>
    <mergeCell ref="JA66:JB66"/>
    <mergeCell ref="JC66:JE66"/>
    <mergeCell ref="JF66:JH66"/>
    <mergeCell ref="JI66:JK66"/>
    <mergeCell ref="JL66:JN66"/>
    <mergeCell ref="JP66:JR66"/>
    <mergeCell ref="ID66:IF66"/>
    <mergeCell ref="IG66:II66"/>
    <mergeCell ref="IJ66:IL66"/>
    <mergeCell ref="IM66:IO66"/>
    <mergeCell ref="IQ66:IS66"/>
    <mergeCell ref="IT66:IZ66"/>
    <mergeCell ref="HH66:HJ66"/>
    <mergeCell ref="HK66:HM66"/>
    <mergeCell ref="HN66:HP66"/>
    <mergeCell ref="HR66:HT66"/>
    <mergeCell ref="HU66:IA66"/>
    <mergeCell ref="IB66:IC66"/>
    <mergeCell ref="V67:X67"/>
    <mergeCell ref="Z67:AB67"/>
    <mergeCell ref="AC67:AI67"/>
    <mergeCell ref="AJ67:AK67"/>
    <mergeCell ref="AL67:AN67"/>
    <mergeCell ref="AO67:AQ67"/>
    <mergeCell ref="A67:C67"/>
    <mergeCell ref="D67:J67"/>
    <mergeCell ref="K67:L67"/>
    <mergeCell ref="M67:O67"/>
    <mergeCell ref="P67:R67"/>
    <mergeCell ref="S67:U67"/>
    <mergeCell ref="JS66:JY66"/>
    <mergeCell ref="JZ66:KA66"/>
    <mergeCell ref="KB66:KD66"/>
    <mergeCell ref="KE66:KG66"/>
    <mergeCell ref="KH66:KJ66"/>
    <mergeCell ref="GL66:GN66"/>
    <mergeCell ref="GO66:GQ66"/>
    <mergeCell ref="GS66:GU66"/>
    <mergeCell ref="GV66:HB66"/>
    <mergeCell ref="HC66:HD66"/>
    <mergeCell ref="HE66:HG66"/>
    <mergeCell ref="FP66:FR66"/>
    <mergeCell ref="FT66:FV66"/>
    <mergeCell ref="FW66:GC66"/>
    <mergeCell ref="GD66:GE66"/>
    <mergeCell ref="GF66:GH66"/>
    <mergeCell ref="GI66:GK66"/>
    <mergeCell ref="EU66:EW66"/>
    <mergeCell ref="EX66:FD66"/>
    <mergeCell ref="FE66:FF66"/>
    <mergeCell ref="CJ67:CL67"/>
    <mergeCell ref="CM67:CO67"/>
    <mergeCell ref="CP67:CR67"/>
    <mergeCell ref="CS67:CU67"/>
    <mergeCell ref="CW67:CY67"/>
    <mergeCell ref="CZ67:DF67"/>
    <mergeCell ref="BN67:BP67"/>
    <mergeCell ref="BQ67:BS67"/>
    <mergeCell ref="BT67:BV67"/>
    <mergeCell ref="BX67:BZ67"/>
    <mergeCell ref="CA67:CG67"/>
    <mergeCell ref="CH67:CI67"/>
    <mergeCell ref="AR67:AT67"/>
    <mergeCell ref="AU67:AW67"/>
    <mergeCell ref="AY67:BA67"/>
    <mergeCell ref="BB67:BH67"/>
    <mergeCell ref="BI67:BJ67"/>
    <mergeCell ref="BK67:BM67"/>
    <mergeCell ref="EU67:EW67"/>
    <mergeCell ref="EX67:FD67"/>
    <mergeCell ref="FE67:FF67"/>
    <mergeCell ref="FG67:FI67"/>
    <mergeCell ref="FJ67:FL67"/>
    <mergeCell ref="FM67:FO67"/>
    <mergeCell ref="DY67:EE67"/>
    <mergeCell ref="EF67:EG67"/>
    <mergeCell ref="EH67:EJ67"/>
    <mergeCell ref="EK67:EM67"/>
    <mergeCell ref="EN67:EP67"/>
    <mergeCell ref="EQ67:ES67"/>
    <mergeCell ref="DG67:DH67"/>
    <mergeCell ref="DI67:DK67"/>
    <mergeCell ref="DL67:DN67"/>
    <mergeCell ref="DO67:DQ67"/>
    <mergeCell ref="DR67:DT67"/>
    <mergeCell ref="DV67:DX67"/>
    <mergeCell ref="HH67:HJ67"/>
    <mergeCell ref="HK67:HM67"/>
    <mergeCell ref="HN67:HP67"/>
    <mergeCell ref="HR67:HT67"/>
    <mergeCell ref="HU67:IA67"/>
    <mergeCell ref="IB67:IC67"/>
    <mergeCell ref="GL67:GN67"/>
    <mergeCell ref="GO67:GQ67"/>
    <mergeCell ref="GS67:GU67"/>
    <mergeCell ref="GV67:HB67"/>
    <mergeCell ref="HC67:HD67"/>
    <mergeCell ref="HE67:HG67"/>
    <mergeCell ref="FP67:FR67"/>
    <mergeCell ref="FT67:FV67"/>
    <mergeCell ref="FW67:GC67"/>
    <mergeCell ref="GD67:GE67"/>
    <mergeCell ref="GF67:GH67"/>
    <mergeCell ref="GI67:GK67"/>
    <mergeCell ref="JS67:JY67"/>
    <mergeCell ref="JZ67:KA67"/>
    <mergeCell ref="KB67:KD67"/>
    <mergeCell ref="KE67:KG67"/>
    <mergeCell ref="KH67:KJ67"/>
    <mergeCell ref="KK67:KM67"/>
    <mergeCell ref="JA67:JB67"/>
    <mergeCell ref="JC67:JE67"/>
    <mergeCell ref="JF67:JH67"/>
    <mergeCell ref="JI67:JK67"/>
    <mergeCell ref="JL67:JN67"/>
    <mergeCell ref="JP67:JR67"/>
    <mergeCell ref="ID67:IF67"/>
    <mergeCell ref="IG67:II67"/>
    <mergeCell ref="IJ67:IL67"/>
    <mergeCell ref="IM67:IO67"/>
    <mergeCell ref="IQ67:IS67"/>
    <mergeCell ref="IT67:IZ67"/>
    <mergeCell ref="AR68:AT68"/>
    <mergeCell ref="AU68:AW68"/>
    <mergeCell ref="AY68:BA68"/>
    <mergeCell ref="BB68:BH68"/>
    <mergeCell ref="BI68:BJ68"/>
    <mergeCell ref="BK68:BM68"/>
    <mergeCell ref="V68:X68"/>
    <mergeCell ref="Z68:AB68"/>
    <mergeCell ref="AC68:AI68"/>
    <mergeCell ref="AJ68:AK68"/>
    <mergeCell ref="AL68:AN68"/>
    <mergeCell ref="AO68:AQ68"/>
    <mergeCell ref="A68:C68"/>
    <mergeCell ref="D68:J68"/>
    <mergeCell ref="K68:L68"/>
    <mergeCell ref="M68:O68"/>
    <mergeCell ref="P68:R68"/>
    <mergeCell ref="S68:U68"/>
    <mergeCell ref="DG68:DH68"/>
    <mergeCell ref="DI68:DK68"/>
    <mergeCell ref="DL68:DN68"/>
    <mergeCell ref="DO68:DQ68"/>
    <mergeCell ref="DR68:DT68"/>
    <mergeCell ref="DV68:DX68"/>
    <mergeCell ref="CJ68:CL68"/>
    <mergeCell ref="CM68:CO68"/>
    <mergeCell ref="CP68:CR68"/>
    <mergeCell ref="CS68:CU68"/>
    <mergeCell ref="CW68:CY68"/>
    <mergeCell ref="CZ68:DF68"/>
    <mergeCell ref="BN68:BP68"/>
    <mergeCell ref="BQ68:BS68"/>
    <mergeCell ref="BT68:BV68"/>
    <mergeCell ref="BX68:BZ68"/>
    <mergeCell ref="CA68:CG68"/>
    <mergeCell ref="CH68:CI68"/>
    <mergeCell ref="GS68:GU68"/>
    <mergeCell ref="GV68:HB68"/>
    <mergeCell ref="HC68:HD68"/>
    <mergeCell ref="HE68:HG68"/>
    <mergeCell ref="FP68:FR68"/>
    <mergeCell ref="FT68:FV68"/>
    <mergeCell ref="FW68:GC68"/>
    <mergeCell ref="GD68:GE68"/>
    <mergeCell ref="GF68:GH68"/>
    <mergeCell ref="GI68:GK68"/>
    <mergeCell ref="EU68:EW68"/>
    <mergeCell ref="EX68:FD68"/>
    <mergeCell ref="FE68:FF68"/>
    <mergeCell ref="FG68:FI68"/>
    <mergeCell ref="FJ68:FL68"/>
    <mergeCell ref="FM68:FO68"/>
    <mergeCell ref="DY68:EE68"/>
    <mergeCell ref="EF68:EG68"/>
    <mergeCell ref="EH68:EJ68"/>
    <mergeCell ref="EK68:EM68"/>
    <mergeCell ref="EN68:EP68"/>
    <mergeCell ref="EQ68:ES68"/>
    <mergeCell ref="A69:C69"/>
    <mergeCell ref="D69:J69"/>
    <mergeCell ref="K69:L69"/>
    <mergeCell ref="M69:O69"/>
    <mergeCell ref="P69:R69"/>
    <mergeCell ref="S69:U69"/>
    <mergeCell ref="JS68:JY68"/>
    <mergeCell ref="JZ68:KA68"/>
    <mergeCell ref="KB68:KD68"/>
    <mergeCell ref="KE68:KG68"/>
    <mergeCell ref="KH68:KJ68"/>
    <mergeCell ref="KK68:KM68"/>
    <mergeCell ref="JA68:JB68"/>
    <mergeCell ref="JC68:JE68"/>
    <mergeCell ref="JF68:JH68"/>
    <mergeCell ref="JI68:JK68"/>
    <mergeCell ref="JL68:JN68"/>
    <mergeCell ref="JP68:JR68"/>
    <mergeCell ref="ID68:IF68"/>
    <mergeCell ref="IG68:II68"/>
    <mergeCell ref="IJ68:IL68"/>
    <mergeCell ref="IM68:IO68"/>
    <mergeCell ref="IQ68:IS68"/>
    <mergeCell ref="IT68:IZ68"/>
    <mergeCell ref="HH68:HJ68"/>
    <mergeCell ref="HK68:HM68"/>
    <mergeCell ref="HN68:HP68"/>
    <mergeCell ref="HR68:HT68"/>
    <mergeCell ref="HU68:IA68"/>
    <mergeCell ref="IB68:IC68"/>
    <mergeCell ref="GL68:GN68"/>
    <mergeCell ref="GO68:GQ68"/>
    <mergeCell ref="BN69:BP69"/>
    <mergeCell ref="BQ69:BS69"/>
    <mergeCell ref="BT69:BV69"/>
    <mergeCell ref="BX69:BZ69"/>
    <mergeCell ref="CA69:CG69"/>
    <mergeCell ref="CH69:CI69"/>
    <mergeCell ref="AR69:AT69"/>
    <mergeCell ref="AU69:AW69"/>
    <mergeCell ref="AY69:BA69"/>
    <mergeCell ref="BB69:BH69"/>
    <mergeCell ref="BI69:BJ69"/>
    <mergeCell ref="BK69:BM69"/>
    <mergeCell ref="V69:X69"/>
    <mergeCell ref="Z69:AB69"/>
    <mergeCell ref="AC69:AI69"/>
    <mergeCell ref="AJ69:AK69"/>
    <mergeCell ref="AL69:AN69"/>
    <mergeCell ref="AO69:AQ69"/>
    <mergeCell ref="FG69:FI69"/>
    <mergeCell ref="FJ69:FL69"/>
    <mergeCell ref="FM69:FO69"/>
    <mergeCell ref="DY69:EE69"/>
    <mergeCell ref="EF69:EG69"/>
    <mergeCell ref="EH69:EJ69"/>
    <mergeCell ref="EK69:EM69"/>
    <mergeCell ref="EN69:EP69"/>
    <mergeCell ref="EQ69:ES69"/>
    <mergeCell ref="DG69:DH69"/>
    <mergeCell ref="DI69:DK69"/>
    <mergeCell ref="DL69:DN69"/>
    <mergeCell ref="DO69:DQ69"/>
    <mergeCell ref="DR69:DT69"/>
    <mergeCell ref="DV69:DX69"/>
    <mergeCell ref="CJ69:CL69"/>
    <mergeCell ref="CM69:CO69"/>
    <mergeCell ref="CP69:CR69"/>
    <mergeCell ref="CS69:CU69"/>
    <mergeCell ref="CW69:CY69"/>
    <mergeCell ref="CZ69:DF69"/>
    <mergeCell ref="KK69:KM69"/>
    <mergeCell ref="JA69:JB69"/>
    <mergeCell ref="JC69:JE69"/>
    <mergeCell ref="JF69:JH69"/>
    <mergeCell ref="JI69:JK69"/>
    <mergeCell ref="JL69:JN69"/>
    <mergeCell ref="JP69:JR69"/>
    <mergeCell ref="ID69:IF69"/>
    <mergeCell ref="IG69:II69"/>
    <mergeCell ref="IJ69:IL69"/>
    <mergeCell ref="IM69:IO69"/>
    <mergeCell ref="IQ69:IS69"/>
    <mergeCell ref="IT69:IZ69"/>
    <mergeCell ref="HH69:HJ69"/>
    <mergeCell ref="HK69:HM69"/>
    <mergeCell ref="HN69:HP69"/>
    <mergeCell ref="HR69:HT69"/>
    <mergeCell ref="HU69:IA69"/>
    <mergeCell ref="IB69:IC69"/>
    <mergeCell ref="V70:X70"/>
    <mergeCell ref="Z70:AB70"/>
    <mergeCell ref="AC70:AI70"/>
    <mergeCell ref="AJ70:AK70"/>
    <mergeCell ref="AL70:AN70"/>
    <mergeCell ref="AO70:AQ70"/>
    <mergeCell ref="A70:C70"/>
    <mergeCell ref="D70:J70"/>
    <mergeCell ref="K70:L70"/>
    <mergeCell ref="M70:O70"/>
    <mergeCell ref="P70:R70"/>
    <mergeCell ref="S70:U70"/>
    <mergeCell ref="JS69:JY69"/>
    <mergeCell ref="JZ69:KA69"/>
    <mergeCell ref="KB69:KD69"/>
    <mergeCell ref="KE69:KG69"/>
    <mergeCell ref="KH69:KJ69"/>
    <mergeCell ref="GL69:GN69"/>
    <mergeCell ref="GO69:GQ69"/>
    <mergeCell ref="GS69:GU69"/>
    <mergeCell ref="GV69:HB69"/>
    <mergeCell ref="HC69:HD69"/>
    <mergeCell ref="HE69:HG69"/>
    <mergeCell ref="FP69:FR69"/>
    <mergeCell ref="FT69:FV69"/>
    <mergeCell ref="FW69:GC69"/>
    <mergeCell ref="GD69:GE69"/>
    <mergeCell ref="GF69:GH69"/>
    <mergeCell ref="GI69:GK69"/>
    <mergeCell ref="EU69:EW69"/>
    <mergeCell ref="EX69:FD69"/>
    <mergeCell ref="FE69:FF69"/>
    <mergeCell ref="CJ70:CL70"/>
    <mergeCell ref="CM70:CO70"/>
    <mergeCell ref="CP70:CR70"/>
    <mergeCell ref="CS70:CU70"/>
    <mergeCell ref="CW70:CY70"/>
    <mergeCell ref="CZ70:DF70"/>
    <mergeCell ref="BN70:BP70"/>
    <mergeCell ref="BQ70:BS70"/>
    <mergeCell ref="BT70:BV70"/>
    <mergeCell ref="BX70:BZ70"/>
    <mergeCell ref="CA70:CG70"/>
    <mergeCell ref="CH70:CI70"/>
    <mergeCell ref="AR70:AT70"/>
    <mergeCell ref="AU70:AW70"/>
    <mergeCell ref="AY70:BA70"/>
    <mergeCell ref="BB70:BH70"/>
    <mergeCell ref="BI70:BJ70"/>
    <mergeCell ref="BK70:BM70"/>
    <mergeCell ref="EU70:EW70"/>
    <mergeCell ref="EX70:FD70"/>
    <mergeCell ref="FE70:FF70"/>
    <mergeCell ref="FG70:FI70"/>
    <mergeCell ref="FJ70:FL70"/>
    <mergeCell ref="FM70:FO70"/>
    <mergeCell ref="DY70:EE70"/>
    <mergeCell ref="EF70:EG70"/>
    <mergeCell ref="EH70:EJ70"/>
    <mergeCell ref="EK70:EM70"/>
    <mergeCell ref="EN70:EP70"/>
    <mergeCell ref="EQ70:ES70"/>
    <mergeCell ref="DG70:DH70"/>
    <mergeCell ref="DI70:DK70"/>
    <mergeCell ref="DL70:DN70"/>
    <mergeCell ref="DO70:DQ70"/>
    <mergeCell ref="DR70:DT70"/>
    <mergeCell ref="DV70:DX70"/>
    <mergeCell ref="HH70:HJ70"/>
    <mergeCell ref="HK70:HM70"/>
    <mergeCell ref="HN70:HP70"/>
    <mergeCell ref="HR70:HT70"/>
    <mergeCell ref="HU70:IA70"/>
    <mergeCell ref="IB70:IC70"/>
    <mergeCell ref="GL70:GN70"/>
    <mergeCell ref="GO70:GQ70"/>
    <mergeCell ref="GS70:GU70"/>
    <mergeCell ref="GV70:HB70"/>
    <mergeCell ref="HC70:HD70"/>
    <mergeCell ref="HE70:HG70"/>
    <mergeCell ref="FP70:FR70"/>
    <mergeCell ref="FT70:FV70"/>
    <mergeCell ref="FW70:GC70"/>
    <mergeCell ref="GD70:GE70"/>
    <mergeCell ref="GF70:GH70"/>
    <mergeCell ref="GI70:GK70"/>
    <mergeCell ref="JS70:JY70"/>
    <mergeCell ref="JZ70:KA70"/>
    <mergeCell ref="KB70:KD70"/>
    <mergeCell ref="KE70:KG70"/>
    <mergeCell ref="KH70:KJ70"/>
    <mergeCell ref="KK70:KM70"/>
    <mergeCell ref="JA70:JB70"/>
    <mergeCell ref="JC70:JE70"/>
    <mergeCell ref="JF70:JH70"/>
    <mergeCell ref="JI70:JK70"/>
    <mergeCell ref="JL70:JN70"/>
    <mergeCell ref="JP70:JR70"/>
    <mergeCell ref="ID70:IF70"/>
    <mergeCell ref="IG70:II70"/>
    <mergeCell ref="IJ70:IL70"/>
    <mergeCell ref="IM70:IO70"/>
    <mergeCell ref="IQ70:IS70"/>
    <mergeCell ref="IT70:IZ70"/>
    <mergeCell ref="AR71:AT71"/>
    <mergeCell ref="AU71:AW71"/>
    <mergeCell ref="AY71:BA71"/>
    <mergeCell ref="BB71:BH71"/>
    <mergeCell ref="BI71:BJ71"/>
    <mergeCell ref="BK71:BM71"/>
    <mergeCell ref="V71:X71"/>
    <mergeCell ref="Z71:AB71"/>
    <mergeCell ref="AC71:AI71"/>
    <mergeCell ref="AJ71:AK71"/>
    <mergeCell ref="AL71:AN71"/>
    <mergeCell ref="AO71:AQ71"/>
    <mergeCell ref="A71:C71"/>
    <mergeCell ref="D71:J71"/>
    <mergeCell ref="K71:L71"/>
    <mergeCell ref="M71:O71"/>
    <mergeCell ref="P71:R71"/>
    <mergeCell ref="S71:U71"/>
    <mergeCell ref="DG71:DH71"/>
    <mergeCell ref="DI71:DK71"/>
    <mergeCell ref="DL71:DN71"/>
    <mergeCell ref="DO71:DQ71"/>
    <mergeCell ref="DR71:DT71"/>
    <mergeCell ref="DV71:DX71"/>
    <mergeCell ref="CJ71:CL71"/>
    <mergeCell ref="CM71:CO71"/>
    <mergeCell ref="CP71:CR71"/>
    <mergeCell ref="CS71:CU71"/>
    <mergeCell ref="CW71:CY71"/>
    <mergeCell ref="CZ71:DF71"/>
    <mergeCell ref="BN71:BP71"/>
    <mergeCell ref="BQ71:BS71"/>
    <mergeCell ref="BT71:BV71"/>
    <mergeCell ref="BX71:BZ71"/>
    <mergeCell ref="CA71:CG71"/>
    <mergeCell ref="CH71:CI71"/>
    <mergeCell ref="GS71:GU71"/>
    <mergeCell ref="GV71:HB71"/>
    <mergeCell ref="HC71:HD71"/>
    <mergeCell ref="HE71:HG71"/>
    <mergeCell ref="FP71:FR71"/>
    <mergeCell ref="FT71:FV71"/>
    <mergeCell ref="FW71:GC71"/>
    <mergeCell ref="GD71:GE71"/>
    <mergeCell ref="GF71:GH71"/>
    <mergeCell ref="GI71:GK71"/>
    <mergeCell ref="EU71:EW71"/>
    <mergeCell ref="EX71:FD71"/>
    <mergeCell ref="FE71:FF71"/>
    <mergeCell ref="FG71:FI71"/>
    <mergeCell ref="FJ71:FL71"/>
    <mergeCell ref="FM71:FO71"/>
    <mergeCell ref="DY71:EE71"/>
    <mergeCell ref="EF71:EG71"/>
    <mergeCell ref="EH71:EJ71"/>
    <mergeCell ref="EK71:EM71"/>
    <mergeCell ref="EN71:EP71"/>
    <mergeCell ref="EQ71:ES71"/>
    <mergeCell ref="A72:C72"/>
    <mergeCell ref="D72:J72"/>
    <mergeCell ref="K72:L72"/>
    <mergeCell ref="M72:O72"/>
    <mergeCell ref="P72:R72"/>
    <mergeCell ref="S72:U72"/>
    <mergeCell ref="JS71:JY71"/>
    <mergeCell ref="JZ71:KA71"/>
    <mergeCell ref="KB71:KD71"/>
    <mergeCell ref="KE71:KG71"/>
    <mergeCell ref="KH71:KJ71"/>
    <mergeCell ref="KK71:KM71"/>
    <mergeCell ref="JA71:JB71"/>
    <mergeCell ref="JC71:JE71"/>
    <mergeCell ref="JF71:JH71"/>
    <mergeCell ref="JI71:JK71"/>
    <mergeCell ref="JL71:JN71"/>
    <mergeCell ref="JP71:JR71"/>
    <mergeCell ref="ID71:IF71"/>
    <mergeCell ref="IG71:II71"/>
    <mergeCell ref="IJ71:IL71"/>
    <mergeCell ref="IM71:IO71"/>
    <mergeCell ref="IQ71:IS71"/>
    <mergeCell ref="IT71:IZ71"/>
    <mergeCell ref="HH71:HJ71"/>
    <mergeCell ref="HK71:HM71"/>
    <mergeCell ref="HN71:HP71"/>
    <mergeCell ref="HR71:HT71"/>
    <mergeCell ref="HU71:IA71"/>
    <mergeCell ref="IB71:IC71"/>
    <mergeCell ref="GL71:GN71"/>
    <mergeCell ref="GO71:GQ71"/>
    <mergeCell ref="BN72:BP72"/>
    <mergeCell ref="BQ72:BS72"/>
    <mergeCell ref="BT72:BV72"/>
    <mergeCell ref="BX72:BZ72"/>
    <mergeCell ref="CA72:CG72"/>
    <mergeCell ref="CH72:CI72"/>
    <mergeCell ref="AR72:AT72"/>
    <mergeCell ref="AU72:AW72"/>
    <mergeCell ref="AY72:BA72"/>
    <mergeCell ref="BB72:BH72"/>
    <mergeCell ref="BI72:BJ72"/>
    <mergeCell ref="BK72:BM72"/>
    <mergeCell ref="V72:X72"/>
    <mergeCell ref="Z72:AB72"/>
    <mergeCell ref="AC72:AI72"/>
    <mergeCell ref="AJ72:AK72"/>
    <mergeCell ref="AL72:AN72"/>
    <mergeCell ref="AO72:AQ72"/>
    <mergeCell ref="FG72:FI72"/>
    <mergeCell ref="FJ72:FL72"/>
    <mergeCell ref="FM72:FO72"/>
    <mergeCell ref="DY72:EE72"/>
    <mergeCell ref="EF72:EG72"/>
    <mergeCell ref="EH72:EJ72"/>
    <mergeCell ref="EK72:EM72"/>
    <mergeCell ref="EN72:EP72"/>
    <mergeCell ref="EQ72:ES72"/>
    <mergeCell ref="DG72:DH72"/>
    <mergeCell ref="DI72:DK72"/>
    <mergeCell ref="DL72:DN72"/>
    <mergeCell ref="DO72:DQ72"/>
    <mergeCell ref="DR72:DT72"/>
    <mergeCell ref="DV72:DX72"/>
    <mergeCell ref="CJ72:CL72"/>
    <mergeCell ref="CM72:CO72"/>
    <mergeCell ref="CP72:CR72"/>
    <mergeCell ref="CS72:CU72"/>
    <mergeCell ref="CW72:CY72"/>
    <mergeCell ref="CZ72:DF72"/>
    <mergeCell ref="KK72:KM72"/>
    <mergeCell ref="JA72:JB72"/>
    <mergeCell ref="JC72:JE72"/>
    <mergeCell ref="JF72:JH72"/>
    <mergeCell ref="JI72:JK72"/>
    <mergeCell ref="JL72:JN72"/>
    <mergeCell ref="JP72:JR72"/>
    <mergeCell ref="ID72:IF72"/>
    <mergeCell ref="IG72:II72"/>
    <mergeCell ref="IJ72:IL72"/>
    <mergeCell ref="IM72:IO72"/>
    <mergeCell ref="IQ72:IS72"/>
    <mergeCell ref="IT72:IZ72"/>
    <mergeCell ref="HH72:HJ72"/>
    <mergeCell ref="HK72:HM72"/>
    <mergeCell ref="HN72:HP72"/>
    <mergeCell ref="HR72:HT72"/>
    <mergeCell ref="HU72:IA72"/>
    <mergeCell ref="IB72:IC72"/>
    <mergeCell ref="V73:X73"/>
    <mergeCell ref="Z73:AB73"/>
    <mergeCell ref="AC73:AI73"/>
    <mergeCell ref="AJ73:AK73"/>
    <mergeCell ref="AL73:AN73"/>
    <mergeCell ref="AO73:AQ73"/>
    <mergeCell ref="A73:C73"/>
    <mergeCell ref="D73:J73"/>
    <mergeCell ref="K73:L73"/>
    <mergeCell ref="M73:O73"/>
    <mergeCell ref="P73:R73"/>
    <mergeCell ref="S73:U73"/>
    <mergeCell ref="JS72:JY72"/>
    <mergeCell ref="JZ72:KA72"/>
    <mergeCell ref="KB72:KD72"/>
    <mergeCell ref="KE72:KG72"/>
    <mergeCell ref="KH72:KJ72"/>
    <mergeCell ref="GL72:GN72"/>
    <mergeCell ref="GO72:GQ72"/>
    <mergeCell ref="GS72:GU72"/>
    <mergeCell ref="GV72:HB72"/>
    <mergeCell ref="HC72:HD72"/>
    <mergeCell ref="HE72:HG72"/>
    <mergeCell ref="FP72:FR72"/>
    <mergeCell ref="FT72:FV72"/>
    <mergeCell ref="FW72:GC72"/>
    <mergeCell ref="GD72:GE72"/>
    <mergeCell ref="GF72:GH72"/>
    <mergeCell ref="GI72:GK72"/>
    <mergeCell ref="EU72:EW72"/>
    <mergeCell ref="EX72:FD72"/>
    <mergeCell ref="FE72:FF72"/>
    <mergeCell ref="CJ73:CL73"/>
    <mergeCell ref="CM73:CO73"/>
    <mergeCell ref="CP73:CR73"/>
    <mergeCell ref="CS73:CU73"/>
    <mergeCell ref="CW73:CY73"/>
    <mergeCell ref="CZ73:DF73"/>
    <mergeCell ref="BN73:BP73"/>
    <mergeCell ref="BQ73:BS73"/>
    <mergeCell ref="BT73:BV73"/>
    <mergeCell ref="BX73:BZ73"/>
    <mergeCell ref="CA73:CG73"/>
    <mergeCell ref="CH73:CI73"/>
    <mergeCell ref="AR73:AT73"/>
    <mergeCell ref="AU73:AW73"/>
    <mergeCell ref="AY73:BA73"/>
    <mergeCell ref="BB73:BH73"/>
    <mergeCell ref="BI73:BJ73"/>
    <mergeCell ref="BK73:BM73"/>
    <mergeCell ref="EU73:EW73"/>
    <mergeCell ref="EX73:FD73"/>
    <mergeCell ref="FE73:FF73"/>
    <mergeCell ref="FG73:FI73"/>
    <mergeCell ref="FJ73:FL73"/>
    <mergeCell ref="FM73:FO73"/>
    <mergeCell ref="DY73:EE73"/>
    <mergeCell ref="EF73:EG73"/>
    <mergeCell ref="EH73:EJ73"/>
    <mergeCell ref="EK73:EM73"/>
    <mergeCell ref="EN73:EP73"/>
    <mergeCell ref="EQ73:ES73"/>
    <mergeCell ref="DG73:DH73"/>
    <mergeCell ref="DI73:DK73"/>
    <mergeCell ref="DL73:DN73"/>
    <mergeCell ref="DO73:DQ73"/>
    <mergeCell ref="DR73:DT73"/>
    <mergeCell ref="DV73:DX73"/>
    <mergeCell ref="HH73:HJ73"/>
    <mergeCell ref="HK73:HM73"/>
    <mergeCell ref="HN73:HP73"/>
    <mergeCell ref="HR73:HT73"/>
    <mergeCell ref="HU73:IA73"/>
    <mergeCell ref="IB73:IC73"/>
    <mergeCell ref="GL73:GN73"/>
    <mergeCell ref="GO73:GQ73"/>
    <mergeCell ref="GS73:GU73"/>
    <mergeCell ref="GV73:HB73"/>
    <mergeCell ref="HC73:HD73"/>
    <mergeCell ref="HE73:HG73"/>
    <mergeCell ref="FP73:FR73"/>
    <mergeCell ref="FT73:FV73"/>
    <mergeCell ref="FW73:GC73"/>
    <mergeCell ref="GD73:GE73"/>
    <mergeCell ref="GF73:GH73"/>
    <mergeCell ref="GI73:GK73"/>
    <mergeCell ref="JS73:JY73"/>
    <mergeCell ref="JZ73:KA73"/>
    <mergeCell ref="KB73:KD73"/>
    <mergeCell ref="KE73:KG73"/>
    <mergeCell ref="KH73:KJ73"/>
    <mergeCell ref="KK73:KM73"/>
    <mergeCell ref="JA73:JB73"/>
    <mergeCell ref="JC73:JE73"/>
    <mergeCell ref="JF73:JH73"/>
    <mergeCell ref="JI73:JK73"/>
    <mergeCell ref="JL73:JN73"/>
    <mergeCell ref="JP73:JR73"/>
    <mergeCell ref="ID73:IF73"/>
    <mergeCell ref="IG73:II73"/>
    <mergeCell ref="IJ73:IL73"/>
    <mergeCell ref="IM73:IO73"/>
    <mergeCell ref="IQ73:IS73"/>
    <mergeCell ref="IT73:IZ73"/>
    <mergeCell ref="AR74:AT74"/>
    <mergeCell ref="AU74:AW74"/>
    <mergeCell ref="AY74:BA74"/>
    <mergeCell ref="BB74:BH74"/>
    <mergeCell ref="BI74:BJ74"/>
    <mergeCell ref="BK74:BM74"/>
    <mergeCell ref="V74:X74"/>
    <mergeCell ref="Z74:AB74"/>
    <mergeCell ref="AC74:AI74"/>
    <mergeCell ref="AJ74:AK74"/>
    <mergeCell ref="AL74:AN74"/>
    <mergeCell ref="AO74:AQ74"/>
    <mergeCell ref="A74:C74"/>
    <mergeCell ref="D74:J74"/>
    <mergeCell ref="K74:L74"/>
    <mergeCell ref="M74:O74"/>
    <mergeCell ref="P74:R74"/>
    <mergeCell ref="S74:U74"/>
    <mergeCell ref="DG74:DH74"/>
    <mergeCell ref="DI74:DK74"/>
    <mergeCell ref="DL74:DN74"/>
    <mergeCell ref="DO74:DQ74"/>
    <mergeCell ref="DR74:DT74"/>
    <mergeCell ref="DV74:DX74"/>
    <mergeCell ref="CJ74:CL74"/>
    <mergeCell ref="CM74:CO74"/>
    <mergeCell ref="CP74:CR74"/>
    <mergeCell ref="CS74:CU74"/>
    <mergeCell ref="CW74:CY74"/>
    <mergeCell ref="CZ74:DF74"/>
    <mergeCell ref="BN74:BP74"/>
    <mergeCell ref="BQ74:BS74"/>
    <mergeCell ref="BT74:BV74"/>
    <mergeCell ref="BX74:BZ74"/>
    <mergeCell ref="CA74:CG74"/>
    <mergeCell ref="CH74:CI74"/>
    <mergeCell ref="GS74:GU74"/>
    <mergeCell ref="GV74:HB74"/>
    <mergeCell ref="HC74:HD74"/>
    <mergeCell ref="HE74:HG74"/>
    <mergeCell ref="FP74:FR74"/>
    <mergeCell ref="FT74:FV74"/>
    <mergeCell ref="FW74:GC74"/>
    <mergeCell ref="GD74:GE74"/>
    <mergeCell ref="GF74:GH74"/>
    <mergeCell ref="GI74:GK74"/>
    <mergeCell ref="EU74:EW74"/>
    <mergeCell ref="EX74:FD74"/>
    <mergeCell ref="FE74:FF74"/>
    <mergeCell ref="FG74:FI74"/>
    <mergeCell ref="FJ74:FL74"/>
    <mergeCell ref="FM74:FO74"/>
    <mergeCell ref="DY74:EE74"/>
    <mergeCell ref="EF74:EG74"/>
    <mergeCell ref="EH74:EJ74"/>
    <mergeCell ref="EK74:EM74"/>
    <mergeCell ref="EN74:EP74"/>
    <mergeCell ref="EQ74:ES74"/>
    <mergeCell ref="A75:C75"/>
    <mergeCell ref="D75:J75"/>
    <mergeCell ref="K75:L75"/>
    <mergeCell ref="M75:O75"/>
    <mergeCell ref="P75:R75"/>
    <mergeCell ref="S75:U75"/>
    <mergeCell ref="JS74:JY74"/>
    <mergeCell ref="JZ74:KA74"/>
    <mergeCell ref="KB74:KD74"/>
    <mergeCell ref="KE74:KG74"/>
    <mergeCell ref="KH74:KJ74"/>
    <mergeCell ref="KK74:KM74"/>
    <mergeCell ref="JA74:JB74"/>
    <mergeCell ref="JC74:JE74"/>
    <mergeCell ref="JF74:JH74"/>
    <mergeCell ref="JI74:JK74"/>
    <mergeCell ref="JL74:JN74"/>
    <mergeCell ref="JP74:JR74"/>
    <mergeCell ref="ID74:IF74"/>
    <mergeCell ref="IG74:II74"/>
    <mergeCell ref="IJ74:IL74"/>
    <mergeCell ref="IM74:IO74"/>
    <mergeCell ref="IQ74:IS74"/>
    <mergeCell ref="IT74:IZ74"/>
    <mergeCell ref="HH74:HJ74"/>
    <mergeCell ref="HK74:HM74"/>
    <mergeCell ref="HN74:HP74"/>
    <mergeCell ref="HR74:HT74"/>
    <mergeCell ref="HU74:IA74"/>
    <mergeCell ref="IB74:IC74"/>
    <mergeCell ref="GL74:GN74"/>
    <mergeCell ref="GO74:GQ74"/>
    <mergeCell ref="BN75:BP75"/>
    <mergeCell ref="BQ75:BS75"/>
    <mergeCell ref="BT75:BV75"/>
    <mergeCell ref="BX75:BZ75"/>
    <mergeCell ref="CA75:CG75"/>
    <mergeCell ref="CH75:CI75"/>
    <mergeCell ref="AR75:AT75"/>
    <mergeCell ref="AU75:AW75"/>
    <mergeCell ref="AY75:BA75"/>
    <mergeCell ref="BB75:BH75"/>
    <mergeCell ref="BI75:BJ75"/>
    <mergeCell ref="BK75:BM75"/>
    <mergeCell ref="V75:X75"/>
    <mergeCell ref="Z75:AB75"/>
    <mergeCell ref="AC75:AI75"/>
    <mergeCell ref="AJ75:AK75"/>
    <mergeCell ref="AL75:AN75"/>
    <mergeCell ref="AO75:AQ75"/>
    <mergeCell ref="FG75:FI75"/>
    <mergeCell ref="FJ75:FL75"/>
    <mergeCell ref="FM75:FO75"/>
    <mergeCell ref="DY75:EE75"/>
    <mergeCell ref="EF75:EG75"/>
    <mergeCell ref="EH75:EJ75"/>
    <mergeCell ref="EK75:EM75"/>
    <mergeCell ref="EN75:EP75"/>
    <mergeCell ref="EQ75:ES75"/>
    <mergeCell ref="DG75:DH75"/>
    <mergeCell ref="DI75:DK75"/>
    <mergeCell ref="DL75:DN75"/>
    <mergeCell ref="DO75:DQ75"/>
    <mergeCell ref="DR75:DT75"/>
    <mergeCell ref="DV75:DX75"/>
    <mergeCell ref="CJ75:CL75"/>
    <mergeCell ref="CM75:CO75"/>
    <mergeCell ref="CP75:CR75"/>
    <mergeCell ref="CS75:CU75"/>
    <mergeCell ref="CW75:CY75"/>
    <mergeCell ref="CZ75:DF75"/>
    <mergeCell ref="KK75:KM75"/>
    <mergeCell ref="JA75:JB75"/>
    <mergeCell ref="JC75:JE75"/>
    <mergeCell ref="JF75:JH75"/>
    <mergeCell ref="JI75:JK75"/>
    <mergeCell ref="JL75:JN75"/>
    <mergeCell ref="JP75:JR75"/>
    <mergeCell ref="ID75:IF75"/>
    <mergeCell ref="IG75:II75"/>
    <mergeCell ref="IJ75:IL75"/>
    <mergeCell ref="IM75:IO75"/>
    <mergeCell ref="IQ75:IS75"/>
    <mergeCell ref="IT75:IZ75"/>
    <mergeCell ref="HH75:HJ75"/>
    <mergeCell ref="HK75:HM75"/>
    <mergeCell ref="HN75:HP75"/>
    <mergeCell ref="HR75:HT75"/>
    <mergeCell ref="HU75:IA75"/>
    <mergeCell ref="IB75:IC75"/>
    <mergeCell ref="V76:X76"/>
    <mergeCell ref="Z76:AB76"/>
    <mergeCell ref="AC76:AI76"/>
    <mergeCell ref="AJ76:AK76"/>
    <mergeCell ref="AL76:AN76"/>
    <mergeCell ref="AO76:AQ76"/>
    <mergeCell ref="A76:C76"/>
    <mergeCell ref="D76:J76"/>
    <mergeCell ref="K76:L76"/>
    <mergeCell ref="M76:O76"/>
    <mergeCell ref="P76:R76"/>
    <mergeCell ref="S76:U76"/>
    <mergeCell ref="JS75:JY75"/>
    <mergeCell ref="JZ75:KA75"/>
    <mergeCell ref="KB75:KD75"/>
    <mergeCell ref="KE75:KG75"/>
    <mergeCell ref="KH75:KJ75"/>
    <mergeCell ref="GL75:GN75"/>
    <mergeCell ref="GO75:GQ75"/>
    <mergeCell ref="GS75:GU75"/>
    <mergeCell ref="GV75:HB75"/>
    <mergeCell ref="HC75:HD75"/>
    <mergeCell ref="HE75:HG75"/>
    <mergeCell ref="FP75:FR75"/>
    <mergeCell ref="FT75:FV75"/>
    <mergeCell ref="FW75:GC75"/>
    <mergeCell ref="GD75:GE75"/>
    <mergeCell ref="GF75:GH75"/>
    <mergeCell ref="GI75:GK75"/>
    <mergeCell ref="EU75:EW75"/>
    <mergeCell ref="EX75:FD75"/>
    <mergeCell ref="FE75:FF75"/>
    <mergeCell ref="CJ76:CL76"/>
    <mergeCell ref="CM76:CO76"/>
    <mergeCell ref="CP76:CR76"/>
    <mergeCell ref="CS76:CU76"/>
    <mergeCell ref="CW76:CY76"/>
    <mergeCell ref="CZ76:DF76"/>
    <mergeCell ref="BN76:BP76"/>
    <mergeCell ref="BQ76:BS76"/>
    <mergeCell ref="BT76:BV76"/>
    <mergeCell ref="BX76:BZ76"/>
    <mergeCell ref="CA76:CG76"/>
    <mergeCell ref="CH76:CI76"/>
    <mergeCell ref="AR76:AT76"/>
    <mergeCell ref="AU76:AW76"/>
    <mergeCell ref="AY76:BA76"/>
    <mergeCell ref="BB76:BH76"/>
    <mergeCell ref="BI76:BJ76"/>
    <mergeCell ref="BK76:BM76"/>
    <mergeCell ref="EU76:EW76"/>
    <mergeCell ref="EX76:FD76"/>
    <mergeCell ref="FE76:FF76"/>
    <mergeCell ref="FG76:FI76"/>
    <mergeCell ref="FJ76:FL76"/>
    <mergeCell ref="FM76:FO76"/>
    <mergeCell ref="DY76:EE76"/>
    <mergeCell ref="EF76:EG76"/>
    <mergeCell ref="EH76:EJ76"/>
    <mergeCell ref="EK76:EM76"/>
    <mergeCell ref="EN76:EP76"/>
    <mergeCell ref="EQ76:ES76"/>
    <mergeCell ref="DG76:DH76"/>
    <mergeCell ref="DI76:DK76"/>
    <mergeCell ref="DL76:DN76"/>
    <mergeCell ref="DO76:DQ76"/>
    <mergeCell ref="DR76:DT76"/>
    <mergeCell ref="DV76:DX76"/>
    <mergeCell ref="HH76:HJ76"/>
    <mergeCell ref="HK76:HM76"/>
    <mergeCell ref="HN76:HP76"/>
    <mergeCell ref="HR76:HT76"/>
    <mergeCell ref="HU76:IA76"/>
    <mergeCell ref="IB76:IC76"/>
    <mergeCell ref="GL76:GN76"/>
    <mergeCell ref="GO76:GQ76"/>
    <mergeCell ref="GS76:GU76"/>
    <mergeCell ref="GV76:HB76"/>
    <mergeCell ref="HC76:HD76"/>
    <mergeCell ref="HE76:HG76"/>
    <mergeCell ref="FP76:FR76"/>
    <mergeCell ref="FT76:FV76"/>
    <mergeCell ref="FW76:GC76"/>
    <mergeCell ref="GD76:GE76"/>
    <mergeCell ref="GF76:GH76"/>
    <mergeCell ref="GI76:GK76"/>
    <mergeCell ref="JS76:JY76"/>
    <mergeCell ref="JZ76:KA76"/>
    <mergeCell ref="KB76:KD76"/>
    <mergeCell ref="KE76:KG76"/>
    <mergeCell ref="KH76:KJ76"/>
    <mergeCell ref="KK76:KM76"/>
    <mergeCell ref="JA76:JB76"/>
    <mergeCell ref="JC76:JE76"/>
    <mergeCell ref="JF76:JH76"/>
    <mergeCell ref="JI76:JK76"/>
    <mergeCell ref="JL76:JN76"/>
    <mergeCell ref="JP76:JR76"/>
    <mergeCell ref="ID76:IF76"/>
    <mergeCell ref="IG76:II76"/>
    <mergeCell ref="IJ76:IL76"/>
    <mergeCell ref="IM76:IO76"/>
    <mergeCell ref="IQ76:IS76"/>
    <mergeCell ref="IT76:IZ76"/>
    <mergeCell ref="AR77:AT77"/>
    <mergeCell ref="AU77:AW77"/>
    <mergeCell ref="AY77:BA77"/>
    <mergeCell ref="BB77:BH77"/>
    <mergeCell ref="BI77:BJ77"/>
    <mergeCell ref="BK77:BM77"/>
    <mergeCell ref="V77:X77"/>
    <mergeCell ref="Z77:AB77"/>
    <mergeCell ref="AC77:AI77"/>
    <mergeCell ref="AJ77:AK77"/>
    <mergeCell ref="AL77:AN77"/>
    <mergeCell ref="AO77:AQ77"/>
    <mergeCell ref="A77:C77"/>
    <mergeCell ref="D77:J77"/>
    <mergeCell ref="K77:L77"/>
    <mergeCell ref="M77:O77"/>
    <mergeCell ref="P77:R77"/>
    <mergeCell ref="S77:U77"/>
    <mergeCell ref="DG77:DH77"/>
    <mergeCell ref="DI77:DK77"/>
    <mergeCell ref="DL77:DN77"/>
    <mergeCell ref="DO77:DQ77"/>
    <mergeCell ref="DR77:DT77"/>
    <mergeCell ref="DV77:DX77"/>
    <mergeCell ref="CJ77:CL77"/>
    <mergeCell ref="CM77:CO77"/>
    <mergeCell ref="CP77:CR77"/>
    <mergeCell ref="CS77:CU77"/>
    <mergeCell ref="CW77:CY77"/>
    <mergeCell ref="CZ77:DF77"/>
    <mergeCell ref="BN77:BP77"/>
    <mergeCell ref="BQ77:BS77"/>
    <mergeCell ref="BT77:BV77"/>
    <mergeCell ref="BX77:BZ77"/>
    <mergeCell ref="CA77:CG77"/>
    <mergeCell ref="CH77:CI77"/>
    <mergeCell ref="GS77:GU77"/>
    <mergeCell ref="GV77:HB77"/>
    <mergeCell ref="HC77:HD77"/>
    <mergeCell ref="HE77:HG77"/>
    <mergeCell ref="FP77:FR77"/>
    <mergeCell ref="FT77:FV77"/>
    <mergeCell ref="FW77:GC77"/>
    <mergeCell ref="GD77:GE77"/>
    <mergeCell ref="GF77:GH77"/>
    <mergeCell ref="GI77:GK77"/>
    <mergeCell ref="EU77:EW77"/>
    <mergeCell ref="EX77:FD77"/>
    <mergeCell ref="FE77:FF77"/>
    <mergeCell ref="FG77:FI77"/>
    <mergeCell ref="FJ77:FL77"/>
    <mergeCell ref="FM77:FO77"/>
    <mergeCell ref="DY77:EE77"/>
    <mergeCell ref="EF77:EG77"/>
    <mergeCell ref="EH77:EJ77"/>
    <mergeCell ref="EK77:EM77"/>
    <mergeCell ref="EN77:EP77"/>
    <mergeCell ref="EQ77:ES77"/>
    <mergeCell ref="A78:C78"/>
    <mergeCell ref="D78:J78"/>
    <mergeCell ref="K78:L78"/>
    <mergeCell ref="M78:O78"/>
    <mergeCell ref="P78:R78"/>
    <mergeCell ref="S78:U78"/>
    <mergeCell ref="JS77:JY77"/>
    <mergeCell ref="JZ77:KA77"/>
    <mergeCell ref="KB77:KD77"/>
    <mergeCell ref="KE77:KG77"/>
    <mergeCell ref="KH77:KJ77"/>
    <mergeCell ref="KK77:KM77"/>
    <mergeCell ref="JA77:JB77"/>
    <mergeCell ref="JC77:JE77"/>
    <mergeCell ref="JF77:JH77"/>
    <mergeCell ref="JI77:JK77"/>
    <mergeCell ref="JL77:JN77"/>
    <mergeCell ref="JP77:JR77"/>
    <mergeCell ref="ID77:IF77"/>
    <mergeCell ref="IG77:II77"/>
    <mergeCell ref="IJ77:IL77"/>
    <mergeCell ref="IM77:IO77"/>
    <mergeCell ref="IQ77:IS77"/>
    <mergeCell ref="IT77:IZ77"/>
    <mergeCell ref="HH77:HJ77"/>
    <mergeCell ref="HK77:HM77"/>
    <mergeCell ref="HN77:HP77"/>
    <mergeCell ref="HR77:HT77"/>
    <mergeCell ref="HU77:IA77"/>
    <mergeCell ref="IB77:IC77"/>
    <mergeCell ref="GL77:GN77"/>
    <mergeCell ref="GO77:GQ77"/>
    <mergeCell ref="BN78:BP78"/>
    <mergeCell ref="BQ78:BS78"/>
    <mergeCell ref="BT78:BV78"/>
    <mergeCell ref="BX78:BZ78"/>
    <mergeCell ref="CA78:CG78"/>
    <mergeCell ref="CH78:CI78"/>
    <mergeCell ref="AR78:AT78"/>
    <mergeCell ref="AU78:AW78"/>
    <mergeCell ref="AY78:BA78"/>
    <mergeCell ref="BB78:BH78"/>
    <mergeCell ref="BI78:BJ78"/>
    <mergeCell ref="BK78:BM78"/>
    <mergeCell ref="V78:X78"/>
    <mergeCell ref="Z78:AB78"/>
    <mergeCell ref="AC78:AI78"/>
    <mergeCell ref="AJ78:AK78"/>
    <mergeCell ref="AL78:AN78"/>
    <mergeCell ref="AO78:AQ78"/>
    <mergeCell ref="FG78:FI78"/>
    <mergeCell ref="FJ78:FL78"/>
    <mergeCell ref="FM78:FO78"/>
    <mergeCell ref="DY78:EE78"/>
    <mergeCell ref="EF78:EG78"/>
    <mergeCell ref="EH78:EJ78"/>
    <mergeCell ref="EK78:EM78"/>
    <mergeCell ref="EN78:EP78"/>
    <mergeCell ref="EQ78:ES78"/>
    <mergeCell ref="DG78:DH78"/>
    <mergeCell ref="DI78:DK78"/>
    <mergeCell ref="DL78:DN78"/>
    <mergeCell ref="DO78:DQ78"/>
    <mergeCell ref="DR78:DT78"/>
    <mergeCell ref="DV78:DX78"/>
    <mergeCell ref="CJ78:CL78"/>
    <mergeCell ref="CM78:CO78"/>
    <mergeCell ref="CP78:CR78"/>
    <mergeCell ref="CS78:CU78"/>
    <mergeCell ref="CW78:CY78"/>
    <mergeCell ref="CZ78:DF78"/>
    <mergeCell ref="KK78:KM78"/>
    <mergeCell ref="JA78:JB78"/>
    <mergeCell ref="JC78:JE78"/>
    <mergeCell ref="JF78:JH78"/>
    <mergeCell ref="JI78:JK78"/>
    <mergeCell ref="JL78:JN78"/>
    <mergeCell ref="JP78:JR78"/>
    <mergeCell ref="ID78:IF78"/>
    <mergeCell ref="IG78:II78"/>
    <mergeCell ref="IJ78:IL78"/>
    <mergeCell ref="IM78:IO78"/>
    <mergeCell ref="IQ78:IS78"/>
    <mergeCell ref="IT78:IZ78"/>
    <mergeCell ref="HH78:HJ78"/>
    <mergeCell ref="HK78:HM78"/>
    <mergeCell ref="HN78:HP78"/>
    <mergeCell ref="HR78:HT78"/>
    <mergeCell ref="HU78:IA78"/>
    <mergeCell ref="IB78:IC78"/>
    <mergeCell ref="V79:X79"/>
    <mergeCell ref="Z79:AB79"/>
    <mergeCell ref="AC79:AI79"/>
    <mergeCell ref="AJ79:AK79"/>
    <mergeCell ref="AL79:AN79"/>
    <mergeCell ref="AO79:AQ79"/>
    <mergeCell ref="A79:C79"/>
    <mergeCell ref="D79:J79"/>
    <mergeCell ref="K79:L79"/>
    <mergeCell ref="M79:O79"/>
    <mergeCell ref="P79:R79"/>
    <mergeCell ref="S79:U79"/>
    <mergeCell ref="JS78:JY78"/>
    <mergeCell ref="JZ78:KA78"/>
    <mergeCell ref="KB78:KD78"/>
    <mergeCell ref="KE78:KG78"/>
    <mergeCell ref="KH78:KJ78"/>
    <mergeCell ref="GL78:GN78"/>
    <mergeCell ref="GO78:GQ78"/>
    <mergeCell ref="GS78:GU78"/>
    <mergeCell ref="GV78:HB78"/>
    <mergeCell ref="HC78:HD78"/>
    <mergeCell ref="HE78:HG78"/>
    <mergeCell ref="FP78:FR78"/>
    <mergeCell ref="FT78:FV78"/>
    <mergeCell ref="FW78:GC78"/>
    <mergeCell ref="GD78:GE78"/>
    <mergeCell ref="GF78:GH78"/>
    <mergeCell ref="GI78:GK78"/>
    <mergeCell ref="EU78:EW78"/>
    <mergeCell ref="EX78:FD78"/>
    <mergeCell ref="FE78:FF78"/>
    <mergeCell ref="CJ79:CL79"/>
    <mergeCell ref="CM79:CO79"/>
    <mergeCell ref="CP79:CR79"/>
    <mergeCell ref="CS79:CU79"/>
    <mergeCell ref="CW79:CY79"/>
    <mergeCell ref="CZ79:DF79"/>
    <mergeCell ref="BN79:BP79"/>
    <mergeCell ref="BQ79:BS79"/>
    <mergeCell ref="BT79:BV79"/>
    <mergeCell ref="BX79:BZ79"/>
    <mergeCell ref="CA79:CG79"/>
    <mergeCell ref="CH79:CI79"/>
    <mergeCell ref="AR79:AT79"/>
    <mergeCell ref="AU79:AW79"/>
    <mergeCell ref="AY79:BA79"/>
    <mergeCell ref="BB79:BH79"/>
    <mergeCell ref="BI79:BJ79"/>
    <mergeCell ref="BK79:BM79"/>
    <mergeCell ref="EU79:EW79"/>
    <mergeCell ref="EX79:FD79"/>
    <mergeCell ref="FE79:FF79"/>
    <mergeCell ref="FG79:FI79"/>
    <mergeCell ref="FJ79:FL79"/>
    <mergeCell ref="FM79:FO79"/>
    <mergeCell ref="DY79:EE79"/>
    <mergeCell ref="EF79:EG79"/>
    <mergeCell ref="EH79:EJ79"/>
    <mergeCell ref="EK79:EM79"/>
    <mergeCell ref="EN79:EP79"/>
    <mergeCell ref="EQ79:ES79"/>
    <mergeCell ref="DG79:DH79"/>
    <mergeCell ref="DI79:DK79"/>
    <mergeCell ref="DL79:DN79"/>
    <mergeCell ref="DO79:DQ79"/>
    <mergeCell ref="DR79:DT79"/>
    <mergeCell ref="DV79:DX79"/>
    <mergeCell ref="HH79:HJ79"/>
    <mergeCell ref="HK79:HM79"/>
    <mergeCell ref="HN79:HP79"/>
    <mergeCell ref="HR79:HT79"/>
    <mergeCell ref="HU79:IA79"/>
    <mergeCell ref="IB79:IC79"/>
    <mergeCell ref="GL79:GN79"/>
    <mergeCell ref="GO79:GQ79"/>
    <mergeCell ref="GS79:GU79"/>
    <mergeCell ref="GV79:HB79"/>
    <mergeCell ref="HC79:HD79"/>
    <mergeCell ref="HE79:HG79"/>
    <mergeCell ref="FP79:FR79"/>
    <mergeCell ref="FT79:FV79"/>
    <mergeCell ref="FW79:GC79"/>
    <mergeCell ref="GD79:GE79"/>
    <mergeCell ref="GF79:GH79"/>
    <mergeCell ref="GI79:GK79"/>
    <mergeCell ref="JS79:JY79"/>
    <mergeCell ref="JZ79:KA79"/>
    <mergeCell ref="KB79:KD79"/>
    <mergeCell ref="KE79:KG79"/>
    <mergeCell ref="KH79:KJ79"/>
    <mergeCell ref="KK79:KM79"/>
    <mergeCell ref="JA79:JB79"/>
    <mergeCell ref="JC79:JE79"/>
    <mergeCell ref="JF79:JH79"/>
    <mergeCell ref="JI79:JK79"/>
    <mergeCell ref="JL79:JN79"/>
    <mergeCell ref="JP79:JR79"/>
    <mergeCell ref="ID79:IF79"/>
    <mergeCell ref="IG79:II79"/>
    <mergeCell ref="IJ79:IL79"/>
    <mergeCell ref="IM79:IO79"/>
    <mergeCell ref="IQ79:IS79"/>
    <mergeCell ref="IT79:IZ79"/>
    <mergeCell ref="AR80:AT80"/>
    <mergeCell ref="AU80:AW80"/>
    <mergeCell ref="AY80:BA80"/>
    <mergeCell ref="BB80:BH80"/>
    <mergeCell ref="BI80:BJ80"/>
    <mergeCell ref="BK80:BM80"/>
    <mergeCell ref="V80:X80"/>
    <mergeCell ref="Z80:AB80"/>
    <mergeCell ref="AC80:AI80"/>
    <mergeCell ref="AJ80:AK80"/>
    <mergeCell ref="AL80:AN80"/>
    <mergeCell ref="AO80:AQ80"/>
    <mergeCell ref="A80:C80"/>
    <mergeCell ref="D80:J80"/>
    <mergeCell ref="K80:L80"/>
    <mergeCell ref="M80:O80"/>
    <mergeCell ref="P80:R80"/>
    <mergeCell ref="S80:U80"/>
    <mergeCell ref="DG80:DH80"/>
    <mergeCell ref="DI80:DK80"/>
    <mergeCell ref="DL80:DN80"/>
    <mergeCell ref="DO80:DQ80"/>
    <mergeCell ref="DR80:DT80"/>
    <mergeCell ref="DV80:DX80"/>
    <mergeCell ref="CJ80:CL80"/>
    <mergeCell ref="CM80:CO80"/>
    <mergeCell ref="CP80:CR80"/>
    <mergeCell ref="CS80:CU80"/>
    <mergeCell ref="CW80:CY80"/>
    <mergeCell ref="CZ80:DF80"/>
    <mergeCell ref="BN80:BP80"/>
    <mergeCell ref="BQ80:BS80"/>
    <mergeCell ref="BT80:BV80"/>
    <mergeCell ref="BX80:BZ80"/>
    <mergeCell ref="CA80:CG80"/>
    <mergeCell ref="CH80:CI80"/>
    <mergeCell ref="GS80:GU80"/>
    <mergeCell ref="GV80:HB80"/>
    <mergeCell ref="HC80:HD80"/>
    <mergeCell ref="HE80:HG80"/>
    <mergeCell ref="FP80:FR80"/>
    <mergeCell ref="FT80:FV80"/>
    <mergeCell ref="FW80:GC80"/>
    <mergeCell ref="GD80:GE80"/>
    <mergeCell ref="GF80:GH80"/>
    <mergeCell ref="GI80:GK80"/>
    <mergeCell ref="EU80:EW80"/>
    <mergeCell ref="EX80:FD80"/>
    <mergeCell ref="FE80:FF80"/>
    <mergeCell ref="FG80:FI80"/>
    <mergeCell ref="FJ80:FL80"/>
    <mergeCell ref="FM80:FO80"/>
    <mergeCell ref="DY80:EE80"/>
    <mergeCell ref="EF80:EG80"/>
    <mergeCell ref="EH80:EJ80"/>
    <mergeCell ref="EK80:EM80"/>
    <mergeCell ref="EN80:EP80"/>
    <mergeCell ref="EQ80:ES80"/>
    <mergeCell ref="A81:C81"/>
    <mergeCell ref="D81:J81"/>
    <mergeCell ref="K81:L81"/>
    <mergeCell ref="M81:O81"/>
    <mergeCell ref="P81:R81"/>
    <mergeCell ref="S81:U81"/>
    <mergeCell ref="JS80:JY80"/>
    <mergeCell ref="JZ80:KA80"/>
    <mergeCell ref="KB80:KD80"/>
    <mergeCell ref="KE80:KG80"/>
    <mergeCell ref="KH80:KJ80"/>
    <mergeCell ref="KK80:KM80"/>
    <mergeCell ref="JA80:JB80"/>
    <mergeCell ref="JC80:JE80"/>
    <mergeCell ref="JF80:JH80"/>
    <mergeCell ref="JI80:JK80"/>
    <mergeCell ref="JL80:JN80"/>
    <mergeCell ref="JP80:JR80"/>
    <mergeCell ref="ID80:IF80"/>
    <mergeCell ref="IG80:II80"/>
    <mergeCell ref="IJ80:IL80"/>
    <mergeCell ref="IM80:IO80"/>
    <mergeCell ref="IQ80:IS80"/>
    <mergeCell ref="IT80:IZ80"/>
    <mergeCell ref="HH80:HJ80"/>
    <mergeCell ref="HK80:HM80"/>
    <mergeCell ref="HN80:HP80"/>
    <mergeCell ref="HR80:HT80"/>
    <mergeCell ref="HU80:IA80"/>
    <mergeCell ref="IB80:IC80"/>
    <mergeCell ref="GL80:GN80"/>
    <mergeCell ref="GO80:GQ80"/>
    <mergeCell ref="BN81:BP81"/>
    <mergeCell ref="BQ81:BS81"/>
    <mergeCell ref="BT81:BV81"/>
    <mergeCell ref="BX81:BZ81"/>
    <mergeCell ref="CA81:CG81"/>
    <mergeCell ref="CH81:CI81"/>
    <mergeCell ref="AR81:AT81"/>
    <mergeCell ref="AU81:AW81"/>
    <mergeCell ref="AY81:BA81"/>
    <mergeCell ref="BB81:BH81"/>
    <mergeCell ref="BI81:BJ81"/>
    <mergeCell ref="BK81:BM81"/>
    <mergeCell ref="V81:X81"/>
    <mergeCell ref="Z81:AB81"/>
    <mergeCell ref="AC81:AI81"/>
    <mergeCell ref="AJ81:AK81"/>
    <mergeCell ref="AL81:AN81"/>
    <mergeCell ref="AO81:AQ81"/>
    <mergeCell ref="FG81:FI81"/>
    <mergeCell ref="FJ81:FL81"/>
    <mergeCell ref="FM81:FO81"/>
    <mergeCell ref="DY81:EE81"/>
    <mergeCell ref="EF81:EG81"/>
    <mergeCell ref="EH81:EJ81"/>
    <mergeCell ref="EK81:EM81"/>
    <mergeCell ref="EN81:EP81"/>
    <mergeCell ref="EQ81:ES81"/>
    <mergeCell ref="DG81:DH81"/>
    <mergeCell ref="DI81:DK81"/>
    <mergeCell ref="DL81:DN81"/>
    <mergeCell ref="DO81:DQ81"/>
    <mergeCell ref="DR81:DT81"/>
    <mergeCell ref="DV81:DX81"/>
    <mergeCell ref="CJ81:CL81"/>
    <mergeCell ref="CM81:CO81"/>
    <mergeCell ref="CP81:CR81"/>
    <mergeCell ref="CS81:CU81"/>
    <mergeCell ref="CW81:CY81"/>
    <mergeCell ref="CZ81:DF81"/>
    <mergeCell ref="KK81:KM81"/>
    <mergeCell ref="JA81:JB81"/>
    <mergeCell ref="JC81:JE81"/>
    <mergeCell ref="JF81:JH81"/>
    <mergeCell ref="JI81:JK81"/>
    <mergeCell ref="JL81:JN81"/>
    <mergeCell ref="JP81:JR81"/>
    <mergeCell ref="ID81:IF81"/>
    <mergeCell ref="IG81:II81"/>
    <mergeCell ref="IJ81:IL81"/>
    <mergeCell ref="IM81:IO81"/>
    <mergeCell ref="IQ81:IS81"/>
    <mergeCell ref="IT81:IZ81"/>
    <mergeCell ref="HH81:HJ81"/>
    <mergeCell ref="HK81:HM81"/>
    <mergeCell ref="HN81:HP81"/>
    <mergeCell ref="HR81:HT81"/>
    <mergeCell ref="HU81:IA81"/>
    <mergeCell ref="IB81:IC81"/>
    <mergeCell ref="V82:X82"/>
    <mergeCell ref="Z82:AB82"/>
    <mergeCell ref="AC82:AI82"/>
    <mergeCell ref="AJ82:AK82"/>
    <mergeCell ref="AL82:AN82"/>
    <mergeCell ref="AO82:AQ82"/>
    <mergeCell ref="A82:C82"/>
    <mergeCell ref="D82:J82"/>
    <mergeCell ref="K82:L82"/>
    <mergeCell ref="M82:O82"/>
    <mergeCell ref="P82:R82"/>
    <mergeCell ref="S82:U82"/>
    <mergeCell ref="JS81:JY81"/>
    <mergeCell ref="JZ81:KA81"/>
    <mergeCell ref="KB81:KD81"/>
    <mergeCell ref="KE81:KG81"/>
    <mergeCell ref="KH81:KJ81"/>
    <mergeCell ref="GL81:GN81"/>
    <mergeCell ref="GO81:GQ81"/>
    <mergeCell ref="GS81:GU81"/>
    <mergeCell ref="GV81:HB81"/>
    <mergeCell ref="HC81:HD81"/>
    <mergeCell ref="HE81:HG81"/>
    <mergeCell ref="FP81:FR81"/>
    <mergeCell ref="FT81:FV81"/>
    <mergeCell ref="FW81:GC81"/>
    <mergeCell ref="GD81:GE81"/>
    <mergeCell ref="GF81:GH81"/>
    <mergeCell ref="GI81:GK81"/>
    <mergeCell ref="EU81:EW81"/>
    <mergeCell ref="EX81:FD81"/>
    <mergeCell ref="FE81:FF81"/>
    <mergeCell ref="CJ82:CL82"/>
    <mergeCell ref="CM82:CO82"/>
    <mergeCell ref="CP82:CR82"/>
    <mergeCell ref="CS82:CU82"/>
    <mergeCell ref="CW82:CY82"/>
    <mergeCell ref="CZ82:DF82"/>
    <mergeCell ref="BN82:BP82"/>
    <mergeCell ref="BQ82:BS82"/>
    <mergeCell ref="BT82:BV82"/>
    <mergeCell ref="BX82:BZ82"/>
    <mergeCell ref="CA82:CG82"/>
    <mergeCell ref="CH82:CI82"/>
    <mergeCell ref="AR82:AT82"/>
    <mergeCell ref="AU82:AW82"/>
    <mergeCell ref="AY82:BA82"/>
    <mergeCell ref="BB82:BH82"/>
    <mergeCell ref="BI82:BJ82"/>
    <mergeCell ref="BK82:BM82"/>
    <mergeCell ref="EU82:EW82"/>
    <mergeCell ref="EX82:FD82"/>
    <mergeCell ref="FE82:FF82"/>
    <mergeCell ref="FG82:FI82"/>
    <mergeCell ref="FJ82:FL82"/>
    <mergeCell ref="FM82:FO82"/>
    <mergeCell ref="DY82:EE82"/>
    <mergeCell ref="EF82:EG82"/>
    <mergeCell ref="EH82:EJ82"/>
    <mergeCell ref="EK82:EM82"/>
    <mergeCell ref="EN82:EP82"/>
    <mergeCell ref="EQ82:ES82"/>
    <mergeCell ref="DG82:DH82"/>
    <mergeCell ref="DI82:DK82"/>
    <mergeCell ref="DL82:DN82"/>
    <mergeCell ref="DO82:DQ82"/>
    <mergeCell ref="DR82:DT82"/>
    <mergeCell ref="DV82:DX82"/>
    <mergeCell ref="HH82:HJ82"/>
    <mergeCell ref="HK82:HM82"/>
    <mergeCell ref="HN82:HP82"/>
    <mergeCell ref="HR82:HT82"/>
    <mergeCell ref="HU82:IA82"/>
    <mergeCell ref="IB82:IC82"/>
    <mergeCell ref="GL82:GN82"/>
    <mergeCell ref="GO82:GQ82"/>
    <mergeCell ref="GS82:GU82"/>
    <mergeCell ref="GV82:HB82"/>
    <mergeCell ref="HC82:HD82"/>
    <mergeCell ref="HE82:HG82"/>
    <mergeCell ref="FP82:FR82"/>
    <mergeCell ref="FT82:FV82"/>
    <mergeCell ref="FW82:GC82"/>
    <mergeCell ref="GD82:GE82"/>
    <mergeCell ref="GF82:GH82"/>
    <mergeCell ref="GI82:GK82"/>
    <mergeCell ref="JS82:JY82"/>
    <mergeCell ref="JZ82:KA82"/>
    <mergeCell ref="KB82:KD82"/>
    <mergeCell ref="KE82:KG82"/>
    <mergeCell ref="KH82:KJ82"/>
    <mergeCell ref="KK82:KM82"/>
    <mergeCell ref="JA82:JB82"/>
    <mergeCell ref="JC82:JE82"/>
    <mergeCell ref="JF82:JH82"/>
    <mergeCell ref="JI82:JK82"/>
    <mergeCell ref="JL82:JN82"/>
    <mergeCell ref="JP82:JR82"/>
    <mergeCell ref="ID82:IF82"/>
    <mergeCell ref="IG82:II82"/>
    <mergeCell ref="IJ82:IL82"/>
    <mergeCell ref="IM82:IO82"/>
    <mergeCell ref="IQ82:IS82"/>
    <mergeCell ref="IT82:IZ82"/>
    <mergeCell ref="AR83:AT83"/>
    <mergeCell ref="AU83:AW83"/>
    <mergeCell ref="AY83:BA83"/>
    <mergeCell ref="BB83:BH83"/>
    <mergeCell ref="BI83:BJ83"/>
    <mergeCell ref="BK83:BM83"/>
    <mergeCell ref="V83:X83"/>
    <mergeCell ref="Z83:AB83"/>
    <mergeCell ref="AC83:AI83"/>
    <mergeCell ref="AJ83:AK83"/>
    <mergeCell ref="AL83:AN83"/>
    <mergeCell ref="AO83:AQ83"/>
    <mergeCell ref="A83:C83"/>
    <mergeCell ref="D83:J83"/>
    <mergeCell ref="K83:L83"/>
    <mergeCell ref="M83:O83"/>
    <mergeCell ref="P83:R83"/>
    <mergeCell ref="S83:U83"/>
    <mergeCell ref="DG83:DH83"/>
    <mergeCell ref="DI83:DK83"/>
    <mergeCell ref="DL83:DN83"/>
    <mergeCell ref="DO83:DQ83"/>
    <mergeCell ref="DR83:DT83"/>
    <mergeCell ref="DV83:DX83"/>
    <mergeCell ref="CJ83:CL83"/>
    <mergeCell ref="CM83:CO83"/>
    <mergeCell ref="CP83:CR83"/>
    <mergeCell ref="CS83:CU83"/>
    <mergeCell ref="CW83:CY83"/>
    <mergeCell ref="CZ83:DF83"/>
    <mergeCell ref="BN83:BP83"/>
    <mergeCell ref="BQ83:BS83"/>
    <mergeCell ref="BT83:BV83"/>
    <mergeCell ref="BX83:BZ83"/>
    <mergeCell ref="CA83:CG83"/>
    <mergeCell ref="CH83:CI83"/>
    <mergeCell ref="GS83:GU83"/>
    <mergeCell ref="GV83:HB83"/>
    <mergeCell ref="HC83:HD83"/>
    <mergeCell ref="HE83:HG83"/>
    <mergeCell ref="FP83:FR83"/>
    <mergeCell ref="FT83:FV83"/>
    <mergeCell ref="FW83:GC83"/>
    <mergeCell ref="GD83:GE83"/>
    <mergeCell ref="GF83:GH83"/>
    <mergeCell ref="GI83:GK83"/>
    <mergeCell ref="EU83:EW83"/>
    <mergeCell ref="EX83:FD83"/>
    <mergeCell ref="FE83:FF83"/>
    <mergeCell ref="FG83:FI83"/>
    <mergeCell ref="FJ83:FL83"/>
    <mergeCell ref="FM83:FO83"/>
    <mergeCell ref="DY83:EE83"/>
    <mergeCell ref="EF83:EG83"/>
    <mergeCell ref="EH83:EJ83"/>
    <mergeCell ref="EK83:EM83"/>
    <mergeCell ref="EN83:EP83"/>
    <mergeCell ref="EQ83:ES83"/>
    <mergeCell ref="A84:C84"/>
    <mergeCell ref="D84:J84"/>
    <mergeCell ref="K84:L84"/>
    <mergeCell ref="M84:O84"/>
    <mergeCell ref="P84:R84"/>
    <mergeCell ref="S84:U84"/>
    <mergeCell ref="JS83:JY83"/>
    <mergeCell ref="JZ83:KA83"/>
    <mergeCell ref="KB83:KD83"/>
    <mergeCell ref="KE83:KG83"/>
    <mergeCell ref="KH83:KJ83"/>
    <mergeCell ref="KK83:KM83"/>
    <mergeCell ref="JA83:JB83"/>
    <mergeCell ref="JC83:JE83"/>
    <mergeCell ref="JF83:JH83"/>
    <mergeCell ref="JI83:JK83"/>
    <mergeCell ref="JL83:JN83"/>
    <mergeCell ref="JP83:JR83"/>
    <mergeCell ref="ID83:IF83"/>
    <mergeCell ref="IG83:II83"/>
    <mergeCell ref="IJ83:IL83"/>
    <mergeCell ref="IM83:IO83"/>
    <mergeCell ref="IQ83:IS83"/>
    <mergeCell ref="IT83:IZ83"/>
    <mergeCell ref="HH83:HJ83"/>
    <mergeCell ref="HK83:HM83"/>
    <mergeCell ref="HN83:HP83"/>
    <mergeCell ref="HR83:HT83"/>
    <mergeCell ref="HU83:IA83"/>
    <mergeCell ref="IB83:IC83"/>
    <mergeCell ref="GL83:GN83"/>
    <mergeCell ref="GO83:GQ83"/>
    <mergeCell ref="BN84:BP84"/>
    <mergeCell ref="BQ84:BS84"/>
    <mergeCell ref="BT84:BV84"/>
    <mergeCell ref="BX84:BZ84"/>
    <mergeCell ref="CA84:CG84"/>
    <mergeCell ref="CH84:CI84"/>
    <mergeCell ref="AR84:AT84"/>
    <mergeCell ref="AU84:AW84"/>
    <mergeCell ref="AY84:BA84"/>
    <mergeCell ref="BB84:BH84"/>
    <mergeCell ref="BI84:BJ84"/>
    <mergeCell ref="BK84:BM84"/>
    <mergeCell ref="V84:X84"/>
    <mergeCell ref="Z84:AB84"/>
    <mergeCell ref="AC84:AI84"/>
    <mergeCell ref="AJ84:AK84"/>
    <mergeCell ref="AL84:AN84"/>
    <mergeCell ref="AO84:AQ84"/>
    <mergeCell ref="FG84:FI84"/>
    <mergeCell ref="FJ84:FL84"/>
    <mergeCell ref="FM84:FO84"/>
    <mergeCell ref="DY84:EE84"/>
    <mergeCell ref="EF84:EG84"/>
    <mergeCell ref="EH84:EJ84"/>
    <mergeCell ref="EK84:EM84"/>
    <mergeCell ref="EN84:EP84"/>
    <mergeCell ref="EQ84:ES84"/>
    <mergeCell ref="DG84:DH84"/>
    <mergeCell ref="DI84:DK84"/>
    <mergeCell ref="DL84:DN84"/>
    <mergeCell ref="DO84:DQ84"/>
    <mergeCell ref="DR84:DT84"/>
    <mergeCell ref="DV84:DX84"/>
    <mergeCell ref="CJ84:CL84"/>
    <mergeCell ref="CM84:CO84"/>
    <mergeCell ref="CP84:CR84"/>
    <mergeCell ref="CS84:CU84"/>
    <mergeCell ref="CW84:CY84"/>
    <mergeCell ref="CZ84:DF84"/>
    <mergeCell ref="KK84:KM84"/>
    <mergeCell ref="JA84:JB84"/>
    <mergeCell ref="JC84:JE84"/>
    <mergeCell ref="JF84:JH84"/>
    <mergeCell ref="JI84:JK84"/>
    <mergeCell ref="JL84:JN84"/>
    <mergeCell ref="JP84:JR84"/>
    <mergeCell ref="ID84:IF84"/>
    <mergeCell ref="IG84:II84"/>
    <mergeCell ref="IJ84:IL84"/>
    <mergeCell ref="IM84:IO84"/>
    <mergeCell ref="IQ84:IS84"/>
    <mergeCell ref="IT84:IZ84"/>
    <mergeCell ref="HH84:HJ84"/>
    <mergeCell ref="HK84:HM84"/>
    <mergeCell ref="HN84:HP84"/>
    <mergeCell ref="HR84:HT84"/>
    <mergeCell ref="HU84:IA84"/>
    <mergeCell ref="IB84:IC84"/>
    <mergeCell ref="V85:X85"/>
    <mergeCell ref="Z85:AB85"/>
    <mergeCell ref="AC85:AI85"/>
    <mergeCell ref="AJ85:AK85"/>
    <mergeCell ref="AL85:AN85"/>
    <mergeCell ref="AO85:AQ85"/>
    <mergeCell ref="A85:C85"/>
    <mergeCell ref="D85:J85"/>
    <mergeCell ref="K85:L85"/>
    <mergeCell ref="M85:O85"/>
    <mergeCell ref="P85:R85"/>
    <mergeCell ref="S85:U85"/>
    <mergeCell ref="JS84:JY84"/>
    <mergeCell ref="JZ84:KA84"/>
    <mergeCell ref="KB84:KD84"/>
    <mergeCell ref="KE84:KG84"/>
    <mergeCell ref="KH84:KJ84"/>
    <mergeCell ref="GL84:GN84"/>
    <mergeCell ref="GO84:GQ84"/>
    <mergeCell ref="GS84:GU84"/>
    <mergeCell ref="GV84:HB84"/>
    <mergeCell ref="HC84:HD84"/>
    <mergeCell ref="HE84:HG84"/>
    <mergeCell ref="FP84:FR84"/>
    <mergeCell ref="FT84:FV84"/>
    <mergeCell ref="FW84:GC84"/>
    <mergeCell ref="GD84:GE84"/>
    <mergeCell ref="GF84:GH84"/>
    <mergeCell ref="GI84:GK84"/>
    <mergeCell ref="EU84:EW84"/>
    <mergeCell ref="EX84:FD84"/>
    <mergeCell ref="FE84:FF84"/>
    <mergeCell ref="CJ85:CL85"/>
    <mergeCell ref="CM85:CO85"/>
    <mergeCell ref="CP85:CR85"/>
    <mergeCell ref="CS85:CU85"/>
    <mergeCell ref="CW85:CY85"/>
    <mergeCell ref="CZ85:DF85"/>
    <mergeCell ref="BN85:BP85"/>
    <mergeCell ref="BQ85:BS85"/>
    <mergeCell ref="BT85:BV85"/>
    <mergeCell ref="BX85:BZ85"/>
    <mergeCell ref="CA85:CG85"/>
    <mergeCell ref="CH85:CI85"/>
    <mergeCell ref="AR85:AT85"/>
    <mergeCell ref="AU85:AW85"/>
    <mergeCell ref="AY85:BA85"/>
    <mergeCell ref="BB85:BH85"/>
    <mergeCell ref="BI85:BJ85"/>
    <mergeCell ref="BK85:BM85"/>
    <mergeCell ref="EU85:EW85"/>
    <mergeCell ref="EX85:FD85"/>
    <mergeCell ref="FE85:FF85"/>
    <mergeCell ref="FG85:FI85"/>
    <mergeCell ref="FJ85:FL85"/>
    <mergeCell ref="FM85:FO85"/>
    <mergeCell ref="DY85:EE85"/>
    <mergeCell ref="EF85:EG85"/>
    <mergeCell ref="EH85:EJ85"/>
    <mergeCell ref="EK85:EM85"/>
    <mergeCell ref="EN85:EP85"/>
    <mergeCell ref="EQ85:ES85"/>
    <mergeCell ref="DG85:DH85"/>
    <mergeCell ref="DI85:DK85"/>
    <mergeCell ref="DL85:DN85"/>
    <mergeCell ref="DO85:DQ85"/>
    <mergeCell ref="DR85:DT85"/>
    <mergeCell ref="DV85:DX85"/>
    <mergeCell ref="HH85:HJ85"/>
    <mergeCell ref="HK85:HM85"/>
    <mergeCell ref="HN85:HP85"/>
    <mergeCell ref="HR85:HT85"/>
    <mergeCell ref="HU85:IA85"/>
    <mergeCell ref="IB85:IC85"/>
    <mergeCell ref="GL85:GN85"/>
    <mergeCell ref="GO85:GQ85"/>
    <mergeCell ref="GS85:GU85"/>
    <mergeCell ref="GV85:HB85"/>
    <mergeCell ref="HC85:HD85"/>
    <mergeCell ref="HE85:HG85"/>
    <mergeCell ref="FP85:FR85"/>
    <mergeCell ref="FT85:FV85"/>
    <mergeCell ref="FW85:GC85"/>
    <mergeCell ref="GD85:GE85"/>
    <mergeCell ref="GF85:GH85"/>
    <mergeCell ref="GI85:GK85"/>
    <mergeCell ref="JS85:JY85"/>
    <mergeCell ref="JZ85:KA85"/>
    <mergeCell ref="KB85:KD85"/>
    <mergeCell ref="KE85:KG85"/>
    <mergeCell ref="KH85:KJ85"/>
    <mergeCell ref="KK85:KM85"/>
    <mergeCell ref="JA85:JB85"/>
    <mergeCell ref="JC85:JE85"/>
    <mergeCell ref="JF85:JH85"/>
    <mergeCell ref="JI85:JK85"/>
    <mergeCell ref="JL85:JN85"/>
    <mergeCell ref="JP85:JR85"/>
    <mergeCell ref="ID85:IF85"/>
    <mergeCell ref="IG85:II85"/>
    <mergeCell ref="IJ85:IL85"/>
    <mergeCell ref="IM85:IO85"/>
    <mergeCell ref="IQ85:IS85"/>
    <mergeCell ref="IT85:IZ85"/>
    <mergeCell ref="AR86:AT86"/>
    <mergeCell ref="AU86:AW86"/>
    <mergeCell ref="AY86:BA86"/>
    <mergeCell ref="BB86:BH86"/>
    <mergeCell ref="BI86:BJ86"/>
    <mergeCell ref="BK86:BM86"/>
    <mergeCell ref="V86:X86"/>
    <mergeCell ref="Z86:AB86"/>
    <mergeCell ref="AC86:AI86"/>
    <mergeCell ref="AJ86:AK86"/>
    <mergeCell ref="AL86:AN86"/>
    <mergeCell ref="AO86:AQ86"/>
    <mergeCell ref="A86:C86"/>
    <mergeCell ref="D86:J86"/>
    <mergeCell ref="K86:L86"/>
    <mergeCell ref="M86:O86"/>
    <mergeCell ref="P86:R86"/>
    <mergeCell ref="S86:U86"/>
    <mergeCell ref="DG86:DH86"/>
    <mergeCell ref="DI86:DK86"/>
    <mergeCell ref="DL86:DN86"/>
    <mergeCell ref="DO86:DQ86"/>
    <mergeCell ref="DR86:DT86"/>
    <mergeCell ref="DV86:DX86"/>
    <mergeCell ref="CJ86:CL86"/>
    <mergeCell ref="CM86:CO86"/>
    <mergeCell ref="CP86:CR86"/>
    <mergeCell ref="CS86:CU86"/>
    <mergeCell ref="CW86:CY86"/>
    <mergeCell ref="CZ86:DF86"/>
    <mergeCell ref="BN86:BP86"/>
    <mergeCell ref="BQ86:BS86"/>
    <mergeCell ref="BT86:BV86"/>
    <mergeCell ref="BX86:BZ86"/>
    <mergeCell ref="CA86:CG86"/>
    <mergeCell ref="CH86:CI86"/>
    <mergeCell ref="GS86:GU86"/>
    <mergeCell ref="GV86:HB86"/>
    <mergeCell ref="HC86:HD86"/>
    <mergeCell ref="HE86:HG86"/>
    <mergeCell ref="FP86:FR86"/>
    <mergeCell ref="FT86:FV86"/>
    <mergeCell ref="FW86:GC86"/>
    <mergeCell ref="GD86:GE86"/>
    <mergeCell ref="GF86:GH86"/>
    <mergeCell ref="GI86:GK86"/>
    <mergeCell ref="EU86:EW86"/>
    <mergeCell ref="EX86:FD86"/>
    <mergeCell ref="FE86:FF86"/>
    <mergeCell ref="FG86:FI86"/>
    <mergeCell ref="FJ86:FL86"/>
    <mergeCell ref="FM86:FO86"/>
    <mergeCell ref="DY86:EE86"/>
    <mergeCell ref="EF86:EG86"/>
    <mergeCell ref="EH86:EJ86"/>
    <mergeCell ref="EK86:EM86"/>
    <mergeCell ref="EN86:EP86"/>
    <mergeCell ref="EQ86:ES86"/>
    <mergeCell ref="A87:C87"/>
    <mergeCell ref="D87:J87"/>
    <mergeCell ref="K87:L87"/>
    <mergeCell ref="M87:O87"/>
    <mergeCell ref="P87:R87"/>
    <mergeCell ref="S87:U87"/>
    <mergeCell ref="JS86:JY86"/>
    <mergeCell ref="JZ86:KA86"/>
    <mergeCell ref="KB86:KD86"/>
    <mergeCell ref="KE86:KG86"/>
    <mergeCell ref="KH86:KJ86"/>
    <mergeCell ref="KK86:KM86"/>
    <mergeCell ref="JA86:JB86"/>
    <mergeCell ref="JC86:JE86"/>
    <mergeCell ref="JF86:JH86"/>
    <mergeCell ref="JI86:JK86"/>
    <mergeCell ref="JL86:JN86"/>
    <mergeCell ref="JP86:JR86"/>
    <mergeCell ref="ID86:IF86"/>
    <mergeCell ref="IG86:II86"/>
    <mergeCell ref="IJ86:IL86"/>
    <mergeCell ref="IM86:IO86"/>
    <mergeCell ref="IQ86:IS86"/>
    <mergeCell ref="IT86:IZ86"/>
    <mergeCell ref="HH86:HJ86"/>
    <mergeCell ref="HK86:HM86"/>
    <mergeCell ref="HN86:HP86"/>
    <mergeCell ref="HR86:HT86"/>
    <mergeCell ref="HU86:IA86"/>
    <mergeCell ref="IB86:IC86"/>
    <mergeCell ref="GL86:GN86"/>
    <mergeCell ref="GO86:GQ86"/>
    <mergeCell ref="BN87:BP87"/>
    <mergeCell ref="BQ87:BS87"/>
    <mergeCell ref="BT87:BV87"/>
    <mergeCell ref="BX87:BZ87"/>
    <mergeCell ref="CA87:CG87"/>
    <mergeCell ref="CH87:CI87"/>
    <mergeCell ref="AR87:AT87"/>
    <mergeCell ref="AU87:AW87"/>
    <mergeCell ref="AY87:BA87"/>
    <mergeCell ref="BB87:BH87"/>
    <mergeCell ref="BI87:BJ87"/>
    <mergeCell ref="BK87:BM87"/>
    <mergeCell ref="V87:X87"/>
    <mergeCell ref="Z87:AB87"/>
    <mergeCell ref="AC87:AI87"/>
    <mergeCell ref="AJ87:AK87"/>
    <mergeCell ref="AL87:AN87"/>
    <mergeCell ref="AO87:AQ87"/>
    <mergeCell ref="FG87:FI87"/>
    <mergeCell ref="FJ87:FL87"/>
    <mergeCell ref="FM87:FO87"/>
    <mergeCell ref="DY87:EE87"/>
    <mergeCell ref="EF87:EG87"/>
    <mergeCell ref="EH87:EJ87"/>
    <mergeCell ref="EK87:EM87"/>
    <mergeCell ref="EN87:EP87"/>
    <mergeCell ref="EQ87:ES87"/>
    <mergeCell ref="DG87:DH87"/>
    <mergeCell ref="DI87:DK87"/>
    <mergeCell ref="DL87:DN87"/>
    <mergeCell ref="DO87:DQ87"/>
    <mergeCell ref="DR87:DT87"/>
    <mergeCell ref="DV87:DX87"/>
    <mergeCell ref="CJ87:CL87"/>
    <mergeCell ref="CM87:CO87"/>
    <mergeCell ref="CP87:CR87"/>
    <mergeCell ref="CS87:CU87"/>
    <mergeCell ref="CW87:CY87"/>
    <mergeCell ref="CZ87:DF87"/>
    <mergeCell ref="KK87:KM87"/>
    <mergeCell ref="JA87:JB87"/>
    <mergeCell ref="JC87:JE87"/>
    <mergeCell ref="JF87:JH87"/>
    <mergeCell ref="JI87:JK87"/>
    <mergeCell ref="JL87:JN87"/>
    <mergeCell ref="JP87:JR87"/>
    <mergeCell ref="ID87:IF87"/>
    <mergeCell ref="IG87:II87"/>
    <mergeCell ref="IJ87:IL87"/>
    <mergeCell ref="IM87:IO87"/>
    <mergeCell ref="IQ87:IS87"/>
    <mergeCell ref="IT87:IZ87"/>
    <mergeCell ref="HH87:HJ87"/>
    <mergeCell ref="HK87:HM87"/>
    <mergeCell ref="HN87:HP87"/>
    <mergeCell ref="HR87:HT87"/>
    <mergeCell ref="HU87:IA87"/>
    <mergeCell ref="IB87:IC87"/>
    <mergeCell ref="V88:X88"/>
    <mergeCell ref="Z88:AB88"/>
    <mergeCell ref="AC88:AI88"/>
    <mergeCell ref="AJ88:AK88"/>
    <mergeCell ref="AL88:AN88"/>
    <mergeCell ref="AO88:AQ88"/>
    <mergeCell ref="A88:C88"/>
    <mergeCell ref="D88:J88"/>
    <mergeCell ref="K88:L88"/>
    <mergeCell ref="M88:O88"/>
    <mergeCell ref="P88:R88"/>
    <mergeCell ref="S88:U88"/>
    <mergeCell ref="JS87:JY87"/>
    <mergeCell ref="JZ87:KA87"/>
    <mergeCell ref="KB87:KD87"/>
    <mergeCell ref="KE87:KG87"/>
    <mergeCell ref="KH87:KJ87"/>
    <mergeCell ref="GL87:GN87"/>
    <mergeCell ref="GO87:GQ87"/>
    <mergeCell ref="GS87:GU87"/>
    <mergeCell ref="GV87:HB87"/>
    <mergeCell ref="HC87:HD87"/>
    <mergeCell ref="HE87:HG87"/>
    <mergeCell ref="FP87:FR87"/>
    <mergeCell ref="FT87:FV87"/>
    <mergeCell ref="FW87:GC87"/>
    <mergeCell ref="GD87:GE87"/>
    <mergeCell ref="GF87:GH87"/>
    <mergeCell ref="GI87:GK87"/>
    <mergeCell ref="EU87:EW87"/>
    <mergeCell ref="EX87:FD87"/>
    <mergeCell ref="FE87:FF87"/>
    <mergeCell ref="CJ88:CL88"/>
    <mergeCell ref="CM88:CO88"/>
    <mergeCell ref="CP88:CR88"/>
    <mergeCell ref="CS88:CU88"/>
    <mergeCell ref="CW88:CY88"/>
    <mergeCell ref="CZ88:DF88"/>
    <mergeCell ref="BN88:BP88"/>
    <mergeCell ref="BQ88:BS88"/>
    <mergeCell ref="BT88:BV88"/>
    <mergeCell ref="BX88:BZ88"/>
    <mergeCell ref="CA88:CG88"/>
    <mergeCell ref="CH88:CI88"/>
    <mergeCell ref="AR88:AT88"/>
    <mergeCell ref="AU88:AW88"/>
    <mergeCell ref="AY88:BA88"/>
    <mergeCell ref="BB88:BH88"/>
    <mergeCell ref="BI88:BJ88"/>
    <mergeCell ref="BK88:BM88"/>
    <mergeCell ref="EU88:EW88"/>
    <mergeCell ref="EX88:FD88"/>
    <mergeCell ref="FE88:FF88"/>
    <mergeCell ref="FG88:FI88"/>
    <mergeCell ref="FJ88:FL88"/>
    <mergeCell ref="FM88:FO88"/>
    <mergeCell ref="DY88:EE88"/>
    <mergeCell ref="EF88:EG88"/>
    <mergeCell ref="EH88:EJ88"/>
    <mergeCell ref="EK88:EM88"/>
    <mergeCell ref="EN88:EP88"/>
    <mergeCell ref="EQ88:ES88"/>
    <mergeCell ref="DG88:DH88"/>
    <mergeCell ref="DI88:DK88"/>
    <mergeCell ref="DL88:DN88"/>
    <mergeCell ref="DO88:DQ88"/>
    <mergeCell ref="DR88:DT88"/>
    <mergeCell ref="DV88:DX88"/>
    <mergeCell ref="HH88:HJ88"/>
    <mergeCell ref="HK88:HM88"/>
    <mergeCell ref="HN88:HP88"/>
    <mergeCell ref="HR88:HT88"/>
    <mergeCell ref="HU88:IA88"/>
    <mergeCell ref="IB88:IC88"/>
    <mergeCell ref="GL88:GN88"/>
    <mergeCell ref="GO88:GQ88"/>
    <mergeCell ref="GS88:GU88"/>
    <mergeCell ref="GV88:HB88"/>
    <mergeCell ref="HC88:HD88"/>
    <mergeCell ref="HE88:HG88"/>
    <mergeCell ref="FP88:FR88"/>
    <mergeCell ref="FT88:FV88"/>
    <mergeCell ref="FW88:GC88"/>
    <mergeCell ref="GD88:GE88"/>
    <mergeCell ref="GF88:GH88"/>
    <mergeCell ref="GI88:GK88"/>
    <mergeCell ref="JS88:JY88"/>
    <mergeCell ref="JZ88:KA88"/>
    <mergeCell ref="KB88:KD88"/>
    <mergeCell ref="KE88:KG88"/>
    <mergeCell ref="KH88:KJ88"/>
    <mergeCell ref="KK88:KM88"/>
    <mergeCell ref="JA88:JB88"/>
    <mergeCell ref="JC88:JE88"/>
    <mergeCell ref="JF88:JH88"/>
    <mergeCell ref="JI88:JK88"/>
    <mergeCell ref="JL88:JN88"/>
    <mergeCell ref="JP88:JR88"/>
    <mergeCell ref="ID88:IF88"/>
    <mergeCell ref="IG88:II88"/>
    <mergeCell ref="IJ88:IL88"/>
    <mergeCell ref="IM88:IO88"/>
    <mergeCell ref="IQ88:IS88"/>
    <mergeCell ref="IT88:IZ88"/>
    <mergeCell ref="AR89:AT89"/>
    <mergeCell ref="AU89:AW89"/>
    <mergeCell ref="AY89:BA89"/>
    <mergeCell ref="BB89:BH89"/>
    <mergeCell ref="BI89:BJ89"/>
    <mergeCell ref="BK89:BM89"/>
    <mergeCell ref="V89:X89"/>
    <mergeCell ref="Z89:AB89"/>
    <mergeCell ref="AC89:AI89"/>
    <mergeCell ref="AJ89:AK89"/>
    <mergeCell ref="AL89:AN89"/>
    <mergeCell ref="AO89:AQ89"/>
    <mergeCell ref="A89:C89"/>
    <mergeCell ref="D89:J89"/>
    <mergeCell ref="K89:L89"/>
    <mergeCell ref="M89:O89"/>
    <mergeCell ref="P89:R89"/>
    <mergeCell ref="S89:U89"/>
    <mergeCell ref="DG89:DH89"/>
    <mergeCell ref="DI89:DK89"/>
    <mergeCell ref="DL89:DN89"/>
    <mergeCell ref="DO89:DQ89"/>
    <mergeCell ref="DR89:DT89"/>
    <mergeCell ref="DV89:DX89"/>
    <mergeCell ref="CJ89:CL89"/>
    <mergeCell ref="CM89:CO89"/>
    <mergeCell ref="CP89:CR89"/>
    <mergeCell ref="CS89:CU89"/>
    <mergeCell ref="CW89:CY89"/>
    <mergeCell ref="CZ89:DF89"/>
    <mergeCell ref="BN89:BP89"/>
    <mergeCell ref="BQ89:BS89"/>
    <mergeCell ref="BT89:BV89"/>
    <mergeCell ref="BX89:BZ89"/>
    <mergeCell ref="CA89:CG89"/>
    <mergeCell ref="CH89:CI89"/>
    <mergeCell ref="GS89:GU89"/>
    <mergeCell ref="GV89:HB89"/>
    <mergeCell ref="HC89:HD89"/>
    <mergeCell ref="HE89:HG89"/>
    <mergeCell ref="FP89:FR89"/>
    <mergeCell ref="FT89:FV89"/>
    <mergeCell ref="FW89:GC89"/>
    <mergeCell ref="GD89:GE89"/>
    <mergeCell ref="GF89:GH89"/>
    <mergeCell ref="GI89:GK89"/>
    <mergeCell ref="EU89:EW89"/>
    <mergeCell ref="EX89:FD89"/>
    <mergeCell ref="FE89:FF89"/>
    <mergeCell ref="FG89:FI89"/>
    <mergeCell ref="FJ89:FL89"/>
    <mergeCell ref="FM89:FO89"/>
    <mergeCell ref="DY89:EE89"/>
    <mergeCell ref="EF89:EG89"/>
    <mergeCell ref="EH89:EJ89"/>
    <mergeCell ref="EK89:EM89"/>
    <mergeCell ref="EN89:EP89"/>
    <mergeCell ref="EQ89:ES89"/>
    <mergeCell ref="A90:C90"/>
    <mergeCell ref="D90:J90"/>
    <mergeCell ref="K90:L90"/>
    <mergeCell ref="M90:O90"/>
    <mergeCell ref="P90:R90"/>
    <mergeCell ref="S90:U90"/>
    <mergeCell ref="JS89:JY89"/>
    <mergeCell ref="JZ89:KA89"/>
    <mergeCell ref="KB89:KD89"/>
    <mergeCell ref="KE89:KG89"/>
    <mergeCell ref="KH89:KJ89"/>
    <mergeCell ref="KK89:KM89"/>
    <mergeCell ref="JA89:JB89"/>
    <mergeCell ref="JC89:JE89"/>
    <mergeCell ref="JF89:JH89"/>
    <mergeCell ref="JI89:JK89"/>
    <mergeCell ref="JL89:JN89"/>
    <mergeCell ref="JP89:JR89"/>
    <mergeCell ref="ID89:IF89"/>
    <mergeCell ref="IG89:II89"/>
    <mergeCell ref="IJ89:IL89"/>
    <mergeCell ref="IM89:IO89"/>
    <mergeCell ref="IQ89:IS89"/>
    <mergeCell ref="IT89:IZ89"/>
    <mergeCell ref="HH89:HJ89"/>
    <mergeCell ref="HK89:HM89"/>
    <mergeCell ref="HN89:HP89"/>
    <mergeCell ref="HR89:HT89"/>
    <mergeCell ref="HU89:IA89"/>
    <mergeCell ref="IB89:IC89"/>
    <mergeCell ref="GL89:GN89"/>
    <mergeCell ref="GO89:GQ89"/>
    <mergeCell ref="BN90:BP90"/>
    <mergeCell ref="BQ90:BS90"/>
    <mergeCell ref="BT90:BV90"/>
    <mergeCell ref="BX90:BZ90"/>
    <mergeCell ref="CA90:CG90"/>
    <mergeCell ref="CH90:CI90"/>
    <mergeCell ref="AR90:AT90"/>
    <mergeCell ref="AU90:AW90"/>
    <mergeCell ref="AY90:BA90"/>
    <mergeCell ref="BB90:BH90"/>
    <mergeCell ref="BI90:BJ90"/>
    <mergeCell ref="BK90:BM90"/>
    <mergeCell ref="V90:X90"/>
    <mergeCell ref="Z90:AB90"/>
    <mergeCell ref="AC90:AI90"/>
    <mergeCell ref="AJ90:AK90"/>
    <mergeCell ref="AL90:AN90"/>
    <mergeCell ref="AO90:AQ90"/>
    <mergeCell ref="FG90:FI90"/>
    <mergeCell ref="FJ90:FL90"/>
    <mergeCell ref="FM90:FO90"/>
    <mergeCell ref="DY90:EE90"/>
    <mergeCell ref="EF90:EG90"/>
    <mergeCell ref="EH90:EJ90"/>
    <mergeCell ref="EK90:EM90"/>
    <mergeCell ref="EN90:EP90"/>
    <mergeCell ref="EQ90:ES90"/>
    <mergeCell ref="DG90:DH90"/>
    <mergeCell ref="DI90:DK90"/>
    <mergeCell ref="DL90:DN90"/>
    <mergeCell ref="DO90:DQ90"/>
    <mergeCell ref="DR90:DT90"/>
    <mergeCell ref="DV90:DX90"/>
    <mergeCell ref="CJ90:CL90"/>
    <mergeCell ref="CM90:CO90"/>
    <mergeCell ref="CP90:CR90"/>
    <mergeCell ref="CS90:CU90"/>
    <mergeCell ref="CW90:CY90"/>
    <mergeCell ref="CZ90:DF90"/>
    <mergeCell ref="KK90:KM90"/>
    <mergeCell ref="JA90:JB90"/>
    <mergeCell ref="JC90:JE90"/>
    <mergeCell ref="JF90:JH90"/>
    <mergeCell ref="JI90:JK90"/>
    <mergeCell ref="JL90:JN90"/>
    <mergeCell ref="JP90:JR90"/>
    <mergeCell ref="ID90:IF90"/>
    <mergeCell ref="IG90:II90"/>
    <mergeCell ref="IJ90:IL90"/>
    <mergeCell ref="IM90:IO90"/>
    <mergeCell ref="IQ90:IS90"/>
    <mergeCell ref="IT90:IZ90"/>
    <mergeCell ref="HH90:HJ90"/>
    <mergeCell ref="HK90:HM90"/>
    <mergeCell ref="HN90:HP90"/>
    <mergeCell ref="HR90:HT90"/>
    <mergeCell ref="HU90:IA90"/>
    <mergeCell ref="IB90:IC90"/>
    <mergeCell ref="V91:X91"/>
    <mergeCell ref="Z91:AB91"/>
    <mergeCell ref="AC91:AI91"/>
    <mergeCell ref="AJ91:AK91"/>
    <mergeCell ref="AL91:AN91"/>
    <mergeCell ref="AO91:AQ91"/>
    <mergeCell ref="A91:C91"/>
    <mergeCell ref="D91:J91"/>
    <mergeCell ref="K91:L91"/>
    <mergeCell ref="M91:O91"/>
    <mergeCell ref="P91:R91"/>
    <mergeCell ref="S91:U91"/>
    <mergeCell ref="JS90:JY90"/>
    <mergeCell ref="JZ90:KA90"/>
    <mergeCell ref="KB90:KD90"/>
    <mergeCell ref="KE90:KG90"/>
    <mergeCell ref="KH90:KJ90"/>
    <mergeCell ref="GL90:GN90"/>
    <mergeCell ref="GO90:GQ90"/>
    <mergeCell ref="GS90:GU90"/>
    <mergeCell ref="GV90:HB90"/>
    <mergeCell ref="HC90:HD90"/>
    <mergeCell ref="HE90:HG90"/>
    <mergeCell ref="FP90:FR90"/>
    <mergeCell ref="FT90:FV90"/>
    <mergeCell ref="FW90:GC90"/>
    <mergeCell ref="GD90:GE90"/>
    <mergeCell ref="GF90:GH90"/>
    <mergeCell ref="GI90:GK90"/>
    <mergeCell ref="EU90:EW90"/>
    <mergeCell ref="EX90:FD90"/>
    <mergeCell ref="FE90:FF90"/>
    <mergeCell ref="CJ91:CL91"/>
    <mergeCell ref="CM91:CO91"/>
    <mergeCell ref="CP91:CR91"/>
    <mergeCell ref="CS91:CU91"/>
    <mergeCell ref="CW91:CY91"/>
    <mergeCell ref="CZ91:DF91"/>
    <mergeCell ref="BN91:BP91"/>
    <mergeCell ref="BQ91:BS91"/>
    <mergeCell ref="BT91:BV91"/>
    <mergeCell ref="BX91:BZ91"/>
    <mergeCell ref="CA91:CG91"/>
    <mergeCell ref="CH91:CI91"/>
    <mergeCell ref="AR91:AT91"/>
    <mergeCell ref="AU91:AW91"/>
    <mergeCell ref="AY91:BA91"/>
    <mergeCell ref="BB91:BH91"/>
    <mergeCell ref="BI91:BJ91"/>
    <mergeCell ref="BK91:BM91"/>
    <mergeCell ref="EU91:EW91"/>
    <mergeCell ref="EX91:FD91"/>
    <mergeCell ref="FE91:FF91"/>
    <mergeCell ref="FG91:FI91"/>
    <mergeCell ref="FJ91:FL91"/>
    <mergeCell ref="FM91:FO91"/>
    <mergeCell ref="DY91:EE91"/>
    <mergeCell ref="EF91:EG91"/>
    <mergeCell ref="EH91:EJ91"/>
    <mergeCell ref="EK91:EM91"/>
    <mergeCell ref="EN91:EP91"/>
    <mergeCell ref="EQ91:ES91"/>
    <mergeCell ref="DG91:DH91"/>
    <mergeCell ref="DI91:DK91"/>
    <mergeCell ref="DL91:DN91"/>
    <mergeCell ref="DO91:DQ91"/>
    <mergeCell ref="DR91:DT91"/>
    <mergeCell ref="DV91:DX91"/>
    <mergeCell ref="HH91:HJ91"/>
    <mergeCell ref="HK91:HM91"/>
    <mergeCell ref="HN91:HP91"/>
    <mergeCell ref="HR91:HT91"/>
    <mergeCell ref="HU91:IA91"/>
    <mergeCell ref="IB91:IC91"/>
    <mergeCell ref="GL91:GN91"/>
    <mergeCell ref="GO91:GQ91"/>
    <mergeCell ref="GS91:GU91"/>
    <mergeCell ref="GV91:HB91"/>
    <mergeCell ref="HC91:HD91"/>
    <mergeCell ref="HE91:HG91"/>
    <mergeCell ref="FP91:FR91"/>
    <mergeCell ref="FT91:FV91"/>
    <mergeCell ref="FW91:GC91"/>
    <mergeCell ref="GD91:GE91"/>
    <mergeCell ref="GF91:GH91"/>
    <mergeCell ref="GI91:GK91"/>
    <mergeCell ref="JS91:JY91"/>
    <mergeCell ref="JZ91:KA91"/>
    <mergeCell ref="KB91:KD91"/>
    <mergeCell ref="KE91:KG91"/>
    <mergeCell ref="KH91:KJ91"/>
    <mergeCell ref="KK91:KM91"/>
    <mergeCell ref="JA91:JB91"/>
    <mergeCell ref="JC91:JE91"/>
    <mergeCell ref="JF91:JH91"/>
    <mergeCell ref="JI91:JK91"/>
    <mergeCell ref="JL91:JN91"/>
    <mergeCell ref="JP91:JR91"/>
    <mergeCell ref="ID91:IF91"/>
    <mergeCell ref="IG91:II91"/>
    <mergeCell ref="IJ91:IL91"/>
    <mergeCell ref="IM91:IO91"/>
    <mergeCell ref="IQ91:IS91"/>
    <mergeCell ref="IT91:IZ91"/>
    <mergeCell ref="AR92:AT92"/>
    <mergeCell ref="AU92:AW92"/>
    <mergeCell ref="AY92:BA92"/>
    <mergeCell ref="BB92:BH92"/>
    <mergeCell ref="BI92:BJ92"/>
    <mergeCell ref="BK92:BM92"/>
    <mergeCell ref="V92:X92"/>
    <mergeCell ref="Z92:AB92"/>
    <mergeCell ref="AC92:AI92"/>
    <mergeCell ref="AJ92:AK92"/>
    <mergeCell ref="AL92:AN92"/>
    <mergeCell ref="AO92:AQ92"/>
    <mergeCell ref="A92:C92"/>
    <mergeCell ref="D92:J92"/>
    <mergeCell ref="K92:L92"/>
    <mergeCell ref="M92:O92"/>
    <mergeCell ref="P92:R92"/>
    <mergeCell ref="S92:U92"/>
    <mergeCell ref="DG92:DH92"/>
    <mergeCell ref="DI92:DK92"/>
    <mergeCell ref="DL92:DN92"/>
    <mergeCell ref="DO92:DQ92"/>
    <mergeCell ref="DR92:DT92"/>
    <mergeCell ref="DV92:DX92"/>
    <mergeCell ref="CJ92:CL92"/>
    <mergeCell ref="CM92:CO92"/>
    <mergeCell ref="CP92:CR92"/>
    <mergeCell ref="CS92:CU92"/>
    <mergeCell ref="CW92:CY92"/>
    <mergeCell ref="CZ92:DF92"/>
    <mergeCell ref="BN92:BP92"/>
    <mergeCell ref="BQ92:BS92"/>
    <mergeCell ref="BT92:BV92"/>
    <mergeCell ref="BX92:BZ92"/>
    <mergeCell ref="CA92:CG92"/>
    <mergeCell ref="CH92:CI92"/>
    <mergeCell ref="GS92:GU92"/>
    <mergeCell ref="GV92:HB92"/>
    <mergeCell ref="HC92:HD92"/>
    <mergeCell ref="HE92:HG92"/>
    <mergeCell ref="FP92:FR92"/>
    <mergeCell ref="FT92:FV92"/>
    <mergeCell ref="FW92:GC92"/>
    <mergeCell ref="GD92:GE92"/>
    <mergeCell ref="GF92:GH92"/>
    <mergeCell ref="GI92:GK92"/>
    <mergeCell ref="EU92:EW92"/>
    <mergeCell ref="EX92:FD92"/>
    <mergeCell ref="FE92:FF92"/>
    <mergeCell ref="FG92:FI92"/>
    <mergeCell ref="FJ92:FL92"/>
    <mergeCell ref="FM92:FO92"/>
    <mergeCell ref="DY92:EE92"/>
    <mergeCell ref="EF92:EG92"/>
    <mergeCell ref="EH92:EJ92"/>
    <mergeCell ref="EK92:EM92"/>
    <mergeCell ref="EN92:EP92"/>
    <mergeCell ref="EQ92:ES92"/>
    <mergeCell ref="A93:C93"/>
    <mergeCell ref="D93:J93"/>
    <mergeCell ref="K93:L93"/>
    <mergeCell ref="M93:O93"/>
    <mergeCell ref="P93:R93"/>
    <mergeCell ref="S93:U93"/>
    <mergeCell ref="JS92:JY92"/>
    <mergeCell ref="JZ92:KA92"/>
    <mergeCell ref="KB92:KD92"/>
    <mergeCell ref="KE92:KG92"/>
    <mergeCell ref="KH92:KJ92"/>
    <mergeCell ref="KK92:KM92"/>
    <mergeCell ref="JA92:JB92"/>
    <mergeCell ref="JC92:JE92"/>
    <mergeCell ref="JF92:JH92"/>
    <mergeCell ref="JI92:JK92"/>
    <mergeCell ref="JL92:JN92"/>
    <mergeCell ref="JP92:JR92"/>
    <mergeCell ref="ID92:IF92"/>
    <mergeCell ref="IG92:II92"/>
    <mergeCell ref="IJ92:IL92"/>
    <mergeCell ref="IM92:IO92"/>
    <mergeCell ref="IQ92:IS92"/>
    <mergeCell ref="IT92:IZ92"/>
    <mergeCell ref="HH92:HJ92"/>
    <mergeCell ref="HK92:HM92"/>
    <mergeCell ref="HN92:HP92"/>
    <mergeCell ref="HR92:HT92"/>
    <mergeCell ref="HU92:IA92"/>
    <mergeCell ref="IB92:IC92"/>
    <mergeCell ref="GL92:GN92"/>
    <mergeCell ref="GO92:GQ92"/>
    <mergeCell ref="BN93:BP93"/>
    <mergeCell ref="BQ93:BS93"/>
    <mergeCell ref="BT93:BV93"/>
    <mergeCell ref="BX93:BZ93"/>
    <mergeCell ref="CA93:CG93"/>
    <mergeCell ref="CH93:CI93"/>
    <mergeCell ref="AR93:AT93"/>
    <mergeCell ref="AU93:AW93"/>
    <mergeCell ref="AY93:BA93"/>
    <mergeCell ref="BB93:BH93"/>
    <mergeCell ref="BI93:BJ93"/>
    <mergeCell ref="BK93:BM93"/>
    <mergeCell ref="V93:X93"/>
    <mergeCell ref="Z93:AB93"/>
    <mergeCell ref="AC93:AI93"/>
    <mergeCell ref="AJ93:AK93"/>
    <mergeCell ref="AL93:AN93"/>
    <mergeCell ref="AO93:AQ93"/>
    <mergeCell ref="FG93:FI93"/>
    <mergeCell ref="FJ93:FL93"/>
    <mergeCell ref="FM93:FO93"/>
    <mergeCell ref="DY93:EE93"/>
    <mergeCell ref="EF93:EG93"/>
    <mergeCell ref="EH93:EJ93"/>
    <mergeCell ref="EK93:EM93"/>
    <mergeCell ref="EN93:EP93"/>
    <mergeCell ref="EQ93:ES93"/>
    <mergeCell ref="DG93:DH93"/>
    <mergeCell ref="DI93:DK93"/>
    <mergeCell ref="DL93:DN93"/>
    <mergeCell ref="DO93:DQ93"/>
    <mergeCell ref="DR93:DT93"/>
    <mergeCell ref="DV93:DX93"/>
    <mergeCell ref="CJ93:CL93"/>
    <mergeCell ref="CM93:CO93"/>
    <mergeCell ref="CP93:CR93"/>
    <mergeCell ref="CS93:CU93"/>
    <mergeCell ref="CW93:CY93"/>
    <mergeCell ref="CZ93:DF93"/>
    <mergeCell ref="KK93:KM93"/>
    <mergeCell ref="JA93:JB93"/>
    <mergeCell ref="JC93:JE93"/>
    <mergeCell ref="JF93:JH93"/>
    <mergeCell ref="JI93:JK93"/>
    <mergeCell ref="JL93:JN93"/>
    <mergeCell ref="JP93:JR93"/>
    <mergeCell ref="ID93:IF93"/>
    <mergeCell ref="IG93:II93"/>
    <mergeCell ref="IJ93:IL93"/>
    <mergeCell ref="IM93:IO93"/>
    <mergeCell ref="IQ93:IS93"/>
    <mergeCell ref="IT93:IZ93"/>
    <mergeCell ref="HH93:HJ93"/>
    <mergeCell ref="HK93:HM93"/>
    <mergeCell ref="HN93:HP93"/>
    <mergeCell ref="HR93:HT93"/>
    <mergeCell ref="HU93:IA93"/>
    <mergeCell ref="IB93:IC93"/>
    <mergeCell ref="V94:X94"/>
    <mergeCell ref="Z94:AB94"/>
    <mergeCell ref="AC94:AI94"/>
    <mergeCell ref="AJ94:AK94"/>
    <mergeCell ref="AL94:AN94"/>
    <mergeCell ref="AO94:AQ94"/>
    <mergeCell ref="A94:C94"/>
    <mergeCell ref="D94:J94"/>
    <mergeCell ref="K94:L94"/>
    <mergeCell ref="M94:O94"/>
    <mergeCell ref="P94:R94"/>
    <mergeCell ref="S94:U94"/>
    <mergeCell ref="JS93:JY93"/>
    <mergeCell ref="JZ93:KA93"/>
    <mergeCell ref="KB93:KD93"/>
    <mergeCell ref="KE93:KG93"/>
    <mergeCell ref="KH93:KJ93"/>
    <mergeCell ref="GL93:GN93"/>
    <mergeCell ref="GO93:GQ93"/>
    <mergeCell ref="GS93:GU93"/>
    <mergeCell ref="GV93:HB93"/>
    <mergeCell ref="HC93:HD93"/>
    <mergeCell ref="HE93:HG93"/>
    <mergeCell ref="FP93:FR93"/>
    <mergeCell ref="FT93:FV93"/>
    <mergeCell ref="FW93:GC93"/>
    <mergeCell ref="GD93:GE93"/>
    <mergeCell ref="GF93:GH93"/>
    <mergeCell ref="GI93:GK93"/>
    <mergeCell ref="EU93:EW93"/>
    <mergeCell ref="EX93:FD93"/>
    <mergeCell ref="FE93:FF93"/>
    <mergeCell ref="CJ94:CL94"/>
    <mergeCell ref="CM94:CO94"/>
    <mergeCell ref="CP94:CR94"/>
    <mergeCell ref="CS94:CU94"/>
    <mergeCell ref="CW94:CY94"/>
    <mergeCell ref="CZ94:DF94"/>
    <mergeCell ref="BN94:BP94"/>
    <mergeCell ref="BQ94:BS94"/>
    <mergeCell ref="BT94:BV94"/>
    <mergeCell ref="BX94:BZ94"/>
    <mergeCell ref="CA94:CG94"/>
    <mergeCell ref="CH94:CI94"/>
    <mergeCell ref="AR94:AT94"/>
    <mergeCell ref="AU94:AW94"/>
    <mergeCell ref="AY94:BA94"/>
    <mergeCell ref="BB94:BH94"/>
    <mergeCell ref="BI94:BJ94"/>
    <mergeCell ref="BK94:BM94"/>
    <mergeCell ref="EU94:EW94"/>
    <mergeCell ref="EX94:FD94"/>
    <mergeCell ref="FE94:FF94"/>
    <mergeCell ref="FG94:FI94"/>
    <mergeCell ref="FJ94:FL94"/>
    <mergeCell ref="FM94:FO94"/>
    <mergeCell ref="DY94:EE94"/>
    <mergeCell ref="EF94:EG94"/>
    <mergeCell ref="EH94:EJ94"/>
    <mergeCell ref="EK94:EM94"/>
    <mergeCell ref="EN94:EP94"/>
    <mergeCell ref="EQ94:ES94"/>
    <mergeCell ref="DG94:DH94"/>
    <mergeCell ref="DI94:DK94"/>
    <mergeCell ref="DL94:DN94"/>
    <mergeCell ref="DO94:DQ94"/>
    <mergeCell ref="DR94:DT94"/>
    <mergeCell ref="DV94:DX94"/>
    <mergeCell ref="HH94:HJ94"/>
    <mergeCell ref="HK94:HM94"/>
    <mergeCell ref="HN94:HP94"/>
    <mergeCell ref="HR94:HT94"/>
    <mergeCell ref="HU94:IA94"/>
    <mergeCell ref="IB94:IC94"/>
    <mergeCell ref="GL94:GN94"/>
    <mergeCell ref="GO94:GQ94"/>
    <mergeCell ref="GS94:GU94"/>
    <mergeCell ref="GV94:HB94"/>
    <mergeCell ref="HC94:HD94"/>
    <mergeCell ref="HE94:HG94"/>
    <mergeCell ref="FP94:FR94"/>
    <mergeCell ref="FT94:FV94"/>
    <mergeCell ref="FW94:GC94"/>
    <mergeCell ref="GD94:GE94"/>
    <mergeCell ref="GF94:GH94"/>
    <mergeCell ref="GI94:GK94"/>
    <mergeCell ref="JS94:JY94"/>
    <mergeCell ref="JZ94:KA94"/>
    <mergeCell ref="KB94:KD94"/>
    <mergeCell ref="KE94:KG94"/>
    <mergeCell ref="KH94:KJ94"/>
    <mergeCell ref="KK94:KM94"/>
    <mergeCell ref="JA94:JB94"/>
    <mergeCell ref="JC94:JE94"/>
    <mergeCell ref="JF94:JH94"/>
    <mergeCell ref="JI94:JK94"/>
    <mergeCell ref="JL94:JN94"/>
    <mergeCell ref="JP94:JR94"/>
    <mergeCell ref="ID94:IF94"/>
    <mergeCell ref="IG94:II94"/>
    <mergeCell ref="IJ94:IL94"/>
    <mergeCell ref="IM94:IO94"/>
    <mergeCell ref="IQ94:IS94"/>
    <mergeCell ref="IT94:IZ94"/>
    <mergeCell ref="AR95:AT95"/>
    <mergeCell ref="AU95:AW95"/>
    <mergeCell ref="AY95:BA95"/>
    <mergeCell ref="BB95:BH95"/>
    <mergeCell ref="BI95:BJ95"/>
    <mergeCell ref="BK95:BM95"/>
    <mergeCell ref="V95:X95"/>
    <mergeCell ref="Z95:AB95"/>
    <mergeCell ref="AC95:AI95"/>
    <mergeCell ref="AJ95:AK95"/>
    <mergeCell ref="AL95:AN95"/>
    <mergeCell ref="AO95:AQ95"/>
    <mergeCell ref="A95:C95"/>
    <mergeCell ref="D95:J95"/>
    <mergeCell ref="K95:L95"/>
    <mergeCell ref="M95:O95"/>
    <mergeCell ref="P95:R95"/>
    <mergeCell ref="S95:U95"/>
    <mergeCell ref="DG95:DH95"/>
    <mergeCell ref="DI95:DK95"/>
    <mergeCell ref="DL95:DN95"/>
    <mergeCell ref="DO95:DQ95"/>
    <mergeCell ref="DR95:DT95"/>
    <mergeCell ref="DV95:DX95"/>
    <mergeCell ref="CJ95:CL95"/>
    <mergeCell ref="CM95:CO95"/>
    <mergeCell ref="CP95:CR95"/>
    <mergeCell ref="CS95:CU95"/>
    <mergeCell ref="CW95:CY95"/>
    <mergeCell ref="CZ95:DF95"/>
    <mergeCell ref="BN95:BP95"/>
    <mergeCell ref="BQ95:BS95"/>
    <mergeCell ref="BT95:BV95"/>
    <mergeCell ref="BX95:BZ95"/>
    <mergeCell ref="CA95:CG95"/>
    <mergeCell ref="CH95:CI95"/>
    <mergeCell ref="GS95:GU95"/>
    <mergeCell ref="GV95:HB95"/>
    <mergeCell ref="HC95:HD95"/>
    <mergeCell ref="HE95:HG95"/>
    <mergeCell ref="FP95:FR95"/>
    <mergeCell ref="FT95:FV95"/>
    <mergeCell ref="FW95:GC95"/>
    <mergeCell ref="GD95:GE95"/>
    <mergeCell ref="GF95:GH95"/>
    <mergeCell ref="GI95:GK95"/>
    <mergeCell ref="EU95:EW95"/>
    <mergeCell ref="EX95:FD95"/>
    <mergeCell ref="FE95:FF95"/>
    <mergeCell ref="FG95:FI95"/>
    <mergeCell ref="FJ95:FL95"/>
    <mergeCell ref="FM95:FO95"/>
    <mergeCell ref="DY95:EE95"/>
    <mergeCell ref="EF95:EG95"/>
    <mergeCell ref="EH95:EJ95"/>
    <mergeCell ref="EK95:EM95"/>
    <mergeCell ref="EN95:EP95"/>
    <mergeCell ref="EQ95:ES95"/>
    <mergeCell ref="A96:C96"/>
    <mergeCell ref="D96:J96"/>
    <mergeCell ref="K96:L96"/>
    <mergeCell ref="M96:O96"/>
    <mergeCell ref="P96:R96"/>
    <mergeCell ref="S96:U96"/>
    <mergeCell ref="JS95:JY95"/>
    <mergeCell ref="JZ95:KA95"/>
    <mergeCell ref="KB95:KD95"/>
    <mergeCell ref="KE95:KG95"/>
    <mergeCell ref="KH95:KJ95"/>
    <mergeCell ref="KK95:KM95"/>
    <mergeCell ref="JA95:JB95"/>
    <mergeCell ref="JC95:JE95"/>
    <mergeCell ref="JF95:JH95"/>
    <mergeCell ref="JI95:JK95"/>
    <mergeCell ref="JL95:JN95"/>
    <mergeCell ref="JP95:JR95"/>
    <mergeCell ref="ID95:IF95"/>
    <mergeCell ref="IG95:II95"/>
    <mergeCell ref="IJ95:IL95"/>
    <mergeCell ref="IM95:IO95"/>
    <mergeCell ref="IQ95:IS95"/>
    <mergeCell ref="IT95:IZ95"/>
    <mergeCell ref="HH95:HJ95"/>
    <mergeCell ref="HK95:HM95"/>
    <mergeCell ref="HN95:HP95"/>
    <mergeCell ref="HR95:HT95"/>
    <mergeCell ref="HU95:IA95"/>
    <mergeCell ref="IB95:IC95"/>
    <mergeCell ref="GL95:GN95"/>
    <mergeCell ref="GO95:GQ95"/>
    <mergeCell ref="BN96:BP96"/>
    <mergeCell ref="BQ96:BS96"/>
    <mergeCell ref="BT96:BV96"/>
    <mergeCell ref="BX96:BZ96"/>
    <mergeCell ref="CA96:CG96"/>
    <mergeCell ref="CH96:CI96"/>
    <mergeCell ref="AR96:AT96"/>
    <mergeCell ref="AU96:AW96"/>
    <mergeCell ref="AY96:BA96"/>
    <mergeCell ref="BB96:BH96"/>
    <mergeCell ref="BI96:BJ96"/>
    <mergeCell ref="BK96:BM96"/>
    <mergeCell ref="V96:X96"/>
    <mergeCell ref="Z96:AB96"/>
    <mergeCell ref="AC96:AI96"/>
    <mergeCell ref="AJ96:AK96"/>
    <mergeCell ref="AL96:AN96"/>
    <mergeCell ref="AO96:AQ96"/>
    <mergeCell ref="FG96:FI96"/>
    <mergeCell ref="FJ96:FL96"/>
    <mergeCell ref="FM96:FO96"/>
    <mergeCell ref="DY96:EE96"/>
    <mergeCell ref="EF96:EG96"/>
    <mergeCell ref="EH96:EJ96"/>
    <mergeCell ref="EK96:EM96"/>
    <mergeCell ref="EN96:EP96"/>
    <mergeCell ref="EQ96:ES96"/>
    <mergeCell ref="DG96:DH96"/>
    <mergeCell ref="DI96:DK96"/>
    <mergeCell ref="DL96:DN96"/>
    <mergeCell ref="DO96:DQ96"/>
    <mergeCell ref="DR96:DT96"/>
    <mergeCell ref="DV96:DX96"/>
    <mergeCell ref="CJ96:CL96"/>
    <mergeCell ref="CM96:CO96"/>
    <mergeCell ref="CP96:CR96"/>
    <mergeCell ref="CS96:CU96"/>
    <mergeCell ref="CW96:CY96"/>
    <mergeCell ref="CZ96:DF96"/>
    <mergeCell ref="KK96:KM96"/>
    <mergeCell ref="JA96:JB96"/>
    <mergeCell ref="JC96:JE96"/>
    <mergeCell ref="JF96:JH96"/>
    <mergeCell ref="JI96:JK96"/>
    <mergeCell ref="JL96:JN96"/>
    <mergeCell ref="JP96:JR96"/>
    <mergeCell ref="ID96:IF96"/>
    <mergeCell ref="IG96:II96"/>
    <mergeCell ref="IJ96:IL96"/>
    <mergeCell ref="IM96:IO96"/>
    <mergeCell ref="IQ96:IS96"/>
    <mergeCell ref="IT96:IZ96"/>
    <mergeCell ref="HH96:HJ96"/>
    <mergeCell ref="HK96:HM96"/>
    <mergeCell ref="HN96:HP96"/>
    <mergeCell ref="HR96:HT96"/>
    <mergeCell ref="HU96:IA96"/>
    <mergeCell ref="IB96:IC96"/>
    <mergeCell ref="V97:X97"/>
    <mergeCell ref="Z97:AB97"/>
    <mergeCell ref="AC97:AI97"/>
    <mergeCell ref="AJ97:AK97"/>
    <mergeCell ref="AL97:AN97"/>
    <mergeCell ref="AO97:AQ97"/>
    <mergeCell ref="A97:C97"/>
    <mergeCell ref="D97:J97"/>
    <mergeCell ref="K97:L97"/>
    <mergeCell ref="M97:O97"/>
    <mergeCell ref="P97:R97"/>
    <mergeCell ref="S97:U97"/>
    <mergeCell ref="JS96:JY96"/>
    <mergeCell ref="JZ96:KA96"/>
    <mergeCell ref="KB96:KD96"/>
    <mergeCell ref="KE96:KG96"/>
    <mergeCell ref="KH96:KJ96"/>
    <mergeCell ref="GL96:GN96"/>
    <mergeCell ref="GO96:GQ96"/>
    <mergeCell ref="GS96:GU96"/>
    <mergeCell ref="GV96:HB96"/>
    <mergeCell ref="HC96:HD96"/>
    <mergeCell ref="HE96:HG96"/>
    <mergeCell ref="FP96:FR96"/>
    <mergeCell ref="FT96:FV96"/>
    <mergeCell ref="FW96:GC96"/>
    <mergeCell ref="GD96:GE96"/>
    <mergeCell ref="GF96:GH96"/>
    <mergeCell ref="GI96:GK96"/>
    <mergeCell ref="EU96:EW96"/>
    <mergeCell ref="EX96:FD96"/>
    <mergeCell ref="FE96:FF96"/>
    <mergeCell ref="CJ97:CL97"/>
    <mergeCell ref="CM97:CO97"/>
    <mergeCell ref="CP97:CR97"/>
    <mergeCell ref="CS97:CU97"/>
    <mergeCell ref="CW97:CY97"/>
    <mergeCell ref="CZ97:DF97"/>
    <mergeCell ref="BN97:BP97"/>
    <mergeCell ref="BQ97:BS97"/>
    <mergeCell ref="BT97:BV97"/>
    <mergeCell ref="BX97:BZ97"/>
    <mergeCell ref="CA97:CG97"/>
    <mergeCell ref="CH97:CI97"/>
    <mergeCell ref="AR97:AT97"/>
    <mergeCell ref="AU97:AW97"/>
    <mergeCell ref="AY97:BA97"/>
    <mergeCell ref="BB97:BH97"/>
    <mergeCell ref="BI97:BJ97"/>
    <mergeCell ref="BK97:BM97"/>
    <mergeCell ref="EU97:EW97"/>
    <mergeCell ref="EX97:FD97"/>
    <mergeCell ref="FE97:FF97"/>
    <mergeCell ref="FG97:FI97"/>
    <mergeCell ref="FJ97:FL97"/>
    <mergeCell ref="FM97:FO97"/>
    <mergeCell ref="DY97:EE97"/>
    <mergeCell ref="EF97:EG97"/>
    <mergeCell ref="EH97:EJ97"/>
    <mergeCell ref="EK97:EM97"/>
    <mergeCell ref="EN97:EP97"/>
    <mergeCell ref="EQ97:ES97"/>
    <mergeCell ref="DG97:DH97"/>
    <mergeCell ref="DI97:DK97"/>
    <mergeCell ref="DL97:DN97"/>
    <mergeCell ref="DO97:DQ97"/>
    <mergeCell ref="DR97:DT97"/>
    <mergeCell ref="DV97:DX97"/>
    <mergeCell ref="HH97:HJ97"/>
    <mergeCell ref="HK97:HM97"/>
    <mergeCell ref="HN97:HP97"/>
    <mergeCell ref="HR97:HT97"/>
    <mergeCell ref="HU97:IA97"/>
    <mergeCell ref="IB97:IC97"/>
    <mergeCell ref="GL97:GN97"/>
    <mergeCell ref="GO97:GQ97"/>
    <mergeCell ref="GS97:GU97"/>
    <mergeCell ref="GV97:HB97"/>
    <mergeCell ref="HC97:HD97"/>
    <mergeCell ref="HE97:HG97"/>
    <mergeCell ref="FP97:FR97"/>
    <mergeCell ref="FT97:FV97"/>
    <mergeCell ref="FW97:GC97"/>
    <mergeCell ref="GD97:GE97"/>
    <mergeCell ref="GF97:GH97"/>
    <mergeCell ref="GI97:GK97"/>
    <mergeCell ref="JS97:JY97"/>
    <mergeCell ref="JZ97:KA97"/>
    <mergeCell ref="KB97:KD97"/>
    <mergeCell ref="KE97:KG97"/>
    <mergeCell ref="KH97:KJ97"/>
    <mergeCell ref="KK97:KM97"/>
    <mergeCell ref="JA97:JB97"/>
    <mergeCell ref="JC97:JE97"/>
    <mergeCell ref="JF97:JH97"/>
    <mergeCell ref="JI97:JK97"/>
    <mergeCell ref="JL97:JN97"/>
    <mergeCell ref="JP97:JR97"/>
    <mergeCell ref="ID97:IF97"/>
    <mergeCell ref="IG97:II97"/>
    <mergeCell ref="IJ97:IL97"/>
    <mergeCell ref="IM97:IO97"/>
    <mergeCell ref="IQ97:IS97"/>
    <mergeCell ref="IT97:IZ97"/>
    <mergeCell ref="AR98:AT98"/>
    <mergeCell ref="AU98:AW98"/>
    <mergeCell ref="AY98:BA98"/>
    <mergeCell ref="BB98:BH98"/>
    <mergeCell ref="BI98:BJ98"/>
    <mergeCell ref="BK98:BM98"/>
    <mergeCell ref="V98:X98"/>
    <mergeCell ref="Z98:AB98"/>
    <mergeCell ref="AC98:AI98"/>
    <mergeCell ref="AJ98:AK98"/>
    <mergeCell ref="AL98:AN98"/>
    <mergeCell ref="AO98:AQ98"/>
    <mergeCell ref="A98:C98"/>
    <mergeCell ref="D98:J98"/>
    <mergeCell ref="K98:L98"/>
    <mergeCell ref="M98:O98"/>
    <mergeCell ref="P98:R98"/>
    <mergeCell ref="S98:U98"/>
    <mergeCell ref="DG98:DH98"/>
    <mergeCell ref="DI98:DK98"/>
    <mergeCell ref="DL98:DN98"/>
    <mergeCell ref="DO98:DQ98"/>
    <mergeCell ref="DR98:DT98"/>
    <mergeCell ref="DV98:DX98"/>
    <mergeCell ref="CJ98:CL98"/>
    <mergeCell ref="CM98:CO98"/>
    <mergeCell ref="CP98:CR98"/>
    <mergeCell ref="CS98:CU98"/>
    <mergeCell ref="CW98:CY98"/>
    <mergeCell ref="CZ98:DF98"/>
    <mergeCell ref="BN98:BP98"/>
    <mergeCell ref="BQ98:BS98"/>
    <mergeCell ref="BT98:BV98"/>
    <mergeCell ref="BX98:BZ98"/>
    <mergeCell ref="CA98:CG98"/>
    <mergeCell ref="CH98:CI98"/>
    <mergeCell ref="GS98:GU98"/>
    <mergeCell ref="GV98:HB98"/>
    <mergeCell ref="HC98:HD98"/>
    <mergeCell ref="HE98:HG98"/>
    <mergeCell ref="FP98:FR98"/>
    <mergeCell ref="FT98:FV98"/>
    <mergeCell ref="FW98:GC98"/>
    <mergeCell ref="GD98:GE98"/>
    <mergeCell ref="GF98:GH98"/>
    <mergeCell ref="GI98:GK98"/>
    <mergeCell ref="EU98:EW98"/>
    <mergeCell ref="EX98:FD98"/>
    <mergeCell ref="FE98:FF98"/>
    <mergeCell ref="FG98:FI98"/>
    <mergeCell ref="FJ98:FL98"/>
    <mergeCell ref="FM98:FO98"/>
    <mergeCell ref="DY98:EE98"/>
    <mergeCell ref="EF98:EG98"/>
    <mergeCell ref="EH98:EJ98"/>
    <mergeCell ref="EK98:EM98"/>
    <mergeCell ref="EN98:EP98"/>
    <mergeCell ref="EQ98:ES98"/>
    <mergeCell ref="A99:C99"/>
    <mergeCell ref="D99:J99"/>
    <mergeCell ref="K99:L99"/>
    <mergeCell ref="M99:O99"/>
    <mergeCell ref="P99:R99"/>
    <mergeCell ref="S99:U99"/>
    <mergeCell ref="JS98:JY98"/>
    <mergeCell ref="JZ98:KA98"/>
    <mergeCell ref="KB98:KD98"/>
    <mergeCell ref="KE98:KG98"/>
    <mergeCell ref="KH98:KJ98"/>
    <mergeCell ref="KK98:KM98"/>
    <mergeCell ref="JA98:JB98"/>
    <mergeCell ref="JC98:JE98"/>
    <mergeCell ref="JF98:JH98"/>
    <mergeCell ref="JI98:JK98"/>
    <mergeCell ref="JL98:JN98"/>
    <mergeCell ref="JP98:JR98"/>
    <mergeCell ref="ID98:IF98"/>
    <mergeCell ref="IG98:II98"/>
    <mergeCell ref="IJ98:IL98"/>
    <mergeCell ref="IM98:IO98"/>
    <mergeCell ref="IQ98:IS98"/>
    <mergeCell ref="IT98:IZ98"/>
    <mergeCell ref="HH98:HJ98"/>
    <mergeCell ref="HK98:HM98"/>
    <mergeCell ref="HN98:HP98"/>
    <mergeCell ref="HR98:HT98"/>
    <mergeCell ref="HU98:IA98"/>
    <mergeCell ref="IB98:IC98"/>
    <mergeCell ref="GL98:GN98"/>
    <mergeCell ref="GO98:GQ98"/>
    <mergeCell ref="BN99:BP99"/>
    <mergeCell ref="BQ99:BS99"/>
    <mergeCell ref="BT99:BV99"/>
    <mergeCell ref="BX99:BZ99"/>
    <mergeCell ref="CA99:CG99"/>
    <mergeCell ref="CH99:CI99"/>
    <mergeCell ref="AR99:AT99"/>
    <mergeCell ref="AU99:AW99"/>
    <mergeCell ref="AY99:BA99"/>
    <mergeCell ref="BB99:BH99"/>
    <mergeCell ref="BI99:BJ99"/>
    <mergeCell ref="BK99:BM99"/>
    <mergeCell ref="V99:X99"/>
    <mergeCell ref="Z99:AB99"/>
    <mergeCell ref="AC99:AI99"/>
    <mergeCell ref="AJ99:AK99"/>
    <mergeCell ref="AL99:AN99"/>
    <mergeCell ref="AO99:AQ99"/>
    <mergeCell ref="FG99:FI99"/>
    <mergeCell ref="FJ99:FL99"/>
    <mergeCell ref="FM99:FO99"/>
    <mergeCell ref="DY99:EE99"/>
    <mergeCell ref="EF99:EG99"/>
    <mergeCell ref="EH99:EJ99"/>
    <mergeCell ref="EK99:EM99"/>
    <mergeCell ref="EN99:EP99"/>
    <mergeCell ref="EQ99:ES99"/>
    <mergeCell ref="DG99:DH99"/>
    <mergeCell ref="DI99:DK99"/>
    <mergeCell ref="DL99:DN99"/>
    <mergeCell ref="DO99:DQ99"/>
    <mergeCell ref="DR99:DT99"/>
    <mergeCell ref="DV99:DX99"/>
    <mergeCell ref="CJ99:CL99"/>
    <mergeCell ref="CM99:CO99"/>
    <mergeCell ref="CP99:CR99"/>
    <mergeCell ref="CS99:CU99"/>
    <mergeCell ref="CW99:CY99"/>
    <mergeCell ref="CZ99:DF99"/>
    <mergeCell ref="KK99:KM99"/>
    <mergeCell ref="JA99:JB99"/>
    <mergeCell ref="JC99:JE99"/>
    <mergeCell ref="JF99:JH99"/>
    <mergeCell ref="JI99:JK99"/>
    <mergeCell ref="JL99:JN99"/>
    <mergeCell ref="JP99:JR99"/>
    <mergeCell ref="ID99:IF99"/>
    <mergeCell ref="IG99:II99"/>
    <mergeCell ref="IJ99:IL99"/>
    <mergeCell ref="IM99:IO99"/>
    <mergeCell ref="IQ99:IS99"/>
    <mergeCell ref="IT99:IZ99"/>
    <mergeCell ref="HH99:HJ99"/>
    <mergeCell ref="HK99:HM99"/>
    <mergeCell ref="HN99:HP99"/>
    <mergeCell ref="HR99:HT99"/>
    <mergeCell ref="HU99:IA99"/>
    <mergeCell ref="IB99:IC99"/>
    <mergeCell ref="V100:X100"/>
    <mergeCell ref="Z100:AB100"/>
    <mergeCell ref="AC100:AI100"/>
    <mergeCell ref="AJ100:AK100"/>
    <mergeCell ref="AL100:AN100"/>
    <mergeCell ref="AO100:AQ100"/>
    <mergeCell ref="A100:C100"/>
    <mergeCell ref="D100:J100"/>
    <mergeCell ref="K100:L100"/>
    <mergeCell ref="M100:O100"/>
    <mergeCell ref="P100:R100"/>
    <mergeCell ref="S100:U100"/>
    <mergeCell ref="JS99:JY99"/>
    <mergeCell ref="JZ99:KA99"/>
    <mergeCell ref="KB99:KD99"/>
    <mergeCell ref="KE99:KG99"/>
    <mergeCell ref="KH99:KJ99"/>
    <mergeCell ref="GL99:GN99"/>
    <mergeCell ref="GO99:GQ99"/>
    <mergeCell ref="GS99:GU99"/>
    <mergeCell ref="GV99:HB99"/>
    <mergeCell ref="HC99:HD99"/>
    <mergeCell ref="HE99:HG99"/>
    <mergeCell ref="FP99:FR99"/>
    <mergeCell ref="FT99:FV99"/>
    <mergeCell ref="FW99:GC99"/>
    <mergeCell ref="GD99:GE99"/>
    <mergeCell ref="GF99:GH99"/>
    <mergeCell ref="GI99:GK99"/>
    <mergeCell ref="EU99:EW99"/>
    <mergeCell ref="EX99:FD99"/>
    <mergeCell ref="FE99:FF99"/>
    <mergeCell ref="CJ100:CL100"/>
    <mergeCell ref="CM100:CO100"/>
    <mergeCell ref="CP100:CR100"/>
    <mergeCell ref="CS100:CU100"/>
    <mergeCell ref="CW100:CY100"/>
    <mergeCell ref="CZ100:DF100"/>
    <mergeCell ref="BN100:BP100"/>
    <mergeCell ref="BQ100:BS100"/>
    <mergeCell ref="BT100:BV100"/>
    <mergeCell ref="BX100:BZ100"/>
    <mergeCell ref="CA100:CG100"/>
    <mergeCell ref="CH100:CI100"/>
    <mergeCell ref="AR100:AT100"/>
    <mergeCell ref="AU100:AW100"/>
    <mergeCell ref="AY100:BA100"/>
    <mergeCell ref="BB100:BH100"/>
    <mergeCell ref="BI100:BJ100"/>
    <mergeCell ref="BK100:BM100"/>
    <mergeCell ref="EU100:EW100"/>
    <mergeCell ref="EX100:FD100"/>
    <mergeCell ref="FE100:FF100"/>
    <mergeCell ref="FG100:FI100"/>
    <mergeCell ref="FJ100:FL100"/>
    <mergeCell ref="FM100:FO100"/>
    <mergeCell ref="DY100:EE100"/>
    <mergeCell ref="EF100:EG100"/>
    <mergeCell ref="EH100:EJ100"/>
    <mergeCell ref="EK100:EM100"/>
    <mergeCell ref="EN100:EP100"/>
    <mergeCell ref="EQ100:ES100"/>
    <mergeCell ref="DG100:DH100"/>
    <mergeCell ref="DI100:DK100"/>
    <mergeCell ref="DL100:DN100"/>
    <mergeCell ref="DO100:DQ100"/>
    <mergeCell ref="DR100:DT100"/>
    <mergeCell ref="DV100:DX100"/>
    <mergeCell ref="HH100:HJ100"/>
    <mergeCell ref="HK100:HM100"/>
    <mergeCell ref="HN100:HP100"/>
    <mergeCell ref="HR100:HT100"/>
    <mergeCell ref="HU100:IA100"/>
    <mergeCell ref="IB100:IC100"/>
    <mergeCell ref="GL100:GN100"/>
    <mergeCell ref="GO100:GQ100"/>
    <mergeCell ref="GS100:GU100"/>
    <mergeCell ref="GV100:HB100"/>
    <mergeCell ref="HC100:HD100"/>
    <mergeCell ref="HE100:HG100"/>
    <mergeCell ref="FP100:FR100"/>
    <mergeCell ref="FT100:FV100"/>
    <mergeCell ref="FW100:GC100"/>
    <mergeCell ref="GD100:GE100"/>
    <mergeCell ref="GF100:GH100"/>
    <mergeCell ref="GI100:GK100"/>
    <mergeCell ref="JS100:JY100"/>
    <mergeCell ref="JZ100:KA100"/>
    <mergeCell ref="KB100:KD100"/>
    <mergeCell ref="KE100:KG100"/>
    <mergeCell ref="KH100:KJ100"/>
    <mergeCell ref="KK100:KM100"/>
    <mergeCell ref="JA100:JB100"/>
    <mergeCell ref="JC100:JE100"/>
    <mergeCell ref="JF100:JH100"/>
    <mergeCell ref="JI100:JK100"/>
    <mergeCell ref="JL100:JN100"/>
    <mergeCell ref="JP100:JR100"/>
    <mergeCell ref="ID100:IF100"/>
    <mergeCell ref="IG100:II100"/>
    <mergeCell ref="IJ100:IL100"/>
    <mergeCell ref="IM100:IO100"/>
    <mergeCell ref="IQ100:IS100"/>
    <mergeCell ref="IT100:IZ100"/>
  </mergeCells>
  <dataValidations count="12">
    <dataValidation type="date" allowBlank="1" showInputMessage="1" showErrorMessage="1" errorTitle="خطأ" error="لابد من تعديل التاريخ" sqref="JP6:JR100">
      <formula1>40513</formula1>
      <formula2>40543</formula2>
    </dataValidation>
    <dataValidation type="date" allowBlank="1" showInputMessage="1" showErrorMessage="1" errorTitle="خطأ" error="لابد من تعديل التاريخ" sqref="IQ6:IS100">
      <formula1>40483</formula1>
      <formula2>40512</formula2>
    </dataValidation>
    <dataValidation type="date" allowBlank="1" showInputMessage="1" showErrorMessage="1" errorTitle="خطأ" error="لابد من تعديل التاريخ" sqref="HR6:HT100">
      <formula1>40452</formula1>
      <formula2>40482</formula2>
    </dataValidation>
    <dataValidation type="date" allowBlank="1" showInputMessage="1" showErrorMessage="1" errorTitle="خطأ" error="لابد من تعديل التاريخ" sqref="GS6:GU100">
      <formula1>40422</formula1>
      <formula2>40451</formula2>
    </dataValidation>
    <dataValidation type="date" allowBlank="1" showInputMessage="1" showErrorMessage="1" errorTitle="خطأ" error="لابد من تعديل التاريخ" sqref="FT6:FV100">
      <formula1>40391</formula1>
      <formula2>40421</formula2>
    </dataValidation>
    <dataValidation type="date" allowBlank="1" showInputMessage="1" showErrorMessage="1" errorTitle="خطأ" error="لابد من تعديل التاريخ" sqref="EU6:EW100">
      <formula1>40360</formula1>
      <formula2>40390</formula2>
    </dataValidation>
    <dataValidation type="date" allowBlank="1" showInputMessage="1" showErrorMessage="1" errorTitle="خطأ" error="لابد من تعديل التاريخ" sqref="DV6:DX100">
      <formula1>40330</formula1>
      <formula2>40359</formula2>
    </dataValidation>
    <dataValidation type="date" allowBlank="1" showInputMessage="1" showErrorMessage="1" errorTitle="خطأ" error="لابد من تعديل التاريخ" sqref="CW6:CY100">
      <formula1>40299</formula1>
      <formula2>40329</formula2>
    </dataValidation>
    <dataValidation type="date" allowBlank="1" showInputMessage="1" showErrorMessage="1" errorTitle="خطأ" error="لابد من تعديل التاريخ" sqref="BX6:BZ100">
      <formula1>40269</formula1>
      <formula2>40298</formula2>
    </dataValidation>
    <dataValidation type="date" allowBlank="1" showInputMessage="1" showErrorMessage="1" errorTitle="خطأ" error="لابد من تعديل التاريخ" sqref="AY6:BA100">
      <formula1>40238</formula1>
      <formula2>40268</formula2>
    </dataValidation>
    <dataValidation type="date" allowBlank="1" showInputMessage="1" showErrorMessage="1" errorTitle="خطأ" error="لابد من تعديل التاريخ" sqref="Z6:AB100">
      <formula1>40210</formula1>
      <formula2>40237</formula2>
    </dataValidation>
    <dataValidation type="date" allowBlank="1" showInputMessage="1" showErrorMessage="1" errorTitle="خطأ" error="لابد من تعديل التاريخ" sqref="A6:C100">
      <formula1>40179</formula1>
      <formula2>40209</formula2>
    </dataValidation>
  </dataValidations>
  <hyperlinks>
    <hyperlink ref="A3" location="'مورد جديد'!A1:R1" tooltip="يناير" display="'مورد جديد'!A1:R1"/>
    <hyperlink ref="A3:B3" location="'s1'!A1:X1" tooltip="يناير" display="'s1'!A1:X1"/>
    <hyperlink ref="C3:D3" location="'s1'!Z1:AW1" tooltip="فبراير" display="'s1'!Z1:AW1"/>
    <hyperlink ref="E3" location="'10'!AO1:BH1" tooltip="مارس" display="'10'!AO1:BH1"/>
    <hyperlink ref="I3:J3" location="'s1'!CW1:DT1" tooltip="مايو" display="'s1'!CW1:DT1"/>
    <hyperlink ref="G3" location="'10'!BI1:CB1" tooltip="أبريل" display="'10'!BI1:CB1"/>
    <hyperlink ref="K3" location="'مورد جديد'!DQ1:EN1" tooltip="يونية" display="'مورد جديد'!DQ1:EN1"/>
    <hyperlink ref="K3:L3" location="'s1'!DV1:ES1" tooltip="يونية" display="'s1'!DV1:ES1"/>
    <hyperlink ref="M3" location="'10'!DQ1:EJ1" tooltip="يوليو" display="'10'!DQ1:EJ1"/>
    <hyperlink ref="O3:P3" location="'s1'!FT1:GQ1" tooltip="أغسطس" display="'s1'!FT1:GQ1"/>
    <hyperlink ref="Q3" location="'10'!FE1:FX1" tooltip="سبتمبر" display="'10'!FE1:FX1"/>
    <hyperlink ref="S3:T3" location="'s1'!HR1:IO1" tooltip="أكتوبر" display="'s1'!HR1:IO1"/>
    <hyperlink ref="U3:V3" location="'s1'!IQ1:JN1" tooltip="نوفمبر" display="'s1'!IQ1:JN1"/>
    <hyperlink ref="W3:X3" location="'s1'!JP1:KM1" tooltip="ديسمبر" display="'s1'!JP1:KM1"/>
    <hyperlink ref="E3:F3" location="'s1'!AY1:BV1" tooltip="مارس" display="'s1'!AY1:BV1"/>
    <hyperlink ref="G3:H3" location="'s1'!BX1:CU1" tooltip="أبريل" display="'s1'!BX1:CU1"/>
    <hyperlink ref="M3:N3" location="'s1'!EU1:FR1" tooltip="يوليو" display="'s1'!EU1:FR1"/>
    <hyperlink ref="Q3:R3" location="'s1'!GS1:HP1" tooltip="سبتمبر" display="'s1'!GS1:HP1"/>
    <hyperlink ref="Z3" location="'مورد جديد'!A1:R1" tooltip="يناير" display="'مورد جديد'!A1:R1"/>
    <hyperlink ref="AY3" location="'مورد جديد'!A1:R1" tooltip="يناير" display="'مورد جديد'!A1:R1"/>
    <hyperlink ref="BX3" location="'مورد جديد'!A1:R1" tooltip="يناير" display="'مورد جديد'!A1:R1"/>
    <hyperlink ref="CW3" location="'مورد جديد'!A1:R1" tooltip="يناير" display="'مورد جديد'!A1:R1"/>
    <hyperlink ref="DV3" location="'مورد جديد'!A1:R1" tooltip="يناير" display="'مورد جديد'!A1:R1"/>
    <hyperlink ref="EU3" location="'مورد جديد'!A1:R1" tooltip="يناير" display="'مورد جديد'!A1:R1"/>
    <hyperlink ref="FT3" location="'مورد جديد'!A1:R1" tooltip="يناير" display="'مورد جديد'!A1:R1"/>
    <hyperlink ref="GS3" location="'مورد جديد'!A1:R1" tooltip="يناير" display="'مورد جديد'!A1:R1"/>
    <hyperlink ref="HR3" location="'مورد جديد'!A1:R1" tooltip="يناير" display="'مورد جديد'!A1:R1"/>
    <hyperlink ref="IQ3" location="'مورد جديد'!A1:R1" tooltip="يناير" display="'مورد جديد'!A1:R1"/>
    <hyperlink ref="JP3" location="'مورد جديد'!A1:R1" tooltip="يناير" display="'مورد جديد'!A1:R1"/>
    <hyperlink ref="Z3:AA3" location="'s1'!A1:X1" tooltip="يناير" display="'s1'!A1:X1"/>
    <hyperlink ref="AY3:AZ3" location="'s1'!A1:X1" tooltip="يناير" display="'s1'!A1:X1"/>
    <hyperlink ref="BX3:BY3" location="'s1'!A1:X1" tooltip="يناير" display="'s1'!A1:X1"/>
    <hyperlink ref="CW3:CX3" location="'s1'!A1:X1" tooltip="يناير" display="'s1'!A1:X1"/>
    <hyperlink ref="DV3:DW3" location="'s1'!A1:X1" tooltip="يناير" display="'s1'!A1:X1"/>
    <hyperlink ref="EU3:EV3" location="'s1'!A1:X1" tooltip="يناير" display="'s1'!A1:X1"/>
    <hyperlink ref="FT3:FU3" location="'s1'!A1:X1" tooltip="يناير" display="'s1'!A1:X1"/>
    <hyperlink ref="GS3:GT3" location="'s1'!A1:X1" tooltip="يناير" display="'s1'!A1:X1"/>
    <hyperlink ref="HR3:HS3" location="'s1'!A1:X1" tooltip="يناير" display="'s1'!A1:X1"/>
    <hyperlink ref="IQ3:IR3" location="'s1'!A1:X1" tooltip="يناير" display="'s1'!A1:X1"/>
    <hyperlink ref="JP3:JQ3" location="'s1'!A1:X1" tooltip="يناير" display="'s1'!A1:X1"/>
    <hyperlink ref="AB3:AC3" location="'s1'!Z1:AW1" tooltip="فبراير" display="'s1'!Z1:AW1"/>
    <hyperlink ref="BA3:BB3" location="'s1'!Z1:AW1" tooltip="فبراير" display="'s1'!Z1:AW1"/>
    <hyperlink ref="BZ3:CA3" location="'s1'!Z1:AW1" tooltip="فبراير" display="'s1'!Z1:AW1"/>
    <hyperlink ref="CY3:CZ3" location="'s1'!Z1:AW1" tooltip="فبراير" display="'s1'!Z1:AW1"/>
    <hyperlink ref="DX3:DY3" location="'s1'!Z1:AW1" tooltip="فبراير" display="'s1'!Z1:AW1"/>
    <hyperlink ref="EW3:EX3" location="'s1'!Z1:AW1" tooltip="فبراير" display="'s1'!Z1:AW1"/>
    <hyperlink ref="FV3:FW3" location="'s1'!Z1:AW1" tooltip="فبراير" display="'s1'!Z1:AW1"/>
    <hyperlink ref="GU3:GV3" location="'s1'!Z1:AW1" tooltip="فبراير" display="'s1'!Z1:AW1"/>
    <hyperlink ref="HT3:HU3" location="'s1'!Z1:AW1" tooltip="فبراير" display="'s1'!Z1:AW1"/>
    <hyperlink ref="IS3:IT3" location="'s1'!Z1:AW1" tooltip="فبراير" display="'s1'!Z1:AW1"/>
    <hyperlink ref="JR3:JS3" location="'s1'!Z1:AW1" tooltip="فبراير" display="'s1'!Z1:AW1"/>
    <hyperlink ref="AD3" location="'10'!AO1:BH1" tooltip="مارس" display="'10'!AO1:BH1"/>
    <hyperlink ref="BC3" location="'10'!AO1:BH1" tooltip="مارس" display="'10'!AO1:BH1"/>
    <hyperlink ref="CB3" location="'10'!AO1:BH1" tooltip="مارس" display="'10'!AO1:BH1"/>
    <hyperlink ref="DA3" location="'10'!AO1:BH1" tooltip="مارس" display="'10'!AO1:BH1"/>
    <hyperlink ref="DZ3" location="'10'!AO1:BH1" tooltip="مارس" display="'10'!AO1:BH1"/>
    <hyperlink ref="EY3" location="'10'!AO1:BH1" tooltip="مارس" display="'10'!AO1:BH1"/>
    <hyperlink ref="FX3" location="'10'!AO1:BH1" tooltip="مارس" display="'10'!AO1:BH1"/>
    <hyperlink ref="GW3" location="'10'!AO1:BH1" tooltip="مارس" display="'10'!AO1:BH1"/>
    <hyperlink ref="HV3" location="'10'!AO1:BH1" tooltip="مارس" display="'10'!AO1:BH1"/>
    <hyperlink ref="IU3" location="'10'!AO1:BH1" tooltip="مارس" display="'10'!AO1:BH1"/>
    <hyperlink ref="JT3" location="'10'!AO1:BH1" tooltip="مارس" display="'10'!AO1:BH1"/>
    <hyperlink ref="AH3:AI3" location="'s1'!CW1:DT1" tooltip="مايو" display="'s1'!CW1:DT1"/>
    <hyperlink ref="BG3:BH3" location="'s1'!CW1:DT1" tooltip="مايو" display="'s1'!CW1:DT1"/>
    <hyperlink ref="CF3:CG3" location="'s1'!CW1:DT1" tooltip="مايو" display="'s1'!CW1:DT1"/>
    <hyperlink ref="DE3:DF3" location="'s1'!CW1:DT1" tooltip="مايو" display="'s1'!CW1:DT1"/>
    <hyperlink ref="ED3:EE3" location="'s1'!CW1:DT1" tooltip="مايو" display="'s1'!CW1:DT1"/>
    <hyperlink ref="FC3:FD3" location="'s1'!CW1:DT1" tooltip="مايو" display="'s1'!CW1:DT1"/>
    <hyperlink ref="GB3:GC3" location="'s1'!CW1:DT1" tooltip="مايو" display="'s1'!CW1:DT1"/>
    <hyperlink ref="HA3:HB3" location="'s1'!CW1:DT1" tooltip="مايو" display="'s1'!CW1:DT1"/>
    <hyperlink ref="HZ3:IA3" location="'s1'!CW1:DT1" tooltip="مايو" display="'s1'!CW1:DT1"/>
    <hyperlink ref="IY3:IZ3" location="'s1'!CW1:DT1" tooltip="مايو" display="'s1'!CW1:DT1"/>
    <hyperlink ref="JX3:JY3" location="'s1'!CW1:DT1" tooltip="مايو" display="'s1'!CW1:DT1"/>
    <hyperlink ref="AF3" location="'10'!BI1:CB1" tooltip="أبريل" display="'10'!BI1:CB1"/>
    <hyperlink ref="BE3" location="'10'!BI1:CB1" tooltip="أبريل" display="'10'!BI1:CB1"/>
    <hyperlink ref="CD3" location="'10'!BI1:CB1" tooltip="أبريل" display="'10'!BI1:CB1"/>
    <hyperlink ref="DC3" location="'10'!BI1:CB1" tooltip="أبريل" display="'10'!BI1:CB1"/>
    <hyperlink ref="EB3" location="'10'!BI1:CB1" tooltip="أبريل" display="'10'!BI1:CB1"/>
    <hyperlink ref="FA3" location="'10'!BI1:CB1" tooltip="أبريل" display="'10'!BI1:CB1"/>
    <hyperlink ref="FZ3" location="'10'!BI1:CB1" tooltip="أبريل" display="'10'!BI1:CB1"/>
    <hyperlink ref="GY3" location="'10'!BI1:CB1" tooltip="أبريل" display="'10'!BI1:CB1"/>
    <hyperlink ref="HX3" location="'10'!BI1:CB1" tooltip="أبريل" display="'10'!BI1:CB1"/>
    <hyperlink ref="IW3" location="'10'!BI1:CB1" tooltip="أبريل" display="'10'!BI1:CB1"/>
    <hyperlink ref="JV3" location="'10'!BI1:CB1" tooltip="أبريل" display="'10'!BI1:CB1"/>
    <hyperlink ref="AJ3" location="'مورد جديد'!DQ1:EN1" tooltip="يونية" display="'مورد جديد'!DQ1:EN1"/>
    <hyperlink ref="BI3" location="'مورد جديد'!DQ1:EN1" tooltip="يونية" display="'مورد جديد'!DQ1:EN1"/>
    <hyperlink ref="CH3" location="'مورد جديد'!DQ1:EN1" tooltip="يونية" display="'مورد جديد'!DQ1:EN1"/>
    <hyperlink ref="DG3" location="'مورد جديد'!DQ1:EN1" tooltip="يونية" display="'مورد جديد'!DQ1:EN1"/>
    <hyperlink ref="EF3" location="'مورد جديد'!DQ1:EN1" tooltip="يونية" display="'مورد جديد'!DQ1:EN1"/>
    <hyperlink ref="FE3" location="'مورد جديد'!DQ1:EN1" tooltip="يونية" display="'مورد جديد'!DQ1:EN1"/>
    <hyperlink ref="GD3" location="'مورد جديد'!DQ1:EN1" tooltip="يونية" display="'مورد جديد'!DQ1:EN1"/>
    <hyperlink ref="HC3" location="'مورد جديد'!DQ1:EN1" tooltip="يونية" display="'مورد جديد'!DQ1:EN1"/>
    <hyperlink ref="IB3" location="'مورد جديد'!DQ1:EN1" tooltip="يونية" display="'مورد جديد'!DQ1:EN1"/>
    <hyperlink ref="JA3" location="'مورد جديد'!DQ1:EN1" tooltip="يونية" display="'مورد جديد'!DQ1:EN1"/>
    <hyperlink ref="JZ3" location="'مورد جديد'!DQ1:EN1" tooltip="يونية" display="'مورد جديد'!DQ1:EN1"/>
    <hyperlink ref="AJ3:AK3" location="'s1'!DV1:ES1" tooltip="يونية" display="'s1'!DV1:ES1"/>
    <hyperlink ref="BI3:BJ3" location="'s1'!DV1:ES1" tooltip="يونية" display="'s1'!DV1:ES1"/>
    <hyperlink ref="CH3:CI3" location="'s1'!DV1:ES1" tooltip="يونية" display="'s1'!DV1:ES1"/>
    <hyperlink ref="DG3:DH3" location="'s1'!DV1:ES1" tooltip="يونية" display="'s1'!DV1:ES1"/>
    <hyperlink ref="EF3:EG3" location="'s1'!DV1:ES1" tooltip="يونية" display="'s1'!DV1:ES1"/>
    <hyperlink ref="FE3:FF3" location="'s1'!DV1:ES1" tooltip="يونية" display="'s1'!DV1:ES1"/>
    <hyperlink ref="GD3:GE3" location="'s1'!DV1:ES1" tooltip="يونية" display="'s1'!DV1:ES1"/>
    <hyperlink ref="HC3:HD3" location="'s1'!DV1:ES1" tooltip="يونية" display="'s1'!DV1:ES1"/>
    <hyperlink ref="IB3:IC3" location="'s1'!DV1:ES1" tooltip="يونية" display="'s1'!DV1:ES1"/>
    <hyperlink ref="JA3:JB3" location="'s1'!DV1:ES1" tooltip="يونية" display="'s1'!DV1:ES1"/>
    <hyperlink ref="JZ3:KA3" location="'s1'!DV1:ES1" tooltip="يونية" display="'s1'!DV1:ES1"/>
    <hyperlink ref="AL3" location="'10'!DQ1:EJ1" tooltip="يوليو" display="'10'!DQ1:EJ1"/>
    <hyperlink ref="BK3" location="'10'!DQ1:EJ1" tooltip="يوليو" display="'10'!DQ1:EJ1"/>
    <hyperlink ref="CJ3" location="'10'!DQ1:EJ1" tooltip="يوليو" display="'10'!DQ1:EJ1"/>
    <hyperlink ref="DI3" location="'10'!DQ1:EJ1" tooltip="يوليو" display="'10'!DQ1:EJ1"/>
    <hyperlink ref="EH3" location="'10'!DQ1:EJ1" tooltip="يوليو" display="'10'!DQ1:EJ1"/>
    <hyperlink ref="FG3" location="'10'!DQ1:EJ1" tooltip="يوليو" display="'10'!DQ1:EJ1"/>
    <hyperlink ref="GF3" location="'10'!DQ1:EJ1" tooltip="يوليو" display="'10'!DQ1:EJ1"/>
    <hyperlink ref="HE3" location="'10'!DQ1:EJ1" tooltip="يوليو" display="'10'!DQ1:EJ1"/>
    <hyperlink ref="ID3" location="'10'!DQ1:EJ1" tooltip="يوليو" display="'10'!DQ1:EJ1"/>
    <hyperlink ref="JC3" location="'10'!DQ1:EJ1" tooltip="يوليو" display="'10'!DQ1:EJ1"/>
    <hyperlink ref="KB3" location="'10'!DQ1:EJ1" tooltip="يوليو" display="'10'!DQ1:EJ1"/>
    <hyperlink ref="AN3:AO3" location="'s1'!FT1:GQ1" tooltip="أغسطس" display="'s1'!FT1:GQ1"/>
    <hyperlink ref="BM3:BN3" location="'s1'!FT1:GQ1" tooltip="أغسطس" display="'s1'!FT1:GQ1"/>
    <hyperlink ref="CL3:CM3" location="'s1'!FT1:GQ1" tooltip="أغسطس" display="'s1'!FT1:GQ1"/>
    <hyperlink ref="DK3:DL3" location="'s1'!FT1:GQ1" tooltip="أغسطس" display="'s1'!FT1:GQ1"/>
    <hyperlink ref="EJ3:EK3" location="'s1'!FT1:GQ1" tooltip="أغسطس" display="'s1'!FT1:GQ1"/>
    <hyperlink ref="FI3:FJ3" location="'s1'!FT1:GQ1" tooltip="أغسطس" display="'s1'!FT1:GQ1"/>
    <hyperlink ref="GH3:GI3" location="'s1'!FT1:GQ1" tooltip="أغسطس" display="'s1'!FT1:GQ1"/>
    <hyperlink ref="HG3:HH3" location="'s1'!FT1:GQ1" tooltip="أغسطس" display="'s1'!FT1:GQ1"/>
    <hyperlink ref="IF3:IG3" location="'s1'!FT1:GQ1" tooltip="أغسطس" display="'s1'!FT1:GQ1"/>
    <hyperlink ref="JE3:JF3" location="'s1'!FT1:GQ1" tooltip="أغسطس" display="'s1'!FT1:GQ1"/>
    <hyperlink ref="KD3:KE3" location="'s1'!FT1:GQ1" tooltip="أغسطس" display="'s1'!FT1:GQ1"/>
    <hyperlink ref="AP3" location="'10'!FE1:FX1" tooltip="سبتمبر" display="'10'!FE1:FX1"/>
    <hyperlink ref="BO3" location="'10'!FE1:FX1" tooltip="سبتمبر" display="'10'!FE1:FX1"/>
    <hyperlink ref="CN3" location="'10'!FE1:FX1" tooltip="سبتمبر" display="'10'!FE1:FX1"/>
    <hyperlink ref="DM3" location="'10'!FE1:FX1" tooltip="سبتمبر" display="'10'!FE1:FX1"/>
    <hyperlink ref="EL3" location="'10'!FE1:FX1" tooltip="سبتمبر" display="'10'!FE1:FX1"/>
    <hyperlink ref="FK3" location="'10'!FE1:FX1" tooltip="سبتمبر" display="'10'!FE1:FX1"/>
    <hyperlink ref="GJ3" location="'10'!FE1:FX1" tooltip="سبتمبر" display="'10'!FE1:FX1"/>
    <hyperlink ref="HI3" location="'10'!FE1:FX1" tooltip="سبتمبر" display="'10'!FE1:FX1"/>
    <hyperlink ref="IH3" location="'10'!FE1:FX1" tooltip="سبتمبر" display="'10'!FE1:FX1"/>
    <hyperlink ref="JG3" location="'10'!FE1:FX1" tooltip="سبتمبر" display="'10'!FE1:FX1"/>
    <hyperlink ref="KF3" location="'10'!FE1:FX1" tooltip="سبتمبر" display="'10'!FE1:FX1"/>
    <hyperlink ref="AR3:AS3" location="'s1'!HR1:IO1" tooltip="أكتوبر" display="'s1'!HR1:IO1"/>
    <hyperlink ref="BQ3:BR3" location="'s1'!HR1:IO1" tooltip="أكتوبر" display="'s1'!HR1:IO1"/>
    <hyperlink ref="CP3:CQ3" location="'s1'!HR1:IO1" tooltip="أكتوبر" display="'s1'!HR1:IO1"/>
    <hyperlink ref="DO3:DP3" location="'s1'!HR1:IO1" tooltip="أكتوبر" display="'s1'!HR1:IO1"/>
    <hyperlink ref="EN3:EO3" location="'s1'!HR1:IO1" tooltip="أكتوبر" display="'s1'!HR1:IO1"/>
    <hyperlink ref="FM3:FN3" location="'s1'!HR1:IO1" tooltip="أكتوبر" display="'s1'!HR1:IO1"/>
    <hyperlink ref="GL3:GM3" location="'s1'!HR1:IO1" tooltip="أكتوبر" display="'s1'!HR1:IO1"/>
    <hyperlink ref="HK3:HL3" location="'s1'!HR1:IO1" tooltip="أكتوبر" display="'s1'!HR1:IO1"/>
    <hyperlink ref="IJ3:IK3" location="'s1'!HR1:IO1" tooltip="أكتوبر" display="'s1'!HR1:IO1"/>
    <hyperlink ref="JI3:JJ3" location="'s1'!HR1:IO1" tooltip="أكتوبر" display="'s1'!HR1:IO1"/>
    <hyperlink ref="KH3:KI3" location="'s1'!HR1:IO1" tooltip="أكتوبر" display="'s1'!HR1:IO1"/>
    <hyperlink ref="AT3:AU3" location="'s1'!IQ1:JN1" tooltip="نوفمبر" display="'s1'!IQ1:JN1"/>
    <hyperlink ref="BS3:BT3" location="'s1'!IQ1:JN1" tooltip="نوفمبر" display="'s1'!IQ1:JN1"/>
    <hyperlink ref="CR3:CS3" location="'s1'!IQ1:JN1" tooltip="نوفمبر" display="'s1'!IQ1:JN1"/>
    <hyperlink ref="DQ3:DR3" location="'s1'!IQ1:JN1" tooltip="نوفمبر" display="'s1'!IQ1:JN1"/>
    <hyperlink ref="EP3:EQ3" location="'s1'!IQ1:JN1" tooltip="نوفمبر" display="'s1'!IQ1:JN1"/>
    <hyperlink ref="FO3:FP3" location="'s1'!IQ1:JN1" tooltip="نوفمبر" display="'s1'!IQ1:JN1"/>
    <hyperlink ref="GN3:GO3" location="'s1'!IQ1:JN1" tooltip="نوفمبر" display="'s1'!IQ1:JN1"/>
    <hyperlink ref="HM3:HN3" location="'s1'!IQ1:JN1" tooltip="نوفمبر" display="'s1'!IQ1:JN1"/>
    <hyperlink ref="IL3:IM3" location="'s1'!IQ1:JN1" tooltip="نوفمبر" display="'s1'!IQ1:JN1"/>
    <hyperlink ref="JK3:JL3" location="'s1'!IQ1:JN1" tooltip="نوفمبر" display="'s1'!IQ1:JN1"/>
    <hyperlink ref="KJ3:KK3" location="'s1'!IQ1:JN1" tooltip="نوفمبر" display="'s1'!IQ1:JN1"/>
    <hyperlink ref="AV3:AW3" location="'s1'!JP1:KM1" tooltip="ديسمبر" display="'s1'!JP1:KM1"/>
    <hyperlink ref="BU3:BV3" location="'s1'!JP1:KM1" tooltip="ديسمبر" display="'s1'!JP1:KM1"/>
    <hyperlink ref="CT3:CU3" location="'s1'!JP1:KM1" tooltip="ديسمبر" display="'s1'!JP1:KM1"/>
    <hyperlink ref="DS3:DT3" location="'s1'!JP1:KM1" tooltip="ديسمبر" display="'s1'!JP1:KM1"/>
    <hyperlink ref="ER3:ES3" location="'s1'!JP1:KM1" tooltip="ديسمبر" display="'s1'!JP1:KM1"/>
    <hyperlink ref="FQ3:FR3" location="'s1'!JP1:KM1" tooltip="ديسمبر" display="'s1'!JP1:KM1"/>
    <hyperlink ref="GP3:GQ3" location="'s1'!JP1:KM1" tooltip="ديسمبر" display="'s1'!JP1:KM1"/>
    <hyperlink ref="HO3:HP3" location="'s1'!JP1:KM1" tooltip="ديسمبر" display="'s1'!JP1:KM1"/>
    <hyperlink ref="IN3:IO3" location="'s1'!JP1:KM1" tooltip="ديسمبر" display="'s1'!JP1:KM1"/>
    <hyperlink ref="JM3:JN3" location="'s1'!JP1:KM1" tooltip="ديسمبر" display="'s1'!JP1:KM1"/>
    <hyperlink ref="KL3:KM3" location="'s1'!JP1:KM1" tooltip="ديسمبر" display="'s1'!JP1:KM1"/>
    <hyperlink ref="AD3:AE3" location="'s1'!AY1:BV1" tooltip="مارس" display="'s1'!AY1:BV1"/>
    <hyperlink ref="BC3:BD3" location="'s1'!AY1:BV1" tooltip="مارس" display="'s1'!AY1:BV1"/>
    <hyperlink ref="CB3:CC3" location="'s1'!AY1:BV1" tooltip="مارس" display="'s1'!AY1:BV1"/>
    <hyperlink ref="DA3:DB3" location="'s1'!AY1:BV1" tooltip="مارس" display="'s1'!AY1:BV1"/>
    <hyperlink ref="DZ3:EA3" location="'s1'!AY1:BV1" tooltip="مارس" display="'s1'!AY1:BV1"/>
    <hyperlink ref="EY3:EZ3" location="'s1'!AY1:BV1" tooltip="مارس" display="'s1'!AY1:BV1"/>
    <hyperlink ref="FX3:FY3" location="'s1'!AY1:BV1" tooltip="مارس" display="'s1'!AY1:BV1"/>
    <hyperlink ref="GW3:GX3" location="'s1'!AY1:BV1" tooltip="مارس" display="'s1'!AY1:BV1"/>
    <hyperlink ref="HV3:HW3" location="'s1'!AY1:BV1" tooltip="مارس" display="'s1'!AY1:BV1"/>
    <hyperlink ref="IU3:IV3" location="'s1'!AY1:BV1" tooltip="مارس" display="'s1'!AY1:BV1"/>
    <hyperlink ref="JT3:JU3" location="'s1'!AY1:BV1" tooltip="مارس" display="'s1'!AY1:BV1"/>
    <hyperlink ref="AF3:AG3" location="'s1'!BX1:CU1" tooltip="أبريل" display="'s1'!BX1:CU1"/>
    <hyperlink ref="BE3:BF3" location="'s1'!BX1:CU1" tooltip="أبريل" display="'s1'!BX1:CU1"/>
    <hyperlink ref="CD3:CE3" location="'s1'!BX1:CU1" tooltip="أبريل" display="'s1'!BX1:CU1"/>
    <hyperlink ref="DC3:DD3" location="'s1'!BX1:CU1" tooltip="أبريل" display="'s1'!BX1:CU1"/>
    <hyperlink ref="EB3:EC3" location="'s1'!BX1:CU1" tooltip="أبريل" display="'s1'!BX1:CU1"/>
    <hyperlink ref="FA3:FB3" location="'s1'!BX1:CU1" tooltip="أبريل" display="'s1'!BX1:CU1"/>
    <hyperlink ref="FZ3:GA3" location="'s1'!BX1:CU1" tooltip="أبريل" display="'s1'!BX1:CU1"/>
    <hyperlink ref="GY3:GZ3" location="'s1'!BX1:CU1" tooltip="أبريل" display="'s1'!BX1:CU1"/>
    <hyperlink ref="HX3:HY3" location="'s1'!BX1:CU1" tooltip="أبريل" display="'s1'!BX1:CU1"/>
    <hyperlink ref="IW3:IX3" location="'s1'!BX1:CU1" tooltip="أبريل" display="'s1'!BX1:CU1"/>
    <hyperlink ref="JV3:JW3" location="'s1'!BX1:CU1" tooltip="أبريل" display="'s1'!BX1:CU1"/>
    <hyperlink ref="AL3:AM3" location="'s1'!EU1:FR1" tooltip="يوليو" display="'s1'!EU1:FR1"/>
    <hyperlink ref="BK3:BL3" location="'s1'!EU1:FR1" tooltip="يوليو" display="'s1'!EU1:FR1"/>
    <hyperlink ref="CJ3:CK3" location="'s1'!EU1:FR1" tooltip="يوليو" display="'s1'!EU1:FR1"/>
    <hyperlink ref="DI3:DJ3" location="'s1'!EU1:FR1" tooltip="يوليو" display="'s1'!EU1:FR1"/>
    <hyperlink ref="EH3:EI3" location="'s1'!EU1:FR1" tooltip="يوليو" display="'s1'!EU1:FR1"/>
    <hyperlink ref="FG3:FH3" location="'s1'!EU1:FR1" tooltip="يوليو" display="'s1'!EU1:FR1"/>
    <hyperlink ref="GF3:GG3" location="'s1'!EU1:FR1" tooltip="يوليو" display="'s1'!EU1:FR1"/>
    <hyperlink ref="HE3:HF3" location="'s1'!EU1:FR1" tooltip="يوليو" display="'s1'!EU1:FR1"/>
    <hyperlink ref="ID3:IE3" location="'s1'!EU1:FR1" tooltip="يوليو" display="'s1'!EU1:FR1"/>
    <hyperlink ref="JC3:JD3" location="'s1'!EU1:FR1" tooltip="يوليو" display="'s1'!EU1:FR1"/>
    <hyperlink ref="KB3:KC3" location="'s1'!EU1:FR1" tooltip="يوليو" display="'s1'!EU1:FR1"/>
    <hyperlink ref="AP3:AQ3" location="'s1'!GS1:HP1" tooltip="سبتمبر" display="'s1'!GS1:HP1"/>
    <hyperlink ref="BO3:BP3" location="'s1'!GS1:HP1" tooltip="سبتمبر" display="'s1'!GS1:HP1"/>
    <hyperlink ref="CN3:CO3" location="'s1'!GS1:HP1" tooltip="سبتمبر" display="'s1'!GS1:HP1"/>
    <hyperlink ref="DM3:DN3" location="'s1'!GS1:HP1" tooltip="سبتمبر" display="'s1'!GS1:HP1"/>
    <hyperlink ref="EL3:EM3" location="'s1'!GS1:HP1" tooltip="سبتمبر" display="'s1'!GS1:HP1"/>
    <hyperlink ref="FK3:FL3" location="'s1'!GS1:HP1" tooltip="سبتمبر" display="'s1'!GS1:HP1"/>
    <hyperlink ref="GJ3:GK3" location="'s1'!GS1:HP1" tooltip="سبتمبر" display="'s1'!GS1:HP1"/>
    <hyperlink ref="HI3:HJ3" location="'s1'!GS1:HP1" tooltip="سبتمبر" display="'s1'!GS1:HP1"/>
    <hyperlink ref="IH3:II3" location="'s1'!GS1:HP1" tooltip="سبتمبر" display="'s1'!GS1:HP1"/>
    <hyperlink ref="JG3:JH3" location="'s1'!GS1:HP1" tooltip="سبتمبر" display="'s1'!GS1:HP1"/>
    <hyperlink ref="KF3:KG3" location="'s1'!GS1:HP1" tooltip="سبتمبر" display="'s1'!GS1:HP1"/>
    <hyperlink ref="A2:B2" location="menu!A1" tooltip="ذهاب الى القائمة الرئيسية" display="الرئيسية"/>
    <hyperlink ref="Z2:AA2" location="menu!A1" tooltip="ذهاب الى القائمة الرئيسية" display="الرئيسية"/>
    <hyperlink ref="AY2:AZ2" location="menu!A1" tooltip="ذهاب الى القائمة الرئيسية" display="الرئيسية"/>
    <hyperlink ref="BX2:BY2" location="menu!A1" tooltip="ذهاب الى القائمة الرئيسية" display="الرئيسية"/>
    <hyperlink ref="CW2:CX2" location="menu!A1" tooltip="ذهاب الى القائمة الرئيسية" display="الرئيسية"/>
    <hyperlink ref="DV2:DW2" location="menu!A1" tooltip="ذهاب الى القائمة الرئيسية" display="الرئيسية"/>
    <hyperlink ref="EU2:EV2" location="menu!A1" tooltip="ذهاب الى القائمة الرئيسية" display="الرئيسية"/>
    <hyperlink ref="FT2:FU2" location="menu!A1" tooltip="ذهاب الى القائمة الرئيسية" display="الرئيسية"/>
    <hyperlink ref="GS2:GT2" location="menu!A1" tooltip="ذهاب الى القائمة الرئيسية" display="الرئيسية"/>
    <hyperlink ref="HR2:HS2" location="menu!A1" tooltip="ذهاب الى القائمة الرئيسية" display="الرئيسية"/>
    <hyperlink ref="IQ2:IR2" location="menu!A1" tooltip="ذهاب الى القائمة الرئيسية" display="الرئيسية"/>
    <hyperlink ref="JP2:JQ2" location="menu!A1" tooltip="ذهاب الى القائمة الرئيسية" display="الرئيسية"/>
    <hyperlink ref="C2:D2" location="purchases!A1" tooltip="ذهاب الى المشتريات" display="مشتريات"/>
    <hyperlink ref="AB2:AC2" location="purchases!A1" tooltip="ذهاب الى المشتريات" display="مشتريات"/>
    <hyperlink ref="BA2:BB2" location="purchases!A1" tooltip="ذهاب الى المشتريات" display="مشتريات"/>
    <hyperlink ref="BZ2:CA2" location="purchases!A1" tooltip="ذهاب الى المشتريات" display="مشتريات"/>
    <hyperlink ref="CY2:CZ2" location="purchases!A1" tooltip="ذهاب الى المشتريات" display="مشتريات"/>
    <hyperlink ref="DX2:DY2" location="purchases!A1" tooltip="ذهاب الى المشتريات" display="مشتريات"/>
    <hyperlink ref="EW2:EX2" location="purchases!A1" tooltip="ذهاب الى المشتريات" display="مشتريات"/>
    <hyperlink ref="FV2:FW2" location="purchases!A1" tooltip="ذهاب الى المشتريات" display="مشتريات"/>
    <hyperlink ref="GU2:GV2" location="purchases!A1" tooltip="ذهاب الى المشتريات" display="مشتريات"/>
    <hyperlink ref="HT2:HU2" location="purchases!A1" tooltip="ذهاب الى المشتريات" display="مشتريات"/>
    <hyperlink ref="IS2:IT2" location="purchases!A1" tooltip="ذهاب الى المشتريات" display="مشتريات"/>
    <hyperlink ref="JR2:JS2" location="purchases!A1" tooltip="ذهاب الى المشتريات" display="مشتريات"/>
    <hyperlink ref="E2" location="موردين!A1" tooltip="ذهاب الى الموردين" display="موردين"/>
    <hyperlink ref="AD2" location="موردين!A1" tooltip="ذهاب الى الموردين" display="موردين"/>
    <hyperlink ref="BC2" location="موردين!A1" tooltip="ذهاب الى الموردين" display="موردين"/>
    <hyperlink ref="CB2" location="موردين!A1" tooltip="ذهاب الى الموردين" display="موردين"/>
    <hyperlink ref="DA2" location="موردين!A1" tooltip="ذهاب الى الموردين" display="موردين"/>
    <hyperlink ref="DZ2" location="موردين!A1" tooltip="ذهاب الى الموردين" display="موردين"/>
    <hyperlink ref="EY2" location="موردين!A1" tooltip="ذهاب الى الموردين" display="موردين"/>
    <hyperlink ref="FX2" location="موردين!A1" tooltip="ذهاب الى الموردين" display="موردين"/>
    <hyperlink ref="GW2" location="موردين!A1" tooltip="ذهاب الى الموردين" display="موردين"/>
    <hyperlink ref="HV2" location="موردين!A1" tooltip="ذهاب الى الموردين" display="موردين"/>
    <hyperlink ref="IU2" location="موردين!A1" tooltip="ذهاب الى الموردين" display="موردين"/>
    <hyperlink ref="JT2" location="موردين!A1" tooltip="ذهاب الى الموردين" display="موردين"/>
    <hyperlink ref="G2" location="'ميزان الموردين'!A1" tooltip="ذهاب الى ميزان الموردين" display="ميزان مورد"/>
    <hyperlink ref="AF2" location="'ميزان الموردين'!A1" tooltip="ذهاب الى ميزان الموردين" display="ميزان مورد"/>
    <hyperlink ref="BE2" location="'ميزان الموردين'!A1" tooltip="ذهاب الى ميزان الموردين" display="ميزان مورد"/>
    <hyperlink ref="CD2" location="'ميزان الموردين'!A1" tooltip="ذهاب الى ميزان الموردين" display="ميزان مورد"/>
    <hyperlink ref="DC2" location="'ميزان الموردين'!A1" tooltip="ذهاب الى ميزان الموردين" display="ميزان مورد"/>
    <hyperlink ref="EB2" location="'ميزان الموردين'!A1" tooltip="ذهاب الى ميزان الموردين" display="ميزان مورد"/>
    <hyperlink ref="FA2" location="'ميزان الموردين'!A1" tooltip="ذهاب الى ميزان الموردين" display="ميزان مورد"/>
    <hyperlink ref="FZ2" location="'ميزان الموردين'!A1" tooltip="ذهاب الى ميزان الموردين" display="ميزان مورد"/>
    <hyperlink ref="GY2" location="'ميزان الموردين'!A1" tooltip="ذهاب الى ميزان الموردين" display="ميزان مورد"/>
    <hyperlink ref="HX2" location="'ميزان الموردين'!A1" tooltip="ذهاب الى ميزان الموردين" display="ميزان مورد"/>
    <hyperlink ref="IW2" location="'ميزان الموردين'!A1" tooltip="ذهاب الى ميزان الموردين" display="ميزان مورد"/>
    <hyperlink ref="JV2" location="'ميزان الموردين'!A1" tooltip="ذهاب الى ميزان الموردين" display="ميزان مورد"/>
    <hyperlink ref="I2:J2" location="sales!A1" tooltip="ذهاب الى المبيعات" display="مبيعات"/>
    <hyperlink ref="AH2:AI2" location="sales!A1" tooltip="ذهاب الى المبيعات" display="مبيعات"/>
    <hyperlink ref="BG2:BH2" location="sales!A1" tooltip="ذهاب الى المبيعات" display="مبيعات"/>
    <hyperlink ref="CF2:CG2" location="sales!A1" tooltip="ذهاب الى المبيعات" display="مبيعات"/>
    <hyperlink ref="DE2:DF2" location="sales!A1" tooltip="ذهاب الى المبيعات" display="مبيعات"/>
    <hyperlink ref="ED2:EE2" location="sales!A1" tooltip="ذهاب الى المبيعات" display="مبيعات"/>
    <hyperlink ref="FC2:FD2" location="sales!A1" tooltip="ذهاب الى المبيعات" display="مبيعات"/>
    <hyperlink ref="GB2:GC2" location="sales!A1" tooltip="ذهاب الى المبيعات" display="مبيعات"/>
    <hyperlink ref="HA2:HB2" location="sales!A1" tooltip="ذهاب الى المبيعات" display="مبيعات"/>
    <hyperlink ref="HZ2:IA2" location="sales!A1" tooltip="ذهاب الى المبيعات" display="مبيعات"/>
    <hyperlink ref="IY2:IZ2" location="sales!A1" tooltip="ذهاب الى المبيعات" display="مبيعات"/>
    <hyperlink ref="JX2:JY2" location="sales!A1" tooltip="ذهاب الى المبيعات" display="مبيعات"/>
    <hyperlink ref="M2" location="'ميزان عملاء'!A1" tooltip="ذهاب الى ميزان العملاء" display="ميزان عميل"/>
    <hyperlink ref="AL2" location="'ميزان عملاء'!A1" tooltip="ذهاب الى ميزان العملاء" display="ميزان عميل"/>
    <hyperlink ref="BK2" location="'ميزان عملاء'!A1" tooltip="ذهاب الى ميزان العملاء" display="ميزان عميل"/>
    <hyperlink ref="CJ2" location="'ميزان عملاء'!A1" tooltip="ذهاب الى ميزان العملاء" display="ميزان عميل"/>
    <hyperlink ref="DI2" location="'ميزان عملاء'!A1" tooltip="ذهاب الى ميزان العملاء" display="ميزان عميل"/>
    <hyperlink ref="EH2" location="'ميزان عملاء'!A1" tooltip="ذهاب الى ميزان العملاء" display="ميزان عميل"/>
    <hyperlink ref="FG2" location="'ميزان عملاء'!A1" tooltip="ذهاب الى ميزان العملاء" display="ميزان عميل"/>
    <hyperlink ref="GF2" location="'ميزان عملاء'!A1" tooltip="ذهاب الى ميزان العملاء" display="ميزان عميل"/>
    <hyperlink ref="HE2" location="'ميزان عملاء'!A1" tooltip="ذهاب الى ميزان العملاء" display="ميزان عميل"/>
    <hyperlink ref="ID2" location="'ميزان عملاء'!A1" tooltip="ذهاب الى ميزان العملاء" display="ميزان عميل"/>
    <hyperlink ref="JC2" location="'ميزان عملاء'!A1" tooltip="ذهاب الى ميزان العملاء" display="ميزان عميل"/>
    <hyperlink ref="KB2" location="'ميزان عملاء'!A1" tooltip="ذهاب الى ميزان العملاء" display="ميزان عميل"/>
    <hyperlink ref="O2:P2" location="treasury!A1" tooltip="ذهاب الى الخزينة" display="خزينة"/>
    <hyperlink ref="AN2:AO2" location="treasury!A1" tooltip="ذهاب الى الخزينة" display="خزينة"/>
    <hyperlink ref="BM2:BN2" location="treasury!A1" tooltip="ذهاب الى الخزينة" display="خزينة"/>
    <hyperlink ref="CL2:CM2" location="treasury!A1" tooltip="ذهاب الى الخزينة" display="خزينة"/>
    <hyperlink ref="DK2:DL2" location="treasury!A1" tooltip="ذهاب الى الخزينة" display="خزينة"/>
    <hyperlink ref="EJ2:EK2" location="treasury!A1" tooltip="ذهاب الى الخزينة" display="خزينة"/>
    <hyperlink ref="FI2:FJ2" location="treasury!A1" tooltip="ذهاب الى الخزينة" display="خزينة"/>
    <hyperlink ref="GH2:GI2" location="treasury!A1" tooltip="ذهاب الى الخزينة" display="خزينة"/>
    <hyperlink ref="HG2:HH2" location="treasury!A1" tooltip="ذهاب الى الخزينة" display="خزينة"/>
    <hyperlink ref="IF2:IG2" location="treasury!A1" tooltip="ذهاب الى الخزينة" display="خزينة"/>
    <hyperlink ref="JE2:JF2" location="treasury!A1" tooltip="ذهاب الى الخزينة" display="خزينة"/>
    <hyperlink ref="KD2:KE2" location="treasury!A1" tooltip="ذهاب الى الخزينة" display="خزينة"/>
    <hyperlink ref="Q2" location="بنك!A1" tooltip="ذهاب الى البنوك" display="بنك"/>
    <hyperlink ref="AP2" location="بنك!A1" tooltip="ذهاب الى البنوك" display="بنك"/>
    <hyperlink ref="BO2" location="بنك!A1" tooltip="ذهاب الى البنوك" display="بنك"/>
    <hyperlink ref="CN2" location="بنك!A1" tooltip="ذهاب الى البنوك" display="بنك"/>
    <hyperlink ref="DM2" location="بنك!A1" tooltip="ذهاب الى البنوك" display="بنك"/>
    <hyperlink ref="EL2" location="بنك!A1" tooltip="ذهاب الى البنوك" display="بنك"/>
    <hyperlink ref="FK2" location="بنك!A1" tooltip="ذهاب الى البنوك" display="بنك"/>
    <hyperlink ref="GJ2" location="بنك!A1" tooltip="ذهاب الى البنوك" display="بنك"/>
    <hyperlink ref="HI2" location="بنك!A1" tooltip="ذهاب الى البنوك" display="بنك"/>
    <hyperlink ref="IH2" location="بنك!A1" tooltip="ذهاب الى البنوك" display="بنك"/>
    <hyperlink ref="JG2" location="بنك!A1" tooltip="ذهاب الى البنوك" display="بنك"/>
    <hyperlink ref="KF2" location="بنك!A1" tooltip="ذهاب الى البنوك" display="بنك"/>
    <hyperlink ref="S2:T2" location="expenses!A1" tooltip="ذهاب الى المصروفات" display="مصروفات"/>
    <hyperlink ref="AR2:AS2" location="expenses!A1" tooltip="ذهاب الى المصروفات" display="مصروفات"/>
    <hyperlink ref="BQ2:BR2" location="expenses!A1" tooltip="ذهاب الى المصروفات" display="مصروفات"/>
    <hyperlink ref="CP2:CQ2" location="expenses!A1" tooltip="ذهاب الى المصروفات" display="مصروفات"/>
    <hyperlink ref="DO2:DP2" location="expenses!A1" tooltip="ذهاب الى المصروفات" display="مصروفات"/>
    <hyperlink ref="EN2:EO2" location="expenses!A1" tooltip="ذهاب الى المصروفات" display="مصروفات"/>
    <hyperlink ref="FM2:FN2" location="expenses!A1" tooltip="ذهاب الى المصروفات" display="مصروفات"/>
    <hyperlink ref="GL2:GM2" location="expenses!A1" tooltip="ذهاب الى المصروفات" display="مصروفات"/>
    <hyperlink ref="HK2:HL2" location="expenses!A1" tooltip="ذهاب الى المصروفات" display="مصروفات"/>
    <hyperlink ref="IJ2:IK2" location="expenses!A1" tooltip="ذهاب الى المصروفات" display="مصروفات"/>
    <hyperlink ref="JI2:JJ2" location="expenses!A1" tooltip="ذهاب الى المصروفات" display="مصروفات"/>
    <hyperlink ref="KH2:KI2" location="expenses!A1" tooltip="ذهاب الى المصروفات" display="مصروفات"/>
    <hyperlink ref="U2:V2" location="amercan!A1" tooltip="ذهاب الى اليومية الأمريكية" display="الأمريكية"/>
    <hyperlink ref="AT2:AU2" location="amercan!A1" tooltip="ذهاب الى اليومية الأمريكية" display="الأمريكية"/>
    <hyperlink ref="BS2:BT2" location="amercan!A1" tooltip="ذهاب الى اليومية الأمريكية" display="الأمريكية"/>
    <hyperlink ref="CR2:CS2" location="amercan!A1" tooltip="ذهاب الى اليومية الأمريكية" display="الأمريكية"/>
    <hyperlink ref="DQ2:DR2" location="amercan!A1" tooltip="ذهاب الى اليومية الأمريكية" display="الأمريكية"/>
    <hyperlink ref="EP2:EQ2" location="amercan!A1" tooltip="ذهاب الى اليومية الأمريكية" display="الأمريكية"/>
    <hyperlink ref="FO2:FP2" location="amercan!A1" tooltip="ذهاب الى اليومية الأمريكية" display="الأمريكية"/>
    <hyperlink ref="GN2:GO2" location="amercan!A1" tooltip="ذهاب الى اليومية الأمريكية" display="الأمريكية"/>
    <hyperlink ref="HM2:HN2" location="amercan!A1" tooltip="ذهاب الى اليومية الأمريكية" display="الأمريكية"/>
    <hyperlink ref="IL2:IM2" location="amercan!A1" tooltip="ذهاب الى اليومية الأمريكية" display="الأمريكية"/>
    <hyperlink ref="JK2:JL2" location="amercan!A1" tooltip="ذهاب الى اليومية الأمريكية" display="الأمريكية"/>
    <hyperlink ref="KJ2:KK2" location="amercan!A1" tooltip="ذهاب الى اليومية الأمريكية" display="الأمريكية"/>
    <hyperlink ref="K2:L2" location="customers!A1" tooltip="ذهاب الى العملاء" display="عملاء"/>
    <hyperlink ref="AJ2:AK2" location="customers!A1" tooltip="ذهاب الى العملاء" display="عملاء"/>
    <hyperlink ref="BI2:BJ2" location="customers!A1" tooltip="ذهاب الى العملاء" display="عملاء"/>
    <hyperlink ref="CH2:CI2" location="customers!A1" tooltip="ذهاب الى العملاء" display="عملاء"/>
    <hyperlink ref="DG2:DH2" location="customers!A1" tooltip="ذهاب الى العملاء" display="عملاء"/>
    <hyperlink ref="EF2:EG2" location="customers!A1" tooltip="ذهاب الى العملاء" display="عملاء"/>
    <hyperlink ref="FE2:FF2" location="customers!A1" tooltip="ذهاب الى العملاء" display="عملاء"/>
    <hyperlink ref="GD2:GE2" location="customers!A1" tooltip="ذهاب الى العملاء" display="عملاء"/>
    <hyperlink ref="HC2:HD2" location="customers!A1" tooltip="ذهاب الى العملاء" display="عملاء"/>
    <hyperlink ref="IB2:IC2" location="customers!A1" tooltip="ذهاب الى العملاء" display="عملاء"/>
    <hyperlink ref="JA2:JB2" location="customers!A1" tooltip="ذهاب الى العملاء" display="عملاء"/>
    <hyperlink ref="JZ2:KA2" location="customers!A1" tooltip="ذهاب الى العملاء" display="عملاء"/>
    <hyperlink ref="W2:X2" location="'general ledger'!A1" tooltip="ذهاب الى الأستاذ العام" display="أستاذ عام"/>
    <hyperlink ref="AV2:AW2" location="'general ledger'!A1" tooltip="ذهاب الى الأستاذ العام" display="أستاذ عام"/>
    <hyperlink ref="BU2:BV2" location="'general ledger'!A1" tooltip="ذهاب الى الأستاذ العام" display="أستاذ عام"/>
    <hyperlink ref="CT2:CU2" location="'general ledger'!A1" tooltip="ذهاب الى الأستاذ العام" display="أستاذ عام"/>
    <hyperlink ref="DS2:DT2" location="'general ledger'!A1" tooltip="ذهاب الى الأستاذ العام" display="أستاذ عام"/>
    <hyperlink ref="ER2:ES2" location="'general ledger'!A1" tooltip="ذهاب الى الأستاذ العام" display="أستاذ عام"/>
    <hyperlink ref="FQ2:FR2" location="'general ledger'!A1" tooltip="ذهاب الى الأستاذ العام" display="أستاذ عام"/>
    <hyperlink ref="GP2:GQ2" location="'general ledger'!A1" tooltip="ذهاب الى الأستاذ العام" display="أستاذ عام"/>
    <hyperlink ref="HO2:HP2" location="'general ledger'!A1" tooltip="ذهاب الى الأستاذ العام" display="أستاذ عام"/>
    <hyperlink ref="IN2:IO2" location="'general ledger'!A1" tooltip="ذهاب الى الأستاذ العام" display="أستاذ عام"/>
    <hyperlink ref="JM2:JN2" location="'general ledger'!A1" tooltip="ذهاب الى الأستاذ العام" display="أستاذ عام"/>
    <hyperlink ref="KL2:KM2" location="'general ledger'!A1" tooltip="ذهاب الى الأستاذ العام" display="أستاذ عام"/>
    <hyperlink ref="E2:F2" location="supliers!A1" tooltip="ذهاب الى الموردين" display="موردين"/>
    <hyperlink ref="AD2:AE2" location="supliers!A1" tooltip="ذهاب الى الموردين" display="موردين"/>
    <hyperlink ref="BC2:BD2" location="supliers!A1" tooltip="ذهاب الى الموردين" display="موردين"/>
    <hyperlink ref="CB2:CC2" location="supliers!A1" tooltip="ذهاب الى الموردين" display="موردين"/>
    <hyperlink ref="DA2:DB2" location="supliers!A1" tooltip="ذهاب الى الموردين" display="موردين"/>
    <hyperlink ref="DZ2:EA2" location="supliers!A1" tooltip="ذهاب الى الموردين" display="موردين"/>
    <hyperlink ref="EY2:EZ2" location="supliers!A1" tooltip="ذهاب الى الموردين" display="موردين"/>
    <hyperlink ref="FX2:FY2" location="supliers!A1" tooltip="ذهاب الى الموردين" display="موردين"/>
    <hyperlink ref="GW2:GX2" location="supliers!A1" tooltip="ذهاب الى الموردين" display="موردين"/>
    <hyperlink ref="HV2:HW2" location="supliers!A1" tooltip="ذهاب الى الموردين" display="موردين"/>
    <hyperlink ref="IU2:IV2" location="supliers!A1" tooltip="ذهاب الى الموردين" display="موردين"/>
    <hyperlink ref="JT2:JU2" location="supliers!A1" tooltip="ذهاب الى الموردين" display="موردين"/>
    <hyperlink ref="G2:H2" location="'suppliers balances'!A1" tooltip="ذهاب الى ميزان الموردين" display="ميزان مورد"/>
    <hyperlink ref="AF2:AG2" location="'suppliers balances'!A1" tooltip="ذهاب الى ميزان الموردين" display="ميزان مورد"/>
    <hyperlink ref="BE2:BF2" location="'suppliers balances'!A1" tooltip="ذهاب الى ميزان الموردين" display="ميزان مورد"/>
    <hyperlink ref="CD2:CE2" location="'suppliers balances'!A1" tooltip="ذهاب الى ميزان الموردين" display="ميزان مورد"/>
    <hyperlink ref="DC2:DD2" location="'suppliers balances'!A1" tooltip="ذهاب الى ميزان الموردين" display="ميزان مورد"/>
    <hyperlink ref="EB2:EC2" location="'suppliers balances'!A1" tooltip="ذهاب الى ميزان الموردين" display="ميزان مورد"/>
    <hyperlink ref="FA2:FB2" location="'suppliers balances'!A1" tooltip="ذهاب الى ميزان الموردين" display="ميزان مورد"/>
    <hyperlink ref="FZ2:GA2" location="'suppliers balances'!A1" tooltip="ذهاب الى ميزان الموردين" display="ميزان مورد"/>
    <hyperlink ref="GY2:GZ2" location="'suppliers balances'!A1" tooltip="ذهاب الى ميزان الموردين" display="ميزان مورد"/>
    <hyperlink ref="HX2:HY2" location="'suppliers balances'!A1" tooltip="ذهاب الى ميزان الموردين" display="ميزان مورد"/>
    <hyperlink ref="IW2:IX2" location="'suppliers balances'!A1" tooltip="ذهاب الى ميزان الموردين" display="ميزان مورد"/>
    <hyperlink ref="JV2:JW2" location="'suppliers balances'!A1" tooltip="ذهاب الى ميزان الموردين" display="ميزان مورد"/>
    <hyperlink ref="M2:N2" location="'customers balances'!A1" tooltip="ذهاب الى ميزان العملاء" display="ميزان عميل"/>
    <hyperlink ref="AL2:AM2" location="'customers balances'!A1" tooltip="ذهاب الى ميزان العملاء" display="ميزان عميل"/>
    <hyperlink ref="BK2:BL2" location="'customers balances'!A1" tooltip="ذهاب الى ميزان العملاء" display="ميزان عميل"/>
    <hyperlink ref="CJ2:CK2" location="'customers balances'!A1" tooltip="ذهاب الى ميزان العملاء" display="ميزان عميل"/>
    <hyperlink ref="DI2:DJ2" location="'customers balances'!A1" tooltip="ذهاب الى ميزان العملاء" display="ميزان عميل"/>
    <hyperlink ref="EH2:EI2" location="'customers balances'!A1" tooltip="ذهاب الى ميزان العملاء" display="ميزان عميل"/>
    <hyperlink ref="FG2:FH2" location="'customers balances'!A1" tooltip="ذهاب الى ميزان العملاء" display="ميزان عميل"/>
    <hyperlink ref="GF2:GG2" location="'customers balances'!A1" tooltip="ذهاب الى ميزان العملاء" display="ميزان عميل"/>
    <hyperlink ref="HE2:HF2" location="'customers balances'!A1" tooltip="ذهاب الى ميزان العملاء" display="ميزان عميل"/>
    <hyperlink ref="ID2:IE2" location="'customers balances'!A1" tooltip="ذهاب الى ميزان العملاء" display="ميزان عميل"/>
    <hyperlink ref="JC2:JD2" location="'customers balances'!A1" tooltip="ذهاب الى ميزان العملاء" display="ميزان عميل"/>
    <hyperlink ref="KB2:KC2" location="'customers balances'!A1" tooltip="ذهاب الى ميزان العملاء" display="ميزان عميل"/>
    <hyperlink ref="Q2:R2" location="bank!A1" tooltip="ذهاب الى البنوك" display="بنك"/>
    <hyperlink ref="AP2:AQ2" location="bank!A1" tooltip="ذهاب الى البنوك" display="بنك"/>
    <hyperlink ref="BO2:BP2" location="bank!A1" tooltip="ذهاب الى البنوك" display="بنك"/>
    <hyperlink ref="CN2:CO2" location="bank!A1" tooltip="ذهاب الى البنوك" display="بنك"/>
    <hyperlink ref="DM2:DN2" location="bank!A1" tooltip="ذهاب الى البنوك" display="بنك"/>
    <hyperlink ref="EL2:EM2" location="bank!A1" tooltip="ذهاب الى البنوك" display="بنك"/>
    <hyperlink ref="FK2:FL2" location="bank!A1" tooltip="ذهاب الى البنوك" display="بنك"/>
    <hyperlink ref="GJ2:GK2" location="bank!A1" tooltip="ذهاب الى البنوك" display="بنك"/>
    <hyperlink ref="HI2:HJ2" location="bank!A1" tooltip="ذهاب الى البنوك" display="بنك"/>
    <hyperlink ref="IH2:II2" location="bank!A1" tooltip="ذهاب الى البنوك" display="بنك"/>
    <hyperlink ref="JG2:JH2" location="bank!A1" tooltip="ذهاب الى البنوك" display="بنك"/>
    <hyperlink ref="KF2:KG2" location="bank!A1" tooltip="ذهاب الى البنوك" display="بنك"/>
  </hyperlinks>
  <pageMargins left="0.7" right="0.7" top="0.75" bottom="0.75" header="0.3" footer="0.3"/>
  <pageSetup paperSize="0" orientation="portrait" horizontalDpi="0" verticalDpi="0" copies="0"/>
  <picture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M110"/>
  <sheetViews>
    <sheetView showGridLines="0" rightToLeft="1" defaultGridColor="0" topLeftCell="BX2" colorId="60" workbookViewId="0">
      <selection activeCell="CD2" sqref="CD2:CE2"/>
    </sheetView>
  </sheetViews>
  <sheetFormatPr defaultColWidth="7.85546875" defaultRowHeight="12.75" x14ac:dyDescent="0.2"/>
  <cols>
    <col min="1" max="274" width="5.85546875" style="1" customWidth="1"/>
    <col min="275" max="275" width="7.85546875" style="1"/>
    <col min="276" max="299" width="5.85546875" style="1" customWidth="1"/>
    <col min="300" max="16384" width="7.85546875" style="1"/>
  </cols>
  <sheetData>
    <row r="1" spans="1:299" ht="24.75" hidden="1" customHeight="1" x14ac:dyDescent="0.2"/>
    <row r="2" spans="1:299" ht="20.100000000000001" customHeight="1" x14ac:dyDescent="0.2">
      <c r="A2" s="29" t="s">
        <v>0</v>
      </c>
      <c r="B2" s="29"/>
      <c r="C2" s="29" t="s">
        <v>4</v>
      </c>
      <c r="D2" s="29"/>
      <c r="E2" s="29" t="s">
        <v>12</v>
      </c>
      <c r="F2" s="29"/>
      <c r="G2" s="29" t="s">
        <v>25</v>
      </c>
      <c r="H2" s="29"/>
      <c r="I2" s="29" t="s">
        <v>13</v>
      </c>
      <c r="J2" s="29"/>
      <c r="K2" s="29" t="s">
        <v>14</v>
      </c>
      <c r="L2" s="29"/>
      <c r="M2" s="29" t="s">
        <v>26</v>
      </c>
      <c r="N2" s="29"/>
      <c r="O2" s="29" t="s">
        <v>16</v>
      </c>
      <c r="P2" s="29"/>
      <c r="Q2" s="29" t="s">
        <v>15</v>
      </c>
      <c r="R2" s="29"/>
      <c r="S2" s="29" t="s">
        <v>17</v>
      </c>
      <c r="T2" s="29"/>
      <c r="U2" s="29" t="s">
        <v>18</v>
      </c>
      <c r="V2" s="29"/>
      <c r="W2" s="29" t="s">
        <v>19</v>
      </c>
      <c r="X2" s="29"/>
      <c r="Y2" s="2"/>
      <c r="Z2" s="29" t="s">
        <v>0</v>
      </c>
      <c r="AA2" s="29"/>
      <c r="AB2" s="29" t="s">
        <v>4</v>
      </c>
      <c r="AC2" s="29"/>
      <c r="AD2" s="29" t="s">
        <v>12</v>
      </c>
      <c r="AE2" s="29"/>
      <c r="AF2" s="29" t="s">
        <v>25</v>
      </c>
      <c r="AG2" s="29"/>
      <c r="AH2" s="29" t="s">
        <v>13</v>
      </c>
      <c r="AI2" s="29"/>
      <c r="AJ2" s="29" t="s">
        <v>14</v>
      </c>
      <c r="AK2" s="29"/>
      <c r="AL2" s="29" t="s">
        <v>26</v>
      </c>
      <c r="AM2" s="29"/>
      <c r="AN2" s="29" t="s">
        <v>16</v>
      </c>
      <c r="AO2" s="29"/>
      <c r="AP2" s="29" t="s">
        <v>15</v>
      </c>
      <c r="AQ2" s="29"/>
      <c r="AR2" s="29" t="s">
        <v>17</v>
      </c>
      <c r="AS2" s="29"/>
      <c r="AT2" s="29" t="s">
        <v>18</v>
      </c>
      <c r="AU2" s="29"/>
      <c r="AV2" s="29" t="s">
        <v>19</v>
      </c>
      <c r="AW2" s="29"/>
      <c r="AX2" s="2"/>
      <c r="AY2" s="29" t="s">
        <v>0</v>
      </c>
      <c r="AZ2" s="29"/>
      <c r="BA2" s="29" t="s">
        <v>4</v>
      </c>
      <c r="BB2" s="29"/>
      <c r="BC2" s="29" t="s">
        <v>12</v>
      </c>
      <c r="BD2" s="29"/>
      <c r="BE2" s="29" t="s">
        <v>25</v>
      </c>
      <c r="BF2" s="29"/>
      <c r="BG2" s="29" t="s">
        <v>13</v>
      </c>
      <c r="BH2" s="29"/>
      <c r="BI2" s="29" t="s">
        <v>14</v>
      </c>
      <c r="BJ2" s="29"/>
      <c r="BK2" s="29" t="s">
        <v>26</v>
      </c>
      <c r="BL2" s="29"/>
      <c r="BM2" s="29" t="s">
        <v>16</v>
      </c>
      <c r="BN2" s="29"/>
      <c r="BO2" s="29" t="s">
        <v>15</v>
      </c>
      <c r="BP2" s="29"/>
      <c r="BQ2" s="29" t="s">
        <v>17</v>
      </c>
      <c r="BR2" s="29"/>
      <c r="BS2" s="29" t="s">
        <v>18</v>
      </c>
      <c r="BT2" s="29"/>
      <c r="BU2" s="29" t="s">
        <v>19</v>
      </c>
      <c r="BV2" s="29"/>
      <c r="BW2" s="2"/>
      <c r="BX2" s="29" t="s">
        <v>0</v>
      </c>
      <c r="BY2" s="29"/>
      <c r="BZ2" s="29" t="s">
        <v>4</v>
      </c>
      <c r="CA2" s="29"/>
      <c r="CB2" s="29" t="s">
        <v>12</v>
      </c>
      <c r="CC2" s="29"/>
      <c r="CD2" s="29" t="s">
        <v>25</v>
      </c>
      <c r="CE2" s="29"/>
      <c r="CF2" s="29" t="s">
        <v>13</v>
      </c>
      <c r="CG2" s="29"/>
      <c r="CH2" s="29" t="s">
        <v>14</v>
      </c>
      <c r="CI2" s="29"/>
      <c r="CJ2" s="29" t="s">
        <v>26</v>
      </c>
      <c r="CK2" s="29"/>
      <c r="CL2" s="29" t="s">
        <v>16</v>
      </c>
      <c r="CM2" s="29"/>
      <c r="CN2" s="29" t="s">
        <v>15</v>
      </c>
      <c r="CO2" s="29"/>
      <c r="CP2" s="29" t="s">
        <v>17</v>
      </c>
      <c r="CQ2" s="29"/>
      <c r="CR2" s="29" t="s">
        <v>18</v>
      </c>
      <c r="CS2" s="29"/>
      <c r="CT2" s="29" t="s">
        <v>19</v>
      </c>
      <c r="CU2" s="29"/>
      <c r="CV2" s="2"/>
      <c r="CW2" s="29" t="s">
        <v>0</v>
      </c>
      <c r="CX2" s="29"/>
      <c r="CY2" s="29" t="s">
        <v>4</v>
      </c>
      <c r="CZ2" s="29"/>
      <c r="DA2" s="29" t="s">
        <v>12</v>
      </c>
      <c r="DB2" s="29"/>
      <c r="DC2" s="29" t="s">
        <v>25</v>
      </c>
      <c r="DD2" s="29"/>
      <c r="DE2" s="29" t="s">
        <v>13</v>
      </c>
      <c r="DF2" s="29"/>
      <c r="DG2" s="29" t="s">
        <v>14</v>
      </c>
      <c r="DH2" s="29"/>
      <c r="DI2" s="29" t="s">
        <v>26</v>
      </c>
      <c r="DJ2" s="29"/>
      <c r="DK2" s="29" t="s">
        <v>16</v>
      </c>
      <c r="DL2" s="29"/>
      <c r="DM2" s="29" t="s">
        <v>15</v>
      </c>
      <c r="DN2" s="29"/>
      <c r="DO2" s="29" t="s">
        <v>17</v>
      </c>
      <c r="DP2" s="29"/>
      <c r="DQ2" s="29" t="s">
        <v>18</v>
      </c>
      <c r="DR2" s="29"/>
      <c r="DS2" s="29" t="s">
        <v>19</v>
      </c>
      <c r="DT2" s="29"/>
      <c r="DU2" s="2"/>
      <c r="DV2" s="29" t="s">
        <v>0</v>
      </c>
      <c r="DW2" s="29"/>
      <c r="DX2" s="29" t="s">
        <v>4</v>
      </c>
      <c r="DY2" s="29"/>
      <c r="DZ2" s="29" t="s">
        <v>12</v>
      </c>
      <c r="EA2" s="29"/>
      <c r="EB2" s="29" t="s">
        <v>25</v>
      </c>
      <c r="EC2" s="29"/>
      <c r="ED2" s="29" t="s">
        <v>13</v>
      </c>
      <c r="EE2" s="29"/>
      <c r="EF2" s="29" t="s">
        <v>14</v>
      </c>
      <c r="EG2" s="29"/>
      <c r="EH2" s="29" t="s">
        <v>26</v>
      </c>
      <c r="EI2" s="29"/>
      <c r="EJ2" s="29" t="s">
        <v>16</v>
      </c>
      <c r="EK2" s="29"/>
      <c r="EL2" s="29" t="s">
        <v>15</v>
      </c>
      <c r="EM2" s="29"/>
      <c r="EN2" s="29" t="s">
        <v>17</v>
      </c>
      <c r="EO2" s="29"/>
      <c r="EP2" s="29" t="s">
        <v>18</v>
      </c>
      <c r="EQ2" s="29"/>
      <c r="ER2" s="29" t="s">
        <v>19</v>
      </c>
      <c r="ES2" s="29"/>
      <c r="ET2" s="2"/>
      <c r="EU2" s="29" t="s">
        <v>0</v>
      </c>
      <c r="EV2" s="29"/>
      <c r="EW2" s="29" t="s">
        <v>4</v>
      </c>
      <c r="EX2" s="29"/>
      <c r="EY2" s="29" t="s">
        <v>12</v>
      </c>
      <c r="EZ2" s="29"/>
      <c r="FA2" s="29" t="s">
        <v>25</v>
      </c>
      <c r="FB2" s="29"/>
      <c r="FC2" s="29" t="s">
        <v>13</v>
      </c>
      <c r="FD2" s="29"/>
      <c r="FE2" s="29" t="s">
        <v>14</v>
      </c>
      <c r="FF2" s="29"/>
      <c r="FG2" s="29" t="s">
        <v>26</v>
      </c>
      <c r="FH2" s="29"/>
      <c r="FI2" s="29" t="s">
        <v>16</v>
      </c>
      <c r="FJ2" s="29"/>
      <c r="FK2" s="29" t="s">
        <v>15</v>
      </c>
      <c r="FL2" s="29"/>
      <c r="FM2" s="29" t="s">
        <v>17</v>
      </c>
      <c r="FN2" s="29"/>
      <c r="FO2" s="29" t="s">
        <v>18</v>
      </c>
      <c r="FP2" s="29"/>
      <c r="FQ2" s="29" t="s">
        <v>19</v>
      </c>
      <c r="FR2" s="29"/>
      <c r="FS2" s="2"/>
      <c r="FT2" s="29" t="s">
        <v>0</v>
      </c>
      <c r="FU2" s="29"/>
      <c r="FV2" s="29" t="s">
        <v>4</v>
      </c>
      <c r="FW2" s="29"/>
      <c r="FX2" s="29" t="s">
        <v>12</v>
      </c>
      <c r="FY2" s="29"/>
      <c r="FZ2" s="29" t="s">
        <v>25</v>
      </c>
      <c r="GA2" s="29"/>
      <c r="GB2" s="29" t="s">
        <v>13</v>
      </c>
      <c r="GC2" s="29"/>
      <c r="GD2" s="29" t="s">
        <v>14</v>
      </c>
      <c r="GE2" s="29"/>
      <c r="GF2" s="29" t="s">
        <v>26</v>
      </c>
      <c r="GG2" s="29"/>
      <c r="GH2" s="29" t="s">
        <v>16</v>
      </c>
      <c r="GI2" s="29"/>
      <c r="GJ2" s="29" t="s">
        <v>15</v>
      </c>
      <c r="GK2" s="29"/>
      <c r="GL2" s="29" t="s">
        <v>17</v>
      </c>
      <c r="GM2" s="29"/>
      <c r="GN2" s="29" t="s">
        <v>18</v>
      </c>
      <c r="GO2" s="29"/>
      <c r="GP2" s="29" t="s">
        <v>19</v>
      </c>
      <c r="GQ2" s="29"/>
      <c r="GR2" s="2"/>
      <c r="GS2" s="29" t="s">
        <v>0</v>
      </c>
      <c r="GT2" s="29"/>
      <c r="GU2" s="29" t="s">
        <v>4</v>
      </c>
      <c r="GV2" s="29"/>
      <c r="GW2" s="29" t="s">
        <v>12</v>
      </c>
      <c r="GX2" s="29"/>
      <c r="GY2" s="29" t="s">
        <v>25</v>
      </c>
      <c r="GZ2" s="29"/>
      <c r="HA2" s="29" t="s">
        <v>13</v>
      </c>
      <c r="HB2" s="29"/>
      <c r="HC2" s="29" t="s">
        <v>14</v>
      </c>
      <c r="HD2" s="29"/>
      <c r="HE2" s="29" t="s">
        <v>26</v>
      </c>
      <c r="HF2" s="29"/>
      <c r="HG2" s="29" t="s">
        <v>16</v>
      </c>
      <c r="HH2" s="29"/>
      <c r="HI2" s="29" t="s">
        <v>15</v>
      </c>
      <c r="HJ2" s="29"/>
      <c r="HK2" s="29" t="s">
        <v>17</v>
      </c>
      <c r="HL2" s="29"/>
      <c r="HM2" s="29" t="s">
        <v>18</v>
      </c>
      <c r="HN2" s="29"/>
      <c r="HO2" s="29" t="s">
        <v>19</v>
      </c>
      <c r="HP2" s="29"/>
      <c r="HQ2" s="2"/>
      <c r="HR2" s="29" t="s">
        <v>0</v>
      </c>
      <c r="HS2" s="29"/>
      <c r="HT2" s="29" t="s">
        <v>4</v>
      </c>
      <c r="HU2" s="29"/>
      <c r="HV2" s="29" t="s">
        <v>12</v>
      </c>
      <c r="HW2" s="29"/>
      <c r="HX2" s="29" t="s">
        <v>25</v>
      </c>
      <c r="HY2" s="29"/>
      <c r="HZ2" s="29" t="s">
        <v>13</v>
      </c>
      <c r="IA2" s="29"/>
      <c r="IB2" s="29" t="s">
        <v>14</v>
      </c>
      <c r="IC2" s="29"/>
      <c r="ID2" s="29" t="s">
        <v>26</v>
      </c>
      <c r="IE2" s="29"/>
      <c r="IF2" s="29" t="s">
        <v>16</v>
      </c>
      <c r="IG2" s="29"/>
      <c r="IH2" s="29" t="s">
        <v>15</v>
      </c>
      <c r="II2" s="29"/>
      <c r="IJ2" s="29" t="s">
        <v>17</v>
      </c>
      <c r="IK2" s="29"/>
      <c r="IL2" s="29" t="s">
        <v>18</v>
      </c>
      <c r="IM2" s="29"/>
      <c r="IN2" s="29" t="s">
        <v>19</v>
      </c>
      <c r="IO2" s="29"/>
      <c r="IP2" s="2"/>
      <c r="IQ2" s="29" t="s">
        <v>0</v>
      </c>
      <c r="IR2" s="29"/>
      <c r="IS2" s="29" t="s">
        <v>4</v>
      </c>
      <c r="IT2" s="29"/>
      <c r="IU2" s="29" t="s">
        <v>12</v>
      </c>
      <c r="IV2" s="29"/>
      <c r="IW2" s="29" t="s">
        <v>25</v>
      </c>
      <c r="IX2" s="29"/>
      <c r="IY2" s="29" t="s">
        <v>13</v>
      </c>
      <c r="IZ2" s="29"/>
      <c r="JA2" s="29" t="s">
        <v>14</v>
      </c>
      <c r="JB2" s="29"/>
      <c r="JC2" s="29" t="s">
        <v>26</v>
      </c>
      <c r="JD2" s="29"/>
      <c r="JE2" s="29" t="s">
        <v>16</v>
      </c>
      <c r="JF2" s="29"/>
      <c r="JG2" s="29" t="s">
        <v>15</v>
      </c>
      <c r="JH2" s="29"/>
      <c r="JI2" s="29" t="s">
        <v>17</v>
      </c>
      <c r="JJ2" s="29"/>
      <c r="JK2" s="29" t="s">
        <v>18</v>
      </c>
      <c r="JL2" s="29"/>
      <c r="JM2" s="29" t="s">
        <v>19</v>
      </c>
      <c r="JN2" s="29"/>
      <c r="JP2" s="29" t="s">
        <v>0</v>
      </c>
      <c r="JQ2" s="29"/>
      <c r="JR2" s="29" t="s">
        <v>4</v>
      </c>
      <c r="JS2" s="29"/>
      <c r="JT2" s="29" t="s">
        <v>12</v>
      </c>
      <c r="JU2" s="29"/>
      <c r="JV2" s="29" t="s">
        <v>25</v>
      </c>
      <c r="JW2" s="29"/>
      <c r="JX2" s="29" t="s">
        <v>13</v>
      </c>
      <c r="JY2" s="29"/>
      <c r="JZ2" s="29" t="s">
        <v>14</v>
      </c>
      <c r="KA2" s="29"/>
      <c r="KB2" s="29" t="s">
        <v>26</v>
      </c>
      <c r="KC2" s="29"/>
      <c r="KD2" s="29" t="s">
        <v>16</v>
      </c>
      <c r="KE2" s="29"/>
      <c r="KF2" s="29" t="s">
        <v>15</v>
      </c>
      <c r="KG2" s="29"/>
      <c r="KH2" s="29" t="s">
        <v>17</v>
      </c>
      <c r="KI2" s="29"/>
      <c r="KJ2" s="29" t="s">
        <v>18</v>
      </c>
      <c r="KK2" s="29"/>
      <c r="KL2" s="29" t="s">
        <v>19</v>
      </c>
      <c r="KM2" s="29"/>
    </row>
    <row r="3" spans="1:299" ht="20.100000000000001" customHeight="1" x14ac:dyDescent="0.2">
      <c r="A3" s="30">
        <v>1</v>
      </c>
      <c r="B3" s="30"/>
      <c r="C3" s="29">
        <v>2</v>
      </c>
      <c r="D3" s="29"/>
      <c r="E3" s="29">
        <v>3</v>
      </c>
      <c r="F3" s="29"/>
      <c r="G3" s="29">
        <v>4</v>
      </c>
      <c r="H3" s="29"/>
      <c r="I3" s="29">
        <v>5</v>
      </c>
      <c r="J3" s="29"/>
      <c r="K3" s="29">
        <v>6</v>
      </c>
      <c r="L3" s="29"/>
      <c r="M3" s="29">
        <v>7</v>
      </c>
      <c r="N3" s="29"/>
      <c r="O3" s="29">
        <v>8</v>
      </c>
      <c r="P3" s="29"/>
      <c r="Q3" s="29">
        <v>9</v>
      </c>
      <c r="R3" s="29"/>
      <c r="S3" s="29">
        <v>10</v>
      </c>
      <c r="T3" s="29"/>
      <c r="U3" s="29">
        <v>11</v>
      </c>
      <c r="V3" s="29"/>
      <c r="W3" s="29">
        <v>12</v>
      </c>
      <c r="X3" s="29"/>
      <c r="Y3" s="2"/>
      <c r="Z3" s="29">
        <v>1</v>
      </c>
      <c r="AA3" s="29"/>
      <c r="AB3" s="30">
        <v>2</v>
      </c>
      <c r="AC3" s="30"/>
      <c r="AD3" s="29">
        <v>3</v>
      </c>
      <c r="AE3" s="29"/>
      <c r="AF3" s="29">
        <v>4</v>
      </c>
      <c r="AG3" s="29"/>
      <c r="AH3" s="29">
        <v>5</v>
      </c>
      <c r="AI3" s="29"/>
      <c r="AJ3" s="29">
        <v>6</v>
      </c>
      <c r="AK3" s="29"/>
      <c r="AL3" s="29">
        <v>7</v>
      </c>
      <c r="AM3" s="29"/>
      <c r="AN3" s="29">
        <v>8</v>
      </c>
      <c r="AO3" s="29"/>
      <c r="AP3" s="29">
        <v>9</v>
      </c>
      <c r="AQ3" s="29"/>
      <c r="AR3" s="29">
        <v>10</v>
      </c>
      <c r="AS3" s="29"/>
      <c r="AT3" s="29">
        <v>11</v>
      </c>
      <c r="AU3" s="29"/>
      <c r="AV3" s="29">
        <v>12</v>
      </c>
      <c r="AW3" s="29"/>
      <c r="AX3" s="2"/>
      <c r="AY3" s="29">
        <v>1</v>
      </c>
      <c r="AZ3" s="29"/>
      <c r="BA3" s="29">
        <v>2</v>
      </c>
      <c r="BB3" s="29"/>
      <c r="BC3" s="45">
        <v>3</v>
      </c>
      <c r="BD3" s="45"/>
      <c r="BE3" s="29">
        <v>4</v>
      </c>
      <c r="BF3" s="29"/>
      <c r="BG3" s="29">
        <v>5</v>
      </c>
      <c r="BH3" s="29"/>
      <c r="BI3" s="29">
        <v>6</v>
      </c>
      <c r="BJ3" s="29"/>
      <c r="BK3" s="29">
        <v>7</v>
      </c>
      <c r="BL3" s="29"/>
      <c r="BM3" s="29">
        <v>8</v>
      </c>
      <c r="BN3" s="29"/>
      <c r="BO3" s="29">
        <v>9</v>
      </c>
      <c r="BP3" s="29"/>
      <c r="BQ3" s="29">
        <v>10</v>
      </c>
      <c r="BR3" s="29"/>
      <c r="BS3" s="29">
        <v>11</v>
      </c>
      <c r="BT3" s="29"/>
      <c r="BU3" s="29">
        <v>12</v>
      </c>
      <c r="BV3" s="29"/>
      <c r="BW3" s="2"/>
      <c r="BX3" s="29">
        <v>1</v>
      </c>
      <c r="BY3" s="29"/>
      <c r="BZ3" s="29">
        <v>2</v>
      </c>
      <c r="CA3" s="29"/>
      <c r="CB3" s="29">
        <v>3</v>
      </c>
      <c r="CC3" s="29"/>
      <c r="CD3" s="44">
        <v>4</v>
      </c>
      <c r="CE3" s="44"/>
      <c r="CF3" s="29">
        <v>5</v>
      </c>
      <c r="CG3" s="29"/>
      <c r="CH3" s="29">
        <v>6</v>
      </c>
      <c r="CI3" s="29"/>
      <c r="CJ3" s="29">
        <v>7</v>
      </c>
      <c r="CK3" s="29"/>
      <c r="CL3" s="29">
        <v>8</v>
      </c>
      <c r="CM3" s="29"/>
      <c r="CN3" s="29">
        <v>9</v>
      </c>
      <c r="CO3" s="29"/>
      <c r="CP3" s="29">
        <v>10</v>
      </c>
      <c r="CQ3" s="29"/>
      <c r="CR3" s="29">
        <v>11</v>
      </c>
      <c r="CS3" s="29"/>
      <c r="CT3" s="29">
        <v>12</v>
      </c>
      <c r="CU3" s="29"/>
      <c r="CV3" s="2"/>
      <c r="CW3" s="29">
        <v>1</v>
      </c>
      <c r="CX3" s="29"/>
      <c r="CY3" s="29">
        <v>2</v>
      </c>
      <c r="CZ3" s="29"/>
      <c r="DA3" s="29">
        <v>3</v>
      </c>
      <c r="DB3" s="29"/>
      <c r="DC3" s="29">
        <v>4</v>
      </c>
      <c r="DD3" s="29"/>
      <c r="DE3" s="43">
        <v>5</v>
      </c>
      <c r="DF3" s="43"/>
      <c r="DG3" s="29">
        <v>6</v>
      </c>
      <c r="DH3" s="29"/>
      <c r="DI3" s="29">
        <v>7</v>
      </c>
      <c r="DJ3" s="29"/>
      <c r="DK3" s="29">
        <v>8</v>
      </c>
      <c r="DL3" s="29"/>
      <c r="DM3" s="29">
        <v>9</v>
      </c>
      <c r="DN3" s="29"/>
      <c r="DO3" s="29">
        <v>10</v>
      </c>
      <c r="DP3" s="29"/>
      <c r="DQ3" s="29">
        <v>11</v>
      </c>
      <c r="DR3" s="29"/>
      <c r="DS3" s="29">
        <v>12</v>
      </c>
      <c r="DT3" s="29"/>
      <c r="DU3" s="2"/>
      <c r="DV3" s="29">
        <v>1</v>
      </c>
      <c r="DW3" s="29"/>
      <c r="DX3" s="29">
        <v>2</v>
      </c>
      <c r="DY3" s="29"/>
      <c r="DZ3" s="29">
        <v>3</v>
      </c>
      <c r="EA3" s="29"/>
      <c r="EB3" s="29">
        <v>4</v>
      </c>
      <c r="EC3" s="29"/>
      <c r="ED3" s="29">
        <v>5</v>
      </c>
      <c r="EE3" s="29"/>
      <c r="EF3" s="42">
        <v>6</v>
      </c>
      <c r="EG3" s="42"/>
      <c r="EH3" s="29">
        <v>7</v>
      </c>
      <c r="EI3" s="29"/>
      <c r="EJ3" s="29">
        <v>8</v>
      </c>
      <c r="EK3" s="29"/>
      <c r="EL3" s="29">
        <v>9</v>
      </c>
      <c r="EM3" s="29"/>
      <c r="EN3" s="29">
        <v>10</v>
      </c>
      <c r="EO3" s="29"/>
      <c r="EP3" s="29">
        <v>11</v>
      </c>
      <c r="EQ3" s="29"/>
      <c r="ER3" s="29">
        <v>12</v>
      </c>
      <c r="ES3" s="29"/>
      <c r="ET3" s="2"/>
      <c r="EU3" s="29">
        <v>1</v>
      </c>
      <c r="EV3" s="29"/>
      <c r="EW3" s="29">
        <v>2</v>
      </c>
      <c r="EX3" s="29"/>
      <c r="EY3" s="29">
        <v>3</v>
      </c>
      <c r="EZ3" s="29"/>
      <c r="FA3" s="29">
        <v>4</v>
      </c>
      <c r="FB3" s="29"/>
      <c r="FC3" s="29">
        <v>5</v>
      </c>
      <c r="FD3" s="29"/>
      <c r="FE3" s="29">
        <v>6</v>
      </c>
      <c r="FF3" s="29"/>
      <c r="FG3" s="30">
        <v>7</v>
      </c>
      <c r="FH3" s="30"/>
      <c r="FI3" s="29">
        <v>8</v>
      </c>
      <c r="FJ3" s="29"/>
      <c r="FK3" s="29">
        <v>9</v>
      </c>
      <c r="FL3" s="29"/>
      <c r="FM3" s="29">
        <v>10</v>
      </c>
      <c r="FN3" s="29"/>
      <c r="FO3" s="29">
        <v>11</v>
      </c>
      <c r="FP3" s="29"/>
      <c r="FQ3" s="29">
        <v>12</v>
      </c>
      <c r="FR3" s="29"/>
      <c r="FS3" s="2"/>
      <c r="FT3" s="29">
        <v>1</v>
      </c>
      <c r="FU3" s="29"/>
      <c r="FV3" s="29">
        <v>2</v>
      </c>
      <c r="FW3" s="29"/>
      <c r="FX3" s="29">
        <v>3</v>
      </c>
      <c r="FY3" s="29"/>
      <c r="FZ3" s="29">
        <v>4</v>
      </c>
      <c r="GA3" s="29"/>
      <c r="GB3" s="29">
        <v>5</v>
      </c>
      <c r="GC3" s="29"/>
      <c r="GD3" s="29">
        <v>6</v>
      </c>
      <c r="GE3" s="29"/>
      <c r="GF3" s="29">
        <v>7</v>
      </c>
      <c r="GG3" s="29"/>
      <c r="GH3" s="30">
        <v>8</v>
      </c>
      <c r="GI3" s="30"/>
      <c r="GJ3" s="29">
        <v>9</v>
      </c>
      <c r="GK3" s="29"/>
      <c r="GL3" s="29">
        <v>10</v>
      </c>
      <c r="GM3" s="29"/>
      <c r="GN3" s="29">
        <v>11</v>
      </c>
      <c r="GO3" s="29"/>
      <c r="GP3" s="29">
        <v>12</v>
      </c>
      <c r="GQ3" s="29"/>
      <c r="GR3" s="2"/>
      <c r="GS3" s="29">
        <v>1</v>
      </c>
      <c r="GT3" s="29"/>
      <c r="GU3" s="29">
        <v>2</v>
      </c>
      <c r="GV3" s="29"/>
      <c r="GW3" s="29">
        <v>3</v>
      </c>
      <c r="GX3" s="29"/>
      <c r="GY3" s="29">
        <v>4</v>
      </c>
      <c r="GZ3" s="29"/>
      <c r="HA3" s="29">
        <v>5</v>
      </c>
      <c r="HB3" s="29"/>
      <c r="HC3" s="29">
        <v>6</v>
      </c>
      <c r="HD3" s="29"/>
      <c r="HE3" s="29">
        <v>7</v>
      </c>
      <c r="HF3" s="29"/>
      <c r="HG3" s="29">
        <v>8</v>
      </c>
      <c r="HH3" s="29"/>
      <c r="HI3" s="45">
        <v>9</v>
      </c>
      <c r="HJ3" s="45"/>
      <c r="HK3" s="29">
        <v>10</v>
      </c>
      <c r="HL3" s="29"/>
      <c r="HM3" s="29">
        <v>11</v>
      </c>
      <c r="HN3" s="29"/>
      <c r="HO3" s="29">
        <v>12</v>
      </c>
      <c r="HP3" s="29"/>
      <c r="HQ3" s="2"/>
      <c r="HR3" s="29">
        <v>1</v>
      </c>
      <c r="HS3" s="29"/>
      <c r="HT3" s="29">
        <v>2</v>
      </c>
      <c r="HU3" s="29"/>
      <c r="HV3" s="29">
        <v>3</v>
      </c>
      <c r="HW3" s="29"/>
      <c r="HX3" s="29">
        <v>4</v>
      </c>
      <c r="HY3" s="29"/>
      <c r="HZ3" s="29">
        <v>5</v>
      </c>
      <c r="IA3" s="29"/>
      <c r="IB3" s="29">
        <v>6</v>
      </c>
      <c r="IC3" s="29"/>
      <c r="ID3" s="29">
        <v>7</v>
      </c>
      <c r="IE3" s="29"/>
      <c r="IF3" s="29">
        <v>8</v>
      </c>
      <c r="IG3" s="29"/>
      <c r="IH3" s="29">
        <v>9</v>
      </c>
      <c r="II3" s="29"/>
      <c r="IJ3" s="44">
        <v>10</v>
      </c>
      <c r="IK3" s="44"/>
      <c r="IL3" s="29">
        <v>11</v>
      </c>
      <c r="IM3" s="29"/>
      <c r="IN3" s="29">
        <v>12</v>
      </c>
      <c r="IO3" s="29"/>
      <c r="IP3" s="2"/>
      <c r="IQ3" s="29">
        <v>1</v>
      </c>
      <c r="IR3" s="29"/>
      <c r="IS3" s="29">
        <v>2</v>
      </c>
      <c r="IT3" s="29"/>
      <c r="IU3" s="29">
        <v>3</v>
      </c>
      <c r="IV3" s="29"/>
      <c r="IW3" s="29">
        <v>4</v>
      </c>
      <c r="IX3" s="29"/>
      <c r="IY3" s="29">
        <v>5</v>
      </c>
      <c r="IZ3" s="29"/>
      <c r="JA3" s="29">
        <v>6</v>
      </c>
      <c r="JB3" s="29"/>
      <c r="JC3" s="29">
        <v>7</v>
      </c>
      <c r="JD3" s="29"/>
      <c r="JE3" s="29">
        <v>8</v>
      </c>
      <c r="JF3" s="29"/>
      <c r="JG3" s="29">
        <v>9</v>
      </c>
      <c r="JH3" s="29"/>
      <c r="JI3" s="29">
        <v>10</v>
      </c>
      <c r="JJ3" s="29"/>
      <c r="JK3" s="43">
        <v>11</v>
      </c>
      <c r="JL3" s="43"/>
      <c r="JM3" s="29">
        <v>12</v>
      </c>
      <c r="JN3" s="29"/>
      <c r="JP3" s="29">
        <v>1</v>
      </c>
      <c r="JQ3" s="29"/>
      <c r="JR3" s="29">
        <v>2</v>
      </c>
      <c r="JS3" s="29"/>
      <c r="JT3" s="29">
        <v>3</v>
      </c>
      <c r="JU3" s="29"/>
      <c r="JV3" s="29">
        <v>4</v>
      </c>
      <c r="JW3" s="29"/>
      <c r="JX3" s="29">
        <v>5</v>
      </c>
      <c r="JY3" s="29"/>
      <c r="JZ3" s="29">
        <v>6</v>
      </c>
      <c r="KA3" s="29"/>
      <c r="KB3" s="29">
        <v>7</v>
      </c>
      <c r="KC3" s="29"/>
      <c r="KD3" s="29">
        <v>8</v>
      </c>
      <c r="KE3" s="29"/>
      <c r="KF3" s="29">
        <v>9</v>
      </c>
      <c r="KG3" s="29"/>
      <c r="KH3" s="29">
        <v>10</v>
      </c>
      <c r="KI3" s="29"/>
      <c r="KJ3" s="29">
        <v>11</v>
      </c>
      <c r="KK3" s="29"/>
      <c r="KL3" s="42">
        <v>12</v>
      </c>
      <c r="KM3" s="42"/>
    </row>
    <row r="4" spans="1:299" s="3" customFormat="1" ht="20.100000000000001" customHeight="1" x14ac:dyDescent="0.2">
      <c r="A4" s="139" t="s">
        <v>7</v>
      </c>
      <c r="B4" s="140"/>
      <c r="C4" s="140" t="s">
        <v>10</v>
      </c>
      <c r="D4" s="140"/>
      <c r="E4" s="97" t="str">
        <f>code!A3</f>
        <v>المورد</v>
      </c>
      <c r="F4" s="98"/>
      <c r="G4" s="97" t="str">
        <f>code!A5</f>
        <v>انتراكت</v>
      </c>
      <c r="H4" s="108"/>
      <c r="I4" s="108"/>
      <c r="J4" s="98"/>
      <c r="K4" s="140" t="s">
        <v>8</v>
      </c>
      <c r="L4" s="140"/>
      <c r="M4" s="97" t="str">
        <f>code!B5</f>
        <v>S2</v>
      </c>
      <c r="N4" s="98"/>
      <c r="O4" s="140" t="s">
        <v>3</v>
      </c>
      <c r="P4" s="140"/>
      <c r="Q4" s="140"/>
      <c r="R4" s="140"/>
      <c r="S4" s="141">
        <f>SUM(S6:U100)</f>
        <v>22000</v>
      </c>
      <c r="T4" s="141"/>
      <c r="U4" s="141"/>
      <c r="V4" s="141">
        <f>SUM(V6:X100)</f>
        <v>22000</v>
      </c>
      <c r="W4" s="141"/>
      <c r="X4" s="142"/>
      <c r="Y4" s="2"/>
      <c r="Z4" s="100" t="s">
        <v>7</v>
      </c>
      <c r="AA4" s="143"/>
      <c r="AB4" s="143" t="s">
        <v>20</v>
      </c>
      <c r="AC4" s="143"/>
      <c r="AD4" s="99" t="str">
        <f>E4</f>
        <v>المورد</v>
      </c>
      <c r="AE4" s="100"/>
      <c r="AF4" s="99" t="str">
        <f>G4</f>
        <v>انتراكت</v>
      </c>
      <c r="AG4" s="101"/>
      <c r="AH4" s="101"/>
      <c r="AI4" s="100"/>
      <c r="AJ4" s="143" t="s">
        <v>8</v>
      </c>
      <c r="AK4" s="143"/>
      <c r="AL4" s="99" t="str">
        <f>M4</f>
        <v>S2</v>
      </c>
      <c r="AM4" s="100"/>
      <c r="AN4" s="143" t="s">
        <v>3</v>
      </c>
      <c r="AO4" s="143"/>
      <c r="AP4" s="143"/>
      <c r="AQ4" s="143"/>
      <c r="AR4" s="144">
        <f>SUM(AR6:AT100)</f>
        <v>22000</v>
      </c>
      <c r="AS4" s="144"/>
      <c r="AT4" s="144"/>
      <c r="AU4" s="144">
        <f>SUM(AU6:AW100)</f>
        <v>22000</v>
      </c>
      <c r="AV4" s="144"/>
      <c r="AW4" s="144"/>
      <c r="AX4" s="2"/>
      <c r="AY4" s="145" t="s">
        <v>7</v>
      </c>
      <c r="AZ4" s="96"/>
      <c r="BA4" s="96" t="s">
        <v>21</v>
      </c>
      <c r="BB4" s="96"/>
      <c r="BC4" s="96" t="str">
        <f>E4</f>
        <v>المورد</v>
      </c>
      <c r="BD4" s="96"/>
      <c r="BE4" s="96" t="str">
        <f>code!A5</f>
        <v>انتراكت</v>
      </c>
      <c r="BF4" s="96"/>
      <c r="BG4" s="96"/>
      <c r="BH4" s="96"/>
      <c r="BI4" s="96" t="s">
        <v>8</v>
      </c>
      <c r="BJ4" s="96"/>
      <c r="BK4" s="96" t="str">
        <f>code!B5</f>
        <v>S2</v>
      </c>
      <c r="BL4" s="96"/>
      <c r="BM4" s="96" t="s">
        <v>3</v>
      </c>
      <c r="BN4" s="96"/>
      <c r="BO4" s="96"/>
      <c r="BP4" s="96"/>
      <c r="BQ4" s="152">
        <f>SUM(BQ6:BS100)</f>
        <v>22000</v>
      </c>
      <c r="BR4" s="152"/>
      <c r="BS4" s="152"/>
      <c r="BT4" s="152">
        <f>SUM(BT6:BV100)</f>
        <v>22000</v>
      </c>
      <c r="BU4" s="152"/>
      <c r="BV4" s="153"/>
      <c r="BW4" s="2"/>
      <c r="BX4" s="154" t="s">
        <v>7</v>
      </c>
      <c r="BY4" s="137"/>
      <c r="BZ4" s="137" t="s">
        <v>22</v>
      </c>
      <c r="CA4" s="137"/>
      <c r="CB4" s="155" t="str">
        <f>E4</f>
        <v>المورد</v>
      </c>
      <c r="CC4" s="154"/>
      <c r="CD4" s="155" t="str">
        <f>G4</f>
        <v>انتراكت</v>
      </c>
      <c r="CE4" s="156"/>
      <c r="CF4" s="156"/>
      <c r="CG4" s="154"/>
      <c r="CH4" s="137" t="s">
        <v>8</v>
      </c>
      <c r="CI4" s="137"/>
      <c r="CJ4" s="155" t="str">
        <f>M4</f>
        <v>S2</v>
      </c>
      <c r="CK4" s="154"/>
      <c r="CL4" s="137" t="s">
        <v>3</v>
      </c>
      <c r="CM4" s="137"/>
      <c r="CN4" s="137"/>
      <c r="CO4" s="137"/>
      <c r="CP4" s="138">
        <f>SUM(CP6:CR100)</f>
        <v>22000</v>
      </c>
      <c r="CQ4" s="138"/>
      <c r="CR4" s="138"/>
      <c r="CS4" s="138">
        <f>SUM(CS6:CU100)</f>
        <v>22000</v>
      </c>
      <c r="CT4" s="138"/>
      <c r="CU4" s="138"/>
      <c r="CV4" s="2"/>
      <c r="CW4" s="151" t="s">
        <v>7</v>
      </c>
      <c r="CX4" s="133"/>
      <c r="CY4" s="133" t="s">
        <v>23</v>
      </c>
      <c r="CZ4" s="133"/>
      <c r="DA4" s="150" t="str">
        <f>E4</f>
        <v>المورد</v>
      </c>
      <c r="DB4" s="151"/>
      <c r="DC4" s="150" t="str">
        <f>G4</f>
        <v>انتراكت</v>
      </c>
      <c r="DD4" s="158"/>
      <c r="DE4" s="158"/>
      <c r="DF4" s="151"/>
      <c r="DG4" s="133" t="s">
        <v>8</v>
      </c>
      <c r="DH4" s="133"/>
      <c r="DI4" s="150" t="str">
        <f>M4</f>
        <v>S2</v>
      </c>
      <c r="DJ4" s="151"/>
      <c r="DK4" s="133" t="s">
        <v>3</v>
      </c>
      <c r="DL4" s="133"/>
      <c r="DM4" s="133"/>
      <c r="DN4" s="133"/>
      <c r="DO4" s="134">
        <f>SUM(DO6:DQ100)</f>
        <v>22000</v>
      </c>
      <c r="DP4" s="134"/>
      <c r="DQ4" s="134"/>
      <c r="DR4" s="134">
        <f>SUM(DR6:DT100)</f>
        <v>22000</v>
      </c>
      <c r="DS4" s="134"/>
      <c r="DT4" s="134"/>
      <c r="DU4" s="2"/>
      <c r="DV4" s="146" t="s">
        <v>7</v>
      </c>
      <c r="DW4" s="147"/>
      <c r="DX4" s="147" t="s">
        <v>27</v>
      </c>
      <c r="DY4" s="147"/>
      <c r="DZ4" s="147" t="str">
        <f>E4</f>
        <v>المورد</v>
      </c>
      <c r="EA4" s="147"/>
      <c r="EB4" s="147" t="str">
        <f>G4</f>
        <v>انتراكت</v>
      </c>
      <c r="EC4" s="147"/>
      <c r="ED4" s="147"/>
      <c r="EE4" s="147"/>
      <c r="EF4" s="147" t="s">
        <v>8</v>
      </c>
      <c r="EG4" s="147"/>
      <c r="EH4" s="147" t="str">
        <f>M4</f>
        <v>S2</v>
      </c>
      <c r="EI4" s="147"/>
      <c r="EJ4" s="147" t="s">
        <v>3</v>
      </c>
      <c r="EK4" s="147"/>
      <c r="EL4" s="147"/>
      <c r="EM4" s="147"/>
      <c r="EN4" s="148">
        <f>SUM(EN6:EP100)</f>
        <v>22000</v>
      </c>
      <c r="EO4" s="148"/>
      <c r="EP4" s="148"/>
      <c r="EQ4" s="148">
        <f>SUM(EQ6:ES100)</f>
        <v>22000</v>
      </c>
      <c r="ER4" s="148"/>
      <c r="ES4" s="149"/>
      <c r="ET4" s="2"/>
      <c r="EU4" s="139" t="s">
        <v>7</v>
      </c>
      <c r="EV4" s="140"/>
      <c r="EW4" s="140" t="s">
        <v>38</v>
      </c>
      <c r="EX4" s="140"/>
      <c r="EY4" s="97" t="str">
        <f>E4</f>
        <v>المورد</v>
      </c>
      <c r="EZ4" s="98"/>
      <c r="FA4" s="97" t="str">
        <f>G4</f>
        <v>انتراكت</v>
      </c>
      <c r="FB4" s="108"/>
      <c r="FC4" s="108"/>
      <c r="FD4" s="98"/>
      <c r="FE4" s="140" t="s">
        <v>8</v>
      </c>
      <c r="FF4" s="140"/>
      <c r="FG4" s="97" t="str">
        <f>M4</f>
        <v>S2</v>
      </c>
      <c r="FH4" s="98"/>
      <c r="FI4" s="140" t="s">
        <v>3</v>
      </c>
      <c r="FJ4" s="140"/>
      <c r="FK4" s="140"/>
      <c r="FL4" s="140"/>
      <c r="FM4" s="141">
        <f>SUM(FM6:FO100)</f>
        <v>22000</v>
      </c>
      <c r="FN4" s="141"/>
      <c r="FO4" s="141"/>
      <c r="FP4" s="141">
        <f>SUM(FP6:FR100)</f>
        <v>22000</v>
      </c>
      <c r="FQ4" s="141"/>
      <c r="FR4" s="142"/>
      <c r="FS4" s="2"/>
      <c r="FT4" s="100" t="s">
        <v>7</v>
      </c>
      <c r="FU4" s="143"/>
      <c r="FV4" s="143" t="s">
        <v>39</v>
      </c>
      <c r="FW4" s="143"/>
      <c r="FX4" s="99" t="str">
        <f>E4</f>
        <v>المورد</v>
      </c>
      <c r="FY4" s="100"/>
      <c r="FZ4" s="99" t="str">
        <f>G4</f>
        <v>انتراكت</v>
      </c>
      <c r="GA4" s="101"/>
      <c r="GB4" s="101"/>
      <c r="GC4" s="100"/>
      <c r="GD4" s="143" t="s">
        <v>8</v>
      </c>
      <c r="GE4" s="143"/>
      <c r="GF4" s="99" t="str">
        <f>M4</f>
        <v>S2</v>
      </c>
      <c r="GG4" s="100"/>
      <c r="GH4" s="143" t="s">
        <v>3</v>
      </c>
      <c r="GI4" s="143"/>
      <c r="GJ4" s="143"/>
      <c r="GK4" s="143"/>
      <c r="GL4" s="144">
        <f>SUM(GL6:GN100)</f>
        <v>22000</v>
      </c>
      <c r="GM4" s="144"/>
      <c r="GN4" s="144"/>
      <c r="GO4" s="144">
        <f>SUM(GO6:GQ100)</f>
        <v>22000</v>
      </c>
      <c r="GP4" s="144"/>
      <c r="GQ4" s="144"/>
      <c r="GR4" s="2"/>
      <c r="GS4" s="145" t="s">
        <v>7</v>
      </c>
      <c r="GT4" s="96"/>
      <c r="GU4" s="96" t="s">
        <v>24</v>
      </c>
      <c r="GV4" s="96"/>
      <c r="GW4" s="96" t="str">
        <f>E4</f>
        <v>المورد</v>
      </c>
      <c r="GX4" s="96"/>
      <c r="GY4" s="96" t="str">
        <f>G4</f>
        <v>انتراكت</v>
      </c>
      <c r="GZ4" s="96" t="s">
        <v>5</v>
      </c>
      <c r="HA4" s="96"/>
      <c r="HB4" s="96"/>
      <c r="HC4" s="96" t="s">
        <v>8</v>
      </c>
      <c r="HD4" s="96"/>
      <c r="HE4" s="96" t="str">
        <f>M4</f>
        <v>S2</v>
      </c>
      <c r="HF4" s="96">
        <v>10</v>
      </c>
      <c r="HG4" s="96" t="s">
        <v>3</v>
      </c>
      <c r="HH4" s="96"/>
      <c r="HI4" s="96"/>
      <c r="HJ4" s="96"/>
      <c r="HK4" s="152">
        <f>SUM(HK6:HM100)</f>
        <v>22000</v>
      </c>
      <c r="HL4" s="152"/>
      <c r="HM4" s="152"/>
      <c r="HN4" s="152">
        <f>SUM(HN6:HP100)</f>
        <v>22000</v>
      </c>
      <c r="HO4" s="152"/>
      <c r="HP4" s="153"/>
      <c r="HQ4" s="2"/>
      <c r="HR4" s="154" t="s">
        <v>7</v>
      </c>
      <c r="HS4" s="137"/>
      <c r="HT4" s="137" t="s">
        <v>22</v>
      </c>
      <c r="HU4" s="137"/>
      <c r="HV4" s="155" t="str">
        <f>E4</f>
        <v>المورد</v>
      </c>
      <c r="HW4" s="154"/>
      <c r="HX4" s="155" t="str">
        <f>G4</f>
        <v>انتراكت</v>
      </c>
      <c r="HY4" s="156"/>
      <c r="HZ4" s="156"/>
      <c r="IA4" s="154"/>
      <c r="IB4" s="137" t="s">
        <v>8</v>
      </c>
      <c r="IC4" s="137"/>
      <c r="ID4" s="155" t="str">
        <f>M4</f>
        <v>S2</v>
      </c>
      <c r="IE4" s="154"/>
      <c r="IF4" s="137" t="s">
        <v>3</v>
      </c>
      <c r="IG4" s="137"/>
      <c r="IH4" s="137"/>
      <c r="II4" s="137"/>
      <c r="IJ4" s="138">
        <f>SUM(IJ6:IL100)</f>
        <v>22000</v>
      </c>
      <c r="IK4" s="138"/>
      <c r="IL4" s="138"/>
      <c r="IM4" s="138">
        <f>SUM(IM6:IO100)</f>
        <v>22000</v>
      </c>
      <c r="IN4" s="138"/>
      <c r="IO4" s="138"/>
      <c r="IP4" s="2"/>
      <c r="IQ4" s="151" t="s">
        <v>7</v>
      </c>
      <c r="IR4" s="133"/>
      <c r="IS4" s="133" t="s">
        <v>27</v>
      </c>
      <c r="IT4" s="133"/>
      <c r="IU4" s="150" t="str">
        <f>E4</f>
        <v>المورد</v>
      </c>
      <c r="IV4" s="151"/>
      <c r="IW4" s="150" t="str">
        <f>G4</f>
        <v>انتراكت</v>
      </c>
      <c r="IX4" s="158"/>
      <c r="IY4" s="158"/>
      <c r="IZ4" s="151"/>
      <c r="JA4" s="133" t="s">
        <v>8</v>
      </c>
      <c r="JB4" s="133"/>
      <c r="JC4" s="150" t="str">
        <f>M4</f>
        <v>S2</v>
      </c>
      <c r="JD4" s="151"/>
      <c r="JE4" s="133" t="s">
        <v>3</v>
      </c>
      <c r="JF4" s="133"/>
      <c r="JG4" s="133"/>
      <c r="JH4" s="133"/>
      <c r="JI4" s="134">
        <f>SUM(JI6:JK100)</f>
        <v>22000</v>
      </c>
      <c r="JJ4" s="134"/>
      <c r="JK4" s="134"/>
      <c r="JL4" s="134">
        <f>SUM(JL6:JN100)</f>
        <v>22000</v>
      </c>
      <c r="JM4" s="134"/>
      <c r="JN4" s="134"/>
      <c r="JP4" s="146" t="s">
        <v>7</v>
      </c>
      <c r="JQ4" s="147"/>
      <c r="JR4" s="147" t="s">
        <v>27</v>
      </c>
      <c r="JS4" s="147"/>
      <c r="JT4" s="147" t="str">
        <f>E4</f>
        <v>المورد</v>
      </c>
      <c r="JU4" s="147"/>
      <c r="JV4" s="147" t="str">
        <f>G4</f>
        <v>انتراكت</v>
      </c>
      <c r="JW4" s="147"/>
      <c r="JX4" s="147"/>
      <c r="JY4" s="147"/>
      <c r="JZ4" s="147" t="s">
        <v>8</v>
      </c>
      <c r="KA4" s="147"/>
      <c r="KB4" s="147" t="str">
        <f>M4</f>
        <v>S2</v>
      </c>
      <c r="KC4" s="147"/>
      <c r="KD4" s="147" t="s">
        <v>3</v>
      </c>
      <c r="KE4" s="147"/>
      <c r="KF4" s="147"/>
      <c r="KG4" s="147"/>
      <c r="KH4" s="148">
        <f>SUM(KH6:KJ100)</f>
        <v>22000</v>
      </c>
      <c r="KI4" s="148"/>
      <c r="KJ4" s="148"/>
      <c r="KK4" s="148">
        <f>SUM(KK6:KM100)</f>
        <v>22000</v>
      </c>
      <c r="KL4" s="148"/>
      <c r="KM4" s="149"/>
    </row>
    <row r="5" spans="1:299" s="3" customFormat="1" ht="20.100000000000001" customHeight="1" x14ac:dyDescent="0.2">
      <c r="A5" s="107" t="s">
        <v>28</v>
      </c>
      <c r="B5" s="128"/>
      <c r="C5" s="128"/>
      <c r="D5" s="105" t="s">
        <v>29</v>
      </c>
      <c r="E5" s="106"/>
      <c r="F5" s="106"/>
      <c r="G5" s="106"/>
      <c r="H5" s="106"/>
      <c r="I5" s="106"/>
      <c r="J5" s="106"/>
      <c r="K5" s="105" t="s">
        <v>1</v>
      </c>
      <c r="L5" s="106"/>
      <c r="M5" s="105" t="s">
        <v>2</v>
      </c>
      <c r="N5" s="106"/>
      <c r="O5" s="107"/>
      <c r="P5" s="105" t="s">
        <v>30</v>
      </c>
      <c r="Q5" s="106"/>
      <c r="R5" s="107"/>
      <c r="S5" s="128" t="s">
        <v>6</v>
      </c>
      <c r="T5" s="128"/>
      <c r="U5" s="128"/>
      <c r="V5" s="128" t="s">
        <v>4</v>
      </c>
      <c r="W5" s="128"/>
      <c r="X5" s="105"/>
      <c r="Y5" s="2"/>
      <c r="Z5" s="129" t="s">
        <v>28</v>
      </c>
      <c r="AA5" s="130"/>
      <c r="AB5" s="130"/>
      <c r="AC5" s="131" t="s">
        <v>29</v>
      </c>
      <c r="AD5" s="159"/>
      <c r="AE5" s="159"/>
      <c r="AF5" s="159"/>
      <c r="AG5" s="159"/>
      <c r="AH5" s="159"/>
      <c r="AI5" s="159"/>
      <c r="AJ5" s="130" t="s">
        <v>1</v>
      </c>
      <c r="AK5" s="130"/>
      <c r="AL5" s="131" t="s">
        <v>2</v>
      </c>
      <c r="AM5" s="159"/>
      <c r="AN5" s="129"/>
      <c r="AO5" s="130" t="s">
        <v>30</v>
      </c>
      <c r="AP5" s="130"/>
      <c r="AQ5" s="130"/>
      <c r="AR5" s="130" t="s">
        <v>6</v>
      </c>
      <c r="AS5" s="130"/>
      <c r="AT5" s="130"/>
      <c r="AU5" s="130" t="s">
        <v>4</v>
      </c>
      <c r="AV5" s="130" t="s">
        <v>9</v>
      </c>
      <c r="AW5" s="131"/>
      <c r="AX5" s="2"/>
      <c r="AY5" s="132" t="s">
        <v>28</v>
      </c>
      <c r="AZ5" s="118"/>
      <c r="BA5" s="118"/>
      <c r="BB5" s="118" t="s">
        <v>29</v>
      </c>
      <c r="BC5" s="118"/>
      <c r="BD5" s="118"/>
      <c r="BE5" s="118"/>
      <c r="BF5" s="118"/>
      <c r="BG5" s="118"/>
      <c r="BH5" s="118"/>
      <c r="BI5" s="118" t="s">
        <v>1</v>
      </c>
      <c r="BJ5" s="118"/>
      <c r="BK5" s="118" t="s">
        <v>2</v>
      </c>
      <c r="BL5" s="118"/>
      <c r="BM5" s="118"/>
      <c r="BN5" s="118" t="s">
        <v>30</v>
      </c>
      <c r="BO5" s="118"/>
      <c r="BP5" s="118"/>
      <c r="BQ5" s="118" t="s">
        <v>6</v>
      </c>
      <c r="BR5" s="118"/>
      <c r="BS5" s="118"/>
      <c r="BT5" s="118" t="s">
        <v>4</v>
      </c>
      <c r="BU5" s="118"/>
      <c r="BV5" s="119"/>
      <c r="BW5" s="2"/>
      <c r="BX5" s="120" t="s">
        <v>28</v>
      </c>
      <c r="BY5" s="121"/>
      <c r="BZ5" s="121"/>
      <c r="CA5" s="122" t="s">
        <v>29</v>
      </c>
      <c r="CB5" s="157"/>
      <c r="CC5" s="157"/>
      <c r="CD5" s="157"/>
      <c r="CE5" s="157"/>
      <c r="CF5" s="157"/>
      <c r="CG5" s="157"/>
      <c r="CH5" s="121" t="s">
        <v>1</v>
      </c>
      <c r="CI5" s="121"/>
      <c r="CJ5" s="122" t="s">
        <v>2</v>
      </c>
      <c r="CK5" s="157"/>
      <c r="CL5" s="120"/>
      <c r="CM5" s="121" t="s">
        <v>30</v>
      </c>
      <c r="CN5" s="121"/>
      <c r="CO5" s="121"/>
      <c r="CP5" s="121" t="s">
        <v>6</v>
      </c>
      <c r="CQ5" s="121"/>
      <c r="CR5" s="121"/>
      <c r="CS5" s="121" t="s">
        <v>4</v>
      </c>
      <c r="CT5" s="121"/>
      <c r="CU5" s="122"/>
      <c r="CV5" s="2"/>
      <c r="CW5" s="123" t="s">
        <v>28</v>
      </c>
      <c r="CX5" s="124"/>
      <c r="CY5" s="124"/>
      <c r="CZ5" s="125" t="s">
        <v>29</v>
      </c>
      <c r="DA5" s="126"/>
      <c r="DB5" s="126"/>
      <c r="DC5" s="126"/>
      <c r="DD5" s="126"/>
      <c r="DE5" s="126"/>
      <c r="DF5" s="126"/>
      <c r="DG5" s="124" t="s">
        <v>1</v>
      </c>
      <c r="DH5" s="124"/>
      <c r="DI5" s="125" t="s">
        <v>2</v>
      </c>
      <c r="DJ5" s="126"/>
      <c r="DK5" s="123"/>
      <c r="DL5" s="124" t="s">
        <v>30</v>
      </c>
      <c r="DM5" s="124"/>
      <c r="DN5" s="124"/>
      <c r="DO5" s="124" t="s">
        <v>6</v>
      </c>
      <c r="DP5" s="124"/>
      <c r="DQ5" s="124"/>
      <c r="DR5" s="124" t="s">
        <v>4</v>
      </c>
      <c r="DS5" s="124"/>
      <c r="DT5" s="125"/>
      <c r="DU5" s="2"/>
      <c r="DV5" s="135" t="s">
        <v>28</v>
      </c>
      <c r="DW5" s="127"/>
      <c r="DX5" s="127"/>
      <c r="DY5" s="127" t="s">
        <v>29</v>
      </c>
      <c r="DZ5" s="127"/>
      <c r="EA5" s="127"/>
      <c r="EB5" s="127"/>
      <c r="EC5" s="127"/>
      <c r="ED5" s="127"/>
      <c r="EE5" s="127"/>
      <c r="EF5" s="127" t="s">
        <v>1</v>
      </c>
      <c r="EG5" s="127"/>
      <c r="EH5" s="127" t="s">
        <v>2</v>
      </c>
      <c r="EI5" s="127"/>
      <c r="EJ5" s="127"/>
      <c r="EK5" s="127" t="s">
        <v>30</v>
      </c>
      <c r="EL5" s="127"/>
      <c r="EM5" s="127"/>
      <c r="EN5" s="127" t="s">
        <v>6</v>
      </c>
      <c r="EO5" s="127"/>
      <c r="EP5" s="127"/>
      <c r="EQ5" s="127" t="s">
        <v>4</v>
      </c>
      <c r="ER5" s="127"/>
      <c r="ES5" s="136"/>
      <c r="ET5" s="2"/>
      <c r="EU5" s="107" t="s">
        <v>28</v>
      </c>
      <c r="EV5" s="128"/>
      <c r="EW5" s="128"/>
      <c r="EX5" s="105" t="s">
        <v>29</v>
      </c>
      <c r="EY5" s="106"/>
      <c r="EZ5" s="106"/>
      <c r="FA5" s="106"/>
      <c r="FB5" s="106"/>
      <c r="FC5" s="106"/>
      <c r="FD5" s="106"/>
      <c r="FE5" s="105" t="s">
        <v>1</v>
      </c>
      <c r="FF5" s="106"/>
      <c r="FG5" s="105" t="s">
        <v>2</v>
      </c>
      <c r="FH5" s="106"/>
      <c r="FI5" s="107"/>
      <c r="FJ5" s="105" t="s">
        <v>30</v>
      </c>
      <c r="FK5" s="106"/>
      <c r="FL5" s="107"/>
      <c r="FM5" s="128" t="s">
        <v>6</v>
      </c>
      <c r="FN5" s="128"/>
      <c r="FO5" s="128"/>
      <c r="FP5" s="128" t="s">
        <v>4</v>
      </c>
      <c r="FQ5" s="128"/>
      <c r="FR5" s="105"/>
      <c r="FS5" s="2"/>
      <c r="FT5" s="129" t="s">
        <v>28</v>
      </c>
      <c r="FU5" s="130"/>
      <c r="FV5" s="130"/>
      <c r="FW5" s="131" t="s">
        <v>29</v>
      </c>
      <c r="FX5" s="159"/>
      <c r="FY5" s="159"/>
      <c r="FZ5" s="159"/>
      <c r="GA5" s="159"/>
      <c r="GB5" s="159"/>
      <c r="GC5" s="159"/>
      <c r="GD5" s="130" t="s">
        <v>1</v>
      </c>
      <c r="GE5" s="130"/>
      <c r="GF5" s="131" t="s">
        <v>2</v>
      </c>
      <c r="GG5" s="159"/>
      <c r="GH5" s="129"/>
      <c r="GI5" s="130" t="s">
        <v>30</v>
      </c>
      <c r="GJ5" s="130"/>
      <c r="GK5" s="130"/>
      <c r="GL5" s="130" t="s">
        <v>6</v>
      </c>
      <c r="GM5" s="130"/>
      <c r="GN5" s="130"/>
      <c r="GO5" s="130" t="s">
        <v>4</v>
      </c>
      <c r="GP5" s="130" t="s">
        <v>9</v>
      </c>
      <c r="GQ5" s="131"/>
      <c r="GR5" s="2"/>
      <c r="GS5" s="132" t="s">
        <v>28</v>
      </c>
      <c r="GT5" s="118"/>
      <c r="GU5" s="118"/>
      <c r="GV5" s="118" t="s">
        <v>29</v>
      </c>
      <c r="GW5" s="118"/>
      <c r="GX5" s="118"/>
      <c r="GY5" s="118"/>
      <c r="GZ5" s="118"/>
      <c r="HA5" s="118"/>
      <c r="HB5" s="118"/>
      <c r="HC5" s="118" t="s">
        <v>1</v>
      </c>
      <c r="HD5" s="118"/>
      <c r="HE5" s="118" t="s">
        <v>2</v>
      </c>
      <c r="HF5" s="118" t="s">
        <v>2</v>
      </c>
      <c r="HG5" s="118"/>
      <c r="HH5" s="118" t="s">
        <v>30</v>
      </c>
      <c r="HI5" s="118"/>
      <c r="HJ5" s="118"/>
      <c r="HK5" s="118" t="s">
        <v>6</v>
      </c>
      <c r="HL5" s="118"/>
      <c r="HM5" s="118"/>
      <c r="HN5" s="118" t="s">
        <v>4</v>
      </c>
      <c r="HO5" s="118"/>
      <c r="HP5" s="119"/>
      <c r="HQ5" s="2"/>
      <c r="HR5" s="120" t="s">
        <v>28</v>
      </c>
      <c r="HS5" s="121"/>
      <c r="HT5" s="121"/>
      <c r="HU5" s="122" t="s">
        <v>29</v>
      </c>
      <c r="HV5" s="157"/>
      <c r="HW5" s="157"/>
      <c r="HX5" s="157"/>
      <c r="HY5" s="157"/>
      <c r="HZ5" s="157"/>
      <c r="IA5" s="157"/>
      <c r="IB5" s="121" t="s">
        <v>1</v>
      </c>
      <c r="IC5" s="121"/>
      <c r="ID5" s="122" t="s">
        <v>2</v>
      </c>
      <c r="IE5" s="157"/>
      <c r="IF5" s="120"/>
      <c r="IG5" s="121" t="s">
        <v>30</v>
      </c>
      <c r="IH5" s="121"/>
      <c r="II5" s="121"/>
      <c r="IJ5" s="121" t="s">
        <v>6</v>
      </c>
      <c r="IK5" s="121"/>
      <c r="IL5" s="121"/>
      <c r="IM5" s="121" t="s">
        <v>4</v>
      </c>
      <c r="IN5" s="121"/>
      <c r="IO5" s="122"/>
      <c r="IP5" s="2"/>
      <c r="IQ5" s="123" t="s">
        <v>28</v>
      </c>
      <c r="IR5" s="124"/>
      <c r="IS5" s="124"/>
      <c r="IT5" s="125" t="s">
        <v>29</v>
      </c>
      <c r="IU5" s="126"/>
      <c r="IV5" s="126"/>
      <c r="IW5" s="126"/>
      <c r="IX5" s="126"/>
      <c r="IY5" s="126"/>
      <c r="IZ5" s="126"/>
      <c r="JA5" s="124" t="s">
        <v>1</v>
      </c>
      <c r="JB5" s="124"/>
      <c r="JC5" s="125" t="s">
        <v>2</v>
      </c>
      <c r="JD5" s="126" t="s">
        <v>2</v>
      </c>
      <c r="JE5" s="123"/>
      <c r="JF5" s="124" t="s">
        <v>30</v>
      </c>
      <c r="JG5" s="124"/>
      <c r="JH5" s="124"/>
      <c r="JI5" s="124" t="s">
        <v>6</v>
      </c>
      <c r="JJ5" s="124"/>
      <c r="JK5" s="124"/>
      <c r="JL5" s="124" t="s">
        <v>4</v>
      </c>
      <c r="JM5" s="124"/>
      <c r="JN5" s="125"/>
      <c r="JP5" s="135" t="s">
        <v>28</v>
      </c>
      <c r="JQ5" s="127"/>
      <c r="JR5" s="127"/>
      <c r="JS5" s="127" t="s">
        <v>29</v>
      </c>
      <c r="JT5" s="127"/>
      <c r="JU5" s="127"/>
      <c r="JV5" s="127"/>
      <c r="JW5" s="127"/>
      <c r="JX5" s="127"/>
      <c r="JY5" s="127" t="s">
        <v>1</v>
      </c>
      <c r="JZ5" s="127" t="s">
        <v>1</v>
      </c>
      <c r="KA5" s="127"/>
      <c r="KB5" s="127" t="s">
        <v>2</v>
      </c>
      <c r="KC5" s="127"/>
      <c r="KD5" s="127"/>
      <c r="KE5" s="127" t="s">
        <v>30</v>
      </c>
      <c r="KF5" s="127"/>
      <c r="KG5" s="127"/>
      <c r="KH5" s="127" t="s">
        <v>6</v>
      </c>
      <c r="KI5" s="127"/>
      <c r="KJ5" s="127"/>
      <c r="KK5" s="127" t="s">
        <v>4</v>
      </c>
      <c r="KL5" s="127"/>
      <c r="KM5" s="136"/>
    </row>
    <row r="6" spans="1:299" s="4" customFormat="1" ht="20.100000000000001" customHeight="1" x14ac:dyDescent="0.2">
      <c r="A6" s="36"/>
      <c r="B6" s="36"/>
      <c r="C6" s="36"/>
      <c r="D6" s="37"/>
      <c r="E6" s="37"/>
      <c r="F6" s="37"/>
      <c r="G6" s="37"/>
      <c r="H6" s="37"/>
      <c r="I6" s="37"/>
      <c r="J6" s="37"/>
      <c r="K6" s="37">
        <f>SUMIF(purchases!K7,$M$4,purchases!E7)</f>
        <v>0</v>
      </c>
      <c r="L6" s="37"/>
      <c r="M6" s="37"/>
      <c r="N6" s="37"/>
      <c r="O6" s="37"/>
      <c r="P6" s="37"/>
      <c r="Q6" s="37"/>
      <c r="R6" s="37"/>
      <c r="S6" s="90"/>
      <c r="T6" s="90"/>
      <c r="U6" s="90"/>
      <c r="V6" s="90">
        <f>SUMIF(purchases!K7,$M$4,purchases!V7)</f>
        <v>0</v>
      </c>
      <c r="W6" s="90"/>
      <c r="X6" s="90"/>
      <c r="Z6" s="36"/>
      <c r="AA6" s="36"/>
      <c r="AB6" s="36"/>
      <c r="AC6" s="112"/>
      <c r="AD6" s="112"/>
      <c r="AE6" s="112"/>
      <c r="AF6" s="112"/>
      <c r="AG6" s="112"/>
      <c r="AH6" s="112"/>
      <c r="AI6" s="112"/>
      <c r="AJ6" s="112">
        <f>SUMIF(purchases!AJ7,$AL$4,purchases!AD7)</f>
        <v>0</v>
      </c>
      <c r="AK6" s="112"/>
      <c r="AL6" s="112"/>
      <c r="AM6" s="112"/>
      <c r="AN6" s="112"/>
      <c r="AO6" s="112"/>
      <c r="AP6" s="112"/>
      <c r="AQ6" s="112"/>
      <c r="AR6" s="116"/>
      <c r="AS6" s="116"/>
      <c r="AT6" s="116"/>
      <c r="AU6" s="116">
        <f>SUMIF(purchases!AJ7,$AL$4,purchases!AU7)</f>
        <v>0</v>
      </c>
      <c r="AV6" s="116"/>
      <c r="AW6" s="116"/>
      <c r="AY6" s="102"/>
      <c r="AZ6" s="102"/>
      <c r="BA6" s="102"/>
      <c r="BB6" s="113"/>
      <c r="BC6" s="113"/>
      <c r="BD6" s="113"/>
      <c r="BE6" s="113"/>
      <c r="BF6" s="113"/>
      <c r="BG6" s="113"/>
      <c r="BH6" s="113"/>
      <c r="BI6" s="113">
        <f>SUMIF(purchases!BI7,$BK$4,purchases!BC7)</f>
        <v>0</v>
      </c>
      <c r="BJ6" s="113"/>
      <c r="BK6" s="113"/>
      <c r="BL6" s="113"/>
      <c r="BM6" s="113"/>
      <c r="BN6" s="113"/>
      <c r="BO6" s="113"/>
      <c r="BP6" s="113"/>
      <c r="BQ6" s="104"/>
      <c r="BR6" s="104"/>
      <c r="BS6" s="104"/>
      <c r="BT6" s="104">
        <f>SUMIF(purchases!BI7,$BK$4,purchases!BT7)</f>
        <v>0</v>
      </c>
      <c r="BU6" s="104"/>
      <c r="BV6" s="104"/>
      <c r="BX6" s="117"/>
      <c r="BY6" s="117"/>
      <c r="BZ6" s="117"/>
      <c r="CA6" s="114"/>
      <c r="CB6" s="114"/>
      <c r="CC6" s="114"/>
      <c r="CD6" s="114"/>
      <c r="CE6" s="114"/>
      <c r="CF6" s="114"/>
      <c r="CG6" s="114"/>
      <c r="CH6" s="114">
        <f>SUMIF(purchases!CH7,$CJ$4,purchases!CB7)</f>
        <v>0</v>
      </c>
      <c r="CI6" s="114"/>
      <c r="CJ6" s="114"/>
      <c r="CK6" s="114"/>
      <c r="CL6" s="114"/>
      <c r="CM6" s="114"/>
      <c r="CN6" s="114"/>
      <c r="CO6" s="114"/>
      <c r="CP6" s="109"/>
      <c r="CQ6" s="109"/>
      <c r="CR6" s="109"/>
      <c r="CS6" s="109">
        <f>SUMIF(purchases!CH7,$CJ$4,purchases!CS7)</f>
        <v>0</v>
      </c>
      <c r="CT6" s="109"/>
      <c r="CU6" s="109"/>
      <c r="CW6" s="115"/>
      <c r="CX6" s="115"/>
      <c r="CY6" s="115"/>
      <c r="CZ6" s="111"/>
      <c r="DA6" s="111"/>
      <c r="DB6" s="111"/>
      <c r="DC6" s="111"/>
      <c r="DD6" s="111"/>
      <c r="DE6" s="111"/>
      <c r="DF6" s="111"/>
      <c r="DG6" s="111">
        <f>SUMIF(purchases!DG7,$DI$4,purchases!DA7)</f>
        <v>0</v>
      </c>
      <c r="DH6" s="111"/>
      <c r="DI6" s="111"/>
      <c r="DJ6" s="111"/>
      <c r="DK6" s="111"/>
      <c r="DL6" s="111"/>
      <c r="DM6" s="111"/>
      <c r="DN6" s="111"/>
      <c r="DO6" s="110"/>
      <c r="DP6" s="110"/>
      <c r="DQ6" s="110"/>
      <c r="DR6" s="110">
        <f>SUMIF(purchases!DG7,$DI$4,purchases!DR7)</f>
        <v>0</v>
      </c>
      <c r="DS6" s="110"/>
      <c r="DT6" s="110"/>
      <c r="DV6" s="102"/>
      <c r="DW6" s="102"/>
      <c r="DX6" s="102"/>
      <c r="DY6" s="103"/>
      <c r="DZ6" s="103"/>
      <c r="EA6" s="103"/>
      <c r="EB6" s="103"/>
      <c r="EC6" s="103"/>
      <c r="ED6" s="103"/>
      <c r="EE6" s="103"/>
      <c r="EF6" s="103">
        <f>SUMIF(purchases!EF7,$EH$4,purchases!DZ7)</f>
        <v>0</v>
      </c>
      <c r="EG6" s="103"/>
      <c r="EH6" s="103"/>
      <c r="EI6" s="103"/>
      <c r="EJ6" s="103"/>
      <c r="EK6" s="103"/>
      <c r="EL6" s="103"/>
      <c r="EM6" s="103"/>
      <c r="EN6" s="104"/>
      <c r="EO6" s="104"/>
      <c r="EP6" s="104"/>
      <c r="EQ6" s="104">
        <f>SUMIF(purchases!EF7,$EH$4,purchases!EQ7)</f>
        <v>0</v>
      </c>
      <c r="ER6" s="104"/>
      <c r="ES6" s="104"/>
      <c r="EU6" s="36"/>
      <c r="EV6" s="36"/>
      <c r="EW6" s="36"/>
      <c r="EX6" s="37"/>
      <c r="EY6" s="37"/>
      <c r="EZ6" s="37"/>
      <c r="FA6" s="37"/>
      <c r="FB6" s="37"/>
      <c r="FC6" s="37"/>
      <c r="FD6" s="37"/>
      <c r="FE6" s="37">
        <f>SUMIF(purchases!FE7,$FG$4,purchases!EY7)</f>
        <v>0</v>
      </c>
      <c r="FF6" s="37"/>
      <c r="FG6" s="37"/>
      <c r="FH6" s="37"/>
      <c r="FI6" s="37"/>
      <c r="FJ6" s="37"/>
      <c r="FK6" s="37"/>
      <c r="FL6" s="37"/>
      <c r="FM6" s="90"/>
      <c r="FN6" s="90"/>
      <c r="FO6" s="90"/>
      <c r="FP6" s="90">
        <f>SUMIF(purchases!FE7,$FG$4,purchases!FP7)</f>
        <v>0</v>
      </c>
      <c r="FQ6" s="90"/>
      <c r="FR6" s="90"/>
      <c r="FT6" s="36"/>
      <c r="FU6" s="36"/>
      <c r="FV6" s="36"/>
      <c r="FW6" s="112"/>
      <c r="FX6" s="112"/>
      <c r="FY6" s="112"/>
      <c r="FZ6" s="112"/>
      <c r="GA6" s="112"/>
      <c r="GB6" s="112"/>
      <c r="GC6" s="112"/>
      <c r="GD6" s="112">
        <f>SUMIF(purchases!GD7,$GF$4,purchases!FX7)</f>
        <v>0</v>
      </c>
      <c r="GE6" s="112"/>
      <c r="GF6" s="112"/>
      <c r="GG6" s="112"/>
      <c r="GH6" s="112"/>
      <c r="GI6" s="112"/>
      <c r="GJ6" s="112"/>
      <c r="GK6" s="112"/>
      <c r="GL6" s="116"/>
      <c r="GM6" s="116"/>
      <c r="GN6" s="116"/>
      <c r="GO6" s="116">
        <f>SUMIF(purchases!GD7,$GF$4,purchases!GO7)</f>
        <v>0</v>
      </c>
      <c r="GP6" s="116"/>
      <c r="GQ6" s="116"/>
      <c r="GS6" s="102"/>
      <c r="GT6" s="102"/>
      <c r="GU6" s="102"/>
      <c r="GV6" s="113"/>
      <c r="GW6" s="113"/>
      <c r="GX6" s="113"/>
      <c r="GY6" s="113"/>
      <c r="GZ6" s="113"/>
      <c r="HA6" s="113"/>
      <c r="HB6" s="113"/>
      <c r="HC6" s="113">
        <f>SUMIF(purchases!HC7,$HE$4,purchases!GW7)</f>
        <v>0</v>
      </c>
      <c r="HD6" s="113"/>
      <c r="HE6" s="113"/>
      <c r="HF6" s="113"/>
      <c r="HG6" s="113"/>
      <c r="HH6" s="113"/>
      <c r="HI6" s="113"/>
      <c r="HJ6" s="113"/>
      <c r="HK6" s="104"/>
      <c r="HL6" s="104"/>
      <c r="HM6" s="104"/>
      <c r="HN6" s="104">
        <f>SUMIF(purchases!HC7,$HE$4,purchases!HN7)</f>
        <v>0</v>
      </c>
      <c r="HO6" s="104"/>
      <c r="HP6" s="104"/>
      <c r="HR6" s="117"/>
      <c r="HS6" s="117"/>
      <c r="HT6" s="117"/>
      <c r="HU6" s="114"/>
      <c r="HV6" s="114"/>
      <c r="HW6" s="114"/>
      <c r="HX6" s="114"/>
      <c r="HY6" s="114"/>
      <c r="HZ6" s="114"/>
      <c r="IA6" s="114"/>
      <c r="IB6" s="114">
        <f>SUMIF(purchases!IB7,$ID$4,purchases!HV7)</f>
        <v>0</v>
      </c>
      <c r="IC6" s="114"/>
      <c r="ID6" s="114"/>
      <c r="IE6" s="114"/>
      <c r="IF6" s="114"/>
      <c r="IG6" s="114"/>
      <c r="IH6" s="114"/>
      <c r="II6" s="114"/>
      <c r="IJ6" s="109"/>
      <c r="IK6" s="109"/>
      <c r="IL6" s="109"/>
      <c r="IM6" s="109">
        <f>SUMIF(purchases!IB7,$ID$4,purchases!IM7)</f>
        <v>0</v>
      </c>
      <c r="IN6" s="109"/>
      <c r="IO6" s="109"/>
      <c r="IQ6" s="115"/>
      <c r="IR6" s="115"/>
      <c r="IS6" s="115"/>
      <c r="IT6" s="111"/>
      <c r="IU6" s="111"/>
      <c r="IV6" s="111"/>
      <c r="IW6" s="111"/>
      <c r="IX6" s="111"/>
      <c r="IY6" s="111"/>
      <c r="IZ6" s="111"/>
      <c r="JA6" s="111">
        <f>SUMIF(purchases!JA7,$JC$4,purchases!IU7)</f>
        <v>0</v>
      </c>
      <c r="JB6" s="111"/>
      <c r="JC6" s="111"/>
      <c r="JD6" s="111"/>
      <c r="JE6" s="111"/>
      <c r="JF6" s="111"/>
      <c r="JG6" s="111"/>
      <c r="JH6" s="111"/>
      <c r="JI6" s="110"/>
      <c r="JJ6" s="110"/>
      <c r="JK6" s="110"/>
      <c r="JL6" s="110">
        <f>SUMIF(purchases!JA7,$JC$4,purchases!JL7)</f>
        <v>0</v>
      </c>
      <c r="JM6" s="110"/>
      <c r="JN6" s="110"/>
      <c r="JP6" s="102"/>
      <c r="JQ6" s="102"/>
      <c r="JR6" s="102"/>
      <c r="JS6" s="103"/>
      <c r="JT6" s="103"/>
      <c r="JU6" s="103"/>
      <c r="JV6" s="103"/>
      <c r="JW6" s="103"/>
      <c r="JX6" s="103"/>
      <c r="JY6" s="103"/>
      <c r="JZ6" s="103">
        <f>SUMIF(purchases!JZ7,$KB$4,purchases!JT7)</f>
        <v>0</v>
      </c>
      <c r="KA6" s="103"/>
      <c r="KB6" s="103"/>
      <c r="KC6" s="103"/>
      <c r="KD6" s="103"/>
      <c r="KE6" s="103"/>
      <c r="KF6" s="103"/>
      <c r="KG6" s="103"/>
      <c r="KH6" s="104"/>
      <c r="KI6" s="104"/>
      <c r="KJ6" s="104"/>
      <c r="KK6" s="104">
        <f>SUMIF(purchases!JZ7,$KB$4,purchases!KK7)</f>
        <v>0</v>
      </c>
      <c r="KL6" s="104"/>
      <c r="KM6" s="104"/>
    </row>
    <row r="7" spans="1:299" s="4" customFormat="1" ht="20.100000000000001" customHeight="1" x14ac:dyDescent="0.2">
      <c r="A7" s="36"/>
      <c r="B7" s="36"/>
      <c r="C7" s="36"/>
      <c r="D7" s="37"/>
      <c r="E7" s="37"/>
      <c r="F7" s="37"/>
      <c r="G7" s="37"/>
      <c r="H7" s="37"/>
      <c r="I7" s="37"/>
      <c r="J7" s="37"/>
      <c r="K7" s="37">
        <f>SUMIF(purchases!K8,$M$4,purchases!E8)</f>
        <v>999999</v>
      </c>
      <c r="L7" s="37"/>
      <c r="M7" s="37"/>
      <c r="N7" s="37"/>
      <c r="O7" s="37"/>
      <c r="P7" s="37"/>
      <c r="Q7" s="37"/>
      <c r="R7" s="37"/>
      <c r="S7" s="90">
        <v>22000</v>
      </c>
      <c r="T7" s="90"/>
      <c r="U7" s="90"/>
      <c r="V7" s="90">
        <f>SUMIF(purchases!K8,$M$4,purchases!V8)</f>
        <v>22000</v>
      </c>
      <c r="W7" s="90"/>
      <c r="X7" s="90"/>
      <c r="Z7" s="36"/>
      <c r="AA7" s="36"/>
      <c r="AB7" s="36"/>
      <c r="AC7" s="112"/>
      <c r="AD7" s="112"/>
      <c r="AE7" s="112"/>
      <c r="AF7" s="112"/>
      <c r="AG7" s="112"/>
      <c r="AH7" s="112"/>
      <c r="AI7" s="112"/>
      <c r="AJ7" s="112">
        <f>SUMIF(purchases!AJ8,$AL$4,purchases!AD8)</f>
        <v>888888</v>
      </c>
      <c r="AK7" s="112"/>
      <c r="AL7" s="112"/>
      <c r="AM7" s="112"/>
      <c r="AN7" s="112"/>
      <c r="AO7" s="112"/>
      <c r="AP7" s="112"/>
      <c r="AQ7" s="112"/>
      <c r="AR7" s="116">
        <v>22000</v>
      </c>
      <c r="AS7" s="116"/>
      <c r="AT7" s="116"/>
      <c r="AU7" s="116">
        <f>SUMIF(purchases!AJ8,$AL$4,purchases!AU8)</f>
        <v>22000</v>
      </c>
      <c r="AV7" s="116"/>
      <c r="AW7" s="116"/>
      <c r="AY7" s="102"/>
      <c r="AZ7" s="102"/>
      <c r="BA7" s="102"/>
      <c r="BB7" s="113"/>
      <c r="BC7" s="113"/>
      <c r="BD7" s="113"/>
      <c r="BE7" s="113"/>
      <c r="BF7" s="113"/>
      <c r="BG7" s="113"/>
      <c r="BH7" s="113"/>
      <c r="BI7" s="113">
        <f>SUMIF(purchases!BI8,$BK$4,purchases!BC8)</f>
        <v>888888</v>
      </c>
      <c r="BJ7" s="113"/>
      <c r="BK7" s="113"/>
      <c r="BL7" s="113"/>
      <c r="BM7" s="113"/>
      <c r="BN7" s="113"/>
      <c r="BO7" s="113"/>
      <c r="BP7" s="113"/>
      <c r="BQ7" s="104">
        <v>22000</v>
      </c>
      <c r="BR7" s="104"/>
      <c r="BS7" s="104"/>
      <c r="BT7" s="104">
        <f>SUMIF(purchases!BI8,$BK$4,purchases!BT8)</f>
        <v>22000</v>
      </c>
      <c r="BU7" s="104"/>
      <c r="BV7" s="104"/>
      <c r="BX7" s="117"/>
      <c r="BY7" s="117"/>
      <c r="BZ7" s="117"/>
      <c r="CA7" s="114"/>
      <c r="CB7" s="114"/>
      <c r="CC7" s="114"/>
      <c r="CD7" s="114"/>
      <c r="CE7" s="114"/>
      <c r="CF7" s="114"/>
      <c r="CG7" s="114"/>
      <c r="CH7" s="114">
        <f>SUMIF(purchases!CH8,$CJ$4,purchases!CB8)</f>
        <v>222222</v>
      </c>
      <c r="CI7" s="114"/>
      <c r="CJ7" s="114"/>
      <c r="CK7" s="114"/>
      <c r="CL7" s="114"/>
      <c r="CM7" s="114"/>
      <c r="CN7" s="114"/>
      <c r="CO7" s="114"/>
      <c r="CP7" s="109">
        <v>22000</v>
      </c>
      <c r="CQ7" s="109"/>
      <c r="CR7" s="109"/>
      <c r="CS7" s="109">
        <f>SUMIF(purchases!CH8,$CJ$4,purchases!CS8)</f>
        <v>22000</v>
      </c>
      <c r="CT7" s="109"/>
      <c r="CU7" s="109"/>
      <c r="CW7" s="115"/>
      <c r="CX7" s="115"/>
      <c r="CY7" s="115"/>
      <c r="CZ7" s="111"/>
      <c r="DA7" s="111"/>
      <c r="DB7" s="111"/>
      <c r="DC7" s="111"/>
      <c r="DD7" s="111"/>
      <c r="DE7" s="111"/>
      <c r="DF7" s="111"/>
      <c r="DG7" s="111">
        <f>SUMIF(purchases!DG8,$DI$4,purchases!DA8)</f>
        <v>777777</v>
      </c>
      <c r="DH7" s="111"/>
      <c r="DI7" s="111"/>
      <c r="DJ7" s="111"/>
      <c r="DK7" s="111"/>
      <c r="DL7" s="111"/>
      <c r="DM7" s="111"/>
      <c r="DN7" s="111"/>
      <c r="DO7" s="110">
        <v>22000</v>
      </c>
      <c r="DP7" s="110"/>
      <c r="DQ7" s="110"/>
      <c r="DR7" s="110">
        <f>SUMIF(purchases!DG8,$DI$4,purchases!DR8)</f>
        <v>22000</v>
      </c>
      <c r="DS7" s="110"/>
      <c r="DT7" s="110"/>
      <c r="DV7" s="102"/>
      <c r="DW7" s="102"/>
      <c r="DX7" s="102"/>
      <c r="DY7" s="103"/>
      <c r="DZ7" s="103"/>
      <c r="EA7" s="103"/>
      <c r="EB7" s="103"/>
      <c r="EC7" s="103"/>
      <c r="ED7" s="103"/>
      <c r="EE7" s="103"/>
      <c r="EF7" s="103">
        <f>SUMIF(purchases!EF8,$EH$4,purchases!DZ8)</f>
        <v>333333</v>
      </c>
      <c r="EG7" s="103"/>
      <c r="EH7" s="103"/>
      <c r="EI7" s="103"/>
      <c r="EJ7" s="103"/>
      <c r="EK7" s="103"/>
      <c r="EL7" s="103"/>
      <c r="EM7" s="103"/>
      <c r="EN7" s="104">
        <v>22000</v>
      </c>
      <c r="EO7" s="104"/>
      <c r="EP7" s="104"/>
      <c r="EQ7" s="104">
        <f>SUMIF(purchases!EF8,$EH$4,purchases!EQ8)</f>
        <v>22000</v>
      </c>
      <c r="ER7" s="104"/>
      <c r="ES7" s="104"/>
      <c r="EU7" s="36"/>
      <c r="EV7" s="36"/>
      <c r="EW7" s="36"/>
      <c r="EX7" s="37"/>
      <c r="EY7" s="37"/>
      <c r="EZ7" s="37"/>
      <c r="FA7" s="37"/>
      <c r="FB7" s="37"/>
      <c r="FC7" s="37"/>
      <c r="FD7" s="37"/>
      <c r="FE7" s="37">
        <f>SUMIF(purchases!FE8,$FG$4,purchases!EY8)</f>
        <v>222222</v>
      </c>
      <c r="FF7" s="37"/>
      <c r="FG7" s="37"/>
      <c r="FH7" s="37"/>
      <c r="FI7" s="37"/>
      <c r="FJ7" s="37"/>
      <c r="FK7" s="37"/>
      <c r="FL7" s="37"/>
      <c r="FM7" s="90">
        <v>22000</v>
      </c>
      <c r="FN7" s="90"/>
      <c r="FO7" s="90"/>
      <c r="FP7" s="90">
        <f>SUMIF(purchases!FE8,$FG$4,purchases!FP8)</f>
        <v>22000</v>
      </c>
      <c r="FQ7" s="90"/>
      <c r="FR7" s="90"/>
      <c r="FT7" s="36"/>
      <c r="FU7" s="36"/>
      <c r="FV7" s="36"/>
      <c r="FW7" s="112"/>
      <c r="FX7" s="112"/>
      <c r="FY7" s="112"/>
      <c r="FZ7" s="112"/>
      <c r="GA7" s="112"/>
      <c r="GB7" s="112"/>
      <c r="GC7" s="112"/>
      <c r="GD7" s="112">
        <f>SUMIF(purchases!GD8,$GF$4,purchases!FX8)</f>
        <v>999999</v>
      </c>
      <c r="GE7" s="112"/>
      <c r="GF7" s="112"/>
      <c r="GG7" s="112"/>
      <c r="GH7" s="112"/>
      <c r="GI7" s="112"/>
      <c r="GJ7" s="112"/>
      <c r="GK7" s="112"/>
      <c r="GL7" s="116">
        <v>22000</v>
      </c>
      <c r="GM7" s="116"/>
      <c r="GN7" s="116"/>
      <c r="GO7" s="116">
        <f>SUMIF(purchases!GD8,$GF$4,purchases!GO8)</f>
        <v>22000</v>
      </c>
      <c r="GP7" s="116"/>
      <c r="GQ7" s="116"/>
      <c r="GS7" s="102"/>
      <c r="GT7" s="102"/>
      <c r="GU7" s="102"/>
      <c r="GV7" s="113"/>
      <c r="GW7" s="113"/>
      <c r="GX7" s="113"/>
      <c r="GY7" s="113"/>
      <c r="GZ7" s="113"/>
      <c r="HA7" s="113"/>
      <c r="HB7" s="113"/>
      <c r="HC7" s="113">
        <f>SUMIF(purchases!HC8,$HE$4,purchases!GW8)</f>
        <v>999999</v>
      </c>
      <c r="HD7" s="113"/>
      <c r="HE7" s="113"/>
      <c r="HF7" s="113"/>
      <c r="HG7" s="113"/>
      <c r="HH7" s="113"/>
      <c r="HI7" s="113"/>
      <c r="HJ7" s="113"/>
      <c r="HK7" s="104">
        <v>22000</v>
      </c>
      <c r="HL7" s="104"/>
      <c r="HM7" s="104"/>
      <c r="HN7" s="104">
        <f>SUMIF(purchases!HC8,$HE$4,purchases!HN8)</f>
        <v>22000</v>
      </c>
      <c r="HO7" s="104"/>
      <c r="HP7" s="104"/>
      <c r="HR7" s="117"/>
      <c r="HS7" s="117"/>
      <c r="HT7" s="117"/>
      <c r="HU7" s="114"/>
      <c r="HV7" s="114"/>
      <c r="HW7" s="114"/>
      <c r="HX7" s="114"/>
      <c r="HY7" s="114"/>
      <c r="HZ7" s="114"/>
      <c r="IA7" s="114"/>
      <c r="IB7" s="114">
        <f>SUMIF(purchases!IB8,$ID$4,purchases!HV8)</f>
        <v>777777</v>
      </c>
      <c r="IC7" s="114"/>
      <c r="ID7" s="114"/>
      <c r="IE7" s="114"/>
      <c r="IF7" s="114"/>
      <c r="IG7" s="114"/>
      <c r="IH7" s="114"/>
      <c r="II7" s="114"/>
      <c r="IJ7" s="109">
        <v>22000</v>
      </c>
      <c r="IK7" s="109"/>
      <c r="IL7" s="109"/>
      <c r="IM7" s="109">
        <f>SUMIF(purchases!IB8,$ID$4,purchases!IM8)</f>
        <v>22000</v>
      </c>
      <c r="IN7" s="109"/>
      <c r="IO7" s="109"/>
      <c r="IQ7" s="115"/>
      <c r="IR7" s="115"/>
      <c r="IS7" s="115"/>
      <c r="IT7" s="111"/>
      <c r="IU7" s="111"/>
      <c r="IV7" s="111"/>
      <c r="IW7" s="111"/>
      <c r="IX7" s="111"/>
      <c r="IY7" s="111"/>
      <c r="IZ7" s="111"/>
      <c r="JA7" s="111">
        <f>SUMIF(purchases!JA8,$JC$4,purchases!IU8)</f>
        <v>333333</v>
      </c>
      <c r="JB7" s="111"/>
      <c r="JC7" s="111"/>
      <c r="JD7" s="111"/>
      <c r="JE7" s="111"/>
      <c r="JF7" s="111"/>
      <c r="JG7" s="111"/>
      <c r="JH7" s="111"/>
      <c r="JI7" s="110">
        <v>22000</v>
      </c>
      <c r="JJ7" s="110"/>
      <c r="JK7" s="110"/>
      <c r="JL7" s="110">
        <f>SUMIF(purchases!JA8,$JC$4,purchases!JL8)</f>
        <v>22000</v>
      </c>
      <c r="JM7" s="110"/>
      <c r="JN7" s="110"/>
      <c r="JP7" s="102"/>
      <c r="JQ7" s="102"/>
      <c r="JR7" s="102"/>
      <c r="JS7" s="103"/>
      <c r="JT7" s="103"/>
      <c r="JU7" s="103"/>
      <c r="JV7" s="103"/>
      <c r="JW7" s="103"/>
      <c r="JX7" s="103"/>
      <c r="JY7" s="103"/>
      <c r="JZ7" s="103">
        <f>SUMIF(purchases!JZ8,$KB$4,purchases!JT8)</f>
        <v>222222</v>
      </c>
      <c r="KA7" s="103"/>
      <c r="KB7" s="103"/>
      <c r="KC7" s="103"/>
      <c r="KD7" s="103"/>
      <c r="KE7" s="103"/>
      <c r="KF7" s="103"/>
      <c r="KG7" s="103"/>
      <c r="KH7" s="104">
        <v>22000</v>
      </c>
      <c r="KI7" s="104"/>
      <c r="KJ7" s="104"/>
      <c r="KK7" s="104">
        <f>SUMIF(purchases!JZ8,$KB$4,purchases!KK8)</f>
        <v>22000</v>
      </c>
      <c r="KL7" s="104"/>
      <c r="KM7" s="104"/>
    </row>
    <row r="8" spans="1:299" s="4" customFormat="1" ht="20.100000000000001" customHeight="1" x14ac:dyDescent="0.2">
      <c r="A8" s="36"/>
      <c r="B8" s="36"/>
      <c r="C8" s="36"/>
      <c r="D8" s="37"/>
      <c r="E8" s="37"/>
      <c r="F8" s="37"/>
      <c r="G8" s="37"/>
      <c r="H8" s="37"/>
      <c r="I8" s="37"/>
      <c r="J8" s="37"/>
      <c r="K8" s="37">
        <f>SUMIF(purchases!K9,$M$4,purchases!E9)</f>
        <v>0</v>
      </c>
      <c r="L8" s="37"/>
      <c r="M8" s="37"/>
      <c r="N8" s="37"/>
      <c r="O8" s="37"/>
      <c r="P8" s="37"/>
      <c r="Q8" s="37"/>
      <c r="R8" s="37"/>
      <c r="S8" s="90"/>
      <c r="T8" s="90"/>
      <c r="U8" s="90"/>
      <c r="V8" s="90">
        <f>SUMIF(purchases!K9,$M$4,purchases!V9)</f>
        <v>0</v>
      </c>
      <c r="W8" s="90"/>
      <c r="X8" s="90"/>
      <c r="Z8" s="36"/>
      <c r="AA8" s="36"/>
      <c r="AB8" s="36"/>
      <c r="AC8" s="112"/>
      <c r="AD8" s="112"/>
      <c r="AE8" s="112"/>
      <c r="AF8" s="112"/>
      <c r="AG8" s="112"/>
      <c r="AH8" s="112"/>
      <c r="AI8" s="112"/>
      <c r="AJ8" s="112">
        <f>SUMIF(purchases!AJ9,$AL$4,purchases!AD9)</f>
        <v>0</v>
      </c>
      <c r="AK8" s="112"/>
      <c r="AL8" s="112"/>
      <c r="AM8" s="112"/>
      <c r="AN8" s="112"/>
      <c r="AO8" s="112"/>
      <c r="AP8" s="112"/>
      <c r="AQ8" s="112"/>
      <c r="AR8" s="116"/>
      <c r="AS8" s="116"/>
      <c r="AT8" s="116"/>
      <c r="AU8" s="116">
        <f>SUMIF(purchases!AJ9,$AL$4,purchases!AU9)</f>
        <v>0</v>
      </c>
      <c r="AV8" s="116"/>
      <c r="AW8" s="116"/>
      <c r="AY8" s="102"/>
      <c r="AZ8" s="102"/>
      <c r="BA8" s="102"/>
      <c r="BB8" s="113"/>
      <c r="BC8" s="113"/>
      <c r="BD8" s="113"/>
      <c r="BE8" s="113"/>
      <c r="BF8" s="113"/>
      <c r="BG8" s="113"/>
      <c r="BH8" s="113"/>
      <c r="BI8" s="113">
        <f>SUMIF(purchases!BI9,$BK$4,purchases!BC9)</f>
        <v>0</v>
      </c>
      <c r="BJ8" s="113"/>
      <c r="BK8" s="113"/>
      <c r="BL8" s="113"/>
      <c r="BM8" s="113"/>
      <c r="BN8" s="113"/>
      <c r="BO8" s="113"/>
      <c r="BP8" s="113"/>
      <c r="BQ8" s="104"/>
      <c r="BR8" s="104"/>
      <c r="BS8" s="104"/>
      <c r="BT8" s="104">
        <f>SUMIF(purchases!BI9,$BK$4,purchases!BT9)</f>
        <v>0</v>
      </c>
      <c r="BU8" s="104"/>
      <c r="BV8" s="104"/>
      <c r="BX8" s="117"/>
      <c r="BY8" s="117"/>
      <c r="BZ8" s="117"/>
      <c r="CA8" s="114"/>
      <c r="CB8" s="114"/>
      <c r="CC8" s="114"/>
      <c r="CD8" s="114"/>
      <c r="CE8" s="114"/>
      <c r="CF8" s="114"/>
      <c r="CG8" s="114"/>
      <c r="CH8" s="114">
        <f>SUMIF(purchases!CH9,$CJ$4,purchases!CB9)</f>
        <v>0</v>
      </c>
      <c r="CI8" s="114"/>
      <c r="CJ8" s="114"/>
      <c r="CK8" s="114"/>
      <c r="CL8" s="114"/>
      <c r="CM8" s="114"/>
      <c r="CN8" s="114"/>
      <c r="CO8" s="114"/>
      <c r="CP8" s="109"/>
      <c r="CQ8" s="109"/>
      <c r="CR8" s="109"/>
      <c r="CS8" s="109">
        <f>SUMIF(purchases!CH9,$CJ$4,purchases!CS9)</f>
        <v>0</v>
      </c>
      <c r="CT8" s="109"/>
      <c r="CU8" s="109"/>
      <c r="CW8" s="115"/>
      <c r="CX8" s="115"/>
      <c r="CY8" s="115"/>
      <c r="CZ8" s="111"/>
      <c r="DA8" s="111"/>
      <c r="DB8" s="111"/>
      <c r="DC8" s="111"/>
      <c r="DD8" s="111"/>
      <c r="DE8" s="111"/>
      <c r="DF8" s="111"/>
      <c r="DG8" s="111">
        <f>SUMIF(purchases!DG9,$DI$4,purchases!DA9)</f>
        <v>0</v>
      </c>
      <c r="DH8" s="111"/>
      <c r="DI8" s="111"/>
      <c r="DJ8" s="111"/>
      <c r="DK8" s="111"/>
      <c r="DL8" s="111"/>
      <c r="DM8" s="111"/>
      <c r="DN8" s="111"/>
      <c r="DO8" s="110"/>
      <c r="DP8" s="110"/>
      <c r="DQ8" s="110"/>
      <c r="DR8" s="110">
        <f>SUMIF(purchases!DG9,$DI$4,purchases!DR9)</f>
        <v>0</v>
      </c>
      <c r="DS8" s="110"/>
      <c r="DT8" s="110"/>
      <c r="DV8" s="102"/>
      <c r="DW8" s="102"/>
      <c r="DX8" s="102"/>
      <c r="DY8" s="103"/>
      <c r="DZ8" s="103"/>
      <c r="EA8" s="103"/>
      <c r="EB8" s="103"/>
      <c r="EC8" s="103"/>
      <c r="ED8" s="103"/>
      <c r="EE8" s="103"/>
      <c r="EF8" s="103">
        <f>SUMIF(purchases!EF9,$EH$4,purchases!DZ9)</f>
        <v>0</v>
      </c>
      <c r="EG8" s="103"/>
      <c r="EH8" s="103"/>
      <c r="EI8" s="103"/>
      <c r="EJ8" s="103"/>
      <c r="EK8" s="103"/>
      <c r="EL8" s="103"/>
      <c r="EM8" s="103"/>
      <c r="EN8" s="104"/>
      <c r="EO8" s="104"/>
      <c r="EP8" s="104"/>
      <c r="EQ8" s="104">
        <f>SUMIF(purchases!EF9,$EH$4,purchases!EQ9)</f>
        <v>0</v>
      </c>
      <c r="ER8" s="104"/>
      <c r="ES8" s="104"/>
      <c r="EU8" s="36"/>
      <c r="EV8" s="36"/>
      <c r="EW8" s="36"/>
      <c r="EX8" s="37"/>
      <c r="EY8" s="37"/>
      <c r="EZ8" s="37"/>
      <c r="FA8" s="37"/>
      <c r="FB8" s="37"/>
      <c r="FC8" s="37"/>
      <c r="FD8" s="37"/>
      <c r="FE8" s="37">
        <f>SUMIF(purchases!FE9,$FG$4,purchases!EY9)</f>
        <v>0</v>
      </c>
      <c r="FF8" s="37"/>
      <c r="FG8" s="37"/>
      <c r="FH8" s="37"/>
      <c r="FI8" s="37"/>
      <c r="FJ8" s="37"/>
      <c r="FK8" s="37"/>
      <c r="FL8" s="37"/>
      <c r="FM8" s="90"/>
      <c r="FN8" s="90"/>
      <c r="FO8" s="90"/>
      <c r="FP8" s="90">
        <f>SUMIF(purchases!FE9,$FG$4,purchases!FP9)</f>
        <v>0</v>
      </c>
      <c r="FQ8" s="90"/>
      <c r="FR8" s="90"/>
      <c r="FT8" s="36"/>
      <c r="FU8" s="36"/>
      <c r="FV8" s="36"/>
      <c r="FW8" s="112"/>
      <c r="FX8" s="112"/>
      <c r="FY8" s="112"/>
      <c r="FZ8" s="112"/>
      <c r="GA8" s="112"/>
      <c r="GB8" s="112"/>
      <c r="GC8" s="112"/>
      <c r="GD8" s="112">
        <f>SUMIF(purchases!GD9,$GF$4,purchases!FX9)</f>
        <v>0</v>
      </c>
      <c r="GE8" s="112"/>
      <c r="GF8" s="112"/>
      <c r="GG8" s="112"/>
      <c r="GH8" s="112"/>
      <c r="GI8" s="112"/>
      <c r="GJ8" s="112"/>
      <c r="GK8" s="112"/>
      <c r="GL8" s="116"/>
      <c r="GM8" s="116"/>
      <c r="GN8" s="116"/>
      <c r="GO8" s="116">
        <f>SUMIF(purchases!GD9,$GF$4,purchases!GO9)</f>
        <v>0</v>
      </c>
      <c r="GP8" s="116"/>
      <c r="GQ8" s="116"/>
      <c r="GS8" s="102"/>
      <c r="GT8" s="102"/>
      <c r="GU8" s="102"/>
      <c r="GV8" s="113"/>
      <c r="GW8" s="113"/>
      <c r="GX8" s="113"/>
      <c r="GY8" s="113"/>
      <c r="GZ8" s="113"/>
      <c r="HA8" s="113"/>
      <c r="HB8" s="113"/>
      <c r="HC8" s="113">
        <f>SUMIF(purchases!HC9,$HE$4,purchases!GW9)</f>
        <v>0</v>
      </c>
      <c r="HD8" s="113"/>
      <c r="HE8" s="113"/>
      <c r="HF8" s="113"/>
      <c r="HG8" s="113"/>
      <c r="HH8" s="113"/>
      <c r="HI8" s="113"/>
      <c r="HJ8" s="113"/>
      <c r="HK8" s="104"/>
      <c r="HL8" s="104"/>
      <c r="HM8" s="104"/>
      <c r="HN8" s="104">
        <f>SUMIF(purchases!HC9,$HE$4,purchases!HN9)</f>
        <v>0</v>
      </c>
      <c r="HO8" s="104"/>
      <c r="HP8" s="104"/>
      <c r="HR8" s="117"/>
      <c r="HS8" s="117"/>
      <c r="HT8" s="117"/>
      <c r="HU8" s="114"/>
      <c r="HV8" s="114"/>
      <c r="HW8" s="114"/>
      <c r="HX8" s="114"/>
      <c r="HY8" s="114"/>
      <c r="HZ8" s="114"/>
      <c r="IA8" s="114"/>
      <c r="IB8" s="114">
        <f>SUMIF(purchases!IB9,$ID$4,purchases!HV9)</f>
        <v>0</v>
      </c>
      <c r="IC8" s="114"/>
      <c r="ID8" s="114"/>
      <c r="IE8" s="114"/>
      <c r="IF8" s="114"/>
      <c r="IG8" s="114"/>
      <c r="IH8" s="114"/>
      <c r="II8" s="114"/>
      <c r="IJ8" s="109"/>
      <c r="IK8" s="109"/>
      <c r="IL8" s="109"/>
      <c r="IM8" s="109">
        <f>SUMIF(purchases!IB9,$ID$4,purchases!IM9)</f>
        <v>0</v>
      </c>
      <c r="IN8" s="109"/>
      <c r="IO8" s="109"/>
      <c r="IQ8" s="115"/>
      <c r="IR8" s="115"/>
      <c r="IS8" s="115"/>
      <c r="IT8" s="111"/>
      <c r="IU8" s="111"/>
      <c r="IV8" s="111"/>
      <c r="IW8" s="111"/>
      <c r="IX8" s="111"/>
      <c r="IY8" s="111"/>
      <c r="IZ8" s="111"/>
      <c r="JA8" s="111">
        <f>SUMIF(purchases!JA9,$JC$4,purchases!IU9)</f>
        <v>0</v>
      </c>
      <c r="JB8" s="111"/>
      <c r="JC8" s="111"/>
      <c r="JD8" s="111"/>
      <c r="JE8" s="111"/>
      <c r="JF8" s="111"/>
      <c r="JG8" s="111"/>
      <c r="JH8" s="111"/>
      <c r="JI8" s="110"/>
      <c r="JJ8" s="110"/>
      <c r="JK8" s="110"/>
      <c r="JL8" s="110">
        <f>SUMIF(purchases!JA9,$JC$4,purchases!JL9)</f>
        <v>0</v>
      </c>
      <c r="JM8" s="110"/>
      <c r="JN8" s="110"/>
      <c r="JP8" s="102"/>
      <c r="JQ8" s="102"/>
      <c r="JR8" s="102"/>
      <c r="JS8" s="103"/>
      <c r="JT8" s="103"/>
      <c r="JU8" s="103"/>
      <c r="JV8" s="103"/>
      <c r="JW8" s="103"/>
      <c r="JX8" s="103"/>
      <c r="JY8" s="103"/>
      <c r="JZ8" s="103">
        <f>SUMIF(purchases!JZ9,$KB$4,purchases!JT9)</f>
        <v>0</v>
      </c>
      <c r="KA8" s="103"/>
      <c r="KB8" s="103"/>
      <c r="KC8" s="103"/>
      <c r="KD8" s="103"/>
      <c r="KE8" s="103"/>
      <c r="KF8" s="103"/>
      <c r="KG8" s="103"/>
      <c r="KH8" s="104"/>
      <c r="KI8" s="104"/>
      <c r="KJ8" s="104"/>
      <c r="KK8" s="104">
        <f>SUMIF(purchases!JZ9,$KB$4,purchases!KK9)</f>
        <v>0</v>
      </c>
      <c r="KL8" s="104"/>
      <c r="KM8" s="104"/>
    </row>
    <row r="9" spans="1:299" s="4" customFormat="1" ht="20.100000000000001" customHeight="1" x14ac:dyDescent="0.2">
      <c r="A9" s="36"/>
      <c r="B9" s="36"/>
      <c r="C9" s="36"/>
      <c r="D9" s="37"/>
      <c r="E9" s="37"/>
      <c r="F9" s="37"/>
      <c r="G9" s="37"/>
      <c r="H9" s="37"/>
      <c r="I9" s="37"/>
      <c r="J9" s="37"/>
      <c r="K9" s="37">
        <f>SUMIF(purchases!K10,$M$4,purchases!E10)</f>
        <v>0</v>
      </c>
      <c r="L9" s="37"/>
      <c r="M9" s="37"/>
      <c r="N9" s="37"/>
      <c r="O9" s="37"/>
      <c r="P9" s="37"/>
      <c r="Q9" s="37"/>
      <c r="R9" s="37"/>
      <c r="S9" s="90"/>
      <c r="T9" s="90"/>
      <c r="U9" s="90"/>
      <c r="V9" s="90">
        <f>SUMIF(purchases!K10,$M$4,purchases!V10)</f>
        <v>0</v>
      </c>
      <c r="W9" s="90"/>
      <c r="X9" s="90"/>
      <c r="Z9" s="36"/>
      <c r="AA9" s="36"/>
      <c r="AB9" s="36"/>
      <c r="AC9" s="112"/>
      <c r="AD9" s="112"/>
      <c r="AE9" s="112"/>
      <c r="AF9" s="112"/>
      <c r="AG9" s="112"/>
      <c r="AH9" s="112"/>
      <c r="AI9" s="112"/>
      <c r="AJ9" s="112">
        <f>SUMIF(purchases!AJ10,$AL$4,purchases!AD10)</f>
        <v>0</v>
      </c>
      <c r="AK9" s="112"/>
      <c r="AL9" s="112"/>
      <c r="AM9" s="112"/>
      <c r="AN9" s="112"/>
      <c r="AO9" s="112"/>
      <c r="AP9" s="112"/>
      <c r="AQ9" s="112"/>
      <c r="AR9" s="116"/>
      <c r="AS9" s="116"/>
      <c r="AT9" s="116"/>
      <c r="AU9" s="116">
        <f>SUMIF(purchases!AJ10,$AL$4,purchases!AU10)</f>
        <v>0</v>
      </c>
      <c r="AV9" s="116"/>
      <c r="AW9" s="116"/>
      <c r="AY9" s="102"/>
      <c r="AZ9" s="102"/>
      <c r="BA9" s="102"/>
      <c r="BB9" s="113"/>
      <c r="BC9" s="113"/>
      <c r="BD9" s="113"/>
      <c r="BE9" s="113"/>
      <c r="BF9" s="113"/>
      <c r="BG9" s="113"/>
      <c r="BH9" s="113"/>
      <c r="BI9" s="113">
        <f>SUMIF(purchases!BI10,$BK$4,purchases!BC10)</f>
        <v>0</v>
      </c>
      <c r="BJ9" s="113"/>
      <c r="BK9" s="113"/>
      <c r="BL9" s="113"/>
      <c r="BM9" s="113"/>
      <c r="BN9" s="113"/>
      <c r="BO9" s="113"/>
      <c r="BP9" s="113"/>
      <c r="BQ9" s="104"/>
      <c r="BR9" s="104"/>
      <c r="BS9" s="104"/>
      <c r="BT9" s="104">
        <f>SUMIF(purchases!BI10,$BK$4,purchases!BT10)</f>
        <v>0</v>
      </c>
      <c r="BU9" s="104"/>
      <c r="BV9" s="104"/>
      <c r="BX9" s="117"/>
      <c r="BY9" s="117"/>
      <c r="BZ9" s="117"/>
      <c r="CA9" s="114"/>
      <c r="CB9" s="114"/>
      <c r="CC9" s="114"/>
      <c r="CD9" s="114"/>
      <c r="CE9" s="114"/>
      <c r="CF9" s="114"/>
      <c r="CG9" s="114"/>
      <c r="CH9" s="114">
        <f>SUMIF(purchases!CH10,$CJ$4,purchases!CB10)</f>
        <v>0</v>
      </c>
      <c r="CI9" s="114"/>
      <c r="CJ9" s="114"/>
      <c r="CK9" s="114"/>
      <c r="CL9" s="114"/>
      <c r="CM9" s="114"/>
      <c r="CN9" s="114"/>
      <c r="CO9" s="114"/>
      <c r="CP9" s="109"/>
      <c r="CQ9" s="109"/>
      <c r="CR9" s="109"/>
      <c r="CS9" s="109">
        <f>SUMIF(purchases!CH10,$CJ$4,purchases!CS10)</f>
        <v>0</v>
      </c>
      <c r="CT9" s="109"/>
      <c r="CU9" s="109"/>
      <c r="CW9" s="115"/>
      <c r="CX9" s="115"/>
      <c r="CY9" s="115"/>
      <c r="CZ9" s="111"/>
      <c r="DA9" s="111"/>
      <c r="DB9" s="111"/>
      <c r="DC9" s="111"/>
      <c r="DD9" s="111"/>
      <c r="DE9" s="111"/>
      <c r="DF9" s="111"/>
      <c r="DG9" s="111">
        <f>SUMIF(purchases!DG10,$DI$4,purchases!DA10)</f>
        <v>0</v>
      </c>
      <c r="DH9" s="111"/>
      <c r="DI9" s="111"/>
      <c r="DJ9" s="111"/>
      <c r="DK9" s="111"/>
      <c r="DL9" s="111"/>
      <c r="DM9" s="111"/>
      <c r="DN9" s="111"/>
      <c r="DO9" s="110"/>
      <c r="DP9" s="110"/>
      <c r="DQ9" s="110"/>
      <c r="DR9" s="110">
        <f>SUMIF(purchases!DG10,$DI$4,purchases!DR10)</f>
        <v>0</v>
      </c>
      <c r="DS9" s="110"/>
      <c r="DT9" s="110"/>
      <c r="DV9" s="102"/>
      <c r="DW9" s="102"/>
      <c r="DX9" s="102"/>
      <c r="DY9" s="103"/>
      <c r="DZ9" s="103"/>
      <c r="EA9" s="103"/>
      <c r="EB9" s="103"/>
      <c r="EC9" s="103"/>
      <c r="ED9" s="103"/>
      <c r="EE9" s="103"/>
      <c r="EF9" s="103">
        <f>SUMIF(purchases!EF10,$EH$4,purchases!DZ10)</f>
        <v>0</v>
      </c>
      <c r="EG9" s="103"/>
      <c r="EH9" s="103"/>
      <c r="EI9" s="103"/>
      <c r="EJ9" s="103"/>
      <c r="EK9" s="103"/>
      <c r="EL9" s="103"/>
      <c r="EM9" s="103"/>
      <c r="EN9" s="104"/>
      <c r="EO9" s="104"/>
      <c r="EP9" s="104"/>
      <c r="EQ9" s="104">
        <f>SUMIF(purchases!EF10,$EH$4,purchases!EQ10)</f>
        <v>0</v>
      </c>
      <c r="ER9" s="104"/>
      <c r="ES9" s="104"/>
      <c r="EU9" s="36"/>
      <c r="EV9" s="36"/>
      <c r="EW9" s="36"/>
      <c r="EX9" s="37"/>
      <c r="EY9" s="37"/>
      <c r="EZ9" s="37"/>
      <c r="FA9" s="37"/>
      <c r="FB9" s="37"/>
      <c r="FC9" s="37"/>
      <c r="FD9" s="37"/>
      <c r="FE9" s="37">
        <f>SUMIF(purchases!FE10,$FG$4,purchases!EY10)</f>
        <v>0</v>
      </c>
      <c r="FF9" s="37"/>
      <c r="FG9" s="37"/>
      <c r="FH9" s="37"/>
      <c r="FI9" s="37"/>
      <c r="FJ9" s="37"/>
      <c r="FK9" s="37"/>
      <c r="FL9" s="37"/>
      <c r="FM9" s="90"/>
      <c r="FN9" s="90"/>
      <c r="FO9" s="90"/>
      <c r="FP9" s="90">
        <f>SUMIF(purchases!FE10,$FG$4,purchases!FP10)</f>
        <v>0</v>
      </c>
      <c r="FQ9" s="90"/>
      <c r="FR9" s="90"/>
      <c r="FT9" s="36"/>
      <c r="FU9" s="36"/>
      <c r="FV9" s="36"/>
      <c r="FW9" s="112"/>
      <c r="FX9" s="112"/>
      <c r="FY9" s="112"/>
      <c r="FZ9" s="112"/>
      <c r="GA9" s="112"/>
      <c r="GB9" s="112"/>
      <c r="GC9" s="112"/>
      <c r="GD9" s="112">
        <f>SUMIF(purchases!GD10,$GF$4,purchases!FX10)</f>
        <v>0</v>
      </c>
      <c r="GE9" s="112"/>
      <c r="GF9" s="112"/>
      <c r="GG9" s="112"/>
      <c r="GH9" s="112"/>
      <c r="GI9" s="112"/>
      <c r="GJ9" s="112"/>
      <c r="GK9" s="112"/>
      <c r="GL9" s="116"/>
      <c r="GM9" s="116"/>
      <c r="GN9" s="116"/>
      <c r="GO9" s="116">
        <f>SUMIF(purchases!GD10,$GF$4,purchases!GO10)</f>
        <v>0</v>
      </c>
      <c r="GP9" s="116"/>
      <c r="GQ9" s="116"/>
      <c r="GS9" s="102"/>
      <c r="GT9" s="102"/>
      <c r="GU9" s="102"/>
      <c r="GV9" s="113"/>
      <c r="GW9" s="113"/>
      <c r="GX9" s="113"/>
      <c r="GY9" s="113"/>
      <c r="GZ9" s="113"/>
      <c r="HA9" s="113"/>
      <c r="HB9" s="113"/>
      <c r="HC9" s="113">
        <f>SUMIF(purchases!HC10,$HE$4,purchases!GW10)</f>
        <v>0</v>
      </c>
      <c r="HD9" s="113"/>
      <c r="HE9" s="113"/>
      <c r="HF9" s="113"/>
      <c r="HG9" s="113"/>
      <c r="HH9" s="113"/>
      <c r="HI9" s="113"/>
      <c r="HJ9" s="113"/>
      <c r="HK9" s="104"/>
      <c r="HL9" s="104"/>
      <c r="HM9" s="104"/>
      <c r="HN9" s="104">
        <f>SUMIF(purchases!HC10,$HE$4,purchases!HN10)</f>
        <v>0</v>
      </c>
      <c r="HO9" s="104"/>
      <c r="HP9" s="104"/>
      <c r="HR9" s="117"/>
      <c r="HS9" s="117"/>
      <c r="HT9" s="117"/>
      <c r="HU9" s="114"/>
      <c r="HV9" s="114"/>
      <c r="HW9" s="114"/>
      <c r="HX9" s="114"/>
      <c r="HY9" s="114"/>
      <c r="HZ9" s="114"/>
      <c r="IA9" s="114"/>
      <c r="IB9" s="114">
        <f>SUMIF(purchases!IB10,$ID$4,purchases!HV10)</f>
        <v>0</v>
      </c>
      <c r="IC9" s="114"/>
      <c r="ID9" s="114"/>
      <c r="IE9" s="114"/>
      <c r="IF9" s="114"/>
      <c r="IG9" s="114"/>
      <c r="IH9" s="114"/>
      <c r="II9" s="114"/>
      <c r="IJ9" s="109"/>
      <c r="IK9" s="109"/>
      <c r="IL9" s="109"/>
      <c r="IM9" s="109">
        <f>SUMIF(purchases!IB10,$ID$4,purchases!IM10)</f>
        <v>0</v>
      </c>
      <c r="IN9" s="109"/>
      <c r="IO9" s="109"/>
      <c r="IQ9" s="115"/>
      <c r="IR9" s="115"/>
      <c r="IS9" s="115"/>
      <c r="IT9" s="111"/>
      <c r="IU9" s="111"/>
      <c r="IV9" s="111"/>
      <c r="IW9" s="111"/>
      <c r="IX9" s="111"/>
      <c r="IY9" s="111"/>
      <c r="IZ9" s="111"/>
      <c r="JA9" s="111">
        <f>SUMIF(purchases!JA10,$JC$4,purchases!IU10)</f>
        <v>0</v>
      </c>
      <c r="JB9" s="111"/>
      <c r="JC9" s="111"/>
      <c r="JD9" s="111"/>
      <c r="JE9" s="111"/>
      <c r="JF9" s="111"/>
      <c r="JG9" s="111"/>
      <c r="JH9" s="111"/>
      <c r="JI9" s="110"/>
      <c r="JJ9" s="110"/>
      <c r="JK9" s="110"/>
      <c r="JL9" s="110">
        <f>SUMIF(purchases!JA10,$JC$4,purchases!JL10)</f>
        <v>0</v>
      </c>
      <c r="JM9" s="110"/>
      <c r="JN9" s="110"/>
      <c r="JP9" s="102"/>
      <c r="JQ9" s="102"/>
      <c r="JR9" s="102"/>
      <c r="JS9" s="103"/>
      <c r="JT9" s="103"/>
      <c r="JU9" s="103"/>
      <c r="JV9" s="103"/>
      <c r="JW9" s="103"/>
      <c r="JX9" s="103"/>
      <c r="JY9" s="103"/>
      <c r="JZ9" s="103">
        <f>SUMIF(purchases!JZ10,$KB$4,purchases!JT10)</f>
        <v>0</v>
      </c>
      <c r="KA9" s="103"/>
      <c r="KB9" s="103"/>
      <c r="KC9" s="103"/>
      <c r="KD9" s="103"/>
      <c r="KE9" s="103"/>
      <c r="KF9" s="103"/>
      <c r="KG9" s="103"/>
      <c r="KH9" s="104"/>
      <c r="KI9" s="104"/>
      <c r="KJ9" s="104"/>
      <c r="KK9" s="104">
        <f>SUMIF(purchases!JZ10,$KB$4,purchases!KK10)</f>
        <v>0</v>
      </c>
      <c r="KL9" s="104"/>
      <c r="KM9" s="104"/>
    </row>
    <row r="10" spans="1:299" s="4" customFormat="1" ht="20.100000000000001" customHeight="1" x14ac:dyDescent="0.2">
      <c r="A10" s="36"/>
      <c r="B10" s="36"/>
      <c r="C10" s="36"/>
      <c r="D10" s="37"/>
      <c r="E10" s="37"/>
      <c r="F10" s="37"/>
      <c r="G10" s="37"/>
      <c r="H10" s="37"/>
      <c r="I10" s="37"/>
      <c r="J10" s="37"/>
      <c r="K10" s="37">
        <f>SUMIF(purchases!K11,$M$4,purchases!E11)</f>
        <v>0</v>
      </c>
      <c r="L10" s="37"/>
      <c r="M10" s="37"/>
      <c r="N10" s="37"/>
      <c r="O10" s="37"/>
      <c r="P10" s="37"/>
      <c r="Q10" s="37"/>
      <c r="R10" s="37"/>
      <c r="S10" s="90"/>
      <c r="T10" s="90"/>
      <c r="U10" s="90"/>
      <c r="V10" s="90">
        <f>SUMIF(purchases!K11,$M$4,purchases!V11)</f>
        <v>0</v>
      </c>
      <c r="W10" s="90"/>
      <c r="X10" s="90"/>
      <c r="Z10" s="36"/>
      <c r="AA10" s="36"/>
      <c r="AB10" s="36"/>
      <c r="AC10" s="112"/>
      <c r="AD10" s="112"/>
      <c r="AE10" s="112"/>
      <c r="AF10" s="112"/>
      <c r="AG10" s="112"/>
      <c r="AH10" s="112"/>
      <c r="AI10" s="112"/>
      <c r="AJ10" s="112">
        <f>SUMIF(purchases!AJ11,$AL$4,purchases!AD11)</f>
        <v>0</v>
      </c>
      <c r="AK10" s="112"/>
      <c r="AL10" s="112"/>
      <c r="AM10" s="112"/>
      <c r="AN10" s="112"/>
      <c r="AO10" s="112"/>
      <c r="AP10" s="112"/>
      <c r="AQ10" s="112"/>
      <c r="AR10" s="116"/>
      <c r="AS10" s="116"/>
      <c r="AT10" s="116"/>
      <c r="AU10" s="116">
        <f>SUMIF(purchases!AJ11,$AL$4,purchases!AU11)</f>
        <v>0</v>
      </c>
      <c r="AV10" s="116"/>
      <c r="AW10" s="116"/>
      <c r="AY10" s="102"/>
      <c r="AZ10" s="102"/>
      <c r="BA10" s="102"/>
      <c r="BB10" s="113"/>
      <c r="BC10" s="113"/>
      <c r="BD10" s="113"/>
      <c r="BE10" s="113"/>
      <c r="BF10" s="113"/>
      <c r="BG10" s="113"/>
      <c r="BH10" s="113"/>
      <c r="BI10" s="113">
        <f>SUMIF(purchases!BI11,$BK$4,purchases!BC11)</f>
        <v>0</v>
      </c>
      <c r="BJ10" s="113"/>
      <c r="BK10" s="113"/>
      <c r="BL10" s="113"/>
      <c r="BM10" s="113"/>
      <c r="BN10" s="113"/>
      <c r="BO10" s="113"/>
      <c r="BP10" s="113"/>
      <c r="BQ10" s="104"/>
      <c r="BR10" s="104"/>
      <c r="BS10" s="104"/>
      <c r="BT10" s="104">
        <f>SUMIF(purchases!BI11,$BK$4,purchases!BT11)</f>
        <v>0</v>
      </c>
      <c r="BU10" s="104"/>
      <c r="BV10" s="104"/>
      <c r="BX10" s="117"/>
      <c r="BY10" s="117"/>
      <c r="BZ10" s="117"/>
      <c r="CA10" s="114"/>
      <c r="CB10" s="114"/>
      <c r="CC10" s="114"/>
      <c r="CD10" s="114"/>
      <c r="CE10" s="114"/>
      <c r="CF10" s="114"/>
      <c r="CG10" s="114"/>
      <c r="CH10" s="114">
        <f>SUMIF(purchases!CH11,$CJ$4,purchases!CB11)</f>
        <v>0</v>
      </c>
      <c r="CI10" s="114"/>
      <c r="CJ10" s="114"/>
      <c r="CK10" s="114"/>
      <c r="CL10" s="114"/>
      <c r="CM10" s="114"/>
      <c r="CN10" s="114"/>
      <c r="CO10" s="114"/>
      <c r="CP10" s="109"/>
      <c r="CQ10" s="109"/>
      <c r="CR10" s="109"/>
      <c r="CS10" s="109">
        <f>SUMIF(purchases!CH11,$CJ$4,purchases!CS11)</f>
        <v>0</v>
      </c>
      <c r="CT10" s="109"/>
      <c r="CU10" s="109"/>
      <c r="CW10" s="115"/>
      <c r="CX10" s="115"/>
      <c r="CY10" s="115"/>
      <c r="CZ10" s="111"/>
      <c r="DA10" s="111"/>
      <c r="DB10" s="111"/>
      <c r="DC10" s="111"/>
      <c r="DD10" s="111"/>
      <c r="DE10" s="111"/>
      <c r="DF10" s="111"/>
      <c r="DG10" s="111">
        <f>SUMIF(purchases!DG11,$DI$4,purchases!DA11)</f>
        <v>0</v>
      </c>
      <c r="DH10" s="111"/>
      <c r="DI10" s="111"/>
      <c r="DJ10" s="111"/>
      <c r="DK10" s="111"/>
      <c r="DL10" s="111"/>
      <c r="DM10" s="111"/>
      <c r="DN10" s="111"/>
      <c r="DO10" s="110"/>
      <c r="DP10" s="110"/>
      <c r="DQ10" s="110"/>
      <c r="DR10" s="110">
        <f>SUMIF(purchases!DG11,$DI$4,purchases!DR11)</f>
        <v>0</v>
      </c>
      <c r="DS10" s="110"/>
      <c r="DT10" s="110"/>
      <c r="DV10" s="102"/>
      <c r="DW10" s="102"/>
      <c r="DX10" s="102"/>
      <c r="DY10" s="103"/>
      <c r="DZ10" s="103"/>
      <c r="EA10" s="103"/>
      <c r="EB10" s="103"/>
      <c r="EC10" s="103"/>
      <c r="ED10" s="103"/>
      <c r="EE10" s="103"/>
      <c r="EF10" s="103">
        <f>SUMIF(purchases!EF11,$EH$4,purchases!DZ11)</f>
        <v>0</v>
      </c>
      <c r="EG10" s="103"/>
      <c r="EH10" s="103"/>
      <c r="EI10" s="103"/>
      <c r="EJ10" s="103"/>
      <c r="EK10" s="103"/>
      <c r="EL10" s="103"/>
      <c r="EM10" s="103"/>
      <c r="EN10" s="104"/>
      <c r="EO10" s="104"/>
      <c r="EP10" s="104"/>
      <c r="EQ10" s="104">
        <f>SUMIF(purchases!EF11,$EH$4,purchases!EQ11)</f>
        <v>0</v>
      </c>
      <c r="ER10" s="104"/>
      <c r="ES10" s="104"/>
      <c r="EU10" s="36"/>
      <c r="EV10" s="36"/>
      <c r="EW10" s="36"/>
      <c r="EX10" s="37"/>
      <c r="EY10" s="37"/>
      <c r="EZ10" s="37"/>
      <c r="FA10" s="37"/>
      <c r="FB10" s="37"/>
      <c r="FC10" s="37"/>
      <c r="FD10" s="37"/>
      <c r="FE10" s="37">
        <f>SUMIF(purchases!FE11,$FG$4,purchases!EY11)</f>
        <v>0</v>
      </c>
      <c r="FF10" s="37"/>
      <c r="FG10" s="37"/>
      <c r="FH10" s="37"/>
      <c r="FI10" s="37"/>
      <c r="FJ10" s="37"/>
      <c r="FK10" s="37"/>
      <c r="FL10" s="37"/>
      <c r="FM10" s="90"/>
      <c r="FN10" s="90"/>
      <c r="FO10" s="90"/>
      <c r="FP10" s="90">
        <f>SUMIF(purchases!FE11,$FG$4,purchases!FP11)</f>
        <v>0</v>
      </c>
      <c r="FQ10" s="90"/>
      <c r="FR10" s="90"/>
      <c r="FT10" s="36"/>
      <c r="FU10" s="36"/>
      <c r="FV10" s="36"/>
      <c r="FW10" s="112"/>
      <c r="FX10" s="112"/>
      <c r="FY10" s="112"/>
      <c r="FZ10" s="112"/>
      <c r="GA10" s="112"/>
      <c r="GB10" s="112"/>
      <c r="GC10" s="112"/>
      <c r="GD10" s="112">
        <f>SUMIF(purchases!GD11,$GF$4,purchases!FX11)</f>
        <v>0</v>
      </c>
      <c r="GE10" s="112"/>
      <c r="GF10" s="112"/>
      <c r="GG10" s="112"/>
      <c r="GH10" s="112"/>
      <c r="GI10" s="112"/>
      <c r="GJ10" s="112"/>
      <c r="GK10" s="112"/>
      <c r="GL10" s="116"/>
      <c r="GM10" s="116"/>
      <c r="GN10" s="116"/>
      <c r="GO10" s="116">
        <f>SUMIF(purchases!GD11,$GF$4,purchases!GO11)</f>
        <v>0</v>
      </c>
      <c r="GP10" s="116"/>
      <c r="GQ10" s="116"/>
      <c r="GS10" s="102"/>
      <c r="GT10" s="102"/>
      <c r="GU10" s="102"/>
      <c r="GV10" s="113"/>
      <c r="GW10" s="113"/>
      <c r="GX10" s="113"/>
      <c r="GY10" s="113"/>
      <c r="GZ10" s="113"/>
      <c r="HA10" s="113"/>
      <c r="HB10" s="113"/>
      <c r="HC10" s="113">
        <f>SUMIF(purchases!HC11,$HE$4,purchases!GW11)</f>
        <v>0</v>
      </c>
      <c r="HD10" s="113"/>
      <c r="HE10" s="113"/>
      <c r="HF10" s="113"/>
      <c r="HG10" s="113"/>
      <c r="HH10" s="113"/>
      <c r="HI10" s="113"/>
      <c r="HJ10" s="113"/>
      <c r="HK10" s="104"/>
      <c r="HL10" s="104"/>
      <c r="HM10" s="104"/>
      <c r="HN10" s="104">
        <f>SUMIF(purchases!HC11,$HE$4,purchases!HN11)</f>
        <v>0</v>
      </c>
      <c r="HO10" s="104"/>
      <c r="HP10" s="104"/>
      <c r="HR10" s="117"/>
      <c r="HS10" s="117"/>
      <c r="HT10" s="117"/>
      <c r="HU10" s="114"/>
      <c r="HV10" s="114"/>
      <c r="HW10" s="114"/>
      <c r="HX10" s="114"/>
      <c r="HY10" s="114"/>
      <c r="HZ10" s="114"/>
      <c r="IA10" s="114"/>
      <c r="IB10" s="114">
        <f>SUMIF(purchases!IB11,$ID$4,purchases!HV11)</f>
        <v>0</v>
      </c>
      <c r="IC10" s="114"/>
      <c r="ID10" s="114"/>
      <c r="IE10" s="114"/>
      <c r="IF10" s="114"/>
      <c r="IG10" s="114"/>
      <c r="IH10" s="114"/>
      <c r="II10" s="114"/>
      <c r="IJ10" s="109"/>
      <c r="IK10" s="109"/>
      <c r="IL10" s="109"/>
      <c r="IM10" s="109">
        <f>SUMIF(purchases!IB11,$ID$4,purchases!IM11)</f>
        <v>0</v>
      </c>
      <c r="IN10" s="109"/>
      <c r="IO10" s="109"/>
      <c r="IQ10" s="115"/>
      <c r="IR10" s="115"/>
      <c r="IS10" s="115"/>
      <c r="IT10" s="111"/>
      <c r="IU10" s="111"/>
      <c r="IV10" s="111"/>
      <c r="IW10" s="111"/>
      <c r="IX10" s="111"/>
      <c r="IY10" s="111"/>
      <c r="IZ10" s="111"/>
      <c r="JA10" s="111">
        <f>SUMIF(purchases!JA11,$JC$4,purchases!IU11)</f>
        <v>0</v>
      </c>
      <c r="JB10" s="111"/>
      <c r="JC10" s="111"/>
      <c r="JD10" s="111"/>
      <c r="JE10" s="111"/>
      <c r="JF10" s="111"/>
      <c r="JG10" s="111"/>
      <c r="JH10" s="111"/>
      <c r="JI10" s="110"/>
      <c r="JJ10" s="110"/>
      <c r="JK10" s="110"/>
      <c r="JL10" s="110">
        <f>SUMIF(purchases!JA11,$JC$4,purchases!JL11)</f>
        <v>0</v>
      </c>
      <c r="JM10" s="110"/>
      <c r="JN10" s="110"/>
      <c r="JP10" s="102"/>
      <c r="JQ10" s="102"/>
      <c r="JR10" s="102"/>
      <c r="JS10" s="103"/>
      <c r="JT10" s="103"/>
      <c r="JU10" s="103"/>
      <c r="JV10" s="103"/>
      <c r="JW10" s="103"/>
      <c r="JX10" s="103"/>
      <c r="JY10" s="103"/>
      <c r="JZ10" s="103">
        <f>SUMIF(purchases!JZ11,$KB$4,purchases!JT11)</f>
        <v>0</v>
      </c>
      <c r="KA10" s="103"/>
      <c r="KB10" s="103"/>
      <c r="KC10" s="103"/>
      <c r="KD10" s="103"/>
      <c r="KE10" s="103"/>
      <c r="KF10" s="103"/>
      <c r="KG10" s="103"/>
      <c r="KH10" s="104"/>
      <c r="KI10" s="104"/>
      <c r="KJ10" s="104"/>
      <c r="KK10" s="104">
        <f>SUMIF(purchases!JZ11,$KB$4,purchases!KK11)</f>
        <v>0</v>
      </c>
      <c r="KL10" s="104"/>
      <c r="KM10" s="104"/>
    </row>
    <row r="11" spans="1:299" s="4" customFormat="1" ht="20.100000000000001" customHeight="1" x14ac:dyDescent="0.2">
      <c r="A11" s="36"/>
      <c r="B11" s="36"/>
      <c r="C11" s="36"/>
      <c r="D11" s="37"/>
      <c r="E11" s="37"/>
      <c r="F11" s="37"/>
      <c r="G11" s="37"/>
      <c r="H11" s="37"/>
      <c r="I11" s="37"/>
      <c r="J11" s="37"/>
      <c r="K11" s="37">
        <f>SUMIF(purchases!K12,$M$4,purchases!E12)</f>
        <v>0</v>
      </c>
      <c r="L11" s="37"/>
      <c r="M11" s="37"/>
      <c r="N11" s="37"/>
      <c r="O11" s="37"/>
      <c r="P11" s="37"/>
      <c r="Q11" s="37"/>
      <c r="R11" s="37"/>
      <c r="S11" s="90"/>
      <c r="T11" s="90"/>
      <c r="U11" s="90"/>
      <c r="V11" s="90">
        <f>SUMIF(purchases!K12,$M$4,purchases!V12)</f>
        <v>0</v>
      </c>
      <c r="W11" s="90"/>
      <c r="X11" s="90"/>
      <c r="Z11" s="36"/>
      <c r="AA11" s="36"/>
      <c r="AB11" s="36"/>
      <c r="AC11" s="112"/>
      <c r="AD11" s="112"/>
      <c r="AE11" s="112"/>
      <c r="AF11" s="112"/>
      <c r="AG11" s="112"/>
      <c r="AH11" s="112"/>
      <c r="AI11" s="112"/>
      <c r="AJ11" s="112">
        <f>SUMIF(purchases!AJ12,$AL$4,purchases!AD12)</f>
        <v>0</v>
      </c>
      <c r="AK11" s="112"/>
      <c r="AL11" s="112"/>
      <c r="AM11" s="112"/>
      <c r="AN11" s="112"/>
      <c r="AO11" s="112"/>
      <c r="AP11" s="112"/>
      <c r="AQ11" s="112"/>
      <c r="AR11" s="116"/>
      <c r="AS11" s="116"/>
      <c r="AT11" s="116"/>
      <c r="AU11" s="116">
        <f>SUMIF(purchases!AJ12,$AL$4,purchases!AU12)</f>
        <v>0</v>
      </c>
      <c r="AV11" s="116"/>
      <c r="AW11" s="116"/>
      <c r="AY11" s="102"/>
      <c r="AZ11" s="102"/>
      <c r="BA11" s="102"/>
      <c r="BB11" s="113"/>
      <c r="BC11" s="113"/>
      <c r="BD11" s="113"/>
      <c r="BE11" s="113"/>
      <c r="BF11" s="113"/>
      <c r="BG11" s="113"/>
      <c r="BH11" s="113"/>
      <c r="BI11" s="113">
        <f>SUMIF(purchases!BI12,$BK$4,purchases!BC12)</f>
        <v>0</v>
      </c>
      <c r="BJ11" s="113"/>
      <c r="BK11" s="113"/>
      <c r="BL11" s="113"/>
      <c r="BM11" s="113"/>
      <c r="BN11" s="113"/>
      <c r="BO11" s="113"/>
      <c r="BP11" s="113"/>
      <c r="BQ11" s="104"/>
      <c r="BR11" s="104"/>
      <c r="BS11" s="104"/>
      <c r="BT11" s="104">
        <f>SUMIF(purchases!BI12,$BK$4,purchases!BT12)</f>
        <v>0</v>
      </c>
      <c r="BU11" s="104"/>
      <c r="BV11" s="104"/>
      <c r="BX11" s="117"/>
      <c r="BY11" s="117"/>
      <c r="BZ11" s="117"/>
      <c r="CA11" s="114"/>
      <c r="CB11" s="114"/>
      <c r="CC11" s="114"/>
      <c r="CD11" s="114"/>
      <c r="CE11" s="114"/>
      <c r="CF11" s="114"/>
      <c r="CG11" s="114"/>
      <c r="CH11" s="114">
        <f>SUMIF(purchases!CH12,$CJ$4,purchases!CB12)</f>
        <v>0</v>
      </c>
      <c r="CI11" s="114"/>
      <c r="CJ11" s="114"/>
      <c r="CK11" s="114"/>
      <c r="CL11" s="114"/>
      <c r="CM11" s="114"/>
      <c r="CN11" s="114"/>
      <c r="CO11" s="114"/>
      <c r="CP11" s="109"/>
      <c r="CQ11" s="109"/>
      <c r="CR11" s="109"/>
      <c r="CS11" s="109">
        <f>SUMIF(purchases!CH12,$CJ$4,purchases!CS12)</f>
        <v>0</v>
      </c>
      <c r="CT11" s="109"/>
      <c r="CU11" s="109"/>
      <c r="CW11" s="115"/>
      <c r="CX11" s="115"/>
      <c r="CY11" s="115"/>
      <c r="CZ11" s="111"/>
      <c r="DA11" s="111"/>
      <c r="DB11" s="111"/>
      <c r="DC11" s="111"/>
      <c r="DD11" s="111"/>
      <c r="DE11" s="111"/>
      <c r="DF11" s="111"/>
      <c r="DG11" s="111">
        <f>SUMIF(purchases!DG12,$DI$4,purchases!DA12)</f>
        <v>0</v>
      </c>
      <c r="DH11" s="111"/>
      <c r="DI11" s="111"/>
      <c r="DJ11" s="111"/>
      <c r="DK11" s="111"/>
      <c r="DL11" s="111"/>
      <c r="DM11" s="111"/>
      <c r="DN11" s="111"/>
      <c r="DO11" s="110"/>
      <c r="DP11" s="110"/>
      <c r="DQ11" s="110"/>
      <c r="DR11" s="110">
        <f>SUMIF(purchases!DG12,$DI$4,purchases!DR12)</f>
        <v>0</v>
      </c>
      <c r="DS11" s="110"/>
      <c r="DT11" s="110"/>
      <c r="DV11" s="102"/>
      <c r="DW11" s="102"/>
      <c r="DX11" s="102"/>
      <c r="DY11" s="103"/>
      <c r="DZ11" s="103"/>
      <c r="EA11" s="103"/>
      <c r="EB11" s="103"/>
      <c r="EC11" s="103"/>
      <c r="ED11" s="103"/>
      <c r="EE11" s="103"/>
      <c r="EF11" s="103">
        <f>SUMIF(purchases!EF12,$EH$4,purchases!DZ12)</f>
        <v>0</v>
      </c>
      <c r="EG11" s="103"/>
      <c r="EH11" s="103"/>
      <c r="EI11" s="103"/>
      <c r="EJ11" s="103"/>
      <c r="EK11" s="103"/>
      <c r="EL11" s="103"/>
      <c r="EM11" s="103"/>
      <c r="EN11" s="104"/>
      <c r="EO11" s="104"/>
      <c r="EP11" s="104"/>
      <c r="EQ11" s="104">
        <f>SUMIF(purchases!EF12,$EH$4,purchases!EQ12)</f>
        <v>0</v>
      </c>
      <c r="ER11" s="104"/>
      <c r="ES11" s="104"/>
      <c r="EU11" s="36"/>
      <c r="EV11" s="36"/>
      <c r="EW11" s="36"/>
      <c r="EX11" s="37"/>
      <c r="EY11" s="37"/>
      <c r="EZ11" s="37"/>
      <c r="FA11" s="37"/>
      <c r="FB11" s="37"/>
      <c r="FC11" s="37"/>
      <c r="FD11" s="37"/>
      <c r="FE11" s="37">
        <f>SUMIF(purchases!FE12,$FG$4,purchases!EY12)</f>
        <v>0</v>
      </c>
      <c r="FF11" s="37"/>
      <c r="FG11" s="37"/>
      <c r="FH11" s="37"/>
      <c r="FI11" s="37"/>
      <c r="FJ11" s="37"/>
      <c r="FK11" s="37"/>
      <c r="FL11" s="37"/>
      <c r="FM11" s="90"/>
      <c r="FN11" s="90"/>
      <c r="FO11" s="90"/>
      <c r="FP11" s="90">
        <f>SUMIF(purchases!FE12,$FG$4,purchases!FP12)</f>
        <v>0</v>
      </c>
      <c r="FQ11" s="90"/>
      <c r="FR11" s="90"/>
      <c r="FT11" s="36"/>
      <c r="FU11" s="36"/>
      <c r="FV11" s="36"/>
      <c r="FW11" s="112"/>
      <c r="FX11" s="112"/>
      <c r="FY11" s="112"/>
      <c r="FZ11" s="112"/>
      <c r="GA11" s="112"/>
      <c r="GB11" s="112"/>
      <c r="GC11" s="112"/>
      <c r="GD11" s="112">
        <f>SUMIF(purchases!GD12,$GF$4,purchases!FX12)</f>
        <v>0</v>
      </c>
      <c r="GE11" s="112"/>
      <c r="GF11" s="112"/>
      <c r="GG11" s="112"/>
      <c r="GH11" s="112"/>
      <c r="GI11" s="112"/>
      <c r="GJ11" s="112"/>
      <c r="GK11" s="112"/>
      <c r="GL11" s="116"/>
      <c r="GM11" s="116"/>
      <c r="GN11" s="116"/>
      <c r="GO11" s="116">
        <f>SUMIF(purchases!GD12,$GF$4,purchases!GO12)</f>
        <v>0</v>
      </c>
      <c r="GP11" s="116"/>
      <c r="GQ11" s="116"/>
      <c r="GS11" s="102"/>
      <c r="GT11" s="102"/>
      <c r="GU11" s="102"/>
      <c r="GV11" s="113"/>
      <c r="GW11" s="113"/>
      <c r="GX11" s="113"/>
      <c r="GY11" s="113"/>
      <c r="GZ11" s="113"/>
      <c r="HA11" s="113"/>
      <c r="HB11" s="113"/>
      <c r="HC11" s="113">
        <f>SUMIF(purchases!HC12,$HE$4,purchases!GW12)</f>
        <v>0</v>
      </c>
      <c r="HD11" s="113"/>
      <c r="HE11" s="113"/>
      <c r="HF11" s="113"/>
      <c r="HG11" s="113"/>
      <c r="HH11" s="113"/>
      <c r="HI11" s="113"/>
      <c r="HJ11" s="113"/>
      <c r="HK11" s="104"/>
      <c r="HL11" s="104"/>
      <c r="HM11" s="104"/>
      <c r="HN11" s="104">
        <f>SUMIF(purchases!HC12,$HE$4,purchases!HN12)</f>
        <v>0</v>
      </c>
      <c r="HO11" s="104"/>
      <c r="HP11" s="104"/>
      <c r="HR11" s="117"/>
      <c r="HS11" s="117"/>
      <c r="HT11" s="117"/>
      <c r="HU11" s="114"/>
      <c r="HV11" s="114"/>
      <c r="HW11" s="114"/>
      <c r="HX11" s="114"/>
      <c r="HY11" s="114"/>
      <c r="HZ11" s="114"/>
      <c r="IA11" s="114"/>
      <c r="IB11" s="114">
        <f>SUMIF(purchases!IB12,$ID$4,purchases!HV12)</f>
        <v>0</v>
      </c>
      <c r="IC11" s="114"/>
      <c r="ID11" s="114"/>
      <c r="IE11" s="114"/>
      <c r="IF11" s="114"/>
      <c r="IG11" s="114"/>
      <c r="IH11" s="114"/>
      <c r="II11" s="114"/>
      <c r="IJ11" s="109"/>
      <c r="IK11" s="109"/>
      <c r="IL11" s="109"/>
      <c r="IM11" s="109">
        <f>SUMIF(purchases!IB12,$ID$4,purchases!IM12)</f>
        <v>0</v>
      </c>
      <c r="IN11" s="109"/>
      <c r="IO11" s="109"/>
      <c r="IQ11" s="115"/>
      <c r="IR11" s="115"/>
      <c r="IS11" s="115"/>
      <c r="IT11" s="111"/>
      <c r="IU11" s="111"/>
      <c r="IV11" s="111"/>
      <c r="IW11" s="111"/>
      <c r="IX11" s="111"/>
      <c r="IY11" s="111"/>
      <c r="IZ11" s="111"/>
      <c r="JA11" s="111">
        <f>SUMIF(purchases!JA12,$JC$4,purchases!IU12)</f>
        <v>0</v>
      </c>
      <c r="JB11" s="111"/>
      <c r="JC11" s="111"/>
      <c r="JD11" s="111"/>
      <c r="JE11" s="111"/>
      <c r="JF11" s="111"/>
      <c r="JG11" s="111"/>
      <c r="JH11" s="111"/>
      <c r="JI11" s="110"/>
      <c r="JJ11" s="110"/>
      <c r="JK11" s="110"/>
      <c r="JL11" s="110">
        <f>SUMIF(purchases!JA12,$JC$4,purchases!JL12)</f>
        <v>0</v>
      </c>
      <c r="JM11" s="110"/>
      <c r="JN11" s="110"/>
      <c r="JP11" s="102"/>
      <c r="JQ11" s="102"/>
      <c r="JR11" s="102"/>
      <c r="JS11" s="103"/>
      <c r="JT11" s="103"/>
      <c r="JU11" s="103"/>
      <c r="JV11" s="103"/>
      <c r="JW11" s="103"/>
      <c r="JX11" s="103"/>
      <c r="JY11" s="103"/>
      <c r="JZ11" s="103">
        <f>SUMIF(purchases!JZ12,$KB$4,purchases!JT12)</f>
        <v>0</v>
      </c>
      <c r="KA11" s="103"/>
      <c r="KB11" s="103"/>
      <c r="KC11" s="103"/>
      <c r="KD11" s="103"/>
      <c r="KE11" s="103"/>
      <c r="KF11" s="103"/>
      <c r="KG11" s="103"/>
      <c r="KH11" s="104"/>
      <c r="KI11" s="104"/>
      <c r="KJ11" s="104"/>
      <c r="KK11" s="104">
        <f>SUMIF(purchases!JZ12,$KB$4,purchases!KK12)</f>
        <v>0</v>
      </c>
      <c r="KL11" s="104"/>
      <c r="KM11" s="104"/>
    </row>
    <row r="12" spans="1:299" s="4" customFormat="1" ht="20.100000000000001" customHeight="1" x14ac:dyDescent="0.2">
      <c r="A12" s="36"/>
      <c r="B12" s="36"/>
      <c r="C12" s="36"/>
      <c r="D12" s="37"/>
      <c r="E12" s="37"/>
      <c r="F12" s="37"/>
      <c r="G12" s="37"/>
      <c r="H12" s="37"/>
      <c r="I12" s="37"/>
      <c r="J12" s="37"/>
      <c r="K12" s="37">
        <f>SUMIF(purchases!K13,$M$4,purchases!E13)</f>
        <v>0</v>
      </c>
      <c r="L12" s="37"/>
      <c r="M12" s="37"/>
      <c r="N12" s="37"/>
      <c r="O12" s="37"/>
      <c r="P12" s="37"/>
      <c r="Q12" s="37"/>
      <c r="R12" s="37"/>
      <c r="S12" s="90"/>
      <c r="T12" s="90"/>
      <c r="U12" s="90"/>
      <c r="V12" s="90">
        <f>SUMIF(purchases!K13,$M$4,purchases!V13)</f>
        <v>0</v>
      </c>
      <c r="W12" s="90"/>
      <c r="X12" s="90"/>
      <c r="Z12" s="36"/>
      <c r="AA12" s="36"/>
      <c r="AB12" s="36"/>
      <c r="AC12" s="112"/>
      <c r="AD12" s="112"/>
      <c r="AE12" s="112"/>
      <c r="AF12" s="112"/>
      <c r="AG12" s="112"/>
      <c r="AH12" s="112"/>
      <c r="AI12" s="112"/>
      <c r="AJ12" s="112">
        <f>SUMIF(purchases!AJ13,$AL$4,purchases!AD13)</f>
        <v>0</v>
      </c>
      <c r="AK12" s="112"/>
      <c r="AL12" s="112"/>
      <c r="AM12" s="112"/>
      <c r="AN12" s="112"/>
      <c r="AO12" s="112"/>
      <c r="AP12" s="112"/>
      <c r="AQ12" s="112"/>
      <c r="AR12" s="116"/>
      <c r="AS12" s="116"/>
      <c r="AT12" s="116"/>
      <c r="AU12" s="116">
        <f>SUMIF(purchases!AJ13,$AL$4,purchases!AU13)</f>
        <v>0</v>
      </c>
      <c r="AV12" s="116"/>
      <c r="AW12" s="116"/>
      <c r="AY12" s="102"/>
      <c r="AZ12" s="102"/>
      <c r="BA12" s="102"/>
      <c r="BB12" s="113"/>
      <c r="BC12" s="113"/>
      <c r="BD12" s="113"/>
      <c r="BE12" s="113"/>
      <c r="BF12" s="113"/>
      <c r="BG12" s="113"/>
      <c r="BH12" s="113"/>
      <c r="BI12" s="113">
        <f>SUMIF(purchases!BI13,$BK$4,purchases!BC13)</f>
        <v>0</v>
      </c>
      <c r="BJ12" s="113"/>
      <c r="BK12" s="113"/>
      <c r="BL12" s="113"/>
      <c r="BM12" s="113"/>
      <c r="BN12" s="113"/>
      <c r="BO12" s="113"/>
      <c r="BP12" s="113"/>
      <c r="BQ12" s="104"/>
      <c r="BR12" s="104"/>
      <c r="BS12" s="104"/>
      <c r="BT12" s="104">
        <f>SUMIF(purchases!BI13,$BK$4,purchases!BT13)</f>
        <v>0</v>
      </c>
      <c r="BU12" s="104"/>
      <c r="BV12" s="104"/>
      <c r="BX12" s="117"/>
      <c r="BY12" s="117"/>
      <c r="BZ12" s="117"/>
      <c r="CA12" s="114"/>
      <c r="CB12" s="114"/>
      <c r="CC12" s="114"/>
      <c r="CD12" s="114"/>
      <c r="CE12" s="114"/>
      <c r="CF12" s="114"/>
      <c r="CG12" s="114"/>
      <c r="CH12" s="114">
        <f>SUMIF(purchases!CH13,$CJ$4,purchases!CB13)</f>
        <v>0</v>
      </c>
      <c r="CI12" s="114"/>
      <c r="CJ12" s="114"/>
      <c r="CK12" s="114"/>
      <c r="CL12" s="114"/>
      <c r="CM12" s="114"/>
      <c r="CN12" s="114"/>
      <c r="CO12" s="114"/>
      <c r="CP12" s="109"/>
      <c r="CQ12" s="109"/>
      <c r="CR12" s="109"/>
      <c r="CS12" s="109">
        <f>SUMIF(purchases!CH13,$CJ$4,purchases!CS13)</f>
        <v>0</v>
      </c>
      <c r="CT12" s="109"/>
      <c r="CU12" s="109"/>
      <c r="CW12" s="115"/>
      <c r="CX12" s="115"/>
      <c r="CY12" s="115"/>
      <c r="CZ12" s="111"/>
      <c r="DA12" s="111"/>
      <c r="DB12" s="111"/>
      <c r="DC12" s="111"/>
      <c r="DD12" s="111"/>
      <c r="DE12" s="111"/>
      <c r="DF12" s="111"/>
      <c r="DG12" s="111">
        <f>SUMIF(purchases!DG13,$DI$4,purchases!DA13)</f>
        <v>0</v>
      </c>
      <c r="DH12" s="111"/>
      <c r="DI12" s="111"/>
      <c r="DJ12" s="111"/>
      <c r="DK12" s="111"/>
      <c r="DL12" s="111"/>
      <c r="DM12" s="111"/>
      <c r="DN12" s="111"/>
      <c r="DO12" s="110"/>
      <c r="DP12" s="110"/>
      <c r="DQ12" s="110"/>
      <c r="DR12" s="110">
        <f>SUMIF(purchases!DG13,$DI$4,purchases!DR13)</f>
        <v>0</v>
      </c>
      <c r="DS12" s="110"/>
      <c r="DT12" s="110"/>
      <c r="DV12" s="102"/>
      <c r="DW12" s="102"/>
      <c r="DX12" s="102"/>
      <c r="DY12" s="103"/>
      <c r="DZ12" s="103"/>
      <c r="EA12" s="103"/>
      <c r="EB12" s="103"/>
      <c r="EC12" s="103"/>
      <c r="ED12" s="103"/>
      <c r="EE12" s="103"/>
      <c r="EF12" s="103">
        <f>SUMIF(purchases!EF13,$EH$4,purchases!DZ13)</f>
        <v>0</v>
      </c>
      <c r="EG12" s="103"/>
      <c r="EH12" s="103"/>
      <c r="EI12" s="103"/>
      <c r="EJ12" s="103"/>
      <c r="EK12" s="103"/>
      <c r="EL12" s="103"/>
      <c r="EM12" s="103"/>
      <c r="EN12" s="104"/>
      <c r="EO12" s="104"/>
      <c r="EP12" s="104"/>
      <c r="EQ12" s="104">
        <f>SUMIF(purchases!EF13,$EH$4,purchases!EQ13)</f>
        <v>0</v>
      </c>
      <c r="ER12" s="104"/>
      <c r="ES12" s="104"/>
      <c r="EU12" s="36"/>
      <c r="EV12" s="36"/>
      <c r="EW12" s="36"/>
      <c r="EX12" s="37"/>
      <c r="EY12" s="37"/>
      <c r="EZ12" s="37"/>
      <c r="FA12" s="37"/>
      <c r="FB12" s="37"/>
      <c r="FC12" s="37"/>
      <c r="FD12" s="37"/>
      <c r="FE12" s="37">
        <f>SUMIF(purchases!FE13,$FG$4,purchases!EY13)</f>
        <v>0</v>
      </c>
      <c r="FF12" s="37"/>
      <c r="FG12" s="37"/>
      <c r="FH12" s="37"/>
      <c r="FI12" s="37"/>
      <c r="FJ12" s="37"/>
      <c r="FK12" s="37"/>
      <c r="FL12" s="37"/>
      <c r="FM12" s="90"/>
      <c r="FN12" s="90"/>
      <c r="FO12" s="90"/>
      <c r="FP12" s="90">
        <f>SUMIF(purchases!FE13,$FG$4,purchases!FP13)</f>
        <v>0</v>
      </c>
      <c r="FQ12" s="90"/>
      <c r="FR12" s="90"/>
      <c r="FT12" s="36"/>
      <c r="FU12" s="36"/>
      <c r="FV12" s="36"/>
      <c r="FW12" s="112"/>
      <c r="FX12" s="112"/>
      <c r="FY12" s="112"/>
      <c r="FZ12" s="112"/>
      <c r="GA12" s="112"/>
      <c r="GB12" s="112"/>
      <c r="GC12" s="112"/>
      <c r="GD12" s="112">
        <f>SUMIF(purchases!GD13,$GF$4,purchases!FX13)</f>
        <v>0</v>
      </c>
      <c r="GE12" s="112"/>
      <c r="GF12" s="112"/>
      <c r="GG12" s="112"/>
      <c r="GH12" s="112"/>
      <c r="GI12" s="112"/>
      <c r="GJ12" s="112"/>
      <c r="GK12" s="112"/>
      <c r="GL12" s="116"/>
      <c r="GM12" s="116"/>
      <c r="GN12" s="116"/>
      <c r="GO12" s="116">
        <f>SUMIF(purchases!GD13,$GF$4,purchases!GO13)</f>
        <v>0</v>
      </c>
      <c r="GP12" s="116"/>
      <c r="GQ12" s="116"/>
      <c r="GS12" s="102"/>
      <c r="GT12" s="102"/>
      <c r="GU12" s="102"/>
      <c r="GV12" s="113"/>
      <c r="GW12" s="113"/>
      <c r="GX12" s="113"/>
      <c r="GY12" s="113"/>
      <c r="GZ12" s="113"/>
      <c r="HA12" s="113"/>
      <c r="HB12" s="113"/>
      <c r="HC12" s="113">
        <f>SUMIF(purchases!HC13,$HE$4,purchases!GW13)</f>
        <v>0</v>
      </c>
      <c r="HD12" s="113"/>
      <c r="HE12" s="113"/>
      <c r="HF12" s="113"/>
      <c r="HG12" s="113"/>
      <c r="HH12" s="113"/>
      <c r="HI12" s="113"/>
      <c r="HJ12" s="113"/>
      <c r="HK12" s="104"/>
      <c r="HL12" s="104"/>
      <c r="HM12" s="104"/>
      <c r="HN12" s="104">
        <f>SUMIF(purchases!HC13,$HE$4,purchases!HN13)</f>
        <v>0</v>
      </c>
      <c r="HO12" s="104"/>
      <c r="HP12" s="104"/>
      <c r="HR12" s="117"/>
      <c r="HS12" s="117"/>
      <c r="HT12" s="117"/>
      <c r="HU12" s="114"/>
      <c r="HV12" s="114"/>
      <c r="HW12" s="114"/>
      <c r="HX12" s="114"/>
      <c r="HY12" s="114"/>
      <c r="HZ12" s="114"/>
      <c r="IA12" s="114"/>
      <c r="IB12" s="114">
        <f>SUMIF(purchases!IB13,$ID$4,purchases!HV13)</f>
        <v>0</v>
      </c>
      <c r="IC12" s="114"/>
      <c r="ID12" s="114"/>
      <c r="IE12" s="114"/>
      <c r="IF12" s="114"/>
      <c r="IG12" s="114"/>
      <c r="IH12" s="114"/>
      <c r="II12" s="114"/>
      <c r="IJ12" s="109"/>
      <c r="IK12" s="109"/>
      <c r="IL12" s="109"/>
      <c r="IM12" s="109">
        <f>SUMIF(purchases!IB13,$ID$4,purchases!IM13)</f>
        <v>0</v>
      </c>
      <c r="IN12" s="109"/>
      <c r="IO12" s="109"/>
      <c r="IQ12" s="115"/>
      <c r="IR12" s="115"/>
      <c r="IS12" s="115"/>
      <c r="IT12" s="111"/>
      <c r="IU12" s="111"/>
      <c r="IV12" s="111"/>
      <c r="IW12" s="111"/>
      <c r="IX12" s="111"/>
      <c r="IY12" s="111"/>
      <c r="IZ12" s="111"/>
      <c r="JA12" s="111">
        <f>SUMIF(purchases!JA13,$JC$4,purchases!IU13)</f>
        <v>0</v>
      </c>
      <c r="JB12" s="111"/>
      <c r="JC12" s="111"/>
      <c r="JD12" s="111"/>
      <c r="JE12" s="111"/>
      <c r="JF12" s="111"/>
      <c r="JG12" s="111"/>
      <c r="JH12" s="111"/>
      <c r="JI12" s="110"/>
      <c r="JJ12" s="110"/>
      <c r="JK12" s="110"/>
      <c r="JL12" s="110">
        <f>SUMIF(purchases!JA13,$JC$4,purchases!JL13)</f>
        <v>0</v>
      </c>
      <c r="JM12" s="110"/>
      <c r="JN12" s="110"/>
      <c r="JP12" s="102"/>
      <c r="JQ12" s="102"/>
      <c r="JR12" s="102"/>
      <c r="JS12" s="103"/>
      <c r="JT12" s="103"/>
      <c r="JU12" s="103"/>
      <c r="JV12" s="103"/>
      <c r="JW12" s="103"/>
      <c r="JX12" s="103"/>
      <c r="JY12" s="103"/>
      <c r="JZ12" s="103">
        <f>SUMIF(purchases!JZ13,$KB$4,purchases!JT13)</f>
        <v>0</v>
      </c>
      <c r="KA12" s="103"/>
      <c r="KB12" s="103"/>
      <c r="KC12" s="103"/>
      <c r="KD12" s="103"/>
      <c r="KE12" s="103"/>
      <c r="KF12" s="103"/>
      <c r="KG12" s="103"/>
      <c r="KH12" s="104"/>
      <c r="KI12" s="104"/>
      <c r="KJ12" s="104"/>
      <c r="KK12" s="104">
        <f>SUMIF(purchases!JZ13,$KB$4,purchases!KK13)</f>
        <v>0</v>
      </c>
      <c r="KL12" s="104"/>
      <c r="KM12" s="104"/>
    </row>
    <row r="13" spans="1:299" s="4" customFormat="1" ht="20.100000000000001" customHeight="1" x14ac:dyDescent="0.2">
      <c r="A13" s="36"/>
      <c r="B13" s="36"/>
      <c r="C13" s="36"/>
      <c r="D13" s="37"/>
      <c r="E13" s="37"/>
      <c r="F13" s="37"/>
      <c r="G13" s="37"/>
      <c r="H13" s="37"/>
      <c r="I13" s="37"/>
      <c r="J13" s="37"/>
      <c r="K13" s="37">
        <f>SUMIF(purchases!K14,$M$4,purchases!E14)</f>
        <v>0</v>
      </c>
      <c r="L13" s="37"/>
      <c r="M13" s="37"/>
      <c r="N13" s="37"/>
      <c r="O13" s="37"/>
      <c r="P13" s="37"/>
      <c r="Q13" s="37"/>
      <c r="R13" s="37"/>
      <c r="S13" s="90"/>
      <c r="T13" s="90"/>
      <c r="U13" s="90"/>
      <c r="V13" s="90">
        <f>SUMIF(purchases!K14,$M$4,purchases!V14)</f>
        <v>0</v>
      </c>
      <c r="W13" s="90"/>
      <c r="X13" s="90"/>
      <c r="Z13" s="36"/>
      <c r="AA13" s="36"/>
      <c r="AB13" s="36"/>
      <c r="AC13" s="112"/>
      <c r="AD13" s="112"/>
      <c r="AE13" s="112"/>
      <c r="AF13" s="112"/>
      <c r="AG13" s="112"/>
      <c r="AH13" s="112"/>
      <c r="AI13" s="112"/>
      <c r="AJ13" s="112">
        <f>SUMIF(purchases!AJ14,$AL$4,purchases!AD14)</f>
        <v>0</v>
      </c>
      <c r="AK13" s="112"/>
      <c r="AL13" s="112"/>
      <c r="AM13" s="112"/>
      <c r="AN13" s="112"/>
      <c r="AO13" s="112"/>
      <c r="AP13" s="112"/>
      <c r="AQ13" s="112"/>
      <c r="AR13" s="116"/>
      <c r="AS13" s="116"/>
      <c r="AT13" s="116"/>
      <c r="AU13" s="116">
        <f>SUMIF(purchases!AJ14,$AL$4,purchases!AU14)</f>
        <v>0</v>
      </c>
      <c r="AV13" s="116"/>
      <c r="AW13" s="116"/>
      <c r="AY13" s="102"/>
      <c r="AZ13" s="102"/>
      <c r="BA13" s="102"/>
      <c r="BB13" s="113"/>
      <c r="BC13" s="113"/>
      <c r="BD13" s="113"/>
      <c r="BE13" s="113"/>
      <c r="BF13" s="113"/>
      <c r="BG13" s="113"/>
      <c r="BH13" s="113"/>
      <c r="BI13" s="113">
        <f>SUMIF(purchases!BI14,$BK$4,purchases!BC14)</f>
        <v>0</v>
      </c>
      <c r="BJ13" s="113"/>
      <c r="BK13" s="113"/>
      <c r="BL13" s="113"/>
      <c r="BM13" s="113"/>
      <c r="BN13" s="113"/>
      <c r="BO13" s="113"/>
      <c r="BP13" s="113"/>
      <c r="BQ13" s="104"/>
      <c r="BR13" s="104"/>
      <c r="BS13" s="104"/>
      <c r="BT13" s="104">
        <f>SUMIF(purchases!BI14,$BK$4,purchases!BT14)</f>
        <v>0</v>
      </c>
      <c r="BU13" s="104"/>
      <c r="BV13" s="104"/>
      <c r="BX13" s="117"/>
      <c r="BY13" s="117"/>
      <c r="BZ13" s="117"/>
      <c r="CA13" s="114"/>
      <c r="CB13" s="114"/>
      <c r="CC13" s="114"/>
      <c r="CD13" s="114"/>
      <c r="CE13" s="114"/>
      <c r="CF13" s="114"/>
      <c r="CG13" s="114"/>
      <c r="CH13" s="114">
        <f>SUMIF(purchases!CH14,$CJ$4,purchases!CB14)</f>
        <v>0</v>
      </c>
      <c r="CI13" s="114"/>
      <c r="CJ13" s="114"/>
      <c r="CK13" s="114"/>
      <c r="CL13" s="114"/>
      <c r="CM13" s="114"/>
      <c r="CN13" s="114"/>
      <c r="CO13" s="114"/>
      <c r="CP13" s="109"/>
      <c r="CQ13" s="109"/>
      <c r="CR13" s="109"/>
      <c r="CS13" s="109">
        <f>SUMIF(purchases!CH14,$CJ$4,purchases!CS14)</f>
        <v>0</v>
      </c>
      <c r="CT13" s="109"/>
      <c r="CU13" s="109"/>
      <c r="CW13" s="115"/>
      <c r="CX13" s="115"/>
      <c r="CY13" s="115"/>
      <c r="CZ13" s="111"/>
      <c r="DA13" s="111"/>
      <c r="DB13" s="111"/>
      <c r="DC13" s="111"/>
      <c r="DD13" s="111"/>
      <c r="DE13" s="111"/>
      <c r="DF13" s="111"/>
      <c r="DG13" s="111">
        <f>SUMIF(purchases!DG14,$DI$4,purchases!DA14)</f>
        <v>0</v>
      </c>
      <c r="DH13" s="111"/>
      <c r="DI13" s="111"/>
      <c r="DJ13" s="111"/>
      <c r="DK13" s="111"/>
      <c r="DL13" s="111"/>
      <c r="DM13" s="111"/>
      <c r="DN13" s="111"/>
      <c r="DO13" s="110"/>
      <c r="DP13" s="110"/>
      <c r="DQ13" s="110"/>
      <c r="DR13" s="110">
        <f>SUMIF(purchases!DG14,$DI$4,purchases!DR14)</f>
        <v>0</v>
      </c>
      <c r="DS13" s="110"/>
      <c r="DT13" s="110"/>
      <c r="DV13" s="102"/>
      <c r="DW13" s="102"/>
      <c r="DX13" s="102"/>
      <c r="DY13" s="103"/>
      <c r="DZ13" s="103"/>
      <c r="EA13" s="103"/>
      <c r="EB13" s="103"/>
      <c r="EC13" s="103"/>
      <c r="ED13" s="103"/>
      <c r="EE13" s="103"/>
      <c r="EF13" s="103">
        <f>SUMIF(purchases!EF14,$EH$4,purchases!DZ14)</f>
        <v>0</v>
      </c>
      <c r="EG13" s="103"/>
      <c r="EH13" s="103"/>
      <c r="EI13" s="103"/>
      <c r="EJ13" s="103"/>
      <c r="EK13" s="103"/>
      <c r="EL13" s="103"/>
      <c r="EM13" s="103"/>
      <c r="EN13" s="104"/>
      <c r="EO13" s="104"/>
      <c r="EP13" s="104"/>
      <c r="EQ13" s="104">
        <f>SUMIF(purchases!EF14,$EH$4,purchases!EQ14)</f>
        <v>0</v>
      </c>
      <c r="ER13" s="104"/>
      <c r="ES13" s="104"/>
      <c r="EU13" s="36"/>
      <c r="EV13" s="36"/>
      <c r="EW13" s="36"/>
      <c r="EX13" s="37"/>
      <c r="EY13" s="37"/>
      <c r="EZ13" s="37"/>
      <c r="FA13" s="37"/>
      <c r="FB13" s="37"/>
      <c r="FC13" s="37"/>
      <c r="FD13" s="37"/>
      <c r="FE13" s="37">
        <f>SUMIF(purchases!FE14,$FG$4,purchases!EY14)</f>
        <v>0</v>
      </c>
      <c r="FF13" s="37"/>
      <c r="FG13" s="37"/>
      <c r="FH13" s="37"/>
      <c r="FI13" s="37"/>
      <c r="FJ13" s="37"/>
      <c r="FK13" s="37"/>
      <c r="FL13" s="37"/>
      <c r="FM13" s="90"/>
      <c r="FN13" s="90"/>
      <c r="FO13" s="90"/>
      <c r="FP13" s="90">
        <f>SUMIF(purchases!FE14,$FG$4,purchases!FP14)</f>
        <v>0</v>
      </c>
      <c r="FQ13" s="90"/>
      <c r="FR13" s="90"/>
      <c r="FT13" s="36"/>
      <c r="FU13" s="36"/>
      <c r="FV13" s="36"/>
      <c r="FW13" s="112"/>
      <c r="FX13" s="112"/>
      <c r="FY13" s="112"/>
      <c r="FZ13" s="112"/>
      <c r="GA13" s="112"/>
      <c r="GB13" s="112"/>
      <c r="GC13" s="112"/>
      <c r="GD13" s="112">
        <f>SUMIF(purchases!GD14,$GF$4,purchases!FX14)</f>
        <v>0</v>
      </c>
      <c r="GE13" s="112"/>
      <c r="GF13" s="112"/>
      <c r="GG13" s="112"/>
      <c r="GH13" s="112"/>
      <c r="GI13" s="112"/>
      <c r="GJ13" s="112"/>
      <c r="GK13" s="112"/>
      <c r="GL13" s="116"/>
      <c r="GM13" s="116"/>
      <c r="GN13" s="116"/>
      <c r="GO13" s="116">
        <f>SUMIF(purchases!GD14,$GF$4,purchases!GO14)</f>
        <v>0</v>
      </c>
      <c r="GP13" s="116"/>
      <c r="GQ13" s="116"/>
      <c r="GS13" s="102"/>
      <c r="GT13" s="102"/>
      <c r="GU13" s="102"/>
      <c r="GV13" s="113"/>
      <c r="GW13" s="113"/>
      <c r="GX13" s="113"/>
      <c r="GY13" s="113"/>
      <c r="GZ13" s="113"/>
      <c r="HA13" s="113"/>
      <c r="HB13" s="113"/>
      <c r="HC13" s="113">
        <f>SUMIF(purchases!HC14,$HE$4,purchases!GW14)</f>
        <v>0</v>
      </c>
      <c r="HD13" s="113"/>
      <c r="HE13" s="113"/>
      <c r="HF13" s="113"/>
      <c r="HG13" s="113"/>
      <c r="HH13" s="113"/>
      <c r="HI13" s="113"/>
      <c r="HJ13" s="113"/>
      <c r="HK13" s="104"/>
      <c r="HL13" s="104"/>
      <c r="HM13" s="104"/>
      <c r="HN13" s="104">
        <f>SUMIF(purchases!HC14,$HE$4,purchases!HN14)</f>
        <v>0</v>
      </c>
      <c r="HO13" s="104"/>
      <c r="HP13" s="104"/>
      <c r="HR13" s="117"/>
      <c r="HS13" s="117"/>
      <c r="HT13" s="117"/>
      <c r="HU13" s="114"/>
      <c r="HV13" s="114"/>
      <c r="HW13" s="114"/>
      <c r="HX13" s="114"/>
      <c r="HY13" s="114"/>
      <c r="HZ13" s="114"/>
      <c r="IA13" s="114"/>
      <c r="IB13" s="114">
        <f>SUMIF(purchases!IB14,$ID$4,purchases!HV14)</f>
        <v>0</v>
      </c>
      <c r="IC13" s="114"/>
      <c r="ID13" s="114"/>
      <c r="IE13" s="114"/>
      <c r="IF13" s="114"/>
      <c r="IG13" s="114"/>
      <c r="IH13" s="114"/>
      <c r="II13" s="114"/>
      <c r="IJ13" s="109"/>
      <c r="IK13" s="109"/>
      <c r="IL13" s="109"/>
      <c r="IM13" s="109">
        <f>SUMIF(purchases!IB14,$ID$4,purchases!IM14)</f>
        <v>0</v>
      </c>
      <c r="IN13" s="109"/>
      <c r="IO13" s="109"/>
      <c r="IQ13" s="115"/>
      <c r="IR13" s="115"/>
      <c r="IS13" s="115"/>
      <c r="IT13" s="111"/>
      <c r="IU13" s="111"/>
      <c r="IV13" s="111"/>
      <c r="IW13" s="111"/>
      <c r="IX13" s="111"/>
      <c r="IY13" s="111"/>
      <c r="IZ13" s="111"/>
      <c r="JA13" s="111">
        <f>SUMIF(purchases!JA14,$JC$4,purchases!IU14)</f>
        <v>0</v>
      </c>
      <c r="JB13" s="111"/>
      <c r="JC13" s="111"/>
      <c r="JD13" s="111"/>
      <c r="JE13" s="111"/>
      <c r="JF13" s="111"/>
      <c r="JG13" s="111"/>
      <c r="JH13" s="111"/>
      <c r="JI13" s="110"/>
      <c r="JJ13" s="110"/>
      <c r="JK13" s="110"/>
      <c r="JL13" s="110">
        <f>SUMIF(purchases!JA14,$JC$4,purchases!JL14)</f>
        <v>0</v>
      </c>
      <c r="JM13" s="110"/>
      <c r="JN13" s="110"/>
      <c r="JP13" s="102"/>
      <c r="JQ13" s="102"/>
      <c r="JR13" s="102"/>
      <c r="JS13" s="103"/>
      <c r="JT13" s="103"/>
      <c r="JU13" s="103"/>
      <c r="JV13" s="103"/>
      <c r="JW13" s="103"/>
      <c r="JX13" s="103"/>
      <c r="JY13" s="103"/>
      <c r="JZ13" s="103">
        <f>SUMIF(purchases!JZ14,$KB$4,purchases!JT14)</f>
        <v>0</v>
      </c>
      <c r="KA13" s="103"/>
      <c r="KB13" s="103"/>
      <c r="KC13" s="103"/>
      <c r="KD13" s="103"/>
      <c r="KE13" s="103"/>
      <c r="KF13" s="103"/>
      <c r="KG13" s="103"/>
      <c r="KH13" s="104"/>
      <c r="KI13" s="104"/>
      <c r="KJ13" s="104"/>
      <c r="KK13" s="104">
        <f>SUMIF(purchases!JZ14,$KB$4,purchases!KK14)</f>
        <v>0</v>
      </c>
      <c r="KL13" s="104"/>
      <c r="KM13" s="104"/>
    </row>
    <row r="14" spans="1:299" s="4" customFormat="1" ht="20.100000000000001" customHeight="1" x14ac:dyDescent="0.2">
      <c r="A14" s="36"/>
      <c r="B14" s="36"/>
      <c r="C14" s="36"/>
      <c r="D14" s="37"/>
      <c r="E14" s="37"/>
      <c r="F14" s="37"/>
      <c r="G14" s="37"/>
      <c r="H14" s="37"/>
      <c r="I14" s="37"/>
      <c r="J14" s="37"/>
      <c r="K14" s="37">
        <f>SUMIF(purchases!K15,$M$4,purchases!E15)</f>
        <v>0</v>
      </c>
      <c r="L14" s="37"/>
      <c r="M14" s="37"/>
      <c r="N14" s="37"/>
      <c r="O14" s="37"/>
      <c r="P14" s="37"/>
      <c r="Q14" s="37"/>
      <c r="R14" s="37"/>
      <c r="S14" s="90"/>
      <c r="T14" s="90"/>
      <c r="U14" s="90"/>
      <c r="V14" s="90">
        <f>SUMIF(purchases!K15,$M$4,purchases!V15)</f>
        <v>0</v>
      </c>
      <c r="W14" s="90"/>
      <c r="X14" s="90"/>
      <c r="Z14" s="36"/>
      <c r="AA14" s="36"/>
      <c r="AB14" s="36"/>
      <c r="AC14" s="112"/>
      <c r="AD14" s="112"/>
      <c r="AE14" s="112"/>
      <c r="AF14" s="112"/>
      <c r="AG14" s="112"/>
      <c r="AH14" s="112"/>
      <c r="AI14" s="112"/>
      <c r="AJ14" s="112">
        <f>SUMIF(purchases!AJ15,$AL$4,purchases!AD15)</f>
        <v>0</v>
      </c>
      <c r="AK14" s="112"/>
      <c r="AL14" s="112"/>
      <c r="AM14" s="112"/>
      <c r="AN14" s="112"/>
      <c r="AO14" s="112"/>
      <c r="AP14" s="112"/>
      <c r="AQ14" s="112"/>
      <c r="AR14" s="116"/>
      <c r="AS14" s="116"/>
      <c r="AT14" s="116"/>
      <c r="AU14" s="116">
        <f>SUMIF(purchases!AJ15,$AL$4,purchases!AU15)</f>
        <v>0</v>
      </c>
      <c r="AV14" s="116"/>
      <c r="AW14" s="116"/>
      <c r="AY14" s="102"/>
      <c r="AZ14" s="102"/>
      <c r="BA14" s="102"/>
      <c r="BB14" s="113"/>
      <c r="BC14" s="113"/>
      <c r="BD14" s="113"/>
      <c r="BE14" s="113"/>
      <c r="BF14" s="113"/>
      <c r="BG14" s="113"/>
      <c r="BH14" s="113"/>
      <c r="BI14" s="113">
        <f>SUMIF(purchases!BI15,$BK$4,purchases!BC15)</f>
        <v>0</v>
      </c>
      <c r="BJ14" s="113"/>
      <c r="BK14" s="113"/>
      <c r="BL14" s="113"/>
      <c r="BM14" s="113"/>
      <c r="BN14" s="113"/>
      <c r="BO14" s="113"/>
      <c r="BP14" s="113"/>
      <c r="BQ14" s="104"/>
      <c r="BR14" s="104"/>
      <c r="BS14" s="104"/>
      <c r="BT14" s="104">
        <f>SUMIF(purchases!BI15,$BK$4,purchases!BT15)</f>
        <v>0</v>
      </c>
      <c r="BU14" s="104"/>
      <c r="BV14" s="104"/>
      <c r="BX14" s="117"/>
      <c r="BY14" s="117"/>
      <c r="BZ14" s="117"/>
      <c r="CA14" s="114"/>
      <c r="CB14" s="114"/>
      <c r="CC14" s="114"/>
      <c r="CD14" s="114"/>
      <c r="CE14" s="114"/>
      <c r="CF14" s="114"/>
      <c r="CG14" s="114"/>
      <c r="CH14" s="114">
        <f>SUMIF(purchases!CH15,$CJ$4,purchases!CB15)</f>
        <v>0</v>
      </c>
      <c r="CI14" s="114"/>
      <c r="CJ14" s="114"/>
      <c r="CK14" s="114"/>
      <c r="CL14" s="114"/>
      <c r="CM14" s="114"/>
      <c r="CN14" s="114"/>
      <c r="CO14" s="114"/>
      <c r="CP14" s="109"/>
      <c r="CQ14" s="109"/>
      <c r="CR14" s="109"/>
      <c r="CS14" s="109">
        <f>SUMIF(purchases!CH15,$CJ$4,purchases!CS15)</f>
        <v>0</v>
      </c>
      <c r="CT14" s="109"/>
      <c r="CU14" s="109"/>
      <c r="CW14" s="115"/>
      <c r="CX14" s="115"/>
      <c r="CY14" s="115"/>
      <c r="CZ14" s="111"/>
      <c r="DA14" s="111"/>
      <c r="DB14" s="111"/>
      <c r="DC14" s="111"/>
      <c r="DD14" s="111"/>
      <c r="DE14" s="111"/>
      <c r="DF14" s="111"/>
      <c r="DG14" s="111">
        <f>SUMIF(purchases!DG15,$DI$4,purchases!DA15)</f>
        <v>0</v>
      </c>
      <c r="DH14" s="111"/>
      <c r="DI14" s="111"/>
      <c r="DJ14" s="111"/>
      <c r="DK14" s="111"/>
      <c r="DL14" s="111"/>
      <c r="DM14" s="111"/>
      <c r="DN14" s="111"/>
      <c r="DO14" s="110"/>
      <c r="DP14" s="110"/>
      <c r="DQ14" s="110"/>
      <c r="DR14" s="110">
        <f>SUMIF(purchases!DG15,$DI$4,purchases!DR15)</f>
        <v>0</v>
      </c>
      <c r="DS14" s="110"/>
      <c r="DT14" s="110"/>
      <c r="DV14" s="102"/>
      <c r="DW14" s="102"/>
      <c r="DX14" s="102"/>
      <c r="DY14" s="103"/>
      <c r="DZ14" s="103"/>
      <c r="EA14" s="103"/>
      <c r="EB14" s="103"/>
      <c r="EC14" s="103"/>
      <c r="ED14" s="103"/>
      <c r="EE14" s="103"/>
      <c r="EF14" s="103">
        <f>SUMIF(purchases!EF15,$EH$4,purchases!DZ15)</f>
        <v>0</v>
      </c>
      <c r="EG14" s="103"/>
      <c r="EH14" s="103"/>
      <c r="EI14" s="103"/>
      <c r="EJ14" s="103"/>
      <c r="EK14" s="103"/>
      <c r="EL14" s="103"/>
      <c r="EM14" s="103"/>
      <c r="EN14" s="104"/>
      <c r="EO14" s="104"/>
      <c r="EP14" s="104"/>
      <c r="EQ14" s="104">
        <f>SUMIF(purchases!EF15,$EH$4,purchases!EQ15)</f>
        <v>0</v>
      </c>
      <c r="ER14" s="104"/>
      <c r="ES14" s="104"/>
      <c r="EU14" s="36"/>
      <c r="EV14" s="36"/>
      <c r="EW14" s="36"/>
      <c r="EX14" s="37"/>
      <c r="EY14" s="37"/>
      <c r="EZ14" s="37"/>
      <c r="FA14" s="37"/>
      <c r="FB14" s="37"/>
      <c r="FC14" s="37"/>
      <c r="FD14" s="37"/>
      <c r="FE14" s="37">
        <f>SUMIF(purchases!FE15,$FG$4,purchases!EY15)</f>
        <v>0</v>
      </c>
      <c r="FF14" s="37"/>
      <c r="FG14" s="37"/>
      <c r="FH14" s="37"/>
      <c r="FI14" s="37"/>
      <c r="FJ14" s="37"/>
      <c r="FK14" s="37"/>
      <c r="FL14" s="37"/>
      <c r="FM14" s="90"/>
      <c r="FN14" s="90"/>
      <c r="FO14" s="90"/>
      <c r="FP14" s="90">
        <f>SUMIF(purchases!FE15,$FG$4,purchases!FP15)</f>
        <v>0</v>
      </c>
      <c r="FQ14" s="90"/>
      <c r="FR14" s="90"/>
      <c r="FT14" s="36"/>
      <c r="FU14" s="36"/>
      <c r="FV14" s="36"/>
      <c r="FW14" s="112"/>
      <c r="FX14" s="112"/>
      <c r="FY14" s="112"/>
      <c r="FZ14" s="112"/>
      <c r="GA14" s="112"/>
      <c r="GB14" s="112"/>
      <c r="GC14" s="112"/>
      <c r="GD14" s="112">
        <f>SUMIF(purchases!GD15,$GF$4,purchases!FX15)</f>
        <v>0</v>
      </c>
      <c r="GE14" s="112"/>
      <c r="GF14" s="112"/>
      <c r="GG14" s="112"/>
      <c r="GH14" s="112"/>
      <c r="GI14" s="112"/>
      <c r="GJ14" s="112"/>
      <c r="GK14" s="112"/>
      <c r="GL14" s="116"/>
      <c r="GM14" s="116"/>
      <c r="GN14" s="116"/>
      <c r="GO14" s="116">
        <f>SUMIF(purchases!GD15,$GF$4,purchases!GO15)</f>
        <v>0</v>
      </c>
      <c r="GP14" s="116"/>
      <c r="GQ14" s="116"/>
      <c r="GS14" s="102"/>
      <c r="GT14" s="102"/>
      <c r="GU14" s="102"/>
      <c r="GV14" s="113"/>
      <c r="GW14" s="113"/>
      <c r="GX14" s="113"/>
      <c r="GY14" s="113"/>
      <c r="GZ14" s="113"/>
      <c r="HA14" s="113"/>
      <c r="HB14" s="113"/>
      <c r="HC14" s="113">
        <f>SUMIF(purchases!HC15,$HE$4,purchases!GW15)</f>
        <v>0</v>
      </c>
      <c r="HD14" s="113"/>
      <c r="HE14" s="113"/>
      <c r="HF14" s="113"/>
      <c r="HG14" s="113"/>
      <c r="HH14" s="113"/>
      <c r="HI14" s="113"/>
      <c r="HJ14" s="113"/>
      <c r="HK14" s="104"/>
      <c r="HL14" s="104"/>
      <c r="HM14" s="104"/>
      <c r="HN14" s="104">
        <f>SUMIF(purchases!HC15,$HE$4,purchases!HN15)</f>
        <v>0</v>
      </c>
      <c r="HO14" s="104"/>
      <c r="HP14" s="104"/>
      <c r="HR14" s="117"/>
      <c r="HS14" s="117"/>
      <c r="HT14" s="117"/>
      <c r="HU14" s="114"/>
      <c r="HV14" s="114"/>
      <c r="HW14" s="114"/>
      <c r="HX14" s="114"/>
      <c r="HY14" s="114"/>
      <c r="HZ14" s="114"/>
      <c r="IA14" s="114"/>
      <c r="IB14" s="114">
        <f>SUMIF(purchases!IB15,$ID$4,purchases!HV15)</f>
        <v>0</v>
      </c>
      <c r="IC14" s="114"/>
      <c r="ID14" s="114"/>
      <c r="IE14" s="114"/>
      <c r="IF14" s="114"/>
      <c r="IG14" s="114"/>
      <c r="IH14" s="114"/>
      <c r="II14" s="114"/>
      <c r="IJ14" s="109"/>
      <c r="IK14" s="109"/>
      <c r="IL14" s="109"/>
      <c r="IM14" s="109">
        <f>SUMIF(purchases!IB15,$ID$4,purchases!IM15)</f>
        <v>0</v>
      </c>
      <c r="IN14" s="109"/>
      <c r="IO14" s="109"/>
      <c r="IQ14" s="115"/>
      <c r="IR14" s="115"/>
      <c r="IS14" s="115"/>
      <c r="IT14" s="111"/>
      <c r="IU14" s="111"/>
      <c r="IV14" s="111"/>
      <c r="IW14" s="111"/>
      <c r="IX14" s="111"/>
      <c r="IY14" s="111"/>
      <c r="IZ14" s="111"/>
      <c r="JA14" s="111">
        <f>SUMIF(purchases!JA15,$JC$4,purchases!IU15)</f>
        <v>0</v>
      </c>
      <c r="JB14" s="111"/>
      <c r="JC14" s="111"/>
      <c r="JD14" s="111"/>
      <c r="JE14" s="111"/>
      <c r="JF14" s="111"/>
      <c r="JG14" s="111"/>
      <c r="JH14" s="111"/>
      <c r="JI14" s="110"/>
      <c r="JJ14" s="110"/>
      <c r="JK14" s="110"/>
      <c r="JL14" s="110">
        <f>SUMIF(purchases!JA15,$JC$4,purchases!JL15)</f>
        <v>0</v>
      </c>
      <c r="JM14" s="110"/>
      <c r="JN14" s="110"/>
      <c r="JP14" s="102"/>
      <c r="JQ14" s="102"/>
      <c r="JR14" s="102"/>
      <c r="JS14" s="103"/>
      <c r="JT14" s="103"/>
      <c r="JU14" s="103"/>
      <c r="JV14" s="103"/>
      <c r="JW14" s="103"/>
      <c r="JX14" s="103"/>
      <c r="JY14" s="103"/>
      <c r="JZ14" s="103">
        <f>SUMIF(purchases!JZ15,$KB$4,purchases!JT15)</f>
        <v>0</v>
      </c>
      <c r="KA14" s="103"/>
      <c r="KB14" s="103"/>
      <c r="KC14" s="103"/>
      <c r="KD14" s="103"/>
      <c r="KE14" s="103"/>
      <c r="KF14" s="103"/>
      <c r="KG14" s="103"/>
      <c r="KH14" s="104"/>
      <c r="KI14" s="104"/>
      <c r="KJ14" s="104"/>
      <c r="KK14" s="104">
        <f>SUMIF(purchases!JZ15,$KB$4,purchases!KK15)</f>
        <v>0</v>
      </c>
      <c r="KL14" s="104"/>
      <c r="KM14" s="104"/>
    </row>
    <row r="15" spans="1:299" s="4" customFormat="1" ht="20.100000000000001" customHeight="1" x14ac:dyDescent="0.2">
      <c r="A15" s="36"/>
      <c r="B15" s="36"/>
      <c r="C15" s="36"/>
      <c r="D15" s="37"/>
      <c r="E15" s="37"/>
      <c r="F15" s="37"/>
      <c r="G15" s="37"/>
      <c r="H15" s="37"/>
      <c r="I15" s="37"/>
      <c r="J15" s="37"/>
      <c r="K15" s="37">
        <f>SUMIF(purchases!K16,$M$4,purchases!E16)</f>
        <v>0</v>
      </c>
      <c r="L15" s="37"/>
      <c r="M15" s="37"/>
      <c r="N15" s="37"/>
      <c r="O15" s="37"/>
      <c r="P15" s="37"/>
      <c r="Q15" s="37"/>
      <c r="R15" s="37"/>
      <c r="S15" s="90"/>
      <c r="T15" s="90"/>
      <c r="U15" s="90"/>
      <c r="V15" s="90">
        <f>SUMIF(purchases!K16,$M$4,purchases!V16)</f>
        <v>0</v>
      </c>
      <c r="W15" s="90"/>
      <c r="X15" s="90"/>
      <c r="Z15" s="36"/>
      <c r="AA15" s="36"/>
      <c r="AB15" s="36"/>
      <c r="AC15" s="112"/>
      <c r="AD15" s="112"/>
      <c r="AE15" s="112"/>
      <c r="AF15" s="112"/>
      <c r="AG15" s="112"/>
      <c r="AH15" s="112"/>
      <c r="AI15" s="112"/>
      <c r="AJ15" s="112">
        <f>SUMIF(purchases!AJ16,$AL$4,purchases!AD16)</f>
        <v>0</v>
      </c>
      <c r="AK15" s="112"/>
      <c r="AL15" s="112"/>
      <c r="AM15" s="112"/>
      <c r="AN15" s="112"/>
      <c r="AO15" s="112"/>
      <c r="AP15" s="112"/>
      <c r="AQ15" s="112"/>
      <c r="AR15" s="116"/>
      <c r="AS15" s="116"/>
      <c r="AT15" s="116"/>
      <c r="AU15" s="116">
        <f>SUMIF(purchases!AJ16,$AL$4,purchases!AU16)</f>
        <v>0</v>
      </c>
      <c r="AV15" s="116"/>
      <c r="AW15" s="116"/>
      <c r="AY15" s="102"/>
      <c r="AZ15" s="102"/>
      <c r="BA15" s="102"/>
      <c r="BB15" s="113"/>
      <c r="BC15" s="113"/>
      <c r="BD15" s="113"/>
      <c r="BE15" s="113"/>
      <c r="BF15" s="113"/>
      <c r="BG15" s="113"/>
      <c r="BH15" s="113"/>
      <c r="BI15" s="113">
        <f>SUMIF(purchases!BI16,$BK$4,purchases!BC16)</f>
        <v>0</v>
      </c>
      <c r="BJ15" s="113"/>
      <c r="BK15" s="113"/>
      <c r="BL15" s="113"/>
      <c r="BM15" s="113"/>
      <c r="BN15" s="113"/>
      <c r="BO15" s="113"/>
      <c r="BP15" s="113"/>
      <c r="BQ15" s="104"/>
      <c r="BR15" s="104"/>
      <c r="BS15" s="104"/>
      <c r="BT15" s="104">
        <f>SUMIF(purchases!BI16,$BK$4,purchases!BT16)</f>
        <v>0</v>
      </c>
      <c r="BU15" s="104"/>
      <c r="BV15" s="104"/>
      <c r="BX15" s="117"/>
      <c r="BY15" s="117"/>
      <c r="BZ15" s="117"/>
      <c r="CA15" s="114"/>
      <c r="CB15" s="114"/>
      <c r="CC15" s="114"/>
      <c r="CD15" s="114"/>
      <c r="CE15" s="114"/>
      <c r="CF15" s="114"/>
      <c r="CG15" s="114"/>
      <c r="CH15" s="114">
        <f>SUMIF(purchases!CH16,$CJ$4,purchases!CB16)</f>
        <v>0</v>
      </c>
      <c r="CI15" s="114"/>
      <c r="CJ15" s="114"/>
      <c r="CK15" s="114"/>
      <c r="CL15" s="114"/>
      <c r="CM15" s="114"/>
      <c r="CN15" s="114"/>
      <c r="CO15" s="114"/>
      <c r="CP15" s="109"/>
      <c r="CQ15" s="109"/>
      <c r="CR15" s="109"/>
      <c r="CS15" s="109">
        <f>SUMIF(purchases!CH16,$CJ$4,purchases!CS16)</f>
        <v>0</v>
      </c>
      <c r="CT15" s="109"/>
      <c r="CU15" s="109"/>
      <c r="CW15" s="115"/>
      <c r="CX15" s="115"/>
      <c r="CY15" s="115"/>
      <c r="CZ15" s="111"/>
      <c r="DA15" s="111"/>
      <c r="DB15" s="111"/>
      <c r="DC15" s="111"/>
      <c r="DD15" s="111"/>
      <c r="DE15" s="111"/>
      <c r="DF15" s="111"/>
      <c r="DG15" s="111">
        <f>SUMIF(purchases!DG16,$DI$4,purchases!DA16)</f>
        <v>0</v>
      </c>
      <c r="DH15" s="111"/>
      <c r="DI15" s="111"/>
      <c r="DJ15" s="111"/>
      <c r="DK15" s="111"/>
      <c r="DL15" s="111"/>
      <c r="DM15" s="111"/>
      <c r="DN15" s="111"/>
      <c r="DO15" s="110"/>
      <c r="DP15" s="110"/>
      <c r="DQ15" s="110"/>
      <c r="DR15" s="110">
        <f>SUMIF(purchases!DG16,$DI$4,purchases!DR16)</f>
        <v>0</v>
      </c>
      <c r="DS15" s="110"/>
      <c r="DT15" s="110"/>
      <c r="DV15" s="102"/>
      <c r="DW15" s="102"/>
      <c r="DX15" s="102"/>
      <c r="DY15" s="103"/>
      <c r="DZ15" s="103"/>
      <c r="EA15" s="103"/>
      <c r="EB15" s="103"/>
      <c r="EC15" s="103"/>
      <c r="ED15" s="103"/>
      <c r="EE15" s="103"/>
      <c r="EF15" s="103">
        <f>SUMIF(purchases!EF16,$EH$4,purchases!DZ16)</f>
        <v>0</v>
      </c>
      <c r="EG15" s="103"/>
      <c r="EH15" s="103"/>
      <c r="EI15" s="103"/>
      <c r="EJ15" s="103"/>
      <c r="EK15" s="103"/>
      <c r="EL15" s="103"/>
      <c r="EM15" s="103"/>
      <c r="EN15" s="104"/>
      <c r="EO15" s="104"/>
      <c r="EP15" s="104"/>
      <c r="EQ15" s="104">
        <f>SUMIF(purchases!EF16,$EH$4,purchases!EQ16)</f>
        <v>0</v>
      </c>
      <c r="ER15" s="104"/>
      <c r="ES15" s="104"/>
      <c r="EU15" s="36"/>
      <c r="EV15" s="36"/>
      <c r="EW15" s="36"/>
      <c r="EX15" s="37"/>
      <c r="EY15" s="37"/>
      <c r="EZ15" s="37"/>
      <c r="FA15" s="37"/>
      <c r="FB15" s="37"/>
      <c r="FC15" s="37"/>
      <c r="FD15" s="37"/>
      <c r="FE15" s="37">
        <f>SUMIF(purchases!FE16,$FG$4,purchases!EY16)</f>
        <v>0</v>
      </c>
      <c r="FF15" s="37"/>
      <c r="FG15" s="37"/>
      <c r="FH15" s="37"/>
      <c r="FI15" s="37"/>
      <c r="FJ15" s="37"/>
      <c r="FK15" s="37"/>
      <c r="FL15" s="37"/>
      <c r="FM15" s="90"/>
      <c r="FN15" s="90"/>
      <c r="FO15" s="90"/>
      <c r="FP15" s="90">
        <f>SUMIF(purchases!FE16,$FG$4,purchases!FP16)</f>
        <v>0</v>
      </c>
      <c r="FQ15" s="90"/>
      <c r="FR15" s="90"/>
      <c r="FT15" s="36"/>
      <c r="FU15" s="36"/>
      <c r="FV15" s="36"/>
      <c r="FW15" s="112"/>
      <c r="FX15" s="112"/>
      <c r="FY15" s="112"/>
      <c r="FZ15" s="112"/>
      <c r="GA15" s="112"/>
      <c r="GB15" s="112"/>
      <c r="GC15" s="112"/>
      <c r="GD15" s="112">
        <f>SUMIF(purchases!GD16,$GF$4,purchases!FX16)</f>
        <v>0</v>
      </c>
      <c r="GE15" s="112"/>
      <c r="GF15" s="112"/>
      <c r="GG15" s="112"/>
      <c r="GH15" s="112"/>
      <c r="GI15" s="112"/>
      <c r="GJ15" s="112"/>
      <c r="GK15" s="112"/>
      <c r="GL15" s="116"/>
      <c r="GM15" s="116"/>
      <c r="GN15" s="116"/>
      <c r="GO15" s="116">
        <f>SUMIF(purchases!GD16,$GF$4,purchases!GO16)</f>
        <v>0</v>
      </c>
      <c r="GP15" s="116"/>
      <c r="GQ15" s="116"/>
      <c r="GS15" s="102"/>
      <c r="GT15" s="102"/>
      <c r="GU15" s="102"/>
      <c r="GV15" s="113"/>
      <c r="GW15" s="113"/>
      <c r="GX15" s="113"/>
      <c r="GY15" s="113"/>
      <c r="GZ15" s="113"/>
      <c r="HA15" s="113"/>
      <c r="HB15" s="113"/>
      <c r="HC15" s="113">
        <f>SUMIF(purchases!HC16,$HE$4,purchases!GW16)</f>
        <v>0</v>
      </c>
      <c r="HD15" s="113"/>
      <c r="HE15" s="113"/>
      <c r="HF15" s="113"/>
      <c r="HG15" s="113"/>
      <c r="HH15" s="113"/>
      <c r="HI15" s="113"/>
      <c r="HJ15" s="113"/>
      <c r="HK15" s="104"/>
      <c r="HL15" s="104"/>
      <c r="HM15" s="104"/>
      <c r="HN15" s="104">
        <f>SUMIF(purchases!HC16,$HE$4,purchases!HN16)</f>
        <v>0</v>
      </c>
      <c r="HO15" s="104"/>
      <c r="HP15" s="104"/>
      <c r="HR15" s="117"/>
      <c r="HS15" s="117"/>
      <c r="HT15" s="117"/>
      <c r="HU15" s="114"/>
      <c r="HV15" s="114"/>
      <c r="HW15" s="114"/>
      <c r="HX15" s="114"/>
      <c r="HY15" s="114"/>
      <c r="HZ15" s="114"/>
      <c r="IA15" s="114"/>
      <c r="IB15" s="114">
        <f>SUMIF(purchases!IB16,$ID$4,purchases!HV16)</f>
        <v>0</v>
      </c>
      <c r="IC15" s="114"/>
      <c r="ID15" s="114"/>
      <c r="IE15" s="114"/>
      <c r="IF15" s="114"/>
      <c r="IG15" s="114"/>
      <c r="IH15" s="114"/>
      <c r="II15" s="114"/>
      <c r="IJ15" s="109"/>
      <c r="IK15" s="109"/>
      <c r="IL15" s="109"/>
      <c r="IM15" s="109">
        <f>SUMIF(purchases!IB16,$ID$4,purchases!IM16)</f>
        <v>0</v>
      </c>
      <c r="IN15" s="109"/>
      <c r="IO15" s="109"/>
      <c r="IQ15" s="115"/>
      <c r="IR15" s="115"/>
      <c r="IS15" s="115"/>
      <c r="IT15" s="111"/>
      <c r="IU15" s="111"/>
      <c r="IV15" s="111"/>
      <c r="IW15" s="111"/>
      <c r="IX15" s="111"/>
      <c r="IY15" s="111"/>
      <c r="IZ15" s="111"/>
      <c r="JA15" s="111">
        <f>SUMIF(purchases!JA16,$JC$4,purchases!IU16)</f>
        <v>0</v>
      </c>
      <c r="JB15" s="111"/>
      <c r="JC15" s="111"/>
      <c r="JD15" s="111"/>
      <c r="JE15" s="111"/>
      <c r="JF15" s="111"/>
      <c r="JG15" s="111"/>
      <c r="JH15" s="111"/>
      <c r="JI15" s="110"/>
      <c r="JJ15" s="110"/>
      <c r="JK15" s="110"/>
      <c r="JL15" s="110">
        <f>SUMIF(purchases!JA16,$JC$4,purchases!JL16)</f>
        <v>0</v>
      </c>
      <c r="JM15" s="110"/>
      <c r="JN15" s="110"/>
      <c r="JP15" s="102"/>
      <c r="JQ15" s="102"/>
      <c r="JR15" s="102"/>
      <c r="JS15" s="103"/>
      <c r="JT15" s="103"/>
      <c r="JU15" s="103"/>
      <c r="JV15" s="103"/>
      <c r="JW15" s="103"/>
      <c r="JX15" s="103"/>
      <c r="JY15" s="103"/>
      <c r="JZ15" s="103">
        <f>SUMIF(purchases!JZ16,$KB$4,purchases!JT16)</f>
        <v>0</v>
      </c>
      <c r="KA15" s="103"/>
      <c r="KB15" s="103"/>
      <c r="KC15" s="103"/>
      <c r="KD15" s="103"/>
      <c r="KE15" s="103"/>
      <c r="KF15" s="103"/>
      <c r="KG15" s="103"/>
      <c r="KH15" s="104"/>
      <c r="KI15" s="104"/>
      <c r="KJ15" s="104"/>
      <c r="KK15" s="104">
        <f>SUMIF(purchases!JZ16,$KB$4,purchases!KK16)</f>
        <v>0</v>
      </c>
      <c r="KL15" s="104"/>
      <c r="KM15" s="104"/>
    </row>
    <row r="16" spans="1:299" s="4" customFormat="1" ht="20.100000000000001" customHeight="1" x14ac:dyDescent="0.2">
      <c r="A16" s="36"/>
      <c r="B16" s="36"/>
      <c r="C16" s="36"/>
      <c r="D16" s="37"/>
      <c r="E16" s="37"/>
      <c r="F16" s="37"/>
      <c r="G16" s="37"/>
      <c r="H16" s="37"/>
      <c r="I16" s="37"/>
      <c r="J16" s="37"/>
      <c r="K16" s="37">
        <f>SUMIF(purchases!K17,$M$4,purchases!E17)</f>
        <v>0</v>
      </c>
      <c r="L16" s="37"/>
      <c r="M16" s="37"/>
      <c r="N16" s="37"/>
      <c r="O16" s="37"/>
      <c r="P16" s="37"/>
      <c r="Q16" s="37"/>
      <c r="R16" s="37"/>
      <c r="S16" s="90"/>
      <c r="T16" s="90"/>
      <c r="U16" s="90"/>
      <c r="V16" s="90">
        <f>SUMIF(purchases!K17,$M$4,purchases!V17)</f>
        <v>0</v>
      </c>
      <c r="W16" s="90"/>
      <c r="X16" s="90"/>
      <c r="Z16" s="36"/>
      <c r="AA16" s="36"/>
      <c r="AB16" s="36"/>
      <c r="AC16" s="112"/>
      <c r="AD16" s="112"/>
      <c r="AE16" s="112"/>
      <c r="AF16" s="112"/>
      <c r="AG16" s="112"/>
      <c r="AH16" s="112"/>
      <c r="AI16" s="112"/>
      <c r="AJ16" s="112">
        <f>SUMIF(purchases!AJ17,$AL$4,purchases!AD17)</f>
        <v>0</v>
      </c>
      <c r="AK16" s="112"/>
      <c r="AL16" s="112"/>
      <c r="AM16" s="112"/>
      <c r="AN16" s="112"/>
      <c r="AO16" s="112"/>
      <c r="AP16" s="112"/>
      <c r="AQ16" s="112"/>
      <c r="AR16" s="116"/>
      <c r="AS16" s="116"/>
      <c r="AT16" s="116"/>
      <c r="AU16" s="116">
        <f>SUMIF(purchases!AJ17,$AL$4,purchases!AU17)</f>
        <v>0</v>
      </c>
      <c r="AV16" s="116"/>
      <c r="AW16" s="116"/>
      <c r="AY16" s="102"/>
      <c r="AZ16" s="102"/>
      <c r="BA16" s="102"/>
      <c r="BB16" s="113"/>
      <c r="BC16" s="113"/>
      <c r="BD16" s="113"/>
      <c r="BE16" s="113"/>
      <c r="BF16" s="113"/>
      <c r="BG16" s="113"/>
      <c r="BH16" s="113"/>
      <c r="BI16" s="113">
        <f>SUMIF(purchases!BI17,$BK$4,purchases!BC17)</f>
        <v>0</v>
      </c>
      <c r="BJ16" s="113"/>
      <c r="BK16" s="113"/>
      <c r="BL16" s="113"/>
      <c r="BM16" s="113"/>
      <c r="BN16" s="113"/>
      <c r="BO16" s="113"/>
      <c r="BP16" s="113"/>
      <c r="BQ16" s="104"/>
      <c r="BR16" s="104"/>
      <c r="BS16" s="104"/>
      <c r="BT16" s="104">
        <f>SUMIF(purchases!BI17,$BK$4,purchases!BT17)</f>
        <v>0</v>
      </c>
      <c r="BU16" s="104"/>
      <c r="BV16" s="104"/>
      <c r="BX16" s="117"/>
      <c r="BY16" s="117"/>
      <c r="BZ16" s="117"/>
      <c r="CA16" s="114"/>
      <c r="CB16" s="114"/>
      <c r="CC16" s="114"/>
      <c r="CD16" s="114"/>
      <c r="CE16" s="114"/>
      <c r="CF16" s="114"/>
      <c r="CG16" s="114"/>
      <c r="CH16" s="114">
        <f>SUMIF(purchases!CH17,$CJ$4,purchases!CB17)</f>
        <v>0</v>
      </c>
      <c r="CI16" s="114"/>
      <c r="CJ16" s="114"/>
      <c r="CK16" s="114"/>
      <c r="CL16" s="114"/>
      <c r="CM16" s="114"/>
      <c r="CN16" s="114"/>
      <c r="CO16" s="114"/>
      <c r="CP16" s="109"/>
      <c r="CQ16" s="109"/>
      <c r="CR16" s="109"/>
      <c r="CS16" s="109">
        <f>SUMIF(purchases!CH17,$CJ$4,purchases!CS17)</f>
        <v>0</v>
      </c>
      <c r="CT16" s="109"/>
      <c r="CU16" s="109"/>
      <c r="CW16" s="115"/>
      <c r="CX16" s="115"/>
      <c r="CY16" s="115"/>
      <c r="CZ16" s="111"/>
      <c r="DA16" s="111"/>
      <c r="DB16" s="111"/>
      <c r="DC16" s="111"/>
      <c r="DD16" s="111"/>
      <c r="DE16" s="111"/>
      <c r="DF16" s="111"/>
      <c r="DG16" s="111">
        <f>SUMIF(purchases!DG17,$DI$4,purchases!DA17)</f>
        <v>0</v>
      </c>
      <c r="DH16" s="111"/>
      <c r="DI16" s="111"/>
      <c r="DJ16" s="111"/>
      <c r="DK16" s="111"/>
      <c r="DL16" s="111"/>
      <c r="DM16" s="111"/>
      <c r="DN16" s="111"/>
      <c r="DO16" s="110"/>
      <c r="DP16" s="110"/>
      <c r="DQ16" s="110"/>
      <c r="DR16" s="110">
        <f>SUMIF(purchases!DG17,$DI$4,purchases!DR17)</f>
        <v>0</v>
      </c>
      <c r="DS16" s="110"/>
      <c r="DT16" s="110"/>
      <c r="DV16" s="102"/>
      <c r="DW16" s="102"/>
      <c r="DX16" s="102"/>
      <c r="DY16" s="103"/>
      <c r="DZ16" s="103"/>
      <c r="EA16" s="103"/>
      <c r="EB16" s="103"/>
      <c r="EC16" s="103"/>
      <c r="ED16" s="103"/>
      <c r="EE16" s="103"/>
      <c r="EF16" s="103">
        <f>SUMIF(purchases!EF17,$EH$4,purchases!DZ17)</f>
        <v>0</v>
      </c>
      <c r="EG16" s="103"/>
      <c r="EH16" s="103"/>
      <c r="EI16" s="103"/>
      <c r="EJ16" s="103"/>
      <c r="EK16" s="103"/>
      <c r="EL16" s="103"/>
      <c r="EM16" s="103"/>
      <c r="EN16" s="104"/>
      <c r="EO16" s="104"/>
      <c r="EP16" s="104"/>
      <c r="EQ16" s="104">
        <f>SUMIF(purchases!EF17,$EH$4,purchases!EQ17)</f>
        <v>0</v>
      </c>
      <c r="ER16" s="104"/>
      <c r="ES16" s="104"/>
      <c r="EU16" s="36"/>
      <c r="EV16" s="36"/>
      <c r="EW16" s="36"/>
      <c r="EX16" s="37"/>
      <c r="EY16" s="37"/>
      <c r="EZ16" s="37"/>
      <c r="FA16" s="37"/>
      <c r="FB16" s="37"/>
      <c r="FC16" s="37"/>
      <c r="FD16" s="37"/>
      <c r="FE16" s="37">
        <f>SUMIF(purchases!FE17,$FG$4,purchases!EY17)</f>
        <v>0</v>
      </c>
      <c r="FF16" s="37"/>
      <c r="FG16" s="37"/>
      <c r="FH16" s="37"/>
      <c r="FI16" s="37"/>
      <c r="FJ16" s="37"/>
      <c r="FK16" s="37"/>
      <c r="FL16" s="37"/>
      <c r="FM16" s="90"/>
      <c r="FN16" s="90"/>
      <c r="FO16" s="90"/>
      <c r="FP16" s="90">
        <f>SUMIF(purchases!FE17,$FG$4,purchases!FP17)</f>
        <v>0</v>
      </c>
      <c r="FQ16" s="90"/>
      <c r="FR16" s="90"/>
      <c r="FT16" s="36"/>
      <c r="FU16" s="36"/>
      <c r="FV16" s="36"/>
      <c r="FW16" s="112"/>
      <c r="FX16" s="112"/>
      <c r="FY16" s="112"/>
      <c r="FZ16" s="112"/>
      <c r="GA16" s="112"/>
      <c r="GB16" s="112"/>
      <c r="GC16" s="112"/>
      <c r="GD16" s="112">
        <f>SUMIF(purchases!GD17,$GF$4,purchases!FX17)</f>
        <v>0</v>
      </c>
      <c r="GE16" s="112"/>
      <c r="GF16" s="112"/>
      <c r="GG16" s="112"/>
      <c r="GH16" s="112"/>
      <c r="GI16" s="112"/>
      <c r="GJ16" s="112"/>
      <c r="GK16" s="112"/>
      <c r="GL16" s="116"/>
      <c r="GM16" s="116"/>
      <c r="GN16" s="116"/>
      <c r="GO16" s="116">
        <f>SUMIF(purchases!GD17,$GF$4,purchases!GO17)</f>
        <v>0</v>
      </c>
      <c r="GP16" s="116"/>
      <c r="GQ16" s="116"/>
      <c r="GS16" s="102"/>
      <c r="GT16" s="102"/>
      <c r="GU16" s="102"/>
      <c r="GV16" s="113"/>
      <c r="GW16" s="113"/>
      <c r="GX16" s="113"/>
      <c r="GY16" s="113"/>
      <c r="GZ16" s="113"/>
      <c r="HA16" s="113"/>
      <c r="HB16" s="113"/>
      <c r="HC16" s="113">
        <f>SUMIF(purchases!HC17,$HE$4,purchases!GW17)</f>
        <v>0</v>
      </c>
      <c r="HD16" s="113"/>
      <c r="HE16" s="113"/>
      <c r="HF16" s="113"/>
      <c r="HG16" s="113"/>
      <c r="HH16" s="113"/>
      <c r="HI16" s="113"/>
      <c r="HJ16" s="113"/>
      <c r="HK16" s="104"/>
      <c r="HL16" s="104"/>
      <c r="HM16" s="104"/>
      <c r="HN16" s="104">
        <f>SUMIF(purchases!HC17,$HE$4,purchases!HN17)</f>
        <v>0</v>
      </c>
      <c r="HO16" s="104"/>
      <c r="HP16" s="104"/>
      <c r="HR16" s="117"/>
      <c r="HS16" s="117"/>
      <c r="HT16" s="117"/>
      <c r="HU16" s="114"/>
      <c r="HV16" s="114"/>
      <c r="HW16" s="114"/>
      <c r="HX16" s="114"/>
      <c r="HY16" s="114"/>
      <c r="HZ16" s="114"/>
      <c r="IA16" s="114"/>
      <c r="IB16" s="114">
        <f>SUMIF(purchases!IB17,$ID$4,purchases!HV17)</f>
        <v>0</v>
      </c>
      <c r="IC16" s="114"/>
      <c r="ID16" s="114"/>
      <c r="IE16" s="114"/>
      <c r="IF16" s="114"/>
      <c r="IG16" s="114"/>
      <c r="IH16" s="114"/>
      <c r="II16" s="114"/>
      <c r="IJ16" s="109"/>
      <c r="IK16" s="109"/>
      <c r="IL16" s="109"/>
      <c r="IM16" s="109">
        <f>SUMIF(purchases!IB17,$ID$4,purchases!IM17)</f>
        <v>0</v>
      </c>
      <c r="IN16" s="109"/>
      <c r="IO16" s="109"/>
      <c r="IQ16" s="115"/>
      <c r="IR16" s="115"/>
      <c r="IS16" s="115"/>
      <c r="IT16" s="111"/>
      <c r="IU16" s="111"/>
      <c r="IV16" s="111"/>
      <c r="IW16" s="111"/>
      <c r="IX16" s="111"/>
      <c r="IY16" s="111"/>
      <c r="IZ16" s="111"/>
      <c r="JA16" s="111">
        <f>SUMIF(purchases!JA17,$JC$4,purchases!IU17)</f>
        <v>0</v>
      </c>
      <c r="JB16" s="111"/>
      <c r="JC16" s="111"/>
      <c r="JD16" s="111"/>
      <c r="JE16" s="111"/>
      <c r="JF16" s="111"/>
      <c r="JG16" s="111"/>
      <c r="JH16" s="111"/>
      <c r="JI16" s="110"/>
      <c r="JJ16" s="110"/>
      <c r="JK16" s="110"/>
      <c r="JL16" s="110">
        <f>SUMIF(purchases!JA17,$JC$4,purchases!JL17)</f>
        <v>0</v>
      </c>
      <c r="JM16" s="110"/>
      <c r="JN16" s="110"/>
      <c r="JP16" s="102"/>
      <c r="JQ16" s="102"/>
      <c r="JR16" s="102"/>
      <c r="JS16" s="103"/>
      <c r="JT16" s="103"/>
      <c r="JU16" s="103"/>
      <c r="JV16" s="103"/>
      <c r="JW16" s="103"/>
      <c r="JX16" s="103"/>
      <c r="JY16" s="103"/>
      <c r="JZ16" s="103">
        <f>SUMIF(purchases!JZ17,$KB$4,purchases!JT17)</f>
        <v>0</v>
      </c>
      <c r="KA16" s="103"/>
      <c r="KB16" s="103"/>
      <c r="KC16" s="103"/>
      <c r="KD16" s="103"/>
      <c r="KE16" s="103"/>
      <c r="KF16" s="103"/>
      <c r="KG16" s="103"/>
      <c r="KH16" s="104"/>
      <c r="KI16" s="104"/>
      <c r="KJ16" s="104"/>
      <c r="KK16" s="104">
        <f>SUMIF(purchases!JZ17,$KB$4,purchases!KK17)</f>
        <v>0</v>
      </c>
      <c r="KL16" s="104"/>
      <c r="KM16" s="104"/>
    </row>
    <row r="17" spans="1:299" s="4" customFormat="1" ht="20.100000000000001" customHeight="1" x14ac:dyDescent="0.2">
      <c r="A17" s="36"/>
      <c r="B17" s="36"/>
      <c r="C17" s="36"/>
      <c r="D17" s="37"/>
      <c r="E17" s="37"/>
      <c r="F17" s="37"/>
      <c r="G17" s="37"/>
      <c r="H17" s="37"/>
      <c r="I17" s="37"/>
      <c r="J17" s="37"/>
      <c r="K17" s="37">
        <f>SUMIF(purchases!K18,$M$4,purchases!E18)</f>
        <v>0</v>
      </c>
      <c r="L17" s="37"/>
      <c r="M17" s="37"/>
      <c r="N17" s="37"/>
      <c r="O17" s="37"/>
      <c r="P17" s="37"/>
      <c r="Q17" s="37"/>
      <c r="R17" s="37"/>
      <c r="S17" s="90"/>
      <c r="T17" s="90"/>
      <c r="U17" s="90"/>
      <c r="V17" s="90">
        <f>SUMIF(purchases!K18,$M$4,purchases!V18)</f>
        <v>0</v>
      </c>
      <c r="W17" s="90"/>
      <c r="X17" s="90"/>
      <c r="Z17" s="36"/>
      <c r="AA17" s="36"/>
      <c r="AB17" s="36"/>
      <c r="AC17" s="112"/>
      <c r="AD17" s="112"/>
      <c r="AE17" s="112"/>
      <c r="AF17" s="112"/>
      <c r="AG17" s="112"/>
      <c r="AH17" s="112"/>
      <c r="AI17" s="112"/>
      <c r="AJ17" s="112">
        <f>SUMIF(purchases!AJ18,$AL$4,purchases!AD18)</f>
        <v>0</v>
      </c>
      <c r="AK17" s="112"/>
      <c r="AL17" s="112"/>
      <c r="AM17" s="112"/>
      <c r="AN17" s="112"/>
      <c r="AO17" s="112"/>
      <c r="AP17" s="112"/>
      <c r="AQ17" s="112"/>
      <c r="AR17" s="116"/>
      <c r="AS17" s="116"/>
      <c r="AT17" s="116"/>
      <c r="AU17" s="116">
        <f>SUMIF(purchases!AJ18,$AL$4,purchases!AU18)</f>
        <v>0</v>
      </c>
      <c r="AV17" s="116"/>
      <c r="AW17" s="116"/>
      <c r="AY17" s="102"/>
      <c r="AZ17" s="102"/>
      <c r="BA17" s="102"/>
      <c r="BB17" s="113"/>
      <c r="BC17" s="113"/>
      <c r="BD17" s="113"/>
      <c r="BE17" s="113"/>
      <c r="BF17" s="113"/>
      <c r="BG17" s="113"/>
      <c r="BH17" s="113"/>
      <c r="BI17" s="113">
        <f>SUMIF(purchases!BI18,$BK$4,purchases!BC18)</f>
        <v>0</v>
      </c>
      <c r="BJ17" s="113"/>
      <c r="BK17" s="113"/>
      <c r="BL17" s="113"/>
      <c r="BM17" s="113"/>
      <c r="BN17" s="113"/>
      <c r="BO17" s="113"/>
      <c r="BP17" s="113"/>
      <c r="BQ17" s="104"/>
      <c r="BR17" s="104"/>
      <c r="BS17" s="104"/>
      <c r="BT17" s="104">
        <f>SUMIF(purchases!BI18,$BK$4,purchases!BT18)</f>
        <v>0</v>
      </c>
      <c r="BU17" s="104"/>
      <c r="BV17" s="104"/>
      <c r="BX17" s="117"/>
      <c r="BY17" s="117"/>
      <c r="BZ17" s="117"/>
      <c r="CA17" s="114"/>
      <c r="CB17" s="114"/>
      <c r="CC17" s="114"/>
      <c r="CD17" s="114"/>
      <c r="CE17" s="114"/>
      <c r="CF17" s="114"/>
      <c r="CG17" s="114"/>
      <c r="CH17" s="114">
        <f>SUMIF(purchases!CH18,$CJ$4,purchases!CB18)</f>
        <v>0</v>
      </c>
      <c r="CI17" s="114"/>
      <c r="CJ17" s="114"/>
      <c r="CK17" s="114"/>
      <c r="CL17" s="114"/>
      <c r="CM17" s="114"/>
      <c r="CN17" s="114"/>
      <c r="CO17" s="114"/>
      <c r="CP17" s="109"/>
      <c r="CQ17" s="109"/>
      <c r="CR17" s="109"/>
      <c r="CS17" s="109">
        <f>SUMIF(purchases!CH18,$CJ$4,purchases!CS18)</f>
        <v>0</v>
      </c>
      <c r="CT17" s="109"/>
      <c r="CU17" s="109"/>
      <c r="CW17" s="115"/>
      <c r="CX17" s="115"/>
      <c r="CY17" s="115"/>
      <c r="CZ17" s="111"/>
      <c r="DA17" s="111"/>
      <c r="DB17" s="111"/>
      <c r="DC17" s="111"/>
      <c r="DD17" s="111"/>
      <c r="DE17" s="111"/>
      <c r="DF17" s="111"/>
      <c r="DG17" s="111">
        <f>SUMIF(purchases!DG18,$DI$4,purchases!DA18)</f>
        <v>0</v>
      </c>
      <c r="DH17" s="111"/>
      <c r="DI17" s="111"/>
      <c r="DJ17" s="111"/>
      <c r="DK17" s="111"/>
      <c r="DL17" s="111"/>
      <c r="DM17" s="111"/>
      <c r="DN17" s="111"/>
      <c r="DO17" s="110"/>
      <c r="DP17" s="110"/>
      <c r="DQ17" s="110"/>
      <c r="DR17" s="110">
        <f>SUMIF(purchases!DG18,$DI$4,purchases!DR18)</f>
        <v>0</v>
      </c>
      <c r="DS17" s="110"/>
      <c r="DT17" s="110"/>
      <c r="DV17" s="102"/>
      <c r="DW17" s="102"/>
      <c r="DX17" s="102"/>
      <c r="DY17" s="103"/>
      <c r="DZ17" s="103"/>
      <c r="EA17" s="103"/>
      <c r="EB17" s="103"/>
      <c r="EC17" s="103"/>
      <c r="ED17" s="103"/>
      <c r="EE17" s="103"/>
      <c r="EF17" s="103">
        <f>SUMIF(purchases!EF18,$EH$4,purchases!DZ18)</f>
        <v>0</v>
      </c>
      <c r="EG17" s="103"/>
      <c r="EH17" s="103"/>
      <c r="EI17" s="103"/>
      <c r="EJ17" s="103"/>
      <c r="EK17" s="103"/>
      <c r="EL17" s="103"/>
      <c r="EM17" s="103"/>
      <c r="EN17" s="104"/>
      <c r="EO17" s="104"/>
      <c r="EP17" s="104"/>
      <c r="EQ17" s="104">
        <f>SUMIF(purchases!EF18,$EH$4,purchases!EQ18)</f>
        <v>0</v>
      </c>
      <c r="ER17" s="104"/>
      <c r="ES17" s="104"/>
      <c r="EU17" s="36"/>
      <c r="EV17" s="36"/>
      <c r="EW17" s="36"/>
      <c r="EX17" s="37"/>
      <c r="EY17" s="37"/>
      <c r="EZ17" s="37"/>
      <c r="FA17" s="37"/>
      <c r="FB17" s="37"/>
      <c r="FC17" s="37"/>
      <c r="FD17" s="37"/>
      <c r="FE17" s="37">
        <f>SUMIF(purchases!FE18,$FG$4,purchases!EY18)</f>
        <v>0</v>
      </c>
      <c r="FF17" s="37"/>
      <c r="FG17" s="37"/>
      <c r="FH17" s="37"/>
      <c r="FI17" s="37"/>
      <c r="FJ17" s="37"/>
      <c r="FK17" s="37"/>
      <c r="FL17" s="37"/>
      <c r="FM17" s="90"/>
      <c r="FN17" s="90"/>
      <c r="FO17" s="90"/>
      <c r="FP17" s="90">
        <f>SUMIF(purchases!FE18,$FG$4,purchases!FP18)</f>
        <v>0</v>
      </c>
      <c r="FQ17" s="90"/>
      <c r="FR17" s="90"/>
      <c r="FT17" s="36"/>
      <c r="FU17" s="36"/>
      <c r="FV17" s="36"/>
      <c r="FW17" s="112"/>
      <c r="FX17" s="112"/>
      <c r="FY17" s="112"/>
      <c r="FZ17" s="112"/>
      <c r="GA17" s="112"/>
      <c r="GB17" s="112"/>
      <c r="GC17" s="112"/>
      <c r="GD17" s="112">
        <f>SUMIF(purchases!GD18,$GF$4,purchases!FX18)</f>
        <v>0</v>
      </c>
      <c r="GE17" s="112"/>
      <c r="GF17" s="112"/>
      <c r="GG17" s="112"/>
      <c r="GH17" s="112"/>
      <c r="GI17" s="112"/>
      <c r="GJ17" s="112"/>
      <c r="GK17" s="112"/>
      <c r="GL17" s="116"/>
      <c r="GM17" s="116"/>
      <c r="GN17" s="116"/>
      <c r="GO17" s="116">
        <f>SUMIF(purchases!GD18,$GF$4,purchases!GO18)</f>
        <v>0</v>
      </c>
      <c r="GP17" s="116"/>
      <c r="GQ17" s="116"/>
      <c r="GS17" s="102"/>
      <c r="GT17" s="102"/>
      <c r="GU17" s="102"/>
      <c r="GV17" s="113"/>
      <c r="GW17" s="113"/>
      <c r="GX17" s="113"/>
      <c r="GY17" s="113"/>
      <c r="GZ17" s="113"/>
      <c r="HA17" s="113"/>
      <c r="HB17" s="113"/>
      <c r="HC17" s="113">
        <f>SUMIF(purchases!HC18,$HE$4,purchases!GW18)</f>
        <v>0</v>
      </c>
      <c r="HD17" s="113"/>
      <c r="HE17" s="113"/>
      <c r="HF17" s="113"/>
      <c r="HG17" s="113"/>
      <c r="HH17" s="113"/>
      <c r="HI17" s="113"/>
      <c r="HJ17" s="113"/>
      <c r="HK17" s="104"/>
      <c r="HL17" s="104"/>
      <c r="HM17" s="104"/>
      <c r="HN17" s="104">
        <f>SUMIF(purchases!HC18,$HE$4,purchases!HN18)</f>
        <v>0</v>
      </c>
      <c r="HO17" s="104"/>
      <c r="HP17" s="104"/>
      <c r="HR17" s="117"/>
      <c r="HS17" s="117"/>
      <c r="HT17" s="117"/>
      <c r="HU17" s="114"/>
      <c r="HV17" s="114"/>
      <c r="HW17" s="114"/>
      <c r="HX17" s="114"/>
      <c r="HY17" s="114"/>
      <c r="HZ17" s="114"/>
      <c r="IA17" s="114"/>
      <c r="IB17" s="114">
        <f>SUMIF(purchases!IB18,$ID$4,purchases!HV18)</f>
        <v>0</v>
      </c>
      <c r="IC17" s="114"/>
      <c r="ID17" s="114"/>
      <c r="IE17" s="114"/>
      <c r="IF17" s="114"/>
      <c r="IG17" s="114"/>
      <c r="IH17" s="114"/>
      <c r="II17" s="114"/>
      <c r="IJ17" s="109"/>
      <c r="IK17" s="109"/>
      <c r="IL17" s="109"/>
      <c r="IM17" s="109">
        <f>SUMIF(purchases!IB18,$ID$4,purchases!IM18)</f>
        <v>0</v>
      </c>
      <c r="IN17" s="109"/>
      <c r="IO17" s="109"/>
      <c r="IQ17" s="115"/>
      <c r="IR17" s="115"/>
      <c r="IS17" s="115"/>
      <c r="IT17" s="111"/>
      <c r="IU17" s="111"/>
      <c r="IV17" s="111"/>
      <c r="IW17" s="111"/>
      <c r="IX17" s="111"/>
      <c r="IY17" s="111"/>
      <c r="IZ17" s="111"/>
      <c r="JA17" s="111">
        <f>SUMIF(purchases!JA18,$JC$4,purchases!IU18)</f>
        <v>0</v>
      </c>
      <c r="JB17" s="111"/>
      <c r="JC17" s="111"/>
      <c r="JD17" s="111"/>
      <c r="JE17" s="111"/>
      <c r="JF17" s="111"/>
      <c r="JG17" s="111"/>
      <c r="JH17" s="111"/>
      <c r="JI17" s="110"/>
      <c r="JJ17" s="110"/>
      <c r="JK17" s="110"/>
      <c r="JL17" s="110">
        <f>SUMIF(purchases!JA18,$JC$4,purchases!JL18)</f>
        <v>0</v>
      </c>
      <c r="JM17" s="110"/>
      <c r="JN17" s="110"/>
      <c r="JP17" s="102"/>
      <c r="JQ17" s="102"/>
      <c r="JR17" s="102"/>
      <c r="JS17" s="103"/>
      <c r="JT17" s="103"/>
      <c r="JU17" s="103"/>
      <c r="JV17" s="103"/>
      <c r="JW17" s="103"/>
      <c r="JX17" s="103"/>
      <c r="JY17" s="103"/>
      <c r="JZ17" s="103">
        <f>SUMIF(purchases!JZ18,$KB$4,purchases!JT18)</f>
        <v>0</v>
      </c>
      <c r="KA17" s="103"/>
      <c r="KB17" s="103"/>
      <c r="KC17" s="103"/>
      <c r="KD17" s="103"/>
      <c r="KE17" s="103"/>
      <c r="KF17" s="103"/>
      <c r="KG17" s="103"/>
      <c r="KH17" s="104"/>
      <c r="KI17" s="104"/>
      <c r="KJ17" s="104"/>
      <c r="KK17" s="104">
        <f>SUMIF(purchases!JZ18,$KB$4,purchases!KK18)</f>
        <v>0</v>
      </c>
      <c r="KL17" s="104"/>
      <c r="KM17" s="104"/>
    </row>
    <row r="18" spans="1:299" s="4" customFormat="1" ht="20.100000000000001" customHeight="1" x14ac:dyDescent="0.2">
      <c r="A18" s="36"/>
      <c r="B18" s="36"/>
      <c r="C18" s="36"/>
      <c r="D18" s="37"/>
      <c r="E18" s="37"/>
      <c r="F18" s="37"/>
      <c r="G18" s="37"/>
      <c r="H18" s="37"/>
      <c r="I18" s="37"/>
      <c r="J18" s="37"/>
      <c r="K18" s="37">
        <f>SUMIF(purchases!K19,$M$4,purchases!E19)</f>
        <v>0</v>
      </c>
      <c r="L18" s="37"/>
      <c r="M18" s="37"/>
      <c r="N18" s="37"/>
      <c r="O18" s="37"/>
      <c r="P18" s="37"/>
      <c r="Q18" s="37"/>
      <c r="R18" s="37"/>
      <c r="S18" s="90"/>
      <c r="T18" s="90"/>
      <c r="U18" s="90"/>
      <c r="V18" s="90">
        <f>SUMIF(purchases!K19,$M$4,purchases!V19)</f>
        <v>0</v>
      </c>
      <c r="W18" s="90"/>
      <c r="X18" s="90"/>
      <c r="Z18" s="36"/>
      <c r="AA18" s="36"/>
      <c r="AB18" s="36"/>
      <c r="AC18" s="112"/>
      <c r="AD18" s="112"/>
      <c r="AE18" s="112"/>
      <c r="AF18" s="112"/>
      <c r="AG18" s="112"/>
      <c r="AH18" s="112"/>
      <c r="AI18" s="112"/>
      <c r="AJ18" s="112">
        <f>SUMIF(purchases!AJ19,$AL$4,purchases!AD19)</f>
        <v>0</v>
      </c>
      <c r="AK18" s="112"/>
      <c r="AL18" s="112"/>
      <c r="AM18" s="112"/>
      <c r="AN18" s="112"/>
      <c r="AO18" s="112"/>
      <c r="AP18" s="112"/>
      <c r="AQ18" s="112"/>
      <c r="AR18" s="116"/>
      <c r="AS18" s="116"/>
      <c r="AT18" s="116"/>
      <c r="AU18" s="116">
        <f>SUMIF(purchases!AJ19,$AL$4,purchases!AU19)</f>
        <v>0</v>
      </c>
      <c r="AV18" s="116"/>
      <c r="AW18" s="116"/>
      <c r="AY18" s="102"/>
      <c r="AZ18" s="102"/>
      <c r="BA18" s="102"/>
      <c r="BB18" s="113"/>
      <c r="BC18" s="113"/>
      <c r="BD18" s="113"/>
      <c r="BE18" s="113"/>
      <c r="BF18" s="113"/>
      <c r="BG18" s="113"/>
      <c r="BH18" s="113"/>
      <c r="BI18" s="113">
        <f>SUMIF(purchases!BI19,$BK$4,purchases!BC19)</f>
        <v>0</v>
      </c>
      <c r="BJ18" s="113"/>
      <c r="BK18" s="113"/>
      <c r="BL18" s="113"/>
      <c r="BM18" s="113"/>
      <c r="BN18" s="113"/>
      <c r="BO18" s="113"/>
      <c r="BP18" s="113"/>
      <c r="BQ18" s="104"/>
      <c r="BR18" s="104"/>
      <c r="BS18" s="104"/>
      <c r="BT18" s="104">
        <f>SUMIF(purchases!BI19,$BK$4,purchases!BT19)</f>
        <v>0</v>
      </c>
      <c r="BU18" s="104"/>
      <c r="BV18" s="104"/>
      <c r="BX18" s="117"/>
      <c r="BY18" s="117"/>
      <c r="BZ18" s="117"/>
      <c r="CA18" s="114"/>
      <c r="CB18" s="114"/>
      <c r="CC18" s="114"/>
      <c r="CD18" s="114"/>
      <c r="CE18" s="114"/>
      <c r="CF18" s="114"/>
      <c r="CG18" s="114"/>
      <c r="CH18" s="114">
        <f>SUMIF(purchases!CH19,$CJ$4,purchases!CB19)</f>
        <v>0</v>
      </c>
      <c r="CI18" s="114"/>
      <c r="CJ18" s="114"/>
      <c r="CK18" s="114"/>
      <c r="CL18" s="114"/>
      <c r="CM18" s="114"/>
      <c r="CN18" s="114"/>
      <c r="CO18" s="114"/>
      <c r="CP18" s="109"/>
      <c r="CQ18" s="109"/>
      <c r="CR18" s="109"/>
      <c r="CS18" s="109">
        <f>SUMIF(purchases!CH19,$CJ$4,purchases!CS19)</f>
        <v>0</v>
      </c>
      <c r="CT18" s="109"/>
      <c r="CU18" s="109"/>
      <c r="CW18" s="115"/>
      <c r="CX18" s="115"/>
      <c r="CY18" s="115"/>
      <c r="CZ18" s="111"/>
      <c r="DA18" s="111"/>
      <c r="DB18" s="111"/>
      <c r="DC18" s="111"/>
      <c r="DD18" s="111"/>
      <c r="DE18" s="111"/>
      <c r="DF18" s="111"/>
      <c r="DG18" s="111">
        <f>SUMIF(purchases!DG19,$DI$4,purchases!DA19)</f>
        <v>0</v>
      </c>
      <c r="DH18" s="111"/>
      <c r="DI18" s="111"/>
      <c r="DJ18" s="111"/>
      <c r="DK18" s="111"/>
      <c r="DL18" s="111"/>
      <c r="DM18" s="111"/>
      <c r="DN18" s="111"/>
      <c r="DO18" s="110"/>
      <c r="DP18" s="110"/>
      <c r="DQ18" s="110"/>
      <c r="DR18" s="110">
        <f>SUMIF(purchases!DG19,$DI$4,purchases!DR19)</f>
        <v>0</v>
      </c>
      <c r="DS18" s="110"/>
      <c r="DT18" s="110"/>
      <c r="DV18" s="102"/>
      <c r="DW18" s="102"/>
      <c r="DX18" s="102"/>
      <c r="DY18" s="103"/>
      <c r="DZ18" s="103"/>
      <c r="EA18" s="103"/>
      <c r="EB18" s="103"/>
      <c r="EC18" s="103"/>
      <c r="ED18" s="103"/>
      <c r="EE18" s="103"/>
      <c r="EF18" s="103">
        <f>SUMIF(purchases!EF19,$EH$4,purchases!DZ19)</f>
        <v>0</v>
      </c>
      <c r="EG18" s="103"/>
      <c r="EH18" s="103"/>
      <c r="EI18" s="103"/>
      <c r="EJ18" s="103"/>
      <c r="EK18" s="103"/>
      <c r="EL18" s="103"/>
      <c r="EM18" s="103"/>
      <c r="EN18" s="104"/>
      <c r="EO18" s="104"/>
      <c r="EP18" s="104"/>
      <c r="EQ18" s="104">
        <f>SUMIF(purchases!EF19,$EH$4,purchases!EQ19)</f>
        <v>0</v>
      </c>
      <c r="ER18" s="104"/>
      <c r="ES18" s="104"/>
      <c r="EU18" s="36"/>
      <c r="EV18" s="36"/>
      <c r="EW18" s="36"/>
      <c r="EX18" s="37"/>
      <c r="EY18" s="37"/>
      <c r="EZ18" s="37"/>
      <c r="FA18" s="37"/>
      <c r="FB18" s="37"/>
      <c r="FC18" s="37"/>
      <c r="FD18" s="37"/>
      <c r="FE18" s="37">
        <f>SUMIF(purchases!FE19,$FG$4,purchases!EY19)</f>
        <v>0</v>
      </c>
      <c r="FF18" s="37"/>
      <c r="FG18" s="37"/>
      <c r="FH18" s="37"/>
      <c r="FI18" s="37"/>
      <c r="FJ18" s="37"/>
      <c r="FK18" s="37"/>
      <c r="FL18" s="37"/>
      <c r="FM18" s="90"/>
      <c r="FN18" s="90"/>
      <c r="FO18" s="90"/>
      <c r="FP18" s="90">
        <f>SUMIF(purchases!FE19,$FG$4,purchases!FP19)</f>
        <v>0</v>
      </c>
      <c r="FQ18" s="90"/>
      <c r="FR18" s="90"/>
      <c r="FT18" s="36"/>
      <c r="FU18" s="36"/>
      <c r="FV18" s="36"/>
      <c r="FW18" s="112"/>
      <c r="FX18" s="112"/>
      <c r="FY18" s="112"/>
      <c r="FZ18" s="112"/>
      <c r="GA18" s="112"/>
      <c r="GB18" s="112"/>
      <c r="GC18" s="112"/>
      <c r="GD18" s="112">
        <f>SUMIF(purchases!GD19,$GF$4,purchases!FX19)</f>
        <v>0</v>
      </c>
      <c r="GE18" s="112"/>
      <c r="GF18" s="112"/>
      <c r="GG18" s="112"/>
      <c r="GH18" s="112"/>
      <c r="GI18" s="112"/>
      <c r="GJ18" s="112"/>
      <c r="GK18" s="112"/>
      <c r="GL18" s="116"/>
      <c r="GM18" s="116"/>
      <c r="GN18" s="116"/>
      <c r="GO18" s="116">
        <f>SUMIF(purchases!GD19,$GF$4,purchases!GO19)</f>
        <v>0</v>
      </c>
      <c r="GP18" s="116"/>
      <c r="GQ18" s="116"/>
      <c r="GS18" s="102"/>
      <c r="GT18" s="102"/>
      <c r="GU18" s="102"/>
      <c r="GV18" s="113"/>
      <c r="GW18" s="113"/>
      <c r="GX18" s="113"/>
      <c r="GY18" s="113"/>
      <c r="GZ18" s="113"/>
      <c r="HA18" s="113"/>
      <c r="HB18" s="113"/>
      <c r="HC18" s="113">
        <f>SUMIF(purchases!HC19,$HE$4,purchases!GW19)</f>
        <v>0</v>
      </c>
      <c r="HD18" s="113"/>
      <c r="HE18" s="113"/>
      <c r="HF18" s="113"/>
      <c r="HG18" s="113"/>
      <c r="HH18" s="113"/>
      <c r="HI18" s="113"/>
      <c r="HJ18" s="113"/>
      <c r="HK18" s="104"/>
      <c r="HL18" s="104"/>
      <c r="HM18" s="104"/>
      <c r="HN18" s="104">
        <f>SUMIF(purchases!HC19,$HE$4,purchases!HN19)</f>
        <v>0</v>
      </c>
      <c r="HO18" s="104"/>
      <c r="HP18" s="104"/>
      <c r="HR18" s="117"/>
      <c r="HS18" s="117"/>
      <c r="HT18" s="117"/>
      <c r="HU18" s="114"/>
      <c r="HV18" s="114"/>
      <c r="HW18" s="114"/>
      <c r="HX18" s="114"/>
      <c r="HY18" s="114"/>
      <c r="HZ18" s="114"/>
      <c r="IA18" s="114"/>
      <c r="IB18" s="114">
        <f>SUMIF(purchases!IB19,$ID$4,purchases!HV19)</f>
        <v>0</v>
      </c>
      <c r="IC18" s="114"/>
      <c r="ID18" s="114"/>
      <c r="IE18" s="114"/>
      <c r="IF18" s="114"/>
      <c r="IG18" s="114"/>
      <c r="IH18" s="114"/>
      <c r="II18" s="114"/>
      <c r="IJ18" s="109"/>
      <c r="IK18" s="109"/>
      <c r="IL18" s="109"/>
      <c r="IM18" s="109">
        <f>SUMIF(purchases!IB19,$ID$4,purchases!IM19)</f>
        <v>0</v>
      </c>
      <c r="IN18" s="109"/>
      <c r="IO18" s="109"/>
      <c r="IQ18" s="115"/>
      <c r="IR18" s="115"/>
      <c r="IS18" s="115"/>
      <c r="IT18" s="111"/>
      <c r="IU18" s="111"/>
      <c r="IV18" s="111"/>
      <c r="IW18" s="111"/>
      <c r="IX18" s="111"/>
      <c r="IY18" s="111"/>
      <c r="IZ18" s="111"/>
      <c r="JA18" s="111">
        <f>SUMIF(purchases!JA19,$JC$4,purchases!IU19)</f>
        <v>0</v>
      </c>
      <c r="JB18" s="111"/>
      <c r="JC18" s="111"/>
      <c r="JD18" s="111"/>
      <c r="JE18" s="111"/>
      <c r="JF18" s="111"/>
      <c r="JG18" s="111"/>
      <c r="JH18" s="111"/>
      <c r="JI18" s="110"/>
      <c r="JJ18" s="110"/>
      <c r="JK18" s="110"/>
      <c r="JL18" s="110">
        <f>SUMIF(purchases!JA19,$JC$4,purchases!JL19)</f>
        <v>0</v>
      </c>
      <c r="JM18" s="110"/>
      <c r="JN18" s="110"/>
      <c r="JP18" s="102"/>
      <c r="JQ18" s="102"/>
      <c r="JR18" s="102"/>
      <c r="JS18" s="103"/>
      <c r="JT18" s="103"/>
      <c r="JU18" s="103"/>
      <c r="JV18" s="103"/>
      <c r="JW18" s="103"/>
      <c r="JX18" s="103"/>
      <c r="JY18" s="103"/>
      <c r="JZ18" s="103">
        <f>SUMIF(purchases!JZ19,$KB$4,purchases!JT19)</f>
        <v>0</v>
      </c>
      <c r="KA18" s="103"/>
      <c r="KB18" s="103"/>
      <c r="KC18" s="103"/>
      <c r="KD18" s="103"/>
      <c r="KE18" s="103"/>
      <c r="KF18" s="103"/>
      <c r="KG18" s="103"/>
      <c r="KH18" s="104"/>
      <c r="KI18" s="104"/>
      <c r="KJ18" s="104"/>
      <c r="KK18" s="104">
        <f>SUMIF(purchases!JZ19,$KB$4,purchases!KK19)</f>
        <v>0</v>
      </c>
      <c r="KL18" s="104"/>
      <c r="KM18" s="104"/>
    </row>
    <row r="19" spans="1:299" s="4" customFormat="1" ht="20.100000000000001" customHeight="1" x14ac:dyDescent="0.2">
      <c r="A19" s="36"/>
      <c r="B19" s="36"/>
      <c r="C19" s="36"/>
      <c r="D19" s="37"/>
      <c r="E19" s="37"/>
      <c r="F19" s="37"/>
      <c r="G19" s="37"/>
      <c r="H19" s="37"/>
      <c r="I19" s="37"/>
      <c r="J19" s="37"/>
      <c r="K19" s="37">
        <f>SUMIF(purchases!K20,$M$4,purchases!E20)</f>
        <v>0</v>
      </c>
      <c r="L19" s="37"/>
      <c r="M19" s="37"/>
      <c r="N19" s="37"/>
      <c r="O19" s="37"/>
      <c r="P19" s="37"/>
      <c r="Q19" s="37"/>
      <c r="R19" s="37"/>
      <c r="S19" s="90"/>
      <c r="T19" s="90"/>
      <c r="U19" s="90"/>
      <c r="V19" s="90">
        <f>SUMIF(purchases!K20,$M$4,purchases!V20)</f>
        <v>0</v>
      </c>
      <c r="W19" s="90"/>
      <c r="X19" s="90"/>
      <c r="Z19" s="36"/>
      <c r="AA19" s="36"/>
      <c r="AB19" s="36"/>
      <c r="AC19" s="112"/>
      <c r="AD19" s="112"/>
      <c r="AE19" s="112"/>
      <c r="AF19" s="112"/>
      <c r="AG19" s="112"/>
      <c r="AH19" s="112"/>
      <c r="AI19" s="112"/>
      <c r="AJ19" s="112">
        <f>SUMIF(purchases!AJ20,$AL$4,purchases!AD20)</f>
        <v>0</v>
      </c>
      <c r="AK19" s="112"/>
      <c r="AL19" s="112"/>
      <c r="AM19" s="112"/>
      <c r="AN19" s="112"/>
      <c r="AO19" s="112"/>
      <c r="AP19" s="112"/>
      <c r="AQ19" s="112"/>
      <c r="AR19" s="116"/>
      <c r="AS19" s="116"/>
      <c r="AT19" s="116"/>
      <c r="AU19" s="116">
        <f>SUMIF(purchases!AJ20,$AL$4,purchases!AU20)</f>
        <v>0</v>
      </c>
      <c r="AV19" s="116"/>
      <c r="AW19" s="116"/>
      <c r="AY19" s="102"/>
      <c r="AZ19" s="102"/>
      <c r="BA19" s="102"/>
      <c r="BB19" s="113"/>
      <c r="BC19" s="113"/>
      <c r="BD19" s="113"/>
      <c r="BE19" s="113"/>
      <c r="BF19" s="113"/>
      <c r="BG19" s="113"/>
      <c r="BH19" s="113"/>
      <c r="BI19" s="113">
        <f>SUMIF(purchases!BI20,$BK$4,purchases!BC20)</f>
        <v>0</v>
      </c>
      <c r="BJ19" s="113"/>
      <c r="BK19" s="113"/>
      <c r="BL19" s="113"/>
      <c r="BM19" s="113"/>
      <c r="BN19" s="113"/>
      <c r="BO19" s="113"/>
      <c r="BP19" s="113"/>
      <c r="BQ19" s="104"/>
      <c r="BR19" s="104"/>
      <c r="BS19" s="104"/>
      <c r="BT19" s="104">
        <f>SUMIF(purchases!BI20,$BK$4,purchases!BT20)</f>
        <v>0</v>
      </c>
      <c r="BU19" s="104"/>
      <c r="BV19" s="104"/>
      <c r="BX19" s="117"/>
      <c r="BY19" s="117"/>
      <c r="BZ19" s="117"/>
      <c r="CA19" s="114"/>
      <c r="CB19" s="114"/>
      <c r="CC19" s="114"/>
      <c r="CD19" s="114"/>
      <c r="CE19" s="114"/>
      <c r="CF19" s="114"/>
      <c r="CG19" s="114"/>
      <c r="CH19" s="114">
        <f>SUMIF(purchases!CH20,$CJ$4,purchases!CB20)</f>
        <v>0</v>
      </c>
      <c r="CI19" s="114"/>
      <c r="CJ19" s="114"/>
      <c r="CK19" s="114"/>
      <c r="CL19" s="114"/>
      <c r="CM19" s="114"/>
      <c r="CN19" s="114"/>
      <c r="CO19" s="114"/>
      <c r="CP19" s="109"/>
      <c r="CQ19" s="109"/>
      <c r="CR19" s="109"/>
      <c r="CS19" s="109">
        <f>SUMIF(purchases!CH20,$CJ$4,purchases!CS20)</f>
        <v>0</v>
      </c>
      <c r="CT19" s="109"/>
      <c r="CU19" s="109"/>
      <c r="CW19" s="115"/>
      <c r="CX19" s="115"/>
      <c r="CY19" s="115"/>
      <c r="CZ19" s="111"/>
      <c r="DA19" s="111"/>
      <c r="DB19" s="111"/>
      <c r="DC19" s="111"/>
      <c r="DD19" s="111"/>
      <c r="DE19" s="111"/>
      <c r="DF19" s="111"/>
      <c r="DG19" s="111">
        <f>SUMIF(purchases!DG20,$DI$4,purchases!DA20)</f>
        <v>0</v>
      </c>
      <c r="DH19" s="111"/>
      <c r="DI19" s="111"/>
      <c r="DJ19" s="111"/>
      <c r="DK19" s="111"/>
      <c r="DL19" s="111"/>
      <c r="DM19" s="111"/>
      <c r="DN19" s="111"/>
      <c r="DO19" s="110"/>
      <c r="DP19" s="110"/>
      <c r="DQ19" s="110"/>
      <c r="DR19" s="110">
        <f>SUMIF(purchases!DG20,$DI$4,purchases!DR20)</f>
        <v>0</v>
      </c>
      <c r="DS19" s="110"/>
      <c r="DT19" s="110"/>
      <c r="DV19" s="102"/>
      <c r="DW19" s="102"/>
      <c r="DX19" s="102"/>
      <c r="DY19" s="103"/>
      <c r="DZ19" s="103"/>
      <c r="EA19" s="103"/>
      <c r="EB19" s="103"/>
      <c r="EC19" s="103"/>
      <c r="ED19" s="103"/>
      <c r="EE19" s="103"/>
      <c r="EF19" s="103">
        <f>SUMIF(purchases!EF20,$EH$4,purchases!DZ20)</f>
        <v>0</v>
      </c>
      <c r="EG19" s="103"/>
      <c r="EH19" s="103"/>
      <c r="EI19" s="103"/>
      <c r="EJ19" s="103"/>
      <c r="EK19" s="103"/>
      <c r="EL19" s="103"/>
      <c r="EM19" s="103"/>
      <c r="EN19" s="104"/>
      <c r="EO19" s="104"/>
      <c r="EP19" s="104"/>
      <c r="EQ19" s="104">
        <f>SUMIF(purchases!EF20,$EH$4,purchases!EQ20)</f>
        <v>0</v>
      </c>
      <c r="ER19" s="104"/>
      <c r="ES19" s="104"/>
      <c r="EU19" s="36"/>
      <c r="EV19" s="36"/>
      <c r="EW19" s="36"/>
      <c r="EX19" s="37"/>
      <c r="EY19" s="37"/>
      <c r="EZ19" s="37"/>
      <c r="FA19" s="37"/>
      <c r="FB19" s="37"/>
      <c r="FC19" s="37"/>
      <c r="FD19" s="37"/>
      <c r="FE19" s="37">
        <f>SUMIF(purchases!FE20,$FG$4,purchases!EY20)</f>
        <v>0</v>
      </c>
      <c r="FF19" s="37"/>
      <c r="FG19" s="37"/>
      <c r="FH19" s="37"/>
      <c r="FI19" s="37"/>
      <c r="FJ19" s="37"/>
      <c r="FK19" s="37"/>
      <c r="FL19" s="37"/>
      <c r="FM19" s="90"/>
      <c r="FN19" s="90"/>
      <c r="FO19" s="90"/>
      <c r="FP19" s="90">
        <f>SUMIF(purchases!FE20,$FG$4,purchases!FP20)</f>
        <v>0</v>
      </c>
      <c r="FQ19" s="90"/>
      <c r="FR19" s="90"/>
      <c r="FT19" s="36"/>
      <c r="FU19" s="36"/>
      <c r="FV19" s="36"/>
      <c r="FW19" s="112"/>
      <c r="FX19" s="112"/>
      <c r="FY19" s="112"/>
      <c r="FZ19" s="112"/>
      <c r="GA19" s="112"/>
      <c r="GB19" s="112"/>
      <c r="GC19" s="112"/>
      <c r="GD19" s="112">
        <f>SUMIF(purchases!GD20,$GF$4,purchases!FX20)</f>
        <v>0</v>
      </c>
      <c r="GE19" s="112"/>
      <c r="GF19" s="112"/>
      <c r="GG19" s="112"/>
      <c r="GH19" s="112"/>
      <c r="GI19" s="112"/>
      <c r="GJ19" s="112"/>
      <c r="GK19" s="112"/>
      <c r="GL19" s="116"/>
      <c r="GM19" s="116"/>
      <c r="GN19" s="116"/>
      <c r="GO19" s="116">
        <f>SUMIF(purchases!GD20,$GF$4,purchases!GO20)</f>
        <v>0</v>
      </c>
      <c r="GP19" s="116"/>
      <c r="GQ19" s="116"/>
      <c r="GS19" s="102"/>
      <c r="GT19" s="102"/>
      <c r="GU19" s="102"/>
      <c r="GV19" s="113"/>
      <c r="GW19" s="113"/>
      <c r="GX19" s="113"/>
      <c r="GY19" s="113"/>
      <c r="GZ19" s="113"/>
      <c r="HA19" s="113"/>
      <c r="HB19" s="113"/>
      <c r="HC19" s="113">
        <f>SUMIF(purchases!HC20,$HE$4,purchases!GW20)</f>
        <v>0</v>
      </c>
      <c r="HD19" s="113"/>
      <c r="HE19" s="113"/>
      <c r="HF19" s="113"/>
      <c r="HG19" s="113"/>
      <c r="HH19" s="113"/>
      <c r="HI19" s="113"/>
      <c r="HJ19" s="113"/>
      <c r="HK19" s="104"/>
      <c r="HL19" s="104"/>
      <c r="HM19" s="104"/>
      <c r="HN19" s="104">
        <f>SUMIF(purchases!HC20,$HE$4,purchases!HN20)</f>
        <v>0</v>
      </c>
      <c r="HO19" s="104"/>
      <c r="HP19" s="104"/>
      <c r="HR19" s="117"/>
      <c r="HS19" s="117"/>
      <c r="HT19" s="117"/>
      <c r="HU19" s="114"/>
      <c r="HV19" s="114"/>
      <c r="HW19" s="114"/>
      <c r="HX19" s="114"/>
      <c r="HY19" s="114"/>
      <c r="HZ19" s="114"/>
      <c r="IA19" s="114"/>
      <c r="IB19" s="114">
        <f>SUMIF(purchases!IB20,$ID$4,purchases!HV20)</f>
        <v>0</v>
      </c>
      <c r="IC19" s="114"/>
      <c r="ID19" s="114"/>
      <c r="IE19" s="114"/>
      <c r="IF19" s="114"/>
      <c r="IG19" s="114"/>
      <c r="IH19" s="114"/>
      <c r="II19" s="114"/>
      <c r="IJ19" s="109"/>
      <c r="IK19" s="109"/>
      <c r="IL19" s="109"/>
      <c r="IM19" s="109">
        <f>SUMIF(purchases!IB20,$ID$4,purchases!IM20)</f>
        <v>0</v>
      </c>
      <c r="IN19" s="109"/>
      <c r="IO19" s="109"/>
      <c r="IQ19" s="115"/>
      <c r="IR19" s="115"/>
      <c r="IS19" s="115"/>
      <c r="IT19" s="111"/>
      <c r="IU19" s="111"/>
      <c r="IV19" s="111"/>
      <c r="IW19" s="111"/>
      <c r="IX19" s="111"/>
      <c r="IY19" s="111"/>
      <c r="IZ19" s="111"/>
      <c r="JA19" s="111">
        <f>SUMIF(purchases!JA20,$JC$4,purchases!IU20)</f>
        <v>0</v>
      </c>
      <c r="JB19" s="111"/>
      <c r="JC19" s="111"/>
      <c r="JD19" s="111"/>
      <c r="JE19" s="111"/>
      <c r="JF19" s="111"/>
      <c r="JG19" s="111"/>
      <c r="JH19" s="111"/>
      <c r="JI19" s="110"/>
      <c r="JJ19" s="110"/>
      <c r="JK19" s="110"/>
      <c r="JL19" s="110">
        <f>SUMIF(purchases!JA20,$JC$4,purchases!JL20)</f>
        <v>0</v>
      </c>
      <c r="JM19" s="110"/>
      <c r="JN19" s="110"/>
      <c r="JP19" s="102"/>
      <c r="JQ19" s="102"/>
      <c r="JR19" s="102"/>
      <c r="JS19" s="103"/>
      <c r="JT19" s="103"/>
      <c r="JU19" s="103"/>
      <c r="JV19" s="103"/>
      <c r="JW19" s="103"/>
      <c r="JX19" s="103"/>
      <c r="JY19" s="103"/>
      <c r="JZ19" s="103">
        <f>SUMIF(purchases!JZ20,$KB$4,purchases!JT20)</f>
        <v>0</v>
      </c>
      <c r="KA19" s="103"/>
      <c r="KB19" s="103"/>
      <c r="KC19" s="103"/>
      <c r="KD19" s="103"/>
      <c r="KE19" s="103"/>
      <c r="KF19" s="103"/>
      <c r="KG19" s="103"/>
      <c r="KH19" s="104"/>
      <c r="KI19" s="104"/>
      <c r="KJ19" s="104"/>
      <c r="KK19" s="104">
        <f>SUMIF(purchases!JZ20,$KB$4,purchases!KK20)</f>
        <v>0</v>
      </c>
      <c r="KL19" s="104"/>
      <c r="KM19" s="104"/>
    </row>
    <row r="20" spans="1:299" s="4" customFormat="1" ht="20.100000000000001" customHeight="1" x14ac:dyDescent="0.2">
      <c r="A20" s="36"/>
      <c r="B20" s="36"/>
      <c r="C20" s="36"/>
      <c r="D20" s="37"/>
      <c r="E20" s="37"/>
      <c r="F20" s="37"/>
      <c r="G20" s="37"/>
      <c r="H20" s="37"/>
      <c r="I20" s="37"/>
      <c r="J20" s="37"/>
      <c r="K20" s="37">
        <f>SUMIF(purchases!K21,$M$4,purchases!E21)</f>
        <v>0</v>
      </c>
      <c r="L20" s="37"/>
      <c r="M20" s="37"/>
      <c r="N20" s="37"/>
      <c r="O20" s="37"/>
      <c r="P20" s="37"/>
      <c r="Q20" s="37"/>
      <c r="R20" s="37"/>
      <c r="S20" s="90"/>
      <c r="T20" s="90"/>
      <c r="U20" s="90"/>
      <c r="V20" s="90">
        <f>SUMIF(purchases!K21,$M$4,purchases!V21)</f>
        <v>0</v>
      </c>
      <c r="W20" s="90"/>
      <c r="X20" s="90"/>
      <c r="Z20" s="36"/>
      <c r="AA20" s="36"/>
      <c r="AB20" s="36"/>
      <c r="AC20" s="112"/>
      <c r="AD20" s="112"/>
      <c r="AE20" s="112"/>
      <c r="AF20" s="112"/>
      <c r="AG20" s="112"/>
      <c r="AH20" s="112"/>
      <c r="AI20" s="112"/>
      <c r="AJ20" s="112">
        <f>SUMIF(purchases!AJ21,$AL$4,purchases!AD21)</f>
        <v>0</v>
      </c>
      <c r="AK20" s="112"/>
      <c r="AL20" s="112"/>
      <c r="AM20" s="112"/>
      <c r="AN20" s="112"/>
      <c r="AO20" s="112"/>
      <c r="AP20" s="112"/>
      <c r="AQ20" s="112"/>
      <c r="AR20" s="116"/>
      <c r="AS20" s="116"/>
      <c r="AT20" s="116"/>
      <c r="AU20" s="116">
        <f>SUMIF(purchases!AJ21,$AL$4,purchases!AU21)</f>
        <v>0</v>
      </c>
      <c r="AV20" s="116"/>
      <c r="AW20" s="116"/>
      <c r="AY20" s="102"/>
      <c r="AZ20" s="102"/>
      <c r="BA20" s="102"/>
      <c r="BB20" s="113"/>
      <c r="BC20" s="113"/>
      <c r="BD20" s="113"/>
      <c r="BE20" s="113"/>
      <c r="BF20" s="113"/>
      <c r="BG20" s="113"/>
      <c r="BH20" s="113"/>
      <c r="BI20" s="113">
        <f>SUMIF(purchases!BI21,$BK$4,purchases!BC21)</f>
        <v>0</v>
      </c>
      <c r="BJ20" s="113"/>
      <c r="BK20" s="113"/>
      <c r="BL20" s="113"/>
      <c r="BM20" s="113"/>
      <c r="BN20" s="113"/>
      <c r="BO20" s="113"/>
      <c r="BP20" s="113"/>
      <c r="BQ20" s="104"/>
      <c r="BR20" s="104"/>
      <c r="BS20" s="104"/>
      <c r="BT20" s="104">
        <f>SUMIF(purchases!BI21,$BK$4,purchases!BT21)</f>
        <v>0</v>
      </c>
      <c r="BU20" s="104"/>
      <c r="BV20" s="104"/>
      <c r="BX20" s="117"/>
      <c r="BY20" s="117"/>
      <c r="BZ20" s="117"/>
      <c r="CA20" s="114"/>
      <c r="CB20" s="114"/>
      <c r="CC20" s="114"/>
      <c r="CD20" s="114"/>
      <c r="CE20" s="114"/>
      <c r="CF20" s="114"/>
      <c r="CG20" s="114"/>
      <c r="CH20" s="114">
        <f>SUMIF(purchases!CH21,$CJ$4,purchases!CB21)</f>
        <v>0</v>
      </c>
      <c r="CI20" s="114"/>
      <c r="CJ20" s="114"/>
      <c r="CK20" s="114"/>
      <c r="CL20" s="114"/>
      <c r="CM20" s="114"/>
      <c r="CN20" s="114"/>
      <c r="CO20" s="114"/>
      <c r="CP20" s="109"/>
      <c r="CQ20" s="109"/>
      <c r="CR20" s="109"/>
      <c r="CS20" s="109">
        <f>SUMIF(purchases!CH21,$CJ$4,purchases!CS21)</f>
        <v>0</v>
      </c>
      <c r="CT20" s="109"/>
      <c r="CU20" s="109"/>
      <c r="CW20" s="115"/>
      <c r="CX20" s="115"/>
      <c r="CY20" s="115"/>
      <c r="CZ20" s="111"/>
      <c r="DA20" s="111"/>
      <c r="DB20" s="111"/>
      <c r="DC20" s="111"/>
      <c r="DD20" s="111"/>
      <c r="DE20" s="111"/>
      <c r="DF20" s="111"/>
      <c r="DG20" s="111">
        <f>SUMIF(purchases!DG21,$DI$4,purchases!DA21)</f>
        <v>0</v>
      </c>
      <c r="DH20" s="111"/>
      <c r="DI20" s="111"/>
      <c r="DJ20" s="111"/>
      <c r="DK20" s="111"/>
      <c r="DL20" s="111"/>
      <c r="DM20" s="111"/>
      <c r="DN20" s="111"/>
      <c r="DO20" s="110"/>
      <c r="DP20" s="110"/>
      <c r="DQ20" s="110"/>
      <c r="DR20" s="110">
        <f>SUMIF(purchases!DG21,$DI$4,purchases!DR21)</f>
        <v>0</v>
      </c>
      <c r="DS20" s="110"/>
      <c r="DT20" s="110"/>
      <c r="DV20" s="102"/>
      <c r="DW20" s="102"/>
      <c r="DX20" s="102"/>
      <c r="DY20" s="103"/>
      <c r="DZ20" s="103"/>
      <c r="EA20" s="103"/>
      <c r="EB20" s="103"/>
      <c r="EC20" s="103"/>
      <c r="ED20" s="103"/>
      <c r="EE20" s="103"/>
      <c r="EF20" s="103">
        <f>SUMIF(purchases!EF21,$EH$4,purchases!DZ21)</f>
        <v>0</v>
      </c>
      <c r="EG20" s="103"/>
      <c r="EH20" s="103"/>
      <c r="EI20" s="103"/>
      <c r="EJ20" s="103"/>
      <c r="EK20" s="103"/>
      <c r="EL20" s="103"/>
      <c r="EM20" s="103"/>
      <c r="EN20" s="104"/>
      <c r="EO20" s="104"/>
      <c r="EP20" s="104"/>
      <c r="EQ20" s="104">
        <f>SUMIF(purchases!EF21,$EH$4,purchases!EQ21)</f>
        <v>0</v>
      </c>
      <c r="ER20" s="104"/>
      <c r="ES20" s="104"/>
      <c r="EU20" s="36"/>
      <c r="EV20" s="36"/>
      <c r="EW20" s="36"/>
      <c r="EX20" s="37"/>
      <c r="EY20" s="37"/>
      <c r="EZ20" s="37"/>
      <c r="FA20" s="37"/>
      <c r="FB20" s="37"/>
      <c r="FC20" s="37"/>
      <c r="FD20" s="37"/>
      <c r="FE20" s="37">
        <f>SUMIF(purchases!FE21,$FG$4,purchases!EY21)</f>
        <v>0</v>
      </c>
      <c r="FF20" s="37"/>
      <c r="FG20" s="37"/>
      <c r="FH20" s="37"/>
      <c r="FI20" s="37"/>
      <c r="FJ20" s="37"/>
      <c r="FK20" s="37"/>
      <c r="FL20" s="37"/>
      <c r="FM20" s="90"/>
      <c r="FN20" s="90"/>
      <c r="FO20" s="90"/>
      <c r="FP20" s="90">
        <f>SUMIF(purchases!FE21,$FG$4,purchases!FP21)</f>
        <v>0</v>
      </c>
      <c r="FQ20" s="90"/>
      <c r="FR20" s="90"/>
      <c r="FT20" s="36"/>
      <c r="FU20" s="36"/>
      <c r="FV20" s="36"/>
      <c r="FW20" s="112"/>
      <c r="FX20" s="112"/>
      <c r="FY20" s="112"/>
      <c r="FZ20" s="112"/>
      <c r="GA20" s="112"/>
      <c r="GB20" s="112"/>
      <c r="GC20" s="112"/>
      <c r="GD20" s="112">
        <f>SUMIF(purchases!GD21,$GF$4,purchases!FX21)</f>
        <v>0</v>
      </c>
      <c r="GE20" s="112"/>
      <c r="GF20" s="112"/>
      <c r="GG20" s="112"/>
      <c r="GH20" s="112"/>
      <c r="GI20" s="112"/>
      <c r="GJ20" s="112"/>
      <c r="GK20" s="112"/>
      <c r="GL20" s="116"/>
      <c r="GM20" s="116"/>
      <c r="GN20" s="116"/>
      <c r="GO20" s="116">
        <f>SUMIF(purchases!GD21,$GF$4,purchases!GO21)</f>
        <v>0</v>
      </c>
      <c r="GP20" s="116"/>
      <c r="GQ20" s="116"/>
      <c r="GS20" s="102"/>
      <c r="GT20" s="102"/>
      <c r="GU20" s="102"/>
      <c r="GV20" s="113"/>
      <c r="GW20" s="113"/>
      <c r="GX20" s="113"/>
      <c r="GY20" s="113"/>
      <c r="GZ20" s="113"/>
      <c r="HA20" s="113"/>
      <c r="HB20" s="113"/>
      <c r="HC20" s="113">
        <f>SUMIF(purchases!HC21,$HE$4,purchases!GW21)</f>
        <v>0</v>
      </c>
      <c r="HD20" s="113"/>
      <c r="HE20" s="113"/>
      <c r="HF20" s="113"/>
      <c r="HG20" s="113"/>
      <c r="HH20" s="113"/>
      <c r="HI20" s="113"/>
      <c r="HJ20" s="113"/>
      <c r="HK20" s="104"/>
      <c r="HL20" s="104"/>
      <c r="HM20" s="104"/>
      <c r="HN20" s="104">
        <f>SUMIF(purchases!HC21,$HE$4,purchases!HN21)</f>
        <v>0</v>
      </c>
      <c r="HO20" s="104"/>
      <c r="HP20" s="104"/>
      <c r="HR20" s="117"/>
      <c r="HS20" s="117"/>
      <c r="HT20" s="117"/>
      <c r="HU20" s="114"/>
      <c r="HV20" s="114"/>
      <c r="HW20" s="114"/>
      <c r="HX20" s="114"/>
      <c r="HY20" s="114"/>
      <c r="HZ20" s="114"/>
      <c r="IA20" s="114"/>
      <c r="IB20" s="114">
        <f>SUMIF(purchases!IB21,$ID$4,purchases!HV21)</f>
        <v>0</v>
      </c>
      <c r="IC20" s="114"/>
      <c r="ID20" s="114"/>
      <c r="IE20" s="114"/>
      <c r="IF20" s="114"/>
      <c r="IG20" s="114"/>
      <c r="IH20" s="114"/>
      <c r="II20" s="114"/>
      <c r="IJ20" s="109"/>
      <c r="IK20" s="109"/>
      <c r="IL20" s="109"/>
      <c r="IM20" s="109">
        <f>SUMIF(purchases!IB21,$ID$4,purchases!IM21)</f>
        <v>0</v>
      </c>
      <c r="IN20" s="109"/>
      <c r="IO20" s="109"/>
      <c r="IQ20" s="115"/>
      <c r="IR20" s="115"/>
      <c r="IS20" s="115"/>
      <c r="IT20" s="111"/>
      <c r="IU20" s="111"/>
      <c r="IV20" s="111"/>
      <c r="IW20" s="111"/>
      <c r="IX20" s="111"/>
      <c r="IY20" s="111"/>
      <c r="IZ20" s="111"/>
      <c r="JA20" s="111">
        <f>SUMIF(purchases!JA21,$JC$4,purchases!IU21)</f>
        <v>0</v>
      </c>
      <c r="JB20" s="111"/>
      <c r="JC20" s="111"/>
      <c r="JD20" s="111"/>
      <c r="JE20" s="111"/>
      <c r="JF20" s="111"/>
      <c r="JG20" s="111"/>
      <c r="JH20" s="111"/>
      <c r="JI20" s="110"/>
      <c r="JJ20" s="110"/>
      <c r="JK20" s="110"/>
      <c r="JL20" s="110">
        <f>SUMIF(purchases!JA21,$JC$4,purchases!JL21)</f>
        <v>0</v>
      </c>
      <c r="JM20" s="110"/>
      <c r="JN20" s="110"/>
      <c r="JP20" s="102"/>
      <c r="JQ20" s="102"/>
      <c r="JR20" s="102"/>
      <c r="JS20" s="103"/>
      <c r="JT20" s="103"/>
      <c r="JU20" s="103"/>
      <c r="JV20" s="103"/>
      <c r="JW20" s="103"/>
      <c r="JX20" s="103"/>
      <c r="JY20" s="103"/>
      <c r="JZ20" s="103">
        <f>SUMIF(purchases!JZ21,$KB$4,purchases!JT21)</f>
        <v>0</v>
      </c>
      <c r="KA20" s="103"/>
      <c r="KB20" s="103"/>
      <c r="KC20" s="103"/>
      <c r="KD20" s="103"/>
      <c r="KE20" s="103"/>
      <c r="KF20" s="103"/>
      <c r="KG20" s="103"/>
      <c r="KH20" s="104"/>
      <c r="KI20" s="104"/>
      <c r="KJ20" s="104"/>
      <c r="KK20" s="104">
        <f>SUMIF(purchases!JZ21,$KB$4,purchases!KK21)</f>
        <v>0</v>
      </c>
      <c r="KL20" s="104"/>
      <c r="KM20" s="104"/>
    </row>
    <row r="21" spans="1:299" s="4" customFormat="1" ht="20.100000000000001" customHeight="1" x14ac:dyDescent="0.2">
      <c r="A21" s="36"/>
      <c r="B21" s="36"/>
      <c r="C21" s="36"/>
      <c r="D21" s="37"/>
      <c r="E21" s="37"/>
      <c r="F21" s="37"/>
      <c r="G21" s="37"/>
      <c r="H21" s="37"/>
      <c r="I21" s="37"/>
      <c r="J21" s="37"/>
      <c r="K21" s="37">
        <f>SUMIF(purchases!K22,$M$4,purchases!E22)</f>
        <v>0</v>
      </c>
      <c r="L21" s="37"/>
      <c r="M21" s="37"/>
      <c r="N21" s="37"/>
      <c r="O21" s="37"/>
      <c r="P21" s="37"/>
      <c r="Q21" s="37"/>
      <c r="R21" s="37"/>
      <c r="S21" s="90"/>
      <c r="T21" s="90"/>
      <c r="U21" s="90"/>
      <c r="V21" s="90">
        <f>SUMIF(purchases!K22,$M$4,purchases!V22)</f>
        <v>0</v>
      </c>
      <c r="W21" s="90"/>
      <c r="X21" s="90"/>
      <c r="Z21" s="36"/>
      <c r="AA21" s="36"/>
      <c r="AB21" s="36"/>
      <c r="AC21" s="112"/>
      <c r="AD21" s="112"/>
      <c r="AE21" s="112"/>
      <c r="AF21" s="112"/>
      <c r="AG21" s="112"/>
      <c r="AH21" s="112"/>
      <c r="AI21" s="112"/>
      <c r="AJ21" s="112">
        <f>SUMIF(purchases!AJ22,$AL$4,purchases!AD22)</f>
        <v>0</v>
      </c>
      <c r="AK21" s="112"/>
      <c r="AL21" s="112"/>
      <c r="AM21" s="112"/>
      <c r="AN21" s="112"/>
      <c r="AO21" s="112"/>
      <c r="AP21" s="112"/>
      <c r="AQ21" s="112"/>
      <c r="AR21" s="116"/>
      <c r="AS21" s="116"/>
      <c r="AT21" s="116"/>
      <c r="AU21" s="116">
        <f>SUMIF(purchases!AJ22,$AL$4,purchases!AU22)</f>
        <v>0</v>
      </c>
      <c r="AV21" s="116"/>
      <c r="AW21" s="116"/>
      <c r="AY21" s="102"/>
      <c r="AZ21" s="102"/>
      <c r="BA21" s="102"/>
      <c r="BB21" s="113"/>
      <c r="BC21" s="113"/>
      <c r="BD21" s="113"/>
      <c r="BE21" s="113"/>
      <c r="BF21" s="113"/>
      <c r="BG21" s="113"/>
      <c r="BH21" s="113"/>
      <c r="BI21" s="113">
        <f>SUMIF(purchases!BI22,$BK$4,purchases!BC22)</f>
        <v>0</v>
      </c>
      <c r="BJ21" s="113"/>
      <c r="BK21" s="113"/>
      <c r="BL21" s="113"/>
      <c r="BM21" s="113"/>
      <c r="BN21" s="113"/>
      <c r="BO21" s="113"/>
      <c r="BP21" s="113"/>
      <c r="BQ21" s="104"/>
      <c r="BR21" s="104"/>
      <c r="BS21" s="104"/>
      <c r="BT21" s="104">
        <f>SUMIF(purchases!BI22,$BK$4,purchases!BT22)</f>
        <v>0</v>
      </c>
      <c r="BU21" s="104"/>
      <c r="BV21" s="104"/>
      <c r="BX21" s="117"/>
      <c r="BY21" s="117"/>
      <c r="BZ21" s="117"/>
      <c r="CA21" s="114"/>
      <c r="CB21" s="114"/>
      <c r="CC21" s="114"/>
      <c r="CD21" s="114"/>
      <c r="CE21" s="114"/>
      <c r="CF21" s="114"/>
      <c r="CG21" s="114"/>
      <c r="CH21" s="114">
        <f>SUMIF(purchases!CH22,$CJ$4,purchases!CB22)</f>
        <v>0</v>
      </c>
      <c r="CI21" s="114"/>
      <c r="CJ21" s="114"/>
      <c r="CK21" s="114"/>
      <c r="CL21" s="114"/>
      <c r="CM21" s="114"/>
      <c r="CN21" s="114"/>
      <c r="CO21" s="114"/>
      <c r="CP21" s="109"/>
      <c r="CQ21" s="109"/>
      <c r="CR21" s="109"/>
      <c r="CS21" s="109">
        <f>SUMIF(purchases!CH22,$CJ$4,purchases!CS22)</f>
        <v>0</v>
      </c>
      <c r="CT21" s="109"/>
      <c r="CU21" s="109"/>
      <c r="CW21" s="115"/>
      <c r="CX21" s="115"/>
      <c r="CY21" s="115"/>
      <c r="CZ21" s="111"/>
      <c r="DA21" s="111"/>
      <c r="DB21" s="111"/>
      <c r="DC21" s="111"/>
      <c r="DD21" s="111"/>
      <c r="DE21" s="111"/>
      <c r="DF21" s="111"/>
      <c r="DG21" s="111">
        <f>SUMIF(purchases!DG22,$DI$4,purchases!DA22)</f>
        <v>0</v>
      </c>
      <c r="DH21" s="111"/>
      <c r="DI21" s="111"/>
      <c r="DJ21" s="111"/>
      <c r="DK21" s="111"/>
      <c r="DL21" s="111"/>
      <c r="DM21" s="111"/>
      <c r="DN21" s="111"/>
      <c r="DO21" s="110"/>
      <c r="DP21" s="110"/>
      <c r="DQ21" s="110"/>
      <c r="DR21" s="110">
        <f>SUMIF(purchases!DG22,$DI$4,purchases!DR22)</f>
        <v>0</v>
      </c>
      <c r="DS21" s="110"/>
      <c r="DT21" s="110"/>
      <c r="DV21" s="102"/>
      <c r="DW21" s="102"/>
      <c r="DX21" s="102"/>
      <c r="DY21" s="103"/>
      <c r="DZ21" s="103"/>
      <c r="EA21" s="103"/>
      <c r="EB21" s="103"/>
      <c r="EC21" s="103"/>
      <c r="ED21" s="103"/>
      <c r="EE21" s="103"/>
      <c r="EF21" s="103">
        <f>SUMIF(purchases!EF22,$EH$4,purchases!DZ22)</f>
        <v>0</v>
      </c>
      <c r="EG21" s="103"/>
      <c r="EH21" s="103"/>
      <c r="EI21" s="103"/>
      <c r="EJ21" s="103"/>
      <c r="EK21" s="103"/>
      <c r="EL21" s="103"/>
      <c r="EM21" s="103"/>
      <c r="EN21" s="104"/>
      <c r="EO21" s="104"/>
      <c r="EP21" s="104"/>
      <c r="EQ21" s="104">
        <f>SUMIF(purchases!EF22,$EH$4,purchases!EQ22)</f>
        <v>0</v>
      </c>
      <c r="ER21" s="104"/>
      <c r="ES21" s="104"/>
      <c r="EU21" s="36"/>
      <c r="EV21" s="36"/>
      <c r="EW21" s="36"/>
      <c r="EX21" s="37"/>
      <c r="EY21" s="37"/>
      <c r="EZ21" s="37"/>
      <c r="FA21" s="37"/>
      <c r="FB21" s="37"/>
      <c r="FC21" s="37"/>
      <c r="FD21" s="37"/>
      <c r="FE21" s="37">
        <f>SUMIF(purchases!FE22,$FG$4,purchases!EY22)</f>
        <v>0</v>
      </c>
      <c r="FF21" s="37"/>
      <c r="FG21" s="37"/>
      <c r="FH21" s="37"/>
      <c r="FI21" s="37"/>
      <c r="FJ21" s="37"/>
      <c r="FK21" s="37"/>
      <c r="FL21" s="37"/>
      <c r="FM21" s="90"/>
      <c r="FN21" s="90"/>
      <c r="FO21" s="90"/>
      <c r="FP21" s="90">
        <f>SUMIF(purchases!FE22,$FG$4,purchases!FP22)</f>
        <v>0</v>
      </c>
      <c r="FQ21" s="90"/>
      <c r="FR21" s="90"/>
      <c r="FT21" s="36"/>
      <c r="FU21" s="36"/>
      <c r="FV21" s="36"/>
      <c r="FW21" s="112"/>
      <c r="FX21" s="112"/>
      <c r="FY21" s="112"/>
      <c r="FZ21" s="112"/>
      <c r="GA21" s="112"/>
      <c r="GB21" s="112"/>
      <c r="GC21" s="112"/>
      <c r="GD21" s="112">
        <f>SUMIF(purchases!GD22,$GF$4,purchases!FX22)</f>
        <v>0</v>
      </c>
      <c r="GE21" s="112"/>
      <c r="GF21" s="112"/>
      <c r="GG21" s="112"/>
      <c r="GH21" s="112"/>
      <c r="GI21" s="112"/>
      <c r="GJ21" s="112"/>
      <c r="GK21" s="112"/>
      <c r="GL21" s="116"/>
      <c r="GM21" s="116"/>
      <c r="GN21" s="116"/>
      <c r="GO21" s="116">
        <f>SUMIF(purchases!GD22,$GF$4,purchases!GO22)</f>
        <v>0</v>
      </c>
      <c r="GP21" s="116"/>
      <c r="GQ21" s="116"/>
      <c r="GS21" s="102"/>
      <c r="GT21" s="102"/>
      <c r="GU21" s="102"/>
      <c r="GV21" s="113"/>
      <c r="GW21" s="113"/>
      <c r="GX21" s="113"/>
      <c r="GY21" s="113"/>
      <c r="GZ21" s="113"/>
      <c r="HA21" s="113"/>
      <c r="HB21" s="113"/>
      <c r="HC21" s="113">
        <f>SUMIF(purchases!HC22,$HE$4,purchases!GW22)</f>
        <v>0</v>
      </c>
      <c r="HD21" s="113"/>
      <c r="HE21" s="113"/>
      <c r="HF21" s="113"/>
      <c r="HG21" s="113"/>
      <c r="HH21" s="113"/>
      <c r="HI21" s="113"/>
      <c r="HJ21" s="113"/>
      <c r="HK21" s="104"/>
      <c r="HL21" s="104"/>
      <c r="HM21" s="104"/>
      <c r="HN21" s="104">
        <f>SUMIF(purchases!HC22,$HE$4,purchases!HN22)</f>
        <v>0</v>
      </c>
      <c r="HO21" s="104"/>
      <c r="HP21" s="104"/>
      <c r="HR21" s="117"/>
      <c r="HS21" s="117"/>
      <c r="HT21" s="117"/>
      <c r="HU21" s="114"/>
      <c r="HV21" s="114"/>
      <c r="HW21" s="114"/>
      <c r="HX21" s="114"/>
      <c r="HY21" s="114"/>
      <c r="HZ21" s="114"/>
      <c r="IA21" s="114"/>
      <c r="IB21" s="114">
        <f>SUMIF(purchases!IB22,$ID$4,purchases!HV22)</f>
        <v>0</v>
      </c>
      <c r="IC21" s="114"/>
      <c r="ID21" s="114"/>
      <c r="IE21" s="114"/>
      <c r="IF21" s="114"/>
      <c r="IG21" s="114"/>
      <c r="IH21" s="114"/>
      <c r="II21" s="114"/>
      <c r="IJ21" s="109"/>
      <c r="IK21" s="109"/>
      <c r="IL21" s="109"/>
      <c r="IM21" s="109">
        <f>SUMIF(purchases!IB22,$ID$4,purchases!IM22)</f>
        <v>0</v>
      </c>
      <c r="IN21" s="109"/>
      <c r="IO21" s="109"/>
      <c r="IQ21" s="115"/>
      <c r="IR21" s="115"/>
      <c r="IS21" s="115"/>
      <c r="IT21" s="111"/>
      <c r="IU21" s="111"/>
      <c r="IV21" s="111"/>
      <c r="IW21" s="111"/>
      <c r="IX21" s="111"/>
      <c r="IY21" s="111"/>
      <c r="IZ21" s="111"/>
      <c r="JA21" s="111">
        <f>SUMIF(purchases!JA22,$JC$4,purchases!IU22)</f>
        <v>0</v>
      </c>
      <c r="JB21" s="111"/>
      <c r="JC21" s="111"/>
      <c r="JD21" s="111"/>
      <c r="JE21" s="111"/>
      <c r="JF21" s="111"/>
      <c r="JG21" s="111"/>
      <c r="JH21" s="111"/>
      <c r="JI21" s="110"/>
      <c r="JJ21" s="110"/>
      <c r="JK21" s="110"/>
      <c r="JL21" s="110">
        <f>SUMIF(purchases!JA22,$JC$4,purchases!JL22)</f>
        <v>0</v>
      </c>
      <c r="JM21" s="110"/>
      <c r="JN21" s="110"/>
      <c r="JP21" s="102"/>
      <c r="JQ21" s="102"/>
      <c r="JR21" s="102"/>
      <c r="JS21" s="103"/>
      <c r="JT21" s="103"/>
      <c r="JU21" s="103"/>
      <c r="JV21" s="103"/>
      <c r="JW21" s="103"/>
      <c r="JX21" s="103"/>
      <c r="JY21" s="103"/>
      <c r="JZ21" s="103">
        <f>SUMIF(purchases!JZ22,$KB$4,purchases!JT22)</f>
        <v>0</v>
      </c>
      <c r="KA21" s="103"/>
      <c r="KB21" s="103"/>
      <c r="KC21" s="103"/>
      <c r="KD21" s="103"/>
      <c r="KE21" s="103"/>
      <c r="KF21" s="103"/>
      <c r="KG21" s="103"/>
      <c r="KH21" s="104"/>
      <c r="KI21" s="104"/>
      <c r="KJ21" s="104"/>
      <c r="KK21" s="104">
        <f>SUMIF(purchases!JZ22,$KB$4,purchases!KK22)</f>
        <v>0</v>
      </c>
      <c r="KL21" s="104"/>
      <c r="KM21" s="104"/>
    </row>
    <row r="22" spans="1:299" s="4" customFormat="1" ht="20.100000000000001" customHeight="1" x14ac:dyDescent="0.2">
      <c r="A22" s="36"/>
      <c r="B22" s="36"/>
      <c r="C22" s="36"/>
      <c r="D22" s="37"/>
      <c r="E22" s="37"/>
      <c r="F22" s="37"/>
      <c r="G22" s="37"/>
      <c r="H22" s="37"/>
      <c r="I22" s="37"/>
      <c r="J22" s="37"/>
      <c r="K22" s="37">
        <f>SUMIF(purchases!K23,$M$4,purchases!E23)</f>
        <v>0</v>
      </c>
      <c r="L22" s="37"/>
      <c r="M22" s="37"/>
      <c r="N22" s="37"/>
      <c r="O22" s="37"/>
      <c r="P22" s="37"/>
      <c r="Q22" s="37"/>
      <c r="R22" s="37"/>
      <c r="S22" s="90"/>
      <c r="T22" s="90"/>
      <c r="U22" s="90"/>
      <c r="V22" s="90">
        <f>SUMIF(purchases!K23,$M$4,purchases!V23)</f>
        <v>0</v>
      </c>
      <c r="W22" s="90"/>
      <c r="X22" s="90"/>
      <c r="Z22" s="36"/>
      <c r="AA22" s="36"/>
      <c r="AB22" s="36"/>
      <c r="AC22" s="112"/>
      <c r="AD22" s="112"/>
      <c r="AE22" s="112"/>
      <c r="AF22" s="112"/>
      <c r="AG22" s="112"/>
      <c r="AH22" s="112"/>
      <c r="AI22" s="112"/>
      <c r="AJ22" s="112">
        <f>SUMIF(purchases!AJ23,$AL$4,purchases!AD23)</f>
        <v>0</v>
      </c>
      <c r="AK22" s="112"/>
      <c r="AL22" s="112"/>
      <c r="AM22" s="112"/>
      <c r="AN22" s="112"/>
      <c r="AO22" s="112"/>
      <c r="AP22" s="112"/>
      <c r="AQ22" s="112"/>
      <c r="AR22" s="116"/>
      <c r="AS22" s="116"/>
      <c r="AT22" s="116"/>
      <c r="AU22" s="116">
        <f>SUMIF(purchases!AJ23,$AL$4,purchases!AU23)</f>
        <v>0</v>
      </c>
      <c r="AV22" s="116"/>
      <c r="AW22" s="116"/>
      <c r="AY22" s="102"/>
      <c r="AZ22" s="102"/>
      <c r="BA22" s="102"/>
      <c r="BB22" s="113"/>
      <c r="BC22" s="113"/>
      <c r="BD22" s="113"/>
      <c r="BE22" s="113"/>
      <c r="BF22" s="113"/>
      <c r="BG22" s="113"/>
      <c r="BH22" s="113"/>
      <c r="BI22" s="113">
        <f>SUMIF(purchases!BI23,$BK$4,purchases!BC23)</f>
        <v>0</v>
      </c>
      <c r="BJ22" s="113"/>
      <c r="BK22" s="113"/>
      <c r="BL22" s="113"/>
      <c r="BM22" s="113"/>
      <c r="BN22" s="113"/>
      <c r="BO22" s="113"/>
      <c r="BP22" s="113"/>
      <c r="BQ22" s="104"/>
      <c r="BR22" s="104"/>
      <c r="BS22" s="104"/>
      <c r="BT22" s="104">
        <f>SUMIF(purchases!BI23,$BK$4,purchases!BT23)</f>
        <v>0</v>
      </c>
      <c r="BU22" s="104"/>
      <c r="BV22" s="104"/>
      <c r="BX22" s="117"/>
      <c r="BY22" s="117"/>
      <c r="BZ22" s="117"/>
      <c r="CA22" s="114"/>
      <c r="CB22" s="114"/>
      <c r="CC22" s="114"/>
      <c r="CD22" s="114"/>
      <c r="CE22" s="114"/>
      <c r="CF22" s="114"/>
      <c r="CG22" s="114"/>
      <c r="CH22" s="114">
        <f>SUMIF(purchases!CH23,$CJ$4,purchases!CB23)</f>
        <v>0</v>
      </c>
      <c r="CI22" s="114"/>
      <c r="CJ22" s="114"/>
      <c r="CK22" s="114"/>
      <c r="CL22" s="114"/>
      <c r="CM22" s="114"/>
      <c r="CN22" s="114"/>
      <c r="CO22" s="114"/>
      <c r="CP22" s="109"/>
      <c r="CQ22" s="109"/>
      <c r="CR22" s="109"/>
      <c r="CS22" s="109">
        <f>SUMIF(purchases!CH23,$CJ$4,purchases!CS23)</f>
        <v>0</v>
      </c>
      <c r="CT22" s="109"/>
      <c r="CU22" s="109"/>
      <c r="CW22" s="115"/>
      <c r="CX22" s="115"/>
      <c r="CY22" s="115"/>
      <c r="CZ22" s="111"/>
      <c r="DA22" s="111"/>
      <c r="DB22" s="111"/>
      <c r="DC22" s="111"/>
      <c r="DD22" s="111"/>
      <c r="DE22" s="111"/>
      <c r="DF22" s="111"/>
      <c r="DG22" s="111">
        <f>SUMIF(purchases!DG23,$DI$4,purchases!DA23)</f>
        <v>0</v>
      </c>
      <c r="DH22" s="111"/>
      <c r="DI22" s="111"/>
      <c r="DJ22" s="111"/>
      <c r="DK22" s="111"/>
      <c r="DL22" s="111"/>
      <c r="DM22" s="111"/>
      <c r="DN22" s="111"/>
      <c r="DO22" s="110"/>
      <c r="DP22" s="110"/>
      <c r="DQ22" s="110"/>
      <c r="DR22" s="110">
        <f>SUMIF(purchases!DG23,$DI$4,purchases!DR23)</f>
        <v>0</v>
      </c>
      <c r="DS22" s="110"/>
      <c r="DT22" s="110"/>
      <c r="DV22" s="102"/>
      <c r="DW22" s="102"/>
      <c r="DX22" s="102"/>
      <c r="DY22" s="103"/>
      <c r="DZ22" s="103"/>
      <c r="EA22" s="103"/>
      <c r="EB22" s="103"/>
      <c r="EC22" s="103"/>
      <c r="ED22" s="103"/>
      <c r="EE22" s="103"/>
      <c r="EF22" s="103">
        <f>SUMIF(purchases!EF23,$EH$4,purchases!DZ23)</f>
        <v>0</v>
      </c>
      <c r="EG22" s="103"/>
      <c r="EH22" s="103"/>
      <c r="EI22" s="103"/>
      <c r="EJ22" s="103"/>
      <c r="EK22" s="103"/>
      <c r="EL22" s="103"/>
      <c r="EM22" s="103"/>
      <c r="EN22" s="104"/>
      <c r="EO22" s="104"/>
      <c r="EP22" s="104"/>
      <c r="EQ22" s="104">
        <f>SUMIF(purchases!EF23,$EH$4,purchases!EQ23)</f>
        <v>0</v>
      </c>
      <c r="ER22" s="104"/>
      <c r="ES22" s="104"/>
      <c r="EU22" s="36"/>
      <c r="EV22" s="36"/>
      <c r="EW22" s="36"/>
      <c r="EX22" s="37"/>
      <c r="EY22" s="37"/>
      <c r="EZ22" s="37"/>
      <c r="FA22" s="37"/>
      <c r="FB22" s="37"/>
      <c r="FC22" s="37"/>
      <c r="FD22" s="37"/>
      <c r="FE22" s="37">
        <f>SUMIF(purchases!FE23,$FG$4,purchases!EY23)</f>
        <v>0</v>
      </c>
      <c r="FF22" s="37"/>
      <c r="FG22" s="37"/>
      <c r="FH22" s="37"/>
      <c r="FI22" s="37"/>
      <c r="FJ22" s="37"/>
      <c r="FK22" s="37"/>
      <c r="FL22" s="37"/>
      <c r="FM22" s="90"/>
      <c r="FN22" s="90"/>
      <c r="FO22" s="90"/>
      <c r="FP22" s="90">
        <f>SUMIF(purchases!FE23,$FG$4,purchases!FP23)</f>
        <v>0</v>
      </c>
      <c r="FQ22" s="90"/>
      <c r="FR22" s="90"/>
      <c r="FT22" s="36"/>
      <c r="FU22" s="36"/>
      <c r="FV22" s="36"/>
      <c r="FW22" s="112"/>
      <c r="FX22" s="112"/>
      <c r="FY22" s="112"/>
      <c r="FZ22" s="112"/>
      <c r="GA22" s="112"/>
      <c r="GB22" s="112"/>
      <c r="GC22" s="112"/>
      <c r="GD22" s="112">
        <f>SUMIF(purchases!GD23,$GF$4,purchases!FX23)</f>
        <v>0</v>
      </c>
      <c r="GE22" s="112"/>
      <c r="GF22" s="112"/>
      <c r="GG22" s="112"/>
      <c r="GH22" s="112"/>
      <c r="GI22" s="112"/>
      <c r="GJ22" s="112"/>
      <c r="GK22" s="112"/>
      <c r="GL22" s="116"/>
      <c r="GM22" s="116"/>
      <c r="GN22" s="116"/>
      <c r="GO22" s="116">
        <f>SUMIF(purchases!GD23,$GF$4,purchases!GO23)</f>
        <v>0</v>
      </c>
      <c r="GP22" s="116"/>
      <c r="GQ22" s="116"/>
      <c r="GS22" s="102"/>
      <c r="GT22" s="102"/>
      <c r="GU22" s="102"/>
      <c r="GV22" s="113"/>
      <c r="GW22" s="113"/>
      <c r="GX22" s="113"/>
      <c r="GY22" s="113"/>
      <c r="GZ22" s="113"/>
      <c r="HA22" s="113"/>
      <c r="HB22" s="113"/>
      <c r="HC22" s="113">
        <f>SUMIF(purchases!HC23,$HE$4,purchases!GW23)</f>
        <v>0</v>
      </c>
      <c r="HD22" s="113"/>
      <c r="HE22" s="113"/>
      <c r="HF22" s="113"/>
      <c r="HG22" s="113"/>
      <c r="HH22" s="113"/>
      <c r="HI22" s="113"/>
      <c r="HJ22" s="113"/>
      <c r="HK22" s="104"/>
      <c r="HL22" s="104"/>
      <c r="HM22" s="104"/>
      <c r="HN22" s="104">
        <f>SUMIF(purchases!HC23,$HE$4,purchases!HN23)</f>
        <v>0</v>
      </c>
      <c r="HO22" s="104"/>
      <c r="HP22" s="104"/>
      <c r="HR22" s="117"/>
      <c r="HS22" s="117"/>
      <c r="HT22" s="117"/>
      <c r="HU22" s="114"/>
      <c r="HV22" s="114"/>
      <c r="HW22" s="114"/>
      <c r="HX22" s="114"/>
      <c r="HY22" s="114"/>
      <c r="HZ22" s="114"/>
      <c r="IA22" s="114"/>
      <c r="IB22" s="114">
        <f>SUMIF(purchases!IB23,$ID$4,purchases!HV23)</f>
        <v>0</v>
      </c>
      <c r="IC22" s="114"/>
      <c r="ID22" s="114"/>
      <c r="IE22" s="114"/>
      <c r="IF22" s="114"/>
      <c r="IG22" s="114"/>
      <c r="IH22" s="114"/>
      <c r="II22" s="114"/>
      <c r="IJ22" s="109"/>
      <c r="IK22" s="109"/>
      <c r="IL22" s="109"/>
      <c r="IM22" s="109">
        <f>SUMIF(purchases!IB23,$ID$4,purchases!IM23)</f>
        <v>0</v>
      </c>
      <c r="IN22" s="109"/>
      <c r="IO22" s="109"/>
      <c r="IQ22" s="115"/>
      <c r="IR22" s="115"/>
      <c r="IS22" s="115"/>
      <c r="IT22" s="111"/>
      <c r="IU22" s="111"/>
      <c r="IV22" s="111"/>
      <c r="IW22" s="111"/>
      <c r="IX22" s="111"/>
      <c r="IY22" s="111"/>
      <c r="IZ22" s="111"/>
      <c r="JA22" s="111">
        <f>SUMIF(purchases!JA23,$JC$4,purchases!IU23)</f>
        <v>0</v>
      </c>
      <c r="JB22" s="111"/>
      <c r="JC22" s="111"/>
      <c r="JD22" s="111"/>
      <c r="JE22" s="111"/>
      <c r="JF22" s="111"/>
      <c r="JG22" s="111"/>
      <c r="JH22" s="111"/>
      <c r="JI22" s="110"/>
      <c r="JJ22" s="110"/>
      <c r="JK22" s="110"/>
      <c r="JL22" s="110">
        <f>SUMIF(purchases!JA23,$JC$4,purchases!JL23)</f>
        <v>0</v>
      </c>
      <c r="JM22" s="110"/>
      <c r="JN22" s="110"/>
      <c r="JP22" s="102"/>
      <c r="JQ22" s="102"/>
      <c r="JR22" s="102"/>
      <c r="JS22" s="103"/>
      <c r="JT22" s="103"/>
      <c r="JU22" s="103"/>
      <c r="JV22" s="103"/>
      <c r="JW22" s="103"/>
      <c r="JX22" s="103"/>
      <c r="JY22" s="103"/>
      <c r="JZ22" s="103">
        <f>SUMIF(purchases!JZ23,$KB$4,purchases!JT23)</f>
        <v>0</v>
      </c>
      <c r="KA22" s="103"/>
      <c r="KB22" s="103"/>
      <c r="KC22" s="103"/>
      <c r="KD22" s="103"/>
      <c r="KE22" s="103"/>
      <c r="KF22" s="103"/>
      <c r="KG22" s="103"/>
      <c r="KH22" s="104"/>
      <c r="KI22" s="104"/>
      <c r="KJ22" s="104"/>
      <c r="KK22" s="104">
        <f>SUMIF(purchases!JZ23,$KB$4,purchases!KK23)</f>
        <v>0</v>
      </c>
      <c r="KL22" s="104"/>
      <c r="KM22" s="104"/>
    </row>
    <row r="23" spans="1:299" s="4" customFormat="1" ht="20.100000000000001" customHeight="1" x14ac:dyDescent="0.2">
      <c r="A23" s="36"/>
      <c r="B23" s="36"/>
      <c r="C23" s="36"/>
      <c r="D23" s="37"/>
      <c r="E23" s="37"/>
      <c r="F23" s="37"/>
      <c r="G23" s="37"/>
      <c r="H23" s="37"/>
      <c r="I23" s="37"/>
      <c r="J23" s="37"/>
      <c r="K23" s="37">
        <f>SUMIF(purchases!K24,$M$4,purchases!E24)</f>
        <v>0</v>
      </c>
      <c r="L23" s="37"/>
      <c r="M23" s="37"/>
      <c r="N23" s="37"/>
      <c r="O23" s="37"/>
      <c r="P23" s="37"/>
      <c r="Q23" s="37"/>
      <c r="R23" s="37"/>
      <c r="S23" s="90"/>
      <c r="T23" s="90"/>
      <c r="U23" s="90"/>
      <c r="V23" s="90">
        <f>SUMIF(purchases!K24,$M$4,purchases!V24)</f>
        <v>0</v>
      </c>
      <c r="W23" s="90"/>
      <c r="X23" s="90"/>
      <c r="Z23" s="36"/>
      <c r="AA23" s="36"/>
      <c r="AB23" s="36"/>
      <c r="AC23" s="112"/>
      <c r="AD23" s="112"/>
      <c r="AE23" s="112"/>
      <c r="AF23" s="112"/>
      <c r="AG23" s="112"/>
      <c r="AH23" s="112"/>
      <c r="AI23" s="112"/>
      <c r="AJ23" s="112">
        <f>SUMIF(purchases!AJ24,$AL$4,purchases!AD24)</f>
        <v>0</v>
      </c>
      <c r="AK23" s="112"/>
      <c r="AL23" s="112"/>
      <c r="AM23" s="112"/>
      <c r="AN23" s="112"/>
      <c r="AO23" s="112"/>
      <c r="AP23" s="112"/>
      <c r="AQ23" s="112"/>
      <c r="AR23" s="116"/>
      <c r="AS23" s="116"/>
      <c r="AT23" s="116"/>
      <c r="AU23" s="116">
        <f>SUMIF(purchases!AJ24,$AL$4,purchases!AU24)</f>
        <v>0</v>
      </c>
      <c r="AV23" s="116"/>
      <c r="AW23" s="116"/>
      <c r="AY23" s="102"/>
      <c r="AZ23" s="102"/>
      <c r="BA23" s="102"/>
      <c r="BB23" s="113"/>
      <c r="BC23" s="113"/>
      <c r="BD23" s="113"/>
      <c r="BE23" s="113"/>
      <c r="BF23" s="113"/>
      <c r="BG23" s="113"/>
      <c r="BH23" s="113"/>
      <c r="BI23" s="113">
        <f>SUMIF(purchases!BI24,$BK$4,purchases!BC24)</f>
        <v>0</v>
      </c>
      <c r="BJ23" s="113"/>
      <c r="BK23" s="113"/>
      <c r="BL23" s="113"/>
      <c r="BM23" s="113"/>
      <c r="BN23" s="113"/>
      <c r="BO23" s="113"/>
      <c r="BP23" s="113"/>
      <c r="BQ23" s="104"/>
      <c r="BR23" s="104"/>
      <c r="BS23" s="104"/>
      <c r="BT23" s="104">
        <f>SUMIF(purchases!BI24,$BK$4,purchases!BT24)</f>
        <v>0</v>
      </c>
      <c r="BU23" s="104"/>
      <c r="BV23" s="104"/>
      <c r="BX23" s="117"/>
      <c r="BY23" s="117"/>
      <c r="BZ23" s="117"/>
      <c r="CA23" s="114"/>
      <c r="CB23" s="114"/>
      <c r="CC23" s="114"/>
      <c r="CD23" s="114"/>
      <c r="CE23" s="114"/>
      <c r="CF23" s="114"/>
      <c r="CG23" s="114"/>
      <c r="CH23" s="114">
        <f>SUMIF(purchases!CH24,$CJ$4,purchases!CB24)</f>
        <v>0</v>
      </c>
      <c r="CI23" s="114"/>
      <c r="CJ23" s="114"/>
      <c r="CK23" s="114"/>
      <c r="CL23" s="114"/>
      <c r="CM23" s="114"/>
      <c r="CN23" s="114"/>
      <c r="CO23" s="114"/>
      <c r="CP23" s="109"/>
      <c r="CQ23" s="109"/>
      <c r="CR23" s="109"/>
      <c r="CS23" s="109">
        <f>SUMIF(purchases!CH24,$CJ$4,purchases!CS24)</f>
        <v>0</v>
      </c>
      <c r="CT23" s="109"/>
      <c r="CU23" s="109"/>
      <c r="CW23" s="115"/>
      <c r="CX23" s="115"/>
      <c r="CY23" s="115"/>
      <c r="CZ23" s="111"/>
      <c r="DA23" s="111"/>
      <c r="DB23" s="111"/>
      <c r="DC23" s="111"/>
      <c r="DD23" s="111"/>
      <c r="DE23" s="111"/>
      <c r="DF23" s="111"/>
      <c r="DG23" s="111">
        <f>SUMIF(purchases!DG24,$DI$4,purchases!DA24)</f>
        <v>0</v>
      </c>
      <c r="DH23" s="111"/>
      <c r="DI23" s="111"/>
      <c r="DJ23" s="111"/>
      <c r="DK23" s="111"/>
      <c r="DL23" s="111"/>
      <c r="DM23" s="111"/>
      <c r="DN23" s="111"/>
      <c r="DO23" s="110"/>
      <c r="DP23" s="110"/>
      <c r="DQ23" s="110"/>
      <c r="DR23" s="110">
        <f>SUMIF(purchases!DG24,$DI$4,purchases!DR24)</f>
        <v>0</v>
      </c>
      <c r="DS23" s="110"/>
      <c r="DT23" s="110"/>
      <c r="DV23" s="102"/>
      <c r="DW23" s="102"/>
      <c r="DX23" s="102"/>
      <c r="DY23" s="103"/>
      <c r="DZ23" s="103"/>
      <c r="EA23" s="103"/>
      <c r="EB23" s="103"/>
      <c r="EC23" s="103"/>
      <c r="ED23" s="103"/>
      <c r="EE23" s="103"/>
      <c r="EF23" s="103">
        <f>SUMIF(purchases!EF24,$EH$4,purchases!DZ24)</f>
        <v>0</v>
      </c>
      <c r="EG23" s="103"/>
      <c r="EH23" s="103"/>
      <c r="EI23" s="103"/>
      <c r="EJ23" s="103"/>
      <c r="EK23" s="103"/>
      <c r="EL23" s="103"/>
      <c r="EM23" s="103"/>
      <c r="EN23" s="104"/>
      <c r="EO23" s="104"/>
      <c r="EP23" s="104"/>
      <c r="EQ23" s="104">
        <f>SUMIF(purchases!EF24,$EH$4,purchases!EQ24)</f>
        <v>0</v>
      </c>
      <c r="ER23" s="104"/>
      <c r="ES23" s="104"/>
      <c r="EU23" s="36"/>
      <c r="EV23" s="36"/>
      <c r="EW23" s="36"/>
      <c r="EX23" s="37"/>
      <c r="EY23" s="37"/>
      <c r="EZ23" s="37"/>
      <c r="FA23" s="37"/>
      <c r="FB23" s="37"/>
      <c r="FC23" s="37"/>
      <c r="FD23" s="37"/>
      <c r="FE23" s="37">
        <f>SUMIF(purchases!FE24,$FG$4,purchases!EY24)</f>
        <v>0</v>
      </c>
      <c r="FF23" s="37"/>
      <c r="FG23" s="37"/>
      <c r="FH23" s="37"/>
      <c r="FI23" s="37"/>
      <c r="FJ23" s="37"/>
      <c r="FK23" s="37"/>
      <c r="FL23" s="37"/>
      <c r="FM23" s="90"/>
      <c r="FN23" s="90"/>
      <c r="FO23" s="90"/>
      <c r="FP23" s="90">
        <f>SUMIF(purchases!FE24,$FG$4,purchases!FP24)</f>
        <v>0</v>
      </c>
      <c r="FQ23" s="90"/>
      <c r="FR23" s="90"/>
      <c r="FT23" s="36"/>
      <c r="FU23" s="36"/>
      <c r="FV23" s="36"/>
      <c r="FW23" s="112"/>
      <c r="FX23" s="112"/>
      <c r="FY23" s="112"/>
      <c r="FZ23" s="112"/>
      <c r="GA23" s="112"/>
      <c r="GB23" s="112"/>
      <c r="GC23" s="112"/>
      <c r="GD23" s="112">
        <f>SUMIF(purchases!GD24,$GF$4,purchases!FX24)</f>
        <v>0</v>
      </c>
      <c r="GE23" s="112"/>
      <c r="GF23" s="112"/>
      <c r="GG23" s="112"/>
      <c r="GH23" s="112"/>
      <c r="GI23" s="112"/>
      <c r="GJ23" s="112"/>
      <c r="GK23" s="112"/>
      <c r="GL23" s="116"/>
      <c r="GM23" s="116"/>
      <c r="GN23" s="116"/>
      <c r="GO23" s="116">
        <f>SUMIF(purchases!GD24,$GF$4,purchases!GO24)</f>
        <v>0</v>
      </c>
      <c r="GP23" s="116"/>
      <c r="GQ23" s="116"/>
      <c r="GS23" s="102"/>
      <c r="GT23" s="102"/>
      <c r="GU23" s="102"/>
      <c r="GV23" s="113"/>
      <c r="GW23" s="113"/>
      <c r="GX23" s="113"/>
      <c r="GY23" s="113"/>
      <c r="GZ23" s="113"/>
      <c r="HA23" s="113"/>
      <c r="HB23" s="113"/>
      <c r="HC23" s="113">
        <f>SUMIF(purchases!HC24,$HE$4,purchases!GW24)</f>
        <v>0</v>
      </c>
      <c r="HD23" s="113"/>
      <c r="HE23" s="113"/>
      <c r="HF23" s="113"/>
      <c r="HG23" s="113"/>
      <c r="HH23" s="113"/>
      <c r="HI23" s="113"/>
      <c r="HJ23" s="113"/>
      <c r="HK23" s="104"/>
      <c r="HL23" s="104"/>
      <c r="HM23" s="104"/>
      <c r="HN23" s="104">
        <f>SUMIF(purchases!HC24,$HE$4,purchases!HN24)</f>
        <v>0</v>
      </c>
      <c r="HO23" s="104"/>
      <c r="HP23" s="104"/>
      <c r="HR23" s="117"/>
      <c r="HS23" s="117"/>
      <c r="HT23" s="117"/>
      <c r="HU23" s="114"/>
      <c r="HV23" s="114"/>
      <c r="HW23" s="114"/>
      <c r="HX23" s="114"/>
      <c r="HY23" s="114"/>
      <c r="HZ23" s="114"/>
      <c r="IA23" s="114"/>
      <c r="IB23" s="114">
        <f>SUMIF(purchases!IB24,$ID$4,purchases!HV24)</f>
        <v>0</v>
      </c>
      <c r="IC23" s="114"/>
      <c r="ID23" s="114"/>
      <c r="IE23" s="114"/>
      <c r="IF23" s="114"/>
      <c r="IG23" s="114"/>
      <c r="IH23" s="114"/>
      <c r="II23" s="114"/>
      <c r="IJ23" s="109"/>
      <c r="IK23" s="109"/>
      <c r="IL23" s="109"/>
      <c r="IM23" s="109">
        <f>SUMIF(purchases!IB24,$ID$4,purchases!IM24)</f>
        <v>0</v>
      </c>
      <c r="IN23" s="109"/>
      <c r="IO23" s="109"/>
      <c r="IQ23" s="115"/>
      <c r="IR23" s="115"/>
      <c r="IS23" s="115"/>
      <c r="IT23" s="111"/>
      <c r="IU23" s="111"/>
      <c r="IV23" s="111"/>
      <c r="IW23" s="111"/>
      <c r="IX23" s="111"/>
      <c r="IY23" s="111"/>
      <c r="IZ23" s="111"/>
      <c r="JA23" s="111">
        <f>SUMIF(purchases!JA24,$JC$4,purchases!IU24)</f>
        <v>0</v>
      </c>
      <c r="JB23" s="111"/>
      <c r="JC23" s="111"/>
      <c r="JD23" s="111"/>
      <c r="JE23" s="111"/>
      <c r="JF23" s="111"/>
      <c r="JG23" s="111"/>
      <c r="JH23" s="111"/>
      <c r="JI23" s="110"/>
      <c r="JJ23" s="110"/>
      <c r="JK23" s="110"/>
      <c r="JL23" s="110">
        <f>SUMIF(purchases!JA24,$JC$4,purchases!JL24)</f>
        <v>0</v>
      </c>
      <c r="JM23" s="110"/>
      <c r="JN23" s="110"/>
      <c r="JP23" s="102"/>
      <c r="JQ23" s="102"/>
      <c r="JR23" s="102"/>
      <c r="JS23" s="103"/>
      <c r="JT23" s="103"/>
      <c r="JU23" s="103"/>
      <c r="JV23" s="103"/>
      <c r="JW23" s="103"/>
      <c r="JX23" s="103"/>
      <c r="JY23" s="103"/>
      <c r="JZ23" s="103">
        <f>SUMIF(purchases!JZ24,$KB$4,purchases!JT24)</f>
        <v>0</v>
      </c>
      <c r="KA23" s="103"/>
      <c r="KB23" s="103"/>
      <c r="KC23" s="103"/>
      <c r="KD23" s="103"/>
      <c r="KE23" s="103"/>
      <c r="KF23" s="103"/>
      <c r="KG23" s="103"/>
      <c r="KH23" s="104"/>
      <c r="KI23" s="104"/>
      <c r="KJ23" s="104"/>
      <c r="KK23" s="104">
        <f>SUMIF(purchases!JZ24,$KB$4,purchases!KK24)</f>
        <v>0</v>
      </c>
      <c r="KL23" s="104"/>
      <c r="KM23" s="104"/>
    </row>
    <row r="24" spans="1:299" s="4" customFormat="1" ht="20.100000000000001" customHeight="1" x14ac:dyDescent="0.2">
      <c r="A24" s="36"/>
      <c r="B24" s="36"/>
      <c r="C24" s="36"/>
      <c r="D24" s="37"/>
      <c r="E24" s="37"/>
      <c r="F24" s="37"/>
      <c r="G24" s="37"/>
      <c r="H24" s="37"/>
      <c r="I24" s="37"/>
      <c r="J24" s="37"/>
      <c r="K24" s="37">
        <f>SUMIF(purchases!K25,$M$4,purchases!E25)</f>
        <v>0</v>
      </c>
      <c r="L24" s="37"/>
      <c r="M24" s="37"/>
      <c r="N24" s="37"/>
      <c r="O24" s="37"/>
      <c r="P24" s="37"/>
      <c r="Q24" s="37"/>
      <c r="R24" s="37"/>
      <c r="S24" s="90"/>
      <c r="T24" s="90"/>
      <c r="U24" s="90"/>
      <c r="V24" s="90">
        <f>SUMIF(purchases!K25,$M$4,purchases!V25)</f>
        <v>0</v>
      </c>
      <c r="W24" s="90"/>
      <c r="X24" s="90"/>
      <c r="Z24" s="36"/>
      <c r="AA24" s="36"/>
      <c r="AB24" s="36"/>
      <c r="AC24" s="112"/>
      <c r="AD24" s="112"/>
      <c r="AE24" s="112"/>
      <c r="AF24" s="112"/>
      <c r="AG24" s="112"/>
      <c r="AH24" s="112"/>
      <c r="AI24" s="112"/>
      <c r="AJ24" s="112">
        <f>SUMIF(purchases!AJ25,$AL$4,purchases!AD25)</f>
        <v>0</v>
      </c>
      <c r="AK24" s="112"/>
      <c r="AL24" s="112"/>
      <c r="AM24" s="112"/>
      <c r="AN24" s="112"/>
      <c r="AO24" s="112"/>
      <c r="AP24" s="112"/>
      <c r="AQ24" s="112"/>
      <c r="AR24" s="116"/>
      <c r="AS24" s="116"/>
      <c r="AT24" s="116"/>
      <c r="AU24" s="116">
        <f>SUMIF(purchases!AJ25,$AL$4,purchases!AU25)</f>
        <v>0</v>
      </c>
      <c r="AV24" s="116"/>
      <c r="AW24" s="116"/>
      <c r="AY24" s="102"/>
      <c r="AZ24" s="102"/>
      <c r="BA24" s="102"/>
      <c r="BB24" s="113"/>
      <c r="BC24" s="113"/>
      <c r="BD24" s="113"/>
      <c r="BE24" s="113"/>
      <c r="BF24" s="113"/>
      <c r="BG24" s="113"/>
      <c r="BH24" s="113"/>
      <c r="BI24" s="113">
        <f>SUMIF(purchases!BI25,$BK$4,purchases!BC25)</f>
        <v>0</v>
      </c>
      <c r="BJ24" s="113"/>
      <c r="BK24" s="113"/>
      <c r="BL24" s="113"/>
      <c r="BM24" s="113"/>
      <c r="BN24" s="113"/>
      <c r="BO24" s="113"/>
      <c r="BP24" s="113"/>
      <c r="BQ24" s="104"/>
      <c r="BR24" s="104"/>
      <c r="BS24" s="104"/>
      <c r="BT24" s="104">
        <f>SUMIF(purchases!BI25,$BK$4,purchases!BT25)</f>
        <v>0</v>
      </c>
      <c r="BU24" s="104"/>
      <c r="BV24" s="104"/>
      <c r="BX24" s="117"/>
      <c r="BY24" s="117"/>
      <c r="BZ24" s="117"/>
      <c r="CA24" s="114"/>
      <c r="CB24" s="114"/>
      <c r="CC24" s="114"/>
      <c r="CD24" s="114"/>
      <c r="CE24" s="114"/>
      <c r="CF24" s="114"/>
      <c r="CG24" s="114"/>
      <c r="CH24" s="114">
        <f>SUMIF(purchases!CH25,$CJ$4,purchases!CB25)</f>
        <v>0</v>
      </c>
      <c r="CI24" s="114"/>
      <c r="CJ24" s="114"/>
      <c r="CK24" s="114"/>
      <c r="CL24" s="114"/>
      <c r="CM24" s="114"/>
      <c r="CN24" s="114"/>
      <c r="CO24" s="114"/>
      <c r="CP24" s="109"/>
      <c r="CQ24" s="109"/>
      <c r="CR24" s="109"/>
      <c r="CS24" s="109">
        <f>SUMIF(purchases!CH25,$CJ$4,purchases!CS25)</f>
        <v>0</v>
      </c>
      <c r="CT24" s="109"/>
      <c r="CU24" s="109"/>
      <c r="CW24" s="115"/>
      <c r="CX24" s="115"/>
      <c r="CY24" s="115"/>
      <c r="CZ24" s="111"/>
      <c r="DA24" s="111"/>
      <c r="DB24" s="111"/>
      <c r="DC24" s="111"/>
      <c r="DD24" s="111"/>
      <c r="DE24" s="111"/>
      <c r="DF24" s="111"/>
      <c r="DG24" s="111">
        <f>SUMIF(purchases!DG25,$DI$4,purchases!DA25)</f>
        <v>0</v>
      </c>
      <c r="DH24" s="111"/>
      <c r="DI24" s="111"/>
      <c r="DJ24" s="111"/>
      <c r="DK24" s="111"/>
      <c r="DL24" s="111"/>
      <c r="DM24" s="111"/>
      <c r="DN24" s="111"/>
      <c r="DO24" s="110"/>
      <c r="DP24" s="110"/>
      <c r="DQ24" s="110"/>
      <c r="DR24" s="110">
        <f>SUMIF(purchases!DG25,$DI$4,purchases!DR25)</f>
        <v>0</v>
      </c>
      <c r="DS24" s="110"/>
      <c r="DT24" s="110"/>
      <c r="DV24" s="102"/>
      <c r="DW24" s="102"/>
      <c r="DX24" s="102"/>
      <c r="DY24" s="103"/>
      <c r="DZ24" s="103"/>
      <c r="EA24" s="103"/>
      <c r="EB24" s="103"/>
      <c r="EC24" s="103"/>
      <c r="ED24" s="103"/>
      <c r="EE24" s="103"/>
      <c r="EF24" s="103">
        <f>SUMIF(purchases!EF25,$EH$4,purchases!DZ25)</f>
        <v>0</v>
      </c>
      <c r="EG24" s="103"/>
      <c r="EH24" s="103"/>
      <c r="EI24" s="103"/>
      <c r="EJ24" s="103"/>
      <c r="EK24" s="103"/>
      <c r="EL24" s="103"/>
      <c r="EM24" s="103"/>
      <c r="EN24" s="104"/>
      <c r="EO24" s="104"/>
      <c r="EP24" s="104"/>
      <c r="EQ24" s="104">
        <f>SUMIF(purchases!EF25,$EH$4,purchases!EQ25)</f>
        <v>0</v>
      </c>
      <c r="ER24" s="104"/>
      <c r="ES24" s="104"/>
      <c r="EU24" s="36"/>
      <c r="EV24" s="36"/>
      <c r="EW24" s="36"/>
      <c r="EX24" s="37"/>
      <c r="EY24" s="37"/>
      <c r="EZ24" s="37"/>
      <c r="FA24" s="37"/>
      <c r="FB24" s="37"/>
      <c r="FC24" s="37"/>
      <c r="FD24" s="37"/>
      <c r="FE24" s="37">
        <f>SUMIF(purchases!FE25,$FG$4,purchases!EY25)</f>
        <v>0</v>
      </c>
      <c r="FF24" s="37"/>
      <c r="FG24" s="37"/>
      <c r="FH24" s="37"/>
      <c r="FI24" s="37"/>
      <c r="FJ24" s="37"/>
      <c r="FK24" s="37"/>
      <c r="FL24" s="37"/>
      <c r="FM24" s="90"/>
      <c r="FN24" s="90"/>
      <c r="FO24" s="90"/>
      <c r="FP24" s="90">
        <f>SUMIF(purchases!FE25,$FG$4,purchases!FP25)</f>
        <v>0</v>
      </c>
      <c r="FQ24" s="90"/>
      <c r="FR24" s="90"/>
      <c r="FT24" s="36"/>
      <c r="FU24" s="36"/>
      <c r="FV24" s="36"/>
      <c r="FW24" s="112"/>
      <c r="FX24" s="112"/>
      <c r="FY24" s="112"/>
      <c r="FZ24" s="112"/>
      <c r="GA24" s="112"/>
      <c r="GB24" s="112"/>
      <c r="GC24" s="112"/>
      <c r="GD24" s="112">
        <f>SUMIF(purchases!GD25,$GF$4,purchases!FX25)</f>
        <v>0</v>
      </c>
      <c r="GE24" s="112"/>
      <c r="GF24" s="112"/>
      <c r="GG24" s="112"/>
      <c r="GH24" s="112"/>
      <c r="GI24" s="112"/>
      <c r="GJ24" s="112"/>
      <c r="GK24" s="112"/>
      <c r="GL24" s="116"/>
      <c r="GM24" s="116"/>
      <c r="GN24" s="116"/>
      <c r="GO24" s="116">
        <f>SUMIF(purchases!GD25,$GF$4,purchases!GO25)</f>
        <v>0</v>
      </c>
      <c r="GP24" s="116"/>
      <c r="GQ24" s="116"/>
      <c r="GS24" s="102"/>
      <c r="GT24" s="102"/>
      <c r="GU24" s="102"/>
      <c r="GV24" s="113"/>
      <c r="GW24" s="113"/>
      <c r="GX24" s="113"/>
      <c r="GY24" s="113"/>
      <c r="GZ24" s="113"/>
      <c r="HA24" s="113"/>
      <c r="HB24" s="113"/>
      <c r="HC24" s="113">
        <f>SUMIF(purchases!HC25,$HE$4,purchases!GW25)</f>
        <v>0</v>
      </c>
      <c r="HD24" s="113"/>
      <c r="HE24" s="113"/>
      <c r="HF24" s="113"/>
      <c r="HG24" s="113"/>
      <c r="HH24" s="113"/>
      <c r="HI24" s="113"/>
      <c r="HJ24" s="113"/>
      <c r="HK24" s="104"/>
      <c r="HL24" s="104"/>
      <c r="HM24" s="104"/>
      <c r="HN24" s="104">
        <f>SUMIF(purchases!HC25,$HE$4,purchases!HN25)</f>
        <v>0</v>
      </c>
      <c r="HO24" s="104"/>
      <c r="HP24" s="104"/>
      <c r="HR24" s="117"/>
      <c r="HS24" s="117"/>
      <c r="HT24" s="117"/>
      <c r="HU24" s="114"/>
      <c r="HV24" s="114"/>
      <c r="HW24" s="114"/>
      <c r="HX24" s="114"/>
      <c r="HY24" s="114"/>
      <c r="HZ24" s="114"/>
      <c r="IA24" s="114"/>
      <c r="IB24" s="114">
        <f>SUMIF(purchases!IB25,$ID$4,purchases!HV25)</f>
        <v>0</v>
      </c>
      <c r="IC24" s="114"/>
      <c r="ID24" s="114"/>
      <c r="IE24" s="114"/>
      <c r="IF24" s="114"/>
      <c r="IG24" s="114"/>
      <c r="IH24" s="114"/>
      <c r="II24" s="114"/>
      <c r="IJ24" s="109"/>
      <c r="IK24" s="109"/>
      <c r="IL24" s="109"/>
      <c r="IM24" s="109">
        <f>SUMIF(purchases!IB25,$ID$4,purchases!IM25)</f>
        <v>0</v>
      </c>
      <c r="IN24" s="109"/>
      <c r="IO24" s="109"/>
      <c r="IQ24" s="115"/>
      <c r="IR24" s="115"/>
      <c r="IS24" s="115"/>
      <c r="IT24" s="111"/>
      <c r="IU24" s="111"/>
      <c r="IV24" s="111"/>
      <c r="IW24" s="111"/>
      <c r="IX24" s="111"/>
      <c r="IY24" s="111"/>
      <c r="IZ24" s="111"/>
      <c r="JA24" s="111">
        <f>SUMIF(purchases!JA25,$JC$4,purchases!IU25)</f>
        <v>0</v>
      </c>
      <c r="JB24" s="111"/>
      <c r="JC24" s="111"/>
      <c r="JD24" s="111"/>
      <c r="JE24" s="111"/>
      <c r="JF24" s="111"/>
      <c r="JG24" s="111"/>
      <c r="JH24" s="111"/>
      <c r="JI24" s="110"/>
      <c r="JJ24" s="110"/>
      <c r="JK24" s="110"/>
      <c r="JL24" s="110">
        <f>SUMIF(purchases!JA25,$JC$4,purchases!JL25)</f>
        <v>0</v>
      </c>
      <c r="JM24" s="110"/>
      <c r="JN24" s="110"/>
      <c r="JP24" s="102"/>
      <c r="JQ24" s="102"/>
      <c r="JR24" s="102"/>
      <c r="JS24" s="103"/>
      <c r="JT24" s="103"/>
      <c r="JU24" s="103"/>
      <c r="JV24" s="103"/>
      <c r="JW24" s="103"/>
      <c r="JX24" s="103"/>
      <c r="JY24" s="103"/>
      <c r="JZ24" s="103">
        <f>SUMIF(purchases!JZ25,$KB$4,purchases!JT25)</f>
        <v>0</v>
      </c>
      <c r="KA24" s="103"/>
      <c r="KB24" s="103"/>
      <c r="KC24" s="103"/>
      <c r="KD24" s="103"/>
      <c r="KE24" s="103"/>
      <c r="KF24" s="103"/>
      <c r="KG24" s="103"/>
      <c r="KH24" s="104"/>
      <c r="KI24" s="104"/>
      <c r="KJ24" s="104"/>
      <c r="KK24" s="104">
        <f>SUMIF(purchases!JZ25,$KB$4,purchases!KK25)</f>
        <v>0</v>
      </c>
      <c r="KL24" s="104"/>
      <c r="KM24" s="104"/>
    </row>
    <row r="25" spans="1:299" s="4" customFormat="1" ht="20.100000000000001" customHeight="1" x14ac:dyDescent="0.2">
      <c r="A25" s="36"/>
      <c r="B25" s="36"/>
      <c r="C25" s="36"/>
      <c r="D25" s="37"/>
      <c r="E25" s="37"/>
      <c r="F25" s="37"/>
      <c r="G25" s="37"/>
      <c r="H25" s="37"/>
      <c r="I25" s="37"/>
      <c r="J25" s="37"/>
      <c r="K25" s="37">
        <f>SUMIF(purchases!K26,$M$4,purchases!E26)</f>
        <v>0</v>
      </c>
      <c r="L25" s="37"/>
      <c r="M25" s="37"/>
      <c r="N25" s="37"/>
      <c r="O25" s="37"/>
      <c r="P25" s="37"/>
      <c r="Q25" s="37"/>
      <c r="R25" s="37"/>
      <c r="S25" s="90"/>
      <c r="T25" s="90"/>
      <c r="U25" s="90"/>
      <c r="V25" s="90">
        <f>SUMIF(purchases!K26,$M$4,purchases!V26)</f>
        <v>0</v>
      </c>
      <c r="W25" s="90"/>
      <c r="X25" s="90"/>
      <c r="Z25" s="36"/>
      <c r="AA25" s="36"/>
      <c r="AB25" s="36"/>
      <c r="AC25" s="112"/>
      <c r="AD25" s="112"/>
      <c r="AE25" s="112"/>
      <c r="AF25" s="112"/>
      <c r="AG25" s="112"/>
      <c r="AH25" s="112"/>
      <c r="AI25" s="112"/>
      <c r="AJ25" s="112">
        <f>SUMIF(purchases!AJ26,$AL$4,purchases!AD26)</f>
        <v>0</v>
      </c>
      <c r="AK25" s="112"/>
      <c r="AL25" s="112"/>
      <c r="AM25" s="112"/>
      <c r="AN25" s="112"/>
      <c r="AO25" s="112"/>
      <c r="AP25" s="112"/>
      <c r="AQ25" s="112"/>
      <c r="AR25" s="116"/>
      <c r="AS25" s="116"/>
      <c r="AT25" s="116"/>
      <c r="AU25" s="116">
        <f>SUMIF(purchases!AJ26,$AL$4,purchases!AU26)</f>
        <v>0</v>
      </c>
      <c r="AV25" s="116"/>
      <c r="AW25" s="116"/>
      <c r="AY25" s="102"/>
      <c r="AZ25" s="102"/>
      <c r="BA25" s="102"/>
      <c r="BB25" s="113"/>
      <c r="BC25" s="113"/>
      <c r="BD25" s="113"/>
      <c r="BE25" s="113"/>
      <c r="BF25" s="113"/>
      <c r="BG25" s="113"/>
      <c r="BH25" s="113"/>
      <c r="BI25" s="113">
        <f>SUMIF(purchases!BI26,$BK$4,purchases!BC26)</f>
        <v>0</v>
      </c>
      <c r="BJ25" s="113"/>
      <c r="BK25" s="113"/>
      <c r="BL25" s="113"/>
      <c r="BM25" s="113"/>
      <c r="BN25" s="113"/>
      <c r="BO25" s="113"/>
      <c r="BP25" s="113"/>
      <c r="BQ25" s="104"/>
      <c r="BR25" s="104"/>
      <c r="BS25" s="104"/>
      <c r="BT25" s="104">
        <f>SUMIF(purchases!BI26,$BK$4,purchases!BT26)</f>
        <v>0</v>
      </c>
      <c r="BU25" s="104"/>
      <c r="BV25" s="104"/>
      <c r="BX25" s="117"/>
      <c r="BY25" s="117"/>
      <c r="BZ25" s="117"/>
      <c r="CA25" s="114"/>
      <c r="CB25" s="114"/>
      <c r="CC25" s="114"/>
      <c r="CD25" s="114"/>
      <c r="CE25" s="114"/>
      <c r="CF25" s="114"/>
      <c r="CG25" s="114"/>
      <c r="CH25" s="114">
        <f>SUMIF(purchases!CH26,$CJ$4,purchases!CB26)</f>
        <v>0</v>
      </c>
      <c r="CI25" s="114"/>
      <c r="CJ25" s="114"/>
      <c r="CK25" s="114"/>
      <c r="CL25" s="114"/>
      <c r="CM25" s="114"/>
      <c r="CN25" s="114"/>
      <c r="CO25" s="114"/>
      <c r="CP25" s="109"/>
      <c r="CQ25" s="109"/>
      <c r="CR25" s="109"/>
      <c r="CS25" s="109">
        <f>SUMIF(purchases!CH26,$CJ$4,purchases!CS26)</f>
        <v>0</v>
      </c>
      <c r="CT25" s="109"/>
      <c r="CU25" s="109"/>
      <c r="CW25" s="115"/>
      <c r="CX25" s="115"/>
      <c r="CY25" s="115"/>
      <c r="CZ25" s="111"/>
      <c r="DA25" s="111"/>
      <c r="DB25" s="111"/>
      <c r="DC25" s="111"/>
      <c r="DD25" s="111"/>
      <c r="DE25" s="111"/>
      <c r="DF25" s="111"/>
      <c r="DG25" s="111">
        <f>SUMIF(purchases!DG26,$DI$4,purchases!DA26)</f>
        <v>0</v>
      </c>
      <c r="DH25" s="111"/>
      <c r="DI25" s="111"/>
      <c r="DJ25" s="111"/>
      <c r="DK25" s="111"/>
      <c r="DL25" s="111"/>
      <c r="DM25" s="111"/>
      <c r="DN25" s="111"/>
      <c r="DO25" s="110"/>
      <c r="DP25" s="110"/>
      <c r="DQ25" s="110"/>
      <c r="DR25" s="110">
        <f>SUMIF(purchases!DG26,$DI$4,purchases!DR26)</f>
        <v>0</v>
      </c>
      <c r="DS25" s="110"/>
      <c r="DT25" s="110"/>
      <c r="DV25" s="102"/>
      <c r="DW25" s="102"/>
      <c r="DX25" s="102"/>
      <c r="DY25" s="103"/>
      <c r="DZ25" s="103"/>
      <c r="EA25" s="103"/>
      <c r="EB25" s="103"/>
      <c r="EC25" s="103"/>
      <c r="ED25" s="103"/>
      <c r="EE25" s="103"/>
      <c r="EF25" s="103">
        <f>SUMIF(purchases!EF26,$EH$4,purchases!DZ26)</f>
        <v>0</v>
      </c>
      <c r="EG25" s="103"/>
      <c r="EH25" s="103"/>
      <c r="EI25" s="103"/>
      <c r="EJ25" s="103"/>
      <c r="EK25" s="103"/>
      <c r="EL25" s="103"/>
      <c r="EM25" s="103"/>
      <c r="EN25" s="104"/>
      <c r="EO25" s="104"/>
      <c r="EP25" s="104"/>
      <c r="EQ25" s="104">
        <f>SUMIF(purchases!EF26,$EH$4,purchases!EQ26)</f>
        <v>0</v>
      </c>
      <c r="ER25" s="104"/>
      <c r="ES25" s="104"/>
      <c r="EU25" s="36"/>
      <c r="EV25" s="36"/>
      <c r="EW25" s="36"/>
      <c r="EX25" s="37"/>
      <c r="EY25" s="37"/>
      <c r="EZ25" s="37"/>
      <c r="FA25" s="37"/>
      <c r="FB25" s="37"/>
      <c r="FC25" s="37"/>
      <c r="FD25" s="37"/>
      <c r="FE25" s="37">
        <f>SUMIF(purchases!FE26,$FG$4,purchases!EY26)</f>
        <v>0</v>
      </c>
      <c r="FF25" s="37"/>
      <c r="FG25" s="37"/>
      <c r="FH25" s="37"/>
      <c r="FI25" s="37"/>
      <c r="FJ25" s="37"/>
      <c r="FK25" s="37"/>
      <c r="FL25" s="37"/>
      <c r="FM25" s="90"/>
      <c r="FN25" s="90"/>
      <c r="FO25" s="90"/>
      <c r="FP25" s="90">
        <f>SUMIF(purchases!FE26,$FG$4,purchases!FP26)</f>
        <v>0</v>
      </c>
      <c r="FQ25" s="90"/>
      <c r="FR25" s="90"/>
      <c r="FT25" s="36"/>
      <c r="FU25" s="36"/>
      <c r="FV25" s="36"/>
      <c r="FW25" s="112"/>
      <c r="FX25" s="112"/>
      <c r="FY25" s="112"/>
      <c r="FZ25" s="112"/>
      <c r="GA25" s="112"/>
      <c r="GB25" s="112"/>
      <c r="GC25" s="112"/>
      <c r="GD25" s="112">
        <f>SUMIF(purchases!GD26,$GF$4,purchases!FX26)</f>
        <v>0</v>
      </c>
      <c r="GE25" s="112"/>
      <c r="GF25" s="112"/>
      <c r="GG25" s="112"/>
      <c r="GH25" s="112"/>
      <c r="GI25" s="112"/>
      <c r="GJ25" s="112"/>
      <c r="GK25" s="112"/>
      <c r="GL25" s="116"/>
      <c r="GM25" s="116"/>
      <c r="GN25" s="116"/>
      <c r="GO25" s="116">
        <f>SUMIF(purchases!GD26,$GF$4,purchases!GO26)</f>
        <v>0</v>
      </c>
      <c r="GP25" s="116"/>
      <c r="GQ25" s="116"/>
      <c r="GS25" s="102"/>
      <c r="GT25" s="102"/>
      <c r="GU25" s="102"/>
      <c r="GV25" s="113"/>
      <c r="GW25" s="113"/>
      <c r="GX25" s="113"/>
      <c r="GY25" s="113"/>
      <c r="GZ25" s="113"/>
      <c r="HA25" s="113"/>
      <c r="HB25" s="113"/>
      <c r="HC25" s="113">
        <f>SUMIF(purchases!HC26,$HE$4,purchases!GW26)</f>
        <v>0</v>
      </c>
      <c r="HD25" s="113"/>
      <c r="HE25" s="113"/>
      <c r="HF25" s="113"/>
      <c r="HG25" s="113"/>
      <c r="HH25" s="113"/>
      <c r="HI25" s="113"/>
      <c r="HJ25" s="113"/>
      <c r="HK25" s="104"/>
      <c r="HL25" s="104"/>
      <c r="HM25" s="104"/>
      <c r="HN25" s="104">
        <f>SUMIF(purchases!HC26,$HE$4,purchases!HN26)</f>
        <v>0</v>
      </c>
      <c r="HO25" s="104"/>
      <c r="HP25" s="104"/>
      <c r="HR25" s="117"/>
      <c r="HS25" s="117"/>
      <c r="HT25" s="117"/>
      <c r="HU25" s="114"/>
      <c r="HV25" s="114"/>
      <c r="HW25" s="114"/>
      <c r="HX25" s="114"/>
      <c r="HY25" s="114"/>
      <c r="HZ25" s="114"/>
      <c r="IA25" s="114"/>
      <c r="IB25" s="114">
        <f>SUMIF(purchases!IB26,$ID$4,purchases!HV26)</f>
        <v>0</v>
      </c>
      <c r="IC25" s="114"/>
      <c r="ID25" s="114"/>
      <c r="IE25" s="114"/>
      <c r="IF25" s="114"/>
      <c r="IG25" s="114"/>
      <c r="IH25" s="114"/>
      <c r="II25" s="114"/>
      <c r="IJ25" s="109"/>
      <c r="IK25" s="109"/>
      <c r="IL25" s="109"/>
      <c r="IM25" s="109">
        <f>SUMIF(purchases!IB26,$ID$4,purchases!IM26)</f>
        <v>0</v>
      </c>
      <c r="IN25" s="109"/>
      <c r="IO25" s="109"/>
      <c r="IQ25" s="115"/>
      <c r="IR25" s="115"/>
      <c r="IS25" s="115"/>
      <c r="IT25" s="111"/>
      <c r="IU25" s="111"/>
      <c r="IV25" s="111"/>
      <c r="IW25" s="111"/>
      <c r="IX25" s="111"/>
      <c r="IY25" s="111"/>
      <c r="IZ25" s="111"/>
      <c r="JA25" s="111">
        <f>SUMIF(purchases!JA26,$JC$4,purchases!IU26)</f>
        <v>0</v>
      </c>
      <c r="JB25" s="111"/>
      <c r="JC25" s="111"/>
      <c r="JD25" s="111"/>
      <c r="JE25" s="111"/>
      <c r="JF25" s="111"/>
      <c r="JG25" s="111"/>
      <c r="JH25" s="111"/>
      <c r="JI25" s="110"/>
      <c r="JJ25" s="110"/>
      <c r="JK25" s="110"/>
      <c r="JL25" s="110">
        <f>SUMIF(purchases!JA26,$JC$4,purchases!JL26)</f>
        <v>0</v>
      </c>
      <c r="JM25" s="110"/>
      <c r="JN25" s="110"/>
      <c r="JP25" s="102"/>
      <c r="JQ25" s="102"/>
      <c r="JR25" s="102"/>
      <c r="JS25" s="103"/>
      <c r="JT25" s="103"/>
      <c r="JU25" s="103"/>
      <c r="JV25" s="103"/>
      <c r="JW25" s="103"/>
      <c r="JX25" s="103"/>
      <c r="JY25" s="103"/>
      <c r="JZ25" s="103">
        <f>SUMIF(purchases!JZ26,$KB$4,purchases!JT26)</f>
        <v>0</v>
      </c>
      <c r="KA25" s="103"/>
      <c r="KB25" s="103"/>
      <c r="KC25" s="103"/>
      <c r="KD25" s="103"/>
      <c r="KE25" s="103"/>
      <c r="KF25" s="103"/>
      <c r="KG25" s="103"/>
      <c r="KH25" s="104"/>
      <c r="KI25" s="104"/>
      <c r="KJ25" s="104"/>
      <c r="KK25" s="104">
        <f>SUMIF(purchases!JZ26,$KB$4,purchases!KK26)</f>
        <v>0</v>
      </c>
      <c r="KL25" s="104"/>
      <c r="KM25" s="104"/>
    </row>
    <row r="26" spans="1:299" s="4" customFormat="1" ht="20.100000000000001" customHeight="1" x14ac:dyDescent="0.2">
      <c r="A26" s="36"/>
      <c r="B26" s="36"/>
      <c r="C26" s="36"/>
      <c r="D26" s="37"/>
      <c r="E26" s="37"/>
      <c r="F26" s="37"/>
      <c r="G26" s="37"/>
      <c r="H26" s="37"/>
      <c r="I26" s="37"/>
      <c r="J26" s="37"/>
      <c r="K26" s="37">
        <f>SUMIF(purchases!K27,$M$4,purchases!E27)</f>
        <v>0</v>
      </c>
      <c r="L26" s="37"/>
      <c r="M26" s="37"/>
      <c r="N26" s="37"/>
      <c r="O26" s="37"/>
      <c r="P26" s="37"/>
      <c r="Q26" s="37"/>
      <c r="R26" s="37"/>
      <c r="S26" s="90"/>
      <c r="T26" s="90"/>
      <c r="U26" s="90"/>
      <c r="V26" s="90">
        <f>SUMIF(purchases!K27,$M$4,purchases!V27)</f>
        <v>0</v>
      </c>
      <c r="W26" s="90"/>
      <c r="X26" s="90"/>
      <c r="Z26" s="36"/>
      <c r="AA26" s="36"/>
      <c r="AB26" s="36"/>
      <c r="AC26" s="112"/>
      <c r="AD26" s="112"/>
      <c r="AE26" s="112"/>
      <c r="AF26" s="112"/>
      <c r="AG26" s="112"/>
      <c r="AH26" s="112"/>
      <c r="AI26" s="112"/>
      <c r="AJ26" s="112">
        <f>SUMIF(purchases!AJ27,$AL$4,purchases!AD27)</f>
        <v>0</v>
      </c>
      <c r="AK26" s="112"/>
      <c r="AL26" s="112"/>
      <c r="AM26" s="112"/>
      <c r="AN26" s="112"/>
      <c r="AO26" s="112"/>
      <c r="AP26" s="112"/>
      <c r="AQ26" s="112"/>
      <c r="AR26" s="116"/>
      <c r="AS26" s="116"/>
      <c r="AT26" s="116"/>
      <c r="AU26" s="116">
        <f>SUMIF(purchases!AJ27,$AL$4,purchases!AU27)</f>
        <v>0</v>
      </c>
      <c r="AV26" s="116"/>
      <c r="AW26" s="116"/>
      <c r="AY26" s="102"/>
      <c r="AZ26" s="102"/>
      <c r="BA26" s="102"/>
      <c r="BB26" s="113"/>
      <c r="BC26" s="113"/>
      <c r="BD26" s="113"/>
      <c r="BE26" s="113"/>
      <c r="BF26" s="113"/>
      <c r="BG26" s="113"/>
      <c r="BH26" s="113"/>
      <c r="BI26" s="113">
        <f>SUMIF(purchases!BI27,$BK$4,purchases!BC27)</f>
        <v>0</v>
      </c>
      <c r="BJ26" s="113"/>
      <c r="BK26" s="113"/>
      <c r="BL26" s="113"/>
      <c r="BM26" s="113"/>
      <c r="BN26" s="113"/>
      <c r="BO26" s="113"/>
      <c r="BP26" s="113"/>
      <c r="BQ26" s="104"/>
      <c r="BR26" s="104"/>
      <c r="BS26" s="104"/>
      <c r="BT26" s="104">
        <f>SUMIF(purchases!BI27,$BK$4,purchases!BT27)</f>
        <v>0</v>
      </c>
      <c r="BU26" s="104"/>
      <c r="BV26" s="104"/>
      <c r="BX26" s="117"/>
      <c r="BY26" s="117"/>
      <c r="BZ26" s="117"/>
      <c r="CA26" s="114"/>
      <c r="CB26" s="114"/>
      <c r="CC26" s="114"/>
      <c r="CD26" s="114"/>
      <c r="CE26" s="114"/>
      <c r="CF26" s="114"/>
      <c r="CG26" s="114"/>
      <c r="CH26" s="114">
        <f>SUMIF(purchases!CH27,$CJ$4,purchases!CB27)</f>
        <v>0</v>
      </c>
      <c r="CI26" s="114"/>
      <c r="CJ26" s="114"/>
      <c r="CK26" s="114"/>
      <c r="CL26" s="114"/>
      <c r="CM26" s="114"/>
      <c r="CN26" s="114"/>
      <c r="CO26" s="114"/>
      <c r="CP26" s="109"/>
      <c r="CQ26" s="109"/>
      <c r="CR26" s="109"/>
      <c r="CS26" s="109">
        <f>SUMIF(purchases!CH27,$CJ$4,purchases!CS27)</f>
        <v>0</v>
      </c>
      <c r="CT26" s="109"/>
      <c r="CU26" s="109"/>
      <c r="CW26" s="115"/>
      <c r="CX26" s="115"/>
      <c r="CY26" s="115"/>
      <c r="CZ26" s="111"/>
      <c r="DA26" s="111"/>
      <c r="DB26" s="111"/>
      <c r="DC26" s="111"/>
      <c r="DD26" s="111"/>
      <c r="DE26" s="111"/>
      <c r="DF26" s="111"/>
      <c r="DG26" s="111">
        <f>SUMIF(purchases!DG27,$DI$4,purchases!DA27)</f>
        <v>0</v>
      </c>
      <c r="DH26" s="111"/>
      <c r="DI26" s="111"/>
      <c r="DJ26" s="111"/>
      <c r="DK26" s="111"/>
      <c r="DL26" s="111"/>
      <c r="DM26" s="111"/>
      <c r="DN26" s="111"/>
      <c r="DO26" s="110"/>
      <c r="DP26" s="110"/>
      <c r="DQ26" s="110"/>
      <c r="DR26" s="110">
        <f>SUMIF(purchases!DG27,$DI$4,purchases!DR27)</f>
        <v>0</v>
      </c>
      <c r="DS26" s="110"/>
      <c r="DT26" s="110"/>
      <c r="DV26" s="102"/>
      <c r="DW26" s="102"/>
      <c r="DX26" s="102"/>
      <c r="DY26" s="103"/>
      <c r="DZ26" s="103"/>
      <c r="EA26" s="103"/>
      <c r="EB26" s="103"/>
      <c r="EC26" s="103"/>
      <c r="ED26" s="103"/>
      <c r="EE26" s="103"/>
      <c r="EF26" s="103">
        <f>SUMIF(purchases!EF27,$EH$4,purchases!DZ27)</f>
        <v>0</v>
      </c>
      <c r="EG26" s="103"/>
      <c r="EH26" s="103"/>
      <c r="EI26" s="103"/>
      <c r="EJ26" s="103"/>
      <c r="EK26" s="103"/>
      <c r="EL26" s="103"/>
      <c r="EM26" s="103"/>
      <c r="EN26" s="104"/>
      <c r="EO26" s="104"/>
      <c r="EP26" s="104"/>
      <c r="EQ26" s="104">
        <f>SUMIF(purchases!EF27,$EH$4,purchases!EQ27)</f>
        <v>0</v>
      </c>
      <c r="ER26" s="104"/>
      <c r="ES26" s="104"/>
      <c r="EU26" s="36"/>
      <c r="EV26" s="36"/>
      <c r="EW26" s="36"/>
      <c r="EX26" s="37"/>
      <c r="EY26" s="37"/>
      <c r="EZ26" s="37"/>
      <c r="FA26" s="37"/>
      <c r="FB26" s="37"/>
      <c r="FC26" s="37"/>
      <c r="FD26" s="37"/>
      <c r="FE26" s="37">
        <f>SUMIF(purchases!FE27,$FG$4,purchases!EY27)</f>
        <v>0</v>
      </c>
      <c r="FF26" s="37"/>
      <c r="FG26" s="37"/>
      <c r="FH26" s="37"/>
      <c r="FI26" s="37"/>
      <c r="FJ26" s="37"/>
      <c r="FK26" s="37"/>
      <c r="FL26" s="37"/>
      <c r="FM26" s="90"/>
      <c r="FN26" s="90"/>
      <c r="FO26" s="90"/>
      <c r="FP26" s="90">
        <f>SUMIF(purchases!FE27,$FG$4,purchases!FP27)</f>
        <v>0</v>
      </c>
      <c r="FQ26" s="90"/>
      <c r="FR26" s="90"/>
      <c r="FT26" s="36"/>
      <c r="FU26" s="36"/>
      <c r="FV26" s="36"/>
      <c r="FW26" s="112"/>
      <c r="FX26" s="112"/>
      <c r="FY26" s="112"/>
      <c r="FZ26" s="112"/>
      <c r="GA26" s="112"/>
      <c r="GB26" s="112"/>
      <c r="GC26" s="112"/>
      <c r="GD26" s="112">
        <f>SUMIF(purchases!GD27,$GF$4,purchases!FX27)</f>
        <v>0</v>
      </c>
      <c r="GE26" s="112"/>
      <c r="GF26" s="112"/>
      <c r="GG26" s="112"/>
      <c r="GH26" s="112"/>
      <c r="GI26" s="112"/>
      <c r="GJ26" s="112"/>
      <c r="GK26" s="112"/>
      <c r="GL26" s="116"/>
      <c r="GM26" s="116"/>
      <c r="GN26" s="116"/>
      <c r="GO26" s="116">
        <f>SUMIF(purchases!GD27,$GF$4,purchases!GO27)</f>
        <v>0</v>
      </c>
      <c r="GP26" s="116"/>
      <c r="GQ26" s="116"/>
      <c r="GS26" s="102"/>
      <c r="GT26" s="102"/>
      <c r="GU26" s="102"/>
      <c r="GV26" s="113"/>
      <c r="GW26" s="113"/>
      <c r="GX26" s="113"/>
      <c r="GY26" s="113"/>
      <c r="GZ26" s="113"/>
      <c r="HA26" s="113"/>
      <c r="HB26" s="113"/>
      <c r="HC26" s="113">
        <f>SUMIF(purchases!HC27,$HE$4,purchases!GW27)</f>
        <v>0</v>
      </c>
      <c r="HD26" s="113"/>
      <c r="HE26" s="113"/>
      <c r="HF26" s="113"/>
      <c r="HG26" s="113"/>
      <c r="HH26" s="113"/>
      <c r="HI26" s="113"/>
      <c r="HJ26" s="113"/>
      <c r="HK26" s="104"/>
      <c r="HL26" s="104"/>
      <c r="HM26" s="104"/>
      <c r="HN26" s="104">
        <f>SUMIF(purchases!HC27,$HE$4,purchases!HN27)</f>
        <v>0</v>
      </c>
      <c r="HO26" s="104"/>
      <c r="HP26" s="104"/>
      <c r="HR26" s="117"/>
      <c r="HS26" s="117"/>
      <c r="HT26" s="117"/>
      <c r="HU26" s="114"/>
      <c r="HV26" s="114"/>
      <c r="HW26" s="114"/>
      <c r="HX26" s="114"/>
      <c r="HY26" s="114"/>
      <c r="HZ26" s="114"/>
      <c r="IA26" s="114"/>
      <c r="IB26" s="114">
        <f>SUMIF(purchases!IB27,$ID$4,purchases!HV27)</f>
        <v>0</v>
      </c>
      <c r="IC26" s="114"/>
      <c r="ID26" s="114"/>
      <c r="IE26" s="114"/>
      <c r="IF26" s="114"/>
      <c r="IG26" s="114"/>
      <c r="IH26" s="114"/>
      <c r="II26" s="114"/>
      <c r="IJ26" s="109"/>
      <c r="IK26" s="109"/>
      <c r="IL26" s="109"/>
      <c r="IM26" s="109">
        <f>SUMIF(purchases!IB27,$ID$4,purchases!IM27)</f>
        <v>0</v>
      </c>
      <c r="IN26" s="109"/>
      <c r="IO26" s="109"/>
      <c r="IQ26" s="115"/>
      <c r="IR26" s="115"/>
      <c r="IS26" s="115"/>
      <c r="IT26" s="111"/>
      <c r="IU26" s="111"/>
      <c r="IV26" s="111"/>
      <c r="IW26" s="111"/>
      <c r="IX26" s="111"/>
      <c r="IY26" s="111"/>
      <c r="IZ26" s="111"/>
      <c r="JA26" s="111">
        <f>SUMIF(purchases!JA27,$JC$4,purchases!IU27)</f>
        <v>0</v>
      </c>
      <c r="JB26" s="111"/>
      <c r="JC26" s="111"/>
      <c r="JD26" s="111"/>
      <c r="JE26" s="111"/>
      <c r="JF26" s="111"/>
      <c r="JG26" s="111"/>
      <c r="JH26" s="111"/>
      <c r="JI26" s="110"/>
      <c r="JJ26" s="110"/>
      <c r="JK26" s="110"/>
      <c r="JL26" s="110">
        <f>SUMIF(purchases!JA27,$JC$4,purchases!JL27)</f>
        <v>0</v>
      </c>
      <c r="JM26" s="110"/>
      <c r="JN26" s="110"/>
      <c r="JP26" s="102"/>
      <c r="JQ26" s="102"/>
      <c r="JR26" s="102"/>
      <c r="JS26" s="103"/>
      <c r="JT26" s="103"/>
      <c r="JU26" s="103"/>
      <c r="JV26" s="103"/>
      <c r="JW26" s="103"/>
      <c r="JX26" s="103"/>
      <c r="JY26" s="103"/>
      <c r="JZ26" s="103">
        <f>SUMIF(purchases!JZ27,$KB$4,purchases!JT27)</f>
        <v>0</v>
      </c>
      <c r="KA26" s="103"/>
      <c r="KB26" s="103"/>
      <c r="KC26" s="103"/>
      <c r="KD26" s="103"/>
      <c r="KE26" s="103"/>
      <c r="KF26" s="103"/>
      <c r="KG26" s="103"/>
      <c r="KH26" s="104"/>
      <c r="KI26" s="104"/>
      <c r="KJ26" s="104"/>
      <c r="KK26" s="104">
        <f>SUMIF(purchases!JZ27,$KB$4,purchases!KK27)</f>
        <v>0</v>
      </c>
      <c r="KL26" s="104"/>
      <c r="KM26" s="104"/>
    </row>
    <row r="27" spans="1:299" s="4" customFormat="1" ht="20.100000000000001" customHeight="1" x14ac:dyDescent="0.2">
      <c r="A27" s="36"/>
      <c r="B27" s="36"/>
      <c r="C27" s="36"/>
      <c r="D27" s="37"/>
      <c r="E27" s="37"/>
      <c r="F27" s="37"/>
      <c r="G27" s="37"/>
      <c r="H27" s="37"/>
      <c r="I27" s="37"/>
      <c r="J27" s="37"/>
      <c r="K27" s="37">
        <f>SUMIF(purchases!K28,$M$4,purchases!E28)</f>
        <v>0</v>
      </c>
      <c r="L27" s="37"/>
      <c r="M27" s="37"/>
      <c r="N27" s="37"/>
      <c r="O27" s="37"/>
      <c r="P27" s="37"/>
      <c r="Q27" s="37"/>
      <c r="R27" s="37"/>
      <c r="S27" s="90"/>
      <c r="T27" s="90"/>
      <c r="U27" s="90"/>
      <c r="V27" s="90">
        <f>SUMIF(purchases!K28,$M$4,purchases!V28)</f>
        <v>0</v>
      </c>
      <c r="W27" s="90"/>
      <c r="X27" s="90"/>
      <c r="Z27" s="36"/>
      <c r="AA27" s="36"/>
      <c r="AB27" s="36"/>
      <c r="AC27" s="112"/>
      <c r="AD27" s="112"/>
      <c r="AE27" s="112"/>
      <c r="AF27" s="112"/>
      <c r="AG27" s="112"/>
      <c r="AH27" s="112"/>
      <c r="AI27" s="112"/>
      <c r="AJ27" s="112">
        <f>SUMIF(purchases!AJ28,$AL$4,purchases!AD28)</f>
        <v>0</v>
      </c>
      <c r="AK27" s="112"/>
      <c r="AL27" s="112"/>
      <c r="AM27" s="112"/>
      <c r="AN27" s="112"/>
      <c r="AO27" s="112"/>
      <c r="AP27" s="112"/>
      <c r="AQ27" s="112"/>
      <c r="AR27" s="116"/>
      <c r="AS27" s="116"/>
      <c r="AT27" s="116"/>
      <c r="AU27" s="116">
        <f>SUMIF(purchases!AJ28,$AL$4,purchases!AU28)</f>
        <v>0</v>
      </c>
      <c r="AV27" s="116"/>
      <c r="AW27" s="116"/>
      <c r="AY27" s="102"/>
      <c r="AZ27" s="102"/>
      <c r="BA27" s="102"/>
      <c r="BB27" s="113"/>
      <c r="BC27" s="113"/>
      <c r="BD27" s="113"/>
      <c r="BE27" s="113"/>
      <c r="BF27" s="113"/>
      <c r="BG27" s="113"/>
      <c r="BH27" s="113"/>
      <c r="BI27" s="113">
        <f>SUMIF(purchases!BI28,$BK$4,purchases!BC28)</f>
        <v>0</v>
      </c>
      <c r="BJ27" s="113"/>
      <c r="BK27" s="113"/>
      <c r="BL27" s="113"/>
      <c r="BM27" s="113"/>
      <c r="BN27" s="113"/>
      <c r="BO27" s="113"/>
      <c r="BP27" s="113"/>
      <c r="BQ27" s="104"/>
      <c r="BR27" s="104"/>
      <c r="BS27" s="104"/>
      <c r="BT27" s="104">
        <f>SUMIF(purchases!BI28,$BK$4,purchases!BT28)</f>
        <v>0</v>
      </c>
      <c r="BU27" s="104"/>
      <c r="BV27" s="104"/>
      <c r="BX27" s="117"/>
      <c r="BY27" s="117"/>
      <c r="BZ27" s="117"/>
      <c r="CA27" s="114"/>
      <c r="CB27" s="114"/>
      <c r="CC27" s="114"/>
      <c r="CD27" s="114"/>
      <c r="CE27" s="114"/>
      <c r="CF27" s="114"/>
      <c r="CG27" s="114"/>
      <c r="CH27" s="114">
        <f>SUMIF(purchases!CH28,$CJ$4,purchases!CB28)</f>
        <v>0</v>
      </c>
      <c r="CI27" s="114"/>
      <c r="CJ27" s="114"/>
      <c r="CK27" s="114"/>
      <c r="CL27" s="114"/>
      <c r="CM27" s="114"/>
      <c r="CN27" s="114"/>
      <c r="CO27" s="114"/>
      <c r="CP27" s="109"/>
      <c r="CQ27" s="109"/>
      <c r="CR27" s="109"/>
      <c r="CS27" s="109">
        <f>SUMIF(purchases!CH28,$CJ$4,purchases!CS28)</f>
        <v>0</v>
      </c>
      <c r="CT27" s="109"/>
      <c r="CU27" s="109"/>
      <c r="CW27" s="115"/>
      <c r="CX27" s="115"/>
      <c r="CY27" s="115"/>
      <c r="CZ27" s="111"/>
      <c r="DA27" s="111"/>
      <c r="DB27" s="111"/>
      <c r="DC27" s="111"/>
      <c r="DD27" s="111"/>
      <c r="DE27" s="111"/>
      <c r="DF27" s="111"/>
      <c r="DG27" s="111">
        <f>SUMIF(purchases!DG28,$DI$4,purchases!DA28)</f>
        <v>0</v>
      </c>
      <c r="DH27" s="111"/>
      <c r="DI27" s="111"/>
      <c r="DJ27" s="111"/>
      <c r="DK27" s="111"/>
      <c r="DL27" s="111"/>
      <c r="DM27" s="111"/>
      <c r="DN27" s="111"/>
      <c r="DO27" s="110"/>
      <c r="DP27" s="110"/>
      <c r="DQ27" s="110"/>
      <c r="DR27" s="110">
        <f>SUMIF(purchases!DG28,$DI$4,purchases!DR28)</f>
        <v>0</v>
      </c>
      <c r="DS27" s="110"/>
      <c r="DT27" s="110"/>
      <c r="DV27" s="102"/>
      <c r="DW27" s="102"/>
      <c r="DX27" s="102"/>
      <c r="DY27" s="103"/>
      <c r="DZ27" s="103"/>
      <c r="EA27" s="103"/>
      <c r="EB27" s="103"/>
      <c r="EC27" s="103"/>
      <c r="ED27" s="103"/>
      <c r="EE27" s="103"/>
      <c r="EF27" s="103">
        <f>SUMIF(purchases!EF28,$EH$4,purchases!DZ28)</f>
        <v>0</v>
      </c>
      <c r="EG27" s="103"/>
      <c r="EH27" s="103"/>
      <c r="EI27" s="103"/>
      <c r="EJ27" s="103"/>
      <c r="EK27" s="103"/>
      <c r="EL27" s="103"/>
      <c r="EM27" s="103"/>
      <c r="EN27" s="104"/>
      <c r="EO27" s="104"/>
      <c r="EP27" s="104"/>
      <c r="EQ27" s="104">
        <f>SUMIF(purchases!EF28,$EH$4,purchases!EQ28)</f>
        <v>0</v>
      </c>
      <c r="ER27" s="104"/>
      <c r="ES27" s="104"/>
      <c r="EU27" s="36"/>
      <c r="EV27" s="36"/>
      <c r="EW27" s="36"/>
      <c r="EX27" s="37"/>
      <c r="EY27" s="37"/>
      <c r="EZ27" s="37"/>
      <c r="FA27" s="37"/>
      <c r="FB27" s="37"/>
      <c r="FC27" s="37"/>
      <c r="FD27" s="37"/>
      <c r="FE27" s="37">
        <f>SUMIF(purchases!FE28,$FG$4,purchases!EY28)</f>
        <v>0</v>
      </c>
      <c r="FF27" s="37"/>
      <c r="FG27" s="37"/>
      <c r="FH27" s="37"/>
      <c r="FI27" s="37"/>
      <c r="FJ27" s="37"/>
      <c r="FK27" s="37"/>
      <c r="FL27" s="37"/>
      <c r="FM27" s="90"/>
      <c r="FN27" s="90"/>
      <c r="FO27" s="90"/>
      <c r="FP27" s="90">
        <f>SUMIF(purchases!FE28,$FG$4,purchases!FP28)</f>
        <v>0</v>
      </c>
      <c r="FQ27" s="90"/>
      <c r="FR27" s="90"/>
      <c r="FT27" s="36"/>
      <c r="FU27" s="36"/>
      <c r="FV27" s="36"/>
      <c r="FW27" s="112"/>
      <c r="FX27" s="112"/>
      <c r="FY27" s="112"/>
      <c r="FZ27" s="112"/>
      <c r="GA27" s="112"/>
      <c r="GB27" s="112"/>
      <c r="GC27" s="112"/>
      <c r="GD27" s="112">
        <f>SUMIF(purchases!GD28,$GF$4,purchases!FX28)</f>
        <v>0</v>
      </c>
      <c r="GE27" s="112"/>
      <c r="GF27" s="112"/>
      <c r="GG27" s="112"/>
      <c r="GH27" s="112"/>
      <c r="GI27" s="112"/>
      <c r="GJ27" s="112"/>
      <c r="GK27" s="112"/>
      <c r="GL27" s="116"/>
      <c r="GM27" s="116"/>
      <c r="GN27" s="116"/>
      <c r="GO27" s="116">
        <f>SUMIF(purchases!GD28,$GF$4,purchases!GO28)</f>
        <v>0</v>
      </c>
      <c r="GP27" s="116"/>
      <c r="GQ27" s="116"/>
      <c r="GS27" s="102"/>
      <c r="GT27" s="102"/>
      <c r="GU27" s="102"/>
      <c r="GV27" s="113"/>
      <c r="GW27" s="113"/>
      <c r="GX27" s="113"/>
      <c r="GY27" s="113"/>
      <c r="GZ27" s="113"/>
      <c r="HA27" s="113"/>
      <c r="HB27" s="113"/>
      <c r="HC27" s="113">
        <f>SUMIF(purchases!HC28,$HE$4,purchases!GW28)</f>
        <v>0</v>
      </c>
      <c r="HD27" s="113"/>
      <c r="HE27" s="113"/>
      <c r="HF27" s="113"/>
      <c r="HG27" s="113"/>
      <c r="HH27" s="113"/>
      <c r="HI27" s="113"/>
      <c r="HJ27" s="113"/>
      <c r="HK27" s="104"/>
      <c r="HL27" s="104"/>
      <c r="HM27" s="104"/>
      <c r="HN27" s="104">
        <f>SUMIF(purchases!HC28,$HE$4,purchases!HN28)</f>
        <v>0</v>
      </c>
      <c r="HO27" s="104"/>
      <c r="HP27" s="104"/>
      <c r="HR27" s="117"/>
      <c r="HS27" s="117"/>
      <c r="HT27" s="117"/>
      <c r="HU27" s="114"/>
      <c r="HV27" s="114"/>
      <c r="HW27" s="114"/>
      <c r="HX27" s="114"/>
      <c r="HY27" s="114"/>
      <c r="HZ27" s="114"/>
      <c r="IA27" s="114"/>
      <c r="IB27" s="114">
        <f>SUMIF(purchases!IB28,$ID$4,purchases!HV28)</f>
        <v>0</v>
      </c>
      <c r="IC27" s="114"/>
      <c r="ID27" s="114"/>
      <c r="IE27" s="114"/>
      <c r="IF27" s="114"/>
      <c r="IG27" s="114"/>
      <c r="IH27" s="114"/>
      <c r="II27" s="114"/>
      <c r="IJ27" s="109"/>
      <c r="IK27" s="109"/>
      <c r="IL27" s="109"/>
      <c r="IM27" s="109">
        <f>SUMIF(purchases!IB28,$ID$4,purchases!IM28)</f>
        <v>0</v>
      </c>
      <c r="IN27" s="109"/>
      <c r="IO27" s="109"/>
      <c r="IQ27" s="115"/>
      <c r="IR27" s="115"/>
      <c r="IS27" s="115"/>
      <c r="IT27" s="111"/>
      <c r="IU27" s="111"/>
      <c r="IV27" s="111"/>
      <c r="IW27" s="111"/>
      <c r="IX27" s="111"/>
      <c r="IY27" s="111"/>
      <c r="IZ27" s="111"/>
      <c r="JA27" s="111">
        <f>SUMIF(purchases!JA28,$JC$4,purchases!IU28)</f>
        <v>0</v>
      </c>
      <c r="JB27" s="111"/>
      <c r="JC27" s="111"/>
      <c r="JD27" s="111"/>
      <c r="JE27" s="111"/>
      <c r="JF27" s="111"/>
      <c r="JG27" s="111"/>
      <c r="JH27" s="111"/>
      <c r="JI27" s="110"/>
      <c r="JJ27" s="110"/>
      <c r="JK27" s="110"/>
      <c r="JL27" s="110">
        <f>SUMIF(purchases!JA28,$JC$4,purchases!JL28)</f>
        <v>0</v>
      </c>
      <c r="JM27" s="110"/>
      <c r="JN27" s="110"/>
      <c r="JP27" s="102"/>
      <c r="JQ27" s="102"/>
      <c r="JR27" s="102"/>
      <c r="JS27" s="103"/>
      <c r="JT27" s="103"/>
      <c r="JU27" s="103"/>
      <c r="JV27" s="103"/>
      <c r="JW27" s="103"/>
      <c r="JX27" s="103"/>
      <c r="JY27" s="103"/>
      <c r="JZ27" s="103">
        <f>SUMIF(purchases!JZ28,$KB$4,purchases!JT28)</f>
        <v>0</v>
      </c>
      <c r="KA27" s="103"/>
      <c r="KB27" s="103"/>
      <c r="KC27" s="103"/>
      <c r="KD27" s="103"/>
      <c r="KE27" s="103"/>
      <c r="KF27" s="103"/>
      <c r="KG27" s="103"/>
      <c r="KH27" s="104"/>
      <c r="KI27" s="104"/>
      <c r="KJ27" s="104"/>
      <c r="KK27" s="104">
        <f>SUMIF(purchases!JZ28,$KB$4,purchases!KK28)</f>
        <v>0</v>
      </c>
      <c r="KL27" s="104"/>
      <c r="KM27" s="104"/>
    </row>
    <row r="28" spans="1:299" s="4" customFormat="1" ht="20.100000000000001" customHeight="1" x14ac:dyDescent="0.2">
      <c r="A28" s="36"/>
      <c r="B28" s="36"/>
      <c r="C28" s="36"/>
      <c r="D28" s="37"/>
      <c r="E28" s="37"/>
      <c r="F28" s="37"/>
      <c r="G28" s="37"/>
      <c r="H28" s="37"/>
      <c r="I28" s="37"/>
      <c r="J28" s="37"/>
      <c r="K28" s="37">
        <f>SUMIF(purchases!K29,$M$4,purchases!E29)</f>
        <v>0</v>
      </c>
      <c r="L28" s="37"/>
      <c r="M28" s="37"/>
      <c r="N28" s="37"/>
      <c r="O28" s="37"/>
      <c r="P28" s="37"/>
      <c r="Q28" s="37"/>
      <c r="R28" s="37"/>
      <c r="S28" s="90"/>
      <c r="T28" s="90"/>
      <c r="U28" s="90"/>
      <c r="V28" s="90">
        <f>SUMIF(purchases!K29,$M$4,purchases!V29)</f>
        <v>0</v>
      </c>
      <c r="W28" s="90"/>
      <c r="X28" s="90"/>
      <c r="Z28" s="36"/>
      <c r="AA28" s="36"/>
      <c r="AB28" s="36"/>
      <c r="AC28" s="112"/>
      <c r="AD28" s="112"/>
      <c r="AE28" s="112"/>
      <c r="AF28" s="112"/>
      <c r="AG28" s="112"/>
      <c r="AH28" s="112"/>
      <c r="AI28" s="112"/>
      <c r="AJ28" s="112">
        <f>SUMIF(purchases!AJ29,$AL$4,purchases!AD29)</f>
        <v>0</v>
      </c>
      <c r="AK28" s="112"/>
      <c r="AL28" s="112"/>
      <c r="AM28" s="112"/>
      <c r="AN28" s="112"/>
      <c r="AO28" s="112"/>
      <c r="AP28" s="112"/>
      <c r="AQ28" s="112"/>
      <c r="AR28" s="116"/>
      <c r="AS28" s="116"/>
      <c r="AT28" s="116"/>
      <c r="AU28" s="116">
        <f>SUMIF(purchases!AJ29,$AL$4,purchases!AU29)</f>
        <v>0</v>
      </c>
      <c r="AV28" s="116"/>
      <c r="AW28" s="116"/>
      <c r="AY28" s="102"/>
      <c r="AZ28" s="102"/>
      <c r="BA28" s="102"/>
      <c r="BB28" s="113"/>
      <c r="BC28" s="113"/>
      <c r="BD28" s="113"/>
      <c r="BE28" s="113"/>
      <c r="BF28" s="113"/>
      <c r="BG28" s="113"/>
      <c r="BH28" s="113"/>
      <c r="BI28" s="113">
        <f>SUMIF(purchases!BI29,$BK$4,purchases!BC29)</f>
        <v>0</v>
      </c>
      <c r="BJ28" s="113"/>
      <c r="BK28" s="113"/>
      <c r="BL28" s="113"/>
      <c r="BM28" s="113"/>
      <c r="BN28" s="113"/>
      <c r="BO28" s="113"/>
      <c r="BP28" s="113"/>
      <c r="BQ28" s="104"/>
      <c r="BR28" s="104"/>
      <c r="BS28" s="104"/>
      <c r="BT28" s="104">
        <f>SUMIF(purchases!BI29,$BK$4,purchases!BT29)</f>
        <v>0</v>
      </c>
      <c r="BU28" s="104"/>
      <c r="BV28" s="104"/>
      <c r="BX28" s="117"/>
      <c r="BY28" s="117"/>
      <c r="BZ28" s="117"/>
      <c r="CA28" s="114"/>
      <c r="CB28" s="114"/>
      <c r="CC28" s="114"/>
      <c r="CD28" s="114"/>
      <c r="CE28" s="114"/>
      <c r="CF28" s="114"/>
      <c r="CG28" s="114"/>
      <c r="CH28" s="114">
        <f>SUMIF(purchases!CH29,$CJ$4,purchases!CB29)</f>
        <v>0</v>
      </c>
      <c r="CI28" s="114"/>
      <c r="CJ28" s="114"/>
      <c r="CK28" s="114"/>
      <c r="CL28" s="114"/>
      <c r="CM28" s="114"/>
      <c r="CN28" s="114"/>
      <c r="CO28" s="114"/>
      <c r="CP28" s="109"/>
      <c r="CQ28" s="109"/>
      <c r="CR28" s="109"/>
      <c r="CS28" s="109">
        <f>SUMIF(purchases!CH29,$CJ$4,purchases!CS29)</f>
        <v>0</v>
      </c>
      <c r="CT28" s="109"/>
      <c r="CU28" s="109"/>
      <c r="CW28" s="115"/>
      <c r="CX28" s="115"/>
      <c r="CY28" s="115"/>
      <c r="CZ28" s="111"/>
      <c r="DA28" s="111"/>
      <c r="DB28" s="111"/>
      <c r="DC28" s="111"/>
      <c r="DD28" s="111"/>
      <c r="DE28" s="111"/>
      <c r="DF28" s="111"/>
      <c r="DG28" s="111">
        <f>SUMIF(purchases!DG29,$DI$4,purchases!DA29)</f>
        <v>0</v>
      </c>
      <c r="DH28" s="111"/>
      <c r="DI28" s="111"/>
      <c r="DJ28" s="111"/>
      <c r="DK28" s="111"/>
      <c r="DL28" s="111"/>
      <c r="DM28" s="111"/>
      <c r="DN28" s="111"/>
      <c r="DO28" s="110"/>
      <c r="DP28" s="110"/>
      <c r="DQ28" s="110"/>
      <c r="DR28" s="110">
        <f>SUMIF(purchases!DG29,$DI$4,purchases!DR29)</f>
        <v>0</v>
      </c>
      <c r="DS28" s="110"/>
      <c r="DT28" s="110"/>
      <c r="DV28" s="102"/>
      <c r="DW28" s="102"/>
      <c r="DX28" s="102"/>
      <c r="DY28" s="103"/>
      <c r="DZ28" s="103"/>
      <c r="EA28" s="103"/>
      <c r="EB28" s="103"/>
      <c r="EC28" s="103"/>
      <c r="ED28" s="103"/>
      <c r="EE28" s="103"/>
      <c r="EF28" s="103">
        <f>SUMIF(purchases!EF29,$EH$4,purchases!DZ29)</f>
        <v>0</v>
      </c>
      <c r="EG28" s="103"/>
      <c r="EH28" s="103"/>
      <c r="EI28" s="103"/>
      <c r="EJ28" s="103"/>
      <c r="EK28" s="103"/>
      <c r="EL28" s="103"/>
      <c r="EM28" s="103"/>
      <c r="EN28" s="104"/>
      <c r="EO28" s="104"/>
      <c r="EP28" s="104"/>
      <c r="EQ28" s="104">
        <f>SUMIF(purchases!EF29,$EH$4,purchases!EQ29)</f>
        <v>0</v>
      </c>
      <c r="ER28" s="104"/>
      <c r="ES28" s="104"/>
      <c r="EU28" s="36"/>
      <c r="EV28" s="36"/>
      <c r="EW28" s="36"/>
      <c r="EX28" s="37"/>
      <c r="EY28" s="37"/>
      <c r="EZ28" s="37"/>
      <c r="FA28" s="37"/>
      <c r="FB28" s="37"/>
      <c r="FC28" s="37"/>
      <c r="FD28" s="37"/>
      <c r="FE28" s="37">
        <f>SUMIF(purchases!FE29,$FG$4,purchases!EY29)</f>
        <v>0</v>
      </c>
      <c r="FF28" s="37"/>
      <c r="FG28" s="37"/>
      <c r="FH28" s="37"/>
      <c r="FI28" s="37"/>
      <c r="FJ28" s="37"/>
      <c r="FK28" s="37"/>
      <c r="FL28" s="37"/>
      <c r="FM28" s="90"/>
      <c r="FN28" s="90"/>
      <c r="FO28" s="90"/>
      <c r="FP28" s="90">
        <f>SUMIF(purchases!FE29,$FG$4,purchases!FP29)</f>
        <v>0</v>
      </c>
      <c r="FQ28" s="90"/>
      <c r="FR28" s="90"/>
      <c r="FT28" s="36"/>
      <c r="FU28" s="36"/>
      <c r="FV28" s="36"/>
      <c r="FW28" s="112"/>
      <c r="FX28" s="112"/>
      <c r="FY28" s="112"/>
      <c r="FZ28" s="112"/>
      <c r="GA28" s="112"/>
      <c r="GB28" s="112"/>
      <c r="GC28" s="112"/>
      <c r="GD28" s="112">
        <f>SUMIF(purchases!GD29,$GF$4,purchases!FX29)</f>
        <v>0</v>
      </c>
      <c r="GE28" s="112"/>
      <c r="GF28" s="112"/>
      <c r="GG28" s="112"/>
      <c r="GH28" s="112"/>
      <c r="GI28" s="112"/>
      <c r="GJ28" s="112"/>
      <c r="GK28" s="112"/>
      <c r="GL28" s="116"/>
      <c r="GM28" s="116"/>
      <c r="GN28" s="116"/>
      <c r="GO28" s="116">
        <f>SUMIF(purchases!GD29,$GF$4,purchases!GO29)</f>
        <v>0</v>
      </c>
      <c r="GP28" s="116"/>
      <c r="GQ28" s="116"/>
      <c r="GS28" s="102"/>
      <c r="GT28" s="102"/>
      <c r="GU28" s="102"/>
      <c r="GV28" s="113"/>
      <c r="GW28" s="113"/>
      <c r="GX28" s="113"/>
      <c r="GY28" s="113"/>
      <c r="GZ28" s="113"/>
      <c r="HA28" s="113"/>
      <c r="HB28" s="113"/>
      <c r="HC28" s="113">
        <f>SUMIF(purchases!HC29,$HE$4,purchases!GW29)</f>
        <v>0</v>
      </c>
      <c r="HD28" s="113"/>
      <c r="HE28" s="113"/>
      <c r="HF28" s="113"/>
      <c r="HG28" s="113"/>
      <c r="HH28" s="113"/>
      <c r="HI28" s="113"/>
      <c r="HJ28" s="113"/>
      <c r="HK28" s="104"/>
      <c r="HL28" s="104"/>
      <c r="HM28" s="104"/>
      <c r="HN28" s="104">
        <f>SUMIF(purchases!HC29,$HE$4,purchases!HN29)</f>
        <v>0</v>
      </c>
      <c r="HO28" s="104"/>
      <c r="HP28" s="104"/>
      <c r="HR28" s="117"/>
      <c r="HS28" s="117"/>
      <c r="HT28" s="117"/>
      <c r="HU28" s="114"/>
      <c r="HV28" s="114"/>
      <c r="HW28" s="114"/>
      <c r="HX28" s="114"/>
      <c r="HY28" s="114"/>
      <c r="HZ28" s="114"/>
      <c r="IA28" s="114"/>
      <c r="IB28" s="114">
        <f>SUMIF(purchases!IB29,$ID$4,purchases!HV29)</f>
        <v>0</v>
      </c>
      <c r="IC28" s="114"/>
      <c r="ID28" s="114"/>
      <c r="IE28" s="114"/>
      <c r="IF28" s="114"/>
      <c r="IG28" s="114"/>
      <c r="IH28" s="114"/>
      <c r="II28" s="114"/>
      <c r="IJ28" s="109"/>
      <c r="IK28" s="109"/>
      <c r="IL28" s="109"/>
      <c r="IM28" s="109">
        <f>SUMIF(purchases!IB29,$ID$4,purchases!IM29)</f>
        <v>0</v>
      </c>
      <c r="IN28" s="109"/>
      <c r="IO28" s="109"/>
      <c r="IQ28" s="115"/>
      <c r="IR28" s="115"/>
      <c r="IS28" s="115"/>
      <c r="IT28" s="111"/>
      <c r="IU28" s="111"/>
      <c r="IV28" s="111"/>
      <c r="IW28" s="111"/>
      <c r="IX28" s="111"/>
      <c r="IY28" s="111"/>
      <c r="IZ28" s="111"/>
      <c r="JA28" s="111">
        <f>SUMIF(purchases!JA29,$JC$4,purchases!IU29)</f>
        <v>0</v>
      </c>
      <c r="JB28" s="111"/>
      <c r="JC28" s="111"/>
      <c r="JD28" s="111"/>
      <c r="JE28" s="111"/>
      <c r="JF28" s="111"/>
      <c r="JG28" s="111"/>
      <c r="JH28" s="111"/>
      <c r="JI28" s="110"/>
      <c r="JJ28" s="110"/>
      <c r="JK28" s="110"/>
      <c r="JL28" s="110">
        <f>SUMIF(purchases!JA29,$JC$4,purchases!JL29)</f>
        <v>0</v>
      </c>
      <c r="JM28" s="110"/>
      <c r="JN28" s="110"/>
      <c r="JP28" s="102"/>
      <c r="JQ28" s="102"/>
      <c r="JR28" s="102"/>
      <c r="JS28" s="103"/>
      <c r="JT28" s="103"/>
      <c r="JU28" s="103"/>
      <c r="JV28" s="103"/>
      <c r="JW28" s="103"/>
      <c r="JX28" s="103"/>
      <c r="JY28" s="103"/>
      <c r="JZ28" s="103">
        <f>SUMIF(purchases!JZ29,$KB$4,purchases!JT29)</f>
        <v>0</v>
      </c>
      <c r="KA28" s="103"/>
      <c r="KB28" s="103"/>
      <c r="KC28" s="103"/>
      <c r="KD28" s="103"/>
      <c r="KE28" s="103"/>
      <c r="KF28" s="103"/>
      <c r="KG28" s="103"/>
      <c r="KH28" s="104"/>
      <c r="KI28" s="104"/>
      <c r="KJ28" s="104"/>
      <c r="KK28" s="104">
        <f>SUMIF(purchases!JZ29,$KB$4,purchases!KK29)</f>
        <v>0</v>
      </c>
      <c r="KL28" s="104"/>
      <c r="KM28" s="104"/>
    </row>
    <row r="29" spans="1:299" s="4" customFormat="1" ht="20.100000000000001" customHeight="1" x14ac:dyDescent="0.2">
      <c r="A29" s="36"/>
      <c r="B29" s="36"/>
      <c r="C29" s="36"/>
      <c r="D29" s="37"/>
      <c r="E29" s="37"/>
      <c r="F29" s="37"/>
      <c r="G29" s="37"/>
      <c r="H29" s="37"/>
      <c r="I29" s="37"/>
      <c r="J29" s="37"/>
      <c r="K29" s="37">
        <f>SUMIF(purchases!K30,$M$4,purchases!E30)</f>
        <v>0</v>
      </c>
      <c r="L29" s="37"/>
      <c r="M29" s="37"/>
      <c r="N29" s="37"/>
      <c r="O29" s="37"/>
      <c r="P29" s="37"/>
      <c r="Q29" s="37"/>
      <c r="R29" s="37"/>
      <c r="S29" s="90"/>
      <c r="T29" s="90"/>
      <c r="U29" s="90"/>
      <c r="V29" s="90">
        <f>SUMIF(purchases!K30,$M$4,purchases!V30)</f>
        <v>0</v>
      </c>
      <c r="W29" s="90"/>
      <c r="X29" s="90"/>
      <c r="Z29" s="36"/>
      <c r="AA29" s="36"/>
      <c r="AB29" s="36"/>
      <c r="AC29" s="112"/>
      <c r="AD29" s="112"/>
      <c r="AE29" s="112"/>
      <c r="AF29" s="112"/>
      <c r="AG29" s="112"/>
      <c r="AH29" s="112"/>
      <c r="AI29" s="112"/>
      <c r="AJ29" s="112">
        <f>SUMIF(purchases!AJ30,$AL$4,purchases!AD30)</f>
        <v>0</v>
      </c>
      <c r="AK29" s="112"/>
      <c r="AL29" s="112"/>
      <c r="AM29" s="112"/>
      <c r="AN29" s="112"/>
      <c r="AO29" s="112"/>
      <c r="AP29" s="112"/>
      <c r="AQ29" s="112"/>
      <c r="AR29" s="116"/>
      <c r="AS29" s="116"/>
      <c r="AT29" s="116"/>
      <c r="AU29" s="116">
        <f>SUMIF(purchases!AJ30,$AL$4,purchases!AU30)</f>
        <v>0</v>
      </c>
      <c r="AV29" s="116"/>
      <c r="AW29" s="116"/>
      <c r="AY29" s="102"/>
      <c r="AZ29" s="102"/>
      <c r="BA29" s="102"/>
      <c r="BB29" s="113"/>
      <c r="BC29" s="113"/>
      <c r="BD29" s="113"/>
      <c r="BE29" s="113"/>
      <c r="BF29" s="113"/>
      <c r="BG29" s="113"/>
      <c r="BH29" s="113"/>
      <c r="BI29" s="113">
        <f>SUMIF(purchases!BI30,$BK$4,purchases!BC30)</f>
        <v>0</v>
      </c>
      <c r="BJ29" s="113"/>
      <c r="BK29" s="113"/>
      <c r="BL29" s="113"/>
      <c r="BM29" s="113"/>
      <c r="BN29" s="113"/>
      <c r="BO29" s="113"/>
      <c r="BP29" s="113"/>
      <c r="BQ29" s="104"/>
      <c r="BR29" s="104"/>
      <c r="BS29" s="104"/>
      <c r="BT29" s="104">
        <f>SUMIF(purchases!BI30,$BK$4,purchases!BT30)</f>
        <v>0</v>
      </c>
      <c r="BU29" s="104"/>
      <c r="BV29" s="104"/>
      <c r="BX29" s="117"/>
      <c r="BY29" s="117"/>
      <c r="BZ29" s="117"/>
      <c r="CA29" s="114"/>
      <c r="CB29" s="114"/>
      <c r="CC29" s="114"/>
      <c r="CD29" s="114"/>
      <c r="CE29" s="114"/>
      <c r="CF29" s="114"/>
      <c r="CG29" s="114"/>
      <c r="CH29" s="114">
        <f>SUMIF(purchases!CH30,$CJ$4,purchases!CB30)</f>
        <v>0</v>
      </c>
      <c r="CI29" s="114"/>
      <c r="CJ29" s="114"/>
      <c r="CK29" s="114"/>
      <c r="CL29" s="114"/>
      <c r="CM29" s="114"/>
      <c r="CN29" s="114"/>
      <c r="CO29" s="114"/>
      <c r="CP29" s="109"/>
      <c r="CQ29" s="109"/>
      <c r="CR29" s="109"/>
      <c r="CS29" s="109">
        <f>SUMIF(purchases!CH30,$CJ$4,purchases!CS30)</f>
        <v>0</v>
      </c>
      <c r="CT29" s="109"/>
      <c r="CU29" s="109"/>
      <c r="CW29" s="115"/>
      <c r="CX29" s="115"/>
      <c r="CY29" s="115"/>
      <c r="CZ29" s="111"/>
      <c r="DA29" s="111"/>
      <c r="DB29" s="111"/>
      <c r="DC29" s="111"/>
      <c r="DD29" s="111"/>
      <c r="DE29" s="111"/>
      <c r="DF29" s="111"/>
      <c r="DG29" s="111">
        <f>SUMIF(purchases!DG30,$DI$4,purchases!DA30)</f>
        <v>0</v>
      </c>
      <c r="DH29" s="111"/>
      <c r="DI29" s="111"/>
      <c r="DJ29" s="111"/>
      <c r="DK29" s="111"/>
      <c r="DL29" s="111"/>
      <c r="DM29" s="111"/>
      <c r="DN29" s="111"/>
      <c r="DO29" s="110"/>
      <c r="DP29" s="110"/>
      <c r="DQ29" s="110"/>
      <c r="DR29" s="110">
        <f>SUMIF(purchases!DG30,$DI$4,purchases!DR30)</f>
        <v>0</v>
      </c>
      <c r="DS29" s="110"/>
      <c r="DT29" s="110"/>
      <c r="DV29" s="102"/>
      <c r="DW29" s="102"/>
      <c r="DX29" s="102"/>
      <c r="DY29" s="103"/>
      <c r="DZ29" s="103"/>
      <c r="EA29" s="103"/>
      <c r="EB29" s="103"/>
      <c r="EC29" s="103"/>
      <c r="ED29" s="103"/>
      <c r="EE29" s="103"/>
      <c r="EF29" s="103">
        <f>SUMIF(purchases!EF30,$EH$4,purchases!DZ30)</f>
        <v>0</v>
      </c>
      <c r="EG29" s="103"/>
      <c r="EH29" s="103"/>
      <c r="EI29" s="103"/>
      <c r="EJ29" s="103"/>
      <c r="EK29" s="103"/>
      <c r="EL29" s="103"/>
      <c r="EM29" s="103"/>
      <c r="EN29" s="104"/>
      <c r="EO29" s="104"/>
      <c r="EP29" s="104"/>
      <c r="EQ29" s="104">
        <f>SUMIF(purchases!EF30,$EH$4,purchases!EQ30)</f>
        <v>0</v>
      </c>
      <c r="ER29" s="104"/>
      <c r="ES29" s="104"/>
      <c r="EU29" s="36"/>
      <c r="EV29" s="36"/>
      <c r="EW29" s="36"/>
      <c r="EX29" s="37"/>
      <c r="EY29" s="37"/>
      <c r="EZ29" s="37"/>
      <c r="FA29" s="37"/>
      <c r="FB29" s="37"/>
      <c r="FC29" s="37"/>
      <c r="FD29" s="37"/>
      <c r="FE29" s="37">
        <f>SUMIF(purchases!FE30,$FG$4,purchases!EY30)</f>
        <v>0</v>
      </c>
      <c r="FF29" s="37"/>
      <c r="FG29" s="37"/>
      <c r="FH29" s="37"/>
      <c r="FI29" s="37"/>
      <c r="FJ29" s="37"/>
      <c r="FK29" s="37"/>
      <c r="FL29" s="37"/>
      <c r="FM29" s="90"/>
      <c r="FN29" s="90"/>
      <c r="FO29" s="90"/>
      <c r="FP29" s="90">
        <f>SUMIF(purchases!FE30,$FG$4,purchases!FP30)</f>
        <v>0</v>
      </c>
      <c r="FQ29" s="90"/>
      <c r="FR29" s="90"/>
      <c r="FT29" s="36"/>
      <c r="FU29" s="36"/>
      <c r="FV29" s="36"/>
      <c r="FW29" s="112"/>
      <c r="FX29" s="112"/>
      <c r="FY29" s="112"/>
      <c r="FZ29" s="112"/>
      <c r="GA29" s="112"/>
      <c r="GB29" s="112"/>
      <c r="GC29" s="112"/>
      <c r="GD29" s="112">
        <f>SUMIF(purchases!GD30,$GF$4,purchases!FX30)</f>
        <v>0</v>
      </c>
      <c r="GE29" s="112"/>
      <c r="GF29" s="112"/>
      <c r="GG29" s="112"/>
      <c r="GH29" s="112"/>
      <c r="GI29" s="112"/>
      <c r="GJ29" s="112"/>
      <c r="GK29" s="112"/>
      <c r="GL29" s="116"/>
      <c r="GM29" s="116"/>
      <c r="GN29" s="116"/>
      <c r="GO29" s="116">
        <f>SUMIF(purchases!GD30,$GF$4,purchases!GO30)</f>
        <v>0</v>
      </c>
      <c r="GP29" s="116"/>
      <c r="GQ29" s="116"/>
      <c r="GS29" s="102"/>
      <c r="GT29" s="102"/>
      <c r="GU29" s="102"/>
      <c r="GV29" s="113"/>
      <c r="GW29" s="113"/>
      <c r="GX29" s="113"/>
      <c r="GY29" s="113"/>
      <c r="GZ29" s="113"/>
      <c r="HA29" s="113"/>
      <c r="HB29" s="113"/>
      <c r="HC29" s="113">
        <f>SUMIF(purchases!HC30,$HE$4,purchases!GW30)</f>
        <v>0</v>
      </c>
      <c r="HD29" s="113"/>
      <c r="HE29" s="113"/>
      <c r="HF29" s="113"/>
      <c r="HG29" s="113"/>
      <c r="HH29" s="113"/>
      <c r="HI29" s="113"/>
      <c r="HJ29" s="113"/>
      <c r="HK29" s="104"/>
      <c r="HL29" s="104"/>
      <c r="HM29" s="104"/>
      <c r="HN29" s="104">
        <f>SUMIF(purchases!HC30,$HE$4,purchases!HN30)</f>
        <v>0</v>
      </c>
      <c r="HO29" s="104"/>
      <c r="HP29" s="104"/>
      <c r="HR29" s="117"/>
      <c r="HS29" s="117"/>
      <c r="HT29" s="117"/>
      <c r="HU29" s="114"/>
      <c r="HV29" s="114"/>
      <c r="HW29" s="114"/>
      <c r="HX29" s="114"/>
      <c r="HY29" s="114"/>
      <c r="HZ29" s="114"/>
      <c r="IA29" s="114"/>
      <c r="IB29" s="114">
        <f>SUMIF(purchases!IB30,$ID$4,purchases!HV30)</f>
        <v>0</v>
      </c>
      <c r="IC29" s="114"/>
      <c r="ID29" s="114"/>
      <c r="IE29" s="114"/>
      <c r="IF29" s="114"/>
      <c r="IG29" s="114"/>
      <c r="IH29" s="114"/>
      <c r="II29" s="114"/>
      <c r="IJ29" s="109"/>
      <c r="IK29" s="109"/>
      <c r="IL29" s="109"/>
      <c r="IM29" s="109">
        <f>SUMIF(purchases!IB30,$ID$4,purchases!IM30)</f>
        <v>0</v>
      </c>
      <c r="IN29" s="109"/>
      <c r="IO29" s="109"/>
      <c r="IQ29" s="115"/>
      <c r="IR29" s="115"/>
      <c r="IS29" s="115"/>
      <c r="IT29" s="111"/>
      <c r="IU29" s="111"/>
      <c r="IV29" s="111"/>
      <c r="IW29" s="111"/>
      <c r="IX29" s="111"/>
      <c r="IY29" s="111"/>
      <c r="IZ29" s="111"/>
      <c r="JA29" s="111">
        <f>SUMIF(purchases!JA30,$JC$4,purchases!IU30)</f>
        <v>0</v>
      </c>
      <c r="JB29" s="111"/>
      <c r="JC29" s="111"/>
      <c r="JD29" s="111"/>
      <c r="JE29" s="111"/>
      <c r="JF29" s="111"/>
      <c r="JG29" s="111"/>
      <c r="JH29" s="111"/>
      <c r="JI29" s="110"/>
      <c r="JJ29" s="110"/>
      <c r="JK29" s="110"/>
      <c r="JL29" s="110">
        <f>SUMIF(purchases!JA30,$JC$4,purchases!JL30)</f>
        <v>0</v>
      </c>
      <c r="JM29" s="110"/>
      <c r="JN29" s="110"/>
      <c r="JP29" s="102"/>
      <c r="JQ29" s="102"/>
      <c r="JR29" s="102"/>
      <c r="JS29" s="103"/>
      <c r="JT29" s="103"/>
      <c r="JU29" s="103"/>
      <c r="JV29" s="103"/>
      <c r="JW29" s="103"/>
      <c r="JX29" s="103"/>
      <c r="JY29" s="103"/>
      <c r="JZ29" s="103">
        <f>SUMIF(purchases!JZ30,$KB$4,purchases!JT30)</f>
        <v>0</v>
      </c>
      <c r="KA29" s="103"/>
      <c r="KB29" s="103"/>
      <c r="KC29" s="103"/>
      <c r="KD29" s="103"/>
      <c r="KE29" s="103"/>
      <c r="KF29" s="103"/>
      <c r="KG29" s="103"/>
      <c r="KH29" s="104"/>
      <c r="KI29" s="104"/>
      <c r="KJ29" s="104"/>
      <c r="KK29" s="104">
        <f>SUMIF(purchases!JZ30,$KB$4,purchases!KK30)</f>
        <v>0</v>
      </c>
      <c r="KL29" s="104"/>
      <c r="KM29" s="104"/>
    </row>
    <row r="30" spans="1:299" s="4" customFormat="1" ht="20.100000000000001" customHeight="1" x14ac:dyDescent="0.2">
      <c r="A30" s="36"/>
      <c r="B30" s="36"/>
      <c r="C30" s="36"/>
      <c r="D30" s="37"/>
      <c r="E30" s="37"/>
      <c r="F30" s="37"/>
      <c r="G30" s="37"/>
      <c r="H30" s="37"/>
      <c r="I30" s="37"/>
      <c r="J30" s="37"/>
      <c r="K30" s="37">
        <f>SUMIF(purchases!K31,$M$4,purchases!E31)</f>
        <v>0</v>
      </c>
      <c r="L30" s="37"/>
      <c r="M30" s="37"/>
      <c r="N30" s="37"/>
      <c r="O30" s="37"/>
      <c r="P30" s="37"/>
      <c r="Q30" s="37"/>
      <c r="R30" s="37"/>
      <c r="S30" s="90"/>
      <c r="T30" s="90"/>
      <c r="U30" s="90"/>
      <c r="V30" s="90">
        <f>SUMIF(purchases!K31,$M$4,purchases!V31)</f>
        <v>0</v>
      </c>
      <c r="W30" s="90"/>
      <c r="X30" s="90"/>
      <c r="Z30" s="36"/>
      <c r="AA30" s="36"/>
      <c r="AB30" s="36"/>
      <c r="AC30" s="112"/>
      <c r="AD30" s="112"/>
      <c r="AE30" s="112"/>
      <c r="AF30" s="112"/>
      <c r="AG30" s="112"/>
      <c r="AH30" s="112"/>
      <c r="AI30" s="112"/>
      <c r="AJ30" s="112">
        <f>SUMIF(purchases!AJ31,$AL$4,purchases!AD31)</f>
        <v>0</v>
      </c>
      <c r="AK30" s="112"/>
      <c r="AL30" s="112"/>
      <c r="AM30" s="112"/>
      <c r="AN30" s="112"/>
      <c r="AO30" s="112"/>
      <c r="AP30" s="112"/>
      <c r="AQ30" s="112"/>
      <c r="AR30" s="116"/>
      <c r="AS30" s="116"/>
      <c r="AT30" s="116"/>
      <c r="AU30" s="116">
        <f>SUMIF(purchases!AJ31,$AL$4,purchases!AU31)</f>
        <v>0</v>
      </c>
      <c r="AV30" s="116"/>
      <c r="AW30" s="116"/>
      <c r="AY30" s="102"/>
      <c r="AZ30" s="102"/>
      <c r="BA30" s="102"/>
      <c r="BB30" s="113"/>
      <c r="BC30" s="113"/>
      <c r="BD30" s="113"/>
      <c r="BE30" s="113"/>
      <c r="BF30" s="113"/>
      <c r="BG30" s="113"/>
      <c r="BH30" s="113"/>
      <c r="BI30" s="113">
        <f>SUMIF(purchases!BI31,$BK$4,purchases!BC31)</f>
        <v>0</v>
      </c>
      <c r="BJ30" s="113"/>
      <c r="BK30" s="113"/>
      <c r="BL30" s="113"/>
      <c r="BM30" s="113"/>
      <c r="BN30" s="113"/>
      <c r="BO30" s="113"/>
      <c r="BP30" s="113"/>
      <c r="BQ30" s="104"/>
      <c r="BR30" s="104"/>
      <c r="BS30" s="104"/>
      <c r="BT30" s="104">
        <f>SUMIF(purchases!BI31,$BK$4,purchases!BT31)</f>
        <v>0</v>
      </c>
      <c r="BU30" s="104"/>
      <c r="BV30" s="104"/>
      <c r="BX30" s="117"/>
      <c r="BY30" s="117"/>
      <c r="BZ30" s="117"/>
      <c r="CA30" s="114"/>
      <c r="CB30" s="114"/>
      <c r="CC30" s="114"/>
      <c r="CD30" s="114"/>
      <c r="CE30" s="114"/>
      <c r="CF30" s="114"/>
      <c r="CG30" s="114"/>
      <c r="CH30" s="114">
        <f>SUMIF(purchases!CH31,$CJ$4,purchases!CB31)</f>
        <v>0</v>
      </c>
      <c r="CI30" s="114"/>
      <c r="CJ30" s="114"/>
      <c r="CK30" s="114"/>
      <c r="CL30" s="114"/>
      <c r="CM30" s="114"/>
      <c r="CN30" s="114"/>
      <c r="CO30" s="114"/>
      <c r="CP30" s="109"/>
      <c r="CQ30" s="109"/>
      <c r="CR30" s="109"/>
      <c r="CS30" s="109">
        <f>SUMIF(purchases!CH31,$CJ$4,purchases!CS31)</f>
        <v>0</v>
      </c>
      <c r="CT30" s="109"/>
      <c r="CU30" s="109"/>
      <c r="CW30" s="115"/>
      <c r="CX30" s="115"/>
      <c r="CY30" s="115"/>
      <c r="CZ30" s="111"/>
      <c r="DA30" s="111"/>
      <c r="DB30" s="111"/>
      <c r="DC30" s="111"/>
      <c r="DD30" s="111"/>
      <c r="DE30" s="111"/>
      <c r="DF30" s="111"/>
      <c r="DG30" s="111">
        <f>SUMIF(purchases!DG31,$DI$4,purchases!DA31)</f>
        <v>0</v>
      </c>
      <c r="DH30" s="111"/>
      <c r="DI30" s="111"/>
      <c r="DJ30" s="111"/>
      <c r="DK30" s="111"/>
      <c r="DL30" s="111"/>
      <c r="DM30" s="111"/>
      <c r="DN30" s="111"/>
      <c r="DO30" s="110"/>
      <c r="DP30" s="110"/>
      <c r="DQ30" s="110"/>
      <c r="DR30" s="110">
        <f>SUMIF(purchases!DG31,$DI$4,purchases!DR31)</f>
        <v>0</v>
      </c>
      <c r="DS30" s="110"/>
      <c r="DT30" s="110"/>
      <c r="DV30" s="102"/>
      <c r="DW30" s="102"/>
      <c r="DX30" s="102"/>
      <c r="DY30" s="103"/>
      <c r="DZ30" s="103"/>
      <c r="EA30" s="103"/>
      <c r="EB30" s="103"/>
      <c r="EC30" s="103"/>
      <c r="ED30" s="103"/>
      <c r="EE30" s="103"/>
      <c r="EF30" s="103">
        <f>SUMIF(purchases!EF31,$EH$4,purchases!DZ31)</f>
        <v>0</v>
      </c>
      <c r="EG30" s="103"/>
      <c r="EH30" s="103"/>
      <c r="EI30" s="103"/>
      <c r="EJ30" s="103"/>
      <c r="EK30" s="103"/>
      <c r="EL30" s="103"/>
      <c r="EM30" s="103"/>
      <c r="EN30" s="104"/>
      <c r="EO30" s="104"/>
      <c r="EP30" s="104"/>
      <c r="EQ30" s="104">
        <f>SUMIF(purchases!EF31,$EH$4,purchases!EQ31)</f>
        <v>0</v>
      </c>
      <c r="ER30" s="104"/>
      <c r="ES30" s="104"/>
      <c r="EU30" s="36"/>
      <c r="EV30" s="36"/>
      <c r="EW30" s="36"/>
      <c r="EX30" s="37"/>
      <c r="EY30" s="37"/>
      <c r="EZ30" s="37"/>
      <c r="FA30" s="37"/>
      <c r="FB30" s="37"/>
      <c r="FC30" s="37"/>
      <c r="FD30" s="37"/>
      <c r="FE30" s="37">
        <f>SUMIF(purchases!FE31,$FG$4,purchases!EY31)</f>
        <v>0</v>
      </c>
      <c r="FF30" s="37"/>
      <c r="FG30" s="37"/>
      <c r="FH30" s="37"/>
      <c r="FI30" s="37"/>
      <c r="FJ30" s="37"/>
      <c r="FK30" s="37"/>
      <c r="FL30" s="37"/>
      <c r="FM30" s="90"/>
      <c r="FN30" s="90"/>
      <c r="FO30" s="90"/>
      <c r="FP30" s="90">
        <f>SUMIF(purchases!FE31,$FG$4,purchases!FP31)</f>
        <v>0</v>
      </c>
      <c r="FQ30" s="90"/>
      <c r="FR30" s="90"/>
      <c r="FT30" s="36"/>
      <c r="FU30" s="36"/>
      <c r="FV30" s="36"/>
      <c r="FW30" s="112"/>
      <c r="FX30" s="112"/>
      <c r="FY30" s="112"/>
      <c r="FZ30" s="112"/>
      <c r="GA30" s="112"/>
      <c r="GB30" s="112"/>
      <c r="GC30" s="112"/>
      <c r="GD30" s="112">
        <f>SUMIF(purchases!GD31,$GF$4,purchases!FX31)</f>
        <v>0</v>
      </c>
      <c r="GE30" s="112"/>
      <c r="GF30" s="112"/>
      <c r="GG30" s="112"/>
      <c r="GH30" s="112"/>
      <c r="GI30" s="112"/>
      <c r="GJ30" s="112"/>
      <c r="GK30" s="112"/>
      <c r="GL30" s="116"/>
      <c r="GM30" s="116"/>
      <c r="GN30" s="116"/>
      <c r="GO30" s="116">
        <f>SUMIF(purchases!GD31,$GF$4,purchases!GO31)</f>
        <v>0</v>
      </c>
      <c r="GP30" s="116"/>
      <c r="GQ30" s="116"/>
      <c r="GS30" s="102"/>
      <c r="GT30" s="102"/>
      <c r="GU30" s="102"/>
      <c r="GV30" s="113"/>
      <c r="GW30" s="113"/>
      <c r="GX30" s="113"/>
      <c r="GY30" s="113"/>
      <c r="GZ30" s="113"/>
      <c r="HA30" s="113"/>
      <c r="HB30" s="113"/>
      <c r="HC30" s="113">
        <f>SUMIF(purchases!HC31,$HE$4,purchases!GW31)</f>
        <v>0</v>
      </c>
      <c r="HD30" s="113"/>
      <c r="HE30" s="113"/>
      <c r="HF30" s="113"/>
      <c r="HG30" s="113"/>
      <c r="HH30" s="113"/>
      <c r="HI30" s="113"/>
      <c r="HJ30" s="113"/>
      <c r="HK30" s="104"/>
      <c r="HL30" s="104"/>
      <c r="HM30" s="104"/>
      <c r="HN30" s="104">
        <f>SUMIF(purchases!HC31,$HE$4,purchases!HN31)</f>
        <v>0</v>
      </c>
      <c r="HO30" s="104"/>
      <c r="HP30" s="104"/>
      <c r="HR30" s="117"/>
      <c r="HS30" s="117"/>
      <c r="HT30" s="117"/>
      <c r="HU30" s="114"/>
      <c r="HV30" s="114"/>
      <c r="HW30" s="114"/>
      <c r="HX30" s="114"/>
      <c r="HY30" s="114"/>
      <c r="HZ30" s="114"/>
      <c r="IA30" s="114"/>
      <c r="IB30" s="114">
        <f>SUMIF(purchases!IB31,$ID$4,purchases!HV31)</f>
        <v>0</v>
      </c>
      <c r="IC30" s="114"/>
      <c r="ID30" s="114"/>
      <c r="IE30" s="114"/>
      <c r="IF30" s="114"/>
      <c r="IG30" s="114"/>
      <c r="IH30" s="114"/>
      <c r="II30" s="114"/>
      <c r="IJ30" s="109"/>
      <c r="IK30" s="109"/>
      <c r="IL30" s="109"/>
      <c r="IM30" s="109">
        <f>SUMIF(purchases!IB31,$ID$4,purchases!IM31)</f>
        <v>0</v>
      </c>
      <c r="IN30" s="109"/>
      <c r="IO30" s="109"/>
      <c r="IQ30" s="115"/>
      <c r="IR30" s="115"/>
      <c r="IS30" s="115"/>
      <c r="IT30" s="111"/>
      <c r="IU30" s="111"/>
      <c r="IV30" s="111"/>
      <c r="IW30" s="111"/>
      <c r="IX30" s="111"/>
      <c r="IY30" s="111"/>
      <c r="IZ30" s="111"/>
      <c r="JA30" s="111">
        <f>SUMIF(purchases!JA31,$JC$4,purchases!IU31)</f>
        <v>0</v>
      </c>
      <c r="JB30" s="111"/>
      <c r="JC30" s="111"/>
      <c r="JD30" s="111"/>
      <c r="JE30" s="111"/>
      <c r="JF30" s="111"/>
      <c r="JG30" s="111"/>
      <c r="JH30" s="111"/>
      <c r="JI30" s="110"/>
      <c r="JJ30" s="110"/>
      <c r="JK30" s="110"/>
      <c r="JL30" s="110">
        <f>SUMIF(purchases!JA31,$JC$4,purchases!JL31)</f>
        <v>0</v>
      </c>
      <c r="JM30" s="110"/>
      <c r="JN30" s="110"/>
      <c r="JP30" s="102"/>
      <c r="JQ30" s="102"/>
      <c r="JR30" s="102"/>
      <c r="JS30" s="103"/>
      <c r="JT30" s="103"/>
      <c r="JU30" s="103"/>
      <c r="JV30" s="103"/>
      <c r="JW30" s="103"/>
      <c r="JX30" s="103"/>
      <c r="JY30" s="103"/>
      <c r="JZ30" s="103">
        <f>SUMIF(purchases!JZ31,$KB$4,purchases!JT31)</f>
        <v>0</v>
      </c>
      <c r="KA30" s="103"/>
      <c r="KB30" s="103"/>
      <c r="KC30" s="103"/>
      <c r="KD30" s="103"/>
      <c r="KE30" s="103"/>
      <c r="KF30" s="103"/>
      <c r="KG30" s="103"/>
      <c r="KH30" s="104"/>
      <c r="KI30" s="104"/>
      <c r="KJ30" s="104"/>
      <c r="KK30" s="104">
        <f>SUMIF(purchases!JZ31,$KB$4,purchases!KK31)</f>
        <v>0</v>
      </c>
      <c r="KL30" s="104"/>
      <c r="KM30" s="104"/>
    </row>
    <row r="31" spans="1:299" s="4" customFormat="1" ht="20.100000000000001" customHeight="1" x14ac:dyDescent="0.2">
      <c r="A31" s="36"/>
      <c r="B31" s="36"/>
      <c r="C31" s="36"/>
      <c r="D31" s="37"/>
      <c r="E31" s="37"/>
      <c r="F31" s="37"/>
      <c r="G31" s="37"/>
      <c r="H31" s="37"/>
      <c r="I31" s="37"/>
      <c r="J31" s="37"/>
      <c r="K31" s="37">
        <f>SUMIF(purchases!K32,$M$4,purchases!E32)</f>
        <v>0</v>
      </c>
      <c r="L31" s="37"/>
      <c r="M31" s="37"/>
      <c r="N31" s="37"/>
      <c r="O31" s="37"/>
      <c r="P31" s="37"/>
      <c r="Q31" s="37"/>
      <c r="R31" s="37"/>
      <c r="S31" s="90"/>
      <c r="T31" s="90"/>
      <c r="U31" s="90"/>
      <c r="V31" s="90">
        <f>SUMIF(purchases!K32,$M$4,purchases!V32)</f>
        <v>0</v>
      </c>
      <c r="W31" s="90"/>
      <c r="X31" s="90"/>
      <c r="Z31" s="36"/>
      <c r="AA31" s="36"/>
      <c r="AB31" s="36"/>
      <c r="AC31" s="112"/>
      <c r="AD31" s="112"/>
      <c r="AE31" s="112"/>
      <c r="AF31" s="112"/>
      <c r="AG31" s="112"/>
      <c r="AH31" s="112"/>
      <c r="AI31" s="112"/>
      <c r="AJ31" s="112">
        <f>SUMIF(purchases!AJ32,$AL$4,purchases!AD32)</f>
        <v>0</v>
      </c>
      <c r="AK31" s="112"/>
      <c r="AL31" s="112"/>
      <c r="AM31" s="112"/>
      <c r="AN31" s="112"/>
      <c r="AO31" s="112"/>
      <c r="AP31" s="112"/>
      <c r="AQ31" s="112"/>
      <c r="AR31" s="116"/>
      <c r="AS31" s="116"/>
      <c r="AT31" s="116"/>
      <c r="AU31" s="116">
        <f>SUMIF(purchases!AJ32,$AL$4,purchases!AU32)</f>
        <v>0</v>
      </c>
      <c r="AV31" s="116"/>
      <c r="AW31" s="116"/>
      <c r="AY31" s="102"/>
      <c r="AZ31" s="102"/>
      <c r="BA31" s="102"/>
      <c r="BB31" s="113"/>
      <c r="BC31" s="113"/>
      <c r="BD31" s="113"/>
      <c r="BE31" s="113"/>
      <c r="BF31" s="113"/>
      <c r="BG31" s="113"/>
      <c r="BH31" s="113"/>
      <c r="BI31" s="113">
        <f>SUMIF(purchases!BI32,$BK$4,purchases!BC32)</f>
        <v>0</v>
      </c>
      <c r="BJ31" s="113"/>
      <c r="BK31" s="113"/>
      <c r="BL31" s="113"/>
      <c r="BM31" s="113"/>
      <c r="BN31" s="113"/>
      <c r="BO31" s="113"/>
      <c r="BP31" s="113"/>
      <c r="BQ31" s="104"/>
      <c r="BR31" s="104"/>
      <c r="BS31" s="104"/>
      <c r="BT31" s="104">
        <f>SUMIF(purchases!BI32,$BK$4,purchases!BT32)</f>
        <v>0</v>
      </c>
      <c r="BU31" s="104"/>
      <c r="BV31" s="104"/>
      <c r="BX31" s="117"/>
      <c r="BY31" s="117"/>
      <c r="BZ31" s="117"/>
      <c r="CA31" s="114"/>
      <c r="CB31" s="114"/>
      <c r="CC31" s="114"/>
      <c r="CD31" s="114"/>
      <c r="CE31" s="114"/>
      <c r="CF31" s="114"/>
      <c r="CG31" s="114"/>
      <c r="CH31" s="114">
        <f>SUMIF(purchases!CH32,$CJ$4,purchases!CB32)</f>
        <v>0</v>
      </c>
      <c r="CI31" s="114"/>
      <c r="CJ31" s="114"/>
      <c r="CK31" s="114"/>
      <c r="CL31" s="114"/>
      <c r="CM31" s="114"/>
      <c r="CN31" s="114"/>
      <c r="CO31" s="114"/>
      <c r="CP31" s="109"/>
      <c r="CQ31" s="109"/>
      <c r="CR31" s="109"/>
      <c r="CS31" s="109">
        <f>SUMIF(purchases!CH32,$CJ$4,purchases!CS32)</f>
        <v>0</v>
      </c>
      <c r="CT31" s="109"/>
      <c r="CU31" s="109"/>
      <c r="CW31" s="115"/>
      <c r="CX31" s="115"/>
      <c r="CY31" s="115"/>
      <c r="CZ31" s="111"/>
      <c r="DA31" s="111"/>
      <c r="DB31" s="111"/>
      <c r="DC31" s="111"/>
      <c r="DD31" s="111"/>
      <c r="DE31" s="111"/>
      <c r="DF31" s="111"/>
      <c r="DG31" s="111">
        <f>SUMIF(purchases!DG32,$DI$4,purchases!DA32)</f>
        <v>0</v>
      </c>
      <c r="DH31" s="111"/>
      <c r="DI31" s="111"/>
      <c r="DJ31" s="111"/>
      <c r="DK31" s="111"/>
      <c r="DL31" s="111"/>
      <c r="DM31" s="111"/>
      <c r="DN31" s="111"/>
      <c r="DO31" s="110"/>
      <c r="DP31" s="110"/>
      <c r="DQ31" s="110"/>
      <c r="DR31" s="110">
        <f>SUMIF(purchases!DG32,$DI$4,purchases!DR32)</f>
        <v>0</v>
      </c>
      <c r="DS31" s="110"/>
      <c r="DT31" s="110"/>
      <c r="DV31" s="102"/>
      <c r="DW31" s="102"/>
      <c r="DX31" s="102"/>
      <c r="DY31" s="103"/>
      <c r="DZ31" s="103"/>
      <c r="EA31" s="103"/>
      <c r="EB31" s="103"/>
      <c r="EC31" s="103"/>
      <c r="ED31" s="103"/>
      <c r="EE31" s="103"/>
      <c r="EF31" s="103">
        <f>SUMIF(purchases!EF32,$EH$4,purchases!DZ32)</f>
        <v>0</v>
      </c>
      <c r="EG31" s="103"/>
      <c r="EH31" s="103"/>
      <c r="EI31" s="103"/>
      <c r="EJ31" s="103"/>
      <c r="EK31" s="103"/>
      <c r="EL31" s="103"/>
      <c r="EM31" s="103"/>
      <c r="EN31" s="104"/>
      <c r="EO31" s="104"/>
      <c r="EP31" s="104"/>
      <c r="EQ31" s="104">
        <f>SUMIF(purchases!EF32,$EH$4,purchases!EQ32)</f>
        <v>0</v>
      </c>
      <c r="ER31" s="104"/>
      <c r="ES31" s="104"/>
      <c r="EU31" s="36"/>
      <c r="EV31" s="36"/>
      <c r="EW31" s="36"/>
      <c r="EX31" s="37"/>
      <c r="EY31" s="37"/>
      <c r="EZ31" s="37"/>
      <c r="FA31" s="37"/>
      <c r="FB31" s="37"/>
      <c r="FC31" s="37"/>
      <c r="FD31" s="37"/>
      <c r="FE31" s="37">
        <f>SUMIF(purchases!FE32,$FG$4,purchases!EY32)</f>
        <v>0</v>
      </c>
      <c r="FF31" s="37"/>
      <c r="FG31" s="37"/>
      <c r="FH31" s="37"/>
      <c r="FI31" s="37"/>
      <c r="FJ31" s="37"/>
      <c r="FK31" s="37"/>
      <c r="FL31" s="37"/>
      <c r="FM31" s="90"/>
      <c r="FN31" s="90"/>
      <c r="FO31" s="90"/>
      <c r="FP31" s="90">
        <f>SUMIF(purchases!FE32,$FG$4,purchases!FP32)</f>
        <v>0</v>
      </c>
      <c r="FQ31" s="90"/>
      <c r="FR31" s="90"/>
      <c r="FT31" s="36"/>
      <c r="FU31" s="36"/>
      <c r="FV31" s="36"/>
      <c r="FW31" s="112"/>
      <c r="FX31" s="112"/>
      <c r="FY31" s="112"/>
      <c r="FZ31" s="112"/>
      <c r="GA31" s="112"/>
      <c r="GB31" s="112"/>
      <c r="GC31" s="112"/>
      <c r="GD31" s="112">
        <f>SUMIF(purchases!GD32,$GF$4,purchases!FX32)</f>
        <v>0</v>
      </c>
      <c r="GE31" s="112"/>
      <c r="GF31" s="112"/>
      <c r="GG31" s="112"/>
      <c r="GH31" s="112"/>
      <c r="GI31" s="112"/>
      <c r="GJ31" s="112"/>
      <c r="GK31" s="112"/>
      <c r="GL31" s="116"/>
      <c r="GM31" s="116"/>
      <c r="GN31" s="116"/>
      <c r="GO31" s="116">
        <f>SUMIF(purchases!GD32,$GF$4,purchases!GO32)</f>
        <v>0</v>
      </c>
      <c r="GP31" s="116"/>
      <c r="GQ31" s="116"/>
      <c r="GS31" s="102"/>
      <c r="GT31" s="102"/>
      <c r="GU31" s="102"/>
      <c r="GV31" s="113"/>
      <c r="GW31" s="113"/>
      <c r="GX31" s="113"/>
      <c r="GY31" s="113"/>
      <c r="GZ31" s="113"/>
      <c r="HA31" s="113"/>
      <c r="HB31" s="113"/>
      <c r="HC31" s="113">
        <f>SUMIF(purchases!HC32,$HE$4,purchases!GW32)</f>
        <v>0</v>
      </c>
      <c r="HD31" s="113"/>
      <c r="HE31" s="113"/>
      <c r="HF31" s="113"/>
      <c r="HG31" s="113"/>
      <c r="HH31" s="113"/>
      <c r="HI31" s="113"/>
      <c r="HJ31" s="113"/>
      <c r="HK31" s="104"/>
      <c r="HL31" s="104"/>
      <c r="HM31" s="104"/>
      <c r="HN31" s="104">
        <f>SUMIF(purchases!HC32,$HE$4,purchases!HN32)</f>
        <v>0</v>
      </c>
      <c r="HO31" s="104"/>
      <c r="HP31" s="104"/>
      <c r="HR31" s="117"/>
      <c r="HS31" s="117"/>
      <c r="HT31" s="117"/>
      <c r="HU31" s="114"/>
      <c r="HV31" s="114"/>
      <c r="HW31" s="114"/>
      <c r="HX31" s="114"/>
      <c r="HY31" s="114"/>
      <c r="HZ31" s="114"/>
      <c r="IA31" s="114"/>
      <c r="IB31" s="114">
        <f>SUMIF(purchases!IB32,$ID$4,purchases!HV32)</f>
        <v>0</v>
      </c>
      <c r="IC31" s="114"/>
      <c r="ID31" s="114"/>
      <c r="IE31" s="114"/>
      <c r="IF31" s="114"/>
      <c r="IG31" s="114"/>
      <c r="IH31" s="114"/>
      <c r="II31" s="114"/>
      <c r="IJ31" s="109"/>
      <c r="IK31" s="109"/>
      <c r="IL31" s="109"/>
      <c r="IM31" s="109">
        <f>SUMIF(purchases!IB32,$ID$4,purchases!IM32)</f>
        <v>0</v>
      </c>
      <c r="IN31" s="109"/>
      <c r="IO31" s="109"/>
      <c r="IQ31" s="115"/>
      <c r="IR31" s="115"/>
      <c r="IS31" s="115"/>
      <c r="IT31" s="111"/>
      <c r="IU31" s="111"/>
      <c r="IV31" s="111"/>
      <c r="IW31" s="111"/>
      <c r="IX31" s="111"/>
      <c r="IY31" s="111"/>
      <c r="IZ31" s="111"/>
      <c r="JA31" s="111">
        <f>SUMIF(purchases!JA32,$JC$4,purchases!IU32)</f>
        <v>0</v>
      </c>
      <c r="JB31" s="111"/>
      <c r="JC31" s="111"/>
      <c r="JD31" s="111"/>
      <c r="JE31" s="111"/>
      <c r="JF31" s="111"/>
      <c r="JG31" s="111"/>
      <c r="JH31" s="111"/>
      <c r="JI31" s="110"/>
      <c r="JJ31" s="110"/>
      <c r="JK31" s="110"/>
      <c r="JL31" s="110">
        <f>SUMIF(purchases!JA32,$JC$4,purchases!JL32)</f>
        <v>0</v>
      </c>
      <c r="JM31" s="110"/>
      <c r="JN31" s="110"/>
      <c r="JP31" s="102"/>
      <c r="JQ31" s="102"/>
      <c r="JR31" s="102"/>
      <c r="JS31" s="103"/>
      <c r="JT31" s="103"/>
      <c r="JU31" s="103"/>
      <c r="JV31" s="103"/>
      <c r="JW31" s="103"/>
      <c r="JX31" s="103"/>
      <c r="JY31" s="103"/>
      <c r="JZ31" s="103">
        <f>SUMIF(purchases!JZ32,$KB$4,purchases!JT32)</f>
        <v>0</v>
      </c>
      <c r="KA31" s="103"/>
      <c r="KB31" s="103"/>
      <c r="KC31" s="103"/>
      <c r="KD31" s="103"/>
      <c r="KE31" s="103"/>
      <c r="KF31" s="103"/>
      <c r="KG31" s="103"/>
      <c r="KH31" s="104"/>
      <c r="KI31" s="104"/>
      <c r="KJ31" s="104"/>
      <c r="KK31" s="104">
        <f>SUMIF(purchases!JZ32,$KB$4,purchases!KK32)</f>
        <v>0</v>
      </c>
      <c r="KL31" s="104"/>
      <c r="KM31" s="104"/>
    </row>
    <row r="32" spans="1:299" s="4" customFormat="1" ht="20.100000000000001" customHeight="1" x14ac:dyDescent="0.2">
      <c r="A32" s="36"/>
      <c r="B32" s="36"/>
      <c r="C32" s="36"/>
      <c r="D32" s="37"/>
      <c r="E32" s="37"/>
      <c r="F32" s="37"/>
      <c r="G32" s="37"/>
      <c r="H32" s="37"/>
      <c r="I32" s="37"/>
      <c r="J32" s="37"/>
      <c r="K32" s="37">
        <f>SUMIF(purchases!K33,$M$4,purchases!E33)</f>
        <v>0</v>
      </c>
      <c r="L32" s="37"/>
      <c r="M32" s="37"/>
      <c r="N32" s="37"/>
      <c r="O32" s="37"/>
      <c r="P32" s="37"/>
      <c r="Q32" s="37"/>
      <c r="R32" s="37"/>
      <c r="S32" s="90"/>
      <c r="T32" s="90"/>
      <c r="U32" s="90"/>
      <c r="V32" s="90">
        <f>SUMIF(purchases!K33,$M$4,purchases!V33)</f>
        <v>0</v>
      </c>
      <c r="W32" s="90"/>
      <c r="X32" s="90"/>
      <c r="Z32" s="36"/>
      <c r="AA32" s="36"/>
      <c r="AB32" s="36"/>
      <c r="AC32" s="112"/>
      <c r="AD32" s="112"/>
      <c r="AE32" s="112"/>
      <c r="AF32" s="112"/>
      <c r="AG32" s="112"/>
      <c r="AH32" s="112"/>
      <c r="AI32" s="112"/>
      <c r="AJ32" s="112">
        <f>SUMIF(purchases!AJ33,$AL$4,purchases!AD33)</f>
        <v>0</v>
      </c>
      <c r="AK32" s="112"/>
      <c r="AL32" s="112"/>
      <c r="AM32" s="112"/>
      <c r="AN32" s="112"/>
      <c r="AO32" s="112"/>
      <c r="AP32" s="112"/>
      <c r="AQ32" s="112"/>
      <c r="AR32" s="116"/>
      <c r="AS32" s="116"/>
      <c r="AT32" s="116"/>
      <c r="AU32" s="116">
        <f>SUMIF(purchases!AJ33,$AL$4,purchases!AU33)</f>
        <v>0</v>
      </c>
      <c r="AV32" s="116"/>
      <c r="AW32" s="116"/>
      <c r="AY32" s="102"/>
      <c r="AZ32" s="102"/>
      <c r="BA32" s="102"/>
      <c r="BB32" s="113"/>
      <c r="BC32" s="113"/>
      <c r="BD32" s="113"/>
      <c r="BE32" s="113"/>
      <c r="BF32" s="113"/>
      <c r="BG32" s="113"/>
      <c r="BH32" s="113"/>
      <c r="BI32" s="113">
        <f>SUMIF(purchases!BI33,$BK$4,purchases!BC33)</f>
        <v>0</v>
      </c>
      <c r="BJ32" s="113"/>
      <c r="BK32" s="113"/>
      <c r="BL32" s="113"/>
      <c r="BM32" s="113"/>
      <c r="BN32" s="113"/>
      <c r="BO32" s="113"/>
      <c r="BP32" s="113"/>
      <c r="BQ32" s="104"/>
      <c r="BR32" s="104"/>
      <c r="BS32" s="104"/>
      <c r="BT32" s="104">
        <f>SUMIF(purchases!BI33,$BK$4,purchases!BT33)</f>
        <v>0</v>
      </c>
      <c r="BU32" s="104"/>
      <c r="BV32" s="104"/>
      <c r="BX32" s="117"/>
      <c r="BY32" s="117"/>
      <c r="BZ32" s="117"/>
      <c r="CA32" s="114"/>
      <c r="CB32" s="114"/>
      <c r="CC32" s="114"/>
      <c r="CD32" s="114"/>
      <c r="CE32" s="114"/>
      <c r="CF32" s="114"/>
      <c r="CG32" s="114"/>
      <c r="CH32" s="114">
        <f>SUMIF(purchases!CH33,$CJ$4,purchases!CB33)</f>
        <v>0</v>
      </c>
      <c r="CI32" s="114"/>
      <c r="CJ32" s="114"/>
      <c r="CK32" s="114"/>
      <c r="CL32" s="114"/>
      <c r="CM32" s="114"/>
      <c r="CN32" s="114"/>
      <c r="CO32" s="114"/>
      <c r="CP32" s="109"/>
      <c r="CQ32" s="109"/>
      <c r="CR32" s="109"/>
      <c r="CS32" s="109">
        <f>SUMIF(purchases!CH33,$CJ$4,purchases!CS33)</f>
        <v>0</v>
      </c>
      <c r="CT32" s="109"/>
      <c r="CU32" s="109"/>
      <c r="CW32" s="115"/>
      <c r="CX32" s="115"/>
      <c r="CY32" s="115"/>
      <c r="CZ32" s="111"/>
      <c r="DA32" s="111"/>
      <c r="DB32" s="111"/>
      <c r="DC32" s="111"/>
      <c r="DD32" s="111"/>
      <c r="DE32" s="111"/>
      <c r="DF32" s="111"/>
      <c r="DG32" s="111">
        <f>SUMIF(purchases!DG33,$DI$4,purchases!DA33)</f>
        <v>0</v>
      </c>
      <c r="DH32" s="111"/>
      <c r="DI32" s="111"/>
      <c r="DJ32" s="111"/>
      <c r="DK32" s="111"/>
      <c r="DL32" s="111"/>
      <c r="DM32" s="111"/>
      <c r="DN32" s="111"/>
      <c r="DO32" s="110"/>
      <c r="DP32" s="110"/>
      <c r="DQ32" s="110"/>
      <c r="DR32" s="110">
        <f>SUMIF(purchases!DG33,$DI$4,purchases!DR33)</f>
        <v>0</v>
      </c>
      <c r="DS32" s="110"/>
      <c r="DT32" s="110"/>
      <c r="DV32" s="102"/>
      <c r="DW32" s="102"/>
      <c r="DX32" s="102"/>
      <c r="DY32" s="103"/>
      <c r="DZ32" s="103"/>
      <c r="EA32" s="103"/>
      <c r="EB32" s="103"/>
      <c r="EC32" s="103"/>
      <c r="ED32" s="103"/>
      <c r="EE32" s="103"/>
      <c r="EF32" s="103">
        <f>SUMIF(purchases!EF33,$EH$4,purchases!DZ33)</f>
        <v>0</v>
      </c>
      <c r="EG32" s="103"/>
      <c r="EH32" s="103"/>
      <c r="EI32" s="103"/>
      <c r="EJ32" s="103"/>
      <c r="EK32" s="103"/>
      <c r="EL32" s="103"/>
      <c r="EM32" s="103"/>
      <c r="EN32" s="104"/>
      <c r="EO32" s="104"/>
      <c r="EP32" s="104"/>
      <c r="EQ32" s="104">
        <f>SUMIF(purchases!EF33,$EH$4,purchases!EQ33)</f>
        <v>0</v>
      </c>
      <c r="ER32" s="104"/>
      <c r="ES32" s="104"/>
      <c r="EU32" s="36"/>
      <c r="EV32" s="36"/>
      <c r="EW32" s="36"/>
      <c r="EX32" s="37"/>
      <c r="EY32" s="37"/>
      <c r="EZ32" s="37"/>
      <c r="FA32" s="37"/>
      <c r="FB32" s="37"/>
      <c r="FC32" s="37"/>
      <c r="FD32" s="37"/>
      <c r="FE32" s="37">
        <f>SUMIF(purchases!FE33,$FG$4,purchases!EY33)</f>
        <v>0</v>
      </c>
      <c r="FF32" s="37"/>
      <c r="FG32" s="37"/>
      <c r="FH32" s="37"/>
      <c r="FI32" s="37"/>
      <c r="FJ32" s="37"/>
      <c r="FK32" s="37"/>
      <c r="FL32" s="37"/>
      <c r="FM32" s="90"/>
      <c r="FN32" s="90"/>
      <c r="FO32" s="90"/>
      <c r="FP32" s="90">
        <f>SUMIF(purchases!FE33,$FG$4,purchases!FP33)</f>
        <v>0</v>
      </c>
      <c r="FQ32" s="90"/>
      <c r="FR32" s="90"/>
      <c r="FT32" s="36"/>
      <c r="FU32" s="36"/>
      <c r="FV32" s="36"/>
      <c r="FW32" s="112"/>
      <c r="FX32" s="112"/>
      <c r="FY32" s="112"/>
      <c r="FZ32" s="112"/>
      <c r="GA32" s="112"/>
      <c r="GB32" s="112"/>
      <c r="GC32" s="112"/>
      <c r="GD32" s="112">
        <f>SUMIF(purchases!GD33,$GF$4,purchases!FX33)</f>
        <v>0</v>
      </c>
      <c r="GE32" s="112"/>
      <c r="GF32" s="112"/>
      <c r="GG32" s="112"/>
      <c r="GH32" s="112"/>
      <c r="GI32" s="112"/>
      <c r="GJ32" s="112"/>
      <c r="GK32" s="112"/>
      <c r="GL32" s="116"/>
      <c r="GM32" s="116"/>
      <c r="GN32" s="116"/>
      <c r="GO32" s="116">
        <f>SUMIF(purchases!GD33,$GF$4,purchases!GO33)</f>
        <v>0</v>
      </c>
      <c r="GP32" s="116"/>
      <c r="GQ32" s="116"/>
      <c r="GS32" s="102"/>
      <c r="GT32" s="102"/>
      <c r="GU32" s="102"/>
      <c r="GV32" s="113"/>
      <c r="GW32" s="113"/>
      <c r="GX32" s="113"/>
      <c r="GY32" s="113"/>
      <c r="GZ32" s="113"/>
      <c r="HA32" s="113"/>
      <c r="HB32" s="113"/>
      <c r="HC32" s="113">
        <f>SUMIF(purchases!HC33,$HE$4,purchases!GW33)</f>
        <v>0</v>
      </c>
      <c r="HD32" s="113"/>
      <c r="HE32" s="113"/>
      <c r="HF32" s="113"/>
      <c r="HG32" s="113"/>
      <c r="HH32" s="113"/>
      <c r="HI32" s="113"/>
      <c r="HJ32" s="113"/>
      <c r="HK32" s="104"/>
      <c r="HL32" s="104"/>
      <c r="HM32" s="104"/>
      <c r="HN32" s="104">
        <f>SUMIF(purchases!HC33,$HE$4,purchases!HN33)</f>
        <v>0</v>
      </c>
      <c r="HO32" s="104"/>
      <c r="HP32" s="104"/>
      <c r="HR32" s="117"/>
      <c r="HS32" s="117"/>
      <c r="HT32" s="117"/>
      <c r="HU32" s="114"/>
      <c r="HV32" s="114"/>
      <c r="HW32" s="114"/>
      <c r="HX32" s="114"/>
      <c r="HY32" s="114"/>
      <c r="HZ32" s="114"/>
      <c r="IA32" s="114"/>
      <c r="IB32" s="114">
        <f>SUMIF(purchases!IB33,$ID$4,purchases!HV33)</f>
        <v>0</v>
      </c>
      <c r="IC32" s="114"/>
      <c r="ID32" s="114"/>
      <c r="IE32" s="114"/>
      <c r="IF32" s="114"/>
      <c r="IG32" s="114"/>
      <c r="IH32" s="114"/>
      <c r="II32" s="114"/>
      <c r="IJ32" s="109"/>
      <c r="IK32" s="109"/>
      <c r="IL32" s="109"/>
      <c r="IM32" s="109">
        <f>SUMIF(purchases!IB33,$ID$4,purchases!IM33)</f>
        <v>0</v>
      </c>
      <c r="IN32" s="109"/>
      <c r="IO32" s="109"/>
      <c r="IQ32" s="115"/>
      <c r="IR32" s="115"/>
      <c r="IS32" s="115"/>
      <c r="IT32" s="111"/>
      <c r="IU32" s="111"/>
      <c r="IV32" s="111"/>
      <c r="IW32" s="111"/>
      <c r="IX32" s="111"/>
      <c r="IY32" s="111"/>
      <c r="IZ32" s="111"/>
      <c r="JA32" s="111">
        <f>SUMIF(purchases!JA33,$JC$4,purchases!IU33)</f>
        <v>0</v>
      </c>
      <c r="JB32" s="111"/>
      <c r="JC32" s="111"/>
      <c r="JD32" s="111"/>
      <c r="JE32" s="111"/>
      <c r="JF32" s="111"/>
      <c r="JG32" s="111"/>
      <c r="JH32" s="111"/>
      <c r="JI32" s="110"/>
      <c r="JJ32" s="110"/>
      <c r="JK32" s="110"/>
      <c r="JL32" s="110">
        <f>SUMIF(purchases!JA33,$JC$4,purchases!JL33)</f>
        <v>0</v>
      </c>
      <c r="JM32" s="110"/>
      <c r="JN32" s="110"/>
      <c r="JP32" s="102"/>
      <c r="JQ32" s="102"/>
      <c r="JR32" s="102"/>
      <c r="JS32" s="103"/>
      <c r="JT32" s="103"/>
      <c r="JU32" s="103"/>
      <c r="JV32" s="103"/>
      <c r="JW32" s="103"/>
      <c r="JX32" s="103"/>
      <c r="JY32" s="103"/>
      <c r="JZ32" s="103">
        <f>SUMIF(purchases!JZ33,$KB$4,purchases!JT33)</f>
        <v>0</v>
      </c>
      <c r="KA32" s="103"/>
      <c r="KB32" s="103"/>
      <c r="KC32" s="103"/>
      <c r="KD32" s="103"/>
      <c r="KE32" s="103"/>
      <c r="KF32" s="103"/>
      <c r="KG32" s="103"/>
      <c r="KH32" s="104"/>
      <c r="KI32" s="104"/>
      <c r="KJ32" s="104"/>
      <c r="KK32" s="104">
        <f>SUMIF(purchases!JZ33,$KB$4,purchases!KK33)</f>
        <v>0</v>
      </c>
      <c r="KL32" s="104"/>
      <c r="KM32" s="104"/>
    </row>
    <row r="33" spans="1:299" s="4" customFormat="1" ht="20.100000000000001" customHeight="1" x14ac:dyDescent="0.2">
      <c r="A33" s="36"/>
      <c r="B33" s="36"/>
      <c r="C33" s="36"/>
      <c r="D33" s="37"/>
      <c r="E33" s="37"/>
      <c r="F33" s="37"/>
      <c r="G33" s="37"/>
      <c r="H33" s="37"/>
      <c r="I33" s="37"/>
      <c r="J33" s="37"/>
      <c r="K33" s="37">
        <f>SUMIF(purchases!K34,$M$4,purchases!E34)</f>
        <v>0</v>
      </c>
      <c r="L33" s="37"/>
      <c r="M33" s="37"/>
      <c r="N33" s="37"/>
      <c r="O33" s="37"/>
      <c r="P33" s="37"/>
      <c r="Q33" s="37"/>
      <c r="R33" s="37"/>
      <c r="S33" s="90"/>
      <c r="T33" s="90"/>
      <c r="U33" s="90"/>
      <c r="V33" s="90">
        <f>SUMIF(purchases!K34,$M$4,purchases!V34)</f>
        <v>0</v>
      </c>
      <c r="W33" s="90"/>
      <c r="X33" s="90"/>
      <c r="Z33" s="36"/>
      <c r="AA33" s="36"/>
      <c r="AB33" s="36"/>
      <c r="AC33" s="112"/>
      <c r="AD33" s="112"/>
      <c r="AE33" s="112"/>
      <c r="AF33" s="112"/>
      <c r="AG33" s="112"/>
      <c r="AH33" s="112"/>
      <c r="AI33" s="112"/>
      <c r="AJ33" s="112">
        <f>SUMIF(purchases!AJ34,$AL$4,purchases!AD34)</f>
        <v>0</v>
      </c>
      <c r="AK33" s="112"/>
      <c r="AL33" s="112"/>
      <c r="AM33" s="112"/>
      <c r="AN33" s="112"/>
      <c r="AO33" s="112"/>
      <c r="AP33" s="112"/>
      <c r="AQ33" s="112"/>
      <c r="AR33" s="116"/>
      <c r="AS33" s="116"/>
      <c r="AT33" s="116"/>
      <c r="AU33" s="116">
        <f>SUMIF(purchases!AJ34,$AL$4,purchases!AU34)</f>
        <v>0</v>
      </c>
      <c r="AV33" s="116"/>
      <c r="AW33" s="116"/>
      <c r="AY33" s="102"/>
      <c r="AZ33" s="102"/>
      <c r="BA33" s="102"/>
      <c r="BB33" s="113"/>
      <c r="BC33" s="113"/>
      <c r="BD33" s="113"/>
      <c r="BE33" s="113"/>
      <c r="BF33" s="113"/>
      <c r="BG33" s="113"/>
      <c r="BH33" s="113"/>
      <c r="BI33" s="113">
        <f>SUMIF(purchases!BI34,$BK$4,purchases!BC34)</f>
        <v>0</v>
      </c>
      <c r="BJ33" s="113"/>
      <c r="BK33" s="113"/>
      <c r="BL33" s="113"/>
      <c r="BM33" s="113"/>
      <c r="BN33" s="113"/>
      <c r="BO33" s="113"/>
      <c r="BP33" s="113"/>
      <c r="BQ33" s="104"/>
      <c r="BR33" s="104"/>
      <c r="BS33" s="104"/>
      <c r="BT33" s="104">
        <f>SUMIF(purchases!BI34,$BK$4,purchases!BT34)</f>
        <v>0</v>
      </c>
      <c r="BU33" s="104"/>
      <c r="BV33" s="104"/>
      <c r="BX33" s="117"/>
      <c r="BY33" s="117"/>
      <c r="BZ33" s="117"/>
      <c r="CA33" s="114"/>
      <c r="CB33" s="114"/>
      <c r="CC33" s="114"/>
      <c r="CD33" s="114"/>
      <c r="CE33" s="114"/>
      <c r="CF33" s="114"/>
      <c r="CG33" s="114"/>
      <c r="CH33" s="114">
        <f>SUMIF(purchases!CH34,$CJ$4,purchases!CB34)</f>
        <v>0</v>
      </c>
      <c r="CI33" s="114"/>
      <c r="CJ33" s="114"/>
      <c r="CK33" s="114"/>
      <c r="CL33" s="114"/>
      <c r="CM33" s="114"/>
      <c r="CN33" s="114"/>
      <c r="CO33" s="114"/>
      <c r="CP33" s="109"/>
      <c r="CQ33" s="109"/>
      <c r="CR33" s="109"/>
      <c r="CS33" s="109">
        <f>SUMIF(purchases!CH34,$CJ$4,purchases!CS34)</f>
        <v>0</v>
      </c>
      <c r="CT33" s="109"/>
      <c r="CU33" s="109"/>
      <c r="CW33" s="115"/>
      <c r="CX33" s="115"/>
      <c r="CY33" s="115"/>
      <c r="CZ33" s="111"/>
      <c r="DA33" s="111"/>
      <c r="DB33" s="111"/>
      <c r="DC33" s="111"/>
      <c r="DD33" s="111"/>
      <c r="DE33" s="111"/>
      <c r="DF33" s="111"/>
      <c r="DG33" s="111">
        <f>SUMIF(purchases!DG34,$DI$4,purchases!DA34)</f>
        <v>0</v>
      </c>
      <c r="DH33" s="111"/>
      <c r="DI33" s="111"/>
      <c r="DJ33" s="111"/>
      <c r="DK33" s="111"/>
      <c r="DL33" s="111"/>
      <c r="DM33" s="111"/>
      <c r="DN33" s="111"/>
      <c r="DO33" s="110"/>
      <c r="DP33" s="110"/>
      <c r="DQ33" s="110"/>
      <c r="DR33" s="110">
        <f>SUMIF(purchases!DG34,$DI$4,purchases!DR34)</f>
        <v>0</v>
      </c>
      <c r="DS33" s="110"/>
      <c r="DT33" s="110"/>
      <c r="DV33" s="102"/>
      <c r="DW33" s="102"/>
      <c r="DX33" s="102"/>
      <c r="DY33" s="103"/>
      <c r="DZ33" s="103"/>
      <c r="EA33" s="103"/>
      <c r="EB33" s="103"/>
      <c r="EC33" s="103"/>
      <c r="ED33" s="103"/>
      <c r="EE33" s="103"/>
      <c r="EF33" s="103">
        <f>SUMIF(purchases!EF34,$EH$4,purchases!DZ34)</f>
        <v>0</v>
      </c>
      <c r="EG33" s="103"/>
      <c r="EH33" s="103"/>
      <c r="EI33" s="103"/>
      <c r="EJ33" s="103"/>
      <c r="EK33" s="103"/>
      <c r="EL33" s="103"/>
      <c r="EM33" s="103"/>
      <c r="EN33" s="104"/>
      <c r="EO33" s="104"/>
      <c r="EP33" s="104"/>
      <c r="EQ33" s="104">
        <f>SUMIF(purchases!EF34,$EH$4,purchases!EQ34)</f>
        <v>0</v>
      </c>
      <c r="ER33" s="104"/>
      <c r="ES33" s="104"/>
      <c r="EU33" s="36"/>
      <c r="EV33" s="36"/>
      <c r="EW33" s="36"/>
      <c r="EX33" s="37"/>
      <c r="EY33" s="37"/>
      <c r="EZ33" s="37"/>
      <c r="FA33" s="37"/>
      <c r="FB33" s="37"/>
      <c r="FC33" s="37"/>
      <c r="FD33" s="37"/>
      <c r="FE33" s="37">
        <f>SUMIF(purchases!FE34,$FG$4,purchases!EY34)</f>
        <v>0</v>
      </c>
      <c r="FF33" s="37"/>
      <c r="FG33" s="37"/>
      <c r="FH33" s="37"/>
      <c r="FI33" s="37"/>
      <c r="FJ33" s="37"/>
      <c r="FK33" s="37"/>
      <c r="FL33" s="37"/>
      <c r="FM33" s="90"/>
      <c r="FN33" s="90"/>
      <c r="FO33" s="90"/>
      <c r="FP33" s="90">
        <f>SUMIF(purchases!FE34,$FG$4,purchases!FP34)</f>
        <v>0</v>
      </c>
      <c r="FQ33" s="90"/>
      <c r="FR33" s="90"/>
      <c r="FT33" s="36"/>
      <c r="FU33" s="36"/>
      <c r="FV33" s="36"/>
      <c r="FW33" s="112"/>
      <c r="FX33" s="112"/>
      <c r="FY33" s="112"/>
      <c r="FZ33" s="112"/>
      <c r="GA33" s="112"/>
      <c r="GB33" s="112"/>
      <c r="GC33" s="112"/>
      <c r="GD33" s="112">
        <f>SUMIF(purchases!GD34,$GF$4,purchases!FX34)</f>
        <v>0</v>
      </c>
      <c r="GE33" s="112"/>
      <c r="GF33" s="112"/>
      <c r="GG33" s="112"/>
      <c r="GH33" s="112"/>
      <c r="GI33" s="112"/>
      <c r="GJ33" s="112"/>
      <c r="GK33" s="112"/>
      <c r="GL33" s="116"/>
      <c r="GM33" s="116"/>
      <c r="GN33" s="116"/>
      <c r="GO33" s="116">
        <f>SUMIF(purchases!GD34,$GF$4,purchases!GO34)</f>
        <v>0</v>
      </c>
      <c r="GP33" s="116"/>
      <c r="GQ33" s="116"/>
      <c r="GS33" s="102"/>
      <c r="GT33" s="102"/>
      <c r="GU33" s="102"/>
      <c r="GV33" s="113"/>
      <c r="GW33" s="113"/>
      <c r="GX33" s="113"/>
      <c r="GY33" s="113"/>
      <c r="GZ33" s="113"/>
      <c r="HA33" s="113"/>
      <c r="HB33" s="113"/>
      <c r="HC33" s="113">
        <f>SUMIF(purchases!HC34,$HE$4,purchases!GW34)</f>
        <v>0</v>
      </c>
      <c r="HD33" s="113"/>
      <c r="HE33" s="113"/>
      <c r="HF33" s="113"/>
      <c r="HG33" s="113"/>
      <c r="HH33" s="113"/>
      <c r="HI33" s="113"/>
      <c r="HJ33" s="113"/>
      <c r="HK33" s="104"/>
      <c r="HL33" s="104"/>
      <c r="HM33" s="104"/>
      <c r="HN33" s="104">
        <f>SUMIF(purchases!HC34,$HE$4,purchases!HN34)</f>
        <v>0</v>
      </c>
      <c r="HO33" s="104"/>
      <c r="HP33" s="104"/>
      <c r="HR33" s="117"/>
      <c r="HS33" s="117"/>
      <c r="HT33" s="117"/>
      <c r="HU33" s="114"/>
      <c r="HV33" s="114"/>
      <c r="HW33" s="114"/>
      <c r="HX33" s="114"/>
      <c r="HY33" s="114"/>
      <c r="HZ33" s="114"/>
      <c r="IA33" s="114"/>
      <c r="IB33" s="114">
        <f>SUMIF(purchases!IB34,$ID$4,purchases!HV34)</f>
        <v>0</v>
      </c>
      <c r="IC33" s="114"/>
      <c r="ID33" s="114"/>
      <c r="IE33" s="114"/>
      <c r="IF33" s="114"/>
      <c r="IG33" s="114"/>
      <c r="IH33" s="114"/>
      <c r="II33" s="114"/>
      <c r="IJ33" s="109"/>
      <c r="IK33" s="109"/>
      <c r="IL33" s="109"/>
      <c r="IM33" s="109">
        <f>SUMIF(purchases!IB34,$ID$4,purchases!IM34)</f>
        <v>0</v>
      </c>
      <c r="IN33" s="109"/>
      <c r="IO33" s="109"/>
      <c r="IQ33" s="115"/>
      <c r="IR33" s="115"/>
      <c r="IS33" s="115"/>
      <c r="IT33" s="111"/>
      <c r="IU33" s="111"/>
      <c r="IV33" s="111"/>
      <c r="IW33" s="111"/>
      <c r="IX33" s="111"/>
      <c r="IY33" s="111"/>
      <c r="IZ33" s="111"/>
      <c r="JA33" s="111">
        <f>SUMIF(purchases!JA34,$JC$4,purchases!IU34)</f>
        <v>0</v>
      </c>
      <c r="JB33" s="111"/>
      <c r="JC33" s="111"/>
      <c r="JD33" s="111"/>
      <c r="JE33" s="111"/>
      <c r="JF33" s="111"/>
      <c r="JG33" s="111"/>
      <c r="JH33" s="111"/>
      <c r="JI33" s="110"/>
      <c r="JJ33" s="110"/>
      <c r="JK33" s="110"/>
      <c r="JL33" s="110">
        <f>SUMIF(purchases!JA34,$JC$4,purchases!JL34)</f>
        <v>0</v>
      </c>
      <c r="JM33" s="110"/>
      <c r="JN33" s="110"/>
      <c r="JP33" s="102"/>
      <c r="JQ33" s="102"/>
      <c r="JR33" s="102"/>
      <c r="JS33" s="103"/>
      <c r="JT33" s="103"/>
      <c r="JU33" s="103"/>
      <c r="JV33" s="103"/>
      <c r="JW33" s="103"/>
      <c r="JX33" s="103"/>
      <c r="JY33" s="103"/>
      <c r="JZ33" s="103">
        <f>SUMIF(purchases!JZ34,$KB$4,purchases!JT34)</f>
        <v>0</v>
      </c>
      <c r="KA33" s="103"/>
      <c r="KB33" s="103"/>
      <c r="KC33" s="103"/>
      <c r="KD33" s="103"/>
      <c r="KE33" s="103"/>
      <c r="KF33" s="103"/>
      <c r="KG33" s="103"/>
      <c r="KH33" s="104"/>
      <c r="KI33" s="104"/>
      <c r="KJ33" s="104"/>
      <c r="KK33" s="104">
        <f>SUMIF(purchases!JZ34,$KB$4,purchases!KK34)</f>
        <v>0</v>
      </c>
      <c r="KL33" s="104"/>
      <c r="KM33" s="104"/>
    </row>
    <row r="34" spans="1:299" s="4" customFormat="1" ht="20.100000000000001" customHeight="1" x14ac:dyDescent="0.2">
      <c r="A34" s="36"/>
      <c r="B34" s="36"/>
      <c r="C34" s="36"/>
      <c r="D34" s="37"/>
      <c r="E34" s="37"/>
      <c r="F34" s="37"/>
      <c r="G34" s="37"/>
      <c r="H34" s="37"/>
      <c r="I34" s="37"/>
      <c r="J34" s="37"/>
      <c r="K34" s="37">
        <f>SUMIF(purchases!K35,$M$4,purchases!E35)</f>
        <v>0</v>
      </c>
      <c r="L34" s="37"/>
      <c r="M34" s="37"/>
      <c r="N34" s="37"/>
      <c r="O34" s="37"/>
      <c r="P34" s="37"/>
      <c r="Q34" s="37"/>
      <c r="R34" s="37"/>
      <c r="S34" s="90"/>
      <c r="T34" s="90"/>
      <c r="U34" s="90"/>
      <c r="V34" s="90">
        <f>SUMIF(purchases!K35,$M$4,purchases!V35)</f>
        <v>0</v>
      </c>
      <c r="W34" s="90"/>
      <c r="X34" s="90"/>
      <c r="Z34" s="36"/>
      <c r="AA34" s="36"/>
      <c r="AB34" s="36"/>
      <c r="AC34" s="112"/>
      <c r="AD34" s="112"/>
      <c r="AE34" s="112"/>
      <c r="AF34" s="112"/>
      <c r="AG34" s="112"/>
      <c r="AH34" s="112"/>
      <c r="AI34" s="112"/>
      <c r="AJ34" s="112">
        <f>SUMIF(purchases!AJ35,$AL$4,purchases!AD35)</f>
        <v>0</v>
      </c>
      <c r="AK34" s="112"/>
      <c r="AL34" s="112"/>
      <c r="AM34" s="112"/>
      <c r="AN34" s="112"/>
      <c r="AO34" s="112"/>
      <c r="AP34" s="112"/>
      <c r="AQ34" s="112"/>
      <c r="AR34" s="116"/>
      <c r="AS34" s="116"/>
      <c r="AT34" s="116"/>
      <c r="AU34" s="116">
        <f>SUMIF(purchases!AJ35,$AL$4,purchases!AU35)</f>
        <v>0</v>
      </c>
      <c r="AV34" s="116"/>
      <c r="AW34" s="116"/>
      <c r="AY34" s="102"/>
      <c r="AZ34" s="102"/>
      <c r="BA34" s="102"/>
      <c r="BB34" s="113"/>
      <c r="BC34" s="113"/>
      <c r="BD34" s="113"/>
      <c r="BE34" s="113"/>
      <c r="BF34" s="113"/>
      <c r="BG34" s="113"/>
      <c r="BH34" s="113"/>
      <c r="BI34" s="113">
        <f>SUMIF(purchases!BI35,$BK$4,purchases!BC35)</f>
        <v>0</v>
      </c>
      <c r="BJ34" s="113"/>
      <c r="BK34" s="113"/>
      <c r="BL34" s="113"/>
      <c r="BM34" s="113"/>
      <c r="BN34" s="113"/>
      <c r="BO34" s="113"/>
      <c r="BP34" s="113"/>
      <c r="BQ34" s="104"/>
      <c r="BR34" s="104"/>
      <c r="BS34" s="104"/>
      <c r="BT34" s="104">
        <f>SUMIF(purchases!BI35,$BK$4,purchases!BT35)</f>
        <v>0</v>
      </c>
      <c r="BU34" s="104"/>
      <c r="BV34" s="104"/>
      <c r="BX34" s="117"/>
      <c r="BY34" s="117"/>
      <c r="BZ34" s="117"/>
      <c r="CA34" s="114"/>
      <c r="CB34" s="114"/>
      <c r="CC34" s="114"/>
      <c r="CD34" s="114"/>
      <c r="CE34" s="114"/>
      <c r="CF34" s="114"/>
      <c r="CG34" s="114"/>
      <c r="CH34" s="114">
        <f>SUMIF(purchases!CH35,$CJ$4,purchases!CB35)</f>
        <v>0</v>
      </c>
      <c r="CI34" s="114"/>
      <c r="CJ34" s="114"/>
      <c r="CK34" s="114"/>
      <c r="CL34" s="114"/>
      <c r="CM34" s="114"/>
      <c r="CN34" s="114"/>
      <c r="CO34" s="114"/>
      <c r="CP34" s="109"/>
      <c r="CQ34" s="109"/>
      <c r="CR34" s="109"/>
      <c r="CS34" s="109">
        <f>SUMIF(purchases!CH35,$CJ$4,purchases!CS35)</f>
        <v>0</v>
      </c>
      <c r="CT34" s="109"/>
      <c r="CU34" s="109"/>
      <c r="CW34" s="115"/>
      <c r="CX34" s="115"/>
      <c r="CY34" s="115"/>
      <c r="CZ34" s="111"/>
      <c r="DA34" s="111"/>
      <c r="DB34" s="111"/>
      <c r="DC34" s="111"/>
      <c r="DD34" s="111"/>
      <c r="DE34" s="111"/>
      <c r="DF34" s="111"/>
      <c r="DG34" s="111">
        <f>SUMIF(purchases!DG35,$DI$4,purchases!DA35)</f>
        <v>0</v>
      </c>
      <c r="DH34" s="111"/>
      <c r="DI34" s="111"/>
      <c r="DJ34" s="111"/>
      <c r="DK34" s="111"/>
      <c r="DL34" s="111"/>
      <c r="DM34" s="111"/>
      <c r="DN34" s="111"/>
      <c r="DO34" s="110"/>
      <c r="DP34" s="110"/>
      <c r="DQ34" s="110"/>
      <c r="DR34" s="110">
        <f>SUMIF(purchases!DG35,$DI$4,purchases!DR35)</f>
        <v>0</v>
      </c>
      <c r="DS34" s="110"/>
      <c r="DT34" s="110"/>
      <c r="DV34" s="102"/>
      <c r="DW34" s="102"/>
      <c r="DX34" s="102"/>
      <c r="DY34" s="103"/>
      <c r="DZ34" s="103"/>
      <c r="EA34" s="103"/>
      <c r="EB34" s="103"/>
      <c r="EC34" s="103"/>
      <c r="ED34" s="103"/>
      <c r="EE34" s="103"/>
      <c r="EF34" s="103">
        <f>SUMIF(purchases!EF35,$EH$4,purchases!DZ35)</f>
        <v>0</v>
      </c>
      <c r="EG34" s="103"/>
      <c r="EH34" s="103"/>
      <c r="EI34" s="103"/>
      <c r="EJ34" s="103"/>
      <c r="EK34" s="103"/>
      <c r="EL34" s="103"/>
      <c r="EM34" s="103"/>
      <c r="EN34" s="104"/>
      <c r="EO34" s="104"/>
      <c r="EP34" s="104"/>
      <c r="EQ34" s="104">
        <f>SUMIF(purchases!EF35,$EH$4,purchases!EQ35)</f>
        <v>0</v>
      </c>
      <c r="ER34" s="104"/>
      <c r="ES34" s="104"/>
      <c r="EU34" s="36"/>
      <c r="EV34" s="36"/>
      <c r="EW34" s="36"/>
      <c r="EX34" s="37"/>
      <c r="EY34" s="37"/>
      <c r="EZ34" s="37"/>
      <c r="FA34" s="37"/>
      <c r="FB34" s="37"/>
      <c r="FC34" s="37"/>
      <c r="FD34" s="37"/>
      <c r="FE34" s="37">
        <f>SUMIF(purchases!FE35,$FG$4,purchases!EY35)</f>
        <v>0</v>
      </c>
      <c r="FF34" s="37"/>
      <c r="FG34" s="37"/>
      <c r="FH34" s="37"/>
      <c r="FI34" s="37"/>
      <c r="FJ34" s="37"/>
      <c r="FK34" s="37"/>
      <c r="FL34" s="37"/>
      <c r="FM34" s="90"/>
      <c r="FN34" s="90"/>
      <c r="FO34" s="90"/>
      <c r="FP34" s="90">
        <f>SUMIF(purchases!FE35,$FG$4,purchases!FP35)</f>
        <v>0</v>
      </c>
      <c r="FQ34" s="90"/>
      <c r="FR34" s="90"/>
      <c r="FT34" s="36"/>
      <c r="FU34" s="36"/>
      <c r="FV34" s="36"/>
      <c r="FW34" s="112"/>
      <c r="FX34" s="112"/>
      <c r="FY34" s="112"/>
      <c r="FZ34" s="112"/>
      <c r="GA34" s="112"/>
      <c r="GB34" s="112"/>
      <c r="GC34" s="112"/>
      <c r="GD34" s="112">
        <f>SUMIF(purchases!GD35,$GF$4,purchases!FX35)</f>
        <v>0</v>
      </c>
      <c r="GE34" s="112"/>
      <c r="GF34" s="112"/>
      <c r="GG34" s="112"/>
      <c r="GH34" s="112"/>
      <c r="GI34" s="112"/>
      <c r="GJ34" s="112"/>
      <c r="GK34" s="112"/>
      <c r="GL34" s="116"/>
      <c r="GM34" s="116"/>
      <c r="GN34" s="116"/>
      <c r="GO34" s="116">
        <f>SUMIF(purchases!GD35,$GF$4,purchases!GO35)</f>
        <v>0</v>
      </c>
      <c r="GP34" s="116"/>
      <c r="GQ34" s="116"/>
      <c r="GS34" s="102"/>
      <c r="GT34" s="102"/>
      <c r="GU34" s="102"/>
      <c r="GV34" s="113"/>
      <c r="GW34" s="113"/>
      <c r="GX34" s="113"/>
      <c r="GY34" s="113"/>
      <c r="GZ34" s="113"/>
      <c r="HA34" s="113"/>
      <c r="HB34" s="113"/>
      <c r="HC34" s="113">
        <f>SUMIF(purchases!HC35,$HE$4,purchases!GW35)</f>
        <v>0</v>
      </c>
      <c r="HD34" s="113"/>
      <c r="HE34" s="113"/>
      <c r="HF34" s="113"/>
      <c r="HG34" s="113"/>
      <c r="HH34" s="113"/>
      <c r="HI34" s="113"/>
      <c r="HJ34" s="113"/>
      <c r="HK34" s="104"/>
      <c r="HL34" s="104"/>
      <c r="HM34" s="104"/>
      <c r="HN34" s="104">
        <f>SUMIF(purchases!HC35,$HE$4,purchases!HN35)</f>
        <v>0</v>
      </c>
      <c r="HO34" s="104"/>
      <c r="HP34" s="104"/>
      <c r="HR34" s="117"/>
      <c r="HS34" s="117"/>
      <c r="HT34" s="117"/>
      <c r="HU34" s="114"/>
      <c r="HV34" s="114"/>
      <c r="HW34" s="114"/>
      <c r="HX34" s="114"/>
      <c r="HY34" s="114"/>
      <c r="HZ34" s="114"/>
      <c r="IA34" s="114"/>
      <c r="IB34" s="114">
        <f>SUMIF(purchases!IB35,$ID$4,purchases!HV35)</f>
        <v>0</v>
      </c>
      <c r="IC34" s="114"/>
      <c r="ID34" s="114"/>
      <c r="IE34" s="114"/>
      <c r="IF34" s="114"/>
      <c r="IG34" s="114"/>
      <c r="IH34" s="114"/>
      <c r="II34" s="114"/>
      <c r="IJ34" s="109"/>
      <c r="IK34" s="109"/>
      <c r="IL34" s="109"/>
      <c r="IM34" s="109">
        <f>SUMIF(purchases!IB35,$ID$4,purchases!IM35)</f>
        <v>0</v>
      </c>
      <c r="IN34" s="109"/>
      <c r="IO34" s="109"/>
      <c r="IQ34" s="115"/>
      <c r="IR34" s="115"/>
      <c r="IS34" s="115"/>
      <c r="IT34" s="111"/>
      <c r="IU34" s="111"/>
      <c r="IV34" s="111"/>
      <c r="IW34" s="111"/>
      <c r="IX34" s="111"/>
      <c r="IY34" s="111"/>
      <c r="IZ34" s="111"/>
      <c r="JA34" s="111">
        <f>SUMIF(purchases!JA35,$JC$4,purchases!IU35)</f>
        <v>0</v>
      </c>
      <c r="JB34" s="111"/>
      <c r="JC34" s="111"/>
      <c r="JD34" s="111"/>
      <c r="JE34" s="111"/>
      <c r="JF34" s="111"/>
      <c r="JG34" s="111"/>
      <c r="JH34" s="111"/>
      <c r="JI34" s="110"/>
      <c r="JJ34" s="110"/>
      <c r="JK34" s="110"/>
      <c r="JL34" s="110">
        <f>SUMIF(purchases!JA35,$JC$4,purchases!JL35)</f>
        <v>0</v>
      </c>
      <c r="JM34" s="110"/>
      <c r="JN34" s="110"/>
      <c r="JP34" s="102"/>
      <c r="JQ34" s="102"/>
      <c r="JR34" s="102"/>
      <c r="JS34" s="103"/>
      <c r="JT34" s="103"/>
      <c r="JU34" s="103"/>
      <c r="JV34" s="103"/>
      <c r="JW34" s="103"/>
      <c r="JX34" s="103"/>
      <c r="JY34" s="103"/>
      <c r="JZ34" s="103">
        <f>SUMIF(purchases!JZ35,$KB$4,purchases!JT35)</f>
        <v>0</v>
      </c>
      <c r="KA34" s="103"/>
      <c r="KB34" s="103"/>
      <c r="KC34" s="103"/>
      <c r="KD34" s="103"/>
      <c r="KE34" s="103"/>
      <c r="KF34" s="103"/>
      <c r="KG34" s="103"/>
      <c r="KH34" s="104"/>
      <c r="KI34" s="104"/>
      <c r="KJ34" s="104"/>
      <c r="KK34" s="104">
        <f>SUMIF(purchases!JZ35,$KB$4,purchases!KK35)</f>
        <v>0</v>
      </c>
      <c r="KL34" s="104"/>
      <c r="KM34" s="104"/>
    </row>
    <row r="35" spans="1:299" s="4" customFormat="1" ht="20.100000000000001" customHeight="1" x14ac:dyDescent="0.2">
      <c r="A35" s="36"/>
      <c r="B35" s="36"/>
      <c r="C35" s="36"/>
      <c r="D35" s="37"/>
      <c r="E35" s="37"/>
      <c r="F35" s="37"/>
      <c r="G35" s="37"/>
      <c r="H35" s="37"/>
      <c r="I35" s="37"/>
      <c r="J35" s="37"/>
      <c r="K35" s="37">
        <f>SUMIF(purchases!K36,$M$4,purchases!E36)</f>
        <v>0</v>
      </c>
      <c r="L35" s="37"/>
      <c r="M35" s="37"/>
      <c r="N35" s="37"/>
      <c r="O35" s="37"/>
      <c r="P35" s="37"/>
      <c r="Q35" s="37"/>
      <c r="R35" s="37"/>
      <c r="S35" s="90"/>
      <c r="T35" s="90"/>
      <c r="U35" s="90"/>
      <c r="V35" s="90">
        <f>SUMIF(purchases!K36,$M$4,purchases!V36)</f>
        <v>0</v>
      </c>
      <c r="W35" s="90"/>
      <c r="X35" s="90"/>
      <c r="Z35" s="36"/>
      <c r="AA35" s="36"/>
      <c r="AB35" s="36"/>
      <c r="AC35" s="112"/>
      <c r="AD35" s="112"/>
      <c r="AE35" s="112"/>
      <c r="AF35" s="112"/>
      <c r="AG35" s="112"/>
      <c r="AH35" s="112"/>
      <c r="AI35" s="112"/>
      <c r="AJ35" s="112">
        <f>SUMIF(purchases!AJ36,$AL$4,purchases!AD36)</f>
        <v>0</v>
      </c>
      <c r="AK35" s="112"/>
      <c r="AL35" s="112"/>
      <c r="AM35" s="112"/>
      <c r="AN35" s="112"/>
      <c r="AO35" s="112"/>
      <c r="AP35" s="112"/>
      <c r="AQ35" s="112"/>
      <c r="AR35" s="116"/>
      <c r="AS35" s="116"/>
      <c r="AT35" s="116"/>
      <c r="AU35" s="116">
        <f>SUMIF(purchases!AJ36,$AL$4,purchases!AU36)</f>
        <v>0</v>
      </c>
      <c r="AV35" s="116"/>
      <c r="AW35" s="116"/>
      <c r="AY35" s="102"/>
      <c r="AZ35" s="102"/>
      <c r="BA35" s="102"/>
      <c r="BB35" s="113"/>
      <c r="BC35" s="113"/>
      <c r="BD35" s="113"/>
      <c r="BE35" s="113"/>
      <c r="BF35" s="113"/>
      <c r="BG35" s="113"/>
      <c r="BH35" s="113"/>
      <c r="BI35" s="113">
        <f>SUMIF(purchases!BI36,$BK$4,purchases!BC36)</f>
        <v>0</v>
      </c>
      <c r="BJ35" s="113"/>
      <c r="BK35" s="113"/>
      <c r="BL35" s="113"/>
      <c r="BM35" s="113"/>
      <c r="BN35" s="113"/>
      <c r="BO35" s="113"/>
      <c r="BP35" s="113"/>
      <c r="BQ35" s="104"/>
      <c r="BR35" s="104"/>
      <c r="BS35" s="104"/>
      <c r="BT35" s="104">
        <f>SUMIF(purchases!BI36,$BK$4,purchases!BT36)</f>
        <v>0</v>
      </c>
      <c r="BU35" s="104"/>
      <c r="BV35" s="104"/>
      <c r="BX35" s="117"/>
      <c r="BY35" s="117"/>
      <c r="BZ35" s="117"/>
      <c r="CA35" s="114"/>
      <c r="CB35" s="114"/>
      <c r="CC35" s="114"/>
      <c r="CD35" s="114"/>
      <c r="CE35" s="114"/>
      <c r="CF35" s="114"/>
      <c r="CG35" s="114"/>
      <c r="CH35" s="114">
        <f>SUMIF(purchases!CH36,$CJ$4,purchases!CB36)</f>
        <v>0</v>
      </c>
      <c r="CI35" s="114"/>
      <c r="CJ35" s="114"/>
      <c r="CK35" s="114"/>
      <c r="CL35" s="114"/>
      <c r="CM35" s="114"/>
      <c r="CN35" s="114"/>
      <c r="CO35" s="114"/>
      <c r="CP35" s="109"/>
      <c r="CQ35" s="109"/>
      <c r="CR35" s="109"/>
      <c r="CS35" s="109">
        <f>SUMIF(purchases!CH36,$CJ$4,purchases!CS36)</f>
        <v>0</v>
      </c>
      <c r="CT35" s="109"/>
      <c r="CU35" s="109"/>
      <c r="CW35" s="115"/>
      <c r="CX35" s="115"/>
      <c r="CY35" s="115"/>
      <c r="CZ35" s="111"/>
      <c r="DA35" s="111"/>
      <c r="DB35" s="111"/>
      <c r="DC35" s="111"/>
      <c r="DD35" s="111"/>
      <c r="DE35" s="111"/>
      <c r="DF35" s="111"/>
      <c r="DG35" s="111">
        <f>SUMIF(purchases!DG36,$DI$4,purchases!DA36)</f>
        <v>0</v>
      </c>
      <c r="DH35" s="111"/>
      <c r="DI35" s="111"/>
      <c r="DJ35" s="111"/>
      <c r="DK35" s="111"/>
      <c r="DL35" s="111"/>
      <c r="DM35" s="111"/>
      <c r="DN35" s="111"/>
      <c r="DO35" s="110"/>
      <c r="DP35" s="110"/>
      <c r="DQ35" s="110"/>
      <c r="DR35" s="110">
        <f>SUMIF(purchases!DG36,$DI$4,purchases!DR36)</f>
        <v>0</v>
      </c>
      <c r="DS35" s="110"/>
      <c r="DT35" s="110"/>
      <c r="DV35" s="102"/>
      <c r="DW35" s="102"/>
      <c r="DX35" s="102"/>
      <c r="DY35" s="103"/>
      <c r="DZ35" s="103"/>
      <c r="EA35" s="103"/>
      <c r="EB35" s="103"/>
      <c r="EC35" s="103"/>
      <c r="ED35" s="103"/>
      <c r="EE35" s="103"/>
      <c r="EF35" s="103">
        <f>SUMIF(purchases!EF36,$EH$4,purchases!DZ36)</f>
        <v>0</v>
      </c>
      <c r="EG35" s="103"/>
      <c r="EH35" s="103"/>
      <c r="EI35" s="103"/>
      <c r="EJ35" s="103"/>
      <c r="EK35" s="103"/>
      <c r="EL35" s="103"/>
      <c r="EM35" s="103"/>
      <c r="EN35" s="104"/>
      <c r="EO35" s="104"/>
      <c r="EP35" s="104"/>
      <c r="EQ35" s="104">
        <f>SUMIF(purchases!EF36,$EH$4,purchases!EQ36)</f>
        <v>0</v>
      </c>
      <c r="ER35" s="104"/>
      <c r="ES35" s="104"/>
      <c r="EU35" s="36"/>
      <c r="EV35" s="36"/>
      <c r="EW35" s="36"/>
      <c r="EX35" s="37"/>
      <c r="EY35" s="37"/>
      <c r="EZ35" s="37"/>
      <c r="FA35" s="37"/>
      <c r="FB35" s="37"/>
      <c r="FC35" s="37"/>
      <c r="FD35" s="37"/>
      <c r="FE35" s="37">
        <f>SUMIF(purchases!FE36,$FG$4,purchases!EY36)</f>
        <v>0</v>
      </c>
      <c r="FF35" s="37"/>
      <c r="FG35" s="37"/>
      <c r="FH35" s="37"/>
      <c r="FI35" s="37"/>
      <c r="FJ35" s="37"/>
      <c r="FK35" s="37"/>
      <c r="FL35" s="37"/>
      <c r="FM35" s="90"/>
      <c r="FN35" s="90"/>
      <c r="FO35" s="90"/>
      <c r="FP35" s="90">
        <f>SUMIF(purchases!FE36,$FG$4,purchases!FP36)</f>
        <v>0</v>
      </c>
      <c r="FQ35" s="90"/>
      <c r="FR35" s="90"/>
      <c r="FT35" s="36"/>
      <c r="FU35" s="36"/>
      <c r="FV35" s="36"/>
      <c r="FW35" s="112"/>
      <c r="FX35" s="112"/>
      <c r="FY35" s="112"/>
      <c r="FZ35" s="112"/>
      <c r="GA35" s="112"/>
      <c r="GB35" s="112"/>
      <c r="GC35" s="112"/>
      <c r="GD35" s="112">
        <f>SUMIF(purchases!GD36,$GF$4,purchases!FX36)</f>
        <v>0</v>
      </c>
      <c r="GE35" s="112"/>
      <c r="GF35" s="112"/>
      <c r="GG35" s="112"/>
      <c r="GH35" s="112"/>
      <c r="GI35" s="112"/>
      <c r="GJ35" s="112"/>
      <c r="GK35" s="112"/>
      <c r="GL35" s="116"/>
      <c r="GM35" s="116"/>
      <c r="GN35" s="116"/>
      <c r="GO35" s="116">
        <f>SUMIF(purchases!GD36,$GF$4,purchases!GO36)</f>
        <v>0</v>
      </c>
      <c r="GP35" s="116"/>
      <c r="GQ35" s="116"/>
      <c r="GS35" s="102"/>
      <c r="GT35" s="102"/>
      <c r="GU35" s="102"/>
      <c r="GV35" s="113"/>
      <c r="GW35" s="113"/>
      <c r="GX35" s="113"/>
      <c r="GY35" s="113"/>
      <c r="GZ35" s="113"/>
      <c r="HA35" s="113"/>
      <c r="HB35" s="113"/>
      <c r="HC35" s="113">
        <f>SUMIF(purchases!HC36,$HE$4,purchases!GW36)</f>
        <v>0</v>
      </c>
      <c r="HD35" s="113"/>
      <c r="HE35" s="113"/>
      <c r="HF35" s="113"/>
      <c r="HG35" s="113"/>
      <c r="HH35" s="113"/>
      <c r="HI35" s="113"/>
      <c r="HJ35" s="113"/>
      <c r="HK35" s="104"/>
      <c r="HL35" s="104"/>
      <c r="HM35" s="104"/>
      <c r="HN35" s="104">
        <f>SUMIF(purchases!HC36,$HE$4,purchases!HN36)</f>
        <v>0</v>
      </c>
      <c r="HO35" s="104"/>
      <c r="HP35" s="104"/>
      <c r="HR35" s="117"/>
      <c r="HS35" s="117"/>
      <c r="HT35" s="117"/>
      <c r="HU35" s="114"/>
      <c r="HV35" s="114"/>
      <c r="HW35" s="114"/>
      <c r="HX35" s="114"/>
      <c r="HY35" s="114"/>
      <c r="HZ35" s="114"/>
      <c r="IA35" s="114"/>
      <c r="IB35" s="114">
        <f>SUMIF(purchases!IB36,$ID$4,purchases!HV36)</f>
        <v>0</v>
      </c>
      <c r="IC35" s="114"/>
      <c r="ID35" s="114"/>
      <c r="IE35" s="114"/>
      <c r="IF35" s="114"/>
      <c r="IG35" s="114"/>
      <c r="IH35" s="114"/>
      <c r="II35" s="114"/>
      <c r="IJ35" s="109"/>
      <c r="IK35" s="109"/>
      <c r="IL35" s="109"/>
      <c r="IM35" s="109">
        <f>SUMIF(purchases!IB36,$ID$4,purchases!IM36)</f>
        <v>0</v>
      </c>
      <c r="IN35" s="109"/>
      <c r="IO35" s="109"/>
      <c r="IQ35" s="115"/>
      <c r="IR35" s="115"/>
      <c r="IS35" s="115"/>
      <c r="IT35" s="111"/>
      <c r="IU35" s="111"/>
      <c r="IV35" s="111"/>
      <c r="IW35" s="111"/>
      <c r="IX35" s="111"/>
      <c r="IY35" s="111"/>
      <c r="IZ35" s="111"/>
      <c r="JA35" s="111">
        <f>SUMIF(purchases!JA36,$JC$4,purchases!IU36)</f>
        <v>0</v>
      </c>
      <c r="JB35" s="111"/>
      <c r="JC35" s="111"/>
      <c r="JD35" s="111"/>
      <c r="JE35" s="111"/>
      <c r="JF35" s="111"/>
      <c r="JG35" s="111"/>
      <c r="JH35" s="111"/>
      <c r="JI35" s="110"/>
      <c r="JJ35" s="110"/>
      <c r="JK35" s="110"/>
      <c r="JL35" s="110">
        <f>SUMIF(purchases!JA36,$JC$4,purchases!JL36)</f>
        <v>0</v>
      </c>
      <c r="JM35" s="110"/>
      <c r="JN35" s="110"/>
      <c r="JP35" s="102"/>
      <c r="JQ35" s="102"/>
      <c r="JR35" s="102"/>
      <c r="JS35" s="103"/>
      <c r="JT35" s="103"/>
      <c r="JU35" s="103"/>
      <c r="JV35" s="103"/>
      <c r="JW35" s="103"/>
      <c r="JX35" s="103"/>
      <c r="JY35" s="103"/>
      <c r="JZ35" s="103">
        <f>SUMIF(purchases!JZ36,$KB$4,purchases!JT36)</f>
        <v>0</v>
      </c>
      <c r="KA35" s="103"/>
      <c r="KB35" s="103"/>
      <c r="KC35" s="103"/>
      <c r="KD35" s="103"/>
      <c r="KE35" s="103"/>
      <c r="KF35" s="103"/>
      <c r="KG35" s="103"/>
      <c r="KH35" s="104"/>
      <c r="KI35" s="104"/>
      <c r="KJ35" s="104"/>
      <c r="KK35" s="104">
        <f>SUMIF(purchases!JZ36,$KB$4,purchases!KK36)</f>
        <v>0</v>
      </c>
      <c r="KL35" s="104"/>
      <c r="KM35" s="104"/>
    </row>
    <row r="36" spans="1:299" s="4" customFormat="1" ht="20.100000000000001" customHeight="1" x14ac:dyDescent="0.2">
      <c r="A36" s="36"/>
      <c r="B36" s="36"/>
      <c r="C36" s="36"/>
      <c r="D36" s="37"/>
      <c r="E36" s="37"/>
      <c r="F36" s="37"/>
      <c r="G36" s="37"/>
      <c r="H36" s="37"/>
      <c r="I36" s="37"/>
      <c r="J36" s="37"/>
      <c r="K36" s="37">
        <f>SUMIF(purchases!K37,$M$4,purchases!E37)</f>
        <v>0</v>
      </c>
      <c r="L36" s="37"/>
      <c r="M36" s="37"/>
      <c r="N36" s="37"/>
      <c r="O36" s="37"/>
      <c r="P36" s="37"/>
      <c r="Q36" s="37"/>
      <c r="R36" s="37"/>
      <c r="S36" s="90"/>
      <c r="T36" s="90"/>
      <c r="U36" s="90"/>
      <c r="V36" s="90">
        <f>SUMIF(purchases!K37,$M$4,purchases!V37)</f>
        <v>0</v>
      </c>
      <c r="W36" s="90"/>
      <c r="X36" s="90"/>
      <c r="Z36" s="36"/>
      <c r="AA36" s="36"/>
      <c r="AB36" s="36"/>
      <c r="AC36" s="112"/>
      <c r="AD36" s="112"/>
      <c r="AE36" s="112"/>
      <c r="AF36" s="112"/>
      <c r="AG36" s="112"/>
      <c r="AH36" s="112"/>
      <c r="AI36" s="112"/>
      <c r="AJ36" s="112">
        <f>SUMIF(purchases!AJ37,$AL$4,purchases!AD37)</f>
        <v>0</v>
      </c>
      <c r="AK36" s="112"/>
      <c r="AL36" s="112"/>
      <c r="AM36" s="112"/>
      <c r="AN36" s="112"/>
      <c r="AO36" s="112"/>
      <c r="AP36" s="112"/>
      <c r="AQ36" s="112"/>
      <c r="AR36" s="116"/>
      <c r="AS36" s="116"/>
      <c r="AT36" s="116"/>
      <c r="AU36" s="116">
        <f>SUMIF(purchases!AJ37,$AL$4,purchases!AU37)</f>
        <v>0</v>
      </c>
      <c r="AV36" s="116"/>
      <c r="AW36" s="116"/>
      <c r="AY36" s="102"/>
      <c r="AZ36" s="102"/>
      <c r="BA36" s="102"/>
      <c r="BB36" s="113"/>
      <c r="BC36" s="113"/>
      <c r="BD36" s="113"/>
      <c r="BE36" s="113"/>
      <c r="BF36" s="113"/>
      <c r="BG36" s="113"/>
      <c r="BH36" s="113"/>
      <c r="BI36" s="113">
        <f>SUMIF(purchases!BI37,$BK$4,purchases!BC37)</f>
        <v>0</v>
      </c>
      <c r="BJ36" s="113"/>
      <c r="BK36" s="113"/>
      <c r="BL36" s="113"/>
      <c r="BM36" s="113"/>
      <c r="BN36" s="113"/>
      <c r="BO36" s="113"/>
      <c r="BP36" s="113"/>
      <c r="BQ36" s="104"/>
      <c r="BR36" s="104"/>
      <c r="BS36" s="104"/>
      <c r="BT36" s="104">
        <f>SUMIF(purchases!BI37,$BK$4,purchases!BT37)</f>
        <v>0</v>
      </c>
      <c r="BU36" s="104"/>
      <c r="BV36" s="104"/>
      <c r="BX36" s="117"/>
      <c r="BY36" s="117"/>
      <c r="BZ36" s="117"/>
      <c r="CA36" s="114"/>
      <c r="CB36" s="114"/>
      <c r="CC36" s="114"/>
      <c r="CD36" s="114"/>
      <c r="CE36" s="114"/>
      <c r="CF36" s="114"/>
      <c r="CG36" s="114"/>
      <c r="CH36" s="114">
        <f>SUMIF(purchases!CH37,$CJ$4,purchases!CB37)</f>
        <v>0</v>
      </c>
      <c r="CI36" s="114"/>
      <c r="CJ36" s="114"/>
      <c r="CK36" s="114"/>
      <c r="CL36" s="114"/>
      <c r="CM36" s="114"/>
      <c r="CN36" s="114"/>
      <c r="CO36" s="114"/>
      <c r="CP36" s="109"/>
      <c r="CQ36" s="109"/>
      <c r="CR36" s="109"/>
      <c r="CS36" s="109">
        <f>SUMIF(purchases!CH37,$CJ$4,purchases!CS37)</f>
        <v>0</v>
      </c>
      <c r="CT36" s="109"/>
      <c r="CU36" s="109"/>
      <c r="CW36" s="115"/>
      <c r="CX36" s="115"/>
      <c r="CY36" s="115"/>
      <c r="CZ36" s="111"/>
      <c r="DA36" s="111"/>
      <c r="DB36" s="111"/>
      <c r="DC36" s="111"/>
      <c r="DD36" s="111"/>
      <c r="DE36" s="111"/>
      <c r="DF36" s="111"/>
      <c r="DG36" s="111">
        <f>SUMIF(purchases!DG37,$DI$4,purchases!DA37)</f>
        <v>0</v>
      </c>
      <c r="DH36" s="111"/>
      <c r="DI36" s="111"/>
      <c r="DJ36" s="111"/>
      <c r="DK36" s="111"/>
      <c r="DL36" s="111"/>
      <c r="DM36" s="111"/>
      <c r="DN36" s="111"/>
      <c r="DO36" s="110"/>
      <c r="DP36" s="110"/>
      <c r="DQ36" s="110"/>
      <c r="DR36" s="110">
        <f>SUMIF(purchases!DG37,$DI$4,purchases!DR37)</f>
        <v>0</v>
      </c>
      <c r="DS36" s="110"/>
      <c r="DT36" s="110"/>
      <c r="DV36" s="102"/>
      <c r="DW36" s="102"/>
      <c r="DX36" s="102"/>
      <c r="DY36" s="103"/>
      <c r="DZ36" s="103"/>
      <c r="EA36" s="103"/>
      <c r="EB36" s="103"/>
      <c r="EC36" s="103"/>
      <c r="ED36" s="103"/>
      <c r="EE36" s="103"/>
      <c r="EF36" s="103">
        <f>SUMIF(purchases!EF37,$EH$4,purchases!DZ37)</f>
        <v>0</v>
      </c>
      <c r="EG36" s="103"/>
      <c r="EH36" s="103"/>
      <c r="EI36" s="103"/>
      <c r="EJ36" s="103"/>
      <c r="EK36" s="103"/>
      <c r="EL36" s="103"/>
      <c r="EM36" s="103"/>
      <c r="EN36" s="104"/>
      <c r="EO36" s="104"/>
      <c r="EP36" s="104"/>
      <c r="EQ36" s="104">
        <f>SUMIF(purchases!EF37,$EH$4,purchases!EQ37)</f>
        <v>0</v>
      </c>
      <c r="ER36" s="104"/>
      <c r="ES36" s="104"/>
      <c r="EU36" s="36"/>
      <c r="EV36" s="36"/>
      <c r="EW36" s="36"/>
      <c r="EX36" s="37"/>
      <c r="EY36" s="37"/>
      <c r="EZ36" s="37"/>
      <c r="FA36" s="37"/>
      <c r="FB36" s="37"/>
      <c r="FC36" s="37"/>
      <c r="FD36" s="37"/>
      <c r="FE36" s="37">
        <f>SUMIF(purchases!FE37,$FG$4,purchases!EY37)</f>
        <v>0</v>
      </c>
      <c r="FF36" s="37"/>
      <c r="FG36" s="37"/>
      <c r="FH36" s="37"/>
      <c r="FI36" s="37"/>
      <c r="FJ36" s="37"/>
      <c r="FK36" s="37"/>
      <c r="FL36" s="37"/>
      <c r="FM36" s="90"/>
      <c r="FN36" s="90"/>
      <c r="FO36" s="90"/>
      <c r="FP36" s="90">
        <f>SUMIF(purchases!FE37,$FG$4,purchases!FP37)</f>
        <v>0</v>
      </c>
      <c r="FQ36" s="90"/>
      <c r="FR36" s="90"/>
      <c r="FT36" s="36"/>
      <c r="FU36" s="36"/>
      <c r="FV36" s="36"/>
      <c r="FW36" s="112"/>
      <c r="FX36" s="112"/>
      <c r="FY36" s="112"/>
      <c r="FZ36" s="112"/>
      <c r="GA36" s="112"/>
      <c r="GB36" s="112"/>
      <c r="GC36" s="112"/>
      <c r="GD36" s="112">
        <f>SUMIF(purchases!GD37,$GF$4,purchases!FX37)</f>
        <v>0</v>
      </c>
      <c r="GE36" s="112"/>
      <c r="GF36" s="112"/>
      <c r="GG36" s="112"/>
      <c r="GH36" s="112"/>
      <c r="GI36" s="112"/>
      <c r="GJ36" s="112"/>
      <c r="GK36" s="112"/>
      <c r="GL36" s="116"/>
      <c r="GM36" s="116"/>
      <c r="GN36" s="116"/>
      <c r="GO36" s="116">
        <f>SUMIF(purchases!GD37,$GF$4,purchases!GO37)</f>
        <v>0</v>
      </c>
      <c r="GP36" s="116"/>
      <c r="GQ36" s="116"/>
      <c r="GS36" s="102"/>
      <c r="GT36" s="102"/>
      <c r="GU36" s="102"/>
      <c r="GV36" s="113"/>
      <c r="GW36" s="113"/>
      <c r="GX36" s="113"/>
      <c r="GY36" s="113"/>
      <c r="GZ36" s="113"/>
      <c r="HA36" s="113"/>
      <c r="HB36" s="113"/>
      <c r="HC36" s="113">
        <f>SUMIF(purchases!HC37,$HE$4,purchases!GW37)</f>
        <v>0</v>
      </c>
      <c r="HD36" s="113"/>
      <c r="HE36" s="113"/>
      <c r="HF36" s="113"/>
      <c r="HG36" s="113"/>
      <c r="HH36" s="113"/>
      <c r="HI36" s="113"/>
      <c r="HJ36" s="113"/>
      <c r="HK36" s="104"/>
      <c r="HL36" s="104"/>
      <c r="HM36" s="104"/>
      <c r="HN36" s="104">
        <f>SUMIF(purchases!HC37,$HE$4,purchases!HN37)</f>
        <v>0</v>
      </c>
      <c r="HO36" s="104"/>
      <c r="HP36" s="104"/>
      <c r="HR36" s="117"/>
      <c r="HS36" s="117"/>
      <c r="HT36" s="117"/>
      <c r="HU36" s="114"/>
      <c r="HV36" s="114"/>
      <c r="HW36" s="114"/>
      <c r="HX36" s="114"/>
      <c r="HY36" s="114"/>
      <c r="HZ36" s="114"/>
      <c r="IA36" s="114"/>
      <c r="IB36" s="114">
        <f>SUMIF(purchases!IB37,$ID$4,purchases!HV37)</f>
        <v>0</v>
      </c>
      <c r="IC36" s="114"/>
      <c r="ID36" s="114"/>
      <c r="IE36" s="114"/>
      <c r="IF36" s="114"/>
      <c r="IG36" s="114"/>
      <c r="IH36" s="114"/>
      <c r="II36" s="114"/>
      <c r="IJ36" s="109"/>
      <c r="IK36" s="109"/>
      <c r="IL36" s="109"/>
      <c r="IM36" s="109">
        <f>SUMIF(purchases!IB37,$ID$4,purchases!IM37)</f>
        <v>0</v>
      </c>
      <c r="IN36" s="109"/>
      <c r="IO36" s="109"/>
      <c r="IQ36" s="115"/>
      <c r="IR36" s="115"/>
      <c r="IS36" s="115"/>
      <c r="IT36" s="111"/>
      <c r="IU36" s="111"/>
      <c r="IV36" s="111"/>
      <c r="IW36" s="111"/>
      <c r="IX36" s="111"/>
      <c r="IY36" s="111"/>
      <c r="IZ36" s="111"/>
      <c r="JA36" s="111">
        <f>SUMIF(purchases!JA37,$JC$4,purchases!IU37)</f>
        <v>0</v>
      </c>
      <c r="JB36" s="111"/>
      <c r="JC36" s="111"/>
      <c r="JD36" s="111"/>
      <c r="JE36" s="111"/>
      <c r="JF36" s="111"/>
      <c r="JG36" s="111"/>
      <c r="JH36" s="111"/>
      <c r="JI36" s="110"/>
      <c r="JJ36" s="110"/>
      <c r="JK36" s="110"/>
      <c r="JL36" s="110">
        <f>SUMIF(purchases!JA37,$JC$4,purchases!JL37)</f>
        <v>0</v>
      </c>
      <c r="JM36" s="110"/>
      <c r="JN36" s="110"/>
      <c r="JP36" s="102"/>
      <c r="JQ36" s="102"/>
      <c r="JR36" s="102"/>
      <c r="JS36" s="103"/>
      <c r="JT36" s="103"/>
      <c r="JU36" s="103"/>
      <c r="JV36" s="103"/>
      <c r="JW36" s="103"/>
      <c r="JX36" s="103"/>
      <c r="JY36" s="103"/>
      <c r="JZ36" s="103">
        <f>SUMIF(purchases!JZ37,$KB$4,purchases!JT37)</f>
        <v>0</v>
      </c>
      <c r="KA36" s="103"/>
      <c r="KB36" s="103"/>
      <c r="KC36" s="103"/>
      <c r="KD36" s="103"/>
      <c r="KE36" s="103"/>
      <c r="KF36" s="103"/>
      <c r="KG36" s="103"/>
      <c r="KH36" s="104"/>
      <c r="KI36" s="104"/>
      <c r="KJ36" s="104"/>
      <c r="KK36" s="104">
        <f>SUMIF(purchases!JZ37,$KB$4,purchases!KK37)</f>
        <v>0</v>
      </c>
      <c r="KL36" s="104"/>
      <c r="KM36" s="104"/>
    </row>
    <row r="37" spans="1:299" s="4" customFormat="1" ht="20.100000000000001" customHeight="1" x14ac:dyDescent="0.2">
      <c r="A37" s="36"/>
      <c r="B37" s="36"/>
      <c r="C37" s="36"/>
      <c r="D37" s="37"/>
      <c r="E37" s="37"/>
      <c r="F37" s="37"/>
      <c r="G37" s="37"/>
      <c r="H37" s="37"/>
      <c r="I37" s="37"/>
      <c r="J37" s="37"/>
      <c r="K37" s="37">
        <f>SUMIF(purchases!K38,$M$4,purchases!E38)</f>
        <v>0</v>
      </c>
      <c r="L37" s="37"/>
      <c r="M37" s="37"/>
      <c r="N37" s="37"/>
      <c r="O37" s="37"/>
      <c r="P37" s="37"/>
      <c r="Q37" s="37"/>
      <c r="R37" s="37"/>
      <c r="S37" s="90"/>
      <c r="T37" s="90"/>
      <c r="U37" s="90"/>
      <c r="V37" s="90">
        <f>SUMIF(purchases!K38,$M$4,purchases!V38)</f>
        <v>0</v>
      </c>
      <c r="W37" s="90"/>
      <c r="X37" s="90"/>
      <c r="Z37" s="36"/>
      <c r="AA37" s="36"/>
      <c r="AB37" s="36"/>
      <c r="AC37" s="112"/>
      <c r="AD37" s="112"/>
      <c r="AE37" s="112"/>
      <c r="AF37" s="112"/>
      <c r="AG37" s="112"/>
      <c r="AH37" s="112"/>
      <c r="AI37" s="112"/>
      <c r="AJ37" s="112">
        <f>SUMIF(purchases!AJ38,$AL$4,purchases!AD38)</f>
        <v>0</v>
      </c>
      <c r="AK37" s="112"/>
      <c r="AL37" s="112"/>
      <c r="AM37" s="112"/>
      <c r="AN37" s="112"/>
      <c r="AO37" s="112"/>
      <c r="AP37" s="112"/>
      <c r="AQ37" s="112"/>
      <c r="AR37" s="116"/>
      <c r="AS37" s="116"/>
      <c r="AT37" s="116"/>
      <c r="AU37" s="116">
        <f>SUMIF(purchases!AJ38,$AL$4,purchases!AU38)</f>
        <v>0</v>
      </c>
      <c r="AV37" s="116"/>
      <c r="AW37" s="116"/>
      <c r="AY37" s="102"/>
      <c r="AZ37" s="102"/>
      <c r="BA37" s="102"/>
      <c r="BB37" s="113"/>
      <c r="BC37" s="113"/>
      <c r="BD37" s="113"/>
      <c r="BE37" s="113"/>
      <c r="BF37" s="113"/>
      <c r="BG37" s="113"/>
      <c r="BH37" s="113"/>
      <c r="BI37" s="113">
        <f>SUMIF(purchases!BI38,$BK$4,purchases!BC38)</f>
        <v>0</v>
      </c>
      <c r="BJ37" s="113"/>
      <c r="BK37" s="113"/>
      <c r="BL37" s="113"/>
      <c r="BM37" s="113"/>
      <c r="BN37" s="113"/>
      <c r="BO37" s="113"/>
      <c r="BP37" s="113"/>
      <c r="BQ37" s="104"/>
      <c r="BR37" s="104"/>
      <c r="BS37" s="104"/>
      <c r="BT37" s="104">
        <f>SUMIF(purchases!BI38,$BK$4,purchases!BT38)</f>
        <v>0</v>
      </c>
      <c r="BU37" s="104"/>
      <c r="BV37" s="104"/>
      <c r="BX37" s="117"/>
      <c r="BY37" s="117"/>
      <c r="BZ37" s="117"/>
      <c r="CA37" s="114"/>
      <c r="CB37" s="114"/>
      <c r="CC37" s="114"/>
      <c r="CD37" s="114"/>
      <c r="CE37" s="114"/>
      <c r="CF37" s="114"/>
      <c r="CG37" s="114"/>
      <c r="CH37" s="114">
        <f>SUMIF(purchases!CH38,$CJ$4,purchases!CB38)</f>
        <v>0</v>
      </c>
      <c r="CI37" s="114"/>
      <c r="CJ37" s="114"/>
      <c r="CK37" s="114"/>
      <c r="CL37" s="114"/>
      <c r="CM37" s="114"/>
      <c r="CN37" s="114"/>
      <c r="CO37" s="114"/>
      <c r="CP37" s="109"/>
      <c r="CQ37" s="109"/>
      <c r="CR37" s="109"/>
      <c r="CS37" s="109">
        <f>SUMIF(purchases!CH38,$CJ$4,purchases!CS38)</f>
        <v>0</v>
      </c>
      <c r="CT37" s="109"/>
      <c r="CU37" s="109"/>
      <c r="CW37" s="115"/>
      <c r="CX37" s="115"/>
      <c r="CY37" s="115"/>
      <c r="CZ37" s="111"/>
      <c r="DA37" s="111"/>
      <c r="DB37" s="111"/>
      <c r="DC37" s="111"/>
      <c r="DD37" s="111"/>
      <c r="DE37" s="111"/>
      <c r="DF37" s="111"/>
      <c r="DG37" s="111">
        <f>SUMIF(purchases!DG38,$DI$4,purchases!DA38)</f>
        <v>0</v>
      </c>
      <c r="DH37" s="111"/>
      <c r="DI37" s="111"/>
      <c r="DJ37" s="111"/>
      <c r="DK37" s="111"/>
      <c r="DL37" s="111"/>
      <c r="DM37" s="111"/>
      <c r="DN37" s="111"/>
      <c r="DO37" s="110"/>
      <c r="DP37" s="110"/>
      <c r="DQ37" s="110"/>
      <c r="DR37" s="110">
        <f>SUMIF(purchases!DG38,$DI$4,purchases!DR38)</f>
        <v>0</v>
      </c>
      <c r="DS37" s="110"/>
      <c r="DT37" s="110"/>
      <c r="DV37" s="102"/>
      <c r="DW37" s="102"/>
      <c r="DX37" s="102"/>
      <c r="DY37" s="103"/>
      <c r="DZ37" s="103"/>
      <c r="EA37" s="103"/>
      <c r="EB37" s="103"/>
      <c r="EC37" s="103"/>
      <c r="ED37" s="103"/>
      <c r="EE37" s="103"/>
      <c r="EF37" s="103">
        <f>SUMIF(purchases!EF38,$EH$4,purchases!DZ38)</f>
        <v>0</v>
      </c>
      <c r="EG37" s="103"/>
      <c r="EH37" s="103"/>
      <c r="EI37" s="103"/>
      <c r="EJ37" s="103"/>
      <c r="EK37" s="103"/>
      <c r="EL37" s="103"/>
      <c r="EM37" s="103"/>
      <c r="EN37" s="104"/>
      <c r="EO37" s="104"/>
      <c r="EP37" s="104"/>
      <c r="EQ37" s="104">
        <f>SUMIF(purchases!EF38,$EH$4,purchases!EQ38)</f>
        <v>0</v>
      </c>
      <c r="ER37" s="104"/>
      <c r="ES37" s="104"/>
      <c r="EU37" s="36"/>
      <c r="EV37" s="36"/>
      <c r="EW37" s="36"/>
      <c r="EX37" s="37"/>
      <c r="EY37" s="37"/>
      <c r="EZ37" s="37"/>
      <c r="FA37" s="37"/>
      <c r="FB37" s="37"/>
      <c r="FC37" s="37"/>
      <c r="FD37" s="37"/>
      <c r="FE37" s="37">
        <f>SUMIF(purchases!FE38,$FG$4,purchases!EY38)</f>
        <v>0</v>
      </c>
      <c r="FF37" s="37"/>
      <c r="FG37" s="37"/>
      <c r="FH37" s="37"/>
      <c r="FI37" s="37"/>
      <c r="FJ37" s="37"/>
      <c r="FK37" s="37"/>
      <c r="FL37" s="37"/>
      <c r="FM37" s="90"/>
      <c r="FN37" s="90"/>
      <c r="FO37" s="90"/>
      <c r="FP37" s="90">
        <f>SUMIF(purchases!FE38,$FG$4,purchases!FP38)</f>
        <v>0</v>
      </c>
      <c r="FQ37" s="90"/>
      <c r="FR37" s="90"/>
      <c r="FT37" s="36"/>
      <c r="FU37" s="36"/>
      <c r="FV37" s="36"/>
      <c r="FW37" s="112"/>
      <c r="FX37" s="112"/>
      <c r="FY37" s="112"/>
      <c r="FZ37" s="112"/>
      <c r="GA37" s="112"/>
      <c r="GB37" s="112"/>
      <c r="GC37" s="112"/>
      <c r="GD37" s="112">
        <f>SUMIF(purchases!GD38,$GF$4,purchases!FX38)</f>
        <v>0</v>
      </c>
      <c r="GE37" s="112"/>
      <c r="GF37" s="112"/>
      <c r="GG37" s="112"/>
      <c r="GH37" s="112"/>
      <c r="GI37" s="112"/>
      <c r="GJ37" s="112"/>
      <c r="GK37" s="112"/>
      <c r="GL37" s="116"/>
      <c r="GM37" s="116"/>
      <c r="GN37" s="116"/>
      <c r="GO37" s="116">
        <f>SUMIF(purchases!GD38,$GF$4,purchases!GO38)</f>
        <v>0</v>
      </c>
      <c r="GP37" s="116"/>
      <c r="GQ37" s="116"/>
      <c r="GS37" s="102"/>
      <c r="GT37" s="102"/>
      <c r="GU37" s="102"/>
      <c r="GV37" s="113"/>
      <c r="GW37" s="113"/>
      <c r="GX37" s="113"/>
      <c r="GY37" s="113"/>
      <c r="GZ37" s="113"/>
      <c r="HA37" s="113"/>
      <c r="HB37" s="113"/>
      <c r="HC37" s="113">
        <f>SUMIF(purchases!HC38,$HE$4,purchases!GW38)</f>
        <v>0</v>
      </c>
      <c r="HD37" s="113"/>
      <c r="HE37" s="113"/>
      <c r="HF37" s="113"/>
      <c r="HG37" s="113"/>
      <c r="HH37" s="113"/>
      <c r="HI37" s="113"/>
      <c r="HJ37" s="113"/>
      <c r="HK37" s="104"/>
      <c r="HL37" s="104"/>
      <c r="HM37" s="104"/>
      <c r="HN37" s="104">
        <f>SUMIF(purchases!HC38,$HE$4,purchases!HN38)</f>
        <v>0</v>
      </c>
      <c r="HO37" s="104"/>
      <c r="HP37" s="104"/>
      <c r="HR37" s="117"/>
      <c r="HS37" s="117"/>
      <c r="HT37" s="117"/>
      <c r="HU37" s="114"/>
      <c r="HV37" s="114"/>
      <c r="HW37" s="114"/>
      <c r="HX37" s="114"/>
      <c r="HY37" s="114"/>
      <c r="HZ37" s="114"/>
      <c r="IA37" s="114"/>
      <c r="IB37" s="114">
        <f>SUMIF(purchases!IB38,$ID$4,purchases!HV38)</f>
        <v>0</v>
      </c>
      <c r="IC37" s="114"/>
      <c r="ID37" s="114"/>
      <c r="IE37" s="114"/>
      <c r="IF37" s="114"/>
      <c r="IG37" s="114"/>
      <c r="IH37" s="114"/>
      <c r="II37" s="114"/>
      <c r="IJ37" s="109"/>
      <c r="IK37" s="109"/>
      <c r="IL37" s="109"/>
      <c r="IM37" s="109">
        <f>SUMIF(purchases!IB38,$ID$4,purchases!IM38)</f>
        <v>0</v>
      </c>
      <c r="IN37" s="109"/>
      <c r="IO37" s="109"/>
      <c r="IQ37" s="115"/>
      <c r="IR37" s="115"/>
      <c r="IS37" s="115"/>
      <c r="IT37" s="111"/>
      <c r="IU37" s="111"/>
      <c r="IV37" s="111"/>
      <c r="IW37" s="111"/>
      <c r="IX37" s="111"/>
      <c r="IY37" s="111"/>
      <c r="IZ37" s="111"/>
      <c r="JA37" s="111">
        <f>SUMIF(purchases!JA38,$JC$4,purchases!IU38)</f>
        <v>0</v>
      </c>
      <c r="JB37" s="111"/>
      <c r="JC37" s="111"/>
      <c r="JD37" s="111"/>
      <c r="JE37" s="111"/>
      <c r="JF37" s="111"/>
      <c r="JG37" s="111"/>
      <c r="JH37" s="111"/>
      <c r="JI37" s="110"/>
      <c r="JJ37" s="110"/>
      <c r="JK37" s="110"/>
      <c r="JL37" s="110">
        <f>SUMIF(purchases!JA38,$JC$4,purchases!JL38)</f>
        <v>0</v>
      </c>
      <c r="JM37" s="110"/>
      <c r="JN37" s="110"/>
      <c r="JP37" s="102"/>
      <c r="JQ37" s="102"/>
      <c r="JR37" s="102"/>
      <c r="JS37" s="103"/>
      <c r="JT37" s="103"/>
      <c r="JU37" s="103"/>
      <c r="JV37" s="103"/>
      <c r="JW37" s="103"/>
      <c r="JX37" s="103"/>
      <c r="JY37" s="103"/>
      <c r="JZ37" s="103">
        <f>SUMIF(purchases!JZ38,$KB$4,purchases!JT38)</f>
        <v>0</v>
      </c>
      <c r="KA37" s="103"/>
      <c r="KB37" s="103"/>
      <c r="KC37" s="103"/>
      <c r="KD37" s="103"/>
      <c r="KE37" s="103"/>
      <c r="KF37" s="103"/>
      <c r="KG37" s="103"/>
      <c r="KH37" s="104"/>
      <c r="KI37" s="104"/>
      <c r="KJ37" s="104"/>
      <c r="KK37" s="104">
        <f>SUMIF(purchases!JZ38,$KB$4,purchases!KK38)</f>
        <v>0</v>
      </c>
      <c r="KL37" s="104"/>
      <c r="KM37" s="104"/>
    </row>
    <row r="38" spans="1:299" s="4" customFormat="1" ht="20.100000000000001" customHeight="1" x14ac:dyDescent="0.2">
      <c r="A38" s="36"/>
      <c r="B38" s="36"/>
      <c r="C38" s="36"/>
      <c r="D38" s="37"/>
      <c r="E38" s="37"/>
      <c r="F38" s="37"/>
      <c r="G38" s="37"/>
      <c r="H38" s="37"/>
      <c r="I38" s="37"/>
      <c r="J38" s="37"/>
      <c r="K38" s="37">
        <f>SUMIF(purchases!K39,$M$4,purchases!E39)</f>
        <v>0</v>
      </c>
      <c r="L38" s="37"/>
      <c r="M38" s="37"/>
      <c r="N38" s="37"/>
      <c r="O38" s="37"/>
      <c r="P38" s="37"/>
      <c r="Q38" s="37"/>
      <c r="R38" s="37"/>
      <c r="S38" s="90"/>
      <c r="T38" s="90"/>
      <c r="U38" s="90"/>
      <c r="V38" s="90">
        <f>SUMIF(purchases!K39,$M$4,purchases!V39)</f>
        <v>0</v>
      </c>
      <c r="W38" s="90"/>
      <c r="X38" s="90"/>
      <c r="Z38" s="36"/>
      <c r="AA38" s="36"/>
      <c r="AB38" s="36"/>
      <c r="AC38" s="112"/>
      <c r="AD38" s="112"/>
      <c r="AE38" s="112"/>
      <c r="AF38" s="112"/>
      <c r="AG38" s="112"/>
      <c r="AH38" s="112"/>
      <c r="AI38" s="112"/>
      <c r="AJ38" s="112">
        <f>SUMIF(purchases!AJ39,$AL$4,purchases!AD39)</f>
        <v>0</v>
      </c>
      <c r="AK38" s="112"/>
      <c r="AL38" s="112"/>
      <c r="AM38" s="112"/>
      <c r="AN38" s="112"/>
      <c r="AO38" s="112"/>
      <c r="AP38" s="112"/>
      <c r="AQ38" s="112"/>
      <c r="AR38" s="116"/>
      <c r="AS38" s="116"/>
      <c r="AT38" s="116"/>
      <c r="AU38" s="116">
        <f>SUMIF(purchases!AJ39,$AL$4,purchases!AU39)</f>
        <v>0</v>
      </c>
      <c r="AV38" s="116"/>
      <c r="AW38" s="116"/>
      <c r="AY38" s="102"/>
      <c r="AZ38" s="102"/>
      <c r="BA38" s="102"/>
      <c r="BB38" s="113"/>
      <c r="BC38" s="113"/>
      <c r="BD38" s="113"/>
      <c r="BE38" s="113"/>
      <c r="BF38" s="113"/>
      <c r="BG38" s="113"/>
      <c r="BH38" s="113"/>
      <c r="BI38" s="113">
        <f>SUMIF(purchases!BI39,$BK$4,purchases!BC39)</f>
        <v>0</v>
      </c>
      <c r="BJ38" s="113"/>
      <c r="BK38" s="113"/>
      <c r="BL38" s="113"/>
      <c r="BM38" s="113"/>
      <c r="BN38" s="113"/>
      <c r="BO38" s="113"/>
      <c r="BP38" s="113"/>
      <c r="BQ38" s="104"/>
      <c r="BR38" s="104"/>
      <c r="BS38" s="104"/>
      <c r="BT38" s="104">
        <f>SUMIF(purchases!BI39,$BK$4,purchases!BT39)</f>
        <v>0</v>
      </c>
      <c r="BU38" s="104"/>
      <c r="BV38" s="104"/>
      <c r="BX38" s="117"/>
      <c r="BY38" s="117"/>
      <c r="BZ38" s="117"/>
      <c r="CA38" s="114"/>
      <c r="CB38" s="114"/>
      <c r="CC38" s="114"/>
      <c r="CD38" s="114"/>
      <c r="CE38" s="114"/>
      <c r="CF38" s="114"/>
      <c r="CG38" s="114"/>
      <c r="CH38" s="114">
        <f>SUMIF(purchases!CH39,$CJ$4,purchases!CB39)</f>
        <v>0</v>
      </c>
      <c r="CI38" s="114"/>
      <c r="CJ38" s="114"/>
      <c r="CK38" s="114"/>
      <c r="CL38" s="114"/>
      <c r="CM38" s="114"/>
      <c r="CN38" s="114"/>
      <c r="CO38" s="114"/>
      <c r="CP38" s="109"/>
      <c r="CQ38" s="109"/>
      <c r="CR38" s="109"/>
      <c r="CS38" s="109">
        <f>SUMIF(purchases!CH39,$CJ$4,purchases!CS39)</f>
        <v>0</v>
      </c>
      <c r="CT38" s="109"/>
      <c r="CU38" s="109"/>
      <c r="CW38" s="115"/>
      <c r="CX38" s="115"/>
      <c r="CY38" s="115"/>
      <c r="CZ38" s="111"/>
      <c r="DA38" s="111"/>
      <c r="DB38" s="111"/>
      <c r="DC38" s="111"/>
      <c r="DD38" s="111"/>
      <c r="DE38" s="111"/>
      <c r="DF38" s="111"/>
      <c r="DG38" s="111">
        <f>SUMIF(purchases!DG39,$DI$4,purchases!DA39)</f>
        <v>0</v>
      </c>
      <c r="DH38" s="111"/>
      <c r="DI38" s="111"/>
      <c r="DJ38" s="111"/>
      <c r="DK38" s="111"/>
      <c r="DL38" s="111"/>
      <c r="DM38" s="111"/>
      <c r="DN38" s="111"/>
      <c r="DO38" s="110"/>
      <c r="DP38" s="110"/>
      <c r="DQ38" s="110"/>
      <c r="DR38" s="110">
        <f>SUMIF(purchases!DG39,$DI$4,purchases!DR39)</f>
        <v>0</v>
      </c>
      <c r="DS38" s="110"/>
      <c r="DT38" s="110"/>
      <c r="DV38" s="102"/>
      <c r="DW38" s="102"/>
      <c r="DX38" s="102"/>
      <c r="DY38" s="103"/>
      <c r="DZ38" s="103"/>
      <c r="EA38" s="103"/>
      <c r="EB38" s="103"/>
      <c r="EC38" s="103"/>
      <c r="ED38" s="103"/>
      <c r="EE38" s="103"/>
      <c r="EF38" s="103">
        <f>SUMIF(purchases!EF39,$EH$4,purchases!DZ39)</f>
        <v>0</v>
      </c>
      <c r="EG38" s="103"/>
      <c r="EH38" s="103"/>
      <c r="EI38" s="103"/>
      <c r="EJ38" s="103"/>
      <c r="EK38" s="103"/>
      <c r="EL38" s="103"/>
      <c r="EM38" s="103"/>
      <c r="EN38" s="104"/>
      <c r="EO38" s="104"/>
      <c r="EP38" s="104"/>
      <c r="EQ38" s="104">
        <f>SUMIF(purchases!EF39,$EH$4,purchases!EQ39)</f>
        <v>0</v>
      </c>
      <c r="ER38" s="104"/>
      <c r="ES38" s="104"/>
      <c r="EU38" s="36"/>
      <c r="EV38" s="36"/>
      <c r="EW38" s="36"/>
      <c r="EX38" s="37"/>
      <c r="EY38" s="37"/>
      <c r="EZ38" s="37"/>
      <c r="FA38" s="37"/>
      <c r="FB38" s="37"/>
      <c r="FC38" s="37"/>
      <c r="FD38" s="37"/>
      <c r="FE38" s="37">
        <f>SUMIF(purchases!FE39,$FG$4,purchases!EY39)</f>
        <v>0</v>
      </c>
      <c r="FF38" s="37"/>
      <c r="FG38" s="37"/>
      <c r="FH38" s="37"/>
      <c r="FI38" s="37"/>
      <c r="FJ38" s="37"/>
      <c r="FK38" s="37"/>
      <c r="FL38" s="37"/>
      <c r="FM38" s="90"/>
      <c r="FN38" s="90"/>
      <c r="FO38" s="90"/>
      <c r="FP38" s="90">
        <f>SUMIF(purchases!FE39,$FG$4,purchases!FP39)</f>
        <v>0</v>
      </c>
      <c r="FQ38" s="90"/>
      <c r="FR38" s="90"/>
      <c r="FT38" s="36"/>
      <c r="FU38" s="36"/>
      <c r="FV38" s="36"/>
      <c r="FW38" s="112"/>
      <c r="FX38" s="112"/>
      <c r="FY38" s="112"/>
      <c r="FZ38" s="112"/>
      <c r="GA38" s="112"/>
      <c r="GB38" s="112"/>
      <c r="GC38" s="112"/>
      <c r="GD38" s="112">
        <f>SUMIF(purchases!GD39,$GF$4,purchases!FX39)</f>
        <v>0</v>
      </c>
      <c r="GE38" s="112"/>
      <c r="GF38" s="112"/>
      <c r="GG38" s="112"/>
      <c r="GH38" s="112"/>
      <c r="GI38" s="112"/>
      <c r="GJ38" s="112"/>
      <c r="GK38" s="112"/>
      <c r="GL38" s="116"/>
      <c r="GM38" s="116"/>
      <c r="GN38" s="116"/>
      <c r="GO38" s="116">
        <f>SUMIF(purchases!GD39,$GF$4,purchases!GO39)</f>
        <v>0</v>
      </c>
      <c r="GP38" s="116"/>
      <c r="GQ38" s="116"/>
      <c r="GS38" s="102"/>
      <c r="GT38" s="102"/>
      <c r="GU38" s="102"/>
      <c r="GV38" s="113"/>
      <c r="GW38" s="113"/>
      <c r="GX38" s="113"/>
      <c r="GY38" s="113"/>
      <c r="GZ38" s="113"/>
      <c r="HA38" s="113"/>
      <c r="HB38" s="113"/>
      <c r="HC38" s="113">
        <f>SUMIF(purchases!HC39,$HE$4,purchases!GW39)</f>
        <v>0</v>
      </c>
      <c r="HD38" s="113"/>
      <c r="HE38" s="113"/>
      <c r="HF38" s="113"/>
      <c r="HG38" s="113"/>
      <c r="HH38" s="113"/>
      <c r="HI38" s="113"/>
      <c r="HJ38" s="113"/>
      <c r="HK38" s="104"/>
      <c r="HL38" s="104"/>
      <c r="HM38" s="104"/>
      <c r="HN38" s="104">
        <f>SUMIF(purchases!HC39,$HE$4,purchases!HN39)</f>
        <v>0</v>
      </c>
      <c r="HO38" s="104"/>
      <c r="HP38" s="104"/>
      <c r="HR38" s="117"/>
      <c r="HS38" s="117"/>
      <c r="HT38" s="117"/>
      <c r="HU38" s="114"/>
      <c r="HV38" s="114"/>
      <c r="HW38" s="114"/>
      <c r="HX38" s="114"/>
      <c r="HY38" s="114"/>
      <c r="HZ38" s="114"/>
      <c r="IA38" s="114"/>
      <c r="IB38" s="114">
        <f>SUMIF(purchases!IB39,$ID$4,purchases!HV39)</f>
        <v>0</v>
      </c>
      <c r="IC38" s="114"/>
      <c r="ID38" s="114"/>
      <c r="IE38" s="114"/>
      <c r="IF38" s="114"/>
      <c r="IG38" s="114"/>
      <c r="IH38" s="114"/>
      <c r="II38" s="114"/>
      <c r="IJ38" s="109"/>
      <c r="IK38" s="109"/>
      <c r="IL38" s="109"/>
      <c r="IM38" s="109">
        <f>SUMIF(purchases!IB39,$ID$4,purchases!IM39)</f>
        <v>0</v>
      </c>
      <c r="IN38" s="109"/>
      <c r="IO38" s="109"/>
      <c r="IQ38" s="115"/>
      <c r="IR38" s="115"/>
      <c r="IS38" s="115"/>
      <c r="IT38" s="111"/>
      <c r="IU38" s="111"/>
      <c r="IV38" s="111"/>
      <c r="IW38" s="111"/>
      <c r="IX38" s="111"/>
      <c r="IY38" s="111"/>
      <c r="IZ38" s="111"/>
      <c r="JA38" s="111">
        <f>SUMIF(purchases!JA39,$JC$4,purchases!IU39)</f>
        <v>0</v>
      </c>
      <c r="JB38" s="111"/>
      <c r="JC38" s="111"/>
      <c r="JD38" s="111"/>
      <c r="JE38" s="111"/>
      <c r="JF38" s="111"/>
      <c r="JG38" s="111"/>
      <c r="JH38" s="111"/>
      <c r="JI38" s="110"/>
      <c r="JJ38" s="110"/>
      <c r="JK38" s="110"/>
      <c r="JL38" s="110">
        <f>SUMIF(purchases!JA39,$JC$4,purchases!JL39)</f>
        <v>0</v>
      </c>
      <c r="JM38" s="110"/>
      <c r="JN38" s="110"/>
      <c r="JP38" s="102"/>
      <c r="JQ38" s="102"/>
      <c r="JR38" s="102"/>
      <c r="JS38" s="103"/>
      <c r="JT38" s="103"/>
      <c r="JU38" s="103"/>
      <c r="JV38" s="103"/>
      <c r="JW38" s="103"/>
      <c r="JX38" s="103"/>
      <c r="JY38" s="103"/>
      <c r="JZ38" s="103">
        <f>SUMIF(purchases!JZ39,$KB$4,purchases!JT39)</f>
        <v>0</v>
      </c>
      <c r="KA38" s="103"/>
      <c r="KB38" s="103"/>
      <c r="KC38" s="103"/>
      <c r="KD38" s="103"/>
      <c r="KE38" s="103"/>
      <c r="KF38" s="103"/>
      <c r="KG38" s="103"/>
      <c r="KH38" s="104"/>
      <c r="KI38" s="104"/>
      <c r="KJ38" s="104"/>
      <c r="KK38" s="104">
        <f>SUMIF(purchases!JZ39,$KB$4,purchases!KK39)</f>
        <v>0</v>
      </c>
      <c r="KL38" s="104"/>
      <c r="KM38" s="104"/>
    </row>
    <row r="39" spans="1:299" s="4" customFormat="1" ht="20.100000000000001" customHeight="1" x14ac:dyDescent="0.2">
      <c r="A39" s="36"/>
      <c r="B39" s="36"/>
      <c r="C39" s="36"/>
      <c r="D39" s="37"/>
      <c r="E39" s="37"/>
      <c r="F39" s="37"/>
      <c r="G39" s="37"/>
      <c r="H39" s="37"/>
      <c r="I39" s="37"/>
      <c r="J39" s="37"/>
      <c r="K39" s="37">
        <f>SUMIF(purchases!K40,$M$4,purchases!E40)</f>
        <v>0</v>
      </c>
      <c r="L39" s="37"/>
      <c r="M39" s="37"/>
      <c r="N39" s="37"/>
      <c r="O39" s="37"/>
      <c r="P39" s="37"/>
      <c r="Q39" s="37"/>
      <c r="R39" s="37"/>
      <c r="S39" s="90"/>
      <c r="T39" s="90"/>
      <c r="U39" s="90"/>
      <c r="V39" s="90">
        <f>SUMIF(purchases!K40,$M$4,purchases!V40)</f>
        <v>0</v>
      </c>
      <c r="W39" s="90"/>
      <c r="X39" s="90"/>
      <c r="Z39" s="36"/>
      <c r="AA39" s="36"/>
      <c r="AB39" s="36"/>
      <c r="AC39" s="112"/>
      <c r="AD39" s="112"/>
      <c r="AE39" s="112"/>
      <c r="AF39" s="112"/>
      <c r="AG39" s="112"/>
      <c r="AH39" s="112"/>
      <c r="AI39" s="112"/>
      <c r="AJ39" s="112">
        <f>SUMIF(purchases!AJ40,$AL$4,purchases!AD40)</f>
        <v>0</v>
      </c>
      <c r="AK39" s="112"/>
      <c r="AL39" s="112"/>
      <c r="AM39" s="112"/>
      <c r="AN39" s="112"/>
      <c r="AO39" s="112"/>
      <c r="AP39" s="112"/>
      <c r="AQ39" s="112"/>
      <c r="AR39" s="116"/>
      <c r="AS39" s="116"/>
      <c r="AT39" s="116"/>
      <c r="AU39" s="116">
        <f>SUMIF(purchases!AJ40,$AL$4,purchases!AU40)</f>
        <v>0</v>
      </c>
      <c r="AV39" s="116"/>
      <c r="AW39" s="116"/>
      <c r="AY39" s="102"/>
      <c r="AZ39" s="102"/>
      <c r="BA39" s="102"/>
      <c r="BB39" s="113"/>
      <c r="BC39" s="113"/>
      <c r="BD39" s="113"/>
      <c r="BE39" s="113"/>
      <c r="BF39" s="113"/>
      <c r="BG39" s="113"/>
      <c r="BH39" s="113"/>
      <c r="BI39" s="113">
        <f>SUMIF(purchases!BI40,$BK$4,purchases!BC40)</f>
        <v>0</v>
      </c>
      <c r="BJ39" s="113"/>
      <c r="BK39" s="113"/>
      <c r="BL39" s="113"/>
      <c r="BM39" s="113"/>
      <c r="BN39" s="113"/>
      <c r="BO39" s="113"/>
      <c r="BP39" s="113"/>
      <c r="BQ39" s="104"/>
      <c r="BR39" s="104"/>
      <c r="BS39" s="104"/>
      <c r="BT39" s="104">
        <f>SUMIF(purchases!BI40,$BK$4,purchases!BT40)</f>
        <v>0</v>
      </c>
      <c r="BU39" s="104"/>
      <c r="BV39" s="104"/>
      <c r="BX39" s="117"/>
      <c r="BY39" s="117"/>
      <c r="BZ39" s="117"/>
      <c r="CA39" s="114"/>
      <c r="CB39" s="114"/>
      <c r="CC39" s="114"/>
      <c r="CD39" s="114"/>
      <c r="CE39" s="114"/>
      <c r="CF39" s="114"/>
      <c r="CG39" s="114"/>
      <c r="CH39" s="114">
        <f>SUMIF(purchases!CH40,$CJ$4,purchases!CB40)</f>
        <v>0</v>
      </c>
      <c r="CI39" s="114"/>
      <c r="CJ39" s="114"/>
      <c r="CK39" s="114"/>
      <c r="CL39" s="114"/>
      <c r="CM39" s="114"/>
      <c r="CN39" s="114"/>
      <c r="CO39" s="114"/>
      <c r="CP39" s="109"/>
      <c r="CQ39" s="109"/>
      <c r="CR39" s="109"/>
      <c r="CS39" s="109">
        <f>SUMIF(purchases!CH40,$CJ$4,purchases!CS40)</f>
        <v>0</v>
      </c>
      <c r="CT39" s="109"/>
      <c r="CU39" s="109"/>
      <c r="CW39" s="115"/>
      <c r="CX39" s="115"/>
      <c r="CY39" s="115"/>
      <c r="CZ39" s="111"/>
      <c r="DA39" s="111"/>
      <c r="DB39" s="111"/>
      <c r="DC39" s="111"/>
      <c r="DD39" s="111"/>
      <c r="DE39" s="111"/>
      <c r="DF39" s="111"/>
      <c r="DG39" s="111">
        <f>SUMIF(purchases!DG40,$DI$4,purchases!DA40)</f>
        <v>0</v>
      </c>
      <c r="DH39" s="111"/>
      <c r="DI39" s="111"/>
      <c r="DJ39" s="111"/>
      <c r="DK39" s="111"/>
      <c r="DL39" s="111"/>
      <c r="DM39" s="111"/>
      <c r="DN39" s="111"/>
      <c r="DO39" s="110"/>
      <c r="DP39" s="110"/>
      <c r="DQ39" s="110"/>
      <c r="DR39" s="110">
        <f>SUMIF(purchases!DG40,$DI$4,purchases!DR40)</f>
        <v>0</v>
      </c>
      <c r="DS39" s="110"/>
      <c r="DT39" s="110"/>
      <c r="DV39" s="102"/>
      <c r="DW39" s="102"/>
      <c r="DX39" s="102"/>
      <c r="DY39" s="103"/>
      <c r="DZ39" s="103"/>
      <c r="EA39" s="103"/>
      <c r="EB39" s="103"/>
      <c r="EC39" s="103"/>
      <c r="ED39" s="103"/>
      <c r="EE39" s="103"/>
      <c r="EF39" s="103">
        <f>SUMIF(purchases!EF40,$EH$4,purchases!DZ40)</f>
        <v>0</v>
      </c>
      <c r="EG39" s="103"/>
      <c r="EH39" s="103"/>
      <c r="EI39" s="103"/>
      <c r="EJ39" s="103"/>
      <c r="EK39" s="103"/>
      <c r="EL39" s="103"/>
      <c r="EM39" s="103"/>
      <c r="EN39" s="104"/>
      <c r="EO39" s="104"/>
      <c r="EP39" s="104"/>
      <c r="EQ39" s="104">
        <f>SUMIF(purchases!EF40,$EH$4,purchases!EQ40)</f>
        <v>0</v>
      </c>
      <c r="ER39" s="104"/>
      <c r="ES39" s="104"/>
      <c r="EU39" s="36"/>
      <c r="EV39" s="36"/>
      <c r="EW39" s="36"/>
      <c r="EX39" s="37"/>
      <c r="EY39" s="37"/>
      <c r="EZ39" s="37"/>
      <c r="FA39" s="37"/>
      <c r="FB39" s="37"/>
      <c r="FC39" s="37"/>
      <c r="FD39" s="37"/>
      <c r="FE39" s="37">
        <f>SUMIF(purchases!FE40,$FG$4,purchases!EY40)</f>
        <v>0</v>
      </c>
      <c r="FF39" s="37"/>
      <c r="FG39" s="37"/>
      <c r="FH39" s="37"/>
      <c r="FI39" s="37"/>
      <c r="FJ39" s="37"/>
      <c r="FK39" s="37"/>
      <c r="FL39" s="37"/>
      <c r="FM39" s="90"/>
      <c r="FN39" s="90"/>
      <c r="FO39" s="90"/>
      <c r="FP39" s="90">
        <f>SUMIF(purchases!FE40,$FG$4,purchases!FP40)</f>
        <v>0</v>
      </c>
      <c r="FQ39" s="90"/>
      <c r="FR39" s="90"/>
      <c r="FT39" s="36"/>
      <c r="FU39" s="36"/>
      <c r="FV39" s="36"/>
      <c r="FW39" s="112"/>
      <c r="FX39" s="112"/>
      <c r="FY39" s="112"/>
      <c r="FZ39" s="112"/>
      <c r="GA39" s="112"/>
      <c r="GB39" s="112"/>
      <c r="GC39" s="112"/>
      <c r="GD39" s="112">
        <f>SUMIF(purchases!GD40,$GF$4,purchases!FX40)</f>
        <v>0</v>
      </c>
      <c r="GE39" s="112"/>
      <c r="GF39" s="112"/>
      <c r="GG39" s="112"/>
      <c r="GH39" s="112"/>
      <c r="GI39" s="112"/>
      <c r="GJ39" s="112"/>
      <c r="GK39" s="112"/>
      <c r="GL39" s="116"/>
      <c r="GM39" s="116"/>
      <c r="GN39" s="116"/>
      <c r="GO39" s="116">
        <f>SUMIF(purchases!GD40,$GF$4,purchases!GO40)</f>
        <v>0</v>
      </c>
      <c r="GP39" s="116"/>
      <c r="GQ39" s="116"/>
      <c r="GS39" s="102"/>
      <c r="GT39" s="102"/>
      <c r="GU39" s="102"/>
      <c r="GV39" s="113"/>
      <c r="GW39" s="113"/>
      <c r="GX39" s="113"/>
      <c r="GY39" s="113"/>
      <c r="GZ39" s="113"/>
      <c r="HA39" s="113"/>
      <c r="HB39" s="113"/>
      <c r="HC39" s="113">
        <f>SUMIF(purchases!HC40,$HE$4,purchases!GW40)</f>
        <v>0</v>
      </c>
      <c r="HD39" s="113"/>
      <c r="HE39" s="113"/>
      <c r="HF39" s="113"/>
      <c r="HG39" s="113"/>
      <c r="HH39" s="113"/>
      <c r="HI39" s="113"/>
      <c r="HJ39" s="113"/>
      <c r="HK39" s="104"/>
      <c r="HL39" s="104"/>
      <c r="HM39" s="104"/>
      <c r="HN39" s="104">
        <f>SUMIF(purchases!HC40,$HE$4,purchases!HN40)</f>
        <v>0</v>
      </c>
      <c r="HO39" s="104"/>
      <c r="HP39" s="104"/>
      <c r="HR39" s="117"/>
      <c r="HS39" s="117"/>
      <c r="HT39" s="117"/>
      <c r="HU39" s="114"/>
      <c r="HV39" s="114"/>
      <c r="HW39" s="114"/>
      <c r="HX39" s="114"/>
      <c r="HY39" s="114"/>
      <c r="HZ39" s="114"/>
      <c r="IA39" s="114"/>
      <c r="IB39" s="114">
        <f>SUMIF(purchases!IB40,$ID$4,purchases!HV40)</f>
        <v>0</v>
      </c>
      <c r="IC39" s="114"/>
      <c r="ID39" s="114"/>
      <c r="IE39" s="114"/>
      <c r="IF39" s="114"/>
      <c r="IG39" s="114"/>
      <c r="IH39" s="114"/>
      <c r="II39" s="114"/>
      <c r="IJ39" s="109"/>
      <c r="IK39" s="109"/>
      <c r="IL39" s="109"/>
      <c r="IM39" s="109">
        <f>SUMIF(purchases!IB40,$ID$4,purchases!IM40)</f>
        <v>0</v>
      </c>
      <c r="IN39" s="109"/>
      <c r="IO39" s="109"/>
      <c r="IQ39" s="115"/>
      <c r="IR39" s="115"/>
      <c r="IS39" s="115"/>
      <c r="IT39" s="111"/>
      <c r="IU39" s="111"/>
      <c r="IV39" s="111"/>
      <c r="IW39" s="111"/>
      <c r="IX39" s="111"/>
      <c r="IY39" s="111"/>
      <c r="IZ39" s="111"/>
      <c r="JA39" s="111">
        <f>SUMIF(purchases!JA40,$JC$4,purchases!IU40)</f>
        <v>0</v>
      </c>
      <c r="JB39" s="111"/>
      <c r="JC39" s="111"/>
      <c r="JD39" s="111"/>
      <c r="JE39" s="111"/>
      <c r="JF39" s="111"/>
      <c r="JG39" s="111"/>
      <c r="JH39" s="111"/>
      <c r="JI39" s="110"/>
      <c r="JJ39" s="110"/>
      <c r="JK39" s="110"/>
      <c r="JL39" s="110">
        <f>SUMIF(purchases!JA40,$JC$4,purchases!JL40)</f>
        <v>0</v>
      </c>
      <c r="JM39" s="110"/>
      <c r="JN39" s="110"/>
      <c r="JP39" s="102"/>
      <c r="JQ39" s="102"/>
      <c r="JR39" s="102"/>
      <c r="JS39" s="103"/>
      <c r="JT39" s="103"/>
      <c r="JU39" s="103"/>
      <c r="JV39" s="103"/>
      <c r="JW39" s="103"/>
      <c r="JX39" s="103"/>
      <c r="JY39" s="103"/>
      <c r="JZ39" s="103">
        <f>SUMIF(purchases!JZ40,$KB$4,purchases!JT40)</f>
        <v>0</v>
      </c>
      <c r="KA39" s="103"/>
      <c r="KB39" s="103"/>
      <c r="KC39" s="103"/>
      <c r="KD39" s="103"/>
      <c r="KE39" s="103"/>
      <c r="KF39" s="103"/>
      <c r="KG39" s="103"/>
      <c r="KH39" s="104"/>
      <c r="KI39" s="104"/>
      <c r="KJ39" s="104"/>
      <c r="KK39" s="104">
        <f>SUMIF(purchases!JZ40,$KB$4,purchases!KK40)</f>
        <v>0</v>
      </c>
      <c r="KL39" s="104"/>
      <c r="KM39" s="104"/>
    </row>
    <row r="40" spans="1:299" s="4" customFormat="1" ht="20.100000000000001" customHeight="1" x14ac:dyDescent="0.2">
      <c r="A40" s="36"/>
      <c r="B40" s="36"/>
      <c r="C40" s="36"/>
      <c r="D40" s="37"/>
      <c r="E40" s="37"/>
      <c r="F40" s="37"/>
      <c r="G40" s="37"/>
      <c r="H40" s="37"/>
      <c r="I40" s="37"/>
      <c r="J40" s="37"/>
      <c r="K40" s="37">
        <f>SUMIF(purchases!K41,$M$4,purchases!E41)</f>
        <v>0</v>
      </c>
      <c r="L40" s="37"/>
      <c r="M40" s="37"/>
      <c r="N40" s="37"/>
      <c r="O40" s="37"/>
      <c r="P40" s="37"/>
      <c r="Q40" s="37"/>
      <c r="R40" s="37"/>
      <c r="S40" s="90"/>
      <c r="T40" s="90"/>
      <c r="U40" s="90"/>
      <c r="V40" s="90">
        <f>SUMIF(purchases!K41,$M$4,purchases!V41)</f>
        <v>0</v>
      </c>
      <c r="W40" s="90"/>
      <c r="X40" s="90"/>
      <c r="Z40" s="36"/>
      <c r="AA40" s="36"/>
      <c r="AB40" s="36"/>
      <c r="AC40" s="112"/>
      <c r="AD40" s="112"/>
      <c r="AE40" s="112"/>
      <c r="AF40" s="112"/>
      <c r="AG40" s="112"/>
      <c r="AH40" s="112"/>
      <c r="AI40" s="112"/>
      <c r="AJ40" s="112">
        <f>SUMIF(purchases!AJ41,$AL$4,purchases!AD41)</f>
        <v>0</v>
      </c>
      <c r="AK40" s="112"/>
      <c r="AL40" s="112"/>
      <c r="AM40" s="112"/>
      <c r="AN40" s="112"/>
      <c r="AO40" s="112"/>
      <c r="AP40" s="112"/>
      <c r="AQ40" s="112"/>
      <c r="AR40" s="116"/>
      <c r="AS40" s="116"/>
      <c r="AT40" s="116"/>
      <c r="AU40" s="116">
        <f>SUMIF(purchases!AJ41,$AL$4,purchases!AU41)</f>
        <v>0</v>
      </c>
      <c r="AV40" s="116"/>
      <c r="AW40" s="116"/>
      <c r="AY40" s="102"/>
      <c r="AZ40" s="102"/>
      <c r="BA40" s="102"/>
      <c r="BB40" s="113"/>
      <c r="BC40" s="113"/>
      <c r="BD40" s="113"/>
      <c r="BE40" s="113"/>
      <c r="BF40" s="113"/>
      <c r="BG40" s="113"/>
      <c r="BH40" s="113"/>
      <c r="BI40" s="113">
        <f>SUMIF(purchases!BI41,$BK$4,purchases!BC41)</f>
        <v>0</v>
      </c>
      <c r="BJ40" s="113"/>
      <c r="BK40" s="113"/>
      <c r="BL40" s="113"/>
      <c r="BM40" s="113"/>
      <c r="BN40" s="113"/>
      <c r="BO40" s="113"/>
      <c r="BP40" s="113"/>
      <c r="BQ40" s="104"/>
      <c r="BR40" s="104"/>
      <c r="BS40" s="104"/>
      <c r="BT40" s="104">
        <f>SUMIF(purchases!BI41,$BK$4,purchases!BT41)</f>
        <v>0</v>
      </c>
      <c r="BU40" s="104"/>
      <c r="BV40" s="104"/>
      <c r="BX40" s="117"/>
      <c r="BY40" s="117"/>
      <c r="BZ40" s="117"/>
      <c r="CA40" s="114"/>
      <c r="CB40" s="114"/>
      <c r="CC40" s="114"/>
      <c r="CD40" s="114"/>
      <c r="CE40" s="114"/>
      <c r="CF40" s="114"/>
      <c r="CG40" s="114"/>
      <c r="CH40" s="114">
        <f>SUMIF(purchases!CH41,$CJ$4,purchases!CB41)</f>
        <v>0</v>
      </c>
      <c r="CI40" s="114"/>
      <c r="CJ40" s="114"/>
      <c r="CK40" s="114"/>
      <c r="CL40" s="114"/>
      <c r="CM40" s="114"/>
      <c r="CN40" s="114"/>
      <c r="CO40" s="114"/>
      <c r="CP40" s="109"/>
      <c r="CQ40" s="109"/>
      <c r="CR40" s="109"/>
      <c r="CS40" s="109">
        <f>SUMIF(purchases!CH41,$CJ$4,purchases!CS41)</f>
        <v>0</v>
      </c>
      <c r="CT40" s="109"/>
      <c r="CU40" s="109"/>
      <c r="CW40" s="115"/>
      <c r="CX40" s="115"/>
      <c r="CY40" s="115"/>
      <c r="CZ40" s="111"/>
      <c r="DA40" s="111"/>
      <c r="DB40" s="111"/>
      <c r="DC40" s="111"/>
      <c r="DD40" s="111"/>
      <c r="DE40" s="111"/>
      <c r="DF40" s="111"/>
      <c r="DG40" s="111">
        <f>SUMIF(purchases!DG41,$DI$4,purchases!DA41)</f>
        <v>0</v>
      </c>
      <c r="DH40" s="111"/>
      <c r="DI40" s="111"/>
      <c r="DJ40" s="111"/>
      <c r="DK40" s="111"/>
      <c r="DL40" s="111"/>
      <c r="DM40" s="111"/>
      <c r="DN40" s="111"/>
      <c r="DO40" s="110"/>
      <c r="DP40" s="110"/>
      <c r="DQ40" s="110"/>
      <c r="DR40" s="110">
        <f>SUMIF(purchases!DG41,$DI$4,purchases!DR41)</f>
        <v>0</v>
      </c>
      <c r="DS40" s="110"/>
      <c r="DT40" s="110"/>
      <c r="DV40" s="102"/>
      <c r="DW40" s="102"/>
      <c r="DX40" s="102"/>
      <c r="DY40" s="103"/>
      <c r="DZ40" s="103"/>
      <c r="EA40" s="103"/>
      <c r="EB40" s="103"/>
      <c r="EC40" s="103"/>
      <c r="ED40" s="103"/>
      <c r="EE40" s="103"/>
      <c r="EF40" s="103">
        <f>SUMIF(purchases!EF41,$EH$4,purchases!DZ41)</f>
        <v>0</v>
      </c>
      <c r="EG40" s="103"/>
      <c r="EH40" s="103"/>
      <c r="EI40" s="103"/>
      <c r="EJ40" s="103"/>
      <c r="EK40" s="103"/>
      <c r="EL40" s="103"/>
      <c r="EM40" s="103"/>
      <c r="EN40" s="104"/>
      <c r="EO40" s="104"/>
      <c r="EP40" s="104"/>
      <c r="EQ40" s="104">
        <f>SUMIF(purchases!EF41,$EH$4,purchases!EQ41)</f>
        <v>0</v>
      </c>
      <c r="ER40" s="104"/>
      <c r="ES40" s="104"/>
      <c r="EU40" s="36"/>
      <c r="EV40" s="36"/>
      <c r="EW40" s="36"/>
      <c r="EX40" s="37"/>
      <c r="EY40" s="37"/>
      <c r="EZ40" s="37"/>
      <c r="FA40" s="37"/>
      <c r="FB40" s="37"/>
      <c r="FC40" s="37"/>
      <c r="FD40" s="37"/>
      <c r="FE40" s="37">
        <f>SUMIF(purchases!FE41,$FG$4,purchases!EY41)</f>
        <v>0</v>
      </c>
      <c r="FF40" s="37"/>
      <c r="FG40" s="37"/>
      <c r="FH40" s="37"/>
      <c r="FI40" s="37"/>
      <c r="FJ40" s="37"/>
      <c r="FK40" s="37"/>
      <c r="FL40" s="37"/>
      <c r="FM40" s="90"/>
      <c r="FN40" s="90"/>
      <c r="FO40" s="90"/>
      <c r="FP40" s="90">
        <f>SUMIF(purchases!FE41,$FG$4,purchases!FP41)</f>
        <v>0</v>
      </c>
      <c r="FQ40" s="90"/>
      <c r="FR40" s="90"/>
      <c r="FT40" s="36"/>
      <c r="FU40" s="36"/>
      <c r="FV40" s="36"/>
      <c r="FW40" s="112"/>
      <c r="FX40" s="112"/>
      <c r="FY40" s="112"/>
      <c r="FZ40" s="112"/>
      <c r="GA40" s="112"/>
      <c r="GB40" s="112"/>
      <c r="GC40" s="112"/>
      <c r="GD40" s="112">
        <f>SUMIF(purchases!GD41,$GF$4,purchases!FX41)</f>
        <v>0</v>
      </c>
      <c r="GE40" s="112"/>
      <c r="GF40" s="112"/>
      <c r="GG40" s="112"/>
      <c r="GH40" s="112"/>
      <c r="GI40" s="112"/>
      <c r="GJ40" s="112"/>
      <c r="GK40" s="112"/>
      <c r="GL40" s="116"/>
      <c r="GM40" s="116"/>
      <c r="GN40" s="116"/>
      <c r="GO40" s="116">
        <f>SUMIF(purchases!GD41,$GF$4,purchases!GO41)</f>
        <v>0</v>
      </c>
      <c r="GP40" s="116"/>
      <c r="GQ40" s="116"/>
      <c r="GS40" s="102"/>
      <c r="GT40" s="102"/>
      <c r="GU40" s="102"/>
      <c r="GV40" s="113"/>
      <c r="GW40" s="113"/>
      <c r="GX40" s="113"/>
      <c r="GY40" s="113"/>
      <c r="GZ40" s="113"/>
      <c r="HA40" s="113"/>
      <c r="HB40" s="113"/>
      <c r="HC40" s="113">
        <f>SUMIF(purchases!HC41,$HE$4,purchases!GW41)</f>
        <v>0</v>
      </c>
      <c r="HD40" s="113"/>
      <c r="HE40" s="113"/>
      <c r="HF40" s="113"/>
      <c r="HG40" s="113"/>
      <c r="HH40" s="113"/>
      <c r="HI40" s="113"/>
      <c r="HJ40" s="113"/>
      <c r="HK40" s="104"/>
      <c r="HL40" s="104"/>
      <c r="HM40" s="104"/>
      <c r="HN40" s="104">
        <f>SUMIF(purchases!HC41,$HE$4,purchases!HN41)</f>
        <v>0</v>
      </c>
      <c r="HO40" s="104"/>
      <c r="HP40" s="104"/>
      <c r="HR40" s="117"/>
      <c r="HS40" s="117"/>
      <c r="HT40" s="117"/>
      <c r="HU40" s="114"/>
      <c r="HV40" s="114"/>
      <c r="HW40" s="114"/>
      <c r="HX40" s="114"/>
      <c r="HY40" s="114"/>
      <c r="HZ40" s="114"/>
      <c r="IA40" s="114"/>
      <c r="IB40" s="114">
        <f>SUMIF(purchases!IB41,$ID$4,purchases!HV41)</f>
        <v>0</v>
      </c>
      <c r="IC40" s="114"/>
      <c r="ID40" s="114"/>
      <c r="IE40" s="114"/>
      <c r="IF40" s="114"/>
      <c r="IG40" s="114"/>
      <c r="IH40" s="114"/>
      <c r="II40" s="114"/>
      <c r="IJ40" s="109"/>
      <c r="IK40" s="109"/>
      <c r="IL40" s="109"/>
      <c r="IM40" s="109">
        <f>SUMIF(purchases!IB41,$ID$4,purchases!IM41)</f>
        <v>0</v>
      </c>
      <c r="IN40" s="109"/>
      <c r="IO40" s="109"/>
      <c r="IQ40" s="115"/>
      <c r="IR40" s="115"/>
      <c r="IS40" s="115"/>
      <c r="IT40" s="111"/>
      <c r="IU40" s="111"/>
      <c r="IV40" s="111"/>
      <c r="IW40" s="111"/>
      <c r="IX40" s="111"/>
      <c r="IY40" s="111"/>
      <c r="IZ40" s="111"/>
      <c r="JA40" s="111">
        <f>SUMIF(purchases!JA41,$JC$4,purchases!IU41)</f>
        <v>0</v>
      </c>
      <c r="JB40" s="111"/>
      <c r="JC40" s="111"/>
      <c r="JD40" s="111"/>
      <c r="JE40" s="111"/>
      <c r="JF40" s="111"/>
      <c r="JG40" s="111"/>
      <c r="JH40" s="111"/>
      <c r="JI40" s="110"/>
      <c r="JJ40" s="110"/>
      <c r="JK40" s="110"/>
      <c r="JL40" s="110">
        <f>SUMIF(purchases!JA41,$JC$4,purchases!JL41)</f>
        <v>0</v>
      </c>
      <c r="JM40" s="110"/>
      <c r="JN40" s="110"/>
      <c r="JP40" s="102"/>
      <c r="JQ40" s="102"/>
      <c r="JR40" s="102"/>
      <c r="JS40" s="103"/>
      <c r="JT40" s="103"/>
      <c r="JU40" s="103"/>
      <c r="JV40" s="103"/>
      <c r="JW40" s="103"/>
      <c r="JX40" s="103"/>
      <c r="JY40" s="103"/>
      <c r="JZ40" s="103">
        <f>SUMIF(purchases!JZ41,$KB$4,purchases!JT41)</f>
        <v>0</v>
      </c>
      <c r="KA40" s="103"/>
      <c r="KB40" s="103"/>
      <c r="KC40" s="103"/>
      <c r="KD40" s="103"/>
      <c r="KE40" s="103"/>
      <c r="KF40" s="103"/>
      <c r="KG40" s="103"/>
      <c r="KH40" s="104"/>
      <c r="KI40" s="104"/>
      <c r="KJ40" s="104"/>
      <c r="KK40" s="104">
        <f>SUMIF(purchases!JZ41,$KB$4,purchases!KK41)</f>
        <v>0</v>
      </c>
      <c r="KL40" s="104"/>
      <c r="KM40" s="104"/>
    </row>
    <row r="41" spans="1:299" s="4" customFormat="1" ht="20.100000000000001" customHeight="1" x14ac:dyDescent="0.2">
      <c r="A41" s="36"/>
      <c r="B41" s="36"/>
      <c r="C41" s="36"/>
      <c r="D41" s="37"/>
      <c r="E41" s="37"/>
      <c r="F41" s="37"/>
      <c r="G41" s="37"/>
      <c r="H41" s="37"/>
      <c r="I41" s="37"/>
      <c r="J41" s="37"/>
      <c r="K41" s="37">
        <f>SUMIF(purchases!K42,$M$4,purchases!E42)</f>
        <v>0</v>
      </c>
      <c r="L41" s="37"/>
      <c r="M41" s="37"/>
      <c r="N41" s="37"/>
      <c r="O41" s="37"/>
      <c r="P41" s="37"/>
      <c r="Q41" s="37"/>
      <c r="R41" s="37"/>
      <c r="S41" s="90"/>
      <c r="T41" s="90"/>
      <c r="U41" s="90"/>
      <c r="V41" s="90">
        <f>SUMIF(purchases!K42,$M$4,purchases!V42)</f>
        <v>0</v>
      </c>
      <c r="W41" s="90"/>
      <c r="X41" s="90"/>
      <c r="Z41" s="36"/>
      <c r="AA41" s="36"/>
      <c r="AB41" s="36"/>
      <c r="AC41" s="112"/>
      <c r="AD41" s="112"/>
      <c r="AE41" s="112"/>
      <c r="AF41" s="112"/>
      <c r="AG41" s="112"/>
      <c r="AH41" s="112"/>
      <c r="AI41" s="112"/>
      <c r="AJ41" s="112">
        <f>SUMIF(purchases!AJ42,$AL$4,purchases!AD42)</f>
        <v>0</v>
      </c>
      <c r="AK41" s="112"/>
      <c r="AL41" s="112"/>
      <c r="AM41" s="112"/>
      <c r="AN41" s="112"/>
      <c r="AO41" s="112"/>
      <c r="AP41" s="112"/>
      <c r="AQ41" s="112"/>
      <c r="AR41" s="116"/>
      <c r="AS41" s="116"/>
      <c r="AT41" s="116"/>
      <c r="AU41" s="116">
        <f>SUMIF(purchases!AJ42,$AL$4,purchases!AU42)</f>
        <v>0</v>
      </c>
      <c r="AV41" s="116"/>
      <c r="AW41" s="116"/>
      <c r="AY41" s="102"/>
      <c r="AZ41" s="102"/>
      <c r="BA41" s="102"/>
      <c r="BB41" s="113"/>
      <c r="BC41" s="113"/>
      <c r="BD41" s="113"/>
      <c r="BE41" s="113"/>
      <c r="BF41" s="113"/>
      <c r="BG41" s="113"/>
      <c r="BH41" s="113"/>
      <c r="BI41" s="113">
        <f>SUMIF(purchases!BI42,$BK$4,purchases!BC42)</f>
        <v>0</v>
      </c>
      <c r="BJ41" s="113"/>
      <c r="BK41" s="113"/>
      <c r="BL41" s="113"/>
      <c r="BM41" s="113"/>
      <c r="BN41" s="113"/>
      <c r="BO41" s="113"/>
      <c r="BP41" s="113"/>
      <c r="BQ41" s="104"/>
      <c r="BR41" s="104"/>
      <c r="BS41" s="104"/>
      <c r="BT41" s="104">
        <f>SUMIF(purchases!BI42,$BK$4,purchases!BT42)</f>
        <v>0</v>
      </c>
      <c r="BU41" s="104"/>
      <c r="BV41" s="104"/>
      <c r="BX41" s="117"/>
      <c r="BY41" s="117"/>
      <c r="BZ41" s="117"/>
      <c r="CA41" s="114"/>
      <c r="CB41" s="114"/>
      <c r="CC41" s="114"/>
      <c r="CD41" s="114"/>
      <c r="CE41" s="114"/>
      <c r="CF41" s="114"/>
      <c r="CG41" s="114"/>
      <c r="CH41" s="114">
        <f>SUMIF(purchases!CH42,$CJ$4,purchases!CB42)</f>
        <v>0</v>
      </c>
      <c r="CI41" s="114"/>
      <c r="CJ41" s="114"/>
      <c r="CK41" s="114"/>
      <c r="CL41" s="114"/>
      <c r="CM41" s="114"/>
      <c r="CN41" s="114"/>
      <c r="CO41" s="114"/>
      <c r="CP41" s="109"/>
      <c r="CQ41" s="109"/>
      <c r="CR41" s="109"/>
      <c r="CS41" s="109">
        <f>SUMIF(purchases!CH42,$CJ$4,purchases!CS42)</f>
        <v>0</v>
      </c>
      <c r="CT41" s="109"/>
      <c r="CU41" s="109"/>
      <c r="CW41" s="115"/>
      <c r="CX41" s="115"/>
      <c r="CY41" s="115"/>
      <c r="CZ41" s="111"/>
      <c r="DA41" s="111"/>
      <c r="DB41" s="111"/>
      <c r="DC41" s="111"/>
      <c r="DD41" s="111"/>
      <c r="DE41" s="111"/>
      <c r="DF41" s="111"/>
      <c r="DG41" s="111">
        <f>SUMIF(purchases!DG42,$DI$4,purchases!DA42)</f>
        <v>0</v>
      </c>
      <c r="DH41" s="111"/>
      <c r="DI41" s="111"/>
      <c r="DJ41" s="111"/>
      <c r="DK41" s="111"/>
      <c r="DL41" s="111"/>
      <c r="DM41" s="111"/>
      <c r="DN41" s="111"/>
      <c r="DO41" s="110"/>
      <c r="DP41" s="110"/>
      <c r="DQ41" s="110"/>
      <c r="DR41" s="110">
        <f>SUMIF(purchases!DG42,$DI$4,purchases!DR42)</f>
        <v>0</v>
      </c>
      <c r="DS41" s="110"/>
      <c r="DT41" s="110"/>
      <c r="DV41" s="102"/>
      <c r="DW41" s="102"/>
      <c r="DX41" s="102"/>
      <c r="DY41" s="103"/>
      <c r="DZ41" s="103"/>
      <c r="EA41" s="103"/>
      <c r="EB41" s="103"/>
      <c r="EC41" s="103"/>
      <c r="ED41" s="103"/>
      <c r="EE41" s="103"/>
      <c r="EF41" s="103">
        <f>SUMIF(purchases!EF42,$EH$4,purchases!DZ42)</f>
        <v>0</v>
      </c>
      <c r="EG41" s="103"/>
      <c r="EH41" s="103"/>
      <c r="EI41" s="103"/>
      <c r="EJ41" s="103"/>
      <c r="EK41" s="103"/>
      <c r="EL41" s="103"/>
      <c r="EM41" s="103"/>
      <c r="EN41" s="104"/>
      <c r="EO41" s="104"/>
      <c r="EP41" s="104"/>
      <c r="EQ41" s="104">
        <f>SUMIF(purchases!EF42,$EH$4,purchases!EQ42)</f>
        <v>0</v>
      </c>
      <c r="ER41" s="104"/>
      <c r="ES41" s="104"/>
      <c r="EU41" s="36"/>
      <c r="EV41" s="36"/>
      <c r="EW41" s="36"/>
      <c r="EX41" s="37"/>
      <c r="EY41" s="37"/>
      <c r="EZ41" s="37"/>
      <c r="FA41" s="37"/>
      <c r="FB41" s="37"/>
      <c r="FC41" s="37"/>
      <c r="FD41" s="37"/>
      <c r="FE41" s="37">
        <f>SUMIF(purchases!FE42,$FG$4,purchases!EY42)</f>
        <v>0</v>
      </c>
      <c r="FF41" s="37"/>
      <c r="FG41" s="37"/>
      <c r="FH41" s="37"/>
      <c r="FI41" s="37"/>
      <c r="FJ41" s="37"/>
      <c r="FK41" s="37"/>
      <c r="FL41" s="37"/>
      <c r="FM41" s="90"/>
      <c r="FN41" s="90"/>
      <c r="FO41" s="90"/>
      <c r="FP41" s="90">
        <f>SUMIF(purchases!FE42,$FG$4,purchases!FP42)</f>
        <v>0</v>
      </c>
      <c r="FQ41" s="90"/>
      <c r="FR41" s="90"/>
      <c r="FT41" s="36"/>
      <c r="FU41" s="36"/>
      <c r="FV41" s="36"/>
      <c r="FW41" s="112"/>
      <c r="FX41" s="112"/>
      <c r="FY41" s="112"/>
      <c r="FZ41" s="112"/>
      <c r="GA41" s="112"/>
      <c r="GB41" s="112"/>
      <c r="GC41" s="112"/>
      <c r="GD41" s="112">
        <f>SUMIF(purchases!GD42,$GF$4,purchases!FX42)</f>
        <v>0</v>
      </c>
      <c r="GE41" s="112"/>
      <c r="GF41" s="112"/>
      <c r="GG41" s="112"/>
      <c r="GH41" s="112"/>
      <c r="GI41" s="112"/>
      <c r="GJ41" s="112"/>
      <c r="GK41" s="112"/>
      <c r="GL41" s="116"/>
      <c r="GM41" s="116"/>
      <c r="GN41" s="116"/>
      <c r="GO41" s="116">
        <f>SUMIF(purchases!GD42,$GF$4,purchases!GO42)</f>
        <v>0</v>
      </c>
      <c r="GP41" s="116"/>
      <c r="GQ41" s="116"/>
      <c r="GS41" s="102"/>
      <c r="GT41" s="102"/>
      <c r="GU41" s="102"/>
      <c r="GV41" s="113"/>
      <c r="GW41" s="113"/>
      <c r="GX41" s="113"/>
      <c r="GY41" s="113"/>
      <c r="GZ41" s="113"/>
      <c r="HA41" s="113"/>
      <c r="HB41" s="113"/>
      <c r="HC41" s="113">
        <f>SUMIF(purchases!HC42,$HE$4,purchases!GW42)</f>
        <v>0</v>
      </c>
      <c r="HD41" s="113"/>
      <c r="HE41" s="113"/>
      <c r="HF41" s="113"/>
      <c r="HG41" s="113"/>
      <c r="HH41" s="113"/>
      <c r="HI41" s="113"/>
      <c r="HJ41" s="113"/>
      <c r="HK41" s="104"/>
      <c r="HL41" s="104"/>
      <c r="HM41" s="104"/>
      <c r="HN41" s="104">
        <f>SUMIF(purchases!HC42,$HE$4,purchases!HN42)</f>
        <v>0</v>
      </c>
      <c r="HO41" s="104"/>
      <c r="HP41" s="104"/>
      <c r="HR41" s="117"/>
      <c r="HS41" s="117"/>
      <c r="HT41" s="117"/>
      <c r="HU41" s="114"/>
      <c r="HV41" s="114"/>
      <c r="HW41" s="114"/>
      <c r="HX41" s="114"/>
      <c r="HY41" s="114"/>
      <c r="HZ41" s="114"/>
      <c r="IA41" s="114"/>
      <c r="IB41" s="114">
        <f>SUMIF(purchases!IB42,$ID$4,purchases!HV42)</f>
        <v>0</v>
      </c>
      <c r="IC41" s="114"/>
      <c r="ID41" s="114"/>
      <c r="IE41" s="114"/>
      <c r="IF41" s="114"/>
      <c r="IG41" s="114"/>
      <c r="IH41" s="114"/>
      <c r="II41" s="114"/>
      <c r="IJ41" s="109"/>
      <c r="IK41" s="109"/>
      <c r="IL41" s="109"/>
      <c r="IM41" s="109">
        <f>SUMIF(purchases!IB42,$ID$4,purchases!IM42)</f>
        <v>0</v>
      </c>
      <c r="IN41" s="109"/>
      <c r="IO41" s="109"/>
      <c r="IQ41" s="115"/>
      <c r="IR41" s="115"/>
      <c r="IS41" s="115"/>
      <c r="IT41" s="111"/>
      <c r="IU41" s="111"/>
      <c r="IV41" s="111"/>
      <c r="IW41" s="111"/>
      <c r="IX41" s="111"/>
      <c r="IY41" s="111"/>
      <c r="IZ41" s="111"/>
      <c r="JA41" s="111">
        <f>SUMIF(purchases!JA42,$JC$4,purchases!IU42)</f>
        <v>0</v>
      </c>
      <c r="JB41" s="111"/>
      <c r="JC41" s="111"/>
      <c r="JD41" s="111"/>
      <c r="JE41" s="111"/>
      <c r="JF41" s="111"/>
      <c r="JG41" s="111"/>
      <c r="JH41" s="111"/>
      <c r="JI41" s="110"/>
      <c r="JJ41" s="110"/>
      <c r="JK41" s="110"/>
      <c r="JL41" s="110">
        <f>SUMIF(purchases!JA42,$JC$4,purchases!JL42)</f>
        <v>0</v>
      </c>
      <c r="JM41" s="110"/>
      <c r="JN41" s="110"/>
      <c r="JP41" s="102"/>
      <c r="JQ41" s="102"/>
      <c r="JR41" s="102"/>
      <c r="JS41" s="103"/>
      <c r="JT41" s="103"/>
      <c r="JU41" s="103"/>
      <c r="JV41" s="103"/>
      <c r="JW41" s="103"/>
      <c r="JX41" s="103"/>
      <c r="JY41" s="103"/>
      <c r="JZ41" s="103">
        <f>SUMIF(purchases!JZ42,$KB$4,purchases!JT42)</f>
        <v>0</v>
      </c>
      <c r="KA41" s="103"/>
      <c r="KB41" s="103"/>
      <c r="KC41" s="103"/>
      <c r="KD41" s="103"/>
      <c r="KE41" s="103"/>
      <c r="KF41" s="103"/>
      <c r="KG41" s="103"/>
      <c r="KH41" s="104"/>
      <c r="KI41" s="104"/>
      <c r="KJ41" s="104"/>
      <c r="KK41" s="104">
        <f>SUMIF(purchases!JZ42,$KB$4,purchases!KK42)</f>
        <v>0</v>
      </c>
      <c r="KL41" s="104"/>
      <c r="KM41" s="104"/>
    </row>
    <row r="42" spans="1:299" s="4" customFormat="1" ht="20.100000000000001" customHeight="1" x14ac:dyDescent="0.2">
      <c r="A42" s="36"/>
      <c r="B42" s="36"/>
      <c r="C42" s="36"/>
      <c r="D42" s="37"/>
      <c r="E42" s="37"/>
      <c r="F42" s="37"/>
      <c r="G42" s="37"/>
      <c r="H42" s="37"/>
      <c r="I42" s="37"/>
      <c r="J42" s="37"/>
      <c r="K42" s="37">
        <f>SUMIF(purchases!K43,$M$4,purchases!E43)</f>
        <v>0</v>
      </c>
      <c r="L42" s="37"/>
      <c r="M42" s="37"/>
      <c r="N42" s="37"/>
      <c r="O42" s="37"/>
      <c r="P42" s="37"/>
      <c r="Q42" s="37"/>
      <c r="R42" s="37"/>
      <c r="S42" s="90"/>
      <c r="T42" s="90"/>
      <c r="U42" s="90"/>
      <c r="V42" s="90">
        <f>SUMIF(purchases!K43,$M$4,purchases!V43)</f>
        <v>0</v>
      </c>
      <c r="W42" s="90"/>
      <c r="X42" s="90"/>
      <c r="Z42" s="36"/>
      <c r="AA42" s="36"/>
      <c r="AB42" s="36"/>
      <c r="AC42" s="112"/>
      <c r="AD42" s="112"/>
      <c r="AE42" s="112"/>
      <c r="AF42" s="112"/>
      <c r="AG42" s="112"/>
      <c r="AH42" s="112"/>
      <c r="AI42" s="112"/>
      <c r="AJ42" s="112">
        <f>SUMIF(purchases!AJ43,$AL$4,purchases!AD43)</f>
        <v>0</v>
      </c>
      <c r="AK42" s="112"/>
      <c r="AL42" s="112"/>
      <c r="AM42" s="112"/>
      <c r="AN42" s="112"/>
      <c r="AO42" s="112"/>
      <c r="AP42" s="112"/>
      <c r="AQ42" s="112"/>
      <c r="AR42" s="116"/>
      <c r="AS42" s="116"/>
      <c r="AT42" s="116"/>
      <c r="AU42" s="116">
        <f>SUMIF(purchases!AJ43,$AL$4,purchases!AU43)</f>
        <v>0</v>
      </c>
      <c r="AV42" s="116"/>
      <c r="AW42" s="116"/>
      <c r="AY42" s="102"/>
      <c r="AZ42" s="102"/>
      <c r="BA42" s="102"/>
      <c r="BB42" s="113"/>
      <c r="BC42" s="113"/>
      <c r="BD42" s="113"/>
      <c r="BE42" s="113"/>
      <c r="BF42" s="113"/>
      <c r="BG42" s="113"/>
      <c r="BH42" s="113"/>
      <c r="BI42" s="113">
        <f>SUMIF(purchases!BI43,$BK$4,purchases!BC43)</f>
        <v>0</v>
      </c>
      <c r="BJ42" s="113"/>
      <c r="BK42" s="113"/>
      <c r="BL42" s="113"/>
      <c r="BM42" s="113"/>
      <c r="BN42" s="113"/>
      <c r="BO42" s="113"/>
      <c r="BP42" s="113"/>
      <c r="BQ42" s="104"/>
      <c r="BR42" s="104"/>
      <c r="BS42" s="104"/>
      <c r="BT42" s="104">
        <f>SUMIF(purchases!BI43,$BK$4,purchases!BT43)</f>
        <v>0</v>
      </c>
      <c r="BU42" s="104"/>
      <c r="BV42" s="104"/>
      <c r="BX42" s="117"/>
      <c r="BY42" s="117"/>
      <c r="BZ42" s="117"/>
      <c r="CA42" s="114"/>
      <c r="CB42" s="114"/>
      <c r="CC42" s="114"/>
      <c r="CD42" s="114"/>
      <c r="CE42" s="114"/>
      <c r="CF42" s="114"/>
      <c r="CG42" s="114"/>
      <c r="CH42" s="114">
        <f>SUMIF(purchases!CH43,$CJ$4,purchases!CB43)</f>
        <v>0</v>
      </c>
      <c r="CI42" s="114"/>
      <c r="CJ42" s="114"/>
      <c r="CK42" s="114"/>
      <c r="CL42" s="114"/>
      <c r="CM42" s="114"/>
      <c r="CN42" s="114"/>
      <c r="CO42" s="114"/>
      <c r="CP42" s="109"/>
      <c r="CQ42" s="109"/>
      <c r="CR42" s="109"/>
      <c r="CS42" s="109">
        <f>SUMIF(purchases!CH43,$CJ$4,purchases!CS43)</f>
        <v>0</v>
      </c>
      <c r="CT42" s="109"/>
      <c r="CU42" s="109"/>
      <c r="CW42" s="115"/>
      <c r="CX42" s="115"/>
      <c r="CY42" s="115"/>
      <c r="CZ42" s="111"/>
      <c r="DA42" s="111"/>
      <c r="DB42" s="111"/>
      <c r="DC42" s="111"/>
      <c r="DD42" s="111"/>
      <c r="DE42" s="111"/>
      <c r="DF42" s="111"/>
      <c r="DG42" s="111">
        <f>SUMIF(purchases!DG43,$DI$4,purchases!DA43)</f>
        <v>0</v>
      </c>
      <c r="DH42" s="111"/>
      <c r="DI42" s="111"/>
      <c r="DJ42" s="111"/>
      <c r="DK42" s="111"/>
      <c r="DL42" s="111"/>
      <c r="DM42" s="111"/>
      <c r="DN42" s="111"/>
      <c r="DO42" s="110"/>
      <c r="DP42" s="110"/>
      <c r="DQ42" s="110"/>
      <c r="DR42" s="110">
        <f>SUMIF(purchases!DG43,$DI$4,purchases!DR43)</f>
        <v>0</v>
      </c>
      <c r="DS42" s="110"/>
      <c r="DT42" s="110"/>
      <c r="DV42" s="102"/>
      <c r="DW42" s="102"/>
      <c r="DX42" s="102"/>
      <c r="DY42" s="103"/>
      <c r="DZ42" s="103"/>
      <c r="EA42" s="103"/>
      <c r="EB42" s="103"/>
      <c r="EC42" s="103"/>
      <c r="ED42" s="103"/>
      <c r="EE42" s="103"/>
      <c r="EF42" s="103">
        <f>SUMIF(purchases!EF43,$EH$4,purchases!DZ43)</f>
        <v>0</v>
      </c>
      <c r="EG42" s="103"/>
      <c r="EH42" s="103"/>
      <c r="EI42" s="103"/>
      <c r="EJ42" s="103"/>
      <c r="EK42" s="103"/>
      <c r="EL42" s="103"/>
      <c r="EM42" s="103"/>
      <c r="EN42" s="104"/>
      <c r="EO42" s="104"/>
      <c r="EP42" s="104"/>
      <c r="EQ42" s="104">
        <f>SUMIF(purchases!EF43,$EH$4,purchases!EQ43)</f>
        <v>0</v>
      </c>
      <c r="ER42" s="104"/>
      <c r="ES42" s="104"/>
      <c r="EU42" s="36"/>
      <c r="EV42" s="36"/>
      <c r="EW42" s="36"/>
      <c r="EX42" s="37"/>
      <c r="EY42" s="37"/>
      <c r="EZ42" s="37"/>
      <c r="FA42" s="37"/>
      <c r="FB42" s="37"/>
      <c r="FC42" s="37"/>
      <c r="FD42" s="37"/>
      <c r="FE42" s="37">
        <f>SUMIF(purchases!FE43,$FG$4,purchases!EY43)</f>
        <v>0</v>
      </c>
      <c r="FF42" s="37"/>
      <c r="FG42" s="37"/>
      <c r="FH42" s="37"/>
      <c r="FI42" s="37"/>
      <c r="FJ42" s="37"/>
      <c r="FK42" s="37"/>
      <c r="FL42" s="37"/>
      <c r="FM42" s="90"/>
      <c r="FN42" s="90"/>
      <c r="FO42" s="90"/>
      <c r="FP42" s="90">
        <f>SUMIF(purchases!FE43,$FG$4,purchases!FP43)</f>
        <v>0</v>
      </c>
      <c r="FQ42" s="90"/>
      <c r="FR42" s="90"/>
      <c r="FT42" s="36"/>
      <c r="FU42" s="36"/>
      <c r="FV42" s="36"/>
      <c r="FW42" s="112"/>
      <c r="FX42" s="112"/>
      <c r="FY42" s="112"/>
      <c r="FZ42" s="112"/>
      <c r="GA42" s="112"/>
      <c r="GB42" s="112"/>
      <c r="GC42" s="112"/>
      <c r="GD42" s="112">
        <f>SUMIF(purchases!GD43,$GF$4,purchases!FX43)</f>
        <v>0</v>
      </c>
      <c r="GE42" s="112"/>
      <c r="GF42" s="112"/>
      <c r="GG42" s="112"/>
      <c r="GH42" s="112"/>
      <c r="GI42" s="112"/>
      <c r="GJ42" s="112"/>
      <c r="GK42" s="112"/>
      <c r="GL42" s="116"/>
      <c r="GM42" s="116"/>
      <c r="GN42" s="116"/>
      <c r="GO42" s="116">
        <f>SUMIF(purchases!GD43,$GF$4,purchases!GO43)</f>
        <v>0</v>
      </c>
      <c r="GP42" s="116"/>
      <c r="GQ42" s="116"/>
      <c r="GS42" s="102"/>
      <c r="GT42" s="102"/>
      <c r="GU42" s="102"/>
      <c r="GV42" s="113"/>
      <c r="GW42" s="113"/>
      <c r="GX42" s="113"/>
      <c r="GY42" s="113"/>
      <c r="GZ42" s="113"/>
      <c r="HA42" s="113"/>
      <c r="HB42" s="113"/>
      <c r="HC42" s="113">
        <f>SUMIF(purchases!HC43,$HE$4,purchases!GW43)</f>
        <v>0</v>
      </c>
      <c r="HD42" s="113"/>
      <c r="HE42" s="113"/>
      <c r="HF42" s="113"/>
      <c r="HG42" s="113"/>
      <c r="HH42" s="113"/>
      <c r="HI42" s="113"/>
      <c r="HJ42" s="113"/>
      <c r="HK42" s="104"/>
      <c r="HL42" s="104"/>
      <c r="HM42" s="104"/>
      <c r="HN42" s="104">
        <f>SUMIF(purchases!HC43,$HE$4,purchases!HN43)</f>
        <v>0</v>
      </c>
      <c r="HO42" s="104"/>
      <c r="HP42" s="104"/>
      <c r="HR42" s="117"/>
      <c r="HS42" s="117"/>
      <c r="HT42" s="117"/>
      <c r="HU42" s="114"/>
      <c r="HV42" s="114"/>
      <c r="HW42" s="114"/>
      <c r="HX42" s="114"/>
      <c r="HY42" s="114"/>
      <c r="HZ42" s="114"/>
      <c r="IA42" s="114"/>
      <c r="IB42" s="114">
        <f>SUMIF(purchases!IB43,$ID$4,purchases!HV43)</f>
        <v>0</v>
      </c>
      <c r="IC42" s="114"/>
      <c r="ID42" s="114"/>
      <c r="IE42" s="114"/>
      <c r="IF42" s="114"/>
      <c r="IG42" s="114"/>
      <c r="IH42" s="114"/>
      <c r="II42" s="114"/>
      <c r="IJ42" s="109"/>
      <c r="IK42" s="109"/>
      <c r="IL42" s="109"/>
      <c r="IM42" s="109">
        <f>SUMIF(purchases!IB43,$ID$4,purchases!IM43)</f>
        <v>0</v>
      </c>
      <c r="IN42" s="109"/>
      <c r="IO42" s="109"/>
      <c r="IQ42" s="115"/>
      <c r="IR42" s="115"/>
      <c r="IS42" s="115"/>
      <c r="IT42" s="111"/>
      <c r="IU42" s="111"/>
      <c r="IV42" s="111"/>
      <c r="IW42" s="111"/>
      <c r="IX42" s="111"/>
      <c r="IY42" s="111"/>
      <c r="IZ42" s="111"/>
      <c r="JA42" s="111">
        <f>SUMIF(purchases!JA43,$JC$4,purchases!IU43)</f>
        <v>0</v>
      </c>
      <c r="JB42" s="111"/>
      <c r="JC42" s="111"/>
      <c r="JD42" s="111"/>
      <c r="JE42" s="111"/>
      <c r="JF42" s="111"/>
      <c r="JG42" s="111"/>
      <c r="JH42" s="111"/>
      <c r="JI42" s="110"/>
      <c r="JJ42" s="110"/>
      <c r="JK42" s="110"/>
      <c r="JL42" s="110">
        <f>SUMIF(purchases!JA43,$JC$4,purchases!JL43)</f>
        <v>0</v>
      </c>
      <c r="JM42" s="110"/>
      <c r="JN42" s="110"/>
      <c r="JP42" s="102"/>
      <c r="JQ42" s="102"/>
      <c r="JR42" s="102"/>
      <c r="JS42" s="103"/>
      <c r="JT42" s="103"/>
      <c r="JU42" s="103"/>
      <c r="JV42" s="103"/>
      <c r="JW42" s="103"/>
      <c r="JX42" s="103"/>
      <c r="JY42" s="103"/>
      <c r="JZ42" s="103">
        <f>SUMIF(purchases!JZ43,$KB$4,purchases!JT43)</f>
        <v>0</v>
      </c>
      <c r="KA42" s="103"/>
      <c r="KB42" s="103"/>
      <c r="KC42" s="103"/>
      <c r="KD42" s="103"/>
      <c r="KE42" s="103"/>
      <c r="KF42" s="103"/>
      <c r="KG42" s="103"/>
      <c r="KH42" s="104"/>
      <c r="KI42" s="104"/>
      <c r="KJ42" s="104"/>
      <c r="KK42" s="104">
        <f>SUMIF(purchases!JZ43,$KB$4,purchases!KK43)</f>
        <v>0</v>
      </c>
      <c r="KL42" s="104"/>
      <c r="KM42" s="104"/>
    </row>
    <row r="43" spans="1:299" s="4" customFormat="1" ht="20.100000000000001" customHeight="1" x14ac:dyDescent="0.2">
      <c r="A43" s="36"/>
      <c r="B43" s="36"/>
      <c r="C43" s="36"/>
      <c r="D43" s="37"/>
      <c r="E43" s="37"/>
      <c r="F43" s="37"/>
      <c r="G43" s="37"/>
      <c r="H43" s="37"/>
      <c r="I43" s="37"/>
      <c r="J43" s="37"/>
      <c r="K43" s="37">
        <f>SUMIF(purchases!K44,$M$4,purchases!E44)</f>
        <v>0</v>
      </c>
      <c r="L43" s="37"/>
      <c r="M43" s="37"/>
      <c r="N43" s="37"/>
      <c r="O43" s="37"/>
      <c r="P43" s="37"/>
      <c r="Q43" s="37"/>
      <c r="R43" s="37"/>
      <c r="S43" s="90"/>
      <c r="T43" s="90"/>
      <c r="U43" s="90"/>
      <c r="V43" s="90">
        <f>SUMIF(purchases!K44,$M$4,purchases!V44)</f>
        <v>0</v>
      </c>
      <c r="W43" s="90"/>
      <c r="X43" s="90"/>
      <c r="Z43" s="36"/>
      <c r="AA43" s="36"/>
      <c r="AB43" s="36"/>
      <c r="AC43" s="112"/>
      <c r="AD43" s="112"/>
      <c r="AE43" s="112"/>
      <c r="AF43" s="112"/>
      <c r="AG43" s="112"/>
      <c r="AH43" s="112"/>
      <c r="AI43" s="112"/>
      <c r="AJ43" s="112">
        <f>SUMIF(purchases!AJ44,$AL$4,purchases!AD44)</f>
        <v>0</v>
      </c>
      <c r="AK43" s="112"/>
      <c r="AL43" s="112"/>
      <c r="AM43" s="112"/>
      <c r="AN43" s="112"/>
      <c r="AO43" s="112"/>
      <c r="AP43" s="112"/>
      <c r="AQ43" s="112"/>
      <c r="AR43" s="116"/>
      <c r="AS43" s="116"/>
      <c r="AT43" s="116"/>
      <c r="AU43" s="116">
        <f>SUMIF(purchases!AJ44,$AL$4,purchases!AU44)</f>
        <v>0</v>
      </c>
      <c r="AV43" s="116"/>
      <c r="AW43" s="116"/>
      <c r="AY43" s="102"/>
      <c r="AZ43" s="102"/>
      <c r="BA43" s="102"/>
      <c r="BB43" s="113"/>
      <c r="BC43" s="113"/>
      <c r="BD43" s="113"/>
      <c r="BE43" s="113"/>
      <c r="BF43" s="113"/>
      <c r="BG43" s="113"/>
      <c r="BH43" s="113"/>
      <c r="BI43" s="113">
        <f>SUMIF(purchases!BI44,$BK$4,purchases!BC44)</f>
        <v>0</v>
      </c>
      <c r="BJ43" s="113"/>
      <c r="BK43" s="113"/>
      <c r="BL43" s="113"/>
      <c r="BM43" s="113"/>
      <c r="BN43" s="113"/>
      <c r="BO43" s="113"/>
      <c r="BP43" s="113"/>
      <c r="BQ43" s="104"/>
      <c r="BR43" s="104"/>
      <c r="BS43" s="104"/>
      <c r="BT43" s="104">
        <f>SUMIF(purchases!BI44,$BK$4,purchases!BT44)</f>
        <v>0</v>
      </c>
      <c r="BU43" s="104"/>
      <c r="BV43" s="104"/>
      <c r="BX43" s="117"/>
      <c r="BY43" s="117"/>
      <c r="BZ43" s="117"/>
      <c r="CA43" s="114"/>
      <c r="CB43" s="114"/>
      <c r="CC43" s="114"/>
      <c r="CD43" s="114"/>
      <c r="CE43" s="114"/>
      <c r="CF43" s="114"/>
      <c r="CG43" s="114"/>
      <c r="CH43" s="114">
        <f>SUMIF(purchases!CH44,$CJ$4,purchases!CB44)</f>
        <v>0</v>
      </c>
      <c r="CI43" s="114"/>
      <c r="CJ43" s="114"/>
      <c r="CK43" s="114"/>
      <c r="CL43" s="114"/>
      <c r="CM43" s="114"/>
      <c r="CN43" s="114"/>
      <c r="CO43" s="114"/>
      <c r="CP43" s="109"/>
      <c r="CQ43" s="109"/>
      <c r="CR43" s="109"/>
      <c r="CS43" s="109">
        <f>SUMIF(purchases!CH44,$CJ$4,purchases!CS44)</f>
        <v>0</v>
      </c>
      <c r="CT43" s="109"/>
      <c r="CU43" s="109"/>
      <c r="CW43" s="115"/>
      <c r="CX43" s="115"/>
      <c r="CY43" s="115"/>
      <c r="CZ43" s="111"/>
      <c r="DA43" s="111"/>
      <c r="DB43" s="111"/>
      <c r="DC43" s="111"/>
      <c r="DD43" s="111"/>
      <c r="DE43" s="111"/>
      <c r="DF43" s="111"/>
      <c r="DG43" s="111">
        <f>SUMIF(purchases!DG44,$DI$4,purchases!DA44)</f>
        <v>0</v>
      </c>
      <c r="DH43" s="111"/>
      <c r="DI43" s="111"/>
      <c r="DJ43" s="111"/>
      <c r="DK43" s="111"/>
      <c r="DL43" s="111"/>
      <c r="DM43" s="111"/>
      <c r="DN43" s="111"/>
      <c r="DO43" s="110"/>
      <c r="DP43" s="110"/>
      <c r="DQ43" s="110"/>
      <c r="DR43" s="110">
        <f>SUMIF(purchases!DG44,$DI$4,purchases!DR44)</f>
        <v>0</v>
      </c>
      <c r="DS43" s="110"/>
      <c r="DT43" s="110"/>
      <c r="DV43" s="102"/>
      <c r="DW43" s="102"/>
      <c r="DX43" s="102"/>
      <c r="DY43" s="103"/>
      <c r="DZ43" s="103"/>
      <c r="EA43" s="103"/>
      <c r="EB43" s="103"/>
      <c r="EC43" s="103"/>
      <c r="ED43" s="103"/>
      <c r="EE43" s="103"/>
      <c r="EF43" s="103">
        <f>SUMIF(purchases!EF44,$EH$4,purchases!DZ44)</f>
        <v>0</v>
      </c>
      <c r="EG43" s="103"/>
      <c r="EH43" s="103"/>
      <c r="EI43" s="103"/>
      <c r="EJ43" s="103"/>
      <c r="EK43" s="103"/>
      <c r="EL43" s="103"/>
      <c r="EM43" s="103"/>
      <c r="EN43" s="104"/>
      <c r="EO43" s="104"/>
      <c r="EP43" s="104"/>
      <c r="EQ43" s="104">
        <f>SUMIF(purchases!EF44,$EH$4,purchases!EQ44)</f>
        <v>0</v>
      </c>
      <c r="ER43" s="104"/>
      <c r="ES43" s="104"/>
      <c r="EU43" s="36"/>
      <c r="EV43" s="36"/>
      <c r="EW43" s="36"/>
      <c r="EX43" s="37"/>
      <c r="EY43" s="37"/>
      <c r="EZ43" s="37"/>
      <c r="FA43" s="37"/>
      <c r="FB43" s="37"/>
      <c r="FC43" s="37"/>
      <c r="FD43" s="37"/>
      <c r="FE43" s="37">
        <f>SUMIF(purchases!FE44,$FG$4,purchases!EY44)</f>
        <v>0</v>
      </c>
      <c r="FF43" s="37"/>
      <c r="FG43" s="37"/>
      <c r="FH43" s="37"/>
      <c r="FI43" s="37"/>
      <c r="FJ43" s="37"/>
      <c r="FK43" s="37"/>
      <c r="FL43" s="37"/>
      <c r="FM43" s="90"/>
      <c r="FN43" s="90"/>
      <c r="FO43" s="90"/>
      <c r="FP43" s="90">
        <f>SUMIF(purchases!FE44,$FG$4,purchases!FP44)</f>
        <v>0</v>
      </c>
      <c r="FQ43" s="90"/>
      <c r="FR43" s="90"/>
      <c r="FT43" s="36"/>
      <c r="FU43" s="36"/>
      <c r="FV43" s="36"/>
      <c r="FW43" s="112"/>
      <c r="FX43" s="112"/>
      <c r="FY43" s="112"/>
      <c r="FZ43" s="112"/>
      <c r="GA43" s="112"/>
      <c r="GB43" s="112"/>
      <c r="GC43" s="112"/>
      <c r="GD43" s="112">
        <f>SUMIF(purchases!GD44,$GF$4,purchases!FX44)</f>
        <v>0</v>
      </c>
      <c r="GE43" s="112"/>
      <c r="GF43" s="112"/>
      <c r="GG43" s="112"/>
      <c r="GH43" s="112"/>
      <c r="GI43" s="112"/>
      <c r="GJ43" s="112"/>
      <c r="GK43" s="112"/>
      <c r="GL43" s="116"/>
      <c r="GM43" s="116"/>
      <c r="GN43" s="116"/>
      <c r="GO43" s="116">
        <f>SUMIF(purchases!GD44,$GF$4,purchases!GO44)</f>
        <v>0</v>
      </c>
      <c r="GP43" s="116"/>
      <c r="GQ43" s="116"/>
      <c r="GS43" s="102"/>
      <c r="GT43" s="102"/>
      <c r="GU43" s="102"/>
      <c r="GV43" s="113"/>
      <c r="GW43" s="113"/>
      <c r="GX43" s="113"/>
      <c r="GY43" s="113"/>
      <c r="GZ43" s="113"/>
      <c r="HA43" s="113"/>
      <c r="HB43" s="113"/>
      <c r="HC43" s="113">
        <f>SUMIF(purchases!HC44,$HE$4,purchases!GW44)</f>
        <v>0</v>
      </c>
      <c r="HD43" s="113"/>
      <c r="HE43" s="113"/>
      <c r="HF43" s="113"/>
      <c r="HG43" s="113"/>
      <c r="HH43" s="113"/>
      <c r="HI43" s="113"/>
      <c r="HJ43" s="113"/>
      <c r="HK43" s="104"/>
      <c r="HL43" s="104"/>
      <c r="HM43" s="104"/>
      <c r="HN43" s="104">
        <f>SUMIF(purchases!HC44,$HE$4,purchases!HN44)</f>
        <v>0</v>
      </c>
      <c r="HO43" s="104"/>
      <c r="HP43" s="104"/>
      <c r="HR43" s="117"/>
      <c r="HS43" s="117"/>
      <c r="HT43" s="117"/>
      <c r="HU43" s="114"/>
      <c r="HV43" s="114"/>
      <c r="HW43" s="114"/>
      <c r="HX43" s="114"/>
      <c r="HY43" s="114"/>
      <c r="HZ43" s="114"/>
      <c r="IA43" s="114"/>
      <c r="IB43" s="114">
        <f>SUMIF(purchases!IB44,$ID$4,purchases!HV44)</f>
        <v>0</v>
      </c>
      <c r="IC43" s="114"/>
      <c r="ID43" s="114"/>
      <c r="IE43" s="114"/>
      <c r="IF43" s="114"/>
      <c r="IG43" s="114"/>
      <c r="IH43" s="114"/>
      <c r="II43" s="114"/>
      <c r="IJ43" s="109"/>
      <c r="IK43" s="109"/>
      <c r="IL43" s="109"/>
      <c r="IM43" s="109">
        <f>SUMIF(purchases!IB44,$ID$4,purchases!IM44)</f>
        <v>0</v>
      </c>
      <c r="IN43" s="109"/>
      <c r="IO43" s="109"/>
      <c r="IQ43" s="115"/>
      <c r="IR43" s="115"/>
      <c r="IS43" s="115"/>
      <c r="IT43" s="111"/>
      <c r="IU43" s="111"/>
      <c r="IV43" s="111"/>
      <c r="IW43" s="111"/>
      <c r="IX43" s="111"/>
      <c r="IY43" s="111"/>
      <c r="IZ43" s="111"/>
      <c r="JA43" s="111">
        <f>SUMIF(purchases!JA44,$JC$4,purchases!IU44)</f>
        <v>0</v>
      </c>
      <c r="JB43" s="111"/>
      <c r="JC43" s="111"/>
      <c r="JD43" s="111"/>
      <c r="JE43" s="111"/>
      <c r="JF43" s="111"/>
      <c r="JG43" s="111"/>
      <c r="JH43" s="111"/>
      <c r="JI43" s="110"/>
      <c r="JJ43" s="110"/>
      <c r="JK43" s="110"/>
      <c r="JL43" s="110">
        <f>SUMIF(purchases!JA44,$JC$4,purchases!JL44)</f>
        <v>0</v>
      </c>
      <c r="JM43" s="110"/>
      <c r="JN43" s="110"/>
      <c r="JP43" s="102"/>
      <c r="JQ43" s="102"/>
      <c r="JR43" s="102"/>
      <c r="JS43" s="103"/>
      <c r="JT43" s="103"/>
      <c r="JU43" s="103"/>
      <c r="JV43" s="103"/>
      <c r="JW43" s="103"/>
      <c r="JX43" s="103"/>
      <c r="JY43" s="103"/>
      <c r="JZ43" s="103">
        <f>SUMIF(purchases!JZ44,$KB$4,purchases!JT44)</f>
        <v>0</v>
      </c>
      <c r="KA43" s="103"/>
      <c r="KB43" s="103"/>
      <c r="KC43" s="103"/>
      <c r="KD43" s="103"/>
      <c r="KE43" s="103"/>
      <c r="KF43" s="103"/>
      <c r="KG43" s="103"/>
      <c r="KH43" s="104"/>
      <c r="KI43" s="104"/>
      <c r="KJ43" s="104"/>
      <c r="KK43" s="104">
        <f>SUMIF(purchases!JZ44,$KB$4,purchases!KK44)</f>
        <v>0</v>
      </c>
      <c r="KL43" s="104"/>
      <c r="KM43" s="104"/>
    </row>
    <row r="44" spans="1:299" s="4" customFormat="1" ht="20.100000000000001" customHeight="1" x14ac:dyDescent="0.2">
      <c r="A44" s="36"/>
      <c r="B44" s="36"/>
      <c r="C44" s="36"/>
      <c r="D44" s="37"/>
      <c r="E44" s="37"/>
      <c r="F44" s="37"/>
      <c r="G44" s="37"/>
      <c r="H44" s="37"/>
      <c r="I44" s="37"/>
      <c r="J44" s="37"/>
      <c r="K44" s="37">
        <f>SUMIF(purchases!K45,$M$4,purchases!E45)</f>
        <v>0</v>
      </c>
      <c r="L44" s="37"/>
      <c r="M44" s="37"/>
      <c r="N44" s="37"/>
      <c r="O44" s="37"/>
      <c r="P44" s="37"/>
      <c r="Q44" s="37"/>
      <c r="R44" s="37"/>
      <c r="S44" s="90"/>
      <c r="T44" s="90"/>
      <c r="U44" s="90"/>
      <c r="V44" s="90">
        <f>SUMIF(purchases!K45,$M$4,purchases!V45)</f>
        <v>0</v>
      </c>
      <c r="W44" s="90"/>
      <c r="X44" s="90"/>
      <c r="Z44" s="36"/>
      <c r="AA44" s="36"/>
      <c r="AB44" s="36"/>
      <c r="AC44" s="112"/>
      <c r="AD44" s="112"/>
      <c r="AE44" s="112"/>
      <c r="AF44" s="112"/>
      <c r="AG44" s="112"/>
      <c r="AH44" s="112"/>
      <c r="AI44" s="112"/>
      <c r="AJ44" s="112">
        <f>SUMIF(purchases!AJ45,$AL$4,purchases!AD45)</f>
        <v>0</v>
      </c>
      <c r="AK44" s="112"/>
      <c r="AL44" s="112"/>
      <c r="AM44" s="112"/>
      <c r="AN44" s="112"/>
      <c r="AO44" s="112"/>
      <c r="AP44" s="112"/>
      <c r="AQ44" s="112"/>
      <c r="AR44" s="116"/>
      <c r="AS44" s="116"/>
      <c r="AT44" s="116"/>
      <c r="AU44" s="116">
        <f>SUMIF(purchases!AJ45,$AL$4,purchases!AU45)</f>
        <v>0</v>
      </c>
      <c r="AV44" s="116"/>
      <c r="AW44" s="116"/>
      <c r="AY44" s="102"/>
      <c r="AZ44" s="102"/>
      <c r="BA44" s="102"/>
      <c r="BB44" s="113"/>
      <c r="BC44" s="113"/>
      <c r="BD44" s="113"/>
      <c r="BE44" s="113"/>
      <c r="BF44" s="113"/>
      <c r="BG44" s="113"/>
      <c r="BH44" s="113"/>
      <c r="BI44" s="113">
        <f>SUMIF(purchases!BI45,$BK$4,purchases!BC45)</f>
        <v>0</v>
      </c>
      <c r="BJ44" s="113"/>
      <c r="BK44" s="113"/>
      <c r="BL44" s="113"/>
      <c r="BM44" s="113"/>
      <c r="BN44" s="113"/>
      <c r="BO44" s="113"/>
      <c r="BP44" s="113"/>
      <c r="BQ44" s="104"/>
      <c r="BR44" s="104"/>
      <c r="BS44" s="104"/>
      <c r="BT44" s="104">
        <f>SUMIF(purchases!BI45,$BK$4,purchases!BT45)</f>
        <v>0</v>
      </c>
      <c r="BU44" s="104"/>
      <c r="BV44" s="104"/>
      <c r="BX44" s="117"/>
      <c r="BY44" s="117"/>
      <c r="BZ44" s="117"/>
      <c r="CA44" s="114"/>
      <c r="CB44" s="114"/>
      <c r="CC44" s="114"/>
      <c r="CD44" s="114"/>
      <c r="CE44" s="114"/>
      <c r="CF44" s="114"/>
      <c r="CG44" s="114"/>
      <c r="CH44" s="114">
        <f>SUMIF(purchases!CH45,$CJ$4,purchases!CB45)</f>
        <v>0</v>
      </c>
      <c r="CI44" s="114"/>
      <c r="CJ44" s="114"/>
      <c r="CK44" s="114"/>
      <c r="CL44" s="114"/>
      <c r="CM44" s="114"/>
      <c r="CN44" s="114"/>
      <c r="CO44" s="114"/>
      <c r="CP44" s="109"/>
      <c r="CQ44" s="109"/>
      <c r="CR44" s="109"/>
      <c r="CS44" s="109">
        <f>SUMIF(purchases!CH45,$CJ$4,purchases!CS45)</f>
        <v>0</v>
      </c>
      <c r="CT44" s="109"/>
      <c r="CU44" s="109"/>
      <c r="CW44" s="115"/>
      <c r="CX44" s="115"/>
      <c r="CY44" s="115"/>
      <c r="CZ44" s="111"/>
      <c r="DA44" s="111"/>
      <c r="DB44" s="111"/>
      <c r="DC44" s="111"/>
      <c r="DD44" s="111"/>
      <c r="DE44" s="111"/>
      <c r="DF44" s="111"/>
      <c r="DG44" s="111">
        <f>SUMIF(purchases!DG45,$DI$4,purchases!DA45)</f>
        <v>0</v>
      </c>
      <c r="DH44" s="111"/>
      <c r="DI44" s="111"/>
      <c r="DJ44" s="111"/>
      <c r="DK44" s="111"/>
      <c r="DL44" s="111"/>
      <c r="DM44" s="111"/>
      <c r="DN44" s="111"/>
      <c r="DO44" s="110"/>
      <c r="DP44" s="110"/>
      <c r="DQ44" s="110"/>
      <c r="DR44" s="110">
        <f>SUMIF(purchases!DG45,$DI$4,purchases!DR45)</f>
        <v>0</v>
      </c>
      <c r="DS44" s="110"/>
      <c r="DT44" s="110"/>
      <c r="DV44" s="102"/>
      <c r="DW44" s="102"/>
      <c r="DX44" s="102"/>
      <c r="DY44" s="103"/>
      <c r="DZ44" s="103"/>
      <c r="EA44" s="103"/>
      <c r="EB44" s="103"/>
      <c r="EC44" s="103"/>
      <c r="ED44" s="103"/>
      <c r="EE44" s="103"/>
      <c r="EF44" s="103">
        <f>SUMIF(purchases!EF45,$EH$4,purchases!DZ45)</f>
        <v>0</v>
      </c>
      <c r="EG44" s="103"/>
      <c r="EH44" s="103"/>
      <c r="EI44" s="103"/>
      <c r="EJ44" s="103"/>
      <c r="EK44" s="103"/>
      <c r="EL44" s="103"/>
      <c r="EM44" s="103"/>
      <c r="EN44" s="104"/>
      <c r="EO44" s="104"/>
      <c r="EP44" s="104"/>
      <c r="EQ44" s="104">
        <f>SUMIF(purchases!EF45,$EH$4,purchases!EQ45)</f>
        <v>0</v>
      </c>
      <c r="ER44" s="104"/>
      <c r="ES44" s="104"/>
      <c r="EU44" s="36"/>
      <c r="EV44" s="36"/>
      <c r="EW44" s="36"/>
      <c r="EX44" s="37"/>
      <c r="EY44" s="37"/>
      <c r="EZ44" s="37"/>
      <c r="FA44" s="37"/>
      <c r="FB44" s="37"/>
      <c r="FC44" s="37"/>
      <c r="FD44" s="37"/>
      <c r="FE44" s="37">
        <f>SUMIF(purchases!FE45,$FG$4,purchases!EY45)</f>
        <v>0</v>
      </c>
      <c r="FF44" s="37"/>
      <c r="FG44" s="37"/>
      <c r="FH44" s="37"/>
      <c r="FI44" s="37"/>
      <c r="FJ44" s="37"/>
      <c r="FK44" s="37"/>
      <c r="FL44" s="37"/>
      <c r="FM44" s="90"/>
      <c r="FN44" s="90"/>
      <c r="FO44" s="90"/>
      <c r="FP44" s="90">
        <f>SUMIF(purchases!FE45,$FG$4,purchases!FP45)</f>
        <v>0</v>
      </c>
      <c r="FQ44" s="90"/>
      <c r="FR44" s="90"/>
      <c r="FT44" s="36"/>
      <c r="FU44" s="36"/>
      <c r="FV44" s="36"/>
      <c r="FW44" s="112"/>
      <c r="FX44" s="112"/>
      <c r="FY44" s="112"/>
      <c r="FZ44" s="112"/>
      <c r="GA44" s="112"/>
      <c r="GB44" s="112"/>
      <c r="GC44" s="112"/>
      <c r="GD44" s="112">
        <f>SUMIF(purchases!GD45,$GF$4,purchases!FX45)</f>
        <v>0</v>
      </c>
      <c r="GE44" s="112"/>
      <c r="GF44" s="112"/>
      <c r="GG44" s="112"/>
      <c r="GH44" s="112"/>
      <c r="GI44" s="112"/>
      <c r="GJ44" s="112"/>
      <c r="GK44" s="112"/>
      <c r="GL44" s="116"/>
      <c r="GM44" s="116"/>
      <c r="GN44" s="116"/>
      <c r="GO44" s="116">
        <f>SUMIF(purchases!GD45,$GF$4,purchases!GO45)</f>
        <v>0</v>
      </c>
      <c r="GP44" s="116"/>
      <c r="GQ44" s="116"/>
      <c r="GS44" s="102"/>
      <c r="GT44" s="102"/>
      <c r="GU44" s="102"/>
      <c r="GV44" s="113"/>
      <c r="GW44" s="113"/>
      <c r="GX44" s="113"/>
      <c r="GY44" s="113"/>
      <c r="GZ44" s="113"/>
      <c r="HA44" s="113"/>
      <c r="HB44" s="113"/>
      <c r="HC44" s="113">
        <f>SUMIF(purchases!HC45,$HE$4,purchases!GW45)</f>
        <v>0</v>
      </c>
      <c r="HD44" s="113"/>
      <c r="HE44" s="113"/>
      <c r="HF44" s="113"/>
      <c r="HG44" s="113"/>
      <c r="HH44" s="113"/>
      <c r="HI44" s="113"/>
      <c r="HJ44" s="113"/>
      <c r="HK44" s="104"/>
      <c r="HL44" s="104"/>
      <c r="HM44" s="104"/>
      <c r="HN44" s="104">
        <f>SUMIF(purchases!HC45,$HE$4,purchases!HN45)</f>
        <v>0</v>
      </c>
      <c r="HO44" s="104"/>
      <c r="HP44" s="104"/>
      <c r="HR44" s="117"/>
      <c r="HS44" s="117"/>
      <c r="HT44" s="117"/>
      <c r="HU44" s="114"/>
      <c r="HV44" s="114"/>
      <c r="HW44" s="114"/>
      <c r="HX44" s="114"/>
      <c r="HY44" s="114"/>
      <c r="HZ44" s="114"/>
      <c r="IA44" s="114"/>
      <c r="IB44" s="114">
        <f>SUMIF(purchases!IB45,$ID$4,purchases!HV45)</f>
        <v>0</v>
      </c>
      <c r="IC44" s="114"/>
      <c r="ID44" s="114"/>
      <c r="IE44" s="114"/>
      <c r="IF44" s="114"/>
      <c r="IG44" s="114"/>
      <c r="IH44" s="114"/>
      <c r="II44" s="114"/>
      <c r="IJ44" s="109"/>
      <c r="IK44" s="109"/>
      <c r="IL44" s="109"/>
      <c r="IM44" s="109">
        <f>SUMIF(purchases!IB45,$ID$4,purchases!IM45)</f>
        <v>0</v>
      </c>
      <c r="IN44" s="109"/>
      <c r="IO44" s="109"/>
      <c r="IQ44" s="115"/>
      <c r="IR44" s="115"/>
      <c r="IS44" s="115"/>
      <c r="IT44" s="111"/>
      <c r="IU44" s="111"/>
      <c r="IV44" s="111"/>
      <c r="IW44" s="111"/>
      <c r="IX44" s="111"/>
      <c r="IY44" s="111"/>
      <c r="IZ44" s="111"/>
      <c r="JA44" s="111">
        <f>SUMIF(purchases!JA45,$JC$4,purchases!IU45)</f>
        <v>0</v>
      </c>
      <c r="JB44" s="111"/>
      <c r="JC44" s="111"/>
      <c r="JD44" s="111"/>
      <c r="JE44" s="111"/>
      <c r="JF44" s="111"/>
      <c r="JG44" s="111"/>
      <c r="JH44" s="111"/>
      <c r="JI44" s="110"/>
      <c r="JJ44" s="110"/>
      <c r="JK44" s="110"/>
      <c r="JL44" s="110">
        <f>SUMIF(purchases!JA45,$JC$4,purchases!JL45)</f>
        <v>0</v>
      </c>
      <c r="JM44" s="110"/>
      <c r="JN44" s="110"/>
      <c r="JP44" s="102"/>
      <c r="JQ44" s="102"/>
      <c r="JR44" s="102"/>
      <c r="JS44" s="103"/>
      <c r="JT44" s="103"/>
      <c r="JU44" s="103"/>
      <c r="JV44" s="103"/>
      <c r="JW44" s="103"/>
      <c r="JX44" s="103"/>
      <c r="JY44" s="103"/>
      <c r="JZ44" s="103">
        <f>SUMIF(purchases!JZ45,$KB$4,purchases!JT45)</f>
        <v>0</v>
      </c>
      <c r="KA44" s="103"/>
      <c r="KB44" s="103"/>
      <c r="KC44" s="103"/>
      <c r="KD44" s="103"/>
      <c r="KE44" s="103"/>
      <c r="KF44" s="103"/>
      <c r="KG44" s="103"/>
      <c r="KH44" s="104"/>
      <c r="KI44" s="104"/>
      <c r="KJ44" s="104"/>
      <c r="KK44" s="104">
        <f>SUMIF(purchases!JZ45,$KB$4,purchases!KK45)</f>
        <v>0</v>
      </c>
      <c r="KL44" s="104"/>
      <c r="KM44" s="104"/>
    </row>
    <row r="45" spans="1:299" s="4" customFormat="1" ht="20.100000000000001" customHeight="1" x14ac:dyDescent="0.2">
      <c r="A45" s="36"/>
      <c r="B45" s="36"/>
      <c r="C45" s="36"/>
      <c r="D45" s="37"/>
      <c r="E45" s="37"/>
      <c r="F45" s="37"/>
      <c r="G45" s="37"/>
      <c r="H45" s="37"/>
      <c r="I45" s="37"/>
      <c r="J45" s="37"/>
      <c r="K45" s="37">
        <f>SUMIF(purchases!K46,$M$4,purchases!E46)</f>
        <v>0</v>
      </c>
      <c r="L45" s="37"/>
      <c r="M45" s="37"/>
      <c r="N45" s="37"/>
      <c r="O45" s="37"/>
      <c r="P45" s="37"/>
      <c r="Q45" s="37"/>
      <c r="R45" s="37"/>
      <c r="S45" s="90"/>
      <c r="T45" s="90"/>
      <c r="U45" s="90"/>
      <c r="V45" s="90">
        <f>SUMIF(purchases!K46,$M$4,purchases!V46)</f>
        <v>0</v>
      </c>
      <c r="W45" s="90"/>
      <c r="X45" s="90"/>
      <c r="Z45" s="36"/>
      <c r="AA45" s="36"/>
      <c r="AB45" s="36"/>
      <c r="AC45" s="112"/>
      <c r="AD45" s="112"/>
      <c r="AE45" s="112"/>
      <c r="AF45" s="112"/>
      <c r="AG45" s="112"/>
      <c r="AH45" s="112"/>
      <c r="AI45" s="112"/>
      <c r="AJ45" s="112">
        <f>SUMIF(purchases!AJ46,$AL$4,purchases!AD46)</f>
        <v>0</v>
      </c>
      <c r="AK45" s="112"/>
      <c r="AL45" s="112"/>
      <c r="AM45" s="112"/>
      <c r="AN45" s="112"/>
      <c r="AO45" s="112"/>
      <c r="AP45" s="112"/>
      <c r="AQ45" s="112"/>
      <c r="AR45" s="116"/>
      <c r="AS45" s="116"/>
      <c r="AT45" s="116"/>
      <c r="AU45" s="116">
        <f>SUMIF(purchases!AJ46,$AL$4,purchases!AU46)</f>
        <v>0</v>
      </c>
      <c r="AV45" s="116"/>
      <c r="AW45" s="116"/>
      <c r="AY45" s="102"/>
      <c r="AZ45" s="102"/>
      <c r="BA45" s="102"/>
      <c r="BB45" s="113"/>
      <c r="BC45" s="113"/>
      <c r="BD45" s="113"/>
      <c r="BE45" s="113"/>
      <c r="BF45" s="113"/>
      <c r="BG45" s="113"/>
      <c r="BH45" s="113"/>
      <c r="BI45" s="113">
        <f>SUMIF(purchases!BI46,$BK$4,purchases!BC46)</f>
        <v>0</v>
      </c>
      <c r="BJ45" s="113"/>
      <c r="BK45" s="113"/>
      <c r="BL45" s="113"/>
      <c r="BM45" s="113"/>
      <c r="BN45" s="113"/>
      <c r="BO45" s="113"/>
      <c r="BP45" s="113"/>
      <c r="BQ45" s="104"/>
      <c r="BR45" s="104"/>
      <c r="BS45" s="104"/>
      <c r="BT45" s="104">
        <f>SUMIF(purchases!BI46,$BK$4,purchases!BT46)</f>
        <v>0</v>
      </c>
      <c r="BU45" s="104"/>
      <c r="BV45" s="104"/>
      <c r="BX45" s="117"/>
      <c r="BY45" s="117"/>
      <c r="BZ45" s="117"/>
      <c r="CA45" s="114"/>
      <c r="CB45" s="114"/>
      <c r="CC45" s="114"/>
      <c r="CD45" s="114"/>
      <c r="CE45" s="114"/>
      <c r="CF45" s="114"/>
      <c r="CG45" s="114"/>
      <c r="CH45" s="114">
        <f>SUMIF(purchases!CH46,$CJ$4,purchases!CB46)</f>
        <v>0</v>
      </c>
      <c r="CI45" s="114"/>
      <c r="CJ45" s="114"/>
      <c r="CK45" s="114"/>
      <c r="CL45" s="114"/>
      <c r="CM45" s="114"/>
      <c r="CN45" s="114"/>
      <c r="CO45" s="114"/>
      <c r="CP45" s="109"/>
      <c r="CQ45" s="109"/>
      <c r="CR45" s="109"/>
      <c r="CS45" s="109">
        <f>SUMIF(purchases!CH46,$CJ$4,purchases!CS46)</f>
        <v>0</v>
      </c>
      <c r="CT45" s="109"/>
      <c r="CU45" s="109"/>
      <c r="CW45" s="115"/>
      <c r="CX45" s="115"/>
      <c r="CY45" s="115"/>
      <c r="CZ45" s="111"/>
      <c r="DA45" s="111"/>
      <c r="DB45" s="111"/>
      <c r="DC45" s="111"/>
      <c r="DD45" s="111"/>
      <c r="DE45" s="111"/>
      <c r="DF45" s="111"/>
      <c r="DG45" s="111">
        <f>SUMIF(purchases!DG46,$DI$4,purchases!DA46)</f>
        <v>0</v>
      </c>
      <c r="DH45" s="111"/>
      <c r="DI45" s="111"/>
      <c r="DJ45" s="111"/>
      <c r="DK45" s="111"/>
      <c r="DL45" s="111"/>
      <c r="DM45" s="111"/>
      <c r="DN45" s="111"/>
      <c r="DO45" s="110"/>
      <c r="DP45" s="110"/>
      <c r="DQ45" s="110"/>
      <c r="DR45" s="110">
        <f>SUMIF(purchases!DG46,$DI$4,purchases!DR46)</f>
        <v>0</v>
      </c>
      <c r="DS45" s="110"/>
      <c r="DT45" s="110"/>
      <c r="DV45" s="102"/>
      <c r="DW45" s="102"/>
      <c r="DX45" s="102"/>
      <c r="DY45" s="103"/>
      <c r="DZ45" s="103"/>
      <c r="EA45" s="103"/>
      <c r="EB45" s="103"/>
      <c r="EC45" s="103"/>
      <c r="ED45" s="103"/>
      <c r="EE45" s="103"/>
      <c r="EF45" s="103">
        <f>SUMIF(purchases!EF46,$EH$4,purchases!DZ46)</f>
        <v>0</v>
      </c>
      <c r="EG45" s="103"/>
      <c r="EH45" s="103"/>
      <c r="EI45" s="103"/>
      <c r="EJ45" s="103"/>
      <c r="EK45" s="103"/>
      <c r="EL45" s="103"/>
      <c r="EM45" s="103"/>
      <c r="EN45" s="104"/>
      <c r="EO45" s="104"/>
      <c r="EP45" s="104"/>
      <c r="EQ45" s="104">
        <f>SUMIF(purchases!EF46,$EH$4,purchases!EQ46)</f>
        <v>0</v>
      </c>
      <c r="ER45" s="104"/>
      <c r="ES45" s="104"/>
      <c r="EU45" s="36"/>
      <c r="EV45" s="36"/>
      <c r="EW45" s="36"/>
      <c r="EX45" s="37"/>
      <c r="EY45" s="37"/>
      <c r="EZ45" s="37"/>
      <c r="FA45" s="37"/>
      <c r="FB45" s="37"/>
      <c r="FC45" s="37"/>
      <c r="FD45" s="37"/>
      <c r="FE45" s="37">
        <f>SUMIF(purchases!FE46,$FG$4,purchases!EY46)</f>
        <v>0</v>
      </c>
      <c r="FF45" s="37"/>
      <c r="FG45" s="37"/>
      <c r="FH45" s="37"/>
      <c r="FI45" s="37"/>
      <c r="FJ45" s="37"/>
      <c r="FK45" s="37"/>
      <c r="FL45" s="37"/>
      <c r="FM45" s="90"/>
      <c r="FN45" s="90"/>
      <c r="FO45" s="90"/>
      <c r="FP45" s="90">
        <f>SUMIF(purchases!FE46,$FG$4,purchases!FP46)</f>
        <v>0</v>
      </c>
      <c r="FQ45" s="90"/>
      <c r="FR45" s="90"/>
      <c r="FT45" s="36"/>
      <c r="FU45" s="36"/>
      <c r="FV45" s="36"/>
      <c r="FW45" s="112"/>
      <c r="FX45" s="112"/>
      <c r="FY45" s="112"/>
      <c r="FZ45" s="112"/>
      <c r="GA45" s="112"/>
      <c r="GB45" s="112"/>
      <c r="GC45" s="112"/>
      <c r="GD45" s="112">
        <f>SUMIF(purchases!GD46,$GF$4,purchases!FX46)</f>
        <v>0</v>
      </c>
      <c r="GE45" s="112"/>
      <c r="GF45" s="112"/>
      <c r="GG45" s="112"/>
      <c r="GH45" s="112"/>
      <c r="GI45" s="112"/>
      <c r="GJ45" s="112"/>
      <c r="GK45" s="112"/>
      <c r="GL45" s="116"/>
      <c r="GM45" s="116"/>
      <c r="GN45" s="116"/>
      <c r="GO45" s="116">
        <f>SUMIF(purchases!GD46,$GF$4,purchases!GO46)</f>
        <v>0</v>
      </c>
      <c r="GP45" s="116"/>
      <c r="GQ45" s="116"/>
      <c r="GS45" s="102"/>
      <c r="GT45" s="102"/>
      <c r="GU45" s="102"/>
      <c r="GV45" s="113"/>
      <c r="GW45" s="113"/>
      <c r="GX45" s="113"/>
      <c r="GY45" s="113"/>
      <c r="GZ45" s="113"/>
      <c r="HA45" s="113"/>
      <c r="HB45" s="113"/>
      <c r="HC45" s="113">
        <f>SUMIF(purchases!HC46,$HE$4,purchases!GW46)</f>
        <v>0</v>
      </c>
      <c r="HD45" s="113"/>
      <c r="HE45" s="113"/>
      <c r="HF45" s="113"/>
      <c r="HG45" s="113"/>
      <c r="HH45" s="113"/>
      <c r="HI45" s="113"/>
      <c r="HJ45" s="113"/>
      <c r="HK45" s="104"/>
      <c r="HL45" s="104"/>
      <c r="HM45" s="104"/>
      <c r="HN45" s="104">
        <f>SUMIF(purchases!HC46,$HE$4,purchases!HN46)</f>
        <v>0</v>
      </c>
      <c r="HO45" s="104"/>
      <c r="HP45" s="104"/>
      <c r="HR45" s="117"/>
      <c r="HS45" s="117"/>
      <c r="HT45" s="117"/>
      <c r="HU45" s="114"/>
      <c r="HV45" s="114"/>
      <c r="HW45" s="114"/>
      <c r="HX45" s="114"/>
      <c r="HY45" s="114"/>
      <c r="HZ45" s="114"/>
      <c r="IA45" s="114"/>
      <c r="IB45" s="114">
        <f>SUMIF(purchases!IB46,$ID$4,purchases!HV46)</f>
        <v>0</v>
      </c>
      <c r="IC45" s="114"/>
      <c r="ID45" s="114"/>
      <c r="IE45" s="114"/>
      <c r="IF45" s="114"/>
      <c r="IG45" s="114"/>
      <c r="IH45" s="114"/>
      <c r="II45" s="114"/>
      <c r="IJ45" s="109"/>
      <c r="IK45" s="109"/>
      <c r="IL45" s="109"/>
      <c r="IM45" s="109">
        <f>SUMIF(purchases!IB46,$ID$4,purchases!IM46)</f>
        <v>0</v>
      </c>
      <c r="IN45" s="109"/>
      <c r="IO45" s="109"/>
      <c r="IQ45" s="115"/>
      <c r="IR45" s="115"/>
      <c r="IS45" s="115"/>
      <c r="IT45" s="111"/>
      <c r="IU45" s="111"/>
      <c r="IV45" s="111"/>
      <c r="IW45" s="111"/>
      <c r="IX45" s="111"/>
      <c r="IY45" s="111"/>
      <c r="IZ45" s="111"/>
      <c r="JA45" s="111">
        <f>SUMIF(purchases!JA46,$JC$4,purchases!IU46)</f>
        <v>0</v>
      </c>
      <c r="JB45" s="111"/>
      <c r="JC45" s="111"/>
      <c r="JD45" s="111"/>
      <c r="JE45" s="111"/>
      <c r="JF45" s="111"/>
      <c r="JG45" s="111"/>
      <c r="JH45" s="111"/>
      <c r="JI45" s="110"/>
      <c r="JJ45" s="110"/>
      <c r="JK45" s="110"/>
      <c r="JL45" s="110">
        <f>SUMIF(purchases!JA46,$JC$4,purchases!JL46)</f>
        <v>0</v>
      </c>
      <c r="JM45" s="110"/>
      <c r="JN45" s="110"/>
      <c r="JP45" s="102"/>
      <c r="JQ45" s="102"/>
      <c r="JR45" s="102"/>
      <c r="JS45" s="103"/>
      <c r="JT45" s="103"/>
      <c r="JU45" s="103"/>
      <c r="JV45" s="103"/>
      <c r="JW45" s="103"/>
      <c r="JX45" s="103"/>
      <c r="JY45" s="103"/>
      <c r="JZ45" s="103">
        <f>SUMIF(purchases!JZ46,$KB$4,purchases!JT46)</f>
        <v>0</v>
      </c>
      <c r="KA45" s="103"/>
      <c r="KB45" s="103"/>
      <c r="KC45" s="103"/>
      <c r="KD45" s="103"/>
      <c r="KE45" s="103"/>
      <c r="KF45" s="103"/>
      <c r="KG45" s="103"/>
      <c r="KH45" s="104"/>
      <c r="KI45" s="104"/>
      <c r="KJ45" s="104"/>
      <c r="KK45" s="104">
        <f>SUMIF(purchases!JZ46,$KB$4,purchases!KK46)</f>
        <v>0</v>
      </c>
      <c r="KL45" s="104"/>
      <c r="KM45" s="104"/>
    </row>
    <row r="46" spans="1:299" s="4" customFormat="1" ht="20.100000000000001" customHeight="1" x14ac:dyDescent="0.2">
      <c r="A46" s="36"/>
      <c r="B46" s="36"/>
      <c r="C46" s="36"/>
      <c r="D46" s="37"/>
      <c r="E46" s="37"/>
      <c r="F46" s="37"/>
      <c r="G46" s="37"/>
      <c r="H46" s="37"/>
      <c r="I46" s="37"/>
      <c r="J46" s="37"/>
      <c r="K46" s="37">
        <f>SUMIF(purchases!K47,$M$4,purchases!E47)</f>
        <v>0</v>
      </c>
      <c r="L46" s="37"/>
      <c r="M46" s="37"/>
      <c r="N46" s="37"/>
      <c r="O46" s="37"/>
      <c r="P46" s="37"/>
      <c r="Q46" s="37"/>
      <c r="R46" s="37"/>
      <c r="S46" s="90"/>
      <c r="T46" s="90"/>
      <c r="U46" s="90"/>
      <c r="V46" s="90">
        <f>SUMIF(purchases!K47,$M$4,purchases!V47)</f>
        <v>0</v>
      </c>
      <c r="W46" s="90"/>
      <c r="X46" s="90"/>
      <c r="Z46" s="36"/>
      <c r="AA46" s="36"/>
      <c r="AB46" s="36"/>
      <c r="AC46" s="112"/>
      <c r="AD46" s="112"/>
      <c r="AE46" s="112"/>
      <c r="AF46" s="112"/>
      <c r="AG46" s="112"/>
      <c r="AH46" s="112"/>
      <c r="AI46" s="112"/>
      <c r="AJ46" s="112">
        <f>SUMIF(purchases!AJ47,$AL$4,purchases!AD47)</f>
        <v>0</v>
      </c>
      <c r="AK46" s="112"/>
      <c r="AL46" s="112"/>
      <c r="AM46" s="112"/>
      <c r="AN46" s="112"/>
      <c r="AO46" s="112"/>
      <c r="AP46" s="112"/>
      <c r="AQ46" s="112"/>
      <c r="AR46" s="116"/>
      <c r="AS46" s="116"/>
      <c r="AT46" s="116"/>
      <c r="AU46" s="116">
        <f>SUMIF(purchases!AJ47,$AL$4,purchases!AU47)</f>
        <v>0</v>
      </c>
      <c r="AV46" s="116"/>
      <c r="AW46" s="116"/>
      <c r="AY46" s="102"/>
      <c r="AZ46" s="102"/>
      <c r="BA46" s="102"/>
      <c r="BB46" s="113"/>
      <c r="BC46" s="113"/>
      <c r="BD46" s="113"/>
      <c r="BE46" s="113"/>
      <c r="BF46" s="113"/>
      <c r="BG46" s="113"/>
      <c r="BH46" s="113"/>
      <c r="BI46" s="113">
        <f>SUMIF(purchases!BI47,$BK$4,purchases!BC47)</f>
        <v>0</v>
      </c>
      <c r="BJ46" s="113"/>
      <c r="BK46" s="113"/>
      <c r="BL46" s="113"/>
      <c r="BM46" s="113"/>
      <c r="BN46" s="113"/>
      <c r="BO46" s="113"/>
      <c r="BP46" s="113"/>
      <c r="BQ46" s="104"/>
      <c r="BR46" s="104"/>
      <c r="BS46" s="104"/>
      <c r="BT46" s="104">
        <f>SUMIF(purchases!BI47,$BK$4,purchases!BT47)</f>
        <v>0</v>
      </c>
      <c r="BU46" s="104"/>
      <c r="BV46" s="104"/>
      <c r="BX46" s="117"/>
      <c r="BY46" s="117"/>
      <c r="BZ46" s="117"/>
      <c r="CA46" s="114"/>
      <c r="CB46" s="114"/>
      <c r="CC46" s="114"/>
      <c r="CD46" s="114"/>
      <c r="CE46" s="114"/>
      <c r="CF46" s="114"/>
      <c r="CG46" s="114"/>
      <c r="CH46" s="114">
        <f>SUMIF(purchases!CH47,$CJ$4,purchases!CB47)</f>
        <v>0</v>
      </c>
      <c r="CI46" s="114"/>
      <c r="CJ46" s="114"/>
      <c r="CK46" s="114"/>
      <c r="CL46" s="114"/>
      <c r="CM46" s="114"/>
      <c r="CN46" s="114"/>
      <c r="CO46" s="114"/>
      <c r="CP46" s="109"/>
      <c r="CQ46" s="109"/>
      <c r="CR46" s="109"/>
      <c r="CS46" s="109">
        <f>SUMIF(purchases!CH47,$CJ$4,purchases!CS47)</f>
        <v>0</v>
      </c>
      <c r="CT46" s="109"/>
      <c r="CU46" s="109"/>
      <c r="CW46" s="115"/>
      <c r="CX46" s="115"/>
      <c r="CY46" s="115"/>
      <c r="CZ46" s="111"/>
      <c r="DA46" s="111"/>
      <c r="DB46" s="111"/>
      <c r="DC46" s="111"/>
      <c r="DD46" s="111"/>
      <c r="DE46" s="111"/>
      <c r="DF46" s="111"/>
      <c r="DG46" s="111">
        <f>SUMIF(purchases!DG47,$DI$4,purchases!DA47)</f>
        <v>0</v>
      </c>
      <c r="DH46" s="111"/>
      <c r="DI46" s="111"/>
      <c r="DJ46" s="111"/>
      <c r="DK46" s="111"/>
      <c r="DL46" s="111"/>
      <c r="DM46" s="111"/>
      <c r="DN46" s="111"/>
      <c r="DO46" s="110"/>
      <c r="DP46" s="110"/>
      <c r="DQ46" s="110"/>
      <c r="DR46" s="110">
        <f>SUMIF(purchases!DG47,$DI$4,purchases!DR47)</f>
        <v>0</v>
      </c>
      <c r="DS46" s="110"/>
      <c r="DT46" s="110"/>
      <c r="DV46" s="102"/>
      <c r="DW46" s="102"/>
      <c r="DX46" s="102"/>
      <c r="DY46" s="103"/>
      <c r="DZ46" s="103"/>
      <c r="EA46" s="103"/>
      <c r="EB46" s="103"/>
      <c r="EC46" s="103"/>
      <c r="ED46" s="103"/>
      <c r="EE46" s="103"/>
      <c r="EF46" s="103">
        <f>SUMIF(purchases!EF47,$EH$4,purchases!DZ47)</f>
        <v>0</v>
      </c>
      <c r="EG46" s="103"/>
      <c r="EH46" s="103"/>
      <c r="EI46" s="103"/>
      <c r="EJ46" s="103"/>
      <c r="EK46" s="103"/>
      <c r="EL46" s="103"/>
      <c r="EM46" s="103"/>
      <c r="EN46" s="104"/>
      <c r="EO46" s="104"/>
      <c r="EP46" s="104"/>
      <c r="EQ46" s="104">
        <f>SUMIF(purchases!EF47,$EH$4,purchases!EQ47)</f>
        <v>0</v>
      </c>
      <c r="ER46" s="104"/>
      <c r="ES46" s="104"/>
      <c r="EU46" s="36"/>
      <c r="EV46" s="36"/>
      <c r="EW46" s="36"/>
      <c r="EX46" s="37"/>
      <c r="EY46" s="37"/>
      <c r="EZ46" s="37"/>
      <c r="FA46" s="37"/>
      <c r="FB46" s="37"/>
      <c r="FC46" s="37"/>
      <c r="FD46" s="37"/>
      <c r="FE46" s="37">
        <f>SUMIF(purchases!FE47,$FG$4,purchases!EY47)</f>
        <v>0</v>
      </c>
      <c r="FF46" s="37"/>
      <c r="FG46" s="37"/>
      <c r="FH46" s="37"/>
      <c r="FI46" s="37"/>
      <c r="FJ46" s="37"/>
      <c r="FK46" s="37"/>
      <c r="FL46" s="37"/>
      <c r="FM46" s="90"/>
      <c r="FN46" s="90"/>
      <c r="FO46" s="90"/>
      <c r="FP46" s="90">
        <f>SUMIF(purchases!FE47,$FG$4,purchases!FP47)</f>
        <v>0</v>
      </c>
      <c r="FQ46" s="90"/>
      <c r="FR46" s="90"/>
      <c r="FT46" s="36"/>
      <c r="FU46" s="36"/>
      <c r="FV46" s="36"/>
      <c r="FW46" s="112"/>
      <c r="FX46" s="112"/>
      <c r="FY46" s="112"/>
      <c r="FZ46" s="112"/>
      <c r="GA46" s="112"/>
      <c r="GB46" s="112"/>
      <c r="GC46" s="112"/>
      <c r="GD46" s="112">
        <f>SUMIF(purchases!GD47,$GF$4,purchases!FX47)</f>
        <v>0</v>
      </c>
      <c r="GE46" s="112"/>
      <c r="GF46" s="112"/>
      <c r="GG46" s="112"/>
      <c r="GH46" s="112"/>
      <c r="GI46" s="112"/>
      <c r="GJ46" s="112"/>
      <c r="GK46" s="112"/>
      <c r="GL46" s="116"/>
      <c r="GM46" s="116"/>
      <c r="GN46" s="116"/>
      <c r="GO46" s="116">
        <f>SUMIF(purchases!GD47,$GF$4,purchases!GO47)</f>
        <v>0</v>
      </c>
      <c r="GP46" s="116"/>
      <c r="GQ46" s="116"/>
      <c r="GS46" s="102"/>
      <c r="GT46" s="102"/>
      <c r="GU46" s="102"/>
      <c r="GV46" s="113"/>
      <c r="GW46" s="113"/>
      <c r="GX46" s="113"/>
      <c r="GY46" s="113"/>
      <c r="GZ46" s="113"/>
      <c r="HA46" s="113"/>
      <c r="HB46" s="113"/>
      <c r="HC46" s="113">
        <f>SUMIF(purchases!HC47,$HE$4,purchases!GW47)</f>
        <v>0</v>
      </c>
      <c r="HD46" s="113"/>
      <c r="HE46" s="113"/>
      <c r="HF46" s="113"/>
      <c r="HG46" s="113"/>
      <c r="HH46" s="113"/>
      <c r="HI46" s="113"/>
      <c r="HJ46" s="113"/>
      <c r="HK46" s="104"/>
      <c r="HL46" s="104"/>
      <c r="HM46" s="104"/>
      <c r="HN46" s="104">
        <f>SUMIF(purchases!HC47,$HE$4,purchases!HN47)</f>
        <v>0</v>
      </c>
      <c r="HO46" s="104"/>
      <c r="HP46" s="104"/>
      <c r="HR46" s="117"/>
      <c r="HS46" s="117"/>
      <c r="HT46" s="117"/>
      <c r="HU46" s="114"/>
      <c r="HV46" s="114"/>
      <c r="HW46" s="114"/>
      <c r="HX46" s="114"/>
      <c r="HY46" s="114"/>
      <c r="HZ46" s="114"/>
      <c r="IA46" s="114"/>
      <c r="IB46" s="114">
        <f>SUMIF(purchases!IB47,$ID$4,purchases!HV47)</f>
        <v>0</v>
      </c>
      <c r="IC46" s="114"/>
      <c r="ID46" s="114"/>
      <c r="IE46" s="114"/>
      <c r="IF46" s="114"/>
      <c r="IG46" s="114"/>
      <c r="IH46" s="114"/>
      <c r="II46" s="114"/>
      <c r="IJ46" s="109"/>
      <c r="IK46" s="109"/>
      <c r="IL46" s="109"/>
      <c r="IM46" s="109">
        <f>SUMIF(purchases!IB47,$ID$4,purchases!IM47)</f>
        <v>0</v>
      </c>
      <c r="IN46" s="109"/>
      <c r="IO46" s="109"/>
      <c r="IQ46" s="115"/>
      <c r="IR46" s="115"/>
      <c r="IS46" s="115"/>
      <c r="IT46" s="111"/>
      <c r="IU46" s="111"/>
      <c r="IV46" s="111"/>
      <c r="IW46" s="111"/>
      <c r="IX46" s="111"/>
      <c r="IY46" s="111"/>
      <c r="IZ46" s="111"/>
      <c r="JA46" s="111">
        <f>SUMIF(purchases!JA47,$JC$4,purchases!IU47)</f>
        <v>0</v>
      </c>
      <c r="JB46" s="111"/>
      <c r="JC46" s="111"/>
      <c r="JD46" s="111"/>
      <c r="JE46" s="111"/>
      <c r="JF46" s="111"/>
      <c r="JG46" s="111"/>
      <c r="JH46" s="111"/>
      <c r="JI46" s="110"/>
      <c r="JJ46" s="110"/>
      <c r="JK46" s="110"/>
      <c r="JL46" s="110">
        <f>SUMIF(purchases!JA47,$JC$4,purchases!JL47)</f>
        <v>0</v>
      </c>
      <c r="JM46" s="110"/>
      <c r="JN46" s="110"/>
      <c r="JP46" s="102"/>
      <c r="JQ46" s="102"/>
      <c r="JR46" s="102"/>
      <c r="JS46" s="103"/>
      <c r="JT46" s="103"/>
      <c r="JU46" s="103"/>
      <c r="JV46" s="103"/>
      <c r="JW46" s="103"/>
      <c r="JX46" s="103"/>
      <c r="JY46" s="103"/>
      <c r="JZ46" s="103">
        <f>SUMIF(purchases!JZ47,$KB$4,purchases!JT47)</f>
        <v>0</v>
      </c>
      <c r="KA46" s="103"/>
      <c r="KB46" s="103"/>
      <c r="KC46" s="103"/>
      <c r="KD46" s="103"/>
      <c r="KE46" s="103"/>
      <c r="KF46" s="103"/>
      <c r="KG46" s="103"/>
      <c r="KH46" s="104"/>
      <c r="KI46" s="104"/>
      <c r="KJ46" s="104"/>
      <c r="KK46" s="104">
        <f>SUMIF(purchases!JZ47,$KB$4,purchases!KK47)</f>
        <v>0</v>
      </c>
      <c r="KL46" s="104"/>
      <c r="KM46" s="104"/>
    </row>
    <row r="47" spans="1:299" s="4" customFormat="1" ht="20.100000000000001" customHeight="1" x14ac:dyDescent="0.2">
      <c r="A47" s="36"/>
      <c r="B47" s="36"/>
      <c r="C47" s="36"/>
      <c r="D47" s="37"/>
      <c r="E47" s="37"/>
      <c r="F47" s="37"/>
      <c r="G47" s="37"/>
      <c r="H47" s="37"/>
      <c r="I47" s="37"/>
      <c r="J47" s="37"/>
      <c r="K47" s="37">
        <f>SUMIF(purchases!K48,$M$4,purchases!E48)</f>
        <v>0</v>
      </c>
      <c r="L47" s="37"/>
      <c r="M47" s="37"/>
      <c r="N47" s="37"/>
      <c r="O47" s="37"/>
      <c r="P47" s="37"/>
      <c r="Q47" s="37"/>
      <c r="R47" s="37"/>
      <c r="S47" s="90"/>
      <c r="T47" s="90"/>
      <c r="U47" s="90"/>
      <c r="V47" s="90">
        <f>SUMIF(purchases!K48,$M$4,purchases!V48)</f>
        <v>0</v>
      </c>
      <c r="W47" s="90"/>
      <c r="X47" s="90"/>
      <c r="Z47" s="36"/>
      <c r="AA47" s="36"/>
      <c r="AB47" s="36"/>
      <c r="AC47" s="112"/>
      <c r="AD47" s="112"/>
      <c r="AE47" s="112"/>
      <c r="AF47" s="112"/>
      <c r="AG47" s="112"/>
      <c r="AH47" s="112"/>
      <c r="AI47" s="112"/>
      <c r="AJ47" s="112">
        <f>SUMIF(purchases!AJ48,$AL$4,purchases!AD48)</f>
        <v>0</v>
      </c>
      <c r="AK47" s="112"/>
      <c r="AL47" s="112"/>
      <c r="AM47" s="112"/>
      <c r="AN47" s="112"/>
      <c r="AO47" s="112"/>
      <c r="AP47" s="112"/>
      <c r="AQ47" s="112"/>
      <c r="AR47" s="116"/>
      <c r="AS47" s="116"/>
      <c r="AT47" s="116"/>
      <c r="AU47" s="116">
        <f>SUMIF(purchases!AJ48,$AL$4,purchases!AU48)</f>
        <v>0</v>
      </c>
      <c r="AV47" s="116"/>
      <c r="AW47" s="116"/>
      <c r="AY47" s="102"/>
      <c r="AZ47" s="102"/>
      <c r="BA47" s="102"/>
      <c r="BB47" s="113"/>
      <c r="BC47" s="113"/>
      <c r="BD47" s="113"/>
      <c r="BE47" s="113"/>
      <c r="BF47" s="113"/>
      <c r="BG47" s="113"/>
      <c r="BH47" s="113"/>
      <c r="BI47" s="113">
        <f>SUMIF(purchases!BI48,$BK$4,purchases!BC48)</f>
        <v>0</v>
      </c>
      <c r="BJ47" s="113"/>
      <c r="BK47" s="113"/>
      <c r="BL47" s="113"/>
      <c r="BM47" s="113"/>
      <c r="BN47" s="113"/>
      <c r="BO47" s="113"/>
      <c r="BP47" s="113"/>
      <c r="BQ47" s="104"/>
      <c r="BR47" s="104"/>
      <c r="BS47" s="104"/>
      <c r="BT47" s="104">
        <f>SUMIF(purchases!BI48,$BK$4,purchases!BT48)</f>
        <v>0</v>
      </c>
      <c r="BU47" s="104"/>
      <c r="BV47" s="104"/>
      <c r="BX47" s="117"/>
      <c r="BY47" s="117"/>
      <c r="BZ47" s="117"/>
      <c r="CA47" s="114"/>
      <c r="CB47" s="114"/>
      <c r="CC47" s="114"/>
      <c r="CD47" s="114"/>
      <c r="CE47" s="114"/>
      <c r="CF47" s="114"/>
      <c r="CG47" s="114"/>
      <c r="CH47" s="114">
        <f>SUMIF(purchases!CH48,$CJ$4,purchases!CB48)</f>
        <v>0</v>
      </c>
      <c r="CI47" s="114"/>
      <c r="CJ47" s="114"/>
      <c r="CK47" s="114"/>
      <c r="CL47" s="114"/>
      <c r="CM47" s="114"/>
      <c r="CN47" s="114"/>
      <c r="CO47" s="114"/>
      <c r="CP47" s="109"/>
      <c r="CQ47" s="109"/>
      <c r="CR47" s="109"/>
      <c r="CS47" s="109">
        <f>SUMIF(purchases!CH48,$CJ$4,purchases!CS48)</f>
        <v>0</v>
      </c>
      <c r="CT47" s="109"/>
      <c r="CU47" s="109"/>
      <c r="CW47" s="115"/>
      <c r="CX47" s="115"/>
      <c r="CY47" s="115"/>
      <c r="CZ47" s="111"/>
      <c r="DA47" s="111"/>
      <c r="DB47" s="111"/>
      <c r="DC47" s="111"/>
      <c r="DD47" s="111"/>
      <c r="DE47" s="111"/>
      <c r="DF47" s="111"/>
      <c r="DG47" s="111">
        <f>SUMIF(purchases!DG48,$DI$4,purchases!DA48)</f>
        <v>0</v>
      </c>
      <c r="DH47" s="111"/>
      <c r="DI47" s="111"/>
      <c r="DJ47" s="111"/>
      <c r="DK47" s="111"/>
      <c r="DL47" s="111"/>
      <c r="DM47" s="111"/>
      <c r="DN47" s="111"/>
      <c r="DO47" s="110"/>
      <c r="DP47" s="110"/>
      <c r="DQ47" s="110"/>
      <c r="DR47" s="110">
        <f>SUMIF(purchases!DG48,$DI$4,purchases!DR48)</f>
        <v>0</v>
      </c>
      <c r="DS47" s="110"/>
      <c r="DT47" s="110"/>
      <c r="DV47" s="102"/>
      <c r="DW47" s="102"/>
      <c r="DX47" s="102"/>
      <c r="DY47" s="103"/>
      <c r="DZ47" s="103"/>
      <c r="EA47" s="103"/>
      <c r="EB47" s="103"/>
      <c r="EC47" s="103"/>
      <c r="ED47" s="103"/>
      <c r="EE47" s="103"/>
      <c r="EF47" s="103">
        <f>SUMIF(purchases!EF48,$EH$4,purchases!DZ48)</f>
        <v>0</v>
      </c>
      <c r="EG47" s="103"/>
      <c r="EH47" s="103"/>
      <c r="EI47" s="103"/>
      <c r="EJ47" s="103"/>
      <c r="EK47" s="103"/>
      <c r="EL47" s="103"/>
      <c r="EM47" s="103"/>
      <c r="EN47" s="104"/>
      <c r="EO47" s="104"/>
      <c r="EP47" s="104"/>
      <c r="EQ47" s="104">
        <f>SUMIF(purchases!EF48,$EH$4,purchases!EQ48)</f>
        <v>0</v>
      </c>
      <c r="ER47" s="104"/>
      <c r="ES47" s="104"/>
      <c r="EU47" s="36"/>
      <c r="EV47" s="36"/>
      <c r="EW47" s="36"/>
      <c r="EX47" s="37"/>
      <c r="EY47" s="37"/>
      <c r="EZ47" s="37"/>
      <c r="FA47" s="37"/>
      <c r="FB47" s="37"/>
      <c r="FC47" s="37"/>
      <c r="FD47" s="37"/>
      <c r="FE47" s="37">
        <f>SUMIF(purchases!FE48,$FG$4,purchases!EY48)</f>
        <v>0</v>
      </c>
      <c r="FF47" s="37"/>
      <c r="FG47" s="37"/>
      <c r="FH47" s="37"/>
      <c r="FI47" s="37"/>
      <c r="FJ47" s="37"/>
      <c r="FK47" s="37"/>
      <c r="FL47" s="37"/>
      <c r="FM47" s="90"/>
      <c r="FN47" s="90"/>
      <c r="FO47" s="90"/>
      <c r="FP47" s="90">
        <f>SUMIF(purchases!FE48,$FG$4,purchases!FP48)</f>
        <v>0</v>
      </c>
      <c r="FQ47" s="90"/>
      <c r="FR47" s="90"/>
      <c r="FT47" s="36"/>
      <c r="FU47" s="36"/>
      <c r="FV47" s="36"/>
      <c r="FW47" s="112"/>
      <c r="FX47" s="112"/>
      <c r="FY47" s="112"/>
      <c r="FZ47" s="112"/>
      <c r="GA47" s="112"/>
      <c r="GB47" s="112"/>
      <c r="GC47" s="112"/>
      <c r="GD47" s="112">
        <f>SUMIF(purchases!GD48,$GF$4,purchases!FX48)</f>
        <v>0</v>
      </c>
      <c r="GE47" s="112"/>
      <c r="GF47" s="112"/>
      <c r="GG47" s="112"/>
      <c r="GH47" s="112"/>
      <c r="GI47" s="112"/>
      <c r="GJ47" s="112"/>
      <c r="GK47" s="112"/>
      <c r="GL47" s="116"/>
      <c r="GM47" s="116"/>
      <c r="GN47" s="116"/>
      <c r="GO47" s="116">
        <f>SUMIF(purchases!GD48,$GF$4,purchases!GO48)</f>
        <v>0</v>
      </c>
      <c r="GP47" s="116"/>
      <c r="GQ47" s="116"/>
      <c r="GS47" s="102"/>
      <c r="GT47" s="102"/>
      <c r="GU47" s="102"/>
      <c r="GV47" s="113"/>
      <c r="GW47" s="113"/>
      <c r="GX47" s="113"/>
      <c r="GY47" s="113"/>
      <c r="GZ47" s="113"/>
      <c r="HA47" s="113"/>
      <c r="HB47" s="113"/>
      <c r="HC47" s="113">
        <f>SUMIF(purchases!HC48,$HE$4,purchases!GW48)</f>
        <v>0</v>
      </c>
      <c r="HD47" s="113"/>
      <c r="HE47" s="113"/>
      <c r="HF47" s="113"/>
      <c r="HG47" s="113"/>
      <c r="HH47" s="113"/>
      <c r="HI47" s="113"/>
      <c r="HJ47" s="113"/>
      <c r="HK47" s="104"/>
      <c r="HL47" s="104"/>
      <c r="HM47" s="104"/>
      <c r="HN47" s="104">
        <f>SUMIF(purchases!HC48,$HE$4,purchases!HN48)</f>
        <v>0</v>
      </c>
      <c r="HO47" s="104"/>
      <c r="HP47" s="104"/>
      <c r="HR47" s="117"/>
      <c r="HS47" s="117"/>
      <c r="HT47" s="117"/>
      <c r="HU47" s="114"/>
      <c r="HV47" s="114"/>
      <c r="HW47" s="114"/>
      <c r="HX47" s="114"/>
      <c r="HY47" s="114"/>
      <c r="HZ47" s="114"/>
      <c r="IA47" s="114"/>
      <c r="IB47" s="114">
        <f>SUMIF(purchases!IB48,$ID$4,purchases!HV48)</f>
        <v>0</v>
      </c>
      <c r="IC47" s="114"/>
      <c r="ID47" s="114"/>
      <c r="IE47" s="114"/>
      <c r="IF47" s="114"/>
      <c r="IG47" s="114"/>
      <c r="IH47" s="114"/>
      <c r="II47" s="114"/>
      <c r="IJ47" s="109"/>
      <c r="IK47" s="109"/>
      <c r="IL47" s="109"/>
      <c r="IM47" s="109">
        <f>SUMIF(purchases!IB48,$ID$4,purchases!IM48)</f>
        <v>0</v>
      </c>
      <c r="IN47" s="109"/>
      <c r="IO47" s="109"/>
      <c r="IQ47" s="115"/>
      <c r="IR47" s="115"/>
      <c r="IS47" s="115"/>
      <c r="IT47" s="111"/>
      <c r="IU47" s="111"/>
      <c r="IV47" s="111"/>
      <c r="IW47" s="111"/>
      <c r="IX47" s="111"/>
      <c r="IY47" s="111"/>
      <c r="IZ47" s="111"/>
      <c r="JA47" s="111">
        <f>SUMIF(purchases!JA48,$JC$4,purchases!IU48)</f>
        <v>0</v>
      </c>
      <c r="JB47" s="111"/>
      <c r="JC47" s="111"/>
      <c r="JD47" s="111"/>
      <c r="JE47" s="111"/>
      <c r="JF47" s="111"/>
      <c r="JG47" s="111"/>
      <c r="JH47" s="111"/>
      <c r="JI47" s="110"/>
      <c r="JJ47" s="110"/>
      <c r="JK47" s="110"/>
      <c r="JL47" s="110">
        <f>SUMIF(purchases!JA48,$JC$4,purchases!JL48)</f>
        <v>0</v>
      </c>
      <c r="JM47" s="110"/>
      <c r="JN47" s="110"/>
      <c r="JP47" s="102"/>
      <c r="JQ47" s="102"/>
      <c r="JR47" s="102"/>
      <c r="JS47" s="103"/>
      <c r="JT47" s="103"/>
      <c r="JU47" s="103"/>
      <c r="JV47" s="103"/>
      <c r="JW47" s="103"/>
      <c r="JX47" s="103"/>
      <c r="JY47" s="103"/>
      <c r="JZ47" s="103">
        <f>SUMIF(purchases!JZ48,$KB$4,purchases!JT48)</f>
        <v>0</v>
      </c>
      <c r="KA47" s="103"/>
      <c r="KB47" s="103"/>
      <c r="KC47" s="103"/>
      <c r="KD47" s="103"/>
      <c r="KE47" s="103"/>
      <c r="KF47" s="103"/>
      <c r="KG47" s="103"/>
      <c r="KH47" s="104"/>
      <c r="KI47" s="104"/>
      <c r="KJ47" s="104"/>
      <c r="KK47" s="104">
        <f>SUMIF(purchases!JZ48,$KB$4,purchases!KK48)</f>
        <v>0</v>
      </c>
      <c r="KL47" s="104"/>
      <c r="KM47" s="104"/>
    </row>
    <row r="48" spans="1:299" s="4" customFormat="1" ht="20.100000000000001" customHeight="1" x14ac:dyDescent="0.2">
      <c r="A48" s="36"/>
      <c r="B48" s="36"/>
      <c r="C48" s="36"/>
      <c r="D48" s="37"/>
      <c r="E48" s="37"/>
      <c r="F48" s="37"/>
      <c r="G48" s="37"/>
      <c r="H48" s="37"/>
      <c r="I48" s="37"/>
      <c r="J48" s="37"/>
      <c r="K48" s="37">
        <f>SUMIF(purchases!K49,$M$4,purchases!E49)</f>
        <v>0</v>
      </c>
      <c r="L48" s="37"/>
      <c r="M48" s="37"/>
      <c r="N48" s="37"/>
      <c r="O48" s="37"/>
      <c r="P48" s="37"/>
      <c r="Q48" s="37"/>
      <c r="R48" s="37"/>
      <c r="S48" s="90"/>
      <c r="T48" s="90"/>
      <c r="U48" s="90"/>
      <c r="V48" s="90">
        <f>SUMIF(purchases!K49,$M$4,purchases!V49)</f>
        <v>0</v>
      </c>
      <c r="W48" s="90"/>
      <c r="X48" s="90"/>
      <c r="Z48" s="36"/>
      <c r="AA48" s="36"/>
      <c r="AB48" s="36"/>
      <c r="AC48" s="112"/>
      <c r="AD48" s="112"/>
      <c r="AE48" s="112"/>
      <c r="AF48" s="112"/>
      <c r="AG48" s="112"/>
      <c r="AH48" s="112"/>
      <c r="AI48" s="112"/>
      <c r="AJ48" s="112">
        <f>SUMIF(purchases!AJ49,$AL$4,purchases!AD49)</f>
        <v>0</v>
      </c>
      <c r="AK48" s="112"/>
      <c r="AL48" s="112"/>
      <c r="AM48" s="112"/>
      <c r="AN48" s="112"/>
      <c r="AO48" s="112"/>
      <c r="AP48" s="112"/>
      <c r="AQ48" s="112"/>
      <c r="AR48" s="116"/>
      <c r="AS48" s="116"/>
      <c r="AT48" s="116"/>
      <c r="AU48" s="116">
        <f>SUMIF(purchases!AJ49,$AL$4,purchases!AU49)</f>
        <v>0</v>
      </c>
      <c r="AV48" s="116"/>
      <c r="AW48" s="116"/>
      <c r="AY48" s="102"/>
      <c r="AZ48" s="102"/>
      <c r="BA48" s="102"/>
      <c r="BB48" s="113"/>
      <c r="BC48" s="113"/>
      <c r="BD48" s="113"/>
      <c r="BE48" s="113"/>
      <c r="BF48" s="113"/>
      <c r="BG48" s="113"/>
      <c r="BH48" s="113"/>
      <c r="BI48" s="113">
        <f>SUMIF(purchases!BI49,$BK$4,purchases!BC49)</f>
        <v>0</v>
      </c>
      <c r="BJ48" s="113"/>
      <c r="BK48" s="113"/>
      <c r="BL48" s="113"/>
      <c r="BM48" s="113"/>
      <c r="BN48" s="113"/>
      <c r="BO48" s="113"/>
      <c r="BP48" s="113"/>
      <c r="BQ48" s="104"/>
      <c r="BR48" s="104"/>
      <c r="BS48" s="104"/>
      <c r="BT48" s="104">
        <f>SUMIF(purchases!BI49,$BK$4,purchases!BT49)</f>
        <v>0</v>
      </c>
      <c r="BU48" s="104"/>
      <c r="BV48" s="104"/>
      <c r="BX48" s="117"/>
      <c r="BY48" s="117"/>
      <c r="BZ48" s="117"/>
      <c r="CA48" s="114"/>
      <c r="CB48" s="114"/>
      <c r="CC48" s="114"/>
      <c r="CD48" s="114"/>
      <c r="CE48" s="114"/>
      <c r="CF48" s="114"/>
      <c r="CG48" s="114"/>
      <c r="CH48" s="114">
        <f>SUMIF(purchases!CH49,$CJ$4,purchases!CB49)</f>
        <v>0</v>
      </c>
      <c r="CI48" s="114"/>
      <c r="CJ48" s="114"/>
      <c r="CK48" s="114"/>
      <c r="CL48" s="114"/>
      <c r="CM48" s="114"/>
      <c r="CN48" s="114"/>
      <c r="CO48" s="114"/>
      <c r="CP48" s="109"/>
      <c r="CQ48" s="109"/>
      <c r="CR48" s="109"/>
      <c r="CS48" s="109">
        <f>SUMIF(purchases!CH49,$CJ$4,purchases!CS49)</f>
        <v>0</v>
      </c>
      <c r="CT48" s="109"/>
      <c r="CU48" s="109"/>
      <c r="CW48" s="115"/>
      <c r="CX48" s="115"/>
      <c r="CY48" s="115"/>
      <c r="CZ48" s="111"/>
      <c r="DA48" s="111"/>
      <c r="DB48" s="111"/>
      <c r="DC48" s="111"/>
      <c r="DD48" s="111"/>
      <c r="DE48" s="111"/>
      <c r="DF48" s="111"/>
      <c r="DG48" s="111">
        <f>SUMIF(purchases!DG49,$DI$4,purchases!DA49)</f>
        <v>0</v>
      </c>
      <c r="DH48" s="111"/>
      <c r="DI48" s="111"/>
      <c r="DJ48" s="111"/>
      <c r="DK48" s="111"/>
      <c r="DL48" s="111"/>
      <c r="DM48" s="111"/>
      <c r="DN48" s="111"/>
      <c r="DO48" s="110"/>
      <c r="DP48" s="110"/>
      <c r="DQ48" s="110"/>
      <c r="DR48" s="110">
        <f>SUMIF(purchases!DG49,$DI$4,purchases!DR49)</f>
        <v>0</v>
      </c>
      <c r="DS48" s="110"/>
      <c r="DT48" s="110"/>
      <c r="DV48" s="102"/>
      <c r="DW48" s="102"/>
      <c r="DX48" s="102"/>
      <c r="DY48" s="103"/>
      <c r="DZ48" s="103"/>
      <c r="EA48" s="103"/>
      <c r="EB48" s="103"/>
      <c r="EC48" s="103"/>
      <c r="ED48" s="103"/>
      <c r="EE48" s="103"/>
      <c r="EF48" s="103">
        <f>SUMIF(purchases!EF49,$EH$4,purchases!DZ49)</f>
        <v>0</v>
      </c>
      <c r="EG48" s="103"/>
      <c r="EH48" s="103"/>
      <c r="EI48" s="103"/>
      <c r="EJ48" s="103"/>
      <c r="EK48" s="103"/>
      <c r="EL48" s="103"/>
      <c r="EM48" s="103"/>
      <c r="EN48" s="104"/>
      <c r="EO48" s="104"/>
      <c r="EP48" s="104"/>
      <c r="EQ48" s="104">
        <f>SUMIF(purchases!EF49,$EH$4,purchases!EQ49)</f>
        <v>0</v>
      </c>
      <c r="ER48" s="104"/>
      <c r="ES48" s="104"/>
      <c r="EU48" s="36"/>
      <c r="EV48" s="36"/>
      <c r="EW48" s="36"/>
      <c r="EX48" s="37"/>
      <c r="EY48" s="37"/>
      <c r="EZ48" s="37"/>
      <c r="FA48" s="37"/>
      <c r="FB48" s="37"/>
      <c r="FC48" s="37"/>
      <c r="FD48" s="37"/>
      <c r="FE48" s="37">
        <f>SUMIF(purchases!FE49,$FG$4,purchases!EY49)</f>
        <v>0</v>
      </c>
      <c r="FF48" s="37"/>
      <c r="FG48" s="37"/>
      <c r="FH48" s="37"/>
      <c r="FI48" s="37"/>
      <c r="FJ48" s="37"/>
      <c r="FK48" s="37"/>
      <c r="FL48" s="37"/>
      <c r="FM48" s="90"/>
      <c r="FN48" s="90"/>
      <c r="FO48" s="90"/>
      <c r="FP48" s="90">
        <f>SUMIF(purchases!FE49,$FG$4,purchases!FP49)</f>
        <v>0</v>
      </c>
      <c r="FQ48" s="90"/>
      <c r="FR48" s="90"/>
      <c r="FT48" s="36"/>
      <c r="FU48" s="36"/>
      <c r="FV48" s="36"/>
      <c r="FW48" s="112"/>
      <c r="FX48" s="112"/>
      <c r="FY48" s="112"/>
      <c r="FZ48" s="112"/>
      <c r="GA48" s="112"/>
      <c r="GB48" s="112"/>
      <c r="GC48" s="112"/>
      <c r="GD48" s="112">
        <f>SUMIF(purchases!GD49,$GF$4,purchases!FX49)</f>
        <v>0</v>
      </c>
      <c r="GE48" s="112"/>
      <c r="GF48" s="112"/>
      <c r="GG48" s="112"/>
      <c r="GH48" s="112"/>
      <c r="GI48" s="112"/>
      <c r="GJ48" s="112"/>
      <c r="GK48" s="112"/>
      <c r="GL48" s="116"/>
      <c r="GM48" s="116"/>
      <c r="GN48" s="116"/>
      <c r="GO48" s="116">
        <f>SUMIF(purchases!GD49,$GF$4,purchases!GO49)</f>
        <v>0</v>
      </c>
      <c r="GP48" s="116"/>
      <c r="GQ48" s="116"/>
      <c r="GS48" s="102"/>
      <c r="GT48" s="102"/>
      <c r="GU48" s="102"/>
      <c r="GV48" s="113"/>
      <c r="GW48" s="113"/>
      <c r="GX48" s="113"/>
      <c r="GY48" s="113"/>
      <c r="GZ48" s="113"/>
      <c r="HA48" s="113"/>
      <c r="HB48" s="113"/>
      <c r="HC48" s="113">
        <f>SUMIF(purchases!HC49,$HE$4,purchases!GW49)</f>
        <v>0</v>
      </c>
      <c r="HD48" s="113"/>
      <c r="HE48" s="113"/>
      <c r="HF48" s="113"/>
      <c r="HG48" s="113"/>
      <c r="HH48" s="113"/>
      <c r="HI48" s="113"/>
      <c r="HJ48" s="113"/>
      <c r="HK48" s="104"/>
      <c r="HL48" s="104"/>
      <c r="HM48" s="104"/>
      <c r="HN48" s="104">
        <f>SUMIF(purchases!HC49,$HE$4,purchases!HN49)</f>
        <v>0</v>
      </c>
      <c r="HO48" s="104"/>
      <c r="HP48" s="104"/>
      <c r="HR48" s="117"/>
      <c r="HS48" s="117"/>
      <c r="HT48" s="117"/>
      <c r="HU48" s="114"/>
      <c r="HV48" s="114"/>
      <c r="HW48" s="114"/>
      <c r="HX48" s="114"/>
      <c r="HY48" s="114"/>
      <c r="HZ48" s="114"/>
      <c r="IA48" s="114"/>
      <c r="IB48" s="114">
        <f>SUMIF(purchases!IB49,$ID$4,purchases!HV49)</f>
        <v>0</v>
      </c>
      <c r="IC48" s="114"/>
      <c r="ID48" s="114"/>
      <c r="IE48" s="114"/>
      <c r="IF48" s="114"/>
      <c r="IG48" s="114"/>
      <c r="IH48" s="114"/>
      <c r="II48" s="114"/>
      <c r="IJ48" s="109"/>
      <c r="IK48" s="109"/>
      <c r="IL48" s="109"/>
      <c r="IM48" s="109">
        <f>SUMIF(purchases!IB49,$ID$4,purchases!IM49)</f>
        <v>0</v>
      </c>
      <c r="IN48" s="109"/>
      <c r="IO48" s="109"/>
      <c r="IQ48" s="115"/>
      <c r="IR48" s="115"/>
      <c r="IS48" s="115"/>
      <c r="IT48" s="111"/>
      <c r="IU48" s="111"/>
      <c r="IV48" s="111"/>
      <c r="IW48" s="111"/>
      <c r="IX48" s="111"/>
      <c r="IY48" s="111"/>
      <c r="IZ48" s="111"/>
      <c r="JA48" s="111">
        <f>SUMIF(purchases!JA49,$JC$4,purchases!IU49)</f>
        <v>0</v>
      </c>
      <c r="JB48" s="111"/>
      <c r="JC48" s="111"/>
      <c r="JD48" s="111"/>
      <c r="JE48" s="111"/>
      <c r="JF48" s="111"/>
      <c r="JG48" s="111"/>
      <c r="JH48" s="111"/>
      <c r="JI48" s="110"/>
      <c r="JJ48" s="110"/>
      <c r="JK48" s="110"/>
      <c r="JL48" s="110">
        <f>SUMIF(purchases!JA49,$JC$4,purchases!JL49)</f>
        <v>0</v>
      </c>
      <c r="JM48" s="110"/>
      <c r="JN48" s="110"/>
      <c r="JP48" s="102"/>
      <c r="JQ48" s="102"/>
      <c r="JR48" s="102"/>
      <c r="JS48" s="103"/>
      <c r="JT48" s="103"/>
      <c r="JU48" s="103"/>
      <c r="JV48" s="103"/>
      <c r="JW48" s="103"/>
      <c r="JX48" s="103"/>
      <c r="JY48" s="103"/>
      <c r="JZ48" s="103">
        <f>SUMIF(purchases!JZ49,$KB$4,purchases!JT49)</f>
        <v>0</v>
      </c>
      <c r="KA48" s="103"/>
      <c r="KB48" s="103"/>
      <c r="KC48" s="103"/>
      <c r="KD48" s="103"/>
      <c r="KE48" s="103"/>
      <c r="KF48" s="103"/>
      <c r="KG48" s="103"/>
      <c r="KH48" s="104"/>
      <c r="KI48" s="104"/>
      <c r="KJ48" s="104"/>
      <c r="KK48" s="104">
        <f>SUMIF(purchases!JZ49,$KB$4,purchases!KK49)</f>
        <v>0</v>
      </c>
      <c r="KL48" s="104"/>
      <c r="KM48" s="104"/>
    </row>
    <row r="49" spans="1:299" s="4" customFormat="1" ht="20.100000000000001" customHeight="1" x14ac:dyDescent="0.2">
      <c r="A49" s="36"/>
      <c r="B49" s="36"/>
      <c r="C49" s="36"/>
      <c r="D49" s="37"/>
      <c r="E49" s="37"/>
      <c r="F49" s="37"/>
      <c r="G49" s="37"/>
      <c r="H49" s="37"/>
      <c r="I49" s="37"/>
      <c r="J49" s="37"/>
      <c r="K49" s="37">
        <f>SUMIF(purchases!K50,$M$4,purchases!E50)</f>
        <v>0</v>
      </c>
      <c r="L49" s="37"/>
      <c r="M49" s="37"/>
      <c r="N49" s="37"/>
      <c r="O49" s="37"/>
      <c r="P49" s="37"/>
      <c r="Q49" s="37"/>
      <c r="R49" s="37"/>
      <c r="S49" s="90"/>
      <c r="T49" s="90"/>
      <c r="U49" s="90"/>
      <c r="V49" s="90">
        <f>SUMIF(purchases!K50,$M$4,purchases!V50)</f>
        <v>0</v>
      </c>
      <c r="W49" s="90"/>
      <c r="X49" s="90"/>
      <c r="Z49" s="36"/>
      <c r="AA49" s="36"/>
      <c r="AB49" s="36"/>
      <c r="AC49" s="112"/>
      <c r="AD49" s="112"/>
      <c r="AE49" s="112"/>
      <c r="AF49" s="112"/>
      <c r="AG49" s="112"/>
      <c r="AH49" s="112"/>
      <c r="AI49" s="112"/>
      <c r="AJ49" s="112">
        <f>SUMIF(purchases!AJ50,$AL$4,purchases!AD50)</f>
        <v>0</v>
      </c>
      <c r="AK49" s="112"/>
      <c r="AL49" s="112"/>
      <c r="AM49" s="112"/>
      <c r="AN49" s="112"/>
      <c r="AO49" s="112"/>
      <c r="AP49" s="112"/>
      <c r="AQ49" s="112"/>
      <c r="AR49" s="116"/>
      <c r="AS49" s="116"/>
      <c r="AT49" s="116"/>
      <c r="AU49" s="116">
        <f>SUMIF(purchases!AJ50,$AL$4,purchases!AU50)</f>
        <v>0</v>
      </c>
      <c r="AV49" s="116"/>
      <c r="AW49" s="116"/>
      <c r="AY49" s="102"/>
      <c r="AZ49" s="102"/>
      <c r="BA49" s="102"/>
      <c r="BB49" s="113"/>
      <c r="BC49" s="113"/>
      <c r="BD49" s="113"/>
      <c r="BE49" s="113"/>
      <c r="BF49" s="113"/>
      <c r="BG49" s="113"/>
      <c r="BH49" s="113"/>
      <c r="BI49" s="113">
        <f>SUMIF(purchases!BI50,$BK$4,purchases!BC50)</f>
        <v>0</v>
      </c>
      <c r="BJ49" s="113"/>
      <c r="BK49" s="113"/>
      <c r="BL49" s="113"/>
      <c r="BM49" s="113"/>
      <c r="BN49" s="113"/>
      <c r="BO49" s="113"/>
      <c r="BP49" s="113"/>
      <c r="BQ49" s="104"/>
      <c r="BR49" s="104"/>
      <c r="BS49" s="104"/>
      <c r="BT49" s="104">
        <f>SUMIF(purchases!BI50,$BK$4,purchases!BT50)</f>
        <v>0</v>
      </c>
      <c r="BU49" s="104"/>
      <c r="BV49" s="104"/>
      <c r="BX49" s="117"/>
      <c r="BY49" s="117"/>
      <c r="BZ49" s="117"/>
      <c r="CA49" s="114"/>
      <c r="CB49" s="114"/>
      <c r="CC49" s="114"/>
      <c r="CD49" s="114"/>
      <c r="CE49" s="114"/>
      <c r="CF49" s="114"/>
      <c r="CG49" s="114"/>
      <c r="CH49" s="114">
        <f>SUMIF(purchases!CH50,$CJ$4,purchases!CB50)</f>
        <v>0</v>
      </c>
      <c r="CI49" s="114"/>
      <c r="CJ49" s="114"/>
      <c r="CK49" s="114"/>
      <c r="CL49" s="114"/>
      <c r="CM49" s="114"/>
      <c r="CN49" s="114"/>
      <c r="CO49" s="114"/>
      <c r="CP49" s="109"/>
      <c r="CQ49" s="109"/>
      <c r="CR49" s="109"/>
      <c r="CS49" s="109">
        <f>SUMIF(purchases!CH50,$CJ$4,purchases!CS50)</f>
        <v>0</v>
      </c>
      <c r="CT49" s="109"/>
      <c r="CU49" s="109"/>
      <c r="CW49" s="115"/>
      <c r="CX49" s="115"/>
      <c r="CY49" s="115"/>
      <c r="CZ49" s="111"/>
      <c r="DA49" s="111"/>
      <c r="DB49" s="111"/>
      <c r="DC49" s="111"/>
      <c r="DD49" s="111"/>
      <c r="DE49" s="111"/>
      <c r="DF49" s="111"/>
      <c r="DG49" s="111">
        <f>SUMIF(purchases!DG50,$DI$4,purchases!DA50)</f>
        <v>0</v>
      </c>
      <c r="DH49" s="111"/>
      <c r="DI49" s="111"/>
      <c r="DJ49" s="111"/>
      <c r="DK49" s="111"/>
      <c r="DL49" s="111"/>
      <c r="DM49" s="111"/>
      <c r="DN49" s="111"/>
      <c r="DO49" s="110"/>
      <c r="DP49" s="110"/>
      <c r="DQ49" s="110"/>
      <c r="DR49" s="110">
        <f>SUMIF(purchases!DG50,$DI$4,purchases!DR50)</f>
        <v>0</v>
      </c>
      <c r="DS49" s="110"/>
      <c r="DT49" s="110"/>
      <c r="DV49" s="102"/>
      <c r="DW49" s="102"/>
      <c r="DX49" s="102"/>
      <c r="DY49" s="103"/>
      <c r="DZ49" s="103"/>
      <c r="EA49" s="103"/>
      <c r="EB49" s="103"/>
      <c r="EC49" s="103"/>
      <c r="ED49" s="103"/>
      <c r="EE49" s="103"/>
      <c r="EF49" s="103">
        <f>SUMIF(purchases!EF50,$EH$4,purchases!DZ50)</f>
        <v>0</v>
      </c>
      <c r="EG49" s="103"/>
      <c r="EH49" s="103"/>
      <c r="EI49" s="103"/>
      <c r="EJ49" s="103"/>
      <c r="EK49" s="103"/>
      <c r="EL49" s="103"/>
      <c r="EM49" s="103"/>
      <c r="EN49" s="104"/>
      <c r="EO49" s="104"/>
      <c r="EP49" s="104"/>
      <c r="EQ49" s="104">
        <f>SUMIF(purchases!EF50,$EH$4,purchases!EQ50)</f>
        <v>0</v>
      </c>
      <c r="ER49" s="104"/>
      <c r="ES49" s="104"/>
      <c r="EU49" s="36"/>
      <c r="EV49" s="36"/>
      <c r="EW49" s="36"/>
      <c r="EX49" s="37"/>
      <c r="EY49" s="37"/>
      <c r="EZ49" s="37"/>
      <c r="FA49" s="37"/>
      <c r="FB49" s="37"/>
      <c r="FC49" s="37"/>
      <c r="FD49" s="37"/>
      <c r="FE49" s="37">
        <f>SUMIF(purchases!FE50,$FG$4,purchases!EY50)</f>
        <v>0</v>
      </c>
      <c r="FF49" s="37"/>
      <c r="FG49" s="37"/>
      <c r="FH49" s="37"/>
      <c r="FI49" s="37"/>
      <c r="FJ49" s="37"/>
      <c r="FK49" s="37"/>
      <c r="FL49" s="37"/>
      <c r="FM49" s="90"/>
      <c r="FN49" s="90"/>
      <c r="FO49" s="90"/>
      <c r="FP49" s="90">
        <f>SUMIF(purchases!FE50,$FG$4,purchases!FP50)</f>
        <v>0</v>
      </c>
      <c r="FQ49" s="90"/>
      <c r="FR49" s="90"/>
      <c r="FT49" s="36"/>
      <c r="FU49" s="36"/>
      <c r="FV49" s="36"/>
      <c r="FW49" s="112"/>
      <c r="FX49" s="112"/>
      <c r="FY49" s="112"/>
      <c r="FZ49" s="112"/>
      <c r="GA49" s="112"/>
      <c r="GB49" s="112"/>
      <c r="GC49" s="112"/>
      <c r="GD49" s="112">
        <f>SUMIF(purchases!GD50,$GF$4,purchases!FX50)</f>
        <v>0</v>
      </c>
      <c r="GE49" s="112"/>
      <c r="GF49" s="112"/>
      <c r="GG49" s="112"/>
      <c r="GH49" s="112"/>
      <c r="GI49" s="112"/>
      <c r="GJ49" s="112"/>
      <c r="GK49" s="112"/>
      <c r="GL49" s="116"/>
      <c r="GM49" s="116"/>
      <c r="GN49" s="116"/>
      <c r="GO49" s="116">
        <f>SUMIF(purchases!GD50,$GF$4,purchases!GO50)</f>
        <v>0</v>
      </c>
      <c r="GP49" s="116"/>
      <c r="GQ49" s="116"/>
      <c r="GS49" s="102"/>
      <c r="GT49" s="102"/>
      <c r="GU49" s="102"/>
      <c r="GV49" s="113"/>
      <c r="GW49" s="113"/>
      <c r="GX49" s="113"/>
      <c r="GY49" s="113"/>
      <c r="GZ49" s="113"/>
      <c r="HA49" s="113"/>
      <c r="HB49" s="113"/>
      <c r="HC49" s="113">
        <f>SUMIF(purchases!HC50,$HE$4,purchases!GW50)</f>
        <v>0</v>
      </c>
      <c r="HD49" s="113"/>
      <c r="HE49" s="113"/>
      <c r="HF49" s="113"/>
      <c r="HG49" s="113"/>
      <c r="HH49" s="113"/>
      <c r="HI49" s="113"/>
      <c r="HJ49" s="113"/>
      <c r="HK49" s="104"/>
      <c r="HL49" s="104"/>
      <c r="HM49" s="104"/>
      <c r="HN49" s="104">
        <f>SUMIF(purchases!HC50,$HE$4,purchases!HN50)</f>
        <v>0</v>
      </c>
      <c r="HO49" s="104"/>
      <c r="HP49" s="104"/>
      <c r="HR49" s="117"/>
      <c r="HS49" s="117"/>
      <c r="HT49" s="117"/>
      <c r="HU49" s="114"/>
      <c r="HV49" s="114"/>
      <c r="HW49" s="114"/>
      <c r="HX49" s="114"/>
      <c r="HY49" s="114"/>
      <c r="HZ49" s="114"/>
      <c r="IA49" s="114"/>
      <c r="IB49" s="114">
        <f>SUMIF(purchases!IB50,$ID$4,purchases!HV50)</f>
        <v>0</v>
      </c>
      <c r="IC49" s="114"/>
      <c r="ID49" s="114"/>
      <c r="IE49" s="114"/>
      <c r="IF49" s="114"/>
      <c r="IG49" s="114"/>
      <c r="IH49" s="114"/>
      <c r="II49" s="114"/>
      <c r="IJ49" s="109"/>
      <c r="IK49" s="109"/>
      <c r="IL49" s="109"/>
      <c r="IM49" s="109">
        <f>SUMIF(purchases!IB50,$ID$4,purchases!IM50)</f>
        <v>0</v>
      </c>
      <c r="IN49" s="109"/>
      <c r="IO49" s="109"/>
      <c r="IQ49" s="115"/>
      <c r="IR49" s="115"/>
      <c r="IS49" s="115"/>
      <c r="IT49" s="111"/>
      <c r="IU49" s="111"/>
      <c r="IV49" s="111"/>
      <c r="IW49" s="111"/>
      <c r="IX49" s="111"/>
      <c r="IY49" s="111"/>
      <c r="IZ49" s="111"/>
      <c r="JA49" s="111">
        <f>SUMIF(purchases!JA50,$JC$4,purchases!IU50)</f>
        <v>0</v>
      </c>
      <c r="JB49" s="111"/>
      <c r="JC49" s="111"/>
      <c r="JD49" s="111"/>
      <c r="JE49" s="111"/>
      <c r="JF49" s="111"/>
      <c r="JG49" s="111"/>
      <c r="JH49" s="111"/>
      <c r="JI49" s="110"/>
      <c r="JJ49" s="110"/>
      <c r="JK49" s="110"/>
      <c r="JL49" s="110">
        <f>SUMIF(purchases!JA50,$JC$4,purchases!JL50)</f>
        <v>0</v>
      </c>
      <c r="JM49" s="110"/>
      <c r="JN49" s="110"/>
      <c r="JP49" s="102"/>
      <c r="JQ49" s="102"/>
      <c r="JR49" s="102"/>
      <c r="JS49" s="103"/>
      <c r="JT49" s="103"/>
      <c r="JU49" s="103"/>
      <c r="JV49" s="103"/>
      <c r="JW49" s="103"/>
      <c r="JX49" s="103"/>
      <c r="JY49" s="103"/>
      <c r="JZ49" s="103">
        <f>SUMIF(purchases!JZ50,$KB$4,purchases!JT50)</f>
        <v>0</v>
      </c>
      <c r="KA49" s="103"/>
      <c r="KB49" s="103"/>
      <c r="KC49" s="103"/>
      <c r="KD49" s="103"/>
      <c r="KE49" s="103"/>
      <c r="KF49" s="103"/>
      <c r="KG49" s="103"/>
      <c r="KH49" s="104"/>
      <c r="KI49" s="104"/>
      <c r="KJ49" s="104"/>
      <c r="KK49" s="104">
        <f>SUMIF(purchases!JZ50,$KB$4,purchases!KK50)</f>
        <v>0</v>
      </c>
      <c r="KL49" s="104"/>
      <c r="KM49" s="104"/>
    </row>
    <row r="50" spans="1:299" s="4" customFormat="1" ht="20.100000000000001" customHeight="1" x14ac:dyDescent="0.2">
      <c r="A50" s="36"/>
      <c r="B50" s="36"/>
      <c r="C50" s="36"/>
      <c r="D50" s="37"/>
      <c r="E50" s="37"/>
      <c r="F50" s="37"/>
      <c r="G50" s="37"/>
      <c r="H50" s="37"/>
      <c r="I50" s="37"/>
      <c r="J50" s="37"/>
      <c r="K50" s="37">
        <f>SUMIF(purchases!K51,$M$4,purchases!E51)</f>
        <v>0</v>
      </c>
      <c r="L50" s="37"/>
      <c r="M50" s="37"/>
      <c r="N50" s="37"/>
      <c r="O50" s="37"/>
      <c r="P50" s="37"/>
      <c r="Q50" s="37"/>
      <c r="R50" s="37"/>
      <c r="S50" s="90"/>
      <c r="T50" s="90"/>
      <c r="U50" s="90"/>
      <c r="V50" s="90">
        <f>SUMIF(purchases!K51,$M$4,purchases!V51)</f>
        <v>0</v>
      </c>
      <c r="W50" s="90"/>
      <c r="X50" s="90"/>
      <c r="Z50" s="36"/>
      <c r="AA50" s="36"/>
      <c r="AB50" s="36"/>
      <c r="AC50" s="112"/>
      <c r="AD50" s="112"/>
      <c r="AE50" s="112"/>
      <c r="AF50" s="112"/>
      <c r="AG50" s="112"/>
      <c r="AH50" s="112"/>
      <c r="AI50" s="112"/>
      <c r="AJ50" s="112">
        <f>SUMIF(purchases!AJ51,$AL$4,purchases!AD51)</f>
        <v>0</v>
      </c>
      <c r="AK50" s="112"/>
      <c r="AL50" s="112"/>
      <c r="AM50" s="112"/>
      <c r="AN50" s="112"/>
      <c r="AO50" s="112"/>
      <c r="AP50" s="112"/>
      <c r="AQ50" s="112"/>
      <c r="AR50" s="116"/>
      <c r="AS50" s="116"/>
      <c r="AT50" s="116"/>
      <c r="AU50" s="116">
        <f>SUMIF(purchases!AJ51,$AL$4,purchases!AU51)</f>
        <v>0</v>
      </c>
      <c r="AV50" s="116"/>
      <c r="AW50" s="116"/>
      <c r="AY50" s="102"/>
      <c r="AZ50" s="102"/>
      <c r="BA50" s="102"/>
      <c r="BB50" s="113"/>
      <c r="BC50" s="113"/>
      <c r="BD50" s="113"/>
      <c r="BE50" s="113"/>
      <c r="BF50" s="113"/>
      <c r="BG50" s="113"/>
      <c r="BH50" s="113"/>
      <c r="BI50" s="113">
        <f>SUMIF(purchases!BI51,$BK$4,purchases!BC51)</f>
        <v>0</v>
      </c>
      <c r="BJ50" s="113"/>
      <c r="BK50" s="113"/>
      <c r="BL50" s="113"/>
      <c r="BM50" s="113"/>
      <c r="BN50" s="113"/>
      <c r="BO50" s="113"/>
      <c r="BP50" s="113"/>
      <c r="BQ50" s="104"/>
      <c r="BR50" s="104"/>
      <c r="BS50" s="104"/>
      <c r="BT50" s="104">
        <f>SUMIF(purchases!BI51,$BK$4,purchases!BT51)</f>
        <v>0</v>
      </c>
      <c r="BU50" s="104"/>
      <c r="BV50" s="104"/>
      <c r="BX50" s="117"/>
      <c r="BY50" s="117"/>
      <c r="BZ50" s="117"/>
      <c r="CA50" s="114"/>
      <c r="CB50" s="114"/>
      <c r="CC50" s="114"/>
      <c r="CD50" s="114"/>
      <c r="CE50" s="114"/>
      <c r="CF50" s="114"/>
      <c r="CG50" s="114"/>
      <c r="CH50" s="114">
        <f>SUMIF(purchases!CH51,$CJ$4,purchases!CB51)</f>
        <v>0</v>
      </c>
      <c r="CI50" s="114"/>
      <c r="CJ50" s="114"/>
      <c r="CK50" s="114"/>
      <c r="CL50" s="114"/>
      <c r="CM50" s="114"/>
      <c r="CN50" s="114"/>
      <c r="CO50" s="114"/>
      <c r="CP50" s="109"/>
      <c r="CQ50" s="109"/>
      <c r="CR50" s="109"/>
      <c r="CS50" s="109">
        <f>SUMIF(purchases!CH51,$CJ$4,purchases!CS51)</f>
        <v>0</v>
      </c>
      <c r="CT50" s="109"/>
      <c r="CU50" s="109"/>
      <c r="CW50" s="115"/>
      <c r="CX50" s="115"/>
      <c r="CY50" s="115"/>
      <c r="CZ50" s="111"/>
      <c r="DA50" s="111"/>
      <c r="DB50" s="111"/>
      <c r="DC50" s="111"/>
      <c r="DD50" s="111"/>
      <c r="DE50" s="111"/>
      <c r="DF50" s="111"/>
      <c r="DG50" s="111">
        <f>SUMIF(purchases!DG51,$DI$4,purchases!DA51)</f>
        <v>0</v>
      </c>
      <c r="DH50" s="111"/>
      <c r="DI50" s="111"/>
      <c r="DJ50" s="111"/>
      <c r="DK50" s="111"/>
      <c r="DL50" s="111"/>
      <c r="DM50" s="111"/>
      <c r="DN50" s="111"/>
      <c r="DO50" s="110"/>
      <c r="DP50" s="110"/>
      <c r="DQ50" s="110"/>
      <c r="DR50" s="110">
        <f>SUMIF(purchases!DG51,$DI$4,purchases!DR51)</f>
        <v>0</v>
      </c>
      <c r="DS50" s="110"/>
      <c r="DT50" s="110"/>
      <c r="DV50" s="102"/>
      <c r="DW50" s="102"/>
      <c r="DX50" s="102"/>
      <c r="DY50" s="103"/>
      <c r="DZ50" s="103"/>
      <c r="EA50" s="103"/>
      <c r="EB50" s="103"/>
      <c r="EC50" s="103"/>
      <c r="ED50" s="103"/>
      <c r="EE50" s="103"/>
      <c r="EF50" s="103">
        <f>SUMIF(purchases!EF51,$EH$4,purchases!DZ51)</f>
        <v>0</v>
      </c>
      <c r="EG50" s="103"/>
      <c r="EH50" s="103"/>
      <c r="EI50" s="103"/>
      <c r="EJ50" s="103"/>
      <c r="EK50" s="103"/>
      <c r="EL50" s="103"/>
      <c r="EM50" s="103"/>
      <c r="EN50" s="104"/>
      <c r="EO50" s="104"/>
      <c r="EP50" s="104"/>
      <c r="EQ50" s="104">
        <f>SUMIF(purchases!EF51,$EH$4,purchases!EQ51)</f>
        <v>0</v>
      </c>
      <c r="ER50" s="104"/>
      <c r="ES50" s="104"/>
      <c r="EU50" s="36"/>
      <c r="EV50" s="36"/>
      <c r="EW50" s="36"/>
      <c r="EX50" s="37"/>
      <c r="EY50" s="37"/>
      <c r="EZ50" s="37"/>
      <c r="FA50" s="37"/>
      <c r="FB50" s="37"/>
      <c r="FC50" s="37"/>
      <c r="FD50" s="37"/>
      <c r="FE50" s="37">
        <f>SUMIF(purchases!FE51,$FG$4,purchases!EY51)</f>
        <v>0</v>
      </c>
      <c r="FF50" s="37"/>
      <c r="FG50" s="37"/>
      <c r="FH50" s="37"/>
      <c r="FI50" s="37"/>
      <c r="FJ50" s="37"/>
      <c r="FK50" s="37"/>
      <c r="FL50" s="37"/>
      <c r="FM50" s="90"/>
      <c r="FN50" s="90"/>
      <c r="FO50" s="90"/>
      <c r="FP50" s="90">
        <f>SUMIF(purchases!FE51,$FG$4,purchases!FP51)</f>
        <v>0</v>
      </c>
      <c r="FQ50" s="90"/>
      <c r="FR50" s="90"/>
      <c r="FT50" s="36"/>
      <c r="FU50" s="36"/>
      <c r="FV50" s="36"/>
      <c r="FW50" s="112"/>
      <c r="FX50" s="112"/>
      <c r="FY50" s="112"/>
      <c r="FZ50" s="112"/>
      <c r="GA50" s="112"/>
      <c r="GB50" s="112"/>
      <c r="GC50" s="112"/>
      <c r="GD50" s="112">
        <f>SUMIF(purchases!GD51,$GF$4,purchases!FX51)</f>
        <v>0</v>
      </c>
      <c r="GE50" s="112"/>
      <c r="GF50" s="112"/>
      <c r="GG50" s="112"/>
      <c r="GH50" s="112"/>
      <c r="GI50" s="112"/>
      <c r="GJ50" s="112"/>
      <c r="GK50" s="112"/>
      <c r="GL50" s="116"/>
      <c r="GM50" s="116"/>
      <c r="GN50" s="116"/>
      <c r="GO50" s="116">
        <f>SUMIF(purchases!GD51,$GF$4,purchases!GO51)</f>
        <v>0</v>
      </c>
      <c r="GP50" s="116"/>
      <c r="GQ50" s="116"/>
      <c r="GS50" s="102"/>
      <c r="GT50" s="102"/>
      <c r="GU50" s="102"/>
      <c r="GV50" s="113"/>
      <c r="GW50" s="113"/>
      <c r="GX50" s="113"/>
      <c r="GY50" s="113"/>
      <c r="GZ50" s="113"/>
      <c r="HA50" s="113"/>
      <c r="HB50" s="113"/>
      <c r="HC50" s="113">
        <f>SUMIF(purchases!HC51,$HE$4,purchases!GW51)</f>
        <v>0</v>
      </c>
      <c r="HD50" s="113"/>
      <c r="HE50" s="113"/>
      <c r="HF50" s="113"/>
      <c r="HG50" s="113"/>
      <c r="HH50" s="113"/>
      <c r="HI50" s="113"/>
      <c r="HJ50" s="113"/>
      <c r="HK50" s="104"/>
      <c r="HL50" s="104"/>
      <c r="HM50" s="104"/>
      <c r="HN50" s="104">
        <f>SUMIF(purchases!HC51,$HE$4,purchases!HN51)</f>
        <v>0</v>
      </c>
      <c r="HO50" s="104"/>
      <c r="HP50" s="104"/>
      <c r="HR50" s="117"/>
      <c r="HS50" s="117"/>
      <c r="HT50" s="117"/>
      <c r="HU50" s="114"/>
      <c r="HV50" s="114"/>
      <c r="HW50" s="114"/>
      <c r="HX50" s="114"/>
      <c r="HY50" s="114"/>
      <c r="HZ50" s="114"/>
      <c r="IA50" s="114"/>
      <c r="IB50" s="114">
        <f>SUMIF(purchases!IB51,$ID$4,purchases!HV51)</f>
        <v>0</v>
      </c>
      <c r="IC50" s="114"/>
      <c r="ID50" s="114"/>
      <c r="IE50" s="114"/>
      <c r="IF50" s="114"/>
      <c r="IG50" s="114"/>
      <c r="IH50" s="114"/>
      <c r="II50" s="114"/>
      <c r="IJ50" s="109"/>
      <c r="IK50" s="109"/>
      <c r="IL50" s="109"/>
      <c r="IM50" s="109">
        <f>SUMIF(purchases!IB51,$ID$4,purchases!IM51)</f>
        <v>0</v>
      </c>
      <c r="IN50" s="109"/>
      <c r="IO50" s="109"/>
      <c r="IQ50" s="115"/>
      <c r="IR50" s="115"/>
      <c r="IS50" s="115"/>
      <c r="IT50" s="111"/>
      <c r="IU50" s="111"/>
      <c r="IV50" s="111"/>
      <c r="IW50" s="111"/>
      <c r="IX50" s="111"/>
      <c r="IY50" s="111"/>
      <c r="IZ50" s="111"/>
      <c r="JA50" s="111">
        <f>SUMIF(purchases!JA51,$JC$4,purchases!IU51)</f>
        <v>0</v>
      </c>
      <c r="JB50" s="111"/>
      <c r="JC50" s="111"/>
      <c r="JD50" s="111"/>
      <c r="JE50" s="111"/>
      <c r="JF50" s="111"/>
      <c r="JG50" s="111"/>
      <c r="JH50" s="111"/>
      <c r="JI50" s="110"/>
      <c r="JJ50" s="110"/>
      <c r="JK50" s="110"/>
      <c r="JL50" s="110">
        <f>SUMIF(purchases!JA51,$JC$4,purchases!JL51)</f>
        <v>0</v>
      </c>
      <c r="JM50" s="110"/>
      <c r="JN50" s="110"/>
      <c r="JP50" s="102"/>
      <c r="JQ50" s="102"/>
      <c r="JR50" s="102"/>
      <c r="JS50" s="103"/>
      <c r="JT50" s="103"/>
      <c r="JU50" s="103"/>
      <c r="JV50" s="103"/>
      <c r="JW50" s="103"/>
      <c r="JX50" s="103"/>
      <c r="JY50" s="103"/>
      <c r="JZ50" s="103">
        <f>SUMIF(purchases!JZ51,$KB$4,purchases!JT51)</f>
        <v>0</v>
      </c>
      <c r="KA50" s="103"/>
      <c r="KB50" s="103"/>
      <c r="KC50" s="103"/>
      <c r="KD50" s="103"/>
      <c r="KE50" s="103"/>
      <c r="KF50" s="103"/>
      <c r="KG50" s="103"/>
      <c r="KH50" s="104"/>
      <c r="KI50" s="104"/>
      <c r="KJ50" s="104"/>
      <c r="KK50" s="104">
        <f>SUMIF(purchases!JZ51,$KB$4,purchases!KK51)</f>
        <v>0</v>
      </c>
      <c r="KL50" s="104"/>
      <c r="KM50" s="104"/>
    </row>
    <row r="51" spans="1:299" s="4" customFormat="1" ht="20.100000000000001" customHeight="1" x14ac:dyDescent="0.2">
      <c r="A51" s="36"/>
      <c r="B51" s="36"/>
      <c r="C51" s="36"/>
      <c r="D51" s="37"/>
      <c r="E51" s="37"/>
      <c r="F51" s="37"/>
      <c r="G51" s="37"/>
      <c r="H51" s="37"/>
      <c r="I51" s="37"/>
      <c r="J51" s="37"/>
      <c r="K51" s="37">
        <f>SUMIF(purchases!K52,$M$4,purchases!E52)</f>
        <v>0</v>
      </c>
      <c r="L51" s="37"/>
      <c r="M51" s="37"/>
      <c r="N51" s="37"/>
      <c r="O51" s="37"/>
      <c r="P51" s="37"/>
      <c r="Q51" s="37"/>
      <c r="R51" s="37"/>
      <c r="S51" s="90"/>
      <c r="T51" s="90"/>
      <c r="U51" s="90"/>
      <c r="V51" s="90">
        <f>SUMIF(purchases!K52,$M$4,purchases!V52)</f>
        <v>0</v>
      </c>
      <c r="W51" s="90"/>
      <c r="X51" s="90"/>
      <c r="Z51" s="36"/>
      <c r="AA51" s="36"/>
      <c r="AB51" s="36"/>
      <c r="AC51" s="112"/>
      <c r="AD51" s="112"/>
      <c r="AE51" s="112"/>
      <c r="AF51" s="112"/>
      <c r="AG51" s="112"/>
      <c r="AH51" s="112"/>
      <c r="AI51" s="112"/>
      <c r="AJ51" s="112">
        <f>SUMIF(purchases!AJ52,$AL$4,purchases!AD52)</f>
        <v>0</v>
      </c>
      <c r="AK51" s="112"/>
      <c r="AL51" s="112"/>
      <c r="AM51" s="112"/>
      <c r="AN51" s="112"/>
      <c r="AO51" s="112"/>
      <c r="AP51" s="112"/>
      <c r="AQ51" s="112"/>
      <c r="AR51" s="116"/>
      <c r="AS51" s="116"/>
      <c r="AT51" s="116"/>
      <c r="AU51" s="116">
        <f>SUMIF(purchases!AJ52,$AL$4,purchases!AU52)</f>
        <v>0</v>
      </c>
      <c r="AV51" s="116"/>
      <c r="AW51" s="116"/>
      <c r="AY51" s="102"/>
      <c r="AZ51" s="102"/>
      <c r="BA51" s="102"/>
      <c r="BB51" s="113"/>
      <c r="BC51" s="113"/>
      <c r="BD51" s="113"/>
      <c r="BE51" s="113"/>
      <c r="BF51" s="113"/>
      <c r="BG51" s="113"/>
      <c r="BH51" s="113"/>
      <c r="BI51" s="113">
        <f>SUMIF(purchases!BI52,$BK$4,purchases!BC52)</f>
        <v>0</v>
      </c>
      <c r="BJ51" s="113"/>
      <c r="BK51" s="113"/>
      <c r="BL51" s="113"/>
      <c r="BM51" s="113"/>
      <c r="BN51" s="113"/>
      <c r="BO51" s="113"/>
      <c r="BP51" s="113"/>
      <c r="BQ51" s="104"/>
      <c r="BR51" s="104"/>
      <c r="BS51" s="104"/>
      <c r="BT51" s="104">
        <f>SUMIF(purchases!BI52,$BK$4,purchases!BT52)</f>
        <v>0</v>
      </c>
      <c r="BU51" s="104"/>
      <c r="BV51" s="104"/>
      <c r="BX51" s="117"/>
      <c r="BY51" s="117"/>
      <c r="BZ51" s="117"/>
      <c r="CA51" s="114"/>
      <c r="CB51" s="114"/>
      <c r="CC51" s="114"/>
      <c r="CD51" s="114"/>
      <c r="CE51" s="114"/>
      <c r="CF51" s="114"/>
      <c r="CG51" s="114"/>
      <c r="CH51" s="114">
        <f>SUMIF(purchases!CH52,$CJ$4,purchases!CB52)</f>
        <v>0</v>
      </c>
      <c r="CI51" s="114"/>
      <c r="CJ51" s="114"/>
      <c r="CK51" s="114"/>
      <c r="CL51" s="114"/>
      <c r="CM51" s="114"/>
      <c r="CN51" s="114"/>
      <c r="CO51" s="114"/>
      <c r="CP51" s="109"/>
      <c r="CQ51" s="109"/>
      <c r="CR51" s="109"/>
      <c r="CS51" s="109">
        <f>SUMIF(purchases!CH52,$CJ$4,purchases!CS52)</f>
        <v>0</v>
      </c>
      <c r="CT51" s="109"/>
      <c r="CU51" s="109"/>
      <c r="CW51" s="115"/>
      <c r="CX51" s="115"/>
      <c r="CY51" s="115"/>
      <c r="CZ51" s="111"/>
      <c r="DA51" s="111"/>
      <c r="DB51" s="111"/>
      <c r="DC51" s="111"/>
      <c r="DD51" s="111"/>
      <c r="DE51" s="111"/>
      <c r="DF51" s="111"/>
      <c r="DG51" s="111">
        <f>SUMIF(purchases!DG52,$DI$4,purchases!DA52)</f>
        <v>0</v>
      </c>
      <c r="DH51" s="111"/>
      <c r="DI51" s="111"/>
      <c r="DJ51" s="111"/>
      <c r="DK51" s="111"/>
      <c r="DL51" s="111"/>
      <c r="DM51" s="111"/>
      <c r="DN51" s="111"/>
      <c r="DO51" s="110"/>
      <c r="DP51" s="110"/>
      <c r="DQ51" s="110"/>
      <c r="DR51" s="110">
        <f>SUMIF(purchases!DG52,$DI$4,purchases!DR52)</f>
        <v>0</v>
      </c>
      <c r="DS51" s="110"/>
      <c r="DT51" s="110"/>
      <c r="DV51" s="102"/>
      <c r="DW51" s="102"/>
      <c r="DX51" s="102"/>
      <c r="DY51" s="103"/>
      <c r="DZ51" s="103"/>
      <c r="EA51" s="103"/>
      <c r="EB51" s="103"/>
      <c r="EC51" s="103"/>
      <c r="ED51" s="103"/>
      <c r="EE51" s="103"/>
      <c r="EF51" s="103">
        <f>SUMIF(purchases!EF52,$EH$4,purchases!DZ52)</f>
        <v>0</v>
      </c>
      <c r="EG51" s="103"/>
      <c r="EH51" s="103"/>
      <c r="EI51" s="103"/>
      <c r="EJ51" s="103"/>
      <c r="EK51" s="103"/>
      <c r="EL51" s="103"/>
      <c r="EM51" s="103"/>
      <c r="EN51" s="104"/>
      <c r="EO51" s="104"/>
      <c r="EP51" s="104"/>
      <c r="EQ51" s="104">
        <f>SUMIF(purchases!EF52,$EH$4,purchases!EQ52)</f>
        <v>0</v>
      </c>
      <c r="ER51" s="104"/>
      <c r="ES51" s="104"/>
      <c r="EU51" s="36"/>
      <c r="EV51" s="36"/>
      <c r="EW51" s="36"/>
      <c r="EX51" s="37"/>
      <c r="EY51" s="37"/>
      <c r="EZ51" s="37"/>
      <c r="FA51" s="37"/>
      <c r="FB51" s="37"/>
      <c r="FC51" s="37"/>
      <c r="FD51" s="37"/>
      <c r="FE51" s="37">
        <f>SUMIF(purchases!FE52,$FG$4,purchases!EY52)</f>
        <v>0</v>
      </c>
      <c r="FF51" s="37"/>
      <c r="FG51" s="37"/>
      <c r="FH51" s="37"/>
      <c r="FI51" s="37"/>
      <c r="FJ51" s="37"/>
      <c r="FK51" s="37"/>
      <c r="FL51" s="37"/>
      <c r="FM51" s="90"/>
      <c r="FN51" s="90"/>
      <c r="FO51" s="90"/>
      <c r="FP51" s="90">
        <f>SUMIF(purchases!FE52,$FG$4,purchases!FP52)</f>
        <v>0</v>
      </c>
      <c r="FQ51" s="90"/>
      <c r="FR51" s="90"/>
      <c r="FT51" s="36"/>
      <c r="FU51" s="36"/>
      <c r="FV51" s="36"/>
      <c r="FW51" s="112"/>
      <c r="FX51" s="112"/>
      <c r="FY51" s="112"/>
      <c r="FZ51" s="112"/>
      <c r="GA51" s="112"/>
      <c r="GB51" s="112"/>
      <c r="GC51" s="112"/>
      <c r="GD51" s="112">
        <f>SUMIF(purchases!GD52,$GF$4,purchases!FX52)</f>
        <v>0</v>
      </c>
      <c r="GE51" s="112"/>
      <c r="GF51" s="112"/>
      <c r="GG51" s="112"/>
      <c r="GH51" s="112"/>
      <c r="GI51" s="112"/>
      <c r="GJ51" s="112"/>
      <c r="GK51" s="112"/>
      <c r="GL51" s="116"/>
      <c r="GM51" s="116"/>
      <c r="GN51" s="116"/>
      <c r="GO51" s="116">
        <f>SUMIF(purchases!GD52,$GF$4,purchases!GO52)</f>
        <v>0</v>
      </c>
      <c r="GP51" s="116"/>
      <c r="GQ51" s="116"/>
      <c r="GS51" s="102"/>
      <c r="GT51" s="102"/>
      <c r="GU51" s="102"/>
      <c r="GV51" s="113"/>
      <c r="GW51" s="113"/>
      <c r="GX51" s="113"/>
      <c r="GY51" s="113"/>
      <c r="GZ51" s="113"/>
      <c r="HA51" s="113"/>
      <c r="HB51" s="113"/>
      <c r="HC51" s="113">
        <f>SUMIF(purchases!HC52,$HE$4,purchases!GW52)</f>
        <v>0</v>
      </c>
      <c r="HD51" s="113"/>
      <c r="HE51" s="113"/>
      <c r="HF51" s="113"/>
      <c r="HG51" s="113"/>
      <c r="HH51" s="113"/>
      <c r="HI51" s="113"/>
      <c r="HJ51" s="113"/>
      <c r="HK51" s="104"/>
      <c r="HL51" s="104"/>
      <c r="HM51" s="104"/>
      <c r="HN51" s="104">
        <f>SUMIF(purchases!HC52,$HE$4,purchases!HN52)</f>
        <v>0</v>
      </c>
      <c r="HO51" s="104"/>
      <c r="HP51" s="104"/>
      <c r="HR51" s="117"/>
      <c r="HS51" s="117"/>
      <c r="HT51" s="117"/>
      <c r="HU51" s="114"/>
      <c r="HV51" s="114"/>
      <c r="HW51" s="114"/>
      <c r="HX51" s="114"/>
      <c r="HY51" s="114"/>
      <c r="HZ51" s="114"/>
      <c r="IA51" s="114"/>
      <c r="IB51" s="114">
        <f>SUMIF(purchases!IB52,$ID$4,purchases!HV52)</f>
        <v>0</v>
      </c>
      <c r="IC51" s="114"/>
      <c r="ID51" s="114"/>
      <c r="IE51" s="114"/>
      <c r="IF51" s="114"/>
      <c r="IG51" s="114"/>
      <c r="IH51" s="114"/>
      <c r="II51" s="114"/>
      <c r="IJ51" s="109"/>
      <c r="IK51" s="109"/>
      <c r="IL51" s="109"/>
      <c r="IM51" s="109">
        <f>SUMIF(purchases!IB52,$ID$4,purchases!IM52)</f>
        <v>0</v>
      </c>
      <c r="IN51" s="109"/>
      <c r="IO51" s="109"/>
      <c r="IQ51" s="115"/>
      <c r="IR51" s="115"/>
      <c r="IS51" s="115"/>
      <c r="IT51" s="111"/>
      <c r="IU51" s="111"/>
      <c r="IV51" s="111"/>
      <c r="IW51" s="111"/>
      <c r="IX51" s="111"/>
      <c r="IY51" s="111"/>
      <c r="IZ51" s="111"/>
      <c r="JA51" s="111">
        <f>SUMIF(purchases!JA52,$JC$4,purchases!IU52)</f>
        <v>0</v>
      </c>
      <c r="JB51" s="111"/>
      <c r="JC51" s="111"/>
      <c r="JD51" s="111"/>
      <c r="JE51" s="111"/>
      <c r="JF51" s="111"/>
      <c r="JG51" s="111"/>
      <c r="JH51" s="111"/>
      <c r="JI51" s="110"/>
      <c r="JJ51" s="110"/>
      <c r="JK51" s="110"/>
      <c r="JL51" s="110">
        <f>SUMIF(purchases!JA52,$JC$4,purchases!JL52)</f>
        <v>0</v>
      </c>
      <c r="JM51" s="110"/>
      <c r="JN51" s="110"/>
      <c r="JP51" s="102"/>
      <c r="JQ51" s="102"/>
      <c r="JR51" s="102"/>
      <c r="JS51" s="103"/>
      <c r="JT51" s="103"/>
      <c r="JU51" s="103"/>
      <c r="JV51" s="103"/>
      <c r="JW51" s="103"/>
      <c r="JX51" s="103"/>
      <c r="JY51" s="103"/>
      <c r="JZ51" s="103">
        <f>SUMIF(purchases!JZ52,$KB$4,purchases!JT52)</f>
        <v>0</v>
      </c>
      <c r="KA51" s="103"/>
      <c r="KB51" s="103"/>
      <c r="KC51" s="103"/>
      <c r="KD51" s="103"/>
      <c r="KE51" s="103"/>
      <c r="KF51" s="103"/>
      <c r="KG51" s="103"/>
      <c r="KH51" s="104"/>
      <c r="KI51" s="104"/>
      <c r="KJ51" s="104"/>
      <c r="KK51" s="104">
        <f>SUMIF(purchases!JZ52,$KB$4,purchases!KK52)</f>
        <v>0</v>
      </c>
      <c r="KL51" s="104"/>
      <c r="KM51" s="104"/>
    </row>
    <row r="52" spans="1:299" s="4" customFormat="1" ht="20.100000000000001" customHeight="1" x14ac:dyDescent="0.2">
      <c r="A52" s="36"/>
      <c r="B52" s="36"/>
      <c r="C52" s="36"/>
      <c r="D52" s="37"/>
      <c r="E52" s="37"/>
      <c r="F52" s="37"/>
      <c r="G52" s="37"/>
      <c r="H52" s="37"/>
      <c r="I52" s="37"/>
      <c r="J52" s="37"/>
      <c r="K52" s="37">
        <f>SUMIF(purchases!K53,$M$4,purchases!E53)</f>
        <v>0</v>
      </c>
      <c r="L52" s="37"/>
      <c r="M52" s="37"/>
      <c r="N52" s="37"/>
      <c r="O52" s="37"/>
      <c r="P52" s="37"/>
      <c r="Q52" s="37"/>
      <c r="R52" s="37"/>
      <c r="S52" s="90"/>
      <c r="T52" s="90"/>
      <c r="U52" s="90"/>
      <c r="V52" s="90">
        <f>SUMIF(purchases!K53,$M$4,purchases!V53)</f>
        <v>0</v>
      </c>
      <c r="W52" s="90"/>
      <c r="X52" s="90"/>
      <c r="Z52" s="36"/>
      <c r="AA52" s="36"/>
      <c r="AB52" s="36"/>
      <c r="AC52" s="112"/>
      <c r="AD52" s="112"/>
      <c r="AE52" s="112"/>
      <c r="AF52" s="112"/>
      <c r="AG52" s="112"/>
      <c r="AH52" s="112"/>
      <c r="AI52" s="112"/>
      <c r="AJ52" s="112">
        <f>SUMIF(purchases!AJ53,$AL$4,purchases!AD53)</f>
        <v>0</v>
      </c>
      <c r="AK52" s="112"/>
      <c r="AL52" s="112"/>
      <c r="AM52" s="112"/>
      <c r="AN52" s="112"/>
      <c r="AO52" s="112"/>
      <c r="AP52" s="112"/>
      <c r="AQ52" s="112"/>
      <c r="AR52" s="116"/>
      <c r="AS52" s="116"/>
      <c r="AT52" s="116"/>
      <c r="AU52" s="116">
        <f>SUMIF(purchases!AJ53,$AL$4,purchases!AU53)</f>
        <v>0</v>
      </c>
      <c r="AV52" s="116"/>
      <c r="AW52" s="116"/>
      <c r="AY52" s="102"/>
      <c r="AZ52" s="102"/>
      <c r="BA52" s="102"/>
      <c r="BB52" s="113"/>
      <c r="BC52" s="113"/>
      <c r="BD52" s="113"/>
      <c r="BE52" s="113"/>
      <c r="BF52" s="113"/>
      <c r="BG52" s="113"/>
      <c r="BH52" s="113"/>
      <c r="BI52" s="113">
        <f>SUMIF(purchases!BI53,$BK$4,purchases!BC53)</f>
        <v>0</v>
      </c>
      <c r="BJ52" s="113"/>
      <c r="BK52" s="113"/>
      <c r="BL52" s="113"/>
      <c r="BM52" s="113"/>
      <c r="BN52" s="113"/>
      <c r="BO52" s="113"/>
      <c r="BP52" s="113"/>
      <c r="BQ52" s="104"/>
      <c r="BR52" s="104"/>
      <c r="BS52" s="104"/>
      <c r="BT52" s="104">
        <f>SUMIF(purchases!BI53,$BK$4,purchases!BT53)</f>
        <v>0</v>
      </c>
      <c r="BU52" s="104"/>
      <c r="BV52" s="104"/>
      <c r="BX52" s="117"/>
      <c r="BY52" s="117"/>
      <c r="BZ52" s="117"/>
      <c r="CA52" s="114"/>
      <c r="CB52" s="114"/>
      <c r="CC52" s="114"/>
      <c r="CD52" s="114"/>
      <c r="CE52" s="114"/>
      <c r="CF52" s="114"/>
      <c r="CG52" s="114"/>
      <c r="CH52" s="114">
        <f>SUMIF(purchases!CH53,$CJ$4,purchases!CB53)</f>
        <v>0</v>
      </c>
      <c r="CI52" s="114"/>
      <c r="CJ52" s="114"/>
      <c r="CK52" s="114"/>
      <c r="CL52" s="114"/>
      <c r="CM52" s="114"/>
      <c r="CN52" s="114"/>
      <c r="CO52" s="114"/>
      <c r="CP52" s="109"/>
      <c r="CQ52" s="109"/>
      <c r="CR52" s="109"/>
      <c r="CS52" s="109">
        <f>SUMIF(purchases!CH53,$CJ$4,purchases!CS53)</f>
        <v>0</v>
      </c>
      <c r="CT52" s="109"/>
      <c r="CU52" s="109"/>
      <c r="CW52" s="115"/>
      <c r="CX52" s="115"/>
      <c r="CY52" s="115"/>
      <c r="CZ52" s="111"/>
      <c r="DA52" s="111"/>
      <c r="DB52" s="111"/>
      <c r="DC52" s="111"/>
      <c r="DD52" s="111"/>
      <c r="DE52" s="111"/>
      <c r="DF52" s="111"/>
      <c r="DG52" s="111">
        <f>SUMIF(purchases!DG53,$DI$4,purchases!DA53)</f>
        <v>0</v>
      </c>
      <c r="DH52" s="111"/>
      <c r="DI52" s="111"/>
      <c r="DJ52" s="111"/>
      <c r="DK52" s="111"/>
      <c r="DL52" s="111"/>
      <c r="DM52" s="111"/>
      <c r="DN52" s="111"/>
      <c r="DO52" s="110"/>
      <c r="DP52" s="110"/>
      <c r="DQ52" s="110"/>
      <c r="DR52" s="110">
        <f>SUMIF(purchases!DG53,$DI$4,purchases!DR53)</f>
        <v>0</v>
      </c>
      <c r="DS52" s="110"/>
      <c r="DT52" s="110"/>
      <c r="DV52" s="102"/>
      <c r="DW52" s="102"/>
      <c r="DX52" s="102"/>
      <c r="DY52" s="103"/>
      <c r="DZ52" s="103"/>
      <c r="EA52" s="103"/>
      <c r="EB52" s="103"/>
      <c r="EC52" s="103"/>
      <c r="ED52" s="103"/>
      <c r="EE52" s="103"/>
      <c r="EF52" s="103">
        <f>SUMIF(purchases!EF53,$EH$4,purchases!DZ53)</f>
        <v>0</v>
      </c>
      <c r="EG52" s="103"/>
      <c r="EH52" s="103"/>
      <c r="EI52" s="103"/>
      <c r="EJ52" s="103"/>
      <c r="EK52" s="103"/>
      <c r="EL52" s="103"/>
      <c r="EM52" s="103"/>
      <c r="EN52" s="104"/>
      <c r="EO52" s="104"/>
      <c r="EP52" s="104"/>
      <c r="EQ52" s="104">
        <f>SUMIF(purchases!EF53,$EH$4,purchases!EQ53)</f>
        <v>0</v>
      </c>
      <c r="ER52" s="104"/>
      <c r="ES52" s="104"/>
      <c r="EU52" s="36"/>
      <c r="EV52" s="36"/>
      <c r="EW52" s="36"/>
      <c r="EX52" s="37"/>
      <c r="EY52" s="37"/>
      <c r="EZ52" s="37"/>
      <c r="FA52" s="37"/>
      <c r="FB52" s="37"/>
      <c r="FC52" s="37"/>
      <c r="FD52" s="37"/>
      <c r="FE52" s="37">
        <f>SUMIF(purchases!FE53,$FG$4,purchases!EY53)</f>
        <v>0</v>
      </c>
      <c r="FF52" s="37"/>
      <c r="FG52" s="37"/>
      <c r="FH52" s="37"/>
      <c r="FI52" s="37"/>
      <c r="FJ52" s="37"/>
      <c r="FK52" s="37"/>
      <c r="FL52" s="37"/>
      <c r="FM52" s="90"/>
      <c r="FN52" s="90"/>
      <c r="FO52" s="90"/>
      <c r="FP52" s="90">
        <f>SUMIF(purchases!FE53,$FG$4,purchases!FP53)</f>
        <v>0</v>
      </c>
      <c r="FQ52" s="90"/>
      <c r="FR52" s="90"/>
      <c r="FT52" s="36"/>
      <c r="FU52" s="36"/>
      <c r="FV52" s="36"/>
      <c r="FW52" s="112"/>
      <c r="FX52" s="112"/>
      <c r="FY52" s="112"/>
      <c r="FZ52" s="112"/>
      <c r="GA52" s="112"/>
      <c r="GB52" s="112"/>
      <c r="GC52" s="112"/>
      <c r="GD52" s="112">
        <f>SUMIF(purchases!GD53,$GF$4,purchases!FX53)</f>
        <v>0</v>
      </c>
      <c r="GE52" s="112"/>
      <c r="GF52" s="112"/>
      <c r="GG52" s="112"/>
      <c r="GH52" s="112"/>
      <c r="GI52" s="112"/>
      <c r="GJ52" s="112"/>
      <c r="GK52" s="112"/>
      <c r="GL52" s="116"/>
      <c r="GM52" s="116"/>
      <c r="GN52" s="116"/>
      <c r="GO52" s="116">
        <f>SUMIF(purchases!GD53,$GF$4,purchases!GO53)</f>
        <v>0</v>
      </c>
      <c r="GP52" s="116"/>
      <c r="GQ52" s="116"/>
      <c r="GS52" s="102"/>
      <c r="GT52" s="102"/>
      <c r="GU52" s="102"/>
      <c r="GV52" s="113"/>
      <c r="GW52" s="113"/>
      <c r="GX52" s="113"/>
      <c r="GY52" s="113"/>
      <c r="GZ52" s="113"/>
      <c r="HA52" s="113"/>
      <c r="HB52" s="113"/>
      <c r="HC52" s="113">
        <f>SUMIF(purchases!HC53,$HE$4,purchases!GW53)</f>
        <v>0</v>
      </c>
      <c r="HD52" s="113"/>
      <c r="HE52" s="113"/>
      <c r="HF52" s="113"/>
      <c r="HG52" s="113"/>
      <c r="HH52" s="113"/>
      <c r="HI52" s="113"/>
      <c r="HJ52" s="113"/>
      <c r="HK52" s="104"/>
      <c r="HL52" s="104"/>
      <c r="HM52" s="104"/>
      <c r="HN52" s="104">
        <f>SUMIF(purchases!HC53,$HE$4,purchases!HN53)</f>
        <v>0</v>
      </c>
      <c r="HO52" s="104"/>
      <c r="HP52" s="104"/>
      <c r="HR52" s="117"/>
      <c r="HS52" s="117"/>
      <c r="HT52" s="117"/>
      <c r="HU52" s="114"/>
      <c r="HV52" s="114"/>
      <c r="HW52" s="114"/>
      <c r="HX52" s="114"/>
      <c r="HY52" s="114"/>
      <c r="HZ52" s="114"/>
      <c r="IA52" s="114"/>
      <c r="IB52" s="114">
        <f>SUMIF(purchases!IB53,$ID$4,purchases!HV53)</f>
        <v>0</v>
      </c>
      <c r="IC52" s="114"/>
      <c r="ID52" s="114"/>
      <c r="IE52" s="114"/>
      <c r="IF52" s="114"/>
      <c r="IG52" s="114"/>
      <c r="IH52" s="114"/>
      <c r="II52" s="114"/>
      <c r="IJ52" s="109"/>
      <c r="IK52" s="109"/>
      <c r="IL52" s="109"/>
      <c r="IM52" s="109">
        <f>SUMIF(purchases!IB53,$ID$4,purchases!IM53)</f>
        <v>0</v>
      </c>
      <c r="IN52" s="109"/>
      <c r="IO52" s="109"/>
      <c r="IQ52" s="115"/>
      <c r="IR52" s="115"/>
      <c r="IS52" s="115"/>
      <c r="IT52" s="111"/>
      <c r="IU52" s="111"/>
      <c r="IV52" s="111"/>
      <c r="IW52" s="111"/>
      <c r="IX52" s="111"/>
      <c r="IY52" s="111"/>
      <c r="IZ52" s="111"/>
      <c r="JA52" s="111">
        <f>SUMIF(purchases!JA53,$JC$4,purchases!IU53)</f>
        <v>0</v>
      </c>
      <c r="JB52" s="111"/>
      <c r="JC52" s="111"/>
      <c r="JD52" s="111"/>
      <c r="JE52" s="111"/>
      <c r="JF52" s="111"/>
      <c r="JG52" s="111"/>
      <c r="JH52" s="111"/>
      <c r="JI52" s="110"/>
      <c r="JJ52" s="110"/>
      <c r="JK52" s="110"/>
      <c r="JL52" s="110">
        <f>SUMIF(purchases!JA53,$JC$4,purchases!JL53)</f>
        <v>0</v>
      </c>
      <c r="JM52" s="110"/>
      <c r="JN52" s="110"/>
      <c r="JP52" s="102"/>
      <c r="JQ52" s="102"/>
      <c r="JR52" s="102"/>
      <c r="JS52" s="103"/>
      <c r="JT52" s="103"/>
      <c r="JU52" s="103"/>
      <c r="JV52" s="103"/>
      <c r="JW52" s="103"/>
      <c r="JX52" s="103"/>
      <c r="JY52" s="103"/>
      <c r="JZ52" s="103">
        <f>SUMIF(purchases!JZ53,$KB$4,purchases!JT53)</f>
        <v>0</v>
      </c>
      <c r="KA52" s="103"/>
      <c r="KB52" s="103"/>
      <c r="KC52" s="103"/>
      <c r="KD52" s="103"/>
      <c r="KE52" s="103"/>
      <c r="KF52" s="103"/>
      <c r="KG52" s="103"/>
      <c r="KH52" s="104"/>
      <c r="KI52" s="104"/>
      <c r="KJ52" s="104"/>
      <c r="KK52" s="104">
        <f>SUMIF(purchases!JZ53,$KB$4,purchases!KK53)</f>
        <v>0</v>
      </c>
      <c r="KL52" s="104"/>
      <c r="KM52" s="104"/>
    </row>
    <row r="53" spans="1:299" s="4" customFormat="1" ht="20.100000000000001" customHeight="1" x14ac:dyDescent="0.2">
      <c r="A53" s="36"/>
      <c r="B53" s="36"/>
      <c r="C53" s="36"/>
      <c r="D53" s="37"/>
      <c r="E53" s="37"/>
      <c r="F53" s="37"/>
      <c r="G53" s="37"/>
      <c r="H53" s="37"/>
      <c r="I53" s="37"/>
      <c r="J53" s="37"/>
      <c r="K53" s="37">
        <f>SUMIF(purchases!K54,$M$4,purchases!E54)</f>
        <v>0</v>
      </c>
      <c r="L53" s="37"/>
      <c r="M53" s="37"/>
      <c r="N53" s="37"/>
      <c r="O53" s="37"/>
      <c r="P53" s="37"/>
      <c r="Q53" s="37"/>
      <c r="R53" s="37"/>
      <c r="S53" s="90"/>
      <c r="T53" s="90"/>
      <c r="U53" s="90"/>
      <c r="V53" s="90">
        <f>SUMIF(purchases!K54,$M$4,purchases!V54)</f>
        <v>0</v>
      </c>
      <c r="W53" s="90"/>
      <c r="X53" s="90"/>
      <c r="Z53" s="36"/>
      <c r="AA53" s="36"/>
      <c r="AB53" s="36"/>
      <c r="AC53" s="112"/>
      <c r="AD53" s="112"/>
      <c r="AE53" s="112"/>
      <c r="AF53" s="112"/>
      <c r="AG53" s="112"/>
      <c r="AH53" s="112"/>
      <c r="AI53" s="112"/>
      <c r="AJ53" s="112">
        <f>SUMIF(purchases!AJ54,$AL$4,purchases!AD54)</f>
        <v>0</v>
      </c>
      <c r="AK53" s="112"/>
      <c r="AL53" s="112"/>
      <c r="AM53" s="112"/>
      <c r="AN53" s="112"/>
      <c r="AO53" s="112"/>
      <c r="AP53" s="112"/>
      <c r="AQ53" s="112"/>
      <c r="AR53" s="116"/>
      <c r="AS53" s="116"/>
      <c r="AT53" s="116"/>
      <c r="AU53" s="116">
        <f>SUMIF(purchases!AJ54,$AL$4,purchases!AU54)</f>
        <v>0</v>
      </c>
      <c r="AV53" s="116"/>
      <c r="AW53" s="116"/>
      <c r="AY53" s="102"/>
      <c r="AZ53" s="102"/>
      <c r="BA53" s="102"/>
      <c r="BB53" s="113"/>
      <c r="BC53" s="113"/>
      <c r="BD53" s="113"/>
      <c r="BE53" s="113"/>
      <c r="BF53" s="113"/>
      <c r="BG53" s="113"/>
      <c r="BH53" s="113"/>
      <c r="BI53" s="113">
        <f>SUMIF(purchases!BI54,$BK$4,purchases!BC54)</f>
        <v>0</v>
      </c>
      <c r="BJ53" s="113"/>
      <c r="BK53" s="113"/>
      <c r="BL53" s="113"/>
      <c r="BM53" s="113"/>
      <c r="BN53" s="113"/>
      <c r="BO53" s="113"/>
      <c r="BP53" s="113"/>
      <c r="BQ53" s="104"/>
      <c r="BR53" s="104"/>
      <c r="BS53" s="104"/>
      <c r="BT53" s="104">
        <f>SUMIF(purchases!BI54,$BK$4,purchases!BT54)</f>
        <v>0</v>
      </c>
      <c r="BU53" s="104"/>
      <c r="BV53" s="104"/>
      <c r="BX53" s="117"/>
      <c r="BY53" s="117"/>
      <c r="BZ53" s="117"/>
      <c r="CA53" s="114"/>
      <c r="CB53" s="114"/>
      <c r="CC53" s="114"/>
      <c r="CD53" s="114"/>
      <c r="CE53" s="114"/>
      <c r="CF53" s="114"/>
      <c r="CG53" s="114"/>
      <c r="CH53" s="114">
        <f>SUMIF(purchases!CH54,$CJ$4,purchases!CB54)</f>
        <v>0</v>
      </c>
      <c r="CI53" s="114"/>
      <c r="CJ53" s="114"/>
      <c r="CK53" s="114"/>
      <c r="CL53" s="114"/>
      <c r="CM53" s="114"/>
      <c r="CN53" s="114"/>
      <c r="CO53" s="114"/>
      <c r="CP53" s="109"/>
      <c r="CQ53" s="109"/>
      <c r="CR53" s="109"/>
      <c r="CS53" s="109">
        <f>SUMIF(purchases!CH54,$CJ$4,purchases!CS54)</f>
        <v>0</v>
      </c>
      <c r="CT53" s="109"/>
      <c r="CU53" s="109"/>
      <c r="CW53" s="115"/>
      <c r="CX53" s="115"/>
      <c r="CY53" s="115"/>
      <c r="CZ53" s="111"/>
      <c r="DA53" s="111"/>
      <c r="DB53" s="111"/>
      <c r="DC53" s="111"/>
      <c r="DD53" s="111"/>
      <c r="DE53" s="111"/>
      <c r="DF53" s="111"/>
      <c r="DG53" s="111">
        <f>SUMIF(purchases!DG54,$DI$4,purchases!DA54)</f>
        <v>0</v>
      </c>
      <c r="DH53" s="111"/>
      <c r="DI53" s="111"/>
      <c r="DJ53" s="111"/>
      <c r="DK53" s="111"/>
      <c r="DL53" s="111"/>
      <c r="DM53" s="111"/>
      <c r="DN53" s="111"/>
      <c r="DO53" s="110"/>
      <c r="DP53" s="110"/>
      <c r="DQ53" s="110"/>
      <c r="DR53" s="110">
        <f>SUMIF(purchases!DG54,$DI$4,purchases!DR54)</f>
        <v>0</v>
      </c>
      <c r="DS53" s="110"/>
      <c r="DT53" s="110"/>
      <c r="DV53" s="102"/>
      <c r="DW53" s="102"/>
      <c r="DX53" s="102"/>
      <c r="DY53" s="103"/>
      <c r="DZ53" s="103"/>
      <c r="EA53" s="103"/>
      <c r="EB53" s="103"/>
      <c r="EC53" s="103"/>
      <c r="ED53" s="103"/>
      <c r="EE53" s="103"/>
      <c r="EF53" s="103">
        <f>SUMIF(purchases!EF54,$EH$4,purchases!DZ54)</f>
        <v>0</v>
      </c>
      <c r="EG53" s="103"/>
      <c r="EH53" s="103"/>
      <c r="EI53" s="103"/>
      <c r="EJ53" s="103"/>
      <c r="EK53" s="103"/>
      <c r="EL53" s="103"/>
      <c r="EM53" s="103"/>
      <c r="EN53" s="104"/>
      <c r="EO53" s="104"/>
      <c r="EP53" s="104"/>
      <c r="EQ53" s="104">
        <f>SUMIF(purchases!EF54,$EH$4,purchases!EQ54)</f>
        <v>0</v>
      </c>
      <c r="ER53" s="104"/>
      <c r="ES53" s="104"/>
      <c r="EU53" s="36"/>
      <c r="EV53" s="36"/>
      <c r="EW53" s="36"/>
      <c r="EX53" s="37"/>
      <c r="EY53" s="37"/>
      <c r="EZ53" s="37"/>
      <c r="FA53" s="37"/>
      <c r="FB53" s="37"/>
      <c r="FC53" s="37"/>
      <c r="FD53" s="37"/>
      <c r="FE53" s="37">
        <f>SUMIF(purchases!FE54,$FG$4,purchases!EY54)</f>
        <v>0</v>
      </c>
      <c r="FF53" s="37"/>
      <c r="FG53" s="37"/>
      <c r="FH53" s="37"/>
      <c r="FI53" s="37"/>
      <c r="FJ53" s="37"/>
      <c r="FK53" s="37"/>
      <c r="FL53" s="37"/>
      <c r="FM53" s="90"/>
      <c r="FN53" s="90"/>
      <c r="FO53" s="90"/>
      <c r="FP53" s="90">
        <f>SUMIF(purchases!FE54,$FG$4,purchases!FP54)</f>
        <v>0</v>
      </c>
      <c r="FQ53" s="90"/>
      <c r="FR53" s="90"/>
      <c r="FT53" s="36"/>
      <c r="FU53" s="36"/>
      <c r="FV53" s="36"/>
      <c r="FW53" s="112"/>
      <c r="FX53" s="112"/>
      <c r="FY53" s="112"/>
      <c r="FZ53" s="112"/>
      <c r="GA53" s="112"/>
      <c r="GB53" s="112"/>
      <c r="GC53" s="112"/>
      <c r="GD53" s="112">
        <f>SUMIF(purchases!GD54,$GF$4,purchases!FX54)</f>
        <v>0</v>
      </c>
      <c r="GE53" s="112"/>
      <c r="GF53" s="112"/>
      <c r="GG53" s="112"/>
      <c r="GH53" s="112"/>
      <c r="GI53" s="112"/>
      <c r="GJ53" s="112"/>
      <c r="GK53" s="112"/>
      <c r="GL53" s="116"/>
      <c r="GM53" s="116"/>
      <c r="GN53" s="116"/>
      <c r="GO53" s="116">
        <f>SUMIF(purchases!GD54,$GF$4,purchases!GO54)</f>
        <v>0</v>
      </c>
      <c r="GP53" s="116"/>
      <c r="GQ53" s="116"/>
      <c r="GS53" s="102"/>
      <c r="GT53" s="102"/>
      <c r="GU53" s="102"/>
      <c r="GV53" s="113"/>
      <c r="GW53" s="113"/>
      <c r="GX53" s="113"/>
      <c r="GY53" s="113"/>
      <c r="GZ53" s="113"/>
      <c r="HA53" s="113"/>
      <c r="HB53" s="113"/>
      <c r="HC53" s="113">
        <f>SUMIF(purchases!HC54,$HE$4,purchases!GW54)</f>
        <v>0</v>
      </c>
      <c r="HD53" s="113"/>
      <c r="HE53" s="113"/>
      <c r="HF53" s="113"/>
      <c r="HG53" s="113"/>
      <c r="HH53" s="113"/>
      <c r="HI53" s="113"/>
      <c r="HJ53" s="113"/>
      <c r="HK53" s="104"/>
      <c r="HL53" s="104"/>
      <c r="HM53" s="104"/>
      <c r="HN53" s="104">
        <f>SUMIF(purchases!HC54,$HE$4,purchases!HN54)</f>
        <v>0</v>
      </c>
      <c r="HO53" s="104"/>
      <c r="HP53" s="104"/>
      <c r="HR53" s="117"/>
      <c r="HS53" s="117"/>
      <c r="HT53" s="117"/>
      <c r="HU53" s="114"/>
      <c r="HV53" s="114"/>
      <c r="HW53" s="114"/>
      <c r="HX53" s="114"/>
      <c r="HY53" s="114"/>
      <c r="HZ53" s="114"/>
      <c r="IA53" s="114"/>
      <c r="IB53" s="114">
        <f>SUMIF(purchases!IB54,$ID$4,purchases!HV54)</f>
        <v>0</v>
      </c>
      <c r="IC53" s="114"/>
      <c r="ID53" s="114"/>
      <c r="IE53" s="114"/>
      <c r="IF53" s="114"/>
      <c r="IG53" s="114"/>
      <c r="IH53" s="114"/>
      <c r="II53" s="114"/>
      <c r="IJ53" s="109"/>
      <c r="IK53" s="109"/>
      <c r="IL53" s="109"/>
      <c r="IM53" s="109">
        <f>SUMIF(purchases!IB54,$ID$4,purchases!IM54)</f>
        <v>0</v>
      </c>
      <c r="IN53" s="109"/>
      <c r="IO53" s="109"/>
      <c r="IQ53" s="115"/>
      <c r="IR53" s="115"/>
      <c r="IS53" s="115"/>
      <c r="IT53" s="111"/>
      <c r="IU53" s="111"/>
      <c r="IV53" s="111"/>
      <c r="IW53" s="111"/>
      <c r="IX53" s="111"/>
      <c r="IY53" s="111"/>
      <c r="IZ53" s="111"/>
      <c r="JA53" s="111">
        <f>SUMIF(purchases!JA54,$JC$4,purchases!IU54)</f>
        <v>0</v>
      </c>
      <c r="JB53" s="111"/>
      <c r="JC53" s="111"/>
      <c r="JD53" s="111"/>
      <c r="JE53" s="111"/>
      <c r="JF53" s="111"/>
      <c r="JG53" s="111"/>
      <c r="JH53" s="111"/>
      <c r="JI53" s="110"/>
      <c r="JJ53" s="110"/>
      <c r="JK53" s="110"/>
      <c r="JL53" s="110">
        <f>SUMIF(purchases!JA54,$JC$4,purchases!JL54)</f>
        <v>0</v>
      </c>
      <c r="JM53" s="110"/>
      <c r="JN53" s="110"/>
      <c r="JP53" s="102"/>
      <c r="JQ53" s="102"/>
      <c r="JR53" s="102"/>
      <c r="JS53" s="103"/>
      <c r="JT53" s="103"/>
      <c r="JU53" s="103"/>
      <c r="JV53" s="103"/>
      <c r="JW53" s="103"/>
      <c r="JX53" s="103"/>
      <c r="JY53" s="103"/>
      <c r="JZ53" s="103">
        <f>SUMIF(purchases!JZ54,$KB$4,purchases!JT54)</f>
        <v>0</v>
      </c>
      <c r="KA53" s="103"/>
      <c r="KB53" s="103"/>
      <c r="KC53" s="103"/>
      <c r="KD53" s="103"/>
      <c r="KE53" s="103"/>
      <c r="KF53" s="103"/>
      <c r="KG53" s="103"/>
      <c r="KH53" s="104"/>
      <c r="KI53" s="104"/>
      <c r="KJ53" s="104"/>
      <c r="KK53" s="104">
        <f>SUMIF(purchases!JZ54,$KB$4,purchases!KK54)</f>
        <v>0</v>
      </c>
      <c r="KL53" s="104"/>
      <c r="KM53" s="104"/>
    </row>
    <row r="54" spans="1:299" s="4" customFormat="1" ht="20.100000000000001" customHeight="1" x14ac:dyDescent="0.2">
      <c r="A54" s="36"/>
      <c r="B54" s="36"/>
      <c r="C54" s="36"/>
      <c r="D54" s="37"/>
      <c r="E54" s="37"/>
      <c r="F54" s="37"/>
      <c r="G54" s="37"/>
      <c r="H54" s="37"/>
      <c r="I54" s="37"/>
      <c r="J54" s="37"/>
      <c r="K54" s="37">
        <f>SUMIF(purchases!K55,$M$4,purchases!E55)</f>
        <v>0</v>
      </c>
      <c r="L54" s="37"/>
      <c r="M54" s="37"/>
      <c r="N54" s="37"/>
      <c r="O54" s="37"/>
      <c r="P54" s="37"/>
      <c r="Q54" s="37"/>
      <c r="R54" s="37"/>
      <c r="S54" s="90"/>
      <c r="T54" s="90"/>
      <c r="U54" s="90"/>
      <c r="V54" s="90">
        <f>SUMIF(purchases!K55,$M$4,purchases!V55)</f>
        <v>0</v>
      </c>
      <c r="W54" s="90"/>
      <c r="X54" s="90"/>
      <c r="Z54" s="36"/>
      <c r="AA54" s="36"/>
      <c r="AB54" s="36"/>
      <c r="AC54" s="112"/>
      <c r="AD54" s="112"/>
      <c r="AE54" s="112"/>
      <c r="AF54" s="112"/>
      <c r="AG54" s="112"/>
      <c r="AH54" s="112"/>
      <c r="AI54" s="112"/>
      <c r="AJ54" s="112">
        <f>SUMIF(purchases!AJ55,$AL$4,purchases!AD55)</f>
        <v>0</v>
      </c>
      <c r="AK54" s="112"/>
      <c r="AL54" s="112"/>
      <c r="AM54" s="112"/>
      <c r="AN54" s="112"/>
      <c r="AO54" s="112"/>
      <c r="AP54" s="112"/>
      <c r="AQ54" s="112"/>
      <c r="AR54" s="116"/>
      <c r="AS54" s="116"/>
      <c r="AT54" s="116"/>
      <c r="AU54" s="116">
        <f>SUMIF(purchases!AJ55,$AL$4,purchases!AU55)</f>
        <v>0</v>
      </c>
      <c r="AV54" s="116"/>
      <c r="AW54" s="116"/>
      <c r="AY54" s="102"/>
      <c r="AZ54" s="102"/>
      <c r="BA54" s="102"/>
      <c r="BB54" s="113"/>
      <c r="BC54" s="113"/>
      <c r="BD54" s="113"/>
      <c r="BE54" s="113"/>
      <c r="BF54" s="113"/>
      <c r="BG54" s="113"/>
      <c r="BH54" s="113"/>
      <c r="BI54" s="113">
        <f>SUMIF(purchases!BI55,$BK$4,purchases!BC55)</f>
        <v>0</v>
      </c>
      <c r="BJ54" s="113"/>
      <c r="BK54" s="113"/>
      <c r="BL54" s="113"/>
      <c r="BM54" s="113"/>
      <c r="BN54" s="113"/>
      <c r="BO54" s="113"/>
      <c r="BP54" s="113"/>
      <c r="BQ54" s="104"/>
      <c r="BR54" s="104"/>
      <c r="BS54" s="104"/>
      <c r="BT54" s="104">
        <f>SUMIF(purchases!BI55,$BK$4,purchases!BT55)</f>
        <v>0</v>
      </c>
      <c r="BU54" s="104"/>
      <c r="BV54" s="104"/>
      <c r="BX54" s="117"/>
      <c r="BY54" s="117"/>
      <c r="BZ54" s="117"/>
      <c r="CA54" s="114"/>
      <c r="CB54" s="114"/>
      <c r="CC54" s="114"/>
      <c r="CD54" s="114"/>
      <c r="CE54" s="114"/>
      <c r="CF54" s="114"/>
      <c r="CG54" s="114"/>
      <c r="CH54" s="114">
        <f>SUMIF(purchases!CH55,$CJ$4,purchases!CB55)</f>
        <v>0</v>
      </c>
      <c r="CI54" s="114"/>
      <c r="CJ54" s="114"/>
      <c r="CK54" s="114"/>
      <c r="CL54" s="114"/>
      <c r="CM54" s="114"/>
      <c r="CN54" s="114"/>
      <c r="CO54" s="114"/>
      <c r="CP54" s="109"/>
      <c r="CQ54" s="109"/>
      <c r="CR54" s="109"/>
      <c r="CS54" s="109">
        <f>SUMIF(purchases!CH55,$CJ$4,purchases!CS55)</f>
        <v>0</v>
      </c>
      <c r="CT54" s="109"/>
      <c r="CU54" s="109"/>
      <c r="CW54" s="115"/>
      <c r="CX54" s="115"/>
      <c r="CY54" s="115"/>
      <c r="CZ54" s="111"/>
      <c r="DA54" s="111"/>
      <c r="DB54" s="111"/>
      <c r="DC54" s="111"/>
      <c r="DD54" s="111"/>
      <c r="DE54" s="111"/>
      <c r="DF54" s="111"/>
      <c r="DG54" s="111">
        <f>SUMIF(purchases!DG55,$DI$4,purchases!DA55)</f>
        <v>0</v>
      </c>
      <c r="DH54" s="111"/>
      <c r="DI54" s="111"/>
      <c r="DJ54" s="111"/>
      <c r="DK54" s="111"/>
      <c r="DL54" s="111"/>
      <c r="DM54" s="111"/>
      <c r="DN54" s="111"/>
      <c r="DO54" s="110"/>
      <c r="DP54" s="110"/>
      <c r="DQ54" s="110"/>
      <c r="DR54" s="110">
        <f>SUMIF(purchases!DG55,$DI$4,purchases!DR55)</f>
        <v>0</v>
      </c>
      <c r="DS54" s="110"/>
      <c r="DT54" s="110"/>
      <c r="DV54" s="102"/>
      <c r="DW54" s="102"/>
      <c r="DX54" s="102"/>
      <c r="DY54" s="103"/>
      <c r="DZ54" s="103"/>
      <c r="EA54" s="103"/>
      <c r="EB54" s="103"/>
      <c r="EC54" s="103"/>
      <c r="ED54" s="103"/>
      <c r="EE54" s="103"/>
      <c r="EF54" s="103">
        <f>SUMIF(purchases!EF55,$EH$4,purchases!DZ55)</f>
        <v>0</v>
      </c>
      <c r="EG54" s="103"/>
      <c r="EH54" s="103"/>
      <c r="EI54" s="103"/>
      <c r="EJ54" s="103"/>
      <c r="EK54" s="103"/>
      <c r="EL54" s="103"/>
      <c r="EM54" s="103"/>
      <c r="EN54" s="104"/>
      <c r="EO54" s="104"/>
      <c r="EP54" s="104"/>
      <c r="EQ54" s="104">
        <f>SUMIF(purchases!EF55,$EH$4,purchases!EQ55)</f>
        <v>0</v>
      </c>
      <c r="ER54" s="104"/>
      <c r="ES54" s="104"/>
      <c r="EU54" s="36"/>
      <c r="EV54" s="36"/>
      <c r="EW54" s="36"/>
      <c r="EX54" s="37"/>
      <c r="EY54" s="37"/>
      <c r="EZ54" s="37"/>
      <c r="FA54" s="37"/>
      <c r="FB54" s="37"/>
      <c r="FC54" s="37"/>
      <c r="FD54" s="37"/>
      <c r="FE54" s="37">
        <f>SUMIF(purchases!FE55,$FG$4,purchases!EY55)</f>
        <v>0</v>
      </c>
      <c r="FF54" s="37"/>
      <c r="FG54" s="37"/>
      <c r="FH54" s="37"/>
      <c r="FI54" s="37"/>
      <c r="FJ54" s="37"/>
      <c r="FK54" s="37"/>
      <c r="FL54" s="37"/>
      <c r="FM54" s="90"/>
      <c r="FN54" s="90"/>
      <c r="FO54" s="90"/>
      <c r="FP54" s="90">
        <f>SUMIF(purchases!FE55,$FG$4,purchases!FP55)</f>
        <v>0</v>
      </c>
      <c r="FQ54" s="90"/>
      <c r="FR54" s="90"/>
      <c r="FT54" s="36"/>
      <c r="FU54" s="36"/>
      <c r="FV54" s="36"/>
      <c r="FW54" s="112"/>
      <c r="FX54" s="112"/>
      <c r="FY54" s="112"/>
      <c r="FZ54" s="112"/>
      <c r="GA54" s="112"/>
      <c r="GB54" s="112"/>
      <c r="GC54" s="112"/>
      <c r="GD54" s="112">
        <f>SUMIF(purchases!GD55,$GF$4,purchases!FX55)</f>
        <v>0</v>
      </c>
      <c r="GE54" s="112"/>
      <c r="GF54" s="112"/>
      <c r="GG54" s="112"/>
      <c r="GH54" s="112"/>
      <c r="GI54" s="112"/>
      <c r="GJ54" s="112"/>
      <c r="GK54" s="112"/>
      <c r="GL54" s="116"/>
      <c r="GM54" s="116"/>
      <c r="GN54" s="116"/>
      <c r="GO54" s="116">
        <f>SUMIF(purchases!GD55,$GF$4,purchases!GO55)</f>
        <v>0</v>
      </c>
      <c r="GP54" s="116"/>
      <c r="GQ54" s="116"/>
      <c r="GS54" s="102"/>
      <c r="GT54" s="102"/>
      <c r="GU54" s="102"/>
      <c r="GV54" s="113"/>
      <c r="GW54" s="113"/>
      <c r="GX54" s="113"/>
      <c r="GY54" s="113"/>
      <c r="GZ54" s="113"/>
      <c r="HA54" s="113"/>
      <c r="HB54" s="113"/>
      <c r="HC54" s="113">
        <f>SUMIF(purchases!HC55,$HE$4,purchases!GW55)</f>
        <v>0</v>
      </c>
      <c r="HD54" s="113"/>
      <c r="HE54" s="113"/>
      <c r="HF54" s="113"/>
      <c r="HG54" s="113"/>
      <c r="HH54" s="113"/>
      <c r="HI54" s="113"/>
      <c r="HJ54" s="113"/>
      <c r="HK54" s="104"/>
      <c r="HL54" s="104"/>
      <c r="HM54" s="104"/>
      <c r="HN54" s="104">
        <f>SUMIF(purchases!HC55,$HE$4,purchases!HN55)</f>
        <v>0</v>
      </c>
      <c r="HO54" s="104"/>
      <c r="HP54" s="104"/>
      <c r="HR54" s="117"/>
      <c r="HS54" s="117"/>
      <c r="HT54" s="117"/>
      <c r="HU54" s="114"/>
      <c r="HV54" s="114"/>
      <c r="HW54" s="114"/>
      <c r="HX54" s="114"/>
      <c r="HY54" s="114"/>
      <c r="HZ54" s="114"/>
      <c r="IA54" s="114"/>
      <c r="IB54" s="114">
        <f>SUMIF(purchases!IB55,$ID$4,purchases!HV55)</f>
        <v>0</v>
      </c>
      <c r="IC54" s="114"/>
      <c r="ID54" s="114"/>
      <c r="IE54" s="114"/>
      <c r="IF54" s="114"/>
      <c r="IG54" s="114"/>
      <c r="IH54" s="114"/>
      <c r="II54" s="114"/>
      <c r="IJ54" s="109"/>
      <c r="IK54" s="109"/>
      <c r="IL54" s="109"/>
      <c r="IM54" s="109">
        <f>SUMIF(purchases!IB55,$ID$4,purchases!IM55)</f>
        <v>0</v>
      </c>
      <c r="IN54" s="109"/>
      <c r="IO54" s="109"/>
      <c r="IQ54" s="115"/>
      <c r="IR54" s="115"/>
      <c r="IS54" s="115"/>
      <c r="IT54" s="111"/>
      <c r="IU54" s="111"/>
      <c r="IV54" s="111"/>
      <c r="IW54" s="111"/>
      <c r="IX54" s="111"/>
      <c r="IY54" s="111"/>
      <c r="IZ54" s="111"/>
      <c r="JA54" s="111">
        <f>SUMIF(purchases!JA55,$JC$4,purchases!IU55)</f>
        <v>0</v>
      </c>
      <c r="JB54" s="111"/>
      <c r="JC54" s="111"/>
      <c r="JD54" s="111"/>
      <c r="JE54" s="111"/>
      <c r="JF54" s="111"/>
      <c r="JG54" s="111"/>
      <c r="JH54" s="111"/>
      <c r="JI54" s="110"/>
      <c r="JJ54" s="110"/>
      <c r="JK54" s="110"/>
      <c r="JL54" s="110">
        <f>SUMIF(purchases!JA55,$JC$4,purchases!JL55)</f>
        <v>0</v>
      </c>
      <c r="JM54" s="110"/>
      <c r="JN54" s="110"/>
      <c r="JP54" s="102"/>
      <c r="JQ54" s="102"/>
      <c r="JR54" s="102"/>
      <c r="JS54" s="103"/>
      <c r="JT54" s="103"/>
      <c r="JU54" s="103"/>
      <c r="JV54" s="103"/>
      <c r="JW54" s="103"/>
      <c r="JX54" s="103"/>
      <c r="JY54" s="103"/>
      <c r="JZ54" s="103">
        <f>SUMIF(purchases!JZ55,$KB$4,purchases!JT55)</f>
        <v>0</v>
      </c>
      <c r="KA54" s="103"/>
      <c r="KB54" s="103"/>
      <c r="KC54" s="103"/>
      <c r="KD54" s="103"/>
      <c r="KE54" s="103"/>
      <c r="KF54" s="103"/>
      <c r="KG54" s="103"/>
      <c r="KH54" s="104"/>
      <c r="KI54" s="104"/>
      <c r="KJ54" s="104"/>
      <c r="KK54" s="104">
        <f>SUMIF(purchases!JZ55,$KB$4,purchases!KK55)</f>
        <v>0</v>
      </c>
      <c r="KL54" s="104"/>
      <c r="KM54" s="104"/>
    </row>
    <row r="55" spans="1:299" s="4" customFormat="1" ht="20.100000000000001" customHeight="1" x14ac:dyDescent="0.2">
      <c r="A55" s="36"/>
      <c r="B55" s="36"/>
      <c r="C55" s="36"/>
      <c r="D55" s="37"/>
      <c r="E55" s="37"/>
      <c r="F55" s="37"/>
      <c r="G55" s="37"/>
      <c r="H55" s="37"/>
      <c r="I55" s="37"/>
      <c r="J55" s="37"/>
      <c r="K55" s="37">
        <f>SUMIF(purchases!K56,$M$4,purchases!E56)</f>
        <v>0</v>
      </c>
      <c r="L55" s="37"/>
      <c r="M55" s="37"/>
      <c r="N55" s="37"/>
      <c r="O55" s="37"/>
      <c r="P55" s="37"/>
      <c r="Q55" s="37"/>
      <c r="R55" s="37"/>
      <c r="S55" s="90"/>
      <c r="T55" s="90"/>
      <c r="U55" s="90"/>
      <c r="V55" s="90">
        <f>SUMIF(purchases!K56,$M$4,purchases!V56)</f>
        <v>0</v>
      </c>
      <c r="W55" s="90"/>
      <c r="X55" s="90"/>
      <c r="Z55" s="36"/>
      <c r="AA55" s="36"/>
      <c r="AB55" s="36"/>
      <c r="AC55" s="112"/>
      <c r="AD55" s="112"/>
      <c r="AE55" s="112"/>
      <c r="AF55" s="112"/>
      <c r="AG55" s="112"/>
      <c r="AH55" s="112"/>
      <c r="AI55" s="112"/>
      <c r="AJ55" s="112">
        <f>SUMIF(purchases!AJ56,$AL$4,purchases!AD56)</f>
        <v>0</v>
      </c>
      <c r="AK55" s="112"/>
      <c r="AL55" s="112"/>
      <c r="AM55" s="112"/>
      <c r="AN55" s="112"/>
      <c r="AO55" s="112"/>
      <c r="AP55" s="112"/>
      <c r="AQ55" s="112"/>
      <c r="AR55" s="116"/>
      <c r="AS55" s="116"/>
      <c r="AT55" s="116"/>
      <c r="AU55" s="116">
        <f>SUMIF(purchases!AJ56,$AL$4,purchases!AU56)</f>
        <v>0</v>
      </c>
      <c r="AV55" s="116"/>
      <c r="AW55" s="116"/>
      <c r="AY55" s="102"/>
      <c r="AZ55" s="102"/>
      <c r="BA55" s="102"/>
      <c r="BB55" s="113"/>
      <c r="BC55" s="113"/>
      <c r="BD55" s="113"/>
      <c r="BE55" s="113"/>
      <c r="BF55" s="113"/>
      <c r="BG55" s="113"/>
      <c r="BH55" s="113"/>
      <c r="BI55" s="113">
        <f>SUMIF(purchases!BI56,$BK$4,purchases!BC56)</f>
        <v>0</v>
      </c>
      <c r="BJ55" s="113"/>
      <c r="BK55" s="113"/>
      <c r="BL55" s="113"/>
      <c r="BM55" s="113"/>
      <c r="BN55" s="113"/>
      <c r="BO55" s="113"/>
      <c r="BP55" s="113"/>
      <c r="BQ55" s="104"/>
      <c r="BR55" s="104"/>
      <c r="BS55" s="104"/>
      <c r="BT55" s="104">
        <f>SUMIF(purchases!BI56,$BK$4,purchases!BT56)</f>
        <v>0</v>
      </c>
      <c r="BU55" s="104"/>
      <c r="BV55" s="104"/>
      <c r="BX55" s="117"/>
      <c r="BY55" s="117"/>
      <c r="BZ55" s="117"/>
      <c r="CA55" s="114"/>
      <c r="CB55" s="114"/>
      <c r="CC55" s="114"/>
      <c r="CD55" s="114"/>
      <c r="CE55" s="114"/>
      <c r="CF55" s="114"/>
      <c r="CG55" s="114"/>
      <c r="CH55" s="114">
        <f>SUMIF(purchases!CH56,$CJ$4,purchases!CB56)</f>
        <v>0</v>
      </c>
      <c r="CI55" s="114"/>
      <c r="CJ55" s="114"/>
      <c r="CK55" s="114"/>
      <c r="CL55" s="114"/>
      <c r="CM55" s="114"/>
      <c r="CN55" s="114"/>
      <c r="CO55" s="114"/>
      <c r="CP55" s="109"/>
      <c r="CQ55" s="109"/>
      <c r="CR55" s="109"/>
      <c r="CS55" s="109">
        <f>SUMIF(purchases!CH56,$CJ$4,purchases!CS56)</f>
        <v>0</v>
      </c>
      <c r="CT55" s="109"/>
      <c r="CU55" s="109"/>
      <c r="CW55" s="115"/>
      <c r="CX55" s="115"/>
      <c r="CY55" s="115"/>
      <c r="CZ55" s="111"/>
      <c r="DA55" s="111"/>
      <c r="DB55" s="111"/>
      <c r="DC55" s="111"/>
      <c r="DD55" s="111"/>
      <c r="DE55" s="111"/>
      <c r="DF55" s="111"/>
      <c r="DG55" s="111">
        <f>SUMIF(purchases!DG56,$DI$4,purchases!DA56)</f>
        <v>0</v>
      </c>
      <c r="DH55" s="111"/>
      <c r="DI55" s="111"/>
      <c r="DJ55" s="111"/>
      <c r="DK55" s="111"/>
      <c r="DL55" s="111"/>
      <c r="DM55" s="111"/>
      <c r="DN55" s="111"/>
      <c r="DO55" s="110"/>
      <c r="DP55" s="110"/>
      <c r="DQ55" s="110"/>
      <c r="DR55" s="110">
        <f>SUMIF(purchases!DG56,$DI$4,purchases!DR56)</f>
        <v>0</v>
      </c>
      <c r="DS55" s="110"/>
      <c r="DT55" s="110"/>
      <c r="DV55" s="102"/>
      <c r="DW55" s="102"/>
      <c r="DX55" s="102"/>
      <c r="DY55" s="103"/>
      <c r="DZ55" s="103"/>
      <c r="EA55" s="103"/>
      <c r="EB55" s="103"/>
      <c r="EC55" s="103"/>
      <c r="ED55" s="103"/>
      <c r="EE55" s="103"/>
      <c r="EF55" s="103">
        <f>SUMIF(purchases!EF56,$EH$4,purchases!DZ56)</f>
        <v>0</v>
      </c>
      <c r="EG55" s="103"/>
      <c r="EH55" s="103"/>
      <c r="EI55" s="103"/>
      <c r="EJ55" s="103"/>
      <c r="EK55" s="103"/>
      <c r="EL55" s="103"/>
      <c r="EM55" s="103"/>
      <c r="EN55" s="104"/>
      <c r="EO55" s="104"/>
      <c r="EP55" s="104"/>
      <c r="EQ55" s="104">
        <f>SUMIF(purchases!EF56,$EH$4,purchases!EQ56)</f>
        <v>0</v>
      </c>
      <c r="ER55" s="104"/>
      <c r="ES55" s="104"/>
      <c r="EU55" s="36"/>
      <c r="EV55" s="36"/>
      <c r="EW55" s="36"/>
      <c r="EX55" s="37"/>
      <c r="EY55" s="37"/>
      <c r="EZ55" s="37"/>
      <c r="FA55" s="37"/>
      <c r="FB55" s="37"/>
      <c r="FC55" s="37"/>
      <c r="FD55" s="37"/>
      <c r="FE55" s="37">
        <f>SUMIF(purchases!FE56,$FG$4,purchases!EY56)</f>
        <v>0</v>
      </c>
      <c r="FF55" s="37"/>
      <c r="FG55" s="37"/>
      <c r="FH55" s="37"/>
      <c r="FI55" s="37"/>
      <c r="FJ55" s="37"/>
      <c r="FK55" s="37"/>
      <c r="FL55" s="37"/>
      <c r="FM55" s="90"/>
      <c r="FN55" s="90"/>
      <c r="FO55" s="90"/>
      <c r="FP55" s="90">
        <f>SUMIF(purchases!FE56,$FG$4,purchases!FP56)</f>
        <v>0</v>
      </c>
      <c r="FQ55" s="90"/>
      <c r="FR55" s="90"/>
      <c r="FT55" s="36"/>
      <c r="FU55" s="36"/>
      <c r="FV55" s="36"/>
      <c r="FW55" s="112"/>
      <c r="FX55" s="112"/>
      <c r="FY55" s="112"/>
      <c r="FZ55" s="112"/>
      <c r="GA55" s="112"/>
      <c r="GB55" s="112"/>
      <c r="GC55" s="112"/>
      <c r="GD55" s="112">
        <f>SUMIF(purchases!GD56,$GF$4,purchases!FX56)</f>
        <v>0</v>
      </c>
      <c r="GE55" s="112"/>
      <c r="GF55" s="112"/>
      <c r="GG55" s="112"/>
      <c r="GH55" s="112"/>
      <c r="GI55" s="112"/>
      <c r="GJ55" s="112"/>
      <c r="GK55" s="112"/>
      <c r="GL55" s="116"/>
      <c r="GM55" s="116"/>
      <c r="GN55" s="116"/>
      <c r="GO55" s="116">
        <f>SUMIF(purchases!GD56,$GF$4,purchases!GO56)</f>
        <v>0</v>
      </c>
      <c r="GP55" s="116"/>
      <c r="GQ55" s="116"/>
      <c r="GS55" s="102"/>
      <c r="GT55" s="102"/>
      <c r="GU55" s="102"/>
      <c r="GV55" s="113"/>
      <c r="GW55" s="113"/>
      <c r="GX55" s="113"/>
      <c r="GY55" s="113"/>
      <c r="GZ55" s="113"/>
      <c r="HA55" s="113"/>
      <c r="HB55" s="113"/>
      <c r="HC55" s="113">
        <f>SUMIF(purchases!HC56,$HE$4,purchases!GW56)</f>
        <v>0</v>
      </c>
      <c r="HD55" s="113"/>
      <c r="HE55" s="113"/>
      <c r="HF55" s="113"/>
      <c r="HG55" s="113"/>
      <c r="HH55" s="113"/>
      <c r="HI55" s="113"/>
      <c r="HJ55" s="113"/>
      <c r="HK55" s="104"/>
      <c r="HL55" s="104"/>
      <c r="HM55" s="104"/>
      <c r="HN55" s="104">
        <f>SUMIF(purchases!HC56,$HE$4,purchases!HN56)</f>
        <v>0</v>
      </c>
      <c r="HO55" s="104"/>
      <c r="HP55" s="104"/>
      <c r="HR55" s="117"/>
      <c r="HS55" s="117"/>
      <c r="HT55" s="117"/>
      <c r="HU55" s="114"/>
      <c r="HV55" s="114"/>
      <c r="HW55" s="114"/>
      <c r="HX55" s="114"/>
      <c r="HY55" s="114"/>
      <c r="HZ55" s="114"/>
      <c r="IA55" s="114"/>
      <c r="IB55" s="114">
        <f>SUMIF(purchases!IB56,$ID$4,purchases!HV56)</f>
        <v>0</v>
      </c>
      <c r="IC55" s="114"/>
      <c r="ID55" s="114"/>
      <c r="IE55" s="114"/>
      <c r="IF55" s="114"/>
      <c r="IG55" s="114"/>
      <c r="IH55" s="114"/>
      <c r="II55" s="114"/>
      <c r="IJ55" s="109"/>
      <c r="IK55" s="109"/>
      <c r="IL55" s="109"/>
      <c r="IM55" s="109">
        <f>SUMIF(purchases!IB56,$ID$4,purchases!IM56)</f>
        <v>0</v>
      </c>
      <c r="IN55" s="109"/>
      <c r="IO55" s="109"/>
      <c r="IQ55" s="115"/>
      <c r="IR55" s="115"/>
      <c r="IS55" s="115"/>
      <c r="IT55" s="111"/>
      <c r="IU55" s="111"/>
      <c r="IV55" s="111"/>
      <c r="IW55" s="111"/>
      <c r="IX55" s="111"/>
      <c r="IY55" s="111"/>
      <c r="IZ55" s="111"/>
      <c r="JA55" s="111">
        <f>SUMIF(purchases!JA56,$JC$4,purchases!IU56)</f>
        <v>0</v>
      </c>
      <c r="JB55" s="111"/>
      <c r="JC55" s="111"/>
      <c r="JD55" s="111"/>
      <c r="JE55" s="111"/>
      <c r="JF55" s="111"/>
      <c r="JG55" s="111"/>
      <c r="JH55" s="111"/>
      <c r="JI55" s="110"/>
      <c r="JJ55" s="110"/>
      <c r="JK55" s="110"/>
      <c r="JL55" s="110">
        <f>SUMIF(purchases!JA56,$JC$4,purchases!JL56)</f>
        <v>0</v>
      </c>
      <c r="JM55" s="110"/>
      <c r="JN55" s="110"/>
      <c r="JP55" s="102"/>
      <c r="JQ55" s="102"/>
      <c r="JR55" s="102"/>
      <c r="JS55" s="103"/>
      <c r="JT55" s="103"/>
      <c r="JU55" s="103"/>
      <c r="JV55" s="103"/>
      <c r="JW55" s="103"/>
      <c r="JX55" s="103"/>
      <c r="JY55" s="103"/>
      <c r="JZ55" s="103">
        <f>SUMIF(purchases!JZ56,$KB$4,purchases!JT56)</f>
        <v>0</v>
      </c>
      <c r="KA55" s="103"/>
      <c r="KB55" s="103"/>
      <c r="KC55" s="103"/>
      <c r="KD55" s="103"/>
      <c r="KE55" s="103"/>
      <c r="KF55" s="103"/>
      <c r="KG55" s="103"/>
      <c r="KH55" s="104"/>
      <c r="KI55" s="104"/>
      <c r="KJ55" s="104"/>
      <c r="KK55" s="104">
        <f>SUMIF(purchases!JZ56,$KB$4,purchases!KK56)</f>
        <v>0</v>
      </c>
      <c r="KL55" s="104"/>
      <c r="KM55" s="104"/>
    </row>
    <row r="56" spans="1:299" s="4" customFormat="1" ht="20.100000000000001" customHeight="1" x14ac:dyDescent="0.2">
      <c r="A56" s="36"/>
      <c r="B56" s="36"/>
      <c r="C56" s="36"/>
      <c r="D56" s="37"/>
      <c r="E56" s="37"/>
      <c r="F56" s="37"/>
      <c r="G56" s="37"/>
      <c r="H56" s="37"/>
      <c r="I56" s="37"/>
      <c r="J56" s="37"/>
      <c r="K56" s="37">
        <f>SUMIF(purchases!K57,$M$4,purchases!E57)</f>
        <v>0</v>
      </c>
      <c r="L56" s="37"/>
      <c r="M56" s="37"/>
      <c r="N56" s="37"/>
      <c r="O56" s="37"/>
      <c r="P56" s="37"/>
      <c r="Q56" s="37"/>
      <c r="R56" s="37"/>
      <c r="S56" s="90"/>
      <c r="T56" s="90"/>
      <c r="U56" s="90"/>
      <c r="V56" s="90">
        <f>SUMIF(purchases!K57,$M$4,purchases!V57)</f>
        <v>0</v>
      </c>
      <c r="W56" s="90"/>
      <c r="X56" s="90"/>
      <c r="Z56" s="36"/>
      <c r="AA56" s="36"/>
      <c r="AB56" s="36"/>
      <c r="AC56" s="112"/>
      <c r="AD56" s="112"/>
      <c r="AE56" s="112"/>
      <c r="AF56" s="112"/>
      <c r="AG56" s="112"/>
      <c r="AH56" s="112"/>
      <c r="AI56" s="112"/>
      <c r="AJ56" s="112">
        <f>SUMIF(purchases!AJ57,$AL$4,purchases!AD57)</f>
        <v>0</v>
      </c>
      <c r="AK56" s="112"/>
      <c r="AL56" s="112"/>
      <c r="AM56" s="112"/>
      <c r="AN56" s="112"/>
      <c r="AO56" s="112"/>
      <c r="AP56" s="112"/>
      <c r="AQ56" s="112"/>
      <c r="AR56" s="116"/>
      <c r="AS56" s="116"/>
      <c r="AT56" s="116"/>
      <c r="AU56" s="116">
        <f>SUMIF(purchases!AJ57,$AL$4,purchases!AU57)</f>
        <v>0</v>
      </c>
      <c r="AV56" s="116"/>
      <c r="AW56" s="116"/>
      <c r="AY56" s="102"/>
      <c r="AZ56" s="102"/>
      <c r="BA56" s="102"/>
      <c r="BB56" s="113"/>
      <c r="BC56" s="113"/>
      <c r="BD56" s="113"/>
      <c r="BE56" s="113"/>
      <c r="BF56" s="113"/>
      <c r="BG56" s="113"/>
      <c r="BH56" s="113"/>
      <c r="BI56" s="113">
        <f>SUMIF(purchases!BI57,$BK$4,purchases!BC57)</f>
        <v>0</v>
      </c>
      <c r="BJ56" s="113"/>
      <c r="BK56" s="113"/>
      <c r="BL56" s="113"/>
      <c r="BM56" s="113"/>
      <c r="BN56" s="113"/>
      <c r="BO56" s="113"/>
      <c r="BP56" s="113"/>
      <c r="BQ56" s="104"/>
      <c r="BR56" s="104"/>
      <c r="BS56" s="104"/>
      <c r="BT56" s="104">
        <f>SUMIF(purchases!BI57,$BK$4,purchases!BT57)</f>
        <v>0</v>
      </c>
      <c r="BU56" s="104"/>
      <c r="BV56" s="104"/>
      <c r="BX56" s="117"/>
      <c r="BY56" s="117"/>
      <c r="BZ56" s="117"/>
      <c r="CA56" s="114"/>
      <c r="CB56" s="114"/>
      <c r="CC56" s="114"/>
      <c r="CD56" s="114"/>
      <c r="CE56" s="114"/>
      <c r="CF56" s="114"/>
      <c r="CG56" s="114"/>
      <c r="CH56" s="114">
        <f>SUMIF(purchases!CH57,$CJ$4,purchases!CB57)</f>
        <v>0</v>
      </c>
      <c r="CI56" s="114"/>
      <c r="CJ56" s="114"/>
      <c r="CK56" s="114"/>
      <c r="CL56" s="114"/>
      <c r="CM56" s="114"/>
      <c r="CN56" s="114"/>
      <c r="CO56" s="114"/>
      <c r="CP56" s="109"/>
      <c r="CQ56" s="109"/>
      <c r="CR56" s="109"/>
      <c r="CS56" s="109">
        <f>SUMIF(purchases!CH57,$CJ$4,purchases!CS57)</f>
        <v>0</v>
      </c>
      <c r="CT56" s="109"/>
      <c r="CU56" s="109"/>
      <c r="CW56" s="115"/>
      <c r="CX56" s="115"/>
      <c r="CY56" s="115"/>
      <c r="CZ56" s="111"/>
      <c r="DA56" s="111"/>
      <c r="DB56" s="111"/>
      <c r="DC56" s="111"/>
      <c r="DD56" s="111"/>
      <c r="DE56" s="111"/>
      <c r="DF56" s="111"/>
      <c r="DG56" s="111">
        <f>SUMIF(purchases!DG57,$DI$4,purchases!DA57)</f>
        <v>0</v>
      </c>
      <c r="DH56" s="111"/>
      <c r="DI56" s="111"/>
      <c r="DJ56" s="111"/>
      <c r="DK56" s="111"/>
      <c r="DL56" s="111"/>
      <c r="DM56" s="111"/>
      <c r="DN56" s="111"/>
      <c r="DO56" s="110"/>
      <c r="DP56" s="110"/>
      <c r="DQ56" s="110"/>
      <c r="DR56" s="110">
        <f>SUMIF(purchases!DG57,$DI$4,purchases!DR57)</f>
        <v>0</v>
      </c>
      <c r="DS56" s="110"/>
      <c r="DT56" s="110"/>
      <c r="DV56" s="102"/>
      <c r="DW56" s="102"/>
      <c r="DX56" s="102"/>
      <c r="DY56" s="103"/>
      <c r="DZ56" s="103"/>
      <c r="EA56" s="103"/>
      <c r="EB56" s="103"/>
      <c r="EC56" s="103"/>
      <c r="ED56" s="103"/>
      <c r="EE56" s="103"/>
      <c r="EF56" s="103">
        <f>SUMIF(purchases!EF57,$EH$4,purchases!DZ57)</f>
        <v>0</v>
      </c>
      <c r="EG56" s="103"/>
      <c r="EH56" s="103"/>
      <c r="EI56" s="103"/>
      <c r="EJ56" s="103"/>
      <c r="EK56" s="103"/>
      <c r="EL56" s="103"/>
      <c r="EM56" s="103"/>
      <c r="EN56" s="104"/>
      <c r="EO56" s="104"/>
      <c r="EP56" s="104"/>
      <c r="EQ56" s="104">
        <f>SUMIF(purchases!EF57,$EH$4,purchases!EQ57)</f>
        <v>0</v>
      </c>
      <c r="ER56" s="104"/>
      <c r="ES56" s="104"/>
      <c r="EU56" s="36"/>
      <c r="EV56" s="36"/>
      <c r="EW56" s="36"/>
      <c r="EX56" s="37"/>
      <c r="EY56" s="37"/>
      <c r="EZ56" s="37"/>
      <c r="FA56" s="37"/>
      <c r="FB56" s="37"/>
      <c r="FC56" s="37"/>
      <c r="FD56" s="37"/>
      <c r="FE56" s="37">
        <f>SUMIF(purchases!FE57,$FG$4,purchases!EY57)</f>
        <v>0</v>
      </c>
      <c r="FF56" s="37"/>
      <c r="FG56" s="37"/>
      <c r="FH56" s="37"/>
      <c r="FI56" s="37"/>
      <c r="FJ56" s="37"/>
      <c r="FK56" s="37"/>
      <c r="FL56" s="37"/>
      <c r="FM56" s="90"/>
      <c r="FN56" s="90"/>
      <c r="FO56" s="90"/>
      <c r="FP56" s="90">
        <f>SUMIF(purchases!FE57,$FG$4,purchases!FP57)</f>
        <v>0</v>
      </c>
      <c r="FQ56" s="90"/>
      <c r="FR56" s="90"/>
      <c r="FT56" s="36"/>
      <c r="FU56" s="36"/>
      <c r="FV56" s="36"/>
      <c r="FW56" s="112"/>
      <c r="FX56" s="112"/>
      <c r="FY56" s="112"/>
      <c r="FZ56" s="112"/>
      <c r="GA56" s="112"/>
      <c r="GB56" s="112"/>
      <c r="GC56" s="112"/>
      <c r="GD56" s="112">
        <f>SUMIF(purchases!GD57,$GF$4,purchases!FX57)</f>
        <v>0</v>
      </c>
      <c r="GE56" s="112"/>
      <c r="GF56" s="112"/>
      <c r="GG56" s="112"/>
      <c r="GH56" s="112"/>
      <c r="GI56" s="112"/>
      <c r="GJ56" s="112"/>
      <c r="GK56" s="112"/>
      <c r="GL56" s="116"/>
      <c r="GM56" s="116"/>
      <c r="GN56" s="116"/>
      <c r="GO56" s="116">
        <f>SUMIF(purchases!GD57,$GF$4,purchases!GO57)</f>
        <v>0</v>
      </c>
      <c r="GP56" s="116"/>
      <c r="GQ56" s="116"/>
      <c r="GS56" s="102"/>
      <c r="GT56" s="102"/>
      <c r="GU56" s="102"/>
      <c r="GV56" s="113"/>
      <c r="GW56" s="113"/>
      <c r="GX56" s="113"/>
      <c r="GY56" s="113"/>
      <c r="GZ56" s="113"/>
      <c r="HA56" s="113"/>
      <c r="HB56" s="113"/>
      <c r="HC56" s="113">
        <f>SUMIF(purchases!HC57,$HE$4,purchases!GW57)</f>
        <v>0</v>
      </c>
      <c r="HD56" s="113"/>
      <c r="HE56" s="113"/>
      <c r="HF56" s="113"/>
      <c r="HG56" s="113"/>
      <c r="HH56" s="113"/>
      <c r="HI56" s="113"/>
      <c r="HJ56" s="113"/>
      <c r="HK56" s="104"/>
      <c r="HL56" s="104"/>
      <c r="HM56" s="104"/>
      <c r="HN56" s="104">
        <f>SUMIF(purchases!HC57,$HE$4,purchases!HN57)</f>
        <v>0</v>
      </c>
      <c r="HO56" s="104"/>
      <c r="HP56" s="104"/>
      <c r="HR56" s="117"/>
      <c r="HS56" s="117"/>
      <c r="HT56" s="117"/>
      <c r="HU56" s="114"/>
      <c r="HV56" s="114"/>
      <c r="HW56" s="114"/>
      <c r="HX56" s="114"/>
      <c r="HY56" s="114"/>
      <c r="HZ56" s="114"/>
      <c r="IA56" s="114"/>
      <c r="IB56" s="114">
        <f>SUMIF(purchases!IB57,$ID$4,purchases!HV57)</f>
        <v>0</v>
      </c>
      <c r="IC56" s="114"/>
      <c r="ID56" s="114"/>
      <c r="IE56" s="114"/>
      <c r="IF56" s="114"/>
      <c r="IG56" s="114"/>
      <c r="IH56" s="114"/>
      <c r="II56" s="114"/>
      <c r="IJ56" s="109"/>
      <c r="IK56" s="109"/>
      <c r="IL56" s="109"/>
      <c r="IM56" s="109">
        <f>SUMIF(purchases!IB57,$ID$4,purchases!IM57)</f>
        <v>0</v>
      </c>
      <c r="IN56" s="109"/>
      <c r="IO56" s="109"/>
      <c r="IQ56" s="115"/>
      <c r="IR56" s="115"/>
      <c r="IS56" s="115"/>
      <c r="IT56" s="111"/>
      <c r="IU56" s="111"/>
      <c r="IV56" s="111"/>
      <c r="IW56" s="111"/>
      <c r="IX56" s="111"/>
      <c r="IY56" s="111"/>
      <c r="IZ56" s="111"/>
      <c r="JA56" s="111">
        <f>SUMIF(purchases!JA57,$JC$4,purchases!IU57)</f>
        <v>0</v>
      </c>
      <c r="JB56" s="111"/>
      <c r="JC56" s="111"/>
      <c r="JD56" s="111"/>
      <c r="JE56" s="111"/>
      <c r="JF56" s="111"/>
      <c r="JG56" s="111"/>
      <c r="JH56" s="111"/>
      <c r="JI56" s="110"/>
      <c r="JJ56" s="110"/>
      <c r="JK56" s="110"/>
      <c r="JL56" s="110">
        <f>SUMIF(purchases!JA57,$JC$4,purchases!JL57)</f>
        <v>0</v>
      </c>
      <c r="JM56" s="110"/>
      <c r="JN56" s="110"/>
      <c r="JP56" s="102"/>
      <c r="JQ56" s="102"/>
      <c r="JR56" s="102"/>
      <c r="JS56" s="103"/>
      <c r="JT56" s="103"/>
      <c r="JU56" s="103"/>
      <c r="JV56" s="103"/>
      <c r="JW56" s="103"/>
      <c r="JX56" s="103"/>
      <c r="JY56" s="103"/>
      <c r="JZ56" s="103">
        <f>SUMIF(purchases!JZ57,$KB$4,purchases!JT57)</f>
        <v>0</v>
      </c>
      <c r="KA56" s="103"/>
      <c r="KB56" s="103"/>
      <c r="KC56" s="103"/>
      <c r="KD56" s="103"/>
      <c r="KE56" s="103"/>
      <c r="KF56" s="103"/>
      <c r="KG56" s="103"/>
      <c r="KH56" s="104"/>
      <c r="KI56" s="104"/>
      <c r="KJ56" s="104"/>
      <c r="KK56" s="104">
        <f>SUMIF(purchases!JZ57,$KB$4,purchases!KK57)</f>
        <v>0</v>
      </c>
      <c r="KL56" s="104"/>
      <c r="KM56" s="104"/>
    </row>
    <row r="57" spans="1:299" s="4" customFormat="1" ht="20.100000000000001" customHeight="1" x14ac:dyDescent="0.2">
      <c r="A57" s="36"/>
      <c r="B57" s="36"/>
      <c r="C57" s="36"/>
      <c r="D57" s="37"/>
      <c r="E57" s="37"/>
      <c r="F57" s="37"/>
      <c r="G57" s="37"/>
      <c r="H57" s="37"/>
      <c r="I57" s="37"/>
      <c r="J57" s="37"/>
      <c r="K57" s="37">
        <f>SUMIF(purchases!K58,$M$4,purchases!E58)</f>
        <v>0</v>
      </c>
      <c r="L57" s="37"/>
      <c r="M57" s="37"/>
      <c r="N57" s="37"/>
      <c r="O57" s="37"/>
      <c r="P57" s="37"/>
      <c r="Q57" s="37"/>
      <c r="R57" s="37"/>
      <c r="S57" s="90"/>
      <c r="T57" s="90"/>
      <c r="U57" s="90"/>
      <c r="V57" s="90">
        <f>SUMIF(purchases!K58,$M$4,purchases!V58)</f>
        <v>0</v>
      </c>
      <c r="W57" s="90"/>
      <c r="X57" s="90"/>
      <c r="Z57" s="36"/>
      <c r="AA57" s="36"/>
      <c r="AB57" s="36"/>
      <c r="AC57" s="112"/>
      <c r="AD57" s="112"/>
      <c r="AE57" s="112"/>
      <c r="AF57" s="112"/>
      <c r="AG57" s="112"/>
      <c r="AH57" s="112"/>
      <c r="AI57" s="112"/>
      <c r="AJ57" s="112">
        <f>SUMIF(purchases!AJ58,$AL$4,purchases!AD58)</f>
        <v>0</v>
      </c>
      <c r="AK57" s="112"/>
      <c r="AL57" s="112"/>
      <c r="AM57" s="112"/>
      <c r="AN57" s="112"/>
      <c r="AO57" s="112"/>
      <c r="AP57" s="112"/>
      <c r="AQ57" s="112"/>
      <c r="AR57" s="116"/>
      <c r="AS57" s="116"/>
      <c r="AT57" s="116"/>
      <c r="AU57" s="116">
        <f>SUMIF(purchases!AJ58,$AL$4,purchases!AU58)</f>
        <v>0</v>
      </c>
      <c r="AV57" s="116"/>
      <c r="AW57" s="116"/>
      <c r="AY57" s="102"/>
      <c r="AZ57" s="102"/>
      <c r="BA57" s="102"/>
      <c r="BB57" s="113"/>
      <c r="BC57" s="113"/>
      <c r="BD57" s="113"/>
      <c r="BE57" s="113"/>
      <c r="BF57" s="113"/>
      <c r="BG57" s="113"/>
      <c r="BH57" s="113"/>
      <c r="BI57" s="113">
        <f>SUMIF(purchases!BI58,$BK$4,purchases!BC58)</f>
        <v>0</v>
      </c>
      <c r="BJ57" s="113"/>
      <c r="BK57" s="113"/>
      <c r="BL57" s="113"/>
      <c r="BM57" s="113"/>
      <c r="BN57" s="113"/>
      <c r="BO57" s="113"/>
      <c r="BP57" s="113"/>
      <c r="BQ57" s="104"/>
      <c r="BR57" s="104"/>
      <c r="BS57" s="104"/>
      <c r="BT57" s="104">
        <f>SUMIF(purchases!BI58,$BK$4,purchases!BT58)</f>
        <v>0</v>
      </c>
      <c r="BU57" s="104"/>
      <c r="BV57" s="104"/>
      <c r="BX57" s="117"/>
      <c r="BY57" s="117"/>
      <c r="BZ57" s="117"/>
      <c r="CA57" s="114"/>
      <c r="CB57" s="114"/>
      <c r="CC57" s="114"/>
      <c r="CD57" s="114"/>
      <c r="CE57" s="114"/>
      <c r="CF57" s="114"/>
      <c r="CG57" s="114"/>
      <c r="CH57" s="114">
        <f>SUMIF(purchases!CH58,$CJ$4,purchases!CB58)</f>
        <v>0</v>
      </c>
      <c r="CI57" s="114"/>
      <c r="CJ57" s="114"/>
      <c r="CK57" s="114"/>
      <c r="CL57" s="114"/>
      <c r="CM57" s="114"/>
      <c r="CN57" s="114"/>
      <c r="CO57" s="114"/>
      <c r="CP57" s="109"/>
      <c r="CQ57" s="109"/>
      <c r="CR57" s="109"/>
      <c r="CS57" s="109">
        <f>SUMIF(purchases!CH58,$CJ$4,purchases!CS58)</f>
        <v>0</v>
      </c>
      <c r="CT57" s="109"/>
      <c r="CU57" s="109"/>
      <c r="CW57" s="115"/>
      <c r="CX57" s="115"/>
      <c r="CY57" s="115"/>
      <c r="CZ57" s="111"/>
      <c r="DA57" s="111"/>
      <c r="DB57" s="111"/>
      <c r="DC57" s="111"/>
      <c r="DD57" s="111"/>
      <c r="DE57" s="111"/>
      <c r="DF57" s="111"/>
      <c r="DG57" s="111">
        <f>SUMIF(purchases!DG58,$DI$4,purchases!DA58)</f>
        <v>0</v>
      </c>
      <c r="DH57" s="111"/>
      <c r="DI57" s="111"/>
      <c r="DJ57" s="111"/>
      <c r="DK57" s="111"/>
      <c r="DL57" s="111"/>
      <c r="DM57" s="111"/>
      <c r="DN57" s="111"/>
      <c r="DO57" s="110"/>
      <c r="DP57" s="110"/>
      <c r="DQ57" s="110"/>
      <c r="DR57" s="110">
        <f>SUMIF(purchases!DG58,$DI$4,purchases!DR58)</f>
        <v>0</v>
      </c>
      <c r="DS57" s="110"/>
      <c r="DT57" s="110"/>
      <c r="DV57" s="102"/>
      <c r="DW57" s="102"/>
      <c r="DX57" s="102"/>
      <c r="DY57" s="103"/>
      <c r="DZ57" s="103"/>
      <c r="EA57" s="103"/>
      <c r="EB57" s="103"/>
      <c r="EC57" s="103"/>
      <c r="ED57" s="103"/>
      <c r="EE57" s="103"/>
      <c r="EF57" s="103">
        <f>SUMIF(purchases!EF58,$EH$4,purchases!DZ58)</f>
        <v>0</v>
      </c>
      <c r="EG57" s="103"/>
      <c r="EH57" s="103"/>
      <c r="EI57" s="103"/>
      <c r="EJ57" s="103"/>
      <c r="EK57" s="103"/>
      <c r="EL57" s="103"/>
      <c r="EM57" s="103"/>
      <c r="EN57" s="104"/>
      <c r="EO57" s="104"/>
      <c r="EP57" s="104"/>
      <c r="EQ57" s="104">
        <f>SUMIF(purchases!EF58,$EH$4,purchases!EQ58)</f>
        <v>0</v>
      </c>
      <c r="ER57" s="104"/>
      <c r="ES57" s="104"/>
      <c r="EU57" s="36"/>
      <c r="EV57" s="36"/>
      <c r="EW57" s="36"/>
      <c r="EX57" s="37"/>
      <c r="EY57" s="37"/>
      <c r="EZ57" s="37"/>
      <c r="FA57" s="37"/>
      <c r="FB57" s="37"/>
      <c r="FC57" s="37"/>
      <c r="FD57" s="37"/>
      <c r="FE57" s="37">
        <f>SUMIF(purchases!FE58,$FG$4,purchases!EY58)</f>
        <v>0</v>
      </c>
      <c r="FF57" s="37"/>
      <c r="FG57" s="37"/>
      <c r="FH57" s="37"/>
      <c r="FI57" s="37"/>
      <c r="FJ57" s="37"/>
      <c r="FK57" s="37"/>
      <c r="FL57" s="37"/>
      <c r="FM57" s="90"/>
      <c r="FN57" s="90"/>
      <c r="FO57" s="90"/>
      <c r="FP57" s="90">
        <f>SUMIF(purchases!FE58,$FG$4,purchases!FP58)</f>
        <v>0</v>
      </c>
      <c r="FQ57" s="90"/>
      <c r="FR57" s="90"/>
      <c r="FT57" s="36"/>
      <c r="FU57" s="36"/>
      <c r="FV57" s="36"/>
      <c r="FW57" s="112"/>
      <c r="FX57" s="112"/>
      <c r="FY57" s="112"/>
      <c r="FZ57" s="112"/>
      <c r="GA57" s="112"/>
      <c r="GB57" s="112"/>
      <c r="GC57" s="112"/>
      <c r="GD57" s="112">
        <f>SUMIF(purchases!GD58,$GF$4,purchases!FX58)</f>
        <v>0</v>
      </c>
      <c r="GE57" s="112"/>
      <c r="GF57" s="112"/>
      <c r="GG57" s="112"/>
      <c r="GH57" s="112"/>
      <c r="GI57" s="112"/>
      <c r="GJ57" s="112"/>
      <c r="GK57" s="112"/>
      <c r="GL57" s="116"/>
      <c r="GM57" s="116"/>
      <c r="GN57" s="116"/>
      <c r="GO57" s="116">
        <f>SUMIF(purchases!GD58,$GF$4,purchases!GO58)</f>
        <v>0</v>
      </c>
      <c r="GP57" s="116"/>
      <c r="GQ57" s="116"/>
      <c r="GS57" s="102"/>
      <c r="GT57" s="102"/>
      <c r="GU57" s="102"/>
      <c r="GV57" s="113"/>
      <c r="GW57" s="113"/>
      <c r="GX57" s="113"/>
      <c r="GY57" s="113"/>
      <c r="GZ57" s="113"/>
      <c r="HA57" s="113"/>
      <c r="HB57" s="113"/>
      <c r="HC57" s="113">
        <f>SUMIF(purchases!HC58,$HE$4,purchases!GW58)</f>
        <v>0</v>
      </c>
      <c r="HD57" s="113"/>
      <c r="HE57" s="113"/>
      <c r="HF57" s="113"/>
      <c r="HG57" s="113"/>
      <c r="HH57" s="113"/>
      <c r="HI57" s="113"/>
      <c r="HJ57" s="113"/>
      <c r="HK57" s="104"/>
      <c r="HL57" s="104"/>
      <c r="HM57" s="104"/>
      <c r="HN57" s="104">
        <f>SUMIF(purchases!HC58,$HE$4,purchases!HN58)</f>
        <v>0</v>
      </c>
      <c r="HO57" s="104"/>
      <c r="HP57" s="104"/>
      <c r="HR57" s="117"/>
      <c r="HS57" s="117"/>
      <c r="HT57" s="117"/>
      <c r="HU57" s="114"/>
      <c r="HV57" s="114"/>
      <c r="HW57" s="114"/>
      <c r="HX57" s="114"/>
      <c r="HY57" s="114"/>
      <c r="HZ57" s="114"/>
      <c r="IA57" s="114"/>
      <c r="IB57" s="114">
        <f>SUMIF(purchases!IB58,$ID$4,purchases!HV58)</f>
        <v>0</v>
      </c>
      <c r="IC57" s="114"/>
      <c r="ID57" s="114"/>
      <c r="IE57" s="114"/>
      <c r="IF57" s="114"/>
      <c r="IG57" s="114"/>
      <c r="IH57" s="114"/>
      <c r="II57" s="114"/>
      <c r="IJ57" s="109"/>
      <c r="IK57" s="109"/>
      <c r="IL57" s="109"/>
      <c r="IM57" s="109">
        <f>SUMIF(purchases!IB58,$ID$4,purchases!IM58)</f>
        <v>0</v>
      </c>
      <c r="IN57" s="109"/>
      <c r="IO57" s="109"/>
      <c r="IQ57" s="115"/>
      <c r="IR57" s="115"/>
      <c r="IS57" s="115"/>
      <c r="IT57" s="111"/>
      <c r="IU57" s="111"/>
      <c r="IV57" s="111"/>
      <c r="IW57" s="111"/>
      <c r="IX57" s="111"/>
      <c r="IY57" s="111"/>
      <c r="IZ57" s="111"/>
      <c r="JA57" s="111">
        <f>SUMIF(purchases!JA58,$JC$4,purchases!IU58)</f>
        <v>0</v>
      </c>
      <c r="JB57" s="111"/>
      <c r="JC57" s="111"/>
      <c r="JD57" s="111"/>
      <c r="JE57" s="111"/>
      <c r="JF57" s="111"/>
      <c r="JG57" s="111"/>
      <c r="JH57" s="111"/>
      <c r="JI57" s="110"/>
      <c r="JJ57" s="110"/>
      <c r="JK57" s="110"/>
      <c r="JL57" s="110">
        <f>SUMIF(purchases!JA58,$JC$4,purchases!JL58)</f>
        <v>0</v>
      </c>
      <c r="JM57" s="110"/>
      <c r="JN57" s="110"/>
      <c r="JP57" s="102"/>
      <c r="JQ57" s="102"/>
      <c r="JR57" s="102"/>
      <c r="JS57" s="103"/>
      <c r="JT57" s="103"/>
      <c r="JU57" s="103"/>
      <c r="JV57" s="103"/>
      <c r="JW57" s="103"/>
      <c r="JX57" s="103"/>
      <c r="JY57" s="103"/>
      <c r="JZ57" s="103">
        <f>SUMIF(purchases!JZ58,$KB$4,purchases!JT58)</f>
        <v>0</v>
      </c>
      <c r="KA57" s="103"/>
      <c r="KB57" s="103"/>
      <c r="KC57" s="103"/>
      <c r="KD57" s="103"/>
      <c r="KE57" s="103"/>
      <c r="KF57" s="103"/>
      <c r="KG57" s="103"/>
      <c r="KH57" s="104"/>
      <c r="KI57" s="104"/>
      <c r="KJ57" s="104"/>
      <c r="KK57" s="104">
        <f>SUMIF(purchases!JZ58,$KB$4,purchases!KK58)</f>
        <v>0</v>
      </c>
      <c r="KL57" s="104"/>
      <c r="KM57" s="104"/>
    </row>
    <row r="58" spans="1:299" s="4" customFormat="1" ht="20.100000000000001" customHeight="1" x14ac:dyDescent="0.2">
      <c r="A58" s="36"/>
      <c r="B58" s="36"/>
      <c r="C58" s="36"/>
      <c r="D58" s="37"/>
      <c r="E58" s="37"/>
      <c r="F58" s="37"/>
      <c r="G58" s="37"/>
      <c r="H58" s="37"/>
      <c r="I58" s="37"/>
      <c r="J58" s="37"/>
      <c r="K58" s="37">
        <f>SUMIF(purchases!K59,$M$4,purchases!E59)</f>
        <v>0</v>
      </c>
      <c r="L58" s="37"/>
      <c r="M58" s="37"/>
      <c r="N58" s="37"/>
      <c r="O58" s="37"/>
      <c r="P58" s="37"/>
      <c r="Q58" s="37"/>
      <c r="R58" s="37"/>
      <c r="S58" s="90"/>
      <c r="T58" s="90"/>
      <c r="U58" s="90"/>
      <c r="V58" s="90">
        <f>SUMIF(purchases!K59,$M$4,purchases!V59)</f>
        <v>0</v>
      </c>
      <c r="W58" s="90"/>
      <c r="X58" s="90"/>
      <c r="Z58" s="36"/>
      <c r="AA58" s="36"/>
      <c r="AB58" s="36"/>
      <c r="AC58" s="112"/>
      <c r="AD58" s="112"/>
      <c r="AE58" s="112"/>
      <c r="AF58" s="112"/>
      <c r="AG58" s="112"/>
      <c r="AH58" s="112"/>
      <c r="AI58" s="112"/>
      <c r="AJ58" s="112">
        <f>SUMIF(purchases!AJ59,$AL$4,purchases!AD59)</f>
        <v>0</v>
      </c>
      <c r="AK58" s="112"/>
      <c r="AL58" s="112"/>
      <c r="AM58" s="112"/>
      <c r="AN58" s="112"/>
      <c r="AO58" s="112"/>
      <c r="AP58" s="112"/>
      <c r="AQ58" s="112"/>
      <c r="AR58" s="116"/>
      <c r="AS58" s="116"/>
      <c r="AT58" s="116"/>
      <c r="AU58" s="116">
        <f>SUMIF(purchases!AJ59,$AL$4,purchases!AU59)</f>
        <v>0</v>
      </c>
      <c r="AV58" s="116"/>
      <c r="AW58" s="116"/>
      <c r="AY58" s="102"/>
      <c r="AZ58" s="102"/>
      <c r="BA58" s="102"/>
      <c r="BB58" s="113"/>
      <c r="BC58" s="113"/>
      <c r="BD58" s="113"/>
      <c r="BE58" s="113"/>
      <c r="BF58" s="113"/>
      <c r="BG58" s="113"/>
      <c r="BH58" s="113"/>
      <c r="BI58" s="113">
        <f>SUMIF(purchases!BI59,$BK$4,purchases!BC59)</f>
        <v>0</v>
      </c>
      <c r="BJ58" s="113"/>
      <c r="BK58" s="113"/>
      <c r="BL58" s="113"/>
      <c r="BM58" s="113"/>
      <c r="BN58" s="113"/>
      <c r="BO58" s="113"/>
      <c r="BP58" s="113"/>
      <c r="BQ58" s="104"/>
      <c r="BR58" s="104"/>
      <c r="BS58" s="104"/>
      <c r="BT58" s="104">
        <f>SUMIF(purchases!BI59,$BK$4,purchases!BT59)</f>
        <v>0</v>
      </c>
      <c r="BU58" s="104"/>
      <c r="BV58" s="104"/>
      <c r="BX58" s="117"/>
      <c r="BY58" s="117"/>
      <c r="BZ58" s="117"/>
      <c r="CA58" s="114"/>
      <c r="CB58" s="114"/>
      <c r="CC58" s="114"/>
      <c r="CD58" s="114"/>
      <c r="CE58" s="114"/>
      <c r="CF58" s="114"/>
      <c r="CG58" s="114"/>
      <c r="CH58" s="114">
        <f>SUMIF(purchases!CH59,$CJ$4,purchases!CB59)</f>
        <v>0</v>
      </c>
      <c r="CI58" s="114"/>
      <c r="CJ58" s="114"/>
      <c r="CK58" s="114"/>
      <c r="CL58" s="114"/>
      <c r="CM58" s="114"/>
      <c r="CN58" s="114"/>
      <c r="CO58" s="114"/>
      <c r="CP58" s="109"/>
      <c r="CQ58" s="109"/>
      <c r="CR58" s="109"/>
      <c r="CS58" s="109">
        <f>SUMIF(purchases!CH59,$CJ$4,purchases!CS59)</f>
        <v>0</v>
      </c>
      <c r="CT58" s="109"/>
      <c r="CU58" s="109"/>
      <c r="CW58" s="115"/>
      <c r="CX58" s="115"/>
      <c r="CY58" s="115"/>
      <c r="CZ58" s="111"/>
      <c r="DA58" s="111"/>
      <c r="DB58" s="111"/>
      <c r="DC58" s="111"/>
      <c r="DD58" s="111"/>
      <c r="DE58" s="111"/>
      <c r="DF58" s="111"/>
      <c r="DG58" s="111">
        <f>SUMIF(purchases!DG59,$DI$4,purchases!DA59)</f>
        <v>0</v>
      </c>
      <c r="DH58" s="111"/>
      <c r="DI58" s="111"/>
      <c r="DJ58" s="111"/>
      <c r="DK58" s="111"/>
      <c r="DL58" s="111"/>
      <c r="DM58" s="111"/>
      <c r="DN58" s="111"/>
      <c r="DO58" s="110"/>
      <c r="DP58" s="110"/>
      <c r="DQ58" s="110"/>
      <c r="DR58" s="110">
        <f>SUMIF(purchases!DG59,$DI$4,purchases!DR59)</f>
        <v>0</v>
      </c>
      <c r="DS58" s="110"/>
      <c r="DT58" s="110"/>
      <c r="DV58" s="102"/>
      <c r="DW58" s="102"/>
      <c r="DX58" s="102"/>
      <c r="DY58" s="103"/>
      <c r="DZ58" s="103"/>
      <c r="EA58" s="103"/>
      <c r="EB58" s="103"/>
      <c r="EC58" s="103"/>
      <c r="ED58" s="103"/>
      <c r="EE58" s="103"/>
      <c r="EF58" s="103">
        <f>SUMIF(purchases!EF59,$EH$4,purchases!DZ59)</f>
        <v>0</v>
      </c>
      <c r="EG58" s="103"/>
      <c r="EH58" s="103"/>
      <c r="EI58" s="103"/>
      <c r="EJ58" s="103"/>
      <c r="EK58" s="103"/>
      <c r="EL58" s="103"/>
      <c r="EM58" s="103"/>
      <c r="EN58" s="104"/>
      <c r="EO58" s="104"/>
      <c r="EP58" s="104"/>
      <c r="EQ58" s="104">
        <f>SUMIF(purchases!EF59,$EH$4,purchases!EQ59)</f>
        <v>0</v>
      </c>
      <c r="ER58" s="104"/>
      <c r="ES58" s="104"/>
      <c r="EU58" s="36"/>
      <c r="EV58" s="36"/>
      <c r="EW58" s="36"/>
      <c r="EX58" s="37"/>
      <c r="EY58" s="37"/>
      <c r="EZ58" s="37"/>
      <c r="FA58" s="37"/>
      <c r="FB58" s="37"/>
      <c r="FC58" s="37"/>
      <c r="FD58" s="37"/>
      <c r="FE58" s="37">
        <f>SUMIF(purchases!FE59,$FG$4,purchases!EY59)</f>
        <v>0</v>
      </c>
      <c r="FF58" s="37"/>
      <c r="FG58" s="37"/>
      <c r="FH58" s="37"/>
      <c r="FI58" s="37"/>
      <c r="FJ58" s="37"/>
      <c r="FK58" s="37"/>
      <c r="FL58" s="37"/>
      <c r="FM58" s="90"/>
      <c r="FN58" s="90"/>
      <c r="FO58" s="90"/>
      <c r="FP58" s="90">
        <f>SUMIF(purchases!FE59,$FG$4,purchases!FP59)</f>
        <v>0</v>
      </c>
      <c r="FQ58" s="90"/>
      <c r="FR58" s="90"/>
      <c r="FT58" s="36"/>
      <c r="FU58" s="36"/>
      <c r="FV58" s="36"/>
      <c r="FW58" s="112"/>
      <c r="FX58" s="112"/>
      <c r="FY58" s="112"/>
      <c r="FZ58" s="112"/>
      <c r="GA58" s="112"/>
      <c r="GB58" s="112"/>
      <c r="GC58" s="112"/>
      <c r="GD58" s="112">
        <f>SUMIF(purchases!GD59,$GF$4,purchases!FX59)</f>
        <v>0</v>
      </c>
      <c r="GE58" s="112"/>
      <c r="GF58" s="112"/>
      <c r="GG58" s="112"/>
      <c r="GH58" s="112"/>
      <c r="GI58" s="112"/>
      <c r="GJ58" s="112"/>
      <c r="GK58" s="112"/>
      <c r="GL58" s="116"/>
      <c r="GM58" s="116"/>
      <c r="GN58" s="116"/>
      <c r="GO58" s="116">
        <f>SUMIF(purchases!GD59,$GF$4,purchases!GO59)</f>
        <v>0</v>
      </c>
      <c r="GP58" s="116"/>
      <c r="GQ58" s="116"/>
      <c r="GS58" s="102"/>
      <c r="GT58" s="102"/>
      <c r="GU58" s="102"/>
      <c r="GV58" s="113"/>
      <c r="GW58" s="113"/>
      <c r="GX58" s="113"/>
      <c r="GY58" s="113"/>
      <c r="GZ58" s="113"/>
      <c r="HA58" s="113"/>
      <c r="HB58" s="113"/>
      <c r="HC58" s="113">
        <f>SUMIF(purchases!HC59,$HE$4,purchases!GW59)</f>
        <v>0</v>
      </c>
      <c r="HD58" s="113"/>
      <c r="HE58" s="113"/>
      <c r="HF58" s="113"/>
      <c r="HG58" s="113"/>
      <c r="HH58" s="113"/>
      <c r="HI58" s="113"/>
      <c r="HJ58" s="113"/>
      <c r="HK58" s="104"/>
      <c r="HL58" s="104"/>
      <c r="HM58" s="104"/>
      <c r="HN58" s="104">
        <f>SUMIF(purchases!HC59,$HE$4,purchases!HN59)</f>
        <v>0</v>
      </c>
      <c r="HO58" s="104"/>
      <c r="HP58" s="104"/>
      <c r="HR58" s="117"/>
      <c r="HS58" s="117"/>
      <c r="HT58" s="117"/>
      <c r="HU58" s="114"/>
      <c r="HV58" s="114"/>
      <c r="HW58" s="114"/>
      <c r="HX58" s="114"/>
      <c r="HY58" s="114"/>
      <c r="HZ58" s="114"/>
      <c r="IA58" s="114"/>
      <c r="IB58" s="114">
        <f>SUMIF(purchases!IB59,$ID$4,purchases!HV59)</f>
        <v>0</v>
      </c>
      <c r="IC58" s="114"/>
      <c r="ID58" s="114"/>
      <c r="IE58" s="114"/>
      <c r="IF58" s="114"/>
      <c r="IG58" s="114"/>
      <c r="IH58" s="114"/>
      <c r="II58" s="114"/>
      <c r="IJ58" s="109"/>
      <c r="IK58" s="109"/>
      <c r="IL58" s="109"/>
      <c r="IM58" s="109">
        <f>SUMIF(purchases!IB59,$ID$4,purchases!IM59)</f>
        <v>0</v>
      </c>
      <c r="IN58" s="109"/>
      <c r="IO58" s="109"/>
      <c r="IQ58" s="115"/>
      <c r="IR58" s="115"/>
      <c r="IS58" s="115"/>
      <c r="IT58" s="111"/>
      <c r="IU58" s="111"/>
      <c r="IV58" s="111"/>
      <c r="IW58" s="111"/>
      <c r="IX58" s="111"/>
      <c r="IY58" s="111"/>
      <c r="IZ58" s="111"/>
      <c r="JA58" s="111">
        <f>SUMIF(purchases!JA59,$JC$4,purchases!IU59)</f>
        <v>0</v>
      </c>
      <c r="JB58" s="111"/>
      <c r="JC58" s="111"/>
      <c r="JD58" s="111"/>
      <c r="JE58" s="111"/>
      <c r="JF58" s="111"/>
      <c r="JG58" s="111"/>
      <c r="JH58" s="111"/>
      <c r="JI58" s="110"/>
      <c r="JJ58" s="110"/>
      <c r="JK58" s="110"/>
      <c r="JL58" s="110">
        <f>SUMIF(purchases!JA59,$JC$4,purchases!JL59)</f>
        <v>0</v>
      </c>
      <c r="JM58" s="110"/>
      <c r="JN58" s="110"/>
      <c r="JP58" s="102"/>
      <c r="JQ58" s="102"/>
      <c r="JR58" s="102"/>
      <c r="JS58" s="103"/>
      <c r="JT58" s="103"/>
      <c r="JU58" s="103"/>
      <c r="JV58" s="103"/>
      <c r="JW58" s="103"/>
      <c r="JX58" s="103"/>
      <c r="JY58" s="103"/>
      <c r="JZ58" s="103">
        <f>SUMIF(purchases!JZ59,$KB$4,purchases!JT59)</f>
        <v>0</v>
      </c>
      <c r="KA58" s="103"/>
      <c r="KB58" s="103"/>
      <c r="KC58" s="103"/>
      <c r="KD58" s="103"/>
      <c r="KE58" s="103"/>
      <c r="KF58" s="103"/>
      <c r="KG58" s="103"/>
      <c r="KH58" s="104"/>
      <c r="KI58" s="104"/>
      <c r="KJ58" s="104"/>
      <c r="KK58" s="104">
        <f>SUMIF(purchases!JZ59,$KB$4,purchases!KK59)</f>
        <v>0</v>
      </c>
      <c r="KL58" s="104"/>
      <c r="KM58" s="104"/>
    </row>
    <row r="59" spans="1:299" s="4" customFormat="1" ht="20.100000000000001" customHeight="1" x14ac:dyDescent="0.2">
      <c r="A59" s="36"/>
      <c r="B59" s="36"/>
      <c r="C59" s="36"/>
      <c r="D59" s="37"/>
      <c r="E59" s="37"/>
      <c r="F59" s="37"/>
      <c r="G59" s="37"/>
      <c r="H59" s="37"/>
      <c r="I59" s="37"/>
      <c r="J59" s="37"/>
      <c r="K59" s="37">
        <f>SUMIF(purchases!K60,$M$4,purchases!E60)</f>
        <v>0</v>
      </c>
      <c r="L59" s="37"/>
      <c r="M59" s="37"/>
      <c r="N59" s="37"/>
      <c r="O59" s="37"/>
      <c r="P59" s="37"/>
      <c r="Q59" s="37"/>
      <c r="R59" s="37"/>
      <c r="S59" s="90"/>
      <c r="T59" s="90"/>
      <c r="U59" s="90"/>
      <c r="V59" s="90">
        <f>SUMIF(purchases!K60,$M$4,purchases!V60)</f>
        <v>0</v>
      </c>
      <c r="W59" s="90"/>
      <c r="X59" s="90"/>
      <c r="Z59" s="36"/>
      <c r="AA59" s="36"/>
      <c r="AB59" s="36"/>
      <c r="AC59" s="112"/>
      <c r="AD59" s="112"/>
      <c r="AE59" s="112"/>
      <c r="AF59" s="112"/>
      <c r="AG59" s="112"/>
      <c r="AH59" s="112"/>
      <c r="AI59" s="112"/>
      <c r="AJ59" s="112">
        <f>SUMIF(purchases!AJ60,$AL$4,purchases!AD60)</f>
        <v>0</v>
      </c>
      <c r="AK59" s="112"/>
      <c r="AL59" s="112"/>
      <c r="AM59" s="112"/>
      <c r="AN59" s="112"/>
      <c r="AO59" s="112"/>
      <c r="AP59" s="112"/>
      <c r="AQ59" s="112"/>
      <c r="AR59" s="116"/>
      <c r="AS59" s="116"/>
      <c r="AT59" s="116"/>
      <c r="AU59" s="116">
        <f>SUMIF(purchases!AJ60,$AL$4,purchases!AU60)</f>
        <v>0</v>
      </c>
      <c r="AV59" s="116"/>
      <c r="AW59" s="116"/>
      <c r="AY59" s="102"/>
      <c r="AZ59" s="102"/>
      <c r="BA59" s="102"/>
      <c r="BB59" s="113"/>
      <c r="BC59" s="113"/>
      <c r="BD59" s="113"/>
      <c r="BE59" s="113"/>
      <c r="BF59" s="113"/>
      <c r="BG59" s="113"/>
      <c r="BH59" s="113"/>
      <c r="BI59" s="113">
        <f>SUMIF(purchases!BI60,$BK$4,purchases!BC60)</f>
        <v>0</v>
      </c>
      <c r="BJ59" s="113"/>
      <c r="BK59" s="113"/>
      <c r="BL59" s="113"/>
      <c r="BM59" s="113"/>
      <c r="BN59" s="113"/>
      <c r="BO59" s="113"/>
      <c r="BP59" s="113"/>
      <c r="BQ59" s="104"/>
      <c r="BR59" s="104"/>
      <c r="BS59" s="104"/>
      <c r="BT59" s="104">
        <f>SUMIF(purchases!BI60,$BK$4,purchases!BT60)</f>
        <v>0</v>
      </c>
      <c r="BU59" s="104"/>
      <c r="BV59" s="104"/>
      <c r="BX59" s="117"/>
      <c r="BY59" s="117"/>
      <c r="BZ59" s="117"/>
      <c r="CA59" s="114"/>
      <c r="CB59" s="114"/>
      <c r="CC59" s="114"/>
      <c r="CD59" s="114"/>
      <c r="CE59" s="114"/>
      <c r="CF59" s="114"/>
      <c r="CG59" s="114"/>
      <c r="CH59" s="114">
        <f>SUMIF(purchases!CH60,$CJ$4,purchases!CB60)</f>
        <v>0</v>
      </c>
      <c r="CI59" s="114"/>
      <c r="CJ59" s="114"/>
      <c r="CK59" s="114"/>
      <c r="CL59" s="114"/>
      <c r="CM59" s="114"/>
      <c r="CN59" s="114"/>
      <c r="CO59" s="114"/>
      <c r="CP59" s="109"/>
      <c r="CQ59" s="109"/>
      <c r="CR59" s="109"/>
      <c r="CS59" s="109">
        <f>SUMIF(purchases!CH60,$CJ$4,purchases!CS60)</f>
        <v>0</v>
      </c>
      <c r="CT59" s="109"/>
      <c r="CU59" s="109"/>
      <c r="CW59" s="115"/>
      <c r="CX59" s="115"/>
      <c r="CY59" s="115"/>
      <c r="CZ59" s="111"/>
      <c r="DA59" s="111"/>
      <c r="DB59" s="111"/>
      <c r="DC59" s="111"/>
      <c r="DD59" s="111"/>
      <c r="DE59" s="111"/>
      <c r="DF59" s="111"/>
      <c r="DG59" s="111">
        <f>SUMIF(purchases!DG60,$DI$4,purchases!DA60)</f>
        <v>0</v>
      </c>
      <c r="DH59" s="111"/>
      <c r="DI59" s="111"/>
      <c r="DJ59" s="111"/>
      <c r="DK59" s="111"/>
      <c r="DL59" s="111"/>
      <c r="DM59" s="111"/>
      <c r="DN59" s="111"/>
      <c r="DO59" s="110"/>
      <c r="DP59" s="110"/>
      <c r="DQ59" s="110"/>
      <c r="DR59" s="110">
        <f>SUMIF(purchases!DG60,$DI$4,purchases!DR60)</f>
        <v>0</v>
      </c>
      <c r="DS59" s="110"/>
      <c r="DT59" s="110"/>
      <c r="DV59" s="102"/>
      <c r="DW59" s="102"/>
      <c r="DX59" s="102"/>
      <c r="DY59" s="103"/>
      <c r="DZ59" s="103"/>
      <c r="EA59" s="103"/>
      <c r="EB59" s="103"/>
      <c r="EC59" s="103"/>
      <c r="ED59" s="103"/>
      <c r="EE59" s="103"/>
      <c r="EF59" s="103">
        <f>SUMIF(purchases!EF60,$EH$4,purchases!DZ60)</f>
        <v>0</v>
      </c>
      <c r="EG59" s="103"/>
      <c r="EH59" s="103"/>
      <c r="EI59" s="103"/>
      <c r="EJ59" s="103"/>
      <c r="EK59" s="103"/>
      <c r="EL59" s="103"/>
      <c r="EM59" s="103"/>
      <c r="EN59" s="104"/>
      <c r="EO59" s="104"/>
      <c r="EP59" s="104"/>
      <c r="EQ59" s="104">
        <f>SUMIF(purchases!EF60,$EH$4,purchases!EQ60)</f>
        <v>0</v>
      </c>
      <c r="ER59" s="104"/>
      <c r="ES59" s="104"/>
      <c r="EU59" s="36"/>
      <c r="EV59" s="36"/>
      <c r="EW59" s="36"/>
      <c r="EX59" s="37"/>
      <c r="EY59" s="37"/>
      <c r="EZ59" s="37"/>
      <c r="FA59" s="37"/>
      <c r="FB59" s="37"/>
      <c r="FC59" s="37"/>
      <c r="FD59" s="37"/>
      <c r="FE59" s="37">
        <f>SUMIF(purchases!FE60,$FG$4,purchases!EY60)</f>
        <v>0</v>
      </c>
      <c r="FF59" s="37"/>
      <c r="FG59" s="37"/>
      <c r="FH59" s="37"/>
      <c r="FI59" s="37"/>
      <c r="FJ59" s="37"/>
      <c r="FK59" s="37"/>
      <c r="FL59" s="37"/>
      <c r="FM59" s="90"/>
      <c r="FN59" s="90"/>
      <c r="FO59" s="90"/>
      <c r="FP59" s="90">
        <f>SUMIF(purchases!FE60,$FG$4,purchases!FP60)</f>
        <v>0</v>
      </c>
      <c r="FQ59" s="90"/>
      <c r="FR59" s="90"/>
      <c r="FT59" s="36"/>
      <c r="FU59" s="36"/>
      <c r="FV59" s="36"/>
      <c r="FW59" s="112"/>
      <c r="FX59" s="112"/>
      <c r="FY59" s="112"/>
      <c r="FZ59" s="112"/>
      <c r="GA59" s="112"/>
      <c r="GB59" s="112"/>
      <c r="GC59" s="112"/>
      <c r="GD59" s="112">
        <f>SUMIF(purchases!GD60,$GF$4,purchases!FX60)</f>
        <v>0</v>
      </c>
      <c r="GE59" s="112"/>
      <c r="GF59" s="112"/>
      <c r="GG59" s="112"/>
      <c r="GH59" s="112"/>
      <c r="GI59" s="112"/>
      <c r="GJ59" s="112"/>
      <c r="GK59" s="112"/>
      <c r="GL59" s="116"/>
      <c r="GM59" s="116"/>
      <c r="GN59" s="116"/>
      <c r="GO59" s="116">
        <f>SUMIF(purchases!GD60,$GF$4,purchases!GO60)</f>
        <v>0</v>
      </c>
      <c r="GP59" s="116"/>
      <c r="GQ59" s="116"/>
      <c r="GS59" s="102"/>
      <c r="GT59" s="102"/>
      <c r="GU59" s="102"/>
      <c r="GV59" s="113"/>
      <c r="GW59" s="113"/>
      <c r="GX59" s="113"/>
      <c r="GY59" s="113"/>
      <c r="GZ59" s="113"/>
      <c r="HA59" s="113"/>
      <c r="HB59" s="113"/>
      <c r="HC59" s="113">
        <f>SUMIF(purchases!HC60,$HE$4,purchases!GW60)</f>
        <v>0</v>
      </c>
      <c r="HD59" s="113"/>
      <c r="HE59" s="113"/>
      <c r="HF59" s="113"/>
      <c r="HG59" s="113"/>
      <c r="HH59" s="113"/>
      <c r="HI59" s="113"/>
      <c r="HJ59" s="113"/>
      <c r="HK59" s="104"/>
      <c r="HL59" s="104"/>
      <c r="HM59" s="104"/>
      <c r="HN59" s="104">
        <f>SUMIF(purchases!HC60,$HE$4,purchases!HN60)</f>
        <v>0</v>
      </c>
      <c r="HO59" s="104"/>
      <c r="HP59" s="104"/>
      <c r="HR59" s="117"/>
      <c r="HS59" s="117"/>
      <c r="HT59" s="117"/>
      <c r="HU59" s="114"/>
      <c r="HV59" s="114"/>
      <c r="HW59" s="114"/>
      <c r="HX59" s="114"/>
      <c r="HY59" s="114"/>
      <c r="HZ59" s="114"/>
      <c r="IA59" s="114"/>
      <c r="IB59" s="114">
        <f>SUMIF(purchases!IB60,$ID$4,purchases!HV60)</f>
        <v>0</v>
      </c>
      <c r="IC59" s="114"/>
      <c r="ID59" s="114"/>
      <c r="IE59" s="114"/>
      <c r="IF59" s="114"/>
      <c r="IG59" s="114"/>
      <c r="IH59" s="114"/>
      <c r="II59" s="114"/>
      <c r="IJ59" s="109"/>
      <c r="IK59" s="109"/>
      <c r="IL59" s="109"/>
      <c r="IM59" s="109">
        <f>SUMIF(purchases!IB60,$ID$4,purchases!IM60)</f>
        <v>0</v>
      </c>
      <c r="IN59" s="109"/>
      <c r="IO59" s="109"/>
      <c r="IQ59" s="115"/>
      <c r="IR59" s="115"/>
      <c r="IS59" s="115"/>
      <c r="IT59" s="111"/>
      <c r="IU59" s="111"/>
      <c r="IV59" s="111"/>
      <c r="IW59" s="111"/>
      <c r="IX59" s="111"/>
      <c r="IY59" s="111"/>
      <c r="IZ59" s="111"/>
      <c r="JA59" s="111">
        <f>SUMIF(purchases!JA60,$JC$4,purchases!IU60)</f>
        <v>0</v>
      </c>
      <c r="JB59" s="111"/>
      <c r="JC59" s="111"/>
      <c r="JD59" s="111"/>
      <c r="JE59" s="111"/>
      <c r="JF59" s="111"/>
      <c r="JG59" s="111"/>
      <c r="JH59" s="111"/>
      <c r="JI59" s="110"/>
      <c r="JJ59" s="110"/>
      <c r="JK59" s="110"/>
      <c r="JL59" s="110">
        <f>SUMIF(purchases!JA60,$JC$4,purchases!JL60)</f>
        <v>0</v>
      </c>
      <c r="JM59" s="110"/>
      <c r="JN59" s="110"/>
      <c r="JP59" s="102"/>
      <c r="JQ59" s="102"/>
      <c r="JR59" s="102"/>
      <c r="JS59" s="103"/>
      <c r="JT59" s="103"/>
      <c r="JU59" s="103"/>
      <c r="JV59" s="103"/>
      <c r="JW59" s="103"/>
      <c r="JX59" s="103"/>
      <c r="JY59" s="103"/>
      <c r="JZ59" s="103">
        <f>SUMIF(purchases!JZ60,$KB$4,purchases!JT60)</f>
        <v>0</v>
      </c>
      <c r="KA59" s="103"/>
      <c r="KB59" s="103"/>
      <c r="KC59" s="103"/>
      <c r="KD59" s="103"/>
      <c r="KE59" s="103"/>
      <c r="KF59" s="103"/>
      <c r="KG59" s="103"/>
      <c r="KH59" s="104"/>
      <c r="KI59" s="104"/>
      <c r="KJ59" s="104"/>
      <c r="KK59" s="104">
        <f>SUMIF(purchases!JZ60,$KB$4,purchases!KK60)</f>
        <v>0</v>
      </c>
      <c r="KL59" s="104"/>
      <c r="KM59" s="104"/>
    </row>
    <row r="60" spans="1:299" s="4" customFormat="1" ht="20.100000000000001" customHeight="1" x14ac:dyDescent="0.2">
      <c r="A60" s="36"/>
      <c r="B60" s="36"/>
      <c r="C60" s="36"/>
      <c r="D60" s="37"/>
      <c r="E60" s="37"/>
      <c r="F60" s="37"/>
      <c r="G60" s="37"/>
      <c r="H60" s="37"/>
      <c r="I60" s="37"/>
      <c r="J60" s="37"/>
      <c r="K60" s="37">
        <f>SUMIF(purchases!K61,$M$4,purchases!E61)</f>
        <v>0</v>
      </c>
      <c r="L60" s="37"/>
      <c r="M60" s="37"/>
      <c r="N60" s="37"/>
      <c r="O60" s="37"/>
      <c r="P60" s="37"/>
      <c r="Q60" s="37"/>
      <c r="R60" s="37"/>
      <c r="S60" s="90"/>
      <c r="T60" s="90"/>
      <c r="U60" s="90"/>
      <c r="V60" s="90">
        <f>SUMIF(purchases!K61,$M$4,purchases!V61)</f>
        <v>0</v>
      </c>
      <c r="W60" s="90"/>
      <c r="X60" s="90"/>
      <c r="Z60" s="36"/>
      <c r="AA60" s="36"/>
      <c r="AB60" s="36"/>
      <c r="AC60" s="112"/>
      <c r="AD60" s="112"/>
      <c r="AE60" s="112"/>
      <c r="AF60" s="112"/>
      <c r="AG60" s="112"/>
      <c r="AH60" s="112"/>
      <c r="AI60" s="112"/>
      <c r="AJ60" s="112">
        <f>SUMIF(purchases!AJ61,$AL$4,purchases!AD61)</f>
        <v>0</v>
      </c>
      <c r="AK60" s="112"/>
      <c r="AL60" s="112"/>
      <c r="AM60" s="112"/>
      <c r="AN60" s="112"/>
      <c r="AO60" s="112"/>
      <c r="AP60" s="112"/>
      <c r="AQ60" s="112"/>
      <c r="AR60" s="116"/>
      <c r="AS60" s="116"/>
      <c r="AT60" s="116"/>
      <c r="AU60" s="116">
        <f>SUMIF(purchases!AJ61,$AL$4,purchases!AU61)</f>
        <v>0</v>
      </c>
      <c r="AV60" s="116"/>
      <c r="AW60" s="116"/>
      <c r="AY60" s="102"/>
      <c r="AZ60" s="102"/>
      <c r="BA60" s="102"/>
      <c r="BB60" s="113"/>
      <c r="BC60" s="113"/>
      <c r="BD60" s="113"/>
      <c r="BE60" s="113"/>
      <c r="BF60" s="113"/>
      <c r="BG60" s="113"/>
      <c r="BH60" s="113"/>
      <c r="BI60" s="113">
        <f>SUMIF(purchases!BI61,$BK$4,purchases!BC61)</f>
        <v>0</v>
      </c>
      <c r="BJ60" s="113"/>
      <c r="BK60" s="113"/>
      <c r="BL60" s="113"/>
      <c r="BM60" s="113"/>
      <c r="BN60" s="113"/>
      <c r="BO60" s="113"/>
      <c r="BP60" s="113"/>
      <c r="BQ60" s="104"/>
      <c r="BR60" s="104"/>
      <c r="BS60" s="104"/>
      <c r="BT60" s="104">
        <f>SUMIF(purchases!BI61,$BK$4,purchases!BT61)</f>
        <v>0</v>
      </c>
      <c r="BU60" s="104"/>
      <c r="BV60" s="104"/>
      <c r="BX60" s="117"/>
      <c r="BY60" s="117"/>
      <c r="BZ60" s="117"/>
      <c r="CA60" s="114"/>
      <c r="CB60" s="114"/>
      <c r="CC60" s="114"/>
      <c r="CD60" s="114"/>
      <c r="CE60" s="114"/>
      <c r="CF60" s="114"/>
      <c r="CG60" s="114"/>
      <c r="CH60" s="114">
        <f>SUMIF(purchases!CH61,$CJ$4,purchases!CB61)</f>
        <v>0</v>
      </c>
      <c r="CI60" s="114"/>
      <c r="CJ60" s="114"/>
      <c r="CK60" s="114"/>
      <c r="CL60" s="114"/>
      <c r="CM60" s="114"/>
      <c r="CN60" s="114"/>
      <c r="CO60" s="114"/>
      <c r="CP60" s="109"/>
      <c r="CQ60" s="109"/>
      <c r="CR60" s="109"/>
      <c r="CS60" s="109">
        <f>SUMIF(purchases!CH61,$CJ$4,purchases!CS61)</f>
        <v>0</v>
      </c>
      <c r="CT60" s="109"/>
      <c r="CU60" s="109"/>
      <c r="CW60" s="115"/>
      <c r="CX60" s="115"/>
      <c r="CY60" s="115"/>
      <c r="CZ60" s="111"/>
      <c r="DA60" s="111"/>
      <c r="DB60" s="111"/>
      <c r="DC60" s="111"/>
      <c r="DD60" s="111"/>
      <c r="DE60" s="111"/>
      <c r="DF60" s="111"/>
      <c r="DG60" s="111">
        <f>SUMIF(purchases!DG61,$DI$4,purchases!DA61)</f>
        <v>0</v>
      </c>
      <c r="DH60" s="111"/>
      <c r="DI60" s="111"/>
      <c r="DJ60" s="111"/>
      <c r="DK60" s="111"/>
      <c r="DL60" s="111"/>
      <c r="DM60" s="111"/>
      <c r="DN60" s="111"/>
      <c r="DO60" s="110"/>
      <c r="DP60" s="110"/>
      <c r="DQ60" s="110"/>
      <c r="DR60" s="110">
        <f>SUMIF(purchases!DG61,$DI$4,purchases!DR61)</f>
        <v>0</v>
      </c>
      <c r="DS60" s="110"/>
      <c r="DT60" s="110"/>
      <c r="DV60" s="102"/>
      <c r="DW60" s="102"/>
      <c r="DX60" s="102"/>
      <c r="DY60" s="103"/>
      <c r="DZ60" s="103"/>
      <c r="EA60" s="103"/>
      <c r="EB60" s="103"/>
      <c r="EC60" s="103"/>
      <c r="ED60" s="103"/>
      <c r="EE60" s="103"/>
      <c r="EF60" s="103">
        <f>SUMIF(purchases!EF61,$EH$4,purchases!DZ61)</f>
        <v>0</v>
      </c>
      <c r="EG60" s="103"/>
      <c r="EH60" s="103"/>
      <c r="EI60" s="103"/>
      <c r="EJ60" s="103"/>
      <c r="EK60" s="103"/>
      <c r="EL60" s="103"/>
      <c r="EM60" s="103"/>
      <c r="EN60" s="104"/>
      <c r="EO60" s="104"/>
      <c r="EP60" s="104"/>
      <c r="EQ60" s="104">
        <f>SUMIF(purchases!EF61,$EH$4,purchases!EQ61)</f>
        <v>0</v>
      </c>
      <c r="ER60" s="104"/>
      <c r="ES60" s="104"/>
      <c r="EU60" s="36"/>
      <c r="EV60" s="36"/>
      <c r="EW60" s="36"/>
      <c r="EX60" s="37"/>
      <c r="EY60" s="37"/>
      <c r="EZ60" s="37"/>
      <c r="FA60" s="37"/>
      <c r="FB60" s="37"/>
      <c r="FC60" s="37"/>
      <c r="FD60" s="37"/>
      <c r="FE60" s="37">
        <f>SUMIF(purchases!FE61,$FG$4,purchases!EY61)</f>
        <v>0</v>
      </c>
      <c r="FF60" s="37"/>
      <c r="FG60" s="37"/>
      <c r="FH60" s="37"/>
      <c r="FI60" s="37"/>
      <c r="FJ60" s="37"/>
      <c r="FK60" s="37"/>
      <c r="FL60" s="37"/>
      <c r="FM60" s="90"/>
      <c r="FN60" s="90"/>
      <c r="FO60" s="90"/>
      <c r="FP60" s="90">
        <f>SUMIF(purchases!FE61,$FG$4,purchases!FP61)</f>
        <v>0</v>
      </c>
      <c r="FQ60" s="90"/>
      <c r="FR60" s="90"/>
      <c r="FT60" s="36"/>
      <c r="FU60" s="36"/>
      <c r="FV60" s="36"/>
      <c r="FW60" s="112"/>
      <c r="FX60" s="112"/>
      <c r="FY60" s="112"/>
      <c r="FZ60" s="112"/>
      <c r="GA60" s="112"/>
      <c r="GB60" s="112"/>
      <c r="GC60" s="112"/>
      <c r="GD60" s="112">
        <f>SUMIF(purchases!GD61,$GF$4,purchases!FX61)</f>
        <v>0</v>
      </c>
      <c r="GE60" s="112"/>
      <c r="GF60" s="112"/>
      <c r="GG60" s="112"/>
      <c r="GH60" s="112"/>
      <c r="GI60" s="112"/>
      <c r="GJ60" s="112"/>
      <c r="GK60" s="112"/>
      <c r="GL60" s="116"/>
      <c r="GM60" s="116"/>
      <c r="GN60" s="116"/>
      <c r="GO60" s="116">
        <f>SUMIF(purchases!GD61,$GF$4,purchases!GO61)</f>
        <v>0</v>
      </c>
      <c r="GP60" s="116"/>
      <c r="GQ60" s="116"/>
      <c r="GS60" s="102"/>
      <c r="GT60" s="102"/>
      <c r="GU60" s="102"/>
      <c r="GV60" s="113"/>
      <c r="GW60" s="113"/>
      <c r="GX60" s="113"/>
      <c r="GY60" s="113"/>
      <c r="GZ60" s="113"/>
      <c r="HA60" s="113"/>
      <c r="HB60" s="113"/>
      <c r="HC60" s="113">
        <f>SUMIF(purchases!HC61,$HE$4,purchases!GW61)</f>
        <v>0</v>
      </c>
      <c r="HD60" s="113"/>
      <c r="HE60" s="113"/>
      <c r="HF60" s="113"/>
      <c r="HG60" s="113"/>
      <c r="HH60" s="113"/>
      <c r="HI60" s="113"/>
      <c r="HJ60" s="113"/>
      <c r="HK60" s="104"/>
      <c r="HL60" s="104"/>
      <c r="HM60" s="104"/>
      <c r="HN60" s="104">
        <f>SUMIF(purchases!HC61,$HE$4,purchases!HN61)</f>
        <v>0</v>
      </c>
      <c r="HO60" s="104"/>
      <c r="HP60" s="104"/>
      <c r="HR60" s="117"/>
      <c r="HS60" s="117"/>
      <c r="HT60" s="117"/>
      <c r="HU60" s="114"/>
      <c r="HV60" s="114"/>
      <c r="HW60" s="114"/>
      <c r="HX60" s="114"/>
      <c r="HY60" s="114"/>
      <c r="HZ60" s="114"/>
      <c r="IA60" s="114"/>
      <c r="IB60" s="114">
        <f>SUMIF(purchases!IB61,$ID$4,purchases!HV61)</f>
        <v>0</v>
      </c>
      <c r="IC60" s="114"/>
      <c r="ID60" s="114"/>
      <c r="IE60" s="114"/>
      <c r="IF60" s="114"/>
      <c r="IG60" s="114"/>
      <c r="IH60" s="114"/>
      <c r="II60" s="114"/>
      <c r="IJ60" s="109"/>
      <c r="IK60" s="109"/>
      <c r="IL60" s="109"/>
      <c r="IM60" s="109">
        <f>SUMIF(purchases!IB61,$ID$4,purchases!IM61)</f>
        <v>0</v>
      </c>
      <c r="IN60" s="109"/>
      <c r="IO60" s="109"/>
      <c r="IQ60" s="115"/>
      <c r="IR60" s="115"/>
      <c r="IS60" s="115"/>
      <c r="IT60" s="111"/>
      <c r="IU60" s="111"/>
      <c r="IV60" s="111"/>
      <c r="IW60" s="111"/>
      <c r="IX60" s="111"/>
      <c r="IY60" s="111"/>
      <c r="IZ60" s="111"/>
      <c r="JA60" s="111">
        <f>SUMIF(purchases!JA61,$JC$4,purchases!IU61)</f>
        <v>0</v>
      </c>
      <c r="JB60" s="111"/>
      <c r="JC60" s="111"/>
      <c r="JD60" s="111"/>
      <c r="JE60" s="111"/>
      <c r="JF60" s="111"/>
      <c r="JG60" s="111"/>
      <c r="JH60" s="111"/>
      <c r="JI60" s="110"/>
      <c r="JJ60" s="110"/>
      <c r="JK60" s="110"/>
      <c r="JL60" s="110">
        <f>SUMIF(purchases!JA61,$JC$4,purchases!JL61)</f>
        <v>0</v>
      </c>
      <c r="JM60" s="110"/>
      <c r="JN60" s="110"/>
      <c r="JP60" s="102"/>
      <c r="JQ60" s="102"/>
      <c r="JR60" s="102"/>
      <c r="JS60" s="103"/>
      <c r="JT60" s="103"/>
      <c r="JU60" s="103"/>
      <c r="JV60" s="103"/>
      <c r="JW60" s="103"/>
      <c r="JX60" s="103"/>
      <c r="JY60" s="103"/>
      <c r="JZ60" s="103">
        <f>SUMIF(purchases!JZ61,$KB$4,purchases!JT61)</f>
        <v>0</v>
      </c>
      <c r="KA60" s="103"/>
      <c r="KB60" s="103"/>
      <c r="KC60" s="103"/>
      <c r="KD60" s="103"/>
      <c r="KE60" s="103"/>
      <c r="KF60" s="103"/>
      <c r="KG60" s="103"/>
      <c r="KH60" s="104"/>
      <c r="KI60" s="104"/>
      <c r="KJ60" s="104"/>
      <c r="KK60" s="104">
        <f>SUMIF(purchases!JZ61,$KB$4,purchases!KK61)</f>
        <v>0</v>
      </c>
      <c r="KL60" s="104"/>
      <c r="KM60" s="104"/>
    </row>
    <row r="61" spans="1:299" s="4" customFormat="1" ht="20.100000000000001" customHeight="1" x14ac:dyDescent="0.2">
      <c r="A61" s="36"/>
      <c r="B61" s="36"/>
      <c r="C61" s="36"/>
      <c r="D61" s="37"/>
      <c r="E61" s="37"/>
      <c r="F61" s="37"/>
      <c r="G61" s="37"/>
      <c r="H61" s="37"/>
      <c r="I61" s="37"/>
      <c r="J61" s="37"/>
      <c r="K61" s="37">
        <f>SUMIF(purchases!K62,$M$4,purchases!E62)</f>
        <v>0</v>
      </c>
      <c r="L61" s="37"/>
      <c r="M61" s="37"/>
      <c r="N61" s="37"/>
      <c r="O61" s="37"/>
      <c r="P61" s="37"/>
      <c r="Q61" s="37"/>
      <c r="R61" s="37"/>
      <c r="S61" s="90"/>
      <c r="T61" s="90"/>
      <c r="U61" s="90"/>
      <c r="V61" s="90">
        <f>SUMIF(purchases!K62,$M$4,purchases!V62)</f>
        <v>0</v>
      </c>
      <c r="W61" s="90"/>
      <c r="X61" s="90"/>
      <c r="Z61" s="36"/>
      <c r="AA61" s="36"/>
      <c r="AB61" s="36"/>
      <c r="AC61" s="112"/>
      <c r="AD61" s="112"/>
      <c r="AE61" s="112"/>
      <c r="AF61" s="112"/>
      <c r="AG61" s="112"/>
      <c r="AH61" s="112"/>
      <c r="AI61" s="112"/>
      <c r="AJ61" s="112">
        <f>SUMIF(purchases!AJ62,$AL$4,purchases!AD62)</f>
        <v>0</v>
      </c>
      <c r="AK61" s="112"/>
      <c r="AL61" s="112"/>
      <c r="AM61" s="112"/>
      <c r="AN61" s="112"/>
      <c r="AO61" s="112"/>
      <c r="AP61" s="112"/>
      <c r="AQ61" s="112"/>
      <c r="AR61" s="116"/>
      <c r="AS61" s="116"/>
      <c r="AT61" s="116"/>
      <c r="AU61" s="116">
        <f>SUMIF(purchases!AJ62,$AL$4,purchases!AU62)</f>
        <v>0</v>
      </c>
      <c r="AV61" s="116"/>
      <c r="AW61" s="116"/>
      <c r="AY61" s="102"/>
      <c r="AZ61" s="102"/>
      <c r="BA61" s="102"/>
      <c r="BB61" s="113"/>
      <c r="BC61" s="113"/>
      <c r="BD61" s="113"/>
      <c r="BE61" s="113"/>
      <c r="BF61" s="113"/>
      <c r="BG61" s="113"/>
      <c r="BH61" s="113"/>
      <c r="BI61" s="113">
        <f>SUMIF(purchases!BI62,$BK$4,purchases!BC62)</f>
        <v>0</v>
      </c>
      <c r="BJ61" s="113"/>
      <c r="BK61" s="113"/>
      <c r="BL61" s="113"/>
      <c r="BM61" s="113"/>
      <c r="BN61" s="113"/>
      <c r="BO61" s="113"/>
      <c r="BP61" s="113"/>
      <c r="BQ61" s="104"/>
      <c r="BR61" s="104"/>
      <c r="BS61" s="104"/>
      <c r="BT61" s="104">
        <f>SUMIF(purchases!BI62,$BK$4,purchases!BT62)</f>
        <v>0</v>
      </c>
      <c r="BU61" s="104"/>
      <c r="BV61" s="104"/>
      <c r="BX61" s="117"/>
      <c r="BY61" s="117"/>
      <c r="BZ61" s="117"/>
      <c r="CA61" s="114"/>
      <c r="CB61" s="114"/>
      <c r="CC61" s="114"/>
      <c r="CD61" s="114"/>
      <c r="CE61" s="114"/>
      <c r="CF61" s="114"/>
      <c r="CG61" s="114"/>
      <c r="CH61" s="114">
        <f>SUMIF(purchases!CH62,$CJ$4,purchases!CB62)</f>
        <v>0</v>
      </c>
      <c r="CI61" s="114"/>
      <c r="CJ61" s="114"/>
      <c r="CK61" s="114"/>
      <c r="CL61" s="114"/>
      <c r="CM61" s="114"/>
      <c r="CN61" s="114"/>
      <c r="CO61" s="114"/>
      <c r="CP61" s="109"/>
      <c r="CQ61" s="109"/>
      <c r="CR61" s="109"/>
      <c r="CS61" s="109">
        <f>SUMIF(purchases!CH62,$CJ$4,purchases!CS62)</f>
        <v>0</v>
      </c>
      <c r="CT61" s="109"/>
      <c r="CU61" s="109"/>
      <c r="CW61" s="115"/>
      <c r="CX61" s="115"/>
      <c r="CY61" s="115"/>
      <c r="CZ61" s="111"/>
      <c r="DA61" s="111"/>
      <c r="DB61" s="111"/>
      <c r="DC61" s="111"/>
      <c r="DD61" s="111"/>
      <c r="DE61" s="111"/>
      <c r="DF61" s="111"/>
      <c r="DG61" s="111">
        <f>SUMIF(purchases!DG62,$DI$4,purchases!DA62)</f>
        <v>0</v>
      </c>
      <c r="DH61" s="111"/>
      <c r="DI61" s="111"/>
      <c r="DJ61" s="111"/>
      <c r="DK61" s="111"/>
      <c r="DL61" s="111"/>
      <c r="DM61" s="111"/>
      <c r="DN61" s="111"/>
      <c r="DO61" s="110"/>
      <c r="DP61" s="110"/>
      <c r="DQ61" s="110"/>
      <c r="DR61" s="110">
        <f>SUMIF(purchases!DG62,$DI$4,purchases!DR62)</f>
        <v>0</v>
      </c>
      <c r="DS61" s="110"/>
      <c r="DT61" s="110"/>
      <c r="DV61" s="102"/>
      <c r="DW61" s="102"/>
      <c r="DX61" s="102"/>
      <c r="DY61" s="103"/>
      <c r="DZ61" s="103"/>
      <c r="EA61" s="103"/>
      <c r="EB61" s="103"/>
      <c r="EC61" s="103"/>
      <c r="ED61" s="103"/>
      <c r="EE61" s="103"/>
      <c r="EF61" s="103">
        <f>SUMIF(purchases!EF62,$EH$4,purchases!DZ62)</f>
        <v>0</v>
      </c>
      <c r="EG61" s="103"/>
      <c r="EH61" s="103"/>
      <c r="EI61" s="103"/>
      <c r="EJ61" s="103"/>
      <c r="EK61" s="103"/>
      <c r="EL61" s="103"/>
      <c r="EM61" s="103"/>
      <c r="EN61" s="104"/>
      <c r="EO61" s="104"/>
      <c r="EP61" s="104"/>
      <c r="EQ61" s="104">
        <f>SUMIF(purchases!EF62,$EH$4,purchases!EQ62)</f>
        <v>0</v>
      </c>
      <c r="ER61" s="104"/>
      <c r="ES61" s="104"/>
      <c r="EU61" s="36"/>
      <c r="EV61" s="36"/>
      <c r="EW61" s="36"/>
      <c r="EX61" s="37"/>
      <c r="EY61" s="37"/>
      <c r="EZ61" s="37"/>
      <c r="FA61" s="37"/>
      <c r="FB61" s="37"/>
      <c r="FC61" s="37"/>
      <c r="FD61" s="37"/>
      <c r="FE61" s="37">
        <f>SUMIF(purchases!FE62,$FG$4,purchases!EY62)</f>
        <v>0</v>
      </c>
      <c r="FF61" s="37"/>
      <c r="FG61" s="37"/>
      <c r="FH61" s="37"/>
      <c r="FI61" s="37"/>
      <c r="FJ61" s="37"/>
      <c r="FK61" s="37"/>
      <c r="FL61" s="37"/>
      <c r="FM61" s="90"/>
      <c r="FN61" s="90"/>
      <c r="FO61" s="90"/>
      <c r="FP61" s="90">
        <f>SUMIF(purchases!FE62,$FG$4,purchases!FP62)</f>
        <v>0</v>
      </c>
      <c r="FQ61" s="90"/>
      <c r="FR61" s="90"/>
      <c r="FT61" s="36"/>
      <c r="FU61" s="36"/>
      <c r="FV61" s="36"/>
      <c r="FW61" s="112"/>
      <c r="FX61" s="112"/>
      <c r="FY61" s="112"/>
      <c r="FZ61" s="112"/>
      <c r="GA61" s="112"/>
      <c r="GB61" s="112"/>
      <c r="GC61" s="112"/>
      <c r="GD61" s="112">
        <f>SUMIF(purchases!GD62,$GF$4,purchases!FX62)</f>
        <v>0</v>
      </c>
      <c r="GE61" s="112"/>
      <c r="GF61" s="112"/>
      <c r="GG61" s="112"/>
      <c r="GH61" s="112"/>
      <c r="GI61" s="112"/>
      <c r="GJ61" s="112"/>
      <c r="GK61" s="112"/>
      <c r="GL61" s="116"/>
      <c r="GM61" s="116"/>
      <c r="GN61" s="116"/>
      <c r="GO61" s="116">
        <f>SUMIF(purchases!GD62,$GF$4,purchases!GO62)</f>
        <v>0</v>
      </c>
      <c r="GP61" s="116"/>
      <c r="GQ61" s="116"/>
      <c r="GS61" s="102"/>
      <c r="GT61" s="102"/>
      <c r="GU61" s="102"/>
      <c r="GV61" s="113"/>
      <c r="GW61" s="113"/>
      <c r="GX61" s="113"/>
      <c r="GY61" s="113"/>
      <c r="GZ61" s="113"/>
      <c r="HA61" s="113"/>
      <c r="HB61" s="113"/>
      <c r="HC61" s="113">
        <f>SUMIF(purchases!HC62,$HE$4,purchases!GW62)</f>
        <v>0</v>
      </c>
      <c r="HD61" s="113"/>
      <c r="HE61" s="113"/>
      <c r="HF61" s="113"/>
      <c r="HG61" s="113"/>
      <c r="HH61" s="113"/>
      <c r="HI61" s="113"/>
      <c r="HJ61" s="113"/>
      <c r="HK61" s="104"/>
      <c r="HL61" s="104"/>
      <c r="HM61" s="104"/>
      <c r="HN61" s="104">
        <f>SUMIF(purchases!HC62,$HE$4,purchases!HN62)</f>
        <v>0</v>
      </c>
      <c r="HO61" s="104"/>
      <c r="HP61" s="104"/>
      <c r="HR61" s="117"/>
      <c r="HS61" s="117"/>
      <c r="HT61" s="117"/>
      <c r="HU61" s="114"/>
      <c r="HV61" s="114"/>
      <c r="HW61" s="114"/>
      <c r="HX61" s="114"/>
      <c r="HY61" s="114"/>
      <c r="HZ61" s="114"/>
      <c r="IA61" s="114"/>
      <c r="IB61" s="114">
        <f>SUMIF(purchases!IB62,$ID$4,purchases!HV62)</f>
        <v>0</v>
      </c>
      <c r="IC61" s="114"/>
      <c r="ID61" s="114"/>
      <c r="IE61" s="114"/>
      <c r="IF61" s="114"/>
      <c r="IG61" s="114"/>
      <c r="IH61" s="114"/>
      <c r="II61" s="114"/>
      <c r="IJ61" s="109"/>
      <c r="IK61" s="109"/>
      <c r="IL61" s="109"/>
      <c r="IM61" s="109">
        <f>SUMIF(purchases!IB62,$ID$4,purchases!IM62)</f>
        <v>0</v>
      </c>
      <c r="IN61" s="109"/>
      <c r="IO61" s="109"/>
      <c r="IQ61" s="115"/>
      <c r="IR61" s="115"/>
      <c r="IS61" s="115"/>
      <c r="IT61" s="111"/>
      <c r="IU61" s="111"/>
      <c r="IV61" s="111"/>
      <c r="IW61" s="111"/>
      <c r="IX61" s="111"/>
      <c r="IY61" s="111"/>
      <c r="IZ61" s="111"/>
      <c r="JA61" s="111">
        <f>SUMIF(purchases!JA62,$JC$4,purchases!IU62)</f>
        <v>0</v>
      </c>
      <c r="JB61" s="111"/>
      <c r="JC61" s="111"/>
      <c r="JD61" s="111"/>
      <c r="JE61" s="111"/>
      <c r="JF61" s="111"/>
      <c r="JG61" s="111"/>
      <c r="JH61" s="111"/>
      <c r="JI61" s="110"/>
      <c r="JJ61" s="110"/>
      <c r="JK61" s="110"/>
      <c r="JL61" s="110">
        <f>SUMIF(purchases!JA62,$JC$4,purchases!JL62)</f>
        <v>0</v>
      </c>
      <c r="JM61" s="110"/>
      <c r="JN61" s="110"/>
      <c r="JP61" s="102"/>
      <c r="JQ61" s="102"/>
      <c r="JR61" s="102"/>
      <c r="JS61" s="103"/>
      <c r="JT61" s="103"/>
      <c r="JU61" s="103"/>
      <c r="JV61" s="103"/>
      <c r="JW61" s="103"/>
      <c r="JX61" s="103"/>
      <c r="JY61" s="103"/>
      <c r="JZ61" s="103">
        <f>SUMIF(purchases!JZ62,$KB$4,purchases!JT62)</f>
        <v>0</v>
      </c>
      <c r="KA61" s="103"/>
      <c r="KB61" s="103"/>
      <c r="KC61" s="103"/>
      <c r="KD61" s="103"/>
      <c r="KE61" s="103"/>
      <c r="KF61" s="103"/>
      <c r="KG61" s="103"/>
      <c r="KH61" s="104"/>
      <c r="KI61" s="104"/>
      <c r="KJ61" s="104"/>
      <c r="KK61" s="104">
        <f>SUMIF(purchases!JZ62,$KB$4,purchases!KK62)</f>
        <v>0</v>
      </c>
      <c r="KL61" s="104"/>
      <c r="KM61" s="104"/>
    </row>
    <row r="62" spans="1:299" s="4" customFormat="1" ht="20.100000000000001" customHeight="1" x14ac:dyDescent="0.2">
      <c r="A62" s="36"/>
      <c r="B62" s="36"/>
      <c r="C62" s="36"/>
      <c r="D62" s="37"/>
      <c r="E62" s="37"/>
      <c r="F62" s="37"/>
      <c r="G62" s="37"/>
      <c r="H62" s="37"/>
      <c r="I62" s="37"/>
      <c r="J62" s="37"/>
      <c r="K62" s="37">
        <f>SUMIF(purchases!K63,$M$4,purchases!E63)</f>
        <v>0</v>
      </c>
      <c r="L62" s="37"/>
      <c r="M62" s="37"/>
      <c r="N62" s="37"/>
      <c r="O62" s="37"/>
      <c r="P62" s="37"/>
      <c r="Q62" s="37"/>
      <c r="R62" s="37"/>
      <c r="S62" s="90"/>
      <c r="T62" s="90"/>
      <c r="U62" s="90"/>
      <c r="V62" s="90">
        <f>SUMIF(purchases!K63,$M$4,purchases!V63)</f>
        <v>0</v>
      </c>
      <c r="W62" s="90"/>
      <c r="X62" s="90"/>
      <c r="Z62" s="36"/>
      <c r="AA62" s="36"/>
      <c r="AB62" s="36"/>
      <c r="AC62" s="112"/>
      <c r="AD62" s="112"/>
      <c r="AE62" s="112"/>
      <c r="AF62" s="112"/>
      <c r="AG62" s="112"/>
      <c r="AH62" s="112"/>
      <c r="AI62" s="112"/>
      <c r="AJ62" s="112">
        <f>SUMIF(purchases!AJ63,$AL$4,purchases!AD63)</f>
        <v>0</v>
      </c>
      <c r="AK62" s="112"/>
      <c r="AL62" s="112"/>
      <c r="AM62" s="112"/>
      <c r="AN62" s="112"/>
      <c r="AO62" s="112"/>
      <c r="AP62" s="112"/>
      <c r="AQ62" s="112"/>
      <c r="AR62" s="116"/>
      <c r="AS62" s="116"/>
      <c r="AT62" s="116"/>
      <c r="AU62" s="116">
        <f>SUMIF(purchases!AJ63,$AL$4,purchases!AU63)</f>
        <v>0</v>
      </c>
      <c r="AV62" s="116"/>
      <c r="AW62" s="116"/>
      <c r="AY62" s="102"/>
      <c r="AZ62" s="102"/>
      <c r="BA62" s="102"/>
      <c r="BB62" s="113"/>
      <c r="BC62" s="113"/>
      <c r="BD62" s="113"/>
      <c r="BE62" s="113"/>
      <c r="BF62" s="113"/>
      <c r="BG62" s="113"/>
      <c r="BH62" s="113"/>
      <c r="BI62" s="113">
        <f>SUMIF(purchases!BI63,$BK$4,purchases!BC63)</f>
        <v>0</v>
      </c>
      <c r="BJ62" s="113"/>
      <c r="BK62" s="113"/>
      <c r="BL62" s="113"/>
      <c r="BM62" s="113"/>
      <c r="BN62" s="113"/>
      <c r="BO62" s="113"/>
      <c r="BP62" s="113"/>
      <c r="BQ62" s="104"/>
      <c r="BR62" s="104"/>
      <c r="BS62" s="104"/>
      <c r="BT62" s="104">
        <f>SUMIF(purchases!BI63,$BK$4,purchases!BT63)</f>
        <v>0</v>
      </c>
      <c r="BU62" s="104"/>
      <c r="BV62" s="104"/>
      <c r="BX62" s="117"/>
      <c r="BY62" s="117"/>
      <c r="BZ62" s="117"/>
      <c r="CA62" s="114"/>
      <c r="CB62" s="114"/>
      <c r="CC62" s="114"/>
      <c r="CD62" s="114"/>
      <c r="CE62" s="114"/>
      <c r="CF62" s="114"/>
      <c r="CG62" s="114"/>
      <c r="CH62" s="114">
        <f>SUMIF(purchases!CH63,$CJ$4,purchases!CB63)</f>
        <v>0</v>
      </c>
      <c r="CI62" s="114"/>
      <c r="CJ62" s="114"/>
      <c r="CK62" s="114"/>
      <c r="CL62" s="114"/>
      <c r="CM62" s="114"/>
      <c r="CN62" s="114"/>
      <c r="CO62" s="114"/>
      <c r="CP62" s="109"/>
      <c r="CQ62" s="109"/>
      <c r="CR62" s="109"/>
      <c r="CS62" s="109">
        <f>SUMIF(purchases!CH63,$CJ$4,purchases!CS63)</f>
        <v>0</v>
      </c>
      <c r="CT62" s="109"/>
      <c r="CU62" s="109"/>
      <c r="CW62" s="115"/>
      <c r="CX62" s="115"/>
      <c r="CY62" s="115"/>
      <c r="CZ62" s="111"/>
      <c r="DA62" s="111"/>
      <c r="DB62" s="111"/>
      <c r="DC62" s="111"/>
      <c r="DD62" s="111"/>
      <c r="DE62" s="111"/>
      <c r="DF62" s="111"/>
      <c r="DG62" s="111">
        <f>SUMIF(purchases!DG63,$DI$4,purchases!DA63)</f>
        <v>0</v>
      </c>
      <c r="DH62" s="111"/>
      <c r="DI62" s="111"/>
      <c r="DJ62" s="111"/>
      <c r="DK62" s="111"/>
      <c r="DL62" s="111"/>
      <c r="DM62" s="111"/>
      <c r="DN62" s="111"/>
      <c r="DO62" s="110"/>
      <c r="DP62" s="110"/>
      <c r="DQ62" s="110"/>
      <c r="DR62" s="110">
        <f>SUMIF(purchases!DG63,$DI$4,purchases!DR63)</f>
        <v>0</v>
      </c>
      <c r="DS62" s="110"/>
      <c r="DT62" s="110"/>
      <c r="DV62" s="102"/>
      <c r="DW62" s="102"/>
      <c r="DX62" s="102"/>
      <c r="DY62" s="103"/>
      <c r="DZ62" s="103"/>
      <c r="EA62" s="103"/>
      <c r="EB62" s="103"/>
      <c r="EC62" s="103"/>
      <c r="ED62" s="103"/>
      <c r="EE62" s="103"/>
      <c r="EF62" s="103">
        <f>SUMIF(purchases!EF63,$EH$4,purchases!DZ63)</f>
        <v>0</v>
      </c>
      <c r="EG62" s="103"/>
      <c r="EH62" s="103"/>
      <c r="EI62" s="103"/>
      <c r="EJ62" s="103"/>
      <c r="EK62" s="103"/>
      <c r="EL62" s="103"/>
      <c r="EM62" s="103"/>
      <c r="EN62" s="104"/>
      <c r="EO62" s="104"/>
      <c r="EP62" s="104"/>
      <c r="EQ62" s="104">
        <f>SUMIF(purchases!EF63,$EH$4,purchases!EQ63)</f>
        <v>0</v>
      </c>
      <c r="ER62" s="104"/>
      <c r="ES62" s="104"/>
      <c r="EU62" s="36"/>
      <c r="EV62" s="36"/>
      <c r="EW62" s="36"/>
      <c r="EX62" s="37"/>
      <c r="EY62" s="37"/>
      <c r="EZ62" s="37"/>
      <c r="FA62" s="37"/>
      <c r="FB62" s="37"/>
      <c r="FC62" s="37"/>
      <c r="FD62" s="37"/>
      <c r="FE62" s="37">
        <f>SUMIF(purchases!FE63,$FG$4,purchases!EY63)</f>
        <v>0</v>
      </c>
      <c r="FF62" s="37"/>
      <c r="FG62" s="37"/>
      <c r="FH62" s="37"/>
      <c r="FI62" s="37"/>
      <c r="FJ62" s="37"/>
      <c r="FK62" s="37"/>
      <c r="FL62" s="37"/>
      <c r="FM62" s="90"/>
      <c r="FN62" s="90"/>
      <c r="FO62" s="90"/>
      <c r="FP62" s="90">
        <f>SUMIF(purchases!FE63,$FG$4,purchases!FP63)</f>
        <v>0</v>
      </c>
      <c r="FQ62" s="90"/>
      <c r="FR62" s="90"/>
      <c r="FT62" s="36"/>
      <c r="FU62" s="36"/>
      <c r="FV62" s="36"/>
      <c r="FW62" s="112"/>
      <c r="FX62" s="112"/>
      <c r="FY62" s="112"/>
      <c r="FZ62" s="112"/>
      <c r="GA62" s="112"/>
      <c r="GB62" s="112"/>
      <c r="GC62" s="112"/>
      <c r="GD62" s="112">
        <f>SUMIF(purchases!GD63,$GF$4,purchases!FX63)</f>
        <v>0</v>
      </c>
      <c r="GE62" s="112"/>
      <c r="GF62" s="112"/>
      <c r="GG62" s="112"/>
      <c r="GH62" s="112"/>
      <c r="GI62" s="112"/>
      <c r="GJ62" s="112"/>
      <c r="GK62" s="112"/>
      <c r="GL62" s="116"/>
      <c r="GM62" s="116"/>
      <c r="GN62" s="116"/>
      <c r="GO62" s="116">
        <f>SUMIF(purchases!GD63,$GF$4,purchases!GO63)</f>
        <v>0</v>
      </c>
      <c r="GP62" s="116"/>
      <c r="GQ62" s="116"/>
      <c r="GS62" s="102"/>
      <c r="GT62" s="102"/>
      <c r="GU62" s="102"/>
      <c r="GV62" s="113"/>
      <c r="GW62" s="113"/>
      <c r="GX62" s="113"/>
      <c r="GY62" s="113"/>
      <c r="GZ62" s="113"/>
      <c r="HA62" s="113"/>
      <c r="HB62" s="113"/>
      <c r="HC62" s="113">
        <f>SUMIF(purchases!HC63,$HE$4,purchases!GW63)</f>
        <v>0</v>
      </c>
      <c r="HD62" s="113"/>
      <c r="HE62" s="113"/>
      <c r="HF62" s="113"/>
      <c r="HG62" s="113"/>
      <c r="HH62" s="113"/>
      <c r="HI62" s="113"/>
      <c r="HJ62" s="113"/>
      <c r="HK62" s="104"/>
      <c r="HL62" s="104"/>
      <c r="HM62" s="104"/>
      <c r="HN62" s="104">
        <f>SUMIF(purchases!HC63,$HE$4,purchases!HN63)</f>
        <v>0</v>
      </c>
      <c r="HO62" s="104"/>
      <c r="HP62" s="104"/>
      <c r="HR62" s="117"/>
      <c r="HS62" s="117"/>
      <c r="HT62" s="117"/>
      <c r="HU62" s="114"/>
      <c r="HV62" s="114"/>
      <c r="HW62" s="114"/>
      <c r="HX62" s="114"/>
      <c r="HY62" s="114"/>
      <c r="HZ62" s="114"/>
      <c r="IA62" s="114"/>
      <c r="IB62" s="114">
        <f>SUMIF(purchases!IB63,$ID$4,purchases!HV63)</f>
        <v>0</v>
      </c>
      <c r="IC62" s="114"/>
      <c r="ID62" s="114"/>
      <c r="IE62" s="114"/>
      <c r="IF62" s="114"/>
      <c r="IG62" s="114"/>
      <c r="IH62" s="114"/>
      <c r="II62" s="114"/>
      <c r="IJ62" s="109"/>
      <c r="IK62" s="109"/>
      <c r="IL62" s="109"/>
      <c r="IM62" s="109">
        <f>SUMIF(purchases!IB63,$ID$4,purchases!IM63)</f>
        <v>0</v>
      </c>
      <c r="IN62" s="109"/>
      <c r="IO62" s="109"/>
      <c r="IQ62" s="115"/>
      <c r="IR62" s="115"/>
      <c r="IS62" s="115"/>
      <c r="IT62" s="111"/>
      <c r="IU62" s="111"/>
      <c r="IV62" s="111"/>
      <c r="IW62" s="111"/>
      <c r="IX62" s="111"/>
      <c r="IY62" s="111"/>
      <c r="IZ62" s="111"/>
      <c r="JA62" s="111">
        <f>SUMIF(purchases!JA63,$JC$4,purchases!IU63)</f>
        <v>0</v>
      </c>
      <c r="JB62" s="111"/>
      <c r="JC62" s="111"/>
      <c r="JD62" s="111"/>
      <c r="JE62" s="111"/>
      <c r="JF62" s="111"/>
      <c r="JG62" s="111"/>
      <c r="JH62" s="111"/>
      <c r="JI62" s="110"/>
      <c r="JJ62" s="110"/>
      <c r="JK62" s="110"/>
      <c r="JL62" s="110">
        <f>SUMIF(purchases!JA63,$JC$4,purchases!JL63)</f>
        <v>0</v>
      </c>
      <c r="JM62" s="110"/>
      <c r="JN62" s="110"/>
      <c r="JP62" s="102"/>
      <c r="JQ62" s="102"/>
      <c r="JR62" s="102"/>
      <c r="JS62" s="103"/>
      <c r="JT62" s="103"/>
      <c r="JU62" s="103"/>
      <c r="JV62" s="103"/>
      <c r="JW62" s="103"/>
      <c r="JX62" s="103"/>
      <c r="JY62" s="103"/>
      <c r="JZ62" s="103">
        <f>SUMIF(purchases!JZ63,$KB$4,purchases!JT63)</f>
        <v>0</v>
      </c>
      <c r="KA62" s="103"/>
      <c r="KB62" s="103"/>
      <c r="KC62" s="103"/>
      <c r="KD62" s="103"/>
      <c r="KE62" s="103"/>
      <c r="KF62" s="103"/>
      <c r="KG62" s="103"/>
      <c r="KH62" s="104"/>
      <c r="KI62" s="104"/>
      <c r="KJ62" s="104"/>
      <c r="KK62" s="104">
        <f>SUMIF(purchases!JZ63,$KB$4,purchases!KK63)</f>
        <v>0</v>
      </c>
      <c r="KL62" s="104"/>
      <c r="KM62" s="104"/>
    </row>
    <row r="63" spans="1:299" s="4" customFormat="1" ht="20.100000000000001" customHeight="1" x14ac:dyDescent="0.2">
      <c r="A63" s="36"/>
      <c r="B63" s="36"/>
      <c r="C63" s="36"/>
      <c r="D63" s="37"/>
      <c r="E63" s="37"/>
      <c r="F63" s="37"/>
      <c r="G63" s="37"/>
      <c r="H63" s="37"/>
      <c r="I63" s="37"/>
      <c r="J63" s="37"/>
      <c r="K63" s="37">
        <f>SUMIF(purchases!K64,$M$4,purchases!E64)</f>
        <v>0</v>
      </c>
      <c r="L63" s="37"/>
      <c r="M63" s="37"/>
      <c r="N63" s="37"/>
      <c r="O63" s="37"/>
      <c r="P63" s="37"/>
      <c r="Q63" s="37"/>
      <c r="R63" s="37"/>
      <c r="S63" s="90"/>
      <c r="T63" s="90"/>
      <c r="U63" s="90"/>
      <c r="V63" s="90">
        <f>SUMIF(purchases!K64,$M$4,purchases!V64)</f>
        <v>0</v>
      </c>
      <c r="W63" s="90"/>
      <c r="X63" s="90"/>
      <c r="Z63" s="36"/>
      <c r="AA63" s="36"/>
      <c r="AB63" s="36"/>
      <c r="AC63" s="112"/>
      <c r="AD63" s="112"/>
      <c r="AE63" s="112"/>
      <c r="AF63" s="112"/>
      <c r="AG63" s="112"/>
      <c r="AH63" s="112"/>
      <c r="AI63" s="112"/>
      <c r="AJ63" s="112">
        <f>SUMIF(purchases!AJ64,$AL$4,purchases!AD64)</f>
        <v>0</v>
      </c>
      <c r="AK63" s="112"/>
      <c r="AL63" s="112"/>
      <c r="AM63" s="112"/>
      <c r="AN63" s="112"/>
      <c r="AO63" s="112"/>
      <c r="AP63" s="112"/>
      <c r="AQ63" s="112"/>
      <c r="AR63" s="116"/>
      <c r="AS63" s="116"/>
      <c r="AT63" s="116"/>
      <c r="AU63" s="116">
        <f>SUMIF(purchases!AJ64,$AL$4,purchases!AU64)</f>
        <v>0</v>
      </c>
      <c r="AV63" s="116"/>
      <c r="AW63" s="116"/>
      <c r="AY63" s="102"/>
      <c r="AZ63" s="102"/>
      <c r="BA63" s="102"/>
      <c r="BB63" s="113"/>
      <c r="BC63" s="113"/>
      <c r="BD63" s="113"/>
      <c r="BE63" s="113"/>
      <c r="BF63" s="113"/>
      <c r="BG63" s="113"/>
      <c r="BH63" s="113"/>
      <c r="BI63" s="113">
        <f>SUMIF(purchases!BI64,$BK$4,purchases!BC64)</f>
        <v>0</v>
      </c>
      <c r="BJ63" s="113"/>
      <c r="BK63" s="113"/>
      <c r="BL63" s="113"/>
      <c r="BM63" s="113"/>
      <c r="BN63" s="113"/>
      <c r="BO63" s="113"/>
      <c r="BP63" s="113"/>
      <c r="BQ63" s="104"/>
      <c r="BR63" s="104"/>
      <c r="BS63" s="104"/>
      <c r="BT63" s="104">
        <f>SUMIF(purchases!BI64,$BK$4,purchases!BT64)</f>
        <v>0</v>
      </c>
      <c r="BU63" s="104"/>
      <c r="BV63" s="104"/>
      <c r="BX63" s="117"/>
      <c r="BY63" s="117"/>
      <c r="BZ63" s="117"/>
      <c r="CA63" s="114"/>
      <c r="CB63" s="114"/>
      <c r="CC63" s="114"/>
      <c r="CD63" s="114"/>
      <c r="CE63" s="114"/>
      <c r="CF63" s="114"/>
      <c r="CG63" s="114"/>
      <c r="CH63" s="114">
        <f>SUMIF(purchases!CH64,$CJ$4,purchases!CB64)</f>
        <v>0</v>
      </c>
      <c r="CI63" s="114"/>
      <c r="CJ63" s="114"/>
      <c r="CK63" s="114"/>
      <c r="CL63" s="114"/>
      <c r="CM63" s="114"/>
      <c r="CN63" s="114"/>
      <c r="CO63" s="114"/>
      <c r="CP63" s="109"/>
      <c r="CQ63" s="109"/>
      <c r="CR63" s="109"/>
      <c r="CS63" s="109">
        <f>SUMIF(purchases!CH64,$CJ$4,purchases!CS64)</f>
        <v>0</v>
      </c>
      <c r="CT63" s="109"/>
      <c r="CU63" s="109"/>
      <c r="CW63" s="115"/>
      <c r="CX63" s="115"/>
      <c r="CY63" s="115"/>
      <c r="CZ63" s="111"/>
      <c r="DA63" s="111"/>
      <c r="DB63" s="111"/>
      <c r="DC63" s="111"/>
      <c r="DD63" s="111"/>
      <c r="DE63" s="111"/>
      <c r="DF63" s="111"/>
      <c r="DG63" s="111">
        <f>SUMIF(purchases!DG64,$DI$4,purchases!DA64)</f>
        <v>0</v>
      </c>
      <c r="DH63" s="111"/>
      <c r="DI63" s="111"/>
      <c r="DJ63" s="111"/>
      <c r="DK63" s="111"/>
      <c r="DL63" s="111"/>
      <c r="DM63" s="111"/>
      <c r="DN63" s="111"/>
      <c r="DO63" s="110"/>
      <c r="DP63" s="110"/>
      <c r="DQ63" s="110"/>
      <c r="DR63" s="110">
        <f>SUMIF(purchases!DG64,$DI$4,purchases!DR64)</f>
        <v>0</v>
      </c>
      <c r="DS63" s="110"/>
      <c r="DT63" s="110"/>
      <c r="DV63" s="102"/>
      <c r="DW63" s="102"/>
      <c r="DX63" s="102"/>
      <c r="DY63" s="103"/>
      <c r="DZ63" s="103"/>
      <c r="EA63" s="103"/>
      <c r="EB63" s="103"/>
      <c r="EC63" s="103"/>
      <c r="ED63" s="103"/>
      <c r="EE63" s="103"/>
      <c r="EF63" s="103">
        <f>SUMIF(purchases!EF64,$EH$4,purchases!DZ64)</f>
        <v>0</v>
      </c>
      <c r="EG63" s="103"/>
      <c r="EH63" s="103"/>
      <c r="EI63" s="103"/>
      <c r="EJ63" s="103"/>
      <c r="EK63" s="103"/>
      <c r="EL63" s="103"/>
      <c r="EM63" s="103"/>
      <c r="EN63" s="104"/>
      <c r="EO63" s="104"/>
      <c r="EP63" s="104"/>
      <c r="EQ63" s="104">
        <f>SUMIF(purchases!EF64,$EH$4,purchases!EQ64)</f>
        <v>0</v>
      </c>
      <c r="ER63" s="104"/>
      <c r="ES63" s="104"/>
      <c r="EU63" s="36"/>
      <c r="EV63" s="36"/>
      <c r="EW63" s="36"/>
      <c r="EX63" s="37"/>
      <c r="EY63" s="37"/>
      <c r="EZ63" s="37"/>
      <c r="FA63" s="37"/>
      <c r="FB63" s="37"/>
      <c r="FC63" s="37"/>
      <c r="FD63" s="37"/>
      <c r="FE63" s="37">
        <f>SUMIF(purchases!FE64,$FG$4,purchases!EY64)</f>
        <v>0</v>
      </c>
      <c r="FF63" s="37"/>
      <c r="FG63" s="37"/>
      <c r="FH63" s="37"/>
      <c r="FI63" s="37"/>
      <c r="FJ63" s="37"/>
      <c r="FK63" s="37"/>
      <c r="FL63" s="37"/>
      <c r="FM63" s="90"/>
      <c r="FN63" s="90"/>
      <c r="FO63" s="90"/>
      <c r="FP63" s="90">
        <f>SUMIF(purchases!FE64,$FG$4,purchases!FP64)</f>
        <v>0</v>
      </c>
      <c r="FQ63" s="90"/>
      <c r="FR63" s="90"/>
      <c r="FT63" s="36"/>
      <c r="FU63" s="36"/>
      <c r="FV63" s="36"/>
      <c r="FW63" s="112"/>
      <c r="FX63" s="112"/>
      <c r="FY63" s="112"/>
      <c r="FZ63" s="112"/>
      <c r="GA63" s="112"/>
      <c r="GB63" s="112"/>
      <c r="GC63" s="112"/>
      <c r="GD63" s="112">
        <f>SUMIF(purchases!GD64,$GF$4,purchases!FX64)</f>
        <v>0</v>
      </c>
      <c r="GE63" s="112"/>
      <c r="GF63" s="112"/>
      <c r="GG63" s="112"/>
      <c r="GH63" s="112"/>
      <c r="GI63" s="112"/>
      <c r="GJ63" s="112"/>
      <c r="GK63" s="112"/>
      <c r="GL63" s="116"/>
      <c r="GM63" s="116"/>
      <c r="GN63" s="116"/>
      <c r="GO63" s="116">
        <f>SUMIF(purchases!GD64,$GF$4,purchases!GO64)</f>
        <v>0</v>
      </c>
      <c r="GP63" s="116"/>
      <c r="GQ63" s="116"/>
      <c r="GS63" s="102"/>
      <c r="GT63" s="102"/>
      <c r="GU63" s="102"/>
      <c r="GV63" s="113"/>
      <c r="GW63" s="113"/>
      <c r="GX63" s="113"/>
      <c r="GY63" s="113"/>
      <c r="GZ63" s="113"/>
      <c r="HA63" s="113"/>
      <c r="HB63" s="113"/>
      <c r="HC63" s="113">
        <f>SUMIF(purchases!HC64,$HE$4,purchases!GW64)</f>
        <v>0</v>
      </c>
      <c r="HD63" s="113"/>
      <c r="HE63" s="113"/>
      <c r="HF63" s="113"/>
      <c r="HG63" s="113"/>
      <c r="HH63" s="113"/>
      <c r="HI63" s="113"/>
      <c r="HJ63" s="113"/>
      <c r="HK63" s="104"/>
      <c r="HL63" s="104"/>
      <c r="HM63" s="104"/>
      <c r="HN63" s="104">
        <f>SUMIF(purchases!HC64,$HE$4,purchases!HN64)</f>
        <v>0</v>
      </c>
      <c r="HO63" s="104"/>
      <c r="HP63" s="104"/>
      <c r="HR63" s="117"/>
      <c r="HS63" s="117"/>
      <c r="HT63" s="117"/>
      <c r="HU63" s="114"/>
      <c r="HV63" s="114"/>
      <c r="HW63" s="114"/>
      <c r="HX63" s="114"/>
      <c r="HY63" s="114"/>
      <c r="HZ63" s="114"/>
      <c r="IA63" s="114"/>
      <c r="IB63" s="114">
        <f>SUMIF(purchases!IB64,$ID$4,purchases!HV64)</f>
        <v>0</v>
      </c>
      <c r="IC63" s="114"/>
      <c r="ID63" s="114"/>
      <c r="IE63" s="114"/>
      <c r="IF63" s="114"/>
      <c r="IG63" s="114"/>
      <c r="IH63" s="114"/>
      <c r="II63" s="114"/>
      <c r="IJ63" s="109"/>
      <c r="IK63" s="109"/>
      <c r="IL63" s="109"/>
      <c r="IM63" s="109">
        <f>SUMIF(purchases!IB64,$ID$4,purchases!IM64)</f>
        <v>0</v>
      </c>
      <c r="IN63" s="109"/>
      <c r="IO63" s="109"/>
      <c r="IQ63" s="115"/>
      <c r="IR63" s="115"/>
      <c r="IS63" s="115"/>
      <c r="IT63" s="111"/>
      <c r="IU63" s="111"/>
      <c r="IV63" s="111"/>
      <c r="IW63" s="111"/>
      <c r="IX63" s="111"/>
      <c r="IY63" s="111"/>
      <c r="IZ63" s="111"/>
      <c r="JA63" s="111">
        <f>SUMIF(purchases!JA64,$JC$4,purchases!IU64)</f>
        <v>0</v>
      </c>
      <c r="JB63" s="111"/>
      <c r="JC63" s="111"/>
      <c r="JD63" s="111"/>
      <c r="JE63" s="111"/>
      <c r="JF63" s="111"/>
      <c r="JG63" s="111"/>
      <c r="JH63" s="111"/>
      <c r="JI63" s="110"/>
      <c r="JJ63" s="110"/>
      <c r="JK63" s="110"/>
      <c r="JL63" s="110">
        <f>SUMIF(purchases!JA64,$JC$4,purchases!JL64)</f>
        <v>0</v>
      </c>
      <c r="JM63" s="110"/>
      <c r="JN63" s="110"/>
      <c r="JP63" s="102"/>
      <c r="JQ63" s="102"/>
      <c r="JR63" s="102"/>
      <c r="JS63" s="103"/>
      <c r="JT63" s="103"/>
      <c r="JU63" s="103"/>
      <c r="JV63" s="103"/>
      <c r="JW63" s="103"/>
      <c r="JX63" s="103"/>
      <c r="JY63" s="103"/>
      <c r="JZ63" s="103">
        <f>SUMIF(purchases!JZ64,$KB$4,purchases!JT64)</f>
        <v>0</v>
      </c>
      <c r="KA63" s="103"/>
      <c r="KB63" s="103"/>
      <c r="KC63" s="103"/>
      <c r="KD63" s="103"/>
      <c r="KE63" s="103"/>
      <c r="KF63" s="103"/>
      <c r="KG63" s="103"/>
      <c r="KH63" s="104"/>
      <c r="KI63" s="104"/>
      <c r="KJ63" s="104"/>
      <c r="KK63" s="104">
        <f>SUMIF(purchases!JZ64,$KB$4,purchases!KK64)</f>
        <v>0</v>
      </c>
      <c r="KL63" s="104"/>
      <c r="KM63" s="104"/>
    </row>
    <row r="64" spans="1:299" s="4" customFormat="1" ht="20.100000000000001" customHeight="1" x14ac:dyDescent="0.2">
      <c r="A64" s="36"/>
      <c r="B64" s="36"/>
      <c r="C64" s="36"/>
      <c r="D64" s="37"/>
      <c r="E64" s="37"/>
      <c r="F64" s="37"/>
      <c r="G64" s="37"/>
      <c r="H64" s="37"/>
      <c r="I64" s="37"/>
      <c r="J64" s="37"/>
      <c r="K64" s="37">
        <f>SUMIF(purchases!K65,$M$4,purchases!E65)</f>
        <v>0</v>
      </c>
      <c r="L64" s="37"/>
      <c r="M64" s="37"/>
      <c r="N64" s="37"/>
      <c r="O64" s="37"/>
      <c r="P64" s="37"/>
      <c r="Q64" s="37"/>
      <c r="R64" s="37"/>
      <c r="S64" s="90"/>
      <c r="T64" s="90"/>
      <c r="U64" s="90"/>
      <c r="V64" s="90">
        <f>SUMIF(purchases!K65,$M$4,purchases!V65)</f>
        <v>0</v>
      </c>
      <c r="W64" s="90"/>
      <c r="X64" s="90"/>
      <c r="Z64" s="36"/>
      <c r="AA64" s="36"/>
      <c r="AB64" s="36"/>
      <c r="AC64" s="112"/>
      <c r="AD64" s="112"/>
      <c r="AE64" s="112"/>
      <c r="AF64" s="112"/>
      <c r="AG64" s="112"/>
      <c r="AH64" s="112"/>
      <c r="AI64" s="112"/>
      <c r="AJ64" s="112">
        <f>SUMIF(purchases!AJ65,$AL$4,purchases!AD65)</f>
        <v>0</v>
      </c>
      <c r="AK64" s="112"/>
      <c r="AL64" s="112"/>
      <c r="AM64" s="112"/>
      <c r="AN64" s="112"/>
      <c r="AO64" s="112"/>
      <c r="AP64" s="112"/>
      <c r="AQ64" s="112"/>
      <c r="AR64" s="116"/>
      <c r="AS64" s="116"/>
      <c r="AT64" s="116"/>
      <c r="AU64" s="116">
        <f>SUMIF(purchases!AJ65,$AL$4,purchases!AU65)</f>
        <v>0</v>
      </c>
      <c r="AV64" s="116"/>
      <c r="AW64" s="116"/>
      <c r="AY64" s="102"/>
      <c r="AZ64" s="102"/>
      <c r="BA64" s="102"/>
      <c r="BB64" s="113"/>
      <c r="BC64" s="113"/>
      <c r="BD64" s="113"/>
      <c r="BE64" s="113"/>
      <c r="BF64" s="113"/>
      <c r="BG64" s="113"/>
      <c r="BH64" s="113"/>
      <c r="BI64" s="113">
        <f>SUMIF(purchases!BI65,$BK$4,purchases!BC65)</f>
        <v>0</v>
      </c>
      <c r="BJ64" s="113"/>
      <c r="BK64" s="113"/>
      <c r="BL64" s="113"/>
      <c r="BM64" s="113"/>
      <c r="BN64" s="113"/>
      <c r="BO64" s="113"/>
      <c r="BP64" s="113"/>
      <c r="BQ64" s="104"/>
      <c r="BR64" s="104"/>
      <c r="BS64" s="104"/>
      <c r="BT64" s="104">
        <f>SUMIF(purchases!BI65,$BK$4,purchases!BT65)</f>
        <v>0</v>
      </c>
      <c r="BU64" s="104"/>
      <c r="BV64" s="104"/>
      <c r="BX64" s="117"/>
      <c r="BY64" s="117"/>
      <c r="BZ64" s="117"/>
      <c r="CA64" s="114"/>
      <c r="CB64" s="114"/>
      <c r="CC64" s="114"/>
      <c r="CD64" s="114"/>
      <c r="CE64" s="114"/>
      <c r="CF64" s="114"/>
      <c r="CG64" s="114"/>
      <c r="CH64" s="114">
        <f>SUMIF(purchases!CH65,$CJ$4,purchases!CB65)</f>
        <v>0</v>
      </c>
      <c r="CI64" s="114"/>
      <c r="CJ64" s="114"/>
      <c r="CK64" s="114"/>
      <c r="CL64" s="114"/>
      <c r="CM64" s="114"/>
      <c r="CN64" s="114"/>
      <c r="CO64" s="114"/>
      <c r="CP64" s="109"/>
      <c r="CQ64" s="109"/>
      <c r="CR64" s="109"/>
      <c r="CS64" s="109">
        <f>SUMIF(purchases!CH65,$CJ$4,purchases!CS65)</f>
        <v>0</v>
      </c>
      <c r="CT64" s="109"/>
      <c r="CU64" s="109"/>
      <c r="CW64" s="115"/>
      <c r="CX64" s="115"/>
      <c r="CY64" s="115"/>
      <c r="CZ64" s="111"/>
      <c r="DA64" s="111"/>
      <c r="DB64" s="111"/>
      <c r="DC64" s="111"/>
      <c r="DD64" s="111"/>
      <c r="DE64" s="111"/>
      <c r="DF64" s="111"/>
      <c r="DG64" s="111">
        <f>SUMIF(purchases!DG65,$DI$4,purchases!DA65)</f>
        <v>0</v>
      </c>
      <c r="DH64" s="111"/>
      <c r="DI64" s="111"/>
      <c r="DJ64" s="111"/>
      <c r="DK64" s="111"/>
      <c r="DL64" s="111"/>
      <c r="DM64" s="111"/>
      <c r="DN64" s="111"/>
      <c r="DO64" s="110"/>
      <c r="DP64" s="110"/>
      <c r="DQ64" s="110"/>
      <c r="DR64" s="110">
        <f>SUMIF(purchases!DG65,$DI$4,purchases!DR65)</f>
        <v>0</v>
      </c>
      <c r="DS64" s="110"/>
      <c r="DT64" s="110"/>
      <c r="DV64" s="102"/>
      <c r="DW64" s="102"/>
      <c r="DX64" s="102"/>
      <c r="DY64" s="103"/>
      <c r="DZ64" s="103"/>
      <c r="EA64" s="103"/>
      <c r="EB64" s="103"/>
      <c r="EC64" s="103"/>
      <c r="ED64" s="103"/>
      <c r="EE64" s="103"/>
      <c r="EF64" s="103">
        <f>SUMIF(purchases!EF65,$EH$4,purchases!DZ65)</f>
        <v>0</v>
      </c>
      <c r="EG64" s="103"/>
      <c r="EH64" s="103"/>
      <c r="EI64" s="103"/>
      <c r="EJ64" s="103"/>
      <c r="EK64" s="103"/>
      <c r="EL64" s="103"/>
      <c r="EM64" s="103"/>
      <c r="EN64" s="104"/>
      <c r="EO64" s="104"/>
      <c r="EP64" s="104"/>
      <c r="EQ64" s="104">
        <f>SUMIF(purchases!EF65,$EH$4,purchases!EQ65)</f>
        <v>0</v>
      </c>
      <c r="ER64" s="104"/>
      <c r="ES64" s="104"/>
      <c r="EU64" s="36"/>
      <c r="EV64" s="36"/>
      <c r="EW64" s="36"/>
      <c r="EX64" s="37"/>
      <c r="EY64" s="37"/>
      <c r="EZ64" s="37"/>
      <c r="FA64" s="37"/>
      <c r="FB64" s="37"/>
      <c r="FC64" s="37"/>
      <c r="FD64" s="37"/>
      <c r="FE64" s="37">
        <f>SUMIF(purchases!FE65,$FG$4,purchases!EY65)</f>
        <v>0</v>
      </c>
      <c r="FF64" s="37"/>
      <c r="FG64" s="37"/>
      <c r="FH64" s="37"/>
      <c r="FI64" s="37"/>
      <c r="FJ64" s="37"/>
      <c r="FK64" s="37"/>
      <c r="FL64" s="37"/>
      <c r="FM64" s="90"/>
      <c r="FN64" s="90"/>
      <c r="FO64" s="90"/>
      <c r="FP64" s="90">
        <f>SUMIF(purchases!FE65,$FG$4,purchases!FP65)</f>
        <v>0</v>
      </c>
      <c r="FQ64" s="90"/>
      <c r="FR64" s="90"/>
      <c r="FT64" s="36"/>
      <c r="FU64" s="36"/>
      <c r="FV64" s="36"/>
      <c r="FW64" s="112"/>
      <c r="FX64" s="112"/>
      <c r="FY64" s="112"/>
      <c r="FZ64" s="112"/>
      <c r="GA64" s="112"/>
      <c r="GB64" s="112"/>
      <c r="GC64" s="112"/>
      <c r="GD64" s="112">
        <f>SUMIF(purchases!GD65,$GF$4,purchases!FX65)</f>
        <v>0</v>
      </c>
      <c r="GE64" s="112"/>
      <c r="GF64" s="112"/>
      <c r="GG64" s="112"/>
      <c r="GH64" s="112"/>
      <c r="GI64" s="112"/>
      <c r="GJ64" s="112"/>
      <c r="GK64" s="112"/>
      <c r="GL64" s="116"/>
      <c r="GM64" s="116"/>
      <c r="GN64" s="116"/>
      <c r="GO64" s="116">
        <f>SUMIF(purchases!GD65,$GF$4,purchases!GO65)</f>
        <v>0</v>
      </c>
      <c r="GP64" s="116"/>
      <c r="GQ64" s="116"/>
      <c r="GS64" s="102"/>
      <c r="GT64" s="102"/>
      <c r="GU64" s="102"/>
      <c r="GV64" s="113"/>
      <c r="GW64" s="113"/>
      <c r="GX64" s="113"/>
      <c r="GY64" s="113"/>
      <c r="GZ64" s="113"/>
      <c r="HA64" s="113"/>
      <c r="HB64" s="113"/>
      <c r="HC64" s="113">
        <f>SUMIF(purchases!HC65,$HE$4,purchases!GW65)</f>
        <v>0</v>
      </c>
      <c r="HD64" s="113"/>
      <c r="HE64" s="113"/>
      <c r="HF64" s="113"/>
      <c r="HG64" s="113"/>
      <c r="HH64" s="113"/>
      <c r="HI64" s="113"/>
      <c r="HJ64" s="113"/>
      <c r="HK64" s="104"/>
      <c r="HL64" s="104"/>
      <c r="HM64" s="104"/>
      <c r="HN64" s="104">
        <f>SUMIF(purchases!HC65,$HE$4,purchases!HN65)</f>
        <v>0</v>
      </c>
      <c r="HO64" s="104"/>
      <c r="HP64" s="104"/>
      <c r="HR64" s="117"/>
      <c r="HS64" s="117"/>
      <c r="HT64" s="117"/>
      <c r="HU64" s="114"/>
      <c r="HV64" s="114"/>
      <c r="HW64" s="114"/>
      <c r="HX64" s="114"/>
      <c r="HY64" s="114"/>
      <c r="HZ64" s="114"/>
      <c r="IA64" s="114"/>
      <c r="IB64" s="114">
        <f>SUMIF(purchases!IB65,$ID$4,purchases!HV65)</f>
        <v>0</v>
      </c>
      <c r="IC64" s="114"/>
      <c r="ID64" s="114"/>
      <c r="IE64" s="114"/>
      <c r="IF64" s="114"/>
      <c r="IG64" s="114"/>
      <c r="IH64" s="114"/>
      <c r="II64" s="114"/>
      <c r="IJ64" s="109"/>
      <c r="IK64" s="109"/>
      <c r="IL64" s="109"/>
      <c r="IM64" s="109">
        <f>SUMIF(purchases!IB65,$ID$4,purchases!IM65)</f>
        <v>0</v>
      </c>
      <c r="IN64" s="109"/>
      <c r="IO64" s="109"/>
      <c r="IQ64" s="115"/>
      <c r="IR64" s="115"/>
      <c r="IS64" s="115"/>
      <c r="IT64" s="111"/>
      <c r="IU64" s="111"/>
      <c r="IV64" s="111"/>
      <c r="IW64" s="111"/>
      <c r="IX64" s="111"/>
      <c r="IY64" s="111"/>
      <c r="IZ64" s="111"/>
      <c r="JA64" s="111">
        <f>SUMIF(purchases!JA65,$JC$4,purchases!IU65)</f>
        <v>0</v>
      </c>
      <c r="JB64" s="111"/>
      <c r="JC64" s="111"/>
      <c r="JD64" s="111"/>
      <c r="JE64" s="111"/>
      <c r="JF64" s="111"/>
      <c r="JG64" s="111"/>
      <c r="JH64" s="111"/>
      <c r="JI64" s="110"/>
      <c r="JJ64" s="110"/>
      <c r="JK64" s="110"/>
      <c r="JL64" s="110">
        <f>SUMIF(purchases!JA65,$JC$4,purchases!JL65)</f>
        <v>0</v>
      </c>
      <c r="JM64" s="110"/>
      <c r="JN64" s="110"/>
      <c r="JP64" s="102"/>
      <c r="JQ64" s="102"/>
      <c r="JR64" s="102"/>
      <c r="JS64" s="103"/>
      <c r="JT64" s="103"/>
      <c r="JU64" s="103"/>
      <c r="JV64" s="103"/>
      <c r="JW64" s="103"/>
      <c r="JX64" s="103"/>
      <c r="JY64" s="103"/>
      <c r="JZ64" s="103">
        <f>SUMIF(purchases!JZ65,$KB$4,purchases!JT65)</f>
        <v>0</v>
      </c>
      <c r="KA64" s="103"/>
      <c r="KB64" s="103"/>
      <c r="KC64" s="103"/>
      <c r="KD64" s="103"/>
      <c r="KE64" s="103"/>
      <c r="KF64" s="103"/>
      <c r="KG64" s="103"/>
      <c r="KH64" s="104"/>
      <c r="KI64" s="104"/>
      <c r="KJ64" s="104"/>
      <c r="KK64" s="104">
        <f>SUMIF(purchases!JZ65,$KB$4,purchases!KK65)</f>
        <v>0</v>
      </c>
      <c r="KL64" s="104"/>
      <c r="KM64" s="104"/>
    </row>
    <row r="65" spans="1:299" s="4" customFormat="1" ht="20.100000000000001" customHeight="1" x14ac:dyDescent="0.2">
      <c r="A65" s="36"/>
      <c r="B65" s="36"/>
      <c r="C65" s="36"/>
      <c r="D65" s="37"/>
      <c r="E65" s="37"/>
      <c r="F65" s="37"/>
      <c r="G65" s="37"/>
      <c r="H65" s="37"/>
      <c r="I65" s="37"/>
      <c r="J65" s="37"/>
      <c r="K65" s="37">
        <f>SUMIF(purchases!K66,$M$4,purchases!E66)</f>
        <v>0</v>
      </c>
      <c r="L65" s="37"/>
      <c r="M65" s="37"/>
      <c r="N65" s="37"/>
      <c r="O65" s="37"/>
      <c r="P65" s="37"/>
      <c r="Q65" s="37"/>
      <c r="R65" s="37"/>
      <c r="S65" s="90"/>
      <c r="T65" s="90"/>
      <c r="U65" s="90"/>
      <c r="V65" s="90">
        <f>SUMIF(purchases!K66,$M$4,purchases!V66)</f>
        <v>0</v>
      </c>
      <c r="W65" s="90"/>
      <c r="X65" s="90"/>
      <c r="Z65" s="36"/>
      <c r="AA65" s="36"/>
      <c r="AB65" s="36"/>
      <c r="AC65" s="112"/>
      <c r="AD65" s="112"/>
      <c r="AE65" s="112"/>
      <c r="AF65" s="112"/>
      <c r="AG65" s="112"/>
      <c r="AH65" s="112"/>
      <c r="AI65" s="112"/>
      <c r="AJ65" s="112">
        <f>SUMIF(purchases!AJ66,$AL$4,purchases!AD66)</f>
        <v>0</v>
      </c>
      <c r="AK65" s="112"/>
      <c r="AL65" s="112"/>
      <c r="AM65" s="112"/>
      <c r="AN65" s="112"/>
      <c r="AO65" s="112"/>
      <c r="AP65" s="112"/>
      <c r="AQ65" s="112"/>
      <c r="AR65" s="116"/>
      <c r="AS65" s="116"/>
      <c r="AT65" s="116"/>
      <c r="AU65" s="116">
        <f>SUMIF(purchases!AJ66,$AL$4,purchases!AU66)</f>
        <v>0</v>
      </c>
      <c r="AV65" s="116"/>
      <c r="AW65" s="116"/>
      <c r="AY65" s="102"/>
      <c r="AZ65" s="102"/>
      <c r="BA65" s="102"/>
      <c r="BB65" s="113"/>
      <c r="BC65" s="113"/>
      <c r="BD65" s="113"/>
      <c r="BE65" s="113"/>
      <c r="BF65" s="113"/>
      <c r="BG65" s="113"/>
      <c r="BH65" s="113"/>
      <c r="BI65" s="113">
        <f>SUMIF(purchases!BI66,$BK$4,purchases!BC66)</f>
        <v>0</v>
      </c>
      <c r="BJ65" s="113"/>
      <c r="BK65" s="113"/>
      <c r="BL65" s="113"/>
      <c r="BM65" s="113"/>
      <c r="BN65" s="113"/>
      <c r="BO65" s="113"/>
      <c r="BP65" s="113"/>
      <c r="BQ65" s="104"/>
      <c r="BR65" s="104"/>
      <c r="BS65" s="104"/>
      <c r="BT65" s="104">
        <f>SUMIF(purchases!BI66,$BK$4,purchases!BT66)</f>
        <v>0</v>
      </c>
      <c r="BU65" s="104"/>
      <c r="BV65" s="104"/>
      <c r="BX65" s="117"/>
      <c r="BY65" s="117"/>
      <c r="BZ65" s="117"/>
      <c r="CA65" s="114"/>
      <c r="CB65" s="114"/>
      <c r="CC65" s="114"/>
      <c r="CD65" s="114"/>
      <c r="CE65" s="114"/>
      <c r="CF65" s="114"/>
      <c r="CG65" s="114"/>
      <c r="CH65" s="114">
        <f>SUMIF(purchases!CH66,$CJ$4,purchases!CB66)</f>
        <v>0</v>
      </c>
      <c r="CI65" s="114"/>
      <c r="CJ65" s="114"/>
      <c r="CK65" s="114"/>
      <c r="CL65" s="114"/>
      <c r="CM65" s="114"/>
      <c r="CN65" s="114"/>
      <c r="CO65" s="114"/>
      <c r="CP65" s="109"/>
      <c r="CQ65" s="109"/>
      <c r="CR65" s="109"/>
      <c r="CS65" s="109">
        <f>SUMIF(purchases!CH66,$CJ$4,purchases!CS66)</f>
        <v>0</v>
      </c>
      <c r="CT65" s="109"/>
      <c r="CU65" s="109"/>
      <c r="CW65" s="115"/>
      <c r="CX65" s="115"/>
      <c r="CY65" s="115"/>
      <c r="CZ65" s="111"/>
      <c r="DA65" s="111"/>
      <c r="DB65" s="111"/>
      <c r="DC65" s="111"/>
      <c r="DD65" s="111"/>
      <c r="DE65" s="111"/>
      <c r="DF65" s="111"/>
      <c r="DG65" s="111">
        <f>SUMIF(purchases!DG66,$DI$4,purchases!DA66)</f>
        <v>0</v>
      </c>
      <c r="DH65" s="111"/>
      <c r="DI65" s="111"/>
      <c r="DJ65" s="111"/>
      <c r="DK65" s="111"/>
      <c r="DL65" s="111"/>
      <c r="DM65" s="111"/>
      <c r="DN65" s="111"/>
      <c r="DO65" s="110"/>
      <c r="DP65" s="110"/>
      <c r="DQ65" s="110"/>
      <c r="DR65" s="110">
        <f>SUMIF(purchases!DG66,$DI$4,purchases!DR66)</f>
        <v>0</v>
      </c>
      <c r="DS65" s="110"/>
      <c r="DT65" s="110"/>
      <c r="DV65" s="102"/>
      <c r="DW65" s="102"/>
      <c r="DX65" s="102"/>
      <c r="DY65" s="103"/>
      <c r="DZ65" s="103"/>
      <c r="EA65" s="103"/>
      <c r="EB65" s="103"/>
      <c r="EC65" s="103"/>
      <c r="ED65" s="103"/>
      <c r="EE65" s="103"/>
      <c r="EF65" s="103">
        <f>SUMIF(purchases!EF66,$EH$4,purchases!DZ66)</f>
        <v>0</v>
      </c>
      <c r="EG65" s="103"/>
      <c r="EH65" s="103"/>
      <c r="EI65" s="103"/>
      <c r="EJ65" s="103"/>
      <c r="EK65" s="103"/>
      <c r="EL65" s="103"/>
      <c r="EM65" s="103"/>
      <c r="EN65" s="104"/>
      <c r="EO65" s="104"/>
      <c r="EP65" s="104"/>
      <c r="EQ65" s="104">
        <f>SUMIF(purchases!EF66,$EH$4,purchases!EQ66)</f>
        <v>0</v>
      </c>
      <c r="ER65" s="104"/>
      <c r="ES65" s="104"/>
      <c r="EU65" s="36"/>
      <c r="EV65" s="36"/>
      <c r="EW65" s="36"/>
      <c r="EX65" s="37"/>
      <c r="EY65" s="37"/>
      <c r="EZ65" s="37"/>
      <c r="FA65" s="37"/>
      <c r="FB65" s="37"/>
      <c r="FC65" s="37"/>
      <c r="FD65" s="37"/>
      <c r="FE65" s="37">
        <f>SUMIF(purchases!FE66,$FG$4,purchases!EY66)</f>
        <v>0</v>
      </c>
      <c r="FF65" s="37"/>
      <c r="FG65" s="37"/>
      <c r="FH65" s="37"/>
      <c r="FI65" s="37"/>
      <c r="FJ65" s="37"/>
      <c r="FK65" s="37"/>
      <c r="FL65" s="37"/>
      <c r="FM65" s="90"/>
      <c r="FN65" s="90"/>
      <c r="FO65" s="90"/>
      <c r="FP65" s="90">
        <f>SUMIF(purchases!FE66,$FG$4,purchases!FP66)</f>
        <v>0</v>
      </c>
      <c r="FQ65" s="90"/>
      <c r="FR65" s="90"/>
      <c r="FT65" s="36"/>
      <c r="FU65" s="36"/>
      <c r="FV65" s="36"/>
      <c r="FW65" s="112"/>
      <c r="FX65" s="112"/>
      <c r="FY65" s="112"/>
      <c r="FZ65" s="112"/>
      <c r="GA65" s="112"/>
      <c r="GB65" s="112"/>
      <c r="GC65" s="112"/>
      <c r="GD65" s="112">
        <f>SUMIF(purchases!GD66,$GF$4,purchases!FX66)</f>
        <v>0</v>
      </c>
      <c r="GE65" s="112"/>
      <c r="GF65" s="112"/>
      <c r="GG65" s="112"/>
      <c r="GH65" s="112"/>
      <c r="GI65" s="112"/>
      <c r="GJ65" s="112"/>
      <c r="GK65" s="112"/>
      <c r="GL65" s="116"/>
      <c r="GM65" s="116"/>
      <c r="GN65" s="116"/>
      <c r="GO65" s="116">
        <f>SUMIF(purchases!GD66,$GF$4,purchases!GO66)</f>
        <v>0</v>
      </c>
      <c r="GP65" s="116"/>
      <c r="GQ65" s="116"/>
      <c r="GS65" s="102"/>
      <c r="GT65" s="102"/>
      <c r="GU65" s="102"/>
      <c r="GV65" s="113"/>
      <c r="GW65" s="113"/>
      <c r="GX65" s="113"/>
      <c r="GY65" s="113"/>
      <c r="GZ65" s="113"/>
      <c r="HA65" s="113"/>
      <c r="HB65" s="113"/>
      <c r="HC65" s="113">
        <f>SUMIF(purchases!HC66,$HE$4,purchases!GW66)</f>
        <v>0</v>
      </c>
      <c r="HD65" s="113"/>
      <c r="HE65" s="113"/>
      <c r="HF65" s="113"/>
      <c r="HG65" s="113"/>
      <c r="HH65" s="113"/>
      <c r="HI65" s="113"/>
      <c r="HJ65" s="113"/>
      <c r="HK65" s="104"/>
      <c r="HL65" s="104"/>
      <c r="HM65" s="104"/>
      <c r="HN65" s="104">
        <f>SUMIF(purchases!HC66,$HE$4,purchases!HN66)</f>
        <v>0</v>
      </c>
      <c r="HO65" s="104"/>
      <c r="HP65" s="104"/>
      <c r="HR65" s="117"/>
      <c r="HS65" s="117"/>
      <c r="HT65" s="117"/>
      <c r="HU65" s="114"/>
      <c r="HV65" s="114"/>
      <c r="HW65" s="114"/>
      <c r="HX65" s="114"/>
      <c r="HY65" s="114"/>
      <c r="HZ65" s="114"/>
      <c r="IA65" s="114"/>
      <c r="IB65" s="114">
        <f>SUMIF(purchases!IB66,$ID$4,purchases!HV66)</f>
        <v>0</v>
      </c>
      <c r="IC65" s="114"/>
      <c r="ID65" s="114"/>
      <c r="IE65" s="114"/>
      <c r="IF65" s="114"/>
      <c r="IG65" s="114"/>
      <c r="IH65" s="114"/>
      <c r="II65" s="114"/>
      <c r="IJ65" s="109"/>
      <c r="IK65" s="109"/>
      <c r="IL65" s="109"/>
      <c r="IM65" s="109">
        <f>SUMIF(purchases!IB66,$ID$4,purchases!IM66)</f>
        <v>0</v>
      </c>
      <c r="IN65" s="109"/>
      <c r="IO65" s="109"/>
      <c r="IQ65" s="115"/>
      <c r="IR65" s="115"/>
      <c r="IS65" s="115"/>
      <c r="IT65" s="111"/>
      <c r="IU65" s="111"/>
      <c r="IV65" s="111"/>
      <c r="IW65" s="111"/>
      <c r="IX65" s="111"/>
      <c r="IY65" s="111"/>
      <c r="IZ65" s="111"/>
      <c r="JA65" s="111">
        <f>SUMIF(purchases!JA66,$JC$4,purchases!IU66)</f>
        <v>0</v>
      </c>
      <c r="JB65" s="111"/>
      <c r="JC65" s="111"/>
      <c r="JD65" s="111"/>
      <c r="JE65" s="111"/>
      <c r="JF65" s="111"/>
      <c r="JG65" s="111"/>
      <c r="JH65" s="111"/>
      <c r="JI65" s="110"/>
      <c r="JJ65" s="110"/>
      <c r="JK65" s="110"/>
      <c r="JL65" s="110">
        <f>SUMIF(purchases!JA66,$JC$4,purchases!JL66)</f>
        <v>0</v>
      </c>
      <c r="JM65" s="110"/>
      <c r="JN65" s="110"/>
      <c r="JP65" s="102"/>
      <c r="JQ65" s="102"/>
      <c r="JR65" s="102"/>
      <c r="JS65" s="103"/>
      <c r="JT65" s="103"/>
      <c r="JU65" s="103"/>
      <c r="JV65" s="103"/>
      <c r="JW65" s="103"/>
      <c r="JX65" s="103"/>
      <c r="JY65" s="103"/>
      <c r="JZ65" s="103">
        <f>SUMIF(purchases!JZ66,$KB$4,purchases!JT66)</f>
        <v>0</v>
      </c>
      <c r="KA65" s="103"/>
      <c r="KB65" s="103"/>
      <c r="KC65" s="103"/>
      <c r="KD65" s="103"/>
      <c r="KE65" s="103"/>
      <c r="KF65" s="103"/>
      <c r="KG65" s="103"/>
      <c r="KH65" s="104"/>
      <c r="KI65" s="104"/>
      <c r="KJ65" s="104"/>
      <c r="KK65" s="104">
        <f>SUMIF(purchases!JZ66,$KB$4,purchases!KK66)</f>
        <v>0</v>
      </c>
      <c r="KL65" s="104"/>
      <c r="KM65" s="104"/>
    </row>
    <row r="66" spans="1:299" s="4" customFormat="1" ht="20.100000000000001" customHeight="1" x14ac:dyDescent="0.2">
      <c r="A66" s="36"/>
      <c r="B66" s="36"/>
      <c r="C66" s="36"/>
      <c r="D66" s="37"/>
      <c r="E66" s="37"/>
      <c r="F66" s="37"/>
      <c r="G66" s="37"/>
      <c r="H66" s="37"/>
      <c r="I66" s="37"/>
      <c r="J66" s="37"/>
      <c r="K66" s="37">
        <f>SUMIF(purchases!K67,$M$4,purchases!E67)</f>
        <v>0</v>
      </c>
      <c r="L66" s="37"/>
      <c r="M66" s="37"/>
      <c r="N66" s="37"/>
      <c r="O66" s="37"/>
      <c r="P66" s="37"/>
      <c r="Q66" s="37"/>
      <c r="R66" s="37"/>
      <c r="S66" s="90"/>
      <c r="T66" s="90"/>
      <c r="U66" s="90"/>
      <c r="V66" s="90">
        <f>SUMIF(purchases!K67,$M$4,purchases!V67)</f>
        <v>0</v>
      </c>
      <c r="W66" s="90"/>
      <c r="X66" s="90"/>
      <c r="Z66" s="36"/>
      <c r="AA66" s="36"/>
      <c r="AB66" s="36"/>
      <c r="AC66" s="112"/>
      <c r="AD66" s="112"/>
      <c r="AE66" s="112"/>
      <c r="AF66" s="112"/>
      <c r="AG66" s="112"/>
      <c r="AH66" s="112"/>
      <c r="AI66" s="112"/>
      <c r="AJ66" s="112">
        <f>SUMIF(purchases!AJ67,$AL$4,purchases!AD67)</f>
        <v>0</v>
      </c>
      <c r="AK66" s="112"/>
      <c r="AL66" s="112"/>
      <c r="AM66" s="112"/>
      <c r="AN66" s="112"/>
      <c r="AO66" s="112"/>
      <c r="AP66" s="112"/>
      <c r="AQ66" s="112"/>
      <c r="AR66" s="116"/>
      <c r="AS66" s="116"/>
      <c r="AT66" s="116"/>
      <c r="AU66" s="116">
        <f>SUMIF(purchases!AJ67,$AL$4,purchases!AU67)</f>
        <v>0</v>
      </c>
      <c r="AV66" s="116"/>
      <c r="AW66" s="116"/>
      <c r="AY66" s="102"/>
      <c r="AZ66" s="102"/>
      <c r="BA66" s="102"/>
      <c r="BB66" s="113"/>
      <c r="BC66" s="113"/>
      <c r="BD66" s="113"/>
      <c r="BE66" s="113"/>
      <c r="BF66" s="113"/>
      <c r="BG66" s="113"/>
      <c r="BH66" s="113"/>
      <c r="BI66" s="113">
        <f>SUMIF(purchases!BI67,$BK$4,purchases!BC67)</f>
        <v>0</v>
      </c>
      <c r="BJ66" s="113"/>
      <c r="BK66" s="113"/>
      <c r="BL66" s="113"/>
      <c r="BM66" s="113"/>
      <c r="BN66" s="113"/>
      <c r="BO66" s="113"/>
      <c r="BP66" s="113"/>
      <c r="BQ66" s="104"/>
      <c r="BR66" s="104"/>
      <c r="BS66" s="104"/>
      <c r="BT66" s="104">
        <f>SUMIF(purchases!BI67,$BK$4,purchases!BT67)</f>
        <v>0</v>
      </c>
      <c r="BU66" s="104"/>
      <c r="BV66" s="104"/>
      <c r="BX66" s="117"/>
      <c r="BY66" s="117"/>
      <c r="BZ66" s="117"/>
      <c r="CA66" s="114"/>
      <c r="CB66" s="114"/>
      <c r="CC66" s="114"/>
      <c r="CD66" s="114"/>
      <c r="CE66" s="114"/>
      <c r="CF66" s="114"/>
      <c r="CG66" s="114"/>
      <c r="CH66" s="114">
        <f>SUMIF(purchases!CH67,$CJ$4,purchases!CB67)</f>
        <v>0</v>
      </c>
      <c r="CI66" s="114"/>
      <c r="CJ66" s="114"/>
      <c r="CK66" s="114"/>
      <c r="CL66" s="114"/>
      <c r="CM66" s="114"/>
      <c r="CN66" s="114"/>
      <c r="CO66" s="114"/>
      <c r="CP66" s="109"/>
      <c r="CQ66" s="109"/>
      <c r="CR66" s="109"/>
      <c r="CS66" s="109">
        <f>SUMIF(purchases!CH67,$CJ$4,purchases!CS67)</f>
        <v>0</v>
      </c>
      <c r="CT66" s="109"/>
      <c r="CU66" s="109"/>
      <c r="CW66" s="115"/>
      <c r="CX66" s="115"/>
      <c r="CY66" s="115"/>
      <c r="CZ66" s="111"/>
      <c r="DA66" s="111"/>
      <c r="DB66" s="111"/>
      <c r="DC66" s="111"/>
      <c r="DD66" s="111"/>
      <c r="DE66" s="111"/>
      <c r="DF66" s="111"/>
      <c r="DG66" s="111">
        <f>SUMIF(purchases!DG67,$DI$4,purchases!DA67)</f>
        <v>0</v>
      </c>
      <c r="DH66" s="111"/>
      <c r="DI66" s="111"/>
      <c r="DJ66" s="111"/>
      <c r="DK66" s="111"/>
      <c r="DL66" s="111"/>
      <c r="DM66" s="111"/>
      <c r="DN66" s="111"/>
      <c r="DO66" s="110"/>
      <c r="DP66" s="110"/>
      <c r="DQ66" s="110"/>
      <c r="DR66" s="110">
        <f>SUMIF(purchases!DG67,$DI$4,purchases!DR67)</f>
        <v>0</v>
      </c>
      <c r="DS66" s="110"/>
      <c r="DT66" s="110"/>
      <c r="DV66" s="102"/>
      <c r="DW66" s="102"/>
      <c r="DX66" s="102"/>
      <c r="DY66" s="103"/>
      <c r="DZ66" s="103"/>
      <c r="EA66" s="103"/>
      <c r="EB66" s="103"/>
      <c r="EC66" s="103"/>
      <c r="ED66" s="103"/>
      <c r="EE66" s="103"/>
      <c r="EF66" s="103">
        <f>SUMIF(purchases!EF67,$EH$4,purchases!DZ67)</f>
        <v>0</v>
      </c>
      <c r="EG66" s="103"/>
      <c r="EH66" s="103"/>
      <c r="EI66" s="103"/>
      <c r="EJ66" s="103"/>
      <c r="EK66" s="103"/>
      <c r="EL66" s="103"/>
      <c r="EM66" s="103"/>
      <c r="EN66" s="104"/>
      <c r="EO66" s="104"/>
      <c r="EP66" s="104"/>
      <c r="EQ66" s="104">
        <f>SUMIF(purchases!EF67,$EH$4,purchases!EQ67)</f>
        <v>0</v>
      </c>
      <c r="ER66" s="104"/>
      <c r="ES66" s="104"/>
      <c r="EU66" s="36"/>
      <c r="EV66" s="36"/>
      <c r="EW66" s="36"/>
      <c r="EX66" s="37"/>
      <c r="EY66" s="37"/>
      <c r="EZ66" s="37"/>
      <c r="FA66" s="37"/>
      <c r="FB66" s="37"/>
      <c r="FC66" s="37"/>
      <c r="FD66" s="37"/>
      <c r="FE66" s="37">
        <f>SUMIF(purchases!FE67,$FG$4,purchases!EY67)</f>
        <v>0</v>
      </c>
      <c r="FF66" s="37"/>
      <c r="FG66" s="37"/>
      <c r="FH66" s="37"/>
      <c r="FI66" s="37"/>
      <c r="FJ66" s="37"/>
      <c r="FK66" s="37"/>
      <c r="FL66" s="37"/>
      <c r="FM66" s="90"/>
      <c r="FN66" s="90"/>
      <c r="FO66" s="90"/>
      <c r="FP66" s="90">
        <f>SUMIF(purchases!FE67,$FG$4,purchases!FP67)</f>
        <v>0</v>
      </c>
      <c r="FQ66" s="90"/>
      <c r="FR66" s="90"/>
      <c r="FT66" s="36"/>
      <c r="FU66" s="36"/>
      <c r="FV66" s="36"/>
      <c r="FW66" s="112"/>
      <c r="FX66" s="112"/>
      <c r="FY66" s="112"/>
      <c r="FZ66" s="112"/>
      <c r="GA66" s="112"/>
      <c r="GB66" s="112"/>
      <c r="GC66" s="112"/>
      <c r="GD66" s="112">
        <f>SUMIF(purchases!GD67,$GF$4,purchases!FX67)</f>
        <v>0</v>
      </c>
      <c r="GE66" s="112"/>
      <c r="GF66" s="112"/>
      <c r="GG66" s="112"/>
      <c r="GH66" s="112"/>
      <c r="GI66" s="112"/>
      <c r="GJ66" s="112"/>
      <c r="GK66" s="112"/>
      <c r="GL66" s="116"/>
      <c r="GM66" s="116"/>
      <c r="GN66" s="116"/>
      <c r="GO66" s="116">
        <f>SUMIF(purchases!GD67,$GF$4,purchases!GO67)</f>
        <v>0</v>
      </c>
      <c r="GP66" s="116"/>
      <c r="GQ66" s="116"/>
      <c r="GS66" s="102"/>
      <c r="GT66" s="102"/>
      <c r="GU66" s="102"/>
      <c r="GV66" s="113"/>
      <c r="GW66" s="113"/>
      <c r="GX66" s="113"/>
      <c r="GY66" s="113"/>
      <c r="GZ66" s="113"/>
      <c r="HA66" s="113"/>
      <c r="HB66" s="113"/>
      <c r="HC66" s="113">
        <f>SUMIF(purchases!HC67,$HE$4,purchases!GW67)</f>
        <v>0</v>
      </c>
      <c r="HD66" s="113"/>
      <c r="HE66" s="113"/>
      <c r="HF66" s="113"/>
      <c r="HG66" s="113"/>
      <c r="HH66" s="113"/>
      <c r="HI66" s="113"/>
      <c r="HJ66" s="113"/>
      <c r="HK66" s="104"/>
      <c r="HL66" s="104"/>
      <c r="HM66" s="104"/>
      <c r="HN66" s="104">
        <f>SUMIF(purchases!HC67,$HE$4,purchases!HN67)</f>
        <v>0</v>
      </c>
      <c r="HO66" s="104"/>
      <c r="HP66" s="104"/>
      <c r="HR66" s="117"/>
      <c r="HS66" s="117"/>
      <c r="HT66" s="117"/>
      <c r="HU66" s="114"/>
      <c r="HV66" s="114"/>
      <c r="HW66" s="114"/>
      <c r="HX66" s="114"/>
      <c r="HY66" s="114"/>
      <c r="HZ66" s="114"/>
      <c r="IA66" s="114"/>
      <c r="IB66" s="114">
        <f>SUMIF(purchases!IB67,$ID$4,purchases!HV67)</f>
        <v>0</v>
      </c>
      <c r="IC66" s="114"/>
      <c r="ID66" s="114"/>
      <c r="IE66" s="114"/>
      <c r="IF66" s="114"/>
      <c r="IG66" s="114"/>
      <c r="IH66" s="114"/>
      <c r="II66" s="114"/>
      <c r="IJ66" s="109"/>
      <c r="IK66" s="109"/>
      <c r="IL66" s="109"/>
      <c r="IM66" s="109">
        <f>SUMIF(purchases!IB67,$ID$4,purchases!IM67)</f>
        <v>0</v>
      </c>
      <c r="IN66" s="109"/>
      <c r="IO66" s="109"/>
      <c r="IQ66" s="115"/>
      <c r="IR66" s="115"/>
      <c r="IS66" s="115"/>
      <c r="IT66" s="111"/>
      <c r="IU66" s="111"/>
      <c r="IV66" s="111"/>
      <c r="IW66" s="111"/>
      <c r="IX66" s="111"/>
      <c r="IY66" s="111"/>
      <c r="IZ66" s="111"/>
      <c r="JA66" s="111">
        <f>SUMIF(purchases!JA67,$JC$4,purchases!IU67)</f>
        <v>0</v>
      </c>
      <c r="JB66" s="111"/>
      <c r="JC66" s="111"/>
      <c r="JD66" s="111"/>
      <c r="JE66" s="111"/>
      <c r="JF66" s="111"/>
      <c r="JG66" s="111"/>
      <c r="JH66" s="111"/>
      <c r="JI66" s="110"/>
      <c r="JJ66" s="110"/>
      <c r="JK66" s="110"/>
      <c r="JL66" s="110">
        <f>SUMIF(purchases!JA67,$JC$4,purchases!JL67)</f>
        <v>0</v>
      </c>
      <c r="JM66" s="110"/>
      <c r="JN66" s="110"/>
      <c r="JP66" s="102"/>
      <c r="JQ66" s="102"/>
      <c r="JR66" s="102"/>
      <c r="JS66" s="103"/>
      <c r="JT66" s="103"/>
      <c r="JU66" s="103"/>
      <c r="JV66" s="103"/>
      <c r="JW66" s="103"/>
      <c r="JX66" s="103"/>
      <c r="JY66" s="103"/>
      <c r="JZ66" s="103">
        <f>SUMIF(purchases!JZ67,$KB$4,purchases!JT67)</f>
        <v>0</v>
      </c>
      <c r="KA66" s="103"/>
      <c r="KB66" s="103"/>
      <c r="KC66" s="103"/>
      <c r="KD66" s="103"/>
      <c r="KE66" s="103"/>
      <c r="KF66" s="103"/>
      <c r="KG66" s="103"/>
      <c r="KH66" s="104"/>
      <c r="KI66" s="104"/>
      <c r="KJ66" s="104"/>
      <c r="KK66" s="104">
        <f>SUMIF(purchases!JZ67,$KB$4,purchases!KK67)</f>
        <v>0</v>
      </c>
      <c r="KL66" s="104"/>
      <c r="KM66" s="104"/>
    </row>
    <row r="67" spans="1:299" s="4" customFormat="1" ht="20.100000000000001" customHeight="1" x14ac:dyDescent="0.2">
      <c r="A67" s="36"/>
      <c r="B67" s="36"/>
      <c r="C67" s="36"/>
      <c r="D67" s="37"/>
      <c r="E67" s="37"/>
      <c r="F67" s="37"/>
      <c r="G67" s="37"/>
      <c r="H67" s="37"/>
      <c r="I67" s="37"/>
      <c r="J67" s="37"/>
      <c r="K67" s="37">
        <f>SUMIF(purchases!K68,$M$4,purchases!E68)</f>
        <v>0</v>
      </c>
      <c r="L67" s="37"/>
      <c r="M67" s="37"/>
      <c r="N67" s="37"/>
      <c r="O67" s="37"/>
      <c r="P67" s="37"/>
      <c r="Q67" s="37"/>
      <c r="R67" s="37"/>
      <c r="S67" s="90"/>
      <c r="T67" s="90"/>
      <c r="U67" s="90"/>
      <c r="V67" s="90">
        <f>SUMIF(purchases!K68,$M$4,purchases!V68)</f>
        <v>0</v>
      </c>
      <c r="W67" s="90"/>
      <c r="X67" s="90"/>
      <c r="Z67" s="36"/>
      <c r="AA67" s="36"/>
      <c r="AB67" s="36"/>
      <c r="AC67" s="112"/>
      <c r="AD67" s="112"/>
      <c r="AE67" s="112"/>
      <c r="AF67" s="112"/>
      <c r="AG67" s="112"/>
      <c r="AH67" s="112"/>
      <c r="AI67" s="112"/>
      <c r="AJ67" s="112">
        <f>SUMIF(purchases!AJ68,$AL$4,purchases!AD68)</f>
        <v>0</v>
      </c>
      <c r="AK67" s="112"/>
      <c r="AL67" s="112"/>
      <c r="AM67" s="112"/>
      <c r="AN67" s="112"/>
      <c r="AO67" s="112"/>
      <c r="AP67" s="112"/>
      <c r="AQ67" s="112"/>
      <c r="AR67" s="116"/>
      <c r="AS67" s="116"/>
      <c r="AT67" s="116"/>
      <c r="AU67" s="116">
        <f>SUMIF(purchases!AJ68,$AL$4,purchases!AU68)</f>
        <v>0</v>
      </c>
      <c r="AV67" s="116"/>
      <c r="AW67" s="116"/>
      <c r="AY67" s="102"/>
      <c r="AZ67" s="102"/>
      <c r="BA67" s="102"/>
      <c r="BB67" s="113"/>
      <c r="BC67" s="113"/>
      <c r="BD67" s="113"/>
      <c r="BE67" s="113"/>
      <c r="BF67" s="113"/>
      <c r="BG67" s="113"/>
      <c r="BH67" s="113"/>
      <c r="BI67" s="113">
        <f>SUMIF(purchases!BI68,$BK$4,purchases!BC68)</f>
        <v>0</v>
      </c>
      <c r="BJ67" s="113"/>
      <c r="BK67" s="113"/>
      <c r="BL67" s="113"/>
      <c r="BM67" s="113"/>
      <c r="BN67" s="113"/>
      <c r="BO67" s="113"/>
      <c r="BP67" s="113"/>
      <c r="BQ67" s="104"/>
      <c r="BR67" s="104"/>
      <c r="BS67" s="104"/>
      <c r="BT67" s="104">
        <f>SUMIF(purchases!BI68,$BK$4,purchases!BT68)</f>
        <v>0</v>
      </c>
      <c r="BU67" s="104"/>
      <c r="BV67" s="104"/>
      <c r="BX67" s="117"/>
      <c r="BY67" s="117"/>
      <c r="BZ67" s="117"/>
      <c r="CA67" s="114"/>
      <c r="CB67" s="114"/>
      <c r="CC67" s="114"/>
      <c r="CD67" s="114"/>
      <c r="CE67" s="114"/>
      <c r="CF67" s="114"/>
      <c r="CG67" s="114"/>
      <c r="CH67" s="114">
        <f>SUMIF(purchases!CH68,$CJ$4,purchases!CB68)</f>
        <v>0</v>
      </c>
      <c r="CI67" s="114"/>
      <c r="CJ67" s="114"/>
      <c r="CK67" s="114"/>
      <c r="CL67" s="114"/>
      <c r="CM67" s="114"/>
      <c r="CN67" s="114"/>
      <c r="CO67" s="114"/>
      <c r="CP67" s="109"/>
      <c r="CQ67" s="109"/>
      <c r="CR67" s="109"/>
      <c r="CS67" s="109">
        <f>SUMIF(purchases!CH68,$CJ$4,purchases!CS68)</f>
        <v>0</v>
      </c>
      <c r="CT67" s="109"/>
      <c r="CU67" s="109"/>
      <c r="CW67" s="115"/>
      <c r="CX67" s="115"/>
      <c r="CY67" s="115"/>
      <c r="CZ67" s="111"/>
      <c r="DA67" s="111"/>
      <c r="DB67" s="111"/>
      <c r="DC67" s="111"/>
      <c r="DD67" s="111"/>
      <c r="DE67" s="111"/>
      <c r="DF67" s="111"/>
      <c r="DG67" s="111">
        <f>SUMIF(purchases!DG68,$DI$4,purchases!DA68)</f>
        <v>0</v>
      </c>
      <c r="DH67" s="111"/>
      <c r="DI67" s="111"/>
      <c r="DJ67" s="111"/>
      <c r="DK67" s="111"/>
      <c r="DL67" s="111"/>
      <c r="DM67" s="111"/>
      <c r="DN67" s="111"/>
      <c r="DO67" s="110"/>
      <c r="DP67" s="110"/>
      <c r="DQ67" s="110"/>
      <c r="DR67" s="110">
        <f>SUMIF(purchases!DG68,$DI$4,purchases!DR68)</f>
        <v>0</v>
      </c>
      <c r="DS67" s="110"/>
      <c r="DT67" s="110"/>
      <c r="DV67" s="102"/>
      <c r="DW67" s="102"/>
      <c r="DX67" s="102"/>
      <c r="DY67" s="103"/>
      <c r="DZ67" s="103"/>
      <c r="EA67" s="103"/>
      <c r="EB67" s="103"/>
      <c r="EC67" s="103"/>
      <c r="ED67" s="103"/>
      <c r="EE67" s="103"/>
      <c r="EF67" s="103">
        <f>SUMIF(purchases!EF68,$EH$4,purchases!DZ68)</f>
        <v>0</v>
      </c>
      <c r="EG67" s="103"/>
      <c r="EH67" s="103"/>
      <c r="EI67" s="103"/>
      <c r="EJ67" s="103"/>
      <c r="EK67" s="103"/>
      <c r="EL67" s="103"/>
      <c r="EM67" s="103"/>
      <c r="EN67" s="104"/>
      <c r="EO67" s="104"/>
      <c r="EP67" s="104"/>
      <c r="EQ67" s="104">
        <f>SUMIF(purchases!EF68,$EH$4,purchases!EQ68)</f>
        <v>0</v>
      </c>
      <c r="ER67" s="104"/>
      <c r="ES67" s="104"/>
      <c r="EU67" s="36"/>
      <c r="EV67" s="36"/>
      <c r="EW67" s="36"/>
      <c r="EX67" s="37"/>
      <c r="EY67" s="37"/>
      <c r="EZ67" s="37"/>
      <c r="FA67" s="37"/>
      <c r="FB67" s="37"/>
      <c r="FC67" s="37"/>
      <c r="FD67" s="37"/>
      <c r="FE67" s="37">
        <f>SUMIF(purchases!FE68,$FG$4,purchases!EY68)</f>
        <v>0</v>
      </c>
      <c r="FF67" s="37"/>
      <c r="FG67" s="37"/>
      <c r="FH67" s="37"/>
      <c r="FI67" s="37"/>
      <c r="FJ67" s="37"/>
      <c r="FK67" s="37"/>
      <c r="FL67" s="37"/>
      <c r="FM67" s="90"/>
      <c r="FN67" s="90"/>
      <c r="FO67" s="90"/>
      <c r="FP67" s="90">
        <f>SUMIF(purchases!FE68,$FG$4,purchases!FP68)</f>
        <v>0</v>
      </c>
      <c r="FQ67" s="90"/>
      <c r="FR67" s="90"/>
      <c r="FT67" s="36"/>
      <c r="FU67" s="36"/>
      <c r="FV67" s="36"/>
      <c r="FW67" s="112"/>
      <c r="FX67" s="112"/>
      <c r="FY67" s="112"/>
      <c r="FZ67" s="112"/>
      <c r="GA67" s="112"/>
      <c r="GB67" s="112"/>
      <c r="GC67" s="112"/>
      <c r="GD67" s="112">
        <f>SUMIF(purchases!GD68,$GF$4,purchases!FX68)</f>
        <v>0</v>
      </c>
      <c r="GE67" s="112"/>
      <c r="GF67" s="112"/>
      <c r="GG67" s="112"/>
      <c r="GH67" s="112"/>
      <c r="GI67" s="112"/>
      <c r="GJ67" s="112"/>
      <c r="GK67" s="112"/>
      <c r="GL67" s="116"/>
      <c r="GM67" s="116"/>
      <c r="GN67" s="116"/>
      <c r="GO67" s="116">
        <f>SUMIF(purchases!GD68,$GF$4,purchases!GO68)</f>
        <v>0</v>
      </c>
      <c r="GP67" s="116"/>
      <c r="GQ67" s="116"/>
      <c r="GS67" s="102"/>
      <c r="GT67" s="102"/>
      <c r="GU67" s="102"/>
      <c r="GV67" s="113"/>
      <c r="GW67" s="113"/>
      <c r="GX67" s="113"/>
      <c r="GY67" s="113"/>
      <c r="GZ67" s="113"/>
      <c r="HA67" s="113"/>
      <c r="HB67" s="113"/>
      <c r="HC67" s="113">
        <f>SUMIF(purchases!HC68,$HE$4,purchases!GW68)</f>
        <v>0</v>
      </c>
      <c r="HD67" s="113"/>
      <c r="HE67" s="113"/>
      <c r="HF67" s="113"/>
      <c r="HG67" s="113"/>
      <c r="HH67" s="113"/>
      <c r="HI67" s="113"/>
      <c r="HJ67" s="113"/>
      <c r="HK67" s="104"/>
      <c r="HL67" s="104"/>
      <c r="HM67" s="104"/>
      <c r="HN67" s="104">
        <f>SUMIF(purchases!HC68,$HE$4,purchases!HN68)</f>
        <v>0</v>
      </c>
      <c r="HO67" s="104"/>
      <c r="HP67" s="104"/>
      <c r="HR67" s="117"/>
      <c r="HS67" s="117"/>
      <c r="HT67" s="117"/>
      <c r="HU67" s="114"/>
      <c r="HV67" s="114"/>
      <c r="HW67" s="114"/>
      <c r="HX67" s="114"/>
      <c r="HY67" s="114"/>
      <c r="HZ67" s="114"/>
      <c r="IA67" s="114"/>
      <c r="IB67" s="114">
        <f>SUMIF(purchases!IB68,$ID$4,purchases!HV68)</f>
        <v>0</v>
      </c>
      <c r="IC67" s="114"/>
      <c r="ID67" s="114"/>
      <c r="IE67" s="114"/>
      <c r="IF67" s="114"/>
      <c r="IG67" s="114"/>
      <c r="IH67" s="114"/>
      <c r="II67" s="114"/>
      <c r="IJ67" s="109"/>
      <c r="IK67" s="109"/>
      <c r="IL67" s="109"/>
      <c r="IM67" s="109">
        <f>SUMIF(purchases!IB68,$ID$4,purchases!IM68)</f>
        <v>0</v>
      </c>
      <c r="IN67" s="109"/>
      <c r="IO67" s="109"/>
      <c r="IQ67" s="115"/>
      <c r="IR67" s="115"/>
      <c r="IS67" s="115"/>
      <c r="IT67" s="111"/>
      <c r="IU67" s="111"/>
      <c r="IV67" s="111"/>
      <c r="IW67" s="111"/>
      <c r="IX67" s="111"/>
      <c r="IY67" s="111"/>
      <c r="IZ67" s="111"/>
      <c r="JA67" s="111">
        <f>SUMIF(purchases!JA68,$JC$4,purchases!IU68)</f>
        <v>0</v>
      </c>
      <c r="JB67" s="111"/>
      <c r="JC67" s="111"/>
      <c r="JD67" s="111"/>
      <c r="JE67" s="111"/>
      <c r="JF67" s="111"/>
      <c r="JG67" s="111"/>
      <c r="JH67" s="111"/>
      <c r="JI67" s="110"/>
      <c r="JJ67" s="110"/>
      <c r="JK67" s="110"/>
      <c r="JL67" s="110">
        <f>SUMIF(purchases!JA68,$JC$4,purchases!JL68)</f>
        <v>0</v>
      </c>
      <c r="JM67" s="110"/>
      <c r="JN67" s="110"/>
      <c r="JP67" s="102"/>
      <c r="JQ67" s="102"/>
      <c r="JR67" s="102"/>
      <c r="JS67" s="103"/>
      <c r="JT67" s="103"/>
      <c r="JU67" s="103"/>
      <c r="JV67" s="103"/>
      <c r="JW67" s="103"/>
      <c r="JX67" s="103"/>
      <c r="JY67" s="103"/>
      <c r="JZ67" s="103">
        <f>SUMIF(purchases!JZ68,$KB$4,purchases!JT68)</f>
        <v>0</v>
      </c>
      <c r="KA67" s="103"/>
      <c r="KB67" s="103"/>
      <c r="KC67" s="103"/>
      <c r="KD67" s="103"/>
      <c r="KE67" s="103"/>
      <c r="KF67" s="103"/>
      <c r="KG67" s="103"/>
      <c r="KH67" s="104"/>
      <c r="KI67" s="104"/>
      <c r="KJ67" s="104"/>
      <c r="KK67" s="104">
        <f>SUMIF(purchases!JZ68,$KB$4,purchases!KK68)</f>
        <v>0</v>
      </c>
      <c r="KL67" s="104"/>
      <c r="KM67" s="104"/>
    </row>
    <row r="68" spans="1:299" s="4" customFormat="1" ht="20.100000000000001" customHeight="1" x14ac:dyDescent="0.2">
      <c r="A68" s="36"/>
      <c r="B68" s="36"/>
      <c r="C68" s="36"/>
      <c r="D68" s="37"/>
      <c r="E68" s="37"/>
      <c r="F68" s="37"/>
      <c r="G68" s="37"/>
      <c r="H68" s="37"/>
      <c r="I68" s="37"/>
      <c r="J68" s="37"/>
      <c r="K68" s="37">
        <f>SUMIF(purchases!K69,$M$4,purchases!E69)</f>
        <v>0</v>
      </c>
      <c r="L68" s="37"/>
      <c r="M68" s="37"/>
      <c r="N68" s="37"/>
      <c r="O68" s="37"/>
      <c r="P68" s="37"/>
      <c r="Q68" s="37"/>
      <c r="R68" s="37"/>
      <c r="S68" s="90"/>
      <c r="T68" s="90"/>
      <c r="U68" s="90"/>
      <c r="V68" s="90">
        <f>SUMIF(purchases!K69,$M$4,purchases!V69)</f>
        <v>0</v>
      </c>
      <c r="W68" s="90"/>
      <c r="X68" s="90"/>
      <c r="Z68" s="36"/>
      <c r="AA68" s="36"/>
      <c r="AB68" s="36"/>
      <c r="AC68" s="112"/>
      <c r="AD68" s="112"/>
      <c r="AE68" s="112"/>
      <c r="AF68" s="112"/>
      <c r="AG68" s="112"/>
      <c r="AH68" s="112"/>
      <c r="AI68" s="112"/>
      <c r="AJ68" s="112">
        <f>SUMIF(purchases!AJ69,$AL$4,purchases!AD69)</f>
        <v>0</v>
      </c>
      <c r="AK68" s="112"/>
      <c r="AL68" s="112"/>
      <c r="AM68" s="112"/>
      <c r="AN68" s="112"/>
      <c r="AO68" s="112"/>
      <c r="AP68" s="112"/>
      <c r="AQ68" s="112"/>
      <c r="AR68" s="116"/>
      <c r="AS68" s="116"/>
      <c r="AT68" s="116"/>
      <c r="AU68" s="116">
        <f>SUMIF(purchases!AJ69,$AL$4,purchases!AU69)</f>
        <v>0</v>
      </c>
      <c r="AV68" s="116"/>
      <c r="AW68" s="116"/>
      <c r="AY68" s="102"/>
      <c r="AZ68" s="102"/>
      <c r="BA68" s="102"/>
      <c r="BB68" s="113"/>
      <c r="BC68" s="113"/>
      <c r="BD68" s="113"/>
      <c r="BE68" s="113"/>
      <c r="BF68" s="113"/>
      <c r="BG68" s="113"/>
      <c r="BH68" s="113"/>
      <c r="BI68" s="113">
        <f>SUMIF(purchases!BI69,$BK$4,purchases!BC69)</f>
        <v>0</v>
      </c>
      <c r="BJ68" s="113"/>
      <c r="BK68" s="113"/>
      <c r="BL68" s="113"/>
      <c r="BM68" s="113"/>
      <c r="BN68" s="113"/>
      <c r="BO68" s="113"/>
      <c r="BP68" s="113"/>
      <c r="BQ68" s="104"/>
      <c r="BR68" s="104"/>
      <c r="BS68" s="104"/>
      <c r="BT68" s="104">
        <f>SUMIF(purchases!BI69,$BK$4,purchases!BT69)</f>
        <v>0</v>
      </c>
      <c r="BU68" s="104"/>
      <c r="BV68" s="104"/>
      <c r="BX68" s="117"/>
      <c r="BY68" s="117"/>
      <c r="BZ68" s="117"/>
      <c r="CA68" s="114"/>
      <c r="CB68" s="114"/>
      <c r="CC68" s="114"/>
      <c r="CD68" s="114"/>
      <c r="CE68" s="114"/>
      <c r="CF68" s="114"/>
      <c r="CG68" s="114"/>
      <c r="CH68" s="114">
        <f>SUMIF(purchases!CH69,$CJ$4,purchases!CB69)</f>
        <v>0</v>
      </c>
      <c r="CI68" s="114"/>
      <c r="CJ68" s="114"/>
      <c r="CK68" s="114"/>
      <c r="CL68" s="114"/>
      <c r="CM68" s="114"/>
      <c r="CN68" s="114"/>
      <c r="CO68" s="114"/>
      <c r="CP68" s="109"/>
      <c r="CQ68" s="109"/>
      <c r="CR68" s="109"/>
      <c r="CS68" s="109">
        <f>SUMIF(purchases!CH69,$CJ$4,purchases!CS69)</f>
        <v>0</v>
      </c>
      <c r="CT68" s="109"/>
      <c r="CU68" s="109"/>
      <c r="CW68" s="115"/>
      <c r="CX68" s="115"/>
      <c r="CY68" s="115"/>
      <c r="CZ68" s="111"/>
      <c r="DA68" s="111"/>
      <c r="DB68" s="111"/>
      <c r="DC68" s="111"/>
      <c r="DD68" s="111"/>
      <c r="DE68" s="111"/>
      <c r="DF68" s="111"/>
      <c r="DG68" s="111">
        <f>SUMIF(purchases!DG69,$DI$4,purchases!DA69)</f>
        <v>0</v>
      </c>
      <c r="DH68" s="111"/>
      <c r="DI68" s="111"/>
      <c r="DJ68" s="111"/>
      <c r="DK68" s="111"/>
      <c r="DL68" s="111"/>
      <c r="DM68" s="111"/>
      <c r="DN68" s="111"/>
      <c r="DO68" s="110"/>
      <c r="DP68" s="110"/>
      <c r="DQ68" s="110"/>
      <c r="DR68" s="110">
        <f>SUMIF(purchases!DG69,$DI$4,purchases!DR69)</f>
        <v>0</v>
      </c>
      <c r="DS68" s="110"/>
      <c r="DT68" s="110"/>
      <c r="DV68" s="102"/>
      <c r="DW68" s="102"/>
      <c r="DX68" s="102"/>
      <c r="DY68" s="103"/>
      <c r="DZ68" s="103"/>
      <c r="EA68" s="103"/>
      <c r="EB68" s="103"/>
      <c r="EC68" s="103"/>
      <c r="ED68" s="103"/>
      <c r="EE68" s="103"/>
      <c r="EF68" s="103">
        <f>SUMIF(purchases!EF69,$EH$4,purchases!DZ69)</f>
        <v>0</v>
      </c>
      <c r="EG68" s="103"/>
      <c r="EH68" s="103"/>
      <c r="EI68" s="103"/>
      <c r="EJ68" s="103"/>
      <c r="EK68" s="103"/>
      <c r="EL68" s="103"/>
      <c r="EM68" s="103"/>
      <c r="EN68" s="104"/>
      <c r="EO68" s="104"/>
      <c r="EP68" s="104"/>
      <c r="EQ68" s="104">
        <f>SUMIF(purchases!EF69,$EH$4,purchases!EQ69)</f>
        <v>0</v>
      </c>
      <c r="ER68" s="104"/>
      <c r="ES68" s="104"/>
      <c r="EU68" s="36"/>
      <c r="EV68" s="36"/>
      <c r="EW68" s="36"/>
      <c r="EX68" s="37"/>
      <c r="EY68" s="37"/>
      <c r="EZ68" s="37"/>
      <c r="FA68" s="37"/>
      <c r="FB68" s="37"/>
      <c r="FC68" s="37"/>
      <c r="FD68" s="37"/>
      <c r="FE68" s="37">
        <f>SUMIF(purchases!FE69,$FG$4,purchases!EY69)</f>
        <v>0</v>
      </c>
      <c r="FF68" s="37"/>
      <c r="FG68" s="37"/>
      <c r="FH68" s="37"/>
      <c r="FI68" s="37"/>
      <c r="FJ68" s="37"/>
      <c r="FK68" s="37"/>
      <c r="FL68" s="37"/>
      <c r="FM68" s="90"/>
      <c r="FN68" s="90"/>
      <c r="FO68" s="90"/>
      <c r="FP68" s="90">
        <f>SUMIF(purchases!FE69,$FG$4,purchases!FP69)</f>
        <v>0</v>
      </c>
      <c r="FQ68" s="90"/>
      <c r="FR68" s="90"/>
      <c r="FT68" s="36"/>
      <c r="FU68" s="36"/>
      <c r="FV68" s="36"/>
      <c r="FW68" s="112"/>
      <c r="FX68" s="112"/>
      <c r="FY68" s="112"/>
      <c r="FZ68" s="112"/>
      <c r="GA68" s="112"/>
      <c r="GB68" s="112"/>
      <c r="GC68" s="112"/>
      <c r="GD68" s="112">
        <f>SUMIF(purchases!GD69,$GF$4,purchases!FX69)</f>
        <v>0</v>
      </c>
      <c r="GE68" s="112"/>
      <c r="GF68" s="112"/>
      <c r="GG68" s="112"/>
      <c r="GH68" s="112"/>
      <c r="GI68" s="112"/>
      <c r="GJ68" s="112"/>
      <c r="GK68" s="112"/>
      <c r="GL68" s="116"/>
      <c r="GM68" s="116"/>
      <c r="GN68" s="116"/>
      <c r="GO68" s="116">
        <f>SUMIF(purchases!GD69,$GF$4,purchases!GO69)</f>
        <v>0</v>
      </c>
      <c r="GP68" s="116"/>
      <c r="GQ68" s="116"/>
      <c r="GS68" s="102"/>
      <c r="GT68" s="102"/>
      <c r="GU68" s="102"/>
      <c r="GV68" s="113"/>
      <c r="GW68" s="113"/>
      <c r="GX68" s="113"/>
      <c r="GY68" s="113"/>
      <c r="GZ68" s="113"/>
      <c r="HA68" s="113"/>
      <c r="HB68" s="113"/>
      <c r="HC68" s="113">
        <f>SUMIF(purchases!HC69,$HE$4,purchases!GW69)</f>
        <v>0</v>
      </c>
      <c r="HD68" s="113"/>
      <c r="HE68" s="113"/>
      <c r="HF68" s="113"/>
      <c r="HG68" s="113"/>
      <c r="HH68" s="113"/>
      <c r="HI68" s="113"/>
      <c r="HJ68" s="113"/>
      <c r="HK68" s="104"/>
      <c r="HL68" s="104"/>
      <c r="HM68" s="104"/>
      <c r="HN68" s="104">
        <f>SUMIF(purchases!HC69,$HE$4,purchases!HN69)</f>
        <v>0</v>
      </c>
      <c r="HO68" s="104"/>
      <c r="HP68" s="104"/>
      <c r="HR68" s="117"/>
      <c r="HS68" s="117"/>
      <c r="HT68" s="117"/>
      <c r="HU68" s="114"/>
      <c r="HV68" s="114"/>
      <c r="HW68" s="114"/>
      <c r="HX68" s="114"/>
      <c r="HY68" s="114"/>
      <c r="HZ68" s="114"/>
      <c r="IA68" s="114"/>
      <c r="IB68" s="114">
        <f>SUMIF(purchases!IB69,$ID$4,purchases!HV69)</f>
        <v>0</v>
      </c>
      <c r="IC68" s="114"/>
      <c r="ID68" s="114"/>
      <c r="IE68" s="114"/>
      <c r="IF68" s="114"/>
      <c r="IG68" s="114"/>
      <c r="IH68" s="114"/>
      <c r="II68" s="114"/>
      <c r="IJ68" s="109"/>
      <c r="IK68" s="109"/>
      <c r="IL68" s="109"/>
      <c r="IM68" s="109">
        <f>SUMIF(purchases!IB69,$ID$4,purchases!IM69)</f>
        <v>0</v>
      </c>
      <c r="IN68" s="109"/>
      <c r="IO68" s="109"/>
      <c r="IQ68" s="115"/>
      <c r="IR68" s="115"/>
      <c r="IS68" s="115"/>
      <c r="IT68" s="111"/>
      <c r="IU68" s="111"/>
      <c r="IV68" s="111"/>
      <c r="IW68" s="111"/>
      <c r="IX68" s="111"/>
      <c r="IY68" s="111"/>
      <c r="IZ68" s="111"/>
      <c r="JA68" s="111">
        <f>SUMIF(purchases!JA69,$JC$4,purchases!IU69)</f>
        <v>0</v>
      </c>
      <c r="JB68" s="111"/>
      <c r="JC68" s="111"/>
      <c r="JD68" s="111"/>
      <c r="JE68" s="111"/>
      <c r="JF68" s="111"/>
      <c r="JG68" s="111"/>
      <c r="JH68" s="111"/>
      <c r="JI68" s="110"/>
      <c r="JJ68" s="110"/>
      <c r="JK68" s="110"/>
      <c r="JL68" s="110">
        <f>SUMIF(purchases!JA69,$JC$4,purchases!JL69)</f>
        <v>0</v>
      </c>
      <c r="JM68" s="110"/>
      <c r="JN68" s="110"/>
      <c r="JP68" s="102"/>
      <c r="JQ68" s="102"/>
      <c r="JR68" s="102"/>
      <c r="JS68" s="103"/>
      <c r="JT68" s="103"/>
      <c r="JU68" s="103"/>
      <c r="JV68" s="103"/>
      <c r="JW68" s="103"/>
      <c r="JX68" s="103"/>
      <c r="JY68" s="103"/>
      <c r="JZ68" s="103">
        <f>SUMIF(purchases!JZ69,$KB$4,purchases!JT69)</f>
        <v>0</v>
      </c>
      <c r="KA68" s="103"/>
      <c r="KB68" s="103"/>
      <c r="KC68" s="103"/>
      <c r="KD68" s="103"/>
      <c r="KE68" s="103"/>
      <c r="KF68" s="103"/>
      <c r="KG68" s="103"/>
      <c r="KH68" s="104"/>
      <c r="KI68" s="104"/>
      <c r="KJ68" s="104"/>
      <c r="KK68" s="104">
        <f>SUMIF(purchases!JZ69,$KB$4,purchases!KK69)</f>
        <v>0</v>
      </c>
      <c r="KL68" s="104"/>
      <c r="KM68" s="104"/>
    </row>
    <row r="69" spans="1:299" s="4" customFormat="1" ht="20.100000000000001" customHeight="1" x14ac:dyDescent="0.2">
      <c r="A69" s="36"/>
      <c r="B69" s="36"/>
      <c r="C69" s="36"/>
      <c r="D69" s="37"/>
      <c r="E69" s="37"/>
      <c r="F69" s="37"/>
      <c r="G69" s="37"/>
      <c r="H69" s="37"/>
      <c r="I69" s="37"/>
      <c r="J69" s="37"/>
      <c r="K69" s="37">
        <f>SUMIF(purchases!K70,$M$4,purchases!E70)</f>
        <v>0</v>
      </c>
      <c r="L69" s="37"/>
      <c r="M69" s="37"/>
      <c r="N69" s="37"/>
      <c r="O69" s="37"/>
      <c r="P69" s="37"/>
      <c r="Q69" s="37"/>
      <c r="R69" s="37"/>
      <c r="S69" s="90"/>
      <c r="T69" s="90"/>
      <c r="U69" s="90"/>
      <c r="V69" s="90">
        <f>SUMIF(purchases!K70,$M$4,purchases!V70)</f>
        <v>0</v>
      </c>
      <c r="W69" s="90"/>
      <c r="X69" s="90"/>
      <c r="Z69" s="36"/>
      <c r="AA69" s="36"/>
      <c r="AB69" s="36"/>
      <c r="AC69" s="112"/>
      <c r="AD69" s="112"/>
      <c r="AE69" s="112"/>
      <c r="AF69" s="112"/>
      <c r="AG69" s="112"/>
      <c r="AH69" s="112"/>
      <c r="AI69" s="112"/>
      <c r="AJ69" s="112">
        <f>SUMIF(purchases!AJ70,$AL$4,purchases!AD70)</f>
        <v>0</v>
      </c>
      <c r="AK69" s="112"/>
      <c r="AL69" s="112"/>
      <c r="AM69" s="112"/>
      <c r="AN69" s="112"/>
      <c r="AO69" s="112"/>
      <c r="AP69" s="112"/>
      <c r="AQ69" s="112"/>
      <c r="AR69" s="116"/>
      <c r="AS69" s="116"/>
      <c r="AT69" s="116"/>
      <c r="AU69" s="116">
        <f>SUMIF(purchases!AJ70,$AL$4,purchases!AU70)</f>
        <v>0</v>
      </c>
      <c r="AV69" s="116"/>
      <c r="AW69" s="116"/>
      <c r="AY69" s="102"/>
      <c r="AZ69" s="102"/>
      <c r="BA69" s="102"/>
      <c r="BB69" s="113"/>
      <c r="BC69" s="113"/>
      <c r="BD69" s="113"/>
      <c r="BE69" s="113"/>
      <c r="BF69" s="113"/>
      <c r="BG69" s="113"/>
      <c r="BH69" s="113"/>
      <c r="BI69" s="113">
        <f>SUMIF(purchases!BI70,$BK$4,purchases!BC70)</f>
        <v>0</v>
      </c>
      <c r="BJ69" s="113"/>
      <c r="BK69" s="113"/>
      <c r="BL69" s="113"/>
      <c r="BM69" s="113"/>
      <c r="BN69" s="113"/>
      <c r="BO69" s="113"/>
      <c r="BP69" s="113"/>
      <c r="BQ69" s="104"/>
      <c r="BR69" s="104"/>
      <c r="BS69" s="104"/>
      <c r="BT69" s="104">
        <f>SUMIF(purchases!BI70,$BK$4,purchases!BT70)</f>
        <v>0</v>
      </c>
      <c r="BU69" s="104"/>
      <c r="BV69" s="104"/>
      <c r="BX69" s="117"/>
      <c r="BY69" s="117"/>
      <c r="BZ69" s="117"/>
      <c r="CA69" s="114"/>
      <c r="CB69" s="114"/>
      <c r="CC69" s="114"/>
      <c r="CD69" s="114"/>
      <c r="CE69" s="114"/>
      <c r="CF69" s="114"/>
      <c r="CG69" s="114"/>
      <c r="CH69" s="114">
        <f>SUMIF(purchases!CH70,$CJ$4,purchases!CB70)</f>
        <v>0</v>
      </c>
      <c r="CI69" s="114"/>
      <c r="CJ69" s="114"/>
      <c r="CK69" s="114"/>
      <c r="CL69" s="114"/>
      <c r="CM69" s="114"/>
      <c r="CN69" s="114"/>
      <c r="CO69" s="114"/>
      <c r="CP69" s="109"/>
      <c r="CQ69" s="109"/>
      <c r="CR69" s="109"/>
      <c r="CS69" s="109">
        <f>SUMIF(purchases!CH70,$CJ$4,purchases!CS70)</f>
        <v>0</v>
      </c>
      <c r="CT69" s="109"/>
      <c r="CU69" s="109"/>
      <c r="CW69" s="115"/>
      <c r="CX69" s="115"/>
      <c r="CY69" s="115"/>
      <c r="CZ69" s="111"/>
      <c r="DA69" s="111"/>
      <c r="DB69" s="111"/>
      <c r="DC69" s="111"/>
      <c r="DD69" s="111"/>
      <c r="DE69" s="111"/>
      <c r="DF69" s="111"/>
      <c r="DG69" s="111">
        <f>SUMIF(purchases!DG70,$DI$4,purchases!DA70)</f>
        <v>0</v>
      </c>
      <c r="DH69" s="111"/>
      <c r="DI69" s="111"/>
      <c r="DJ69" s="111"/>
      <c r="DK69" s="111"/>
      <c r="DL69" s="111"/>
      <c r="DM69" s="111"/>
      <c r="DN69" s="111"/>
      <c r="DO69" s="110"/>
      <c r="DP69" s="110"/>
      <c r="DQ69" s="110"/>
      <c r="DR69" s="110">
        <f>SUMIF(purchases!DG70,$DI$4,purchases!DR70)</f>
        <v>0</v>
      </c>
      <c r="DS69" s="110"/>
      <c r="DT69" s="110"/>
      <c r="DV69" s="102"/>
      <c r="DW69" s="102"/>
      <c r="DX69" s="102"/>
      <c r="DY69" s="103"/>
      <c r="DZ69" s="103"/>
      <c r="EA69" s="103"/>
      <c r="EB69" s="103"/>
      <c r="EC69" s="103"/>
      <c r="ED69" s="103"/>
      <c r="EE69" s="103"/>
      <c r="EF69" s="103">
        <f>SUMIF(purchases!EF70,$EH$4,purchases!DZ70)</f>
        <v>0</v>
      </c>
      <c r="EG69" s="103"/>
      <c r="EH69" s="103"/>
      <c r="EI69" s="103"/>
      <c r="EJ69" s="103"/>
      <c r="EK69" s="103"/>
      <c r="EL69" s="103"/>
      <c r="EM69" s="103"/>
      <c r="EN69" s="104"/>
      <c r="EO69" s="104"/>
      <c r="EP69" s="104"/>
      <c r="EQ69" s="104">
        <f>SUMIF(purchases!EF70,$EH$4,purchases!EQ70)</f>
        <v>0</v>
      </c>
      <c r="ER69" s="104"/>
      <c r="ES69" s="104"/>
      <c r="EU69" s="36"/>
      <c r="EV69" s="36"/>
      <c r="EW69" s="36"/>
      <c r="EX69" s="37"/>
      <c r="EY69" s="37"/>
      <c r="EZ69" s="37"/>
      <c r="FA69" s="37"/>
      <c r="FB69" s="37"/>
      <c r="FC69" s="37"/>
      <c r="FD69" s="37"/>
      <c r="FE69" s="37">
        <f>SUMIF(purchases!FE70,$FG$4,purchases!EY70)</f>
        <v>0</v>
      </c>
      <c r="FF69" s="37"/>
      <c r="FG69" s="37"/>
      <c r="FH69" s="37"/>
      <c r="FI69" s="37"/>
      <c r="FJ69" s="37"/>
      <c r="FK69" s="37"/>
      <c r="FL69" s="37"/>
      <c r="FM69" s="90"/>
      <c r="FN69" s="90"/>
      <c r="FO69" s="90"/>
      <c r="FP69" s="90">
        <f>SUMIF(purchases!FE70,$FG$4,purchases!FP70)</f>
        <v>0</v>
      </c>
      <c r="FQ69" s="90"/>
      <c r="FR69" s="90"/>
      <c r="FT69" s="36"/>
      <c r="FU69" s="36"/>
      <c r="FV69" s="36"/>
      <c r="FW69" s="112"/>
      <c r="FX69" s="112"/>
      <c r="FY69" s="112"/>
      <c r="FZ69" s="112"/>
      <c r="GA69" s="112"/>
      <c r="GB69" s="112"/>
      <c r="GC69" s="112"/>
      <c r="GD69" s="112">
        <f>SUMIF(purchases!GD70,$GF$4,purchases!FX70)</f>
        <v>0</v>
      </c>
      <c r="GE69" s="112"/>
      <c r="GF69" s="112"/>
      <c r="GG69" s="112"/>
      <c r="GH69" s="112"/>
      <c r="GI69" s="112"/>
      <c r="GJ69" s="112"/>
      <c r="GK69" s="112"/>
      <c r="GL69" s="116"/>
      <c r="GM69" s="116"/>
      <c r="GN69" s="116"/>
      <c r="GO69" s="116">
        <f>SUMIF(purchases!GD70,$GF$4,purchases!GO70)</f>
        <v>0</v>
      </c>
      <c r="GP69" s="116"/>
      <c r="GQ69" s="116"/>
      <c r="GS69" s="102"/>
      <c r="GT69" s="102"/>
      <c r="GU69" s="102"/>
      <c r="GV69" s="113"/>
      <c r="GW69" s="113"/>
      <c r="GX69" s="113"/>
      <c r="GY69" s="113"/>
      <c r="GZ69" s="113"/>
      <c r="HA69" s="113"/>
      <c r="HB69" s="113"/>
      <c r="HC69" s="113">
        <f>SUMIF(purchases!HC70,$HE$4,purchases!GW70)</f>
        <v>0</v>
      </c>
      <c r="HD69" s="113"/>
      <c r="HE69" s="113"/>
      <c r="HF69" s="113"/>
      <c r="HG69" s="113"/>
      <c r="HH69" s="113"/>
      <c r="HI69" s="113"/>
      <c r="HJ69" s="113"/>
      <c r="HK69" s="104"/>
      <c r="HL69" s="104"/>
      <c r="HM69" s="104"/>
      <c r="HN69" s="104">
        <f>SUMIF(purchases!HC70,$HE$4,purchases!HN70)</f>
        <v>0</v>
      </c>
      <c r="HO69" s="104"/>
      <c r="HP69" s="104"/>
      <c r="HR69" s="117"/>
      <c r="HS69" s="117"/>
      <c r="HT69" s="117"/>
      <c r="HU69" s="114"/>
      <c r="HV69" s="114"/>
      <c r="HW69" s="114"/>
      <c r="HX69" s="114"/>
      <c r="HY69" s="114"/>
      <c r="HZ69" s="114"/>
      <c r="IA69" s="114"/>
      <c r="IB69" s="114">
        <f>SUMIF(purchases!IB70,$ID$4,purchases!HV70)</f>
        <v>0</v>
      </c>
      <c r="IC69" s="114"/>
      <c r="ID69" s="114"/>
      <c r="IE69" s="114"/>
      <c r="IF69" s="114"/>
      <c r="IG69" s="114"/>
      <c r="IH69" s="114"/>
      <c r="II69" s="114"/>
      <c r="IJ69" s="109"/>
      <c r="IK69" s="109"/>
      <c r="IL69" s="109"/>
      <c r="IM69" s="109">
        <f>SUMIF(purchases!IB70,$ID$4,purchases!IM70)</f>
        <v>0</v>
      </c>
      <c r="IN69" s="109"/>
      <c r="IO69" s="109"/>
      <c r="IQ69" s="115"/>
      <c r="IR69" s="115"/>
      <c r="IS69" s="115"/>
      <c r="IT69" s="111"/>
      <c r="IU69" s="111"/>
      <c r="IV69" s="111"/>
      <c r="IW69" s="111"/>
      <c r="IX69" s="111"/>
      <c r="IY69" s="111"/>
      <c r="IZ69" s="111"/>
      <c r="JA69" s="111">
        <f>SUMIF(purchases!JA70,$JC$4,purchases!IU70)</f>
        <v>0</v>
      </c>
      <c r="JB69" s="111"/>
      <c r="JC69" s="111"/>
      <c r="JD69" s="111"/>
      <c r="JE69" s="111"/>
      <c r="JF69" s="111"/>
      <c r="JG69" s="111"/>
      <c r="JH69" s="111"/>
      <c r="JI69" s="110"/>
      <c r="JJ69" s="110"/>
      <c r="JK69" s="110"/>
      <c r="JL69" s="110">
        <f>SUMIF(purchases!JA70,$JC$4,purchases!JL70)</f>
        <v>0</v>
      </c>
      <c r="JM69" s="110"/>
      <c r="JN69" s="110"/>
      <c r="JP69" s="102"/>
      <c r="JQ69" s="102"/>
      <c r="JR69" s="102"/>
      <c r="JS69" s="103"/>
      <c r="JT69" s="103"/>
      <c r="JU69" s="103"/>
      <c r="JV69" s="103"/>
      <c r="JW69" s="103"/>
      <c r="JX69" s="103"/>
      <c r="JY69" s="103"/>
      <c r="JZ69" s="103">
        <f>SUMIF(purchases!JZ70,$KB$4,purchases!JT70)</f>
        <v>0</v>
      </c>
      <c r="KA69" s="103"/>
      <c r="KB69" s="103"/>
      <c r="KC69" s="103"/>
      <c r="KD69" s="103"/>
      <c r="KE69" s="103"/>
      <c r="KF69" s="103"/>
      <c r="KG69" s="103"/>
      <c r="KH69" s="104"/>
      <c r="KI69" s="104"/>
      <c r="KJ69" s="104"/>
      <c r="KK69" s="104">
        <f>SUMIF(purchases!JZ70,$KB$4,purchases!KK70)</f>
        <v>0</v>
      </c>
      <c r="KL69" s="104"/>
      <c r="KM69" s="104"/>
    </row>
    <row r="70" spans="1:299" s="4" customFormat="1" ht="20.100000000000001" customHeight="1" x14ac:dyDescent="0.2">
      <c r="A70" s="36"/>
      <c r="B70" s="36"/>
      <c r="C70" s="36"/>
      <c r="D70" s="37"/>
      <c r="E70" s="37"/>
      <c r="F70" s="37"/>
      <c r="G70" s="37"/>
      <c r="H70" s="37"/>
      <c r="I70" s="37"/>
      <c r="J70" s="37"/>
      <c r="K70" s="37">
        <f>SUMIF(purchases!K71,$M$4,purchases!E71)</f>
        <v>0</v>
      </c>
      <c r="L70" s="37"/>
      <c r="M70" s="37"/>
      <c r="N70" s="37"/>
      <c r="O70" s="37"/>
      <c r="P70" s="37"/>
      <c r="Q70" s="37"/>
      <c r="R70" s="37"/>
      <c r="S70" s="90"/>
      <c r="T70" s="90"/>
      <c r="U70" s="90"/>
      <c r="V70" s="90">
        <f>SUMIF(purchases!K71,$M$4,purchases!V71)</f>
        <v>0</v>
      </c>
      <c r="W70" s="90"/>
      <c r="X70" s="90"/>
      <c r="Z70" s="36"/>
      <c r="AA70" s="36"/>
      <c r="AB70" s="36"/>
      <c r="AC70" s="112"/>
      <c r="AD70" s="112"/>
      <c r="AE70" s="112"/>
      <c r="AF70" s="112"/>
      <c r="AG70" s="112"/>
      <c r="AH70" s="112"/>
      <c r="AI70" s="112"/>
      <c r="AJ70" s="112">
        <f>SUMIF(purchases!AJ71,$AL$4,purchases!AD71)</f>
        <v>0</v>
      </c>
      <c r="AK70" s="112"/>
      <c r="AL70" s="112"/>
      <c r="AM70" s="112"/>
      <c r="AN70" s="112"/>
      <c r="AO70" s="112"/>
      <c r="AP70" s="112"/>
      <c r="AQ70" s="112"/>
      <c r="AR70" s="116"/>
      <c r="AS70" s="116"/>
      <c r="AT70" s="116"/>
      <c r="AU70" s="116">
        <f>SUMIF(purchases!AJ71,$AL$4,purchases!AU71)</f>
        <v>0</v>
      </c>
      <c r="AV70" s="116"/>
      <c r="AW70" s="116"/>
      <c r="AY70" s="102"/>
      <c r="AZ70" s="102"/>
      <c r="BA70" s="102"/>
      <c r="BB70" s="113"/>
      <c r="BC70" s="113"/>
      <c r="BD70" s="113"/>
      <c r="BE70" s="113"/>
      <c r="BF70" s="113"/>
      <c r="BG70" s="113"/>
      <c r="BH70" s="113"/>
      <c r="BI70" s="113">
        <f>SUMIF(purchases!BI71,$BK$4,purchases!BC71)</f>
        <v>0</v>
      </c>
      <c r="BJ70" s="113"/>
      <c r="BK70" s="113"/>
      <c r="BL70" s="113"/>
      <c r="BM70" s="113"/>
      <c r="BN70" s="113"/>
      <c r="BO70" s="113"/>
      <c r="BP70" s="113"/>
      <c r="BQ70" s="104"/>
      <c r="BR70" s="104"/>
      <c r="BS70" s="104"/>
      <c r="BT70" s="104">
        <f>SUMIF(purchases!BI71,$BK$4,purchases!BT71)</f>
        <v>0</v>
      </c>
      <c r="BU70" s="104"/>
      <c r="BV70" s="104"/>
      <c r="BX70" s="117"/>
      <c r="BY70" s="117"/>
      <c r="BZ70" s="117"/>
      <c r="CA70" s="114"/>
      <c r="CB70" s="114"/>
      <c r="CC70" s="114"/>
      <c r="CD70" s="114"/>
      <c r="CE70" s="114"/>
      <c r="CF70" s="114"/>
      <c r="CG70" s="114"/>
      <c r="CH70" s="114">
        <f>SUMIF(purchases!CH71,$CJ$4,purchases!CB71)</f>
        <v>0</v>
      </c>
      <c r="CI70" s="114"/>
      <c r="CJ70" s="114"/>
      <c r="CK70" s="114"/>
      <c r="CL70" s="114"/>
      <c r="CM70" s="114"/>
      <c r="CN70" s="114"/>
      <c r="CO70" s="114"/>
      <c r="CP70" s="109"/>
      <c r="CQ70" s="109"/>
      <c r="CR70" s="109"/>
      <c r="CS70" s="109">
        <f>SUMIF(purchases!CH71,$CJ$4,purchases!CS71)</f>
        <v>0</v>
      </c>
      <c r="CT70" s="109"/>
      <c r="CU70" s="109"/>
      <c r="CW70" s="115"/>
      <c r="CX70" s="115"/>
      <c r="CY70" s="115"/>
      <c r="CZ70" s="111"/>
      <c r="DA70" s="111"/>
      <c r="DB70" s="111"/>
      <c r="DC70" s="111"/>
      <c r="DD70" s="111"/>
      <c r="DE70" s="111"/>
      <c r="DF70" s="111"/>
      <c r="DG70" s="111">
        <f>SUMIF(purchases!DG71,$DI$4,purchases!DA71)</f>
        <v>0</v>
      </c>
      <c r="DH70" s="111"/>
      <c r="DI70" s="111"/>
      <c r="DJ70" s="111"/>
      <c r="DK70" s="111"/>
      <c r="DL70" s="111"/>
      <c r="DM70" s="111"/>
      <c r="DN70" s="111"/>
      <c r="DO70" s="110"/>
      <c r="DP70" s="110"/>
      <c r="DQ70" s="110"/>
      <c r="DR70" s="110">
        <f>SUMIF(purchases!DG71,$DI$4,purchases!DR71)</f>
        <v>0</v>
      </c>
      <c r="DS70" s="110"/>
      <c r="DT70" s="110"/>
      <c r="DV70" s="102"/>
      <c r="DW70" s="102"/>
      <c r="DX70" s="102"/>
      <c r="DY70" s="103"/>
      <c r="DZ70" s="103"/>
      <c r="EA70" s="103"/>
      <c r="EB70" s="103"/>
      <c r="EC70" s="103"/>
      <c r="ED70" s="103"/>
      <c r="EE70" s="103"/>
      <c r="EF70" s="103">
        <f>SUMIF(purchases!EF71,$EH$4,purchases!DZ71)</f>
        <v>0</v>
      </c>
      <c r="EG70" s="103"/>
      <c r="EH70" s="103"/>
      <c r="EI70" s="103"/>
      <c r="EJ70" s="103"/>
      <c r="EK70" s="103"/>
      <c r="EL70" s="103"/>
      <c r="EM70" s="103"/>
      <c r="EN70" s="104"/>
      <c r="EO70" s="104"/>
      <c r="EP70" s="104"/>
      <c r="EQ70" s="104">
        <f>SUMIF(purchases!EF71,$EH$4,purchases!EQ71)</f>
        <v>0</v>
      </c>
      <c r="ER70" s="104"/>
      <c r="ES70" s="104"/>
      <c r="EU70" s="36"/>
      <c r="EV70" s="36"/>
      <c r="EW70" s="36"/>
      <c r="EX70" s="37"/>
      <c r="EY70" s="37"/>
      <c r="EZ70" s="37"/>
      <c r="FA70" s="37"/>
      <c r="FB70" s="37"/>
      <c r="FC70" s="37"/>
      <c r="FD70" s="37"/>
      <c r="FE70" s="37">
        <f>SUMIF(purchases!FE71,$FG$4,purchases!EY71)</f>
        <v>0</v>
      </c>
      <c r="FF70" s="37"/>
      <c r="FG70" s="37"/>
      <c r="FH70" s="37"/>
      <c r="FI70" s="37"/>
      <c r="FJ70" s="37"/>
      <c r="FK70" s="37"/>
      <c r="FL70" s="37"/>
      <c r="FM70" s="90"/>
      <c r="FN70" s="90"/>
      <c r="FO70" s="90"/>
      <c r="FP70" s="90">
        <f>SUMIF(purchases!FE71,$FG$4,purchases!FP71)</f>
        <v>0</v>
      </c>
      <c r="FQ70" s="90"/>
      <c r="FR70" s="90"/>
      <c r="FT70" s="36"/>
      <c r="FU70" s="36"/>
      <c r="FV70" s="36"/>
      <c r="FW70" s="112"/>
      <c r="FX70" s="112"/>
      <c r="FY70" s="112"/>
      <c r="FZ70" s="112"/>
      <c r="GA70" s="112"/>
      <c r="GB70" s="112"/>
      <c r="GC70" s="112"/>
      <c r="GD70" s="112">
        <f>SUMIF(purchases!GD71,$GF$4,purchases!FX71)</f>
        <v>0</v>
      </c>
      <c r="GE70" s="112"/>
      <c r="GF70" s="112"/>
      <c r="GG70" s="112"/>
      <c r="GH70" s="112"/>
      <c r="GI70" s="112"/>
      <c r="GJ70" s="112"/>
      <c r="GK70" s="112"/>
      <c r="GL70" s="116"/>
      <c r="GM70" s="116"/>
      <c r="GN70" s="116"/>
      <c r="GO70" s="116">
        <f>SUMIF(purchases!GD71,$GF$4,purchases!GO71)</f>
        <v>0</v>
      </c>
      <c r="GP70" s="116"/>
      <c r="GQ70" s="116"/>
      <c r="GS70" s="102"/>
      <c r="GT70" s="102"/>
      <c r="GU70" s="102"/>
      <c r="GV70" s="113"/>
      <c r="GW70" s="113"/>
      <c r="GX70" s="113"/>
      <c r="GY70" s="113"/>
      <c r="GZ70" s="113"/>
      <c r="HA70" s="113"/>
      <c r="HB70" s="113"/>
      <c r="HC70" s="113">
        <f>SUMIF(purchases!HC71,$HE$4,purchases!GW71)</f>
        <v>0</v>
      </c>
      <c r="HD70" s="113"/>
      <c r="HE70" s="113"/>
      <c r="HF70" s="113"/>
      <c r="HG70" s="113"/>
      <c r="HH70" s="113"/>
      <c r="HI70" s="113"/>
      <c r="HJ70" s="113"/>
      <c r="HK70" s="104"/>
      <c r="HL70" s="104"/>
      <c r="HM70" s="104"/>
      <c r="HN70" s="104">
        <f>SUMIF(purchases!HC71,$HE$4,purchases!HN71)</f>
        <v>0</v>
      </c>
      <c r="HO70" s="104"/>
      <c r="HP70" s="104"/>
      <c r="HR70" s="117"/>
      <c r="HS70" s="117"/>
      <c r="HT70" s="117"/>
      <c r="HU70" s="114"/>
      <c r="HV70" s="114"/>
      <c r="HW70" s="114"/>
      <c r="HX70" s="114"/>
      <c r="HY70" s="114"/>
      <c r="HZ70" s="114"/>
      <c r="IA70" s="114"/>
      <c r="IB70" s="114">
        <f>SUMIF(purchases!IB71,$ID$4,purchases!HV71)</f>
        <v>0</v>
      </c>
      <c r="IC70" s="114"/>
      <c r="ID70" s="114"/>
      <c r="IE70" s="114"/>
      <c r="IF70" s="114"/>
      <c r="IG70" s="114"/>
      <c r="IH70" s="114"/>
      <c r="II70" s="114"/>
      <c r="IJ70" s="109"/>
      <c r="IK70" s="109"/>
      <c r="IL70" s="109"/>
      <c r="IM70" s="109">
        <f>SUMIF(purchases!IB71,$ID$4,purchases!IM71)</f>
        <v>0</v>
      </c>
      <c r="IN70" s="109"/>
      <c r="IO70" s="109"/>
      <c r="IQ70" s="115"/>
      <c r="IR70" s="115"/>
      <c r="IS70" s="115"/>
      <c r="IT70" s="111"/>
      <c r="IU70" s="111"/>
      <c r="IV70" s="111"/>
      <c r="IW70" s="111"/>
      <c r="IX70" s="111"/>
      <c r="IY70" s="111"/>
      <c r="IZ70" s="111"/>
      <c r="JA70" s="111">
        <f>SUMIF(purchases!JA71,$JC$4,purchases!IU71)</f>
        <v>0</v>
      </c>
      <c r="JB70" s="111"/>
      <c r="JC70" s="111"/>
      <c r="JD70" s="111"/>
      <c r="JE70" s="111"/>
      <c r="JF70" s="111"/>
      <c r="JG70" s="111"/>
      <c r="JH70" s="111"/>
      <c r="JI70" s="110"/>
      <c r="JJ70" s="110"/>
      <c r="JK70" s="110"/>
      <c r="JL70" s="110">
        <f>SUMIF(purchases!JA71,$JC$4,purchases!JL71)</f>
        <v>0</v>
      </c>
      <c r="JM70" s="110"/>
      <c r="JN70" s="110"/>
      <c r="JP70" s="102"/>
      <c r="JQ70" s="102"/>
      <c r="JR70" s="102"/>
      <c r="JS70" s="103"/>
      <c r="JT70" s="103"/>
      <c r="JU70" s="103"/>
      <c r="JV70" s="103"/>
      <c r="JW70" s="103"/>
      <c r="JX70" s="103"/>
      <c r="JY70" s="103"/>
      <c r="JZ70" s="103">
        <f>SUMIF(purchases!JZ71,$KB$4,purchases!JT71)</f>
        <v>0</v>
      </c>
      <c r="KA70" s="103"/>
      <c r="KB70" s="103"/>
      <c r="KC70" s="103"/>
      <c r="KD70" s="103"/>
      <c r="KE70" s="103"/>
      <c r="KF70" s="103"/>
      <c r="KG70" s="103"/>
      <c r="KH70" s="104"/>
      <c r="KI70" s="104"/>
      <c r="KJ70" s="104"/>
      <c r="KK70" s="104">
        <f>SUMIF(purchases!JZ71,$KB$4,purchases!KK71)</f>
        <v>0</v>
      </c>
      <c r="KL70" s="104"/>
      <c r="KM70" s="104"/>
    </row>
    <row r="71" spans="1:299" s="4" customFormat="1" ht="20.100000000000001" customHeight="1" x14ac:dyDescent="0.2">
      <c r="A71" s="36"/>
      <c r="B71" s="36"/>
      <c r="C71" s="36"/>
      <c r="D71" s="37"/>
      <c r="E71" s="37"/>
      <c r="F71" s="37"/>
      <c r="G71" s="37"/>
      <c r="H71" s="37"/>
      <c r="I71" s="37"/>
      <c r="J71" s="37"/>
      <c r="K71" s="37">
        <f>SUMIF(purchases!K72,$M$4,purchases!E72)</f>
        <v>0</v>
      </c>
      <c r="L71" s="37"/>
      <c r="M71" s="37"/>
      <c r="N71" s="37"/>
      <c r="O71" s="37"/>
      <c r="P71" s="37"/>
      <c r="Q71" s="37"/>
      <c r="R71" s="37"/>
      <c r="S71" s="90"/>
      <c r="T71" s="90"/>
      <c r="U71" s="90"/>
      <c r="V71" s="90">
        <f>SUMIF(purchases!K72,$M$4,purchases!V72)</f>
        <v>0</v>
      </c>
      <c r="W71" s="90"/>
      <c r="X71" s="90"/>
      <c r="Z71" s="36"/>
      <c r="AA71" s="36"/>
      <c r="AB71" s="36"/>
      <c r="AC71" s="112"/>
      <c r="AD71" s="112"/>
      <c r="AE71" s="112"/>
      <c r="AF71" s="112"/>
      <c r="AG71" s="112"/>
      <c r="AH71" s="112"/>
      <c r="AI71" s="112"/>
      <c r="AJ71" s="112">
        <f>SUMIF(purchases!AJ72,$AL$4,purchases!AD72)</f>
        <v>0</v>
      </c>
      <c r="AK71" s="112"/>
      <c r="AL71" s="112"/>
      <c r="AM71" s="112"/>
      <c r="AN71" s="112"/>
      <c r="AO71" s="112"/>
      <c r="AP71" s="112"/>
      <c r="AQ71" s="112"/>
      <c r="AR71" s="116"/>
      <c r="AS71" s="116"/>
      <c r="AT71" s="116"/>
      <c r="AU71" s="116">
        <f>SUMIF(purchases!AJ72,$AL$4,purchases!AU72)</f>
        <v>0</v>
      </c>
      <c r="AV71" s="116"/>
      <c r="AW71" s="116"/>
      <c r="AY71" s="102"/>
      <c r="AZ71" s="102"/>
      <c r="BA71" s="102"/>
      <c r="BB71" s="113"/>
      <c r="BC71" s="113"/>
      <c r="BD71" s="113"/>
      <c r="BE71" s="113"/>
      <c r="BF71" s="113"/>
      <c r="BG71" s="113"/>
      <c r="BH71" s="113"/>
      <c r="BI71" s="113">
        <f>SUMIF(purchases!BI72,$BK$4,purchases!BC72)</f>
        <v>0</v>
      </c>
      <c r="BJ71" s="113"/>
      <c r="BK71" s="113"/>
      <c r="BL71" s="113"/>
      <c r="BM71" s="113"/>
      <c r="BN71" s="113"/>
      <c r="BO71" s="113"/>
      <c r="BP71" s="113"/>
      <c r="BQ71" s="104"/>
      <c r="BR71" s="104"/>
      <c r="BS71" s="104"/>
      <c r="BT71" s="104">
        <f>SUMIF(purchases!BI72,$BK$4,purchases!BT72)</f>
        <v>0</v>
      </c>
      <c r="BU71" s="104"/>
      <c r="BV71" s="104"/>
      <c r="BX71" s="117"/>
      <c r="BY71" s="117"/>
      <c r="BZ71" s="117"/>
      <c r="CA71" s="114"/>
      <c r="CB71" s="114"/>
      <c r="CC71" s="114"/>
      <c r="CD71" s="114"/>
      <c r="CE71" s="114"/>
      <c r="CF71" s="114"/>
      <c r="CG71" s="114"/>
      <c r="CH71" s="114">
        <f>SUMIF(purchases!CH72,$CJ$4,purchases!CB72)</f>
        <v>0</v>
      </c>
      <c r="CI71" s="114"/>
      <c r="CJ71" s="114"/>
      <c r="CK71" s="114"/>
      <c r="CL71" s="114"/>
      <c r="CM71" s="114"/>
      <c r="CN71" s="114"/>
      <c r="CO71" s="114"/>
      <c r="CP71" s="109"/>
      <c r="CQ71" s="109"/>
      <c r="CR71" s="109"/>
      <c r="CS71" s="109">
        <f>SUMIF(purchases!CH72,$CJ$4,purchases!CS72)</f>
        <v>0</v>
      </c>
      <c r="CT71" s="109"/>
      <c r="CU71" s="109"/>
      <c r="CW71" s="115"/>
      <c r="CX71" s="115"/>
      <c r="CY71" s="115"/>
      <c r="CZ71" s="111"/>
      <c r="DA71" s="111"/>
      <c r="DB71" s="111"/>
      <c r="DC71" s="111"/>
      <c r="DD71" s="111"/>
      <c r="DE71" s="111"/>
      <c r="DF71" s="111"/>
      <c r="DG71" s="111">
        <f>SUMIF(purchases!DG72,$DI$4,purchases!DA72)</f>
        <v>0</v>
      </c>
      <c r="DH71" s="111"/>
      <c r="DI71" s="111"/>
      <c r="DJ71" s="111"/>
      <c r="DK71" s="111"/>
      <c r="DL71" s="111"/>
      <c r="DM71" s="111"/>
      <c r="DN71" s="111"/>
      <c r="DO71" s="110"/>
      <c r="DP71" s="110"/>
      <c r="DQ71" s="110"/>
      <c r="DR71" s="110">
        <f>SUMIF(purchases!DG72,$DI$4,purchases!DR72)</f>
        <v>0</v>
      </c>
      <c r="DS71" s="110"/>
      <c r="DT71" s="110"/>
      <c r="DV71" s="102"/>
      <c r="DW71" s="102"/>
      <c r="DX71" s="102"/>
      <c r="DY71" s="103"/>
      <c r="DZ71" s="103"/>
      <c r="EA71" s="103"/>
      <c r="EB71" s="103"/>
      <c r="EC71" s="103"/>
      <c r="ED71" s="103"/>
      <c r="EE71" s="103"/>
      <c r="EF71" s="103">
        <f>SUMIF(purchases!EF72,$EH$4,purchases!DZ72)</f>
        <v>0</v>
      </c>
      <c r="EG71" s="103"/>
      <c r="EH71" s="103"/>
      <c r="EI71" s="103"/>
      <c r="EJ71" s="103"/>
      <c r="EK71" s="103"/>
      <c r="EL71" s="103"/>
      <c r="EM71" s="103"/>
      <c r="EN71" s="104"/>
      <c r="EO71" s="104"/>
      <c r="EP71" s="104"/>
      <c r="EQ71" s="104">
        <f>SUMIF(purchases!EF72,$EH$4,purchases!EQ72)</f>
        <v>0</v>
      </c>
      <c r="ER71" s="104"/>
      <c r="ES71" s="104"/>
      <c r="EU71" s="36"/>
      <c r="EV71" s="36"/>
      <c r="EW71" s="36"/>
      <c r="EX71" s="37"/>
      <c r="EY71" s="37"/>
      <c r="EZ71" s="37"/>
      <c r="FA71" s="37"/>
      <c r="FB71" s="37"/>
      <c r="FC71" s="37"/>
      <c r="FD71" s="37"/>
      <c r="FE71" s="37">
        <f>SUMIF(purchases!FE72,$FG$4,purchases!EY72)</f>
        <v>0</v>
      </c>
      <c r="FF71" s="37"/>
      <c r="FG71" s="37"/>
      <c r="FH71" s="37"/>
      <c r="FI71" s="37"/>
      <c r="FJ71" s="37"/>
      <c r="FK71" s="37"/>
      <c r="FL71" s="37"/>
      <c r="FM71" s="90"/>
      <c r="FN71" s="90"/>
      <c r="FO71" s="90"/>
      <c r="FP71" s="90">
        <f>SUMIF(purchases!FE72,$FG$4,purchases!FP72)</f>
        <v>0</v>
      </c>
      <c r="FQ71" s="90"/>
      <c r="FR71" s="90"/>
      <c r="FT71" s="36"/>
      <c r="FU71" s="36"/>
      <c r="FV71" s="36"/>
      <c r="FW71" s="112"/>
      <c r="FX71" s="112"/>
      <c r="FY71" s="112"/>
      <c r="FZ71" s="112"/>
      <c r="GA71" s="112"/>
      <c r="GB71" s="112"/>
      <c r="GC71" s="112"/>
      <c r="GD71" s="112">
        <f>SUMIF(purchases!GD72,$GF$4,purchases!FX72)</f>
        <v>0</v>
      </c>
      <c r="GE71" s="112"/>
      <c r="GF71" s="112"/>
      <c r="GG71" s="112"/>
      <c r="GH71" s="112"/>
      <c r="GI71" s="112"/>
      <c r="GJ71" s="112"/>
      <c r="GK71" s="112"/>
      <c r="GL71" s="116"/>
      <c r="GM71" s="116"/>
      <c r="GN71" s="116"/>
      <c r="GO71" s="116">
        <f>SUMIF(purchases!GD72,$GF$4,purchases!GO72)</f>
        <v>0</v>
      </c>
      <c r="GP71" s="116"/>
      <c r="GQ71" s="116"/>
      <c r="GS71" s="102"/>
      <c r="GT71" s="102"/>
      <c r="GU71" s="102"/>
      <c r="GV71" s="113"/>
      <c r="GW71" s="113"/>
      <c r="GX71" s="113"/>
      <c r="GY71" s="113"/>
      <c r="GZ71" s="113"/>
      <c r="HA71" s="113"/>
      <c r="HB71" s="113"/>
      <c r="HC71" s="113">
        <f>SUMIF(purchases!HC72,$HE$4,purchases!GW72)</f>
        <v>0</v>
      </c>
      <c r="HD71" s="113"/>
      <c r="HE71" s="113"/>
      <c r="HF71" s="113"/>
      <c r="HG71" s="113"/>
      <c r="HH71" s="113"/>
      <c r="HI71" s="113"/>
      <c r="HJ71" s="113"/>
      <c r="HK71" s="104"/>
      <c r="HL71" s="104"/>
      <c r="HM71" s="104"/>
      <c r="HN71" s="104">
        <f>SUMIF(purchases!HC72,$HE$4,purchases!HN72)</f>
        <v>0</v>
      </c>
      <c r="HO71" s="104"/>
      <c r="HP71" s="104"/>
      <c r="HR71" s="117"/>
      <c r="HS71" s="117"/>
      <c r="HT71" s="117"/>
      <c r="HU71" s="114"/>
      <c r="HV71" s="114"/>
      <c r="HW71" s="114"/>
      <c r="HX71" s="114"/>
      <c r="HY71" s="114"/>
      <c r="HZ71" s="114"/>
      <c r="IA71" s="114"/>
      <c r="IB71" s="114">
        <f>SUMIF(purchases!IB72,$ID$4,purchases!HV72)</f>
        <v>0</v>
      </c>
      <c r="IC71" s="114"/>
      <c r="ID71" s="114"/>
      <c r="IE71" s="114"/>
      <c r="IF71" s="114"/>
      <c r="IG71" s="114"/>
      <c r="IH71" s="114"/>
      <c r="II71" s="114"/>
      <c r="IJ71" s="109"/>
      <c r="IK71" s="109"/>
      <c r="IL71" s="109"/>
      <c r="IM71" s="109">
        <f>SUMIF(purchases!IB72,$ID$4,purchases!IM72)</f>
        <v>0</v>
      </c>
      <c r="IN71" s="109"/>
      <c r="IO71" s="109"/>
      <c r="IQ71" s="115"/>
      <c r="IR71" s="115"/>
      <c r="IS71" s="115"/>
      <c r="IT71" s="111"/>
      <c r="IU71" s="111"/>
      <c r="IV71" s="111"/>
      <c r="IW71" s="111"/>
      <c r="IX71" s="111"/>
      <c r="IY71" s="111"/>
      <c r="IZ71" s="111"/>
      <c r="JA71" s="111">
        <f>SUMIF(purchases!JA72,$JC$4,purchases!IU72)</f>
        <v>0</v>
      </c>
      <c r="JB71" s="111"/>
      <c r="JC71" s="111"/>
      <c r="JD71" s="111"/>
      <c r="JE71" s="111"/>
      <c r="JF71" s="111"/>
      <c r="JG71" s="111"/>
      <c r="JH71" s="111"/>
      <c r="JI71" s="110"/>
      <c r="JJ71" s="110"/>
      <c r="JK71" s="110"/>
      <c r="JL71" s="110">
        <f>SUMIF(purchases!JA72,$JC$4,purchases!JL72)</f>
        <v>0</v>
      </c>
      <c r="JM71" s="110"/>
      <c r="JN71" s="110"/>
      <c r="JP71" s="102"/>
      <c r="JQ71" s="102"/>
      <c r="JR71" s="102"/>
      <c r="JS71" s="103"/>
      <c r="JT71" s="103"/>
      <c r="JU71" s="103"/>
      <c r="JV71" s="103"/>
      <c r="JW71" s="103"/>
      <c r="JX71" s="103"/>
      <c r="JY71" s="103"/>
      <c r="JZ71" s="103">
        <f>SUMIF(purchases!JZ72,$KB$4,purchases!JT72)</f>
        <v>0</v>
      </c>
      <c r="KA71" s="103"/>
      <c r="KB71" s="103"/>
      <c r="KC71" s="103"/>
      <c r="KD71" s="103"/>
      <c r="KE71" s="103"/>
      <c r="KF71" s="103"/>
      <c r="KG71" s="103"/>
      <c r="KH71" s="104"/>
      <c r="KI71" s="104"/>
      <c r="KJ71" s="104"/>
      <c r="KK71" s="104">
        <f>SUMIF(purchases!JZ72,$KB$4,purchases!KK72)</f>
        <v>0</v>
      </c>
      <c r="KL71" s="104"/>
      <c r="KM71" s="104"/>
    </row>
    <row r="72" spans="1:299" s="4" customFormat="1" ht="20.100000000000001" customHeight="1" x14ac:dyDescent="0.2">
      <c r="A72" s="36"/>
      <c r="B72" s="36"/>
      <c r="C72" s="36"/>
      <c r="D72" s="37"/>
      <c r="E72" s="37"/>
      <c r="F72" s="37"/>
      <c r="G72" s="37"/>
      <c r="H72" s="37"/>
      <c r="I72" s="37"/>
      <c r="J72" s="37"/>
      <c r="K72" s="37">
        <f>SUMIF(purchases!K73,$M$4,purchases!E73)</f>
        <v>0</v>
      </c>
      <c r="L72" s="37"/>
      <c r="M72" s="37"/>
      <c r="N72" s="37"/>
      <c r="O72" s="37"/>
      <c r="P72" s="37"/>
      <c r="Q72" s="37"/>
      <c r="R72" s="37"/>
      <c r="S72" s="90"/>
      <c r="T72" s="90"/>
      <c r="U72" s="90"/>
      <c r="V72" s="90">
        <f>SUMIF(purchases!K73,$M$4,purchases!V73)</f>
        <v>0</v>
      </c>
      <c r="W72" s="90"/>
      <c r="X72" s="90"/>
      <c r="Z72" s="36"/>
      <c r="AA72" s="36"/>
      <c r="AB72" s="36"/>
      <c r="AC72" s="112"/>
      <c r="AD72" s="112"/>
      <c r="AE72" s="112"/>
      <c r="AF72" s="112"/>
      <c r="AG72" s="112"/>
      <c r="AH72" s="112"/>
      <c r="AI72" s="112"/>
      <c r="AJ72" s="112">
        <f>SUMIF(purchases!AJ73,$AL$4,purchases!AD73)</f>
        <v>0</v>
      </c>
      <c r="AK72" s="112"/>
      <c r="AL72" s="112"/>
      <c r="AM72" s="112"/>
      <c r="AN72" s="112"/>
      <c r="AO72" s="112"/>
      <c r="AP72" s="112"/>
      <c r="AQ72" s="112"/>
      <c r="AR72" s="116"/>
      <c r="AS72" s="116"/>
      <c r="AT72" s="116"/>
      <c r="AU72" s="116">
        <f>SUMIF(purchases!AJ73,$AL$4,purchases!AU73)</f>
        <v>0</v>
      </c>
      <c r="AV72" s="116"/>
      <c r="AW72" s="116"/>
      <c r="AY72" s="102"/>
      <c r="AZ72" s="102"/>
      <c r="BA72" s="102"/>
      <c r="BB72" s="113"/>
      <c r="BC72" s="113"/>
      <c r="BD72" s="113"/>
      <c r="BE72" s="113"/>
      <c r="BF72" s="113"/>
      <c r="BG72" s="113"/>
      <c r="BH72" s="113"/>
      <c r="BI72" s="113">
        <f>SUMIF(purchases!BI73,$BK$4,purchases!BC73)</f>
        <v>0</v>
      </c>
      <c r="BJ72" s="113"/>
      <c r="BK72" s="113"/>
      <c r="BL72" s="113"/>
      <c r="BM72" s="113"/>
      <c r="BN72" s="113"/>
      <c r="BO72" s="113"/>
      <c r="BP72" s="113"/>
      <c r="BQ72" s="104"/>
      <c r="BR72" s="104"/>
      <c r="BS72" s="104"/>
      <c r="BT72" s="104">
        <f>SUMIF(purchases!BI73,$BK$4,purchases!BT73)</f>
        <v>0</v>
      </c>
      <c r="BU72" s="104"/>
      <c r="BV72" s="104"/>
      <c r="BX72" s="117"/>
      <c r="BY72" s="117"/>
      <c r="BZ72" s="117"/>
      <c r="CA72" s="114"/>
      <c r="CB72" s="114"/>
      <c r="CC72" s="114"/>
      <c r="CD72" s="114"/>
      <c r="CE72" s="114"/>
      <c r="CF72" s="114"/>
      <c r="CG72" s="114"/>
      <c r="CH72" s="114">
        <f>SUMIF(purchases!CH73,$CJ$4,purchases!CB73)</f>
        <v>0</v>
      </c>
      <c r="CI72" s="114"/>
      <c r="CJ72" s="114"/>
      <c r="CK72" s="114"/>
      <c r="CL72" s="114"/>
      <c r="CM72" s="114"/>
      <c r="CN72" s="114"/>
      <c r="CO72" s="114"/>
      <c r="CP72" s="109"/>
      <c r="CQ72" s="109"/>
      <c r="CR72" s="109"/>
      <c r="CS72" s="109">
        <f>SUMIF(purchases!CH73,$CJ$4,purchases!CS73)</f>
        <v>0</v>
      </c>
      <c r="CT72" s="109"/>
      <c r="CU72" s="109"/>
      <c r="CW72" s="115"/>
      <c r="CX72" s="115"/>
      <c r="CY72" s="115"/>
      <c r="CZ72" s="111"/>
      <c r="DA72" s="111"/>
      <c r="DB72" s="111"/>
      <c r="DC72" s="111"/>
      <c r="DD72" s="111"/>
      <c r="DE72" s="111"/>
      <c r="DF72" s="111"/>
      <c r="DG72" s="111">
        <f>SUMIF(purchases!DG73,$DI$4,purchases!DA73)</f>
        <v>0</v>
      </c>
      <c r="DH72" s="111"/>
      <c r="DI72" s="111"/>
      <c r="DJ72" s="111"/>
      <c r="DK72" s="111"/>
      <c r="DL72" s="111"/>
      <c r="DM72" s="111"/>
      <c r="DN72" s="111"/>
      <c r="DO72" s="110"/>
      <c r="DP72" s="110"/>
      <c r="DQ72" s="110"/>
      <c r="DR72" s="110">
        <f>SUMIF(purchases!DG73,$DI$4,purchases!DR73)</f>
        <v>0</v>
      </c>
      <c r="DS72" s="110"/>
      <c r="DT72" s="110"/>
      <c r="DV72" s="102"/>
      <c r="DW72" s="102"/>
      <c r="DX72" s="102"/>
      <c r="DY72" s="103"/>
      <c r="DZ72" s="103"/>
      <c r="EA72" s="103"/>
      <c r="EB72" s="103"/>
      <c r="EC72" s="103"/>
      <c r="ED72" s="103"/>
      <c r="EE72" s="103"/>
      <c r="EF72" s="103">
        <f>SUMIF(purchases!EF73,$EH$4,purchases!DZ73)</f>
        <v>0</v>
      </c>
      <c r="EG72" s="103"/>
      <c r="EH72" s="103"/>
      <c r="EI72" s="103"/>
      <c r="EJ72" s="103"/>
      <c r="EK72" s="103"/>
      <c r="EL72" s="103"/>
      <c r="EM72" s="103"/>
      <c r="EN72" s="104"/>
      <c r="EO72" s="104"/>
      <c r="EP72" s="104"/>
      <c r="EQ72" s="104">
        <f>SUMIF(purchases!EF73,$EH$4,purchases!EQ73)</f>
        <v>0</v>
      </c>
      <c r="ER72" s="104"/>
      <c r="ES72" s="104"/>
      <c r="EU72" s="36"/>
      <c r="EV72" s="36"/>
      <c r="EW72" s="36"/>
      <c r="EX72" s="37"/>
      <c r="EY72" s="37"/>
      <c r="EZ72" s="37"/>
      <c r="FA72" s="37"/>
      <c r="FB72" s="37"/>
      <c r="FC72" s="37"/>
      <c r="FD72" s="37"/>
      <c r="FE72" s="37">
        <f>SUMIF(purchases!FE73,$FG$4,purchases!EY73)</f>
        <v>0</v>
      </c>
      <c r="FF72" s="37"/>
      <c r="FG72" s="37"/>
      <c r="FH72" s="37"/>
      <c r="FI72" s="37"/>
      <c r="FJ72" s="37"/>
      <c r="FK72" s="37"/>
      <c r="FL72" s="37"/>
      <c r="FM72" s="90"/>
      <c r="FN72" s="90"/>
      <c r="FO72" s="90"/>
      <c r="FP72" s="90">
        <f>SUMIF(purchases!FE73,$FG$4,purchases!FP73)</f>
        <v>0</v>
      </c>
      <c r="FQ72" s="90"/>
      <c r="FR72" s="90"/>
      <c r="FT72" s="36"/>
      <c r="FU72" s="36"/>
      <c r="FV72" s="36"/>
      <c r="FW72" s="112"/>
      <c r="FX72" s="112"/>
      <c r="FY72" s="112"/>
      <c r="FZ72" s="112"/>
      <c r="GA72" s="112"/>
      <c r="GB72" s="112"/>
      <c r="GC72" s="112"/>
      <c r="GD72" s="112">
        <f>SUMIF(purchases!GD73,$GF$4,purchases!FX73)</f>
        <v>0</v>
      </c>
      <c r="GE72" s="112"/>
      <c r="GF72" s="112"/>
      <c r="GG72" s="112"/>
      <c r="GH72" s="112"/>
      <c r="GI72" s="112"/>
      <c r="GJ72" s="112"/>
      <c r="GK72" s="112"/>
      <c r="GL72" s="116"/>
      <c r="GM72" s="116"/>
      <c r="GN72" s="116"/>
      <c r="GO72" s="116">
        <f>SUMIF(purchases!GD73,$GF$4,purchases!GO73)</f>
        <v>0</v>
      </c>
      <c r="GP72" s="116"/>
      <c r="GQ72" s="116"/>
      <c r="GS72" s="102"/>
      <c r="GT72" s="102"/>
      <c r="GU72" s="102"/>
      <c r="GV72" s="113"/>
      <c r="GW72" s="113"/>
      <c r="GX72" s="113"/>
      <c r="GY72" s="113"/>
      <c r="GZ72" s="113"/>
      <c r="HA72" s="113"/>
      <c r="HB72" s="113"/>
      <c r="HC72" s="113">
        <f>SUMIF(purchases!HC73,$HE$4,purchases!GW73)</f>
        <v>0</v>
      </c>
      <c r="HD72" s="113"/>
      <c r="HE72" s="113"/>
      <c r="HF72" s="113"/>
      <c r="HG72" s="113"/>
      <c r="HH72" s="113"/>
      <c r="HI72" s="113"/>
      <c r="HJ72" s="113"/>
      <c r="HK72" s="104"/>
      <c r="HL72" s="104"/>
      <c r="HM72" s="104"/>
      <c r="HN72" s="104">
        <f>SUMIF(purchases!HC73,$HE$4,purchases!HN73)</f>
        <v>0</v>
      </c>
      <c r="HO72" s="104"/>
      <c r="HP72" s="104"/>
      <c r="HR72" s="117"/>
      <c r="HS72" s="117"/>
      <c r="HT72" s="117"/>
      <c r="HU72" s="114"/>
      <c r="HV72" s="114"/>
      <c r="HW72" s="114"/>
      <c r="HX72" s="114"/>
      <c r="HY72" s="114"/>
      <c r="HZ72" s="114"/>
      <c r="IA72" s="114"/>
      <c r="IB72" s="114">
        <f>SUMIF(purchases!IB73,$ID$4,purchases!HV73)</f>
        <v>0</v>
      </c>
      <c r="IC72" s="114"/>
      <c r="ID72" s="114"/>
      <c r="IE72" s="114"/>
      <c r="IF72" s="114"/>
      <c r="IG72" s="114"/>
      <c r="IH72" s="114"/>
      <c r="II72" s="114"/>
      <c r="IJ72" s="109"/>
      <c r="IK72" s="109"/>
      <c r="IL72" s="109"/>
      <c r="IM72" s="109">
        <f>SUMIF(purchases!IB73,$ID$4,purchases!IM73)</f>
        <v>0</v>
      </c>
      <c r="IN72" s="109"/>
      <c r="IO72" s="109"/>
      <c r="IQ72" s="115"/>
      <c r="IR72" s="115"/>
      <c r="IS72" s="115"/>
      <c r="IT72" s="111"/>
      <c r="IU72" s="111"/>
      <c r="IV72" s="111"/>
      <c r="IW72" s="111"/>
      <c r="IX72" s="111"/>
      <c r="IY72" s="111"/>
      <c r="IZ72" s="111"/>
      <c r="JA72" s="111">
        <f>SUMIF(purchases!JA73,$JC$4,purchases!IU73)</f>
        <v>0</v>
      </c>
      <c r="JB72" s="111"/>
      <c r="JC72" s="111"/>
      <c r="JD72" s="111"/>
      <c r="JE72" s="111"/>
      <c r="JF72" s="111"/>
      <c r="JG72" s="111"/>
      <c r="JH72" s="111"/>
      <c r="JI72" s="110"/>
      <c r="JJ72" s="110"/>
      <c r="JK72" s="110"/>
      <c r="JL72" s="110">
        <f>SUMIF(purchases!JA73,$JC$4,purchases!JL73)</f>
        <v>0</v>
      </c>
      <c r="JM72" s="110"/>
      <c r="JN72" s="110"/>
      <c r="JP72" s="102"/>
      <c r="JQ72" s="102"/>
      <c r="JR72" s="102"/>
      <c r="JS72" s="103"/>
      <c r="JT72" s="103"/>
      <c r="JU72" s="103"/>
      <c r="JV72" s="103"/>
      <c r="JW72" s="103"/>
      <c r="JX72" s="103"/>
      <c r="JY72" s="103"/>
      <c r="JZ72" s="103">
        <f>SUMIF(purchases!JZ73,$KB$4,purchases!JT73)</f>
        <v>0</v>
      </c>
      <c r="KA72" s="103"/>
      <c r="KB72" s="103"/>
      <c r="KC72" s="103"/>
      <c r="KD72" s="103"/>
      <c r="KE72" s="103"/>
      <c r="KF72" s="103"/>
      <c r="KG72" s="103"/>
      <c r="KH72" s="104"/>
      <c r="KI72" s="104"/>
      <c r="KJ72" s="104"/>
      <c r="KK72" s="104">
        <f>SUMIF(purchases!JZ73,$KB$4,purchases!KK73)</f>
        <v>0</v>
      </c>
      <c r="KL72" s="104"/>
      <c r="KM72" s="104"/>
    </row>
    <row r="73" spans="1:299" s="4" customFormat="1" ht="20.100000000000001" customHeight="1" x14ac:dyDescent="0.2">
      <c r="A73" s="36"/>
      <c r="B73" s="36"/>
      <c r="C73" s="36"/>
      <c r="D73" s="37"/>
      <c r="E73" s="37"/>
      <c r="F73" s="37"/>
      <c r="G73" s="37"/>
      <c r="H73" s="37"/>
      <c r="I73" s="37"/>
      <c r="J73" s="37"/>
      <c r="K73" s="37">
        <f>SUMIF(purchases!K74,$M$4,purchases!E74)</f>
        <v>0</v>
      </c>
      <c r="L73" s="37"/>
      <c r="M73" s="37"/>
      <c r="N73" s="37"/>
      <c r="O73" s="37"/>
      <c r="P73" s="37"/>
      <c r="Q73" s="37"/>
      <c r="R73" s="37"/>
      <c r="S73" s="90"/>
      <c r="T73" s="90"/>
      <c r="U73" s="90"/>
      <c r="V73" s="90">
        <f>SUMIF(purchases!K74,$M$4,purchases!V74)</f>
        <v>0</v>
      </c>
      <c r="W73" s="90"/>
      <c r="X73" s="90"/>
      <c r="Z73" s="36"/>
      <c r="AA73" s="36"/>
      <c r="AB73" s="36"/>
      <c r="AC73" s="112"/>
      <c r="AD73" s="112"/>
      <c r="AE73" s="112"/>
      <c r="AF73" s="112"/>
      <c r="AG73" s="112"/>
      <c r="AH73" s="112"/>
      <c r="AI73" s="112"/>
      <c r="AJ73" s="112">
        <f>SUMIF(purchases!AJ74,$AL$4,purchases!AD74)</f>
        <v>0</v>
      </c>
      <c r="AK73" s="112"/>
      <c r="AL73" s="112"/>
      <c r="AM73" s="112"/>
      <c r="AN73" s="112"/>
      <c r="AO73" s="112"/>
      <c r="AP73" s="112"/>
      <c r="AQ73" s="112"/>
      <c r="AR73" s="116"/>
      <c r="AS73" s="116"/>
      <c r="AT73" s="116"/>
      <c r="AU73" s="116">
        <f>SUMIF(purchases!AJ74,$AL$4,purchases!AU74)</f>
        <v>0</v>
      </c>
      <c r="AV73" s="116"/>
      <c r="AW73" s="116"/>
      <c r="AY73" s="102"/>
      <c r="AZ73" s="102"/>
      <c r="BA73" s="102"/>
      <c r="BB73" s="113"/>
      <c r="BC73" s="113"/>
      <c r="BD73" s="113"/>
      <c r="BE73" s="113"/>
      <c r="BF73" s="113"/>
      <c r="BG73" s="113"/>
      <c r="BH73" s="113"/>
      <c r="BI73" s="113">
        <f>SUMIF(purchases!BI74,$BK$4,purchases!BC74)</f>
        <v>0</v>
      </c>
      <c r="BJ73" s="113"/>
      <c r="BK73" s="113"/>
      <c r="BL73" s="113"/>
      <c r="BM73" s="113"/>
      <c r="BN73" s="113"/>
      <c r="BO73" s="113"/>
      <c r="BP73" s="113"/>
      <c r="BQ73" s="104"/>
      <c r="BR73" s="104"/>
      <c r="BS73" s="104"/>
      <c r="BT73" s="104">
        <f>SUMIF(purchases!BI74,$BK$4,purchases!BT74)</f>
        <v>0</v>
      </c>
      <c r="BU73" s="104"/>
      <c r="BV73" s="104"/>
      <c r="BX73" s="117"/>
      <c r="BY73" s="117"/>
      <c r="BZ73" s="117"/>
      <c r="CA73" s="114"/>
      <c r="CB73" s="114"/>
      <c r="CC73" s="114"/>
      <c r="CD73" s="114"/>
      <c r="CE73" s="114"/>
      <c r="CF73" s="114"/>
      <c r="CG73" s="114"/>
      <c r="CH73" s="114">
        <f>SUMIF(purchases!CH74,$CJ$4,purchases!CB74)</f>
        <v>0</v>
      </c>
      <c r="CI73" s="114"/>
      <c r="CJ73" s="114"/>
      <c r="CK73" s="114"/>
      <c r="CL73" s="114"/>
      <c r="CM73" s="114"/>
      <c r="CN73" s="114"/>
      <c r="CO73" s="114"/>
      <c r="CP73" s="109"/>
      <c r="CQ73" s="109"/>
      <c r="CR73" s="109"/>
      <c r="CS73" s="109">
        <f>SUMIF(purchases!CH74,$CJ$4,purchases!CS74)</f>
        <v>0</v>
      </c>
      <c r="CT73" s="109"/>
      <c r="CU73" s="109"/>
      <c r="CW73" s="115"/>
      <c r="CX73" s="115"/>
      <c r="CY73" s="115"/>
      <c r="CZ73" s="111"/>
      <c r="DA73" s="111"/>
      <c r="DB73" s="111"/>
      <c r="DC73" s="111"/>
      <c r="DD73" s="111"/>
      <c r="DE73" s="111"/>
      <c r="DF73" s="111"/>
      <c r="DG73" s="111">
        <f>SUMIF(purchases!DG74,$DI$4,purchases!DA74)</f>
        <v>0</v>
      </c>
      <c r="DH73" s="111"/>
      <c r="DI73" s="111"/>
      <c r="DJ73" s="111"/>
      <c r="DK73" s="111"/>
      <c r="DL73" s="111"/>
      <c r="DM73" s="111"/>
      <c r="DN73" s="111"/>
      <c r="DO73" s="110"/>
      <c r="DP73" s="110"/>
      <c r="DQ73" s="110"/>
      <c r="DR73" s="110">
        <f>SUMIF(purchases!DG74,$DI$4,purchases!DR74)</f>
        <v>0</v>
      </c>
      <c r="DS73" s="110"/>
      <c r="DT73" s="110"/>
      <c r="DV73" s="102"/>
      <c r="DW73" s="102"/>
      <c r="DX73" s="102"/>
      <c r="DY73" s="103"/>
      <c r="DZ73" s="103"/>
      <c r="EA73" s="103"/>
      <c r="EB73" s="103"/>
      <c r="EC73" s="103"/>
      <c r="ED73" s="103"/>
      <c r="EE73" s="103"/>
      <c r="EF73" s="103">
        <f>SUMIF(purchases!EF74,$EH$4,purchases!DZ74)</f>
        <v>0</v>
      </c>
      <c r="EG73" s="103"/>
      <c r="EH73" s="103"/>
      <c r="EI73" s="103"/>
      <c r="EJ73" s="103"/>
      <c r="EK73" s="103"/>
      <c r="EL73" s="103"/>
      <c r="EM73" s="103"/>
      <c r="EN73" s="104"/>
      <c r="EO73" s="104"/>
      <c r="EP73" s="104"/>
      <c r="EQ73" s="104">
        <f>SUMIF(purchases!EF74,$EH$4,purchases!EQ74)</f>
        <v>0</v>
      </c>
      <c r="ER73" s="104"/>
      <c r="ES73" s="104"/>
      <c r="EU73" s="36"/>
      <c r="EV73" s="36"/>
      <c r="EW73" s="36"/>
      <c r="EX73" s="37"/>
      <c r="EY73" s="37"/>
      <c r="EZ73" s="37"/>
      <c r="FA73" s="37"/>
      <c r="FB73" s="37"/>
      <c r="FC73" s="37"/>
      <c r="FD73" s="37"/>
      <c r="FE73" s="37">
        <f>SUMIF(purchases!FE74,$FG$4,purchases!EY74)</f>
        <v>0</v>
      </c>
      <c r="FF73" s="37"/>
      <c r="FG73" s="37"/>
      <c r="FH73" s="37"/>
      <c r="FI73" s="37"/>
      <c r="FJ73" s="37"/>
      <c r="FK73" s="37"/>
      <c r="FL73" s="37"/>
      <c r="FM73" s="90"/>
      <c r="FN73" s="90"/>
      <c r="FO73" s="90"/>
      <c r="FP73" s="90">
        <f>SUMIF(purchases!FE74,$FG$4,purchases!FP74)</f>
        <v>0</v>
      </c>
      <c r="FQ73" s="90"/>
      <c r="FR73" s="90"/>
      <c r="FT73" s="36"/>
      <c r="FU73" s="36"/>
      <c r="FV73" s="36"/>
      <c r="FW73" s="112"/>
      <c r="FX73" s="112"/>
      <c r="FY73" s="112"/>
      <c r="FZ73" s="112"/>
      <c r="GA73" s="112"/>
      <c r="GB73" s="112"/>
      <c r="GC73" s="112"/>
      <c r="GD73" s="112">
        <f>SUMIF(purchases!GD74,$GF$4,purchases!FX74)</f>
        <v>0</v>
      </c>
      <c r="GE73" s="112"/>
      <c r="GF73" s="112"/>
      <c r="GG73" s="112"/>
      <c r="GH73" s="112"/>
      <c r="GI73" s="112"/>
      <c r="GJ73" s="112"/>
      <c r="GK73" s="112"/>
      <c r="GL73" s="116"/>
      <c r="GM73" s="116"/>
      <c r="GN73" s="116"/>
      <c r="GO73" s="116">
        <f>SUMIF(purchases!GD74,$GF$4,purchases!GO74)</f>
        <v>0</v>
      </c>
      <c r="GP73" s="116"/>
      <c r="GQ73" s="116"/>
      <c r="GS73" s="102"/>
      <c r="GT73" s="102"/>
      <c r="GU73" s="102"/>
      <c r="GV73" s="113"/>
      <c r="GW73" s="113"/>
      <c r="GX73" s="113"/>
      <c r="GY73" s="113"/>
      <c r="GZ73" s="113"/>
      <c r="HA73" s="113"/>
      <c r="HB73" s="113"/>
      <c r="HC73" s="113">
        <f>SUMIF(purchases!HC74,$HE$4,purchases!GW74)</f>
        <v>0</v>
      </c>
      <c r="HD73" s="113"/>
      <c r="HE73" s="113"/>
      <c r="HF73" s="113"/>
      <c r="HG73" s="113"/>
      <c r="HH73" s="113"/>
      <c r="HI73" s="113"/>
      <c r="HJ73" s="113"/>
      <c r="HK73" s="104"/>
      <c r="HL73" s="104"/>
      <c r="HM73" s="104"/>
      <c r="HN73" s="104">
        <f>SUMIF(purchases!HC74,$HE$4,purchases!HN74)</f>
        <v>0</v>
      </c>
      <c r="HO73" s="104"/>
      <c r="HP73" s="104"/>
      <c r="HR73" s="117"/>
      <c r="HS73" s="117"/>
      <c r="HT73" s="117"/>
      <c r="HU73" s="114"/>
      <c r="HV73" s="114"/>
      <c r="HW73" s="114"/>
      <c r="HX73" s="114"/>
      <c r="HY73" s="114"/>
      <c r="HZ73" s="114"/>
      <c r="IA73" s="114"/>
      <c r="IB73" s="114">
        <f>SUMIF(purchases!IB74,$ID$4,purchases!HV74)</f>
        <v>0</v>
      </c>
      <c r="IC73" s="114"/>
      <c r="ID73" s="114"/>
      <c r="IE73" s="114"/>
      <c r="IF73" s="114"/>
      <c r="IG73" s="114"/>
      <c r="IH73" s="114"/>
      <c r="II73" s="114"/>
      <c r="IJ73" s="109"/>
      <c r="IK73" s="109"/>
      <c r="IL73" s="109"/>
      <c r="IM73" s="109">
        <f>SUMIF(purchases!IB74,$ID$4,purchases!IM74)</f>
        <v>0</v>
      </c>
      <c r="IN73" s="109"/>
      <c r="IO73" s="109"/>
      <c r="IQ73" s="115"/>
      <c r="IR73" s="115"/>
      <c r="IS73" s="115"/>
      <c r="IT73" s="111"/>
      <c r="IU73" s="111"/>
      <c r="IV73" s="111"/>
      <c r="IW73" s="111"/>
      <c r="IX73" s="111"/>
      <c r="IY73" s="111"/>
      <c r="IZ73" s="111"/>
      <c r="JA73" s="111">
        <f>SUMIF(purchases!JA74,$JC$4,purchases!IU74)</f>
        <v>0</v>
      </c>
      <c r="JB73" s="111"/>
      <c r="JC73" s="111"/>
      <c r="JD73" s="111"/>
      <c r="JE73" s="111"/>
      <c r="JF73" s="111"/>
      <c r="JG73" s="111"/>
      <c r="JH73" s="111"/>
      <c r="JI73" s="110"/>
      <c r="JJ73" s="110"/>
      <c r="JK73" s="110"/>
      <c r="JL73" s="110">
        <f>SUMIF(purchases!JA74,$JC$4,purchases!JL74)</f>
        <v>0</v>
      </c>
      <c r="JM73" s="110"/>
      <c r="JN73" s="110"/>
      <c r="JP73" s="102"/>
      <c r="JQ73" s="102"/>
      <c r="JR73" s="102"/>
      <c r="JS73" s="103"/>
      <c r="JT73" s="103"/>
      <c r="JU73" s="103"/>
      <c r="JV73" s="103"/>
      <c r="JW73" s="103"/>
      <c r="JX73" s="103"/>
      <c r="JY73" s="103"/>
      <c r="JZ73" s="103">
        <f>SUMIF(purchases!JZ74,$KB$4,purchases!JT74)</f>
        <v>0</v>
      </c>
      <c r="KA73" s="103"/>
      <c r="KB73" s="103"/>
      <c r="KC73" s="103"/>
      <c r="KD73" s="103"/>
      <c r="KE73" s="103"/>
      <c r="KF73" s="103"/>
      <c r="KG73" s="103"/>
      <c r="KH73" s="104"/>
      <c r="KI73" s="104"/>
      <c r="KJ73" s="104"/>
      <c r="KK73" s="104">
        <f>SUMIF(purchases!JZ74,$KB$4,purchases!KK74)</f>
        <v>0</v>
      </c>
      <c r="KL73" s="104"/>
      <c r="KM73" s="104"/>
    </row>
    <row r="74" spans="1:299" s="4" customFormat="1" ht="20.100000000000001" customHeight="1" x14ac:dyDescent="0.2">
      <c r="A74" s="36"/>
      <c r="B74" s="36"/>
      <c r="C74" s="36"/>
      <c r="D74" s="37"/>
      <c r="E74" s="37"/>
      <c r="F74" s="37"/>
      <c r="G74" s="37"/>
      <c r="H74" s="37"/>
      <c r="I74" s="37"/>
      <c r="J74" s="37"/>
      <c r="K74" s="37">
        <f>SUMIF(purchases!K75,$M$4,purchases!E75)</f>
        <v>0</v>
      </c>
      <c r="L74" s="37"/>
      <c r="M74" s="37"/>
      <c r="N74" s="37"/>
      <c r="O74" s="37"/>
      <c r="P74" s="37"/>
      <c r="Q74" s="37"/>
      <c r="R74" s="37"/>
      <c r="S74" s="90"/>
      <c r="T74" s="90"/>
      <c r="U74" s="90"/>
      <c r="V74" s="90">
        <f>SUMIF(purchases!K75,$M$4,purchases!V75)</f>
        <v>0</v>
      </c>
      <c r="W74" s="90"/>
      <c r="X74" s="90"/>
      <c r="Z74" s="36"/>
      <c r="AA74" s="36"/>
      <c r="AB74" s="36"/>
      <c r="AC74" s="112"/>
      <c r="AD74" s="112"/>
      <c r="AE74" s="112"/>
      <c r="AF74" s="112"/>
      <c r="AG74" s="112"/>
      <c r="AH74" s="112"/>
      <c r="AI74" s="112"/>
      <c r="AJ74" s="112">
        <f>SUMIF(purchases!AJ75,$AL$4,purchases!AD75)</f>
        <v>0</v>
      </c>
      <c r="AK74" s="112"/>
      <c r="AL74" s="112"/>
      <c r="AM74" s="112"/>
      <c r="AN74" s="112"/>
      <c r="AO74" s="112"/>
      <c r="AP74" s="112"/>
      <c r="AQ74" s="112"/>
      <c r="AR74" s="116"/>
      <c r="AS74" s="116"/>
      <c r="AT74" s="116"/>
      <c r="AU74" s="116">
        <f>SUMIF(purchases!AJ75,$AL$4,purchases!AU75)</f>
        <v>0</v>
      </c>
      <c r="AV74" s="116"/>
      <c r="AW74" s="116"/>
      <c r="AY74" s="102"/>
      <c r="AZ74" s="102"/>
      <c r="BA74" s="102"/>
      <c r="BB74" s="113"/>
      <c r="BC74" s="113"/>
      <c r="BD74" s="113"/>
      <c r="BE74" s="113"/>
      <c r="BF74" s="113"/>
      <c r="BG74" s="113"/>
      <c r="BH74" s="113"/>
      <c r="BI74" s="113">
        <f>SUMIF(purchases!BI75,$BK$4,purchases!BC75)</f>
        <v>0</v>
      </c>
      <c r="BJ74" s="113"/>
      <c r="BK74" s="113"/>
      <c r="BL74" s="113"/>
      <c r="BM74" s="113"/>
      <c r="BN74" s="113"/>
      <c r="BO74" s="113"/>
      <c r="BP74" s="113"/>
      <c r="BQ74" s="104"/>
      <c r="BR74" s="104"/>
      <c r="BS74" s="104"/>
      <c r="BT74" s="104">
        <f>SUMIF(purchases!BI75,$BK$4,purchases!BT75)</f>
        <v>0</v>
      </c>
      <c r="BU74" s="104"/>
      <c r="BV74" s="104"/>
      <c r="BX74" s="117"/>
      <c r="BY74" s="117"/>
      <c r="BZ74" s="117"/>
      <c r="CA74" s="114"/>
      <c r="CB74" s="114"/>
      <c r="CC74" s="114"/>
      <c r="CD74" s="114"/>
      <c r="CE74" s="114"/>
      <c r="CF74" s="114"/>
      <c r="CG74" s="114"/>
      <c r="CH74" s="114">
        <f>SUMIF(purchases!CH75,$CJ$4,purchases!CB75)</f>
        <v>0</v>
      </c>
      <c r="CI74" s="114"/>
      <c r="CJ74" s="114"/>
      <c r="CK74" s="114"/>
      <c r="CL74" s="114"/>
      <c r="CM74" s="114"/>
      <c r="CN74" s="114"/>
      <c r="CO74" s="114"/>
      <c r="CP74" s="109"/>
      <c r="CQ74" s="109"/>
      <c r="CR74" s="109"/>
      <c r="CS74" s="109">
        <f>SUMIF(purchases!CH75,$CJ$4,purchases!CS75)</f>
        <v>0</v>
      </c>
      <c r="CT74" s="109"/>
      <c r="CU74" s="109"/>
      <c r="CW74" s="115"/>
      <c r="CX74" s="115"/>
      <c r="CY74" s="115"/>
      <c r="CZ74" s="111"/>
      <c r="DA74" s="111"/>
      <c r="DB74" s="111"/>
      <c r="DC74" s="111"/>
      <c r="DD74" s="111"/>
      <c r="DE74" s="111"/>
      <c r="DF74" s="111"/>
      <c r="DG74" s="111">
        <f>SUMIF(purchases!DG75,$DI$4,purchases!DA75)</f>
        <v>0</v>
      </c>
      <c r="DH74" s="111"/>
      <c r="DI74" s="111"/>
      <c r="DJ74" s="111"/>
      <c r="DK74" s="111"/>
      <c r="DL74" s="111"/>
      <c r="DM74" s="111"/>
      <c r="DN74" s="111"/>
      <c r="DO74" s="110"/>
      <c r="DP74" s="110"/>
      <c r="DQ74" s="110"/>
      <c r="DR74" s="110">
        <f>SUMIF(purchases!DG75,$DI$4,purchases!DR75)</f>
        <v>0</v>
      </c>
      <c r="DS74" s="110"/>
      <c r="DT74" s="110"/>
      <c r="DV74" s="102"/>
      <c r="DW74" s="102"/>
      <c r="DX74" s="102"/>
      <c r="DY74" s="103"/>
      <c r="DZ74" s="103"/>
      <c r="EA74" s="103"/>
      <c r="EB74" s="103"/>
      <c r="EC74" s="103"/>
      <c r="ED74" s="103"/>
      <c r="EE74" s="103"/>
      <c r="EF74" s="103">
        <f>SUMIF(purchases!EF75,$EH$4,purchases!DZ75)</f>
        <v>0</v>
      </c>
      <c r="EG74" s="103"/>
      <c r="EH74" s="103"/>
      <c r="EI74" s="103"/>
      <c r="EJ74" s="103"/>
      <c r="EK74" s="103"/>
      <c r="EL74" s="103"/>
      <c r="EM74" s="103"/>
      <c r="EN74" s="104"/>
      <c r="EO74" s="104"/>
      <c r="EP74" s="104"/>
      <c r="EQ74" s="104">
        <f>SUMIF(purchases!EF75,$EH$4,purchases!EQ75)</f>
        <v>0</v>
      </c>
      <c r="ER74" s="104"/>
      <c r="ES74" s="104"/>
      <c r="EU74" s="36"/>
      <c r="EV74" s="36"/>
      <c r="EW74" s="36"/>
      <c r="EX74" s="37"/>
      <c r="EY74" s="37"/>
      <c r="EZ74" s="37"/>
      <c r="FA74" s="37"/>
      <c r="FB74" s="37"/>
      <c r="FC74" s="37"/>
      <c r="FD74" s="37"/>
      <c r="FE74" s="37">
        <f>SUMIF(purchases!FE75,$FG$4,purchases!EY75)</f>
        <v>0</v>
      </c>
      <c r="FF74" s="37"/>
      <c r="FG74" s="37"/>
      <c r="FH74" s="37"/>
      <c r="FI74" s="37"/>
      <c r="FJ74" s="37"/>
      <c r="FK74" s="37"/>
      <c r="FL74" s="37"/>
      <c r="FM74" s="90"/>
      <c r="FN74" s="90"/>
      <c r="FO74" s="90"/>
      <c r="FP74" s="90">
        <f>SUMIF(purchases!FE75,$FG$4,purchases!FP75)</f>
        <v>0</v>
      </c>
      <c r="FQ74" s="90"/>
      <c r="FR74" s="90"/>
      <c r="FT74" s="36"/>
      <c r="FU74" s="36"/>
      <c r="FV74" s="36"/>
      <c r="FW74" s="112"/>
      <c r="FX74" s="112"/>
      <c r="FY74" s="112"/>
      <c r="FZ74" s="112"/>
      <c r="GA74" s="112"/>
      <c r="GB74" s="112"/>
      <c r="GC74" s="112"/>
      <c r="GD74" s="112">
        <f>SUMIF(purchases!GD75,$GF$4,purchases!FX75)</f>
        <v>0</v>
      </c>
      <c r="GE74" s="112"/>
      <c r="GF74" s="112"/>
      <c r="GG74" s="112"/>
      <c r="GH74" s="112"/>
      <c r="GI74" s="112"/>
      <c r="GJ74" s="112"/>
      <c r="GK74" s="112"/>
      <c r="GL74" s="116"/>
      <c r="GM74" s="116"/>
      <c r="GN74" s="116"/>
      <c r="GO74" s="116">
        <f>SUMIF(purchases!GD75,$GF$4,purchases!GO75)</f>
        <v>0</v>
      </c>
      <c r="GP74" s="116"/>
      <c r="GQ74" s="116"/>
      <c r="GS74" s="102"/>
      <c r="GT74" s="102"/>
      <c r="GU74" s="102"/>
      <c r="GV74" s="113"/>
      <c r="GW74" s="113"/>
      <c r="GX74" s="113"/>
      <c r="GY74" s="113"/>
      <c r="GZ74" s="113"/>
      <c r="HA74" s="113"/>
      <c r="HB74" s="113"/>
      <c r="HC74" s="113">
        <f>SUMIF(purchases!HC75,$HE$4,purchases!GW75)</f>
        <v>0</v>
      </c>
      <c r="HD74" s="113"/>
      <c r="HE74" s="113"/>
      <c r="HF74" s="113"/>
      <c r="HG74" s="113"/>
      <c r="HH74" s="113"/>
      <c r="HI74" s="113"/>
      <c r="HJ74" s="113"/>
      <c r="HK74" s="104"/>
      <c r="HL74" s="104"/>
      <c r="HM74" s="104"/>
      <c r="HN74" s="104">
        <f>SUMIF(purchases!HC75,$HE$4,purchases!HN75)</f>
        <v>0</v>
      </c>
      <c r="HO74" s="104"/>
      <c r="HP74" s="104"/>
      <c r="HR74" s="117"/>
      <c r="HS74" s="117"/>
      <c r="HT74" s="117"/>
      <c r="HU74" s="114"/>
      <c r="HV74" s="114"/>
      <c r="HW74" s="114"/>
      <c r="HX74" s="114"/>
      <c r="HY74" s="114"/>
      <c r="HZ74" s="114"/>
      <c r="IA74" s="114"/>
      <c r="IB74" s="114">
        <f>SUMIF(purchases!IB75,$ID$4,purchases!HV75)</f>
        <v>0</v>
      </c>
      <c r="IC74" s="114"/>
      <c r="ID74" s="114"/>
      <c r="IE74" s="114"/>
      <c r="IF74" s="114"/>
      <c r="IG74" s="114"/>
      <c r="IH74" s="114"/>
      <c r="II74" s="114"/>
      <c r="IJ74" s="109"/>
      <c r="IK74" s="109"/>
      <c r="IL74" s="109"/>
      <c r="IM74" s="109">
        <f>SUMIF(purchases!IB75,$ID$4,purchases!IM75)</f>
        <v>0</v>
      </c>
      <c r="IN74" s="109"/>
      <c r="IO74" s="109"/>
      <c r="IQ74" s="115"/>
      <c r="IR74" s="115"/>
      <c r="IS74" s="115"/>
      <c r="IT74" s="111"/>
      <c r="IU74" s="111"/>
      <c r="IV74" s="111"/>
      <c r="IW74" s="111"/>
      <c r="IX74" s="111"/>
      <c r="IY74" s="111"/>
      <c r="IZ74" s="111"/>
      <c r="JA74" s="111">
        <f>SUMIF(purchases!JA75,$JC$4,purchases!IU75)</f>
        <v>0</v>
      </c>
      <c r="JB74" s="111"/>
      <c r="JC74" s="111"/>
      <c r="JD74" s="111"/>
      <c r="JE74" s="111"/>
      <c r="JF74" s="111"/>
      <c r="JG74" s="111"/>
      <c r="JH74" s="111"/>
      <c r="JI74" s="110"/>
      <c r="JJ74" s="110"/>
      <c r="JK74" s="110"/>
      <c r="JL74" s="110">
        <f>SUMIF(purchases!JA75,$JC$4,purchases!JL75)</f>
        <v>0</v>
      </c>
      <c r="JM74" s="110"/>
      <c r="JN74" s="110"/>
      <c r="JP74" s="102"/>
      <c r="JQ74" s="102"/>
      <c r="JR74" s="102"/>
      <c r="JS74" s="103"/>
      <c r="JT74" s="103"/>
      <c r="JU74" s="103"/>
      <c r="JV74" s="103"/>
      <c r="JW74" s="103"/>
      <c r="JX74" s="103"/>
      <c r="JY74" s="103"/>
      <c r="JZ74" s="103">
        <f>SUMIF(purchases!JZ75,$KB$4,purchases!JT75)</f>
        <v>0</v>
      </c>
      <c r="KA74" s="103"/>
      <c r="KB74" s="103"/>
      <c r="KC74" s="103"/>
      <c r="KD74" s="103"/>
      <c r="KE74" s="103"/>
      <c r="KF74" s="103"/>
      <c r="KG74" s="103"/>
      <c r="KH74" s="104"/>
      <c r="KI74" s="104"/>
      <c r="KJ74" s="104"/>
      <c r="KK74" s="104">
        <f>SUMIF(purchases!JZ75,$KB$4,purchases!KK75)</f>
        <v>0</v>
      </c>
      <c r="KL74" s="104"/>
      <c r="KM74" s="104"/>
    </row>
    <row r="75" spans="1:299" s="4" customFormat="1" ht="20.100000000000001" customHeight="1" x14ac:dyDescent="0.2">
      <c r="A75" s="36"/>
      <c r="B75" s="36"/>
      <c r="C75" s="36"/>
      <c r="D75" s="37"/>
      <c r="E75" s="37"/>
      <c r="F75" s="37"/>
      <c r="G75" s="37"/>
      <c r="H75" s="37"/>
      <c r="I75" s="37"/>
      <c r="J75" s="37"/>
      <c r="K75" s="37">
        <f>SUMIF(purchases!K76,$M$4,purchases!E76)</f>
        <v>0</v>
      </c>
      <c r="L75" s="37"/>
      <c r="M75" s="37"/>
      <c r="N75" s="37"/>
      <c r="O75" s="37"/>
      <c r="P75" s="37"/>
      <c r="Q75" s="37"/>
      <c r="R75" s="37"/>
      <c r="S75" s="90"/>
      <c r="T75" s="90"/>
      <c r="U75" s="90"/>
      <c r="V75" s="90">
        <f>SUMIF(purchases!K76,$M$4,purchases!V76)</f>
        <v>0</v>
      </c>
      <c r="W75" s="90"/>
      <c r="X75" s="90"/>
      <c r="Z75" s="36"/>
      <c r="AA75" s="36"/>
      <c r="AB75" s="36"/>
      <c r="AC75" s="112"/>
      <c r="AD75" s="112"/>
      <c r="AE75" s="112"/>
      <c r="AF75" s="112"/>
      <c r="AG75" s="112"/>
      <c r="AH75" s="112"/>
      <c r="AI75" s="112"/>
      <c r="AJ75" s="112">
        <f>SUMIF(purchases!AJ76,$AL$4,purchases!AD76)</f>
        <v>0</v>
      </c>
      <c r="AK75" s="112"/>
      <c r="AL75" s="112"/>
      <c r="AM75" s="112"/>
      <c r="AN75" s="112"/>
      <c r="AO75" s="112"/>
      <c r="AP75" s="112"/>
      <c r="AQ75" s="112"/>
      <c r="AR75" s="116"/>
      <c r="AS75" s="116"/>
      <c r="AT75" s="116"/>
      <c r="AU75" s="116">
        <f>SUMIF(purchases!AJ76,$AL$4,purchases!AU76)</f>
        <v>0</v>
      </c>
      <c r="AV75" s="116"/>
      <c r="AW75" s="116"/>
      <c r="AY75" s="102"/>
      <c r="AZ75" s="102"/>
      <c r="BA75" s="102"/>
      <c r="BB75" s="113"/>
      <c r="BC75" s="113"/>
      <c r="BD75" s="113"/>
      <c r="BE75" s="113"/>
      <c r="BF75" s="113"/>
      <c r="BG75" s="113"/>
      <c r="BH75" s="113"/>
      <c r="BI75" s="113">
        <f>SUMIF(purchases!BI76,$BK$4,purchases!BC76)</f>
        <v>0</v>
      </c>
      <c r="BJ75" s="113"/>
      <c r="BK75" s="113"/>
      <c r="BL75" s="113"/>
      <c r="BM75" s="113"/>
      <c r="BN75" s="113"/>
      <c r="BO75" s="113"/>
      <c r="BP75" s="113"/>
      <c r="BQ75" s="104"/>
      <c r="BR75" s="104"/>
      <c r="BS75" s="104"/>
      <c r="BT75" s="104">
        <f>SUMIF(purchases!BI76,$BK$4,purchases!BT76)</f>
        <v>0</v>
      </c>
      <c r="BU75" s="104"/>
      <c r="BV75" s="104"/>
      <c r="BX75" s="117"/>
      <c r="BY75" s="117"/>
      <c r="BZ75" s="117"/>
      <c r="CA75" s="114"/>
      <c r="CB75" s="114"/>
      <c r="CC75" s="114"/>
      <c r="CD75" s="114"/>
      <c r="CE75" s="114"/>
      <c r="CF75" s="114"/>
      <c r="CG75" s="114"/>
      <c r="CH75" s="114">
        <f>SUMIF(purchases!CH76,$CJ$4,purchases!CB76)</f>
        <v>0</v>
      </c>
      <c r="CI75" s="114"/>
      <c r="CJ75" s="114"/>
      <c r="CK75" s="114"/>
      <c r="CL75" s="114"/>
      <c r="CM75" s="114"/>
      <c r="CN75" s="114"/>
      <c r="CO75" s="114"/>
      <c r="CP75" s="109"/>
      <c r="CQ75" s="109"/>
      <c r="CR75" s="109"/>
      <c r="CS75" s="109">
        <f>SUMIF(purchases!CH76,$CJ$4,purchases!CS76)</f>
        <v>0</v>
      </c>
      <c r="CT75" s="109"/>
      <c r="CU75" s="109"/>
      <c r="CW75" s="115"/>
      <c r="CX75" s="115"/>
      <c r="CY75" s="115"/>
      <c r="CZ75" s="111"/>
      <c r="DA75" s="111"/>
      <c r="DB75" s="111"/>
      <c r="DC75" s="111"/>
      <c r="DD75" s="111"/>
      <c r="DE75" s="111"/>
      <c r="DF75" s="111"/>
      <c r="DG75" s="111">
        <f>SUMIF(purchases!DG76,$DI$4,purchases!DA76)</f>
        <v>0</v>
      </c>
      <c r="DH75" s="111"/>
      <c r="DI75" s="111"/>
      <c r="DJ75" s="111"/>
      <c r="DK75" s="111"/>
      <c r="DL75" s="111"/>
      <c r="DM75" s="111"/>
      <c r="DN75" s="111"/>
      <c r="DO75" s="110"/>
      <c r="DP75" s="110"/>
      <c r="DQ75" s="110"/>
      <c r="DR75" s="110">
        <f>SUMIF(purchases!DG76,$DI$4,purchases!DR76)</f>
        <v>0</v>
      </c>
      <c r="DS75" s="110"/>
      <c r="DT75" s="110"/>
      <c r="DV75" s="102"/>
      <c r="DW75" s="102"/>
      <c r="DX75" s="102"/>
      <c r="DY75" s="103"/>
      <c r="DZ75" s="103"/>
      <c r="EA75" s="103"/>
      <c r="EB75" s="103"/>
      <c r="EC75" s="103"/>
      <c r="ED75" s="103"/>
      <c r="EE75" s="103"/>
      <c r="EF75" s="103">
        <f>SUMIF(purchases!EF76,$EH$4,purchases!DZ76)</f>
        <v>0</v>
      </c>
      <c r="EG75" s="103"/>
      <c r="EH75" s="103"/>
      <c r="EI75" s="103"/>
      <c r="EJ75" s="103"/>
      <c r="EK75" s="103"/>
      <c r="EL75" s="103"/>
      <c r="EM75" s="103"/>
      <c r="EN75" s="104"/>
      <c r="EO75" s="104"/>
      <c r="EP75" s="104"/>
      <c r="EQ75" s="104">
        <f>SUMIF(purchases!EF76,$EH$4,purchases!EQ76)</f>
        <v>0</v>
      </c>
      <c r="ER75" s="104"/>
      <c r="ES75" s="104"/>
      <c r="EU75" s="36"/>
      <c r="EV75" s="36"/>
      <c r="EW75" s="36"/>
      <c r="EX75" s="37"/>
      <c r="EY75" s="37"/>
      <c r="EZ75" s="37"/>
      <c r="FA75" s="37"/>
      <c r="FB75" s="37"/>
      <c r="FC75" s="37"/>
      <c r="FD75" s="37"/>
      <c r="FE75" s="37">
        <f>SUMIF(purchases!FE76,$FG$4,purchases!EY76)</f>
        <v>0</v>
      </c>
      <c r="FF75" s="37"/>
      <c r="FG75" s="37"/>
      <c r="FH75" s="37"/>
      <c r="FI75" s="37"/>
      <c r="FJ75" s="37"/>
      <c r="FK75" s="37"/>
      <c r="FL75" s="37"/>
      <c r="FM75" s="90"/>
      <c r="FN75" s="90"/>
      <c r="FO75" s="90"/>
      <c r="FP75" s="90">
        <f>SUMIF(purchases!FE76,$FG$4,purchases!FP76)</f>
        <v>0</v>
      </c>
      <c r="FQ75" s="90"/>
      <c r="FR75" s="90"/>
      <c r="FT75" s="36"/>
      <c r="FU75" s="36"/>
      <c r="FV75" s="36"/>
      <c r="FW75" s="112"/>
      <c r="FX75" s="112"/>
      <c r="FY75" s="112"/>
      <c r="FZ75" s="112"/>
      <c r="GA75" s="112"/>
      <c r="GB75" s="112"/>
      <c r="GC75" s="112"/>
      <c r="GD75" s="112">
        <f>SUMIF(purchases!GD76,$GF$4,purchases!FX76)</f>
        <v>0</v>
      </c>
      <c r="GE75" s="112"/>
      <c r="GF75" s="112"/>
      <c r="GG75" s="112"/>
      <c r="GH75" s="112"/>
      <c r="GI75" s="112"/>
      <c r="GJ75" s="112"/>
      <c r="GK75" s="112"/>
      <c r="GL75" s="116"/>
      <c r="GM75" s="116"/>
      <c r="GN75" s="116"/>
      <c r="GO75" s="116">
        <f>SUMIF(purchases!GD76,$GF$4,purchases!GO76)</f>
        <v>0</v>
      </c>
      <c r="GP75" s="116"/>
      <c r="GQ75" s="116"/>
      <c r="GS75" s="102"/>
      <c r="GT75" s="102"/>
      <c r="GU75" s="102"/>
      <c r="GV75" s="113"/>
      <c r="GW75" s="113"/>
      <c r="GX75" s="113"/>
      <c r="GY75" s="113"/>
      <c r="GZ75" s="113"/>
      <c r="HA75" s="113"/>
      <c r="HB75" s="113"/>
      <c r="HC75" s="113">
        <f>SUMIF(purchases!HC76,$HE$4,purchases!GW76)</f>
        <v>0</v>
      </c>
      <c r="HD75" s="113"/>
      <c r="HE75" s="113"/>
      <c r="HF75" s="113"/>
      <c r="HG75" s="113"/>
      <c r="HH75" s="113"/>
      <c r="HI75" s="113"/>
      <c r="HJ75" s="113"/>
      <c r="HK75" s="104"/>
      <c r="HL75" s="104"/>
      <c r="HM75" s="104"/>
      <c r="HN75" s="104">
        <f>SUMIF(purchases!HC76,$HE$4,purchases!HN76)</f>
        <v>0</v>
      </c>
      <c r="HO75" s="104"/>
      <c r="HP75" s="104"/>
      <c r="HR75" s="117"/>
      <c r="HS75" s="117"/>
      <c r="HT75" s="117"/>
      <c r="HU75" s="114"/>
      <c r="HV75" s="114"/>
      <c r="HW75" s="114"/>
      <c r="HX75" s="114"/>
      <c r="HY75" s="114"/>
      <c r="HZ75" s="114"/>
      <c r="IA75" s="114"/>
      <c r="IB75" s="114">
        <f>SUMIF(purchases!IB76,$ID$4,purchases!HV76)</f>
        <v>0</v>
      </c>
      <c r="IC75" s="114"/>
      <c r="ID75" s="114"/>
      <c r="IE75" s="114"/>
      <c r="IF75" s="114"/>
      <c r="IG75" s="114"/>
      <c r="IH75" s="114"/>
      <c r="II75" s="114"/>
      <c r="IJ75" s="109"/>
      <c r="IK75" s="109"/>
      <c r="IL75" s="109"/>
      <c r="IM75" s="109">
        <f>SUMIF(purchases!IB76,$ID$4,purchases!IM76)</f>
        <v>0</v>
      </c>
      <c r="IN75" s="109"/>
      <c r="IO75" s="109"/>
      <c r="IQ75" s="115"/>
      <c r="IR75" s="115"/>
      <c r="IS75" s="115"/>
      <c r="IT75" s="111"/>
      <c r="IU75" s="111"/>
      <c r="IV75" s="111"/>
      <c r="IW75" s="111"/>
      <c r="IX75" s="111"/>
      <c r="IY75" s="111"/>
      <c r="IZ75" s="111"/>
      <c r="JA75" s="111">
        <f>SUMIF(purchases!JA76,$JC$4,purchases!IU76)</f>
        <v>0</v>
      </c>
      <c r="JB75" s="111"/>
      <c r="JC75" s="111"/>
      <c r="JD75" s="111"/>
      <c r="JE75" s="111"/>
      <c r="JF75" s="111"/>
      <c r="JG75" s="111"/>
      <c r="JH75" s="111"/>
      <c r="JI75" s="110"/>
      <c r="JJ75" s="110"/>
      <c r="JK75" s="110"/>
      <c r="JL75" s="110">
        <f>SUMIF(purchases!JA76,$JC$4,purchases!JL76)</f>
        <v>0</v>
      </c>
      <c r="JM75" s="110"/>
      <c r="JN75" s="110"/>
      <c r="JP75" s="102"/>
      <c r="JQ75" s="102"/>
      <c r="JR75" s="102"/>
      <c r="JS75" s="103"/>
      <c r="JT75" s="103"/>
      <c r="JU75" s="103"/>
      <c r="JV75" s="103"/>
      <c r="JW75" s="103"/>
      <c r="JX75" s="103"/>
      <c r="JY75" s="103"/>
      <c r="JZ75" s="103">
        <f>SUMIF(purchases!JZ76,$KB$4,purchases!JT76)</f>
        <v>0</v>
      </c>
      <c r="KA75" s="103"/>
      <c r="KB75" s="103"/>
      <c r="KC75" s="103"/>
      <c r="KD75" s="103"/>
      <c r="KE75" s="103"/>
      <c r="KF75" s="103"/>
      <c r="KG75" s="103"/>
      <c r="KH75" s="104"/>
      <c r="KI75" s="104"/>
      <c r="KJ75" s="104"/>
      <c r="KK75" s="104">
        <f>SUMIF(purchases!JZ76,$KB$4,purchases!KK76)</f>
        <v>0</v>
      </c>
      <c r="KL75" s="104"/>
      <c r="KM75" s="104"/>
    </row>
    <row r="76" spans="1:299" s="4" customFormat="1" ht="20.100000000000001" customHeight="1" x14ac:dyDescent="0.2">
      <c r="A76" s="36"/>
      <c r="B76" s="36"/>
      <c r="C76" s="36"/>
      <c r="D76" s="37"/>
      <c r="E76" s="37"/>
      <c r="F76" s="37"/>
      <c r="G76" s="37"/>
      <c r="H76" s="37"/>
      <c r="I76" s="37"/>
      <c r="J76" s="37"/>
      <c r="K76" s="37">
        <f>SUMIF(purchases!K77,$M$4,purchases!E77)</f>
        <v>0</v>
      </c>
      <c r="L76" s="37"/>
      <c r="M76" s="37"/>
      <c r="N76" s="37"/>
      <c r="O76" s="37"/>
      <c r="P76" s="37"/>
      <c r="Q76" s="37"/>
      <c r="R76" s="37"/>
      <c r="S76" s="90"/>
      <c r="T76" s="90"/>
      <c r="U76" s="90"/>
      <c r="V76" s="90">
        <f>SUMIF(purchases!K77,$M$4,purchases!V77)</f>
        <v>0</v>
      </c>
      <c r="W76" s="90"/>
      <c r="X76" s="90"/>
      <c r="Z76" s="36"/>
      <c r="AA76" s="36"/>
      <c r="AB76" s="36"/>
      <c r="AC76" s="112"/>
      <c r="AD76" s="112"/>
      <c r="AE76" s="112"/>
      <c r="AF76" s="112"/>
      <c r="AG76" s="112"/>
      <c r="AH76" s="112"/>
      <c r="AI76" s="112"/>
      <c r="AJ76" s="112">
        <f>SUMIF(purchases!AJ77,$AL$4,purchases!AD77)</f>
        <v>0</v>
      </c>
      <c r="AK76" s="112"/>
      <c r="AL76" s="112"/>
      <c r="AM76" s="112"/>
      <c r="AN76" s="112"/>
      <c r="AO76" s="112"/>
      <c r="AP76" s="112"/>
      <c r="AQ76" s="112"/>
      <c r="AR76" s="116"/>
      <c r="AS76" s="116"/>
      <c r="AT76" s="116"/>
      <c r="AU76" s="116">
        <f>SUMIF(purchases!AJ77,$AL$4,purchases!AU77)</f>
        <v>0</v>
      </c>
      <c r="AV76" s="116"/>
      <c r="AW76" s="116"/>
      <c r="AY76" s="102"/>
      <c r="AZ76" s="102"/>
      <c r="BA76" s="102"/>
      <c r="BB76" s="113"/>
      <c r="BC76" s="113"/>
      <c r="BD76" s="113"/>
      <c r="BE76" s="113"/>
      <c r="BF76" s="113"/>
      <c r="BG76" s="113"/>
      <c r="BH76" s="113"/>
      <c r="BI76" s="113">
        <f>SUMIF(purchases!BI77,$BK$4,purchases!BC77)</f>
        <v>0</v>
      </c>
      <c r="BJ76" s="113"/>
      <c r="BK76" s="113"/>
      <c r="BL76" s="113"/>
      <c r="BM76" s="113"/>
      <c r="BN76" s="113"/>
      <c r="BO76" s="113"/>
      <c r="BP76" s="113"/>
      <c r="BQ76" s="104"/>
      <c r="BR76" s="104"/>
      <c r="BS76" s="104"/>
      <c r="BT76" s="104">
        <f>SUMIF(purchases!BI77,$BK$4,purchases!BT77)</f>
        <v>0</v>
      </c>
      <c r="BU76" s="104"/>
      <c r="BV76" s="104"/>
      <c r="BX76" s="117"/>
      <c r="BY76" s="117"/>
      <c r="BZ76" s="117"/>
      <c r="CA76" s="114"/>
      <c r="CB76" s="114"/>
      <c r="CC76" s="114"/>
      <c r="CD76" s="114"/>
      <c r="CE76" s="114"/>
      <c r="CF76" s="114"/>
      <c r="CG76" s="114"/>
      <c r="CH76" s="114">
        <f>SUMIF(purchases!CH77,$CJ$4,purchases!CB77)</f>
        <v>0</v>
      </c>
      <c r="CI76" s="114"/>
      <c r="CJ76" s="114"/>
      <c r="CK76" s="114"/>
      <c r="CL76" s="114"/>
      <c r="CM76" s="114"/>
      <c r="CN76" s="114"/>
      <c r="CO76" s="114"/>
      <c r="CP76" s="109"/>
      <c r="CQ76" s="109"/>
      <c r="CR76" s="109"/>
      <c r="CS76" s="109">
        <f>SUMIF(purchases!CH77,$CJ$4,purchases!CS77)</f>
        <v>0</v>
      </c>
      <c r="CT76" s="109"/>
      <c r="CU76" s="109"/>
      <c r="CW76" s="115"/>
      <c r="CX76" s="115"/>
      <c r="CY76" s="115"/>
      <c r="CZ76" s="111"/>
      <c r="DA76" s="111"/>
      <c r="DB76" s="111"/>
      <c r="DC76" s="111"/>
      <c r="DD76" s="111"/>
      <c r="DE76" s="111"/>
      <c r="DF76" s="111"/>
      <c r="DG76" s="111">
        <f>SUMIF(purchases!DG77,$DI$4,purchases!DA77)</f>
        <v>0</v>
      </c>
      <c r="DH76" s="111"/>
      <c r="DI76" s="111"/>
      <c r="DJ76" s="111"/>
      <c r="DK76" s="111"/>
      <c r="DL76" s="111"/>
      <c r="DM76" s="111"/>
      <c r="DN76" s="111"/>
      <c r="DO76" s="110"/>
      <c r="DP76" s="110"/>
      <c r="DQ76" s="110"/>
      <c r="DR76" s="110">
        <f>SUMIF(purchases!DG77,$DI$4,purchases!DR77)</f>
        <v>0</v>
      </c>
      <c r="DS76" s="110"/>
      <c r="DT76" s="110"/>
      <c r="DV76" s="102"/>
      <c r="DW76" s="102"/>
      <c r="DX76" s="102"/>
      <c r="DY76" s="103"/>
      <c r="DZ76" s="103"/>
      <c r="EA76" s="103"/>
      <c r="EB76" s="103"/>
      <c r="EC76" s="103"/>
      <c r="ED76" s="103"/>
      <c r="EE76" s="103"/>
      <c r="EF76" s="103">
        <f>SUMIF(purchases!EF77,$EH$4,purchases!DZ77)</f>
        <v>0</v>
      </c>
      <c r="EG76" s="103"/>
      <c r="EH76" s="103"/>
      <c r="EI76" s="103"/>
      <c r="EJ76" s="103"/>
      <c r="EK76" s="103"/>
      <c r="EL76" s="103"/>
      <c r="EM76" s="103"/>
      <c r="EN76" s="104"/>
      <c r="EO76" s="104"/>
      <c r="EP76" s="104"/>
      <c r="EQ76" s="104">
        <f>SUMIF(purchases!EF77,$EH$4,purchases!EQ77)</f>
        <v>0</v>
      </c>
      <c r="ER76" s="104"/>
      <c r="ES76" s="104"/>
      <c r="EU76" s="36"/>
      <c r="EV76" s="36"/>
      <c r="EW76" s="36"/>
      <c r="EX76" s="37"/>
      <c r="EY76" s="37"/>
      <c r="EZ76" s="37"/>
      <c r="FA76" s="37"/>
      <c r="FB76" s="37"/>
      <c r="FC76" s="37"/>
      <c r="FD76" s="37"/>
      <c r="FE76" s="37">
        <f>SUMIF(purchases!FE77,$FG$4,purchases!EY77)</f>
        <v>0</v>
      </c>
      <c r="FF76" s="37"/>
      <c r="FG76" s="37"/>
      <c r="FH76" s="37"/>
      <c r="FI76" s="37"/>
      <c r="FJ76" s="37"/>
      <c r="FK76" s="37"/>
      <c r="FL76" s="37"/>
      <c r="FM76" s="90"/>
      <c r="FN76" s="90"/>
      <c r="FO76" s="90"/>
      <c r="FP76" s="90">
        <f>SUMIF(purchases!FE77,$FG$4,purchases!FP77)</f>
        <v>0</v>
      </c>
      <c r="FQ76" s="90"/>
      <c r="FR76" s="90"/>
      <c r="FT76" s="36"/>
      <c r="FU76" s="36"/>
      <c r="FV76" s="36"/>
      <c r="FW76" s="112"/>
      <c r="FX76" s="112"/>
      <c r="FY76" s="112"/>
      <c r="FZ76" s="112"/>
      <c r="GA76" s="112"/>
      <c r="GB76" s="112"/>
      <c r="GC76" s="112"/>
      <c r="GD76" s="112">
        <f>SUMIF(purchases!GD77,$GF$4,purchases!FX77)</f>
        <v>0</v>
      </c>
      <c r="GE76" s="112"/>
      <c r="GF76" s="112"/>
      <c r="GG76" s="112"/>
      <c r="GH76" s="112"/>
      <c r="GI76" s="112"/>
      <c r="GJ76" s="112"/>
      <c r="GK76" s="112"/>
      <c r="GL76" s="116"/>
      <c r="GM76" s="116"/>
      <c r="GN76" s="116"/>
      <c r="GO76" s="116">
        <f>SUMIF(purchases!GD77,$GF$4,purchases!GO77)</f>
        <v>0</v>
      </c>
      <c r="GP76" s="116"/>
      <c r="GQ76" s="116"/>
      <c r="GS76" s="102"/>
      <c r="GT76" s="102"/>
      <c r="GU76" s="102"/>
      <c r="GV76" s="113"/>
      <c r="GW76" s="113"/>
      <c r="GX76" s="113"/>
      <c r="GY76" s="113"/>
      <c r="GZ76" s="113"/>
      <c r="HA76" s="113"/>
      <c r="HB76" s="113"/>
      <c r="HC76" s="113">
        <f>SUMIF(purchases!HC77,$HE$4,purchases!GW77)</f>
        <v>0</v>
      </c>
      <c r="HD76" s="113"/>
      <c r="HE76" s="113"/>
      <c r="HF76" s="113"/>
      <c r="HG76" s="113"/>
      <c r="HH76" s="113"/>
      <c r="HI76" s="113"/>
      <c r="HJ76" s="113"/>
      <c r="HK76" s="104"/>
      <c r="HL76" s="104"/>
      <c r="HM76" s="104"/>
      <c r="HN76" s="104">
        <f>SUMIF(purchases!HC77,$HE$4,purchases!HN77)</f>
        <v>0</v>
      </c>
      <c r="HO76" s="104"/>
      <c r="HP76" s="104"/>
      <c r="HR76" s="117"/>
      <c r="HS76" s="117"/>
      <c r="HT76" s="117"/>
      <c r="HU76" s="114"/>
      <c r="HV76" s="114"/>
      <c r="HW76" s="114"/>
      <c r="HX76" s="114"/>
      <c r="HY76" s="114"/>
      <c r="HZ76" s="114"/>
      <c r="IA76" s="114"/>
      <c r="IB76" s="114">
        <f>SUMIF(purchases!IB77,$ID$4,purchases!HV77)</f>
        <v>0</v>
      </c>
      <c r="IC76" s="114"/>
      <c r="ID76" s="114"/>
      <c r="IE76" s="114"/>
      <c r="IF76" s="114"/>
      <c r="IG76" s="114"/>
      <c r="IH76" s="114"/>
      <c r="II76" s="114"/>
      <c r="IJ76" s="109"/>
      <c r="IK76" s="109"/>
      <c r="IL76" s="109"/>
      <c r="IM76" s="109">
        <f>SUMIF(purchases!IB77,$ID$4,purchases!IM77)</f>
        <v>0</v>
      </c>
      <c r="IN76" s="109"/>
      <c r="IO76" s="109"/>
      <c r="IQ76" s="115"/>
      <c r="IR76" s="115"/>
      <c r="IS76" s="115"/>
      <c r="IT76" s="111"/>
      <c r="IU76" s="111"/>
      <c r="IV76" s="111"/>
      <c r="IW76" s="111"/>
      <c r="IX76" s="111"/>
      <c r="IY76" s="111"/>
      <c r="IZ76" s="111"/>
      <c r="JA76" s="111">
        <f>SUMIF(purchases!JA77,$JC$4,purchases!IU77)</f>
        <v>0</v>
      </c>
      <c r="JB76" s="111"/>
      <c r="JC76" s="111"/>
      <c r="JD76" s="111"/>
      <c r="JE76" s="111"/>
      <c r="JF76" s="111"/>
      <c r="JG76" s="111"/>
      <c r="JH76" s="111"/>
      <c r="JI76" s="110"/>
      <c r="JJ76" s="110"/>
      <c r="JK76" s="110"/>
      <c r="JL76" s="110">
        <f>SUMIF(purchases!JA77,$JC$4,purchases!JL77)</f>
        <v>0</v>
      </c>
      <c r="JM76" s="110"/>
      <c r="JN76" s="110"/>
      <c r="JP76" s="102"/>
      <c r="JQ76" s="102"/>
      <c r="JR76" s="102"/>
      <c r="JS76" s="103"/>
      <c r="JT76" s="103"/>
      <c r="JU76" s="103"/>
      <c r="JV76" s="103"/>
      <c r="JW76" s="103"/>
      <c r="JX76" s="103"/>
      <c r="JY76" s="103"/>
      <c r="JZ76" s="103">
        <f>SUMIF(purchases!JZ77,$KB$4,purchases!JT77)</f>
        <v>0</v>
      </c>
      <c r="KA76" s="103"/>
      <c r="KB76" s="103"/>
      <c r="KC76" s="103"/>
      <c r="KD76" s="103"/>
      <c r="KE76" s="103"/>
      <c r="KF76" s="103"/>
      <c r="KG76" s="103"/>
      <c r="KH76" s="104"/>
      <c r="KI76" s="104"/>
      <c r="KJ76" s="104"/>
      <c r="KK76" s="104">
        <f>SUMIF(purchases!JZ77,$KB$4,purchases!KK77)</f>
        <v>0</v>
      </c>
      <c r="KL76" s="104"/>
      <c r="KM76" s="104"/>
    </row>
    <row r="77" spans="1:299" s="4" customFormat="1" ht="20.100000000000001" customHeight="1" x14ac:dyDescent="0.2">
      <c r="A77" s="36"/>
      <c r="B77" s="36"/>
      <c r="C77" s="36"/>
      <c r="D77" s="37"/>
      <c r="E77" s="37"/>
      <c r="F77" s="37"/>
      <c r="G77" s="37"/>
      <c r="H77" s="37"/>
      <c r="I77" s="37"/>
      <c r="J77" s="37"/>
      <c r="K77" s="37">
        <f>SUMIF(purchases!K78,$M$4,purchases!E78)</f>
        <v>0</v>
      </c>
      <c r="L77" s="37"/>
      <c r="M77" s="37"/>
      <c r="N77" s="37"/>
      <c r="O77" s="37"/>
      <c r="P77" s="37"/>
      <c r="Q77" s="37"/>
      <c r="R77" s="37"/>
      <c r="S77" s="90"/>
      <c r="T77" s="90"/>
      <c r="U77" s="90"/>
      <c r="V77" s="90">
        <f>SUMIF(purchases!K78,$M$4,purchases!V78)</f>
        <v>0</v>
      </c>
      <c r="W77" s="90"/>
      <c r="X77" s="90"/>
      <c r="Z77" s="36"/>
      <c r="AA77" s="36"/>
      <c r="AB77" s="36"/>
      <c r="AC77" s="112"/>
      <c r="AD77" s="112"/>
      <c r="AE77" s="112"/>
      <c r="AF77" s="112"/>
      <c r="AG77" s="112"/>
      <c r="AH77" s="112"/>
      <c r="AI77" s="112"/>
      <c r="AJ77" s="112">
        <f>SUMIF(purchases!AJ78,$AL$4,purchases!AD78)</f>
        <v>0</v>
      </c>
      <c r="AK77" s="112"/>
      <c r="AL77" s="112"/>
      <c r="AM77" s="112"/>
      <c r="AN77" s="112"/>
      <c r="AO77" s="112"/>
      <c r="AP77" s="112"/>
      <c r="AQ77" s="112"/>
      <c r="AR77" s="116"/>
      <c r="AS77" s="116"/>
      <c r="AT77" s="116"/>
      <c r="AU77" s="116">
        <f>SUMIF(purchases!AJ78,$AL$4,purchases!AU78)</f>
        <v>0</v>
      </c>
      <c r="AV77" s="116"/>
      <c r="AW77" s="116"/>
      <c r="AY77" s="102"/>
      <c r="AZ77" s="102"/>
      <c r="BA77" s="102"/>
      <c r="BB77" s="113"/>
      <c r="BC77" s="113"/>
      <c r="BD77" s="113"/>
      <c r="BE77" s="113"/>
      <c r="BF77" s="113"/>
      <c r="BG77" s="113"/>
      <c r="BH77" s="113"/>
      <c r="BI77" s="113">
        <f>SUMIF(purchases!BI78,$BK$4,purchases!BC78)</f>
        <v>0</v>
      </c>
      <c r="BJ77" s="113"/>
      <c r="BK77" s="113"/>
      <c r="BL77" s="113"/>
      <c r="BM77" s="113"/>
      <c r="BN77" s="113"/>
      <c r="BO77" s="113"/>
      <c r="BP77" s="113"/>
      <c r="BQ77" s="104"/>
      <c r="BR77" s="104"/>
      <c r="BS77" s="104"/>
      <c r="BT77" s="104">
        <f>SUMIF(purchases!BI78,$BK$4,purchases!BT78)</f>
        <v>0</v>
      </c>
      <c r="BU77" s="104"/>
      <c r="BV77" s="104"/>
      <c r="BX77" s="117"/>
      <c r="BY77" s="117"/>
      <c r="BZ77" s="117"/>
      <c r="CA77" s="114"/>
      <c r="CB77" s="114"/>
      <c r="CC77" s="114"/>
      <c r="CD77" s="114"/>
      <c r="CE77" s="114"/>
      <c r="CF77" s="114"/>
      <c r="CG77" s="114"/>
      <c r="CH77" s="114">
        <f>SUMIF(purchases!CH78,$CJ$4,purchases!CB78)</f>
        <v>0</v>
      </c>
      <c r="CI77" s="114"/>
      <c r="CJ77" s="114"/>
      <c r="CK77" s="114"/>
      <c r="CL77" s="114"/>
      <c r="CM77" s="114"/>
      <c r="CN77" s="114"/>
      <c r="CO77" s="114"/>
      <c r="CP77" s="109"/>
      <c r="CQ77" s="109"/>
      <c r="CR77" s="109"/>
      <c r="CS77" s="109">
        <f>SUMIF(purchases!CH78,$CJ$4,purchases!CS78)</f>
        <v>0</v>
      </c>
      <c r="CT77" s="109"/>
      <c r="CU77" s="109"/>
      <c r="CW77" s="115"/>
      <c r="CX77" s="115"/>
      <c r="CY77" s="115"/>
      <c r="CZ77" s="111"/>
      <c r="DA77" s="111"/>
      <c r="DB77" s="111"/>
      <c r="DC77" s="111"/>
      <c r="DD77" s="111"/>
      <c r="DE77" s="111"/>
      <c r="DF77" s="111"/>
      <c r="DG77" s="111">
        <f>SUMIF(purchases!DG78,$DI$4,purchases!DA78)</f>
        <v>0</v>
      </c>
      <c r="DH77" s="111"/>
      <c r="DI77" s="111"/>
      <c r="DJ77" s="111"/>
      <c r="DK77" s="111"/>
      <c r="DL77" s="111"/>
      <c r="DM77" s="111"/>
      <c r="DN77" s="111"/>
      <c r="DO77" s="110"/>
      <c r="DP77" s="110"/>
      <c r="DQ77" s="110"/>
      <c r="DR77" s="110">
        <f>SUMIF(purchases!DG78,$DI$4,purchases!DR78)</f>
        <v>0</v>
      </c>
      <c r="DS77" s="110"/>
      <c r="DT77" s="110"/>
      <c r="DV77" s="102"/>
      <c r="DW77" s="102"/>
      <c r="DX77" s="102"/>
      <c r="DY77" s="103"/>
      <c r="DZ77" s="103"/>
      <c r="EA77" s="103"/>
      <c r="EB77" s="103"/>
      <c r="EC77" s="103"/>
      <c r="ED77" s="103"/>
      <c r="EE77" s="103"/>
      <c r="EF77" s="103">
        <f>SUMIF(purchases!EF78,$EH$4,purchases!DZ78)</f>
        <v>0</v>
      </c>
      <c r="EG77" s="103"/>
      <c r="EH77" s="103"/>
      <c r="EI77" s="103"/>
      <c r="EJ77" s="103"/>
      <c r="EK77" s="103"/>
      <c r="EL77" s="103"/>
      <c r="EM77" s="103"/>
      <c r="EN77" s="104"/>
      <c r="EO77" s="104"/>
      <c r="EP77" s="104"/>
      <c r="EQ77" s="104">
        <f>SUMIF(purchases!EF78,$EH$4,purchases!EQ78)</f>
        <v>0</v>
      </c>
      <c r="ER77" s="104"/>
      <c r="ES77" s="104"/>
      <c r="EU77" s="36"/>
      <c r="EV77" s="36"/>
      <c r="EW77" s="36"/>
      <c r="EX77" s="37"/>
      <c r="EY77" s="37"/>
      <c r="EZ77" s="37"/>
      <c r="FA77" s="37"/>
      <c r="FB77" s="37"/>
      <c r="FC77" s="37"/>
      <c r="FD77" s="37"/>
      <c r="FE77" s="37">
        <f>SUMIF(purchases!FE78,$FG$4,purchases!EY78)</f>
        <v>0</v>
      </c>
      <c r="FF77" s="37"/>
      <c r="FG77" s="37"/>
      <c r="FH77" s="37"/>
      <c r="FI77" s="37"/>
      <c r="FJ77" s="37"/>
      <c r="FK77" s="37"/>
      <c r="FL77" s="37"/>
      <c r="FM77" s="90"/>
      <c r="FN77" s="90"/>
      <c r="FO77" s="90"/>
      <c r="FP77" s="90">
        <f>SUMIF(purchases!FE78,$FG$4,purchases!FP78)</f>
        <v>0</v>
      </c>
      <c r="FQ77" s="90"/>
      <c r="FR77" s="90"/>
      <c r="FT77" s="36"/>
      <c r="FU77" s="36"/>
      <c r="FV77" s="36"/>
      <c r="FW77" s="112"/>
      <c r="FX77" s="112"/>
      <c r="FY77" s="112"/>
      <c r="FZ77" s="112"/>
      <c r="GA77" s="112"/>
      <c r="GB77" s="112"/>
      <c r="GC77" s="112"/>
      <c r="GD77" s="112">
        <f>SUMIF(purchases!GD78,$GF$4,purchases!FX78)</f>
        <v>0</v>
      </c>
      <c r="GE77" s="112"/>
      <c r="GF77" s="112"/>
      <c r="GG77" s="112"/>
      <c r="GH77" s="112"/>
      <c r="GI77" s="112"/>
      <c r="GJ77" s="112"/>
      <c r="GK77" s="112"/>
      <c r="GL77" s="116"/>
      <c r="GM77" s="116"/>
      <c r="GN77" s="116"/>
      <c r="GO77" s="116">
        <f>SUMIF(purchases!GD78,$GF$4,purchases!GO78)</f>
        <v>0</v>
      </c>
      <c r="GP77" s="116"/>
      <c r="GQ77" s="116"/>
      <c r="GS77" s="102"/>
      <c r="GT77" s="102"/>
      <c r="GU77" s="102"/>
      <c r="GV77" s="113"/>
      <c r="GW77" s="113"/>
      <c r="GX77" s="113"/>
      <c r="GY77" s="113"/>
      <c r="GZ77" s="113"/>
      <c r="HA77" s="113"/>
      <c r="HB77" s="113"/>
      <c r="HC77" s="113">
        <f>SUMIF(purchases!HC78,$HE$4,purchases!GW78)</f>
        <v>0</v>
      </c>
      <c r="HD77" s="113"/>
      <c r="HE77" s="113"/>
      <c r="HF77" s="113"/>
      <c r="HG77" s="113"/>
      <c r="HH77" s="113"/>
      <c r="HI77" s="113"/>
      <c r="HJ77" s="113"/>
      <c r="HK77" s="104"/>
      <c r="HL77" s="104"/>
      <c r="HM77" s="104"/>
      <c r="HN77" s="104">
        <f>SUMIF(purchases!HC78,$HE$4,purchases!HN78)</f>
        <v>0</v>
      </c>
      <c r="HO77" s="104"/>
      <c r="HP77" s="104"/>
      <c r="HR77" s="117"/>
      <c r="HS77" s="117"/>
      <c r="HT77" s="117"/>
      <c r="HU77" s="114"/>
      <c r="HV77" s="114"/>
      <c r="HW77" s="114"/>
      <c r="HX77" s="114"/>
      <c r="HY77" s="114"/>
      <c r="HZ77" s="114"/>
      <c r="IA77" s="114"/>
      <c r="IB77" s="114">
        <f>SUMIF(purchases!IB78,$ID$4,purchases!HV78)</f>
        <v>0</v>
      </c>
      <c r="IC77" s="114"/>
      <c r="ID77" s="114"/>
      <c r="IE77" s="114"/>
      <c r="IF77" s="114"/>
      <c r="IG77" s="114"/>
      <c r="IH77" s="114"/>
      <c r="II77" s="114"/>
      <c r="IJ77" s="109"/>
      <c r="IK77" s="109"/>
      <c r="IL77" s="109"/>
      <c r="IM77" s="109">
        <f>SUMIF(purchases!IB78,$ID$4,purchases!IM78)</f>
        <v>0</v>
      </c>
      <c r="IN77" s="109"/>
      <c r="IO77" s="109"/>
      <c r="IQ77" s="115"/>
      <c r="IR77" s="115"/>
      <c r="IS77" s="115"/>
      <c r="IT77" s="111"/>
      <c r="IU77" s="111"/>
      <c r="IV77" s="111"/>
      <c r="IW77" s="111"/>
      <c r="IX77" s="111"/>
      <c r="IY77" s="111"/>
      <c r="IZ77" s="111"/>
      <c r="JA77" s="111">
        <f>SUMIF(purchases!JA78,$JC$4,purchases!IU78)</f>
        <v>0</v>
      </c>
      <c r="JB77" s="111"/>
      <c r="JC77" s="111"/>
      <c r="JD77" s="111"/>
      <c r="JE77" s="111"/>
      <c r="JF77" s="111"/>
      <c r="JG77" s="111"/>
      <c r="JH77" s="111"/>
      <c r="JI77" s="110"/>
      <c r="JJ77" s="110"/>
      <c r="JK77" s="110"/>
      <c r="JL77" s="110">
        <f>SUMIF(purchases!JA78,$JC$4,purchases!JL78)</f>
        <v>0</v>
      </c>
      <c r="JM77" s="110"/>
      <c r="JN77" s="110"/>
      <c r="JP77" s="102"/>
      <c r="JQ77" s="102"/>
      <c r="JR77" s="102"/>
      <c r="JS77" s="103"/>
      <c r="JT77" s="103"/>
      <c r="JU77" s="103"/>
      <c r="JV77" s="103"/>
      <c r="JW77" s="103"/>
      <c r="JX77" s="103"/>
      <c r="JY77" s="103"/>
      <c r="JZ77" s="103">
        <f>SUMIF(purchases!JZ78,$KB$4,purchases!JT78)</f>
        <v>0</v>
      </c>
      <c r="KA77" s="103"/>
      <c r="KB77" s="103"/>
      <c r="KC77" s="103"/>
      <c r="KD77" s="103"/>
      <c r="KE77" s="103"/>
      <c r="KF77" s="103"/>
      <c r="KG77" s="103"/>
      <c r="KH77" s="104"/>
      <c r="KI77" s="104"/>
      <c r="KJ77" s="104"/>
      <c r="KK77" s="104">
        <f>SUMIF(purchases!JZ78,$KB$4,purchases!KK78)</f>
        <v>0</v>
      </c>
      <c r="KL77" s="104"/>
      <c r="KM77" s="104"/>
    </row>
    <row r="78" spans="1:299" s="4" customFormat="1" ht="20.100000000000001" customHeight="1" x14ac:dyDescent="0.2">
      <c r="A78" s="36"/>
      <c r="B78" s="36"/>
      <c r="C78" s="36"/>
      <c r="D78" s="37"/>
      <c r="E78" s="37"/>
      <c r="F78" s="37"/>
      <c r="G78" s="37"/>
      <c r="H78" s="37"/>
      <c r="I78" s="37"/>
      <c r="J78" s="37"/>
      <c r="K78" s="37">
        <f>SUMIF(purchases!K79,$M$4,purchases!E79)</f>
        <v>0</v>
      </c>
      <c r="L78" s="37"/>
      <c r="M78" s="37"/>
      <c r="N78" s="37"/>
      <c r="O78" s="37"/>
      <c r="P78" s="37"/>
      <c r="Q78" s="37"/>
      <c r="R78" s="37"/>
      <c r="S78" s="90"/>
      <c r="T78" s="90"/>
      <c r="U78" s="90"/>
      <c r="V78" s="90">
        <f>SUMIF(purchases!K79,$M$4,purchases!V79)</f>
        <v>0</v>
      </c>
      <c r="W78" s="90"/>
      <c r="X78" s="90"/>
      <c r="Z78" s="36"/>
      <c r="AA78" s="36"/>
      <c r="AB78" s="36"/>
      <c r="AC78" s="112"/>
      <c r="AD78" s="112"/>
      <c r="AE78" s="112"/>
      <c r="AF78" s="112"/>
      <c r="AG78" s="112"/>
      <c r="AH78" s="112"/>
      <c r="AI78" s="112"/>
      <c r="AJ78" s="112">
        <f>SUMIF(purchases!AJ79,$AL$4,purchases!AD79)</f>
        <v>0</v>
      </c>
      <c r="AK78" s="112"/>
      <c r="AL78" s="112"/>
      <c r="AM78" s="112"/>
      <c r="AN78" s="112"/>
      <c r="AO78" s="112"/>
      <c r="AP78" s="112"/>
      <c r="AQ78" s="112"/>
      <c r="AR78" s="116"/>
      <c r="AS78" s="116"/>
      <c r="AT78" s="116"/>
      <c r="AU78" s="116">
        <f>SUMIF(purchases!AJ79,$AL$4,purchases!AU79)</f>
        <v>0</v>
      </c>
      <c r="AV78" s="116"/>
      <c r="AW78" s="116"/>
      <c r="AY78" s="102"/>
      <c r="AZ78" s="102"/>
      <c r="BA78" s="102"/>
      <c r="BB78" s="113"/>
      <c r="BC78" s="113"/>
      <c r="BD78" s="113"/>
      <c r="BE78" s="113"/>
      <c r="BF78" s="113"/>
      <c r="BG78" s="113"/>
      <c r="BH78" s="113"/>
      <c r="BI78" s="113">
        <f>SUMIF(purchases!BI79,$BK$4,purchases!BC79)</f>
        <v>0</v>
      </c>
      <c r="BJ78" s="113"/>
      <c r="BK78" s="113"/>
      <c r="BL78" s="113"/>
      <c r="BM78" s="113"/>
      <c r="BN78" s="113"/>
      <c r="BO78" s="113"/>
      <c r="BP78" s="113"/>
      <c r="BQ78" s="104"/>
      <c r="BR78" s="104"/>
      <c r="BS78" s="104"/>
      <c r="BT78" s="104">
        <f>SUMIF(purchases!BI79,$BK$4,purchases!BT79)</f>
        <v>0</v>
      </c>
      <c r="BU78" s="104"/>
      <c r="BV78" s="104"/>
      <c r="BX78" s="117"/>
      <c r="BY78" s="117"/>
      <c r="BZ78" s="117"/>
      <c r="CA78" s="114"/>
      <c r="CB78" s="114"/>
      <c r="CC78" s="114"/>
      <c r="CD78" s="114"/>
      <c r="CE78" s="114"/>
      <c r="CF78" s="114"/>
      <c r="CG78" s="114"/>
      <c r="CH78" s="114">
        <f>SUMIF(purchases!CH79,$CJ$4,purchases!CB79)</f>
        <v>0</v>
      </c>
      <c r="CI78" s="114"/>
      <c r="CJ78" s="114"/>
      <c r="CK78" s="114"/>
      <c r="CL78" s="114"/>
      <c r="CM78" s="114"/>
      <c r="CN78" s="114"/>
      <c r="CO78" s="114"/>
      <c r="CP78" s="109"/>
      <c r="CQ78" s="109"/>
      <c r="CR78" s="109"/>
      <c r="CS78" s="109">
        <f>SUMIF(purchases!CH79,$CJ$4,purchases!CS79)</f>
        <v>0</v>
      </c>
      <c r="CT78" s="109"/>
      <c r="CU78" s="109"/>
      <c r="CW78" s="115"/>
      <c r="CX78" s="115"/>
      <c r="CY78" s="115"/>
      <c r="CZ78" s="111"/>
      <c r="DA78" s="111"/>
      <c r="DB78" s="111"/>
      <c r="DC78" s="111"/>
      <c r="DD78" s="111"/>
      <c r="DE78" s="111"/>
      <c r="DF78" s="111"/>
      <c r="DG78" s="111">
        <f>SUMIF(purchases!DG79,$DI$4,purchases!DA79)</f>
        <v>0</v>
      </c>
      <c r="DH78" s="111"/>
      <c r="DI78" s="111"/>
      <c r="DJ78" s="111"/>
      <c r="DK78" s="111"/>
      <c r="DL78" s="111"/>
      <c r="DM78" s="111"/>
      <c r="DN78" s="111"/>
      <c r="DO78" s="110"/>
      <c r="DP78" s="110"/>
      <c r="DQ78" s="110"/>
      <c r="DR78" s="110">
        <f>SUMIF(purchases!DG79,$DI$4,purchases!DR79)</f>
        <v>0</v>
      </c>
      <c r="DS78" s="110"/>
      <c r="DT78" s="110"/>
      <c r="DV78" s="102"/>
      <c r="DW78" s="102"/>
      <c r="DX78" s="102"/>
      <c r="DY78" s="103"/>
      <c r="DZ78" s="103"/>
      <c r="EA78" s="103"/>
      <c r="EB78" s="103"/>
      <c r="EC78" s="103"/>
      <c r="ED78" s="103"/>
      <c r="EE78" s="103"/>
      <c r="EF78" s="103">
        <f>SUMIF(purchases!EF79,$EH$4,purchases!DZ79)</f>
        <v>0</v>
      </c>
      <c r="EG78" s="103"/>
      <c r="EH78" s="103"/>
      <c r="EI78" s="103"/>
      <c r="EJ78" s="103"/>
      <c r="EK78" s="103"/>
      <c r="EL78" s="103"/>
      <c r="EM78" s="103"/>
      <c r="EN78" s="104"/>
      <c r="EO78" s="104"/>
      <c r="EP78" s="104"/>
      <c r="EQ78" s="104">
        <f>SUMIF(purchases!EF79,$EH$4,purchases!EQ79)</f>
        <v>0</v>
      </c>
      <c r="ER78" s="104"/>
      <c r="ES78" s="104"/>
      <c r="EU78" s="36"/>
      <c r="EV78" s="36"/>
      <c r="EW78" s="36"/>
      <c r="EX78" s="37"/>
      <c r="EY78" s="37"/>
      <c r="EZ78" s="37"/>
      <c r="FA78" s="37"/>
      <c r="FB78" s="37"/>
      <c r="FC78" s="37"/>
      <c r="FD78" s="37"/>
      <c r="FE78" s="37">
        <f>SUMIF(purchases!FE79,$FG$4,purchases!EY79)</f>
        <v>0</v>
      </c>
      <c r="FF78" s="37"/>
      <c r="FG78" s="37"/>
      <c r="FH78" s="37"/>
      <c r="FI78" s="37"/>
      <c r="FJ78" s="37"/>
      <c r="FK78" s="37"/>
      <c r="FL78" s="37"/>
      <c r="FM78" s="90"/>
      <c r="FN78" s="90"/>
      <c r="FO78" s="90"/>
      <c r="FP78" s="90">
        <f>SUMIF(purchases!FE79,$FG$4,purchases!FP79)</f>
        <v>0</v>
      </c>
      <c r="FQ78" s="90"/>
      <c r="FR78" s="90"/>
      <c r="FT78" s="36"/>
      <c r="FU78" s="36"/>
      <c r="FV78" s="36"/>
      <c r="FW78" s="112"/>
      <c r="FX78" s="112"/>
      <c r="FY78" s="112"/>
      <c r="FZ78" s="112"/>
      <c r="GA78" s="112"/>
      <c r="GB78" s="112"/>
      <c r="GC78" s="112"/>
      <c r="GD78" s="112">
        <f>SUMIF(purchases!GD79,$GF$4,purchases!FX79)</f>
        <v>0</v>
      </c>
      <c r="GE78" s="112"/>
      <c r="GF78" s="112"/>
      <c r="GG78" s="112"/>
      <c r="GH78" s="112"/>
      <c r="GI78" s="112"/>
      <c r="GJ78" s="112"/>
      <c r="GK78" s="112"/>
      <c r="GL78" s="116"/>
      <c r="GM78" s="116"/>
      <c r="GN78" s="116"/>
      <c r="GO78" s="116">
        <f>SUMIF(purchases!GD79,$GF$4,purchases!GO79)</f>
        <v>0</v>
      </c>
      <c r="GP78" s="116"/>
      <c r="GQ78" s="116"/>
      <c r="GS78" s="102"/>
      <c r="GT78" s="102"/>
      <c r="GU78" s="102"/>
      <c r="GV78" s="113"/>
      <c r="GW78" s="113"/>
      <c r="GX78" s="113"/>
      <c r="GY78" s="113"/>
      <c r="GZ78" s="113"/>
      <c r="HA78" s="113"/>
      <c r="HB78" s="113"/>
      <c r="HC78" s="113">
        <f>SUMIF(purchases!HC79,$HE$4,purchases!GW79)</f>
        <v>0</v>
      </c>
      <c r="HD78" s="113"/>
      <c r="HE78" s="113"/>
      <c r="HF78" s="113"/>
      <c r="HG78" s="113"/>
      <c r="HH78" s="113"/>
      <c r="HI78" s="113"/>
      <c r="HJ78" s="113"/>
      <c r="HK78" s="104"/>
      <c r="HL78" s="104"/>
      <c r="HM78" s="104"/>
      <c r="HN78" s="104">
        <f>SUMIF(purchases!HC79,$HE$4,purchases!HN79)</f>
        <v>0</v>
      </c>
      <c r="HO78" s="104"/>
      <c r="HP78" s="104"/>
      <c r="HR78" s="117"/>
      <c r="HS78" s="117"/>
      <c r="HT78" s="117"/>
      <c r="HU78" s="114"/>
      <c r="HV78" s="114"/>
      <c r="HW78" s="114"/>
      <c r="HX78" s="114"/>
      <c r="HY78" s="114"/>
      <c r="HZ78" s="114"/>
      <c r="IA78" s="114"/>
      <c r="IB78" s="114">
        <f>SUMIF(purchases!IB79,$ID$4,purchases!HV79)</f>
        <v>0</v>
      </c>
      <c r="IC78" s="114"/>
      <c r="ID78" s="114"/>
      <c r="IE78" s="114"/>
      <c r="IF78" s="114"/>
      <c r="IG78" s="114"/>
      <c r="IH78" s="114"/>
      <c r="II78" s="114"/>
      <c r="IJ78" s="109"/>
      <c r="IK78" s="109"/>
      <c r="IL78" s="109"/>
      <c r="IM78" s="109">
        <f>SUMIF(purchases!IB79,$ID$4,purchases!IM79)</f>
        <v>0</v>
      </c>
      <c r="IN78" s="109"/>
      <c r="IO78" s="109"/>
      <c r="IQ78" s="115"/>
      <c r="IR78" s="115"/>
      <c r="IS78" s="115"/>
      <c r="IT78" s="111"/>
      <c r="IU78" s="111"/>
      <c r="IV78" s="111"/>
      <c r="IW78" s="111"/>
      <c r="IX78" s="111"/>
      <c r="IY78" s="111"/>
      <c r="IZ78" s="111"/>
      <c r="JA78" s="111">
        <f>SUMIF(purchases!JA79,$JC$4,purchases!IU79)</f>
        <v>0</v>
      </c>
      <c r="JB78" s="111"/>
      <c r="JC78" s="111"/>
      <c r="JD78" s="111"/>
      <c r="JE78" s="111"/>
      <c r="JF78" s="111"/>
      <c r="JG78" s="111"/>
      <c r="JH78" s="111"/>
      <c r="JI78" s="110"/>
      <c r="JJ78" s="110"/>
      <c r="JK78" s="110"/>
      <c r="JL78" s="110">
        <f>SUMIF(purchases!JA79,$JC$4,purchases!JL79)</f>
        <v>0</v>
      </c>
      <c r="JM78" s="110"/>
      <c r="JN78" s="110"/>
      <c r="JP78" s="102"/>
      <c r="JQ78" s="102"/>
      <c r="JR78" s="102"/>
      <c r="JS78" s="103"/>
      <c r="JT78" s="103"/>
      <c r="JU78" s="103"/>
      <c r="JV78" s="103"/>
      <c r="JW78" s="103"/>
      <c r="JX78" s="103"/>
      <c r="JY78" s="103"/>
      <c r="JZ78" s="103">
        <f>SUMIF(purchases!JZ79,$KB$4,purchases!JT79)</f>
        <v>0</v>
      </c>
      <c r="KA78" s="103"/>
      <c r="KB78" s="103"/>
      <c r="KC78" s="103"/>
      <c r="KD78" s="103"/>
      <c r="KE78" s="103"/>
      <c r="KF78" s="103"/>
      <c r="KG78" s="103"/>
      <c r="KH78" s="104"/>
      <c r="KI78" s="104"/>
      <c r="KJ78" s="104"/>
      <c r="KK78" s="104">
        <f>SUMIF(purchases!JZ79,$KB$4,purchases!KK79)</f>
        <v>0</v>
      </c>
      <c r="KL78" s="104"/>
      <c r="KM78" s="104"/>
    </row>
    <row r="79" spans="1:299" s="4" customFormat="1" ht="20.100000000000001" customHeight="1" x14ac:dyDescent="0.2">
      <c r="A79" s="36"/>
      <c r="B79" s="36"/>
      <c r="C79" s="36"/>
      <c r="D79" s="37"/>
      <c r="E79" s="37"/>
      <c r="F79" s="37"/>
      <c r="G79" s="37"/>
      <c r="H79" s="37"/>
      <c r="I79" s="37"/>
      <c r="J79" s="37"/>
      <c r="K79" s="37">
        <f>SUMIF(purchases!K80,$M$4,purchases!E80)</f>
        <v>0</v>
      </c>
      <c r="L79" s="37"/>
      <c r="M79" s="37"/>
      <c r="N79" s="37"/>
      <c r="O79" s="37"/>
      <c r="P79" s="37"/>
      <c r="Q79" s="37"/>
      <c r="R79" s="37"/>
      <c r="S79" s="90"/>
      <c r="T79" s="90"/>
      <c r="U79" s="90"/>
      <c r="V79" s="90">
        <f>SUMIF(purchases!K80,$M$4,purchases!V80)</f>
        <v>0</v>
      </c>
      <c r="W79" s="90"/>
      <c r="X79" s="90"/>
      <c r="Z79" s="36"/>
      <c r="AA79" s="36"/>
      <c r="AB79" s="36"/>
      <c r="AC79" s="112"/>
      <c r="AD79" s="112"/>
      <c r="AE79" s="112"/>
      <c r="AF79" s="112"/>
      <c r="AG79" s="112"/>
      <c r="AH79" s="112"/>
      <c r="AI79" s="112"/>
      <c r="AJ79" s="112">
        <f>SUMIF(purchases!AJ80,$AL$4,purchases!AD80)</f>
        <v>0</v>
      </c>
      <c r="AK79" s="112"/>
      <c r="AL79" s="112"/>
      <c r="AM79" s="112"/>
      <c r="AN79" s="112"/>
      <c r="AO79" s="112"/>
      <c r="AP79" s="112"/>
      <c r="AQ79" s="112"/>
      <c r="AR79" s="116"/>
      <c r="AS79" s="116"/>
      <c r="AT79" s="116"/>
      <c r="AU79" s="116">
        <f>SUMIF(purchases!AJ80,$AL$4,purchases!AU80)</f>
        <v>0</v>
      </c>
      <c r="AV79" s="116"/>
      <c r="AW79" s="116"/>
      <c r="AY79" s="102"/>
      <c r="AZ79" s="102"/>
      <c r="BA79" s="102"/>
      <c r="BB79" s="113"/>
      <c r="BC79" s="113"/>
      <c r="BD79" s="113"/>
      <c r="BE79" s="113"/>
      <c r="BF79" s="113"/>
      <c r="BG79" s="113"/>
      <c r="BH79" s="113"/>
      <c r="BI79" s="113">
        <f>SUMIF(purchases!BI80,$BK$4,purchases!BC80)</f>
        <v>0</v>
      </c>
      <c r="BJ79" s="113"/>
      <c r="BK79" s="113"/>
      <c r="BL79" s="113"/>
      <c r="BM79" s="113"/>
      <c r="BN79" s="113"/>
      <c r="BO79" s="113"/>
      <c r="BP79" s="113"/>
      <c r="BQ79" s="104"/>
      <c r="BR79" s="104"/>
      <c r="BS79" s="104"/>
      <c r="BT79" s="104">
        <f>SUMIF(purchases!BI80,$BK$4,purchases!BT80)</f>
        <v>0</v>
      </c>
      <c r="BU79" s="104"/>
      <c r="BV79" s="104"/>
      <c r="BX79" s="117"/>
      <c r="BY79" s="117"/>
      <c r="BZ79" s="117"/>
      <c r="CA79" s="114"/>
      <c r="CB79" s="114"/>
      <c r="CC79" s="114"/>
      <c r="CD79" s="114"/>
      <c r="CE79" s="114"/>
      <c r="CF79" s="114"/>
      <c r="CG79" s="114"/>
      <c r="CH79" s="114">
        <f>SUMIF(purchases!CH80,$CJ$4,purchases!CB80)</f>
        <v>0</v>
      </c>
      <c r="CI79" s="114"/>
      <c r="CJ79" s="114"/>
      <c r="CK79" s="114"/>
      <c r="CL79" s="114"/>
      <c r="CM79" s="114"/>
      <c r="CN79" s="114"/>
      <c r="CO79" s="114"/>
      <c r="CP79" s="109"/>
      <c r="CQ79" s="109"/>
      <c r="CR79" s="109"/>
      <c r="CS79" s="109">
        <f>SUMIF(purchases!CH80,$CJ$4,purchases!CS80)</f>
        <v>0</v>
      </c>
      <c r="CT79" s="109"/>
      <c r="CU79" s="109"/>
      <c r="CW79" s="115"/>
      <c r="CX79" s="115"/>
      <c r="CY79" s="115"/>
      <c r="CZ79" s="111"/>
      <c r="DA79" s="111"/>
      <c r="DB79" s="111"/>
      <c r="DC79" s="111"/>
      <c r="DD79" s="111"/>
      <c r="DE79" s="111"/>
      <c r="DF79" s="111"/>
      <c r="DG79" s="111">
        <f>SUMIF(purchases!DG80,$DI$4,purchases!DA80)</f>
        <v>0</v>
      </c>
      <c r="DH79" s="111"/>
      <c r="DI79" s="111"/>
      <c r="DJ79" s="111"/>
      <c r="DK79" s="111"/>
      <c r="DL79" s="111"/>
      <c r="DM79" s="111"/>
      <c r="DN79" s="111"/>
      <c r="DO79" s="110"/>
      <c r="DP79" s="110"/>
      <c r="DQ79" s="110"/>
      <c r="DR79" s="110">
        <f>SUMIF(purchases!DG80,$DI$4,purchases!DR80)</f>
        <v>0</v>
      </c>
      <c r="DS79" s="110"/>
      <c r="DT79" s="110"/>
      <c r="DV79" s="102"/>
      <c r="DW79" s="102"/>
      <c r="DX79" s="102"/>
      <c r="DY79" s="103"/>
      <c r="DZ79" s="103"/>
      <c r="EA79" s="103"/>
      <c r="EB79" s="103"/>
      <c r="EC79" s="103"/>
      <c r="ED79" s="103"/>
      <c r="EE79" s="103"/>
      <c r="EF79" s="103">
        <f>SUMIF(purchases!EF80,$EH$4,purchases!DZ80)</f>
        <v>0</v>
      </c>
      <c r="EG79" s="103"/>
      <c r="EH79" s="103"/>
      <c r="EI79" s="103"/>
      <c r="EJ79" s="103"/>
      <c r="EK79" s="103"/>
      <c r="EL79" s="103"/>
      <c r="EM79" s="103"/>
      <c r="EN79" s="104"/>
      <c r="EO79" s="104"/>
      <c r="EP79" s="104"/>
      <c r="EQ79" s="104">
        <f>SUMIF(purchases!EF80,$EH$4,purchases!EQ80)</f>
        <v>0</v>
      </c>
      <c r="ER79" s="104"/>
      <c r="ES79" s="104"/>
      <c r="EU79" s="36"/>
      <c r="EV79" s="36"/>
      <c r="EW79" s="36"/>
      <c r="EX79" s="37"/>
      <c r="EY79" s="37"/>
      <c r="EZ79" s="37"/>
      <c r="FA79" s="37"/>
      <c r="FB79" s="37"/>
      <c r="FC79" s="37"/>
      <c r="FD79" s="37"/>
      <c r="FE79" s="37">
        <f>SUMIF(purchases!FE80,$FG$4,purchases!EY80)</f>
        <v>0</v>
      </c>
      <c r="FF79" s="37"/>
      <c r="FG79" s="37"/>
      <c r="FH79" s="37"/>
      <c r="FI79" s="37"/>
      <c r="FJ79" s="37"/>
      <c r="FK79" s="37"/>
      <c r="FL79" s="37"/>
      <c r="FM79" s="90"/>
      <c r="FN79" s="90"/>
      <c r="FO79" s="90"/>
      <c r="FP79" s="90">
        <f>SUMIF(purchases!FE80,$FG$4,purchases!FP80)</f>
        <v>0</v>
      </c>
      <c r="FQ79" s="90"/>
      <c r="FR79" s="90"/>
      <c r="FT79" s="36"/>
      <c r="FU79" s="36"/>
      <c r="FV79" s="36"/>
      <c r="FW79" s="112"/>
      <c r="FX79" s="112"/>
      <c r="FY79" s="112"/>
      <c r="FZ79" s="112"/>
      <c r="GA79" s="112"/>
      <c r="GB79" s="112"/>
      <c r="GC79" s="112"/>
      <c r="GD79" s="112">
        <f>SUMIF(purchases!GD80,$GF$4,purchases!FX80)</f>
        <v>0</v>
      </c>
      <c r="GE79" s="112"/>
      <c r="GF79" s="112"/>
      <c r="GG79" s="112"/>
      <c r="GH79" s="112"/>
      <c r="GI79" s="112"/>
      <c r="GJ79" s="112"/>
      <c r="GK79" s="112"/>
      <c r="GL79" s="116"/>
      <c r="GM79" s="116"/>
      <c r="GN79" s="116"/>
      <c r="GO79" s="116">
        <f>SUMIF(purchases!GD80,$GF$4,purchases!GO80)</f>
        <v>0</v>
      </c>
      <c r="GP79" s="116"/>
      <c r="GQ79" s="116"/>
      <c r="GS79" s="102"/>
      <c r="GT79" s="102"/>
      <c r="GU79" s="102"/>
      <c r="GV79" s="113"/>
      <c r="GW79" s="113"/>
      <c r="GX79" s="113"/>
      <c r="GY79" s="113"/>
      <c r="GZ79" s="113"/>
      <c r="HA79" s="113"/>
      <c r="HB79" s="113"/>
      <c r="HC79" s="113">
        <f>SUMIF(purchases!HC80,$HE$4,purchases!GW80)</f>
        <v>0</v>
      </c>
      <c r="HD79" s="113"/>
      <c r="HE79" s="113"/>
      <c r="HF79" s="113"/>
      <c r="HG79" s="113"/>
      <c r="HH79" s="113"/>
      <c r="HI79" s="113"/>
      <c r="HJ79" s="113"/>
      <c r="HK79" s="104"/>
      <c r="HL79" s="104"/>
      <c r="HM79" s="104"/>
      <c r="HN79" s="104">
        <f>SUMIF(purchases!HC80,$HE$4,purchases!HN80)</f>
        <v>0</v>
      </c>
      <c r="HO79" s="104"/>
      <c r="HP79" s="104"/>
      <c r="HR79" s="117"/>
      <c r="HS79" s="117"/>
      <c r="HT79" s="117"/>
      <c r="HU79" s="114"/>
      <c r="HV79" s="114"/>
      <c r="HW79" s="114"/>
      <c r="HX79" s="114"/>
      <c r="HY79" s="114"/>
      <c r="HZ79" s="114"/>
      <c r="IA79" s="114"/>
      <c r="IB79" s="114">
        <f>SUMIF(purchases!IB80,$ID$4,purchases!HV80)</f>
        <v>0</v>
      </c>
      <c r="IC79" s="114"/>
      <c r="ID79" s="114"/>
      <c r="IE79" s="114"/>
      <c r="IF79" s="114"/>
      <c r="IG79" s="114"/>
      <c r="IH79" s="114"/>
      <c r="II79" s="114"/>
      <c r="IJ79" s="109"/>
      <c r="IK79" s="109"/>
      <c r="IL79" s="109"/>
      <c r="IM79" s="109">
        <f>SUMIF(purchases!IB80,$ID$4,purchases!IM80)</f>
        <v>0</v>
      </c>
      <c r="IN79" s="109"/>
      <c r="IO79" s="109"/>
      <c r="IQ79" s="115"/>
      <c r="IR79" s="115"/>
      <c r="IS79" s="115"/>
      <c r="IT79" s="111"/>
      <c r="IU79" s="111"/>
      <c r="IV79" s="111"/>
      <c r="IW79" s="111"/>
      <c r="IX79" s="111"/>
      <c r="IY79" s="111"/>
      <c r="IZ79" s="111"/>
      <c r="JA79" s="111">
        <f>SUMIF(purchases!JA80,$JC$4,purchases!IU80)</f>
        <v>0</v>
      </c>
      <c r="JB79" s="111"/>
      <c r="JC79" s="111"/>
      <c r="JD79" s="111"/>
      <c r="JE79" s="111"/>
      <c r="JF79" s="111"/>
      <c r="JG79" s="111"/>
      <c r="JH79" s="111"/>
      <c r="JI79" s="110"/>
      <c r="JJ79" s="110"/>
      <c r="JK79" s="110"/>
      <c r="JL79" s="110">
        <f>SUMIF(purchases!JA80,$JC$4,purchases!JL80)</f>
        <v>0</v>
      </c>
      <c r="JM79" s="110"/>
      <c r="JN79" s="110"/>
      <c r="JP79" s="102"/>
      <c r="JQ79" s="102"/>
      <c r="JR79" s="102"/>
      <c r="JS79" s="103"/>
      <c r="JT79" s="103"/>
      <c r="JU79" s="103"/>
      <c r="JV79" s="103"/>
      <c r="JW79" s="103"/>
      <c r="JX79" s="103"/>
      <c r="JY79" s="103"/>
      <c r="JZ79" s="103">
        <f>SUMIF(purchases!JZ80,$KB$4,purchases!JT80)</f>
        <v>0</v>
      </c>
      <c r="KA79" s="103"/>
      <c r="KB79" s="103"/>
      <c r="KC79" s="103"/>
      <c r="KD79" s="103"/>
      <c r="KE79" s="103"/>
      <c r="KF79" s="103"/>
      <c r="KG79" s="103"/>
      <c r="KH79" s="104"/>
      <c r="KI79" s="104"/>
      <c r="KJ79" s="104"/>
      <c r="KK79" s="104">
        <f>SUMIF(purchases!JZ80,$KB$4,purchases!KK80)</f>
        <v>0</v>
      </c>
      <c r="KL79" s="104"/>
      <c r="KM79" s="104"/>
    </row>
    <row r="80" spans="1:299" s="4" customFormat="1" ht="20.100000000000001" customHeight="1" x14ac:dyDescent="0.2">
      <c r="A80" s="36"/>
      <c r="B80" s="36"/>
      <c r="C80" s="36"/>
      <c r="D80" s="37"/>
      <c r="E80" s="37"/>
      <c r="F80" s="37"/>
      <c r="G80" s="37"/>
      <c r="H80" s="37"/>
      <c r="I80" s="37"/>
      <c r="J80" s="37"/>
      <c r="K80" s="37">
        <f>SUMIF(purchases!K81,$M$4,purchases!E81)</f>
        <v>0</v>
      </c>
      <c r="L80" s="37"/>
      <c r="M80" s="37"/>
      <c r="N80" s="37"/>
      <c r="O80" s="37"/>
      <c r="P80" s="37"/>
      <c r="Q80" s="37"/>
      <c r="R80" s="37"/>
      <c r="S80" s="90"/>
      <c r="T80" s="90"/>
      <c r="U80" s="90"/>
      <c r="V80" s="90">
        <f>SUMIF(purchases!K81,$M$4,purchases!V81)</f>
        <v>0</v>
      </c>
      <c r="W80" s="90"/>
      <c r="X80" s="90"/>
      <c r="Z80" s="36"/>
      <c r="AA80" s="36"/>
      <c r="AB80" s="36"/>
      <c r="AC80" s="112"/>
      <c r="AD80" s="112"/>
      <c r="AE80" s="112"/>
      <c r="AF80" s="112"/>
      <c r="AG80" s="112"/>
      <c r="AH80" s="112"/>
      <c r="AI80" s="112"/>
      <c r="AJ80" s="112">
        <f>SUMIF(purchases!AJ81,$AL$4,purchases!AD81)</f>
        <v>0</v>
      </c>
      <c r="AK80" s="112"/>
      <c r="AL80" s="112"/>
      <c r="AM80" s="112"/>
      <c r="AN80" s="112"/>
      <c r="AO80" s="112"/>
      <c r="AP80" s="112"/>
      <c r="AQ80" s="112"/>
      <c r="AR80" s="116"/>
      <c r="AS80" s="116"/>
      <c r="AT80" s="116"/>
      <c r="AU80" s="116">
        <f>SUMIF(purchases!AJ81,$AL$4,purchases!AU81)</f>
        <v>0</v>
      </c>
      <c r="AV80" s="116"/>
      <c r="AW80" s="116"/>
      <c r="AY80" s="102"/>
      <c r="AZ80" s="102"/>
      <c r="BA80" s="102"/>
      <c r="BB80" s="113"/>
      <c r="BC80" s="113"/>
      <c r="BD80" s="113"/>
      <c r="BE80" s="113"/>
      <c r="BF80" s="113"/>
      <c r="BG80" s="113"/>
      <c r="BH80" s="113"/>
      <c r="BI80" s="113">
        <f>SUMIF(purchases!BI81,$BK$4,purchases!BC81)</f>
        <v>0</v>
      </c>
      <c r="BJ80" s="113"/>
      <c r="BK80" s="113"/>
      <c r="BL80" s="113"/>
      <c r="BM80" s="113"/>
      <c r="BN80" s="113"/>
      <c r="BO80" s="113"/>
      <c r="BP80" s="113"/>
      <c r="BQ80" s="104"/>
      <c r="BR80" s="104"/>
      <c r="BS80" s="104"/>
      <c r="BT80" s="104">
        <f>SUMIF(purchases!BI81,$BK$4,purchases!BT81)</f>
        <v>0</v>
      </c>
      <c r="BU80" s="104"/>
      <c r="BV80" s="104"/>
      <c r="BX80" s="117"/>
      <c r="BY80" s="117"/>
      <c r="BZ80" s="117"/>
      <c r="CA80" s="114"/>
      <c r="CB80" s="114"/>
      <c r="CC80" s="114"/>
      <c r="CD80" s="114"/>
      <c r="CE80" s="114"/>
      <c r="CF80" s="114"/>
      <c r="CG80" s="114"/>
      <c r="CH80" s="114">
        <f>SUMIF(purchases!CH81,$CJ$4,purchases!CB81)</f>
        <v>0</v>
      </c>
      <c r="CI80" s="114"/>
      <c r="CJ80" s="114"/>
      <c r="CK80" s="114"/>
      <c r="CL80" s="114"/>
      <c r="CM80" s="114"/>
      <c r="CN80" s="114"/>
      <c r="CO80" s="114"/>
      <c r="CP80" s="109"/>
      <c r="CQ80" s="109"/>
      <c r="CR80" s="109"/>
      <c r="CS80" s="109">
        <f>SUMIF(purchases!CH81,$CJ$4,purchases!CS81)</f>
        <v>0</v>
      </c>
      <c r="CT80" s="109"/>
      <c r="CU80" s="109"/>
      <c r="CW80" s="115"/>
      <c r="CX80" s="115"/>
      <c r="CY80" s="115"/>
      <c r="CZ80" s="111"/>
      <c r="DA80" s="111"/>
      <c r="DB80" s="111"/>
      <c r="DC80" s="111"/>
      <c r="DD80" s="111"/>
      <c r="DE80" s="111"/>
      <c r="DF80" s="111"/>
      <c r="DG80" s="111">
        <f>SUMIF(purchases!DG81,$DI$4,purchases!DA81)</f>
        <v>0</v>
      </c>
      <c r="DH80" s="111"/>
      <c r="DI80" s="111"/>
      <c r="DJ80" s="111"/>
      <c r="DK80" s="111"/>
      <c r="DL80" s="111"/>
      <c r="DM80" s="111"/>
      <c r="DN80" s="111"/>
      <c r="DO80" s="110"/>
      <c r="DP80" s="110"/>
      <c r="DQ80" s="110"/>
      <c r="DR80" s="110">
        <f>SUMIF(purchases!DG81,$DI$4,purchases!DR81)</f>
        <v>0</v>
      </c>
      <c r="DS80" s="110"/>
      <c r="DT80" s="110"/>
      <c r="DV80" s="102"/>
      <c r="DW80" s="102"/>
      <c r="DX80" s="102"/>
      <c r="DY80" s="103"/>
      <c r="DZ80" s="103"/>
      <c r="EA80" s="103"/>
      <c r="EB80" s="103"/>
      <c r="EC80" s="103"/>
      <c r="ED80" s="103"/>
      <c r="EE80" s="103"/>
      <c r="EF80" s="103">
        <f>SUMIF(purchases!EF81,$EH$4,purchases!DZ81)</f>
        <v>0</v>
      </c>
      <c r="EG80" s="103"/>
      <c r="EH80" s="103"/>
      <c r="EI80" s="103"/>
      <c r="EJ80" s="103"/>
      <c r="EK80" s="103"/>
      <c r="EL80" s="103"/>
      <c r="EM80" s="103"/>
      <c r="EN80" s="104"/>
      <c r="EO80" s="104"/>
      <c r="EP80" s="104"/>
      <c r="EQ80" s="104">
        <f>SUMIF(purchases!EF81,$EH$4,purchases!EQ81)</f>
        <v>0</v>
      </c>
      <c r="ER80" s="104"/>
      <c r="ES80" s="104"/>
      <c r="EU80" s="36"/>
      <c r="EV80" s="36"/>
      <c r="EW80" s="36"/>
      <c r="EX80" s="37"/>
      <c r="EY80" s="37"/>
      <c r="EZ80" s="37"/>
      <c r="FA80" s="37"/>
      <c r="FB80" s="37"/>
      <c r="FC80" s="37"/>
      <c r="FD80" s="37"/>
      <c r="FE80" s="37">
        <f>SUMIF(purchases!FE81,$FG$4,purchases!EY81)</f>
        <v>0</v>
      </c>
      <c r="FF80" s="37"/>
      <c r="FG80" s="37"/>
      <c r="FH80" s="37"/>
      <c r="FI80" s="37"/>
      <c r="FJ80" s="37"/>
      <c r="FK80" s="37"/>
      <c r="FL80" s="37"/>
      <c r="FM80" s="90"/>
      <c r="FN80" s="90"/>
      <c r="FO80" s="90"/>
      <c r="FP80" s="90">
        <f>SUMIF(purchases!FE81,$FG$4,purchases!FP81)</f>
        <v>0</v>
      </c>
      <c r="FQ80" s="90"/>
      <c r="FR80" s="90"/>
      <c r="FT80" s="36"/>
      <c r="FU80" s="36"/>
      <c r="FV80" s="36"/>
      <c r="FW80" s="112"/>
      <c r="FX80" s="112"/>
      <c r="FY80" s="112"/>
      <c r="FZ80" s="112"/>
      <c r="GA80" s="112"/>
      <c r="GB80" s="112"/>
      <c r="GC80" s="112"/>
      <c r="GD80" s="112">
        <f>SUMIF(purchases!GD81,$GF$4,purchases!FX81)</f>
        <v>0</v>
      </c>
      <c r="GE80" s="112"/>
      <c r="GF80" s="112"/>
      <c r="GG80" s="112"/>
      <c r="GH80" s="112"/>
      <c r="GI80" s="112"/>
      <c r="GJ80" s="112"/>
      <c r="GK80" s="112"/>
      <c r="GL80" s="116"/>
      <c r="GM80" s="116"/>
      <c r="GN80" s="116"/>
      <c r="GO80" s="116">
        <f>SUMIF(purchases!GD81,$GF$4,purchases!GO81)</f>
        <v>0</v>
      </c>
      <c r="GP80" s="116"/>
      <c r="GQ80" s="116"/>
      <c r="GS80" s="102"/>
      <c r="GT80" s="102"/>
      <c r="GU80" s="102"/>
      <c r="GV80" s="113"/>
      <c r="GW80" s="113"/>
      <c r="GX80" s="113"/>
      <c r="GY80" s="113"/>
      <c r="GZ80" s="113"/>
      <c r="HA80" s="113"/>
      <c r="HB80" s="113"/>
      <c r="HC80" s="113">
        <f>SUMIF(purchases!HC81,$HE$4,purchases!GW81)</f>
        <v>0</v>
      </c>
      <c r="HD80" s="113"/>
      <c r="HE80" s="113"/>
      <c r="HF80" s="113"/>
      <c r="HG80" s="113"/>
      <c r="HH80" s="113"/>
      <c r="HI80" s="113"/>
      <c r="HJ80" s="113"/>
      <c r="HK80" s="104"/>
      <c r="HL80" s="104"/>
      <c r="HM80" s="104"/>
      <c r="HN80" s="104">
        <f>SUMIF(purchases!HC81,$HE$4,purchases!HN81)</f>
        <v>0</v>
      </c>
      <c r="HO80" s="104"/>
      <c r="HP80" s="104"/>
      <c r="HR80" s="117"/>
      <c r="HS80" s="117"/>
      <c r="HT80" s="117"/>
      <c r="HU80" s="114"/>
      <c r="HV80" s="114"/>
      <c r="HW80" s="114"/>
      <c r="HX80" s="114"/>
      <c r="HY80" s="114"/>
      <c r="HZ80" s="114"/>
      <c r="IA80" s="114"/>
      <c r="IB80" s="114">
        <f>SUMIF(purchases!IB81,$ID$4,purchases!HV81)</f>
        <v>0</v>
      </c>
      <c r="IC80" s="114"/>
      <c r="ID80" s="114"/>
      <c r="IE80" s="114"/>
      <c r="IF80" s="114"/>
      <c r="IG80" s="114"/>
      <c r="IH80" s="114"/>
      <c r="II80" s="114"/>
      <c r="IJ80" s="109"/>
      <c r="IK80" s="109"/>
      <c r="IL80" s="109"/>
      <c r="IM80" s="109">
        <f>SUMIF(purchases!IB81,$ID$4,purchases!IM81)</f>
        <v>0</v>
      </c>
      <c r="IN80" s="109"/>
      <c r="IO80" s="109"/>
      <c r="IQ80" s="115"/>
      <c r="IR80" s="115"/>
      <c r="IS80" s="115"/>
      <c r="IT80" s="111"/>
      <c r="IU80" s="111"/>
      <c r="IV80" s="111"/>
      <c r="IW80" s="111"/>
      <c r="IX80" s="111"/>
      <c r="IY80" s="111"/>
      <c r="IZ80" s="111"/>
      <c r="JA80" s="111">
        <f>SUMIF(purchases!JA81,$JC$4,purchases!IU81)</f>
        <v>0</v>
      </c>
      <c r="JB80" s="111"/>
      <c r="JC80" s="111"/>
      <c r="JD80" s="111"/>
      <c r="JE80" s="111"/>
      <c r="JF80" s="111"/>
      <c r="JG80" s="111"/>
      <c r="JH80" s="111"/>
      <c r="JI80" s="110"/>
      <c r="JJ80" s="110"/>
      <c r="JK80" s="110"/>
      <c r="JL80" s="110">
        <f>SUMIF(purchases!JA81,$JC$4,purchases!JL81)</f>
        <v>0</v>
      </c>
      <c r="JM80" s="110"/>
      <c r="JN80" s="110"/>
      <c r="JP80" s="102"/>
      <c r="JQ80" s="102"/>
      <c r="JR80" s="102"/>
      <c r="JS80" s="103"/>
      <c r="JT80" s="103"/>
      <c r="JU80" s="103"/>
      <c r="JV80" s="103"/>
      <c r="JW80" s="103"/>
      <c r="JX80" s="103"/>
      <c r="JY80" s="103"/>
      <c r="JZ80" s="103">
        <f>SUMIF(purchases!JZ81,$KB$4,purchases!JT81)</f>
        <v>0</v>
      </c>
      <c r="KA80" s="103"/>
      <c r="KB80" s="103"/>
      <c r="KC80" s="103"/>
      <c r="KD80" s="103"/>
      <c r="KE80" s="103"/>
      <c r="KF80" s="103"/>
      <c r="KG80" s="103"/>
      <c r="KH80" s="104"/>
      <c r="KI80" s="104"/>
      <c r="KJ80" s="104"/>
      <c r="KK80" s="104">
        <f>SUMIF(purchases!JZ81,$KB$4,purchases!KK81)</f>
        <v>0</v>
      </c>
      <c r="KL80" s="104"/>
      <c r="KM80" s="104"/>
    </row>
    <row r="81" spans="1:299" s="4" customFormat="1" ht="20.100000000000001" customHeight="1" x14ac:dyDescent="0.2">
      <c r="A81" s="36"/>
      <c r="B81" s="36"/>
      <c r="C81" s="36"/>
      <c r="D81" s="37"/>
      <c r="E81" s="37"/>
      <c r="F81" s="37"/>
      <c r="G81" s="37"/>
      <c r="H81" s="37"/>
      <c r="I81" s="37"/>
      <c r="J81" s="37"/>
      <c r="K81" s="37">
        <f>SUMIF(purchases!K82,$M$4,purchases!E82)</f>
        <v>0</v>
      </c>
      <c r="L81" s="37"/>
      <c r="M81" s="37"/>
      <c r="N81" s="37"/>
      <c r="O81" s="37"/>
      <c r="P81" s="37"/>
      <c r="Q81" s="37"/>
      <c r="R81" s="37"/>
      <c r="S81" s="90"/>
      <c r="T81" s="90"/>
      <c r="U81" s="90"/>
      <c r="V81" s="90">
        <f>SUMIF(purchases!K82,$M$4,purchases!V82)</f>
        <v>0</v>
      </c>
      <c r="W81" s="90"/>
      <c r="X81" s="90"/>
      <c r="Z81" s="36"/>
      <c r="AA81" s="36"/>
      <c r="AB81" s="36"/>
      <c r="AC81" s="112"/>
      <c r="AD81" s="112"/>
      <c r="AE81" s="112"/>
      <c r="AF81" s="112"/>
      <c r="AG81" s="112"/>
      <c r="AH81" s="112"/>
      <c r="AI81" s="112"/>
      <c r="AJ81" s="112">
        <f>SUMIF(purchases!AJ82,$AL$4,purchases!AD82)</f>
        <v>0</v>
      </c>
      <c r="AK81" s="112"/>
      <c r="AL81" s="112"/>
      <c r="AM81" s="112"/>
      <c r="AN81" s="112"/>
      <c r="AO81" s="112"/>
      <c r="AP81" s="112"/>
      <c r="AQ81" s="112"/>
      <c r="AR81" s="116"/>
      <c r="AS81" s="116"/>
      <c r="AT81" s="116"/>
      <c r="AU81" s="116">
        <f>SUMIF(purchases!AJ82,$AL$4,purchases!AU82)</f>
        <v>0</v>
      </c>
      <c r="AV81" s="116"/>
      <c r="AW81" s="116"/>
      <c r="AY81" s="102"/>
      <c r="AZ81" s="102"/>
      <c r="BA81" s="102"/>
      <c r="BB81" s="113"/>
      <c r="BC81" s="113"/>
      <c r="BD81" s="113"/>
      <c r="BE81" s="113"/>
      <c r="BF81" s="113"/>
      <c r="BG81" s="113"/>
      <c r="BH81" s="113"/>
      <c r="BI81" s="113">
        <f>SUMIF(purchases!BI82,$BK$4,purchases!BC82)</f>
        <v>0</v>
      </c>
      <c r="BJ81" s="113"/>
      <c r="BK81" s="113"/>
      <c r="BL81" s="113"/>
      <c r="BM81" s="113"/>
      <c r="BN81" s="113"/>
      <c r="BO81" s="113"/>
      <c r="BP81" s="113"/>
      <c r="BQ81" s="104"/>
      <c r="BR81" s="104"/>
      <c r="BS81" s="104"/>
      <c r="BT81" s="104">
        <f>SUMIF(purchases!BI82,$BK$4,purchases!BT82)</f>
        <v>0</v>
      </c>
      <c r="BU81" s="104"/>
      <c r="BV81" s="104"/>
      <c r="BX81" s="117"/>
      <c r="BY81" s="117"/>
      <c r="BZ81" s="117"/>
      <c r="CA81" s="114"/>
      <c r="CB81" s="114"/>
      <c r="CC81" s="114"/>
      <c r="CD81" s="114"/>
      <c r="CE81" s="114"/>
      <c r="CF81" s="114"/>
      <c r="CG81" s="114"/>
      <c r="CH81" s="114">
        <f>SUMIF(purchases!CH82,$CJ$4,purchases!CB82)</f>
        <v>0</v>
      </c>
      <c r="CI81" s="114"/>
      <c r="CJ81" s="114"/>
      <c r="CK81" s="114"/>
      <c r="CL81" s="114"/>
      <c r="CM81" s="114"/>
      <c r="CN81" s="114"/>
      <c r="CO81" s="114"/>
      <c r="CP81" s="109"/>
      <c r="CQ81" s="109"/>
      <c r="CR81" s="109"/>
      <c r="CS81" s="109">
        <f>SUMIF(purchases!CH82,$CJ$4,purchases!CS82)</f>
        <v>0</v>
      </c>
      <c r="CT81" s="109"/>
      <c r="CU81" s="109"/>
      <c r="CW81" s="115"/>
      <c r="CX81" s="115"/>
      <c r="CY81" s="115"/>
      <c r="CZ81" s="111"/>
      <c r="DA81" s="111"/>
      <c r="DB81" s="111"/>
      <c r="DC81" s="111"/>
      <c r="DD81" s="111"/>
      <c r="DE81" s="111"/>
      <c r="DF81" s="111"/>
      <c r="DG81" s="111">
        <f>SUMIF(purchases!DG82,$DI$4,purchases!DA82)</f>
        <v>0</v>
      </c>
      <c r="DH81" s="111"/>
      <c r="DI81" s="111"/>
      <c r="DJ81" s="111"/>
      <c r="DK81" s="111"/>
      <c r="DL81" s="111"/>
      <c r="DM81" s="111"/>
      <c r="DN81" s="111"/>
      <c r="DO81" s="110"/>
      <c r="DP81" s="110"/>
      <c r="DQ81" s="110"/>
      <c r="DR81" s="110">
        <f>SUMIF(purchases!DG82,$DI$4,purchases!DR82)</f>
        <v>0</v>
      </c>
      <c r="DS81" s="110"/>
      <c r="DT81" s="110"/>
      <c r="DV81" s="102"/>
      <c r="DW81" s="102"/>
      <c r="DX81" s="102"/>
      <c r="DY81" s="103"/>
      <c r="DZ81" s="103"/>
      <c r="EA81" s="103"/>
      <c r="EB81" s="103"/>
      <c r="EC81" s="103"/>
      <c r="ED81" s="103"/>
      <c r="EE81" s="103"/>
      <c r="EF81" s="103">
        <f>SUMIF(purchases!EF82,$EH$4,purchases!DZ82)</f>
        <v>0</v>
      </c>
      <c r="EG81" s="103"/>
      <c r="EH81" s="103"/>
      <c r="EI81" s="103"/>
      <c r="EJ81" s="103"/>
      <c r="EK81" s="103"/>
      <c r="EL81" s="103"/>
      <c r="EM81" s="103"/>
      <c r="EN81" s="104"/>
      <c r="EO81" s="104"/>
      <c r="EP81" s="104"/>
      <c r="EQ81" s="104">
        <f>SUMIF(purchases!EF82,$EH$4,purchases!EQ82)</f>
        <v>0</v>
      </c>
      <c r="ER81" s="104"/>
      <c r="ES81" s="104"/>
      <c r="EU81" s="36"/>
      <c r="EV81" s="36"/>
      <c r="EW81" s="36"/>
      <c r="EX81" s="37"/>
      <c r="EY81" s="37"/>
      <c r="EZ81" s="37"/>
      <c r="FA81" s="37"/>
      <c r="FB81" s="37"/>
      <c r="FC81" s="37"/>
      <c r="FD81" s="37"/>
      <c r="FE81" s="37">
        <f>SUMIF(purchases!FE82,$FG$4,purchases!EY82)</f>
        <v>0</v>
      </c>
      <c r="FF81" s="37"/>
      <c r="FG81" s="37"/>
      <c r="FH81" s="37"/>
      <c r="FI81" s="37"/>
      <c r="FJ81" s="37"/>
      <c r="FK81" s="37"/>
      <c r="FL81" s="37"/>
      <c r="FM81" s="90"/>
      <c r="FN81" s="90"/>
      <c r="FO81" s="90"/>
      <c r="FP81" s="90">
        <f>SUMIF(purchases!FE82,$FG$4,purchases!FP82)</f>
        <v>0</v>
      </c>
      <c r="FQ81" s="90"/>
      <c r="FR81" s="90"/>
      <c r="FT81" s="36"/>
      <c r="FU81" s="36"/>
      <c r="FV81" s="36"/>
      <c r="FW81" s="112"/>
      <c r="FX81" s="112"/>
      <c r="FY81" s="112"/>
      <c r="FZ81" s="112"/>
      <c r="GA81" s="112"/>
      <c r="GB81" s="112"/>
      <c r="GC81" s="112"/>
      <c r="GD81" s="112">
        <f>SUMIF(purchases!GD82,$GF$4,purchases!FX82)</f>
        <v>0</v>
      </c>
      <c r="GE81" s="112"/>
      <c r="GF81" s="112"/>
      <c r="GG81" s="112"/>
      <c r="GH81" s="112"/>
      <c r="GI81" s="112"/>
      <c r="GJ81" s="112"/>
      <c r="GK81" s="112"/>
      <c r="GL81" s="116"/>
      <c r="GM81" s="116"/>
      <c r="GN81" s="116"/>
      <c r="GO81" s="116">
        <f>SUMIF(purchases!GD82,$GF$4,purchases!GO82)</f>
        <v>0</v>
      </c>
      <c r="GP81" s="116"/>
      <c r="GQ81" s="116"/>
      <c r="GS81" s="102"/>
      <c r="GT81" s="102"/>
      <c r="GU81" s="102"/>
      <c r="GV81" s="113"/>
      <c r="GW81" s="113"/>
      <c r="GX81" s="113"/>
      <c r="GY81" s="113"/>
      <c r="GZ81" s="113"/>
      <c r="HA81" s="113"/>
      <c r="HB81" s="113"/>
      <c r="HC81" s="113">
        <f>SUMIF(purchases!HC82,$HE$4,purchases!GW82)</f>
        <v>0</v>
      </c>
      <c r="HD81" s="113"/>
      <c r="HE81" s="113"/>
      <c r="HF81" s="113"/>
      <c r="HG81" s="113"/>
      <c r="HH81" s="113"/>
      <c r="HI81" s="113"/>
      <c r="HJ81" s="113"/>
      <c r="HK81" s="104"/>
      <c r="HL81" s="104"/>
      <c r="HM81" s="104"/>
      <c r="HN81" s="104">
        <f>SUMIF(purchases!HC82,$HE$4,purchases!HN82)</f>
        <v>0</v>
      </c>
      <c r="HO81" s="104"/>
      <c r="HP81" s="104"/>
      <c r="HR81" s="117"/>
      <c r="HS81" s="117"/>
      <c r="HT81" s="117"/>
      <c r="HU81" s="114"/>
      <c r="HV81" s="114"/>
      <c r="HW81" s="114"/>
      <c r="HX81" s="114"/>
      <c r="HY81" s="114"/>
      <c r="HZ81" s="114"/>
      <c r="IA81" s="114"/>
      <c r="IB81" s="114">
        <f>SUMIF(purchases!IB82,$ID$4,purchases!HV82)</f>
        <v>0</v>
      </c>
      <c r="IC81" s="114"/>
      <c r="ID81" s="114"/>
      <c r="IE81" s="114"/>
      <c r="IF81" s="114"/>
      <c r="IG81" s="114"/>
      <c r="IH81" s="114"/>
      <c r="II81" s="114"/>
      <c r="IJ81" s="109"/>
      <c r="IK81" s="109"/>
      <c r="IL81" s="109"/>
      <c r="IM81" s="109">
        <f>SUMIF(purchases!IB82,$ID$4,purchases!IM82)</f>
        <v>0</v>
      </c>
      <c r="IN81" s="109"/>
      <c r="IO81" s="109"/>
      <c r="IQ81" s="115"/>
      <c r="IR81" s="115"/>
      <c r="IS81" s="115"/>
      <c r="IT81" s="111"/>
      <c r="IU81" s="111"/>
      <c r="IV81" s="111"/>
      <c r="IW81" s="111"/>
      <c r="IX81" s="111"/>
      <c r="IY81" s="111"/>
      <c r="IZ81" s="111"/>
      <c r="JA81" s="111">
        <f>SUMIF(purchases!JA82,$JC$4,purchases!IU82)</f>
        <v>0</v>
      </c>
      <c r="JB81" s="111"/>
      <c r="JC81" s="111"/>
      <c r="JD81" s="111"/>
      <c r="JE81" s="111"/>
      <c r="JF81" s="111"/>
      <c r="JG81" s="111"/>
      <c r="JH81" s="111"/>
      <c r="JI81" s="110"/>
      <c r="JJ81" s="110"/>
      <c r="JK81" s="110"/>
      <c r="JL81" s="110">
        <f>SUMIF(purchases!JA82,$JC$4,purchases!JL82)</f>
        <v>0</v>
      </c>
      <c r="JM81" s="110"/>
      <c r="JN81" s="110"/>
      <c r="JP81" s="102"/>
      <c r="JQ81" s="102"/>
      <c r="JR81" s="102"/>
      <c r="JS81" s="103"/>
      <c r="JT81" s="103"/>
      <c r="JU81" s="103"/>
      <c r="JV81" s="103"/>
      <c r="JW81" s="103"/>
      <c r="JX81" s="103"/>
      <c r="JY81" s="103"/>
      <c r="JZ81" s="103">
        <f>SUMIF(purchases!JZ82,$KB$4,purchases!JT82)</f>
        <v>0</v>
      </c>
      <c r="KA81" s="103"/>
      <c r="KB81" s="103"/>
      <c r="KC81" s="103"/>
      <c r="KD81" s="103"/>
      <c r="KE81" s="103"/>
      <c r="KF81" s="103"/>
      <c r="KG81" s="103"/>
      <c r="KH81" s="104"/>
      <c r="KI81" s="104"/>
      <c r="KJ81" s="104"/>
      <c r="KK81" s="104">
        <f>SUMIF(purchases!JZ82,$KB$4,purchases!KK82)</f>
        <v>0</v>
      </c>
      <c r="KL81" s="104"/>
      <c r="KM81" s="104"/>
    </row>
    <row r="82" spans="1:299" s="4" customFormat="1" ht="20.100000000000001" customHeight="1" x14ac:dyDescent="0.2">
      <c r="A82" s="36"/>
      <c r="B82" s="36"/>
      <c r="C82" s="36"/>
      <c r="D82" s="37"/>
      <c r="E82" s="37"/>
      <c r="F82" s="37"/>
      <c r="G82" s="37"/>
      <c r="H82" s="37"/>
      <c r="I82" s="37"/>
      <c r="J82" s="37"/>
      <c r="K82" s="37">
        <f>SUMIF(purchases!K83,$M$4,purchases!E83)</f>
        <v>0</v>
      </c>
      <c r="L82" s="37"/>
      <c r="M82" s="37"/>
      <c r="N82" s="37"/>
      <c r="O82" s="37"/>
      <c r="P82" s="37"/>
      <c r="Q82" s="37"/>
      <c r="R82" s="37"/>
      <c r="S82" s="90"/>
      <c r="T82" s="90"/>
      <c r="U82" s="90"/>
      <c r="V82" s="90">
        <f>SUMIF(purchases!K83,$M$4,purchases!V83)</f>
        <v>0</v>
      </c>
      <c r="W82" s="90"/>
      <c r="X82" s="90"/>
      <c r="Z82" s="36"/>
      <c r="AA82" s="36"/>
      <c r="AB82" s="36"/>
      <c r="AC82" s="112"/>
      <c r="AD82" s="112"/>
      <c r="AE82" s="112"/>
      <c r="AF82" s="112"/>
      <c r="AG82" s="112"/>
      <c r="AH82" s="112"/>
      <c r="AI82" s="112"/>
      <c r="AJ82" s="112">
        <f>SUMIF(purchases!AJ83,$AL$4,purchases!AD83)</f>
        <v>0</v>
      </c>
      <c r="AK82" s="112"/>
      <c r="AL82" s="112"/>
      <c r="AM82" s="112"/>
      <c r="AN82" s="112"/>
      <c r="AO82" s="112"/>
      <c r="AP82" s="112"/>
      <c r="AQ82" s="112"/>
      <c r="AR82" s="116"/>
      <c r="AS82" s="116"/>
      <c r="AT82" s="116"/>
      <c r="AU82" s="116">
        <f>SUMIF(purchases!AJ83,$AL$4,purchases!AU83)</f>
        <v>0</v>
      </c>
      <c r="AV82" s="116"/>
      <c r="AW82" s="116"/>
      <c r="AY82" s="102"/>
      <c r="AZ82" s="102"/>
      <c r="BA82" s="102"/>
      <c r="BB82" s="113"/>
      <c r="BC82" s="113"/>
      <c r="BD82" s="113"/>
      <c r="BE82" s="113"/>
      <c r="BF82" s="113"/>
      <c r="BG82" s="113"/>
      <c r="BH82" s="113"/>
      <c r="BI82" s="113">
        <f>SUMIF(purchases!BI83,$BK$4,purchases!BC83)</f>
        <v>0</v>
      </c>
      <c r="BJ82" s="113"/>
      <c r="BK82" s="113"/>
      <c r="BL82" s="113"/>
      <c r="BM82" s="113"/>
      <c r="BN82" s="113"/>
      <c r="BO82" s="113"/>
      <c r="BP82" s="113"/>
      <c r="BQ82" s="104"/>
      <c r="BR82" s="104"/>
      <c r="BS82" s="104"/>
      <c r="BT82" s="104">
        <f>SUMIF(purchases!BI83,$BK$4,purchases!BT83)</f>
        <v>0</v>
      </c>
      <c r="BU82" s="104"/>
      <c r="BV82" s="104"/>
      <c r="BX82" s="117"/>
      <c r="BY82" s="117"/>
      <c r="BZ82" s="117"/>
      <c r="CA82" s="114"/>
      <c r="CB82" s="114"/>
      <c r="CC82" s="114"/>
      <c r="CD82" s="114"/>
      <c r="CE82" s="114"/>
      <c r="CF82" s="114"/>
      <c r="CG82" s="114"/>
      <c r="CH82" s="114">
        <f>SUMIF(purchases!CH83,$CJ$4,purchases!CB83)</f>
        <v>0</v>
      </c>
      <c r="CI82" s="114"/>
      <c r="CJ82" s="114"/>
      <c r="CK82" s="114"/>
      <c r="CL82" s="114"/>
      <c r="CM82" s="114"/>
      <c r="CN82" s="114"/>
      <c r="CO82" s="114"/>
      <c r="CP82" s="109"/>
      <c r="CQ82" s="109"/>
      <c r="CR82" s="109"/>
      <c r="CS82" s="109">
        <f>SUMIF(purchases!CH83,$CJ$4,purchases!CS83)</f>
        <v>0</v>
      </c>
      <c r="CT82" s="109"/>
      <c r="CU82" s="109"/>
      <c r="CW82" s="115"/>
      <c r="CX82" s="115"/>
      <c r="CY82" s="115"/>
      <c r="CZ82" s="111"/>
      <c r="DA82" s="111"/>
      <c r="DB82" s="111"/>
      <c r="DC82" s="111"/>
      <c r="DD82" s="111"/>
      <c r="DE82" s="111"/>
      <c r="DF82" s="111"/>
      <c r="DG82" s="111">
        <f>SUMIF(purchases!DG83,$DI$4,purchases!DA83)</f>
        <v>0</v>
      </c>
      <c r="DH82" s="111"/>
      <c r="DI82" s="111"/>
      <c r="DJ82" s="111"/>
      <c r="DK82" s="111"/>
      <c r="DL82" s="111"/>
      <c r="DM82" s="111"/>
      <c r="DN82" s="111"/>
      <c r="DO82" s="110"/>
      <c r="DP82" s="110"/>
      <c r="DQ82" s="110"/>
      <c r="DR82" s="110">
        <f>SUMIF(purchases!DG83,$DI$4,purchases!DR83)</f>
        <v>0</v>
      </c>
      <c r="DS82" s="110"/>
      <c r="DT82" s="110"/>
      <c r="DV82" s="102"/>
      <c r="DW82" s="102"/>
      <c r="DX82" s="102"/>
      <c r="DY82" s="103"/>
      <c r="DZ82" s="103"/>
      <c r="EA82" s="103"/>
      <c r="EB82" s="103"/>
      <c r="EC82" s="103"/>
      <c r="ED82" s="103"/>
      <c r="EE82" s="103"/>
      <c r="EF82" s="103">
        <f>SUMIF(purchases!EF83,$EH$4,purchases!DZ83)</f>
        <v>0</v>
      </c>
      <c r="EG82" s="103"/>
      <c r="EH82" s="103"/>
      <c r="EI82" s="103"/>
      <c r="EJ82" s="103"/>
      <c r="EK82" s="103"/>
      <c r="EL82" s="103"/>
      <c r="EM82" s="103"/>
      <c r="EN82" s="104"/>
      <c r="EO82" s="104"/>
      <c r="EP82" s="104"/>
      <c r="EQ82" s="104">
        <f>SUMIF(purchases!EF83,$EH$4,purchases!EQ83)</f>
        <v>0</v>
      </c>
      <c r="ER82" s="104"/>
      <c r="ES82" s="104"/>
      <c r="EU82" s="36"/>
      <c r="EV82" s="36"/>
      <c r="EW82" s="36"/>
      <c r="EX82" s="37"/>
      <c r="EY82" s="37"/>
      <c r="EZ82" s="37"/>
      <c r="FA82" s="37"/>
      <c r="FB82" s="37"/>
      <c r="FC82" s="37"/>
      <c r="FD82" s="37"/>
      <c r="FE82" s="37">
        <f>SUMIF(purchases!FE83,$FG$4,purchases!EY83)</f>
        <v>0</v>
      </c>
      <c r="FF82" s="37"/>
      <c r="FG82" s="37"/>
      <c r="FH82" s="37"/>
      <c r="FI82" s="37"/>
      <c r="FJ82" s="37"/>
      <c r="FK82" s="37"/>
      <c r="FL82" s="37"/>
      <c r="FM82" s="90"/>
      <c r="FN82" s="90"/>
      <c r="FO82" s="90"/>
      <c r="FP82" s="90">
        <f>SUMIF(purchases!FE83,$FG$4,purchases!FP83)</f>
        <v>0</v>
      </c>
      <c r="FQ82" s="90"/>
      <c r="FR82" s="90"/>
      <c r="FT82" s="36"/>
      <c r="FU82" s="36"/>
      <c r="FV82" s="36"/>
      <c r="FW82" s="112"/>
      <c r="FX82" s="112"/>
      <c r="FY82" s="112"/>
      <c r="FZ82" s="112"/>
      <c r="GA82" s="112"/>
      <c r="GB82" s="112"/>
      <c r="GC82" s="112"/>
      <c r="GD82" s="112">
        <f>SUMIF(purchases!GD83,$GF$4,purchases!FX83)</f>
        <v>0</v>
      </c>
      <c r="GE82" s="112"/>
      <c r="GF82" s="112"/>
      <c r="GG82" s="112"/>
      <c r="GH82" s="112"/>
      <c r="GI82" s="112"/>
      <c r="GJ82" s="112"/>
      <c r="GK82" s="112"/>
      <c r="GL82" s="116"/>
      <c r="GM82" s="116"/>
      <c r="GN82" s="116"/>
      <c r="GO82" s="116">
        <f>SUMIF(purchases!GD83,$GF$4,purchases!GO83)</f>
        <v>0</v>
      </c>
      <c r="GP82" s="116"/>
      <c r="GQ82" s="116"/>
      <c r="GS82" s="102"/>
      <c r="GT82" s="102"/>
      <c r="GU82" s="102"/>
      <c r="GV82" s="113"/>
      <c r="GW82" s="113"/>
      <c r="GX82" s="113"/>
      <c r="GY82" s="113"/>
      <c r="GZ82" s="113"/>
      <c r="HA82" s="113"/>
      <c r="HB82" s="113"/>
      <c r="HC82" s="113">
        <f>SUMIF(purchases!HC83,$HE$4,purchases!GW83)</f>
        <v>0</v>
      </c>
      <c r="HD82" s="113"/>
      <c r="HE82" s="113"/>
      <c r="HF82" s="113"/>
      <c r="HG82" s="113"/>
      <c r="HH82" s="113"/>
      <c r="HI82" s="113"/>
      <c r="HJ82" s="113"/>
      <c r="HK82" s="104"/>
      <c r="HL82" s="104"/>
      <c r="HM82" s="104"/>
      <c r="HN82" s="104">
        <f>SUMIF(purchases!HC83,$HE$4,purchases!HN83)</f>
        <v>0</v>
      </c>
      <c r="HO82" s="104"/>
      <c r="HP82" s="104"/>
      <c r="HR82" s="117"/>
      <c r="HS82" s="117"/>
      <c r="HT82" s="117"/>
      <c r="HU82" s="114"/>
      <c r="HV82" s="114"/>
      <c r="HW82" s="114"/>
      <c r="HX82" s="114"/>
      <c r="HY82" s="114"/>
      <c r="HZ82" s="114"/>
      <c r="IA82" s="114"/>
      <c r="IB82" s="114">
        <f>SUMIF(purchases!IB83,$ID$4,purchases!HV83)</f>
        <v>0</v>
      </c>
      <c r="IC82" s="114"/>
      <c r="ID82" s="114"/>
      <c r="IE82" s="114"/>
      <c r="IF82" s="114"/>
      <c r="IG82" s="114"/>
      <c r="IH82" s="114"/>
      <c r="II82" s="114"/>
      <c r="IJ82" s="109"/>
      <c r="IK82" s="109"/>
      <c r="IL82" s="109"/>
      <c r="IM82" s="109">
        <f>SUMIF(purchases!IB83,$ID$4,purchases!IM83)</f>
        <v>0</v>
      </c>
      <c r="IN82" s="109"/>
      <c r="IO82" s="109"/>
      <c r="IQ82" s="115"/>
      <c r="IR82" s="115"/>
      <c r="IS82" s="115"/>
      <c r="IT82" s="111"/>
      <c r="IU82" s="111"/>
      <c r="IV82" s="111"/>
      <c r="IW82" s="111"/>
      <c r="IX82" s="111"/>
      <c r="IY82" s="111"/>
      <c r="IZ82" s="111"/>
      <c r="JA82" s="111">
        <f>SUMIF(purchases!JA83,$JC$4,purchases!IU83)</f>
        <v>0</v>
      </c>
      <c r="JB82" s="111"/>
      <c r="JC82" s="111"/>
      <c r="JD82" s="111"/>
      <c r="JE82" s="111"/>
      <c r="JF82" s="111"/>
      <c r="JG82" s="111"/>
      <c r="JH82" s="111"/>
      <c r="JI82" s="110"/>
      <c r="JJ82" s="110"/>
      <c r="JK82" s="110"/>
      <c r="JL82" s="110">
        <f>SUMIF(purchases!JA83,$JC$4,purchases!JL83)</f>
        <v>0</v>
      </c>
      <c r="JM82" s="110"/>
      <c r="JN82" s="110"/>
      <c r="JP82" s="102"/>
      <c r="JQ82" s="102"/>
      <c r="JR82" s="102"/>
      <c r="JS82" s="103"/>
      <c r="JT82" s="103"/>
      <c r="JU82" s="103"/>
      <c r="JV82" s="103"/>
      <c r="JW82" s="103"/>
      <c r="JX82" s="103"/>
      <c r="JY82" s="103"/>
      <c r="JZ82" s="103">
        <f>SUMIF(purchases!JZ83,$KB$4,purchases!JT83)</f>
        <v>0</v>
      </c>
      <c r="KA82" s="103"/>
      <c r="KB82" s="103"/>
      <c r="KC82" s="103"/>
      <c r="KD82" s="103"/>
      <c r="KE82" s="103"/>
      <c r="KF82" s="103"/>
      <c r="KG82" s="103"/>
      <c r="KH82" s="104"/>
      <c r="KI82" s="104"/>
      <c r="KJ82" s="104"/>
      <c r="KK82" s="104">
        <f>SUMIF(purchases!JZ83,$KB$4,purchases!KK83)</f>
        <v>0</v>
      </c>
      <c r="KL82" s="104"/>
      <c r="KM82" s="104"/>
    </row>
    <row r="83" spans="1:299" s="4" customFormat="1" ht="20.100000000000001" customHeight="1" x14ac:dyDescent="0.2">
      <c r="A83" s="36"/>
      <c r="B83" s="36"/>
      <c r="C83" s="36"/>
      <c r="D83" s="37"/>
      <c r="E83" s="37"/>
      <c r="F83" s="37"/>
      <c r="G83" s="37"/>
      <c r="H83" s="37"/>
      <c r="I83" s="37"/>
      <c r="J83" s="37"/>
      <c r="K83" s="37">
        <f>SUMIF(purchases!K84,$M$4,purchases!E84)</f>
        <v>0</v>
      </c>
      <c r="L83" s="37"/>
      <c r="M83" s="37"/>
      <c r="N83" s="37"/>
      <c r="O83" s="37"/>
      <c r="P83" s="37"/>
      <c r="Q83" s="37"/>
      <c r="R83" s="37"/>
      <c r="S83" s="90"/>
      <c r="T83" s="90"/>
      <c r="U83" s="90"/>
      <c r="V83" s="90">
        <f>SUMIF(purchases!K84,$M$4,purchases!V84)</f>
        <v>0</v>
      </c>
      <c r="W83" s="90"/>
      <c r="X83" s="90"/>
      <c r="Z83" s="36"/>
      <c r="AA83" s="36"/>
      <c r="AB83" s="36"/>
      <c r="AC83" s="112"/>
      <c r="AD83" s="112"/>
      <c r="AE83" s="112"/>
      <c r="AF83" s="112"/>
      <c r="AG83" s="112"/>
      <c r="AH83" s="112"/>
      <c r="AI83" s="112"/>
      <c r="AJ83" s="112">
        <f>SUMIF(purchases!AJ84,$AL$4,purchases!AD84)</f>
        <v>0</v>
      </c>
      <c r="AK83" s="112"/>
      <c r="AL83" s="112"/>
      <c r="AM83" s="112"/>
      <c r="AN83" s="112"/>
      <c r="AO83" s="112"/>
      <c r="AP83" s="112"/>
      <c r="AQ83" s="112"/>
      <c r="AR83" s="116"/>
      <c r="AS83" s="116"/>
      <c r="AT83" s="116"/>
      <c r="AU83" s="116">
        <f>SUMIF(purchases!AJ84,$AL$4,purchases!AU84)</f>
        <v>0</v>
      </c>
      <c r="AV83" s="116"/>
      <c r="AW83" s="116"/>
      <c r="AY83" s="102"/>
      <c r="AZ83" s="102"/>
      <c r="BA83" s="102"/>
      <c r="BB83" s="113"/>
      <c r="BC83" s="113"/>
      <c r="BD83" s="113"/>
      <c r="BE83" s="113"/>
      <c r="BF83" s="113"/>
      <c r="BG83" s="113"/>
      <c r="BH83" s="113"/>
      <c r="BI83" s="113">
        <f>SUMIF(purchases!BI84,$BK$4,purchases!BC84)</f>
        <v>0</v>
      </c>
      <c r="BJ83" s="113"/>
      <c r="BK83" s="113"/>
      <c r="BL83" s="113"/>
      <c r="BM83" s="113"/>
      <c r="BN83" s="113"/>
      <c r="BO83" s="113"/>
      <c r="BP83" s="113"/>
      <c r="BQ83" s="104"/>
      <c r="BR83" s="104"/>
      <c r="BS83" s="104"/>
      <c r="BT83" s="104">
        <f>SUMIF(purchases!BI84,$BK$4,purchases!BT84)</f>
        <v>0</v>
      </c>
      <c r="BU83" s="104"/>
      <c r="BV83" s="104"/>
      <c r="BX83" s="117"/>
      <c r="BY83" s="117"/>
      <c r="BZ83" s="117"/>
      <c r="CA83" s="114"/>
      <c r="CB83" s="114"/>
      <c r="CC83" s="114"/>
      <c r="CD83" s="114"/>
      <c r="CE83" s="114"/>
      <c r="CF83" s="114"/>
      <c r="CG83" s="114"/>
      <c r="CH83" s="114">
        <f>SUMIF(purchases!CH84,$CJ$4,purchases!CB84)</f>
        <v>0</v>
      </c>
      <c r="CI83" s="114"/>
      <c r="CJ83" s="114"/>
      <c r="CK83" s="114"/>
      <c r="CL83" s="114"/>
      <c r="CM83" s="114"/>
      <c r="CN83" s="114"/>
      <c r="CO83" s="114"/>
      <c r="CP83" s="109"/>
      <c r="CQ83" s="109"/>
      <c r="CR83" s="109"/>
      <c r="CS83" s="109">
        <f>SUMIF(purchases!CH84,$CJ$4,purchases!CS84)</f>
        <v>0</v>
      </c>
      <c r="CT83" s="109"/>
      <c r="CU83" s="109"/>
      <c r="CW83" s="115"/>
      <c r="CX83" s="115"/>
      <c r="CY83" s="115"/>
      <c r="CZ83" s="111"/>
      <c r="DA83" s="111"/>
      <c r="DB83" s="111"/>
      <c r="DC83" s="111"/>
      <c r="DD83" s="111"/>
      <c r="DE83" s="111"/>
      <c r="DF83" s="111"/>
      <c r="DG83" s="111">
        <f>SUMIF(purchases!DG84,$DI$4,purchases!DA84)</f>
        <v>0</v>
      </c>
      <c r="DH83" s="111"/>
      <c r="DI83" s="111"/>
      <c r="DJ83" s="111"/>
      <c r="DK83" s="111"/>
      <c r="DL83" s="111"/>
      <c r="DM83" s="111"/>
      <c r="DN83" s="111"/>
      <c r="DO83" s="110"/>
      <c r="DP83" s="110"/>
      <c r="DQ83" s="110"/>
      <c r="DR83" s="110">
        <f>SUMIF(purchases!DG84,$DI$4,purchases!DR84)</f>
        <v>0</v>
      </c>
      <c r="DS83" s="110"/>
      <c r="DT83" s="110"/>
      <c r="DV83" s="102"/>
      <c r="DW83" s="102"/>
      <c r="DX83" s="102"/>
      <c r="DY83" s="103"/>
      <c r="DZ83" s="103"/>
      <c r="EA83" s="103"/>
      <c r="EB83" s="103"/>
      <c r="EC83" s="103"/>
      <c r="ED83" s="103"/>
      <c r="EE83" s="103"/>
      <c r="EF83" s="103">
        <f>SUMIF(purchases!EF84,$EH$4,purchases!DZ84)</f>
        <v>0</v>
      </c>
      <c r="EG83" s="103"/>
      <c r="EH83" s="103"/>
      <c r="EI83" s="103"/>
      <c r="EJ83" s="103"/>
      <c r="EK83" s="103"/>
      <c r="EL83" s="103"/>
      <c r="EM83" s="103"/>
      <c r="EN83" s="104"/>
      <c r="EO83" s="104"/>
      <c r="EP83" s="104"/>
      <c r="EQ83" s="104">
        <f>SUMIF(purchases!EF84,$EH$4,purchases!EQ84)</f>
        <v>0</v>
      </c>
      <c r="ER83" s="104"/>
      <c r="ES83" s="104"/>
      <c r="EU83" s="36"/>
      <c r="EV83" s="36"/>
      <c r="EW83" s="36"/>
      <c r="EX83" s="37"/>
      <c r="EY83" s="37"/>
      <c r="EZ83" s="37"/>
      <c r="FA83" s="37"/>
      <c r="FB83" s="37"/>
      <c r="FC83" s="37"/>
      <c r="FD83" s="37"/>
      <c r="FE83" s="37">
        <f>SUMIF(purchases!FE84,$FG$4,purchases!EY84)</f>
        <v>0</v>
      </c>
      <c r="FF83" s="37"/>
      <c r="FG83" s="37"/>
      <c r="FH83" s="37"/>
      <c r="FI83" s="37"/>
      <c r="FJ83" s="37"/>
      <c r="FK83" s="37"/>
      <c r="FL83" s="37"/>
      <c r="FM83" s="90"/>
      <c r="FN83" s="90"/>
      <c r="FO83" s="90"/>
      <c r="FP83" s="90">
        <f>SUMIF(purchases!FE84,$FG$4,purchases!FP84)</f>
        <v>0</v>
      </c>
      <c r="FQ83" s="90"/>
      <c r="FR83" s="90"/>
      <c r="FT83" s="36"/>
      <c r="FU83" s="36"/>
      <c r="FV83" s="36"/>
      <c r="FW83" s="112"/>
      <c r="FX83" s="112"/>
      <c r="FY83" s="112"/>
      <c r="FZ83" s="112"/>
      <c r="GA83" s="112"/>
      <c r="GB83" s="112"/>
      <c r="GC83" s="112"/>
      <c r="GD83" s="112">
        <f>SUMIF(purchases!GD84,$GF$4,purchases!FX84)</f>
        <v>0</v>
      </c>
      <c r="GE83" s="112"/>
      <c r="GF83" s="112"/>
      <c r="GG83" s="112"/>
      <c r="GH83" s="112"/>
      <c r="GI83" s="112"/>
      <c r="GJ83" s="112"/>
      <c r="GK83" s="112"/>
      <c r="GL83" s="116"/>
      <c r="GM83" s="116"/>
      <c r="GN83" s="116"/>
      <c r="GO83" s="116">
        <f>SUMIF(purchases!GD84,$GF$4,purchases!GO84)</f>
        <v>0</v>
      </c>
      <c r="GP83" s="116"/>
      <c r="GQ83" s="116"/>
      <c r="GS83" s="102"/>
      <c r="GT83" s="102"/>
      <c r="GU83" s="102"/>
      <c r="GV83" s="113"/>
      <c r="GW83" s="113"/>
      <c r="GX83" s="113"/>
      <c r="GY83" s="113"/>
      <c r="GZ83" s="113"/>
      <c r="HA83" s="113"/>
      <c r="HB83" s="113"/>
      <c r="HC83" s="113">
        <f>SUMIF(purchases!HC84,$HE$4,purchases!GW84)</f>
        <v>0</v>
      </c>
      <c r="HD83" s="113"/>
      <c r="HE83" s="113"/>
      <c r="HF83" s="113"/>
      <c r="HG83" s="113"/>
      <c r="HH83" s="113"/>
      <c r="HI83" s="113"/>
      <c r="HJ83" s="113"/>
      <c r="HK83" s="104"/>
      <c r="HL83" s="104"/>
      <c r="HM83" s="104"/>
      <c r="HN83" s="104">
        <f>SUMIF(purchases!HC84,$HE$4,purchases!HN84)</f>
        <v>0</v>
      </c>
      <c r="HO83" s="104"/>
      <c r="HP83" s="104"/>
      <c r="HR83" s="117"/>
      <c r="HS83" s="117"/>
      <c r="HT83" s="117"/>
      <c r="HU83" s="114"/>
      <c r="HV83" s="114"/>
      <c r="HW83" s="114"/>
      <c r="HX83" s="114"/>
      <c r="HY83" s="114"/>
      <c r="HZ83" s="114"/>
      <c r="IA83" s="114"/>
      <c r="IB83" s="114">
        <f>SUMIF(purchases!IB84,$ID$4,purchases!HV84)</f>
        <v>0</v>
      </c>
      <c r="IC83" s="114"/>
      <c r="ID83" s="114"/>
      <c r="IE83" s="114"/>
      <c r="IF83" s="114"/>
      <c r="IG83" s="114"/>
      <c r="IH83" s="114"/>
      <c r="II83" s="114"/>
      <c r="IJ83" s="109"/>
      <c r="IK83" s="109"/>
      <c r="IL83" s="109"/>
      <c r="IM83" s="109">
        <f>SUMIF(purchases!IB84,$ID$4,purchases!IM84)</f>
        <v>0</v>
      </c>
      <c r="IN83" s="109"/>
      <c r="IO83" s="109"/>
      <c r="IQ83" s="115"/>
      <c r="IR83" s="115"/>
      <c r="IS83" s="115"/>
      <c r="IT83" s="111"/>
      <c r="IU83" s="111"/>
      <c r="IV83" s="111"/>
      <c r="IW83" s="111"/>
      <c r="IX83" s="111"/>
      <c r="IY83" s="111"/>
      <c r="IZ83" s="111"/>
      <c r="JA83" s="111">
        <f>SUMIF(purchases!JA84,$JC$4,purchases!IU84)</f>
        <v>0</v>
      </c>
      <c r="JB83" s="111"/>
      <c r="JC83" s="111"/>
      <c r="JD83" s="111"/>
      <c r="JE83" s="111"/>
      <c r="JF83" s="111"/>
      <c r="JG83" s="111"/>
      <c r="JH83" s="111"/>
      <c r="JI83" s="110"/>
      <c r="JJ83" s="110"/>
      <c r="JK83" s="110"/>
      <c r="JL83" s="110">
        <f>SUMIF(purchases!JA84,$JC$4,purchases!JL84)</f>
        <v>0</v>
      </c>
      <c r="JM83" s="110"/>
      <c r="JN83" s="110"/>
      <c r="JP83" s="102"/>
      <c r="JQ83" s="102"/>
      <c r="JR83" s="102"/>
      <c r="JS83" s="103"/>
      <c r="JT83" s="103"/>
      <c r="JU83" s="103"/>
      <c r="JV83" s="103"/>
      <c r="JW83" s="103"/>
      <c r="JX83" s="103"/>
      <c r="JY83" s="103"/>
      <c r="JZ83" s="103">
        <f>SUMIF(purchases!JZ84,$KB$4,purchases!JT84)</f>
        <v>0</v>
      </c>
      <c r="KA83" s="103"/>
      <c r="KB83" s="103"/>
      <c r="KC83" s="103"/>
      <c r="KD83" s="103"/>
      <c r="KE83" s="103"/>
      <c r="KF83" s="103"/>
      <c r="KG83" s="103"/>
      <c r="KH83" s="104"/>
      <c r="KI83" s="104"/>
      <c r="KJ83" s="104"/>
      <c r="KK83" s="104">
        <f>SUMIF(purchases!JZ84,$KB$4,purchases!KK84)</f>
        <v>0</v>
      </c>
      <c r="KL83" s="104"/>
      <c r="KM83" s="104"/>
    </row>
    <row r="84" spans="1:299" s="4" customFormat="1" ht="20.100000000000001" customHeight="1" x14ac:dyDescent="0.2">
      <c r="A84" s="36"/>
      <c r="B84" s="36"/>
      <c r="C84" s="36"/>
      <c r="D84" s="37"/>
      <c r="E84" s="37"/>
      <c r="F84" s="37"/>
      <c r="G84" s="37"/>
      <c r="H84" s="37"/>
      <c r="I84" s="37"/>
      <c r="J84" s="37"/>
      <c r="K84" s="37">
        <f>SUMIF(purchases!K85,$M$4,purchases!E85)</f>
        <v>0</v>
      </c>
      <c r="L84" s="37"/>
      <c r="M84" s="37"/>
      <c r="N84" s="37"/>
      <c r="O84" s="37"/>
      <c r="P84" s="37"/>
      <c r="Q84" s="37"/>
      <c r="R84" s="37"/>
      <c r="S84" s="90"/>
      <c r="T84" s="90"/>
      <c r="U84" s="90"/>
      <c r="V84" s="90">
        <f>SUMIF(purchases!K85,$M$4,purchases!V85)</f>
        <v>0</v>
      </c>
      <c r="W84" s="90"/>
      <c r="X84" s="90"/>
      <c r="Z84" s="36"/>
      <c r="AA84" s="36"/>
      <c r="AB84" s="36"/>
      <c r="AC84" s="112"/>
      <c r="AD84" s="112"/>
      <c r="AE84" s="112"/>
      <c r="AF84" s="112"/>
      <c r="AG84" s="112"/>
      <c r="AH84" s="112"/>
      <c r="AI84" s="112"/>
      <c r="AJ84" s="112">
        <f>SUMIF(purchases!AJ85,$AL$4,purchases!AD85)</f>
        <v>0</v>
      </c>
      <c r="AK84" s="112"/>
      <c r="AL84" s="112"/>
      <c r="AM84" s="112"/>
      <c r="AN84" s="112"/>
      <c r="AO84" s="112"/>
      <c r="AP84" s="112"/>
      <c r="AQ84" s="112"/>
      <c r="AR84" s="116"/>
      <c r="AS84" s="116"/>
      <c r="AT84" s="116"/>
      <c r="AU84" s="116">
        <f>SUMIF(purchases!AJ85,$AL$4,purchases!AU85)</f>
        <v>0</v>
      </c>
      <c r="AV84" s="116"/>
      <c r="AW84" s="116"/>
      <c r="AY84" s="102"/>
      <c r="AZ84" s="102"/>
      <c r="BA84" s="102"/>
      <c r="BB84" s="113"/>
      <c r="BC84" s="113"/>
      <c r="BD84" s="113"/>
      <c r="BE84" s="113"/>
      <c r="BF84" s="113"/>
      <c r="BG84" s="113"/>
      <c r="BH84" s="113"/>
      <c r="BI84" s="113">
        <f>SUMIF(purchases!BI85,$BK$4,purchases!BC85)</f>
        <v>0</v>
      </c>
      <c r="BJ84" s="113"/>
      <c r="BK84" s="113"/>
      <c r="BL84" s="113"/>
      <c r="BM84" s="113"/>
      <c r="BN84" s="113"/>
      <c r="BO84" s="113"/>
      <c r="BP84" s="113"/>
      <c r="BQ84" s="104"/>
      <c r="BR84" s="104"/>
      <c r="BS84" s="104"/>
      <c r="BT84" s="104">
        <f>SUMIF(purchases!BI85,$BK$4,purchases!BT85)</f>
        <v>0</v>
      </c>
      <c r="BU84" s="104"/>
      <c r="BV84" s="104"/>
      <c r="BX84" s="117"/>
      <c r="BY84" s="117"/>
      <c r="BZ84" s="117"/>
      <c r="CA84" s="114"/>
      <c r="CB84" s="114"/>
      <c r="CC84" s="114"/>
      <c r="CD84" s="114"/>
      <c r="CE84" s="114"/>
      <c r="CF84" s="114"/>
      <c r="CG84" s="114"/>
      <c r="CH84" s="114">
        <f>SUMIF(purchases!CH85,$CJ$4,purchases!CB85)</f>
        <v>0</v>
      </c>
      <c r="CI84" s="114"/>
      <c r="CJ84" s="114"/>
      <c r="CK84" s="114"/>
      <c r="CL84" s="114"/>
      <c r="CM84" s="114"/>
      <c r="CN84" s="114"/>
      <c r="CO84" s="114"/>
      <c r="CP84" s="109"/>
      <c r="CQ84" s="109"/>
      <c r="CR84" s="109"/>
      <c r="CS84" s="109">
        <f>SUMIF(purchases!CH85,$CJ$4,purchases!CS85)</f>
        <v>0</v>
      </c>
      <c r="CT84" s="109"/>
      <c r="CU84" s="109"/>
      <c r="CW84" s="115"/>
      <c r="CX84" s="115"/>
      <c r="CY84" s="115"/>
      <c r="CZ84" s="111"/>
      <c r="DA84" s="111"/>
      <c r="DB84" s="111"/>
      <c r="DC84" s="111"/>
      <c r="DD84" s="111"/>
      <c r="DE84" s="111"/>
      <c r="DF84" s="111"/>
      <c r="DG84" s="111">
        <f>SUMIF(purchases!DG85,$DI$4,purchases!DA85)</f>
        <v>0</v>
      </c>
      <c r="DH84" s="111"/>
      <c r="DI84" s="111"/>
      <c r="DJ84" s="111"/>
      <c r="DK84" s="111"/>
      <c r="DL84" s="111"/>
      <c r="DM84" s="111"/>
      <c r="DN84" s="111"/>
      <c r="DO84" s="110"/>
      <c r="DP84" s="110"/>
      <c r="DQ84" s="110"/>
      <c r="DR84" s="110">
        <f>SUMIF(purchases!DG85,$DI$4,purchases!DR85)</f>
        <v>0</v>
      </c>
      <c r="DS84" s="110"/>
      <c r="DT84" s="110"/>
      <c r="DV84" s="102"/>
      <c r="DW84" s="102"/>
      <c r="DX84" s="102"/>
      <c r="DY84" s="103"/>
      <c r="DZ84" s="103"/>
      <c r="EA84" s="103"/>
      <c r="EB84" s="103"/>
      <c r="EC84" s="103"/>
      <c r="ED84" s="103"/>
      <c r="EE84" s="103"/>
      <c r="EF84" s="103">
        <f>SUMIF(purchases!EF85,$EH$4,purchases!DZ85)</f>
        <v>0</v>
      </c>
      <c r="EG84" s="103"/>
      <c r="EH84" s="103"/>
      <c r="EI84" s="103"/>
      <c r="EJ84" s="103"/>
      <c r="EK84" s="103"/>
      <c r="EL84" s="103"/>
      <c r="EM84" s="103"/>
      <c r="EN84" s="104"/>
      <c r="EO84" s="104"/>
      <c r="EP84" s="104"/>
      <c r="EQ84" s="104">
        <f>SUMIF(purchases!EF85,$EH$4,purchases!EQ85)</f>
        <v>0</v>
      </c>
      <c r="ER84" s="104"/>
      <c r="ES84" s="104"/>
      <c r="EU84" s="36"/>
      <c r="EV84" s="36"/>
      <c r="EW84" s="36"/>
      <c r="EX84" s="37"/>
      <c r="EY84" s="37"/>
      <c r="EZ84" s="37"/>
      <c r="FA84" s="37"/>
      <c r="FB84" s="37"/>
      <c r="FC84" s="37"/>
      <c r="FD84" s="37"/>
      <c r="FE84" s="37">
        <f>SUMIF(purchases!FE85,$FG$4,purchases!EY85)</f>
        <v>0</v>
      </c>
      <c r="FF84" s="37"/>
      <c r="FG84" s="37"/>
      <c r="FH84" s="37"/>
      <c r="FI84" s="37"/>
      <c r="FJ84" s="37"/>
      <c r="FK84" s="37"/>
      <c r="FL84" s="37"/>
      <c r="FM84" s="90"/>
      <c r="FN84" s="90"/>
      <c r="FO84" s="90"/>
      <c r="FP84" s="90">
        <f>SUMIF(purchases!FE85,$FG$4,purchases!FP85)</f>
        <v>0</v>
      </c>
      <c r="FQ84" s="90"/>
      <c r="FR84" s="90"/>
      <c r="FT84" s="36"/>
      <c r="FU84" s="36"/>
      <c r="FV84" s="36"/>
      <c r="FW84" s="112"/>
      <c r="FX84" s="112"/>
      <c r="FY84" s="112"/>
      <c r="FZ84" s="112"/>
      <c r="GA84" s="112"/>
      <c r="GB84" s="112"/>
      <c r="GC84" s="112"/>
      <c r="GD84" s="112">
        <f>SUMIF(purchases!GD85,$GF$4,purchases!FX85)</f>
        <v>0</v>
      </c>
      <c r="GE84" s="112"/>
      <c r="GF84" s="112"/>
      <c r="GG84" s="112"/>
      <c r="GH84" s="112"/>
      <c r="GI84" s="112"/>
      <c r="GJ84" s="112"/>
      <c r="GK84" s="112"/>
      <c r="GL84" s="116"/>
      <c r="GM84" s="116"/>
      <c r="GN84" s="116"/>
      <c r="GO84" s="116">
        <f>SUMIF(purchases!GD85,$GF$4,purchases!GO85)</f>
        <v>0</v>
      </c>
      <c r="GP84" s="116"/>
      <c r="GQ84" s="116"/>
      <c r="GS84" s="102"/>
      <c r="GT84" s="102"/>
      <c r="GU84" s="102"/>
      <c r="GV84" s="113"/>
      <c r="GW84" s="113"/>
      <c r="GX84" s="113"/>
      <c r="GY84" s="113"/>
      <c r="GZ84" s="113"/>
      <c r="HA84" s="113"/>
      <c r="HB84" s="113"/>
      <c r="HC84" s="113">
        <f>SUMIF(purchases!HC85,$HE$4,purchases!GW85)</f>
        <v>0</v>
      </c>
      <c r="HD84" s="113"/>
      <c r="HE84" s="113"/>
      <c r="HF84" s="113"/>
      <c r="HG84" s="113"/>
      <c r="HH84" s="113"/>
      <c r="HI84" s="113"/>
      <c r="HJ84" s="113"/>
      <c r="HK84" s="104"/>
      <c r="HL84" s="104"/>
      <c r="HM84" s="104"/>
      <c r="HN84" s="104">
        <f>SUMIF(purchases!HC85,$HE$4,purchases!HN85)</f>
        <v>0</v>
      </c>
      <c r="HO84" s="104"/>
      <c r="HP84" s="104"/>
      <c r="HR84" s="117"/>
      <c r="HS84" s="117"/>
      <c r="HT84" s="117"/>
      <c r="HU84" s="114"/>
      <c r="HV84" s="114"/>
      <c r="HW84" s="114"/>
      <c r="HX84" s="114"/>
      <c r="HY84" s="114"/>
      <c r="HZ84" s="114"/>
      <c r="IA84" s="114"/>
      <c r="IB84" s="114">
        <f>SUMIF(purchases!IB85,$ID$4,purchases!HV85)</f>
        <v>0</v>
      </c>
      <c r="IC84" s="114"/>
      <c r="ID84" s="114"/>
      <c r="IE84" s="114"/>
      <c r="IF84" s="114"/>
      <c r="IG84" s="114"/>
      <c r="IH84" s="114"/>
      <c r="II84" s="114"/>
      <c r="IJ84" s="109"/>
      <c r="IK84" s="109"/>
      <c r="IL84" s="109"/>
      <c r="IM84" s="109">
        <f>SUMIF(purchases!IB85,$ID$4,purchases!IM85)</f>
        <v>0</v>
      </c>
      <c r="IN84" s="109"/>
      <c r="IO84" s="109"/>
      <c r="IQ84" s="115"/>
      <c r="IR84" s="115"/>
      <c r="IS84" s="115"/>
      <c r="IT84" s="111"/>
      <c r="IU84" s="111"/>
      <c r="IV84" s="111"/>
      <c r="IW84" s="111"/>
      <c r="IX84" s="111"/>
      <c r="IY84" s="111"/>
      <c r="IZ84" s="111"/>
      <c r="JA84" s="111">
        <f>SUMIF(purchases!JA85,$JC$4,purchases!IU85)</f>
        <v>0</v>
      </c>
      <c r="JB84" s="111"/>
      <c r="JC84" s="111"/>
      <c r="JD84" s="111"/>
      <c r="JE84" s="111"/>
      <c r="JF84" s="111"/>
      <c r="JG84" s="111"/>
      <c r="JH84" s="111"/>
      <c r="JI84" s="110"/>
      <c r="JJ84" s="110"/>
      <c r="JK84" s="110"/>
      <c r="JL84" s="110">
        <f>SUMIF(purchases!JA85,$JC$4,purchases!JL85)</f>
        <v>0</v>
      </c>
      <c r="JM84" s="110"/>
      <c r="JN84" s="110"/>
      <c r="JP84" s="102"/>
      <c r="JQ84" s="102"/>
      <c r="JR84" s="102"/>
      <c r="JS84" s="103"/>
      <c r="JT84" s="103"/>
      <c r="JU84" s="103"/>
      <c r="JV84" s="103"/>
      <c r="JW84" s="103"/>
      <c r="JX84" s="103"/>
      <c r="JY84" s="103"/>
      <c r="JZ84" s="103">
        <f>SUMIF(purchases!JZ85,$KB$4,purchases!JT85)</f>
        <v>0</v>
      </c>
      <c r="KA84" s="103"/>
      <c r="KB84" s="103"/>
      <c r="KC84" s="103"/>
      <c r="KD84" s="103"/>
      <c r="KE84" s="103"/>
      <c r="KF84" s="103"/>
      <c r="KG84" s="103"/>
      <c r="KH84" s="104"/>
      <c r="KI84" s="104"/>
      <c r="KJ84" s="104"/>
      <c r="KK84" s="104">
        <f>SUMIF(purchases!JZ85,$KB$4,purchases!KK85)</f>
        <v>0</v>
      </c>
      <c r="KL84" s="104"/>
      <c r="KM84" s="104"/>
    </row>
    <row r="85" spans="1:299" s="4" customFormat="1" ht="20.100000000000001" customHeight="1" x14ac:dyDescent="0.2">
      <c r="A85" s="36"/>
      <c r="B85" s="36"/>
      <c r="C85" s="36"/>
      <c r="D85" s="37"/>
      <c r="E85" s="37"/>
      <c r="F85" s="37"/>
      <c r="G85" s="37"/>
      <c r="H85" s="37"/>
      <c r="I85" s="37"/>
      <c r="J85" s="37"/>
      <c r="K85" s="37">
        <f>SUMIF(purchases!K86,$M$4,purchases!E86)</f>
        <v>0</v>
      </c>
      <c r="L85" s="37"/>
      <c r="M85" s="37"/>
      <c r="N85" s="37"/>
      <c r="O85" s="37"/>
      <c r="P85" s="37"/>
      <c r="Q85" s="37"/>
      <c r="R85" s="37"/>
      <c r="S85" s="90"/>
      <c r="T85" s="90"/>
      <c r="U85" s="90"/>
      <c r="V85" s="90">
        <f>SUMIF(purchases!K86,$M$4,purchases!V86)</f>
        <v>0</v>
      </c>
      <c r="W85" s="90"/>
      <c r="X85" s="90"/>
      <c r="Z85" s="36"/>
      <c r="AA85" s="36"/>
      <c r="AB85" s="36"/>
      <c r="AC85" s="112"/>
      <c r="AD85" s="112"/>
      <c r="AE85" s="112"/>
      <c r="AF85" s="112"/>
      <c r="AG85" s="112"/>
      <c r="AH85" s="112"/>
      <c r="AI85" s="112"/>
      <c r="AJ85" s="112">
        <f>SUMIF(purchases!AJ86,$AL$4,purchases!AD86)</f>
        <v>0</v>
      </c>
      <c r="AK85" s="112"/>
      <c r="AL85" s="112"/>
      <c r="AM85" s="112"/>
      <c r="AN85" s="112"/>
      <c r="AO85" s="112"/>
      <c r="AP85" s="112"/>
      <c r="AQ85" s="112"/>
      <c r="AR85" s="116"/>
      <c r="AS85" s="116"/>
      <c r="AT85" s="116"/>
      <c r="AU85" s="116">
        <f>SUMIF(purchases!AJ86,$AL$4,purchases!AU86)</f>
        <v>0</v>
      </c>
      <c r="AV85" s="116"/>
      <c r="AW85" s="116"/>
      <c r="AY85" s="102"/>
      <c r="AZ85" s="102"/>
      <c r="BA85" s="102"/>
      <c r="BB85" s="113"/>
      <c r="BC85" s="113"/>
      <c r="BD85" s="113"/>
      <c r="BE85" s="113"/>
      <c r="BF85" s="113"/>
      <c r="BG85" s="113"/>
      <c r="BH85" s="113"/>
      <c r="BI85" s="113">
        <f>SUMIF(purchases!BI86,$BK$4,purchases!BC86)</f>
        <v>0</v>
      </c>
      <c r="BJ85" s="113"/>
      <c r="BK85" s="113"/>
      <c r="BL85" s="113"/>
      <c r="BM85" s="113"/>
      <c r="BN85" s="113"/>
      <c r="BO85" s="113"/>
      <c r="BP85" s="113"/>
      <c r="BQ85" s="104"/>
      <c r="BR85" s="104"/>
      <c r="BS85" s="104"/>
      <c r="BT85" s="104">
        <f>SUMIF(purchases!BI86,$BK$4,purchases!BT86)</f>
        <v>0</v>
      </c>
      <c r="BU85" s="104"/>
      <c r="BV85" s="104"/>
      <c r="BX85" s="117"/>
      <c r="BY85" s="117"/>
      <c r="BZ85" s="117"/>
      <c r="CA85" s="114"/>
      <c r="CB85" s="114"/>
      <c r="CC85" s="114"/>
      <c r="CD85" s="114"/>
      <c r="CE85" s="114"/>
      <c r="CF85" s="114"/>
      <c r="CG85" s="114"/>
      <c r="CH85" s="114">
        <f>SUMIF(purchases!CH86,$CJ$4,purchases!CB86)</f>
        <v>0</v>
      </c>
      <c r="CI85" s="114"/>
      <c r="CJ85" s="114"/>
      <c r="CK85" s="114"/>
      <c r="CL85" s="114"/>
      <c r="CM85" s="114"/>
      <c r="CN85" s="114"/>
      <c r="CO85" s="114"/>
      <c r="CP85" s="109"/>
      <c r="CQ85" s="109"/>
      <c r="CR85" s="109"/>
      <c r="CS85" s="109">
        <f>SUMIF(purchases!CH86,$CJ$4,purchases!CS86)</f>
        <v>0</v>
      </c>
      <c r="CT85" s="109"/>
      <c r="CU85" s="109"/>
      <c r="CW85" s="115"/>
      <c r="CX85" s="115"/>
      <c r="CY85" s="115"/>
      <c r="CZ85" s="111"/>
      <c r="DA85" s="111"/>
      <c r="DB85" s="111"/>
      <c r="DC85" s="111"/>
      <c r="DD85" s="111"/>
      <c r="DE85" s="111"/>
      <c r="DF85" s="111"/>
      <c r="DG85" s="111">
        <f>SUMIF(purchases!DG86,$DI$4,purchases!DA86)</f>
        <v>0</v>
      </c>
      <c r="DH85" s="111"/>
      <c r="DI85" s="111"/>
      <c r="DJ85" s="111"/>
      <c r="DK85" s="111"/>
      <c r="DL85" s="111"/>
      <c r="DM85" s="111"/>
      <c r="DN85" s="111"/>
      <c r="DO85" s="110"/>
      <c r="DP85" s="110"/>
      <c r="DQ85" s="110"/>
      <c r="DR85" s="110">
        <f>SUMIF(purchases!DG86,$DI$4,purchases!DR86)</f>
        <v>0</v>
      </c>
      <c r="DS85" s="110"/>
      <c r="DT85" s="110"/>
      <c r="DV85" s="102"/>
      <c r="DW85" s="102"/>
      <c r="DX85" s="102"/>
      <c r="DY85" s="103"/>
      <c r="DZ85" s="103"/>
      <c r="EA85" s="103"/>
      <c r="EB85" s="103"/>
      <c r="EC85" s="103"/>
      <c r="ED85" s="103"/>
      <c r="EE85" s="103"/>
      <c r="EF85" s="103">
        <f>SUMIF(purchases!EF86,$EH$4,purchases!DZ86)</f>
        <v>0</v>
      </c>
      <c r="EG85" s="103"/>
      <c r="EH85" s="103"/>
      <c r="EI85" s="103"/>
      <c r="EJ85" s="103"/>
      <c r="EK85" s="103"/>
      <c r="EL85" s="103"/>
      <c r="EM85" s="103"/>
      <c r="EN85" s="104"/>
      <c r="EO85" s="104"/>
      <c r="EP85" s="104"/>
      <c r="EQ85" s="104">
        <f>SUMIF(purchases!EF86,$EH$4,purchases!EQ86)</f>
        <v>0</v>
      </c>
      <c r="ER85" s="104"/>
      <c r="ES85" s="104"/>
      <c r="EU85" s="36"/>
      <c r="EV85" s="36"/>
      <c r="EW85" s="36"/>
      <c r="EX85" s="37"/>
      <c r="EY85" s="37"/>
      <c r="EZ85" s="37"/>
      <c r="FA85" s="37"/>
      <c r="FB85" s="37"/>
      <c r="FC85" s="37"/>
      <c r="FD85" s="37"/>
      <c r="FE85" s="37">
        <f>SUMIF(purchases!FE86,$FG$4,purchases!EY86)</f>
        <v>0</v>
      </c>
      <c r="FF85" s="37"/>
      <c r="FG85" s="37"/>
      <c r="FH85" s="37"/>
      <c r="FI85" s="37"/>
      <c r="FJ85" s="37"/>
      <c r="FK85" s="37"/>
      <c r="FL85" s="37"/>
      <c r="FM85" s="90"/>
      <c r="FN85" s="90"/>
      <c r="FO85" s="90"/>
      <c r="FP85" s="90">
        <f>SUMIF(purchases!FE86,$FG$4,purchases!FP86)</f>
        <v>0</v>
      </c>
      <c r="FQ85" s="90"/>
      <c r="FR85" s="90"/>
      <c r="FT85" s="36"/>
      <c r="FU85" s="36"/>
      <c r="FV85" s="36"/>
      <c r="FW85" s="112"/>
      <c r="FX85" s="112"/>
      <c r="FY85" s="112"/>
      <c r="FZ85" s="112"/>
      <c r="GA85" s="112"/>
      <c r="GB85" s="112"/>
      <c r="GC85" s="112"/>
      <c r="GD85" s="112">
        <f>SUMIF(purchases!GD86,$GF$4,purchases!FX86)</f>
        <v>0</v>
      </c>
      <c r="GE85" s="112"/>
      <c r="GF85" s="112"/>
      <c r="GG85" s="112"/>
      <c r="GH85" s="112"/>
      <c r="GI85" s="112"/>
      <c r="GJ85" s="112"/>
      <c r="GK85" s="112"/>
      <c r="GL85" s="116"/>
      <c r="GM85" s="116"/>
      <c r="GN85" s="116"/>
      <c r="GO85" s="116">
        <f>SUMIF(purchases!GD86,$GF$4,purchases!GO86)</f>
        <v>0</v>
      </c>
      <c r="GP85" s="116"/>
      <c r="GQ85" s="116"/>
      <c r="GS85" s="102"/>
      <c r="GT85" s="102"/>
      <c r="GU85" s="102"/>
      <c r="GV85" s="113"/>
      <c r="GW85" s="113"/>
      <c r="GX85" s="113"/>
      <c r="GY85" s="113"/>
      <c r="GZ85" s="113"/>
      <c r="HA85" s="113"/>
      <c r="HB85" s="113"/>
      <c r="HC85" s="113">
        <f>SUMIF(purchases!HC86,$HE$4,purchases!GW86)</f>
        <v>0</v>
      </c>
      <c r="HD85" s="113"/>
      <c r="HE85" s="113"/>
      <c r="HF85" s="113"/>
      <c r="HG85" s="113"/>
      <c r="HH85" s="113"/>
      <c r="HI85" s="113"/>
      <c r="HJ85" s="113"/>
      <c r="HK85" s="104"/>
      <c r="HL85" s="104"/>
      <c r="HM85" s="104"/>
      <c r="HN85" s="104">
        <f>SUMIF(purchases!HC86,$HE$4,purchases!HN86)</f>
        <v>0</v>
      </c>
      <c r="HO85" s="104"/>
      <c r="HP85" s="104"/>
      <c r="HR85" s="117"/>
      <c r="HS85" s="117"/>
      <c r="HT85" s="117"/>
      <c r="HU85" s="114"/>
      <c r="HV85" s="114"/>
      <c r="HW85" s="114"/>
      <c r="HX85" s="114"/>
      <c r="HY85" s="114"/>
      <c r="HZ85" s="114"/>
      <c r="IA85" s="114"/>
      <c r="IB85" s="114">
        <f>SUMIF(purchases!IB86,$ID$4,purchases!HV86)</f>
        <v>0</v>
      </c>
      <c r="IC85" s="114"/>
      <c r="ID85" s="114"/>
      <c r="IE85" s="114"/>
      <c r="IF85" s="114"/>
      <c r="IG85" s="114"/>
      <c r="IH85" s="114"/>
      <c r="II85" s="114"/>
      <c r="IJ85" s="109"/>
      <c r="IK85" s="109"/>
      <c r="IL85" s="109"/>
      <c r="IM85" s="109">
        <f>SUMIF(purchases!IB86,$ID$4,purchases!IM86)</f>
        <v>0</v>
      </c>
      <c r="IN85" s="109"/>
      <c r="IO85" s="109"/>
      <c r="IQ85" s="115"/>
      <c r="IR85" s="115"/>
      <c r="IS85" s="115"/>
      <c r="IT85" s="111"/>
      <c r="IU85" s="111"/>
      <c r="IV85" s="111"/>
      <c r="IW85" s="111"/>
      <c r="IX85" s="111"/>
      <c r="IY85" s="111"/>
      <c r="IZ85" s="111"/>
      <c r="JA85" s="111">
        <f>SUMIF(purchases!JA86,$JC$4,purchases!IU86)</f>
        <v>0</v>
      </c>
      <c r="JB85" s="111"/>
      <c r="JC85" s="111"/>
      <c r="JD85" s="111"/>
      <c r="JE85" s="111"/>
      <c r="JF85" s="111"/>
      <c r="JG85" s="111"/>
      <c r="JH85" s="111"/>
      <c r="JI85" s="110"/>
      <c r="JJ85" s="110"/>
      <c r="JK85" s="110"/>
      <c r="JL85" s="110">
        <f>SUMIF(purchases!JA86,$JC$4,purchases!JL86)</f>
        <v>0</v>
      </c>
      <c r="JM85" s="110"/>
      <c r="JN85" s="110"/>
      <c r="JP85" s="102"/>
      <c r="JQ85" s="102"/>
      <c r="JR85" s="102"/>
      <c r="JS85" s="103"/>
      <c r="JT85" s="103"/>
      <c r="JU85" s="103"/>
      <c r="JV85" s="103"/>
      <c r="JW85" s="103"/>
      <c r="JX85" s="103"/>
      <c r="JY85" s="103"/>
      <c r="JZ85" s="103">
        <f>SUMIF(purchases!JZ86,$KB$4,purchases!JT86)</f>
        <v>0</v>
      </c>
      <c r="KA85" s="103"/>
      <c r="KB85" s="103"/>
      <c r="KC85" s="103"/>
      <c r="KD85" s="103"/>
      <c r="KE85" s="103"/>
      <c r="KF85" s="103"/>
      <c r="KG85" s="103"/>
      <c r="KH85" s="104"/>
      <c r="KI85" s="104"/>
      <c r="KJ85" s="104"/>
      <c r="KK85" s="104">
        <f>SUMIF(purchases!JZ86,$KB$4,purchases!KK86)</f>
        <v>0</v>
      </c>
      <c r="KL85" s="104"/>
      <c r="KM85" s="104"/>
    </row>
    <row r="86" spans="1:299" s="4" customFormat="1" ht="20.100000000000001" customHeight="1" x14ac:dyDescent="0.2">
      <c r="A86" s="36"/>
      <c r="B86" s="36"/>
      <c r="C86" s="36"/>
      <c r="D86" s="37"/>
      <c r="E86" s="37"/>
      <c r="F86" s="37"/>
      <c r="G86" s="37"/>
      <c r="H86" s="37"/>
      <c r="I86" s="37"/>
      <c r="J86" s="37"/>
      <c r="K86" s="37">
        <f>SUMIF(purchases!K87,$M$4,purchases!E87)</f>
        <v>0</v>
      </c>
      <c r="L86" s="37"/>
      <c r="M86" s="37"/>
      <c r="N86" s="37"/>
      <c r="O86" s="37"/>
      <c r="P86" s="37"/>
      <c r="Q86" s="37"/>
      <c r="R86" s="37"/>
      <c r="S86" s="90"/>
      <c r="T86" s="90"/>
      <c r="U86" s="90"/>
      <c r="V86" s="90">
        <f>SUMIF(purchases!K87,$M$4,purchases!V87)</f>
        <v>0</v>
      </c>
      <c r="W86" s="90"/>
      <c r="X86" s="90"/>
      <c r="Z86" s="36"/>
      <c r="AA86" s="36"/>
      <c r="AB86" s="36"/>
      <c r="AC86" s="112"/>
      <c r="AD86" s="112"/>
      <c r="AE86" s="112"/>
      <c r="AF86" s="112"/>
      <c r="AG86" s="112"/>
      <c r="AH86" s="112"/>
      <c r="AI86" s="112"/>
      <c r="AJ86" s="112">
        <f>SUMIF(purchases!AJ87,$AL$4,purchases!AD87)</f>
        <v>0</v>
      </c>
      <c r="AK86" s="112"/>
      <c r="AL86" s="112"/>
      <c r="AM86" s="112"/>
      <c r="AN86" s="112"/>
      <c r="AO86" s="112"/>
      <c r="AP86" s="112"/>
      <c r="AQ86" s="112"/>
      <c r="AR86" s="116"/>
      <c r="AS86" s="116"/>
      <c r="AT86" s="116"/>
      <c r="AU86" s="116">
        <f>SUMIF(purchases!AJ87,$AL$4,purchases!AU87)</f>
        <v>0</v>
      </c>
      <c r="AV86" s="116"/>
      <c r="AW86" s="116"/>
      <c r="AY86" s="102"/>
      <c r="AZ86" s="102"/>
      <c r="BA86" s="102"/>
      <c r="BB86" s="113"/>
      <c r="BC86" s="113"/>
      <c r="BD86" s="113"/>
      <c r="BE86" s="113"/>
      <c r="BF86" s="113"/>
      <c r="BG86" s="113"/>
      <c r="BH86" s="113"/>
      <c r="BI86" s="113">
        <f>SUMIF(purchases!BI87,$BK$4,purchases!BC87)</f>
        <v>0</v>
      </c>
      <c r="BJ86" s="113"/>
      <c r="BK86" s="113"/>
      <c r="BL86" s="113"/>
      <c r="BM86" s="113"/>
      <c r="BN86" s="113"/>
      <c r="BO86" s="113"/>
      <c r="BP86" s="113"/>
      <c r="BQ86" s="104"/>
      <c r="BR86" s="104"/>
      <c r="BS86" s="104"/>
      <c r="BT86" s="104">
        <f>SUMIF(purchases!BI87,$BK$4,purchases!BT87)</f>
        <v>0</v>
      </c>
      <c r="BU86" s="104"/>
      <c r="BV86" s="104"/>
      <c r="BX86" s="117"/>
      <c r="BY86" s="117"/>
      <c r="BZ86" s="117"/>
      <c r="CA86" s="114"/>
      <c r="CB86" s="114"/>
      <c r="CC86" s="114"/>
      <c r="CD86" s="114"/>
      <c r="CE86" s="114"/>
      <c r="CF86" s="114"/>
      <c r="CG86" s="114"/>
      <c r="CH86" s="114">
        <f>SUMIF(purchases!CH87,$CJ$4,purchases!CB87)</f>
        <v>0</v>
      </c>
      <c r="CI86" s="114"/>
      <c r="CJ86" s="114"/>
      <c r="CK86" s="114"/>
      <c r="CL86" s="114"/>
      <c r="CM86" s="114"/>
      <c r="CN86" s="114"/>
      <c r="CO86" s="114"/>
      <c r="CP86" s="109"/>
      <c r="CQ86" s="109"/>
      <c r="CR86" s="109"/>
      <c r="CS86" s="109">
        <f>SUMIF(purchases!CH87,$CJ$4,purchases!CS87)</f>
        <v>0</v>
      </c>
      <c r="CT86" s="109"/>
      <c r="CU86" s="109"/>
      <c r="CW86" s="115"/>
      <c r="CX86" s="115"/>
      <c r="CY86" s="115"/>
      <c r="CZ86" s="111"/>
      <c r="DA86" s="111"/>
      <c r="DB86" s="111"/>
      <c r="DC86" s="111"/>
      <c r="DD86" s="111"/>
      <c r="DE86" s="111"/>
      <c r="DF86" s="111"/>
      <c r="DG86" s="111">
        <f>SUMIF(purchases!DG87,$DI$4,purchases!DA87)</f>
        <v>0</v>
      </c>
      <c r="DH86" s="111"/>
      <c r="DI86" s="111"/>
      <c r="DJ86" s="111"/>
      <c r="DK86" s="111"/>
      <c r="DL86" s="111"/>
      <c r="DM86" s="111"/>
      <c r="DN86" s="111"/>
      <c r="DO86" s="110"/>
      <c r="DP86" s="110"/>
      <c r="DQ86" s="110"/>
      <c r="DR86" s="110">
        <f>SUMIF(purchases!DG87,$DI$4,purchases!DR87)</f>
        <v>0</v>
      </c>
      <c r="DS86" s="110"/>
      <c r="DT86" s="110"/>
      <c r="DV86" s="102"/>
      <c r="DW86" s="102"/>
      <c r="DX86" s="102"/>
      <c r="DY86" s="103"/>
      <c r="DZ86" s="103"/>
      <c r="EA86" s="103"/>
      <c r="EB86" s="103"/>
      <c r="EC86" s="103"/>
      <c r="ED86" s="103"/>
      <c r="EE86" s="103"/>
      <c r="EF86" s="103">
        <f>SUMIF(purchases!EF87,$EH$4,purchases!DZ87)</f>
        <v>0</v>
      </c>
      <c r="EG86" s="103"/>
      <c r="EH86" s="103"/>
      <c r="EI86" s="103"/>
      <c r="EJ86" s="103"/>
      <c r="EK86" s="103"/>
      <c r="EL86" s="103"/>
      <c r="EM86" s="103"/>
      <c r="EN86" s="104"/>
      <c r="EO86" s="104"/>
      <c r="EP86" s="104"/>
      <c r="EQ86" s="104">
        <f>SUMIF(purchases!EF87,$EH$4,purchases!EQ87)</f>
        <v>0</v>
      </c>
      <c r="ER86" s="104"/>
      <c r="ES86" s="104"/>
      <c r="EU86" s="36"/>
      <c r="EV86" s="36"/>
      <c r="EW86" s="36"/>
      <c r="EX86" s="37"/>
      <c r="EY86" s="37"/>
      <c r="EZ86" s="37"/>
      <c r="FA86" s="37"/>
      <c r="FB86" s="37"/>
      <c r="FC86" s="37"/>
      <c r="FD86" s="37"/>
      <c r="FE86" s="37">
        <f>SUMIF(purchases!FE87,$FG$4,purchases!EY87)</f>
        <v>0</v>
      </c>
      <c r="FF86" s="37"/>
      <c r="FG86" s="37"/>
      <c r="FH86" s="37"/>
      <c r="FI86" s="37"/>
      <c r="FJ86" s="37"/>
      <c r="FK86" s="37"/>
      <c r="FL86" s="37"/>
      <c r="FM86" s="90"/>
      <c r="FN86" s="90"/>
      <c r="FO86" s="90"/>
      <c r="FP86" s="90">
        <f>SUMIF(purchases!FE87,$FG$4,purchases!FP87)</f>
        <v>0</v>
      </c>
      <c r="FQ86" s="90"/>
      <c r="FR86" s="90"/>
      <c r="FT86" s="36"/>
      <c r="FU86" s="36"/>
      <c r="FV86" s="36"/>
      <c r="FW86" s="112"/>
      <c r="FX86" s="112"/>
      <c r="FY86" s="112"/>
      <c r="FZ86" s="112"/>
      <c r="GA86" s="112"/>
      <c r="GB86" s="112"/>
      <c r="GC86" s="112"/>
      <c r="GD86" s="112">
        <f>SUMIF(purchases!GD87,$GF$4,purchases!FX87)</f>
        <v>0</v>
      </c>
      <c r="GE86" s="112"/>
      <c r="GF86" s="112"/>
      <c r="GG86" s="112"/>
      <c r="GH86" s="112"/>
      <c r="GI86" s="112"/>
      <c r="GJ86" s="112"/>
      <c r="GK86" s="112"/>
      <c r="GL86" s="116"/>
      <c r="GM86" s="116"/>
      <c r="GN86" s="116"/>
      <c r="GO86" s="116">
        <f>SUMIF(purchases!GD87,$GF$4,purchases!GO87)</f>
        <v>0</v>
      </c>
      <c r="GP86" s="116"/>
      <c r="GQ86" s="116"/>
      <c r="GS86" s="102"/>
      <c r="GT86" s="102"/>
      <c r="GU86" s="102"/>
      <c r="GV86" s="113"/>
      <c r="GW86" s="113"/>
      <c r="GX86" s="113"/>
      <c r="GY86" s="113"/>
      <c r="GZ86" s="113"/>
      <c r="HA86" s="113"/>
      <c r="HB86" s="113"/>
      <c r="HC86" s="113">
        <f>SUMIF(purchases!HC87,$HE$4,purchases!GW87)</f>
        <v>0</v>
      </c>
      <c r="HD86" s="113"/>
      <c r="HE86" s="113"/>
      <c r="HF86" s="113"/>
      <c r="HG86" s="113"/>
      <c r="HH86" s="113"/>
      <c r="HI86" s="113"/>
      <c r="HJ86" s="113"/>
      <c r="HK86" s="104"/>
      <c r="HL86" s="104"/>
      <c r="HM86" s="104"/>
      <c r="HN86" s="104">
        <f>SUMIF(purchases!HC87,$HE$4,purchases!HN87)</f>
        <v>0</v>
      </c>
      <c r="HO86" s="104"/>
      <c r="HP86" s="104"/>
      <c r="HR86" s="117"/>
      <c r="HS86" s="117"/>
      <c r="HT86" s="117"/>
      <c r="HU86" s="114"/>
      <c r="HV86" s="114"/>
      <c r="HW86" s="114"/>
      <c r="HX86" s="114"/>
      <c r="HY86" s="114"/>
      <c r="HZ86" s="114"/>
      <c r="IA86" s="114"/>
      <c r="IB86" s="114">
        <f>SUMIF(purchases!IB87,$ID$4,purchases!HV87)</f>
        <v>0</v>
      </c>
      <c r="IC86" s="114"/>
      <c r="ID86" s="114"/>
      <c r="IE86" s="114"/>
      <c r="IF86" s="114"/>
      <c r="IG86" s="114"/>
      <c r="IH86" s="114"/>
      <c r="II86" s="114"/>
      <c r="IJ86" s="109"/>
      <c r="IK86" s="109"/>
      <c r="IL86" s="109"/>
      <c r="IM86" s="109">
        <f>SUMIF(purchases!IB87,$ID$4,purchases!IM87)</f>
        <v>0</v>
      </c>
      <c r="IN86" s="109"/>
      <c r="IO86" s="109"/>
      <c r="IQ86" s="115"/>
      <c r="IR86" s="115"/>
      <c r="IS86" s="115"/>
      <c r="IT86" s="111"/>
      <c r="IU86" s="111"/>
      <c r="IV86" s="111"/>
      <c r="IW86" s="111"/>
      <c r="IX86" s="111"/>
      <c r="IY86" s="111"/>
      <c r="IZ86" s="111"/>
      <c r="JA86" s="111">
        <f>SUMIF(purchases!JA87,$JC$4,purchases!IU87)</f>
        <v>0</v>
      </c>
      <c r="JB86" s="111"/>
      <c r="JC86" s="111"/>
      <c r="JD86" s="111"/>
      <c r="JE86" s="111"/>
      <c r="JF86" s="111"/>
      <c r="JG86" s="111"/>
      <c r="JH86" s="111"/>
      <c r="JI86" s="110"/>
      <c r="JJ86" s="110"/>
      <c r="JK86" s="110"/>
      <c r="JL86" s="110">
        <f>SUMIF(purchases!JA87,$JC$4,purchases!JL87)</f>
        <v>0</v>
      </c>
      <c r="JM86" s="110"/>
      <c r="JN86" s="110"/>
      <c r="JP86" s="102"/>
      <c r="JQ86" s="102"/>
      <c r="JR86" s="102"/>
      <c r="JS86" s="103"/>
      <c r="JT86" s="103"/>
      <c r="JU86" s="103"/>
      <c r="JV86" s="103"/>
      <c r="JW86" s="103"/>
      <c r="JX86" s="103"/>
      <c r="JY86" s="103"/>
      <c r="JZ86" s="103">
        <f>SUMIF(purchases!JZ87,$KB$4,purchases!JT87)</f>
        <v>0</v>
      </c>
      <c r="KA86" s="103"/>
      <c r="KB86" s="103"/>
      <c r="KC86" s="103"/>
      <c r="KD86" s="103"/>
      <c r="KE86" s="103"/>
      <c r="KF86" s="103"/>
      <c r="KG86" s="103"/>
      <c r="KH86" s="104"/>
      <c r="KI86" s="104"/>
      <c r="KJ86" s="104"/>
      <c r="KK86" s="104">
        <f>SUMIF(purchases!JZ87,$KB$4,purchases!KK87)</f>
        <v>0</v>
      </c>
      <c r="KL86" s="104"/>
      <c r="KM86" s="104"/>
    </row>
    <row r="87" spans="1:299" s="4" customFormat="1" ht="20.100000000000001" customHeight="1" x14ac:dyDescent="0.2">
      <c r="A87" s="36"/>
      <c r="B87" s="36"/>
      <c r="C87" s="36"/>
      <c r="D87" s="37"/>
      <c r="E87" s="37"/>
      <c r="F87" s="37"/>
      <c r="G87" s="37"/>
      <c r="H87" s="37"/>
      <c r="I87" s="37"/>
      <c r="J87" s="37"/>
      <c r="K87" s="37">
        <f>SUMIF(purchases!K88,$M$4,purchases!E88)</f>
        <v>0</v>
      </c>
      <c r="L87" s="37"/>
      <c r="M87" s="37"/>
      <c r="N87" s="37"/>
      <c r="O87" s="37"/>
      <c r="P87" s="37"/>
      <c r="Q87" s="37"/>
      <c r="R87" s="37"/>
      <c r="S87" s="90"/>
      <c r="T87" s="90"/>
      <c r="U87" s="90"/>
      <c r="V87" s="90">
        <f>SUMIF(purchases!K88,$M$4,purchases!V88)</f>
        <v>0</v>
      </c>
      <c r="W87" s="90"/>
      <c r="X87" s="90"/>
      <c r="Z87" s="36"/>
      <c r="AA87" s="36"/>
      <c r="AB87" s="36"/>
      <c r="AC87" s="112"/>
      <c r="AD87" s="112"/>
      <c r="AE87" s="112"/>
      <c r="AF87" s="112"/>
      <c r="AG87" s="112"/>
      <c r="AH87" s="112"/>
      <c r="AI87" s="112"/>
      <c r="AJ87" s="112">
        <f>SUMIF(purchases!AJ88,$AL$4,purchases!AD88)</f>
        <v>0</v>
      </c>
      <c r="AK87" s="112"/>
      <c r="AL87" s="112"/>
      <c r="AM87" s="112"/>
      <c r="AN87" s="112"/>
      <c r="AO87" s="112"/>
      <c r="AP87" s="112"/>
      <c r="AQ87" s="112"/>
      <c r="AR87" s="116"/>
      <c r="AS87" s="116"/>
      <c r="AT87" s="116"/>
      <c r="AU87" s="116">
        <f>SUMIF(purchases!AJ88,$AL$4,purchases!AU88)</f>
        <v>0</v>
      </c>
      <c r="AV87" s="116"/>
      <c r="AW87" s="116"/>
      <c r="AY87" s="102"/>
      <c r="AZ87" s="102"/>
      <c r="BA87" s="102"/>
      <c r="BB87" s="113"/>
      <c r="BC87" s="113"/>
      <c r="BD87" s="113"/>
      <c r="BE87" s="113"/>
      <c r="BF87" s="113"/>
      <c r="BG87" s="113"/>
      <c r="BH87" s="113"/>
      <c r="BI87" s="113">
        <f>SUMIF(purchases!BI88,$BK$4,purchases!BC88)</f>
        <v>0</v>
      </c>
      <c r="BJ87" s="113"/>
      <c r="BK87" s="113"/>
      <c r="BL87" s="113"/>
      <c r="BM87" s="113"/>
      <c r="BN87" s="113"/>
      <c r="BO87" s="113"/>
      <c r="BP87" s="113"/>
      <c r="BQ87" s="104"/>
      <c r="BR87" s="104"/>
      <c r="BS87" s="104"/>
      <c r="BT87" s="104">
        <f>SUMIF(purchases!BI88,$BK$4,purchases!BT88)</f>
        <v>0</v>
      </c>
      <c r="BU87" s="104"/>
      <c r="BV87" s="104"/>
      <c r="BX87" s="117"/>
      <c r="BY87" s="117"/>
      <c r="BZ87" s="117"/>
      <c r="CA87" s="114"/>
      <c r="CB87" s="114"/>
      <c r="CC87" s="114"/>
      <c r="CD87" s="114"/>
      <c r="CE87" s="114"/>
      <c r="CF87" s="114"/>
      <c r="CG87" s="114"/>
      <c r="CH87" s="114">
        <f>SUMIF(purchases!CH88,$CJ$4,purchases!CB88)</f>
        <v>0</v>
      </c>
      <c r="CI87" s="114"/>
      <c r="CJ87" s="114"/>
      <c r="CK87" s="114"/>
      <c r="CL87" s="114"/>
      <c r="CM87" s="114"/>
      <c r="CN87" s="114"/>
      <c r="CO87" s="114"/>
      <c r="CP87" s="109"/>
      <c r="CQ87" s="109"/>
      <c r="CR87" s="109"/>
      <c r="CS87" s="109">
        <f>SUMIF(purchases!CH88,$CJ$4,purchases!CS88)</f>
        <v>0</v>
      </c>
      <c r="CT87" s="109"/>
      <c r="CU87" s="109"/>
      <c r="CW87" s="115"/>
      <c r="CX87" s="115"/>
      <c r="CY87" s="115"/>
      <c r="CZ87" s="111"/>
      <c r="DA87" s="111"/>
      <c r="DB87" s="111"/>
      <c r="DC87" s="111"/>
      <c r="DD87" s="111"/>
      <c r="DE87" s="111"/>
      <c r="DF87" s="111"/>
      <c r="DG87" s="111">
        <f>SUMIF(purchases!DG88,$DI$4,purchases!DA88)</f>
        <v>0</v>
      </c>
      <c r="DH87" s="111"/>
      <c r="DI87" s="111"/>
      <c r="DJ87" s="111"/>
      <c r="DK87" s="111"/>
      <c r="DL87" s="111"/>
      <c r="DM87" s="111"/>
      <c r="DN87" s="111"/>
      <c r="DO87" s="110"/>
      <c r="DP87" s="110"/>
      <c r="DQ87" s="110"/>
      <c r="DR87" s="110">
        <f>SUMIF(purchases!DG88,$DI$4,purchases!DR88)</f>
        <v>0</v>
      </c>
      <c r="DS87" s="110"/>
      <c r="DT87" s="110"/>
      <c r="DV87" s="102"/>
      <c r="DW87" s="102"/>
      <c r="DX87" s="102"/>
      <c r="DY87" s="103"/>
      <c r="DZ87" s="103"/>
      <c r="EA87" s="103"/>
      <c r="EB87" s="103"/>
      <c r="EC87" s="103"/>
      <c r="ED87" s="103"/>
      <c r="EE87" s="103"/>
      <c r="EF87" s="103">
        <f>SUMIF(purchases!EF88,$EH$4,purchases!DZ88)</f>
        <v>0</v>
      </c>
      <c r="EG87" s="103"/>
      <c r="EH87" s="103"/>
      <c r="EI87" s="103"/>
      <c r="EJ87" s="103"/>
      <c r="EK87" s="103"/>
      <c r="EL87" s="103"/>
      <c r="EM87" s="103"/>
      <c r="EN87" s="104"/>
      <c r="EO87" s="104"/>
      <c r="EP87" s="104"/>
      <c r="EQ87" s="104">
        <f>SUMIF(purchases!EF88,$EH$4,purchases!EQ88)</f>
        <v>0</v>
      </c>
      <c r="ER87" s="104"/>
      <c r="ES87" s="104"/>
      <c r="EU87" s="36"/>
      <c r="EV87" s="36"/>
      <c r="EW87" s="36"/>
      <c r="EX87" s="37"/>
      <c r="EY87" s="37"/>
      <c r="EZ87" s="37"/>
      <c r="FA87" s="37"/>
      <c r="FB87" s="37"/>
      <c r="FC87" s="37"/>
      <c r="FD87" s="37"/>
      <c r="FE87" s="37">
        <f>SUMIF(purchases!FE88,$FG$4,purchases!EY88)</f>
        <v>0</v>
      </c>
      <c r="FF87" s="37"/>
      <c r="FG87" s="37"/>
      <c r="FH87" s="37"/>
      <c r="FI87" s="37"/>
      <c r="FJ87" s="37"/>
      <c r="FK87" s="37"/>
      <c r="FL87" s="37"/>
      <c r="FM87" s="90"/>
      <c r="FN87" s="90"/>
      <c r="FO87" s="90"/>
      <c r="FP87" s="90">
        <f>SUMIF(purchases!FE88,$FG$4,purchases!FP88)</f>
        <v>0</v>
      </c>
      <c r="FQ87" s="90"/>
      <c r="FR87" s="90"/>
      <c r="FT87" s="36"/>
      <c r="FU87" s="36"/>
      <c r="FV87" s="36"/>
      <c r="FW87" s="112"/>
      <c r="FX87" s="112"/>
      <c r="FY87" s="112"/>
      <c r="FZ87" s="112"/>
      <c r="GA87" s="112"/>
      <c r="GB87" s="112"/>
      <c r="GC87" s="112"/>
      <c r="GD87" s="112">
        <f>SUMIF(purchases!GD88,$GF$4,purchases!FX88)</f>
        <v>0</v>
      </c>
      <c r="GE87" s="112"/>
      <c r="GF87" s="112"/>
      <c r="GG87" s="112"/>
      <c r="GH87" s="112"/>
      <c r="GI87" s="112"/>
      <c r="GJ87" s="112"/>
      <c r="GK87" s="112"/>
      <c r="GL87" s="116"/>
      <c r="GM87" s="116"/>
      <c r="GN87" s="116"/>
      <c r="GO87" s="116">
        <f>SUMIF(purchases!GD88,$GF$4,purchases!GO88)</f>
        <v>0</v>
      </c>
      <c r="GP87" s="116"/>
      <c r="GQ87" s="116"/>
      <c r="GS87" s="102"/>
      <c r="GT87" s="102"/>
      <c r="GU87" s="102"/>
      <c r="GV87" s="113"/>
      <c r="GW87" s="113"/>
      <c r="GX87" s="113"/>
      <c r="GY87" s="113"/>
      <c r="GZ87" s="113"/>
      <c r="HA87" s="113"/>
      <c r="HB87" s="113"/>
      <c r="HC87" s="113">
        <f>SUMIF(purchases!HC88,$HE$4,purchases!GW88)</f>
        <v>0</v>
      </c>
      <c r="HD87" s="113"/>
      <c r="HE87" s="113"/>
      <c r="HF87" s="113"/>
      <c r="HG87" s="113"/>
      <c r="HH87" s="113"/>
      <c r="HI87" s="113"/>
      <c r="HJ87" s="113"/>
      <c r="HK87" s="104"/>
      <c r="HL87" s="104"/>
      <c r="HM87" s="104"/>
      <c r="HN87" s="104">
        <f>SUMIF(purchases!HC88,$HE$4,purchases!HN88)</f>
        <v>0</v>
      </c>
      <c r="HO87" s="104"/>
      <c r="HP87" s="104"/>
      <c r="HR87" s="117"/>
      <c r="HS87" s="117"/>
      <c r="HT87" s="117"/>
      <c r="HU87" s="114"/>
      <c r="HV87" s="114"/>
      <c r="HW87" s="114"/>
      <c r="HX87" s="114"/>
      <c r="HY87" s="114"/>
      <c r="HZ87" s="114"/>
      <c r="IA87" s="114"/>
      <c r="IB87" s="114">
        <f>SUMIF(purchases!IB88,$ID$4,purchases!HV88)</f>
        <v>0</v>
      </c>
      <c r="IC87" s="114"/>
      <c r="ID87" s="114"/>
      <c r="IE87" s="114"/>
      <c r="IF87" s="114"/>
      <c r="IG87" s="114"/>
      <c r="IH87" s="114"/>
      <c r="II87" s="114"/>
      <c r="IJ87" s="109"/>
      <c r="IK87" s="109"/>
      <c r="IL87" s="109"/>
      <c r="IM87" s="109">
        <f>SUMIF(purchases!IB88,$ID$4,purchases!IM88)</f>
        <v>0</v>
      </c>
      <c r="IN87" s="109"/>
      <c r="IO87" s="109"/>
      <c r="IQ87" s="115"/>
      <c r="IR87" s="115"/>
      <c r="IS87" s="115"/>
      <c r="IT87" s="111"/>
      <c r="IU87" s="111"/>
      <c r="IV87" s="111"/>
      <c r="IW87" s="111"/>
      <c r="IX87" s="111"/>
      <c r="IY87" s="111"/>
      <c r="IZ87" s="111"/>
      <c r="JA87" s="111">
        <f>SUMIF(purchases!JA88,$JC$4,purchases!IU88)</f>
        <v>0</v>
      </c>
      <c r="JB87" s="111"/>
      <c r="JC87" s="111"/>
      <c r="JD87" s="111"/>
      <c r="JE87" s="111"/>
      <c r="JF87" s="111"/>
      <c r="JG87" s="111"/>
      <c r="JH87" s="111"/>
      <c r="JI87" s="110"/>
      <c r="JJ87" s="110"/>
      <c r="JK87" s="110"/>
      <c r="JL87" s="110">
        <f>SUMIF(purchases!JA88,$JC$4,purchases!JL88)</f>
        <v>0</v>
      </c>
      <c r="JM87" s="110"/>
      <c r="JN87" s="110"/>
      <c r="JP87" s="102"/>
      <c r="JQ87" s="102"/>
      <c r="JR87" s="102"/>
      <c r="JS87" s="103"/>
      <c r="JT87" s="103"/>
      <c r="JU87" s="103"/>
      <c r="JV87" s="103"/>
      <c r="JW87" s="103"/>
      <c r="JX87" s="103"/>
      <c r="JY87" s="103"/>
      <c r="JZ87" s="103">
        <f>SUMIF(purchases!JZ88,$KB$4,purchases!JT88)</f>
        <v>0</v>
      </c>
      <c r="KA87" s="103"/>
      <c r="KB87" s="103"/>
      <c r="KC87" s="103"/>
      <c r="KD87" s="103"/>
      <c r="KE87" s="103"/>
      <c r="KF87" s="103"/>
      <c r="KG87" s="103"/>
      <c r="KH87" s="104"/>
      <c r="KI87" s="104"/>
      <c r="KJ87" s="104"/>
      <c r="KK87" s="104">
        <f>SUMIF(purchases!JZ88,$KB$4,purchases!KK88)</f>
        <v>0</v>
      </c>
      <c r="KL87" s="104"/>
      <c r="KM87" s="104"/>
    </row>
    <row r="88" spans="1:299" s="4" customFormat="1" ht="20.100000000000001" customHeight="1" x14ac:dyDescent="0.2">
      <c r="A88" s="36"/>
      <c r="B88" s="36"/>
      <c r="C88" s="36"/>
      <c r="D88" s="37"/>
      <c r="E88" s="37"/>
      <c r="F88" s="37"/>
      <c r="G88" s="37"/>
      <c r="H88" s="37"/>
      <c r="I88" s="37"/>
      <c r="J88" s="37"/>
      <c r="K88" s="37">
        <f>SUMIF(purchases!K89,$M$4,purchases!E89)</f>
        <v>0</v>
      </c>
      <c r="L88" s="37"/>
      <c r="M88" s="37"/>
      <c r="N88" s="37"/>
      <c r="O88" s="37"/>
      <c r="P88" s="37"/>
      <c r="Q88" s="37"/>
      <c r="R88" s="37"/>
      <c r="S88" s="90"/>
      <c r="T88" s="90"/>
      <c r="U88" s="90"/>
      <c r="V88" s="90">
        <f>SUMIF(purchases!K89,$M$4,purchases!V89)</f>
        <v>0</v>
      </c>
      <c r="W88" s="90"/>
      <c r="X88" s="90"/>
      <c r="Z88" s="36"/>
      <c r="AA88" s="36"/>
      <c r="AB88" s="36"/>
      <c r="AC88" s="112"/>
      <c r="AD88" s="112"/>
      <c r="AE88" s="112"/>
      <c r="AF88" s="112"/>
      <c r="AG88" s="112"/>
      <c r="AH88" s="112"/>
      <c r="AI88" s="112"/>
      <c r="AJ88" s="112">
        <f>SUMIF(purchases!AJ89,$AL$4,purchases!AD89)</f>
        <v>0</v>
      </c>
      <c r="AK88" s="112"/>
      <c r="AL88" s="112"/>
      <c r="AM88" s="112"/>
      <c r="AN88" s="112"/>
      <c r="AO88" s="112"/>
      <c r="AP88" s="112"/>
      <c r="AQ88" s="112"/>
      <c r="AR88" s="116"/>
      <c r="AS88" s="116"/>
      <c r="AT88" s="116"/>
      <c r="AU88" s="116">
        <f>SUMIF(purchases!AJ89,$AL$4,purchases!AU89)</f>
        <v>0</v>
      </c>
      <c r="AV88" s="116"/>
      <c r="AW88" s="116"/>
      <c r="AY88" s="102"/>
      <c r="AZ88" s="102"/>
      <c r="BA88" s="102"/>
      <c r="BB88" s="113"/>
      <c r="BC88" s="113"/>
      <c r="BD88" s="113"/>
      <c r="BE88" s="113"/>
      <c r="BF88" s="113"/>
      <c r="BG88" s="113"/>
      <c r="BH88" s="113"/>
      <c r="BI88" s="113">
        <f>SUMIF(purchases!BI89,$BK$4,purchases!BC89)</f>
        <v>0</v>
      </c>
      <c r="BJ88" s="113"/>
      <c r="BK88" s="113"/>
      <c r="BL88" s="113"/>
      <c r="BM88" s="113"/>
      <c r="BN88" s="113"/>
      <c r="BO88" s="113"/>
      <c r="BP88" s="113"/>
      <c r="BQ88" s="104"/>
      <c r="BR88" s="104"/>
      <c r="BS88" s="104"/>
      <c r="BT88" s="104">
        <f>SUMIF(purchases!BI89,$BK$4,purchases!BT89)</f>
        <v>0</v>
      </c>
      <c r="BU88" s="104"/>
      <c r="BV88" s="104"/>
      <c r="BX88" s="117"/>
      <c r="BY88" s="117"/>
      <c r="BZ88" s="117"/>
      <c r="CA88" s="114"/>
      <c r="CB88" s="114"/>
      <c r="CC88" s="114"/>
      <c r="CD88" s="114"/>
      <c r="CE88" s="114"/>
      <c r="CF88" s="114"/>
      <c r="CG88" s="114"/>
      <c r="CH88" s="114">
        <f>SUMIF(purchases!CH89,$CJ$4,purchases!CB89)</f>
        <v>0</v>
      </c>
      <c r="CI88" s="114"/>
      <c r="CJ88" s="114"/>
      <c r="CK88" s="114"/>
      <c r="CL88" s="114"/>
      <c r="CM88" s="114"/>
      <c r="CN88" s="114"/>
      <c r="CO88" s="114"/>
      <c r="CP88" s="109"/>
      <c r="CQ88" s="109"/>
      <c r="CR88" s="109"/>
      <c r="CS88" s="109">
        <f>SUMIF(purchases!CH89,$CJ$4,purchases!CS89)</f>
        <v>0</v>
      </c>
      <c r="CT88" s="109"/>
      <c r="CU88" s="109"/>
      <c r="CW88" s="115"/>
      <c r="CX88" s="115"/>
      <c r="CY88" s="115"/>
      <c r="CZ88" s="111"/>
      <c r="DA88" s="111"/>
      <c r="DB88" s="111"/>
      <c r="DC88" s="111"/>
      <c r="DD88" s="111"/>
      <c r="DE88" s="111"/>
      <c r="DF88" s="111"/>
      <c r="DG88" s="111">
        <f>SUMIF(purchases!DG89,$DI$4,purchases!DA89)</f>
        <v>0</v>
      </c>
      <c r="DH88" s="111"/>
      <c r="DI88" s="111"/>
      <c r="DJ88" s="111"/>
      <c r="DK88" s="111"/>
      <c r="DL88" s="111"/>
      <c r="DM88" s="111"/>
      <c r="DN88" s="111"/>
      <c r="DO88" s="110"/>
      <c r="DP88" s="110"/>
      <c r="DQ88" s="110"/>
      <c r="DR88" s="110">
        <f>SUMIF(purchases!DG89,$DI$4,purchases!DR89)</f>
        <v>0</v>
      </c>
      <c r="DS88" s="110"/>
      <c r="DT88" s="110"/>
      <c r="DV88" s="102"/>
      <c r="DW88" s="102"/>
      <c r="DX88" s="102"/>
      <c r="DY88" s="103"/>
      <c r="DZ88" s="103"/>
      <c r="EA88" s="103"/>
      <c r="EB88" s="103"/>
      <c r="EC88" s="103"/>
      <c r="ED88" s="103"/>
      <c r="EE88" s="103"/>
      <c r="EF88" s="103">
        <f>SUMIF(purchases!EF89,$EH$4,purchases!DZ89)</f>
        <v>0</v>
      </c>
      <c r="EG88" s="103"/>
      <c r="EH88" s="103"/>
      <c r="EI88" s="103"/>
      <c r="EJ88" s="103"/>
      <c r="EK88" s="103"/>
      <c r="EL88" s="103"/>
      <c r="EM88" s="103"/>
      <c r="EN88" s="104"/>
      <c r="EO88" s="104"/>
      <c r="EP88" s="104"/>
      <c r="EQ88" s="104">
        <f>SUMIF(purchases!EF89,$EH$4,purchases!EQ89)</f>
        <v>0</v>
      </c>
      <c r="ER88" s="104"/>
      <c r="ES88" s="104"/>
      <c r="EU88" s="36"/>
      <c r="EV88" s="36"/>
      <c r="EW88" s="36"/>
      <c r="EX88" s="37"/>
      <c r="EY88" s="37"/>
      <c r="EZ88" s="37"/>
      <c r="FA88" s="37"/>
      <c r="FB88" s="37"/>
      <c r="FC88" s="37"/>
      <c r="FD88" s="37"/>
      <c r="FE88" s="37">
        <f>SUMIF(purchases!FE89,$FG$4,purchases!EY89)</f>
        <v>0</v>
      </c>
      <c r="FF88" s="37"/>
      <c r="FG88" s="37"/>
      <c r="FH88" s="37"/>
      <c r="FI88" s="37"/>
      <c r="FJ88" s="37"/>
      <c r="FK88" s="37"/>
      <c r="FL88" s="37"/>
      <c r="FM88" s="90"/>
      <c r="FN88" s="90"/>
      <c r="FO88" s="90"/>
      <c r="FP88" s="90">
        <f>SUMIF(purchases!FE89,$FG$4,purchases!FP89)</f>
        <v>0</v>
      </c>
      <c r="FQ88" s="90"/>
      <c r="FR88" s="90"/>
      <c r="FT88" s="36"/>
      <c r="FU88" s="36"/>
      <c r="FV88" s="36"/>
      <c r="FW88" s="112"/>
      <c r="FX88" s="112"/>
      <c r="FY88" s="112"/>
      <c r="FZ88" s="112"/>
      <c r="GA88" s="112"/>
      <c r="GB88" s="112"/>
      <c r="GC88" s="112"/>
      <c r="GD88" s="112">
        <f>SUMIF(purchases!GD89,$GF$4,purchases!FX89)</f>
        <v>0</v>
      </c>
      <c r="GE88" s="112"/>
      <c r="GF88" s="112"/>
      <c r="GG88" s="112"/>
      <c r="GH88" s="112"/>
      <c r="GI88" s="112"/>
      <c r="GJ88" s="112"/>
      <c r="GK88" s="112"/>
      <c r="GL88" s="116"/>
      <c r="GM88" s="116"/>
      <c r="GN88" s="116"/>
      <c r="GO88" s="116">
        <f>SUMIF(purchases!GD89,$GF$4,purchases!GO89)</f>
        <v>0</v>
      </c>
      <c r="GP88" s="116"/>
      <c r="GQ88" s="116"/>
      <c r="GS88" s="102"/>
      <c r="GT88" s="102"/>
      <c r="GU88" s="102"/>
      <c r="GV88" s="113"/>
      <c r="GW88" s="113"/>
      <c r="GX88" s="113"/>
      <c r="GY88" s="113"/>
      <c r="GZ88" s="113"/>
      <c r="HA88" s="113"/>
      <c r="HB88" s="113"/>
      <c r="HC88" s="113">
        <f>SUMIF(purchases!HC89,$HE$4,purchases!GW89)</f>
        <v>0</v>
      </c>
      <c r="HD88" s="113"/>
      <c r="HE88" s="113"/>
      <c r="HF88" s="113"/>
      <c r="HG88" s="113"/>
      <c r="HH88" s="113"/>
      <c r="HI88" s="113"/>
      <c r="HJ88" s="113"/>
      <c r="HK88" s="104"/>
      <c r="HL88" s="104"/>
      <c r="HM88" s="104"/>
      <c r="HN88" s="104">
        <f>SUMIF(purchases!HC89,$HE$4,purchases!HN89)</f>
        <v>0</v>
      </c>
      <c r="HO88" s="104"/>
      <c r="HP88" s="104"/>
      <c r="HR88" s="117"/>
      <c r="HS88" s="117"/>
      <c r="HT88" s="117"/>
      <c r="HU88" s="114"/>
      <c r="HV88" s="114"/>
      <c r="HW88" s="114"/>
      <c r="HX88" s="114"/>
      <c r="HY88" s="114"/>
      <c r="HZ88" s="114"/>
      <c r="IA88" s="114"/>
      <c r="IB88" s="114">
        <f>SUMIF(purchases!IB89,$ID$4,purchases!HV89)</f>
        <v>0</v>
      </c>
      <c r="IC88" s="114"/>
      <c r="ID88" s="114"/>
      <c r="IE88" s="114"/>
      <c r="IF88" s="114"/>
      <c r="IG88" s="114"/>
      <c r="IH88" s="114"/>
      <c r="II88" s="114"/>
      <c r="IJ88" s="109"/>
      <c r="IK88" s="109"/>
      <c r="IL88" s="109"/>
      <c r="IM88" s="109">
        <f>SUMIF(purchases!IB89,$ID$4,purchases!IM89)</f>
        <v>0</v>
      </c>
      <c r="IN88" s="109"/>
      <c r="IO88" s="109"/>
      <c r="IQ88" s="115"/>
      <c r="IR88" s="115"/>
      <c r="IS88" s="115"/>
      <c r="IT88" s="111"/>
      <c r="IU88" s="111"/>
      <c r="IV88" s="111"/>
      <c r="IW88" s="111"/>
      <c r="IX88" s="111"/>
      <c r="IY88" s="111"/>
      <c r="IZ88" s="111"/>
      <c r="JA88" s="111">
        <f>SUMIF(purchases!JA89,$JC$4,purchases!IU89)</f>
        <v>0</v>
      </c>
      <c r="JB88" s="111"/>
      <c r="JC88" s="111"/>
      <c r="JD88" s="111"/>
      <c r="JE88" s="111"/>
      <c r="JF88" s="111"/>
      <c r="JG88" s="111"/>
      <c r="JH88" s="111"/>
      <c r="JI88" s="110"/>
      <c r="JJ88" s="110"/>
      <c r="JK88" s="110"/>
      <c r="JL88" s="110">
        <f>SUMIF(purchases!JA89,$JC$4,purchases!JL89)</f>
        <v>0</v>
      </c>
      <c r="JM88" s="110"/>
      <c r="JN88" s="110"/>
      <c r="JP88" s="102"/>
      <c r="JQ88" s="102"/>
      <c r="JR88" s="102"/>
      <c r="JS88" s="103"/>
      <c r="JT88" s="103"/>
      <c r="JU88" s="103"/>
      <c r="JV88" s="103"/>
      <c r="JW88" s="103"/>
      <c r="JX88" s="103"/>
      <c r="JY88" s="103"/>
      <c r="JZ88" s="103">
        <f>SUMIF(purchases!JZ89,$KB$4,purchases!JT89)</f>
        <v>0</v>
      </c>
      <c r="KA88" s="103"/>
      <c r="KB88" s="103"/>
      <c r="KC88" s="103"/>
      <c r="KD88" s="103"/>
      <c r="KE88" s="103"/>
      <c r="KF88" s="103"/>
      <c r="KG88" s="103"/>
      <c r="KH88" s="104"/>
      <c r="KI88" s="104"/>
      <c r="KJ88" s="104"/>
      <c r="KK88" s="104">
        <f>SUMIF(purchases!JZ89,$KB$4,purchases!KK89)</f>
        <v>0</v>
      </c>
      <c r="KL88" s="104"/>
      <c r="KM88" s="104"/>
    </row>
    <row r="89" spans="1:299" s="4" customFormat="1" ht="20.100000000000001" customHeight="1" x14ac:dyDescent="0.2">
      <c r="A89" s="36"/>
      <c r="B89" s="36"/>
      <c r="C89" s="36"/>
      <c r="D89" s="37"/>
      <c r="E89" s="37"/>
      <c r="F89" s="37"/>
      <c r="G89" s="37"/>
      <c r="H89" s="37"/>
      <c r="I89" s="37"/>
      <c r="J89" s="37"/>
      <c r="K89" s="37">
        <f>SUMIF(purchases!K90,$M$4,purchases!E90)</f>
        <v>0</v>
      </c>
      <c r="L89" s="37"/>
      <c r="M89" s="37"/>
      <c r="N89" s="37"/>
      <c r="O89" s="37"/>
      <c r="P89" s="37"/>
      <c r="Q89" s="37"/>
      <c r="R89" s="37"/>
      <c r="S89" s="90"/>
      <c r="T89" s="90"/>
      <c r="U89" s="90"/>
      <c r="V89" s="90">
        <f>SUMIF(purchases!K90,$M$4,purchases!V90)</f>
        <v>0</v>
      </c>
      <c r="W89" s="90"/>
      <c r="X89" s="90"/>
      <c r="Z89" s="36"/>
      <c r="AA89" s="36"/>
      <c r="AB89" s="36"/>
      <c r="AC89" s="112"/>
      <c r="AD89" s="112"/>
      <c r="AE89" s="112"/>
      <c r="AF89" s="112"/>
      <c r="AG89" s="112"/>
      <c r="AH89" s="112"/>
      <c r="AI89" s="112"/>
      <c r="AJ89" s="112">
        <f>SUMIF(purchases!AJ90,$AL$4,purchases!AD90)</f>
        <v>0</v>
      </c>
      <c r="AK89" s="112"/>
      <c r="AL89" s="112"/>
      <c r="AM89" s="112"/>
      <c r="AN89" s="112"/>
      <c r="AO89" s="112"/>
      <c r="AP89" s="112"/>
      <c r="AQ89" s="112"/>
      <c r="AR89" s="116"/>
      <c r="AS89" s="116"/>
      <c r="AT89" s="116"/>
      <c r="AU89" s="116">
        <f>SUMIF(purchases!AJ90,$AL$4,purchases!AU90)</f>
        <v>0</v>
      </c>
      <c r="AV89" s="116"/>
      <c r="AW89" s="116"/>
      <c r="AY89" s="102"/>
      <c r="AZ89" s="102"/>
      <c r="BA89" s="102"/>
      <c r="BB89" s="113"/>
      <c r="BC89" s="113"/>
      <c r="BD89" s="113"/>
      <c r="BE89" s="113"/>
      <c r="BF89" s="113"/>
      <c r="BG89" s="113"/>
      <c r="BH89" s="113"/>
      <c r="BI89" s="113">
        <f>SUMIF(purchases!BI90,$BK$4,purchases!BC90)</f>
        <v>0</v>
      </c>
      <c r="BJ89" s="113"/>
      <c r="BK89" s="113"/>
      <c r="BL89" s="113"/>
      <c r="BM89" s="113"/>
      <c r="BN89" s="113"/>
      <c r="BO89" s="113"/>
      <c r="BP89" s="113"/>
      <c r="BQ89" s="104"/>
      <c r="BR89" s="104"/>
      <c r="BS89" s="104"/>
      <c r="BT89" s="104">
        <f>SUMIF(purchases!BI90,$BK$4,purchases!BT90)</f>
        <v>0</v>
      </c>
      <c r="BU89" s="104"/>
      <c r="BV89" s="104"/>
      <c r="BX89" s="117"/>
      <c r="BY89" s="117"/>
      <c r="BZ89" s="117"/>
      <c r="CA89" s="114"/>
      <c r="CB89" s="114"/>
      <c r="CC89" s="114"/>
      <c r="CD89" s="114"/>
      <c r="CE89" s="114"/>
      <c r="CF89" s="114"/>
      <c r="CG89" s="114"/>
      <c r="CH89" s="114">
        <f>SUMIF(purchases!CH90,$CJ$4,purchases!CB90)</f>
        <v>0</v>
      </c>
      <c r="CI89" s="114"/>
      <c r="CJ89" s="114"/>
      <c r="CK89" s="114"/>
      <c r="CL89" s="114"/>
      <c r="CM89" s="114"/>
      <c r="CN89" s="114"/>
      <c r="CO89" s="114"/>
      <c r="CP89" s="109"/>
      <c r="CQ89" s="109"/>
      <c r="CR89" s="109"/>
      <c r="CS89" s="109">
        <f>SUMIF(purchases!CH90,$CJ$4,purchases!CS90)</f>
        <v>0</v>
      </c>
      <c r="CT89" s="109"/>
      <c r="CU89" s="109"/>
      <c r="CW89" s="115"/>
      <c r="CX89" s="115"/>
      <c r="CY89" s="115"/>
      <c r="CZ89" s="111"/>
      <c r="DA89" s="111"/>
      <c r="DB89" s="111"/>
      <c r="DC89" s="111"/>
      <c r="DD89" s="111"/>
      <c r="DE89" s="111"/>
      <c r="DF89" s="111"/>
      <c r="DG89" s="111">
        <f>SUMIF(purchases!DG90,$DI$4,purchases!DA90)</f>
        <v>0</v>
      </c>
      <c r="DH89" s="111"/>
      <c r="DI89" s="111"/>
      <c r="DJ89" s="111"/>
      <c r="DK89" s="111"/>
      <c r="DL89" s="111"/>
      <c r="DM89" s="111"/>
      <c r="DN89" s="111"/>
      <c r="DO89" s="110"/>
      <c r="DP89" s="110"/>
      <c r="DQ89" s="110"/>
      <c r="DR89" s="110">
        <f>SUMIF(purchases!DG90,$DI$4,purchases!DR90)</f>
        <v>0</v>
      </c>
      <c r="DS89" s="110"/>
      <c r="DT89" s="110"/>
      <c r="DV89" s="102"/>
      <c r="DW89" s="102"/>
      <c r="DX89" s="102"/>
      <c r="DY89" s="103"/>
      <c r="DZ89" s="103"/>
      <c r="EA89" s="103"/>
      <c r="EB89" s="103"/>
      <c r="EC89" s="103"/>
      <c r="ED89" s="103"/>
      <c r="EE89" s="103"/>
      <c r="EF89" s="103">
        <f>SUMIF(purchases!EF90,$EH$4,purchases!DZ90)</f>
        <v>0</v>
      </c>
      <c r="EG89" s="103"/>
      <c r="EH89" s="103"/>
      <c r="EI89" s="103"/>
      <c r="EJ89" s="103"/>
      <c r="EK89" s="103"/>
      <c r="EL89" s="103"/>
      <c r="EM89" s="103"/>
      <c r="EN89" s="104"/>
      <c r="EO89" s="104"/>
      <c r="EP89" s="104"/>
      <c r="EQ89" s="104">
        <f>SUMIF(purchases!EF90,$EH$4,purchases!EQ90)</f>
        <v>0</v>
      </c>
      <c r="ER89" s="104"/>
      <c r="ES89" s="104"/>
      <c r="EU89" s="36"/>
      <c r="EV89" s="36"/>
      <c r="EW89" s="36"/>
      <c r="EX89" s="37"/>
      <c r="EY89" s="37"/>
      <c r="EZ89" s="37"/>
      <c r="FA89" s="37"/>
      <c r="FB89" s="37"/>
      <c r="FC89" s="37"/>
      <c r="FD89" s="37"/>
      <c r="FE89" s="37">
        <f>SUMIF(purchases!FE90,$FG$4,purchases!EY90)</f>
        <v>0</v>
      </c>
      <c r="FF89" s="37"/>
      <c r="FG89" s="37"/>
      <c r="FH89" s="37"/>
      <c r="FI89" s="37"/>
      <c r="FJ89" s="37"/>
      <c r="FK89" s="37"/>
      <c r="FL89" s="37"/>
      <c r="FM89" s="90"/>
      <c r="FN89" s="90"/>
      <c r="FO89" s="90"/>
      <c r="FP89" s="90">
        <f>SUMIF(purchases!FE90,$FG$4,purchases!FP90)</f>
        <v>0</v>
      </c>
      <c r="FQ89" s="90"/>
      <c r="FR89" s="90"/>
      <c r="FT89" s="36"/>
      <c r="FU89" s="36"/>
      <c r="FV89" s="36"/>
      <c r="FW89" s="112"/>
      <c r="FX89" s="112"/>
      <c r="FY89" s="112"/>
      <c r="FZ89" s="112"/>
      <c r="GA89" s="112"/>
      <c r="GB89" s="112"/>
      <c r="GC89" s="112"/>
      <c r="GD89" s="112">
        <f>SUMIF(purchases!GD90,$GF$4,purchases!FX90)</f>
        <v>0</v>
      </c>
      <c r="GE89" s="112"/>
      <c r="GF89" s="112"/>
      <c r="GG89" s="112"/>
      <c r="GH89" s="112"/>
      <c r="GI89" s="112"/>
      <c r="GJ89" s="112"/>
      <c r="GK89" s="112"/>
      <c r="GL89" s="116"/>
      <c r="GM89" s="116"/>
      <c r="GN89" s="116"/>
      <c r="GO89" s="116">
        <f>SUMIF(purchases!GD90,$GF$4,purchases!GO90)</f>
        <v>0</v>
      </c>
      <c r="GP89" s="116"/>
      <c r="GQ89" s="116"/>
      <c r="GS89" s="102"/>
      <c r="GT89" s="102"/>
      <c r="GU89" s="102"/>
      <c r="GV89" s="113"/>
      <c r="GW89" s="113"/>
      <c r="GX89" s="113"/>
      <c r="GY89" s="113"/>
      <c r="GZ89" s="113"/>
      <c r="HA89" s="113"/>
      <c r="HB89" s="113"/>
      <c r="HC89" s="113">
        <f>SUMIF(purchases!HC90,$HE$4,purchases!GW90)</f>
        <v>0</v>
      </c>
      <c r="HD89" s="113"/>
      <c r="HE89" s="113"/>
      <c r="HF89" s="113"/>
      <c r="HG89" s="113"/>
      <c r="HH89" s="113"/>
      <c r="HI89" s="113"/>
      <c r="HJ89" s="113"/>
      <c r="HK89" s="104"/>
      <c r="HL89" s="104"/>
      <c r="HM89" s="104"/>
      <c r="HN89" s="104">
        <f>SUMIF(purchases!HC90,$HE$4,purchases!HN90)</f>
        <v>0</v>
      </c>
      <c r="HO89" s="104"/>
      <c r="HP89" s="104"/>
      <c r="HR89" s="117"/>
      <c r="HS89" s="117"/>
      <c r="HT89" s="117"/>
      <c r="HU89" s="114"/>
      <c r="HV89" s="114"/>
      <c r="HW89" s="114"/>
      <c r="HX89" s="114"/>
      <c r="HY89" s="114"/>
      <c r="HZ89" s="114"/>
      <c r="IA89" s="114"/>
      <c r="IB89" s="114">
        <f>SUMIF(purchases!IB90,$ID$4,purchases!HV90)</f>
        <v>0</v>
      </c>
      <c r="IC89" s="114"/>
      <c r="ID89" s="114"/>
      <c r="IE89" s="114"/>
      <c r="IF89" s="114"/>
      <c r="IG89" s="114"/>
      <c r="IH89" s="114"/>
      <c r="II89" s="114"/>
      <c r="IJ89" s="109"/>
      <c r="IK89" s="109"/>
      <c r="IL89" s="109"/>
      <c r="IM89" s="109">
        <f>SUMIF(purchases!IB90,$ID$4,purchases!IM90)</f>
        <v>0</v>
      </c>
      <c r="IN89" s="109"/>
      <c r="IO89" s="109"/>
      <c r="IQ89" s="115"/>
      <c r="IR89" s="115"/>
      <c r="IS89" s="115"/>
      <c r="IT89" s="111"/>
      <c r="IU89" s="111"/>
      <c r="IV89" s="111"/>
      <c r="IW89" s="111"/>
      <c r="IX89" s="111"/>
      <c r="IY89" s="111"/>
      <c r="IZ89" s="111"/>
      <c r="JA89" s="111">
        <f>SUMIF(purchases!JA90,$JC$4,purchases!IU90)</f>
        <v>0</v>
      </c>
      <c r="JB89" s="111"/>
      <c r="JC89" s="111"/>
      <c r="JD89" s="111"/>
      <c r="JE89" s="111"/>
      <c r="JF89" s="111"/>
      <c r="JG89" s="111"/>
      <c r="JH89" s="111"/>
      <c r="JI89" s="110"/>
      <c r="JJ89" s="110"/>
      <c r="JK89" s="110"/>
      <c r="JL89" s="110">
        <f>SUMIF(purchases!JA90,$JC$4,purchases!JL90)</f>
        <v>0</v>
      </c>
      <c r="JM89" s="110"/>
      <c r="JN89" s="110"/>
      <c r="JP89" s="102"/>
      <c r="JQ89" s="102"/>
      <c r="JR89" s="102"/>
      <c r="JS89" s="103"/>
      <c r="JT89" s="103"/>
      <c r="JU89" s="103"/>
      <c r="JV89" s="103"/>
      <c r="JW89" s="103"/>
      <c r="JX89" s="103"/>
      <c r="JY89" s="103"/>
      <c r="JZ89" s="103">
        <f>SUMIF(purchases!JZ90,$KB$4,purchases!JT90)</f>
        <v>0</v>
      </c>
      <c r="KA89" s="103"/>
      <c r="KB89" s="103"/>
      <c r="KC89" s="103"/>
      <c r="KD89" s="103"/>
      <c r="KE89" s="103"/>
      <c r="KF89" s="103"/>
      <c r="KG89" s="103"/>
      <c r="KH89" s="104"/>
      <c r="KI89" s="104"/>
      <c r="KJ89" s="104"/>
      <c r="KK89" s="104">
        <f>SUMIF(purchases!JZ90,$KB$4,purchases!KK90)</f>
        <v>0</v>
      </c>
      <c r="KL89" s="104"/>
      <c r="KM89" s="104"/>
    </row>
    <row r="90" spans="1:299" s="4" customFormat="1" ht="20.100000000000001" customHeight="1" x14ac:dyDescent="0.2">
      <c r="A90" s="36"/>
      <c r="B90" s="36"/>
      <c r="C90" s="36"/>
      <c r="D90" s="37"/>
      <c r="E90" s="37"/>
      <c r="F90" s="37"/>
      <c r="G90" s="37"/>
      <c r="H90" s="37"/>
      <c r="I90" s="37"/>
      <c r="J90" s="37"/>
      <c r="K90" s="37">
        <f>SUMIF(purchases!K91,$M$4,purchases!E91)</f>
        <v>0</v>
      </c>
      <c r="L90" s="37"/>
      <c r="M90" s="37"/>
      <c r="N90" s="37"/>
      <c r="O90" s="37"/>
      <c r="P90" s="37"/>
      <c r="Q90" s="37"/>
      <c r="R90" s="37"/>
      <c r="S90" s="90"/>
      <c r="T90" s="90"/>
      <c r="U90" s="90"/>
      <c r="V90" s="90">
        <f>SUMIF(purchases!K91,$M$4,purchases!V91)</f>
        <v>0</v>
      </c>
      <c r="W90" s="90"/>
      <c r="X90" s="90"/>
      <c r="Z90" s="36"/>
      <c r="AA90" s="36"/>
      <c r="AB90" s="36"/>
      <c r="AC90" s="112"/>
      <c r="AD90" s="112"/>
      <c r="AE90" s="112"/>
      <c r="AF90" s="112"/>
      <c r="AG90" s="112"/>
      <c r="AH90" s="112"/>
      <c r="AI90" s="112"/>
      <c r="AJ90" s="112">
        <f>SUMIF(purchases!AJ91,$AL$4,purchases!AD91)</f>
        <v>0</v>
      </c>
      <c r="AK90" s="112"/>
      <c r="AL90" s="112"/>
      <c r="AM90" s="112"/>
      <c r="AN90" s="112"/>
      <c r="AO90" s="112"/>
      <c r="AP90" s="112"/>
      <c r="AQ90" s="112"/>
      <c r="AR90" s="116"/>
      <c r="AS90" s="116"/>
      <c r="AT90" s="116"/>
      <c r="AU90" s="116">
        <f>SUMIF(purchases!AJ91,$AL$4,purchases!AU91)</f>
        <v>0</v>
      </c>
      <c r="AV90" s="116"/>
      <c r="AW90" s="116"/>
      <c r="AY90" s="102"/>
      <c r="AZ90" s="102"/>
      <c r="BA90" s="102"/>
      <c r="BB90" s="113"/>
      <c r="BC90" s="113"/>
      <c r="BD90" s="113"/>
      <c r="BE90" s="113"/>
      <c r="BF90" s="113"/>
      <c r="BG90" s="113"/>
      <c r="BH90" s="113"/>
      <c r="BI90" s="113">
        <f>SUMIF(purchases!BI91,$BK$4,purchases!BC91)</f>
        <v>0</v>
      </c>
      <c r="BJ90" s="113"/>
      <c r="BK90" s="113"/>
      <c r="BL90" s="113"/>
      <c r="BM90" s="113"/>
      <c r="BN90" s="113"/>
      <c r="BO90" s="113"/>
      <c r="BP90" s="113"/>
      <c r="BQ90" s="104"/>
      <c r="BR90" s="104"/>
      <c r="BS90" s="104"/>
      <c r="BT90" s="104">
        <f>SUMIF(purchases!BI91,$BK$4,purchases!BT91)</f>
        <v>0</v>
      </c>
      <c r="BU90" s="104"/>
      <c r="BV90" s="104"/>
      <c r="BX90" s="117"/>
      <c r="BY90" s="117"/>
      <c r="BZ90" s="117"/>
      <c r="CA90" s="114"/>
      <c r="CB90" s="114"/>
      <c r="CC90" s="114"/>
      <c r="CD90" s="114"/>
      <c r="CE90" s="114"/>
      <c r="CF90" s="114"/>
      <c r="CG90" s="114"/>
      <c r="CH90" s="114">
        <f>SUMIF(purchases!CH91,$CJ$4,purchases!CB91)</f>
        <v>0</v>
      </c>
      <c r="CI90" s="114"/>
      <c r="CJ90" s="114"/>
      <c r="CK90" s="114"/>
      <c r="CL90" s="114"/>
      <c r="CM90" s="114"/>
      <c r="CN90" s="114"/>
      <c r="CO90" s="114"/>
      <c r="CP90" s="109"/>
      <c r="CQ90" s="109"/>
      <c r="CR90" s="109"/>
      <c r="CS90" s="109">
        <f>SUMIF(purchases!CH91,$CJ$4,purchases!CS91)</f>
        <v>0</v>
      </c>
      <c r="CT90" s="109"/>
      <c r="CU90" s="109"/>
      <c r="CW90" s="115"/>
      <c r="CX90" s="115"/>
      <c r="CY90" s="115"/>
      <c r="CZ90" s="111"/>
      <c r="DA90" s="111"/>
      <c r="DB90" s="111"/>
      <c r="DC90" s="111"/>
      <c r="DD90" s="111"/>
      <c r="DE90" s="111"/>
      <c r="DF90" s="111"/>
      <c r="DG90" s="111">
        <f>SUMIF(purchases!DG91,$DI$4,purchases!DA91)</f>
        <v>0</v>
      </c>
      <c r="DH90" s="111"/>
      <c r="DI90" s="111"/>
      <c r="DJ90" s="111"/>
      <c r="DK90" s="111"/>
      <c r="DL90" s="111"/>
      <c r="DM90" s="111"/>
      <c r="DN90" s="111"/>
      <c r="DO90" s="110"/>
      <c r="DP90" s="110"/>
      <c r="DQ90" s="110"/>
      <c r="DR90" s="110">
        <f>SUMIF(purchases!DG91,$DI$4,purchases!DR91)</f>
        <v>0</v>
      </c>
      <c r="DS90" s="110"/>
      <c r="DT90" s="110"/>
      <c r="DV90" s="102"/>
      <c r="DW90" s="102"/>
      <c r="DX90" s="102"/>
      <c r="DY90" s="103"/>
      <c r="DZ90" s="103"/>
      <c r="EA90" s="103"/>
      <c r="EB90" s="103"/>
      <c r="EC90" s="103"/>
      <c r="ED90" s="103"/>
      <c r="EE90" s="103"/>
      <c r="EF90" s="103">
        <f>SUMIF(purchases!EF91,$EH$4,purchases!DZ91)</f>
        <v>0</v>
      </c>
      <c r="EG90" s="103"/>
      <c r="EH90" s="103"/>
      <c r="EI90" s="103"/>
      <c r="EJ90" s="103"/>
      <c r="EK90" s="103"/>
      <c r="EL90" s="103"/>
      <c r="EM90" s="103"/>
      <c r="EN90" s="104"/>
      <c r="EO90" s="104"/>
      <c r="EP90" s="104"/>
      <c r="EQ90" s="104">
        <f>SUMIF(purchases!EF91,$EH$4,purchases!EQ91)</f>
        <v>0</v>
      </c>
      <c r="ER90" s="104"/>
      <c r="ES90" s="104"/>
      <c r="EU90" s="36"/>
      <c r="EV90" s="36"/>
      <c r="EW90" s="36"/>
      <c r="EX90" s="37"/>
      <c r="EY90" s="37"/>
      <c r="EZ90" s="37"/>
      <c r="FA90" s="37"/>
      <c r="FB90" s="37"/>
      <c r="FC90" s="37"/>
      <c r="FD90" s="37"/>
      <c r="FE90" s="37">
        <f>SUMIF(purchases!FE91,$FG$4,purchases!EY91)</f>
        <v>0</v>
      </c>
      <c r="FF90" s="37"/>
      <c r="FG90" s="37"/>
      <c r="FH90" s="37"/>
      <c r="FI90" s="37"/>
      <c r="FJ90" s="37"/>
      <c r="FK90" s="37"/>
      <c r="FL90" s="37"/>
      <c r="FM90" s="90"/>
      <c r="FN90" s="90"/>
      <c r="FO90" s="90"/>
      <c r="FP90" s="90">
        <f>SUMIF(purchases!FE91,$FG$4,purchases!FP91)</f>
        <v>0</v>
      </c>
      <c r="FQ90" s="90"/>
      <c r="FR90" s="90"/>
      <c r="FT90" s="36"/>
      <c r="FU90" s="36"/>
      <c r="FV90" s="36"/>
      <c r="FW90" s="112"/>
      <c r="FX90" s="112"/>
      <c r="FY90" s="112"/>
      <c r="FZ90" s="112"/>
      <c r="GA90" s="112"/>
      <c r="GB90" s="112"/>
      <c r="GC90" s="112"/>
      <c r="GD90" s="112">
        <f>SUMIF(purchases!GD91,$GF$4,purchases!FX91)</f>
        <v>0</v>
      </c>
      <c r="GE90" s="112"/>
      <c r="GF90" s="112"/>
      <c r="GG90" s="112"/>
      <c r="GH90" s="112"/>
      <c r="GI90" s="112"/>
      <c r="GJ90" s="112"/>
      <c r="GK90" s="112"/>
      <c r="GL90" s="116"/>
      <c r="GM90" s="116"/>
      <c r="GN90" s="116"/>
      <c r="GO90" s="116">
        <f>SUMIF(purchases!GD91,$GF$4,purchases!GO91)</f>
        <v>0</v>
      </c>
      <c r="GP90" s="116"/>
      <c r="GQ90" s="116"/>
      <c r="GS90" s="102"/>
      <c r="GT90" s="102"/>
      <c r="GU90" s="102"/>
      <c r="GV90" s="113"/>
      <c r="GW90" s="113"/>
      <c r="GX90" s="113"/>
      <c r="GY90" s="113"/>
      <c r="GZ90" s="113"/>
      <c r="HA90" s="113"/>
      <c r="HB90" s="113"/>
      <c r="HC90" s="113">
        <f>SUMIF(purchases!HC91,$HE$4,purchases!GW91)</f>
        <v>0</v>
      </c>
      <c r="HD90" s="113"/>
      <c r="HE90" s="113"/>
      <c r="HF90" s="113"/>
      <c r="HG90" s="113"/>
      <c r="HH90" s="113"/>
      <c r="HI90" s="113"/>
      <c r="HJ90" s="113"/>
      <c r="HK90" s="104"/>
      <c r="HL90" s="104"/>
      <c r="HM90" s="104"/>
      <c r="HN90" s="104">
        <f>SUMIF(purchases!HC91,$HE$4,purchases!HN91)</f>
        <v>0</v>
      </c>
      <c r="HO90" s="104"/>
      <c r="HP90" s="104"/>
      <c r="HR90" s="117"/>
      <c r="HS90" s="117"/>
      <c r="HT90" s="117"/>
      <c r="HU90" s="114"/>
      <c r="HV90" s="114"/>
      <c r="HW90" s="114"/>
      <c r="HX90" s="114"/>
      <c r="HY90" s="114"/>
      <c r="HZ90" s="114"/>
      <c r="IA90" s="114"/>
      <c r="IB90" s="114">
        <f>SUMIF(purchases!IB91,$ID$4,purchases!HV91)</f>
        <v>0</v>
      </c>
      <c r="IC90" s="114"/>
      <c r="ID90" s="114"/>
      <c r="IE90" s="114"/>
      <c r="IF90" s="114"/>
      <c r="IG90" s="114"/>
      <c r="IH90" s="114"/>
      <c r="II90" s="114"/>
      <c r="IJ90" s="109"/>
      <c r="IK90" s="109"/>
      <c r="IL90" s="109"/>
      <c r="IM90" s="109">
        <f>SUMIF(purchases!IB91,$ID$4,purchases!IM91)</f>
        <v>0</v>
      </c>
      <c r="IN90" s="109"/>
      <c r="IO90" s="109"/>
      <c r="IQ90" s="115"/>
      <c r="IR90" s="115"/>
      <c r="IS90" s="115"/>
      <c r="IT90" s="111"/>
      <c r="IU90" s="111"/>
      <c r="IV90" s="111"/>
      <c r="IW90" s="111"/>
      <c r="IX90" s="111"/>
      <c r="IY90" s="111"/>
      <c r="IZ90" s="111"/>
      <c r="JA90" s="111">
        <f>SUMIF(purchases!JA91,$JC$4,purchases!IU91)</f>
        <v>0</v>
      </c>
      <c r="JB90" s="111"/>
      <c r="JC90" s="111"/>
      <c r="JD90" s="111"/>
      <c r="JE90" s="111"/>
      <c r="JF90" s="111"/>
      <c r="JG90" s="111"/>
      <c r="JH90" s="111"/>
      <c r="JI90" s="110"/>
      <c r="JJ90" s="110"/>
      <c r="JK90" s="110"/>
      <c r="JL90" s="110">
        <f>SUMIF(purchases!JA91,$JC$4,purchases!JL91)</f>
        <v>0</v>
      </c>
      <c r="JM90" s="110"/>
      <c r="JN90" s="110"/>
      <c r="JP90" s="102"/>
      <c r="JQ90" s="102"/>
      <c r="JR90" s="102"/>
      <c r="JS90" s="103"/>
      <c r="JT90" s="103"/>
      <c r="JU90" s="103"/>
      <c r="JV90" s="103"/>
      <c r="JW90" s="103"/>
      <c r="JX90" s="103"/>
      <c r="JY90" s="103"/>
      <c r="JZ90" s="103">
        <f>SUMIF(purchases!JZ91,$KB$4,purchases!JT91)</f>
        <v>0</v>
      </c>
      <c r="KA90" s="103"/>
      <c r="KB90" s="103"/>
      <c r="KC90" s="103"/>
      <c r="KD90" s="103"/>
      <c r="KE90" s="103"/>
      <c r="KF90" s="103"/>
      <c r="KG90" s="103"/>
      <c r="KH90" s="104"/>
      <c r="KI90" s="104"/>
      <c r="KJ90" s="104"/>
      <c r="KK90" s="104">
        <f>SUMIF(purchases!JZ91,$KB$4,purchases!KK91)</f>
        <v>0</v>
      </c>
      <c r="KL90" s="104"/>
      <c r="KM90" s="104"/>
    </row>
    <row r="91" spans="1:299" s="4" customFormat="1" ht="20.100000000000001" customHeight="1" x14ac:dyDescent="0.2">
      <c r="A91" s="36"/>
      <c r="B91" s="36"/>
      <c r="C91" s="36"/>
      <c r="D91" s="37"/>
      <c r="E91" s="37"/>
      <c r="F91" s="37"/>
      <c r="G91" s="37"/>
      <c r="H91" s="37"/>
      <c r="I91" s="37"/>
      <c r="J91" s="37"/>
      <c r="K91" s="37">
        <f>SUMIF(purchases!K92,$M$4,purchases!E92)</f>
        <v>0</v>
      </c>
      <c r="L91" s="37"/>
      <c r="M91" s="37"/>
      <c r="N91" s="37"/>
      <c r="O91" s="37"/>
      <c r="P91" s="37"/>
      <c r="Q91" s="37"/>
      <c r="R91" s="37"/>
      <c r="S91" s="90"/>
      <c r="T91" s="90"/>
      <c r="U91" s="90"/>
      <c r="V91" s="90">
        <f>SUMIF(purchases!K92,$M$4,purchases!V92)</f>
        <v>0</v>
      </c>
      <c r="W91" s="90"/>
      <c r="X91" s="90"/>
      <c r="Z91" s="36"/>
      <c r="AA91" s="36"/>
      <c r="AB91" s="36"/>
      <c r="AC91" s="112"/>
      <c r="AD91" s="112"/>
      <c r="AE91" s="112"/>
      <c r="AF91" s="112"/>
      <c r="AG91" s="112"/>
      <c r="AH91" s="112"/>
      <c r="AI91" s="112"/>
      <c r="AJ91" s="112">
        <f>SUMIF(purchases!AJ92,$AL$4,purchases!AD92)</f>
        <v>0</v>
      </c>
      <c r="AK91" s="112"/>
      <c r="AL91" s="112"/>
      <c r="AM91" s="112"/>
      <c r="AN91" s="112"/>
      <c r="AO91" s="112"/>
      <c r="AP91" s="112"/>
      <c r="AQ91" s="112"/>
      <c r="AR91" s="116"/>
      <c r="AS91" s="116"/>
      <c r="AT91" s="116"/>
      <c r="AU91" s="116">
        <f>SUMIF(purchases!AJ92,$AL$4,purchases!AU92)</f>
        <v>0</v>
      </c>
      <c r="AV91" s="116"/>
      <c r="AW91" s="116"/>
      <c r="AY91" s="102"/>
      <c r="AZ91" s="102"/>
      <c r="BA91" s="102"/>
      <c r="BB91" s="113"/>
      <c r="BC91" s="113"/>
      <c r="BD91" s="113"/>
      <c r="BE91" s="113"/>
      <c r="BF91" s="113"/>
      <c r="BG91" s="113"/>
      <c r="BH91" s="113"/>
      <c r="BI91" s="113">
        <f>SUMIF(purchases!BI92,$BK$4,purchases!BC92)</f>
        <v>0</v>
      </c>
      <c r="BJ91" s="113"/>
      <c r="BK91" s="113"/>
      <c r="BL91" s="113"/>
      <c r="BM91" s="113"/>
      <c r="BN91" s="113"/>
      <c r="BO91" s="113"/>
      <c r="BP91" s="113"/>
      <c r="BQ91" s="104"/>
      <c r="BR91" s="104"/>
      <c r="BS91" s="104"/>
      <c r="BT91" s="104">
        <f>SUMIF(purchases!BI92,$BK$4,purchases!BT92)</f>
        <v>0</v>
      </c>
      <c r="BU91" s="104"/>
      <c r="BV91" s="104"/>
      <c r="BX91" s="117"/>
      <c r="BY91" s="117"/>
      <c r="BZ91" s="117"/>
      <c r="CA91" s="114"/>
      <c r="CB91" s="114"/>
      <c r="CC91" s="114"/>
      <c r="CD91" s="114"/>
      <c r="CE91" s="114"/>
      <c r="CF91" s="114"/>
      <c r="CG91" s="114"/>
      <c r="CH91" s="114">
        <f>SUMIF(purchases!CH92,$CJ$4,purchases!CB92)</f>
        <v>0</v>
      </c>
      <c r="CI91" s="114"/>
      <c r="CJ91" s="114"/>
      <c r="CK91" s="114"/>
      <c r="CL91" s="114"/>
      <c r="CM91" s="114"/>
      <c r="CN91" s="114"/>
      <c r="CO91" s="114"/>
      <c r="CP91" s="109"/>
      <c r="CQ91" s="109"/>
      <c r="CR91" s="109"/>
      <c r="CS91" s="109">
        <f>SUMIF(purchases!CH92,$CJ$4,purchases!CS92)</f>
        <v>0</v>
      </c>
      <c r="CT91" s="109"/>
      <c r="CU91" s="109"/>
      <c r="CW91" s="115"/>
      <c r="CX91" s="115"/>
      <c r="CY91" s="115"/>
      <c r="CZ91" s="111"/>
      <c r="DA91" s="111"/>
      <c r="DB91" s="111"/>
      <c r="DC91" s="111"/>
      <c r="DD91" s="111"/>
      <c r="DE91" s="111"/>
      <c r="DF91" s="111"/>
      <c r="DG91" s="111">
        <f>SUMIF(purchases!DG92,$DI$4,purchases!DA92)</f>
        <v>0</v>
      </c>
      <c r="DH91" s="111"/>
      <c r="DI91" s="111"/>
      <c r="DJ91" s="111"/>
      <c r="DK91" s="111"/>
      <c r="DL91" s="111"/>
      <c r="DM91" s="111"/>
      <c r="DN91" s="111"/>
      <c r="DO91" s="110"/>
      <c r="DP91" s="110"/>
      <c r="DQ91" s="110"/>
      <c r="DR91" s="110">
        <f>SUMIF(purchases!DG92,$DI$4,purchases!DR92)</f>
        <v>0</v>
      </c>
      <c r="DS91" s="110"/>
      <c r="DT91" s="110"/>
      <c r="DV91" s="102"/>
      <c r="DW91" s="102"/>
      <c r="DX91" s="102"/>
      <c r="DY91" s="103"/>
      <c r="DZ91" s="103"/>
      <c r="EA91" s="103"/>
      <c r="EB91" s="103"/>
      <c r="EC91" s="103"/>
      <c r="ED91" s="103"/>
      <c r="EE91" s="103"/>
      <c r="EF91" s="103">
        <f>SUMIF(purchases!EF92,$EH$4,purchases!DZ92)</f>
        <v>0</v>
      </c>
      <c r="EG91" s="103"/>
      <c r="EH91" s="103"/>
      <c r="EI91" s="103"/>
      <c r="EJ91" s="103"/>
      <c r="EK91" s="103"/>
      <c r="EL91" s="103"/>
      <c r="EM91" s="103"/>
      <c r="EN91" s="104"/>
      <c r="EO91" s="104"/>
      <c r="EP91" s="104"/>
      <c r="EQ91" s="104">
        <f>SUMIF(purchases!EF92,$EH$4,purchases!EQ92)</f>
        <v>0</v>
      </c>
      <c r="ER91" s="104"/>
      <c r="ES91" s="104"/>
      <c r="EU91" s="36"/>
      <c r="EV91" s="36"/>
      <c r="EW91" s="36"/>
      <c r="EX91" s="37"/>
      <c r="EY91" s="37"/>
      <c r="EZ91" s="37"/>
      <c r="FA91" s="37"/>
      <c r="FB91" s="37"/>
      <c r="FC91" s="37"/>
      <c r="FD91" s="37"/>
      <c r="FE91" s="37">
        <f>SUMIF(purchases!FE92,$FG$4,purchases!EY92)</f>
        <v>0</v>
      </c>
      <c r="FF91" s="37"/>
      <c r="FG91" s="37"/>
      <c r="FH91" s="37"/>
      <c r="FI91" s="37"/>
      <c r="FJ91" s="37"/>
      <c r="FK91" s="37"/>
      <c r="FL91" s="37"/>
      <c r="FM91" s="90"/>
      <c r="FN91" s="90"/>
      <c r="FO91" s="90"/>
      <c r="FP91" s="90">
        <f>SUMIF(purchases!FE92,$FG$4,purchases!FP92)</f>
        <v>0</v>
      </c>
      <c r="FQ91" s="90"/>
      <c r="FR91" s="90"/>
      <c r="FT91" s="36"/>
      <c r="FU91" s="36"/>
      <c r="FV91" s="36"/>
      <c r="FW91" s="112"/>
      <c r="FX91" s="112"/>
      <c r="FY91" s="112"/>
      <c r="FZ91" s="112"/>
      <c r="GA91" s="112"/>
      <c r="GB91" s="112"/>
      <c r="GC91" s="112"/>
      <c r="GD91" s="112">
        <f>SUMIF(purchases!GD92,$GF$4,purchases!FX92)</f>
        <v>0</v>
      </c>
      <c r="GE91" s="112"/>
      <c r="GF91" s="112"/>
      <c r="GG91" s="112"/>
      <c r="GH91" s="112"/>
      <c r="GI91" s="112"/>
      <c r="GJ91" s="112"/>
      <c r="GK91" s="112"/>
      <c r="GL91" s="116"/>
      <c r="GM91" s="116"/>
      <c r="GN91" s="116"/>
      <c r="GO91" s="116">
        <f>SUMIF(purchases!GD92,$GF$4,purchases!GO92)</f>
        <v>0</v>
      </c>
      <c r="GP91" s="116"/>
      <c r="GQ91" s="116"/>
      <c r="GS91" s="102"/>
      <c r="GT91" s="102"/>
      <c r="GU91" s="102"/>
      <c r="GV91" s="113"/>
      <c r="GW91" s="113"/>
      <c r="GX91" s="113"/>
      <c r="GY91" s="113"/>
      <c r="GZ91" s="113"/>
      <c r="HA91" s="113"/>
      <c r="HB91" s="113"/>
      <c r="HC91" s="113">
        <f>SUMIF(purchases!HC92,$HE$4,purchases!GW92)</f>
        <v>0</v>
      </c>
      <c r="HD91" s="113"/>
      <c r="HE91" s="113"/>
      <c r="HF91" s="113"/>
      <c r="HG91" s="113"/>
      <c r="HH91" s="113"/>
      <c r="HI91" s="113"/>
      <c r="HJ91" s="113"/>
      <c r="HK91" s="104"/>
      <c r="HL91" s="104"/>
      <c r="HM91" s="104"/>
      <c r="HN91" s="104">
        <f>SUMIF(purchases!HC92,$HE$4,purchases!HN92)</f>
        <v>0</v>
      </c>
      <c r="HO91" s="104"/>
      <c r="HP91" s="104"/>
      <c r="HR91" s="117"/>
      <c r="HS91" s="117"/>
      <c r="HT91" s="117"/>
      <c r="HU91" s="114"/>
      <c r="HV91" s="114"/>
      <c r="HW91" s="114"/>
      <c r="HX91" s="114"/>
      <c r="HY91" s="114"/>
      <c r="HZ91" s="114"/>
      <c r="IA91" s="114"/>
      <c r="IB91" s="114">
        <f>SUMIF(purchases!IB92,$ID$4,purchases!HV92)</f>
        <v>0</v>
      </c>
      <c r="IC91" s="114"/>
      <c r="ID91" s="114"/>
      <c r="IE91" s="114"/>
      <c r="IF91" s="114"/>
      <c r="IG91" s="114"/>
      <c r="IH91" s="114"/>
      <c r="II91" s="114"/>
      <c r="IJ91" s="109"/>
      <c r="IK91" s="109"/>
      <c r="IL91" s="109"/>
      <c r="IM91" s="109">
        <f>SUMIF(purchases!IB92,$ID$4,purchases!IM92)</f>
        <v>0</v>
      </c>
      <c r="IN91" s="109"/>
      <c r="IO91" s="109"/>
      <c r="IQ91" s="115"/>
      <c r="IR91" s="115"/>
      <c r="IS91" s="115"/>
      <c r="IT91" s="111"/>
      <c r="IU91" s="111"/>
      <c r="IV91" s="111"/>
      <c r="IW91" s="111"/>
      <c r="IX91" s="111"/>
      <c r="IY91" s="111"/>
      <c r="IZ91" s="111"/>
      <c r="JA91" s="111">
        <f>SUMIF(purchases!JA92,$JC$4,purchases!IU92)</f>
        <v>0</v>
      </c>
      <c r="JB91" s="111"/>
      <c r="JC91" s="111"/>
      <c r="JD91" s="111"/>
      <c r="JE91" s="111"/>
      <c r="JF91" s="111"/>
      <c r="JG91" s="111"/>
      <c r="JH91" s="111"/>
      <c r="JI91" s="110"/>
      <c r="JJ91" s="110"/>
      <c r="JK91" s="110"/>
      <c r="JL91" s="110">
        <f>SUMIF(purchases!JA92,$JC$4,purchases!JL92)</f>
        <v>0</v>
      </c>
      <c r="JM91" s="110"/>
      <c r="JN91" s="110"/>
      <c r="JP91" s="102"/>
      <c r="JQ91" s="102"/>
      <c r="JR91" s="102"/>
      <c r="JS91" s="103"/>
      <c r="JT91" s="103"/>
      <c r="JU91" s="103"/>
      <c r="JV91" s="103"/>
      <c r="JW91" s="103"/>
      <c r="JX91" s="103"/>
      <c r="JY91" s="103"/>
      <c r="JZ91" s="103">
        <f>SUMIF(purchases!JZ92,$KB$4,purchases!JT92)</f>
        <v>0</v>
      </c>
      <c r="KA91" s="103"/>
      <c r="KB91" s="103"/>
      <c r="KC91" s="103"/>
      <c r="KD91" s="103"/>
      <c r="KE91" s="103"/>
      <c r="KF91" s="103"/>
      <c r="KG91" s="103"/>
      <c r="KH91" s="104"/>
      <c r="KI91" s="104"/>
      <c r="KJ91" s="104"/>
      <c r="KK91" s="104">
        <f>SUMIF(purchases!JZ92,$KB$4,purchases!KK92)</f>
        <v>0</v>
      </c>
      <c r="KL91" s="104"/>
      <c r="KM91" s="104"/>
    </row>
    <row r="92" spans="1:299" s="4" customFormat="1" ht="20.100000000000001" customHeight="1" x14ac:dyDescent="0.2">
      <c r="A92" s="36"/>
      <c r="B92" s="36"/>
      <c r="C92" s="36"/>
      <c r="D92" s="37"/>
      <c r="E92" s="37"/>
      <c r="F92" s="37"/>
      <c r="G92" s="37"/>
      <c r="H92" s="37"/>
      <c r="I92" s="37"/>
      <c r="J92" s="37"/>
      <c r="K92" s="37">
        <f>SUMIF(purchases!K93,$M$4,purchases!E93)</f>
        <v>0</v>
      </c>
      <c r="L92" s="37"/>
      <c r="M92" s="37"/>
      <c r="N92" s="37"/>
      <c r="O92" s="37"/>
      <c r="P92" s="37"/>
      <c r="Q92" s="37"/>
      <c r="R92" s="37"/>
      <c r="S92" s="90"/>
      <c r="T92" s="90"/>
      <c r="U92" s="90"/>
      <c r="V92" s="90">
        <f>SUMIF(purchases!K93,$M$4,purchases!V93)</f>
        <v>0</v>
      </c>
      <c r="W92" s="90"/>
      <c r="X92" s="90"/>
      <c r="Z92" s="36"/>
      <c r="AA92" s="36"/>
      <c r="AB92" s="36"/>
      <c r="AC92" s="112"/>
      <c r="AD92" s="112"/>
      <c r="AE92" s="112"/>
      <c r="AF92" s="112"/>
      <c r="AG92" s="112"/>
      <c r="AH92" s="112"/>
      <c r="AI92" s="112"/>
      <c r="AJ92" s="112">
        <f>SUMIF(purchases!AJ93,$AL$4,purchases!AD93)</f>
        <v>0</v>
      </c>
      <c r="AK92" s="112"/>
      <c r="AL92" s="112"/>
      <c r="AM92" s="112"/>
      <c r="AN92" s="112"/>
      <c r="AO92" s="112"/>
      <c r="AP92" s="112"/>
      <c r="AQ92" s="112"/>
      <c r="AR92" s="116"/>
      <c r="AS92" s="116"/>
      <c r="AT92" s="116"/>
      <c r="AU92" s="116">
        <f>SUMIF(purchases!AJ93,$AL$4,purchases!AU93)</f>
        <v>0</v>
      </c>
      <c r="AV92" s="116"/>
      <c r="AW92" s="116"/>
      <c r="AY92" s="102"/>
      <c r="AZ92" s="102"/>
      <c r="BA92" s="102"/>
      <c r="BB92" s="113"/>
      <c r="BC92" s="113"/>
      <c r="BD92" s="113"/>
      <c r="BE92" s="113"/>
      <c r="BF92" s="113"/>
      <c r="BG92" s="113"/>
      <c r="BH92" s="113"/>
      <c r="BI92" s="113">
        <f>SUMIF(purchases!BI93,$BK$4,purchases!BC93)</f>
        <v>0</v>
      </c>
      <c r="BJ92" s="113"/>
      <c r="BK92" s="113"/>
      <c r="BL92" s="113"/>
      <c r="BM92" s="113"/>
      <c r="BN92" s="113"/>
      <c r="BO92" s="113"/>
      <c r="BP92" s="113"/>
      <c r="BQ92" s="104"/>
      <c r="BR92" s="104"/>
      <c r="BS92" s="104"/>
      <c r="BT92" s="104">
        <f>SUMIF(purchases!BI93,$BK$4,purchases!BT93)</f>
        <v>0</v>
      </c>
      <c r="BU92" s="104"/>
      <c r="BV92" s="104"/>
      <c r="BX92" s="117"/>
      <c r="BY92" s="117"/>
      <c r="BZ92" s="117"/>
      <c r="CA92" s="114"/>
      <c r="CB92" s="114"/>
      <c r="CC92" s="114"/>
      <c r="CD92" s="114"/>
      <c r="CE92" s="114"/>
      <c r="CF92" s="114"/>
      <c r="CG92" s="114"/>
      <c r="CH92" s="114">
        <f>SUMIF(purchases!CH93,$CJ$4,purchases!CB93)</f>
        <v>0</v>
      </c>
      <c r="CI92" s="114"/>
      <c r="CJ92" s="114"/>
      <c r="CK92" s="114"/>
      <c r="CL92" s="114"/>
      <c r="CM92" s="114"/>
      <c r="CN92" s="114"/>
      <c r="CO92" s="114"/>
      <c r="CP92" s="109"/>
      <c r="CQ92" s="109"/>
      <c r="CR92" s="109"/>
      <c r="CS92" s="109">
        <f>SUMIF(purchases!CH93,$CJ$4,purchases!CS93)</f>
        <v>0</v>
      </c>
      <c r="CT92" s="109"/>
      <c r="CU92" s="109"/>
      <c r="CW92" s="115"/>
      <c r="CX92" s="115"/>
      <c r="CY92" s="115"/>
      <c r="CZ92" s="111"/>
      <c r="DA92" s="111"/>
      <c r="DB92" s="111"/>
      <c r="DC92" s="111"/>
      <c r="DD92" s="111"/>
      <c r="DE92" s="111"/>
      <c r="DF92" s="111"/>
      <c r="DG92" s="111">
        <f>SUMIF(purchases!DG93,$DI$4,purchases!DA93)</f>
        <v>0</v>
      </c>
      <c r="DH92" s="111"/>
      <c r="DI92" s="111"/>
      <c r="DJ92" s="111"/>
      <c r="DK92" s="111"/>
      <c r="DL92" s="111"/>
      <c r="DM92" s="111"/>
      <c r="DN92" s="111"/>
      <c r="DO92" s="110"/>
      <c r="DP92" s="110"/>
      <c r="DQ92" s="110"/>
      <c r="DR92" s="110">
        <f>SUMIF(purchases!DG93,$DI$4,purchases!DR93)</f>
        <v>0</v>
      </c>
      <c r="DS92" s="110"/>
      <c r="DT92" s="110"/>
      <c r="DV92" s="102"/>
      <c r="DW92" s="102"/>
      <c r="DX92" s="102"/>
      <c r="DY92" s="103"/>
      <c r="DZ92" s="103"/>
      <c r="EA92" s="103"/>
      <c r="EB92" s="103"/>
      <c r="EC92" s="103"/>
      <c r="ED92" s="103"/>
      <c r="EE92" s="103"/>
      <c r="EF92" s="103">
        <f>SUMIF(purchases!EF93,$EH$4,purchases!DZ93)</f>
        <v>0</v>
      </c>
      <c r="EG92" s="103"/>
      <c r="EH92" s="103"/>
      <c r="EI92" s="103"/>
      <c r="EJ92" s="103"/>
      <c r="EK92" s="103"/>
      <c r="EL92" s="103"/>
      <c r="EM92" s="103"/>
      <c r="EN92" s="104"/>
      <c r="EO92" s="104"/>
      <c r="EP92" s="104"/>
      <c r="EQ92" s="104">
        <f>SUMIF(purchases!EF93,$EH$4,purchases!EQ93)</f>
        <v>0</v>
      </c>
      <c r="ER92" s="104"/>
      <c r="ES92" s="104"/>
      <c r="EU92" s="36"/>
      <c r="EV92" s="36"/>
      <c r="EW92" s="36"/>
      <c r="EX92" s="37"/>
      <c r="EY92" s="37"/>
      <c r="EZ92" s="37"/>
      <c r="FA92" s="37"/>
      <c r="FB92" s="37"/>
      <c r="FC92" s="37"/>
      <c r="FD92" s="37"/>
      <c r="FE92" s="37">
        <f>SUMIF(purchases!FE93,$FG$4,purchases!EY93)</f>
        <v>0</v>
      </c>
      <c r="FF92" s="37"/>
      <c r="FG92" s="37"/>
      <c r="FH92" s="37"/>
      <c r="FI92" s="37"/>
      <c r="FJ92" s="37"/>
      <c r="FK92" s="37"/>
      <c r="FL92" s="37"/>
      <c r="FM92" s="90"/>
      <c r="FN92" s="90"/>
      <c r="FO92" s="90"/>
      <c r="FP92" s="90">
        <f>SUMIF(purchases!FE93,$FG$4,purchases!FP93)</f>
        <v>0</v>
      </c>
      <c r="FQ92" s="90"/>
      <c r="FR92" s="90"/>
      <c r="FT92" s="36"/>
      <c r="FU92" s="36"/>
      <c r="FV92" s="36"/>
      <c r="FW92" s="112"/>
      <c r="FX92" s="112"/>
      <c r="FY92" s="112"/>
      <c r="FZ92" s="112"/>
      <c r="GA92" s="112"/>
      <c r="GB92" s="112"/>
      <c r="GC92" s="112"/>
      <c r="GD92" s="112">
        <f>SUMIF(purchases!GD93,$GF$4,purchases!FX93)</f>
        <v>0</v>
      </c>
      <c r="GE92" s="112"/>
      <c r="GF92" s="112"/>
      <c r="GG92" s="112"/>
      <c r="GH92" s="112"/>
      <c r="GI92" s="112"/>
      <c r="GJ92" s="112"/>
      <c r="GK92" s="112"/>
      <c r="GL92" s="116"/>
      <c r="GM92" s="116"/>
      <c r="GN92" s="116"/>
      <c r="GO92" s="116">
        <f>SUMIF(purchases!GD93,$GF$4,purchases!GO93)</f>
        <v>0</v>
      </c>
      <c r="GP92" s="116"/>
      <c r="GQ92" s="116"/>
      <c r="GS92" s="102"/>
      <c r="GT92" s="102"/>
      <c r="GU92" s="102"/>
      <c r="GV92" s="113"/>
      <c r="GW92" s="113"/>
      <c r="GX92" s="113"/>
      <c r="GY92" s="113"/>
      <c r="GZ92" s="113"/>
      <c r="HA92" s="113"/>
      <c r="HB92" s="113"/>
      <c r="HC92" s="113">
        <f>SUMIF(purchases!HC93,$HE$4,purchases!GW93)</f>
        <v>0</v>
      </c>
      <c r="HD92" s="113"/>
      <c r="HE92" s="113"/>
      <c r="HF92" s="113"/>
      <c r="HG92" s="113"/>
      <c r="HH92" s="113"/>
      <c r="HI92" s="113"/>
      <c r="HJ92" s="113"/>
      <c r="HK92" s="104"/>
      <c r="HL92" s="104"/>
      <c r="HM92" s="104"/>
      <c r="HN92" s="104">
        <f>SUMIF(purchases!HC93,$HE$4,purchases!HN93)</f>
        <v>0</v>
      </c>
      <c r="HO92" s="104"/>
      <c r="HP92" s="104"/>
      <c r="HR92" s="117"/>
      <c r="HS92" s="117"/>
      <c r="HT92" s="117"/>
      <c r="HU92" s="114"/>
      <c r="HV92" s="114"/>
      <c r="HW92" s="114"/>
      <c r="HX92" s="114"/>
      <c r="HY92" s="114"/>
      <c r="HZ92" s="114"/>
      <c r="IA92" s="114"/>
      <c r="IB92" s="114">
        <f>SUMIF(purchases!IB93,$ID$4,purchases!HV93)</f>
        <v>0</v>
      </c>
      <c r="IC92" s="114"/>
      <c r="ID92" s="114"/>
      <c r="IE92" s="114"/>
      <c r="IF92" s="114"/>
      <c r="IG92" s="114"/>
      <c r="IH92" s="114"/>
      <c r="II92" s="114"/>
      <c r="IJ92" s="109"/>
      <c r="IK92" s="109"/>
      <c r="IL92" s="109"/>
      <c r="IM92" s="109">
        <f>SUMIF(purchases!IB93,$ID$4,purchases!IM93)</f>
        <v>0</v>
      </c>
      <c r="IN92" s="109"/>
      <c r="IO92" s="109"/>
      <c r="IQ92" s="115"/>
      <c r="IR92" s="115"/>
      <c r="IS92" s="115"/>
      <c r="IT92" s="111"/>
      <c r="IU92" s="111"/>
      <c r="IV92" s="111"/>
      <c r="IW92" s="111"/>
      <c r="IX92" s="111"/>
      <c r="IY92" s="111"/>
      <c r="IZ92" s="111"/>
      <c r="JA92" s="111">
        <f>SUMIF(purchases!JA93,$JC$4,purchases!IU93)</f>
        <v>0</v>
      </c>
      <c r="JB92" s="111"/>
      <c r="JC92" s="111"/>
      <c r="JD92" s="111"/>
      <c r="JE92" s="111"/>
      <c r="JF92" s="111"/>
      <c r="JG92" s="111"/>
      <c r="JH92" s="111"/>
      <c r="JI92" s="110"/>
      <c r="JJ92" s="110"/>
      <c r="JK92" s="110"/>
      <c r="JL92" s="110">
        <f>SUMIF(purchases!JA93,$JC$4,purchases!JL93)</f>
        <v>0</v>
      </c>
      <c r="JM92" s="110"/>
      <c r="JN92" s="110"/>
      <c r="JP92" s="102"/>
      <c r="JQ92" s="102"/>
      <c r="JR92" s="102"/>
      <c r="JS92" s="103"/>
      <c r="JT92" s="103"/>
      <c r="JU92" s="103"/>
      <c r="JV92" s="103"/>
      <c r="JW92" s="103"/>
      <c r="JX92" s="103"/>
      <c r="JY92" s="103"/>
      <c r="JZ92" s="103">
        <f>SUMIF(purchases!JZ93,$KB$4,purchases!JT93)</f>
        <v>0</v>
      </c>
      <c r="KA92" s="103"/>
      <c r="KB92" s="103"/>
      <c r="KC92" s="103"/>
      <c r="KD92" s="103"/>
      <c r="KE92" s="103"/>
      <c r="KF92" s="103"/>
      <c r="KG92" s="103"/>
      <c r="KH92" s="104"/>
      <c r="KI92" s="104"/>
      <c r="KJ92" s="104"/>
      <c r="KK92" s="104">
        <f>SUMIF(purchases!JZ93,$KB$4,purchases!KK93)</f>
        <v>0</v>
      </c>
      <c r="KL92" s="104"/>
      <c r="KM92" s="104"/>
    </row>
    <row r="93" spans="1:299" s="4" customFormat="1" ht="20.100000000000001" customHeight="1" x14ac:dyDescent="0.2">
      <c r="A93" s="36"/>
      <c r="B93" s="36"/>
      <c r="C93" s="36"/>
      <c r="D93" s="37"/>
      <c r="E93" s="37"/>
      <c r="F93" s="37"/>
      <c r="G93" s="37"/>
      <c r="H93" s="37"/>
      <c r="I93" s="37"/>
      <c r="J93" s="37"/>
      <c r="K93" s="37">
        <f>SUMIF(purchases!K94,$M$4,purchases!E94)</f>
        <v>0</v>
      </c>
      <c r="L93" s="37"/>
      <c r="M93" s="37"/>
      <c r="N93" s="37"/>
      <c r="O93" s="37"/>
      <c r="P93" s="37"/>
      <c r="Q93" s="37"/>
      <c r="R93" s="37"/>
      <c r="S93" s="90"/>
      <c r="T93" s="90"/>
      <c r="U93" s="90"/>
      <c r="V93" s="90">
        <f>SUMIF(purchases!K94,$M$4,purchases!V94)</f>
        <v>0</v>
      </c>
      <c r="W93" s="90"/>
      <c r="X93" s="90"/>
      <c r="Z93" s="36"/>
      <c r="AA93" s="36"/>
      <c r="AB93" s="36"/>
      <c r="AC93" s="112"/>
      <c r="AD93" s="112"/>
      <c r="AE93" s="112"/>
      <c r="AF93" s="112"/>
      <c r="AG93" s="112"/>
      <c r="AH93" s="112"/>
      <c r="AI93" s="112"/>
      <c r="AJ93" s="112">
        <f>SUMIF(purchases!AJ94,$AL$4,purchases!AD94)</f>
        <v>0</v>
      </c>
      <c r="AK93" s="112"/>
      <c r="AL93" s="112"/>
      <c r="AM93" s="112"/>
      <c r="AN93" s="112"/>
      <c r="AO93" s="112"/>
      <c r="AP93" s="112"/>
      <c r="AQ93" s="112"/>
      <c r="AR93" s="116"/>
      <c r="AS93" s="116"/>
      <c r="AT93" s="116"/>
      <c r="AU93" s="116">
        <f>SUMIF(purchases!AJ94,$AL$4,purchases!AU94)</f>
        <v>0</v>
      </c>
      <c r="AV93" s="116"/>
      <c r="AW93" s="116"/>
      <c r="AY93" s="102"/>
      <c r="AZ93" s="102"/>
      <c r="BA93" s="102"/>
      <c r="BB93" s="113"/>
      <c r="BC93" s="113"/>
      <c r="BD93" s="113"/>
      <c r="BE93" s="113"/>
      <c r="BF93" s="113"/>
      <c r="BG93" s="113"/>
      <c r="BH93" s="113"/>
      <c r="BI93" s="113">
        <f>SUMIF(purchases!BI94,$BK$4,purchases!BC94)</f>
        <v>0</v>
      </c>
      <c r="BJ93" s="113"/>
      <c r="BK93" s="113"/>
      <c r="BL93" s="113"/>
      <c r="BM93" s="113"/>
      <c r="BN93" s="113"/>
      <c r="BO93" s="113"/>
      <c r="BP93" s="113"/>
      <c r="BQ93" s="104"/>
      <c r="BR93" s="104"/>
      <c r="BS93" s="104"/>
      <c r="BT93" s="104">
        <f>SUMIF(purchases!BI94,$BK$4,purchases!BT94)</f>
        <v>0</v>
      </c>
      <c r="BU93" s="104"/>
      <c r="BV93" s="104"/>
      <c r="BX93" s="117"/>
      <c r="BY93" s="117"/>
      <c r="BZ93" s="117"/>
      <c r="CA93" s="114"/>
      <c r="CB93" s="114"/>
      <c r="CC93" s="114"/>
      <c r="CD93" s="114"/>
      <c r="CE93" s="114"/>
      <c r="CF93" s="114"/>
      <c r="CG93" s="114"/>
      <c r="CH93" s="114">
        <f>SUMIF(purchases!CH94,$CJ$4,purchases!CB94)</f>
        <v>0</v>
      </c>
      <c r="CI93" s="114"/>
      <c r="CJ93" s="114"/>
      <c r="CK93" s="114"/>
      <c r="CL93" s="114"/>
      <c r="CM93" s="114"/>
      <c r="CN93" s="114"/>
      <c r="CO93" s="114"/>
      <c r="CP93" s="109"/>
      <c r="CQ93" s="109"/>
      <c r="CR93" s="109"/>
      <c r="CS93" s="109">
        <f>SUMIF(purchases!CH94,$CJ$4,purchases!CS94)</f>
        <v>0</v>
      </c>
      <c r="CT93" s="109"/>
      <c r="CU93" s="109"/>
      <c r="CW93" s="115"/>
      <c r="CX93" s="115"/>
      <c r="CY93" s="115"/>
      <c r="CZ93" s="111"/>
      <c r="DA93" s="111"/>
      <c r="DB93" s="111"/>
      <c r="DC93" s="111"/>
      <c r="DD93" s="111"/>
      <c r="DE93" s="111"/>
      <c r="DF93" s="111"/>
      <c r="DG93" s="111">
        <f>SUMIF(purchases!DG94,$DI$4,purchases!DA94)</f>
        <v>0</v>
      </c>
      <c r="DH93" s="111"/>
      <c r="DI93" s="111"/>
      <c r="DJ93" s="111"/>
      <c r="DK93" s="111"/>
      <c r="DL93" s="111"/>
      <c r="DM93" s="111"/>
      <c r="DN93" s="111"/>
      <c r="DO93" s="110"/>
      <c r="DP93" s="110"/>
      <c r="DQ93" s="110"/>
      <c r="DR93" s="110">
        <f>SUMIF(purchases!DG94,$DI$4,purchases!DR94)</f>
        <v>0</v>
      </c>
      <c r="DS93" s="110"/>
      <c r="DT93" s="110"/>
      <c r="DV93" s="102"/>
      <c r="DW93" s="102"/>
      <c r="DX93" s="102"/>
      <c r="DY93" s="103"/>
      <c r="DZ93" s="103"/>
      <c r="EA93" s="103"/>
      <c r="EB93" s="103"/>
      <c r="EC93" s="103"/>
      <c r="ED93" s="103"/>
      <c r="EE93" s="103"/>
      <c r="EF93" s="103">
        <f>SUMIF(purchases!EF94,$EH$4,purchases!DZ94)</f>
        <v>0</v>
      </c>
      <c r="EG93" s="103"/>
      <c r="EH93" s="103"/>
      <c r="EI93" s="103"/>
      <c r="EJ93" s="103"/>
      <c r="EK93" s="103"/>
      <c r="EL93" s="103"/>
      <c r="EM93" s="103"/>
      <c r="EN93" s="104"/>
      <c r="EO93" s="104"/>
      <c r="EP93" s="104"/>
      <c r="EQ93" s="104">
        <f>SUMIF(purchases!EF94,$EH$4,purchases!EQ94)</f>
        <v>0</v>
      </c>
      <c r="ER93" s="104"/>
      <c r="ES93" s="104"/>
      <c r="EU93" s="36"/>
      <c r="EV93" s="36"/>
      <c r="EW93" s="36"/>
      <c r="EX93" s="37"/>
      <c r="EY93" s="37"/>
      <c r="EZ93" s="37"/>
      <c r="FA93" s="37"/>
      <c r="FB93" s="37"/>
      <c r="FC93" s="37"/>
      <c r="FD93" s="37"/>
      <c r="FE93" s="37">
        <f>SUMIF(purchases!FE94,$FG$4,purchases!EY94)</f>
        <v>0</v>
      </c>
      <c r="FF93" s="37"/>
      <c r="FG93" s="37"/>
      <c r="FH93" s="37"/>
      <c r="FI93" s="37"/>
      <c r="FJ93" s="37"/>
      <c r="FK93" s="37"/>
      <c r="FL93" s="37"/>
      <c r="FM93" s="90"/>
      <c r="FN93" s="90"/>
      <c r="FO93" s="90"/>
      <c r="FP93" s="90">
        <f>SUMIF(purchases!FE94,$FG$4,purchases!FP94)</f>
        <v>0</v>
      </c>
      <c r="FQ93" s="90"/>
      <c r="FR93" s="90"/>
      <c r="FT93" s="36"/>
      <c r="FU93" s="36"/>
      <c r="FV93" s="36"/>
      <c r="FW93" s="112"/>
      <c r="FX93" s="112"/>
      <c r="FY93" s="112"/>
      <c r="FZ93" s="112"/>
      <c r="GA93" s="112"/>
      <c r="GB93" s="112"/>
      <c r="GC93" s="112"/>
      <c r="GD93" s="112">
        <f>SUMIF(purchases!GD94,$GF$4,purchases!FX94)</f>
        <v>0</v>
      </c>
      <c r="GE93" s="112"/>
      <c r="GF93" s="112"/>
      <c r="GG93" s="112"/>
      <c r="GH93" s="112"/>
      <c r="GI93" s="112"/>
      <c r="GJ93" s="112"/>
      <c r="GK93" s="112"/>
      <c r="GL93" s="116"/>
      <c r="GM93" s="116"/>
      <c r="GN93" s="116"/>
      <c r="GO93" s="116">
        <f>SUMIF(purchases!GD94,$GF$4,purchases!GO94)</f>
        <v>0</v>
      </c>
      <c r="GP93" s="116"/>
      <c r="GQ93" s="116"/>
      <c r="GS93" s="102"/>
      <c r="GT93" s="102"/>
      <c r="GU93" s="102"/>
      <c r="GV93" s="113"/>
      <c r="GW93" s="113"/>
      <c r="GX93" s="113"/>
      <c r="GY93" s="113"/>
      <c r="GZ93" s="113"/>
      <c r="HA93" s="113"/>
      <c r="HB93" s="113"/>
      <c r="HC93" s="113">
        <f>SUMIF(purchases!HC94,$HE$4,purchases!GW94)</f>
        <v>0</v>
      </c>
      <c r="HD93" s="113"/>
      <c r="HE93" s="113"/>
      <c r="HF93" s="113"/>
      <c r="HG93" s="113"/>
      <c r="HH93" s="113"/>
      <c r="HI93" s="113"/>
      <c r="HJ93" s="113"/>
      <c r="HK93" s="104"/>
      <c r="HL93" s="104"/>
      <c r="HM93" s="104"/>
      <c r="HN93" s="104">
        <f>SUMIF(purchases!HC94,$HE$4,purchases!HN94)</f>
        <v>0</v>
      </c>
      <c r="HO93" s="104"/>
      <c r="HP93" s="104"/>
      <c r="HR93" s="117"/>
      <c r="HS93" s="117"/>
      <c r="HT93" s="117"/>
      <c r="HU93" s="114"/>
      <c r="HV93" s="114"/>
      <c r="HW93" s="114"/>
      <c r="HX93" s="114"/>
      <c r="HY93" s="114"/>
      <c r="HZ93" s="114"/>
      <c r="IA93" s="114"/>
      <c r="IB93" s="114">
        <f>SUMIF(purchases!IB94,$ID$4,purchases!HV94)</f>
        <v>0</v>
      </c>
      <c r="IC93" s="114"/>
      <c r="ID93" s="114"/>
      <c r="IE93" s="114"/>
      <c r="IF93" s="114"/>
      <c r="IG93" s="114"/>
      <c r="IH93" s="114"/>
      <c r="II93" s="114"/>
      <c r="IJ93" s="109"/>
      <c r="IK93" s="109"/>
      <c r="IL93" s="109"/>
      <c r="IM93" s="109">
        <f>SUMIF(purchases!IB94,$ID$4,purchases!IM94)</f>
        <v>0</v>
      </c>
      <c r="IN93" s="109"/>
      <c r="IO93" s="109"/>
      <c r="IQ93" s="115"/>
      <c r="IR93" s="115"/>
      <c r="IS93" s="115"/>
      <c r="IT93" s="111"/>
      <c r="IU93" s="111"/>
      <c r="IV93" s="111"/>
      <c r="IW93" s="111"/>
      <c r="IX93" s="111"/>
      <c r="IY93" s="111"/>
      <c r="IZ93" s="111"/>
      <c r="JA93" s="111">
        <f>SUMIF(purchases!JA94,$JC$4,purchases!IU94)</f>
        <v>0</v>
      </c>
      <c r="JB93" s="111"/>
      <c r="JC93" s="111"/>
      <c r="JD93" s="111"/>
      <c r="JE93" s="111"/>
      <c r="JF93" s="111"/>
      <c r="JG93" s="111"/>
      <c r="JH93" s="111"/>
      <c r="JI93" s="110"/>
      <c r="JJ93" s="110"/>
      <c r="JK93" s="110"/>
      <c r="JL93" s="110">
        <f>SUMIF(purchases!JA94,$JC$4,purchases!JL94)</f>
        <v>0</v>
      </c>
      <c r="JM93" s="110"/>
      <c r="JN93" s="110"/>
      <c r="JP93" s="102"/>
      <c r="JQ93" s="102"/>
      <c r="JR93" s="102"/>
      <c r="JS93" s="103"/>
      <c r="JT93" s="103"/>
      <c r="JU93" s="103"/>
      <c r="JV93" s="103"/>
      <c r="JW93" s="103"/>
      <c r="JX93" s="103"/>
      <c r="JY93" s="103"/>
      <c r="JZ93" s="103">
        <f>SUMIF(purchases!JZ94,$KB$4,purchases!JT94)</f>
        <v>0</v>
      </c>
      <c r="KA93" s="103"/>
      <c r="KB93" s="103"/>
      <c r="KC93" s="103"/>
      <c r="KD93" s="103"/>
      <c r="KE93" s="103"/>
      <c r="KF93" s="103"/>
      <c r="KG93" s="103"/>
      <c r="KH93" s="104"/>
      <c r="KI93" s="104"/>
      <c r="KJ93" s="104"/>
      <c r="KK93" s="104">
        <f>SUMIF(purchases!JZ94,$KB$4,purchases!KK94)</f>
        <v>0</v>
      </c>
      <c r="KL93" s="104"/>
      <c r="KM93" s="104"/>
    </row>
    <row r="94" spans="1:299" s="4" customFormat="1" ht="20.100000000000001" customHeight="1" x14ac:dyDescent="0.2">
      <c r="A94" s="36"/>
      <c r="B94" s="36"/>
      <c r="C94" s="36"/>
      <c r="D94" s="37"/>
      <c r="E94" s="37"/>
      <c r="F94" s="37"/>
      <c r="G94" s="37"/>
      <c r="H94" s="37"/>
      <c r="I94" s="37"/>
      <c r="J94" s="37"/>
      <c r="K94" s="37">
        <f>SUMIF(purchases!K95,$M$4,purchases!E95)</f>
        <v>0</v>
      </c>
      <c r="L94" s="37"/>
      <c r="M94" s="37"/>
      <c r="N94" s="37"/>
      <c r="O94" s="37"/>
      <c r="P94" s="37"/>
      <c r="Q94" s="37"/>
      <c r="R94" s="37"/>
      <c r="S94" s="90"/>
      <c r="T94" s="90"/>
      <c r="U94" s="90"/>
      <c r="V94" s="90">
        <f>SUMIF(purchases!K95,$M$4,purchases!V95)</f>
        <v>0</v>
      </c>
      <c r="W94" s="90"/>
      <c r="X94" s="90"/>
      <c r="Z94" s="36"/>
      <c r="AA94" s="36"/>
      <c r="AB94" s="36"/>
      <c r="AC94" s="112"/>
      <c r="AD94" s="112"/>
      <c r="AE94" s="112"/>
      <c r="AF94" s="112"/>
      <c r="AG94" s="112"/>
      <c r="AH94" s="112"/>
      <c r="AI94" s="112"/>
      <c r="AJ94" s="112">
        <f>SUMIF(purchases!AJ95,$AL$4,purchases!AD95)</f>
        <v>0</v>
      </c>
      <c r="AK94" s="112"/>
      <c r="AL94" s="112"/>
      <c r="AM94" s="112"/>
      <c r="AN94" s="112"/>
      <c r="AO94" s="112"/>
      <c r="AP94" s="112"/>
      <c r="AQ94" s="112"/>
      <c r="AR94" s="116"/>
      <c r="AS94" s="116"/>
      <c r="AT94" s="116"/>
      <c r="AU94" s="116">
        <f>SUMIF(purchases!AJ95,$AL$4,purchases!AU95)</f>
        <v>0</v>
      </c>
      <c r="AV94" s="116"/>
      <c r="AW94" s="116"/>
      <c r="AY94" s="102"/>
      <c r="AZ94" s="102"/>
      <c r="BA94" s="102"/>
      <c r="BB94" s="113"/>
      <c r="BC94" s="113"/>
      <c r="BD94" s="113"/>
      <c r="BE94" s="113"/>
      <c r="BF94" s="113"/>
      <c r="BG94" s="113"/>
      <c r="BH94" s="113"/>
      <c r="BI94" s="113">
        <f>SUMIF(purchases!BI95,$BK$4,purchases!BC95)</f>
        <v>0</v>
      </c>
      <c r="BJ94" s="113"/>
      <c r="BK94" s="113"/>
      <c r="BL94" s="113"/>
      <c r="BM94" s="113"/>
      <c r="BN94" s="113"/>
      <c r="BO94" s="113"/>
      <c r="BP94" s="113"/>
      <c r="BQ94" s="104"/>
      <c r="BR94" s="104"/>
      <c r="BS94" s="104"/>
      <c r="BT94" s="104">
        <f>SUMIF(purchases!BI95,$BK$4,purchases!BT95)</f>
        <v>0</v>
      </c>
      <c r="BU94" s="104"/>
      <c r="BV94" s="104"/>
      <c r="BX94" s="117"/>
      <c r="BY94" s="117"/>
      <c r="BZ94" s="117"/>
      <c r="CA94" s="114"/>
      <c r="CB94" s="114"/>
      <c r="CC94" s="114"/>
      <c r="CD94" s="114"/>
      <c r="CE94" s="114"/>
      <c r="CF94" s="114"/>
      <c r="CG94" s="114"/>
      <c r="CH94" s="114">
        <f>SUMIF(purchases!CH95,$CJ$4,purchases!CB95)</f>
        <v>0</v>
      </c>
      <c r="CI94" s="114"/>
      <c r="CJ94" s="114"/>
      <c r="CK94" s="114"/>
      <c r="CL94" s="114"/>
      <c r="CM94" s="114"/>
      <c r="CN94" s="114"/>
      <c r="CO94" s="114"/>
      <c r="CP94" s="109"/>
      <c r="CQ94" s="109"/>
      <c r="CR94" s="109"/>
      <c r="CS94" s="109">
        <f>SUMIF(purchases!CH95,$CJ$4,purchases!CS95)</f>
        <v>0</v>
      </c>
      <c r="CT94" s="109"/>
      <c r="CU94" s="109"/>
      <c r="CW94" s="115"/>
      <c r="CX94" s="115"/>
      <c r="CY94" s="115"/>
      <c r="CZ94" s="111"/>
      <c r="DA94" s="111"/>
      <c r="DB94" s="111"/>
      <c r="DC94" s="111"/>
      <c r="DD94" s="111"/>
      <c r="DE94" s="111"/>
      <c r="DF94" s="111"/>
      <c r="DG94" s="111">
        <f>SUMIF(purchases!DG95,$DI$4,purchases!DA95)</f>
        <v>0</v>
      </c>
      <c r="DH94" s="111"/>
      <c r="DI94" s="111"/>
      <c r="DJ94" s="111"/>
      <c r="DK94" s="111"/>
      <c r="DL94" s="111"/>
      <c r="DM94" s="111"/>
      <c r="DN94" s="111"/>
      <c r="DO94" s="110"/>
      <c r="DP94" s="110"/>
      <c r="DQ94" s="110"/>
      <c r="DR94" s="110">
        <f>SUMIF(purchases!DG95,$DI$4,purchases!DR95)</f>
        <v>0</v>
      </c>
      <c r="DS94" s="110"/>
      <c r="DT94" s="110"/>
      <c r="DV94" s="102"/>
      <c r="DW94" s="102"/>
      <c r="DX94" s="102"/>
      <c r="DY94" s="103"/>
      <c r="DZ94" s="103"/>
      <c r="EA94" s="103"/>
      <c r="EB94" s="103"/>
      <c r="EC94" s="103"/>
      <c r="ED94" s="103"/>
      <c r="EE94" s="103"/>
      <c r="EF94" s="103">
        <f>SUMIF(purchases!EF95,$EH$4,purchases!DZ95)</f>
        <v>0</v>
      </c>
      <c r="EG94" s="103"/>
      <c r="EH94" s="103"/>
      <c r="EI94" s="103"/>
      <c r="EJ94" s="103"/>
      <c r="EK94" s="103"/>
      <c r="EL94" s="103"/>
      <c r="EM94" s="103"/>
      <c r="EN94" s="104"/>
      <c r="EO94" s="104"/>
      <c r="EP94" s="104"/>
      <c r="EQ94" s="104">
        <f>SUMIF(purchases!EF95,$EH$4,purchases!EQ95)</f>
        <v>0</v>
      </c>
      <c r="ER94" s="104"/>
      <c r="ES94" s="104"/>
      <c r="EU94" s="36"/>
      <c r="EV94" s="36"/>
      <c r="EW94" s="36"/>
      <c r="EX94" s="37"/>
      <c r="EY94" s="37"/>
      <c r="EZ94" s="37"/>
      <c r="FA94" s="37"/>
      <c r="FB94" s="37"/>
      <c r="FC94" s="37"/>
      <c r="FD94" s="37"/>
      <c r="FE94" s="37">
        <f>SUMIF(purchases!FE95,$FG$4,purchases!EY95)</f>
        <v>0</v>
      </c>
      <c r="FF94" s="37"/>
      <c r="FG94" s="37"/>
      <c r="FH94" s="37"/>
      <c r="FI94" s="37"/>
      <c r="FJ94" s="37"/>
      <c r="FK94" s="37"/>
      <c r="FL94" s="37"/>
      <c r="FM94" s="90"/>
      <c r="FN94" s="90"/>
      <c r="FO94" s="90"/>
      <c r="FP94" s="90">
        <f>SUMIF(purchases!FE95,$FG$4,purchases!FP95)</f>
        <v>0</v>
      </c>
      <c r="FQ94" s="90"/>
      <c r="FR94" s="90"/>
      <c r="FT94" s="36"/>
      <c r="FU94" s="36"/>
      <c r="FV94" s="36"/>
      <c r="FW94" s="112"/>
      <c r="FX94" s="112"/>
      <c r="FY94" s="112"/>
      <c r="FZ94" s="112"/>
      <c r="GA94" s="112"/>
      <c r="GB94" s="112"/>
      <c r="GC94" s="112"/>
      <c r="GD94" s="112">
        <f>SUMIF(purchases!GD95,$GF$4,purchases!FX95)</f>
        <v>0</v>
      </c>
      <c r="GE94" s="112"/>
      <c r="GF94" s="112"/>
      <c r="GG94" s="112"/>
      <c r="GH94" s="112"/>
      <c r="GI94" s="112"/>
      <c r="GJ94" s="112"/>
      <c r="GK94" s="112"/>
      <c r="GL94" s="116"/>
      <c r="GM94" s="116"/>
      <c r="GN94" s="116"/>
      <c r="GO94" s="116">
        <f>SUMIF(purchases!GD95,$GF$4,purchases!GO95)</f>
        <v>0</v>
      </c>
      <c r="GP94" s="116"/>
      <c r="GQ94" s="116"/>
      <c r="GS94" s="102"/>
      <c r="GT94" s="102"/>
      <c r="GU94" s="102"/>
      <c r="GV94" s="113"/>
      <c r="GW94" s="113"/>
      <c r="GX94" s="113"/>
      <c r="GY94" s="113"/>
      <c r="GZ94" s="113"/>
      <c r="HA94" s="113"/>
      <c r="HB94" s="113"/>
      <c r="HC94" s="113">
        <f>SUMIF(purchases!HC95,$HE$4,purchases!GW95)</f>
        <v>0</v>
      </c>
      <c r="HD94" s="113"/>
      <c r="HE94" s="113"/>
      <c r="HF94" s="113"/>
      <c r="HG94" s="113"/>
      <c r="HH94" s="113"/>
      <c r="HI94" s="113"/>
      <c r="HJ94" s="113"/>
      <c r="HK94" s="104"/>
      <c r="HL94" s="104"/>
      <c r="HM94" s="104"/>
      <c r="HN94" s="104">
        <f>SUMIF(purchases!HC95,$HE$4,purchases!HN95)</f>
        <v>0</v>
      </c>
      <c r="HO94" s="104"/>
      <c r="HP94" s="104"/>
      <c r="HR94" s="117"/>
      <c r="HS94" s="117"/>
      <c r="HT94" s="117"/>
      <c r="HU94" s="114"/>
      <c r="HV94" s="114"/>
      <c r="HW94" s="114"/>
      <c r="HX94" s="114"/>
      <c r="HY94" s="114"/>
      <c r="HZ94" s="114"/>
      <c r="IA94" s="114"/>
      <c r="IB94" s="114">
        <f>SUMIF(purchases!IB95,$ID$4,purchases!HV95)</f>
        <v>0</v>
      </c>
      <c r="IC94" s="114"/>
      <c r="ID94" s="114"/>
      <c r="IE94" s="114"/>
      <c r="IF94" s="114"/>
      <c r="IG94" s="114"/>
      <c r="IH94" s="114"/>
      <c r="II94" s="114"/>
      <c r="IJ94" s="109"/>
      <c r="IK94" s="109"/>
      <c r="IL94" s="109"/>
      <c r="IM94" s="109">
        <f>SUMIF(purchases!IB95,$ID$4,purchases!IM95)</f>
        <v>0</v>
      </c>
      <c r="IN94" s="109"/>
      <c r="IO94" s="109"/>
      <c r="IQ94" s="115"/>
      <c r="IR94" s="115"/>
      <c r="IS94" s="115"/>
      <c r="IT94" s="111"/>
      <c r="IU94" s="111"/>
      <c r="IV94" s="111"/>
      <c r="IW94" s="111"/>
      <c r="IX94" s="111"/>
      <c r="IY94" s="111"/>
      <c r="IZ94" s="111"/>
      <c r="JA94" s="111">
        <f>SUMIF(purchases!JA95,$JC$4,purchases!IU95)</f>
        <v>0</v>
      </c>
      <c r="JB94" s="111"/>
      <c r="JC94" s="111"/>
      <c r="JD94" s="111"/>
      <c r="JE94" s="111"/>
      <c r="JF94" s="111"/>
      <c r="JG94" s="111"/>
      <c r="JH94" s="111"/>
      <c r="JI94" s="110"/>
      <c r="JJ94" s="110"/>
      <c r="JK94" s="110"/>
      <c r="JL94" s="110">
        <f>SUMIF(purchases!JA95,$JC$4,purchases!JL95)</f>
        <v>0</v>
      </c>
      <c r="JM94" s="110"/>
      <c r="JN94" s="110"/>
      <c r="JP94" s="102"/>
      <c r="JQ94" s="102"/>
      <c r="JR94" s="102"/>
      <c r="JS94" s="103"/>
      <c r="JT94" s="103"/>
      <c r="JU94" s="103"/>
      <c r="JV94" s="103"/>
      <c r="JW94" s="103"/>
      <c r="JX94" s="103"/>
      <c r="JY94" s="103"/>
      <c r="JZ94" s="103">
        <f>SUMIF(purchases!JZ95,$KB$4,purchases!JT95)</f>
        <v>0</v>
      </c>
      <c r="KA94" s="103"/>
      <c r="KB94" s="103"/>
      <c r="KC94" s="103"/>
      <c r="KD94" s="103"/>
      <c r="KE94" s="103"/>
      <c r="KF94" s="103"/>
      <c r="KG94" s="103"/>
      <c r="KH94" s="104"/>
      <c r="KI94" s="104"/>
      <c r="KJ94" s="104"/>
      <c r="KK94" s="104">
        <f>SUMIF(purchases!JZ95,$KB$4,purchases!KK95)</f>
        <v>0</v>
      </c>
      <c r="KL94" s="104"/>
      <c r="KM94" s="104"/>
    </row>
    <row r="95" spans="1:299" s="4" customFormat="1" ht="20.100000000000001" customHeight="1" x14ac:dyDescent="0.2">
      <c r="A95" s="36"/>
      <c r="B95" s="36"/>
      <c r="C95" s="36"/>
      <c r="D95" s="37"/>
      <c r="E95" s="37"/>
      <c r="F95" s="37"/>
      <c r="G95" s="37"/>
      <c r="H95" s="37"/>
      <c r="I95" s="37"/>
      <c r="J95" s="37"/>
      <c r="K95" s="37">
        <f>SUMIF(purchases!K96,$M$4,purchases!E96)</f>
        <v>0</v>
      </c>
      <c r="L95" s="37"/>
      <c r="M95" s="37"/>
      <c r="N95" s="37"/>
      <c r="O95" s="37"/>
      <c r="P95" s="37"/>
      <c r="Q95" s="37"/>
      <c r="R95" s="37"/>
      <c r="S95" s="90"/>
      <c r="T95" s="90"/>
      <c r="U95" s="90"/>
      <c r="V95" s="90">
        <f>SUMIF(purchases!K96,$M$4,purchases!V96)</f>
        <v>0</v>
      </c>
      <c r="W95" s="90"/>
      <c r="X95" s="90"/>
      <c r="Z95" s="36"/>
      <c r="AA95" s="36"/>
      <c r="AB95" s="36"/>
      <c r="AC95" s="112"/>
      <c r="AD95" s="112"/>
      <c r="AE95" s="112"/>
      <c r="AF95" s="112"/>
      <c r="AG95" s="112"/>
      <c r="AH95" s="112"/>
      <c r="AI95" s="112"/>
      <c r="AJ95" s="112">
        <f>SUMIF(purchases!AJ96,$AL$4,purchases!AD96)</f>
        <v>0</v>
      </c>
      <c r="AK95" s="112"/>
      <c r="AL95" s="112"/>
      <c r="AM95" s="112"/>
      <c r="AN95" s="112"/>
      <c r="AO95" s="112"/>
      <c r="AP95" s="112"/>
      <c r="AQ95" s="112"/>
      <c r="AR95" s="116"/>
      <c r="AS95" s="116"/>
      <c r="AT95" s="116"/>
      <c r="AU95" s="116">
        <f>SUMIF(purchases!AJ96,$AL$4,purchases!AU96)</f>
        <v>0</v>
      </c>
      <c r="AV95" s="116"/>
      <c r="AW95" s="116"/>
      <c r="AY95" s="102"/>
      <c r="AZ95" s="102"/>
      <c r="BA95" s="102"/>
      <c r="BB95" s="113"/>
      <c r="BC95" s="113"/>
      <c r="BD95" s="113"/>
      <c r="BE95" s="113"/>
      <c r="BF95" s="113"/>
      <c r="BG95" s="113"/>
      <c r="BH95" s="113"/>
      <c r="BI95" s="113">
        <f>SUMIF(purchases!BI96,$BK$4,purchases!BC96)</f>
        <v>0</v>
      </c>
      <c r="BJ95" s="113"/>
      <c r="BK95" s="113"/>
      <c r="BL95" s="113"/>
      <c r="BM95" s="113"/>
      <c r="BN95" s="113"/>
      <c r="BO95" s="113"/>
      <c r="BP95" s="113"/>
      <c r="BQ95" s="104"/>
      <c r="BR95" s="104"/>
      <c r="BS95" s="104"/>
      <c r="BT95" s="104">
        <f>SUMIF(purchases!BI96,$BK$4,purchases!BT96)</f>
        <v>0</v>
      </c>
      <c r="BU95" s="104"/>
      <c r="BV95" s="104"/>
      <c r="BX95" s="117"/>
      <c r="BY95" s="117"/>
      <c r="BZ95" s="117"/>
      <c r="CA95" s="114"/>
      <c r="CB95" s="114"/>
      <c r="CC95" s="114"/>
      <c r="CD95" s="114"/>
      <c r="CE95" s="114"/>
      <c r="CF95" s="114"/>
      <c r="CG95" s="114"/>
      <c r="CH95" s="114">
        <f>SUMIF(purchases!CH96,$CJ$4,purchases!CB96)</f>
        <v>0</v>
      </c>
      <c r="CI95" s="114"/>
      <c r="CJ95" s="114"/>
      <c r="CK95" s="114"/>
      <c r="CL95" s="114"/>
      <c r="CM95" s="114"/>
      <c r="CN95" s="114"/>
      <c r="CO95" s="114"/>
      <c r="CP95" s="109"/>
      <c r="CQ95" s="109"/>
      <c r="CR95" s="109"/>
      <c r="CS95" s="109">
        <f>SUMIF(purchases!CH96,$CJ$4,purchases!CS96)</f>
        <v>0</v>
      </c>
      <c r="CT95" s="109"/>
      <c r="CU95" s="109"/>
      <c r="CW95" s="115"/>
      <c r="CX95" s="115"/>
      <c r="CY95" s="115"/>
      <c r="CZ95" s="111"/>
      <c r="DA95" s="111"/>
      <c r="DB95" s="111"/>
      <c r="DC95" s="111"/>
      <c r="DD95" s="111"/>
      <c r="DE95" s="111"/>
      <c r="DF95" s="111"/>
      <c r="DG95" s="111">
        <f>SUMIF(purchases!DG96,$DI$4,purchases!DA96)</f>
        <v>0</v>
      </c>
      <c r="DH95" s="111"/>
      <c r="DI95" s="111"/>
      <c r="DJ95" s="111"/>
      <c r="DK95" s="111"/>
      <c r="DL95" s="111"/>
      <c r="DM95" s="111"/>
      <c r="DN95" s="111"/>
      <c r="DO95" s="110"/>
      <c r="DP95" s="110"/>
      <c r="DQ95" s="110"/>
      <c r="DR95" s="110">
        <f>SUMIF(purchases!DG96,$DI$4,purchases!DR96)</f>
        <v>0</v>
      </c>
      <c r="DS95" s="110"/>
      <c r="DT95" s="110"/>
      <c r="DV95" s="102"/>
      <c r="DW95" s="102"/>
      <c r="DX95" s="102"/>
      <c r="DY95" s="103"/>
      <c r="DZ95" s="103"/>
      <c r="EA95" s="103"/>
      <c r="EB95" s="103"/>
      <c r="EC95" s="103"/>
      <c r="ED95" s="103"/>
      <c r="EE95" s="103"/>
      <c r="EF95" s="103">
        <f>SUMIF(purchases!EF96,$EH$4,purchases!DZ96)</f>
        <v>0</v>
      </c>
      <c r="EG95" s="103"/>
      <c r="EH95" s="103"/>
      <c r="EI95" s="103"/>
      <c r="EJ95" s="103"/>
      <c r="EK95" s="103"/>
      <c r="EL95" s="103"/>
      <c r="EM95" s="103"/>
      <c r="EN95" s="104"/>
      <c r="EO95" s="104"/>
      <c r="EP95" s="104"/>
      <c r="EQ95" s="104">
        <f>SUMIF(purchases!EF96,$EH$4,purchases!EQ96)</f>
        <v>0</v>
      </c>
      <c r="ER95" s="104"/>
      <c r="ES95" s="104"/>
      <c r="EU95" s="36"/>
      <c r="EV95" s="36"/>
      <c r="EW95" s="36"/>
      <c r="EX95" s="37"/>
      <c r="EY95" s="37"/>
      <c r="EZ95" s="37"/>
      <c r="FA95" s="37"/>
      <c r="FB95" s="37"/>
      <c r="FC95" s="37"/>
      <c r="FD95" s="37"/>
      <c r="FE95" s="37">
        <f>SUMIF(purchases!FE96,$FG$4,purchases!EY96)</f>
        <v>0</v>
      </c>
      <c r="FF95" s="37"/>
      <c r="FG95" s="37"/>
      <c r="FH95" s="37"/>
      <c r="FI95" s="37"/>
      <c r="FJ95" s="37"/>
      <c r="FK95" s="37"/>
      <c r="FL95" s="37"/>
      <c r="FM95" s="90"/>
      <c r="FN95" s="90"/>
      <c r="FO95" s="90"/>
      <c r="FP95" s="90">
        <f>SUMIF(purchases!FE96,$FG$4,purchases!FP96)</f>
        <v>0</v>
      </c>
      <c r="FQ95" s="90"/>
      <c r="FR95" s="90"/>
      <c r="FT95" s="36"/>
      <c r="FU95" s="36"/>
      <c r="FV95" s="36"/>
      <c r="FW95" s="112"/>
      <c r="FX95" s="112"/>
      <c r="FY95" s="112"/>
      <c r="FZ95" s="112"/>
      <c r="GA95" s="112"/>
      <c r="GB95" s="112"/>
      <c r="GC95" s="112"/>
      <c r="GD95" s="112">
        <f>SUMIF(purchases!GD96,$GF$4,purchases!FX96)</f>
        <v>0</v>
      </c>
      <c r="GE95" s="112"/>
      <c r="GF95" s="112"/>
      <c r="GG95" s="112"/>
      <c r="GH95" s="112"/>
      <c r="GI95" s="112"/>
      <c r="GJ95" s="112"/>
      <c r="GK95" s="112"/>
      <c r="GL95" s="116"/>
      <c r="GM95" s="116"/>
      <c r="GN95" s="116"/>
      <c r="GO95" s="116">
        <f>SUMIF(purchases!GD96,$GF$4,purchases!GO96)</f>
        <v>0</v>
      </c>
      <c r="GP95" s="116"/>
      <c r="GQ95" s="116"/>
      <c r="GS95" s="102"/>
      <c r="GT95" s="102"/>
      <c r="GU95" s="102"/>
      <c r="GV95" s="113"/>
      <c r="GW95" s="113"/>
      <c r="GX95" s="113"/>
      <c r="GY95" s="113"/>
      <c r="GZ95" s="113"/>
      <c r="HA95" s="113"/>
      <c r="HB95" s="113"/>
      <c r="HC95" s="113">
        <f>SUMIF(purchases!HC96,$HE$4,purchases!GW96)</f>
        <v>0</v>
      </c>
      <c r="HD95" s="113"/>
      <c r="HE95" s="113"/>
      <c r="HF95" s="113"/>
      <c r="HG95" s="113"/>
      <c r="HH95" s="113"/>
      <c r="HI95" s="113"/>
      <c r="HJ95" s="113"/>
      <c r="HK95" s="104"/>
      <c r="HL95" s="104"/>
      <c r="HM95" s="104"/>
      <c r="HN95" s="104">
        <f>SUMIF(purchases!HC96,$HE$4,purchases!HN96)</f>
        <v>0</v>
      </c>
      <c r="HO95" s="104"/>
      <c r="HP95" s="104"/>
      <c r="HR95" s="117"/>
      <c r="HS95" s="117"/>
      <c r="HT95" s="117"/>
      <c r="HU95" s="114"/>
      <c r="HV95" s="114"/>
      <c r="HW95" s="114"/>
      <c r="HX95" s="114"/>
      <c r="HY95" s="114"/>
      <c r="HZ95" s="114"/>
      <c r="IA95" s="114"/>
      <c r="IB95" s="114">
        <f>SUMIF(purchases!IB96,$ID$4,purchases!HV96)</f>
        <v>0</v>
      </c>
      <c r="IC95" s="114"/>
      <c r="ID95" s="114"/>
      <c r="IE95" s="114"/>
      <c r="IF95" s="114"/>
      <c r="IG95" s="114"/>
      <c r="IH95" s="114"/>
      <c r="II95" s="114"/>
      <c r="IJ95" s="109"/>
      <c r="IK95" s="109"/>
      <c r="IL95" s="109"/>
      <c r="IM95" s="109">
        <f>SUMIF(purchases!IB96,$ID$4,purchases!IM96)</f>
        <v>0</v>
      </c>
      <c r="IN95" s="109"/>
      <c r="IO95" s="109"/>
      <c r="IQ95" s="115"/>
      <c r="IR95" s="115"/>
      <c r="IS95" s="115"/>
      <c r="IT95" s="111"/>
      <c r="IU95" s="111"/>
      <c r="IV95" s="111"/>
      <c r="IW95" s="111"/>
      <c r="IX95" s="111"/>
      <c r="IY95" s="111"/>
      <c r="IZ95" s="111"/>
      <c r="JA95" s="111">
        <f>SUMIF(purchases!JA96,$JC$4,purchases!IU96)</f>
        <v>0</v>
      </c>
      <c r="JB95" s="111"/>
      <c r="JC95" s="111"/>
      <c r="JD95" s="111"/>
      <c r="JE95" s="111"/>
      <c r="JF95" s="111"/>
      <c r="JG95" s="111"/>
      <c r="JH95" s="111"/>
      <c r="JI95" s="110"/>
      <c r="JJ95" s="110"/>
      <c r="JK95" s="110"/>
      <c r="JL95" s="110">
        <f>SUMIF(purchases!JA96,$JC$4,purchases!JL96)</f>
        <v>0</v>
      </c>
      <c r="JM95" s="110"/>
      <c r="JN95" s="110"/>
      <c r="JP95" s="102"/>
      <c r="JQ95" s="102"/>
      <c r="JR95" s="102"/>
      <c r="JS95" s="103"/>
      <c r="JT95" s="103"/>
      <c r="JU95" s="103"/>
      <c r="JV95" s="103"/>
      <c r="JW95" s="103"/>
      <c r="JX95" s="103"/>
      <c r="JY95" s="103"/>
      <c r="JZ95" s="103">
        <f>SUMIF(purchases!JZ96,$KB$4,purchases!JT96)</f>
        <v>0</v>
      </c>
      <c r="KA95" s="103"/>
      <c r="KB95" s="103"/>
      <c r="KC95" s="103"/>
      <c r="KD95" s="103"/>
      <c r="KE95" s="103"/>
      <c r="KF95" s="103"/>
      <c r="KG95" s="103"/>
      <c r="KH95" s="104"/>
      <c r="KI95" s="104"/>
      <c r="KJ95" s="104"/>
      <c r="KK95" s="104">
        <f>SUMIF(purchases!JZ96,$KB$4,purchases!KK96)</f>
        <v>0</v>
      </c>
      <c r="KL95" s="104"/>
      <c r="KM95" s="104"/>
    </row>
    <row r="96" spans="1:299" s="4" customFormat="1" ht="20.100000000000001" customHeight="1" x14ac:dyDescent="0.2">
      <c r="A96" s="36"/>
      <c r="B96" s="36"/>
      <c r="C96" s="36"/>
      <c r="D96" s="37"/>
      <c r="E96" s="37"/>
      <c r="F96" s="37"/>
      <c r="G96" s="37"/>
      <c r="H96" s="37"/>
      <c r="I96" s="37"/>
      <c r="J96" s="37"/>
      <c r="K96" s="37">
        <f>SUMIF(purchases!K97,$M$4,purchases!E97)</f>
        <v>0</v>
      </c>
      <c r="L96" s="37"/>
      <c r="M96" s="37"/>
      <c r="N96" s="37"/>
      <c r="O96" s="37"/>
      <c r="P96" s="37"/>
      <c r="Q96" s="37"/>
      <c r="R96" s="37"/>
      <c r="S96" s="90"/>
      <c r="T96" s="90"/>
      <c r="U96" s="90"/>
      <c r="V96" s="90">
        <f>SUMIF(purchases!K97,$M$4,purchases!V97)</f>
        <v>0</v>
      </c>
      <c r="W96" s="90"/>
      <c r="X96" s="90"/>
      <c r="Z96" s="36"/>
      <c r="AA96" s="36"/>
      <c r="AB96" s="36"/>
      <c r="AC96" s="112"/>
      <c r="AD96" s="112"/>
      <c r="AE96" s="112"/>
      <c r="AF96" s="112"/>
      <c r="AG96" s="112"/>
      <c r="AH96" s="112"/>
      <c r="AI96" s="112"/>
      <c r="AJ96" s="112">
        <f>SUMIF(purchases!AJ97,$AL$4,purchases!AD97)</f>
        <v>0</v>
      </c>
      <c r="AK96" s="112"/>
      <c r="AL96" s="112"/>
      <c r="AM96" s="112"/>
      <c r="AN96" s="112"/>
      <c r="AO96" s="112"/>
      <c r="AP96" s="112"/>
      <c r="AQ96" s="112"/>
      <c r="AR96" s="116"/>
      <c r="AS96" s="116"/>
      <c r="AT96" s="116"/>
      <c r="AU96" s="116">
        <f>SUMIF(purchases!AJ97,$AL$4,purchases!AU97)</f>
        <v>0</v>
      </c>
      <c r="AV96" s="116"/>
      <c r="AW96" s="116"/>
      <c r="AY96" s="102"/>
      <c r="AZ96" s="102"/>
      <c r="BA96" s="102"/>
      <c r="BB96" s="113"/>
      <c r="BC96" s="113"/>
      <c r="BD96" s="113"/>
      <c r="BE96" s="113"/>
      <c r="BF96" s="113"/>
      <c r="BG96" s="113"/>
      <c r="BH96" s="113"/>
      <c r="BI96" s="113">
        <f>SUMIF(purchases!BI97,$BK$4,purchases!BC97)</f>
        <v>0</v>
      </c>
      <c r="BJ96" s="113"/>
      <c r="BK96" s="113"/>
      <c r="BL96" s="113"/>
      <c r="BM96" s="113"/>
      <c r="BN96" s="113"/>
      <c r="BO96" s="113"/>
      <c r="BP96" s="113"/>
      <c r="BQ96" s="104"/>
      <c r="BR96" s="104"/>
      <c r="BS96" s="104"/>
      <c r="BT96" s="104">
        <f>SUMIF(purchases!BI97,$BK$4,purchases!BT97)</f>
        <v>0</v>
      </c>
      <c r="BU96" s="104"/>
      <c r="BV96" s="104"/>
      <c r="BX96" s="117"/>
      <c r="BY96" s="117"/>
      <c r="BZ96" s="117"/>
      <c r="CA96" s="114"/>
      <c r="CB96" s="114"/>
      <c r="CC96" s="114"/>
      <c r="CD96" s="114"/>
      <c r="CE96" s="114"/>
      <c r="CF96" s="114"/>
      <c r="CG96" s="114"/>
      <c r="CH96" s="114">
        <f>SUMIF(purchases!CH97,$CJ$4,purchases!CB97)</f>
        <v>0</v>
      </c>
      <c r="CI96" s="114"/>
      <c r="CJ96" s="114"/>
      <c r="CK96" s="114"/>
      <c r="CL96" s="114"/>
      <c r="CM96" s="114"/>
      <c r="CN96" s="114"/>
      <c r="CO96" s="114"/>
      <c r="CP96" s="109"/>
      <c r="CQ96" s="109"/>
      <c r="CR96" s="109"/>
      <c r="CS96" s="109">
        <f>SUMIF(purchases!CH97,$CJ$4,purchases!CS97)</f>
        <v>0</v>
      </c>
      <c r="CT96" s="109"/>
      <c r="CU96" s="109"/>
      <c r="CW96" s="115"/>
      <c r="CX96" s="115"/>
      <c r="CY96" s="115"/>
      <c r="CZ96" s="111"/>
      <c r="DA96" s="111"/>
      <c r="DB96" s="111"/>
      <c r="DC96" s="111"/>
      <c r="DD96" s="111"/>
      <c r="DE96" s="111"/>
      <c r="DF96" s="111"/>
      <c r="DG96" s="111">
        <f>SUMIF(purchases!DG97,$DI$4,purchases!DA97)</f>
        <v>0</v>
      </c>
      <c r="DH96" s="111"/>
      <c r="DI96" s="111"/>
      <c r="DJ96" s="111"/>
      <c r="DK96" s="111"/>
      <c r="DL96" s="111"/>
      <c r="DM96" s="111"/>
      <c r="DN96" s="111"/>
      <c r="DO96" s="110"/>
      <c r="DP96" s="110"/>
      <c r="DQ96" s="110"/>
      <c r="DR96" s="110">
        <f>SUMIF(purchases!DG97,$DI$4,purchases!DR97)</f>
        <v>0</v>
      </c>
      <c r="DS96" s="110"/>
      <c r="DT96" s="110"/>
      <c r="DV96" s="102"/>
      <c r="DW96" s="102"/>
      <c r="DX96" s="102"/>
      <c r="DY96" s="103"/>
      <c r="DZ96" s="103"/>
      <c r="EA96" s="103"/>
      <c r="EB96" s="103"/>
      <c r="EC96" s="103"/>
      <c r="ED96" s="103"/>
      <c r="EE96" s="103"/>
      <c r="EF96" s="103">
        <f>SUMIF(purchases!EF97,$EH$4,purchases!DZ97)</f>
        <v>0</v>
      </c>
      <c r="EG96" s="103"/>
      <c r="EH96" s="103"/>
      <c r="EI96" s="103"/>
      <c r="EJ96" s="103"/>
      <c r="EK96" s="103"/>
      <c r="EL96" s="103"/>
      <c r="EM96" s="103"/>
      <c r="EN96" s="104"/>
      <c r="EO96" s="104"/>
      <c r="EP96" s="104"/>
      <c r="EQ96" s="104">
        <f>SUMIF(purchases!EF97,$EH$4,purchases!EQ97)</f>
        <v>0</v>
      </c>
      <c r="ER96" s="104"/>
      <c r="ES96" s="104"/>
      <c r="EU96" s="36"/>
      <c r="EV96" s="36"/>
      <c r="EW96" s="36"/>
      <c r="EX96" s="37"/>
      <c r="EY96" s="37"/>
      <c r="EZ96" s="37"/>
      <c r="FA96" s="37"/>
      <c r="FB96" s="37"/>
      <c r="FC96" s="37"/>
      <c r="FD96" s="37"/>
      <c r="FE96" s="37">
        <f>SUMIF(purchases!FE97,$FG$4,purchases!EY97)</f>
        <v>0</v>
      </c>
      <c r="FF96" s="37"/>
      <c r="FG96" s="37"/>
      <c r="FH96" s="37"/>
      <c r="FI96" s="37"/>
      <c r="FJ96" s="37"/>
      <c r="FK96" s="37"/>
      <c r="FL96" s="37"/>
      <c r="FM96" s="90"/>
      <c r="FN96" s="90"/>
      <c r="FO96" s="90"/>
      <c r="FP96" s="90">
        <f>SUMIF(purchases!FE97,$FG$4,purchases!FP97)</f>
        <v>0</v>
      </c>
      <c r="FQ96" s="90"/>
      <c r="FR96" s="90"/>
      <c r="FT96" s="36"/>
      <c r="FU96" s="36"/>
      <c r="FV96" s="36"/>
      <c r="FW96" s="112"/>
      <c r="FX96" s="112"/>
      <c r="FY96" s="112"/>
      <c r="FZ96" s="112"/>
      <c r="GA96" s="112"/>
      <c r="GB96" s="112"/>
      <c r="GC96" s="112"/>
      <c r="GD96" s="112">
        <f>SUMIF(purchases!GD97,$GF$4,purchases!FX97)</f>
        <v>0</v>
      </c>
      <c r="GE96" s="112"/>
      <c r="GF96" s="112"/>
      <c r="GG96" s="112"/>
      <c r="GH96" s="112"/>
      <c r="GI96" s="112"/>
      <c r="GJ96" s="112"/>
      <c r="GK96" s="112"/>
      <c r="GL96" s="116"/>
      <c r="GM96" s="116"/>
      <c r="GN96" s="116"/>
      <c r="GO96" s="116">
        <f>SUMIF(purchases!GD97,$GF$4,purchases!GO97)</f>
        <v>0</v>
      </c>
      <c r="GP96" s="116"/>
      <c r="GQ96" s="116"/>
      <c r="GS96" s="102"/>
      <c r="GT96" s="102"/>
      <c r="GU96" s="102"/>
      <c r="GV96" s="113"/>
      <c r="GW96" s="113"/>
      <c r="GX96" s="113"/>
      <c r="GY96" s="113"/>
      <c r="GZ96" s="113"/>
      <c r="HA96" s="113"/>
      <c r="HB96" s="113"/>
      <c r="HC96" s="113">
        <f>SUMIF(purchases!HC97,$HE$4,purchases!GW97)</f>
        <v>0</v>
      </c>
      <c r="HD96" s="113"/>
      <c r="HE96" s="113"/>
      <c r="HF96" s="113"/>
      <c r="HG96" s="113"/>
      <c r="HH96" s="113"/>
      <c r="HI96" s="113"/>
      <c r="HJ96" s="113"/>
      <c r="HK96" s="104"/>
      <c r="HL96" s="104"/>
      <c r="HM96" s="104"/>
      <c r="HN96" s="104">
        <f>SUMIF(purchases!HC97,$HE$4,purchases!HN97)</f>
        <v>0</v>
      </c>
      <c r="HO96" s="104"/>
      <c r="HP96" s="104"/>
      <c r="HR96" s="117"/>
      <c r="HS96" s="117"/>
      <c r="HT96" s="117"/>
      <c r="HU96" s="114"/>
      <c r="HV96" s="114"/>
      <c r="HW96" s="114"/>
      <c r="HX96" s="114"/>
      <c r="HY96" s="114"/>
      <c r="HZ96" s="114"/>
      <c r="IA96" s="114"/>
      <c r="IB96" s="114">
        <f>SUMIF(purchases!IB97,$ID$4,purchases!HV97)</f>
        <v>0</v>
      </c>
      <c r="IC96" s="114"/>
      <c r="ID96" s="114"/>
      <c r="IE96" s="114"/>
      <c r="IF96" s="114"/>
      <c r="IG96" s="114"/>
      <c r="IH96" s="114"/>
      <c r="II96" s="114"/>
      <c r="IJ96" s="109"/>
      <c r="IK96" s="109"/>
      <c r="IL96" s="109"/>
      <c r="IM96" s="109">
        <f>SUMIF(purchases!IB97,$ID$4,purchases!IM97)</f>
        <v>0</v>
      </c>
      <c r="IN96" s="109"/>
      <c r="IO96" s="109"/>
      <c r="IQ96" s="115"/>
      <c r="IR96" s="115"/>
      <c r="IS96" s="115"/>
      <c r="IT96" s="111"/>
      <c r="IU96" s="111"/>
      <c r="IV96" s="111"/>
      <c r="IW96" s="111"/>
      <c r="IX96" s="111"/>
      <c r="IY96" s="111"/>
      <c r="IZ96" s="111"/>
      <c r="JA96" s="111">
        <f>SUMIF(purchases!JA97,$JC$4,purchases!IU97)</f>
        <v>0</v>
      </c>
      <c r="JB96" s="111"/>
      <c r="JC96" s="111"/>
      <c r="JD96" s="111"/>
      <c r="JE96" s="111"/>
      <c r="JF96" s="111"/>
      <c r="JG96" s="111"/>
      <c r="JH96" s="111"/>
      <c r="JI96" s="110"/>
      <c r="JJ96" s="110"/>
      <c r="JK96" s="110"/>
      <c r="JL96" s="110">
        <f>SUMIF(purchases!JA97,$JC$4,purchases!JL97)</f>
        <v>0</v>
      </c>
      <c r="JM96" s="110"/>
      <c r="JN96" s="110"/>
      <c r="JP96" s="102"/>
      <c r="JQ96" s="102"/>
      <c r="JR96" s="102"/>
      <c r="JS96" s="103"/>
      <c r="JT96" s="103"/>
      <c r="JU96" s="103"/>
      <c r="JV96" s="103"/>
      <c r="JW96" s="103"/>
      <c r="JX96" s="103"/>
      <c r="JY96" s="103"/>
      <c r="JZ96" s="103">
        <f>SUMIF(purchases!JZ97,$KB$4,purchases!JT97)</f>
        <v>0</v>
      </c>
      <c r="KA96" s="103"/>
      <c r="KB96" s="103"/>
      <c r="KC96" s="103"/>
      <c r="KD96" s="103"/>
      <c r="KE96" s="103"/>
      <c r="KF96" s="103"/>
      <c r="KG96" s="103"/>
      <c r="KH96" s="104"/>
      <c r="KI96" s="104"/>
      <c r="KJ96" s="104"/>
      <c r="KK96" s="104">
        <f>SUMIF(purchases!JZ97,$KB$4,purchases!KK97)</f>
        <v>0</v>
      </c>
      <c r="KL96" s="104"/>
      <c r="KM96" s="104"/>
    </row>
    <row r="97" spans="1:299" s="4" customFormat="1" ht="20.100000000000001" customHeight="1" x14ac:dyDescent="0.2">
      <c r="A97" s="36"/>
      <c r="B97" s="36"/>
      <c r="C97" s="36"/>
      <c r="D97" s="37"/>
      <c r="E97" s="37"/>
      <c r="F97" s="37"/>
      <c r="G97" s="37"/>
      <c r="H97" s="37"/>
      <c r="I97" s="37"/>
      <c r="J97" s="37"/>
      <c r="K97" s="37">
        <f>SUMIF(purchases!K98,$M$4,purchases!E98)</f>
        <v>0</v>
      </c>
      <c r="L97" s="37"/>
      <c r="M97" s="37"/>
      <c r="N97" s="37"/>
      <c r="O97" s="37"/>
      <c r="P97" s="37"/>
      <c r="Q97" s="37"/>
      <c r="R97" s="37"/>
      <c r="S97" s="90"/>
      <c r="T97" s="90"/>
      <c r="U97" s="90"/>
      <c r="V97" s="90">
        <f>SUMIF(purchases!K98,$M$4,purchases!V98)</f>
        <v>0</v>
      </c>
      <c r="W97" s="90"/>
      <c r="X97" s="90"/>
      <c r="Z97" s="36"/>
      <c r="AA97" s="36"/>
      <c r="AB97" s="36"/>
      <c r="AC97" s="112"/>
      <c r="AD97" s="112"/>
      <c r="AE97" s="112"/>
      <c r="AF97" s="112"/>
      <c r="AG97" s="112"/>
      <c r="AH97" s="112"/>
      <c r="AI97" s="112"/>
      <c r="AJ97" s="112">
        <f>SUMIF(purchases!AJ98,$AL$4,purchases!AD98)</f>
        <v>0</v>
      </c>
      <c r="AK97" s="112"/>
      <c r="AL97" s="112"/>
      <c r="AM97" s="112"/>
      <c r="AN97" s="112"/>
      <c r="AO97" s="112"/>
      <c r="AP97" s="112"/>
      <c r="AQ97" s="112"/>
      <c r="AR97" s="116"/>
      <c r="AS97" s="116"/>
      <c r="AT97" s="116"/>
      <c r="AU97" s="116">
        <f>SUMIF(purchases!AJ98,$AL$4,purchases!AU98)</f>
        <v>0</v>
      </c>
      <c r="AV97" s="116"/>
      <c r="AW97" s="116"/>
      <c r="AY97" s="102"/>
      <c r="AZ97" s="102"/>
      <c r="BA97" s="102"/>
      <c r="BB97" s="113"/>
      <c r="BC97" s="113"/>
      <c r="BD97" s="113"/>
      <c r="BE97" s="113"/>
      <c r="BF97" s="113"/>
      <c r="BG97" s="113"/>
      <c r="BH97" s="113"/>
      <c r="BI97" s="113">
        <f>SUMIF(purchases!BI98,$BK$4,purchases!BC98)</f>
        <v>0</v>
      </c>
      <c r="BJ97" s="113"/>
      <c r="BK97" s="113"/>
      <c r="BL97" s="113"/>
      <c r="BM97" s="113"/>
      <c r="BN97" s="113"/>
      <c r="BO97" s="113"/>
      <c r="BP97" s="113"/>
      <c r="BQ97" s="104"/>
      <c r="BR97" s="104"/>
      <c r="BS97" s="104"/>
      <c r="BT97" s="104">
        <f>SUMIF(purchases!BI98,$BK$4,purchases!BT98)</f>
        <v>0</v>
      </c>
      <c r="BU97" s="104"/>
      <c r="BV97" s="104"/>
      <c r="BX97" s="117"/>
      <c r="BY97" s="117"/>
      <c r="BZ97" s="117"/>
      <c r="CA97" s="114"/>
      <c r="CB97" s="114"/>
      <c r="CC97" s="114"/>
      <c r="CD97" s="114"/>
      <c r="CE97" s="114"/>
      <c r="CF97" s="114"/>
      <c r="CG97" s="114"/>
      <c r="CH97" s="114">
        <f>SUMIF(purchases!CH98,$CJ$4,purchases!CB98)</f>
        <v>0</v>
      </c>
      <c r="CI97" s="114"/>
      <c r="CJ97" s="114"/>
      <c r="CK97" s="114"/>
      <c r="CL97" s="114"/>
      <c r="CM97" s="114"/>
      <c r="CN97" s="114"/>
      <c r="CO97" s="114"/>
      <c r="CP97" s="109"/>
      <c r="CQ97" s="109"/>
      <c r="CR97" s="109"/>
      <c r="CS97" s="109">
        <f>SUMIF(purchases!CH98,$CJ$4,purchases!CS98)</f>
        <v>0</v>
      </c>
      <c r="CT97" s="109"/>
      <c r="CU97" s="109"/>
      <c r="CW97" s="115"/>
      <c r="CX97" s="115"/>
      <c r="CY97" s="115"/>
      <c r="CZ97" s="111"/>
      <c r="DA97" s="111"/>
      <c r="DB97" s="111"/>
      <c r="DC97" s="111"/>
      <c r="DD97" s="111"/>
      <c r="DE97" s="111"/>
      <c r="DF97" s="111"/>
      <c r="DG97" s="111">
        <f>SUMIF(purchases!DG98,$DI$4,purchases!DA98)</f>
        <v>0</v>
      </c>
      <c r="DH97" s="111"/>
      <c r="DI97" s="111"/>
      <c r="DJ97" s="111"/>
      <c r="DK97" s="111"/>
      <c r="DL97" s="111"/>
      <c r="DM97" s="111"/>
      <c r="DN97" s="111"/>
      <c r="DO97" s="110"/>
      <c r="DP97" s="110"/>
      <c r="DQ97" s="110"/>
      <c r="DR97" s="110">
        <f>SUMIF(purchases!DG98,$DI$4,purchases!DR98)</f>
        <v>0</v>
      </c>
      <c r="DS97" s="110"/>
      <c r="DT97" s="110"/>
      <c r="DV97" s="102"/>
      <c r="DW97" s="102"/>
      <c r="DX97" s="102"/>
      <c r="DY97" s="103"/>
      <c r="DZ97" s="103"/>
      <c r="EA97" s="103"/>
      <c r="EB97" s="103"/>
      <c r="EC97" s="103"/>
      <c r="ED97" s="103"/>
      <c r="EE97" s="103"/>
      <c r="EF97" s="103">
        <f>SUMIF(purchases!EF98,$EH$4,purchases!DZ98)</f>
        <v>0</v>
      </c>
      <c r="EG97" s="103"/>
      <c r="EH97" s="103"/>
      <c r="EI97" s="103"/>
      <c r="EJ97" s="103"/>
      <c r="EK97" s="103"/>
      <c r="EL97" s="103"/>
      <c r="EM97" s="103"/>
      <c r="EN97" s="104"/>
      <c r="EO97" s="104"/>
      <c r="EP97" s="104"/>
      <c r="EQ97" s="104">
        <f>SUMIF(purchases!EF98,$EH$4,purchases!EQ98)</f>
        <v>0</v>
      </c>
      <c r="ER97" s="104"/>
      <c r="ES97" s="104"/>
      <c r="EU97" s="36"/>
      <c r="EV97" s="36"/>
      <c r="EW97" s="36"/>
      <c r="EX97" s="37"/>
      <c r="EY97" s="37"/>
      <c r="EZ97" s="37"/>
      <c r="FA97" s="37"/>
      <c r="FB97" s="37"/>
      <c r="FC97" s="37"/>
      <c r="FD97" s="37"/>
      <c r="FE97" s="37">
        <f>SUMIF(purchases!FE98,$FG$4,purchases!EY98)</f>
        <v>0</v>
      </c>
      <c r="FF97" s="37"/>
      <c r="FG97" s="37"/>
      <c r="FH97" s="37"/>
      <c r="FI97" s="37"/>
      <c r="FJ97" s="37"/>
      <c r="FK97" s="37"/>
      <c r="FL97" s="37"/>
      <c r="FM97" s="90"/>
      <c r="FN97" s="90"/>
      <c r="FO97" s="90"/>
      <c r="FP97" s="90">
        <f>SUMIF(purchases!FE98,$FG$4,purchases!FP98)</f>
        <v>0</v>
      </c>
      <c r="FQ97" s="90"/>
      <c r="FR97" s="90"/>
      <c r="FT97" s="36"/>
      <c r="FU97" s="36"/>
      <c r="FV97" s="36"/>
      <c r="FW97" s="112"/>
      <c r="FX97" s="112"/>
      <c r="FY97" s="112"/>
      <c r="FZ97" s="112"/>
      <c r="GA97" s="112"/>
      <c r="GB97" s="112"/>
      <c r="GC97" s="112"/>
      <c r="GD97" s="112">
        <f>SUMIF(purchases!GD98,$GF$4,purchases!FX98)</f>
        <v>0</v>
      </c>
      <c r="GE97" s="112"/>
      <c r="GF97" s="112"/>
      <c r="GG97" s="112"/>
      <c r="GH97" s="112"/>
      <c r="GI97" s="112"/>
      <c r="GJ97" s="112"/>
      <c r="GK97" s="112"/>
      <c r="GL97" s="116"/>
      <c r="GM97" s="116"/>
      <c r="GN97" s="116"/>
      <c r="GO97" s="116">
        <f>SUMIF(purchases!GD98,$GF$4,purchases!GO98)</f>
        <v>0</v>
      </c>
      <c r="GP97" s="116"/>
      <c r="GQ97" s="116"/>
      <c r="GS97" s="102"/>
      <c r="GT97" s="102"/>
      <c r="GU97" s="102"/>
      <c r="GV97" s="113"/>
      <c r="GW97" s="113"/>
      <c r="GX97" s="113"/>
      <c r="GY97" s="113"/>
      <c r="GZ97" s="113"/>
      <c r="HA97" s="113"/>
      <c r="HB97" s="113"/>
      <c r="HC97" s="113">
        <f>SUMIF(purchases!HC98,$HE$4,purchases!GW98)</f>
        <v>0</v>
      </c>
      <c r="HD97" s="113"/>
      <c r="HE97" s="113"/>
      <c r="HF97" s="113"/>
      <c r="HG97" s="113"/>
      <c r="HH97" s="113"/>
      <c r="HI97" s="113"/>
      <c r="HJ97" s="113"/>
      <c r="HK97" s="104"/>
      <c r="HL97" s="104"/>
      <c r="HM97" s="104"/>
      <c r="HN97" s="104">
        <f>SUMIF(purchases!HC98,$HE$4,purchases!HN98)</f>
        <v>0</v>
      </c>
      <c r="HO97" s="104"/>
      <c r="HP97" s="104"/>
      <c r="HR97" s="117"/>
      <c r="HS97" s="117"/>
      <c r="HT97" s="117"/>
      <c r="HU97" s="114"/>
      <c r="HV97" s="114"/>
      <c r="HW97" s="114"/>
      <c r="HX97" s="114"/>
      <c r="HY97" s="114"/>
      <c r="HZ97" s="114"/>
      <c r="IA97" s="114"/>
      <c r="IB97" s="114">
        <f>SUMIF(purchases!IB98,$ID$4,purchases!HV98)</f>
        <v>0</v>
      </c>
      <c r="IC97" s="114"/>
      <c r="ID97" s="114"/>
      <c r="IE97" s="114"/>
      <c r="IF97" s="114"/>
      <c r="IG97" s="114"/>
      <c r="IH97" s="114"/>
      <c r="II97" s="114"/>
      <c r="IJ97" s="109"/>
      <c r="IK97" s="109"/>
      <c r="IL97" s="109"/>
      <c r="IM97" s="109">
        <f>SUMIF(purchases!IB98,$ID$4,purchases!IM98)</f>
        <v>0</v>
      </c>
      <c r="IN97" s="109"/>
      <c r="IO97" s="109"/>
      <c r="IQ97" s="115"/>
      <c r="IR97" s="115"/>
      <c r="IS97" s="115"/>
      <c r="IT97" s="111"/>
      <c r="IU97" s="111"/>
      <c r="IV97" s="111"/>
      <c r="IW97" s="111"/>
      <c r="IX97" s="111"/>
      <c r="IY97" s="111"/>
      <c r="IZ97" s="111"/>
      <c r="JA97" s="111">
        <f>SUMIF(purchases!JA98,$JC$4,purchases!IU98)</f>
        <v>0</v>
      </c>
      <c r="JB97" s="111"/>
      <c r="JC97" s="111"/>
      <c r="JD97" s="111"/>
      <c r="JE97" s="111"/>
      <c r="JF97" s="111"/>
      <c r="JG97" s="111"/>
      <c r="JH97" s="111"/>
      <c r="JI97" s="110"/>
      <c r="JJ97" s="110"/>
      <c r="JK97" s="110"/>
      <c r="JL97" s="110">
        <f>SUMIF(purchases!JA98,$JC$4,purchases!JL98)</f>
        <v>0</v>
      </c>
      <c r="JM97" s="110"/>
      <c r="JN97" s="110"/>
      <c r="JP97" s="102"/>
      <c r="JQ97" s="102"/>
      <c r="JR97" s="102"/>
      <c r="JS97" s="103"/>
      <c r="JT97" s="103"/>
      <c r="JU97" s="103"/>
      <c r="JV97" s="103"/>
      <c r="JW97" s="103"/>
      <c r="JX97" s="103"/>
      <c r="JY97" s="103"/>
      <c r="JZ97" s="103">
        <f>SUMIF(purchases!JZ98,$KB$4,purchases!JT98)</f>
        <v>0</v>
      </c>
      <c r="KA97" s="103"/>
      <c r="KB97" s="103"/>
      <c r="KC97" s="103"/>
      <c r="KD97" s="103"/>
      <c r="KE97" s="103"/>
      <c r="KF97" s="103"/>
      <c r="KG97" s="103"/>
      <c r="KH97" s="104"/>
      <c r="KI97" s="104"/>
      <c r="KJ97" s="104"/>
      <c r="KK97" s="104">
        <f>SUMIF(purchases!JZ98,$KB$4,purchases!KK98)</f>
        <v>0</v>
      </c>
      <c r="KL97" s="104"/>
      <c r="KM97" s="104"/>
    </row>
    <row r="98" spans="1:299" s="4" customFormat="1" ht="20.100000000000001" customHeight="1" x14ac:dyDescent="0.2">
      <c r="A98" s="36"/>
      <c r="B98" s="36"/>
      <c r="C98" s="36"/>
      <c r="D98" s="37"/>
      <c r="E98" s="37"/>
      <c r="F98" s="37"/>
      <c r="G98" s="37"/>
      <c r="H98" s="37"/>
      <c r="I98" s="37"/>
      <c r="J98" s="37"/>
      <c r="K98" s="37">
        <f>SUMIF(purchases!K99,$M$4,purchases!E99)</f>
        <v>0</v>
      </c>
      <c r="L98" s="37"/>
      <c r="M98" s="37"/>
      <c r="N98" s="37"/>
      <c r="O98" s="37"/>
      <c r="P98" s="37"/>
      <c r="Q98" s="37"/>
      <c r="R98" s="37"/>
      <c r="S98" s="90"/>
      <c r="T98" s="90"/>
      <c r="U98" s="90"/>
      <c r="V98" s="90">
        <f>SUMIF(purchases!K99,$M$4,purchases!V99)</f>
        <v>0</v>
      </c>
      <c r="W98" s="90"/>
      <c r="X98" s="90"/>
      <c r="Z98" s="36"/>
      <c r="AA98" s="36"/>
      <c r="AB98" s="36"/>
      <c r="AC98" s="112"/>
      <c r="AD98" s="112"/>
      <c r="AE98" s="112"/>
      <c r="AF98" s="112"/>
      <c r="AG98" s="112"/>
      <c r="AH98" s="112"/>
      <c r="AI98" s="112"/>
      <c r="AJ98" s="112">
        <f>SUMIF(purchases!AJ99,$AL$4,purchases!AD99)</f>
        <v>0</v>
      </c>
      <c r="AK98" s="112"/>
      <c r="AL98" s="112"/>
      <c r="AM98" s="112"/>
      <c r="AN98" s="112"/>
      <c r="AO98" s="112"/>
      <c r="AP98" s="112"/>
      <c r="AQ98" s="112"/>
      <c r="AR98" s="116"/>
      <c r="AS98" s="116"/>
      <c r="AT98" s="116"/>
      <c r="AU98" s="116">
        <f>SUMIF(purchases!AJ99,$AL$4,purchases!AU99)</f>
        <v>0</v>
      </c>
      <c r="AV98" s="116"/>
      <c r="AW98" s="116"/>
      <c r="AY98" s="102"/>
      <c r="AZ98" s="102"/>
      <c r="BA98" s="102"/>
      <c r="BB98" s="113"/>
      <c r="BC98" s="113"/>
      <c r="BD98" s="113"/>
      <c r="BE98" s="113"/>
      <c r="BF98" s="113"/>
      <c r="BG98" s="113"/>
      <c r="BH98" s="113"/>
      <c r="BI98" s="113">
        <f>SUMIF(purchases!BI99,$BK$4,purchases!BC99)</f>
        <v>0</v>
      </c>
      <c r="BJ98" s="113"/>
      <c r="BK98" s="113"/>
      <c r="BL98" s="113"/>
      <c r="BM98" s="113"/>
      <c r="BN98" s="113"/>
      <c r="BO98" s="113"/>
      <c r="BP98" s="113"/>
      <c r="BQ98" s="104"/>
      <c r="BR98" s="104"/>
      <c r="BS98" s="104"/>
      <c r="BT98" s="104">
        <f>SUMIF(purchases!BI99,$BK$4,purchases!BT99)</f>
        <v>0</v>
      </c>
      <c r="BU98" s="104"/>
      <c r="BV98" s="104"/>
      <c r="BX98" s="117"/>
      <c r="BY98" s="117"/>
      <c r="BZ98" s="117"/>
      <c r="CA98" s="114"/>
      <c r="CB98" s="114"/>
      <c r="CC98" s="114"/>
      <c r="CD98" s="114"/>
      <c r="CE98" s="114"/>
      <c r="CF98" s="114"/>
      <c r="CG98" s="114"/>
      <c r="CH98" s="114">
        <f>SUMIF(purchases!CH99,$CJ$4,purchases!CB99)</f>
        <v>0</v>
      </c>
      <c r="CI98" s="114"/>
      <c r="CJ98" s="114"/>
      <c r="CK98" s="114"/>
      <c r="CL98" s="114"/>
      <c r="CM98" s="114"/>
      <c r="CN98" s="114"/>
      <c r="CO98" s="114"/>
      <c r="CP98" s="109"/>
      <c r="CQ98" s="109"/>
      <c r="CR98" s="109"/>
      <c r="CS98" s="109">
        <f>SUMIF(purchases!CH99,$CJ$4,purchases!CS99)</f>
        <v>0</v>
      </c>
      <c r="CT98" s="109"/>
      <c r="CU98" s="109"/>
      <c r="CW98" s="115"/>
      <c r="CX98" s="115"/>
      <c r="CY98" s="115"/>
      <c r="CZ98" s="111"/>
      <c r="DA98" s="111"/>
      <c r="DB98" s="111"/>
      <c r="DC98" s="111"/>
      <c r="DD98" s="111"/>
      <c r="DE98" s="111"/>
      <c r="DF98" s="111"/>
      <c r="DG98" s="111">
        <f>SUMIF(purchases!DG99,$DI$4,purchases!DA99)</f>
        <v>0</v>
      </c>
      <c r="DH98" s="111"/>
      <c r="DI98" s="111"/>
      <c r="DJ98" s="111"/>
      <c r="DK98" s="111"/>
      <c r="DL98" s="111"/>
      <c r="DM98" s="111"/>
      <c r="DN98" s="111"/>
      <c r="DO98" s="110"/>
      <c r="DP98" s="110"/>
      <c r="DQ98" s="110"/>
      <c r="DR98" s="110">
        <f>SUMIF(purchases!DG99,$DI$4,purchases!DR99)</f>
        <v>0</v>
      </c>
      <c r="DS98" s="110"/>
      <c r="DT98" s="110"/>
      <c r="DV98" s="102"/>
      <c r="DW98" s="102"/>
      <c r="DX98" s="102"/>
      <c r="DY98" s="103"/>
      <c r="DZ98" s="103"/>
      <c r="EA98" s="103"/>
      <c r="EB98" s="103"/>
      <c r="EC98" s="103"/>
      <c r="ED98" s="103"/>
      <c r="EE98" s="103"/>
      <c r="EF98" s="103">
        <f>SUMIF(purchases!EF99,$EH$4,purchases!DZ99)</f>
        <v>0</v>
      </c>
      <c r="EG98" s="103"/>
      <c r="EH98" s="103"/>
      <c r="EI98" s="103"/>
      <c r="EJ98" s="103"/>
      <c r="EK98" s="103"/>
      <c r="EL98" s="103"/>
      <c r="EM98" s="103"/>
      <c r="EN98" s="104"/>
      <c r="EO98" s="104"/>
      <c r="EP98" s="104"/>
      <c r="EQ98" s="104">
        <f>SUMIF(purchases!EF99,$EH$4,purchases!EQ99)</f>
        <v>0</v>
      </c>
      <c r="ER98" s="104"/>
      <c r="ES98" s="104"/>
      <c r="EU98" s="36"/>
      <c r="EV98" s="36"/>
      <c r="EW98" s="36"/>
      <c r="EX98" s="37"/>
      <c r="EY98" s="37"/>
      <c r="EZ98" s="37"/>
      <c r="FA98" s="37"/>
      <c r="FB98" s="37"/>
      <c r="FC98" s="37"/>
      <c r="FD98" s="37"/>
      <c r="FE98" s="37">
        <f>SUMIF(purchases!FE99,$FG$4,purchases!EY99)</f>
        <v>0</v>
      </c>
      <c r="FF98" s="37"/>
      <c r="FG98" s="37"/>
      <c r="FH98" s="37"/>
      <c r="FI98" s="37"/>
      <c r="FJ98" s="37"/>
      <c r="FK98" s="37"/>
      <c r="FL98" s="37"/>
      <c r="FM98" s="90"/>
      <c r="FN98" s="90"/>
      <c r="FO98" s="90"/>
      <c r="FP98" s="90">
        <f>SUMIF(purchases!FE99,$FG$4,purchases!FP99)</f>
        <v>0</v>
      </c>
      <c r="FQ98" s="90"/>
      <c r="FR98" s="90"/>
      <c r="FT98" s="36"/>
      <c r="FU98" s="36"/>
      <c r="FV98" s="36"/>
      <c r="FW98" s="112"/>
      <c r="FX98" s="112"/>
      <c r="FY98" s="112"/>
      <c r="FZ98" s="112"/>
      <c r="GA98" s="112"/>
      <c r="GB98" s="112"/>
      <c r="GC98" s="112"/>
      <c r="GD98" s="112">
        <f>SUMIF(purchases!GD99,$GF$4,purchases!FX99)</f>
        <v>0</v>
      </c>
      <c r="GE98" s="112"/>
      <c r="GF98" s="112"/>
      <c r="GG98" s="112"/>
      <c r="GH98" s="112"/>
      <c r="GI98" s="112"/>
      <c r="GJ98" s="112"/>
      <c r="GK98" s="112"/>
      <c r="GL98" s="116"/>
      <c r="GM98" s="116"/>
      <c r="GN98" s="116"/>
      <c r="GO98" s="116">
        <f>SUMIF(purchases!GD99,$GF$4,purchases!GO99)</f>
        <v>0</v>
      </c>
      <c r="GP98" s="116"/>
      <c r="GQ98" s="116"/>
      <c r="GS98" s="102"/>
      <c r="GT98" s="102"/>
      <c r="GU98" s="102"/>
      <c r="GV98" s="113"/>
      <c r="GW98" s="113"/>
      <c r="GX98" s="113"/>
      <c r="GY98" s="113"/>
      <c r="GZ98" s="113"/>
      <c r="HA98" s="113"/>
      <c r="HB98" s="113"/>
      <c r="HC98" s="113">
        <f>SUMIF(purchases!HC99,$HE$4,purchases!GW99)</f>
        <v>0</v>
      </c>
      <c r="HD98" s="113"/>
      <c r="HE98" s="113"/>
      <c r="HF98" s="113"/>
      <c r="HG98" s="113"/>
      <c r="HH98" s="113"/>
      <c r="HI98" s="113"/>
      <c r="HJ98" s="113"/>
      <c r="HK98" s="104"/>
      <c r="HL98" s="104"/>
      <c r="HM98" s="104"/>
      <c r="HN98" s="104">
        <f>SUMIF(purchases!HC99,$HE$4,purchases!HN99)</f>
        <v>0</v>
      </c>
      <c r="HO98" s="104"/>
      <c r="HP98" s="104"/>
      <c r="HR98" s="117"/>
      <c r="HS98" s="117"/>
      <c r="HT98" s="117"/>
      <c r="HU98" s="114"/>
      <c r="HV98" s="114"/>
      <c r="HW98" s="114"/>
      <c r="HX98" s="114"/>
      <c r="HY98" s="114"/>
      <c r="HZ98" s="114"/>
      <c r="IA98" s="114"/>
      <c r="IB98" s="114">
        <f>SUMIF(purchases!IB99,$ID$4,purchases!HV99)</f>
        <v>0</v>
      </c>
      <c r="IC98" s="114"/>
      <c r="ID98" s="114"/>
      <c r="IE98" s="114"/>
      <c r="IF98" s="114"/>
      <c r="IG98" s="114"/>
      <c r="IH98" s="114"/>
      <c r="II98" s="114"/>
      <c r="IJ98" s="109"/>
      <c r="IK98" s="109"/>
      <c r="IL98" s="109"/>
      <c r="IM98" s="109">
        <f>SUMIF(purchases!IB99,$ID$4,purchases!IM99)</f>
        <v>0</v>
      </c>
      <c r="IN98" s="109"/>
      <c r="IO98" s="109"/>
      <c r="IQ98" s="115"/>
      <c r="IR98" s="115"/>
      <c r="IS98" s="115"/>
      <c r="IT98" s="111"/>
      <c r="IU98" s="111"/>
      <c r="IV98" s="111"/>
      <c r="IW98" s="111"/>
      <c r="IX98" s="111"/>
      <c r="IY98" s="111"/>
      <c r="IZ98" s="111"/>
      <c r="JA98" s="111">
        <f>SUMIF(purchases!JA99,$JC$4,purchases!IU99)</f>
        <v>0</v>
      </c>
      <c r="JB98" s="111"/>
      <c r="JC98" s="111"/>
      <c r="JD98" s="111"/>
      <c r="JE98" s="111"/>
      <c r="JF98" s="111"/>
      <c r="JG98" s="111"/>
      <c r="JH98" s="111"/>
      <c r="JI98" s="110"/>
      <c r="JJ98" s="110"/>
      <c r="JK98" s="110"/>
      <c r="JL98" s="110">
        <f>SUMIF(purchases!JA99,$JC$4,purchases!JL99)</f>
        <v>0</v>
      </c>
      <c r="JM98" s="110"/>
      <c r="JN98" s="110"/>
      <c r="JP98" s="102"/>
      <c r="JQ98" s="102"/>
      <c r="JR98" s="102"/>
      <c r="JS98" s="103"/>
      <c r="JT98" s="103"/>
      <c r="JU98" s="103"/>
      <c r="JV98" s="103"/>
      <c r="JW98" s="103"/>
      <c r="JX98" s="103"/>
      <c r="JY98" s="103"/>
      <c r="JZ98" s="103">
        <f>SUMIF(purchases!JZ99,$KB$4,purchases!JT99)</f>
        <v>0</v>
      </c>
      <c r="KA98" s="103"/>
      <c r="KB98" s="103"/>
      <c r="KC98" s="103"/>
      <c r="KD98" s="103"/>
      <c r="KE98" s="103"/>
      <c r="KF98" s="103"/>
      <c r="KG98" s="103"/>
      <c r="KH98" s="104"/>
      <c r="KI98" s="104"/>
      <c r="KJ98" s="104"/>
      <c r="KK98" s="104">
        <f>SUMIF(purchases!JZ99,$KB$4,purchases!KK99)</f>
        <v>0</v>
      </c>
      <c r="KL98" s="104"/>
      <c r="KM98" s="104"/>
    </row>
    <row r="99" spans="1:299" s="4" customFormat="1" ht="20.100000000000001" customHeight="1" x14ac:dyDescent="0.2">
      <c r="A99" s="36"/>
      <c r="B99" s="36"/>
      <c r="C99" s="36"/>
      <c r="D99" s="37"/>
      <c r="E99" s="37"/>
      <c r="F99" s="37"/>
      <c r="G99" s="37"/>
      <c r="H99" s="37"/>
      <c r="I99" s="37"/>
      <c r="J99" s="37"/>
      <c r="K99" s="37">
        <f>SUMIF(purchases!K100,$M$4,purchases!E100)</f>
        <v>0</v>
      </c>
      <c r="L99" s="37"/>
      <c r="M99" s="37"/>
      <c r="N99" s="37"/>
      <c r="O99" s="37"/>
      <c r="P99" s="37"/>
      <c r="Q99" s="37"/>
      <c r="R99" s="37"/>
      <c r="S99" s="90"/>
      <c r="T99" s="90"/>
      <c r="U99" s="90"/>
      <c r="V99" s="90">
        <f>SUMIF(purchases!K100,$M$4,purchases!V100)</f>
        <v>0</v>
      </c>
      <c r="W99" s="90"/>
      <c r="X99" s="90"/>
      <c r="Z99" s="36"/>
      <c r="AA99" s="36"/>
      <c r="AB99" s="36"/>
      <c r="AC99" s="112"/>
      <c r="AD99" s="112"/>
      <c r="AE99" s="112"/>
      <c r="AF99" s="112"/>
      <c r="AG99" s="112"/>
      <c r="AH99" s="112"/>
      <c r="AI99" s="112"/>
      <c r="AJ99" s="112">
        <f>SUMIF(purchases!AJ100,$AL$4,purchases!AD100)</f>
        <v>0</v>
      </c>
      <c r="AK99" s="112"/>
      <c r="AL99" s="112"/>
      <c r="AM99" s="112"/>
      <c r="AN99" s="112"/>
      <c r="AO99" s="112"/>
      <c r="AP99" s="112"/>
      <c r="AQ99" s="112"/>
      <c r="AR99" s="116"/>
      <c r="AS99" s="116"/>
      <c r="AT99" s="116"/>
      <c r="AU99" s="116">
        <f>SUMIF(purchases!AJ100,$AL$4,purchases!AU100)</f>
        <v>0</v>
      </c>
      <c r="AV99" s="116"/>
      <c r="AW99" s="116"/>
      <c r="AY99" s="102"/>
      <c r="AZ99" s="102"/>
      <c r="BA99" s="102"/>
      <c r="BB99" s="113"/>
      <c r="BC99" s="113"/>
      <c r="BD99" s="113"/>
      <c r="BE99" s="113"/>
      <c r="BF99" s="113"/>
      <c r="BG99" s="113"/>
      <c r="BH99" s="113"/>
      <c r="BI99" s="113">
        <f>SUMIF(purchases!BI100,$BK$4,purchases!BC100)</f>
        <v>0</v>
      </c>
      <c r="BJ99" s="113"/>
      <c r="BK99" s="113"/>
      <c r="BL99" s="113"/>
      <c r="BM99" s="113"/>
      <c r="BN99" s="113"/>
      <c r="BO99" s="113"/>
      <c r="BP99" s="113"/>
      <c r="BQ99" s="104"/>
      <c r="BR99" s="104"/>
      <c r="BS99" s="104"/>
      <c r="BT99" s="104">
        <f>SUMIF(purchases!BI100,$BK$4,purchases!BT100)</f>
        <v>0</v>
      </c>
      <c r="BU99" s="104"/>
      <c r="BV99" s="104"/>
      <c r="BX99" s="117"/>
      <c r="BY99" s="117"/>
      <c r="BZ99" s="117"/>
      <c r="CA99" s="114"/>
      <c r="CB99" s="114"/>
      <c r="CC99" s="114"/>
      <c r="CD99" s="114"/>
      <c r="CE99" s="114"/>
      <c r="CF99" s="114"/>
      <c r="CG99" s="114"/>
      <c r="CH99" s="114">
        <f>SUMIF(purchases!CH100,$CJ$4,purchases!CB100)</f>
        <v>0</v>
      </c>
      <c r="CI99" s="114"/>
      <c r="CJ99" s="114"/>
      <c r="CK99" s="114"/>
      <c r="CL99" s="114"/>
      <c r="CM99" s="114"/>
      <c r="CN99" s="114"/>
      <c r="CO99" s="114"/>
      <c r="CP99" s="109"/>
      <c r="CQ99" s="109"/>
      <c r="CR99" s="109"/>
      <c r="CS99" s="109">
        <f>SUMIF(purchases!CH100,$CJ$4,purchases!CS100)</f>
        <v>0</v>
      </c>
      <c r="CT99" s="109"/>
      <c r="CU99" s="109"/>
      <c r="CW99" s="115"/>
      <c r="CX99" s="115"/>
      <c r="CY99" s="115"/>
      <c r="CZ99" s="111"/>
      <c r="DA99" s="111"/>
      <c r="DB99" s="111"/>
      <c r="DC99" s="111"/>
      <c r="DD99" s="111"/>
      <c r="DE99" s="111"/>
      <c r="DF99" s="111"/>
      <c r="DG99" s="111">
        <f>SUMIF(purchases!DG100,$DI$4,purchases!DA100)</f>
        <v>0</v>
      </c>
      <c r="DH99" s="111"/>
      <c r="DI99" s="111"/>
      <c r="DJ99" s="111"/>
      <c r="DK99" s="111"/>
      <c r="DL99" s="111"/>
      <c r="DM99" s="111"/>
      <c r="DN99" s="111"/>
      <c r="DO99" s="110"/>
      <c r="DP99" s="110"/>
      <c r="DQ99" s="110"/>
      <c r="DR99" s="110">
        <f>SUMIF(purchases!DG100,$DI$4,purchases!DR100)</f>
        <v>0</v>
      </c>
      <c r="DS99" s="110"/>
      <c r="DT99" s="110"/>
      <c r="DV99" s="102"/>
      <c r="DW99" s="102"/>
      <c r="DX99" s="102"/>
      <c r="DY99" s="103"/>
      <c r="DZ99" s="103"/>
      <c r="EA99" s="103"/>
      <c r="EB99" s="103"/>
      <c r="EC99" s="103"/>
      <c r="ED99" s="103"/>
      <c r="EE99" s="103"/>
      <c r="EF99" s="103">
        <f>SUMIF(purchases!EF100,$EH$4,purchases!DZ100)</f>
        <v>0</v>
      </c>
      <c r="EG99" s="103"/>
      <c r="EH99" s="103"/>
      <c r="EI99" s="103"/>
      <c r="EJ99" s="103"/>
      <c r="EK99" s="103"/>
      <c r="EL99" s="103"/>
      <c r="EM99" s="103"/>
      <c r="EN99" s="104"/>
      <c r="EO99" s="104"/>
      <c r="EP99" s="104"/>
      <c r="EQ99" s="104">
        <f>SUMIF(purchases!EF100,$EH$4,purchases!EQ100)</f>
        <v>0</v>
      </c>
      <c r="ER99" s="104"/>
      <c r="ES99" s="104"/>
      <c r="EU99" s="36"/>
      <c r="EV99" s="36"/>
      <c r="EW99" s="36"/>
      <c r="EX99" s="37"/>
      <c r="EY99" s="37"/>
      <c r="EZ99" s="37"/>
      <c r="FA99" s="37"/>
      <c r="FB99" s="37"/>
      <c r="FC99" s="37"/>
      <c r="FD99" s="37"/>
      <c r="FE99" s="37">
        <f>SUMIF(purchases!FE100,$FG$4,purchases!EY100)</f>
        <v>0</v>
      </c>
      <c r="FF99" s="37"/>
      <c r="FG99" s="37"/>
      <c r="FH99" s="37"/>
      <c r="FI99" s="37"/>
      <c r="FJ99" s="37"/>
      <c r="FK99" s="37"/>
      <c r="FL99" s="37"/>
      <c r="FM99" s="90"/>
      <c r="FN99" s="90"/>
      <c r="FO99" s="90"/>
      <c r="FP99" s="90">
        <f>SUMIF(purchases!FE100,$FG$4,purchases!FP100)</f>
        <v>0</v>
      </c>
      <c r="FQ99" s="90"/>
      <c r="FR99" s="90"/>
      <c r="FT99" s="36"/>
      <c r="FU99" s="36"/>
      <c r="FV99" s="36"/>
      <c r="FW99" s="112"/>
      <c r="FX99" s="112"/>
      <c r="FY99" s="112"/>
      <c r="FZ99" s="112"/>
      <c r="GA99" s="112"/>
      <c r="GB99" s="112"/>
      <c r="GC99" s="112"/>
      <c r="GD99" s="112">
        <f>SUMIF(purchases!GD100,$GF$4,purchases!FX100)</f>
        <v>0</v>
      </c>
      <c r="GE99" s="112"/>
      <c r="GF99" s="112"/>
      <c r="GG99" s="112"/>
      <c r="GH99" s="112"/>
      <c r="GI99" s="112"/>
      <c r="GJ99" s="112"/>
      <c r="GK99" s="112"/>
      <c r="GL99" s="116"/>
      <c r="GM99" s="116"/>
      <c r="GN99" s="116"/>
      <c r="GO99" s="116">
        <f>SUMIF(purchases!GD100,$GF$4,purchases!GO100)</f>
        <v>0</v>
      </c>
      <c r="GP99" s="116"/>
      <c r="GQ99" s="116"/>
      <c r="GS99" s="102"/>
      <c r="GT99" s="102"/>
      <c r="GU99" s="102"/>
      <c r="GV99" s="113"/>
      <c r="GW99" s="113"/>
      <c r="GX99" s="113"/>
      <c r="GY99" s="113"/>
      <c r="GZ99" s="113"/>
      <c r="HA99" s="113"/>
      <c r="HB99" s="113"/>
      <c r="HC99" s="113">
        <f>SUMIF(purchases!HC100,$HE$4,purchases!GW100)</f>
        <v>0</v>
      </c>
      <c r="HD99" s="113"/>
      <c r="HE99" s="113"/>
      <c r="HF99" s="113"/>
      <c r="HG99" s="113"/>
      <c r="HH99" s="113"/>
      <c r="HI99" s="113"/>
      <c r="HJ99" s="113"/>
      <c r="HK99" s="104"/>
      <c r="HL99" s="104"/>
      <c r="HM99" s="104"/>
      <c r="HN99" s="104">
        <f>SUMIF(purchases!HC100,$HE$4,purchases!HN100)</f>
        <v>0</v>
      </c>
      <c r="HO99" s="104"/>
      <c r="HP99" s="104"/>
      <c r="HR99" s="117"/>
      <c r="HS99" s="117"/>
      <c r="HT99" s="117"/>
      <c r="HU99" s="114"/>
      <c r="HV99" s="114"/>
      <c r="HW99" s="114"/>
      <c r="HX99" s="114"/>
      <c r="HY99" s="114"/>
      <c r="HZ99" s="114"/>
      <c r="IA99" s="114"/>
      <c r="IB99" s="114">
        <f>SUMIF(purchases!IB100,$ID$4,purchases!HV100)</f>
        <v>0</v>
      </c>
      <c r="IC99" s="114"/>
      <c r="ID99" s="114"/>
      <c r="IE99" s="114"/>
      <c r="IF99" s="114"/>
      <c r="IG99" s="114"/>
      <c r="IH99" s="114"/>
      <c r="II99" s="114"/>
      <c r="IJ99" s="109"/>
      <c r="IK99" s="109"/>
      <c r="IL99" s="109"/>
      <c r="IM99" s="109">
        <f>SUMIF(purchases!IB100,$ID$4,purchases!IM100)</f>
        <v>0</v>
      </c>
      <c r="IN99" s="109"/>
      <c r="IO99" s="109"/>
      <c r="IQ99" s="115"/>
      <c r="IR99" s="115"/>
      <c r="IS99" s="115"/>
      <c r="IT99" s="111"/>
      <c r="IU99" s="111"/>
      <c r="IV99" s="111"/>
      <c r="IW99" s="111"/>
      <c r="IX99" s="111"/>
      <c r="IY99" s="111"/>
      <c r="IZ99" s="111"/>
      <c r="JA99" s="111">
        <f>SUMIF(purchases!JA100,$JC$4,purchases!IU100)</f>
        <v>0</v>
      </c>
      <c r="JB99" s="111"/>
      <c r="JC99" s="111"/>
      <c r="JD99" s="111"/>
      <c r="JE99" s="111"/>
      <c r="JF99" s="111"/>
      <c r="JG99" s="111"/>
      <c r="JH99" s="111"/>
      <c r="JI99" s="110"/>
      <c r="JJ99" s="110"/>
      <c r="JK99" s="110"/>
      <c r="JL99" s="110">
        <f>SUMIF(purchases!JA100,$JC$4,purchases!JL100)</f>
        <v>0</v>
      </c>
      <c r="JM99" s="110"/>
      <c r="JN99" s="110"/>
      <c r="JP99" s="102"/>
      <c r="JQ99" s="102"/>
      <c r="JR99" s="102"/>
      <c r="JS99" s="103"/>
      <c r="JT99" s="103"/>
      <c r="JU99" s="103"/>
      <c r="JV99" s="103"/>
      <c r="JW99" s="103"/>
      <c r="JX99" s="103"/>
      <c r="JY99" s="103"/>
      <c r="JZ99" s="103">
        <f>SUMIF(purchases!JZ100,$KB$4,purchases!JT100)</f>
        <v>0</v>
      </c>
      <c r="KA99" s="103"/>
      <c r="KB99" s="103"/>
      <c r="KC99" s="103"/>
      <c r="KD99" s="103"/>
      <c r="KE99" s="103"/>
      <c r="KF99" s="103"/>
      <c r="KG99" s="103"/>
      <c r="KH99" s="104"/>
      <c r="KI99" s="104"/>
      <c r="KJ99" s="104"/>
      <c r="KK99" s="104">
        <f>SUMIF(purchases!JZ100,$KB$4,purchases!KK100)</f>
        <v>0</v>
      </c>
      <c r="KL99" s="104"/>
      <c r="KM99" s="104"/>
    </row>
    <row r="100" spans="1:299" s="4" customFormat="1" ht="20.100000000000001" customHeight="1" x14ac:dyDescent="0.2">
      <c r="A100" s="36"/>
      <c r="B100" s="36"/>
      <c r="C100" s="36"/>
      <c r="D100" s="37"/>
      <c r="E100" s="37"/>
      <c r="F100" s="37"/>
      <c r="G100" s="37"/>
      <c r="H100" s="37"/>
      <c r="I100" s="37"/>
      <c r="J100" s="37"/>
      <c r="K100" s="37">
        <f>SUMIF(purchases!K101,$M$4,purchases!E101)</f>
        <v>0</v>
      </c>
      <c r="L100" s="37"/>
      <c r="M100" s="37"/>
      <c r="N100" s="37"/>
      <c r="O100" s="37"/>
      <c r="P100" s="37"/>
      <c r="Q100" s="37"/>
      <c r="R100" s="37"/>
      <c r="S100" s="90"/>
      <c r="T100" s="90"/>
      <c r="U100" s="90"/>
      <c r="V100" s="90">
        <f>SUMIF(purchases!K101,$M$4,purchases!V101)</f>
        <v>0</v>
      </c>
      <c r="W100" s="90"/>
      <c r="X100" s="90"/>
      <c r="Z100" s="36"/>
      <c r="AA100" s="36"/>
      <c r="AB100" s="36"/>
      <c r="AC100" s="112"/>
      <c r="AD100" s="112"/>
      <c r="AE100" s="112"/>
      <c r="AF100" s="112"/>
      <c r="AG100" s="112"/>
      <c r="AH100" s="112"/>
      <c r="AI100" s="112"/>
      <c r="AJ100" s="112">
        <f>SUMIF(purchases!AJ101,$AL$4,purchases!AD101)</f>
        <v>0</v>
      </c>
      <c r="AK100" s="112"/>
      <c r="AL100" s="112"/>
      <c r="AM100" s="112"/>
      <c r="AN100" s="112"/>
      <c r="AO100" s="112"/>
      <c r="AP100" s="112"/>
      <c r="AQ100" s="112"/>
      <c r="AR100" s="116"/>
      <c r="AS100" s="116"/>
      <c r="AT100" s="116"/>
      <c r="AU100" s="116">
        <f>SUMIF(purchases!AJ101,$AL$4,purchases!AU101)</f>
        <v>0</v>
      </c>
      <c r="AV100" s="116"/>
      <c r="AW100" s="116"/>
      <c r="AY100" s="102"/>
      <c r="AZ100" s="102"/>
      <c r="BA100" s="102"/>
      <c r="BB100" s="113"/>
      <c r="BC100" s="113"/>
      <c r="BD100" s="113"/>
      <c r="BE100" s="113"/>
      <c r="BF100" s="113"/>
      <c r="BG100" s="113"/>
      <c r="BH100" s="113"/>
      <c r="BI100" s="113">
        <f>SUMIF(purchases!BI101,$BK$4,purchases!BC101)</f>
        <v>0</v>
      </c>
      <c r="BJ100" s="113"/>
      <c r="BK100" s="113"/>
      <c r="BL100" s="113"/>
      <c r="BM100" s="113"/>
      <c r="BN100" s="113"/>
      <c r="BO100" s="113"/>
      <c r="BP100" s="113"/>
      <c r="BQ100" s="104"/>
      <c r="BR100" s="104"/>
      <c r="BS100" s="104"/>
      <c r="BT100" s="104">
        <f>SUMIF(purchases!BI101,$BK$4,purchases!BT101)</f>
        <v>0</v>
      </c>
      <c r="BU100" s="104"/>
      <c r="BV100" s="104"/>
      <c r="BX100" s="117"/>
      <c r="BY100" s="117"/>
      <c r="BZ100" s="117"/>
      <c r="CA100" s="114"/>
      <c r="CB100" s="114"/>
      <c r="CC100" s="114"/>
      <c r="CD100" s="114"/>
      <c r="CE100" s="114"/>
      <c r="CF100" s="114"/>
      <c r="CG100" s="114"/>
      <c r="CH100" s="114">
        <f>SUMIF(purchases!CH101,$CJ$4,purchases!CB101)</f>
        <v>0</v>
      </c>
      <c r="CI100" s="114"/>
      <c r="CJ100" s="114"/>
      <c r="CK100" s="114"/>
      <c r="CL100" s="114"/>
      <c r="CM100" s="114"/>
      <c r="CN100" s="114"/>
      <c r="CO100" s="114"/>
      <c r="CP100" s="109"/>
      <c r="CQ100" s="109"/>
      <c r="CR100" s="109"/>
      <c r="CS100" s="109">
        <f>SUMIF(purchases!CH101,$CJ$4,purchases!CS101)</f>
        <v>0</v>
      </c>
      <c r="CT100" s="109"/>
      <c r="CU100" s="109"/>
      <c r="CW100" s="115"/>
      <c r="CX100" s="115"/>
      <c r="CY100" s="115"/>
      <c r="CZ100" s="111"/>
      <c r="DA100" s="111"/>
      <c r="DB100" s="111"/>
      <c r="DC100" s="111"/>
      <c r="DD100" s="111"/>
      <c r="DE100" s="111"/>
      <c r="DF100" s="111"/>
      <c r="DG100" s="111">
        <f>SUMIF(purchases!DG101,$DI$4,purchases!DA101)</f>
        <v>0</v>
      </c>
      <c r="DH100" s="111"/>
      <c r="DI100" s="111"/>
      <c r="DJ100" s="111"/>
      <c r="DK100" s="111"/>
      <c r="DL100" s="111"/>
      <c r="DM100" s="111"/>
      <c r="DN100" s="111"/>
      <c r="DO100" s="110"/>
      <c r="DP100" s="110"/>
      <c r="DQ100" s="110"/>
      <c r="DR100" s="110">
        <f>SUMIF(purchases!DG101,$DI$4,purchases!DR101)</f>
        <v>0</v>
      </c>
      <c r="DS100" s="110"/>
      <c r="DT100" s="110"/>
      <c r="DV100" s="102"/>
      <c r="DW100" s="102"/>
      <c r="DX100" s="102"/>
      <c r="DY100" s="103"/>
      <c r="DZ100" s="103"/>
      <c r="EA100" s="103"/>
      <c r="EB100" s="103"/>
      <c r="EC100" s="103"/>
      <c r="ED100" s="103"/>
      <c r="EE100" s="103"/>
      <c r="EF100" s="103">
        <f>SUMIF(purchases!EF101,$EH$4,purchases!DZ101)</f>
        <v>0</v>
      </c>
      <c r="EG100" s="103"/>
      <c r="EH100" s="103"/>
      <c r="EI100" s="103"/>
      <c r="EJ100" s="103"/>
      <c r="EK100" s="103"/>
      <c r="EL100" s="103"/>
      <c r="EM100" s="103"/>
      <c r="EN100" s="104"/>
      <c r="EO100" s="104"/>
      <c r="EP100" s="104"/>
      <c r="EQ100" s="104">
        <f>SUMIF(purchases!EF101,$EH$4,purchases!EQ101)</f>
        <v>0</v>
      </c>
      <c r="ER100" s="104"/>
      <c r="ES100" s="104"/>
      <c r="EU100" s="36"/>
      <c r="EV100" s="36"/>
      <c r="EW100" s="36"/>
      <c r="EX100" s="37"/>
      <c r="EY100" s="37"/>
      <c r="EZ100" s="37"/>
      <c r="FA100" s="37"/>
      <c r="FB100" s="37"/>
      <c r="FC100" s="37"/>
      <c r="FD100" s="37"/>
      <c r="FE100" s="37">
        <f>SUMIF(purchases!FE101,$FG$4,purchases!EY101)</f>
        <v>0</v>
      </c>
      <c r="FF100" s="37"/>
      <c r="FG100" s="37"/>
      <c r="FH100" s="37"/>
      <c r="FI100" s="37"/>
      <c r="FJ100" s="37"/>
      <c r="FK100" s="37"/>
      <c r="FL100" s="37"/>
      <c r="FM100" s="90"/>
      <c r="FN100" s="90"/>
      <c r="FO100" s="90"/>
      <c r="FP100" s="90">
        <f>SUMIF(purchases!FE101,$FG$4,purchases!FP101)</f>
        <v>0</v>
      </c>
      <c r="FQ100" s="90"/>
      <c r="FR100" s="90"/>
      <c r="FT100" s="36"/>
      <c r="FU100" s="36"/>
      <c r="FV100" s="36"/>
      <c r="FW100" s="112"/>
      <c r="FX100" s="112"/>
      <c r="FY100" s="112"/>
      <c r="FZ100" s="112"/>
      <c r="GA100" s="112"/>
      <c r="GB100" s="112"/>
      <c r="GC100" s="112"/>
      <c r="GD100" s="112">
        <f>SUMIF(purchases!GD101,$GF$4,purchases!FX101)</f>
        <v>0</v>
      </c>
      <c r="GE100" s="112"/>
      <c r="GF100" s="112"/>
      <c r="GG100" s="112"/>
      <c r="GH100" s="112"/>
      <c r="GI100" s="112"/>
      <c r="GJ100" s="112"/>
      <c r="GK100" s="112"/>
      <c r="GL100" s="116"/>
      <c r="GM100" s="116"/>
      <c r="GN100" s="116"/>
      <c r="GO100" s="116">
        <f>SUMIF(purchases!GD101,$GF$4,purchases!GO101)</f>
        <v>0</v>
      </c>
      <c r="GP100" s="116"/>
      <c r="GQ100" s="116"/>
      <c r="GS100" s="102"/>
      <c r="GT100" s="102"/>
      <c r="GU100" s="102"/>
      <c r="GV100" s="113"/>
      <c r="GW100" s="113"/>
      <c r="GX100" s="113"/>
      <c r="GY100" s="113"/>
      <c r="GZ100" s="113"/>
      <c r="HA100" s="113"/>
      <c r="HB100" s="113"/>
      <c r="HC100" s="113">
        <f>SUMIF(purchases!HC101,$HE$4,purchases!GW101)</f>
        <v>0</v>
      </c>
      <c r="HD100" s="113"/>
      <c r="HE100" s="113"/>
      <c r="HF100" s="113"/>
      <c r="HG100" s="113"/>
      <c r="HH100" s="113"/>
      <c r="HI100" s="113"/>
      <c r="HJ100" s="113"/>
      <c r="HK100" s="104"/>
      <c r="HL100" s="104"/>
      <c r="HM100" s="104"/>
      <c r="HN100" s="104">
        <f>SUMIF(purchases!HC101,$HE$4,purchases!HN101)</f>
        <v>0</v>
      </c>
      <c r="HO100" s="104"/>
      <c r="HP100" s="104"/>
      <c r="HR100" s="117"/>
      <c r="HS100" s="117"/>
      <c r="HT100" s="117"/>
      <c r="HU100" s="114"/>
      <c r="HV100" s="114"/>
      <c r="HW100" s="114"/>
      <c r="HX100" s="114"/>
      <c r="HY100" s="114"/>
      <c r="HZ100" s="114"/>
      <c r="IA100" s="114"/>
      <c r="IB100" s="114">
        <f>SUMIF(purchases!IB101,$ID$4,purchases!HV101)</f>
        <v>0</v>
      </c>
      <c r="IC100" s="114"/>
      <c r="ID100" s="114"/>
      <c r="IE100" s="114"/>
      <c r="IF100" s="114"/>
      <c r="IG100" s="114"/>
      <c r="IH100" s="114"/>
      <c r="II100" s="114"/>
      <c r="IJ100" s="109"/>
      <c r="IK100" s="109"/>
      <c r="IL100" s="109"/>
      <c r="IM100" s="109">
        <f>SUMIF(purchases!IB101,$ID$4,purchases!IM101)</f>
        <v>0</v>
      </c>
      <c r="IN100" s="109"/>
      <c r="IO100" s="109"/>
      <c r="IQ100" s="115"/>
      <c r="IR100" s="115"/>
      <c r="IS100" s="115"/>
      <c r="IT100" s="111"/>
      <c r="IU100" s="111"/>
      <c r="IV100" s="111"/>
      <c r="IW100" s="111"/>
      <c r="IX100" s="111"/>
      <c r="IY100" s="111"/>
      <c r="IZ100" s="111"/>
      <c r="JA100" s="111">
        <f>SUMIF(purchases!JA101,$JC$4,purchases!IU101)</f>
        <v>0</v>
      </c>
      <c r="JB100" s="111"/>
      <c r="JC100" s="111"/>
      <c r="JD100" s="111"/>
      <c r="JE100" s="111"/>
      <c r="JF100" s="111"/>
      <c r="JG100" s="111"/>
      <c r="JH100" s="111"/>
      <c r="JI100" s="110"/>
      <c r="JJ100" s="110"/>
      <c r="JK100" s="110"/>
      <c r="JL100" s="110">
        <f>SUMIF(purchases!JA101,$JC$4,purchases!JL101)</f>
        <v>0</v>
      </c>
      <c r="JM100" s="110"/>
      <c r="JN100" s="110"/>
      <c r="JP100" s="102"/>
      <c r="JQ100" s="102"/>
      <c r="JR100" s="102"/>
      <c r="JS100" s="103"/>
      <c r="JT100" s="103"/>
      <c r="JU100" s="103"/>
      <c r="JV100" s="103"/>
      <c r="JW100" s="103"/>
      <c r="JX100" s="103"/>
      <c r="JY100" s="103"/>
      <c r="JZ100" s="103">
        <f>SUMIF(purchases!JZ101,$KB$4,purchases!JT101)</f>
        <v>0</v>
      </c>
      <c r="KA100" s="103"/>
      <c r="KB100" s="103"/>
      <c r="KC100" s="103"/>
      <c r="KD100" s="103"/>
      <c r="KE100" s="103"/>
      <c r="KF100" s="103"/>
      <c r="KG100" s="103"/>
      <c r="KH100" s="104"/>
      <c r="KI100" s="104"/>
      <c r="KJ100" s="104"/>
      <c r="KK100" s="104">
        <f>SUMIF(purchases!JZ101,$KB$4,purchases!KK101)</f>
        <v>0</v>
      </c>
      <c r="KL100" s="104"/>
      <c r="KM100" s="104"/>
    </row>
    <row r="101" spans="1:299" s="2" customFormat="1" x14ac:dyDescent="0.2"/>
    <row r="102" spans="1:299" s="2" customFormat="1" x14ac:dyDescent="0.2"/>
    <row r="103" spans="1:299" s="2" customFormat="1" x14ac:dyDescent="0.2"/>
    <row r="104" spans="1:299" s="2" customFormat="1" x14ac:dyDescent="0.2"/>
    <row r="105" spans="1:299" s="2" customFormat="1" x14ac:dyDescent="0.2"/>
    <row r="106" spans="1:299" s="2" customFormat="1" x14ac:dyDescent="0.2"/>
    <row r="107" spans="1:299" s="2" customFormat="1" x14ac:dyDescent="0.2"/>
    <row r="108" spans="1:299" s="2" customFormat="1" x14ac:dyDescent="0.2"/>
    <row r="109" spans="1:299" s="2" customFormat="1" x14ac:dyDescent="0.2"/>
    <row r="110" spans="1:299" s="2" customFormat="1" x14ac:dyDescent="0.2"/>
  </sheetData>
  <mergeCells count="8460">
    <mergeCell ref="Z2:AA2"/>
    <mergeCell ref="AB2:AC2"/>
    <mergeCell ref="AD2:AE2"/>
    <mergeCell ref="AF2:AG2"/>
    <mergeCell ref="AH2:AI2"/>
    <mergeCell ref="AJ2:AK2"/>
    <mergeCell ref="M2:N2"/>
    <mergeCell ref="O2:P2"/>
    <mergeCell ref="Q2:R2"/>
    <mergeCell ref="S2:T2"/>
    <mergeCell ref="U2:V2"/>
    <mergeCell ref="W2:X2"/>
    <mergeCell ref="A2:B2"/>
    <mergeCell ref="C2:D2"/>
    <mergeCell ref="E2:F2"/>
    <mergeCell ref="G2:H2"/>
    <mergeCell ref="I2:J2"/>
    <mergeCell ref="K2:L2"/>
    <mergeCell ref="BK2:BL2"/>
    <mergeCell ref="BM2:BN2"/>
    <mergeCell ref="BO2:BP2"/>
    <mergeCell ref="BQ2:BR2"/>
    <mergeCell ref="BS2:BT2"/>
    <mergeCell ref="BU2:BV2"/>
    <mergeCell ref="AY2:AZ2"/>
    <mergeCell ref="BA2:BB2"/>
    <mergeCell ref="BC2:BD2"/>
    <mergeCell ref="BE2:BF2"/>
    <mergeCell ref="BG2:BH2"/>
    <mergeCell ref="BI2:BJ2"/>
    <mergeCell ref="AL2:AM2"/>
    <mergeCell ref="AN2:AO2"/>
    <mergeCell ref="AP2:AQ2"/>
    <mergeCell ref="AR2:AS2"/>
    <mergeCell ref="AT2:AU2"/>
    <mergeCell ref="AV2:AW2"/>
    <mergeCell ref="CW2:CX2"/>
    <mergeCell ref="CY2:CZ2"/>
    <mergeCell ref="DA2:DB2"/>
    <mergeCell ref="DC2:DD2"/>
    <mergeCell ref="DE2:DF2"/>
    <mergeCell ref="DG2:DH2"/>
    <mergeCell ref="CJ2:CK2"/>
    <mergeCell ref="CL2:CM2"/>
    <mergeCell ref="CN2:CO2"/>
    <mergeCell ref="CP2:CQ2"/>
    <mergeCell ref="CR2:CS2"/>
    <mergeCell ref="CT2:CU2"/>
    <mergeCell ref="BX2:BY2"/>
    <mergeCell ref="BZ2:CA2"/>
    <mergeCell ref="CB2:CC2"/>
    <mergeCell ref="CD2:CE2"/>
    <mergeCell ref="CF2:CG2"/>
    <mergeCell ref="CH2:CI2"/>
    <mergeCell ref="EH2:EI2"/>
    <mergeCell ref="EJ2:EK2"/>
    <mergeCell ref="EL2:EM2"/>
    <mergeCell ref="EN2:EO2"/>
    <mergeCell ref="EP2:EQ2"/>
    <mergeCell ref="ER2:ES2"/>
    <mergeCell ref="DV2:DW2"/>
    <mergeCell ref="DX2:DY2"/>
    <mergeCell ref="DZ2:EA2"/>
    <mergeCell ref="EB2:EC2"/>
    <mergeCell ref="ED2:EE2"/>
    <mergeCell ref="EF2:EG2"/>
    <mergeCell ref="DI2:DJ2"/>
    <mergeCell ref="DK2:DL2"/>
    <mergeCell ref="DM2:DN2"/>
    <mergeCell ref="DO2:DP2"/>
    <mergeCell ref="DQ2:DR2"/>
    <mergeCell ref="DS2:DT2"/>
    <mergeCell ref="FT2:FU2"/>
    <mergeCell ref="FV2:FW2"/>
    <mergeCell ref="FX2:FY2"/>
    <mergeCell ref="FZ2:GA2"/>
    <mergeCell ref="GB2:GC2"/>
    <mergeCell ref="GD2:GE2"/>
    <mergeCell ref="FG2:FH2"/>
    <mergeCell ref="FI2:FJ2"/>
    <mergeCell ref="FK2:FL2"/>
    <mergeCell ref="FM2:FN2"/>
    <mergeCell ref="FO2:FP2"/>
    <mergeCell ref="FQ2:FR2"/>
    <mergeCell ref="EU2:EV2"/>
    <mergeCell ref="EW2:EX2"/>
    <mergeCell ref="EY2:EZ2"/>
    <mergeCell ref="FA2:FB2"/>
    <mergeCell ref="FC2:FD2"/>
    <mergeCell ref="FE2:FF2"/>
    <mergeCell ref="HE2:HF2"/>
    <mergeCell ref="HG2:HH2"/>
    <mergeCell ref="HI2:HJ2"/>
    <mergeCell ref="HK2:HL2"/>
    <mergeCell ref="HM2:HN2"/>
    <mergeCell ref="HO2:HP2"/>
    <mergeCell ref="GS2:GT2"/>
    <mergeCell ref="GU2:GV2"/>
    <mergeCell ref="GW2:GX2"/>
    <mergeCell ref="GY2:GZ2"/>
    <mergeCell ref="HA2:HB2"/>
    <mergeCell ref="HC2:HD2"/>
    <mergeCell ref="GF2:GG2"/>
    <mergeCell ref="GH2:GI2"/>
    <mergeCell ref="GJ2:GK2"/>
    <mergeCell ref="GL2:GM2"/>
    <mergeCell ref="GN2:GO2"/>
    <mergeCell ref="GP2:GQ2"/>
    <mergeCell ref="IQ2:IR2"/>
    <mergeCell ref="IS2:IT2"/>
    <mergeCell ref="IU2:IV2"/>
    <mergeCell ref="IW2:IX2"/>
    <mergeCell ref="IY2:IZ2"/>
    <mergeCell ref="JA2:JB2"/>
    <mergeCell ref="ID2:IE2"/>
    <mergeCell ref="IF2:IG2"/>
    <mergeCell ref="IH2:II2"/>
    <mergeCell ref="IJ2:IK2"/>
    <mergeCell ref="IL2:IM2"/>
    <mergeCell ref="IN2:IO2"/>
    <mergeCell ref="HR2:HS2"/>
    <mergeCell ref="HT2:HU2"/>
    <mergeCell ref="HV2:HW2"/>
    <mergeCell ref="HX2:HY2"/>
    <mergeCell ref="HZ2:IA2"/>
    <mergeCell ref="IB2:IC2"/>
    <mergeCell ref="KB2:KC2"/>
    <mergeCell ref="KD2:KE2"/>
    <mergeCell ref="KF2:KG2"/>
    <mergeCell ref="KH2:KI2"/>
    <mergeCell ref="KJ2:KK2"/>
    <mergeCell ref="KL2:KM2"/>
    <mergeCell ref="JP2:JQ2"/>
    <mergeCell ref="JR2:JS2"/>
    <mergeCell ref="JT2:JU2"/>
    <mergeCell ref="JV2:JW2"/>
    <mergeCell ref="JX2:JY2"/>
    <mergeCell ref="JZ2:KA2"/>
    <mergeCell ref="JC2:JD2"/>
    <mergeCell ref="JE2:JF2"/>
    <mergeCell ref="JG2:JH2"/>
    <mergeCell ref="JI2:JJ2"/>
    <mergeCell ref="JK2:JL2"/>
    <mergeCell ref="JM2:JN2"/>
    <mergeCell ref="Z3:AA3"/>
    <mergeCell ref="AB3:AC3"/>
    <mergeCell ref="AD3:AE3"/>
    <mergeCell ref="AF3:AG3"/>
    <mergeCell ref="AH3:AI3"/>
    <mergeCell ref="AJ3:AK3"/>
    <mergeCell ref="M3:N3"/>
    <mergeCell ref="O3:P3"/>
    <mergeCell ref="Q3:R3"/>
    <mergeCell ref="S3:T3"/>
    <mergeCell ref="U3:V3"/>
    <mergeCell ref="W3:X3"/>
    <mergeCell ref="A3:B3"/>
    <mergeCell ref="C3:D3"/>
    <mergeCell ref="E3:F3"/>
    <mergeCell ref="G3:H3"/>
    <mergeCell ref="I3:J3"/>
    <mergeCell ref="K3:L3"/>
    <mergeCell ref="BK3:BL3"/>
    <mergeCell ref="BM3:BN3"/>
    <mergeCell ref="BO3:BP3"/>
    <mergeCell ref="BQ3:BR3"/>
    <mergeCell ref="BS3:BT3"/>
    <mergeCell ref="BU3:BV3"/>
    <mergeCell ref="AY3:AZ3"/>
    <mergeCell ref="BA3:BB3"/>
    <mergeCell ref="BC3:BD3"/>
    <mergeCell ref="BE3:BF3"/>
    <mergeCell ref="BG3:BH3"/>
    <mergeCell ref="BI3:BJ3"/>
    <mergeCell ref="AL3:AM3"/>
    <mergeCell ref="AN3:AO3"/>
    <mergeCell ref="AP3:AQ3"/>
    <mergeCell ref="AR3:AS3"/>
    <mergeCell ref="AT3:AU3"/>
    <mergeCell ref="AV3:AW3"/>
    <mergeCell ref="CW3:CX3"/>
    <mergeCell ref="CY3:CZ3"/>
    <mergeCell ref="DA3:DB3"/>
    <mergeCell ref="DC3:DD3"/>
    <mergeCell ref="DE3:DF3"/>
    <mergeCell ref="DG3:DH3"/>
    <mergeCell ref="CJ3:CK3"/>
    <mergeCell ref="CL3:CM3"/>
    <mergeCell ref="CN3:CO3"/>
    <mergeCell ref="CP3:CQ3"/>
    <mergeCell ref="CR3:CS3"/>
    <mergeCell ref="CT3:CU3"/>
    <mergeCell ref="BX3:BY3"/>
    <mergeCell ref="BZ3:CA3"/>
    <mergeCell ref="CB3:CC3"/>
    <mergeCell ref="CD3:CE3"/>
    <mergeCell ref="CF3:CG3"/>
    <mergeCell ref="CH3:CI3"/>
    <mergeCell ref="EH3:EI3"/>
    <mergeCell ref="EJ3:EK3"/>
    <mergeCell ref="EL3:EM3"/>
    <mergeCell ref="EN3:EO3"/>
    <mergeCell ref="EP3:EQ3"/>
    <mergeCell ref="ER3:ES3"/>
    <mergeCell ref="DV3:DW3"/>
    <mergeCell ref="DX3:DY3"/>
    <mergeCell ref="DZ3:EA3"/>
    <mergeCell ref="EB3:EC3"/>
    <mergeCell ref="ED3:EE3"/>
    <mergeCell ref="EF3:EG3"/>
    <mergeCell ref="DI3:DJ3"/>
    <mergeCell ref="DK3:DL3"/>
    <mergeCell ref="DM3:DN3"/>
    <mergeCell ref="DO3:DP3"/>
    <mergeCell ref="DQ3:DR3"/>
    <mergeCell ref="DS3:DT3"/>
    <mergeCell ref="FT3:FU3"/>
    <mergeCell ref="FV3:FW3"/>
    <mergeCell ref="FX3:FY3"/>
    <mergeCell ref="FZ3:GA3"/>
    <mergeCell ref="GB3:GC3"/>
    <mergeCell ref="GD3:GE3"/>
    <mergeCell ref="FG3:FH3"/>
    <mergeCell ref="FI3:FJ3"/>
    <mergeCell ref="FK3:FL3"/>
    <mergeCell ref="FM3:FN3"/>
    <mergeCell ref="FO3:FP3"/>
    <mergeCell ref="FQ3:FR3"/>
    <mergeCell ref="EU3:EV3"/>
    <mergeCell ref="EW3:EX3"/>
    <mergeCell ref="EY3:EZ3"/>
    <mergeCell ref="FA3:FB3"/>
    <mergeCell ref="FC3:FD3"/>
    <mergeCell ref="FE3:FF3"/>
    <mergeCell ref="HE3:HF3"/>
    <mergeCell ref="HG3:HH3"/>
    <mergeCell ref="HI3:HJ3"/>
    <mergeCell ref="HK3:HL3"/>
    <mergeCell ref="HM3:HN3"/>
    <mergeCell ref="HO3:HP3"/>
    <mergeCell ref="GS3:GT3"/>
    <mergeCell ref="GU3:GV3"/>
    <mergeCell ref="GW3:GX3"/>
    <mergeCell ref="GY3:GZ3"/>
    <mergeCell ref="HA3:HB3"/>
    <mergeCell ref="HC3:HD3"/>
    <mergeCell ref="GF3:GG3"/>
    <mergeCell ref="GH3:GI3"/>
    <mergeCell ref="GJ3:GK3"/>
    <mergeCell ref="GL3:GM3"/>
    <mergeCell ref="GN3:GO3"/>
    <mergeCell ref="GP3:GQ3"/>
    <mergeCell ref="IQ3:IR3"/>
    <mergeCell ref="IS3:IT3"/>
    <mergeCell ref="IU3:IV3"/>
    <mergeCell ref="IW3:IX3"/>
    <mergeCell ref="IY3:IZ3"/>
    <mergeCell ref="JA3:JB3"/>
    <mergeCell ref="ID3:IE3"/>
    <mergeCell ref="IF3:IG3"/>
    <mergeCell ref="IH3:II3"/>
    <mergeCell ref="IJ3:IK3"/>
    <mergeCell ref="IL3:IM3"/>
    <mergeCell ref="IN3:IO3"/>
    <mergeCell ref="HR3:HS3"/>
    <mergeCell ref="HT3:HU3"/>
    <mergeCell ref="HV3:HW3"/>
    <mergeCell ref="HX3:HY3"/>
    <mergeCell ref="HZ3:IA3"/>
    <mergeCell ref="IB3:IC3"/>
    <mergeCell ref="KB3:KC3"/>
    <mergeCell ref="KD3:KE3"/>
    <mergeCell ref="KF3:KG3"/>
    <mergeCell ref="KH3:KI3"/>
    <mergeCell ref="KJ3:KK3"/>
    <mergeCell ref="KL3:KM3"/>
    <mergeCell ref="JP3:JQ3"/>
    <mergeCell ref="JR3:JS3"/>
    <mergeCell ref="JT3:JU3"/>
    <mergeCell ref="JV3:JW3"/>
    <mergeCell ref="JX3:JY3"/>
    <mergeCell ref="JZ3:KA3"/>
    <mergeCell ref="JC3:JD3"/>
    <mergeCell ref="JE3:JF3"/>
    <mergeCell ref="JG3:JH3"/>
    <mergeCell ref="JI3:JJ3"/>
    <mergeCell ref="JK3:JL3"/>
    <mergeCell ref="JM3:JN3"/>
    <mergeCell ref="AF4:AI4"/>
    <mergeCell ref="AJ4:AK4"/>
    <mergeCell ref="AL4:AM4"/>
    <mergeCell ref="AN4:AQ4"/>
    <mergeCell ref="AR4:AT4"/>
    <mergeCell ref="AU4:AW4"/>
    <mergeCell ref="O4:R4"/>
    <mergeCell ref="S4:U4"/>
    <mergeCell ref="V4:X4"/>
    <mergeCell ref="Z4:AA4"/>
    <mergeCell ref="AB4:AC4"/>
    <mergeCell ref="AD4:AE4"/>
    <mergeCell ref="A4:B4"/>
    <mergeCell ref="C4:D4"/>
    <mergeCell ref="E4:F4"/>
    <mergeCell ref="G4:J4"/>
    <mergeCell ref="K4:L4"/>
    <mergeCell ref="M4:N4"/>
    <mergeCell ref="CD4:CG4"/>
    <mergeCell ref="CH4:CI4"/>
    <mergeCell ref="CJ4:CK4"/>
    <mergeCell ref="CL4:CO4"/>
    <mergeCell ref="CP4:CR4"/>
    <mergeCell ref="CS4:CU4"/>
    <mergeCell ref="BM4:BP4"/>
    <mergeCell ref="BQ4:BS4"/>
    <mergeCell ref="BT4:BV4"/>
    <mergeCell ref="BX4:BY4"/>
    <mergeCell ref="BZ4:CA4"/>
    <mergeCell ref="CB4:CC4"/>
    <mergeCell ref="AY4:AZ4"/>
    <mergeCell ref="BA4:BB4"/>
    <mergeCell ref="BC4:BD4"/>
    <mergeCell ref="BE4:BH4"/>
    <mergeCell ref="BI4:BJ4"/>
    <mergeCell ref="BK4:BL4"/>
    <mergeCell ref="EB4:EE4"/>
    <mergeCell ref="EF4:EG4"/>
    <mergeCell ref="EH4:EI4"/>
    <mergeCell ref="EJ4:EM4"/>
    <mergeCell ref="EN4:EP4"/>
    <mergeCell ref="EQ4:ES4"/>
    <mergeCell ref="DK4:DN4"/>
    <mergeCell ref="DO4:DQ4"/>
    <mergeCell ref="DR4:DT4"/>
    <mergeCell ref="DV4:DW4"/>
    <mergeCell ref="DX4:DY4"/>
    <mergeCell ref="DZ4:EA4"/>
    <mergeCell ref="CW4:CX4"/>
    <mergeCell ref="CY4:CZ4"/>
    <mergeCell ref="DA4:DB4"/>
    <mergeCell ref="DC4:DF4"/>
    <mergeCell ref="DG4:DH4"/>
    <mergeCell ref="DI4:DJ4"/>
    <mergeCell ref="FZ4:GC4"/>
    <mergeCell ref="GD4:GE4"/>
    <mergeCell ref="GF4:GG4"/>
    <mergeCell ref="GH4:GK4"/>
    <mergeCell ref="GL4:GN4"/>
    <mergeCell ref="GO4:GQ4"/>
    <mergeCell ref="FI4:FL4"/>
    <mergeCell ref="FM4:FO4"/>
    <mergeCell ref="FP4:FR4"/>
    <mergeCell ref="FT4:FU4"/>
    <mergeCell ref="FV4:FW4"/>
    <mergeCell ref="FX4:FY4"/>
    <mergeCell ref="EU4:EV4"/>
    <mergeCell ref="EW4:EX4"/>
    <mergeCell ref="EY4:EZ4"/>
    <mergeCell ref="FA4:FD4"/>
    <mergeCell ref="FE4:FF4"/>
    <mergeCell ref="FG4:FH4"/>
    <mergeCell ref="HX4:IA4"/>
    <mergeCell ref="IB4:IC4"/>
    <mergeCell ref="ID4:IE4"/>
    <mergeCell ref="IF4:II4"/>
    <mergeCell ref="IJ4:IL4"/>
    <mergeCell ref="IM4:IO4"/>
    <mergeCell ref="HG4:HJ4"/>
    <mergeCell ref="HK4:HM4"/>
    <mergeCell ref="HN4:HP4"/>
    <mergeCell ref="HR4:HS4"/>
    <mergeCell ref="HT4:HU4"/>
    <mergeCell ref="HV4:HW4"/>
    <mergeCell ref="GS4:GT4"/>
    <mergeCell ref="GU4:GV4"/>
    <mergeCell ref="GW4:GX4"/>
    <mergeCell ref="GY4:HB4"/>
    <mergeCell ref="HC4:HD4"/>
    <mergeCell ref="HE4:HF4"/>
    <mergeCell ref="JV4:JY4"/>
    <mergeCell ref="JZ4:KA4"/>
    <mergeCell ref="KB4:KC4"/>
    <mergeCell ref="KD4:KG4"/>
    <mergeCell ref="KH4:KJ4"/>
    <mergeCell ref="KK4:KM4"/>
    <mergeCell ref="JE4:JH4"/>
    <mergeCell ref="JI4:JK4"/>
    <mergeCell ref="JL4:JN4"/>
    <mergeCell ref="JP4:JQ4"/>
    <mergeCell ref="JR4:JS4"/>
    <mergeCell ref="JT4:JU4"/>
    <mergeCell ref="IQ4:IR4"/>
    <mergeCell ref="IS4:IT4"/>
    <mergeCell ref="IU4:IV4"/>
    <mergeCell ref="IW4:IZ4"/>
    <mergeCell ref="JA4:JB4"/>
    <mergeCell ref="JC4:JD4"/>
    <mergeCell ref="AR5:AT5"/>
    <mergeCell ref="AU5:AW5"/>
    <mergeCell ref="AY5:BA5"/>
    <mergeCell ref="BB5:BH5"/>
    <mergeCell ref="BI5:BJ5"/>
    <mergeCell ref="BK5:BM5"/>
    <mergeCell ref="V5:X5"/>
    <mergeCell ref="Z5:AB5"/>
    <mergeCell ref="AC5:AI5"/>
    <mergeCell ref="AJ5:AK5"/>
    <mergeCell ref="AL5:AN5"/>
    <mergeCell ref="AO5:AQ5"/>
    <mergeCell ref="A5:C5"/>
    <mergeCell ref="D5:J5"/>
    <mergeCell ref="K5:L5"/>
    <mergeCell ref="M5:O5"/>
    <mergeCell ref="P5:R5"/>
    <mergeCell ref="S5:U5"/>
    <mergeCell ref="DG5:DH5"/>
    <mergeCell ref="DI5:DK5"/>
    <mergeCell ref="DL5:DN5"/>
    <mergeCell ref="DO5:DQ5"/>
    <mergeCell ref="DR5:DT5"/>
    <mergeCell ref="DV5:DX5"/>
    <mergeCell ref="CJ5:CL5"/>
    <mergeCell ref="CM5:CO5"/>
    <mergeCell ref="CP5:CR5"/>
    <mergeCell ref="CS5:CU5"/>
    <mergeCell ref="CW5:CY5"/>
    <mergeCell ref="CZ5:DF5"/>
    <mergeCell ref="BN5:BP5"/>
    <mergeCell ref="BQ5:BS5"/>
    <mergeCell ref="BT5:BV5"/>
    <mergeCell ref="BX5:BZ5"/>
    <mergeCell ref="CA5:CG5"/>
    <mergeCell ref="CH5:CI5"/>
    <mergeCell ref="GS5:GU5"/>
    <mergeCell ref="GV5:HB5"/>
    <mergeCell ref="HC5:HD5"/>
    <mergeCell ref="HE5:HG5"/>
    <mergeCell ref="FP5:FR5"/>
    <mergeCell ref="FT5:FV5"/>
    <mergeCell ref="FW5:GC5"/>
    <mergeCell ref="GD5:GE5"/>
    <mergeCell ref="GF5:GH5"/>
    <mergeCell ref="GI5:GK5"/>
    <mergeCell ref="EU5:EW5"/>
    <mergeCell ref="EX5:FD5"/>
    <mergeCell ref="FE5:FF5"/>
    <mergeCell ref="FG5:FI5"/>
    <mergeCell ref="FJ5:FL5"/>
    <mergeCell ref="FM5:FO5"/>
    <mergeCell ref="DY5:EE5"/>
    <mergeCell ref="EF5:EG5"/>
    <mergeCell ref="EH5:EJ5"/>
    <mergeCell ref="EK5:EM5"/>
    <mergeCell ref="EN5:EP5"/>
    <mergeCell ref="EQ5:ES5"/>
    <mergeCell ref="A6:C6"/>
    <mergeCell ref="D6:J6"/>
    <mergeCell ref="K6:L6"/>
    <mergeCell ref="M6:O6"/>
    <mergeCell ref="P6:R6"/>
    <mergeCell ref="S6:U6"/>
    <mergeCell ref="JS5:JY5"/>
    <mergeCell ref="JZ5:KA5"/>
    <mergeCell ref="KB5:KD5"/>
    <mergeCell ref="KE5:KG5"/>
    <mergeCell ref="KH5:KJ5"/>
    <mergeCell ref="KK5:KM5"/>
    <mergeCell ref="JA5:JB5"/>
    <mergeCell ref="JC5:JE5"/>
    <mergeCell ref="JF5:JH5"/>
    <mergeCell ref="JI5:JK5"/>
    <mergeCell ref="JL5:JN5"/>
    <mergeCell ref="JP5:JR5"/>
    <mergeCell ref="ID5:IF5"/>
    <mergeCell ref="IG5:II5"/>
    <mergeCell ref="IJ5:IL5"/>
    <mergeCell ref="IM5:IO5"/>
    <mergeCell ref="IQ5:IS5"/>
    <mergeCell ref="IT5:IZ5"/>
    <mergeCell ref="HH5:HJ5"/>
    <mergeCell ref="HK5:HM5"/>
    <mergeCell ref="HN5:HP5"/>
    <mergeCell ref="HR5:HT5"/>
    <mergeCell ref="HU5:IA5"/>
    <mergeCell ref="IB5:IC5"/>
    <mergeCell ref="GL5:GN5"/>
    <mergeCell ref="GO5:GQ5"/>
    <mergeCell ref="BN6:BP6"/>
    <mergeCell ref="BQ6:BS6"/>
    <mergeCell ref="BT6:BV6"/>
    <mergeCell ref="BX6:BZ6"/>
    <mergeCell ref="CA6:CG6"/>
    <mergeCell ref="CH6:CI6"/>
    <mergeCell ref="AR6:AT6"/>
    <mergeCell ref="AU6:AW6"/>
    <mergeCell ref="AY6:BA6"/>
    <mergeCell ref="BB6:BH6"/>
    <mergeCell ref="BI6:BJ6"/>
    <mergeCell ref="BK6:BM6"/>
    <mergeCell ref="V6:X6"/>
    <mergeCell ref="Z6:AB6"/>
    <mergeCell ref="AC6:AI6"/>
    <mergeCell ref="AJ6:AK6"/>
    <mergeCell ref="AL6:AN6"/>
    <mergeCell ref="AO6:AQ6"/>
    <mergeCell ref="FG6:FI6"/>
    <mergeCell ref="FJ6:FL6"/>
    <mergeCell ref="FM6:FO6"/>
    <mergeCell ref="DY6:EE6"/>
    <mergeCell ref="EF6:EG6"/>
    <mergeCell ref="EH6:EJ6"/>
    <mergeCell ref="EK6:EM6"/>
    <mergeCell ref="EN6:EP6"/>
    <mergeCell ref="EQ6:ES6"/>
    <mergeCell ref="DG6:DH6"/>
    <mergeCell ref="DI6:DK6"/>
    <mergeCell ref="DL6:DN6"/>
    <mergeCell ref="DO6:DQ6"/>
    <mergeCell ref="DR6:DT6"/>
    <mergeCell ref="DV6:DX6"/>
    <mergeCell ref="CJ6:CL6"/>
    <mergeCell ref="CM6:CO6"/>
    <mergeCell ref="CP6:CR6"/>
    <mergeCell ref="CS6:CU6"/>
    <mergeCell ref="CW6:CY6"/>
    <mergeCell ref="CZ6:DF6"/>
    <mergeCell ref="KK6:KM6"/>
    <mergeCell ref="JA6:JB6"/>
    <mergeCell ref="JC6:JE6"/>
    <mergeCell ref="JF6:JH6"/>
    <mergeCell ref="JI6:JK6"/>
    <mergeCell ref="JL6:JN6"/>
    <mergeCell ref="JP6:JR6"/>
    <mergeCell ref="ID6:IF6"/>
    <mergeCell ref="IG6:II6"/>
    <mergeCell ref="IJ6:IL6"/>
    <mergeCell ref="IM6:IO6"/>
    <mergeCell ref="IQ6:IS6"/>
    <mergeCell ref="IT6:IZ6"/>
    <mergeCell ref="HH6:HJ6"/>
    <mergeCell ref="HK6:HM6"/>
    <mergeCell ref="HN6:HP6"/>
    <mergeCell ref="HR6:HT6"/>
    <mergeCell ref="HU6:IA6"/>
    <mergeCell ref="IB6:IC6"/>
    <mergeCell ref="V7:X7"/>
    <mergeCell ref="Z7:AB7"/>
    <mergeCell ref="AC7:AI7"/>
    <mergeCell ref="AJ7:AK7"/>
    <mergeCell ref="AL7:AN7"/>
    <mergeCell ref="AO7:AQ7"/>
    <mergeCell ref="A7:C7"/>
    <mergeCell ref="D7:J7"/>
    <mergeCell ref="K7:L7"/>
    <mergeCell ref="M7:O7"/>
    <mergeCell ref="P7:R7"/>
    <mergeCell ref="S7:U7"/>
    <mergeCell ref="JS6:JY6"/>
    <mergeCell ref="JZ6:KA6"/>
    <mergeCell ref="KB6:KD6"/>
    <mergeCell ref="KE6:KG6"/>
    <mergeCell ref="KH6:KJ6"/>
    <mergeCell ref="GL6:GN6"/>
    <mergeCell ref="GO6:GQ6"/>
    <mergeCell ref="GS6:GU6"/>
    <mergeCell ref="GV6:HB6"/>
    <mergeCell ref="HC6:HD6"/>
    <mergeCell ref="HE6:HG6"/>
    <mergeCell ref="FP6:FR6"/>
    <mergeCell ref="FT6:FV6"/>
    <mergeCell ref="FW6:GC6"/>
    <mergeCell ref="GD6:GE6"/>
    <mergeCell ref="GF6:GH6"/>
    <mergeCell ref="GI6:GK6"/>
    <mergeCell ref="EU6:EW6"/>
    <mergeCell ref="EX6:FD6"/>
    <mergeCell ref="FE6:FF6"/>
    <mergeCell ref="CJ7:CL7"/>
    <mergeCell ref="CM7:CO7"/>
    <mergeCell ref="CP7:CR7"/>
    <mergeCell ref="CS7:CU7"/>
    <mergeCell ref="CW7:CY7"/>
    <mergeCell ref="CZ7:DF7"/>
    <mergeCell ref="BN7:BP7"/>
    <mergeCell ref="BQ7:BS7"/>
    <mergeCell ref="BT7:BV7"/>
    <mergeCell ref="BX7:BZ7"/>
    <mergeCell ref="CA7:CG7"/>
    <mergeCell ref="CH7:CI7"/>
    <mergeCell ref="AR7:AT7"/>
    <mergeCell ref="AU7:AW7"/>
    <mergeCell ref="AY7:BA7"/>
    <mergeCell ref="BB7:BH7"/>
    <mergeCell ref="BI7:BJ7"/>
    <mergeCell ref="BK7:BM7"/>
    <mergeCell ref="EU7:EW7"/>
    <mergeCell ref="EX7:FD7"/>
    <mergeCell ref="FE7:FF7"/>
    <mergeCell ref="FG7:FI7"/>
    <mergeCell ref="FJ7:FL7"/>
    <mergeCell ref="FM7:FO7"/>
    <mergeCell ref="DY7:EE7"/>
    <mergeCell ref="EF7:EG7"/>
    <mergeCell ref="EH7:EJ7"/>
    <mergeCell ref="EK7:EM7"/>
    <mergeCell ref="EN7:EP7"/>
    <mergeCell ref="EQ7:ES7"/>
    <mergeCell ref="DG7:DH7"/>
    <mergeCell ref="DI7:DK7"/>
    <mergeCell ref="DL7:DN7"/>
    <mergeCell ref="DO7:DQ7"/>
    <mergeCell ref="DR7:DT7"/>
    <mergeCell ref="DV7:DX7"/>
    <mergeCell ref="HH7:HJ7"/>
    <mergeCell ref="HK7:HM7"/>
    <mergeCell ref="HN7:HP7"/>
    <mergeCell ref="HR7:HT7"/>
    <mergeCell ref="HU7:IA7"/>
    <mergeCell ref="IB7:IC7"/>
    <mergeCell ref="GL7:GN7"/>
    <mergeCell ref="GO7:GQ7"/>
    <mergeCell ref="GS7:GU7"/>
    <mergeCell ref="GV7:HB7"/>
    <mergeCell ref="HC7:HD7"/>
    <mergeCell ref="HE7:HG7"/>
    <mergeCell ref="FP7:FR7"/>
    <mergeCell ref="FT7:FV7"/>
    <mergeCell ref="FW7:GC7"/>
    <mergeCell ref="GD7:GE7"/>
    <mergeCell ref="GF7:GH7"/>
    <mergeCell ref="GI7:GK7"/>
    <mergeCell ref="JS7:JY7"/>
    <mergeCell ref="JZ7:KA7"/>
    <mergeCell ref="KB7:KD7"/>
    <mergeCell ref="KE7:KG7"/>
    <mergeCell ref="KH7:KJ7"/>
    <mergeCell ref="KK7:KM7"/>
    <mergeCell ref="JA7:JB7"/>
    <mergeCell ref="JC7:JE7"/>
    <mergeCell ref="JF7:JH7"/>
    <mergeCell ref="JI7:JK7"/>
    <mergeCell ref="JL7:JN7"/>
    <mergeCell ref="JP7:JR7"/>
    <mergeCell ref="ID7:IF7"/>
    <mergeCell ref="IG7:II7"/>
    <mergeCell ref="IJ7:IL7"/>
    <mergeCell ref="IM7:IO7"/>
    <mergeCell ref="IQ7:IS7"/>
    <mergeCell ref="IT7:IZ7"/>
    <mergeCell ref="AR8:AT8"/>
    <mergeCell ref="AU8:AW8"/>
    <mergeCell ref="AY8:BA8"/>
    <mergeCell ref="BB8:BH8"/>
    <mergeCell ref="BI8:BJ8"/>
    <mergeCell ref="BK8:BM8"/>
    <mergeCell ref="V8:X8"/>
    <mergeCell ref="Z8:AB8"/>
    <mergeCell ref="AC8:AI8"/>
    <mergeCell ref="AJ8:AK8"/>
    <mergeCell ref="AL8:AN8"/>
    <mergeCell ref="AO8:AQ8"/>
    <mergeCell ref="A8:C8"/>
    <mergeCell ref="D8:J8"/>
    <mergeCell ref="K8:L8"/>
    <mergeCell ref="M8:O8"/>
    <mergeCell ref="P8:R8"/>
    <mergeCell ref="S8:U8"/>
    <mergeCell ref="DG8:DH8"/>
    <mergeCell ref="DI8:DK8"/>
    <mergeCell ref="DL8:DN8"/>
    <mergeCell ref="DO8:DQ8"/>
    <mergeCell ref="DR8:DT8"/>
    <mergeCell ref="DV8:DX8"/>
    <mergeCell ref="CJ8:CL8"/>
    <mergeCell ref="CM8:CO8"/>
    <mergeCell ref="CP8:CR8"/>
    <mergeCell ref="CS8:CU8"/>
    <mergeCell ref="CW8:CY8"/>
    <mergeCell ref="CZ8:DF8"/>
    <mergeCell ref="BN8:BP8"/>
    <mergeCell ref="BQ8:BS8"/>
    <mergeCell ref="BT8:BV8"/>
    <mergeCell ref="BX8:BZ8"/>
    <mergeCell ref="CA8:CG8"/>
    <mergeCell ref="CH8:CI8"/>
    <mergeCell ref="GS8:GU8"/>
    <mergeCell ref="GV8:HB8"/>
    <mergeCell ref="HC8:HD8"/>
    <mergeCell ref="HE8:HG8"/>
    <mergeCell ref="FP8:FR8"/>
    <mergeCell ref="FT8:FV8"/>
    <mergeCell ref="FW8:GC8"/>
    <mergeCell ref="GD8:GE8"/>
    <mergeCell ref="GF8:GH8"/>
    <mergeCell ref="GI8:GK8"/>
    <mergeCell ref="EU8:EW8"/>
    <mergeCell ref="EX8:FD8"/>
    <mergeCell ref="FE8:FF8"/>
    <mergeCell ref="FG8:FI8"/>
    <mergeCell ref="FJ8:FL8"/>
    <mergeCell ref="FM8:FO8"/>
    <mergeCell ref="DY8:EE8"/>
    <mergeCell ref="EF8:EG8"/>
    <mergeCell ref="EH8:EJ8"/>
    <mergeCell ref="EK8:EM8"/>
    <mergeCell ref="EN8:EP8"/>
    <mergeCell ref="EQ8:ES8"/>
    <mergeCell ref="A9:C9"/>
    <mergeCell ref="D9:J9"/>
    <mergeCell ref="K9:L9"/>
    <mergeCell ref="M9:O9"/>
    <mergeCell ref="P9:R9"/>
    <mergeCell ref="S9:U9"/>
    <mergeCell ref="JS8:JY8"/>
    <mergeCell ref="JZ8:KA8"/>
    <mergeCell ref="KB8:KD8"/>
    <mergeCell ref="KE8:KG8"/>
    <mergeCell ref="KH8:KJ8"/>
    <mergeCell ref="KK8:KM8"/>
    <mergeCell ref="JA8:JB8"/>
    <mergeCell ref="JC8:JE8"/>
    <mergeCell ref="JF8:JH8"/>
    <mergeCell ref="JI8:JK8"/>
    <mergeCell ref="JL8:JN8"/>
    <mergeCell ref="JP8:JR8"/>
    <mergeCell ref="ID8:IF8"/>
    <mergeCell ref="IG8:II8"/>
    <mergeCell ref="IJ8:IL8"/>
    <mergeCell ref="IM8:IO8"/>
    <mergeCell ref="IQ8:IS8"/>
    <mergeCell ref="IT8:IZ8"/>
    <mergeCell ref="HH8:HJ8"/>
    <mergeCell ref="HK8:HM8"/>
    <mergeCell ref="HN8:HP8"/>
    <mergeCell ref="HR8:HT8"/>
    <mergeCell ref="HU8:IA8"/>
    <mergeCell ref="IB8:IC8"/>
    <mergeCell ref="GL8:GN8"/>
    <mergeCell ref="GO8:GQ8"/>
    <mergeCell ref="BN9:BP9"/>
    <mergeCell ref="BQ9:BS9"/>
    <mergeCell ref="BT9:BV9"/>
    <mergeCell ref="BX9:BZ9"/>
    <mergeCell ref="CA9:CG9"/>
    <mergeCell ref="CH9:CI9"/>
    <mergeCell ref="AR9:AT9"/>
    <mergeCell ref="AU9:AW9"/>
    <mergeCell ref="AY9:BA9"/>
    <mergeCell ref="BB9:BH9"/>
    <mergeCell ref="BI9:BJ9"/>
    <mergeCell ref="BK9:BM9"/>
    <mergeCell ref="V9:X9"/>
    <mergeCell ref="Z9:AB9"/>
    <mergeCell ref="AC9:AI9"/>
    <mergeCell ref="AJ9:AK9"/>
    <mergeCell ref="AL9:AN9"/>
    <mergeCell ref="AO9:AQ9"/>
    <mergeCell ref="FG9:FI9"/>
    <mergeCell ref="FJ9:FL9"/>
    <mergeCell ref="FM9:FO9"/>
    <mergeCell ref="DY9:EE9"/>
    <mergeCell ref="EF9:EG9"/>
    <mergeCell ref="EH9:EJ9"/>
    <mergeCell ref="EK9:EM9"/>
    <mergeCell ref="EN9:EP9"/>
    <mergeCell ref="EQ9:ES9"/>
    <mergeCell ref="DG9:DH9"/>
    <mergeCell ref="DI9:DK9"/>
    <mergeCell ref="DL9:DN9"/>
    <mergeCell ref="DO9:DQ9"/>
    <mergeCell ref="DR9:DT9"/>
    <mergeCell ref="DV9:DX9"/>
    <mergeCell ref="CJ9:CL9"/>
    <mergeCell ref="CM9:CO9"/>
    <mergeCell ref="CP9:CR9"/>
    <mergeCell ref="CS9:CU9"/>
    <mergeCell ref="CW9:CY9"/>
    <mergeCell ref="CZ9:DF9"/>
    <mergeCell ref="KK9:KM9"/>
    <mergeCell ref="JA9:JB9"/>
    <mergeCell ref="JC9:JE9"/>
    <mergeCell ref="JF9:JH9"/>
    <mergeCell ref="JI9:JK9"/>
    <mergeCell ref="JL9:JN9"/>
    <mergeCell ref="JP9:JR9"/>
    <mergeCell ref="ID9:IF9"/>
    <mergeCell ref="IG9:II9"/>
    <mergeCell ref="IJ9:IL9"/>
    <mergeCell ref="IM9:IO9"/>
    <mergeCell ref="IQ9:IS9"/>
    <mergeCell ref="IT9:IZ9"/>
    <mergeCell ref="HH9:HJ9"/>
    <mergeCell ref="HK9:HM9"/>
    <mergeCell ref="HN9:HP9"/>
    <mergeCell ref="HR9:HT9"/>
    <mergeCell ref="HU9:IA9"/>
    <mergeCell ref="IB9:IC9"/>
    <mergeCell ref="V10:X10"/>
    <mergeCell ref="Z10:AB10"/>
    <mergeCell ref="AC10:AI10"/>
    <mergeCell ref="AJ10:AK10"/>
    <mergeCell ref="AL10:AN10"/>
    <mergeCell ref="AO10:AQ10"/>
    <mergeCell ref="A10:C10"/>
    <mergeCell ref="D10:J10"/>
    <mergeCell ref="K10:L10"/>
    <mergeCell ref="M10:O10"/>
    <mergeCell ref="P10:R10"/>
    <mergeCell ref="S10:U10"/>
    <mergeCell ref="JS9:JY9"/>
    <mergeCell ref="JZ9:KA9"/>
    <mergeCell ref="KB9:KD9"/>
    <mergeCell ref="KE9:KG9"/>
    <mergeCell ref="KH9:KJ9"/>
    <mergeCell ref="GL9:GN9"/>
    <mergeCell ref="GO9:GQ9"/>
    <mergeCell ref="GS9:GU9"/>
    <mergeCell ref="GV9:HB9"/>
    <mergeCell ref="HC9:HD9"/>
    <mergeCell ref="HE9:HG9"/>
    <mergeCell ref="FP9:FR9"/>
    <mergeCell ref="FT9:FV9"/>
    <mergeCell ref="FW9:GC9"/>
    <mergeCell ref="GD9:GE9"/>
    <mergeCell ref="GF9:GH9"/>
    <mergeCell ref="GI9:GK9"/>
    <mergeCell ref="EU9:EW9"/>
    <mergeCell ref="EX9:FD9"/>
    <mergeCell ref="FE9:FF9"/>
    <mergeCell ref="CJ10:CL10"/>
    <mergeCell ref="CM10:CO10"/>
    <mergeCell ref="CP10:CR10"/>
    <mergeCell ref="CS10:CU10"/>
    <mergeCell ref="CW10:CY10"/>
    <mergeCell ref="CZ10:DF10"/>
    <mergeCell ref="BN10:BP10"/>
    <mergeCell ref="BQ10:BS10"/>
    <mergeCell ref="BT10:BV10"/>
    <mergeCell ref="BX10:BZ10"/>
    <mergeCell ref="CA10:CG10"/>
    <mergeCell ref="CH10:CI10"/>
    <mergeCell ref="AR10:AT10"/>
    <mergeCell ref="AU10:AW10"/>
    <mergeCell ref="AY10:BA10"/>
    <mergeCell ref="BB10:BH10"/>
    <mergeCell ref="BI10:BJ10"/>
    <mergeCell ref="BK10:BM10"/>
    <mergeCell ref="EU10:EW10"/>
    <mergeCell ref="EX10:FD10"/>
    <mergeCell ref="FE10:FF10"/>
    <mergeCell ref="FG10:FI10"/>
    <mergeCell ref="FJ10:FL10"/>
    <mergeCell ref="FM10:FO10"/>
    <mergeCell ref="DY10:EE10"/>
    <mergeCell ref="EF10:EG10"/>
    <mergeCell ref="EH10:EJ10"/>
    <mergeCell ref="EK10:EM10"/>
    <mergeCell ref="EN10:EP10"/>
    <mergeCell ref="EQ10:ES10"/>
    <mergeCell ref="DG10:DH10"/>
    <mergeCell ref="DI10:DK10"/>
    <mergeCell ref="DL10:DN10"/>
    <mergeCell ref="DO10:DQ10"/>
    <mergeCell ref="DR10:DT10"/>
    <mergeCell ref="DV10:DX10"/>
    <mergeCell ref="HH10:HJ10"/>
    <mergeCell ref="HK10:HM10"/>
    <mergeCell ref="HN10:HP10"/>
    <mergeCell ref="HR10:HT10"/>
    <mergeCell ref="HU10:IA10"/>
    <mergeCell ref="IB10:IC10"/>
    <mergeCell ref="GL10:GN10"/>
    <mergeCell ref="GO10:GQ10"/>
    <mergeCell ref="GS10:GU10"/>
    <mergeCell ref="GV10:HB10"/>
    <mergeCell ref="HC10:HD10"/>
    <mergeCell ref="HE10:HG10"/>
    <mergeCell ref="FP10:FR10"/>
    <mergeCell ref="FT10:FV10"/>
    <mergeCell ref="FW10:GC10"/>
    <mergeCell ref="GD10:GE10"/>
    <mergeCell ref="GF10:GH10"/>
    <mergeCell ref="GI10:GK10"/>
    <mergeCell ref="JS10:JY10"/>
    <mergeCell ref="JZ10:KA10"/>
    <mergeCell ref="KB10:KD10"/>
    <mergeCell ref="KE10:KG10"/>
    <mergeCell ref="KH10:KJ10"/>
    <mergeCell ref="KK10:KM10"/>
    <mergeCell ref="JA10:JB10"/>
    <mergeCell ref="JC10:JE10"/>
    <mergeCell ref="JF10:JH10"/>
    <mergeCell ref="JI10:JK10"/>
    <mergeCell ref="JL10:JN10"/>
    <mergeCell ref="JP10:JR10"/>
    <mergeCell ref="ID10:IF10"/>
    <mergeCell ref="IG10:II10"/>
    <mergeCell ref="IJ10:IL10"/>
    <mergeCell ref="IM10:IO10"/>
    <mergeCell ref="IQ10:IS10"/>
    <mergeCell ref="IT10:IZ10"/>
    <mergeCell ref="AR11:AT11"/>
    <mergeCell ref="AU11:AW11"/>
    <mergeCell ref="AY11:BA11"/>
    <mergeCell ref="BB11:BH11"/>
    <mergeCell ref="BI11:BJ11"/>
    <mergeCell ref="BK11:BM11"/>
    <mergeCell ref="V11:X11"/>
    <mergeCell ref="Z11:AB11"/>
    <mergeCell ref="AC11:AI11"/>
    <mergeCell ref="AJ11:AK11"/>
    <mergeCell ref="AL11:AN11"/>
    <mergeCell ref="AO11:AQ11"/>
    <mergeCell ref="A11:C11"/>
    <mergeCell ref="D11:J11"/>
    <mergeCell ref="K11:L11"/>
    <mergeCell ref="M11:O11"/>
    <mergeCell ref="P11:R11"/>
    <mergeCell ref="S11:U11"/>
    <mergeCell ref="DG11:DH11"/>
    <mergeCell ref="DI11:DK11"/>
    <mergeCell ref="DL11:DN11"/>
    <mergeCell ref="DO11:DQ11"/>
    <mergeCell ref="DR11:DT11"/>
    <mergeCell ref="DV11:DX11"/>
    <mergeCell ref="CJ11:CL11"/>
    <mergeCell ref="CM11:CO11"/>
    <mergeCell ref="CP11:CR11"/>
    <mergeCell ref="CS11:CU11"/>
    <mergeCell ref="CW11:CY11"/>
    <mergeCell ref="CZ11:DF11"/>
    <mergeCell ref="BN11:BP11"/>
    <mergeCell ref="BQ11:BS11"/>
    <mergeCell ref="BT11:BV11"/>
    <mergeCell ref="BX11:BZ11"/>
    <mergeCell ref="CA11:CG11"/>
    <mergeCell ref="CH11:CI11"/>
    <mergeCell ref="GS11:GU11"/>
    <mergeCell ref="GV11:HB11"/>
    <mergeCell ref="HC11:HD11"/>
    <mergeCell ref="HE11:HG11"/>
    <mergeCell ref="FP11:FR11"/>
    <mergeCell ref="FT11:FV11"/>
    <mergeCell ref="FW11:GC11"/>
    <mergeCell ref="GD11:GE11"/>
    <mergeCell ref="GF11:GH11"/>
    <mergeCell ref="GI11:GK11"/>
    <mergeCell ref="EU11:EW11"/>
    <mergeCell ref="EX11:FD11"/>
    <mergeCell ref="FE11:FF11"/>
    <mergeCell ref="FG11:FI11"/>
    <mergeCell ref="FJ11:FL11"/>
    <mergeCell ref="FM11:FO11"/>
    <mergeCell ref="DY11:EE11"/>
    <mergeCell ref="EF11:EG11"/>
    <mergeCell ref="EH11:EJ11"/>
    <mergeCell ref="EK11:EM11"/>
    <mergeCell ref="EN11:EP11"/>
    <mergeCell ref="EQ11:ES11"/>
    <mergeCell ref="A12:C12"/>
    <mergeCell ref="D12:J12"/>
    <mergeCell ref="K12:L12"/>
    <mergeCell ref="M12:O12"/>
    <mergeCell ref="P12:R12"/>
    <mergeCell ref="S12:U12"/>
    <mergeCell ref="JS11:JY11"/>
    <mergeCell ref="JZ11:KA11"/>
    <mergeCell ref="KB11:KD11"/>
    <mergeCell ref="KE11:KG11"/>
    <mergeCell ref="KH11:KJ11"/>
    <mergeCell ref="KK11:KM11"/>
    <mergeCell ref="JA11:JB11"/>
    <mergeCell ref="JC11:JE11"/>
    <mergeCell ref="JF11:JH11"/>
    <mergeCell ref="JI11:JK11"/>
    <mergeCell ref="JL11:JN11"/>
    <mergeCell ref="JP11:JR11"/>
    <mergeCell ref="ID11:IF11"/>
    <mergeCell ref="IG11:II11"/>
    <mergeCell ref="IJ11:IL11"/>
    <mergeCell ref="IM11:IO11"/>
    <mergeCell ref="IQ11:IS11"/>
    <mergeCell ref="IT11:IZ11"/>
    <mergeCell ref="HH11:HJ11"/>
    <mergeCell ref="HK11:HM11"/>
    <mergeCell ref="HN11:HP11"/>
    <mergeCell ref="HR11:HT11"/>
    <mergeCell ref="HU11:IA11"/>
    <mergeCell ref="IB11:IC11"/>
    <mergeCell ref="GL11:GN11"/>
    <mergeCell ref="GO11:GQ11"/>
    <mergeCell ref="BN12:BP12"/>
    <mergeCell ref="BQ12:BS12"/>
    <mergeCell ref="BT12:BV12"/>
    <mergeCell ref="BX12:BZ12"/>
    <mergeCell ref="CA12:CG12"/>
    <mergeCell ref="CH12:CI12"/>
    <mergeCell ref="AR12:AT12"/>
    <mergeCell ref="AU12:AW12"/>
    <mergeCell ref="AY12:BA12"/>
    <mergeCell ref="BB12:BH12"/>
    <mergeCell ref="BI12:BJ12"/>
    <mergeCell ref="BK12:BM12"/>
    <mergeCell ref="V12:X12"/>
    <mergeCell ref="Z12:AB12"/>
    <mergeCell ref="AC12:AI12"/>
    <mergeCell ref="AJ12:AK12"/>
    <mergeCell ref="AL12:AN12"/>
    <mergeCell ref="AO12:AQ12"/>
    <mergeCell ref="FG12:FI12"/>
    <mergeCell ref="FJ12:FL12"/>
    <mergeCell ref="FM12:FO12"/>
    <mergeCell ref="DY12:EE12"/>
    <mergeCell ref="EF12:EG12"/>
    <mergeCell ref="EH12:EJ12"/>
    <mergeCell ref="EK12:EM12"/>
    <mergeCell ref="EN12:EP12"/>
    <mergeCell ref="EQ12:ES12"/>
    <mergeCell ref="DG12:DH12"/>
    <mergeCell ref="DI12:DK12"/>
    <mergeCell ref="DL12:DN12"/>
    <mergeCell ref="DO12:DQ12"/>
    <mergeCell ref="DR12:DT12"/>
    <mergeCell ref="DV12:DX12"/>
    <mergeCell ref="CJ12:CL12"/>
    <mergeCell ref="CM12:CO12"/>
    <mergeCell ref="CP12:CR12"/>
    <mergeCell ref="CS12:CU12"/>
    <mergeCell ref="CW12:CY12"/>
    <mergeCell ref="CZ12:DF12"/>
    <mergeCell ref="KK12:KM12"/>
    <mergeCell ref="JA12:JB12"/>
    <mergeCell ref="JC12:JE12"/>
    <mergeCell ref="JF12:JH12"/>
    <mergeCell ref="JI12:JK12"/>
    <mergeCell ref="JL12:JN12"/>
    <mergeCell ref="JP12:JR12"/>
    <mergeCell ref="ID12:IF12"/>
    <mergeCell ref="IG12:II12"/>
    <mergeCell ref="IJ12:IL12"/>
    <mergeCell ref="IM12:IO12"/>
    <mergeCell ref="IQ12:IS12"/>
    <mergeCell ref="IT12:IZ12"/>
    <mergeCell ref="HH12:HJ12"/>
    <mergeCell ref="HK12:HM12"/>
    <mergeCell ref="HN12:HP12"/>
    <mergeCell ref="HR12:HT12"/>
    <mergeCell ref="HU12:IA12"/>
    <mergeCell ref="IB12:IC12"/>
    <mergeCell ref="V13:X13"/>
    <mergeCell ref="Z13:AB13"/>
    <mergeCell ref="AC13:AI13"/>
    <mergeCell ref="AJ13:AK13"/>
    <mergeCell ref="AL13:AN13"/>
    <mergeCell ref="AO13:AQ13"/>
    <mergeCell ref="A13:C13"/>
    <mergeCell ref="D13:J13"/>
    <mergeCell ref="K13:L13"/>
    <mergeCell ref="M13:O13"/>
    <mergeCell ref="P13:R13"/>
    <mergeCell ref="S13:U13"/>
    <mergeCell ref="JS12:JY12"/>
    <mergeCell ref="JZ12:KA12"/>
    <mergeCell ref="KB12:KD12"/>
    <mergeCell ref="KE12:KG12"/>
    <mergeCell ref="KH12:KJ12"/>
    <mergeCell ref="GL12:GN12"/>
    <mergeCell ref="GO12:GQ12"/>
    <mergeCell ref="GS12:GU12"/>
    <mergeCell ref="GV12:HB12"/>
    <mergeCell ref="HC12:HD12"/>
    <mergeCell ref="HE12:HG12"/>
    <mergeCell ref="FP12:FR12"/>
    <mergeCell ref="FT12:FV12"/>
    <mergeCell ref="FW12:GC12"/>
    <mergeCell ref="GD12:GE12"/>
    <mergeCell ref="GF12:GH12"/>
    <mergeCell ref="GI12:GK12"/>
    <mergeCell ref="EU12:EW12"/>
    <mergeCell ref="EX12:FD12"/>
    <mergeCell ref="FE12:FF12"/>
    <mergeCell ref="CJ13:CL13"/>
    <mergeCell ref="CM13:CO13"/>
    <mergeCell ref="CP13:CR13"/>
    <mergeCell ref="CS13:CU13"/>
    <mergeCell ref="CW13:CY13"/>
    <mergeCell ref="CZ13:DF13"/>
    <mergeCell ref="BN13:BP13"/>
    <mergeCell ref="BQ13:BS13"/>
    <mergeCell ref="BT13:BV13"/>
    <mergeCell ref="BX13:BZ13"/>
    <mergeCell ref="CA13:CG13"/>
    <mergeCell ref="CH13:CI13"/>
    <mergeCell ref="AR13:AT13"/>
    <mergeCell ref="AU13:AW13"/>
    <mergeCell ref="AY13:BA13"/>
    <mergeCell ref="BB13:BH13"/>
    <mergeCell ref="BI13:BJ13"/>
    <mergeCell ref="BK13:BM13"/>
    <mergeCell ref="EU13:EW13"/>
    <mergeCell ref="EX13:FD13"/>
    <mergeCell ref="FE13:FF13"/>
    <mergeCell ref="FG13:FI13"/>
    <mergeCell ref="FJ13:FL13"/>
    <mergeCell ref="FM13:FO13"/>
    <mergeCell ref="DY13:EE13"/>
    <mergeCell ref="EF13:EG13"/>
    <mergeCell ref="EH13:EJ13"/>
    <mergeCell ref="EK13:EM13"/>
    <mergeCell ref="EN13:EP13"/>
    <mergeCell ref="EQ13:ES13"/>
    <mergeCell ref="DG13:DH13"/>
    <mergeCell ref="DI13:DK13"/>
    <mergeCell ref="DL13:DN13"/>
    <mergeCell ref="DO13:DQ13"/>
    <mergeCell ref="DR13:DT13"/>
    <mergeCell ref="DV13:DX13"/>
    <mergeCell ref="HH13:HJ13"/>
    <mergeCell ref="HK13:HM13"/>
    <mergeCell ref="HN13:HP13"/>
    <mergeCell ref="HR13:HT13"/>
    <mergeCell ref="HU13:IA13"/>
    <mergeCell ref="IB13:IC13"/>
    <mergeCell ref="GL13:GN13"/>
    <mergeCell ref="GO13:GQ13"/>
    <mergeCell ref="GS13:GU13"/>
    <mergeCell ref="GV13:HB13"/>
    <mergeCell ref="HC13:HD13"/>
    <mergeCell ref="HE13:HG13"/>
    <mergeCell ref="FP13:FR13"/>
    <mergeCell ref="FT13:FV13"/>
    <mergeCell ref="FW13:GC13"/>
    <mergeCell ref="GD13:GE13"/>
    <mergeCell ref="GF13:GH13"/>
    <mergeCell ref="GI13:GK13"/>
    <mergeCell ref="JS13:JY13"/>
    <mergeCell ref="JZ13:KA13"/>
    <mergeCell ref="KB13:KD13"/>
    <mergeCell ref="KE13:KG13"/>
    <mergeCell ref="KH13:KJ13"/>
    <mergeCell ref="KK13:KM13"/>
    <mergeCell ref="JA13:JB13"/>
    <mergeCell ref="JC13:JE13"/>
    <mergeCell ref="JF13:JH13"/>
    <mergeCell ref="JI13:JK13"/>
    <mergeCell ref="JL13:JN13"/>
    <mergeCell ref="JP13:JR13"/>
    <mergeCell ref="ID13:IF13"/>
    <mergeCell ref="IG13:II13"/>
    <mergeCell ref="IJ13:IL13"/>
    <mergeCell ref="IM13:IO13"/>
    <mergeCell ref="IQ13:IS13"/>
    <mergeCell ref="IT13:IZ13"/>
    <mergeCell ref="AR14:AT14"/>
    <mergeCell ref="AU14:AW14"/>
    <mergeCell ref="AY14:BA14"/>
    <mergeCell ref="BB14:BH14"/>
    <mergeCell ref="BI14:BJ14"/>
    <mergeCell ref="BK14:BM14"/>
    <mergeCell ref="V14:X14"/>
    <mergeCell ref="Z14:AB14"/>
    <mergeCell ref="AC14:AI14"/>
    <mergeCell ref="AJ14:AK14"/>
    <mergeCell ref="AL14:AN14"/>
    <mergeCell ref="AO14:AQ14"/>
    <mergeCell ref="A14:C14"/>
    <mergeCell ref="D14:J14"/>
    <mergeCell ref="K14:L14"/>
    <mergeCell ref="M14:O14"/>
    <mergeCell ref="P14:R14"/>
    <mergeCell ref="S14:U14"/>
    <mergeCell ref="DG14:DH14"/>
    <mergeCell ref="DI14:DK14"/>
    <mergeCell ref="DL14:DN14"/>
    <mergeCell ref="DO14:DQ14"/>
    <mergeCell ref="DR14:DT14"/>
    <mergeCell ref="DV14:DX14"/>
    <mergeCell ref="CJ14:CL14"/>
    <mergeCell ref="CM14:CO14"/>
    <mergeCell ref="CP14:CR14"/>
    <mergeCell ref="CS14:CU14"/>
    <mergeCell ref="CW14:CY14"/>
    <mergeCell ref="CZ14:DF14"/>
    <mergeCell ref="BN14:BP14"/>
    <mergeCell ref="BQ14:BS14"/>
    <mergeCell ref="BT14:BV14"/>
    <mergeCell ref="BX14:BZ14"/>
    <mergeCell ref="CA14:CG14"/>
    <mergeCell ref="CH14:CI14"/>
    <mergeCell ref="GS14:GU14"/>
    <mergeCell ref="GV14:HB14"/>
    <mergeCell ref="HC14:HD14"/>
    <mergeCell ref="HE14:HG14"/>
    <mergeCell ref="FP14:FR14"/>
    <mergeCell ref="FT14:FV14"/>
    <mergeCell ref="FW14:GC14"/>
    <mergeCell ref="GD14:GE14"/>
    <mergeCell ref="GF14:GH14"/>
    <mergeCell ref="GI14:GK14"/>
    <mergeCell ref="EU14:EW14"/>
    <mergeCell ref="EX14:FD14"/>
    <mergeCell ref="FE14:FF14"/>
    <mergeCell ref="FG14:FI14"/>
    <mergeCell ref="FJ14:FL14"/>
    <mergeCell ref="FM14:FO14"/>
    <mergeCell ref="DY14:EE14"/>
    <mergeCell ref="EF14:EG14"/>
    <mergeCell ref="EH14:EJ14"/>
    <mergeCell ref="EK14:EM14"/>
    <mergeCell ref="EN14:EP14"/>
    <mergeCell ref="EQ14:ES14"/>
    <mergeCell ref="A15:C15"/>
    <mergeCell ref="D15:J15"/>
    <mergeCell ref="K15:L15"/>
    <mergeCell ref="M15:O15"/>
    <mergeCell ref="P15:R15"/>
    <mergeCell ref="S15:U15"/>
    <mergeCell ref="JS14:JY14"/>
    <mergeCell ref="JZ14:KA14"/>
    <mergeCell ref="KB14:KD14"/>
    <mergeCell ref="KE14:KG14"/>
    <mergeCell ref="KH14:KJ14"/>
    <mergeCell ref="KK14:KM14"/>
    <mergeCell ref="JA14:JB14"/>
    <mergeCell ref="JC14:JE14"/>
    <mergeCell ref="JF14:JH14"/>
    <mergeCell ref="JI14:JK14"/>
    <mergeCell ref="JL14:JN14"/>
    <mergeCell ref="JP14:JR14"/>
    <mergeCell ref="ID14:IF14"/>
    <mergeCell ref="IG14:II14"/>
    <mergeCell ref="IJ14:IL14"/>
    <mergeCell ref="IM14:IO14"/>
    <mergeCell ref="IQ14:IS14"/>
    <mergeCell ref="IT14:IZ14"/>
    <mergeCell ref="HH14:HJ14"/>
    <mergeCell ref="HK14:HM14"/>
    <mergeCell ref="HN14:HP14"/>
    <mergeCell ref="HR14:HT14"/>
    <mergeCell ref="HU14:IA14"/>
    <mergeCell ref="IB14:IC14"/>
    <mergeCell ref="GL14:GN14"/>
    <mergeCell ref="GO14:GQ14"/>
    <mergeCell ref="BN15:BP15"/>
    <mergeCell ref="BQ15:BS15"/>
    <mergeCell ref="BT15:BV15"/>
    <mergeCell ref="BX15:BZ15"/>
    <mergeCell ref="CA15:CG15"/>
    <mergeCell ref="CH15:CI15"/>
    <mergeCell ref="AR15:AT15"/>
    <mergeCell ref="AU15:AW15"/>
    <mergeCell ref="AY15:BA15"/>
    <mergeCell ref="BB15:BH15"/>
    <mergeCell ref="BI15:BJ15"/>
    <mergeCell ref="BK15:BM15"/>
    <mergeCell ref="V15:X15"/>
    <mergeCell ref="Z15:AB15"/>
    <mergeCell ref="AC15:AI15"/>
    <mergeCell ref="AJ15:AK15"/>
    <mergeCell ref="AL15:AN15"/>
    <mergeCell ref="AO15:AQ15"/>
    <mergeCell ref="FG15:FI15"/>
    <mergeCell ref="FJ15:FL15"/>
    <mergeCell ref="FM15:FO15"/>
    <mergeCell ref="DY15:EE15"/>
    <mergeCell ref="EF15:EG15"/>
    <mergeCell ref="EH15:EJ15"/>
    <mergeCell ref="EK15:EM15"/>
    <mergeCell ref="EN15:EP15"/>
    <mergeCell ref="EQ15:ES15"/>
    <mergeCell ref="DG15:DH15"/>
    <mergeCell ref="DI15:DK15"/>
    <mergeCell ref="DL15:DN15"/>
    <mergeCell ref="DO15:DQ15"/>
    <mergeCell ref="DR15:DT15"/>
    <mergeCell ref="DV15:DX15"/>
    <mergeCell ref="CJ15:CL15"/>
    <mergeCell ref="CM15:CO15"/>
    <mergeCell ref="CP15:CR15"/>
    <mergeCell ref="CS15:CU15"/>
    <mergeCell ref="CW15:CY15"/>
    <mergeCell ref="CZ15:DF15"/>
    <mergeCell ref="KK15:KM15"/>
    <mergeCell ref="JA15:JB15"/>
    <mergeCell ref="JC15:JE15"/>
    <mergeCell ref="JF15:JH15"/>
    <mergeCell ref="JI15:JK15"/>
    <mergeCell ref="JL15:JN15"/>
    <mergeCell ref="JP15:JR15"/>
    <mergeCell ref="ID15:IF15"/>
    <mergeCell ref="IG15:II15"/>
    <mergeCell ref="IJ15:IL15"/>
    <mergeCell ref="IM15:IO15"/>
    <mergeCell ref="IQ15:IS15"/>
    <mergeCell ref="IT15:IZ15"/>
    <mergeCell ref="HH15:HJ15"/>
    <mergeCell ref="HK15:HM15"/>
    <mergeCell ref="HN15:HP15"/>
    <mergeCell ref="HR15:HT15"/>
    <mergeCell ref="HU15:IA15"/>
    <mergeCell ref="IB15:IC15"/>
    <mergeCell ref="V16:X16"/>
    <mergeCell ref="Z16:AB16"/>
    <mergeCell ref="AC16:AI16"/>
    <mergeCell ref="AJ16:AK16"/>
    <mergeCell ref="AL16:AN16"/>
    <mergeCell ref="AO16:AQ16"/>
    <mergeCell ref="A16:C16"/>
    <mergeCell ref="D16:J16"/>
    <mergeCell ref="K16:L16"/>
    <mergeCell ref="M16:O16"/>
    <mergeCell ref="P16:R16"/>
    <mergeCell ref="S16:U16"/>
    <mergeCell ref="JS15:JY15"/>
    <mergeCell ref="JZ15:KA15"/>
    <mergeCell ref="KB15:KD15"/>
    <mergeCell ref="KE15:KG15"/>
    <mergeCell ref="KH15:KJ15"/>
    <mergeCell ref="GL15:GN15"/>
    <mergeCell ref="GO15:GQ15"/>
    <mergeCell ref="GS15:GU15"/>
    <mergeCell ref="GV15:HB15"/>
    <mergeCell ref="HC15:HD15"/>
    <mergeCell ref="HE15:HG15"/>
    <mergeCell ref="FP15:FR15"/>
    <mergeCell ref="FT15:FV15"/>
    <mergeCell ref="FW15:GC15"/>
    <mergeCell ref="GD15:GE15"/>
    <mergeCell ref="GF15:GH15"/>
    <mergeCell ref="GI15:GK15"/>
    <mergeCell ref="EU15:EW15"/>
    <mergeCell ref="EX15:FD15"/>
    <mergeCell ref="FE15:FF15"/>
    <mergeCell ref="CJ16:CL16"/>
    <mergeCell ref="CM16:CO16"/>
    <mergeCell ref="CP16:CR16"/>
    <mergeCell ref="CS16:CU16"/>
    <mergeCell ref="CW16:CY16"/>
    <mergeCell ref="CZ16:DF16"/>
    <mergeCell ref="BN16:BP16"/>
    <mergeCell ref="BQ16:BS16"/>
    <mergeCell ref="BT16:BV16"/>
    <mergeCell ref="BX16:BZ16"/>
    <mergeCell ref="CA16:CG16"/>
    <mergeCell ref="CH16:CI16"/>
    <mergeCell ref="AR16:AT16"/>
    <mergeCell ref="AU16:AW16"/>
    <mergeCell ref="AY16:BA16"/>
    <mergeCell ref="BB16:BH16"/>
    <mergeCell ref="BI16:BJ16"/>
    <mergeCell ref="BK16:BM16"/>
    <mergeCell ref="EU16:EW16"/>
    <mergeCell ref="EX16:FD16"/>
    <mergeCell ref="FE16:FF16"/>
    <mergeCell ref="FG16:FI16"/>
    <mergeCell ref="FJ16:FL16"/>
    <mergeCell ref="FM16:FO16"/>
    <mergeCell ref="DY16:EE16"/>
    <mergeCell ref="EF16:EG16"/>
    <mergeCell ref="EH16:EJ16"/>
    <mergeCell ref="EK16:EM16"/>
    <mergeCell ref="EN16:EP16"/>
    <mergeCell ref="EQ16:ES16"/>
    <mergeCell ref="DG16:DH16"/>
    <mergeCell ref="DI16:DK16"/>
    <mergeCell ref="DL16:DN16"/>
    <mergeCell ref="DO16:DQ16"/>
    <mergeCell ref="DR16:DT16"/>
    <mergeCell ref="DV16:DX16"/>
    <mergeCell ref="HH16:HJ16"/>
    <mergeCell ref="HK16:HM16"/>
    <mergeCell ref="HN16:HP16"/>
    <mergeCell ref="HR16:HT16"/>
    <mergeCell ref="HU16:IA16"/>
    <mergeCell ref="IB16:IC16"/>
    <mergeCell ref="GL16:GN16"/>
    <mergeCell ref="GO16:GQ16"/>
    <mergeCell ref="GS16:GU16"/>
    <mergeCell ref="GV16:HB16"/>
    <mergeCell ref="HC16:HD16"/>
    <mergeCell ref="HE16:HG16"/>
    <mergeCell ref="FP16:FR16"/>
    <mergeCell ref="FT16:FV16"/>
    <mergeCell ref="FW16:GC16"/>
    <mergeCell ref="GD16:GE16"/>
    <mergeCell ref="GF16:GH16"/>
    <mergeCell ref="GI16:GK16"/>
    <mergeCell ref="JS16:JY16"/>
    <mergeCell ref="JZ16:KA16"/>
    <mergeCell ref="KB16:KD16"/>
    <mergeCell ref="KE16:KG16"/>
    <mergeCell ref="KH16:KJ16"/>
    <mergeCell ref="KK16:KM16"/>
    <mergeCell ref="JA16:JB16"/>
    <mergeCell ref="JC16:JE16"/>
    <mergeCell ref="JF16:JH16"/>
    <mergeCell ref="JI16:JK16"/>
    <mergeCell ref="JL16:JN16"/>
    <mergeCell ref="JP16:JR16"/>
    <mergeCell ref="ID16:IF16"/>
    <mergeCell ref="IG16:II16"/>
    <mergeCell ref="IJ16:IL16"/>
    <mergeCell ref="IM16:IO16"/>
    <mergeCell ref="IQ16:IS16"/>
    <mergeCell ref="IT16:IZ16"/>
    <mergeCell ref="AR17:AT17"/>
    <mergeCell ref="AU17:AW17"/>
    <mergeCell ref="AY17:BA17"/>
    <mergeCell ref="BB17:BH17"/>
    <mergeCell ref="BI17:BJ17"/>
    <mergeCell ref="BK17:BM17"/>
    <mergeCell ref="V17:X17"/>
    <mergeCell ref="Z17:AB17"/>
    <mergeCell ref="AC17:AI17"/>
    <mergeCell ref="AJ17:AK17"/>
    <mergeCell ref="AL17:AN17"/>
    <mergeCell ref="AO17:AQ17"/>
    <mergeCell ref="A17:C17"/>
    <mergeCell ref="D17:J17"/>
    <mergeCell ref="K17:L17"/>
    <mergeCell ref="M17:O17"/>
    <mergeCell ref="P17:R17"/>
    <mergeCell ref="S17:U17"/>
    <mergeCell ref="DG17:DH17"/>
    <mergeCell ref="DI17:DK17"/>
    <mergeCell ref="DL17:DN17"/>
    <mergeCell ref="DO17:DQ17"/>
    <mergeCell ref="DR17:DT17"/>
    <mergeCell ref="DV17:DX17"/>
    <mergeCell ref="CJ17:CL17"/>
    <mergeCell ref="CM17:CO17"/>
    <mergeCell ref="CP17:CR17"/>
    <mergeCell ref="CS17:CU17"/>
    <mergeCell ref="CW17:CY17"/>
    <mergeCell ref="CZ17:DF17"/>
    <mergeCell ref="BN17:BP17"/>
    <mergeCell ref="BQ17:BS17"/>
    <mergeCell ref="BT17:BV17"/>
    <mergeCell ref="BX17:BZ17"/>
    <mergeCell ref="CA17:CG17"/>
    <mergeCell ref="CH17:CI17"/>
    <mergeCell ref="GS17:GU17"/>
    <mergeCell ref="GV17:HB17"/>
    <mergeCell ref="HC17:HD17"/>
    <mergeCell ref="HE17:HG17"/>
    <mergeCell ref="FP17:FR17"/>
    <mergeCell ref="FT17:FV17"/>
    <mergeCell ref="FW17:GC17"/>
    <mergeCell ref="GD17:GE17"/>
    <mergeCell ref="GF17:GH17"/>
    <mergeCell ref="GI17:GK17"/>
    <mergeCell ref="EU17:EW17"/>
    <mergeCell ref="EX17:FD17"/>
    <mergeCell ref="FE17:FF17"/>
    <mergeCell ref="FG17:FI17"/>
    <mergeCell ref="FJ17:FL17"/>
    <mergeCell ref="FM17:FO17"/>
    <mergeCell ref="DY17:EE17"/>
    <mergeCell ref="EF17:EG17"/>
    <mergeCell ref="EH17:EJ17"/>
    <mergeCell ref="EK17:EM17"/>
    <mergeCell ref="EN17:EP17"/>
    <mergeCell ref="EQ17:ES17"/>
    <mergeCell ref="A18:C18"/>
    <mergeCell ref="D18:J18"/>
    <mergeCell ref="K18:L18"/>
    <mergeCell ref="M18:O18"/>
    <mergeCell ref="P18:R18"/>
    <mergeCell ref="S18:U18"/>
    <mergeCell ref="JS17:JY17"/>
    <mergeCell ref="JZ17:KA17"/>
    <mergeCell ref="KB17:KD17"/>
    <mergeCell ref="KE17:KG17"/>
    <mergeCell ref="KH17:KJ17"/>
    <mergeCell ref="KK17:KM17"/>
    <mergeCell ref="JA17:JB17"/>
    <mergeCell ref="JC17:JE17"/>
    <mergeCell ref="JF17:JH17"/>
    <mergeCell ref="JI17:JK17"/>
    <mergeCell ref="JL17:JN17"/>
    <mergeCell ref="JP17:JR17"/>
    <mergeCell ref="ID17:IF17"/>
    <mergeCell ref="IG17:II17"/>
    <mergeCell ref="IJ17:IL17"/>
    <mergeCell ref="IM17:IO17"/>
    <mergeCell ref="IQ17:IS17"/>
    <mergeCell ref="IT17:IZ17"/>
    <mergeCell ref="HH17:HJ17"/>
    <mergeCell ref="HK17:HM17"/>
    <mergeCell ref="HN17:HP17"/>
    <mergeCell ref="HR17:HT17"/>
    <mergeCell ref="HU17:IA17"/>
    <mergeCell ref="IB17:IC17"/>
    <mergeCell ref="GL17:GN17"/>
    <mergeCell ref="GO17:GQ17"/>
    <mergeCell ref="BN18:BP18"/>
    <mergeCell ref="BQ18:BS18"/>
    <mergeCell ref="BT18:BV18"/>
    <mergeCell ref="BX18:BZ18"/>
    <mergeCell ref="CA18:CG18"/>
    <mergeCell ref="CH18:CI18"/>
    <mergeCell ref="AR18:AT18"/>
    <mergeCell ref="AU18:AW18"/>
    <mergeCell ref="AY18:BA18"/>
    <mergeCell ref="BB18:BH18"/>
    <mergeCell ref="BI18:BJ18"/>
    <mergeCell ref="BK18:BM18"/>
    <mergeCell ref="V18:X18"/>
    <mergeCell ref="Z18:AB18"/>
    <mergeCell ref="AC18:AI18"/>
    <mergeCell ref="AJ18:AK18"/>
    <mergeCell ref="AL18:AN18"/>
    <mergeCell ref="AO18:AQ18"/>
    <mergeCell ref="FG18:FI18"/>
    <mergeCell ref="FJ18:FL18"/>
    <mergeCell ref="FM18:FO18"/>
    <mergeCell ref="DY18:EE18"/>
    <mergeCell ref="EF18:EG18"/>
    <mergeCell ref="EH18:EJ18"/>
    <mergeCell ref="EK18:EM18"/>
    <mergeCell ref="EN18:EP18"/>
    <mergeCell ref="EQ18:ES18"/>
    <mergeCell ref="DG18:DH18"/>
    <mergeCell ref="DI18:DK18"/>
    <mergeCell ref="DL18:DN18"/>
    <mergeCell ref="DO18:DQ18"/>
    <mergeCell ref="DR18:DT18"/>
    <mergeCell ref="DV18:DX18"/>
    <mergeCell ref="CJ18:CL18"/>
    <mergeCell ref="CM18:CO18"/>
    <mergeCell ref="CP18:CR18"/>
    <mergeCell ref="CS18:CU18"/>
    <mergeCell ref="CW18:CY18"/>
    <mergeCell ref="CZ18:DF18"/>
    <mergeCell ref="KK18:KM18"/>
    <mergeCell ref="JA18:JB18"/>
    <mergeCell ref="JC18:JE18"/>
    <mergeCell ref="JF18:JH18"/>
    <mergeCell ref="JI18:JK18"/>
    <mergeCell ref="JL18:JN18"/>
    <mergeCell ref="JP18:JR18"/>
    <mergeCell ref="ID18:IF18"/>
    <mergeCell ref="IG18:II18"/>
    <mergeCell ref="IJ18:IL18"/>
    <mergeCell ref="IM18:IO18"/>
    <mergeCell ref="IQ18:IS18"/>
    <mergeCell ref="IT18:IZ18"/>
    <mergeCell ref="HH18:HJ18"/>
    <mergeCell ref="HK18:HM18"/>
    <mergeCell ref="HN18:HP18"/>
    <mergeCell ref="HR18:HT18"/>
    <mergeCell ref="HU18:IA18"/>
    <mergeCell ref="IB18:IC18"/>
    <mergeCell ref="V19:X19"/>
    <mergeCell ref="Z19:AB19"/>
    <mergeCell ref="AC19:AI19"/>
    <mergeCell ref="AJ19:AK19"/>
    <mergeCell ref="AL19:AN19"/>
    <mergeCell ref="AO19:AQ19"/>
    <mergeCell ref="A19:C19"/>
    <mergeCell ref="D19:J19"/>
    <mergeCell ref="K19:L19"/>
    <mergeCell ref="M19:O19"/>
    <mergeCell ref="P19:R19"/>
    <mergeCell ref="S19:U19"/>
    <mergeCell ref="JS18:JY18"/>
    <mergeCell ref="JZ18:KA18"/>
    <mergeCell ref="KB18:KD18"/>
    <mergeCell ref="KE18:KG18"/>
    <mergeCell ref="KH18:KJ18"/>
    <mergeCell ref="GL18:GN18"/>
    <mergeCell ref="GO18:GQ18"/>
    <mergeCell ref="GS18:GU18"/>
    <mergeCell ref="GV18:HB18"/>
    <mergeCell ref="HC18:HD18"/>
    <mergeCell ref="HE18:HG18"/>
    <mergeCell ref="FP18:FR18"/>
    <mergeCell ref="FT18:FV18"/>
    <mergeCell ref="FW18:GC18"/>
    <mergeCell ref="GD18:GE18"/>
    <mergeCell ref="GF18:GH18"/>
    <mergeCell ref="GI18:GK18"/>
    <mergeCell ref="EU18:EW18"/>
    <mergeCell ref="EX18:FD18"/>
    <mergeCell ref="FE18:FF18"/>
    <mergeCell ref="CJ19:CL19"/>
    <mergeCell ref="CM19:CO19"/>
    <mergeCell ref="CP19:CR19"/>
    <mergeCell ref="CS19:CU19"/>
    <mergeCell ref="CW19:CY19"/>
    <mergeCell ref="CZ19:DF19"/>
    <mergeCell ref="BN19:BP19"/>
    <mergeCell ref="BQ19:BS19"/>
    <mergeCell ref="BT19:BV19"/>
    <mergeCell ref="BX19:BZ19"/>
    <mergeCell ref="CA19:CG19"/>
    <mergeCell ref="CH19:CI19"/>
    <mergeCell ref="AR19:AT19"/>
    <mergeCell ref="AU19:AW19"/>
    <mergeCell ref="AY19:BA19"/>
    <mergeCell ref="BB19:BH19"/>
    <mergeCell ref="BI19:BJ19"/>
    <mergeCell ref="BK19:BM19"/>
    <mergeCell ref="EU19:EW19"/>
    <mergeCell ref="EX19:FD19"/>
    <mergeCell ref="FE19:FF19"/>
    <mergeCell ref="FG19:FI19"/>
    <mergeCell ref="FJ19:FL19"/>
    <mergeCell ref="FM19:FO19"/>
    <mergeCell ref="DY19:EE19"/>
    <mergeCell ref="EF19:EG19"/>
    <mergeCell ref="EH19:EJ19"/>
    <mergeCell ref="EK19:EM19"/>
    <mergeCell ref="EN19:EP19"/>
    <mergeCell ref="EQ19:ES19"/>
    <mergeCell ref="DG19:DH19"/>
    <mergeCell ref="DI19:DK19"/>
    <mergeCell ref="DL19:DN19"/>
    <mergeCell ref="DO19:DQ19"/>
    <mergeCell ref="DR19:DT19"/>
    <mergeCell ref="DV19:DX19"/>
    <mergeCell ref="HH19:HJ19"/>
    <mergeCell ref="HK19:HM19"/>
    <mergeCell ref="HN19:HP19"/>
    <mergeCell ref="HR19:HT19"/>
    <mergeCell ref="HU19:IA19"/>
    <mergeCell ref="IB19:IC19"/>
    <mergeCell ref="GL19:GN19"/>
    <mergeCell ref="GO19:GQ19"/>
    <mergeCell ref="GS19:GU19"/>
    <mergeCell ref="GV19:HB19"/>
    <mergeCell ref="HC19:HD19"/>
    <mergeCell ref="HE19:HG19"/>
    <mergeCell ref="FP19:FR19"/>
    <mergeCell ref="FT19:FV19"/>
    <mergeCell ref="FW19:GC19"/>
    <mergeCell ref="GD19:GE19"/>
    <mergeCell ref="GF19:GH19"/>
    <mergeCell ref="GI19:GK19"/>
    <mergeCell ref="JS19:JY19"/>
    <mergeCell ref="JZ19:KA19"/>
    <mergeCell ref="KB19:KD19"/>
    <mergeCell ref="KE19:KG19"/>
    <mergeCell ref="KH19:KJ19"/>
    <mergeCell ref="KK19:KM19"/>
    <mergeCell ref="JA19:JB19"/>
    <mergeCell ref="JC19:JE19"/>
    <mergeCell ref="JF19:JH19"/>
    <mergeCell ref="JI19:JK19"/>
    <mergeCell ref="JL19:JN19"/>
    <mergeCell ref="JP19:JR19"/>
    <mergeCell ref="ID19:IF19"/>
    <mergeCell ref="IG19:II19"/>
    <mergeCell ref="IJ19:IL19"/>
    <mergeCell ref="IM19:IO19"/>
    <mergeCell ref="IQ19:IS19"/>
    <mergeCell ref="IT19:IZ19"/>
    <mergeCell ref="AR20:AT20"/>
    <mergeCell ref="AU20:AW20"/>
    <mergeCell ref="AY20:BA20"/>
    <mergeCell ref="BB20:BH20"/>
    <mergeCell ref="BI20:BJ20"/>
    <mergeCell ref="BK20:BM20"/>
    <mergeCell ref="V20:X20"/>
    <mergeCell ref="Z20:AB20"/>
    <mergeCell ref="AC20:AI20"/>
    <mergeCell ref="AJ20:AK20"/>
    <mergeCell ref="AL20:AN20"/>
    <mergeCell ref="AO20:AQ20"/>
    <mergeCell ref="A20:C20"/>
    <mergeCell ref="D20:J20"/>
    <mergeCell ref="K20:L20"/>
    <mergeCell ref="M20:O20"/>
    <mergeCell ref="P20:R20"/>
    <mergeCell ref="S20:U20"/>
    <mergeCell ref="DG20:DH20"/>
    <mergeCell ref="DI20:DK20"/>
    <mergeCell ref="DL20:DN20"/>
    <mergeCell ref="DO20:DQ20"/>
    <mergeCell ref="DR20:DT20"/>
    <mergeCell ref="DV20:DX20"/>
    <mergeCell ref="CJ20:CL20"/>
    <mergeCell ref="CM20:CO20"/>
    <mergeCell ref="CP20:CR20"/>
    <mergeCell ref="CS20:CU20"/>
    <mergeCell ref="CW20:CY20"/>
    <mergeCell ref="CZ20:DF20"/>
    <mergeCell ref="BN20:BP20"/>
    <mergeCell ref="BQ20:BS20"/>
    <mergeCell ref="BT20:BV20"/>
    <mergeCell ref="BX20:BZ20"/>
    <mergeCell ref="CA20:CG20"/>
    <mergeCell ref="CH20:CI20"/>
    <mergeCell ref="GS20:GU20"/>
    <mergeCell ref="GV20:HB20"/>
    <mergeCell ref="HC20:HD20"/>
    <mergeCell ref="HE20:HG20"/>
    <mergeCell ref="FP20:FR20"/>
    <mergeCell ref="FT20:FV20"/>
    <mergeCell ref="FW20:GC20"/>
    <mergeCell ref="GD20:GE20"/>
    <mergeCell ref="GF20:GH20"/>
    <mergeCell ref="GI20:GK20"/>
    <mergeCell ref="EU20:EW20"/>
    <mergeCell ref="EX20:FD20"/>
    <mergeCell ref="FE20:FF20"/>
    <mergeCell ref="FG20:FI20"/>
    <mergeCell ref="FJ20:FL20"/>
    <mergeCell ref="FM20:FO20"/>
    <mergeCell ref="DY20:EE20"/>
    <mergeCell ref="EF20:EG20"/>
    <mergeCell ref="EH20:EJ20"/>
    <mergeCell ref="EK20:EM20"/>
    <mergeCell ref="EN20:EP20"/>
    <mergeCell ref="EQ20:ES20"/>
    <mergeCell ref="A21:C21"/>
    <mergeCell ref="D21:J21"/>
    <mergeCell ref="K21:L21"/>
    <mergeCell ref="M21:O21"/>
    <mergeCell ref="P21:R21"/>
    <mergeCell ref="S21:U21"/>
    <mergeCell ref="JS20:JY20"/>
    <mergeCell ref="JZ20:KA20"/>
    <mergeCell ref="KB20:KD20"/>
    <mergeCell ref="KE20:KG20"/>
    <mergeCell ref="KH20:KJ20"/>
    <mergeCell ref="KK20:KM20"/>
    <mergeCell ref="JA20:JB20"/>
    <mergeCell ref="JC20:JE20"/>
    <mergeCell ref="JF20:JH20"/>
    <mergeCell ref="JI20:JK20"/>
    <mergeCell ref="JL20:JN20"/>
    <mergeCell ref="JP20:JR20"/>
    <mergeCell ref="ID20:IF20"/>
    <mergeCell ref="IG20:II20"/>
    <mergeCell ref="IJ20:IL20"/>
    <mergeCell ref="IM20:IO20"/>
    <mergeCell ref="IQ20:IS20"/>
    <mergeCell ref="IT20:IZ20"/>
    <mergeCell ref="HH20:HJ20"/>
    <mergeCell ref="HK20:HM20"/>
    <mergeCell ref="HN20:HP20"/>
    <mergeCell ref="HR20:HT20"/>
    <mergeCell ref="HU20:IA20"/>
    <mergeCell ref="IB20:IC20"/>
    <mergeCell ref="GL20:GN20"/>
    <mergeCell ref="GO20:GQ20"/>
    <mergeCell ref="BN21:BP21"/>
    <mergeCell ref="BQ21:BS21"/>
    <mergeCell ref="BT21:BV21"/>
    <mergeCell ref="BX21:BZ21"/>
    <mergeCell ref="CA21:CG21"/>
    <mergeCell ref="CH21:CI21"/>
    <mergeCell ref="AR21:AT21"/>
    <mergeCell ref="AU21:AW21"/>
    <mergeCell ref="AY21:BA21"/>
    <mergeCell ref="BB21:BH21"/>
    <mergeCell ref="BI21:BJ21"/>
    <mergeCell ref="BK21:BM21"/>
    <mergeCell ref="V21:X21"/>
    <mergeCell ref="Z21:AB21"/>
    <mergeCell ref="AC21:AI21"/>
    <mergeCell ref="AJ21:AK21"/>
    <mergeCell ref="AL21:AN21"/>
    <mergeCell ref="AO21:AQ21"/>
    <mergeCell ref="FG21:FI21"/>
    <mergeCell ref="FJ21:FL21"/>
    <mergeCell ref="FM21:FO21"/>
    <mergeCell ref="DY21:EE21"/>
    <mergeCell ref="EF21:EG21"/>
    <mergeCell ref="EH21:EJ21"/>
    <mergeCell ref="EK21:EM21"/>
    <mergeCell ref="EN21:EP21"/>
    <mergeCell ref="EQ21:ES21"/>
    <mergeCell ref="DG21:DH21"/>
    <mergeCell ref="DI21:DK21"/>
    <mergeCell ref="DL21:DN21"/>
    <mergeCell ref="DO21:DQ21"/>
    <mergeCell ref="DR21:DT21"/>
    <mergeCell ref="DV21:DX21"/>
    <mergeCell ref="CJ21:CL21"/>
    <mergeCell ref="CM21:CO21"/>
    <mergeCell ref="CP21:CR21"/>
    <mergeCell ref="CS21:CU21"/>
    <mergeCell ref="CW21:CY21"/>
    <mergeCell ref="CZ21:DF21"/>
    <mergeCell ref="KK21:KM21"/>
    <mergeCell ref="JA21:JB21"/>
    <mergeCell ref="JC21:JE21"/>
    <mergeCell ref="JF21:JH21"/>
    <mergeCell ref="JI21:JK21"/>
    <mergeCell ref="JL21:JN21"/>
    <mergeCell ref="JP21:JR21"/>
    <mergeCell ref="ID21:IF21"/>
    <mergeCell ref="IG21:II21"/>
    <mergeCell ref="IJ21:IL21"/>
    <mergeCell ref="IM21:IO21"/>
    <mergeCell ref="IQ21:IS21"/>
    <mergeCell ref="IT21:IZ21"/>
    <mergeCell ref="HH21:HJ21"/>
    <mergeCell ref="HK21:HM21"/>
    <mergeCell ref="HN21:HP21"/>
    <mergeCell ref="HR21:HT21"/>
    <mergeCell ref="HU21:IA21"/>
    <mergeCell ref="IB21:IC21"/>
    <mergeCell ref="V22:X22"/>
    <mergeCell ref="Z22:AB22"/>
    <mergeCell ref="AC22:AI22"/>
    <mergeCell ref="AJ22:AK22"/>
    <mergeCell ref="AL22:AN22"/>
    <mergeCell ref="AO22:AQ22"/>
    <mergeCell ref="A22:C22"/>
    <mergeCell ref="D22:J22"/>
    <mergeCell ref="K22:L22"/>
    <mergeCell ref="M22:O22"/>
    <mergeCell ref="P22:R22"/>
    <mergeCell ref="S22:U22"/>
    <mergeCell ref="JS21:JY21"/>
    <mergeCell ref="JZ21:KA21"/>
    <mergeCell ref="KB21:KD21"/>
    <mergeCell ref="KE21:KG21"/>
    <mergeCell ref="KH21:KJ21"/>
    <mergeCell ref="GL21:GN21"/>
    <mergeCell ref="GO21:GQ21"/>
    <mergeCell ref="GS21:GU21"/>
    <mergeCell ref="GV21:HB21"/>
    <mergeCell ref="HC21:HD21"/>
    <mergeCell ref="HE21:HG21"/>
    <mergeCell ref="FP21:FR21"/>
    <mergeCell ref="FT21:FV21"/>
    <mergeCell ref="FW21:GC21"/>
    <mergeCell ref="GD21:GE21"/>
    <mergeCell ref="GF21:GH21"/>
    <mergeCell ref="GI21:GK21"/>
    <mergeCell ref="EU21:EW21"/>
    <mergeCell ref="EX21:FD21"/>
    <mergeCell ref="FE21:FF21"/>
    <mergeCell ref="CJ22:CL22"/>
    <mergeCell ref="CM22:CO22"/>
    <mergeCell ref="CP22:CR22"/>
    <mergeCell ref="CS22:CU22"/>
    <mergeCell ref="CW22:CY22"/>
    <mergeCell ref="CZ22:DF22"/>
    <mergeCell ref="BN22:BP22"/>
    <mergeCell ref="BQ22:BS22"/>
    <mergeCell ref="BT22:BV22"/>
    <mergeCell ref="BX22:BZ22"/>
    <mergeCell ref="CA22:CG22"/>
    <mergeCell ref="CH22:CI22"/>
    <mergeCell ref="AR22:AT22"/>
    <mergeCell ref="AU22:AW22"/>
    <mergeCell ref="AY22:BA22"/>
    <mergeCell ref="BB22:BH22"/>
    <mergeCell ref="BI22:BJ22"/>
    <mergeCell ref="BK22:BM22"/>
    <mergeCell ref="EU22:EW22"/>
    <mergeCell ref="EX22:FD22"/>
    <mergeCell ref="FE22:FF22"/>
    <mergeCell ref="FG22:FI22"/>
    <mergeCell ref="FJ22:FL22"/>
    <mergeCell ref="FM22:FO22"/>
    <mergeCell ref="DY22:EE22"/>
    <mergeCell ref="EF22:EG22"/>
    <mergeCell ref="EH22:EJ22"/>
    <mergeCell ref="EK22:EM22"/>
    <mergeCell ref="EN22:EP22"/>
    <mergeCell ref="EQ22:ES22"/>
    <mergeCell ref="DG22:DH22"/>
    <mergeCell ref="DI22:DK22"/>
    <mergeCell ref="DL22:DN22"/>
    <mergeCell ref="DO22:DQ22"/>
    <mergeCell ref="DR22:DT22"/>
    <mergeCell ref="DV22:DX22"/>
    <mergeCell ref="HH22:HJ22"/>
    <mergeCell ref="HK22:HM22"/>
    <mergeCell ref="HN22:HP22"/>
    <mergeCell ref="HR22:HT22"/>
    <mergeCell ref="HU22:IA22"/>
    <mergeCell ref="IB22:IC22"/>
    <mergeCell ref="GL22:GN22"/>
    <mergeCell ref="GO22:GQ22"/>
    <mergeCell ref="GS22:GU22"/>
    <mergeCell ref="GV22:HB22"/>
    <mergeCell ref="HC22:HD22"/>
    <mergeCell ref="HE22:HG22"/>
    <mergeCell ref="FP22:FR22"/>
    <mergeCell ref="FT22:FV22"/>
    <mergeCell ref="FW22:GC22"/>
    <mergeCell ref="GD22:GE22"/>
    <mergeCell ref="GF22:GH22"/>
    <mergeCell ref="GI22:GK22"/>
    <mergeCell ref="JS22:JY22"/>
    <mergeCell ref="JZ22:KA22"/>
    <mergeCell ref="KB22:KD22"/>
    <mergeCell ref="KE22:KG22"/>
    <mergeCell ref="KH22:KJ22"/>
    <mergeCell ref="KK22:KM22"/>
    <mergeCell ref="JA22:JB22"/>
    <mergeCell ref="JC22:JE22"/>
    <mergeCell ref="JF22:JH22"/>
    <mergeCell ref="JI22:JK22"/>
    <mergeCell ref="JL22:JN22"/>
    <mergeCell ref="JP22:JR22"/>
    <mergeCell ref="ID22:IF22"/>
    <mergeCell ref="IG22:II22"/>
    <mergeCell ref="IJ22:IL22"/>
    <mergeCell ref="IM22:IO22"/>
    <mergeCell ref="IQ22:IS22"/>
    <mergeCell ref="IT22:IZ22"/>
    <mergeCell ref="AR23:AT23"/>
    <mergeCell ref="AU23:AW23"/>
    <mergeCell ref="AY23:BA23"/>
    <mergeCell ref="BB23:BH23"/>
    <mergeCell ref="BI23:BJ23"/>
    <mergeCell ref="BK23:BM23"/>
    <mergeCell ref="V23:X23"/>
    <mergeCell ref="Z23:AB23"/>
    <mergeCell ref="AC23:AI23"/>
    <mergeCell ref="AJ23:AK23"/>
    <mergeCell ref="AL23:AN23"/>
    <mergeCell ref="AO23:AQ23"/>
    <mergeCell ref="A23:C23"/>
    <mergeCell ref="D23:J23"/>
    <mergeCell ref="K23:L23"/>
    <mergeCell ref="M23:O23"/>
    <mergeCell ref="P23:R23"/>
    <mergeCell ref="S23:U23"/>
    <mergeCell ref="DG23:DH23"/>
    <mergeCell ref="DI23:DK23"/>
    <mergeCell ref="DL23:DN23"/>
    <mergeCell ref="DO23:DQ23"/>
    <mergeCell ref="DR23:DT23"/>
    <mergeCell ref="DV23:DX23"/>
    <mergeCell ref="CJ23:CL23"/>
    <mergeCell ref="CM23:CO23"/>
    <mergeCell ref="CP23:CR23"/>
    <mergeCell ref="CS23:CU23"/>
    <mergeCell ref="CW23:CY23"/>
    <mergeCell ref="CZ23:DF23"/>
    <mergeCell ref="BN23:BP23"/>
    <mergeCell ref="BQ23:BS23"/>
    <mergeCell ref="BT23:BV23"/>
    <mergeCell ref="BX23:BZ23"/>
    <mergeCell ref="CA23:CG23"/>
    <mergeCell ref="CH23:CI23"/>
    <mergeCell ref="GS23:GU23"/>
    <mergeCell ref="GV23:HB23"/>
    <mergeCell ref="HC23:HD23"/>
    <mergeCell ref="HE23:HG23"/>
    <mergeCell ref="FP23:FR23"/>
    <mergeCell ref="FT23:FV23"/>
    <mergeCell ref="FW23:GC23"/>
    <mergeCell ref="GD23:GE23"/>
    <mergeCell ref="GF23:GH23"/>
    <mergeCell ref="GI23:GK23"/>
    <mergeCell ref="EU23:EW23"/>
    <mergeCell ref="EX23:FD23"/>
    <mergeCell ref="FE23:FF23"/>
    <mergeCell ref="FG23:FI23"/>
    <mergeCell ref="FJ23:FL23"/>
    <mergeCell ref="FM23:FO23"/>
    <mergeCell ref="DY23:EE23"/>
    <mergeCell ref="EF23:EG23"/>
    <mergeCell ref="EH23:EJ23"/>
    <mergeCell ref="EK23:EM23"/>
    <mergeCell ref="EN23:EP23"/>
    <mergeCell ref="EQ23:ES23"/>
    <mergeCell ref="A24:C24"/>
    <mergeCell ref="D24:J24"/>
    <mergeCell ref="K24:L24"/>
    <mergeCell ref="M24:O24"/>
    <mergeCell ref="P24:R24"/>
    <mergeCell ref="S24:U24"/>
    <mergeCell ref="JS23:JY23"/>
    <mergeCell ref="JZ23:KA23"/>
    <mergeCell ref="KB23:KD23"/>
    <mergeCell ref="KE23:KG23"/>
    <mergeCell ref="KH23:KJ23"/>
    <mergeCell ref="KK23:KM23"/>
    <mergeCell ref="JA23:JB23"/>
    <mergeCell ref="JC23:JE23"/>
    <mergeCell ref="JF23:JH23"/>
    <mergeCell ref="JI23:JK23"/>
    <mergeCell ref="JL23:JN23"/>
    <mergeCell ref="JP23:JR23"/>
    <mergeCell ref="ID23:IF23"/>
    <mergeCell ref="IG23:II23"/>
    <mergeCell ref="IJ23:IL23"/>
    <mergeCell ref="IM23:IO23"/>
    <mergeCell ref="IQ23:IS23"/>
    <mergeCell ref="IT23:IZ23"/>
    <mergeCell ref="HH23:HJ23"/>
    <mergeCell ref="HK23:HM23"/>
    <mergeCell ref="HN23:HP23"/>
    <mergeCell ref="HR23:HT23"/>
    <mergeCell ref="HU23:IA23"/>
    <mergeCell ref="IB23:IC23"/>
    <mergeCell ref="GL23:GN23"/>
    <mergeCell ref="GO23:GQ23"/>
    <mergeCell ref="BN24:BP24"/>
    <mergeCell ref="BQ24:BS24"/>
    <mergeCell ref="BT24:BV24"/>
    <mergeCell ref="BX24:BZ24"/>
    <mergeCell ref="CA24:CG24"/>
    <mergeCell ref="CH24:CI24"/>
    <mergeCell ref="AR24:AT24"/>
    <mergeCell ref="AU24:AW24"/>
    <mergeCell ref="AY24:BA24"/>
    <mergeCell ref="BB24:BH24"/>
    <mergeCell ref="BI24:BJ24"/>
    <mergeCell ref="BK24:BM24"/>
    <mergeCell ref="V24:X24"/>
    <mergeCell ref="Z24:AB24"/>
    <mergeCell ref="AC24:AI24"/>
    <mergeCell ref="AJ24:AK24"/>
    <mergeCell ref="AL24:AN24"/>
    <mergeCell ref="AO24:AQ24"/>
    <mergeCell ref="FG24:FI24"/>
    <mergeCell ref="FJ24:FL24"/>
    <mergeCell ref="FM24:FO24"/>
    <mergeCell ref="DY24:EE24"/>
    <mergeCell ref="EF24:EG24"/>
    <mergeCell ref="EH24:EJ24"/>
    <mergeCell ref="EK24:EM24"/>
    <mergeCell ref="EN24:EP24"/>
    <mergeCell ref="EQ24:ES24"/>
    <mergeCell ref="DG24:DH24"/>
    <mergeCell ref="DI24:DK24"/>
    <mergeCell ref="DL24:DN24"/>
    <mergeCell ref="DO24:DQ24"/>
    <mergeCell ref="DR24:DT24"/>
    <mergeCell ref="DV24:DX24"/>
    <mergeCell ref="CJ24:CL24"/>
    <mergeCell ref="CM24:CO24"/>
    <mergeCell ref="CP24:CR24"/>
    <mergeCell ref="CS24:CU24"/>
    <mergeCell ref="CW24:CY24"/>
    <mergeCell ref="CZ24:DF24"/>
    <mergeCell ref="KK24:KM24"/>
    <mergeCell ref="JA24:JB24"/>
    <mergeCell ref="JC24:JE24"/>
    <mergeCell ref="JF24:JH24"/>
    <mergeCell ref="JI24:JK24"/>
    <mergeCell ref="JL24:JN24"/>
    <mergeCell ref="JP24:JR24"/>
    <mergeCell ref="ID24:IF24"/>
    <mergeCell ref="IG24:II24"/>
    <mergeCell ref="IJ24:IL24"/>
    <mergeCell ref="IM24:IO24"/>
    <mergeCell ref="IQ24:IS24"/>
    <mergeCell ref="IT24:IZ24"/>
    <mergeCell ref="HH24:HJ24"/>
    <mergeCell ref="HK24:HM24"/>
    <mergeCell ref="HN24:HP24"/>
    <mergeCell ref="HR24:HT24"/>
    <mergeCell ref="HU24:IA24"/>
    <mergeCell ref="IB24:IC24"/>
    <mergeCell ref="V25:X25"/>
    <mergeCell ref="Z25:AB25"/>
    <mergeCell ref="AC25:AI25"/>
    <mergeCell ref="AJ25:AK25"/>
    <mergeCell ref="AL25:AN25"/>
    <mergeCell ref="AO25:AQ25"/>
    <mergeCell ref="A25:C25"/>
    <mergeCell ref="D25:J25"/>
    <mergeCell ref="K25:L25"/>
    <mergeCell ref="M25:O25"/>
    <mergeCell ref="P25:R25"/>
    <mergeCell ref="S25:U25"/>
    <mergeCell ref="JS24:JY24"/>
    <mergeCell ref="JZ24:KA24"/>
    <mergeCell ref="KB24:KD24"/>
    <mergeCell ref="KE24:KG24"/>
    <mergeCell ref="KH24:KJ24"/>
    <mergeCell ref="GL24:GN24"/>
    <mergeCell ref="GO24:GQ24"/>
    <mergeCell ref="GS24:GU24"/>
    <mergeCell ref="GV24:HB24"/>
    <mergeCell ref="HC24:HD24"/>
    <mergeCell ref="HE24:HG24"/>
    <mergeCell ref="FP24:FR24"/>
    <mergeCell ref="FT24:FV24"/>
    <mergeCell ref="FW24:GC24"/>
    <mergeCell ref="GD24:GE24"/>
    <mergeCell ref="GF24:GH24"/>
    <mergeCell ref="GI24:GK24"/>
    <mergeCell ref="EU24:EW24"/>
    <mergeCell ref="EX24:FD24"/>
    <mergeCell ref="FE24:FF24"/>
    <mergeCell ref="CJ25:CL25"/>
    <mergeCell ref="CM25:CO25"/>
    <mergeCell ref="CP25:CR25"/>
    <mergeCell ref="CS25:CU25"/>
    <mergeCell ref="CW25:CY25"/>
    <mergeCell ref="CZ25:DF25"/>
    <mergeCell ref="BN25:BP25"/>
    <mergeCell ref="BQ25:BS25"/>
    <mergeCell ref="BT25:BV25"/>
    <mergeCell ref="BX25:BZ25"/>
    <mergeCell ref="CA25:CG25"/>
    <mergeCell ref="CH25:CI25"/>
    <mergeCell ref="AR25:AT25"/>
    <mergeCell ref="AU25:AW25"/>
    <mergeCell ref="AY25:BA25"/>
    <mergeCell ref="BB25:BH25"/>
    <mergeCell ref="BI25:BJ25"/>
    <mergeCell ref="BK25:BM25"/>
    <mergeCell ref="EU25:EW25"/>
    <mergeCell ref="EX25:FD25"/>
    <mergeCell ref="FE25:FF25"/>
    <mergeCell ref="FG25:FI25"/>
    <mergeCell ref="FJ25:FL25"/>
    <mergeCell ref="FM25:FO25"/>
    <mergeCell ref="DY25:EE25"/>
    <mergeCell ref="EF25:EG25"/>
    <mergeCell ref="EH25:EJ25"/>
    <mergeCell ref="EK25:EM25"/>
    <mergeCell ref="EN25:EP25"/>
    <mergeCell ref="EQ25:ES25"/>
    <mergeCell ref="DG25:DH25"/>
    <mergeCell ref="DI25:DK25"/>
    <mergeCell ref="DL25:DN25"/>
    <mergeCell ref="DO25:DQ25"/>
    <mergeCell ref="DR25:DT25"/>
    <mergeCell ref="DV25:DX25"/>
    <mergeCell ref="HH25:HJ25"/>
    <mergeCell ref="HK25:HM25"/>
    <mergeCell ref="HN25:HP25"/>
    <mergeCell ref="HR25:HT25"/>
    <mergeCell ref="HU25:IA25"/>
    <mergeCell ref="IB25:IC25"/>
    <mergeCell ref="GL25:GN25"/>
    <mergeCell ref="GO25:GQ25"/>
    <mergeCell ref="GS25:GU25"/>
    <mergeCell ref="GV25:HB25"/>
    <mergeCell ref="HC25:HD25"/>
    <mergeCell ref="HE25:HG25"/>
    <mergeCell ref="FP25:FR25"/>
    <mergeCell ref="FT25:FV25"/>
    <mergeCell ref="FW25:GC25"/>
    <mergeCell ref="GD25:GE25"/>
    <mergeCell ref="GF25:GH25"/>
    <mergeCell ref="GI25:GK25"/>
    <mergeCell ref="JS25:JY25"/>
    <mergeCell ref="JZ25:KA25"/>
    <mergeCell ref="KB25:KD25"/>
    <mergeCell ref="KE25:KG25"/>
    <mergeCell ref="KH25:KJ25"/>
    <mergeCell ref="KK25:KM25"/>
    <mergeCell ref="JA25:JB25"/>
    <mergeCell ref="JC25:JE25"/>
    <mergeCell ref="JF25:JH25"/>
    <mergeCell ref="JI25:JK25"/>
    <mergeCell ref="JL25:JN25"/>
    <mergeCell ref="JP25:JR25"/>
    <mergeCell ref="ID25:IF25"/>
    <mergeCell ref="IG25:II25"/>
    <mergeCell ref="IJ25:IL25"/>
    <mergeCell ref="IM25:IO25"/>
    <mergeCell ref="IQ25:IS25"/>
    <mergeCell ref="IT25:IZ25"/>
    <mergeCell ref="AR26:AT26"/>
    <mergeCell ref="AU26:AW26"/>
    <mergeCell ref="AY26:BA26"/>
    <mergeCell ref="BB26:BH26"/>
    <mergeCell ref="BI26:BJ26"/>
    <mergeCell ref="BK26:BM26"/>
    <mergeCell ref="V26:X26"/>
    <mergeCell ref="Z26:AB26"/>
    <mergeCell ref="AC26:AI26"/>
    <mergeCell ref="AJ26:AK26"/>
    <mergeCell ref="AL26:AN26"/>
    <mergeCell ref="AO26:AQ26"/>
    <mergeCell ref="A26:C26"/>
    <mergeCell ref="D26:J26"/>
    <mergeCell ref="K26:L26"/>
    <mergeCell ref="M26:O26"/>
    <mergeCell ref="P26:R26"/>
    <mergeCell ref="S26:U26"/>
    <mergeCell ref="DG26:DH26"/>
    <mergeCell ref="DI26:DK26"/>
    <mergeCell ref="DL26:DN26"/>
    <mergeCell ref="DO26:DQ26"/>
    <mergeCell ref="DR26:DT26"/>
    <mergeCell ref="DV26:DX26"/>
    <mergeCell ref="CJ26:CL26"/>
    <mergeCell ref="CM26:CO26"/>
    <mergeCell ref="CP26:CR26"/>
    <mergeCell ref="CS26:CU26"/>
    <mergeCell ref="CW26:CY26"/>
    <mergeCell ref="CZ26:DF26"/>
    <mergeCell ref="BN26:BP26"/>
    <mergeCell ref="BQ26:BS26"/>
    <mergeCell ref="BT26:BV26"/>
    <mergeCell ref="BX26:BZ26"/>
    <mergeCell ref="CA26:CG26"/>
    <mergeCell ref="CH26:CI26"/>
    <mergeCell ref="GS26:GU26"/>
    <mergeCell ref="GV26:HB26"/>
    <mergeCell ref="HC26:HD26"/>
    <mergeCell ref="HE26:HG26"/>
    <mergeCell ref="FP26:FR26"/>
    <mergeCell ref="FT26:FV26"/>
    <mergeCell ref="FW26:GC26"/>
    <mergeCell ref="GD26:GE26"/>
    <mergeCell ref="GF26:GH26"/>
    <mergeCell ref="GI26:GK26"/>
    <mergeCell ref="EU26:EW26"/>
    <mergeCell ref="EX26:FD26"/>
    <mergeCell ref="FE26:FF26"/>
    <mergeCell ref="FG26:FI26"/>
    <mergeCell ref="FJ26:FL26"/>
    <mergeCell ref="FM26:FO26"/>
    <mergeCell ref="DY26:EE26"/>
    <mergeCell ref="EF26:EG26"/>
    <mergeCell ref="EH26:EJ26"/>
    <mergeCell ref="EK26:EM26"/>
    <mergeCell ref="EN26:EP26"/>
    <mergeCell ref="EQ26:ES26"/>
    <mergeCell ref="A27:C27"/>
    <mergeCell ref="D27:J27"/>
    <mergeCell ref="K27:L27"/>
    <mergeCell ref="M27:O27"/>
    <mergeCell ref="P27:R27"/>
    <mergeCell ref="S27:U27"/>
    <mergeCell ref="JS26:JY26"/>
    <mergeCell ref="JZ26:KA26"/>
    <mergeCell ref="KB26:KD26"/>
    <mergeCell ref="KE26:KG26"/>
    <mergeCell ref="KH26:KJ26"/>
    <mergeCell ref="KK26:KM26"/>
    <mergeCell ref="JA26:JB26"/>
    <mergeCell ref="JC26:JE26"/>
    <mergeCell ref="JF26:JH26"/>
    <mergeCell ref="JI26:JK26"/>
    <mergeCell ref="JL26:JN26"/>
    <mergeCell ref="JP26:JR26"/>
    <mergeCell ref="ID26:IF26"/>
    <mergeCell ref="IG26:II26"/>
    <mergeCell ref="IJ26:IL26"/>
    <mergeCell ref="IM26:IO26"/>
    <mergeCell ref="IQ26:IS26"/>
    <mergeCell ref="IT26:IZ26"/>
    <mergeCell ref="HH26:HJ26"/>
    <mergeCell ref="HK26:HM26"/>
    <mergeCell ref="HN26:HP26"/>
    <mergeCell ref="HR26:HT26"/>
    <mergeCell ref="HU26:IA26"/>
    <mergeCell ref="IB26:IC26"/>
    <mergeCell ref="GL26:GN26"/>
    <mergeCell ref="GO26:GQ26"/>
    <mergeCell ref="BN27:BP27"/>
    <mergeCell ref="BQ27:BS27"/>
    <mergeCell ref="BT27:BV27"/>
    <mergeCell ref="BX27:BZ27"/>
    <mergeCell ref="CA27:CG27"/>
    <mergeCell ref="CH27:CI27"/>
    <mergeCell ref="AR27:AT27"/>
    <mergeCell ref="AU27:AW27"/>
    <mergeCell ref="AY27:BA27"/>
    <mergeCell ref="BB27:BH27"/>
    <mergeCell ref="BI27:BJ27"/>
    <mergeCell ref="BK27:BM27"/>
    <mergeCell ref="V27:X27"/>
    <mergeCell ref="Z27:AB27"/>
    <mergeCell ref="AC27:AI27"/>
    <mergeCell ref="AJ27:AK27"/>
    <mergeCell ref="AL27:AN27"/>
    <mergeCell ref="AO27:AQ27"/>
    <mergeCell ref="FG27:FI27"/>
    <mergeCell ref="FJ27:FL27"/>
    <mergeCell ref="FM27:FO27"/>
    <mergeCell ref="DY27:EE27"/>
    <mergeCell ref="EF27:EG27"/>
    <mergeCell ref="EH27:EJ27"/>
    <mergeCell ref="EK27:EM27"/>
    <mergeCell ref="EN27:EP27"/>
    <mergeCell ref="EQ27:ES27"/>
    <mergeCell ref="DG27:DH27"/>
    <mergeCell ref="DI27:DK27"/>
    <mergeCell ref="DL27:DN27"/>
    <mergeCell ref="DO27:DQ27"/>
    <mergeCell ref="DR27:DT27"/>
    <mergeCell ref="DV27:DX27"/>
    <mergeCell ref="CJ27:CL27"/>
    <mergeCell ref="CM27:CO27"/>
    <mergeCell ref="CP27:CR27"/>
    <mergeCell ref="CS27:CU27"/>
    <mergeCell ref="CW27:CY27"/>
    <mergeCell ref="CZ27:DF27"/>
    <mergeCell ref="KK27:KM27"/>
    <mergeCell ref="JA27:JB27"/>
    <mergeCell ref="JC27:JE27"/>
    <mergeCell ref="JF27:JH27"/>
    <mergeCell ref="JI27:JK27"/>
    <mergeCell ref="JL27:JN27"/>
    <mergeCell ref="JP27:JR27"/>
    <mergeCell ref="ID27:IF27"/>
    <mergeCell ref="IG27:II27"/>
    <mergeCell ref="IJ27:IL27"/>
    <mergeCell ref="IM27:IO27"/>
    <mergeCell ref="IQ27:IS27"/>
    <mergeCell ref="IT27:IZ27"/>
    <mergeCell ref="HH27:HJ27"/>
    <mergeCell ref="HK27:HM27"/>
    <mergeCell ref="HN27:HP27"/>
    <mergeCell ref="HR27:HT27"/>
    <mergeCell ref="HU27:IA27"/>
    <mergeCell ref="IB27:IC27"/>
    <mergeCell ref="V28:X28"/>
    <mergeCell ref="Z28:AB28"/>
    <mergeCell ref="AC28:AI28"/>
    <mergeCell ref="AJ28:AK28"/>
    <mergeCell ref="AL28:AN28"/>
    <mergeCell ref="AO28:AQ28"/>
    <mergeCell ref="A28:C28"/>
    <mergeCell ref="D28:J28"/>
    <mergeCell ref="K28:L28"/>
    <mergeCell ref="M28:O28"/>
    <mergeCell ref="P28:R28"/>
    <mergeCell ref="S28:U28"/>
    <mergeCell ref="JS27:JY27"/>
    <mergeCell ref="JZ27:KA27"/>
    <mergeCell ref="KB27:KD27"/>
    <mergeCell ref="KE27:KG27"/>
    <mergeCell ref="KH27:KJ27"/>
    <mergeCell ref="GL27:GN27"/>
    <mergeCell ref="GO27:GQ27"/>
    <mergeCell ref="GS27:GU27"/>
    <mergeCell ref="GV27:HB27"/>
    <mergeCell ref="HC27:HD27"/>
    <mergeCell ref="HE27:HG27"/>
    <mergeCell ref="FP27:FR27"/>
    <mergeCell ref="FT27:FV27"/>
    <mergeCell ref="FW27:GC27"/>
    <mergeCell ref="GD27:GE27"/>
    <mergeCell ref="GF27:GH27"/>
    <mergeCell ref="GI27:GK27"/>
    <mergeCell ref="EU27:EW27"/>
    <mergeCell ref="EX27:FD27"/>
    <mergeCell ref="FE27:FF27"/>
    <mergeCell ref="CJ28:CL28"/>
    <mergeCell ref="CM28:CO28"/>
    <mergeCell ref="CP28:CR28"/>
    <mergeCell ref="CS28:CU28"/>
    <mergeCell ref="CW28:CY28"/>
    <mergeCell ref="CZ28:DF28"/>
    <mergeCell ref="BN28:BP28"/>
    <mergeCell ref="BQ28:BS28"/>
    <mergeCell ref="BT28:BV28"/>
    <mergeCell ref="BX28:BZ28"/>
    <mergeCell ref="CA28:CG28"/>
    <mergeCell ref="CH28:CI28"/>
    <mergeCell ref="AR28:AT28"/>
    <mergeCell ref="AU28:AW28"/>
    <mergeCell ref="AY28:BA28"/>
    <mergeCell ref="BB28:BH28"/>
    <mergeCell ref="BI28:BJ28"/>
    <mergeCell ref="BK28:BM28"/>
    <mergeCell ref="EU28:EW28"/>
    <mergeCell ref="EX28:FD28"/>
    <mergeCell ref="FE28:FF28"/>
    <mergeCell ref="FG28:FI28"/>
    <mergeCell ref="FJ28:FL28"/>
    <mergeCell ref="FM28:FO28"/>
    <mergeCell ref="DY28:EE28"/>
    <mergeCell ref="EF28:EG28"/>
    <mergeCell ref="EH28:EJ28"/>
    <mergeCell ref="EK28:EM28"/>
    <mergeCell ref="EN28:EP28"/>
    <mergeCell ref="EQ28:ES28"/>
    <mergeCell ref="DG28:DH28"/>
    <mergeCell ref="DI28:DK28"/>
    <mergeCell ref="DL28:DN28"/>
    <mergeCell ref="DO28:DQ28"/>
    <mergeCell ref="DR28:DT28"/>
    <mergeCell ref="DV28:DX28"/>
    <mergeCell ref="HH28:HJ28"/>
    <mergeCell ref="HK28:HM28"/>
    <mergeCell ref="HN28:HP28"/>
    <mergeCell ref="HR28:HT28"/>
    <mergeCell ref="HU28:IA28"/>
    <mergeCell ref="IB28:IC28"/>
    <mergeCell ref="GL28:GN28"/>
    <mergeCell ref="GO28:GQ28"/>
    <mergeCell ref="GS28:GU28"/>
    <mergeCell ref="GV28:HB28"/>
    <mergeCell ref="HC28:HD28"/>
    <mergeCell ref="HE28:HG28"/>
    <mergeCell ref="FP28:FR28"/>
    <mergeCell ref="FT28:FV28"/>
    <mergeCell ref="FW28:GC28"/>
    <mergeCell ref="GD28:GE28"/>
    <mergeCell ref="GF28:GH28"/>
    <mergeCell ref="GI28:GK28"/>
    <mergeCell ref="JS28:JY28"/>
    <mergeCell ref="JZ28:KA28"/>
    <mergeCell ref="KB28:KD28"/>
    <mergeCell ref="KE28:KG28"/>
    <mergeCell ref="KH28:KJ28"/>
    <mergeCell ref="KK28:KM28"/>
    <mergeCell ref="JA28:JB28"/>
    <mergeCell ref="JC28:JE28"/>
    <mergeCell ref="JF28:JH28"/>
    <mergeCell ref="JI28:JK28"/>
    <mergeCell ref="JL28:JN28"/>
    <mergeCell ref="JP28:JR28"/>
    <mergeCell ref="ID28:IF28"/>
    <mergeCell ref="IG28:II28"/>
    <mergeCell ref="IJ28:IL28"/>
    <mergeCell ref="IM28:IO28"/>
    <mergeCell ref="IQ28:IS28"/>
    <mergeCell ref="IT28:IZ28"/>
    <mergeCell ref="AR29:AT29"/>
    <mergeCell ref="AU29:AW29"/>
    <mergeCell ref="AY29:BA29"/>
    <mergeCell ref="BB29:BH29"/>
    <mergeCell ref="BI29:BJ29"/>
    <mergeCell ref="BK29:BM29"/>
    <mergeCell ref="V29:X29"/>
    <mergeCell ref="Z29:AB29"/>
    <mergeCell ref="AC29:AI29"/>
    <mergeCell ref="AJ29:AK29"/>
    <mergeCell ref="AL29:AN29"/>
    <mergeCell ref="AO29:AQ29"/>
    <mergeCell ref="A29:C29"/>
    <mergeCell ref="D29:J29"/>
    <mergeCell ref="K29:L29"/>
    <mergeCell ref="M29:O29"/>
    <mergeCell ref="P29:R29"/>
    <mergeCell ref="S29:U29"/>
    <mergeCell ref="DG29:DH29"/>
    <mergeCell ref="DI29:DK29"/>
    <mergeCell ref="DL29:DN29"/>
    <mergeCell ref="DO29:DQ29"/>
    <mergeCell ref="DR29:DT29"/>
    <mergeCell ref="DV29:DX29"/>
    <mergeCell ref="CJ29:CL29"/>
    <mergeCell ref="CM29:CO29"/>
    <mergeCell ref="CP29:CR29"/>
    <mergeCell ref="CS29:CU29"/>
    <mergeCell ref="CW29:CY29"/>
    <mergeCell ref="CZ29:DF29"/>
    <mergeCell ref="BN29:BP29"/>
    <mergeCell ref="BQ29:BS29"/>
    <mergeCell ref="BT29:BV29"/>
    <mergeCell ref="BX29:BZ29"/>
    <mergeCell ref="CA29:CG29"/>
    <mergeCell ref="CH29:CI29"/>
    <mergeCell ref="GS29:GU29"/>
    <mergeCell ref="GV29:HB29"/>
    <mergeCell ref="HC29:HD29"/>
    <mergeCell ref="HE29:HG29"/>
    <mergeCell ref="FP29:FR29"/>
    <mergeCell ref="FT29:FV29"/>
    <mergeCell ref="FW29:GC29"/>
    <mergeCell ref="GD29:GE29"/>
    <mergeCell ref="GF29:GH29"/>
    <mergeCell ref="GI29:GK29"/>
    <mergeCell ref="EU29:EW29"/>
    <mergeCell ref="EX29:FD29"/>
    <mergeCell ref="FE29:FF29"/>
    <mergeCell ref="FG29:FI29"/>
    <mergeCell ref="FJ29:FL29"/>
    <mergeCell ref="FM29:FO29"/>
    <mergeCell ref="DY29:EE29"/>
    <mergeCell ref="EF29:EG29"/>
    <mergeCell ref="EH29:EJ29"/>
    <mergeCell ref="EK29:EM29"/>
    <mergeCell ref="EN29:EP29"/>
    <mergeCell ref="EQ29:ES29"/>
    <mergeCell ref="A30:C30"/>
    <mergeCell ref="D30:J30"/>
    <mergeCell ref="K30:L30"/>
    <mergeCell ref="M30:O30"/>
    <mergeCell ref="P30:R30"/>
    <mergeCell ref="S30:U30"/>
    <mergeCell ref="JS29:JY29"/>
    <mergeCell ref="JZ29:KA29"/>
    <mergeCell ref="KB29:KD29"/>
    <mergeCell ref="KE29:KG29"/>
    <mergeCell ref="KH29:KJ29"/>
    <mergeCell ref="KK29:KM29"/>
    <mergeCell ref="JA29:JB29"/>
    <mergeCell ref="JC29:JE29"/>
    <mergeCell ref="JF29:JH29"/>
    <mergeCell ref="JI29:JK29"/>
    <mergeCell ref="JL29:JN29"/>
    <mergeCell ref="JP29:JR29"/>
    <mergeCell ref="ID29:IF29"/>
    <mergeCell ref="IG29:II29"/>
    <mergeCell ref="IJ29:IL29"/>
    <mergeCell ref="IM29:IO29"/>
    <mergeCell ref="IQ29:IS29"/>
    <mergeCell ref="IT29:IZ29"/>
    <mergeCell ref="HH29:HJ29"/>
    <mergeCell ref="HK29:HM29"/>
    <mergeCell ref="HN29:HP29"/>
    <mergeCell ref="HR29:HT29"/>
    <mergeCell ref="HU29:IA29"/>
    <mergeCell ref="IB29:IC29"/>
    <mergeCell ref="GL29:GN29"/>
    <mergeCell ref="GO29:GQ29"/>
    <mergeCell ref="BN30:BP30"/>
    <mergeCell ref="BQ30:BS30"/>
    <mergeCell ref="BT30:BV30"/>
    <mergeCell ref="BX30:BZ30"/>
    <mergeCell ref="CA30:CG30"/>
    <mergeCell ref="CH30:CI30"/>
    <mergeCell ref="AR30:AT30"/>
    <mergeCell ref="AU30:AW30"/>
    <mergeCell ref="AY30:BA30"/>
    <mergeCell ref="BB30:BH30"/>
    <mergeCell ref="BI30:BJ30"/>
    <mergeCell ref="BK30:BM30"/>
    <mergeCell ref="V30:X30"/>
    <mergeCell ref="Z30:AB30"/>
    <mergeCell ref="AC30:AI30"/>
    <mergeCell ref="AJ30:AK30"/>
    <mergeCell ref="AL30:AN30"/>
    <mergeCell ref="AO30:AQ30"/>
    <mergeCell ref="FG30:FI30"/>
    <mergeCell ref="FJ30:FL30"/>
    <mergeCell ref="FM30:FO30"/>
    <mergeCell ref="DY30:EE30"/>
    <mergeCell ref="EF30:EG30"/>
    <mergeCell ref="EH30:EJ30"/>
    <mergeCell ref="EK30:EM30"/>
    <mergeCell ref="EN30:EP30"/>
    <mergeCell ref="EQ30:ES30"/>
    <mergeCell ref="DG30:DH30"/>
    <mergeCell ref="DI30:DK30"/>
    <mergeCell ref="DL30:DN30"/>
    <mergeCell ref="DO30:DQ30"/>
    <mergeCell ref="DR30:DT30"/>
    <mergeCell ref="DV30:DX30"/>
    <mergeCell ref="CJ30:CL30"/>
    <mergeCell ref="CM30:CO30"/>
    <mergeCell ref="CP30:CR30"/>
    <mergeCell ref="CS30:CU30"/>
    <mergeCell ref="CW30:CY30"/>
    <mergeCell ref="CZ30:DF30"/>
    <mergeCell ref="KK30:KM30"/>
    <mergeCell ref="JA30:JB30"/>
    <mergeCell ref="JC30:JE30"/>
    <mergeCell ref="JF30:JH30"/>
    <mergeCell ref="JI30:JK30"/>
    <mergeCell ref="JL30:JN30"/>
    <mergeCell ref="JP30:JR30"/>
    <mergeCell ref="ID30:IF30"/>
    <mergeCell ref="IG30:II30"/>
    <mergeCell ref="IJ30:IL30"/>
    <mergeCell ref="IM30:IO30"/>
    <mergeCell ref="IQ30:IS30"/>
    <mergeCell ref="IT30:IZ30"/>
    <mergeCell ref="HH30:HJ30"/>
    <mergeCell ref="HK30:HM30"/>
    <mergeCell ref="HN30:HP30"/>
    <mergeCell ref="HR30:HT30"/>
    <mergeCell ref="HU30:IA30"/>
    <mergeCell ref="IB30:IC30"/>
    <mergeCell ref="V31:X31"/>
    <mergeCell ref="Z31:AB31"/>
    <mergeCell ref="AC31:AI31"/>
    <mergeCell ref="AJ31:AK31"/>
    <mergeCell ref="AL31:AN31"/>
    <mergeCell ref="AO31:AQ31"/>
    <mergeCell ref="A31:C31"/>
    <mergeCell ref="D31:J31"/>
    <mergeCell ref="K31:L31"/>
    <mergeCell ref="M31:O31"/>
    <mergeCell ref="P31:R31"/>
    <mergeCell ref="S31:U31"/>
    <mergeCell ref="JS30:JY30"/>
    <mergeCell ref="JZ30:KA30"/>
    <mergeCell ref="KB30:KD30"/>
    <mergeCell ref="KE30:KG30"/>
    <mergeCell ref="KH30:KJ30"/>
    <mergeCell ref="GL30:GN30"/>
    <mergeCell ref="GO30:GQ30"/>
    <mergeCell ref="GS30:GU30"/>
    <mergeCell ref="GV30:HB30"/>
    <mergeCell ref="HC30:HD30"/>
    <mergeCell ref="HE30:HG30"/>
    <mergeCell ref="FP30:FR30"/>
    <mergeCell ref="FT30:FV30"/>
    <mergeCell ref="FW30:GC30"/>
    <mergeCell ref="GD30:GE30"/>
    <mergeCell ref="GF30:GH30"/>
    <mergeCell ref="GI30:GK30"/>
    <mergeCell ref="EU30:EW30"/>
    <mergeCell ref="EX30:FD30"/>
    <mergeCell ref="FE30:FF30"/>
    <mergeCell ref="CJ31:CL31"/>
    <mergeCell ref="CM31:CO31"/>
    <mergeCell ref="CP31:CR31"/>
    <mergeCell ref="CS31:CU31"/>
    <mergeCell ref="CW31:CY31"/>
    <mergeCell ref="CZ31:DF31"/>
    <mergeCell ref="BN31:BP31"/>
    <mergeCell ref="BQ31:BS31"/>
    <mergeCell ref="BT31:BV31"/>
    <mergeCell ref="BX31:BZ31"/>
    <mergeCell ref="CA31:CG31"/>
    <mergeCell ref="CH31:CI31"/>
    <mergeCell ref="AR31:AT31"/>
    <mergeCell ref="AU31:AW31"/>
    <mergeCell ref="AY31:BA31"/>
    <mergeCell ref="BB31:BH31"/>
    <mergeCell ref="BI31:BJ31"/>
    <mergeCell ref="BK31:BM31"/>
    <mergeCell ref="EU31:EW31"/>
    <mergeCell ref="EX31:FD31"/>
    <mergeCell ref="FE31:FF31"/>
    <mergeCell ref="FG31:FI31"/>
    <mergeCell ref="FJ31:FL31"/>
    <mergeCell ref="FM31:FO31"/>
    <mergeCell ref="DY31:EE31"/>
    <mergeCell ref="EF31:EG31"/>
    <mergeCell ref="EH31:EJ31"/>
    <mergeCell ref="EK31:EM31"/>
    <mergeCell ref="EN31:EP31"/>
    <mergeCell ref="EQ31:ES31"/>
    <mergeCell ref="DG31:DH31"/>
    <mergeCell ref="DI31:DK31"/>
    <mergeCell ref="DL31:DN31"/>
    <mergeCell ref="DO31:DQ31"/>
    <mergeCell ref="DR31:DT31"/>
    <mergeCell ref="DV31:DX31"/>
    <mergeCell ref="HH31:HJ31"/>
    <mergeCell ref="HK31:HM31"/>
    <mergeCell ref="HN31:HP31"/>
    <mergeCell ref="HR31:HT31"/>
    <mergeCell ref="HU31:IA31"/>
    <mergeCell ref="IB31:IC31"/>
    <mergeCell ref="GL31:GN31"/>
    <mergeCell ref="GO31:GQ31"/>
    <mergeCell ref="GS31:GU31"/>
    <mergeCell ref="GV31:HB31"/>
    <mergeCell ref="HC31:HD31"/>
    <mergeCell ref="HE31:HG31"/>
    <mergeCell ref="FP31:FR31"/>
    <mergeCell ref="FT31:FV31"/>
    <mergeCell ref="FW31:GC31"/>
    <mergeCell ref="GD31:GE31"/>
    <mergeCell ref="GF31:GH31"/>
    <mergeCell ref="GI31:GK31"/>
    <mergeCell ref="JS31:JY31"/>
    <mergeCell ref="JZ31:KA31"/>
    <mergeCell ref="KB31:KD31"/>
    <mergeCell ref="KE31:KG31"/>
    <mergeCell ref="KH31:KJ31"/>
    <mergeCell ref="KK31:KM31"/>
    <mergeCell ref="JA31:JB31"/>
    <mergeCell ref="JC31:JE31"/>
    <mergeCell ref="JF31:JH31"/>
    <mergeCell ref="JI31:JK31"/>
    <mergeCell ref="JL31:JN31"/>
    <mergeCell ref="JP31:JR31"/>
    <mergeCell ref="ID31:IF31"/>
    <mergeCell ref="IG31:II31"/>
    <mergeCell ref="IJ31:IL31"/>
    <mergeCell ref="IM31:IO31"/>
    <mergeCell ref="IQ31:IS31"/>
    <mergeCell ref="IT31:IZ31"/>
    <mergeCell ref="AR32:AT32"/>
    <mergeCell ref="AU32:AW32"/>
    <mergeCell ref="AY32:BA32"/>
    <mergeCell ref="BB32:BH32"/>
    <mergeCell ref="BI32:BJ32"/>
    <mergeCell ref="BK32:BM32"/>
    <mergeCell ref="V32:X32"/>
    <mergeCell ref="Z32:AB32"/>
    <mergeCell ref="AC32:AI32"/>
    <mergeCell ref="AJ32:AK32"/>
    <mergeCell ref="AL32:AN32"/>
    <mergeCell ref="AO32:AQ32"/>
    <mergeCell ref="A32:C32"/>
    <mergeCell ref="D32:J32"/>
    <mergeCell ref="K32:L32"/>
    <mergeCell ref="M32:O32"/>
    <mergeCell ref="P32:R32"/>
    <mergeCell ref="S32:U32"/>
    <mergeCell ref="DG32:DH32"/>
    <mergeCell ref="DI32:DK32"/>
    <mergeCell ref="DL32:DN32"/>
    <mergeCell ref="DO32:DQ32"/>
    <mergeCell ref="DR32:DT32"/>
    <mergeCell ref="DV32:DX32"/>
    <mergeCell ref="CJ32:CL32"/>
    <mergeCell ref="CM32:CO32"/>
    <mergeCell ref="CP32:CR32"/>
    <mergeCell ref="CS32:CU32"/>
    <mergeCell ref="CW32:CY32"/>
    <mergeCell ref="CZ32:DF32"/>
    <mergeCell ref="BN32:BP32"/>
    <mergeCell ref="BQ32:BS32"/>
    <mergeCell ref="BT32:BV32"/>
    <mergeCell ref="BX32:BZ32"/>
    <mergeCell ref="CA32:CG32"/>
    <mergeCell ref="CH32:CI32"/>
    <mergeCell ref="GS32:GU32"/>
    <mergeCell ref="GV32:HB32"/>
    <mergeCell ref="HC32:HD32"/>
    <mergeCell ref="HE32:HG32"/>
    <mergeCell ref="FP32:FR32"/>
    <mergeCell ref="FT32:FV32"/>
    <mergeCell ref="FW32:GC32"/>
    <mergeCell ref="GD32:GE32"/>
    <mergeCell ref="GF32:GH32"/>
    <mergeCell ref="GI32:GK32"/>
    <mergeCell ref="EU32:EW32"/>
    <mergeCell ref="EX32:FD32"/>
    <mergeCell ref="FE32:FF32"/>
    <mergeCell ref="FG32:FI32"/>
    <mergeCell ref="FJ32:FL32"/>
    <mergeCell ref="FM32:FO32"/>
    <mergeCell ref="DY32:EE32"/>
    <mergeCell ref="EF32:EG32"/>
    <mergeCell ref="EH32:EJ32"/>
    <mergeCell ref="EK32:EM32"/>
    <mergeCell ref="EN32:EP32"/>
    <mergeCell ref="EQ32:ES32"/>
    <mergeCell ref="A33:C33"/>
    <mergeCell ref="D33:J33"/>
    <mergeCell ref="K33:L33"/>
    <mergeCell ref="M33:O33"/>
    <mergeCell ref="P33:R33"/>
    <mergeCell ref="S33:U33"/>
    <mergeCell ref="JS32:JY32"/>
    <mergeCell ref="JZ32:KA32"/>
    <mergeCell ref="KB32:KD32"/>
    <mergeCell ref="KE32:KG32"/>
    <mergeCell ref="KH32:KJ32"/>
    <mergeCell ref="KK32:KM32"/>
    <mergeCell ref="JA32:JB32"/>
    <mergeCell ref="JC32:JE32"/>
    <mergeCell ref="JF32:JH32"/>
    <mergeCell ref="JI32:JK32"/>
    <mergeCell ref="JL32:JN32"/>
    <mergeCell ref="JP32:JR32"/>
    <mergeCell ref="ID32:IF32"/>
    <mergeCell ref="IG32:II32"/>
    <mergeCell ref="IJ32:IL32"/>
    <mergeCell ref="IM32:IO32"/>
    <mergeCell ref="IQ32:IS32"/>
    <mergeCell ref="IT32:IZ32"/>
    <mergeCell ref="HH32:HJ32"/>
    <mergeCell ref="HK32:HM32"/>
    <mergeCell ref="HN32:HP32"/>
    <mergeCell ref="HR32:HT32"/>
    <mergeCell ref="HU32:IA32"/>
    <mergeCell ref="IB32:IC32"/>
    <mergeCell ref="GL32:GN32"/>
    <mergeCell ref="GO32:GQ32"/>
    <mergeCell ref="BN33:BP33"/>
    <mergeCell ref="BQ33:BS33"/>
    <mergeCell ref="BT33:BV33"/>
    <mergeCell ref="BX33:BZ33"/>
    <mergeCell ref="CA33:CG33"/>
    <mergeCell ref="CH33:CI33"/>
    <mergeCell ref="AR33:AT33"/>
    <mergeCell ref="AU33:AW33"/>
    <mergeCell ref="AY33:BA33"/>
    <mergeCell ref="BB33:BH33"/>
    <mergeCell ref="BI33:BJ33"/>
    <mergeCell ref="BK33:BM33"/>
    <mergeCell ref="V33:X33"/>
    <mergeCell ref="Z33:AB33"/>
    <mergeCell ref="AC33:AI33"/>
    <mergeCell ref="AJ33:AK33"/>
    <mergeCell ref="AL33:AN33"/>
    <mergeCell ref="AO33:AQ33"/>
    <mergeCell ref="FG33:FI33"/>
    <mergeCell ref="FJ33:FL33"/>
    <mergeCell ref="FM33:FO33"/>
    <mergeCell ref="DY33:EE33"/>
    <mergeCell ref="EF33:EG33"/>
    <mergeCell ref="EH33:EJ33"/>
    <mergeCell ref="EK33:EM33"/>
    <mergeCell ref="EN33:EP33"/>
    <mergeCell ref="EQ33:ES33"/>
    <mergeCell ref="DG33:DH33"/>
    <mergeCell ref="DI33:DK33"/>
    <mergeCell ref="DL33:DN33"/>
    <mergeCell ref="DO33:DQ33"/>
    <mergeCell ref="DR33:DT33"/>
    <mergeCell ref="DV33:DX33"/>
    <mergeCell ref="CJ33:CL33"/>
    <mergeCell ref="CM33:CO33"/>
    <mergeCell ref="CP33:CR33"/>
    <mergeCell ref="CS33:CU33"/>
    <mergeCell ref="CW33:CY33"/>
    <mergeCell ref="CZ33:DF33"/>
    <mergeCell ref="KK33:KM33"/>
    <mergeCell ref="JA33:JB33"/>
    <mergeCell ref="JC33:JE33"/>
    <mergeCell ref="JF33:JH33"/>
    <mergeCell ref="JI33:JK33"/>
    <mergeCell ref="JL33:JN33"/>
    <mergeCell ref="JP33:JR33"/>
    <mergeCell ref="ID33:IF33"/>
    <mergeCell ref="IG33:II33"/>
    <mergeCell ref="IJ33:IL33"/>
    <mergeCell ref="IM33:IO33"/>
    <mergeCell ref="IQ33:IS33"/>
    <mergeCell ref="IT33:IZ33"/>
    <mergeCell ref="HH33:HJ33"/>
    <mergeCell ref="HK33:HM33"/>
    <mergeCell ref="HN33:HP33"/>
    <mergeCell ref="HR33:HT33"/>
    <mergeCell ref="HU33:IA33"/>
    <mergeCell ref="IB33:IC33"/>
    <mergeCell ref="V34:X34"/>
    <mergeCell ref="Z34:AB34"/>
    <mergeCell ref="AC34:AI34"/>
    <mergeCell ref="AJ34:AK34"/>
    <mergeCell ref="AL34:AN34"/>
    <mergeCell ref="AO34:AQ34"/>
    <mergeCell ref="A34:C34"/>
    <mergeCell ref="D34:J34"/>
    <mergeCell ref="K34:L34"/>
    <mergeCell ref="M34:O34"/>
    <mergeCell ref="P34:R34"/>
    <mergeCell ref="S34:U34"/>
    <mergeCell ref="JS33:JY33"/>
    <mergeCell ref="JZ33:KA33"/>
    <mergeCell ref="KB33:KD33"/>
    <mergeCell ref="KE33:KG33"/>
    <mergeCell ref="KH33:KJ33"/>
    <mergeCell ref="GL33:GN33"/>
    <mergeCell ref="GO33:GQ33"/>
    <mergeCell ref="GS33:GU33"/>
    <mergeCell ref="GV33:HB33"/>
    <mergeCell ref="HC33:HD33"/>
    <mergeCell ref="HE33:HG33"/>
    <mergeCell ref="FP33:FR33"/>
    <mergeCell ref="FT33:FV33"/>
    <mergeCell ref="FW33:GC33"/>
    <mergeCell ref="GD33:GE33"/>
    <mergeCell ref="GF33:GH33"/>
    <mergeCell ref="GI33:GK33"/>
    <mergeCell ref="EU33:EW33"/>
    <mergeCell ref="EX33:FD33"/>
    <mergeCell ref="FE33:FF33"/>
    <mergeCell ref="CJ34:CL34"/>
    <mergeCell ref="CM34:CO34"/>
    <mergeCell ref="CP34:CR34"/>
    <mergeCell ref="CS34:CU34"/>
    <mergeCell ref="CW34:CY34"/>
    <mergeCell ref="CZ34:DF34"/>
    <mergeCell ref="BN34:BP34"/>
    <mergeCell ref="BQ34:BS34"/>
    <mergeCell ref="BT34:BV34"/>
    <mergeCell ref="BX34:BZ34"/>
    <mergeCell ref="CA34:CG34"/>
    <mergeCell ref="CH34:CI34"/>
    <mergeCell ref="AR34:AT34"/>
    <mergeCell ref="AU34:AW34"/>
    <mergeCell ref="AY34:BA34"/>
    <mergeCell ref="BB34:BH34"/>
    <mergeCell ref="BI34:BJ34"/>
    <mergeCell ref="BK34:BM34"/>
    <mergeCell ref="EU34:EW34"/>
    <mergeCell ref="EX34:FD34"/>
    <mergeCell ref="FE34:FF34"/>
    <mergeCell ref="FG34:FI34"/>
    <mergeCell ref="FJ34:FL34"/>
    <mergeCell ref="FM34:FO34"/>
    <mergeCell ref="DY34:EE34"/>
    <mergeCell ref="EF34:EG34"/>
    <mergeCell ref="EH34:EJ34"/>
    <mergeCell ref="EK34:EM34"/>
    <mergeCell ref="EN34:EP34"/>
    <mergeCell ref="EQ34:ES34"/>
    <mergeCell ref="DG34:DH34"/>
    <mergeCell ref="DI34:DK34"/>
    <mergeCell ref="DL34:DN34"/>
    <mergeCell ref="DO34:DQ34"/>
    <mergeCell ref="DR34:DT34"/>
    <mergeCell ref="DV34:DX34"/>
    <mergeCell ref="HH34:HJ34"/>
    <mergeCell ref="HK34:HM34"/>
    <mergeCell ref="HN34:HP34"/>
    <mergeCell ref="HR34:HT34"/>
    <mergeCell ref="HU34:IA34"/>
    <mergeCell ref="IB34:IC34"/>
    <mergeCell ref="GL34:GN34"/>
    <mergeCell ref="GO34:GQ34"/>
    <mergeCell ref="GS34:GU34"/>
    <mergeCell ref="GV34:HB34"/>
    <mergeCell ref="HC34:HD34"/>
    <mergeCell ref="HE34:HG34"/>
    <mergeCell ref="FP34:FR34"/>
    <mergeCell ref="FT34:FV34"/>
    <mergeCell ref="FW34:GC34"/>
    <mergeCell ref="GD34:GE34"/>
    <mergeCell ref="GF34:GH34"/>
    <mergeCell ref="GI34:GK34"/>
    <mergeCell ref="JS34:JY34"/>
    <mergeCell ref="JZ34:KA34"/>
    <mergeCell ref="KB34:KD34"/>
    <mergeCell ref="KE34:KG34"/>
    <mergeCell ref="KH34:KJ34"/>
    <mergeCell ref="KK34:KM34"/>
    <mergeCell ref="JA34:JB34"/>
    <mergeCell ref="JC34:JE34"/>
    <mergeCell ref="JF34:JH34"/>
    <mergeCell ref="JI34:JK34"/>
    <mergeCell ref="JL34:JN34"/>
    <mergeCell ref="JP34:JR34"/>
    <mergeCell ref="ID34:IF34"/>
    <mergeCell ref="IG34:II34"/>
    <mergeCell ref="IJ34:IL34"/>
    <mergeCell ref="IM34:IO34"/>
    <mergeCell ref="IQ34:IS34"/>
    <mergeCell ref="IT34:IZ34"/>
    <mergeCell ref="AR35:AT35"/>
    <mergeCell ref="AU35:AW35"/>
    <mergeCell ref="AY35:BA35"/>
    <mergeCell ref="BB35:BH35"/>
    <mergeCell ref="BI35:BJ35"/>
    <mergeCell ref="BK35:BM35"/>
    <mergeCell ref="V35:X35"/>
    <mergeCell ref="Z35:AB35"/>
    <mergeCell ref="AC35:AI35"/>
    <mergeCell ref="AJ35:AK35"/>
    <mergeCell ref="AL35:AN35"/>
    <mergeCell ref="AO35:AQ35"/>
    <mergeCell ref="A35:C35"/>
    <mergeCell ref="D35:J35"/>
    <mergeCell ref="K35:L35"/>
    <mergeCell ref="M35:O35"/>
    <mergeCell ref="P35:R35"/>
    <mergeCell ref="S35:U35"/>
    <mergeCell ref="DG35:DH35"/>
    <mergeCell ref="DI35:DK35"/>
    <mergeCell ref="DL35:DN35"/>
    <mergeCell ref="DO35:DQ35"/>
    <mergeCell ref="DR35:DT35"/>
    <mergeCell ref="DV35:DX35"/>
    <mergeCell ref="CJ35:CL35"/>
    <mergeCell ref="CM35:CO35"/>
    <mergeCell ref="CP35:CR35"/>
    <mergeCell ref="CS35:CU35"/>
    <mergeCell ref="CW35:CY35"/>
    <mergeCell ref="CZ35:DF35"/>
    <mergeCell ref="BN35:BP35"/>
    <mergeCell ref="BQ35:BS35"/>
    <mergeCell ref="BT35:BV35"/>
    <mergeCell ref="BX35:BZ35"/>
    <mergeCell ref="CA35:CG35"/>
    <mergeCell ref="CH35:CI35"/>
    <mergeCell ref="GS35:GU35"/>
    <mergeCell ref="GV35:HB35"/>
    <mergeCell ref="HC35:HD35"/>
    <mergeCell ref="HE35:HG35"/>
    <mergeCell ref="FP35:FR35"/>
    <mergeCell ref="FT35:FV35"/>
    <mergeCell ref="FW35:GC35"/>
    <mergeCell ref="GD35:GE35"/>
    <mergeCell ref="GF35:GH35"/>
    <mergeCell ref="GI35:GK35"/>
    <mergeCell ref="EU35:EW35"/>
    <mergeCell ref="EX35:FD35"/>
    <mergeCell ref="FE35:FF35"/>
    <mergeCell ref="FG35:FI35"/>
    <mergeCell ref="FJ35:FL35"/>
    <mergeCell ref="FM35:FO35"/>
    <mergeCell ref="DY35:EE35"/>
    <mergeCell ref="EF35:EG35"/>
    <mergeCell ref="EH35:EJ35"/>
    <mergeCell ref="EK35:EM35"/>
    <mergeCell ref="EN35:EP35"/>
    <mergeCell ref="EQ35:ES35"/>
    <mergeCell ref="A36:C36"/>
    <mergeCell ref="D36:J36"/>
    <mergeCell ref="K36:L36"/>
    <mergeCell ref="M36:O36"/>
    <mergeCell ref="P36:R36"/>
    <mergeCell ref="S36:U36"/>
    <mergeCell ref="JS35:JY35"/>
    <mergeCell ref="JZ35:KA35"/>
    <mergeCell ref="KB35:KD35"/>
    <mergeCell ref="KE35:KG35"/>
    <mergeCell ref="KH35:KJ35"/>
    <mergeCell ref="KK35:KM35"/>
    <mergeCell ref="JA35:JB35"/>
    <mergeCell ref="JC35:JE35"/>
    <mergeCell ref="JF35:JH35"/>
    <mergeCell ref="JI35:JK35"/>
    <mergeCell ref="JL35:JN35"/>
    <mergeCell ref="JP35:JR35"/>
    <mergeCell ref="ID35:IF35"/>
    <mergeCell ref="IG35:II35"/>
    <mergeCell ref="IJ35:IL35"/>
    <mergeCell ref="IM35:IO35"/>
    <mergeCell ref="IQ35:IS35"/>
    <mergeCell ref="IT35:IZ35"/>
    <mergeCell ref="HH35:HJ35"/>
    <mergeCell ref="HK35:HM35"/>
    <mergeCell ref="HN35:HP35"/>
    <mergeCell ref="HR35:HT35"/>
    <mergeCell ref="HU35:IA35"/>
    <mergeCell ref="IB35:IC35"/>
    <mergeCell ref="GL35:GN35"/>
    <mergeCell ref="GO35:GQ35"/>
    <mergeCell ref="BN36:BP36"/>
    <mergeCell ref="BQ36:BS36"/>
    <mergeCell ref="BT36:BV36"/>
    <mergeCell ref="BX36:BZ36"/>
    <mergeCell ref="CA36:CG36"/>
    <mergeCell ref="CH36:CI36"/>
    <mergeCell ref="AR36:AT36"/>
    <mergeCell ref="AU36:AW36"/>
    <mergeCell ref="AY36:BA36"/>
    <mergeCell ref="BB36:BH36"/>
    <mergeCell ref="BI36:BJ36"/>
    <mergeCell ref="BK36:BM36"/>
    <mergeCell ref="V36:X36"/>
    <mergeCell ref="Z36:AB36"/>
    <mergeCell ref="AC36:AI36"/>
    <mergeCell ref="AJ36:AK36"/>
    <mergeCell ref="AL36:AN36"/>
    <mergeCell ref="AO36:AQ36"/>
    <mergeCell ref="FG36:FI36"/>
    <mergeCell ref="FJ36:FL36"/>
    <mergeCell ref="FM36:FO36"/>
    <mergeCell ref="DY36:EE36"/>
    <mergeCell ref="EF36:EG36"/>
    <mergeCell ref="EH36:EJ36"/>
    <mergeCell ref="EK36:EM36"/>
    <mergeCell ref="EN36:EP36"/>
    <mergeCell ref="EQ36:ES36"/>
    <mergeCell ref="DG36:DH36"/>
    <mergeCell ref="DI36:DK36"/>
    <mergeCell ref="DL36:DN36"/>
    <mergeCell ref="DO36:DQ36"/>
    <mergeCell ref="DR36:DT36"/>
    <mergeCell ref="DV36:DX36"/>
    <mergeCell ref="CJ36:CL36"/>
    <mergeCell ref="CM36:CO36"/>
    <mergeCell ref="CP36:CR36"/>
    <mergeCell ref="CS36:CU36"/>
    <mergeCell ref="CW36:CY36"/>
    <mergeCell ref="CZ36:DF36"/>
    <mergeCell ref="KK36:KM36"/>
    <mergeCell ref="JA36:JB36"/>
    <mergeCell ref="JC36:JE36"/>
    <mergeCell ref="JF36:JH36"/>
    <mergeCell ref="JI36:JK36"/>
    <mergeCell ref="JL36:JN36"/>
    <mergeCell ref="JP36:JR36"/>
    <mergeCell ref="ID36:IF36"/>
    <mergeCell ref="IG36:II36"/>
    <mergeCell ref="IJ36:IL36"/>
    <mergeCell ref="IM36:IO36"/>
    <mergeCell ref="IQ36:IS36"/>
    <mergeCell ref="IT36:IZ36"/>
    <mergeCell ref="HH36:HJ36"/>
    <mergeCell ref="HK36:HM36"/>
    <mergeCell ref="HN36:HP36"/>
    <mergeCell ref="HR36:HT36"/>
    <mergeCell ref="HU36:IA36"/>
    <mergeCell ref="IB36:IC36"/>
    <mergeCell ref="V37:X37"/>
    <mergeCell ref="Z37:AB37"/>
    <mergeCell ref="AC37:AI37"/>
    <mergeCell ref="AJ37:AK37"/>
    <mergeCell ref="AL37:AN37"/>
    <mergeCell ref="AO37:AQ37"/>
    <mergeCell ref="A37:C37"/>
    <mergeCell ref="D37:J37"/>
    <mergeCell ref="K37:L37"/>
    <mergeCell ref="M37:O37"/>
    <mergeCell ref="P37:R37"/>
    <mergeCell ref="S37:U37"/>
    <mergeCell ref="JS36:JY36"/>
    <mergeCell ref="JZ36:KA36"/>
    <mergeCell ref="KB36:KD36"/>
    <mergeCell ref="KE36:KG36"/>
    <mergeCell ref="KH36:KJ36"/>
    <mergeCell ref="GL36:GN36"/>
    <mergeCell ref="GO36:GQ36"/>
    <mergeCell ref="GS36:GU36"/>
    <mergeCell ref="GV36:HB36"/>
    <mergeCell ref="HC36:HD36"/>
    <mergeCell ref="HE36:HG36"/>
    <mergeCell ref="FP36:FR36"/>
    <mergeCell ref="FT36:FV36"/>
    <mergeCell ref="FW36:GC36"/>
    <mergeCell ref="GD36:GE36"/>
    <mergeCell ref="GF36:GH36"/>
    <mergeCell ref="GI36:GK36"/>
    <mergeCell ref="EU36:EW36"/>
    <mergeCell ref="EX36:FD36"/>
    <mergeCell ref="FE36:FF36"/>
    <mergeCell ref="CJ37:CL37"/>
    <mergeCell ref="CM37:CO37"/>
    <mergeCell ref="CP37:CR37"/>
    <mergeCell ref="CS37:CU37"/>
    <mergeCell ref="CW37:CY37"/>
    <mergeCell ref="CZ37:DF37"/>
    <mergeCell ref="BN37:BP37"/>
    <mergeCell ref="BQ37:BS37"/>
    <mergeCell ref="BT37:BV37"/>
    <mergeCell ref="BX37:BZ37"/>
    <mergeCell ref="CA37:CG37"/>
    <mergeCell ref="CH37:CI37"/>
    <mergeCell ref="AR37:AT37"/>
    <mergeCell ref="AU37:AW37"/>
    <mergeCell ref="AY37:BA37"/>
    <mergeCell ref="BB37:BH37"/>
    <mergeCell ref="BI37:BJ37"/>
    <mergeCell ref="BK37:BM37"/>
    <mergeCell ref="EU37:EW37"/>
    <mergeCell ref="EX37:FD37"/>
    <mergeCell ref="FE37:FF37"/>
    <mergeCell ref="FG37:FI37"/>
    <mergeCell ref="FJ37:FL37"/>
    <mergeCell ref="FM37:FO37"/>
    <mergeCell ref="DY37:EE37"/>
    <mergeCell ref="EF37:EG37"/>
    <mergeCell ref="EH37:EJ37"/>
    <mergeCell ref="EK37:EM37"/>
    <mergeCell ref="EN37:EP37"/>
    <mergeCell ref="EQ37:ES37"/>
    <mergeCell ref="DG37:DH37"/>
    <mergeCell ref="DI37:DK37"/>
    <mergeCell ref="DL37:DN37"/>
    <mergeCell ref="DO37:DQ37"/>
    <mergeCell ref="DR37:DT37"/>
    <mergeCell ref="DV37:DX37"/>
    <mergeCell ref="HH37:HJ37"/>
    <mergeCell ref="HK37:HM37"/>
    <mergeCell ref="HN37:HP37"/>
    <mergeCell ref="HR37:HT37"/>
    <mergeCell ref="HU37:IA37"/>
    <mergeCell ref="IB37:IC37"/>
    <mergeCell ref="GL37:GN37"/>
    <mergeCell ref="GO37:GQ37"/>
    <mergeCell ref="GS37:GU37"/>
    <mergeCell ref="GV37:HB37"/>
    <mergeCell ref="HC37:HD37"/>
    <mergeCell ref="HE37:HG37"/>
    <mergeCell ref="FP37:FR37"/>
    <mergeCell ref="FT37:FV37"/>
    <mergeCell ref="FW37:GC37"/>
    <mergeCell ref="GD37:GE37"/>
    <mergeCell ref="GF37:GH37"/>
    <mergeCell ref="GI37:GK37"/>
    <mergeCell ref="JS37:JY37"/>
    <mergeCell ref="JZ37:KA37"/>
    <mergeCell ref="KB37:KD37"/>
    <mergeCell ref="KE37:KG37"/>
    <mergeCell ref="KH37:KJ37"/>
    <mergeCell ref="KK37:KM37"/>
    <mergeCell ref="JA37:JB37"/>
    <mergeCell ref="JC37:JE37"/>
    <mergeCell ref="JF37:JH37"/>
    <mergeCell ref="JI37:JK37"/>
    <mergeCell ref="JL37:JN37"/>
    <mergeCell ref="JP37:JR37"/>
    <mergeCell ref="ID37:IF37"/>
    <mergeCell ref="IG37:II37"/>
    <mergeCell ref="IJ37:IL37"/>
    <mergeCell ref="IM37:IO37"/>
    <mergeCell ref="IQ37:IS37"/>
    <mergeCell ref="IT37:IZ37"/>
    <mergeCell ref="AR38:AT38"/>
    <mergeCell ref="AU38:AW38"/>
    <mergeCell ref="AY38:BA38"/>
    <mergeCell ref="BB38:BH38"/>
    <mergeCell ref="BI38:BJ38"/>
    <mergeCell ref="BK38:BM38"/>
    <mergeCell ref="V38:X38"/>
    <mergeCell ref="Z38:AB38"/>
    <mergeCell ref="AC38:AI38"/>
    <mergeCell ref="AJ38:AK38"/>
    <mergeCell ref="AL38:AN38"/>
    <mergeCell ref="AO38:AQ38"/>
    <mergeCell ref="A38:C38"/>
    <mergeCell ref="D38:J38"/>
    <mergeCell ref="K38:L38"/>
    <mergeCell ref="M38:O38"/>
    <mergeCell ref="P38:R38"/>
    <mergeCell ref="S38:U38"/>
    <mergeCell ref="DG38:DH38"/>
    <mergeCell ref="DI38:DK38"/>
    <mergeCell ref="DL38:DN38"/>
    <mergeCell ref="DO38:DQ38"/>
    <mergeCell ref="DR38:DT38"/>
    <mergeCell ref="DV38:DX38"/>
    <mergeCell ref="CJ38:CL38"/>
    <mergeCell ref="CM38:CO38"/>
    <mergeCell ref="CP38:CR38"/>
    <mergeCell ref="CS38:CU38"/>
    <mergeCell ref="CW38:CY38"/>
    <mergeCell ref="CZ38:DF38"/>
    <mergeCell ref="BN38:BP38"/>
    <mergeCell ref="BQ38:BS38"/>
    <mergeCell ref="BT38:BV38"/>
    <mergeCell ref="BX38:BZ38"/>
    <mergeCell ref="CA38:CG38"/>
    <mergeCell ref="CH38:CI38"/>
    <mergeCell ref="GS38:GU38"/>
    <mergeCell ref="GV38:HB38"/>
    <mergeCell ref="HC38:HD38"/>
    <mergeCell ref="HE38:HG38"/>
    <mergeCell ref="FP38:FR38"/>
    <mergeCell ref="FT38:FV38"/>
    <mergeCell ref="FW38:GC38"/>
    <mergeCell ref="GD38:GE38"/>
    <mergeCell ref="GF38:GH38"/>
    <mergeCell ref="GI38:GK38"/>
    <mergeCell ref="EU38:EW38"/>
    <mergeCell ref="EX38:FD38"/>
    <mergeCell ref="FE38:FF38"/>
    <mergeCell ref="FG38:FI38"/>
    <mergeCell ref="FJ38:FL38"/>
    <mergeCell ref="FM38:FO38"/>
    <mergeCell ref="DY38:EE38"/>
    <mergeCell ref="EF38:EG38"/>
    <mergeCell ref="EH38:EJ38"/>
    <mergeCell ref="EK38:EM38"/>
    <mergeCell ref="EN38:EP38"/>
    <mergeCell ref="EQ38:ES38"/>
    <mergeCell ref="A39:C39"/>
    <mergeCell ref="D39:J39"/>
    <mergeCell ref="K39:L39"/>
    <mergeCell ref="M39:O39"/>
    <mergeCell ref="P39:R39"/>
    <mergeCell ref="S39:U39"/>
    <mergeCell ref="JS38:JY38"/>
    <mergeCell ref="JZ38:KA38"/>
    <mergeCell ref="KB38:KD38"/>
    <mergeCell ref="KE38:KG38"/>
    <mergeCell ref="KH38:KJ38"/>
    <mergeCell ref="KK38:KM38"/>
    <mergeCell ref="JA38:JB38"/>
    <mergeCell ref="JC38:JE38"/>
    <mergeCell ref="JF38:JH38"/>
    <mergeCell ref="JI38:JK38"/>
    <mergeCell ref="JL38:JN38"/>
    <mergeCell ref="JP38:JR38"/>
    <mergeCell ref="ID38:IF38"/>
    <mergeCell ref="IG38:II38"/>
    <mergeCell ref="IJ38:IL38"/>
    <mergeCell ref="IM38:IO38"/>
    <mergeCell ref="IQ38:IS38"/>
    <mergeCell ref="IT38:IZ38"/>
    <mergeCell ref="HH38:HJ38"/>
    <mergeCell ref="HK38:HM38"/>
    <mergeCell ref="HN38:HP38"/>
    <mergeCell ref="HR38:HT38"/>
    <mergeCell ref="HU38:IA38"/>
    <mergeCell ref="IB38:IC38"/>
    <mergeCell ref="GL38:GN38"/>
    <mergeCell ref="GO38:GQ38"/>
    <mergeCell ref="BN39:BP39"/>
    <mergeCell ref="BQ39:BS39"/>
    <mergeCell ref="BT39:BV39"/>
    <mergeCell ref="BX39:BZ39"/>
    <mergeCell ref="CA39:CG39"/>
    <mergeCell ref="CH39:CI39"/>
    <mergeCell ref="AR39:AT39"/>
    <mergeCell ref="AU39:AW39"/>
    <mergeCell ref="AY39:BA39"/>
    <mergeCell ref="BB39:BH39"/>
    <mergeCell ref="BI39:BJ39"/>
    <mergeCell ref="BK39:BM39"/>
    <mergeCell ref="V39:X39"/>
    <mergeCell ref="Z39:AB39"/>
    <mergeCell ref="AC39:AI39"/>
    <mergeCell ref="AJ39:AK39"/>
    <mergeCell ref="AL39:AN39"/>
    <mergeCell ref="AO39:AQ39"/>
    <mergeCell ref="FG39:FI39"/>
    <mergeCell ref="FJ39:FL39"/>
    <mergeCell ref="FM39:FO39"/>
    <mergeCell ref="DY39:EE39"/>
    <mergeCell ref="EF39:EG39"/>
    <mergeCell ref="EH39:EJ39"/>
    <mergeCell ref="EK39:EM39"/>
    <mergeCell ref="EN39:EP39"/>
    <mergeCell ref="EQ39:ES39"/>
    <mergeCell ref="DG39:DH39"/>
    <mergeCell ref="DI39:DK39"/>
    <mergeCell ref="DL39:DN39"/>
    <mergeCell ref="DO39:DQ39"/>
    <mergeCell ref="DR39:DT39"/>
    <mergeCell ref="DV39:DX39"/>
    <mergeCell ref="CJ39:CL39"/>
    <mergeCell ref="CM39:CO39"/>
    <mergeCell ref="CP39:CR39"/>
    <mergeCell ref="CS39:CU39"/>
    <mergeCell ref="CW39:CY39"/>
    <mergeCell ref="CZ39:DF39"/>
    <mergeCell ref="KK39:KM39"/>
    <mergeCell ref="JA39:JB39"/>
    <mergeCell ref="JC39:JE39"/>
    <mergeCell ref="JF39:JH39"/>
    <mergeCell ref="JI39:JK39"/>
    <mergeCell ref="JL39:JN39"/>
    <mergeCell ref="JP39:JR39"/>
    <mergeCell ref="ID39:IF39"/>
    <mergeCell ref="IG39:II39"/>
    <mergeCell ref="IJ39:IL39"/>
    <mergeCell ref="IM39:IO39"/>
    <mergeCell ref="IQ39:IS39"/>
    <mergeCell ref="IT39:IZ39"/>
    <mergeCell ref="HH39:HJ39"/>
    <mergeCell ref="HK39:HM39"/>
    <mergeCell ref="HN39:HP39"/>
    <mergeCell ref="HR39:HT39"/>
    <mergeCell ref="HU39:IA39"/>
    <mergeCell ref="IB39:IC39"/>
    <mergeCell ref="V40:X40"/>
    <mergeCell ref="Z40:AB40"/>
    <mergeCell ref="AC40:AI40"/>
    <mergeCell ref="AJ40:AK40"/>
    <mergeCell ref="AL40:AN40"/>
    <mergeCell ref="AO40:AQ40"/>
    <mergeCell ref="A40:C40"/>
    <mergeCell ref="D40:J40"/>
    <mergeCell ref="K40:L40"/>
    <mergeCell ref="M40:O40"/>
    <mergeCell ref="P40:R40"/>
    <mergeCell ref="S40:U40"/>
    <mergeCell ref="JS39:JY39"/>
    <mergeCell ref="JZ39:KA39"/>
    <mergeCell ref="KB39:KD39"/>
    <mergeCell ref="KE39:KG39"/>
    <mergeCell ref="KH39:KJ39"/>
    <mergeCell ref="GL39:GN39"/>
    <mergeCell ref="GO39:GQ39"/>
    <mergeCell ref="GS39:GU39"/>
    <mergeCell ref="GV39:HB39"/>
    <mergeCell ref="HC39:HD39"/>
    <mergeCell ref="HE39:HG39"/>
    <mergeCell ref="FP39:FR39"/>
    <mergeCell ref="FT39:FV39"/>
    <mergeCell ref="FW39:GC39"/>
    <mergeCell ref="GD39:GE39"/>
    <mergeCell ref="GF39:GH39"/>
    <mergeCell ref="GI39:GK39"/>
    <mergeCell ref="EU39:EW39"/>
    <mergeCell ref="EX39:FD39"/>
    <mergeCell ref="FE39:FF39"/>
    <mergeCell ref="CJ40:CL40"/>
    <mergeCell ref="CM40:CO40"/>
    <mergeCell ref="CP40:CR40"/>
    <mergeCell ref="CS40:CU40"/>
    <mergeCell ref="CW40:CY40"/>
    <mergeCell ref="CZ40:DF40"/>
    <mergeCell ref="BN40:BP40"/>
    <mergeCell ref="BQ40:BS40"/>
    <mergeCell ref="BT40:BV40"/>
    <mergeCell ref="BX40:BZ40"/>
    <mergeCell ref="CA40:CG40"/>
    <mergeCell ref="CH40:CI40"/>
    <mergeCell ref="AR40:AT40"/>
    <mergeCell ref="AU40:AW40"/>
    <mergeCell ref="AY40:BA40"/>
    <mergeCell ref="BB40:BH40"/>
    <mergeCell ref="BI40:BJ40"/>
    <mergeCell ref="BK40:BM40"/>
    <mergeCell ref="EU40:EW40"/>
    <mergeCell ref="EX40:FD40"/>
    <mergeCell ref="FE40:FF40"/>
    <mergeCell ref="FG40:FI40"/>
    <mergeCell ref="FJ40:FL40"/>
    <mergeCell ref="FM40:FO40"/>
    <mergeCell ref="DY40:EE40"/>
    <mergeCell ref="EF40:EG40"/>
    <mergeCell ref="EH40:EJ40"/>
    <mergeCell ref="EK40:EM40"/>
    <mergeCell ref="EN40:EP40"/>
    <mergeCell ref="EQ40:ES40"/>
    <mergeCell ref="DG40:DH40"/>
    <mergeCell ref="DI40:DK40"/>
    <mergeCell ref="DL40:DN40"/>
    <mergeCell ref="DO40:DQ40"/>
    <mergeCell ref="DR40:DT40"/>
    <mergeCell ref="DV40:DX40"/>
    <mergeCell ref="HH40:HJ40"/>
    <mergeCell ref="HK40:HM40"/>
    <mergeCell ref="HN40:HP40"/>
    <mergeCell ref="HR40:HT40"/>
    <mergeCell ref="HU40:IA40"/>
    <mergeCell ref="IB40:IC40"/>
    <mergeCell ref="GL40:GN40"/>
    <mergeCell ref="GO40:GQ40"/>
    <mergeCell ref="GS40:GU40"/>
    <mergeCell ref="GV40:HB40"/>
    <mergeCell ref="HC40:HD40"/>
    <mergeCell ref="HE40:HG40"/>
    <mergeCell ref="FP40:FR40"/>
    <mergeCell ref="FT40:FV40"/>
    <mergeCell ref="FW40:GC40"/>
    <mergeCell ref="GD40:GE40"/>
    <mergeCell ref="GF40:GH40"/>
    <mergeCell ref="GI40:GK40"/>
    <mergeCell ref="JS40:JY40"/>
    <mergeCell ref="JZ40:KA40"/>
    <mergeCell ref="KB40:KD40"/>
    <mergeCell ref="KE40:KG40"/>
    <mergeCell ref="KH40:KJ40"/>
    <mergeCell ref="KK40:KM40"/>
    <mergeCell ref="JA40:JB40"/>
    <mergeCell ref="JC40:JE40"/>
    <mergeCell ref="JF40:JH40"/>
    <mergeCell ref="JI40:JK40"/>
    <mergeCell ref="JL40:JN40"/>
    <mergeCell ref="JP40:JR40"/>
    <mergeCell ref="ID40:IF40"/>
    <mergeCell ref="IG40:II40"/>
    <mergeCell ref="IJ40:IL40"/>
    <mergeCell ref="IM40:IO40"/>
    <mergeCell ref="IQ40:IS40"/>
    <mergeCell ref="IT40:IZ40"/>
    <mergeCell ref="AR41:AT41"/>
    <mergeCell ref="AU41:AW41"/>
    <mergeCell ref="AY41:BA41"/>
    <mergeCell ref="BB41:BH41"/>
    <mergeCell ref="BI41:BJ41"/>
    <mergeCell ref="BK41:BM41"/>
    <mergeCell ref="V41:X41"/>
    <mergeCell ref="Z41:AB41"/>
    <mergeCell ref="AC41:AI41"/>
    <mergeCell ref="AJ41:AK41"/>
    <mergeCell ref="AL41:AN41"/>
    <mergeCell ref="AO41:AQ41"/>
    <mergeCell ref="A41:C41"/>
    <mergeCell ref="D41:J41"/>
    <mergeCell ref="K41:L41"/>
    <mergeCell ref="M41:O41"/>
    <mergeCell ref="P41:R41"/>
    <mergeCell ref="S41:U41"/>
    <mergeCell ref="DG41:DH41"/>
    <mergeCell ref="DI41:DK41"/>
    <mergeCell ref="DL41:DN41"/>
    <mergeCell ref="DO41:DQ41"/>
    <mergeCell ref="DR41:DT41"/>
    <mergeCell ref="DV41:DX41"/>
    <mergeCell ref="CJ41:CL41"/>
    <mergeCell ref="CM41:CO41"/>
    <mergeCell ref="CP41:CR41"/>
    <mergeCell ref="CS41:CU41"/>
    <mergeCell ref="CW41:CY41"/>
    <mergeCell ref="CZ41:DF41"/>
    <mergeCell ref="BN41:BP41"/>
    <mergeCell ref="BQ41:BS41"/>
    <mergeCell ref="BT41:BV41"/>
    <mergeCell ref="BX41:BZ41"/>
    <mergeCell ref="CA41:CG41"/>
    <mergeCell ref="CH41:CI41"/>
    <mergeCell ref="GS41:GU41"/>
    <mergeCell ref="GV41:HB41"/>
    <mergeCell ref="HC41:HD41"/>
    <mergeCell ref="HE41:HG41"/>
    <mergeCell ref="FP41:FR41"/>
    <mergeCell ref="FT41:FV41"/>
    <mergeCell ref="FW41:GC41"/>
    <mergeCell ref="GD41:GE41"/>
    <mergeCell ref="GF41:GH41"/>
    <mergeCell ref="GI41:GK41"/>
    <mergeCell ref="EU41:EW41"/>
    <mergeCell ref="EX41:FD41"/>
    <mergeCell ref="FE41:FF41"/>
    <mergeCell ref="FG41:FI41"/>
    <mergeCell ref="FJ41:FL41"/>
    <mergeCell ref="FM41:FO41"/>
    <mergeCell ref="DY41:EE41"/>
    <mergeCell ref="EF41:EG41"/>
    <mergeCell ref="EH41:EJ41"/>
    <mergeCell ref="EK41:EM41"/>
    <mergeCell ref="EN41:EP41"/>
    <mergeCell ref="EQ41:ES41"/>
    <mergeCell ref="A42:C42"/>
    <mergeCell ref="D42:J42"/>
    <mergeCell ref="K42:L42"/>
    <mergeCell ref="M42:O42"/>
    <mergeCell ref="P42:R42"/>
    <mergeCell ref="S42:U42"/>
    <mergeCell ref="JS41:JY41"/>
    <mergeCell ref="JZ41:KA41"/>
    <mergeCell ref="KB41:KD41"/>
    <mergeCell ref="KE41:KG41"/>
    <mergeCell ref="KH41:KJ41"/>
    <mergeCell ref="KK41:KM41"/>
    <mergeCell ref="JA41:JB41"/>
    <mergeCell ref="JC41:JE41"/>
    <mergeCell ref="JF41:JH41"/>
    <mergeCell ref="JI41:JK41"/>
    <mergeCell ref="JL41:JN41"/>
    <mergeCell ref="JP41:JR41"/>
    <mergeCell ref="ID41:IF41"/>
    <mergeCell ref="IG41:II41"/>
    <mergeCell ref="IJ41:IL41"/>
    <mergeCell ref="IM41:IO41"/>
    <mergeCell ref="IQ41:IS41"/>
    <mergeCell ref="IT41:IZ41"/>
    <mergeCell ref="HH41:HJ41"/>
    <mergeCell ref="HK41:HM41"/>
    <mergeCell ref="HN41:HP41"/>
    <mergeCell ref="HR41:HT41"/>
    <mergeCell ref="HU41:IA41"/>
    <mergeCell ref="IB41:IC41"/>
    <mergeCell ref="GL41:GN41"/>
    <mergeCell ref="GO41:GQ41"/>
    <mergeCell ref="BN42:BP42"/>
    <mergeCell ref="BQ42:BS42"/>
    <mergeCell ref="BT42:BV42"/>
    <mergeCell ref="BX42:BZ42"/>
    <mergeCell ref="CA42:CG42"/>
    <mergeCell ref="CH42:CI42"/>
    <mergeCell ref="AR42:AT42"/>
    <mergeCell ref="AU42:AW42"/>
    <mergeCell ref="AY42:BA42"/>
    <mergeCell ref="BB42:BH42"/>
    <mergeCell ref="BI42:BJ42"/>
    <mergeCell ref="BK42:BM42"/>
    <mergeCell ref="V42:X42"/>
    <mergeCell ref="Z42:AB42"/>
    <mergeCell ref="AC42:AI42"/>
    <mergeCell ref="AJ42:AK42"/>
    <mergeCell ref="AL42:AN42"/>
    <mergeCell ref="AO42:AQ42"/>
    <mergeCell ref="FG42:FI42"/>
    <mergeCell ref="FJ42:FL42"/>
    <mergeCell ref="FM42:FO42"/>
    <mergeCell ref="DY42:EE42"/>
    <mergeCell ref="EF42:EG42"/>
    <mergeCell ref="EH42:EJ42"/>
    <mergeCell ref="EK42:EM42"/>
    <mergeCell ref="EN42:EP42"/>
    <mergeCell ref="EQ42:ES42"/>
    <mergeCell ref="DG42:DH42"/>
    <mergeCell ref="DI42:DK42"/>
    <mergeCell ref="DL42:DN42"/>
    <mergeCell ref="DO42:DQ42"/>
    <mergeCell ref="DR42:DT42"/>
    <mergeCell ref="DV42:DX42"/>
    <mergeCell ref="CJ42:CL42"/>
    <mergeCell ref="CM42:CO42"/>
    <mergeCell ref="CP42:CR42"/>
    <mergeCell ref="CS42:CU42"/>
    <mergeCell ref="CW42:CY42"/>
    <mergeCell ref="CZ42:DF42"/>
    <mergeCell ref="KK42:KM42"/>
    <mergeCell ref="JA42:JB42"/>
    <mergeCell ref="JC42:JE42"/>
    <mergeCell ref="JF42:JH42"/>
    <mergeCell ref="JI42:JK42"/>
    <mergeCell ref="JL42:JN42"/>
    <mergeCell ref="JP42:JR42"/>
    <mergeCell ref="ID42:IF42"/>
    <mergeCell ref="IG42:II42"/>
    <mergeCell ref="IJ42:IL42"/>
    <mergeCell ref="IM42:IO42"/>
    <mergeCell ref="IQ42:IS42"/>
    <mergeCell ref="IT42:IZ42"/>
    <mergeCell ref="HH42:HJ42"/>
    <mergeCell ref="HK42:HM42"/>
    <mergeCell ref="HN42:HP42"/>
    <mergeCell ref="HR42:HT42"/>
    <mergeCell ref="HU42:IA42"/>
    <mergeCell ref="IB42:IC42"/>
    <mergeCell ref="V43:X43"/>
    <mergeCell ref="Z43:AB43"/>
    <mergeCell ref="AC43:AI43"/>
    <mergeCell ref="AJ43:AK43"/>
    <mergeCell ref="AL43:AN43"/>
    <mergeCell ref="AO43:AQ43"/>
    <mergeCell ref="A43:C43"/>
    <mergeCell ref="D43:J43"/>
    <mergeCell ref="K43:L43"/>
    <mergeCell ref="M43:O43"/>
    <mergeCell ref="P43:R43"/>
    <mergeCell ref="S43:U43"/>
    <mergeCell ref="JS42:JY42"/>
    <mergeCell ref="JZ42:KA42"/>
    <mergeCell ref="KB42:KD42"/>
    <mergeCell ref="KE42:KG42"/>
    <mergeCell ref="KH42:KJ42"/>
    <mergeCell ref="GL42:GN42"/>
    <mergeCell ref="GO42:GQ42"/>
    <mergeCell ref="GS42:GU42"/>
    <mergeCell ref="GV42:HB42"/>
    <mergeCell ref="HC42:HD42"/>
    <mergeCell ref="HE42:HG42"/>
    <mergeCell ref="FP42:FR42"/>
    <mergeCell ref="FT42:FV42"/>
    <mergeCell ref="FW42:GC42"/>
    <mergeCell ref="GD42:GE42"/>
    <mergeCell ref="GF42:GH42"/>
    <mergeCell ref="GI42:GK42"/>
    <mergeCell ref="EU42:EW42"/>
    <mergeCell ref="EX42:FD42"/>
    <mergeCell ref="FE42:FF42"/>
    <mergeCell ref="CJ43:CL43"/>
    <mergeCell ref="CM43:CO43"/>
    <mergeCell ref="CP43:CR43"/>
    <mergeCell ref="CS43:CU43"/>
    <mergeCell ref="CW43:CY43"/>
    <mergeCell ref="CZ43:DF43"/>
    <mergeCell ref="BN43:BP43"/>
    <mergeCell ref="BQ43:BS43"/>
    <mergeCell ref="BT43:BV43"/>
    <mergeCell ref="BX43:BZ43"/>
    <mergeCell ref="CA43:CG43"/>
    <mergeCell ref="CH43:CI43"/>
    <mergeCell ref="AR43:AT43"/>
    <mergeCell ref="AU43:AW43"/>
    <mergeCell ref="AY43:BA43"/>
    <mergeCell ref="BB43:BH43"/>
    <mergeCell ref="BI43:BJ43"/>
    <mergeCell ref="BK43:BM43"/>
    <mergeCell ref="EU43:EW43"/>
    <mergeCell ref="EX43:FD43"/>
    <mergeCell ref="FE43:FF43"/>
    <mergeCell ref="FG43:FI43"/>
    <mergeCell ref="FJ43:FL43"/>
    <mergeCell ref="FM43:FO43"/>
    <mergeCell ref="DY43:EE43"/>
    <mergeCell ref="EF43:EG43"/>
    <mergeCell ref="EH43:EJ43"/>
    <mergeCell ref="EK43:EM43"/>
    <mergeCell ref="EN43:EP43"/>
    <mergeCell ref="EQ43:ES43"/>
    <mergeCell ref="DG43:DH43"/>
    <mergeCell ref="DI43:DK43"/>
    <mergeCell ref="DL43:DN43"/>
    <mergeCell ref="DO43:DQ43"/>
    <mergeCell ref="DR43:DT43"/>
    <mergeCell ref="DV43:DX43"/>
    <mergeCell ref="HH43:HJ43"/>
    <mergeCell ref="HK43:HM43"/>
    <mergeCell ref="HN43:HP43"/>
    <mergeCell ref="HR43:HT43"/>
    <mergeCell ref="HU43:IA43"/>
    <mergeCell ref="IB43:IC43"/>
    <mergeCell ref="GL43:GN43"/>
    <mergeCell ref="GO43:GQ43"/>
    <mergeCell ref="GS43:GU43"/>
    <mergeCell ref="GV43:HB43"/>
    <mergeCell ref="HC43:HD43"/>
    <mergeCell ref="HE43:HG43"/>
    <mergeCell ref="FP43:FR43"/>
    <mergeCell ref="FT43:FV43"/>
    <mergeCell ref="FW43:GC43"/>
    <mergeCell ref="GD43:GE43"/>
    <mergeCell ref="GF43:GH43"/>
    <mergeCell ref="GI43:GK43"/>
    <mergeCell ref="JS43:JY43"/>
    <mergeCell ref="JZ43:KA43"/>
    <mergeCell ref="KB43:KD43"/>
    <mergeCell ref="KE43:KG43"/>
    <mergeCell ref="KH43:KJ43"/>
    <mergeCell ref="KK43:KM43"/>
    <mergeCell ref="JA43:JB43"/>
    <mergeCell ref="JC43:JE43"/>
    <mergeCell ref="JF43:JH43"/>
    <mergeCell ref="JI43:JK43"/>
    <mergeCell ref="JL43:JN43"/>
    <mergeCell ref="JP43:JR43"/>
    <mergeCell ref="ID43:IF43"/>
    <mergeCell ref="IG43:II43"/>
    <mergeCell ref="IJ43:IL43"/>
    <mergeCell ref="IM43:IO43"/>
    <mergeCell ref="IQ43:IS43"/>
    <mergeCell ref="IT43:IZ43"/>
    <mergeCell ref="AR44:AT44"/>
    <mergeCell ref="AU44:AW44"/>
    <mergeCell ref="AY44:BA44"/>
    <mergeCell ref="BB44:BH44"/>
    <mergeCell ref="BI44:BJ44"/>
    <mergeCell ref="BK44:BM44"/>
    <mergeCell ref="V44:X44"/>
    <mergeCell ref="Z44:AB44"/>
    <mergeCell ref="AC44:AI44"/>
    <mergeCell ref="AJ44:AK44"/>
    <mergeCell ref="AL44:AN44"/>
    <mergeCell ref="AO44:AQ44"/>
    <mergeCell ref="A44:C44"/>
    <mergeCell ref="D44:J44"/>
    <mergeCell ref="K44:L44"/>
    <mergeCell ref="M44:O44"/>
    <mergeCell ref="P44:R44"/>
    <mergeCell ref="S44:U44"/>
    <mergeCell ref="DG44:DH44"/>
    <mergeCell ref="DI44:DK44"/>
    <mergeCell ref="DL44:DN44"/>
    <mergeCell ref="DO44:DQ44"/>
    <mergeCell ref="DR44:DT44"/>
    <mergeCell ref="DV44:DX44"/>
    <mergeCell ref="CJ44:CL44"/>
    <mergeCell ref="CM44:CO44"/>
    <mergeCell ref="CP44:CR44"/>
    <mergeCell ref="CS44:CU44"/>
    <mergeCell ref="CW44:CY44"/>
    <mergeCell ref="CZ44:DF44"/>
    <mergeCell ref="BN44:BP44"/>
    <mergeCell ref="BQ44:BS44"/>
    <mergeCell ref="BT44:BV44"/>
    <mergeCell ref="BX44:BZ44"/>
    <mergeCell ref="CA44:CG44"/>
    <mergeCell ref="CH44:CI44"/>
    <mergeCell ref="GS44:GU44"/>
    <mergeCell ref="GV44:HB44"/>
    <mergeCell ref="HC44:HD44"/>
    <mergeCell ref="HE44:HG44"/>
    <mergeCell ref="FP44:FR44"/>
    <mergeCell ref="FT44:FV44"/>
    <mergeCell ref="FW44:GC44"/>
    <mergeCell ref="GD44:GE44"/>
    <mergeCell ref="GF44:GH44"/>
    <mergeCell ref="GI44:GK44"/>
    <mergeCell ref="EU44:EW44"/>
    <mergeCell ref="EX44:FD44"/>
    <mergeCell ref="FE44:FF44"/>
    <mergeCell ref="FG44:FI44"/>
    <mergeCell ref="FJ44:FL44"/>
    <mergeCell ref="FM44:FO44"/>
    <mergeCell ref="DY44:EE44"/>
    <mergeCell ref="EF44:EG44"/>
    <mergeCell ref="EH44:EJ44"/>
    <mergeCell ref="EK44:EM44"/>
    <mergeCell ref="EN44:EP44"/>
    <mergeCell ref="EQ44:ES44"/>
    <mergeCell ref="A45:C45"/>
    <mergeCell ref="D45:J45"/>
    <mergeCell ref="K45:L45"/>
    <mergeCell ref="M45:O45"/>
    <mergeCell ref="P45:R45"/>
    <mergeCell ref="S45:U45"/>
    <mergeCell ref="JS44:JY44"/>
    <mergeCell ref="JZ44:KA44"/>
    <mergeCell ref="KB44:KD44"/>
    <mergeCell ref="KE44:KG44"/>
    <mergeCell ref="KH44:KJ44"/>
    <mergeCell ref="KK44:KM44"/>
    <mergeCell ref="JA44:JB44"/>
    <mergeCell ref="JC44:JE44"/>
    <mergeCell ref="JF44:JH44"/>
    <mergeCell ref="JI44:JK44"/>
    <mergeCell ref="JL44:JN44"/>
    <mergeCell ref="JP44:JR44"/>
    <mergeCell ref="ID44:IF44"/>
    <mergeCell ref="IG44:II44"/>
    <mergeCell ref="IJ44:IL44"/>
    <mergeCell ref="IM44:IO44"/>
    <mergeCell ref="IQ44:IS44"/>
    <mergeCell ref="IT44:IZ44"/>
    <mergeCell ref="HH44:HJ44"/>
    <mergeCell ref="HK44:HM44"/>
    <mergeCell ref="HN44:HP44"/>
    <mergeCell ref="HR44:HT44"/>
    <mergeCell ref="HU44:IA44"/>
    <mergeCell ref="IB44:IC44"/>
    <mergeCell ref="GL44:GN44"/>
    <mergeCell ref="GO44:GQ44"/>
    <mergeCell ref="BN45:BP45"/>
    <mergeCell ref="BQ45:BS45"/>
    <mergeCell ref="BT45:BV45"/>
    <mergeCell ref="BX45:BZ45"/>
    <mergeCell ref="CA45:CG45"/>
    <mergeCell ref="CH45:CI45"/>
    <mergeCell ref="AR45:AT45"/>
    <mergeCell ref="AU45:AW45"/>
    <mergeCell ref="AY45:BA45"/>
    <mergeCell ref="BB45:BH45"/>
    <mergeCell ref="BI45:BJ45"/>
    <mergeCell ref="BK45:BM45"/>
    <mergeCell ref="V45:X45"/>
    <mergeCell ref="Z45:AB45"/>
    <mergeCell ref="AC45:AI45"/>
    <mergeCell ref="AJ45:AK45"/>
    <mergeCell ref="AL45:AN45"/>
    <mergeCell ref="AO45:AQ45"/>
    <mergeCell ref="FG45:FI45"/>
    <mergeCell ref="FJ45:FL45"/>
    <mergeCell ref="FM45:FO45"/>
    <mergeCell ref="DY45:EE45"/>
    <mergeCell ref="EF45:EG45"/>
    <mergeCell ref="EH45:EJ45"/>
    <mergeCell ref="EK45:EM45"/>
    <mergeCell ref="EN45:EP45"/>
    <mergeCell ref="EQ45:ES45"/>
    <mergeCell ref="DG45:DH45"/>
    <mergeCell ref="DI45:DK45"/>
    <mergeCell ref="DL45:DN45"/>
    <mergeCell ref="DO45:DQ45"/>
    <mergeCell ref="DR45:DT45"/>
    <mergeCell ref="DV45:DX45"/>
    <mergeCell ref="CJ45:CL45"/>
    <mergeCell ref="CM45:CO45"/>
    <mergeCell ref="CP45:CR45"/>
    <mergeCell ref="CS45:CU45"/>
    <mergeCell ref="CW45:CY45"/>
    <mergeCell ref="CZ45:DF45"/>
    <mergeCell ref="KK45:KM45"/>
    <mergeCell ref="JA45:JB45"/>
    <mergeCell ref="JC45:JE45"/>
    <mergeCell ref="JF45:JH45"/>
    <mergeCell ref="JI45:JK45"/>
    <mergeCell ref="JL45:JN45"/>
    <mergeCell ref="JP45:JR45"/>
    <mergeCell ref="ID45:IF45"/>
    <mergeCell ref="IG45:II45"/>
    <mergeCell ref="IJ45:IL45"/>
    <mergeCell ref="IM45:IO45"/>
    <mergeCell ref="IQ45:IS45"/>
    <mergeCell ref="IT45:IZ45"/>
    <mergeCell ref="HH45:HJ45"/>
    <mergeCell ref="HK45:HM45"/>
    <mergeCell ref="HN45:HP45"/>
    <mergeCell ref="HR45:HT45"/>
    <mergeCell ref="HU45:IA45"/>
    <mergeCell ref="IB45:IC45"/>
    <mergeCell ref="V46:X46"/>
    <mergeCell ref="Z46:AB46"/>
    <mergeCell ref="AC46:AI46"/>
    <mergeCell ref="AJ46:AK46"/>
    <mergeCell ref="AL46:AN46"/>
    <mergeCell ref="AO46:AQ46"/>
    <mergeCell ref="A46:C46"/>
    <mergeCell ref="D46:J46"/>
    <mergeCell ref="K46:L46"/>
    <mergeCell ref="M46:O46"/>
    <mergeCell ref="P46:R46"/>
    <mergeCell ref="S46:U46"/>
    <mergeCell ref="JS45:JY45"/>
    <mergeCell ref="JZ45:KA45"/>
    <mergeCell ref="KB45:KD45"/>
    <mergeCell ref="KE45:KG45"/>
    <mergeCell ref="KH45:KJ45"/>
    <mergeCell ref="GL45:GN45"/>
    <mergeCell ref="GO45:GQ45"/>
    <mergeCell ref="GS45:GU45"/>
    <mergeCell ref="GV45:HB45"/>
    <mergeCell ref="HC45:HD45"/>
    <mergeCell ref="HE45:HG45"/>
    <mergeCell ref="FP45:FR45"/>
    <mergeCell ref="FT45:FV45"/>
    <mergeCell ref="FW45:GC45"/>
    <mergeCell ref="GD45:GE45"/>
    <mergeCell ref="GF45:GH45"/>
    <mergeCell ref="GI45:GK45"/>
    <mergeCell ref="EU45:EW45"/>
    <mergeCell ref="EX45:FD45"/>
    <mergeCell ref="FE45:FF45"/>
    <mergeCell ref="CJ46:CL46"/>
    <mergeCell ref="CM46:CO46"/>
    <mergeCell ref="CP46:CR46"/>
    <mergeCell ref="CS46:CU46"/>
    <mergeCell ref="CW46:CY46"/>
    <mergeCell ref="CZ46:DF46"/>
    <mergeCell ref="BN46:BP46"/>
    <mergeCell ref="BQ46:BS46"/>
    <mergeCell ref="BT46:BV46"/>
    <mergeCell ref="BX46:BZ46"/>
    <mergeCell ref="CA46:CG46"/>
    <mergeCell ref="CH46:CI46"/>
    <mergeCell ref="AR46:AT46"/>
    <mergeCell ref="AU46:AW46"/>
    <mergeCell ref="AY46:BA46"/>
    <mergeCell ref="BB46:BH46"/>
    <mergeCell ref="BI46:BJ46"/>
    <mergeCell ref="BK46:BM46"/>
    <mergeCell ref="EU46:EW46"/>
    <mergeCell ref="EX46:FD46"/>
    <mergeCell ref="FE46:FF46"/>
    <mergeCell ref="FG46:FI46"/>
    <mergeCell ref="FJ46:FL46"/>
    <mergeCell ref="FM46:FO46"/>
    <mergeCell ref="DY46:EE46"/>
    <mergeCell ref="EF46:EG46"/>
    <mergeCell ref="EH46:EJ46"/>
    <mergeCell ref="EK46:EM46"/>
    <mergeCell ref="EN46:EP46"/>
    <mergeCell ref="EQ46:ES46"/>
    <mergeCell ref="DG46:DH46"/>
    <mergeCell ref="DI46:DK46"/>
    <mergeCell ref="DL46:DN46"/>
    <mergeCell ref="DO46:DQ46"/>
    <mergeCell ref="DR46:DT46"/>
    <mergeCell ref="DV46:DX46"/>
    <mergeCell ref="HH46:HJ46"/>
    <mergeCell ref="HK46:HM46"/>
    <mergeCell ref="HN46:HP46"/>
    <mergeCell ref="HR46:HT46"/>
    <mergeCell ref="HU46:IA46"/>
    <mergeCell ref="IB46:IC46"/>
    <mergeCell ref="GL46:GN46"/>
    <mergeCell ref="GO46:GQ46"/>
    <mergeCell ref="GS46:GU46"/>
    <mergeCell ref="GV46:HB46"/>
    <mergeCell ref="HC46:HD46"/>
    <mergeCell ref="HE46:HG46"/>
    <mergeCell ref="FP46:FR46"/>
    <mergeCell ref="FT46:FV46"/>
    <mergeCell ref="FW46:GC46"/>
    <mergeCell ref="GD46:GE46"/>
    <mergeCell ref="GF46:GH46"/>
    <mergeCell ref="GI46:GK46"/>
    <mergeCell ref="JS46:JY46"/>
    <mergeCell ref="JZ46:KA46"/>
    <mergeCell ref="KB46:KD46"/>
    <mergeCell ref="KE46:KG46"/>
    <mergeCell ref="KH46:KJ46"/>
    <mergeCell ref="KK46:KM46"/>
    <mergeCell ref="JA46:JB46"/>
    <mergeCell ref="JC46:JE46"/>
    <mergeCell ref="JF46:JH46"/>
    <mergeCell ref="JI46:JK46"/>
    <mergeCell ref="JL46:JN46"/>
    <mergeCell ref="JP46:JR46"/>
    <mergeCell ref="ID46:IF46"/>
    <mergeCell ref="IG46:II46"/>
    <mergeCell ref="IJ46:IL46"/>
    <mergeCell ref="IM46:IO46"/>
    <mergeCell ref="IQ46:IS46"/>
    <mergeCell ref="IT46:IZ46"/>
    <mergeCell ref="AR47:AT47"/>
    <mergeCell ref="AU47:AW47"/>
    <mergeCell ref="AY47:BA47"/>
    <mergeCell ref="BB47:BH47"/>
    <mergeCell ref="BI47:BJ47"/>
    <mergeCell ref="BK47:BM47"/>
    <mergeCell ref="V47:X47"/>
    <mergeCell ref="Z47:AB47"/>
    <mergeCell ref="AC47:AI47"/>
    <mergeCell ref="AJ47:AK47"/>
    <mergeCell ref="AL47:AN47"/>
    <mergeCell ref="AO47:AQ47"/>
    <mergeCell ref="A47:C47"/>
    <mergeCell ref="D47:J47"/>
    <mergeCell ref="K47:L47"/>
    <mergeCell ref="M47:O47"/>
    <mergeCell ref="P47:R47"/>
    <mergeCell ref="S47:U47"/>
    <mergeCell ref="DG47:DH47"/>
    <mergeCell ref="DI47:DK47"/>
    <mergeCell ref="DL47:DN47"/>
    <mergeCell ref="DO47:DQ47"/>
    <mergeCell ref="DR47:DT47"/>
    <mergeCell ref="DV47:DX47"/>
    <mergeCell ref="CJ47:CL47"/>
    <mergeCell ref="CM47:CO47"/>
    <mergeCell ref="CP47:CR47"/>
    <mergeCell ref="CS47:CU47"/>
    <mergeCell ref="CW47:CY47"/>
    <mergeCell ref="CZ47:DF47"/>
    <mergeCell ref="BN47:BP47"/>
    <mergeCell ref="BQ47:BS47"/>
    <mergeCell ref="BT47:BV47"/>
    <mergeCell ref="BX47:BZ47"/>
    <mergeCell ref="CA47:CG47"/>
    <mergeCell ref="CH47:CI47"/>
    <mergeCell ref="GS47:GU47"/>
    <mergeCell ref="GV47:HB47"/>
    <mergeCell ref="HC47:HD47"/>
    <mergeCell ref="HE47:HG47"/>
    <mergeCell ref="FP47:FR47"/>
    <mergeCell ref="FT47:FV47"/>
    <mergeCell ref="FW47:GC47"/>
    <mergeCell ref="GD47:GE47"/>
    <mergeCell ref="GF47:GH47"/>
    <mergeCell ref="GI47:GK47"/>
    <mergeCell ref="EU47:EW47"/>
    <mergeCell ref="EX47:FD47"/>
    <mergeCell ref="FE47:FF47"/>
    <mergeCell ref="FG47:FI47"/>
    <mergeCell ref="FJ47:FL47"/>
    <mergeCell ref="FM47:FO47"/>
    <mergeCell ref="DY47:EE47"/>
    <mergeCell ref="EF47:EG47"/>
    <mergeCell ref="EH47:EJ47"/>
    <mergeCell ref="EK47:EM47"/>
    <mergeCell ref="EN47:EP47"/>
    <mergeCell ref="EQ47:ES47"/>
    <mergeCell ref="A48:C48"/>
    <mergeCell ref="D48:J48"/>
    <mergeCell ref="K48:L48"/>
    <mergeCell ref="M48:O48"/>
    <mergeCell ref="P48:R48"/>
    <mergeCell ref="S48:U48"/>
    <mergeCell ref="JS47:JY47"/>
    <mergeCell ref="JZ47:KA47"/>
    <mergeCell ref="KB47:KD47"/>
    <mergeCell ref="KE47:KG47"/>
    <mergeCell ref="KH47:KJ47"/>
    <mergeCell ref="KK47:KM47"/>
    <mergeCell ref="JA47:JB47"/>
    <mergeCell ref="JC47:JE47"/>
    <mergeCell ref="JF47:JH47"/>
    <mergeCell ref="JI47:JK47"/>
    <mergeCell ref="JL47:JN47"/>
    <mergeCell ref="JP47:JR47"/>
    <mergeCell ref="ID47:IF47"/>
    <mergeCell ref="IG47:II47"/>
    <mergeCell ref="IJ47:IL47"/>
    <mergeCell ref="IM47:IO47"/>
    <mergeCell ref="IQ47:IS47"/>
    <mergeCell ref="IT47:IZ47"/>
    <mergeCell ref="HH47:HJ47"/>
    <mergeCell ref="HK47:HM47"/>
    <mergeCell ref="HN47:HP47"/>
    <mergeCell ref="HR47:HT47"/>
    <mergeCell ref="HU47:IA47"/>
    <mergeCell ref="IB47:IC47"/>
    <mergeCell ref="GL47:GN47"/>
    <mergeCell ref="GO47:GQ47"/>
    <mergeCell ref="BN48:BP48"/>
    <mergeCell ref="BQ48:BS48"/>
    <mergeCell ref="BT48:BV48"/>
    <mergeCell ref="BX48:BZ48"/>
    <mergeCell ref="CA48:CG48"/>
    <mergeCell ref="CH48:CI48"/>
    <mergeCell ref="AR48:AT48"/>
    <mergeCell ref="AU48:AW48"/>
    <mergeCell ref="AY48:BA48"/>
    <mergeCell ref="BB48:BH48"/>
    <mergeCell ref="BI48:BJ48"/>
    <mergeCell ref="BK48:BM48"/>
    <mergeCell ref="V48:X48"/>
    <mergeCell ref="Z48:AB48"/>
    <mergeCell ref="AC48:AI48"/>
    <mergeCell ref="AJ48:AK48"/>
    <mergeCell ref="AL48:AN48"/>
    <mergeCell ref="AO48:AQ48"/>
    <mergeCell ref="FG48:FI48"/>
    <mergeCell ref="FJ48:FL48"/>
    <mergeCell ref="FM48:FO48"/>
    <mergeCell ref="DY48:EE48"/>
    <mergeCell ref="EF48:EG48"/>
    <mergeCell ref="EH48:EJ48"/>
    <mergeCell ref="EK48:EM48"/>
    <mergeCell ref="EN48:EP48"/>
    <mergeCell ref="EQ48:ES48"/>
    <mergeCell ref="DG48:DH48"/>
    <mergeCell ref="DI48:DK48"/>
    <mergeCell ref="DL48:DN48"/>
    <mergeCell ref="DO48:DQ48"/>
    <mergeCell ref="DR48:DT48"/>
    <mergeCell ref="DV48:DX48"/>
    <mergeCell ref="CJ48:CL48"/>
    <mergeCell ref="CM48:CO48"/>
    <mergeCell ref="CP48:CR48"/>
    <mergeCell ref="CS48:CU48"/>
    <mergeCell ref="CW48:CY48"/>
    <mergeCell ref="CZ48:DF48"/>
    <mergeCell ref="KK48:KM48"/>
    <mergeCell ref="JA48:JB48"/>
    <mergeCell ref="JC48:JE48"/>
    <mergeCell ref="JF48:JH48"/>
    <mergeCell ref="JI48:JK48"/>
    <mergeCell ref="JL48:JN48"/>
    <mergeCell ref="JP48:JR48"/>
    <mergeCell ref="ID48:IF48"/>
    <mergeCell ref="IG48:II48"/>
    <mergeCell ref="IJ48:IL48"/>
    <mergeCell ref="IM48:IO48"/>
    <mergeCell ref="IQ48:IS48"/>
    <mergeCell ref="IT48:IZ48"/>
    <mergeCell ref="HH48:HJ48"/>
    <mergeCell ref="HK48:HM48"/>
    <mergeCell ref="HN48:HP48"/>
    <mergeCell ref="HR48:HT48"/>
    <mergeCell ref="HU48:IA48"/>
    <mergeCell ref="IB48:IC48"/>
    <mergeCell ref="V49:X49"/>
    <mergeCell ref="Z49:AB49"/>
    <mergeCell ref="AC49:AI49"/>
    <mergeCell ref="AJ49:AK49"/>
    <mergeCell ref="AL49:AN49"/>
    <mergeCell ref="AO49:AQ49"/>
    <mergeCell ref="A49:C49"/>
    <mergeCell ref="D49:J49"/>
    <mergeCell ref="K49:L49"/>
    <mergeCell ref="M49:O49"/>
    <mergeCell ref="P49:R49"/>
    <mergeCell ref="S49:U49"/>
    <mergeCell ref="JS48:JY48"/>
    <mergeCell ref="JZ48:KA48"/>
    <mergeCell ref="KB48:KD48"/>
    <mergeCell ref="KE48:KG48"/>
    <mergeCell ref="KH48:KJ48"/>
    <mergeCell ref="GL48:GN48"/>
    <mergeCell ref="GO48:GQ48"/>
    <mergeCell ref="GS48:GU48"/>
    <mergeCell ref="GV48:HB48"/>
    <mergeCell ref="HC48:HD48"/>
    <mergeCell ref="HE48:HG48"/>
    <mergeCell ref="FP48:FR48"/>
    <mergeCell ref="FT48:FV48"/>
    <mergeCell ref="FW48:GC48"/>
    <mergeCell ref="GD48:GE48"/>
    <mergeCell ref="GF48:GH48"/>
    <mergeCell ref="GI48:GK48"/>
    <mergeCell ref="EU48:EW48"/>
    <mergeCell ref="EX48:FD48"/>
    <mergeCell ref="FE48:FF48"/>
    <mergeCell ref="CJ49:CL49"/>
    <mergeCell ref="CM49:CO49"/>
    <mergeCell ref="CP49:CR49"/>
    <mergeCell ref="CS49:CU49"/>
    <mergeCell ref="CW49:CY49"/>
    <mergeCell ref="CZ49:DF49"/>
    <mergeCell ref="BN49:BP49"/>
    <mergeCell ref="BQ49:BS49"/>
    <mergeCell ref="BT49:BV49"/>
    <mergeCell ref="BX49:BZ49"/>
    <mergeCell ref="CA49:CG49"/>
    <mergeCell ref="CH49:CI49"/>
    <mergeCell ref="AR49:AT49"/>
    <mergeCell ref="AU49:AW49"/>
    <mergeCell ref="AY49:BA49"/>
    <mergeCell ref="BB49:BH49"/>
    <mergeCell ref="BI49:BJ49"/>
    <mergeCell ref="BK49:BM49"/>
    <mergeCell ref="EU49:EW49"/>
    <mergeCell ref="EX49:FD49"/>
    <mergeCell ref="FE49:FF49"/>
    <mergeCell ref="FG49:FI49"/>
    <mergeCell ref="FJ49:FL49"/>
    <mergeCell ref="FM49:FO49"/>
    <mergeCell ref="DY49:EE49"/>
    <mergeCell ref="EF49:EG49"/>
    <mergeCell ref="EH49:EJ49"/>
    <mergeCell ref="EK49:EM49"/>
    <mergeCell ref="EN49:EP49"/>
    <mergeCell ref="EQ49:ES49"/>
    <mergeCell ref="DG49:DH49"/>
    <mergeCell ref="DI49:DK49"/>
    <mergeCell ref="DL49:DN49"/>
    <mergeCell ref="DO49:DQ49"/>
    <mergeCell ref="DR49:DT49"/>
    <mergeCell ref="DV49:DX49"/>
    <mergeCell ref="HH49:HJ49"/>
    <mergeCell ref="HK49:HM49"/>
    <mergeCell ref="HN49:HP49"/>
    <mergeCell ref="HR49:HT49"/>
    <mergeCell ref="HU49:IA49"/>
    <mergeCell ref="IB49:IC49"/>
    <mergeCell ref="GL49:GN49"/>
    <mergeCell ref="GO49:GQ49"/>
    <mergeCell ref="GS49:GU49"/>
    <mergeCell ref="GV49:HB49"/>
    <mergeCell ref="HC49:HD49"/>
    <mergeCell ref="HE49:HG49"/>
    <mergeCell ref="FP49:FR49"/>
    <mergeCell ref="FT49:FV49"/>
    <mergeCell ref="FW49:GC49"/>
    <mergeCell ref="GD49:GE49"/>
    <mergeCell ref="GF49:GH49"/>
    <mergeCell ref="GI49:GK49"/>
    <mergeCell ref="JS49:JY49"/>
    <mergeCell ref="JZ49:KA49"/>
    <mergeCell ref="KB49:KD49"/>
    <mergeCell ref="KE49:KG49"/>
    <mergeCell ref="KH49:KJ49"/>
    <mergeCell ref="KK49:KM49"/>
    <mergeCell ref="JA49:JB49"/>
    <mergeCell ref="JC49:JE49"/>
    <mergeCell ref="JF49:JH49"/>
    <mergeCell ref="JI49:JK49"/>
    <mergeCell ref="JL49:JN49"/>
    <mergeCell ref="JP49:JR49"/>
    <mergeCell ref="ID49:IF49"/>
    <mergeCell ref="IG49:II49"/>
    <mergeCell ref="IJ49:IL49"/>
    <mergeCell ref="IM49:IO49"/>
    <mergeCell ref="IQ49:IS49"/>
    <mergeCell ref="IT49:IZ49"/>
    <mergeCell ref="AR50:AT50"/>
    <mergeCell ref="AU50:AW50"/>
    <mergeCell ref="AY50:BA50"/>
    <mergeCell ref="BB50:BH50"/>
    <mergeCell ref="BI50:BJ50"/>
    <mergeCell ref="BK50:BM50"/>
    <mergeCell ref="V50:X50"/>
    <mergeCell ref="Z50:AB50"/>
    <mergeCell ref="AC50:AI50"/>
    <mergeCell ref="AJ50:AK50"/>
    <mergeCell ref="AL50:AN50"/>
    <mergeCell ref="AO50:AQ50"/>
    <mergeCell ref="A50:C50"/>
    <mergeCell ref="D50:J50"/>
    <mergeCell ref="K50:L50"/>
    <mergeCell ref="M50:O50"/>
    <mergeCell ref="P50:R50"/>
    <mergeCell ref="S50:U50"/>
    <mergeCell ref="DG50:DH50"/>
    <mergeCell ref="DI50:DK50"/>
    <mergeCell ref="DL50:DN50"/>
    <mergeCell ref="DO50:DQ50"/>
    <mergeCell ref="DR50:DT50"/>
    <mergeCell ref="DV50:DX50"/>
    <mergeCell ref="CJ50:CL50"/>
    <mergeCell ref="CM50:CO50"/>
    <mergeCell ref="CP50:CR50"/>
    <mergeCell ref="CS50:CU50"/>
    <mergeCell ref="CW50:CY50"/>
    <mergeCell ref="CZ50:DF50"/>
    <mergeCell ref="BN50:BP50"/>
    <mergeCell ref="BQ50:BS50"/>
    <mergeCell ref="BT50:BV50"/>
    <mergeCell ref="BX50:BZ50"/>
    <mergeCell ref="CA50:CG50"/>
    <mergeCell ref="CH50:CI50"/>
    <mergeCell ref="GS50:GU50"/>
    <mergeCell ref="GV50:HB50"/>
    <mergeCell ref="HC50:HD50"/>
    <mergeCell ref="HE50:HG50"/>
    <mergeCell ref="FP50:FR50"/>
    <mergeCell ref="FT50:FV50"/>
    <mergeCell ref="FW50:GC50"/>
    <mergeCell ref="GD50:GE50"/>
    <mergeCell ref="GF50:GH50"/>
    <mergeCell ref="GI50:GK50"/>
    <mergeCell ref="EU50:EW50"/>
    <mergeCell ref="EX50:FD50"/>
    <mergeCell ref="FE50:FF50"/>
    <mergeCell ref="FG50:FI50"/>
    <mergeCell ref="FJ50:FL50"/>
    <mergeCell ref="FM50:FO50"/>
    <mergeCell ref="DY50:EE50"/>
    <mergeCell ref="EF50:EG50"/>
    <mergeCell ref="EH50:EJ50"/>
    <mergeCell ref="EK50:EM50"/>
    <mergeCell ref="EN50:EP50"/>
    <mergeCell ref="EQ50:ES50"/>
    <mergeCell ref="A51:C51"/>
    <mergeCell ref="D51:J51"/>
    <mergeCell ref="K51:L51"/>
    <mergeCell ref="M51:O51"/>
    <mergeCell ref="P51:R51"/>
    <mergeCell ref="S51:U51"/>
    <mergeCell ref="JS50:JY50"/>
    <mergeCell ref="JZ50:KA50"/>
    <mergeCell ref="KB50:KD50"/>
    <mergeCell ref="KE50:KG50"/>
    <mergeCell ref="KH50:KJ50"/>
    <mergeCell ref="KK50:KM50"/>
    <mergeCell ref="JA50:JB50"/>
    <mergeCell ref="JC50:JE50"/>
    <mergeCell ref="JF50:JH50"/>
    <mergeCell ref="JI50:JK50"/>
    <mergeCell ref="JL50:JN50"/>
    <mergeCell ref="JP50:JR50"/>
    <mergeCell ref="ID50:IF50"/>
    <mergeCell ref="IG50:II50"/>
    <mergeCell ref="IJ50:IL50"/>
    <mergeCell ref="IM50:IO50"/>
    <mergeCell ref="IQ50:IS50"/>
    <mergeCell ref="IT50:IZ50"/>
    <mergeCell ref="HH50:HJ50"/>
    <mergeCell ref="HK50:HM50"/>
    <mergeCell ref="HN50:HP50"/>
    <mergeCell ref="HR50:HT50"/>
    <mergeCell ref="HU50:IA50"/>
    <mergeCell ref="IB50:IC50"/>
    <mergeCell ref="GL50:GN50"/>
    <mergeCell ref="GO50:GQ50"/>
    <mergeCell ref="BN51:BP51"/>
    <mergeCell ref="BQ51:BS51"/>
    <mergeCell ref="BT51:BV51"/>
    <mergeCell ref="BX51:BZ51"/>
    <mergeCell ref="CA51:CG51"/>
    <mergeCell ref="CH51:CI51"/>
    <mergeCell ref="AR51:AT51"/>
    <mergeCell ref="AU51:AW51"/>
    <mergeCell ref="AY51:BA51"/>
    <mergeCell ref="BB51:BH51"/>
    <mergeCell ref="BI51:BJ51"/>
    <mergeCell ref="BK51:BM51"/>
    <mergeCell ref="V51:X51"/>
    <mergeCell ref="Z51:AB51"/>
    <mergeCell ref="AC51:AI51"/>
    <mergeCell ref="AJ51:AK51"/>
    <mergeCell ref="AL51:AN51"/>
    <mergeCell ref="AO51:AQ51"/>
    <mergeCell ref="FG51:FI51"/>
    <mergeCell ref="FJ51:FL51"/>
    <mergeCell ref="FM51:FO51"/>
    <mergeCell ref="DY51:EE51"/>
    <mergeCell ref="EF51:EG51"/>
    <mergeCell ref="EH51:EJ51"/>
    <mergeCell ref="EK51:EM51"/>
    <mergeCell ref="EN51:EP51"/>
    <mergeCell ref="EQ51:ES51"/>
    <mergeCell ref="DG51:DH51"/>
    <mergeCell ref="DI51:DK51"/>
    <mergeCell ref="DL51:DN51"/>
    <mergeCell ref="DO51:DQ51"/>
    <mergeCell ref="DR51:DT51"/>
    <mergeCell ref="DV51:DX51"/>
    <mergeCell ref="CJ51:CL51"/>
    <mergeCell ref="CM51:CO51"/>
    <mergeCell ref="CP51:CR51"/>
    <mergeCell ref="CS51:CU51"/>
    <mergeCell ref="CW51:CY51"/>
    <mergeCell ref="CZ51:DF51"/>
    <mergeCell ref="KK51:KM51"/>
    <mergeCell ref="JA51:JB51"/>
    <mergeCell ref="JC51:JE51"/>
    <mergeCell ref="JF51:JH51"/>
    <mergeCell ref="JI51:JK51"/>
    <mergeCell ref="JL51:JN51"/>
    <mergeCell ref="JP51:JR51"/>
    <mergeCell ref="ID51:IF51"/>
    <mergeCell ref="IG51:II51"/>
    <mergeCell ref="IJ51:IL51"/>
    <mergeCell ref="IM51:IO51"/>
    <mergeCell ref="IQ51:IS51"/>
    <mergeCell ref="IT51:IZ51"/>
    <mergeCell ref="HH51:HJ51"/>
    <mergeCell ref="HK51:HM51"/>
    <mergeCell ref="HN51:HP51"/>
    <mergeCell ref="HR51:HT51"/>
    <mergeCell ref="HU51:IA51"/>
    <mergeCell ref="IB51:IC51"/>
    <mergeCell ref="V52:X52"/>
    <mergeCell ref="Z52:AB52"/>
    <mergeCell ref="AC52:AI52"/>
    <mergeCell ref="AJ52:AK52"/>
    <mergeCell ref="AL52:AN52"/>
    <mergeCell ref="AO52:AQ52"/>
    <mergeCell ref="A52:C52"/>
    <mergeCell ref="D52:J52"/>
    <mergeCell ref="K52:L52"/>
    <mergeCell ref="M52:O52"/>
    <mergeCell ref="P52:R52"/>
    <mergeCell ref="S52:U52"/>
    <mergeCell ref="JS51:JY51"/>
    <mergeCell ref="JZ51:KA51"/>
    <mergeCell ref="KB51:KD51"/>
    <mergeCell ref="KE51:KG51"/>
    <mergeCell ref="KH51:KJ51"/>
    <mergeCell ref="GL51:GN51"/>
    <mergeCell ref="GO51:GQ51"/>
    <mergeCell ref="GS51:GU51"/>
    <mergeCell ref="GV51:HB51"/>
    <mergeCell ref="HC51:HD51"/>
    <mergeCell ref="HE51:HG51"/>
    <mergeCell ref="FP51:FR51"/>
    <mergeCell ref="FT51:FV51"/>
    <mergeCell ref="FW51:GC51"/>
    <mergeCell ref="GD51:GE51"/>
    <mergeCell ref="GF51:GH51"/>
    <mergeCell ref="GI51:GK51"/>
    <mergeCell ref="EU51:EW51"/>
    <mergeCell ref="EX51:FD51"/>
    <mergeCell ref="FE51:FF51"/>
    <mergeCell ref="CJ52:CL52"/>
    <mergeCell ref="CM52:CO52"/>
    <mergeCell ref="CP52:CR52"/>
    <mergeCell ref="CS52:CU52"/>
    <mergeCell ref="CW52:CY52"/>
    <mergeCell ref="CZ52:DF52"/>
    <mergeCell ref="BN52:BP52"/>
    <mergeCell ref="BQ52:BS52"/>
    <mergeCell ref="BT52:BV52"/>
    <mergeCell ref="BX52:BZ52"/>
    <mergeCell ref="CA52:CG52"/>
    <mergeCell ref="CH52:CI52"/>
    <mergeCell ref="AR52:AT52"/>
    <mergeCell ref="AU52:AW52"/>
    <mergeCell ref="AY52:BA52"/>
    <mergeCell ref="BB52:BH52"/>
    <mergeCell ref="BI52:BJ52"/>
    <mergeCell ref="BK52:BM52"/>
    <mergeCell ref="EU52:EW52"/>
    <mergeCell ref="EX52:FD52"/>
    <mergeCell ref="FE52:FF52"/>
    <mergeCell ref="FG52:FI52"/>
    <mergeCell ref="FJ52:FL52"/>
    <mergeCell ref="FM52:FO52"/>
    <mergeCell ref="DY52:EE52"/>
    <mergeCell ref="EF52:EG52"/>
    <mergeCell ref="EH52:EJ52"/>
    <mergeCell ref="EK52:EM52"/>
    <mergeCell ref="EN52:EP52"/>
    <mergeCell ref="EQ52:ES52"/>
    <mergeCell ref="DG52:DH52"/>
    <mergeCell ref="DI52:DK52"/>
    <mergeCell ref="DL52:DN52"/>
    <mergeCell ref="DO52:DQ52"/>
    <mergeCell ref="DR52:DT52"/>
    <mergeCell ref="DV52:DX52"/>
    <mergeCell ref="HH52:HJ52"/>
    <mergeCell ref="HK52:HM52"/>
    <mergeCell ref="HN52:HP52"/>
    <mergeCell ref="HR52:HT52"/>
    <mergeCell ref="HU52:IA52"/>
    <mergeCell ref="IB52:IC52"/>
    <mergeCell ref="GL52:GN52"/>
    <mergeCell ref="GO52:GQ52"/>
    <mergeCell ref="GS52:GU52"/>
    <mergeCell ref="GV52:HB52"/>
    <mergeCell ref="HC52:HD52"/>
    <mergeCell ref="HE52:HG52"/>
    <mergeCell ref="FP52:FR52"/>
    <mergeCell ref="FT52:FV52"/>
    <mergeCell ref="FW52:GC52"/>
    <mergeCell ref="GD52:GE52"/>
    <mergeCell ref="GF52:GH52"/>
    <mergeCell ref="GI52:GK52"/>
    <mergeCell ref="JS52:JY52"/>
    <mergeCell ref="JZ52:KA52"/>
    <mergeCell ref="KB52:KD52"/>
    <mergeCell ref="KE52:KG52"/>
    <mergeCell ref="KH52:KJ52"/>
    <mergeCell ref="KK52:KM52"/>
    <mergeCell ref="JA52:JB52"/>
    <mergeCell ref="JC52:JE52"/>
    <mergeCell ref="JF52:JH52"/>
    <mergeCell ref="JI52:JK52"/>
    <mergeCell ref="JL52:JN52"/>
    <mergeCell ref="JP52:JR52"/>
    <mergeCell ref="ID52:IF52"/>
    <mergeCell ref="IG52:II52"/>
    <mergeCell ref="IJ52:IL52"/>
    <mergeCell ref="IM52:IO52"/>
    <mergeCell ref="IQ52:IS52"/>
    <mergeCell ref="IT52:IZ52"/>
    <mergeCell ref="AR53:AT53"/>
    <mergeCell ref="AU53:AW53"/>
    <mergeCell ref="AY53:BA53"/>
    <mergeCell ref="BB53:BH53"/>
    <mergeCell ref="BI53:BJ53"/>
    <mergeCell ref="BK53:BM53"/>
    <mergeCell ref="V53:X53"/>
    <mergeCell ref="Z53:AB53"/>
    <mergeCell ref="AC53:AI53"/>
    <mergeCell ref="AJ53:AK53"/>
    <mergeCell ref="AL53:AN53"/>
    <mergeCell ref="AO53:AQ53"/>
    <mergeCell ref="A53:C53"/>
    <mergeCell ref="D53:J53"/>
    <mergeCell ref="K53:L53"/>
    <mergeCell ref="M53:O53"/>
    <mergeCell ref="P53:R53"/>
    <mergeCell ref="S53:U53"/>
    <mergeCell ref="DG53:DH53"/>
    <mergeCell ref="DI53:DK53"/>
    <mergeCell ref="DL53:DN53"/>
    <mergeCell ref="DO53:DQ53"/>
    <mergeCell ref="DR53:DT53"/>
    <mergeCell ref="DV53:DX53"/>
    <mergeCell ref="CJ53:CL53"/>
    <mergeCell ref="CM53:CO53"/>
    <mergeCell ref="CP53:CR53"/>
    <mergeCell ref="CS53:CU53"/>
    <mergeCell ref="CW53:CY53"/>
    <mergeCell ref="CZ53:DF53"/>
    <mergeCell ref="BN53:BP53"/>
    <mergeCell ref="BQ53:BS53"/>
    <mergeCell ref="BT53:BV53"/>
    <mergeCell ref="BX53:BZ53"/>
    <mergeCell ref="CA53:CG53"/>
    <mergeCell ref="CH53:CI53"/>
    <mergeCell ref="GS53:GU53"/>
    <mergeCell ref="GV53:HB53"/>
    <mergeCell ref="HC53:HD53"/>
    <mergeCell ref="HE53:HG53"/>
    <mergeCell ref="FP53:FR53"/>
    <mergeCell ref="FT53:FV53"/>
    <mergeCell ref="FW53:GC53"/>
    <mergeCell ref="GD53:GE53"/>
    <mergeCell ref="GF53:GH53"/>
    <mergeCell ref="GI53:GK53"/>
    <mergeCell ref="EU53:EW53"/>
    <mergeCell ref="EX53:FD53"/>
    <mergeCell ref="FE53:FF53"/>
    <mergeCell ref="FG53:FI53"/>
    <mergeCell ref="FJ53:FL53"/>
    <mergeCell ref="FM53:FO53"/>
    <mergeCell ref="DY53:EE53"/>
    <mergeCell ref="EF53:EG53"/>
    <mergeCell ref="EH53:EJ53"/>
    <mergeCell ref="EK53:EM53"/>
    <mergeCell ref="EN53:EP53"/>
    <mergeCell ref="EQ53:ES53"/>
    <mergeCell ref="A54:C54"/>
    <mergeCell ref="D54:J54"/>
    <mergeCell ref="K54:L54"/>
    <mergeCell ref="M54:O54"/>
    <mergeCell ref="P54:R54"/>
    <mergeCell ref="S54:U54"/>
    <mergeCell ref="JS53:JY53"/>
    <mergeCell ref="JZ53:KA53"/>
    <mergeCell ref="KB53:KD53"/>
    <mergeCell ref="KE53:KG53"/>
    <mergeCell ref="KH53:KJ53"/>
    <mergeCell ref="KK53:KM53"/>
    <mergeCell ref="JA53:JB53"/>
    <mergeCell ref="JC53:JE53"/>
    <mergeCell ref="JF53:JH53"/>
    <mergeCell ref="JI53:JK53"/>
    <mergeCell ref="JL53:JN53"/>
    <mergeCell ref="JP53:JR53"/>
    <mergeCell ref="ID53:IF53"/>
    <mergeCell ref="IG53:II53"/>
    <mergeCell ref="IJ53:IL53"/>
    <mergeCell ref="IM53:IO53"/>
    <mergeCell ref="IQ53:IS53"/>
    <mergeCell ref="IT53:IZ53"/>
    <mergeCell ref="HH53:HJ53"/>
    <mergeCell ref="HK53:HM53"/>
    <mergeCell ref="HN53:HP53"/>
    <mergeCell ref="HR53:HT53"/>
    <mergeCell ref="HU53:IA53"/>
    <mergeCell ref="IB53:IC53"/>
    <mergeCell ref="GL53:GN53"/>
    <mergeCell ref="GO53:GQ53"/>
    <mergeCell ref="BN54:BP54"/>
    <mergeCell ref="BQ54:BS54"/>
    <mergeCell ref="BT54:BV54"/>
    <mergeCell ref="BX54:BZ54"/>
    <mergeCell ref="CA54:CG54"/>
    <mergeCell ref="CH54:CI54"/>
    <mergeCell ref="AR54:AT54"/>
    <mergeCell ref="AU54:AW54"/>
    <mergeCell ref="AY54:BA54"/>
    <mergeCell ref="BB54:BH54"/>
    <mergeCell ref="BI54:BJ54"/>
    <mergeCell ref="BK54:BM54"/>
    <mergeCell ref="V54:X54"/>
    <mergeCell ref="Z54:AB54"/>
    <mergeCell ref="AC54:AI54"/>
    <mergeCell ref="AJ54:AK54"/>
    <mergeCell ref="AL54:AN54"/>
    <mergeCell ref="AO54:AQ54"/>
    <mergeCell ref="FG54:FI54"/>
    <mergeCell ref="FJ54:FL54"/>
    <mergeCell ref="FM54:FO54"/>
    <mergeCell ref="DY54:EE54"/>
    <mergeCell ref="EF54:EG54"/>
    <mergeCell ref="EH54:EJ54"/>
    <mergeCell ref="EK54:EM54"/>
    <mergeCell ref="EN54:EP54"/>
    <mergeCell ref="EQ54:ES54"/>
    <mergeCell ref="DG54:DH54"/>
    <mergeCell ref="DI54:DK54"/>
    <mergeCell ref="DL54:DN54"/>
    <mergeCell ref="DO54:DQ54"/>
    <mergeCell ref="DR54:DT54"/>
    <mergeCell ref="DV54:DX54"/>
    <mergeCell ref="CJ54:CL54"/>
    <mergeCell ref="CM54:CO54"/>
    <mergeCell ref="CP54:CR54"/>
    <mergeCell ref="CS54:CU54"/>
    <mergeCell ref="CW54:CY54"/>
    <mergeCell ref="CZ54:DF54"/>
    <mergeCell ref="KK54:KM54"/>
    <mergeCell ref="JA54:JB54"/>
    <mergeCell ref="JC54:JE54"/>
    <mergeCell ref="JF54:JH54"/>
    <mergeCell ref="JI54:JK54"/>
    <mergeCell ref="JL54:JN54"/>
    <mergeCell ref="JP54:JR54"/>
    <mergeCell ref="ID54:IF54"/>
    <mergeCell ref="IG54:II54"/>
    <mergeCell ref="IJ54:IL54"/>
    <mergeCell ref="IM54:IO54"/>
    <mergeCell ref="IQ54:IS54"/>
    <mergeCell ref="IT54:IZ54"/>
    <mergeCell ref="HH54:HJ54"/>
    <mergeCell ref="HK54:HM54"/>
    <mergeCell ref="HN54:HP54"/>
    <mergeCell ref="HR54:HT54"/>
    <mergeCell ref="HU54:IA54"/>
    <mergeCell ref="IB54:IC54"/>
    <mergeCell ref="V55:X55"/>
    <mergeCell ref="Z55:AB55"/>
    <mergeCell ref="AC55:AI55"/>
    <mergeCell ref="AJ55:AK55"/>
    <mergeCell ref="AL55:AN55"/>
    <mergeCell ref="AO55:AQ55"/>
    <mergeCell ref="A55:C55"/>
    <mergeCell ref="D55:J55"/>
    <mergeCell ref="K55:L55"/>
    <mergeCell ref="M55:O55"/>
    <mergeCell ref="P55:R55"/>
    <mergeCell ref="S55:U55"/>
    <mergeCell ref="JS54:JY54"/>
    <mergeCell ref="JZ54:KA54"/>
    <mergeCell ref="KB54:KD54"/>
    <mergeCell ref="KE54:KG54"/>
    <mergeCell ref="KH54:KJ54"/>
    <mergeCell ref="GL54:GN54"/>
    <mergeCell ref="GO54:GQ54"/>
    <mergeCell ref="GS54:GU54"/>
    <mergeCell ref="GV54:HB54"/>
    <mergeCell ref="HC54:HD54"/>
    <mergeCell ref="HE54:HG54"/>
    <mergeCell ref="FP54:FR54"/>
    <mergeCell ref="FT54:FV54"/>
    <mergeCell ref="FW54:GC54"/>
    <mergeCell ref="GD54:GE54"/>
    <mergeCell ref="GF54:GH54"/>
    <mergeCell ref="GI54:GK54"/>
    <mergeCell ref="EU54:EW54"/>
    <mergeCell ref="EX54:FD54"/>
    <mergeCell ref="FE54:FF54"/>
    <mergeCell ref="CJ55:CL55"/>
    <mergeCell ref="CM55:CO55"/>
    <mergeCell ref="CP55:CR55"/>
    <mergeCell ref="CS55:CU55"/>
    <mergeCell ref="CW55:CY55"/>
    <mergeCell ref="CZ55:DF55"/>
    <mergeCell ref="BN55:BP55"/>
    <mergeCell ref="BQ55:BS55"/>
    <mergeCell ref="BT55:BV55"/>
    <mergeCell ref="BX55:BZ55"/>
    <mergeCell ref="CA55:CG55"/>
    <mergeCell ref="CH55:CI55"/>
    <mergeCell ref="AR55:AT55"/>
    <mergeCell ref="AU55:AW55"/>
    <mergeCell ref="AY55:BA55"/>
    <mergeCell ref="BB55:BH55"/>
    <mergeCell ref="BI55:BJ55"/>
    <mergeCell ref="BK55:BM55"/>
    <mergeCell ref="EU55:EW55"/>
    <mergeCell ref="EX55:FD55"/>
    <mergeCell ref="FE55:FF55"/>
    <mergeCell ref="FG55:FI55"/>
    <mergeCell ref="FJ55:FL55"/>
    <mergeCell ref="FM55:FO55"/>
    <mergeCell ref="DY55:EE55"/>
    <mergeCell ref="EF55:EG55"/>
    <mergeCell ref="EH55:EJ55"/>
    <mergeCell ref="EK55:EM55"/>
    <mergeCell ref="EN55:EP55"/>
    <mergeCell ref="EQ55:ES55"/>
    <mergeCell ref="DG55:DH55"/>
    <mergeCell ref="DI55:DK55"/>
    <mergeCell ref="DL55:DN55"/>
    <mergeCell ref="DO55:DQ55"/>
    <mergeCell ref="DR55:DT55"/>
    <mergeCell ref="DV55:DX55"/>
    <mergeCell ref="HH55:HJ55"/>
    <mergeCell ref="HK55:HM55"/>
    <mergeCell ref="HN55:HP55"/>
    <mergeCell ref="HR55:HT55"/>
    <mergeCell ref="HU55:IA55"/>
    <mergeCell ref="IB55:IC55"/>
    <mergeCell ref="GL55:GN55"/>
    <mergeCell ref="GO55:GQ55"/>
    <mergeCell ref="GS55:GU55"/>
    <mergeCell ref="GV55:HB55"/>
    <mergeCell ref="HC55:HD55"/>
    <mergeCell ref="HE55:HG55"/>
    <mergeCell ref="FP55:FR55"/>
    <mergeCell ref="FT55:FV55"/>
    <mergeCell ref="FW55:GC55"/>
    <mergeCell ref="GD55:GE55"/>
    <mergeCell ref="GF55:GH55"/>
    <mergeCell ref="GI55:GK55"/>
    <mergeCell ref="JS55:JY55"/>
    <mergeCell ref="JZ55:KA55"/>
    <mergeCell ref="KB55:KD55"/>
    <mergeCell ref="KE55:KG55"/>
    <mergeCell ref="KH55:KJ55"/>
    <mergeCell ref="KK55:KM55"/>
    <mergeCell ref="JA55:JB55"/>
    <mergeCell ref="JC55:JE55"/>
    <mergeCell ref="JF55:JH55"/>
    <mergeCell ref="JI55:JK55"/>
    <mergeCell ref="JL55:JN55"/>
    <mergeCell ref="JP55:JR55"/>
    <mergeCell ref="ID55:IF55"/>
    <mergeCell ref="IG55:II55"/>
    <mergeCell ref="IJ55:IL55"/>
    <mergeCell ref="IM55:IO55"/>
    <mergeCell ref="IQ55:IS55"/>
    <mergeCell ref="IT55:IZ55"/>
    <mergeCell ref="AR56:AT56"/>
    <mergeCell ref="AU56:AW56"/>
    <mergeCell ref="AY56:BA56"/>
    <mergeCell ref="BB56:BH56"/>
    <mergeCell ref="BI56:BJ56"/>
    <mergeCell ref="BK56:BM56"/>
    <mergeCell ref="V56:X56"/>
    <mergeCell ref="Z56:AB56"/>
    <mergeCell ref="AC56:AI56"/>
    <mergeCell ref="AJ56:AK56"/>
    <mergeCell ref="AL56:AN56"/>
    <mergeCell ref="AO56:AQ56"/>
    <mergeCell ref="A56:C56"/>
    <mergeCell ref="D56:J56"/>
    <mergeCell ref="K56:L56"/>
    <mergeCell ref="M56:O56"/>
    <mergeCell ref="P56:R56"/>
    <mergeCell ref="S56:U56"/>
    <mergeCell ref="DG56:DH56"/>
    <mergeCell ref="DI56:DK56"/>
    <mergeCell ref="DL56:DN56"/>
    <mergeCell ref="DO56:DQ56"/>
    <mergeCell ref="DR56:DT56"/>
    <mergeCell ref="DV56:DX56"/>
    <mergeCell ref="CJ56:CL56"/>
    <mergeCell ref="CM56:CO56"/>
    <mergeCell ref="CP56:CR56"/>
    <mergeCell ref="CS56:CU56"/>
    <mergeCell ref="CW56:CY56"/>
    <mergeCell ref="CZ56:DF56"/>
    <mergeCell ref="BN56:BP56"/>
    <mergeCell ref="BQ56:BS56"/>
    <mergeCell ref="BT56:BV56"/>
    <mergeCell ref="BX56:BZ56"/>
    <mergeCell ref="CA56:CG56"/>
    <mergeCell ref="CH56:CI56"/>
    <mergeCell ref="GS56:GU56"/>
    <mergeCell ref="GV56:HB56"/>
    <mergeCell ref="HC56:HD56"/>
    <mergeCell ref="HE56:HG56"/>
    <mergeCell ref="FP56:FR56"/>
    <mergeCell ref="FT56:FV56"/>
    <mergeCell ref="FW56:GC56"/>
    <mergeCell ref="GD56:GE56"/>
    <mergeCell ref="GF56:GH56"/>
    <mergeCell ref="GI56:GK56"/>
    <mergeCell ref="EU56:EW56"/>
    <mergeCell ref="EX56:FD56"/>
    <mergeCell ref="FE56:FF56"/>
    <mergeCell ref="FG56:FI56"/>
    <mergeCell ref="FJ56:FL56"/>
    <mergeCell ref="FM56:FO56"/>
    <mergeCell ref="DY56:EE56"/>
    <mergeCell ref="EF56:EG56"/>
    <mergeCell ref="EH56:EJ56"/>
    <mergeCell ref="EK56:EM56"/>
    <mergeCell ref="EN56:EP56"/>
    <mergeCell ref="EQ56:ES56"/>
    <mergeCell ref="A57:C57"/>
    <mergeCell ref="D57:J57"/>
    <mergeCell ref="K57:L57"/>
    <mergeCell ref="M57:O57"/>
    <mergeCell ref="P57:R57"/>
    <mergeCell ref="S57:U57"/>
    <mergeCell ref="JS56:JY56"/>
    <mergeCell ref="JZ56:KA56"/>
    <mergeCell ref="KB56:KD56"/>
    <mergeCell ref="KE56:KG56"/>
    <mergeCell ref="KH56:KJ56"/>
    <mergeCell ref="KK56:KM56"/>
    <mergeCell ref="JA56:JB56"/>
    <mergeCell ref="JC56:JE56"/>
    <mergeCell ref="JF56:JH56"/>
    <mergeCell ref="JI56:JK56"/>
    <mergeCell ref="JL56:JN56"/>
    <mergeCell ref="JP56:JR56"/>
    <mergeCell ref="ID56:IF56"/>
    <mergeCell ref="IG56:II56"/>
    <mergeCell ref="IJ56:IL56"/>
    <mergeCell ref="IM56:IO56"/>
    <mergeCell ref="IQ56:IS56"/>
    <mergeCell ref="IT56:IZ56"/>
    <mergeCell ref="HH56:HJ56"/>
    <mergeCell ref="HK56:HM56"/>
    <mergeCell ref="HN56:HP56"/>
    <mergeCell ref="HR56:HT56"/>
    <mergeCell ref="HU56:IA56"/>
    <mergeCell ref="IB56:IC56"/>
    <mergeCell ref="GL56:GN56"/>
    <mergeCell ref="GO56:GQ56"/>
    <mergeCell ref="BN57:BP57"/>
    <mergeCell ref="BQ57:BS57"/>
    <mergeCell ref="BT57:BV57"/>
    <mergeCell ref="BX57:BZ57"/>
    <mergeCell ref="CA57:CG57"/>
    <mergeCell ref="CH57:CI57"/>
    <mergeCell ref="AR57:AT57"/>
    <mergeCell ref="AU57:AW57"/>
    <mergeCell ref="AY57:BA57"/>
    <mergeCell ref="BB57:BH57"/>
    <mergeCell ref="BI57:BJ57"/>
    <mergeCell ref="BK57:BM57"/>
    <mergeCell ref="V57:X57"/>
    <mergeCell ref="Z57:AB57"/>
    <mergeCell ref="AC57:AI57"/>
    <mergeCell ref="AJ57:AK57"/>
    <mergeCell ref="AL57:AN57"/>
    <mergeCell ref="AO57:AQ57"/>
    <mergeCell ref="FG57:FI57"/>
    <mergeCell ref="FJ57:FL57"/>
    <mergeCell ref="FM57:FO57"/>
    <mergeCell ref="DY57:EE57"/>
    <mergeCell ref="EF57:EG57"/>
    <mergeCell ref="EH57:EJ57"/>
    <mergeCell ref="EK57:EM57"/>
    <mergeCell ref="EN57:EP57"/>
    <mergeCell ref="EQ57:ES57"/>
    <mergeCell ref="DG57:DH57"/>
    <mergeCell ref="DI57:DK57"/>
    <mergeCell ref="DL57:DN57"/>
    <mergeCell ref="DO57:DQ57"/>
    <mergeCell ref="DR57:DT57"/>
    <mergeCell ref="DV57:DX57"/>
    <mergeCell ref="CJ57:CL57"/>
    <mergeCell ref="CM57:CO57"/>
    <mergeCell ref="CP57:CR57"/>
    <mergeCell ref="CS57:CU57"/>
    <mergeCell ref="CW57:CY57"/>
    <mergeCell ref="CZ57:DF57"/>
    <mergeCell ref="KK57:KM57"/>
    <mergeCell ref="JA57:JB57"/>
    <mergeCell ref="JC57:JE57"/>
    <mergeCell ref="JF57:JH57"/>
    <mergeCell ref="JI57:JK57"/>
    <mergeCell ref="JL57:JN57"/>
    <mergeCell ref="JP57:JR57"/>
    <mergeCell ref="ID57:IF57"/>
    <mergeCell ref="IG57:II57"/>
    <mergeCell ref="IJ57:IL57"/>
    <mergeCell ref="IM57:IO57"/>
    <mergeCell ref="IQ57:IS57"/>
    <mergeCell ref="IT57:IZ57"/>
    <mergeCell ref="HH57:HJ57"/>
    <mergeCell ref="HK57:HM57"/>
    <mergeCell ref="HN57:HP57"/>
    <mergeCell ref="HR57:HT57"/>
    <mergeCell ref="HU57:IA57"/>
    <mergeCell ref="IB57:IC57"/>
    <mergeCell ref="V58:X58"/>
    <mergeCell ref="Z58:AB58"/>
    <mergeCell ref="AC58:AI58"/>
    <mergeCell ref="AJ58:AK58"/>
    <mergeCell ref="AL58:AN58"/>
    <mergeCell ref="AO58:AQ58"/>
    <mergeCell ref="A58:C58"/>
    <mergeCell ref="D58:J58"/>
    <mergeCell ref="K58:L58"/>
    <mergeCell ref="M58:O58"/>
    <mergeCell ref="P58:R58"/>
    <mergeCell ref="S58:U58"/>
    <mergeCell ref="JS57:JY57"/>
    <mergeCell ref="JZ57:KA57"/>
    <mergeCell ref="KB57:KD57"/>
    <mergeCell ref="KE57:KG57"/>
    <mergeCell ref="KH57:KJ57"/>
    <mergeCell ref="GL57:GN57"/>
    <mergeCell ref="GO57:GQ57"/>
    <mergeCell ref="GS57:GU57"/>
    <mergeCell ref="GV57:HB57"/>
    <mergeCell ref="HC57:HD57"/>
    <mergeCell ref="HE57:HG57"/>
    <mergeCell ref="FP57:FR57"/>
    <mergeCell ref="FT57:FV57"/>
    <mergeCell ref="FW57:GC57"/>
    <mergeCell ref="GD57:GE57"/>
    <mergeCell ref="GF57:GH57"/>
    <mergeCell ref="GI57:GK57"/>
    <mergeCell ref="EU57:EW57"/>
    <mergeCell ref="EX57:FD57"/>
    <mergeCell ref="FE57:FF57"/>
    <mergeCell ref="CJ58:CL58"/>
    <mergeCell ref="CM58:CO58"/>
    <mergeCell ref="CP58:CR58"/>
    <mergeCell ref="CS58:CU58"/>
    <mergeCell ref="CW58:CY58"/>
    <mergeCell ref="CZ58:DF58"/>
    <mergeCell ref="BN58:BP58"/>
    <mergeCell ref="BQ58:BS58"/>
    <mergeCell ref="BT58:BV58"/>
    <mergeCell ref="BX58:BZ58"/>
    <mergeCell ref="CA58:CG58"/>
    <mergeCell ref="CH58:CI58"/>
    <mergeCell ref="AR58:AT58"/>
    <mergeCell ref="AU58:AW58"/>
    <mergeCell ref="AY58:BA58"/>
    <mergeCell ref="BB58:BH58"/>
    <mergeCell ref="BI58:BJ58"/>
    <mergeCell ref="BK58:BM58"/>
    <mergeCell ref="EU58:EW58"/>
    <mergeCell ref="EX58:FD58"/>
    <mergeCell ref="FE58:FF58"/>
    <mergeCell ref="FG58:FI58"/>
    <mergeCell ref="FJ58:FL58"/>
    <mergeCell ref="FM58:FO58"/>
    <mergeCell ref="DY58:EE58"/>
    <mergeCell ref="EF58:EG58"/>
    <mergeCell ref="EH58:EJ58"/>
    <mergeCell ref="EK58:EM58"/>
    <mergeCell ref="EN58:EP58"/>
    <mergeCell ref="EQ58:ES58"/>
    <mergeCell ref="DG58:DH58"/>
    <mergeCell ref="DI58:DK58"/>
    <mergeCell ref="DL58:DN58"/>
    <mergeCell ref="DO58:DQ58"/>
    <mergeCell ref="DR58:DT58"/>
    <mergeCell ref="DV58:DX58"/>
    <mergeCell ref="HH58:HJ58"/>
    <mergeCell ref="HK58:HM58"/>
    <mergeCell ref="HN58:HP58"/>
    <mergeCell ref="HR58:HT58"/>
    <mergeCell ref="HU58:IA58"/>
    <mergeCell ref="IB58:IC58"/>
    <mergeCell ref="GL58:GN58"/>
    <mergeCell ref="GO58:GQ58"/>
    <mergeCell ref="GS58:GU58"/>
    <mergeCell ref="GV58:HB58"/>
    <mergeCell ref="HC58:HD58"/>
    <mergeCell ref="HE58:HG58"/>
    <mergeCell ref="FP58:FR58"/>
    <mergeCell ref="FT58:FV58"/>
    <mergeCell ref="FW58:GC58"/>
    <mergeCell ref="GD58:GE58"/>
    <mergeCell ref="GF58:GH58"/>
    <mergeCell ref="GI58:GK58"/>
    <mergeCell ref="JS58:JY58"/>
    <mergeCell ref="JZ58:KA58"/>
    <mergeCell ref="KB58:KD58"/>
    <mergeCell ref="KE58:KG58"/>
    <mergeCell ref="KH58:KJ58"/>
    <mergeCell ref="KK58:KM58"/>
    <mergeCell ref="JA58:JB58"/>
    <mergeCell ref="JC58:JE58"/>
    <mergeCell ref="JF58:JH58"/>
    <mergeCell ref="JI58:JK58"/>
    <mergeCell ref="JL58:JN58"/>
    <mergeCell ref="JP58:JR58"/>
    <mergeCell ref="ID58:IF58"/>
    <mergeCell ref="IG58:II58"/>
    <mergeCell ref="IJ58:IL58"/>
    <mergeCell ref="IM58:IO58"/>
    <mergeCell ref="IQ58:IS58"/>
    <mergeCell ref="IT58:IZ58"/>
    <mergeCell ref="AR59:AT59"/>
    <mergeCell ref="AU59:AW59"/>
    <mergeCell ref="AY59:BA59"/>
    <mergeCell ref="BB59:BH59"/>
    <mergeCell ref="BI59:BJ59"/>
    <mergeCell ref="BK59:BM59"/>
    <mergeCell ref="V59:X59"/>
    <mergeCell ref="Z59:AB59"/>
    <mergeCell ref="AC59:AI59"/>
    <mergeCell ref="AJ59:AK59"/>
    <mergeCell ref="AL59:AN59"/>
    <mergeCell ref="AO59:AQ59"/>
    <mergeCell ref="A59:C59"/>
    <mergeCell ref="D59:J59"/>
    <mergeCell ref="K59:L59"/>
    <mergeCell ref="M59:O59"/>
    <mergeCell ref="P59:R59"/>
    <mergeCell ref="S59:U59"/>
    <mergeCell ref="DG59:DH59"/>
    <mergeCell ref="DI59:DK59"/>
    <mergeCell ref="DL59:DN59"/>
    <mergeCell ref="DO59:DQ59"/>
    <mergeCell ref="DR59:DT59"/>
    <mergeCell ref="DV59:DX59"/>
    <mergeCell ref="CJ59:CL59"/>
    <mergeCell ref="CM59:CO59"/>
    <mergeCell ref="CP59:CR59"/>
    <mergeCell ref="CS59:CU59"/>
    <mergeCell ref="CW59:CY59"/>
    <mergeCell ref="CZ59:DF59"/>
    <mergeCell ref="BN59:BP59"/>
    <mergeCell ref="BQ59:BS59"/>
    <mergeCell ref="BT59:BV59"/>
    <mergeCell ref="BX59:BZ59"/>
    <mergeCell ref="CA59:CG59"/>
    <mergeCell ref="CH59:CI59"/>
    <mergeCell ref="GS59:GU59"/>
    <mergeCell ref="GV59:HB59"/>
    <mergeCell ref="HC59:HD59"/>
    <mergeCell ref="HE59:HG59"/>
    <mergeCell ref="FP59:FR59"/>
    <mergeCell ref="FT59:FV59"/>
    <mergeCell ref="FW59:GC59"/>
    <mergeCell ref="GD59:GE59"/>
    <mergeCell ref="GF59:GH59"/>
    <mergeCell ref="GI59:GK59"/>
    <mergeCell ref="EU59:EW59"/>
    <mergeCell ref="EX59:FD59"/>
    <mergeCell ref="FE59:FF59"/>
    <mergeCell ref="FG59:FI59"/>
    <mergeCell ref="FJ59:FL59"/>
    <mergeCell ref="FM59:FO59"/>
    <mergeCell ref="DY59:EE59"/>
    <mergeCell ref="EF59:EG59"/>
    <mergeCell ref="EH59:EJ59"/>
    <mergeCell ref="EK59:EM59"/>
    <mergeCell ref="EN59:EP59"/>
    <mergeCell ref="EQ59:ES59"/>
    <mergeCell ref="A60:C60"/>
    <mergeCell ref="D60:J60"/>
    <mergeCell ref="K60:L60"/>
    <mergeCell ref="M60:O60"/>
    <mergeCell ref="P60:R60"/>
    <mergeCell ref="S60:U60"/>
    <mergeCell ref="JS59:JY59"/>
    <mergeCell ref="JZ59:KA59"/>
    <mergeCell ref="KB59:KD59"/>
    <mergeCell ref="KE59:KG59"/>
    <mergeCell ref="KH59:KJ59"/>
    <mergeCell ref="KK59:KM59"/>
    <mergeCell ref="JA59:JB59"/>
    <mergeCell ref="JC59:JE59"/>
    <mergeCell ref="JF59:JH59"/>
    <mergeCell ref="JI59:JK59"/>
    <mergeCell ref="JL59:JN59"/>
    <mergeCell ref="JP59:JR59"/>
    <mergeCell ref="ID59:IF59"/>
    <mergeCell ref="IG59:II59"/>
    <mergeCell ref="IJ59:IL59"/>
    <mergeCell ref="IM59:IO59"/>
    <mergeCell ref="IQ59:IS59"/>
    <mergeCell ref="IT59:IZ59"/>
    <mergeCell ref="HH59:HJ59"/>
    <mergeCell ref="HK59:HM59"/>
    <mergeCell ref="HN59:HP59"/>
    <mergeCell ref="HR59:HT59"/>
    <mergeCell ref="HU59:IA59"/>
    <mergeCell ref="IB59:IC59"/>
    <mergeCell ref="GL59:GN59"/>
    <mergeCell ref="GO59:GQ59"/>
    <mergeCell ref="BN60:BP60"/>
    <mergeCell ref="BQ60:BS60"/>
    <mergeCell ref="BT60:BV60"/>
    <mergeCell ref="BX60:BZ60"/>
    <mergeCell ref="CA60:CG60"/>
    <mergeCell ref="CH60:CI60"/>
    <mergeCell ref="AR60:AT60"/>
    <mergeCell ref="AU60:AW60"/>
    <mergeCell ref="AY60:BA60"/>
    <mergeCell ref="BB60:BH60"/>
    <mergeCell ref="BI60:BJ60"/>
    <mergeCell ref="BK60:BM60"/>
    <mergeCell ref="V60:X60"/>
    <mergeCell ref="Z60:AB60"/>
    <mergeCell ref="AC60:AI60"/>
    <mergeCell ref="AJ60:AK60"/>
    <mergeCell ref="AL60:AN60"/>
    <mergeCell ref="AO60:AQ60"/>
    <mergeCell ref="FG60:FI60"/>
    <mergeCell ref="FJ60:FL60"/>
    <mergeCell ref="FM60:FO60"/>
    <mergeCell ref="DY60:EE60"/>
    <mergeCell ref="EF60:EG60"/>
    <mergeCell ref="EH60:EJ60"/>
    <mergeCell ref="EK60:EM60"/>
    <mergeCell ref="EN60:EP60"/>
    <mergeCell ref="EQ60:ES60"/>
    <mergeCell ref="DG60:DH60"/>
    <mergeCell ref="DI60:DK60"/>
    <mergeCell ref="DL60:DN60"/>
    <mergeCell ref="DO60:DQ60"/>
    <mergeCell ref="DR60:DT60"/>
    <mergeCell ref="DV60:DX60"/>
    <mergeCell ref="CJ60:CL60"/>
    <mergeCell ref="CM60:CO60"/>
    <mergeCell ref="CP60:CR60"/>
    <mergeCell ref="CS60:CU60"/>
    <mergeCell ref="CW60:CY60"/>
    <mergeCell ref="CZ60:DF60"/>
    <mergeCell ref="KK60:KM60"/>
    <mergeCell ref="JA60:JB60"/>
    <mergeCell ref="JC60:JE60"/>
    <mergeCell ref="JF60:JH60"/>
    <mergeCell ref="JI60:JK60"/>
    <mergeCell ref="JL60:JN60"/>
    <mergeCell ref="JP60:JR60"/>
    <mergeCell ref="ID60:IF60"/>
    <mergeCell ref="IG60:II60"/>
    <mergeCell ref="IJ60:IL60"/>
    <mergeCell ref="IM60:IO60"/>
    <mergeCell ref="IQ60:IS60"/>
    <mergeCell ref="IT60:IZ60"/>
    <mergeCell ref="HH60:HJ60"/>
    <mergeCell ref="HK60:HM60"/>
    <mergeCell ref="HN60:HP60"/>
    <mergeCell ref="HR60:HT60"/>
    <mergeCell ref="HU60:IA60"/>
    <mergeCell ref="IB60:IC60"/>
    <mergeCell ref="V61:X61"/>
    <mergeCell ref="Z61:AB61"/>
    <mergeCell ref="AC61:AI61"/>
    <mergeCell ref="AJ61:AK61"/>
    <mergeCell ref="AL61:AN61"/>
    <mergeCell ref="AO61:AQ61"/>
    <mergeCell ref="A61:C61"/>
    <mergeCell ref="D61:J61"/>
    <mergeCell ref="K61:L61"/>
    <mergeCell ref="M61:O61"/>
    <mergeCell ref="P61:R61"/>
    <mergeCell ref="S61:U61"/>
    <mergeCell ref="JS60:JY60"/>
    <mergeCell ref="JZ60:KA60"/>
    <mergeCell ref="KB60:KD60"/>
    <mergeCell ref="KE60:KG60"/>
    <mergeCell ref="KH60:KJ60"/>
    <mergeCell ref="GL60:GN60"/>
    <mergeCell ref="GO60:GQ60"/>
    <mergeCell ref="GS60:GU60"/>
    <mergeCell ref="GV60:HB60"/>
    <mergeCell ref="HC60:HD60"/>
    <mergeCell ref="HE60:HG60"/>
    <mergeCell ref="FP60:FR60"/>
    <mergeCell ref="FT60:FV60"/>
    <mergeCell ref="FW60:GC60"/>
    <mergeCell ref="GD60:GE60"/>
    <mergeCell ref="GF60:GH60"/>
    <mergeCell ref="GI60:GK60"/>
    <mergeCell ref="EU60:EW60"/>
    <mergeCell ref="EX60:FD60"/>
    <mergeCell ref="FE60:FF60"/>
    <mergeCell ref="CJ61:CL61"/>
    <mergeCell ref="CM61:CO61"/>
    <mergeCell ref="CP61:CR61"/>
    <mergeCell ref="CS61:CU61"/>
    <mergeCell ref="CW61:CY61"/>
    <mergeCell ref="CZ61:DF61"/>
    <mergeCell ref="BN61:BP61"/>
    <mergeCell ref="BQ61:BS61"/>
    <mergeCell ref="BT61:BV61"/>
    <mergeCell ref="BX61:BZ61"/>
    <mergeCell ref="CA61:CG61"/>
    <mergeCell ref="CH61:CI61"/>
    <mergeCell ref="AR61:AT61"/>
    <mergeCell ref="AU61:AW61"/>
    <mergeCell ref="AY61:BA61"/>
    <mergeCell ref="BB61:BH61"/>
    <mergeCell ref="BI61:BJ61"/>
    <mergeCell ref="BK61:BM61"/>
    <mergeCell ref="EU61:EW61"/>
    <mergeCell ref="EX61:FD61"/>
    <mergeCell ref="FE61:FF61"/>
    <mergeCell ref="FG61:FI61"/>
    <mergeCell ref="FJ61:FL61"/>
    <mergeCell ref="FM61:FO61"/>
    <mergeCell ref="DY61:EE61"/>
    <mergeCell ref="EF61:EG61"/>
    <mergeCell ref="EH61:EJ61"/>
    <mergeCell ref="EK61:EM61"/>
    <mergeCell ref="EN61:EP61"/>
    <mergeCell ref="EQ61:ES61"/>
    <mergeCell ref="DG61:DH61"/>
    <mergeCell ref="DI61:DK61"/>
    <mergeCell ref="DL61:DN61"/>
    <mergeCell ref="DO61:DQ61"/>
    <mergeCell ref="DR61:DT61"/>
    <mergeCell ref="DV61:DX61"/>
    <mergeCell ref="HH61:HJ61"/>
    <mergeCell ref="HK61:HM61"/>
    <mergeCell ref="HN61:HP61"/>
    <mergeCell ref="HR61:HT61"/>
    <mergeCell ref="HU61:IA61"/>
    <mergeCell ref="IB61:IC61"/>
    <mergeCell ref="GL61:GN61"/>
    <mergeCell ref="GO61:GQ61"/>
    <mergeCell ref="GS61:GU61"/>
    <mergeCell ref="GV61:HB61"/>
    <mergeCell ref="HC61:HD61"/>
    <mergeCell ref="HE61:HG61"/>
    <mergeCell ref="FP61:FR61"/>
    <mergeCell ref="FT61:FV61"/>
    <mergeCell ref="FW61:GC61"/>
    <mergeCell ref="GD61:GE61"/>
    <mergeCell ref="GF61:GH61"/>
    <mergeCell ref="GI61:GK61"/>
    <mergeCell ref="JS61:JY61"/>
    <mergeCell ref="JZ61:KA61"/>
    <mergeCell ref="KB61:KD61"/>
    <mergeCell ref="KE61:KG61"/>
    <mergeCell ref="KH61:KJ61"/>
    <mergeCell ref="KK61:KM61"/>
    <mergeCell ref="JA61:JB61"/>
    <mergeCell ref="JC61:JE61"/>
    <mergeCell ref="JF61:JH61"/>
    <mergeCell ref="JI61:JK61"/>
    <mergeCell ref="JL61:JN61"/>
    <mergeCell ref="JP61:JR61"/>
    <mergeCell ref="ID61:IF61"/>
    <mergeCell ref="IG61:II61"/>
    <mergeCell ref="IJ61:IL61"/>
    <mergeCell ref="IM61:IO61"/>
    <mergeCell ref="IQ61:IS61"/>
    <mergeCell ref="IT61:IZ61"/>
    <mergeCell ref="AR62:AT62"/>
    <mergeCell ref="AU62:AW62"/>
    <mergeCell ref="AY62:BA62"/>
    <mergeCell ref="BB62:BH62"/>
    <mergeCell ref="BI62:BJ62"/>
    <mergeCell ref="BK62:BM62"/>
    <mergeCell ref="V62:X62"/>
    <mergeCell ref="Z62:AB62"/>
    <mergeCell ref="AC62:AI62"/>
    <mergeCell ref="AJ62:AK62"/>
    <mergeCell ref="AL62:AN62"/>
    <mergeCell ref="AO62:AQ62"/>
    <mergeCell ref="A62:C62"/>
    <mergeCell ref="D62:J62"/>
    <mergeCell ref="K62:L62"/>
    <mergeCell ref="M62:O62"/>
    <mergeCell ref="P62:R62"/>
    <mergeCell ref="S62:U62"/>
    <mergeCell ref="DG62:DH62"/>
    <mergeCell ref="DI62:DK62"/>
    <mergeCell ref="DL62:DN62"/>
    <mergeCell ref="DO62:DQ62"/>
    <mergeCell ref="DR62:DT62"/>
    <mergeCell ref="DV62:DX62"/>
    <mergeCell ref="CJ62:CL62"/>
    <mergeCell ref="CM62:CO62"/>
    <mergeCell ref="CP62:CR62"/>
    <mergeCell ref="CS62:CU62"/>
    <mergeCell ref="CW62:CY62"/>
    <mergeCell ref="CZ62:DF62"/>
    <mergeCell ref="BN62:BP62"/>
    <mergeCell ref="BQ62:BS62"/>
    <mergeCell ref="BT62:BV62"/>
    <mergeCell ref="BX62:BZ62"/>
    <mergeCell ref="CA62:CG62"/>
    <mergeCell ref="CH62:CI62"/>
    <mergeCell ref="GS62:GU62"/>
    <mergeCell ref="GV62:HB62"/>
    <mergeCell ref="HC62:HD62"/>
    <mergeCell ref="HE62:HG62"/>
    <mergeCell ref="FP62:FR62"/>
    <mergeCell ref="FT62:FV62"/>
    <mergeCell ref="FW62:GC62"/>
    <mergeCell ref="GD62:GE62"/>
    <mergeCell ref="GF62:GH62"/>
    <mergeCell ref="GI62:GK62"/>
    <mergeCell ref="EU62:EW62"/>
    <mergeCell ref="EX62:FD62"/>
    <mergeCell ref="FE62:FF62"/>
    <mergeCell ref="FG62:FI62"/>
    <mergeCell ref="FJ62:FL62"/>
    <mergeCell ref="FM62:FO62"/>
    <mergeCell ref="DY62:EE62"/>
    <mergeCell ref="EF62:EG62"/>
    <mergeCell ref="EH62:EJ62"/>
    <mergeCell ref="EK62:EM62"/>
    <mergeCell ref="EN62:EP62"/>
    <mergeCell ref="EQ62:ES62"/>
    <mergeCell ref="A63:C63"/>
    <mergeCell ref="D63:J63"/>
    <mergeCell ref="K63:L63"/>
    <mergeCell ref="M63:O63"/>
    <mergeCell ref="P63:R63"/>
    <mergeCell ref="S63:U63"/>
    <mergeCell ref="JS62:JY62"/>
    <mergeCell ref="JZ62:KA62"/>
    <mergeCell ref="KB62:KD62"/>
    <mergeCell ref="KE62:KG62"/>
    <mergeCell ref="KH62:KJ62"/>
    <mergeCell ref="KK62:KM62"/>
    <mergeCell ref="JA62:JB62"/>
    <mergeCell ref="JC62:JE62"/>
    <mergeCell ref="JF62:JH62"/>
    <mergeCell ref="JI62:JK62"/>
    <mergeCell ref="JL62:JN62"/>
    <mergeCell ref="JP62:JR62"/>
    <mergeCell ref="ID62:IF62"/>
    <mergeCell ref="IG62:II62"/>
    <mergeCell ref="IJ62:IL62"/>
    <mergeCell ref="IM62:IO62"/>
    <mergeCell ref="IQ62:IS62"/>
    <mergeCell ref="IT62:IZ62"/>
    <mergeCell ref="HH62:HJ62"/>
    <mergeCell ref="HK62:HM62"/>
    <mergeCell ref="HN62:HP62"/>
    <mergeCell ref="HR62:HT62"/>
    <mergeCell ref="HU62:IA62"/>
    <mergeCell ref="IB62:IC62"/>
    <mergeCell ref="GL62:GN62"/>
    <mergeCell ref="GO62:GQ62"/>
    <mergeCell ref="BN63:BP63"/>
    <mergeCell ref="BQ63:BS63"/>
    <mergeCell ref="BT63:BV63"/>
    <mergeCell ref="BX63:BZ63"/>
    <mergeCell ref="CA63:CG63"/>
    <mergeCell ref="CH63:CI63"/>
    <mergeCell ref="AR63:AT63"/>
    <mergeCell ref="AU63:AW63"/>
    <mergeCell ref="AY63:BA63"/>
    <mergeCell ref="BB63:BH63"/>
    <mergeCell ref="BI63:BJ63"/>
    <mergeCell ref="BK63:BM63"/>
    <mergeCell ref="V63:X63"/>
    <mergeCell ref="Z63:AB63"/>
    <mergeCell ref="AC63:AI63"/>
    <mergeCell ref="AJ63:AK63"/>
    <mergeCell ref="AL63:AN63"/>
    <mergeCell ref="AO63:AQ63"/>
    <mergeCell ref="FG63:FI63"/>
    <mergeCell ref="FJ63:FL63"/>
    <mergeCell ref="FM63:FO63"/>
    <mergeCell ref="DY63:EE63"/>
    <mergeCell ref="EF63:EG63"/>
    <mergeCell ref="EH63:EJ63"/>
    <mergeCell ref="EK63:EM63"/>
    <mergeCell ref="EN63:EP63"/>
    <mergeCell ref="EQ63:ES63"/>
    <mergeCell ref="DG63:DH63"/>
    <mergeCell ref="DI63:DK63"/>
    <mergeCell ref="DL63:DN63"/>
    <mergeCell ref="DO63:DQ63"/>
    <mergeCell ref="DR63:DT63"/>
    <mergeCell ref="DV63:DX63"/>
    <mergeCell ref="CJ63:CL63"/>
    <mergeCell ref="CM63:CO63"/>
    <mergeCell ref="CP63:CR63"/>
    <mergeCell ref="CS63:CU63"/>
    <mergeCell ref="CW63:CY63"/>
    <mergeCell ref="CZ63:DF63"/>
    <mergeCell ref="KK63:KM63"/>
    <mergeCell ref="JA63:JB63"/>
    <mergeCell ref="JC63:JE63"/>
    <mergeCell ref="JF63:JH63"/>
    <mergeCell ref="JI63:JK63"/>
    <mergeCell ref="JL63:JN63"/>
    <mergeCell ref="JP63:JR63"/>
    <mergeCell ref="ID63:IF63"/>
    <mergeCell ref="IG63:II63"/>
    <mergeCell ref="IJ63:IL63"/>
    <mergeCell ref="IM63:IO63"/>
    <mergeCell ref="IQ63:IS63"/>
    <mergeCell ref="IT63:IZ63"/>
    <mergeCell ref="HH63:HJ63"/>
    <mergeCell ref="HK63:HM63"/>
    <mergeCell ref="HN63:HP63"/>
    <mergeCell ref="HR63:HT63"/>
    <mergeCell ref="HU63:IA63"/>
    <mergeCell ref="IB63:IC63"/>
    <mergeCell ref="V64:X64"/>
    <mergeCell ref="Z64:AB64"/>
    <mergeCell ref="AC64:AI64"/>
    <mergeCell ref="AJ64:AK64"/>
    <mergeCell ref="AL64:AN64"/>
    <mergeCell ref="AO64:AQ64"/>
    <mergeCell ref="A64:C64"/>
    <mergeCell ref="D64:J64"/>
    <mergeCell ref="K64:L64"/>
    <mergeCell ref="M64:O64"/>
    <mergeCell ref="P64:R64"/>
    <mergeCell ref="S64:U64"/>
    <mergeCell ref="JS63:JY63"/>
    <mergeCell ref="JZ63:KA63"/>
    <mergeCell ref="KB63:KD63"/>
    <mergeCell ref="KE63:KG63"/>
    <mergeCell ref="KH63:KJ63"/>
    <mergeCell ref="GL63:GN63"/>
    <mergeCell ref="GO63:GQ63"/>
    <mergeCell ref="GS63:GU63"/>
    <mergeCell ref="GV63:HB63"/>
    <mergeCell ref="HC63:HD63"/>
    <mergeCell ref="HE63:HG63"/>
    <mergeCell ref="FP63:FR63"/>
    <mergeCell ref="FT63:FV63"/>
    <mergeCell ref="FW63:GC63"/>
    <mergeCell ref="GD63:GE63"/>
    <mergeCell ref="GF63:GH63"/>
    <mergeCell ref="GI63:GK63"/>
    <mergeCell ref="EU63:EW63"/>
    <mergeCell ref="EX63:FD63"/>
    <mergeCell ref="FE63:FF63"/>
    <mergeCell ref="CJ64:CL64"/>
    <mergeCell ref="CM64:CO64"/>
    <mergeCell ref="CP64:CR64"/>
    <mergeCell ref="CS64:CU64"/>
    <mergeCell ref="CW64:CY64"/>
    <mergeCell ref="CZ64:DF64"/>
    <mergeCell ref="BN64:BP64"/>
    <mergeCell ref="BQ64:BS64"/>
    <mergeCell ref="BT64:BV64"/>
    <mergeCell ref="BX64:BZ64"/>
    <mergeCell ref="CA64:CG64"/>
    <mergeCell ref="CH64:CI64"/>
    <mergeCell ref="AR64:AT64"/>
    <mergeCell ref="AU64:AW64"/>
    <mergeCell ref="AY64:BA64"/>
    <mergeCell ref="BB64:BH64"/>
    <mergeCell ref="BI64:BJ64"/>
    <mergeCell ref="BK64:BM64"/>
    <mergeCell ref="EU64:EW64"/>
    <mergeCell ref="EX64:FD64"/>
    <mergeCell ref="FE64:FF64"/>
    <mergeCell ref="FG64:FI64"/>
    <mergeCell ref="FJ64:FL64"/>
    <mergeCell ref="FM64:FO64"/>
    <mergeCell ref="DY64:EE64"/>
    <mergeCell ref="EF64:EG64"/>
    <mergeCell ref="EH64:EJ64"/>
    <mergeCell ref="EK64:EM64"/>
    <mergeCell ref="EN64:EP64"/>
    <mergeCell ref="EQ64:ES64"/>
    <mergeCell ref="DG64:DH64"/>
    <mergeCell ref="DI64:DK64"/>
    <mergeCell ref="DL64:DN64"/>
    <mergeCell ref="DO64:DQ64"/>
    <mergeCell ref="DR64:DT64"/>
    <mergeCell ref="DV64:DX64"/>
    <mergeCell ref="HH64:HJ64"/>
    <mergeCell ref="HK64:HM64"/>
    <mergeCell ref="HN64:HP64"/>
    <mergeCell ref="HR64:HT64"/>
    <mergeCell ref="HU64:IA64"/>
    <mergeCell ref="IB64:IC64"/>
    <mergeCell ref="GL64:GN64"/>
    <mergeCell ref="GO64:GQ64"/>
    <mergeCell ref="GS64:GU64"/>
    <mergeCell ref="GV64:HB64"/>
    <mergeCell ref="HC64:HD64"/>
    <mergeCell ref="HE64:HG64"/>
    <mergeCell ref="FP64:FR64"/>
    <mergeCell ref="FT64:FV64"/>
    <mergeCell ref="FW64:GC64"/>
    <mergeCell ref="GD64:GE64"/>
    <mergeCell ref="GF64:GH64"/>
    <mergeCell ref="GI64:GK64"/>
    <mergeCell ref="JS64:JY64"/>
    <mergeCell ref="JZ64:KA64"/>
    <mergeCell ref="KB64:KD64"/>
    <mergeCell ref="KE64:KG64"/>
    <mergeCell ref="KH64:KJ64"/>
    <mergeCell ref="KK64:KM64"/>
    <mergeCell ref="JA64:JB64"/>
    <mergeCell ref="JC64:JE64"/>
    <mergeCell ref="JF64:JH64"/>
    <mergeCell ref="JI64:JK64"/>
    <mergeCell ref="JL64:JN64"/>
    <mergeCell ref="JP64:JR64"/>
    <mergeCell ref="ID64:IF64"/>
    <mergeCell ref="IG64:II64"/>
    <mergeCell ref="IJ64:IL64"/>
    <mergeCell ref="IM64:IO64"/>
    <mergeCell ref="IQ64:IS64"/>
    <mergeCell ref="IT64:IZ64"/>
    <mergeCell ref="AR65:AT65"/>
    <mergeCell ref="AU65:AW65"/>
    <mergeCell ref="AY65:BA65"/>
    <mergeCell ref="BB65:BH65"/>
    <mergeCell ref="BI65:BJ65"/>
    <mergeCell ref="BK65:BM65"/>
    <mergeCell ref="V65:X65"/>
    <mergeCell ref="Z65:AB65"/>
    <mergeCell ref="AC65:AI65"/>
    <mergeCell ref="AJ65:AK65"/>
    <mergeCell ref="AL65:AN65"/>
    <mergeCell ref="AO65:AQ65"/>
    <mergeCell ref="A65:C65"/>
    <mergeCell ref="D65:J65"/>
    <mergeCell ref="K65:L65"/>
    <mergeCell ref="M65:O65"/>
    <mergeCell ref="P65:R65"/>
    <mergeCell ref="S65:U65"/>
    <mergeCell ref="DG65:DH65"/>
    <mergeCell ref="DI65:DK65"/>
    <mergeCell ref="DL65:DN65"/>
    <mergeCell ref="DO65:DQ65"/>
    <mergeCell ref="DR65:DT65"/>
    <mergeCell ref="DV65:DX65"/>
    <mergeCell ref="CJ65:CL65"/>
    <mergeCell ref="CM65:CO65"/>
    <mergeCell ref="CP65:CR65"/>
    <mergeCell ref="CS65:CU65"/>
    <mergeCell ref="CW65:CY65"/>
    <mergeCell ref="CZ65:DF65"/>
    <mergeCell ref="BN65:BP65"/>
    <mergeCell ref="BQ65:BS65"/>
    <mergeCell ref="BT65:BV65"/>
    <mergeCell ref="BX65:BZ65"/>
    <mergeCell ref="CA65:CG65"/>
    <mergeCell ref="CH65:CI65"/>
    <mergeCell ref="GS65:GU65"/>
    <mergeCell ref="GV65:HB65"/>
    <mergeCell ref="HC65:HD65"/>
    <mergeCell ref="HE65:HG65"/>
    <mergeCell ref="FP65:FR65"/>
    <mergeCell ref="FT65:FV65"/>
    <mergeCell ref="FW65:GC65"/>
    <mergeCell ref="GD65:GE65"/>
    <mergeCell ref="GF65:GH65"/>
    <mergeCell ref="GI65:GK65"/>
    <mergeCell ref="EU65:EW65"/>
    <mergeCell ref="EX65:FD65"/>
    <mergeCell ref="FE65:FF65"/>
    <mergeCell ref="FG65:FI65"/>
    <mergeCell ref="FJ65:FL65"/>
    <mergeCell ref="FM65:FO65"/>
    <mergeCell ref="DY65:EE65"/>
    <mergeCell ref="EF65:EG65"/>
    <mergeCell ref="EH65:EJ65"/>
    <mergeCell ref="EK65:EM65"/>
    <mergeCell ref="EN65:EP65"/>
    <mergeCell ref="EQ65:ES65"/>
    <mergeCell ref="A66:C66"/>
    <mergeCell ref="D66:J66"/>
    <mergeCell ref="K66:L66"/>
    <mergeCell ref="M66:O66"/>
    <mergeCell ref="P66:R66"/>
    <mergeCell ref="S66:U66"/>
    <mergeCell ref="JS65:JY65"/>
    <mergeCell ref="JZ65:KA65"/>
    <mergeCell ref="KB65:KD65"/>
    <mergeCell ref="KE65:KG65"/>
    <mergeCell ref="KH65:KJ65"/>
    <mergeCell ref="KK65:KM65"/>
    <mergeCell ref="JA65:JB65"/>
    <mergeCell ref="JC65:JE65"/>
    <mergeCell ref="JF65:JH65"/>
    <mergeCell ref="JI65:JK65"/>
    <mergeCell ref="JL65:JN65"/>
    <mergeCell ref="JP65:JR65"/>
    <mergeCell ref="ID65:IF65"/>
    <mergeCell ref="IG65:II65"/>
    <mergeCell ref="IJ65:IL65"/>
    <mergeCell ref="IM65:IO65"/>
    <mergeCell ref="IQ65:IS65"/>
    <mergeCell ref="IT65:IZ65"/>
    <mergeCell ref="HH65:HJ65"/>
    <mergeCell ref="HK65:HM65"/>
    <mergeCell ref="HN65:HP65"/>
    <mergeCell ref="HR65:HT65"/>
    <mergeCell ref="HU65:IA65"/>
    <mergeCell ref="IB65:IC65"/>
    <mergeCell ref="GL65:GN65"/>
    <mergeCell ref="GO65:GQ65"/>
    <mergeCell ref="BN66:BP66"/>
    <mergeCell ref="BQ66:BS66"/>
    <mergeCell ref="BT66:BV66"/>
    <mergeCell ref="BX66:BZ66"/>
    <mergeCell ref="CA66:CG66"/>
    <mergeCell ref="CH66:CI66"/>
    <mergeCell ref="AR66:AT66"/>
    <mergeCell ref="AU66:AW66"/>
    <mergeCell ref="AY66:BA66"/>
    <mergeCell ref="BB66:BH66"/>
    <mergeCell ref="BI66:BJ66"/>
    <mergeCell ref="BK66:BM66"/>
    <mergeCell ref="V66:X66"/>
    <mergeCell ref="Z66:AB66"/>
    <mergeCell ref="AC66:AI66"/>
    <mergeCell ref="AJ66:AK66"/>
    <mergeCell ref="AL66:AN66"/>
    <mergeCell ref="AO66:AQ66"/>
    <mergeCell ref="FG66:FI66"/>
    <mergeCell ref="FJ66:FL66"/>
    <mergeCell ref="FM66:FO66"/>
    <mergeCell ref="DY66:EE66"/>
    <mergeCell ref="EF66:EG66"/>
    <mergeCell ref="EH66:EJ66"/>
    <mergeCell ref="EK66:EM66"/>
    <mergeCell ref="EN66:EP66"/>
    <mergeCell ref="EQ66:ES66"/>
    <mergeCell ref="DG66:DH66"/>
    <mergeCell ref="DI66:DK66"/>
    <mergeCell ref="DL66:DN66"/>
    <mergeCell ref="DO66:DQ66"/>
    <mergeCell ref="DR66:DT66"/>
    <mergeCell ref="DV66:DX66"/>
    <mergeCell ref="CJ66:CL66"/>
    <mergeCell ref="CM66:CO66"/>
    <mergeCell ref="CP66:CR66"/>
    <mergeCell ref="CS66:CU66"/>
    <mergeCell ref="CW66:CY66"/>
    <mergeCell ref="CZ66:DF66"/>
    <mergeCell ref="KK66:KM66"/>
    <mergeCell ref="JA66:JB66"/>
    <mergeCell ref="JC66:JE66"/>
    <mergeCell ref="JF66:JH66"/>
    <mergeCell ref="JI66:JK66"/>
    <mergeCell ref="JL66:JN66"/>
    <mergeCell ref="JP66:JR66"/>
    <mergeCell ref="ID66:IF66"/>
    <mergeCell ref="IG66:II66"/>
    <mergeCell ref="IJ66:IL66"/>
    <mergeCell ref="IM66:IO66"/>
    <mergeCell ref="IQ66:IS66"/>
    <mergeCell ref="IT66:IZ66"/>
    <mergeCell ref="HH66:HJ66"/>
    <mergeCell ref="HK66:HM66"/>
    <mergeCell ref="HN66:HP66"/>
    <mergeCell ref="HR66:HT66"/>
    <mergeCell ref="HU66:IA66"/>
    <mergeCell ref="IB66:IC66"/>
    <mergeCell ref="V67:X67"/>
    <mergeCell ref="Z67:AB67"/>
    <mergeCell ref="AC67:AI67"/>
    <mergeCell ref="AJ67:AK67"/>
    <mergeCell ref="AL67:AN67"/>
    <mergeCell ref="AO67:AQ67"/>
    <mergeCell ref="A67:C67"/>
    <mergeCell ref="D67:J67"/>
    <mergeCell ref="K67:L67"/>
    <mergeCell ref="M67:O67"/>
    <mergeCell ref="P67:R67"/>
    <mergeCell ref="S67:U67"/>
    <mergeCell ref="JS66:JY66"/>
    <mergeCell ref="JZ66:KA66"/>
    <mergeCell ref="KB66:KD66"/>
    <mergeCell ref="KE66:KG66"/>
    <mergeCell ref="KH66:KJ66"/>
    <mergeCell ref="GL66:GN66"/>
    <mergeCell ref="GO66:GQ66"/>
    <mergeCell ref="GS66:GU66"/>
    <mergeCell ref="GV66:HB66"/>
    <mergeCell ref="HC66:HD66"/>
    <mergeCell ref="HE66:HG66"/>
    <mergeCell ref="FP66:FR66"/>
    <mergeCell ref="FT66:FV66"/>
    <mergeCell ref="FW66:GC66"/>
    <mergeCell ref="GD66:GE66"/>
    <mergeCell ref="GF66:GH66"/>
    <mergeCell ref="GI66:GK66"/>
    <mergeCell ref="EU66:EW66"/>
    <mergeCell ref="EX66:FD66"/>
    <mergeCell ref="FE66:FF66"/>
    <mergeCell ref="CJ67:CL67"/>
    <mergeCell ref="CM67:CO67"/>
    <mergeCell ref="CP67:CR67"/>
    <mergeCell ref="CS67:CU67"/>
    <mergeCell ref="CW67:CY67"/>
    <mergeCell ref="CZ67:DF67"/>
    <mergeCell ref="BN67:BP67"/>
    <mergeCell ref="BQ67:BS67"/>
    <mergeCell ref="BT67:BV67"/>
    <mergeCell ref="BX67:BZ67"/>
    <mergeCell ref="CA67:CG67"/>
    <mergeCell ref="CH67:CI67"/>
    <mergeCell ref="AR67:AT67"/>
    <mergeCell ref="AU67:AW67"/>
    <mergeCell ref="AY67:BA67"/>
    <mergeCell ref="BB67:BH67"/>
    <mergeCell ref="BI67:BJ67"/>
    <mergeCell ref="BK67:BM67"/>
    <mergeCell ref="EU67:EW67"/>
    <mergeCell ref="EX67:FD67"/>
    <mergeCell ref="FE67:FF67"/>
    <mergeCell ref="FG67:FI67"/>
    <mergeCell ref="FJ67:FL67"/>
    <mergeCell ref="FM67:FO67"/>
    <mergeCell ref="DY67:EE67"/>
    <mergeCell ref="EF67:EG67"/>
    <mergeCell ref="EH67:EJ67"/>
    <mergeCell ref="EK67:EM67"/>
    <mergeCell ref="EN67:EP67"/>
    <mergeCell ref="EQ67:ES67"/>
    <mergeCell ref="DG67:DH67"/>
    <mergeCell ref="DI67:DK67"/>
    <mergeCell ref="DL67:DN67"/>
    <mergeCell ref="DO67:DQ67"/>
    <mergeCell ref="DR67:DT67"/>
    <mergeCell ref="DV67:DX67"/>
    <mergeCell ref="HH67:HJ67"/>
    <mergeCell ref="HK67:HM67"/>
    <mergeCell ref="HN67:HP67"/>
    <mergeCell ref="HR67:HT67"/>
    <mergeCell ref="HU67:IA67"/>
    <mergeCell ref="IB67:IC67"/>
    <mergeCell ref="GL67:GN67"/>
    <mergeCell ref="GO67:GQ67"/>
    <mergeCell ref="GS67:GU67"/>
    <mergeCell ref="GV67:HB67"/>
    <mergeCell ref="HC67:HD67"/>
    <mergeCell ref="HE67:HG67"/>
    <mergeCell ref="FP67:FR67"/>
    <mergeCell ref="FT67:FV67"/>
    <mergeCell ref="FW67:GC67"/>
    <mergeCell ref="GD67:GE67"/>
    <mergeCell ref="GF67:GH67"/>
    <mergeCell ref="GI67:GK67"/>
    <mergeCell ref="JS67:JY67"/>
    <mergeCell ref="JZ67:KA67"/>
    <mergeCell ref="KB67:KD67"/>
    <mergeCell ref="KE67:KG67"/>
    <mergeCell ref="KH67:KJ67"/>
    <mergeCell ref="KK67:KM67"/>
    <mergeCell ref="JA67:JB67"/>
    <mergeCell ref="JC67:JE67"/>
    <mergeCell ref="JF67:JH67"/>
    <mergeCell ref="JI67:JK67"/>
    <mergeCell ref="JL67:JN67"/>
    <mergeCell ref="JP67:JR67"/>
    <mergeCell ref="ID67:IF67"/>
    <mergeCell ref="IG67:II67"/>
    <mergeCell ref="IJ67:IL67"/>
    <mergeCell ref="IM67:IO67"/>
    <mergeCell ref="IQ67:IS67"/>
    <mergeCell ref="IT67:IZ67"/>
    <mergeCell ref="AR68:AT68"/>
    <mergeCell ref="AU68:AW68"/>
    <mergeCell ref="AY68:BA68"/>
    <mergeCell ref="BB68:BH68"/>
    <mergeCell ref="BI68:BJ68"/>
    <mergeCell ref="BK68:BM68"/>
    <mergeCell ref="V68:X68"/>
    <mergeCell ref="Z68:AB68"/>
    <mergeCell ref="AC68:AI68"/>
    <mergeCell ref="AJ68:AK68"/>
    <mergeCell ref="AL68:AN68"/>
    <mergeCell ref="AO68:AQ68"/>
    <mergeCell ref="A68:C68"/>
    <mergeCell ref="D68:J68"/>
    <mergeCell ref="K68:L68"/>
    <mergeCell ref="M68:O68"/>
    <mergeCell ref="P68:R68"/>
    <mergeCell ref="S68:U68"/>
    <mergeCell ref="DG68:DH68"/>
    <mergeCell ref="DI68:DK68"/>
    <mergeCell ref="DL68:DN68"/>
    <mergeCell ref="DO68:DQ68"/>
    <mergeCell ref="DR68:DT68"/>
    <mergeCell ref="DV68:DX68"/>
    <mergeCell ref="CJ68:CL68"/>
    <mergeCell ref="CM68:CO68"/>
    <mergeCell ref="CP68:CR68"/>
    <mergeCell ref="CS68:CU68"/>
    <mergeCell ref="CW68:CY68"/>
    <mergeCell ref="CZ68:DF68"/>
    <mergeCell ref="BN68:BP68"/>
    <mergeCell ref="BQ68:BS68"/>
    <mergeCell ref="BT68:BV68"/>
    <mergeCell ref="BX68:BZ68"/>
    <mergeCell ref="CA68:CG68"/>
    <mergeCell ref="CH68:CI68"/>
    <mergeCell ref="GS68:GU68"/>
    <mergeCell ref="GV68:HB68"/>
    <mergeCell ref="HC68:HD68"/>
    <mergeCell ref="HE68:HG68"/>
    <mergeCell ref="FP68:FR68"/>
    <mergeCell ref="FT68:FV68"/>
    <mergeCell ref="FW68:GC68"/>
    <mergeCell ref="GD68:GE68"/>
    <mergeCell ref="GF68:GH68"/>
    <mergeCell ref="GI68:GK68"/>
    <mergeCell ref="EU68:EW68"/>
    <mergeCell ref="EX68:FD68"/>
    <mergeCell ref="FE68:FF68"/>
    <mergeCell ref="FG68:FI68"/>
    <mergeCell ref="FJ68:FL68"/>
    <mergeCell ref="FM68:FO68"/>
    <mergeCell ref="DY68:EE68"/>
    <mergeCell ref="EF68:EG68"/>
    <mergeCell ref="EH68:EJ68"/>
    <mergeCell ref="EK68:EM68"/>
    <mergeCell ref="EN68:EP68"/>
    <mergeCell ref="EQ68:ES68"/>
    <mergeCell ref="A69:C69"/>
    <mergeCell ref="D69:J69"/>
    <mergeCell ref="K69:L69"/>
    <mergeCell ref="M69:O69"/>
    <mergeCell ref="P69:R69"/>
    <mergeCell ref="S69:U69"/>
    <mergeCell ref="JS68:JY68"/>
    <mergeCell ref="JZ68:KA68"/>
    <mergeCell ref="KB68:KD68"/>
    <mergeCell ref="KE68:KG68"/>
    <mergeCell ref="KH68:KJ68"/>
    <mergeCell ref="KK68:KM68"/>
    <mergeCell ref="JA68:JB68"/>
    <mergeCell ref="JC68:JE68"/>
    <mergeCell ref="JF68:JH68"/>
    <mergeCell ref="JI68:JK68"/>
    <mergeCell ref="JL68:JN68"/>
    <mergeCell ref="JP68:JR68"/>
    <mergeCell ref="ID68:IF68"/>
    <mergeCell ref="IG68:II68"/>
    <mergeCell ref="IJ68:IL68"/>
    <mergeCell ref="IM68:IO68"/>
    <mergeCell ref="IQ68:IS68"/>
    <mergeCell ref="IT68:IZ68"/>
    <mergeCell ref="HH68:HJ68"/>
    <mergeCell ref="HK68:HM68"/>
    <mergeCell ref="HN68:HP68"/>
    <mergeCell ref="HR68:HT68"/>
    <mergeCell ref="HU68:IA68"/>
    <mergeCell ref="IB68:IC68"/>
    <mergeCell ref="GL68:GN68"/>
    <mergeCell ref="GO68:GQ68"/>
    <mergeCell ref="BN69:BP69"/>
    <mergeCell ref="BQ69:BS69"/>
    <mergeCell ref="BT69:BV69"/>
    <mergeCell ref="BX69:BZ69"/>
    <mergeCell ref="CA69:CG69"/>
    <mergeCell ref="CH69:CI69"/>
    <mergeCell ref="AR69:AT69"/>
    <mergeCell ref="AU69:AW69"/>
    <mergeCell ref="AY69:BA69"/>
    <mergeCell ref="BB69:BH69"/>
    <mergeCell ref="BI69:BJ69"/>
    <mergeCell ref="BK69:BM69"/>
    <mergeCell ref="V69:X69"/>
    <mergeCell ref="Z69:AB69"/>
    <mergeCell ref="AC69:AI69"/>
    <mergeCell ref="AJ69:AK69"/>
    <mergeCell ref="AL69:AN69"/>
    <mergeCell ref="AO69:AQ69"/>
    <mergeCell ref="FG69:FI69"/>
    <mergeCell ref="FJ69:FL69"/>
    <mergeCell ref="FM69:FO69"/>
    <mergeCell ref="DY69:EE69"/>
    <mergeCell ref="EF69:EG69"/>
    <mergeCell ref="EH69:EJ69"/>
    <mergeCell ref="EK69:EM69"/>
    <mergeCell ref="EN69:EP69"/>
    <mergeCell ref="EQ69:ES69"/>
    <mergeCell ref="DG69:DH69"/>
    <mergeCell ref="DI69:DK69"/>
    <mergeCell ref="DL69:DN69"/>
    <mergeCell ref="DO69:DQ69"/>
    <mergeCell ref="DR69:DT69"/>
    <mergeCell ref="DV69:DX69"/>
    <mergeCell ref="CJ69:CL69"/>
    <mergeCell ref="CM69:CO69"/>
    <mergeCell ref="CP69:CR69"/>
    <mergeCell ref="CS69:CU69"/>
    <mergeCell ref="CW69:CY69"/>
    <mergeCell ref="CZ69:DF69"/>
    <mergeCell ref="KK69:KM69"/>
    <mergeCell ref="JA69:JB69"/>
    <mergeCell ref="JC69:JE69"/>
    <mergeCell ref="JF69:JH69"/>
    <mergeCell ref="JI69:JK69"/>
    <mergeCell ref="JL69:JN69"/>
    <mergeCell ref="JP69:JR69"/>
    <mergeCell ref="ID69:IF69"/>
    <mergeCell ref="IG69:II69"/>
    <mergeCell ref="IJ69:IL69"/>
    <mergeCell ref="IM69:IO69"/>
    <mergeCell ref="IQ69:IS69"/>
    <mergeCell ref="IT69:IZ69"/>
    <mergeCell ref="HH69:HJ69"/>
    <mergeCell ref="HK69:HM69"/>
    <mergeCell ref="HN69:HP69"/>
    <mergeCell ref="HR69:HT69"/>
    <mergeCell ref="HU69:IA69"/>
    <mergeCell ref="IB69:IC69"/>
    <mergeCell ref="V70:X70"/>
    <mergeCell ref="Z70:AB70"/>
    <mergeCell ref="AC70:AI70"/>
    <mergeCell ref="AJ70:AK70"/>
    <mergeCell ref="AL70:AN70"/>
    <mergeCell ref="AO70:AQ70"/>
    <mergeCell ref="A70:C70"/>
    <mergeCell ref="D70:J70"/>
    <mergeCell ref="K70:L70"/>
    <mergeCell ref="M70:O70"/>
    <mergeCell ref="P70:R70"/>
    <mergeCell ref="S70:U70"/>
    <mergeCell ref="JS69:JY69"/>
    <mergeCell ref="JZ69:KA69"/>
    <mergeCell ref="KB69:KD69"/>
    <mergeCell ref="KE69:KG69"/>
    <mergeCell ref="KH69:KJ69"/>
    <mergeCell ref="GL69:GN69"/>
    <mergeCell ref="GO69:GQ69"/>
    <mergeCell ref="GS69:GU69"/>
    <mergeCell ref="GV69:HB69"/>
    <mergeCell ref="HC69:HD69"/>
    <mergeCell ref="HE69:HG69"/>
    <mergeCell ref="FP69:FR69"/>
    <mergeCell ref="FT69:FV69"/>
    <mergeCell ref="FW69:GC69"/>
    <mergeCell ref="GD69:GE69"/>
    <mergeCell ref="GF69:GH69"/>
    <mergeCell ref="GI69:GK69"/>
    <mergeCell ref="EU69:EW69"/>
    <mergeCell ref="EX69:FD69"/>
    <mergeCell ref="FE69:FF69"/>
    <mergeCell ref="CJ70:CL70"/>
    <mergeCell ref="CM70:CO70"/>
    <mergeCell ref="CP70:CR70"/>
    <mergeCell ref="CS70:CU70"/>
    <mergeCell ref="CW70:CY70"/>
    <mergeCell ref="CZ70:DF70"/>
    <mergeCell ref="BN70:BP70"/>
    <mergeCell ref="BQ70:BS70"/>
    <mergeCell ref="BT70:BV70"/>
    <mergeCell ref="BX70:BZ70"/>
    <mergeCell ref="CA70:CG70"/>
    <mergeCell ref="CH70:CI70"/>
    <mergeCell ref="AR70:AT70"/>
    <mergeCell ref="AU70:AW70"/>
    <mergeCell ref="AY70:BA70"/>
    <mergeCell ref="BB70:BH70"/>
    <mergeCell ref="BI70:BJ70"/>
    <mergeCell ref="BK70:BM70"/>
    <mergeCell ref="EU70:EW70"/>
    <mergeCell ref="EX70:FD70"/>
    <mergeCell ref="FE70:FF70"/>
    <mergeCell ref="FG70:FI70"/>
    <mergeCell ref="FJ70:FL70"/>
    <mergeCell ref="FM70:FO70"/>
    <mergeCell ref="DY70:EE70"/>
    <mergeCell ref="EF70:EG70"/>
    <mergeCell ref="EH70:EJ70"/>
    <mergeCell ref="EK70:EM70"/>
    <mergeCell ref="EN70:EP70"/>
    <mergeCell ref="EQ70:ES70"/>
    <mergeCell ref="DG70:DH70"/>
    <mergeCell ref="DI70:DK70"/>
    <mergeCell ref="DL70:DN70"/>
    <mergeCell ref="DO70:DQ70"/>
    <mergeCell ref="DR70:DT70"/>
    <mergeCell ref="DV70:DX70"/>
    <mergeCell ref="HH70:HJ70"/>
    <mergeCell ref="HK70:HM70"/>
    <mergeCell ref="HN70:HP70"/>
    <mergeCell ref="HR70:HT70"/>
    <mergeCell ref="HU70:IA70"/>
    <mergeCell ref="IB70:IC70"/>
    <mergeCell ref="GL70:GN70"/>
    <mergeCell ref="GO70:GQ70"/>
    <mergeCell ref="GS70:GU70"/>
    <mergeCell ref="GV70:HB70"/>
    <mergeCell ref="HC70:HD70"/>
    <mergeCell ref="HE70:HG70"/>
    <mergeCell ref="FP70:FR70"/>
    <mergeCell ref="FT70:FV70"/>
    <mergeCell ref="FW70:GC70"/>
    <mergeCell ref="GD70:GE70"/>
    <mergeCell ref="GF70:GH70"/>
    <mergeCell ref="GI70:GK70"/>
    <mergeCell ref="JS70:JY70"/>
    <mergeCell ref="JZ70:KA70"/>
    <mergeCell ref="KB70:KD70"/>
    <mergeCell ref="KE70:KG70"/>
    <mergeCell ref="KH70:KJ70"/>
    <mergeCell ref="KK70:KM70"/>
    <mergeCell ref="JA70:JB70"/>
    <mergeCell ref="JC70:JE70"/>
    <mergeCell ref="JF70:JH70"/>
    <mergeCell ref="JI70:JK70"/>
    <mergeCell ref="JL70:JN70"/>
    <mergeCell ref="JP70:JR70"/>
    <mergeCell ref="ID70:IF70"/>
    <mergeCell ref="IG70:II70"/>
    <mergeCell ref="IJ70:IL70"/>
    <mergeCell ref="IM70:IO70"/>
    <mergeCell ref="IQ70:IS70"/>
    <mergeCell ref="IT70:IZ70"/>
    <mergeCell ref="AR71:AT71"/>
    <mergeCell ref="AU71:AW71"/>
    <mergeCell ref="AY71:BA71"/>
    <mergeCell ref="BB71:BH71"/>
    <mergeCell ref="BI71:BJ71"/>
    <mergeCell ref="BK71:BM71"/>
    <mergeCell ref="V71:X71"/>
    <mergeCell ref="Z71:AB71"/>
    <mergeCell ref="AC71:AI71"/>
    <mergeCell ref="AJ71:AK71"/>
    <mergeCell ref="AL71:AN71"/>
    <mergeCell ref="AO71:AQ71"/>
    <mergeCell ref="A71:C71"/>
    <mergeCell ref="D71:J71"/>
    <mergeCell ref="K71:L71"/>
    <mergeCell ref="M71:O71"/>
    <mergeCell ref="P71:R71"/>
    <mergeCell ref="S71:U71"/>
    <mergeCell ref="DG71:DH71"/>
    <mergeCell ref="DI71:DK71"/>
    <mergeCell ref="DL71:DN71"/>
    <mergeCell ref="DO71:DQ71"/>
    <mergeCell ref="DR71:DT71"/>
    <mergeCell ref="DV71:DX71"/>
    <mergeCell ref="CJ71:CL71"/>
    <mergeCell ref="CM71:CO71"/>
    <mergeCell ref="CP71:CR71"/>
    <mergeCell ref="CS71:CU71"/>
    <mergeCell ref="CW71:CY71"/>
    <mergeCell ref="CZ71:DF71"/>
    <mergeCell ref="BN71:BP71"/>
    <mergeCell ref="BQ71:BS71"/>
    <mergeCell ref="BT71:BV71"/>
    <mergeCell ref="BX71:BZ71"/>
    <mergeCell ref="CA71:CG71"/>
    <mergeCell ref="CH71:CI71"/>
    <mergeCell ref="GS71:GU71"/>
    <mergeCell ref="GV71:HB71"/>
    <mergeCell ref="HC71:HD71"/>
    <mergeCell ref="HE71:HG71"/>
    <mergeCell ref="FP71:FR71"/>
    <mergeCell ref="FT71:FV71"/>
    <mergeCell ref="FW71:GC71"/>
    <mergeCell ref="GD71:GE71"/>
    <mergeCell ref="GF71:GH71"/>
    <mergeCell ref="GI71:GK71"/>
    <mergeCell ref="EU71:EW71"/>
    <mergeCell ref="EX71:FD71"/>
    <mergeCell ref="FE71:FF71"/>
    <mergeCell ref="FG71:FI71"/>
    <mergeCell ref="FJ71:FL71"/>
    <mergeCell ref="FM71:FO71"/>
    <mergeCell ref="DY71:EE71"/>
    <mergeCell ref="EF71:EG71"/>
    <mergeCell ref="EH71:EJ71"/>
    <mergeCell ref="EK71:EM71"/>
    <mergeCell ref="EN71:EP71"/>
    <mergeCell ref="EQ71:ES71"/>
    <mergeCell ref="A72:C72"/>
    <mergeCell ref="D72:J72"/>
    <mergeCell ref="K72:L72"/>
    <mergeCell ref="M72:O72"/>
    <mergeCell ref="P72:R72"/>
    <mergeCell ref="S72:U72"/>
    <mergeCell ref="JS71:JY71"/>
    <mergeCell ref="JZ71:KA71"/>
    <mergeCell ref="KB71:KD71"/>
    <mergeCell ref="KE71:KG71"/>
    <mergeCell ref="KH71:KJ71"/>
    <mergeCell ref="KK71:KM71"/>
    <mergeCell ref="JA71:JB71"/>
    <mergeCell ref="JC71:JE71"/>
    <mergeCell ref="JF71:JH71"/>
    <mergeCell ref="JI71:JK71"/>
    <mergeCell ref="JL71:JN71"/>
    <mergeCell ref="JP71:JR71"/>
    <mergeCell ref="ID71:IF71"/>
    <mergeCell ref="IG71:II71"/>
    <mergeCell ref="IJ71:IL71"/>
    <mergeCell ref="IM71:IO71"/>
    <mergeCell ref="IQ71:IS71"/>
    <mergeCell ref="IT71:IZ71"/>
    <mergeCell ref="HH71:HJ71"/>
    <mergeCell ref="HK71:HM71"/>
    <mergeCell ref="HN71:HP71"/>
    <mergeCell ref="HR71:HT71"/>
    <mergeCell ref="HU71:IA71"/>
    <mergeCell ref="IB71:IC71"/>
    <mergeCell ref="GL71:GN71"/>
    <mergeCell ref="GO71:GQ71"/>
    <mergeCell ref="BN72:BP72"/>
    <mergeCell ref="BQ72:BS72"/>
    <mergeCell ref="BT72:BV72"/>
    <mergeCell ref="BX72:BZ72"/>
    <mergeCell ref="CA72:CG72"/>
    <mergeCell ref="CH72:CI72"/>
    <mergeCell ref="AR72:AT72"/>
    <mergeCell ref="AU72:AW72"/>
    <mergeCell ref="AY72:BA72"/>
    <mergeCell ref="BB72:BH72"/>
    <mergeCell ref="BI72:BJ72"/>
    <mergeCell ref="BK72:BM72"/>
    <mergeCell ref="V72:X72"/>
    <mergeCell ref="Z72:AB72"/>
    <mergeCell ref="AC72:AI72"/>
    <mergeCell ref="AJ72:AK72"/>
    <mergeCell ref="AL72:AN72"/>
    <mergeCell ref="AO72:AQ72"/>
    <mergeCell ref="FG72:FI72"/>
    <mergeCell ref="FJ72:FL72"/>
    <mergeCell ref="FM72:FO72"/>
    <mergeCell ref="DY72:EE72"/>
    <mergeCell ref="EF72:EG72"/>
    <mergeCell ref="EH72:EJ72"/>
    <mergeCell ref="EK72:EM72"/>
    <mergeCell ref="EN72:EP72"/>
    <mergeCell ref="EQ72:ES72"/>
    <mergeCell ref="DG72:DH72"/>
    <mergeCell ref="DI72:DK72"/>
    <mergeCell ref="DL72:DN72"/>
    <mergeCell ref="DO72:DQ72"/>
    <mergeCell ref="DR72:DT72"/>
    <mergeCell ref="DV72:DX72"/>
    <mergeCell ref="CJ72:CL72"/>
    <mergeCell ref="CM72:CO72"/>
    <mergeCell ref="CP72:CR72"/>
    <mergeCell ref="CS72:CU72"/>
    <mergeCell ref="CW72:CY72"/>
    <mergeCell ref="CZ72:DF72"/>
    <mergeCell ref="KK72:KM72"/>
    <mergeCell ref="JA72:JB72"/>
    <mergeCell ref="JC72:JE72"/>
    <mergeCell ref="JF72:JH72"/>
    <mergeCell ref="JI72:JK72"/>
    <mergeCell ref="JL72:JN72"/>
    <mergeCell ref="JP72:JR72"/>
    <mergeCell ref="ID72:IF72"/>
    <mergeCell ref="IG72:II72"/>
    <mergeCell ref="IJ72:IL72"/>
    <mergeCell ref="IM72:IO72"/>
    <mergeCell ref="IQ72:IS72"/>
    <mergeCell ref="IT72:IZ72"/>
    <mergeCell ref="HH72:HJ72"/>
    <mergeCell ref="HK72:HM72"/>
    <mergeCell ref="HN72:HP72"/>
    <mergeCell ref="HR72:HT72"/>
    <mergeCell ref="HU72:IA72"/>
    <mergeCell ref="IB72:IC72"/>
    <mergeCell ref="V73:X73"/>
    <mergeCell ref="Z73:AB73"/>
    <mergeCell ref="AC73:AI73"/>
    <mergeCell ref="AJ73:AK73"/>
    <mergeCell ref="AL73:AN73"/>
    <mergeCell ref="AO73:AQ73"/>
    <mergeCell ref="A73:C73"/>
    <mergeCell ref="D73:J73"/>
    <mergeCell ref="K73:L73"/>
    <mergeCell ref="M73:O73"/>
    <mergeCell ref="P73:R73"/>
    <mergeCell ref="S73:U73"/>
    <mergeCell ref="JS72:JY72"/>
    <mergeCell ref="JZ72:KA72"/>
    <mergeCell ref="KB72:KD72"/>
    <mergeCell ref="KE72:KG72"/>
    <mergeCell ref="KH72:KJ72"/>
    <mergeCell ref="GL72:GN72"/>
    <mergeCell ref="GO72:GQ72"/>
    <mergeCell ref="GS72:GU72"/>
    <mergeCell ref="GV72:HB72"/>
    <mergeCell ref="HC72:HD72"/>
    <mergeCell ref="HE72:HG72"/>
    <mergeCell ref="FP72:FR72"/>
    <mergeCell ref="FT72:FV72"/>
    <mergeCell ref="FW72:GC72"/>
    <mergeCell ref="GD72:GE72"/>
    <mergeCell ref="GF72:GH72"/>
    <mergeCell ref="GI72:GK72"/>
    <mergeCell ref="EU72:EW72"/>
    <mergeCell ref="EX72:FD72"/>
    <mergeCell ref="FE72:FF72"/>
    <mergeCell ref="CJ73:CL73"/>
    <mergeCell ref="CM73:CO73"/>
    <mergeCell ref="CP73:CR73"/>
    <mergeCell ref="CS73:CU73"/>
    <mergeCell ref="CW73:CY73"/>
    <mergeCell ref="CZ73:DF73"/>
    <mergeCell ref="BN73:BP73"/>
    <mergeCell ref="BQ73:BS73"/>
    <mergeCell ref="BT73:BV73"/>
    <mergeCell ref="BX73:BZ73"/>
    <mergeCell ref="CA73:CG73"/>
    <mergeCell ref="CH73:CI73"/>
    <mergeCell ref="AR73:AT73"/>
    <mergeCell ref="AU73:AW73"/>
    <mergeCell ref="AY73:BA73"/>
    <mergeCell ref="BB73:BH73"/>
    <mergeCell ref="BI73:BJ73"/>
    <mergeCell ref="BK73:BM73"/>
    <mergeCell ref="EU73:EW73"/>
    <mergeCell ref="EX73:FD73"/>
    <mergeCell ref="FE73:FF73"/>
    <mergeCell ref="FG73:FI73"/>
    <mergeCell ref="FJ73:FL73"/>
    <mergeCell ref="FM73:FO73"/>
    <mergeCell ref="DY73:EE73"/>
    <mergeCell ref="EF73:EG73"/>
    <mergeCell ref="EH73:EJ73"/>
    <mergeCell ref="EK73:EM73"/>
    <mergeCell ref="EN73:EP73"/>
    <mergeCell ref="EQ73:ES73"/>
    <mergeCell ref="DG73:DH73"/>
    <mergeCell ref="DI73:DK73"/>
    <mergeCell ref="DL73:DN73"/>
    <mergeCell ref="DO73:DQ73"/>
    <mergeCell ref="DR73:DT73"/>
    <mergeCell ref="DV73:DX73"/>
    <mergeCell ref="HH73:HJ73"/>
    <mergeCell ref="HK73:HM73"/>
    <mergeCell ref="HN73:HP73"/>
    <mergeCell ref="HR73:HT73"/>
    <mergeCell ref="HU73:IA73"/>
    <mergeCell ref="IB73:IC73"/>
    <mergeCell ref="GL73:GN73"/>
    <mergeCell ref="GO73:GQ73"/>
    <mergeCell ref="GS73:GU73"/>
    <mergeCell ref="GV73:HB73"/>
    <mergeCell ref="HC73:HD73"/>
    <mergeCell ref="HE73:HG73"/>
    <mergeCell ref="FP73:FR73"/>
    <mergeCell ref="FT73:FV73"/>
    <mergeCell ref="FW73:GC73"/>
    <mergeCell ref="GD73:GE73"/>
    <mergeCell ref="GF73:GH73"/>
    <mergeCell ref="GI73:GK73"/>
    <mergeCell ref="JS73:JY73"/>
    <mergeCell ref="JZ73:KA73"/>
    <mergeCell ref="KB73:KD73"/>
    <mergeCell ref="KE73:KG73"/>
    <mergeCell ref="KH73:KJ73"/>
    <mergeCell ref="KK73:KM73"/>
    <mergeCell ref="JA73:JB73"/>
    <mergeCell ref="JC73:JE73"/>
    <mergeCell ref="JF73:JH73"/>
    <mergeCell ref="JI73:JK73"/>
    <mergeCell ref="JL73:JN73"/>
    <mergeCell ref="JP73:JR73"/>
    <mergeCell ref="ID73:IF73"/>
    <mergeCell ref="IG73:II73"/>
    <mergeCell ref="IJ73:IL73"/>
    <mergeCell ref="IM73:IO73"/>
    <mergeCell ref="IQ73:IS73"/>
    <mergeCell ref="IT73:IZ73"/>
    <mergeCell ref="AR74:AT74"/>
    <mergeCell ref="AU74:AW74"/>
    <mergeCell ref="AY74:BA74"/>
    <mergeCell ref="BB74:BH74"/>
    <mergeCell ref="BI74:BJ74"/>
    <mergeCell ref="BK74:BM74"/>
    <mergeCell ref="V74:X74"/>
    <mergeCell ref="Z74:AB74"/>
    <mergeCell ref="AC74:AI74"/>
    <mergeCell ref="AJ74:AK74"/>
    <mergeCell ref="AL74:AN74"/>
    <mergeCell ref="AO74:AQ74"/>
    <mergeCell ref="A74:C74"/>
    <mergeCell ref="D74:J74"/>
    <mergeCell ref="K74:L74"/>
    <mergeCell ref="M74:O74"/>
    <mergeCell ref="P74:R74"/>
    <mergeCell ref="S74:U74"/>
    <mergeCell ref="DG74:DH74"/>
    <mergeCell ref="DI74:DK74"/>
    <mergeCell ref="DL74:DN74"/>
    <mergeCell ref="DO74:DQ74"/>
    <mergeCell ref="DR74:DT74"/>
    <mergeCell ref="DV74:DX74"/>
    <mergeCell ref="CJ74:CL74"/>
    <mergeCell ref="CM74:CO74"/>
    <mergeCell ref="CP74:CR74"/>
    <mergeCell ref="CS74:CU74"/>
    <mergeCell ref="CW74:CY74"/>
    <mergeCell ref="CZ74:DF74"/>
    <mergeCell ref="BN74:BP74"/>
    <mergeCell ref="BQ74:BS74"/>
    <mergeCell ref="BT74:BV74"/>
    <mergeCell ref="BX74:BZ74"/>
    <mergeCell ref="CA74:CG74"/>
    <mergeCell ref="CH74:CI74"/>
    <mergeCell ref="GS74:GU74"/>
    <mergeCell ref="GV74:HB74"/>
    <mergeCell ref="HC74:HD74"/>
    <mergeCell ref="HE74:HG74"/>
    <mergeCell ref="FP74:FR74"/>
    <mergeCell ref="FT74:FV74"/>
    <mergeCell ref="FW74:GC74"/>
    <mergeCell ref="GD74:GE74"/>
    <mergeCell ref="GF74:GH74"/>
    <mergeCell ref="GI74:GK74"/>
    <mergeCell ref="EU74:EW74"/>
    <mergeCell ref="EX74:FD74"/>
    <mergeCell ref="FE74:FF74"/>
    <mergeCell ref="FG74:FI74"/>
    <mergeCell ref="FJ74:FL74"/>
    <mergeCell ref="FM74:FO74"/>
    <mergeCell ref="DY74:EE74"/>
    <mergeCell ref="EF74:EG74"/>
    <mergeCell ref="EH74:EJ74"/>
    <mergeCell ref="EK74:EM74"/>
    <mergeCell ref="EN74:EP74"/>
    <mergeCell ref="EQ74:ES74"/>
    <mergeCell ref="A75:C75"/>
    <mergeCell ref="D75:J75"/>
    <mergeCell ref="K75:L75"/>
    <mergeCell ref="M75:O75"/>
    <mergeCell ref="P75:R75"/>
    <mergeCell ref="S75:U75"/>
    <mergeCell ref="JS74:JY74"/>
    <mergeCell ref="JZ74:KA74"/>
    <mergeCell ref="KB74:KD74"/>
    <mergeCell ref="KE74:KG74"/>
    <mergeCell ref="KH74:KJ74"/>
    <mergeCell ref="KK74:KM74"/>
    <mergeCell ref="JA74:JB74"/>
    <mergeCell ref="JC74:JE74"/>
    <mergeCell ref="JF74:JH74"/>
    <mergeCell ref="JI74:JK74"/>
    <mergeCell ref="JL74:JN74"/>
    <mergeCell ref="JP74:JR74"/>
    <mergeCell ref="ID74:IF74"/>
    <mergeCell ref="IG74:II74"/>
    <mergeCell ref="IJ74:IL74"/>
    <mergeCell ref="IM74:IO74"/>
    <mergeCell ref="IQ74:IS74"/>
    <mergeCell ref="IT74:IZ74"/>
    <mergeCell ref="HH74:HJ74"/>
    <mergeCell ref="HK74:HM74"/>
    <mergeCell ref="HN74:HP74"/>
    <mergeCell ref="HR74:HT74"/>
    <mergeCell ref="HU74:IA74"/>
    <mergeCell ref="IB74:IC74"/>
    <mergeCell ref="GL74:GN74"/>
    <mergeCell ref="GO74:GQ74"/>
    <mergeCell ref="BN75:BP75"/>
    <mergeCell ref="BQ75:BS75"/>
    <mergeCell ref="BT75:BV75"/>
    <mergeCell ref="BX75:BZ75"/>
    <mergeCell ref="CA75:CG75"/>
    <mergeCell ref="CH75:CI75"/>
    <mergeCell ref="AR75:AT75"/>
    <mergeCell ref="AU75:AW75"/>
    <mergeCell ref="AY75:BA75"/>
    <mergeCell ref="BB75:BH75"/>
    <mergeCell ref="BI75:BJ75"/>
    <mergeCell ref="BK75:BM75"/>
    <mergeCell ref="V75:X75"/>
    <mergeCell ref="Z75:AB75"/>
    <mergeCell ref="AC75:AI75"/>
    <mergeCell ref="AJ75:AK75"/>
    <mergeCell ref="AL75:AN75"/>
    <mergeCell ref="AO75:AQ75"/>
    <mergeCell ref="FG75:FI75"/>
    <mergeCell ref="FJ75:FL75"/>
    <mergeCell ref="FM75:FO75"/>
    <mergeCell ref="DY75:EE75"/>
    <mergeCell ref="EF75:EG75"/>
    <mergeCell ref="EH75:EJ75"/>
    <mergeCell ref="EK75:EM75"/>
    <mergeCell ref="EN75:EP75"/>
    <mergeCell ref="EQ75:ES75"/>
    <mergeCell ref="DG75:DH75"/>
    <mergeCell ref="DI75:DK75"/>
    <mergeCell ref="DL75:DN75"/>
    <mergeCell ref="DO75:DQ75"/>
    <mergeCell ref="DR75:DT75"/>
    <mergeCell ref="DV75:DX75"/>
    <mergeCell ref="CJ75:CL75"/>
    <mergeCell ref="CM75:CO75"/>
    <mergeCell ref="CP75:CR75"/>
    <mergeCell ref="CS75:CU75"/>
    <mergeCell ref="CW75:CY75"/>
    <mergeCell ref="CZ75:DF75"/>
    <mergeCell ref="KK75:KM75"/>
    <mergeCell ref="JA75:JB75"/>
    <mergeCell ref="JC75:JE75"/>
    <mergeCell ref="JF75:JH75"/>
    <mergeCell ref="JI75:JK75"/>
    <mergeCell ref="JL75:JN75"/>
    <mergeCell ref="JP75:JR75"/>
    <mergeCell ref="ID75:IF75"/>
    <mergeCell ref="IG75:II75"/>
    <mergeCell ref="IJ75:IL75"/>
    <mergeCell ref="IM75:IO75"/>
    <mergeCell ref="IQ75:IS75"/>
    <mergeCell ref="IT75:IZ75"/>
    <mergeCell ref="HH75:HJ75"/>
    <mergeCell ref="HK75:HM75"/>
    <mergeCell ref="HN75:HP75"/>
    <mergeCell ref="HR75:HT75"/>
    <mergeCell ref="HU75:IA75"/>
    <mergeCell ref="IB75:IC75"/>
    <mergeCell ref="V76:X76"/>
    <mergeCell ref="Z76:AB76"/>
    <mergeCell ref="AC76:AI76"/>
    <mergeCell ref="AJ76:AK76"/>
    <mergeCell ref="AL76:AN76"/>
    <mergeCell ref="AO76:AQ76"/>
    <mergeCell ref="A76:C76"/>
    <mergeCell ref="D76:J76"/>
    <mergeCell ref="K76:L76"/>
    <mergeCell ref="M76:O76"/>
    <mergeCell ref="P76:R76"/>
    <mergeCell ref="S76:U76"/>
    <mergeCell ref="JS75:JY75"/>
    <mergeCell ref="JZ75:KA75"/>
    <mergeCell ref="KB75:KD75"/>
    <mergeCell ref="KE75:KG75"/>
    <mergeCell ref="KH75:KJ75"/>
    <mergeCell ref="GL75:GN75"/>
    <mergeCell ref="GO75:GQ75"/>
    <mergeCell ref="GS75:GU75"/>
    <mergeCell ref="GV75:HB75"/>
    <mergeCell ref="HC75:HD75"/>
    <mergeCell ref="HE75:HG75"/>
    <mergeCell ref="FP75:FR75"/>
    <mergeCell ref="FT75:FV75"/>
    <mergeCell ref="FW75:GC75"/>
    <mergeCell ref="GD75:GE75"/>
    <mergeCell ref="GF75:GH75"/>
    <mergeCell ref="GI75:GK75"/>
    <mergeCell ref="EU75:EW75"/>
    <mergeCell ref="EX75:FD75"/>
    <mergeCell ref="FE75:FF75"/>
    <mergeCell ref="CJ76:CL76"/>
    <mergeCell ref="CM76:CO76"/>
    <mergeCell ref="CP76:CR76"/>
    <mergeCell ref="CS76:CU76"/>
    <mergeCell ref="CW76:CY76"/>
    <mergeCell ref="CZ76:DF76"/>
    <mergeCell ref="BN76:BP76"/>
    <mergeCell ref="BQ76:BS76"/>
    <mergeCell ref="BT76:BV76"/>
    <mergeCell ref="BX76:BZ76"/>
    <mergeCell ref="CA76:CG76"/>
    <mergeCell ref="CH76:CI76"/>
    <mergeCell ref="AR76:AT76"/>
    <mergeCell ref="AU76:AW76"/>
    <mergeCell ref="AY76:BA76"/>
    <mergeCell ref="BB76:BH76"/>
    <mergeCell ref="BI76:BJ76"/>
    <mergeCell ref="BK76:BM76"/>
    <mergeCell ref="EU76:EW76"/>
    <mergeCell ref="EX76:FD76"/>
    <mergeCell ref="FE76:FF76"/>
    <mergeCell ref="FG76:FI76"/>
    <mergeCell ref="FJ76:FL76"/>
    <mergeCell ref="FM76:FO76"/>
    <mergeCell ref="DY76:EE76"/>
    <mergeCell ref="EF76:EG76"/>
    <mergeCell ref="EH76:EJ76"/>
    <mergeCell ref="EK76:EM76"/>
    <mergeCell ref="EN76:EP76"/>
    <mergeCell ref="EQ76:ES76"/>
    <mergeCell ref="DG76:DH76"/>
    <mergeCell ref="DI76:DK76"/>
    <mergeCell ref="DL76:DN76"/>
    <mergeCell ref="DO76:DQ76"/>
    <mergeCell ref="DR76:DT76"/>
    <mergeCell ref="DV76:DX76"/>
    <mergeCell ref="HH76:HJ76"/>
    <mergeCell ref="HK76:HM76"/>
    <mergeCell ref="HN76:HP76"/>
    <mergeCell ref="HR76:HT76"/>
    <mergeCell ref="HU76:IA76"/>
    <mergeCell ref="IB76:IC76"/>
    <mergeCell ref="GL76:GN76"/>
    <mergeCell ref="GO76:GQ76"/>
    <mergeCell ref="GS76:GU76"/>
    <mergeCell ref="GV76:HB76"/>
    <mergeCell ref="HC76:HD76"/>
    <mergeCell ref="HE76:HG76"/>
    <mergeCell ref="FP76:FR76"/>
    <mergeCell ref="FT76:FV76"/>
    <mergeCell ref="FW76:GC76"/>
    <mergeCell ref="GD76:GE76"/>
    <mergeCell ref="GF76:GH76"/>
    <mergeCell ref="GI76:GK76"/>
    <mergeCell ref="JS76:JY76"/>
    <mergeCell ref="JZ76:KA76"/>
    <mergeCell ref="KB76:KD76"/>
    <mergeCell ref="KE76:KG76"/>
    <mergeCell ref="KH76:KJ76"/>
    <mergeCell ref="KK76:KM76"/>
    <mergeCell ref="JA76:JB76"/>
    <mergeCell ref="JC76:JE76"/>
    <mergeCell ref="JF76:JH76"/>
    <mergeCell ref="JI76:JK76"/>
    <mergeCell ref="JL76:JN76"/>
    <mergeCell ref="JP76:JR76"/>
    <mergeCell ref="ID76:IF76"/>
    <mergeCell ref="IG76:II76"/>
    <mergeCell ref="IJ76:IL76"/>
    <mergeCell ref="IM76:IO76"/>
    <mergeCell ref="IQ76:IS76"/>
    <mergeCell ref="IT76:IZ76"/>
    <mergeCell ref="AR77:AT77"/>
    <mergeCell ref="AU77:AW77"/>
    <mergeCell ref="AY77:BA77"/>
    <mergeCell ref="BB77:BH77"/>
    <mergeCell ref="BI77:BJ77"/>
    <mergeCell ref="BK77:BM77"/>
    <mergeCell ref="V77:X77"/>
    <mergeCell ref="Z77:AB77"/>
    <mergeCell ref="AC77:AI77"/>
    <mergeCell ref="AJ77:AK77"/>
    <mergeCell ref="AL77:AN77"/>
    <mergeCell ref="AO77:AQ77"/>
    <mergeCell ref="A77:C77"/>
    <mergeCell ref="D77:J77"/>
    <mergeCell ref="K77:L77"/>
    <mergeCell ref="M77:O77"/>
    <mergeCell ref="P77:R77"/>
    <mergeCell ref="S77:U77"/>
    <mergeCell ref="DG77:DH77"/>
    <mergeCell ref="DI77:DK77"/>
    <mergeCell ref="DL77:DN77"/>
    <mergeCell ref="DO77:DQ77"/>
    <mergeCell ref="DR77:DT77"/>
    <mergeCell ref="DV77:DX77"/>
    <mergeCell ref="CJ77:CL77"/>
    <mergeCell ref="CM77:CO77"/>
    <mergeCell ref="CP77:CR77"/>
    <mergeCell ref="CS77:CU77"/>
    <mergeCell ref="CW77:CY77"/>
    <mergeCell ref="CZ77:DF77"/>
    <mergeCell ref="BN77:BP77"/>
    <mergeCell ref="BQ77:BS77"/>
    <mergeCell ref="BT77:BV77"/>
    <mergeCell ref="BX77:BZ77"/>
    <mergeCell ref="CA77:CG77"/>
    <mergeCell ref="CH77:CI77"/>
    <mergeCell ref="GS77:GU77"/>
    <mergeCell ref="GV77:HB77"/>
    <mergeCell ref="HC77:HD77"/>
    <mergeCell ref="HE77:HG77"/>
    <mergeCell ref="FP77:FR77"/>
    <mergeCell ref="FT77:FV77"/>
    <mergeCell ref="FW77:GC77"/>
    <mergeCell ref="GD77:GE77"/>
    <mergeCell ref="GF77:GH77"/>
    <mergeCell ref="GI77:GK77"/>
    <mergeCell ref="EU77:EW77"/>
    <mergeCell ref="EX77:FD77"/>
    <mergeCell ref="FE77:FF77"/>
    <mergeCell ref="FG77:FI77"/>
    <mergeCell ref="FJ77:FL77"/>
    <mergeCell ref="FM77:FO77"/>
    <mergeCell ref="DY77:EE77"/>
    <mergeCell ref="EF77:EG77"/>
    <mergeCell ref="EH77:EJ77"/>
    <mergeCell ref="EK77:EM77"/>
    <mergeCell ref="EN77:EP77"/>
    <mergeCell ref="EQ77:ES77"/>
    <mergeCell ref="A78:C78"/>
    <mergeCell ref="D78:J78"/>
    <mergeCell ref="K78:L78"/>
    <mergeCell ref="M78:O78"/>
    <mergeCell ref="P78:R78"/>
    <mergeCell ref="S78:U78"/>
    <mergeCell ref="JS77:JY77"/>
    <mergeCell ref="JZ77:KA77"/>
    <mergeCell ref="KB77:KD77"/>
    <mergeCell ref="KE77:KG77"/>
    <mergeCell ref="KH77:KJ77"/>
    <mergeCell ref="KK77:KM77"/>
    <mergeCell ref="JA77:JB77"/>
    <mergeCell ref="JC77:JE77"/>
    <mergeCell ref="JF77:JH77"/>
    <mergeCell ref="JI77:JK77"/>
    <mergeCell ref="JL77:JN77"/>
    <mergeCell ref="JP77:JR77"/>
    <mergeCell ref="ID77:IF77"/>
    <mergeCell ref="IG77:II77"/>
    <mergeCell ref="IJ77:IL77"/>
    <mergeCell ref="IM77:IO77"/>
    <mergeCell ref="IQ77:IS77"/>
    <mergeCell ref="IT77:IZ77"/>
    <mergeCell ref="HH77:HJ77"/>
    <mergeCell ref="HK77:HM77"/>
    <mergeCell ref="HN77:HP77"/>
    <mergeCell ref="HR77:HT77"/>
    <mergeCell ref="HU77:IA77"/>
    <mergeCell ref="IB77:IC77"/>
    <mergeCell ref="GL77:GN77"/>
    <mergeCell ref="GO77:GQ77"/>
    <mergeCell ref="BN78:BP78"/>
    <mergeCell ref="BQ78:BS78"/>
    <mergeCell ref="BT78:BV78"/>
    <mergeCell ref="BX78:BZ78"/>
    <mergeCell ref="CA78:CG78"/>
    <mergeCell ref="CH78:CI78"/>
    <mergeCell ref="AR78:AT78"/>
    <mergeCell ref="AU78:AW78"/>
    <mergeCell ref="AY78:BA78"/>
    <mergeCell ref="BB78:BH78"/>
    <mergeCell ref="BI78:BJ78"/>
    <mergeCell ref="BK78:BM78"/>
    <mergeCell ref="V78:X78"/>
    <mergeCell ref="Z78:AB78"/>
    <mergeCell ref="AC78:AI78"/>
    <mergeCell ref="AJ78:AK78"/>
    <mergeCell ref="AL78:AN78"/>
    <mergeCell ref="AO78:AQ78"/>
    <mergeCell ref="FG78:FI78"/>
    <mergeCell ref="FJ78:FL78"/>
    <mergeCell ref="FM78:FO78"/>
    <mergeCell ref="DY78:EE78"/>
    <mergeCell ref="EF78:EG78"/>
    <mergeCell ref="EH78:EJ78"/>
    <mergeCell ref="EK78:EM78"/>
    <mergeCell ref="EN78:EP78"/>
    <mergeCell ref="EQ78:ES78"/>
    <mergeCell ref="DG78:DH78"/>
    <mergeCell ref="DI78:DK78"/>
    <mergeCell ref="DL78:DN78"/>
    <mergeCell ref="DO78:DQ78"/>
    <mergeCell ref="DR78:DT78"/>
    <mergeCell ref="DV78:DX78"/>
    <mergeCell ref="CJ78:CL78"/>
    <mergeCell ref="CM78:CO78"/>
    <mergeCell ref="CP78:CR78"/>
    <mergeCell ref="CS78:CU78"/>
    <mergeCell ref="CW78:CY78"/>
    <mergeCell ref="CZ78:DF78"/>
    <mergeCell ref="KK78:KM78"/>
    <mergeCell ref="JA78:JB78"/>
    <mergeCell ref="JC78:JE78"/>
    <mergeCell ref="JF78:JH78"/>
    <mergeCell ref="JI78:JK78"/>
    <mergeCell ref="JL78:JN78"/>
    <mergeCell ref="JP78:JR78"/>
    <mergeCell ref="ID78:IF78"/>
    <mergeCell ref="IG78:II78"/>
    <mergeCell ref="IJ78:IL78"/>
    <mergeCell ref="IM78:IO78"/>
    <mergeCell ref="IQ78:IS78"/>
    <mergeCell ref="IT78:IZ78"/>
    <mergeCell ref="HH78:HJ78"/>
    <mergeCell ref="HK78:HM78"/>
    <mergeCell ref="HN78:HP78"/>
    <mergeCell ref="HR78:HT78"/>
    <mergeCell ref="HU78:IA78"/>
    <mergeCell ref="IB78:IC78"/>
    <mergeCell ref="V79:X79"/>
    <mergeCell ref="Z79:AB79"/>
    <mergeCell ref="AC79:AI79"/>
    <mergeCell ref="AJ79:AK79"/>
    <mergeCell ref="AL79:AN79"/>
    <mergeCell ref="AO79:AQ79"/>
    <mergeCell ref="A79:C79"/>
    <mergeCell ref="D79:J79"/>
    <mergeCell ref="K79:L79"/>
    <mergeCell ref="M79:O79"/>
    <mergeCell ref="P79:R79"/>
    <mergeCell ref="S79:U79"/>
    <mergeCell ref="JS78:JY78"/>
    <mergeCell ref="JZ78:KA78"/>
    <mergeCell ref="KB78:KD78"/>
    <mergeCell ref="KE78:KG78"/>
    <mergeCell ref="KH78:KJ78"/>
    <mergeCell ref="GL78:GN78"/>
    <mergeCell ref="GO78:GQ78"/>
    <mergeCell ref="GS78:GU78"/>
    <mergeCell ref="GV78:HB78"/>
    <mergeCell ref="HC78:HD78"/>
    <mergeCell ref="HE78:HG78"/>
    <mergeCell ref="FP78:FR78"/>
    <mergeCell ref="FT78:FV78"/>
    <mergeCell ref="FW78:GC78"/>
    <mergeCell ref="GD78:GE78"/>
    <mergeCell ref="GF78:GH78"/>
    <mergeCell ref="GI78:GK78"/>
    <mergeCell ref="EU78:EW78"/>
    <mergeCell ref="EX78:FD78"/>
    <mergeCell ref="FE78:FF78"/>
    <mergeCell ref="CJ79:CL79"/>
    <mergeCell ref="CM79:CO79"/>
    <mergeCell ref="CP79:CR79"/>
    <mergeCell ref="CS79:CU79"/>
    <mergeCell ref="CW79:CY79"/>
    <mergeCell ref="CZ79:DF79"/>
    <mergeCell ref="BN79:BP79"/>
    <mergeCell ref="BQ79:BS79"/>
    <mergeCell ref="BT79:BV79"/>
    <mergeCell ref="BX79:BZ79"/>
    <mergeCell ref="CA79:CG79"/>
    <mergeCell ref="CH79:CI79"/>
    <mergeCell ref="AR79:AT79"/>
    <mergeCell ref="AU79:AW79"/>
    <mergeCell ref="AY79:BA79"/>
    <mergeCell ref="BB79:BH79"/>
    <mergeCell ref="BI79:BJ79"/>
    <mergeCell ref="BK79:BM79"/>
    <mergeCell ref="EU79:EW79"/>
    <mergeCell ref="EX79:FD79"/>
    <mergeCell ref="FE79:FF79"/>
    <mergeCell ref="FG79:FI79"/>
    <mergeCell ref="FJ79:FL79"/>
    <mergeCell ref="FM79:FO79"/>
    <mergeCell ref="DY79:EE79"/>
    <mergeCell ref="EF79:EG79"/>
    <mergeCell ref="EH79:EJ79"/>
    <mergeCell ref="EK79:EM79"/>
    <mergeCell ref="EN79:EP79"/>
    <mergeCell ref="EQ79:ES79"/>
    <mergeCell ref="DG79:DH79"/>
    <mergeCell ref="DI79:DK79"/>
    <mergeCell ref="DL79:DN79"/>
    <mergeCell ref="DO79:DQ79"/>
    <mergeCell ref="DR79:DT79"/>
    <mergeCell ref="DV79:DX79"/>
    <mergeCell ref="HH79:HJ79"/>
    <mergeCell ref="HK79:HM79"/>
    <mergeCell ref="HN79:HP79"/>
    <mergeCell ref="HR79:HT79"/>
    <mergeCell ref="HU79:IA79"/>
    <mergeCell ref="IB79:IC79"/>
    <mergeCell ref="GL79:GN79"/>
    <mergeCell ref="GO79:GQ79"/>
    <mergeCell ref="GS79:GU79"/>
    <mergeCell ref="GV79:HB79"/>
    <mergeCell ref="HC79:HD79"/>
    <mergeCell ref="HE79:HG79"/>
    <mergeCell ref="FP79:FR79"/>
    <mergeCell ref="FT79:FV79"/>
    <mergeCell ref="FW79:GC79"/>
    <mergeCell ref="GD79:GE79"/>
    <mergeCell ref="GF79:GH79"/>
    <mergeCell ref="GI79:GK79"/>
    <mergeCell ref="JS79:JY79"/>
    <mergeCell ref="JZ79:KA79"/>
    <mergeCell ref="KB79:KD79"/>
    <mergeCell ref="KE79:KG79"/>
    <mergeCell ref="KH79:KJ79"/>
    <mergeCell ref="KK79:KM79"/>
    <mergeCell ref="JA79:JB79"/>
    <mergeCell ref="JC79:JE79"/>
    <mergeCell ref="JF79:JH79"/>
    <mergeCell ref="JI79:JK79"/>
    <mergeCell ref="JL79:JN79"/>
    <mergeCell ref="JP79:JR79"/>
    <mergeCell ref="ID79:IF79"/>
    <mergeCell ref="IG79:II79"/>
    <mergeCell ref="IJ79:IL79"/>
    <mergeCell ref="IM79:IO79"/>
    <mergeCell ref="IQ79:IS79"/>
    <mergeCell ref="IT79:IZ79"/>
    <mergeCell ref="AR80:AT80"/>
    <mergeCell ref="AU80:AW80"/>
    <mergeCell ref="AY80:BA80"/>
    <mergeCell ref="BB80:BH80"/>
    <mergeCell ref="BI80:BJ80"/>
    <mergeCell ref="BK80:BM80"/>
    <mergeCell ref="V80:X80"/>
    <mergeCell ref="Z80:AB80"/>
    <mergeCell ref="AC80:AI80"/>
    <mergeCell ref="AJ80:AK80"/>
    <mergeCell ref="AL80:AN80"/>
    <mergeCell ref="AO80:AQ80"/>
    <mergeCell ref="A80:C80"/>
    <mergeCell ref="D80:J80"/>
    <mergeCell ref="K80:L80"/>
    <mergeCell ref="M80:O80"/>
    <mergeCell ref="P80:R80"/>
    <mergeCell ref="S80:U80"/>
    <mergeCell ref="DG80:DH80"/>
    <mergeCell ref="DI80:DK80"/>
    <mergeCell ref="DL80:DN80"/>
    <mergeCell ref="DO80:DQ80"/>
    <mergeCell ref="DR80:DT80"/>
    <mergeCell ref="DV80:DX80"/>
    <mergeCell ref="CJ80:CL80"/>
    <mergeCell ref="CM80:CO80"/>
    <mergeCell ref="CP80:CR80"/>
    <mergeCell ref="CS80:CU80"/>
    <mergeCell ref="CW80:CY80"/>
    <mergeCell ref="CZ80:DF80"/>
    <mergeCell ref="BN80:BP80"/>
    <mergeCell ref="BQ80:BS80"/>
    <mergeCell ref="BT80:BV80"/>
    <mergeCell ref="BX80:BZ80"/>
    <mergeCell ref="CA80:CG80"/>
    <mergeCell ref="CH80:CI80"/>
    <mergeCell ref="GS80:GU80"/>
    <mergeCell ref="GV80:HB80"/>
    <mergeCell ref="HC80:HD80"/>
    <mergeCell ref="HE80:HG80"/>
    <mergeCell ref="FP80:FR80"/>
    <mergeCell ref="FT80:FV80"/>
    <mergeCell ref="FW80:GC80"/>
    <mergeCell ref="GD80:GE80"/>
    <mergeCell ref="GF80:GH80"/>
    <mergeCell ref="GI80:GK80"/>
    <mergeCell ref="EU80:EW80"/>
    <mergeCell ref="EX80:FD80"/>
    <mergeCell ref="FE80:FF80"/>
    <mergeCell ref="FG80:FI80"/>
    <mergeCell ref="FJ80:FL80"/>
    <mergeCell ref="FM80:FO80"/>
    <mergeCell ref="DY80:EE80"/>
    <mergeCell ref="EF80:EG80"/>
    <mergeCell ref="EH80:EJ80"/>
    <mergeCell ref="EK80:EM80"/>
    <mergeCell ref="EN80:EP80"/>
    <mergeCell ref="EQ80:ES80"/>
    <mergeCell ref="A81:C81"/>
    <mergeCell ref="D81:J81"/>
    <mergeCell ref="K81:L81"/>
    <mergeCell ref="M81:O81"/>
    <mergeCell ref="P81:R81"/>
    <mergeCell ref="S81:U81"/>
    <mergeCell ref="JS80:JY80"/>
    <mergeCell ref="JZ80:KA80"/>
    <mergeCell ref="KB80:KD80"/>
    <mergeCell ref="KE80:KG80"/>
    <mergeCell ref="KH80:KJ80"/>
    <mergeCell ref="KK80:KM80"/>
    <mergeCell ref="JA80:JB80"/>
    <mergeCell ref="JC80:JE80"/>
    <mergeCell ref="JF80:JH80"/>
    <mergeCell ref="JI80:JK80"/>
    <mergeCell ref="JL80:JN80"/>
    <mergeCell ref="JP80:JR80"/>
    <mergeCell ref="ID80:IF80"/>
    <mergeCell ref="IG80:II80"/>
    <mergeCell ref="IJ80:IL80"/>
    <mergeCell ref="IM80:IO80"/>
    <mergeCell ref="IQ80:IS80"/>
    <mergeCell ref="IT80:IZ80"/>
    <mergeCell ref="HH80:HJ80"/>
    <mergeCell ref="HK80:HM80"/>
    <mergeCell ref="HN80:HP80"/>
    <mergeCell ref="HR80:HT80"/>
    <mergeCell ref="HU80:IA80"/>
    <mergeCell ref="IB80:IC80"/>
    <mergeCell ref="GL80:GN80"/>
    <mergeCell ref="GO80:GQ80"/>
    <mergeCell ref="BN81:BP81"/>
    <mergeCell ref="BQ81:BS81"/>
    <mergeCell ref="BT81:BV81"/>
    <mergeCell ref="BX81:BZ81"/>
    <mergeCell ref="CA81:CG81"/>
    <mergeCell ref="CH81:CI81"/>
    <mergeCell ref="AR81:AT81"/>
    <mergeCell ref="AU81:AW81"/>
    <mergeCell ref="AY81:BA81"/>
    <mergeCell ref="BB81:BH81"/>
    <mergeCell ref="BI81:BJ81"/>
    <mergeCell ref="BK81:BM81"/>
    <mergeCell ref="V81:X81"/>
    <mergeCell ref="Z81:AB81"/>
    <mergeCell ref="AC81:AI81"/>
    <mergeCell ref="AJ81:AK81"/>
    <mergeCell ref="AL81:AN81"/>
    <mergeCell ref="AO81:AQ81"/>
    <mergeCell ref="FG81:FI81"/>
    <mergeCell ref="FJ81:FL81"/>
    <mergeCell ref="FM81:FO81"/>
    <mergeCell ref="DY81:EE81"/>
    <mergeCell ref="EF81:EG81"/>
    <mergeCell ref="EH81:EJ81"/>
    <mergeCell ref="EK81:EM81"/>
    <mergeCell ref="EN81:EP81"/>
    <mergeCell ref="EQ81:ES81"/>
    <mergeCell ref="DG81:DH81"/>
    <mergeCell ref="DI81:DK81"/>
    <mergeCell ref="DL81:DN81"/>
    <mergeCell ref="DO81:DQ81"/>
    <mergeCell ref="DR81:DT81"/>
    <mergeCell ref="DV81:DX81"/>
    <mergeCell ref="CJ81:CL81"/>
    <mergeCell ref="CM81:CO81"/>
    <mergeCell ref="CP81:CR81"/>
    <mergeCell ref="CS81:CU81"/>
    <mergeCell ref="CW81:CY81"/>
    <mergeCell ref="CZ81:DF81"/>
    <mergeCell ref="KK81:KM81"/>
    <mergeCell ref="JA81:JB81"/>
    <mergeCell ref="JC81:JE81"/>
    <mergeCell ref="JF81:JH81"/>
    <mergeCell ref="JI81:JK81"/>
    <mergeCell ref="JL81:JN81"/>
    <mergeCell ref="JP81:JR81"/>
    <mergeCell ref="ID81:IF81"/>
    <mergeCell ref="IG81:II81"/>
    <mergeCell ref="IJ81:IL81"/>
    <mergeCell ref="IM81:IO81"/>
    <mergeCell ref="IQ81:IS81"/>
    <mergeCell ref="IT81:IZ81"/>
    <mergeCell ref="HH81:HJ81"/>
    <mergeCell ref="HK81:HM81"/>
    <mergeCell ref="HN81:HP81"/>
    <mergeCell ref="HR81:HT81"/>
    <mergeCell ref="HU81:IA81"/>
    <mergeCell ref="IB81:IC81"/>
    <mergeCell ref="V82:X82"/>
    <mergeCell ref="Z82:AB82"/>
    <mergeCell ref="AC82:AI82"/>
    <mergeCell ref="AJ82:AK82"/>
    <mergeCell ref="AL82:AN82"/>
    <mergeCell ref="AO82:AQ82"/>
    <mergeCell ref="A82:C82"/>
    <mergeCell ref="D82:J82"/>
    <mergeCell ref="K82:L82"/>
    <mergeCell ref="M82:O82"/>
    <mergeCell ref="P82:R82"/>
    <mergeCell ref="S82:U82"/>
    <mergeCell ref="JS81:JY81"/>
    <mergeCell ref="JZ81:KA81"/>
    <mergeCell ref="KB81:KD81"/>
    <mergeCell ref="KE81:KG81"/>
    <mergeCell ref="KH81:KJ81"/>
    <mergeCell ref="GL81:GN81"/>
    <mergeCell ref="GO81:GQ81"/>
    <mergeCell ref="GS81:GU81"/>
    <mergeCell ref="GV81:HB81"/>
    <mergeCell ref="HC81:HD81"/>
    <mergeCell ref="HE81:HG81"/>
    <mergeCell ref="FP81:FR81"/>
    <mergeCell ref="FT81:FV81"/>
    <mergeCell ref="FW81:GC81"/>
    <mergeCell ref="GD81:GE81"/>
    <mergeCell ref="GF81:GH81"/>
    <mergeCell ref="GI81:GK81"/>
    <mergeCell ref="EU81:EW81"/>
    <mergeCell ref="EX81:FD81"/>
    <mergeCell ref="FE81:FF81"/>
    <mergeCell ref="CJ82:CL82"/>
    <mergeCell ref="CM82:CO82"/>
    <mergeCell ref="CP82:CR82"/>
    <mergeCell ref="CS82:CU82"/>
    <mergeCell ref="CW82:CY82"/>
    <mergeCell ref="CZ82:DF82"/>
    <mergeCell ref="BN82:BP82"/>
    <mergeCell ref="BQ82:BS82"/>
    <mergeCell ref="BT82:BV82"/>
    <mergeCell ref="BX82:BZ82"/>
    <mergeCell ref="CA82:CG82"/>
    <mergeCell ref="CH82:CI82"/>
    <mergeCell ref="AR82:AT82"/>
    <mergeCell ref="AU82:AW82"/>
    <mergeCell ref="AY82:BA82"/>
    <mergeCell ref="BB82:BH82"/>
    <mergeCell ref="BI82:BJ82"/>
    <mergeCell ref="BK82:BM82"/>
    <mergeCell ref="EU82:EW82"/>
    <mergeCell ref="EX82:FD82"/>
    <mergeCell ref="FE82:FF82"/>
    <mergeCell ref="FG82:FI82"/>
    <mergeCell ref="FJ82:FL82"/>
    <mergeCell ref="FM82:FO82"/>
    <mergeCell ref="DY82:EE82"/>
    <mergeCell ref="EF82:EG82"/>
    <mergeCell ref="EH82:EJ82"/>
    <mergeCell ref="EK82:EM82"/>
    <mergeCell ref="EN82:EP82"/>
    <mergeCell ref="EQ82:ES82"/>
    <mergeCell ref="DG82:DH82"/>
    <mergeCell ref="DI82:DK82"/>
    <mergeCell ref="DL82:DN82"/>
    <mergeCell ref="DO82:DQ82"/>
    <mergeCell ref="DR82:DT82"/>
    <mergeCell ref="DV82:DX82"/>
    <mergeCell ref="HH82:HJ82"/>
    <mergeCell ref="HK82:HM82"/>
    <mergeCell ref="HN82:HP82"/>
    <mergeCell ref="HR82:HT82"/>
    <mergeCell ref="HU82:IA82"/>
    <mergeCell ref="IB82:IC82"/>
    <mergeCell ref="GL82:GN82"/>
    <mergeCell ref="GO82:GQ82"/>
    <mergeCell ref="GS82:GU82"/>
    <mergeCell ref="GV82:HB82"/>
    <mergeCell ref="HC82:HD82"/>
    <mergeCell ref="HE82:HG82"/>
    <mergeCell ref="FP82:FR82"/>
    <mergeCell ref="FT82:FV82"/>
    <mergeCell ref="FW82:GC82"/>
    <mergeCell ref="GD82:GE82"/>
    <mergeCell ref="GF82:GH82"/>
    <mergeCell ref="GI82:GK82"/>
    <mergeCell ref="JS82:JY82"/>
    <mergeCell ref="JZ82:KA82"/>
    <mergeCell ref="KB82:KD82"/>
    <mergeCell ref="KE82:KG82"/>
    <mergeCell ref="KH82:KJ82"/>
    <mergeCell ref="KK82:KM82"/>
    <mergeCell ref="JA82:JB82"/>
    <mergeCell ref="JC82:JE82"/>
    <mergeCell ref="JF82:JH82"/>
    <mergeCell ref="JI82:JK82"/>
    <mergeCell ref="JL82:JN82"/>
    <mergeCell ref="JP82:JR82"/>
    <mergeCell ref="ID82:IF82"/>
    <mergeCell ref="IG82:II82"/>
    <mergeCell ref="IJ82:IL82"/>
    <mergeCell ref="IM82:IO82"/>
    <mergeCell ref="IQ82:IS82"/>
    <mergeCell ref="IT82:IZ82"/>
    <mergeCell ref="AR83:AT83"/>
    <mergeCell ref="AU83:AW83"/>
    <mergeCell ref="AY83:BA83"/>
    <mergeCell ref="BB83:BH83"/>
    <mergeCell ref="BI83:BJ83"/>
    <mergeCell ref="BK83:BM83"/>
    <mergeCell ref="V83:X83"/>
    <mergeCell ref="Z83:AB83"/>
    <mergeCell ref="AC83:AI83"/>
    <mergeCell ref="AJ83:AK83"/>
    <mergeCell ref="AL83:AN83"/>
    <mergeCell ref="AO83:AQ83"/>
    <mergeCell ref="A83:C83"/>
    <mergeCell ref="D83:J83"/>
    <mergeCell ref="K83:L83"/>
    <mergeCell ref="M83:O83"/>
    <mergeCell ref="P83:R83"/>
    <mergeCell ref="S83:U83"/>
    <mergeCell ref="DG83:DH83"/>
    <mergeCell ref="DI83:DK83"/>
    <mergeCell ref="DL83:DN83"/>
    <mergeCell ref="DO83:DQ83"/>
    <mergeCell ref="DR83:DT83"/>
    <mergeCell ref="DV83:DX83"/>
    <mergeCell ref="CJ83:CL83"/>
    <mergeCell ref="CM83:CO83"/>
    <mergeCell ref="CP83:CR83"/>
    <mergeCell ref="CS83:CU83"/>
    <mergeCell ref="CW83:CY83"/>
    <mergeCell ref="CZ83:DF83"/>
    <mergeCell ref="BN83:BP83"/>
    <mergeCell ref="BQ83:BS83"/>
    <mergeCell ref="BT83:BV83"/>
    <mergeCell ref="BX83:BZ83"/>
    <mergeCell ref="CA83:CG83"/>
    <mergeCell ref="CH83:CI83"/>
    <mergeCell ref="GS83:GU83"/>
    <mergeCell ref="GV83:HB83"/>
    <mergeCell ref="HC83:HD83"/>
    <mergeCell ref="HE83:HG83"/>
    <mergeCell ref="FP83:FR83"/>
    <mergeCell ref="FT83:FV83"/>
    <mergeCell ref="FW83:GC83"/>
    <mergeCell ref="GD83:GE83"/>
    <mergeCell ref="GF83:GH83"/>
    <mergeCell ref="GI83:GK83"/>
    <mergeCell ref="EU83:EW83"/>
    <mergeCell ref="EX83:FD83"/>
    <mergeCell ref="FE83:FF83"/>
    <mergeCell ref="FG83:FI83"/>
    <mergeCell ref="FJ83:FL83"/>
    <mergeCell ref="FM83:FO83"/>
    <mergeCell ref="DY83:EE83"/>
    <mergeCell ref="EF83:EG83"/>
    <mergeCell ref="EH83:EJ83"/>
    <mergeCell ref="EK83:EM83"/>
    <mergeCell ref="EN83:EP83"/>
    <mergeCell ref="EQ83:ES83"/>
    <mergeCell ref="A84:C84"/>
    <mergeCell ref="D84:J84"/>
    <mergeCell ref="K84:L84"/>
    <mergeCell ref="M84:O84"/>
    <mergeCell ref="P84:R84"/>
    <mergeCell ref="S84:U84"/>
    <mergeCell ref="JS83:JY83"/>
    <mergeCell ref="JZ83:KA83"/>
    <mergeCell ref="KB83:KD83"/>
    <mergeCell ref="KE83:KG83"/>
    <mergeCell ref="KH83:KJ83"/>
    <mergeCell ref="KK83:KM83"/>
    <mergeCell ref="JA83:JB83"/>
    <mergeCell ref="JC83:JE83"/>
    <mergeCell ref="JF83:JH83"/>
    <mergeCell ref="JI83:JK83"/>
    <mergeCell ref="JL83:JN83"/>
    <mergeCell ref="JP83:JR83"/>
    <mergeCell ref="ID83:IF83"/>
    <mergeCell ref="IG83:II83"/>
    <mergeCell ref="IJ83:IL83"/>
    <mergeCell ref="IM83:IO83"/>
    <mergeCell ref="IQ83:IS83"/>
    <mergeCell ref="IT83:IZ83"/>
    <mergeCell ref="HH83:HJ83"/>
    <mergeCell ref="HK83:HM83"/>
    <mergeCell ref="HN83:HP83"/>
    <mergeCell ref="HR83:HT83"/>
    <mergeCell ref="HU83:IA83"/>
    <mergeCell ref="IB83:IC83"/>
    <mergeCell ref="GL83:GN83"/>
    <mergeCell ref="GO83:GQ83"/>
    <mergeCell ref="BN84:BP84"/>
    <mergeCell ref="BQ84:BS84"/>
    <mergeCell ref="BT84:BV84"/>
    <mergeCell ref="BX84:BZ84"/>
    <mergeCell ref="CA84:CG84"/>
    <mergeCell ref="CH84:CI84"/>
    <mergeCell ref="AR84:AT84"/>
    <mergeCell ref="AU84:AW84"/>
    <mergeCell ref="AY84:BA84"/>
    <mergeCell ref="BB84:BH84"/>
    <mergeCell ref="BI84:BJ84"/>
    <mergeCell ref="BK84:BM84"/>
    <mergeCell ref="V84:X84"/>
    <mergeCell ref="Z84:AB84"/>
    <mergeCell ref="AC84:AI84"/>
    <mergeCell ref="AJ84:AK84"/>
    <mergeCell ref="AL84:AN84"/>
    <mergeCell ref="AO84:AQ84"/>
    <mergeCell ref="FG84:FI84"/>
    <mergeCell ref="FJ84:FL84"/>
    <mergeCell ref="FM84:FO84"/>
    <mergeCell ref="DY84:EE84"/>
    <mergeCell ref="EF84:EG84"/>
    <mergeCell ref="EH84:EJ84"/>
    <mergeCell ref="EK84:EM84"/>
    <mergeCell ref="EN84:EP84"/>
    <mergeCell ref="EQ84:ES84"/>
    <mergeCell ref="DG84:DH84"/>
    <mergeCell ref="DI84:DK84"/>
    <mergeCell ref="DL84:DN84"/>
    <mergeCell ref="DO84:DQ84"/>
    <mergeCell ref="DR84:DT84"/>
    <mergeCell ref="DV84:DX84"/>
    <mergeCell ref="CJ84:CL84"/>
    <mergeCell ref="CM84:CO84"/>
    <mergeCell ref="CP84:CR84"/>
    <mergeCell ref="CS84:CU84"/>
    <mergeCell ref="CW84:CY84"/>
    <mergeCell ref="CZ84:DF84"/>
    <mergeCell ref="KK84:KM84"/>
    <mergeCell ref="JA84:JB84"/>
    <mergeCell ref="JC84:JE84"/>
    <mergeCell ref="JF84:JH84"/>
    <mergeCell ref="JI84:JK84"/>
    <mergeCell ref="JL84:JN84"/>
    <mergeCell ref="JP84:JR84"/>
    <mergeCell ref="ID84:IF84"/>
    <mergeCell ref="IG84:II84"/>
    <mergeCell ref="IJ84:IL84"/>
    <mergeCell ref="IM84:IO84"/>
    <mergeCell ref="IQ84:IS84"/>
    <mergeCell ref="IT84:IZ84"/>
    <mergeCell ref="HH84:HJ84"/>
    <mergeCell ref="HK84:HM84"/>
    <mergeCell ref="HN84:HP84"/>
    <mergeCell ref="HR84:HT84"/>
    <mergeCell ref="HU84:IA84"/>
    <mergeCell ref="IB84:IC84"/>
    <mergeCell ref="V85:X85"/>
    <mergeCell ref="Z85:AB85"/>
    <mergeCell ref="AC85:AI85"/>
    <mergeCell ref="AJ85:AK85"/>
    <mergeCell ref="AL85:AN85"/>
    <mergeCell ref="AO85:AQ85"/>
    <mergeCell ref="A85:C85"/>
    <mergeCell ref="D85:J85"/>
    <mergeCell ref="K85:L85"/>
    <mergeCell ref="M85:O85"/>
    <mergeCell ref="P85:R85"/>
    <mergeCell ref="S85:U85"/>
    <mergeCell ref="JS84:JY84"/>
    <mergeCell ref="JZ84:KA84"/>
    <mergeCell ref="KB84:KD84"/>
    <mergeCell ref="KE84:KG84"/>
    <mergeCell ref="KH84:KJ84"/>
    <mergeCell ref="GL84:GN84"/>
    <mergeCell ref="GO84:GQ84"/>
    <mergeCell ref="GS84:GU84"/>
    <mergeCell ref="GV84:HB84"/>
    <mergeCell ref="HC84:HD84"/>
    <mergeCell ref="HE84:HG84"/>
    <mergeCell ref="FP84:FR84"/>
    <mergeCell ref="FT84:FV84"/>
    <mergeCell ref="FW84:GC84"/>
    <mergeCell ref="GD84:GE84"/>
    <mergeCell ref="GF84:GH84"/>
    <mergeCell ref="GI84:GK84"/>
    <mergeCell ref="EU84:EW84"/>
    <mergeCell ref="EX84:FD84"/>
    <mergeCell ref="FE84:FF84"/>
    <mergeCell ref="CJ85:CL85"/>
    <mergeCell ref="CM85:CO85"/>
    <mergeCell ref="CP85:CR85"/>
    <mergeCell ref="CS85:CU85"/>
    <mergeCell ref="CW85:CY85"/>
    <mergeCell ref="CZ85:DF85"/>
    <mergeCell ref="BN85:BP85"/>
    <mergeCell ref="BQ85:BS85"/>
    <mergeCell ref="BT85:BV85"/>
    <mergeCell ref="BX85:BZ85"/>
    <mergeCell ref="CA85:CG85"/>
    <mergeCell ref="CH85:CI85"/>
    <mergeCell ref="AR85:AT85"/>
    <mergeCell ref="AU85:AW85"/>
    <mergeCell ref="AY85:BA85"/>
    <mergeCell ref="BB85:BH85"/>
    <mergeCell ref="BI85:BJ85"/>
    <mergeCell ref="BK85:BM85"/>
    <mergeCell ref="EU85:EW85"/>
    <mergeCell ref="EX85:FD85"/>
    <mergeCell ref="FE85:FF85"/>
    <mergeCell ref="FG85:FI85"/>
    <mergeCell ref="FJ85:FL85"/>
    <mergeCell ref="FM85:FO85"/>
    <mergeCell ref="DY85:EE85"/>
    <mergeCell ref="EF85:EG85"/>
    <mergeCell ref="EH85:EJ85"/>
    <mergeCell ref="EK85:EM85"/>
    <mergeCell ref="EN85:EP85"/>
    <mergeCell ref="EQ85:ES85"/>
    <mergeCell ref="DG85:DH85"/>
    <mergeCell ref="DI85:DK85"/>
    <mergeCell ref="DL85:DN85"/>
    <mergeCell ref="DO85:DQ85"/>
    <mergeCell ref="DR85:DT85"/>
    <mergeCell ref="DV85:DX85"/>
    <mergeCell ref="HH85:HJ85"/>
    <mergeCell ref="HK85:HM85"/>
    <mergeCell ref="HN85:HP85"/>
    <mergeCell ref="HR85:HT85"/>
    <mergeCell ref="HU85:IA85"/>
    <mergeCell ref="IB85:IC85"/>
    <mergeCell ref="GL85:GN85"/>
    <mergeCell ref="GO85:GQ85"/>
    <mergeCell ref="GS85:GU85"/>
    <mergeCell ref="GV85:HB85"/>
    <mergeCell ref="HC85:HD85"/>
    <mergeCell ref="HE85:HG85"/>
    <mergeCell ref="FP85:FR85"/>
    <mergeCell ref="FT85:FV85"/>
    <mergeCell ref="FW85:GC85"/>
    <mergeCell ref="GD85:GE85"/>
    <mergeCell ref="GF85:GH85"/>
    <mergeCell ref="GI85:GK85"/>
    <mergeCell ref="JS85:JY85"/>
    <mergeCell ref="JZ85:KA85"/>
    <mergeCell ref="KB85:KD85"/>
    <mergeCell ref="KE85:KG85"/>
    <mergeCell ref="KH85:KJ85"/>
    <mergeCell ref="KK85:KM85"/>
    <mergeCell ref="JA85:JB85"/>
    <mergeCell ref="JC85:JE85"/>
    <mergeCell ref="JF85:JH85"/>
    <mergeCell ref="JI85:JK85"/>
    <mergeCell ref="JL85:JN85"/>
    <mergeCell ref="JP85:JR85"/>
    <mergeCell ref="ID85:IF85"/>
    <mergeCell ref="IG85:II85"/>
    <mergeCell ref="IJ85:IL85"/>
    <mergeCell ref="IM85:IO85"/>
    <mergeCell ref="IQ85:IS85"/>
    <mergeCell ref="IT85:IZ85"/>
    <mergeCell ref="AR86:AT86"/>
    <mergeCell ref="AU86:AW86"/>
    <mergeCell ref="AY86:BA86"/>
    <mergeCell ref="BB86:BH86"/>
    <mergeCell ref="BI86:BJ86"/>
    <mergeCell ref="BK86:BM86"/>
    <mergeCell ref="V86:X86"/>
    <mergeCell ref="Z86:AB86"/>
    <mergeCell ref="AC86:AI86"/>
    <mergeCell ref="AJ86:AK86"/>
    <mergeCell ref="AL86:AN86"/>
    <mergeCell ref="AO86:AQ86"/>
    <mergeCell ref="A86:C86"/>
    <mergeCell ref="D86:J86"/>
    <mergeCell ref="K86:L86"/>
    <mergeCell ref="M86:O86"/>
    <mergeCell ref="P86:R86"/>
    <mergeCell ref="S86:U86"/>
    <mergeCell ref="DG86:DH86"/>
    <mergeCell ref="DI86:DK86"/>
    <mergeCell ref="DL86:DN86"/>
    <mergeCell ref="DO86:DQ86"/>
    <mergeCell ref="DR86:DT86"/>
    <mergeCell ref="DV86:DX86"/>
    <mergeCell ref="CJ86:CL86"/>
    <mergeCell ref="CM86:CO86"/>
    <mergeCell ref="CP86:CR86"/>
    <mergeCell ref="CS86:CU86"/>
    <mergeCell ref="CW86:CY86"/>
    <mergeCell ref="CZ86:DF86"/>
    <mergeCell ref="BN86:BP86"/>
    <mergeCell ref="BQ86:BS86"/>
    <mergeCell ref="BT86:BV86"/>
    <mergeCell ref="BX86:BZ86"/>
    <mergeCell ref="CA86:CG86"/>
    <mergeCell ref="CH86:CI86"/>
    <mergeCell ref="GS86:GU86"/>
    <mergeCell ref="GV86:HB86"/>
    <mergeCell ref="HC86:HD86"/>
    <mergeCell ref="HE86:HG86"/>
    <mergeCell ref="FP86:FR86"/>
    <mergeCell ref="FT86:FV86"/>
    <mergeCell ref="FW86:GC86"/>
    <mergeCell ref="GD86:GE86"/>
    <mergeCell ref="GF86:GH86"/>
    <mergeCell ref="GI86:GK86"/>
    <mergeCell ref="EU86:EW86"/>
    <mergeCell ref="EX86:FD86"/>
    <mergeCell ref="FE86:FF86"/>
    <mergeCell ref="FG86:FI86"/>
    <mergeCell ref="FJ86:FL86"/>
    <mergeCell ref="FM86:FO86"/>
    <mergeCell ref="DY86:EE86"/>
    <mergeCell ref="EF86:EG86"/>
    <mergeCell ref="EH86:EJ86"/>
    <mergeCell ref="EK86:EM86"/>
    <mergeCell ref="EN86:EP86"/>
    <mergeCell ref="EQ86:ES86"/>
    <mergeCell ref="A87:C87"/>
    <mergeCell ref="D87:J87"/>
    <mergeCell ref="K87:L87"/>
    <mergeCell ref="M87:O87"/>
    <mergeCell ref="P87:R87"/>
    <mergeCell ref="S87:U87"/>
    <mergeCell ref="JS86:JY86"/>
    <mergeCell ref="JZ86:KA86"/>
    <mergeCell ref="KB86:KD86"/>
    <mergeCell ref="KE86:KG86"/>
    <mergeCell ref="KH86:KJ86"/>
    <mergeCell ref="KK86:KM86"/>
    <mergeCell ref="JA86:JB86"/>
    <mergeCell ref="JC86:JE86"/>
    <mergeCell ref="JF86:JH86"/>
    <mergeCell ref="JI86:JK86"/>
    <mergeCell ref="JL86:JN86"/>
    <mergeCell ref="JP86:JR86"/>
    <mergeCell ref="ID86:IF86"/>
    <mergeCell ref="IG86:II86"/>
    <mergeCell ref="IJ86:IL86"/>
    <mergeCell ref="IM86:IO86"/>
    <mergeCell ref="IQ86:IS86"/>
    <mergeCell ref="IT86:IZ86"/>
    <mergeCell ref="HH86:HJ86"/>
    <mergeCell ref="HK86:HM86"/>
    <mergeCell ref="HN86:HP86"/>
    <mergeCell ref="HR86:HT86"/>
    <mergeCell ref="HU86:IA86"/>
    <mergeCell ref="IB86:IC86"/>
    <mergeCell ref="GL86:GN86"/>
    <mergeCell ref="GO86:GQ86"/>
    <mergeCell ref="BN87:BP87"/>
    <mergeCell ref="BQ87:BS87"/>
    <mergeCell ref="BT87:BV87"/>
    <mergeCell ref="BX87:BZ87"/>
    <mergeCell ref="CA87:CG87"/>
    <mergeCell ref="CH87:CI87"/>
    <mergeCell ref="AR87:AT87"/>
    <mergeCell ref="AU87:AW87"/>
    <mergeCell ref="AY87:BA87"/>
    <mergeCell ref="BB87:BH87"/>
    <mergeCell ref="BI87:BJ87"/>
    <mergeCell ref="BK87:BM87"/>
    <mergeCell ref="V87:X87"/>
    <mergeCell ref="Z87:AB87"/>
    <mergeCell ref="AC87:AI87"/>
    <mergeCell ref="AJ87:AK87"/>
    <mergeCell ref="AL87:AN87"/>
    <mergeCell ref="AO87:AQ87"/>
    <mergeCell ref="FG87:FI87"/>
    <mergeCell ref="FJ87:FL87"/>
    <mergeCell ref="FM87:FO87"/>
    <mergeCell ref="DY87:EE87"/>
    <mergeCell ref="EF87:EG87"/>
    <mergeCell ref="EH87:EJ87"/>
    <mergeCell ref="EK87:EM87"/>
    <mergeCell ref="EN87:EP87"/>
    <mergeCell ref="EQ87:ES87"/>
    <mergeCell ref="DG87:DH87"/>
    <mergeCell ref="DI87:DK87"/>
    <mergeCell ref="DL87:DN87"/>
    <mergeCell ref="DO87:DQ87"/>
    <mergeCell ref="DR87:DT87"/>
    <mergeCell ref="DV87:DX87"/>
    <mergeCell ref="CJ87:CL87"/>
    <mergeCell ref="CM87:CO87"/>
    <mergeCell ref="CP87:CR87"/>
    <mergeCell ref="CS87:CU87"/>
    <mergeCell ref="CW87:CY87"/>
    <mergeCell ref="CZ87:DF87"/>
    <mergeCell ref="KK87:KM87"/>
    <mergeCell ref="JA87:JB87"/>
    <mergeCell ref="JC87:JE87"/>
    <mergeCell ref="JF87:JH87"/>
    <mergeCell ref="JI87:JK87"/>
    <mergeCell ref="JL87:JN87"/>
    <mergeCell ref="JP87:JR87"/>
    <mergeCell ref="ID87:IF87"/>
    <mergeCell ref="IG87:II87"/>
    <mergeCell ref="IJ87:IL87"/>
    <mergeCell ref="IM87:IO87"/>
    <mergeCell ref="IQ87:IS87"/>
    <mergeCell ref="IT87:IZ87"/>
    <mergeCell ref="HH87:HJ87"/>
    <mergeCell ref="HK87:HM87"/>
    <mergeCell ref="HN87:HP87"/>
    <mergeCell ref="HR87:HT87"/>
    <mergeCell ref="HU87:IA87"/>
    <mergeCell ref="IB87:IC87"/>
    <mergeCell ref="V88:X88"/>
    <mergeCell ref="Z88:AB88"/>
    <mergeCell ref="AC88:AI88"/>
    <mergeCell ref="AJ88:AK88"/>
    <mergeCell ref="AL88:AN88"/>
    <mergeCell ref="AO88:AQ88"/>
    <mergeCell ref="A88:C88"/>
    <mergeCell ref="D88:J88"/>
    <mergeCell ref="K88:L88"/>
    <mergeCell ref="M88:O88"/>
    <mergeCell ref="P88:R88"/>
    <mergeCell ref="S88:U88"/>
    <mergeCell ref="JS87:JY87"/>
    <mergeCell ref="JZ87:KA87"/>
    <mergeCell ref="KB87:KD87"/>
    <mergeCell ref="KE87:KG87"/>
    <mergeCell ref="KH87:KJ87"/>
    <mergeCell ref="GL87:GN87"/>
    <mergeCell ref="GO87:GQ87"/>
    <mergeCell ref="GS87:GU87"/>
    <mergeCell ref="GV87:HB87"/>
    <mergeCell ref="HC87:HD87"/>
    <mergeCell ref="HE87:HG87"/>
    <mergeCell ref="FP87:FR87"/>
    <mergeCell ref="FT87:FV87"/>
    <mergeCell ref="FW87:GC87"/>
    <mergeCell ref="GD87:GE87"/>
    <mergeCell ref="GF87:GH87"/>
    <mergeCell ref="GI87:GK87"/>
    <mergeCell ref="EU87:EW87"/>
    <mergeCell ref="EX87:FD87"/>
    <mergeCell ref="FE87:FF87"/>
    <mergeCell ref="CJ88:CL88"/>
    <mergeCell ref="CM88:CO88"/>
    <mergeCell ref="CP88:CR88"/>
    <mergeCell ref="CS88:CU88"/>
    <mergeCell ref="CW88:CY88"/>
    <mergeCell ref="CZ88:DF88"/>
    <mergeCell ref="BN88:BP88"/>
    <mergeCell ref="BQ88:BS88"/>
    <mergeCell ref="BT88:BV88"/>
    <mergeCell ref="BX88:BZ88"/>
    <mergeCell ref="CA88:CG88"/>
    <mergeCell ref="CH88:CI88"/>
    <mergeCell ref="AR88:AT88"/>
    <mergeCell ref="AU88:AW88"/>
    <mergeCell ref="AY88:BA88"/>
    <mergeCell ref="BB88:BH88"/>
    <mergeCell ref="BI88:BJ88"/>
    <mergeCell ref="BK88:BM88"/>
    <mergeCell ref="EU88:EW88"/>
    <mergeCell ref="EX88:FD88"/>
    <mergeCell ref="FE88:FF88"/>
    <mergeCell ref="FG88:FI88"/>
    <mergeCell ref="FJ88:FL88"/>
    <mergeCell ref="FM88:FO88"/>
    <mergeCell ref="DY88:EE88"/>
    <mergeCell ref="EF88:EG88"/>
    <mergeCell ref="EH88:EJ88"/>
    <mergeCell ref="EK88:EM88"/>
    <mergeCell ref="EN88:EP88"/>
    <mergeCell ref="EQ88:ES88"/>
    <mergeCell ref="DG88:DH88"/>
    <mergeCell ref="DI88:DK88"/>
    <mergeCell ref="DL88:DN88"/>
    <mergeCell ref="DO88:DQ88"/>
    <mergeCell ref="DR88:DT88"/>
    <mergeCell ref="DV88:DX88"/>
    <mergeCell ref="HH88:HJ88"/>
    <mergeCell ref="HK88:HM88"/>
    <mergeCell ref="HN88:HP88"/>
    <mergeCell ref="HR88:HT88"/>
    <mergeCell ref="HU88:IA88"/>
    <mergeCell ref="IB88:IC88"/>
    <mergeCell ref="GL88:GN88"/>
    <mergeCell ref="GO88:GQ88"/>
    <mergeCell ref="GS88:GU88"/>
    <mergeCell ref="GV88:HB88"/>
    <mergeCell ref="HC88:HD88"/>
    <mergeCell ref="HE88:HG88"/>
    <mergeCell ref="FP88:FR88"/>
    <mergeCell ref="FT88:FV88"/>
    <mergeCell ref="FW88:GC88"/>
    <mergeCell ref="GD88:GE88"/>
    <mergeCell ref="GF88:GH88"/>
    <mergeCell ref="GI88:GK88"/>
    <mergeCell ref="JS88:JY88"/>
    <mergeCell ref="JZ88:KA88"/>
    <mergeCell ref="KB88:KD88"/>
    <mergeCell ref="KE88:KG88"/>
    <mergeCell ref="KH88:KJ88"/>
    <mergeCell ref="KK88:KM88"/>
    <mergeCell ref="JA88:JB88"/>
    <mergeCell ref="JC88:JE88"/>
    <mergeCell ref="JF88:JH88"/>
    <mergeCell ref="JI88:JK88"/>
    <mergeCell ref="JL88:JN88"/>
    <mergeCell ref="JP88:JR88"/>
    <mergeCell ref="ID88:IF88"/>
    <mergeCell ref="IG88:II88"/>
    <mergeCell ref="IJ88:IL88"/>
    <mergeCell ref="IM88:IO88"/>
    <mergeCell ref="IQ88:IS88"/>
    <mergeCell ref="IT88:IZ88"/>
    <mergeCell ref="AR89:AT89"/>
    <mergeCell ref="AU89:AW89"/>
    <mergeCell ref="AY89:BA89"/>
    <mergeCell ref="BB89:BH89"/>
    <mergeCell ref="BI89:BJ89"/>
    <mergeCell ref="BK89:BM89"/>
    <mergeCell ref="V89:X89"/>
    <mergeCell ref="Z89:AB89"/>
    <mergeCell ref="AC89:AI89"/>
    <mergeCell ref="AJ89:AK89"/>
    <mergeCell ref="AL89:AN89"/>
    <mergeCell ref="AO89:AQ89"/>
    <mergeCell ref="A89:C89"/>
    <mergeCell ref="D89:J89"/>
    <mergeCell ref="K89:L89"/>
    <mergeCell ref="M89:O89"/>
    <mergeCell ref="P89:R89"/>
    <mergeCell ref="S89:U89"/>
    <mergeCell ref="DG89:DH89"/>
    <mergeCell ref="DI89:DK89"/>
    <mergeCell ref="DL89:DN89"/>
    <mergeCell ref="DO89:DQ89"/>
    <mergeCell ref="DR89:DT89"/>
    <mergeCell ref="DV89:DX89"/>
    <mergeCell ref="CJ89:CL89"/>
    <mergeCell ref="CM89:CO89"/>
    <mergeCell ref="CP89:CR89"/>
    <mergeCell ref="CS89:CU89"/>
    <mergeCell ref="CW89:CY89"/>
    <mergeCell ref="CZ89:DF89"/>
    <mergeCell ref="BN89:BP89"/>
    <mergeCell ref="BQ89:BS89"/>
    <mergeCell ref="BT89:BV89"/>
    <mergeCell ref="BX89:BZ89"/>
    <mergeCell ref="CA89:CG89"/>
    <mergeCell ref="CH89:CI89"/>
    <mergeCell ref="GS89:GU89"/>
    <mergeCell ref="GV89:HB89"/>
    <mergeCell ref="HC89:HD89"/>
    <mergeCell ref="HE89:HG89"/>
    <mergeCell ref="FP89:FR89"/>
    <mergeCell ref="FT89:FV89"/>
    <mergeCell ref="FW89:GC89"/>
    <mergeCell ref="GD89:GE89"/>
    <mergeCell ref="GF89:GH89"/>
    <mergeCell ref="GI89:GK89"/>
    <mergeCell ref="EU89:EW89"/>
    <mergeCell ref="EX89:FD89"/>
    <mergeCell ref="FE89:FF89"/>
    <mergeCell ref="FG89:FI89"/>
    <mergeCell ref="FJ89:FL89"/>
    <mergeCell ref="FM89:FO89"/>
    <mergeCell ref="DY89:EE89"/>
    <mergeCell ref="EF89:EG89"/>
    <mergeCell ref="EH89:EJ89"/>
    <mergeCell ref="EK89:EM89"/>
    <mergeCell ref="EN89:EP89"/>
    <mergeCell ref="EQ89:ES89"/>
    <mergeCell ref="A90:C90"/>
    <mergeCell ref="D90:J90"/>
    <mergeCell ref="K90:L90"/>
    <mergeCell ref="M90:O90"/>
    <mergeCell ref="P90:R90"/>
    <mergeCell ref="S90:U90"/>
    <mergeCell ref="JS89:JY89"/>
    <mergeCell ref="JZ89:KA89"/>
    <mergeCell ref="KB89:KD89"/>
    <mergeCell ref="KE89:KG89"/>
    <mergeCell ref="KH89:KJ89"/>
    <mergeCell ref="KK89:KM89"/>
    <mergeCell ref="JA89:JB89"/>
    <mergeCell ref="JC89:JE89"/>
    <mergeCell ref="JF89:JH89"/>
    <mergeCell ref="JI89:JK89"/>
    <mergeCell ref="JL89:JN89"/>
    <mergeCell ref="JP89:JR89"/>
    <mergeCell ref="ID89:IF89"/>
    <mergeCell ref="IG89:II89"/>
    <mergeCell ref="IJ89:IL89"/>
    <mergeCell ref="IM89:IO89"/>
    <mergeCell ref="IQ89:IS89"/>
    <mergeCell ref="IT89:IZ89"/>
    <mergeCell ref="HH89:HJ89"/>
    <mergeCell ref="HK89:HM89"/>
    <mergeCell ref="HN89:HP89"/>
    <mergeCell ref="HR89:HT89"/>
    <mergeCell ref="HU89:IA89"/>
    <mergeCell ref="IB89:IC89"/>
    <mergeCell ref="GL89:GN89"/>
    <mergeCell ref="GO89:GQ89"/>
    <mergeCell ref="BN90:BP90"/>
    <mergeCell ref="BQ90:BS90"/>
    <mergeCell ref="BT90:BV90"/>
    <mergeCell ref="BX90:BZ90"/>
    <mergeCell ref="CA90:CG90"/>
    <mergeCell ref="CH90:CI90"/>
    <mergeCell ref="AR90:AT90"/>
    <mergeCell ref="AU90:AW90"/>
    <mergeCell ref="AY90:BA90"/>
    <mergeCell ref="BB90:BH90"/>
    <mergeCell ref="BI90:BJ90"/>
    <mergeCell ref="BK90:BM90"/>
    <mergeCell ref="V90:X90"/>
    <mergeCell ref="Z90:AB90"/>
    <mergeCell ref="AC90:AI90"/>
    <mergeCell ref="AJ90:AK90"/>
    <mergeCell ref="AL90:AN90"/>
    <mergeCell ref="AO90:AQ90"/>
    <mergeCell ref="FG90:FI90"/>
    <mergeCell ref="FJ90:FL90"/>
    <mergeCell ref="FM90:FO90"/>
    <mergeCell ref="DY90:EE90"/>
    <mergeCell ref="EF90:EG90"/>
    <mergeCell ref="EH90:EJ90"/>
    <mergeCell ref="EK90:EM90"/>
    <mergeCell ref="EN90:EP90"/>
    <mergeCell ref="EQ90:ES90"/>
    <mergeCell ref="DG90:DH90"/>
    <mergeCell ref="DI90:DK90"/>
    <mergeCell ref="DL90:DN90"/>
    <mergeCell ref="DO90:DQ90"/>
    <mergeCell ref="DR90:DT90"/>
    <mergeCell ref="DV90:DX90"/>
    <mergeCell ref="CJ90:CL90"/>
    <mergeCell ref="CM90:CO90"/>
    <mergeCell ref="CP90:CR90"/>
    <mergeCell ref="CS90:CU90"/>
    <mergeCell ref="CW90:CY90"/>
    <mergeCell ref="CZ90:DF90"/>
    <mergeCell ref="KK90:KM90"/>
    <mergeCell ref="JA90:JB90"/>
    <mergeCell ref="JC90:JE90"/>
    <mergeCell ref="JF90:JH90"/>
    <mergeCell ref="JI90:JK90"/>
    <mergeCell ref="JL90:JN90"/>
    <mergeCell ref="JP90:JR90"/>
    <mergeCell ref="ID90:IF90"/>
    <mergeCell ref="IG90:II90"/>
    <mergeCell ref="IJ90:IL90"/>
    <mergeCell ref="IM90:IO90"/>
    <mergeCell ref="IQ90:IS90"/>
    <mergeCell ref="IT90:IZ90"/>
    <mergeCell ref="HH90:HJ90"/>
    <mergeCell ref="HK90:HM90"/>
    <mergeCell ref="HN90:HP90"/>
    <mergeCell ref="HR90:HT90"/>
    <mergeCell ref="HU90:IA90"/>
    <mergeCell ref="IB90:IC90"/>
    <mergeCell ref="V91:X91"/>
    <mergeCell ref="Z91:AB91"/>
    <mergeCell ref="AC91:AI91"/>
    <mergeCell ref="AJ91:AK91"/>
    <mergeCell ref="AL91:AN91"/>
    <mergeCell ref="AO91:AQ91"/>
    <mergeCell ref="A91:C91"/>
    <mergeCell ref="D91:J91"/>
    <mergeCell ref="K91:L91"/>
    <mergeCell ref="M91:O91"/>
    <mergeCell ref="P91:R91"/>
    <mergeCell ref="S91:U91"/>
    <mergeCell ref="JS90:JY90"/>
    <mergeCell ref="JZ90:KA90"/>
    <mergeCell ref="KB90:KD90"/>
    <mergeCell ref="KE90:KG90"/>
    <mergeCell ref="KH90:KJ90"/>
    <mergeCell ref="GL90:GN90"/>
    <mergeCell ref="GO90:GQ90"/>
    <mergeCell ref="GS90:GU90"/>
    <mergeCell ref="GV90:HB90"/>
    <mergeCell ref="HC90:HD90"/>
    <mergeCell ref="HE90:HG90"/>
    <mergeCell ref="FP90:FR90"/>
    <mergeCell ref="FT90:FV90"/>
    <mergeCell ref="FW90:GC90"/>
    <mergeCell ref="GD90:GE90"/>
    <mergeCell ref="GF90:GH90"/>
    <mergeCell ref="GI90:GK90"/>
    <mergeCell ref="EU90:EW90"/>
    <mergeCell ref="EX90:FD90"/>
    <mergeCell ref="FE90:FF90"/>
    <mergeCell ref="CJ91:CL91"/>
    <mergeCell ref="CM91:CO91"/>
    <mergeCell ref="CP91:CR91"/>
    <mergeCell ref="CS91:CU91"/>
    <mergeCell ref="CW91:CY91"/>
    <mergeCell ref="CZ91:DF91"/>
    <mergeCell ref="BN91:BP91"/>
    <mergeCell ref="BQ91:BS91"/>
    <mergeCell ref="BT91:BV91"/>
    <mergeCell ref="BX91:BZ91"/>
    <mergeCell ref="CA91:CG91"/>
    <mergeCell ref="CH91:CI91"/>
    <mergeCell ref="AR91:AT91"/>
    <mergeCell ref="AU91:AW91"/>
    <mergeCell ref="AY91:BA91"/>
    <mergeCell ref="BB91:BH91"/>
    <mergeCell ref="BI91:BJ91"/>
    <mergeCell ref="BK91:BM91"/>
    <mergeCell ref="EU91:EW91"/>
    <mergeCell ref="EX91:FD91"/>
    <mergeCell ref="FE91:FF91"/>
    <mergeCell ref="FG91:FI91"/>
    <mergeCell ref="FJ91:FL91"/>
    <mergeCell ref="FM91:FO91"/>
    <mergeCell ref="DY91:EE91"/>
    <mergeCell ref="EF91:EG91"/>
    <mergeCell ref="EH91:EJ91"/>
    <mergeCell ref="EK91:EM91"/>
    <mergeCell ref="EN91:EP91"/>
    <mergeCell ref="EQ91:ES91"/>
    <mergeCell ref="DG91:DH91"/>
    <mergeCell ref="DI91:DK91"/>
    <mergeCell ref="DL91:DN91"/>
    <mergeCell ref="DO91:DQ91"/>
    <mergeCell ref="DR91:DT91"/>
    <mergeCell ref="DV91:DX91"/>
    <mergeCell ref="HH91:HJ91"/>
    <mergeCell ref="HK91:HM91"/>
    <mergeCell ref="HN91:HP91"/>
    <mergeCell ref="HR91:HT91"/>
    <mergeCell ref="HU91:IA91"/>
    <mergeCell ref="IB91:IC91"/>
    <mergeCell ref="GL91:GN91"/>
    <mergeCell ref="GO91:GQ91"/>
    <mergeCell ref="GS91:GU91"/>
    <mergeCell ref="GV91:HB91"/>
    <mergeCell ref="HC91:HD91"/>
    <mergeCell ref="HE91:HG91"/>
    <mergeCell ref="FP91:FR91"/>
    <mergeCell ref="FT91:FV91"/>
    <mergeCell ref="FW91:GC91"/>
    <mergeCell ref="GD91:GE91"/>
    <mergeCell ref="GF91:GH91"/>
    <mergeCell ref="GI91:GK91"/>
    <mergeCell ref="JS91:JY91"/>
    <mergeCell ref="JZ91:KA91"/>
    <mergeCell ref="KB91:KD91"/>
    <mergeCell ref="KE91:KG91"/>
    <mergeCell ref="KH91:KJ91"/>
    <mergeCell ref="KK91:KM91"/>
    <mergeCell ref="JA91:JB91"/>
    <mergeCell ref="JC91:JE91"/>
    <mergeCell ref="JF91:JH91"/>
    <mergeCell ref="JI91:JK91"/>
    <mergeCell ref="JL91:JN91"/>
    <mergeCell ref="JP91:JR91"/>
    <mergeCell ref="ID91:IF91"/>
    <mergeCell ref="IG91:II91"/>
    <mergeCell ref="IJ91:IL91"/>
    <mergeCell ref="IM91:IO91"/>
    <mergeCell ref="IQ91:IS91"/>
    <mergeCell ref="IT91:IZ91"/>
    <mergeCell ref="AR92:AT92"/>
    <mergeCell ref="AU92:AW92"/>
    <mergeCell ref="AY92:BA92"/>
    <mergeCell ref="BB92:BH92"/>
    <mergeCell ref="BI92:BJ92"/>
    <mergeCell ref="BK92:BM92"/>
    <mergeCell ref="V92:X92"/>
    <mergeCell ref="Z92:AB92"/>
    <mergeCell ref="AC92:AI92"/>
    <mergeCell ref="AJ92:AK92"/>
    <mergeCell ref="AL92:AN92"/>
    <mergeCell ref="AO92:AQ92"/>
    <mergeCell ref="A92:C92"/>
    <mergeCell ref="D92:J92"/>
    <mergeCell ref="K92:L92"/>
    <mergeCell ref="M92:O92"/>
    <mergeCell ref="P92:R92"/>
    <mergeCell ref="S92:U92"/>
    <mergeCell ref="DG92:DH92"/>
    <mergeCell ref="DI92:DK92"/>
    <mergeCell ref="DL92:DN92"/>
    <mergeCell ref="DO92:DQ92"/>
    <mergeCell ref="DR92:DT92"/>
    <mergeCell ref="DV92:DX92"/>
    <mergeCell ref="CJ92:CL92"/>
    <mergeCell ref="CM92:CO92"/>
    <mergeCell ref="CP92:CR92"/>
    <mergeCell ref="CS92:CU92"/>
    <mergeCell ref="CW92:CY92"/>
    <mergeCell ref="CZ92:DF92"/>
    <mergeCell ref="BN92:BP92"/>
    <mergeCell ref="BQ92:BS92"/>
    <mergeCell ref="BT92:BV92"/>
    <mergeCell ref="BX92:BZ92"/>
    <mergeCell ref="CA92:CG92"/>
    <mergeCell ref="CH92:CI92"/>
    <mergeCell ref="GS92:GU92"/>
    <mergeCell ref="GV92:HB92"/>
    <mergeCell ref="HC92:HD92"/>
    <mergeCell ref="HE92:HG92"/>
    <mergeCell ref="FP92:FR92"/>
    <mergeCell ref="FT92:FV92"/>
    <mergeCell ref="FW92:GC92"/>
    <mergeCell ref="GD92:GE92"/>
    <mergeCell ref="GF92:GH92"/>
    <mergeCell ref="GI92:GK92"/>
    <mergeCell ref="EU92:EW92"/>
    <mergeCell ref="EX92:FD92"/>
    <mergeCell ref="FE92:FF92"/>
    <mergeCell ref="FG92:FI92"/>
    <mergeCell ref="FJ92:FL92"/>
    <mergeCell ref="FM92:FO92"/>
    <mergeCell ref="DY92:EE92"/>
    <mergeCell ref="EF92:EG92"/>
    <mergeCell ref="EH92:EJ92"/>
    <mergeCell ref="EK92:EM92"/>
    <mergeCell ref="EN92:EP92"/>
    <mergeCell ref="EQ92:ES92"/>
    <mergeCell ref="A93:C93"/>
    <mergeCell ref="D93:J93"/>
    <mergeCell ref="K93:L93"/>
    <mergeCell ref="M93:O93"/>
    <mergeCell ref="P93:R93"/>
    <mergeCell ref="S93:U93"/>
    <mergeCell ref="JS92:JY92"/>
    <mergeCell ref="JZ92:KA92"/>
    <mergeCell ref="KB92:KD92"/>
    <mergeCell ref="KE92:KG92"/>
    <mergeCell ref="KH92:KJ92"/>
    <mergeCell ref="KK92:KM92"/>
    <mergeCell ref="JA92:JB92"/>
    <mergeCell ref="JC92:JE92"/>
    <mergeCell ref="JF92:JH92"/>
    <mergeCell ref="JI92:JK92"/>
    <mergeCell ref="JL92:JN92"/>
    <mergeCell ref="JP92:JR92"/>
    <mergeCell ref="ID92:IF92"/>
    <mergeCell ref="IG92:II92"/>
    <mergeCell ref="IJ92:IL92"/>
    <mergeCell ref="IM92:IO92"/>
    <mergeCell ref="IQ92:IS92"/>
    <mergeCell ref="IT92:IZ92"/>
    <mergeCell ref="HH92:HJ92"/>
    <mergeCell ref="HK92:HM92"/>
    <mergeCell ref="HN92:HP92"/>
    <mergeCell ref="HR92:HT92"/>
    <mergeCell ref="HU92:IA92"/>
    <mergeCell ref="IB92:IC92"/>
    <mergeCell ref="GL92:GN92"/>
    <mergeCell ref="GO92:GQ92"/>
    <mergeCell ref="BN93:BP93"/>
    <mergeCell ref="BQ93:BS93"/>
    <mergeCell ref="BT93:BV93"/>
    <mergeCell ref="BX93:BZ93"/>
    <mergeCell ref="CA93:CG93"/>
    <mergeCell ref="CH93:CI93"/>
    <mergeCell ref="AR93:AT93"/>
    <mergeCell ref="AU93:AW93"/>
    <mergeCell ref="AY93:BA93"/>
    <mergeCell ref="BB93:BH93"/>
    <mergeCell ref="BI93:BJ93"/>
    <mergeCell ref="BK93:BM93"/>
    <mergeCell ref="V93:X93"/>
    <mergeCell ref="Z93:AB93"/>
    <mergeCell ref="AC93:AI93"/>
    <mergeCell ref="AJ93:AK93"/>
    <mergeCell ref="AL93:AN93"/>
    <mergeCell ref="AO93:AQ93"/>
    <mergeCell ref="FG93:FI93"/>
    <mergeCell ref="FJ93:FL93"/>
    <mergeCell ref="FM93:FO93"/>
    <mergeCell ref="DY93:EE93"/>
    <mergeCell ref="EF93:EG93"/>
    <mergeCell ref="EH93:EJ93"/>
    <mergeCell ref="EK93:EM93"/>
    <mergeCell ref="EN93:EP93"/>
    <mergeCell ref="EQ93:ES93"/>
    <mergeCell ref="DG93:DH93"/>
    <mergeCell ref="DI93:DK93"/>
    <mergeCell ref="DL93:DN93"/>
    <mergeCell ref="DO93:DQ93"/>
    <mergeCell ref="DR93:DT93"/>
    <mergeCell ref="DV93:DX93"/>
    <mergeCell ref="CJ93:CL93"/>
    <mergeCell ref="CM93:CO93"/>
    <mergeCell ref="CP93:CR93"/>
    <mergeCell ref="CS93:CU93"/>
    <mergeCell ref="CW93:CY93"/>
    <mergeCell ref="CZ93:DF93"/>
    <mergeCell ref="KK93:KM93"/>
    <mergeCell ref="JA93:JB93"/>
    <mergeCell ref="JC93:JE93"/>
    <mergeCell ref="JF93:JH93"/>
    <mergeCell ref="JI93:JK93"/>
    <mergeCell ref="JL93:JN93"/>
    <mergeCell ref="JP93:JR93"/>
    <mergeCell ref="ID93:IF93"/>
    <mergeCell ref="IG93:II93"/>
    <mergeCell ref="IJ93:IL93"/>
    <mergeCell ref="IM93:IO93"/>
    <mergeCell ref="IQ93:IS93"/>
    <mergeCell ref="IT93:IZ93"/>
    <mergeCell ref="HH93:HJ93"/>
    <mergeCell ref="HK93:HM93"/>
    <mergeCell ref="HN93:HP93"/>
    <mergeCell ref="HR93:HT93"/>
    <mergeCell ref="HU93:IA93"/>
    <mergeCell ref="IB93:IC93"/>
    <mergeCell ref="V94:X94"/>
    <mergeCell ref="Z94:AB94"/>
    <mergeCell ref="AC94:AI94"/>
    <mergeCell ref="AJ94:AK94"/>
    <mergeCell ref="AL94:AN94"/>
    <mergeCell ref="AO94:AQ94"/>
    <mergeCell ref="A94:C94"/>
    <mergeCell ref="D94:J94"/>
    <mergeCell ref="K94:L94"/>
    <mergeCell ref="M94:O94"/>
    <mergeCell ref="P94:R94"/>
    <mergeCell ref="S94:U94"/>
    <mergeCell ref="JS93:JY93"/>
    <mergeCell ref="JZ93:KA93"/>
    <mergeCell ref="KB93:KD93"/>
    <mergeCell ref="KE93:KG93"/>
    <mergeCell ref="KH93:KJ93"/>
    <mergeCell ref="GL93:GN93"/>
    <mergeCell ref="GO93:GQ93"/>
    <mergeCell ref="GS93:GU93"/>
    <mergeCell ref="GV93:HB93"/>
    <mergeCell ref="HC93:HD93"/>
    <mergeCell ref="HE93:HG93"/>
    <mergeCell ref="FP93:FR93"/>
    <mergeCell ref="FT93:FV93"/>
    <mergeCell ref="FW93:GC93"/>
    <mergeCell ref="GD93:GE93"/>
    <mergeCell ref="GF93:GH93"/>
    <mergeCell ref="GI93:GK93"/>
    <mergeCell ref="EU93:EW93"/>
    <mergeCell ref="EX93:FD93"/>
    <mergeCell ref="FE93:FF93"/>
    <mergeCell ref="CJ94:CL94"/>
    <mergeCell ref="CM94:CO94"/>
    <mergeCell ref="CP94:CR94"/>
    <mergeCell ref="CS94:CU94"/>
    <mergeCell ref="CW94:CY94"/>
    <mergeCell ref="CZ94:DF94"/>
    <mergeCell ref="BN94:BP94"/>
    <mergeCell ref="BQ94:BS94"/>
    <mergeCell ref="BT94:BV94"/>
    <mergeCell ref="BX94:BZ94"/>
    <mergeCell ref="CA94:CG94"/>
    <mergeCell ref="CH94:CI94"/>
    <mergeCell ref="AR94:AT94"/>
    <mergeCell ref="AU94:AW94"/>
    <mergeCell ref="AY94:BA94"/>
    <mergeCell ref="BB94:BH94"/>
    <mergeCell ref="BI94:BJ94"/>
    <mergeCell ref="BK94:BM94"/>
    <mergeCell ref="EU94:EW94"/>
    <mergeCell ref="EX94:FD94"/>
    <mergeCell ref="FE94:FF94"/>
    <mergeCell ref="FG94:FI94"/>
    <mergeCell ref="FJ94:FL94"/>
    <mergeCell ref="FM94:FO94"/>
    <mergeCell ref="DY94:EE94"/>
    <mergeCell ref="EF94:EG94"/>
    <mergeCell ref="EH94:EJ94"/>
    <mergeCell ref="EK94:EM94"/>
    <mergeCell ref="EN94:EP94"/>
    <mergeCell ref="EQ94:ES94"/>
    <mergeCell ref="DG94:DH94"/>
    <mergeCell ref="DI94:DK94"/>
    <mergeCell ref="DL94:DN94"/>
    <mergeCell ref="DO94:DQ94"/>
    <mergeCell ref="DR94:DT94"/>
    <mergeCell ref="DV94:DX94"/>
    <mergeCell ref="HH94:HJ94"/>
    <mergeCell ref="HK94:HM94"/>
    <mergeCell ref="HN94:HP94"/>
    <mergeCell ref="HR94:HT94"/>
    <mergeCell ref="HU94:IA94"/>
    <mergeCell ref="IB94:IC94"/>
    <mergeCell ref="GL94:GN94"/>
    <mergeCell ref="GO94:GQ94"/>
    <mergeCell ref="GS94:GU94"/>
    <mergeCell ref="GV94:HB94"/>
    <mergeCell ref="HC94:HD94"/>
    <mergeCell ref="HE94:HG94"/>
    <mergeCell ref="FP94:FR94"/>
    <mergeCell ref="FT94:FV94"/>
    <mergeCell ref="FW94:GC94"/>
    <mergeCell ref="GD94:GE94"/>
    <mergeCell ref="GF94:GH94"/>
    <mergeCell ref="GI94:GK94"/>
    <mergeCell ref="JS94:JY94"/>
    <mergeCell ref="JZ94:KA94"/>
    <mergeCell ref="KB94:KD94"/>
    <mergeCell ref="KE94:KG94"/>
    <mergeCell ref="KH94:KJ94"/>
    <mergeCell ref="KK94:KM94"/>
    <mergeCell ref="JA94:JB94"/>
    <mergeCell ref="JC94:JE94"/>
    <mergeCell ref="JF94:JH94"/>
    <mergeCell ref="JI94:JK94"/>
    <mergeCell ref="JL94:JN94"/>
    <mergeCell ref="JP94:JR94"/>
    <mergeCell ref="ID94:IF94"/>
    <mergeCell ref="IG94:II94"/>
    <mergeCell ref="IJ94:IL94"/>
    <mergeCell ref="IM94:IO94"/>
    <mergeCell ref="IQ94:IS94"/>
    <mergeCell ref="IT94:IZ94"/>
    <mergeCell ref="AR95:AT95"/>
    <mergeCell ref="AU95:AW95"/>
    <mergeCell ref="AY95:BA95"/>
    <mergeCell ref="BB95:BH95"/>
    <mergeCell ref="BI95:BJ95"/>
    <mergeCell ref="BK95:BM95"/>
    <mergeCell ref="V95:X95"/>
    <mergeCell ref="Z95:AB95"/>
    <mergeCell ref="AC95:AI95"/>
    <mergeCell ref="AJ95:AK95"/>
    <mergeCell ref="AL95:AN95"/>
    <mergeCell ref="AO95:AQ95"/>
    <mergeCell ref="A95:C95"/>
    <mergeCell ref="D95:J95"/>
    <mergeCell ref="K95:L95"/>
    <mergeCell ref="M95:O95"/>
    <mergeCell ref="P95:R95"/>
    <mergeCell ref="S95:U95"/>
    <mergeCell ref="DG95:DH95"/>
    <mergeCell ref="DI95:DK95"/>
    <mergeCell ref="DL95:DN95"/>
    <mergeCell ref="DO95:DQ95"/>
    <mergeCell ref="DR95:DT95"/>
    <mergeCell ref="DV95:DX95"/>
    <mergeCell ref="CJ95:CL95"/>
    <mergeCell ref="CM95:CO95"/>
    <mergeCell ref="CP95:CR95"/>
    <mergeCell ref="CS95:CU95"/>
    <mergeCell ref="CW95:CY95"/>
    <mergeCell ref="CZ95:DF95"/>
    <mergeCell ref="BN95:BP95"/>
    <mergeCell ref="BQ95:BS95"/>
    <mergeCell ref="BT95:BV95"/>
    <mergeCell ref="BX95:BZ95"/>
    <mergeCell ref="CA95:CG95"/>
    <mergeCell ref="CH95:CI95"/>
    <mergeCell ref="GS95:GU95"/>
    <mergeCell ref="GV95:HB95"/>
    <mergeCell ref="HC95:HD95"/>
    <mergeCell ref="HE95:HG95"/>
    <mergeCell ref="FP95:FR95"/>
    <mergeCell ref="FT95:FV95"/>
    <mergeCell ref="FW95:GC95"/>
    <mergeCell ref="GD95:GE95"/>
    <mergeCell ref="GF95:GH95"/>
    <mergeCell ref="GI95:GK95"/>
    <mergeCell ref="EU95:EW95"/>
    <mergeCell ref="EX95:FD95"/>
    <mergeCell ref="FE95:FF95"/>
    <mergeCell ref="FG95:FI95"/>
    <mergeCell ref="FJ95:FL95"/>
    <mergeCell ref="FM95:FO95"/>
    <mergeCell ref="DY95:EE95"/>
    <mergeCell ref="EF95:EG95"/>
    <mergeCell ref="EH95:EJ95"/>
    <mergeCell ref="EK95:EM95"/>
    <mergeCell ref="EN95:EP95"/>
    <mergeCell ref="EQ95:ES95"/>
    <mergeCell ref="A96:C96"/>
    <mergeCell ref="D96:J96"/>
    <mergeCell ref="K96:L96"/>
    <mergeCell ref="M96:O96"/>
    <mergeCell ref="P96:R96"/>
    <mergeCell ref="S96:U96"/>
    <mergeCell ref="JS95:JY95"/>
    <mergeCell ref="JZ95:KA95"/>
    <mergeCell ref="KB95:KD95"/>
    <mergeCell ref="KE95:KG95"/>
    <mergeCell ref="KH95:KJ95"/>
    <mergeCell ref="KK95:KM95"/>
    <mergeCell ref="JA95:JB95"/>
    <mergeCell ref="JC95:JE95"/>
    <mergeCell ref="JF95:JH95"/>
    <mergeCell ref="JI95:JK95"/>
    <mergeCell ref="JL95:JN95"/>
    <mergeCell ref="JP95:JR95"/>
    <mergeCell ref="ID95:IF95"/>
    <mergeCell ref="IG95:II95"/>
    <mergeCell ref="IJ95:IL95"/>
    <mergeCell ref="IM95:IO95"/>
    <mergeCell ref="IQ95:IS95"/>
    <mergeCell ref="IT95:IZ95"/>
    <mergeCell ref="HH95:HJ95"/>
    <mergeCell ref="HK95:HM95"/>
    <mergeCell ref="HN95:HP95"/>
    <mergeCell ref="HR95:HT95"/>
    <mergeCell ref="HU95:IA95"/>
    <mergeCell ref="IB95:IC95"/>
    <mergeCell ref="GL95:GN95"/>
    <mergeCell ref="GO95:GQ95"/>
    <mergeCell ref="BN96:BP96"/>
    <mergeCell ref="BQ96:BS96"/>
    <mergeCell ref="BT96:BV96"/>
    <mergeCell ref="BX96:BZ96"/>
    <mergeCell ref="CA96:CG96"/>
    <mergeCell ref="CH96:CI96"/>
    <mergeCell ref="AR96:AT96"/>
    <mergeCell ref="AU96:AW96"/>
    <mergeCell ref="AY96:BA96"/>
    <mergeCell ref="BB96:BH96"/>
    <mergeCell ref="BI96:BJ96"/>
    <mergeCell ref="BK96:BM96"/>
    <mergeCell ref="V96:X96"/>
    <mergeCell ref="Z96:AB96"/>
    <mergeCell ref="AC96:AI96"/>
    <mergeCell ref="AJ96:AK96"/>
    <mergeCell ref="AL96:AN96"/>
    <mergeCell ref="AO96:AQ96"/>
    <mergeCell ref="FG96:FI96"/>
    <mergeCell ref="FJ96:FL96"/>
    <mergeCell ref="FM96:FO96"/>
    <mergeCell ref="DY96:EE96"/>
    <mergeCell ref="EF96:EG96"/>
    <mergeCell ref="EH96:EJ96"/>
    <mergeCell ref="EK96:EM96"/>
    <mergeCell ref="EN96:EP96"/>
    <mergeCell ref="EQ96:ES96"/>
    <mergeCell ref="DG96:DH96"/>
    <mergeCell ref="DI96:DK96"/>
    <mergeCell ref="DL96:DN96"/>
    <mergeCell ref="DO96:DQ96"/>
    <mergeCell ref="DR96:DT96"/>
    <mergeCell ref="DV96:DX96"/>
    <mergeCell ref="CJ96:CL96"/>
    <mergeCell ref="CM96:CO96"/>
    <mergeCell ref="CP96:CR96"/>
    <mergeCell ref="CS96:CU96"/>
    <mergeCell ref="CW96:CY96"/>
    <mergeCell ref="CZ96:DF96"/>
    <mergeCell ref="KK96:KM96"/>
    <mergeCell ref="JA96:JB96"/>
    <mergeCell ref="JC96:JE96"/>
    <mergeCell ref="JF96:JH96"/>
    <mergeCell ref="JI96:JK96"/>
    <mergeCell ref="JL96:JN96"/>
    <mergeCell ref="JP96:JR96"/>
    <mergeCell ref="ID96:IF96"/>
    <mergeCell ref="IG96:II96"/>
    <mergeCell ref="IJ96:IL96"/>
    <mergeCell ref="IM96:IO96"/>
    <mergeCell ref="IQ96:IS96"/>
    <mergeCell ref="IT96:IZ96"/>
    <mergeCell ref="HH96:HJ96"/>
    <mergeCell ref="HK96:HM96"/>
    <mergeCell ref="HN96:HP96"/>
    <mergeCell ref="HR96:HT96"/>
    <mergeCell ref="HU96:IA96"/>
    <mergeCell ref="IB96:IC96"/>
    <mergeCell ref="V97:X97"/>
    <mergeCell ref="Z97:AB97"/>
    <mergeCell ref="AC97:AI97"/>
    <mergeCell ref="AJ97:AK97"/>
    <mergeCell ref="AL97:AN97"/>
    <mergeCell ref="AO97:AQ97"/>
    <mergeCell ref="A97:C97"/>
    <mergeCell ref="D97:J97"/>
    <mergeCell ref="K97:L97"/>
    <mergeCell ref="M97:O97"/>
    <mergeCell ref="P97:R97"/>
    <mergeCell ref="S97:U97"/>
    <mergeCell ref="JS96:JY96"/>
    <mergeCell ref="JZ96:KA96"/>
    <mergeCell ref="KB96:KD96"/>
    <mergeCell ref="KE96:KG96"/>
    <mergeCell ref="KH96:KJ96"/>
    <mergeCell ref="GL96:GN96"/>
    <mergeCell ref="GO96:GQ96"/>
    <mergeCell ref="GS96:GU96"/>
    <mergeCell ref="GV96:HB96"/>
    <mergeCell ref="HC96:HD96"/>
    <mergeCell ref="HE96:HG96"/>
    <mergeCell ref="FP96:FR96"/>
    <mergeCell ref="FT96:FV96"/>
    <mergeCell ref="FW96:GC96"/>
    <mergeCell ref="GD96:GE96"/>
    <mergeCell ref="GF96:GH96"/>
    <mergeCell ref="GI96:GK96"/>
    <mergeCell ref="EU96:EW96"/>
    <mergeCell ref="EX96:FD96"/>
    <mergeCell ref="FE96:FF96"/>
    <mergeCell ref="CJ97:CL97"/>
    <mergeCell ref="CM97:CO97"/>
    <mergeCell ref="CP97:CR97"/>
    <mergeCell ref="CS97:CU97"/>
    <mergeCell ref="CW97:CY97"/>
    <mergeCell ref="CZ97:DF97"/>
    <mergeCell ref="BN97:BP97"/>
    <mergeCell ref="BQ97:BS97"/>
    <mergeCell ref="BT97:BV97"/>
    <mergeCell ref="BX97:BZ97"/>
    <mergeCell ref="CA97:CG97"/>
    <mergeCell ref="CH97:CI97"/>
    <mergeCell ref="AR97:AT97"/>
    <mergeCell ref="AU97:AW97"/>
    <mergeCell ref="AY97:BA97"/>
    <mergeCell ref="BB97:BH97"/>
    <mergeCell ref="BI97:BJ97"/>
    <mergeCell ref="BK97:BM97"/>
    <mergeCell ref="EU97:EW97"/>
    <mergeCell ref="EX97:FD97"/>
    <mergeCell ref="FE97:FF97"/>
    <mergeCell ref="FG97:FI97"/>
    <mergeCell ref="FJ97:FL97"/>
    <mergeCell ref="FM97:FO97"/>
    <mergeCell ref="DY97:EE97"/>
    <mergeCell ref="EF97:EG97"/>
    <mergeCell ref="EH97:EJ97"/>
    <mergeCell ref="EK97:EM97"/>
    <mergeCell ref="EN97:EP97"/>
    <mergeCell ref="EQ97:ES97"/>
    <mergeCell ref="DG97:DH97"/>
    <mergeCell ref="DI97:DK97"/>
    <mergeCell ref="DL97:DN97"/>
    <mergeCell ref="DO97:DQ97"/>
    <mergeCell ref="DR97:DT97"/>
    <mergeCell ref="DV97:DX97"/>
    <mergeCell ref="HH97:HJ97"/>
    <mergeCell ref="HK97:HM97"/>
    <mergeCell ref="HN97:HP97"/>
    <mergeCell ref="HR97:HT97"/>
    <mergeCell ref="HU97:IA97"/>
    <mergeCell ref="IB97:IC97"/>
    <mergeCell ref="GL97:GN97"/>
    <mergeCell ref="GO97:GQ97"/>
    <mergeCell ref="GS97:GU97"/>
    <mergeCell ref="GV97:HB97"/>
    <mergeCell ref="HC97:HD97"/>
    <mergeCell ref="HE97:HG97"/>
    <mergeCell ref="FP97:FR97"/>
    <mergeCell ref="FT97:FV97"/>
    <mergeCell ref="FW97:GC97"/>
    <mergeCell ref="GD97:GE97"/>
    <mergeCell ref="GF97:GH97"/>
    <mergeCell ref="GI97:GK97"/>
    <mergeCell ref="JS97:JY97"/>
    <mergeCell ref="JZ97:KA97"/>
    <mergeCell ref="KB97:KD97"/>
    <mergeCell ref="KE97:KG97"/>
    <mergeCell ref="KH97:KJ97"/>
    <mergeCell ref="KK97:KM97"/>
    <mergeCell ref="JA97:JB97"/>
    <mergeCell ref="JC97:JE97"/>
    <mergeCell ref="JF97:JH97"/>
    <mergeCell ref="JI97:JK97"/>
    <mergeCell ref="JL97:JN97"/>
    <mergeCell ref="JP97:JR97"/>
    <mergeCell ref="ID97:IF97"/>
    <mergeCell ref="IG97:II97"/>
    <mergeCell ref="IJ97:IL97"/>
    <mergeCell ref="IM97:IO97"/>
    <mergeCell ref="IQ97:IS97"/>
    <mergeCell ref="IT97:IZ97"/>
    <mergeCell ref="AR98:AT98"/>
    <mergeCell ref="AU98:AW98"/>
    <mergeCell ref="AY98:BA98"/>
    <mergeCell ref="BB98:BH98"/>
    <mergeCell ref="BI98:BJ98"/>
    <mergeCell ref="BK98:BM98"/>
    <mergeCell ref="V98:X98"/>
    <mergeCell ref="Z98:AB98"/>
    <mergeCell ref="AC98:AI98"/>
    <mergeCell ref="AJ98:AK98"/>
    <mergeCell ref="AL98:AN98"/>
    <mergeCell ref="AO98:AQ98"/>
    <mergeCell ref="A98:C98"/>
    <mergeCell ref="D98:J98"/>
    <mergeCell ref="K98:L98"/>
    <mergeCell ref="M98:O98"/>
    <mergeCell ref="P98:R98"/>
    <mergeCell ref="S98:U98"/>
    <mergeCell ref="DG98:DH98"/>
    <mergeCell ref="DI98:DK98"/>
    <mergeCell ref="DL98:DN98"/>
    <mergeCell ref="DO98:DQ98"/>
    <mergeCell ref="DR98:DT98"/>
    <mergeCell ref="DV98:DX98"/>
    <mergeCell ref="CJ98:CL98"/>
    <mergeCell ref="CM98:CO98"/>
    <mergeCell ref="CP98:CR98"/>
    <mergeCell ref="CS98:CU98"/>
    <mergeCell ref="CW98:CY98"/>
    <mergeCell ref="CZ98:DF98"/>
    <mergeCell ref="BN98:BP98"/>
    <mergeCell ref="BQ98:BS98"/>
    <mergeCell ref="BT98:BV98"/>
    <mergeCell ref="BX98:BZ98"/>
    <mergeCell ref="CA98:CG98"/>
    <mergeCell ref="CH98:CI98"/>
    <mergeCell ref="GS98:GU98"/>
    <mergeCell ref="GV98:HB98"/>
    <mergeCell ref="HC98:HD98"/>
    <mergeCell ref="HE98:HG98"/>
    <mergeCell ref="FP98:FR98"/>
    <mergeCell ref="FT98:FV98"/>
    <mergeCell ref="FW98:GC98"/>
    <mergeCell ref="GD98:GE98"/>
    <mergeCell ref="GF98:GH98"/>
    <mergeCell ref="GI98:GK98"/>
    <mergeCell ref="EU98:EW98"/>
    <mergeCell ref="EX98:FD98"/>
    <mergeCell ref="FE98:FF98"/>
    <mergeCell ref="FG98:FI98"/>
    <mergeCell ref="FJ98:FL98"/>
    <mergeCell ref="FM98:FO98"/>
    <mergeCell ref="DY98:EE98"/>
    <mergeCell ref="EF98:EG98"/>
    <mergeCell ref="EH98:EJ98"/>
    <mergeCell ref="EK98:EM98"/>
    <mergeCell ref="EN98:EP98"/>
    <mergeCell ref="EQ98:ES98"/>
    <mergeCell ref="A99:C99"/>
    <mergeCell ref="D99:J99"/>
    <mergeCell ref="K99:L99"/>
    <mergeCell ref="M99:O99"/>
    <mergeCell ref="P99:R99"/>
    <mergeCell ref="S99:U99"/>
    <mergeCell ref="JS98:JY98"/>
    <mergeCell ref="JZ98:KA98"/>
    <mergeCell ref="KB98:KD98"/>
    <mergeCell ref="KE98:KG98"/>
    <mergeCell ref="KH98:KJ98"/>
    <mergeCell ref="KK98:KM98"/>
    <mergeCell ref="JA98:JB98"/>
    <mergeCell ref="JC98:JE98"/>
    <mergeCell ref="JF98:JH98"/>
    <mergeCell ref="JI98:JK98"/>
    <mergeCell ref="JL98:JN98"/>
    <mergeCell ref="JP98:JR98"/>
    <mergeCell ref="ID98:IF98"/>
    <mergeCell ref="IG98:II98"/>
    <mergeCell ref="IJ98:IL98"/>
    <mergeCell ref="IM98:IO98"/>
    <mergeCell ref="IQ98:IS98"/>
    <mergeCell ref="IT98:IZ98"/>
    <mergeCell ref="HH98:HJ98"/>
    <mergeCell ref="HK98:HM98"/>
    <mergeCell ref="HN98:HP98"/>
    <mergeCell ref="HR98:HT98"/>
    <mergeCell ref="HU98:IA98"/>
    <mergeCell ref="IB98:IC98"/>
    <mergeCell ref="GL98:GN98"/>
    <mergeCell ref="GO98:GQ98"/>
    <mergeCell ref="BN99:BP99"/>
    <mergeCell ref="BQ99:BS99"/>
    <mergeCell ref="BT99:BV99"/>
    <mergeCell ref="BX99:BZ99"/>
    <mergeCell ref="CA99:CG99"/>
    <mergeCell ref="CH99:CI99"/>
    <mergeCell ref="AR99:AT99"/>
    <mergeCell ref="AU99:AW99"/>
    <mergeCell ref="AY99:BA99"/>
    <mergeCell ref="BB99:BH99"/>
    <mergeCell ref="BI99:BJ99"/>
    <mergeCell ref="BK99:BM99"/>
    <mergeCell ref="V99:X99"/>
    <mergeCell ref="Z99:AB99"/>
    <mergeCell ref="AC99:AI99"/>
    <mergeCell ref="AJ99:AK99"/>
    <mergeCell ref="AL99:AN99"/>
    <mergeCell ref="AO99:AQ99"/>
    <mergeCell ref="FG99:FI99"/>
    <mergeCell ref="FJ99:FL99"/>
    <mergeCell ref="FM99:FO99"/>
    <mergeCell ref="DY99:EE99"/>
    <mergeCell ref="EF99:EG99"/>
    <mergeCell ref="EH99:EJ99"/>
    <mergeCell ref="EK99:EM99"/>
    <mergeCell ref="EN99:EP99"/>
    <mergeCell ref="EQ99:ES99"/>
    <mergeCell ref="DG99:DH99"/>
    <mergeCell ref="DI99:DK99"/>
    <mergeCell ref="DL99:DN99"/>
    <mergeCell ref="DO99:DQ99"/>
    <mergeCell ref="DR99:DT99"/>
    <mergeCell ref="DV99:DX99"/>
    <mergeCell ref="CJ99:CL99"/>
    <mergeCell ref="CM99:CO99"/>
    <mergeCell ref="CP99:CR99"/>
    <mergeCell ref="CS99:CU99"/>
    <mergeCell ref="CW99:CY99"/>
    <mergeCell ref="CZ99:DF99"/>
    <mergeCell ref="KK99:KM99"/>
    <mergeCell ref="JA99:JB99"/>
    <mergeCell ref="JC99:JE99"/>
    <mergeCell ref="JF99:JH99"/>
    <mergeCell ref="JI99:JK99"/>
    <mergeCell ref="JL99:JN99"/>
    <mergeCell ref="JP99:JR99"/>
    <mergeCell ref="ID99:IF99"/>
    <mergeCell ref="IG99:II99"/>
    <mergeCell ref="IJ99:IL99"/>
    <mergeCell ref="IM99:IO99"/>
    <mergeCell ref="IQ99:IS99"/>
    <mergeCell ref="IT99:IZ99"/>
    <mergeCell ref="HH99:HJ99"/>
    <mergeCell ref="HK99:HM99"/>
    <mergeCell ref="HN99:HP99"/>
    <mergeCell ref="HR99:HT99"/>
    <mergeCell ref="HU99:IA99"/>
    <mergeCell ref="IB99:IC99"/>
    <mergeCell ref="V100:X100"/>
    <mergeCell ref="Z100:AB100"/>
    <mergeCell ref="AC100:AI100"/>
    <mergeCell ref="AJ100:AK100"/>
    <mergeCell ref="AL100:AN100"/>
    <mergeCell ref="AO100:AQ100"/>
    <mergeCell ref="A100:C100"/>
    <mergeCell ref="D100:J100"/>
    <mergeCell ref="K100:L100"/>
    <mergeCell ref="M100:O100"/>
    <mergeCell ref="P100:R100"/>
    <mergeCell ref="S100:U100"/>
    <mergeCell ref="JS99:JY99"/>
    <mergeCell ref="JZ99:KA99"/>
    <mergeCell ref="KB99:KD99"/>
    <mergeCell ref="KE99:KG99"/>
    <mergeCell ref="KH99:KJ99"/>
    <mergeCell ref="GL99:GN99"/>
    <mergeCell ref="GO99:GQ99"/>
    <mergeCell ref="GS99:GU99"/>
    <mergeCell ref="GV99:HB99"/>
    <mergeCell ref="HC99:HD99"/>
    <mergeCell ref="HE99:HG99"/>
    <mergeCell ref="FP99:FR99"/>
    <mergeCell ref="FT99:FV99"/>
    <mergeCell ref="FW99:GC99"/>
    <mergeCell ref="GD99:GE99"/>
    <mergeCell ref="GF99:GH99"/>
    <mergeCell ref="GI99:GK99"/>
    <mergeCell ref="EU99:EW99"/>
    <mergeCell ref="EX99:FD99"/>
    <mergeCell ref="FE99:FF99"/>
    <mergeCell ref="CJ100:CL100"/>
    <mergeCell ref="CM100:CO100"/>
    <mergeCell ref="CP100:CR100"/>
    <mergeCell ref="CS100:CU100"/>
    <mergeCell ref="CW100:CY100"/>
    <mergeCell ref="CZ100:DF100"/>
    <mergeCell ref="BN100:BP100"/>
    <mergeCell ref="BQ100:BS100"/>
    <mergeCell ref="BT100:BV100"/>
    <mergeCell ref="BX100:BZ100"/>
    <mergeCell ref="CA100:CG100"/>
    <mergeCell ref="CH100:CI100"/>
    <mergeCell ref="AR100:AT100"/>
    <mergeCell ref="AU100:AW100"/>
    <mergeCell ref="AY100:BA100"/>
    <mergeCell ref="BB100:BH100"/>
    <mergeCell ref="BI100:BJ100"/>
    <mergeCell ref="BK100:BM100"/>
    <mergeCell ref="EU100:EW100"/>
    <mergeCell ref="EX100:FD100"/>
    <mergeCell ref="FE100:FF100"/>
    <mergeCell ref="FG100:FI100"/>
    <mergeCell ref="FJ100:FL100"/>
    <mergeCell ref="FM100:FO100"/>
    <mergeCell ref="DY100:EE100"/>
    <mergeCell ref="EF100:EG100"/>
    <mergeCell ref="EH100:EJ100"/>
    <mergeCell ref="EK100:EM100"/>
    <mergeCell ref="EN100:EP100"/>
    <mergeCell ref="EQ100:ES100"/>
    <mergeCell ref="DG100:DH100"/>
    <mergeCell ref="DI100:DK100"/>
    <mergeCell ref="DL100:DN100"/>
    <mergeCell ref="DO100:DQ100"/>
    <mergeCell ref="DR100:DT100"/>
    <mergeCell ref="DV100:DX100"/>
    <mergeCell ref="HH100:HJ100"/>
    <mergeCell ref="HK100:HM100"/>
    <mergeCell ref="HN100:HP100"/>
    <mergeCell ref="HR100:HT100"/>
    <mergeCell ref="HU100:IA100"/>
    <mergeCell ref="IB100:IC100"/>
    <mergeCell ref="GL100:GN100"/>
    <mergeCell ref="GO100:GQ100"/>
    <mergeCell ref="GS100:GU100"/>
    <mergeCell ref="GV100:HB100"/>
    <mergeCell ref="HC100:HD100"/>
    <mergeCell ref="HE100:HG100"/>
    <mergeCell ref="FP100:FR100"/>
    <mergeCell ref="FT100:FV100"/>
    <mergeCell ref="FW100:GC100"/>
    <mergeCell ref="GD100:GE100"/>
    <mergeCell ref="GF100:GH100"/>
    <mergeCell ref="GI100:GK100"/>
    <mergeCell ref="JS100:JY100"/>
    <mergeCell ref="JZ100:KA100"/>
    <mergeCell ref="KB100:KD100"/>
    <mergeCell ref="KE100:KG100"/>
    <mergeCell ref="KH100:KJ100"/>
    <mergeCell ref="KK100:KM100"/>
    <mergeCell ref="JA100:JB100"/>
    <mergeCell ref="JC100:JE100"/>
    <mergeCell ref="JF100:JH100"/>
    <mergeCell ref="JI100:JK100"/>
    <mergeCell ref="JL100:JN100"/>
    <mergeCell ref="JP100:JR100"/>
    <mergeCell ref="ID100:IF100"/>
    <mergeCell ref="IG100:II100"/>
    <mergeCell ref="IJ100:IL100"/>
    <mergeCell ref="IM100:IO100"/>
    <mergeCell ref="IQ100:IS100"/>
    <mergeCell ref="IT100:IZ100"/>
  </mergeCells>
  <dataValidations count="12">
    <dataValidation type="date" allowBlank="1" showInputMessage="1" showErrorMessage="1" errorTitle="خطأ" error="لابد من تعديل التاريخ" sqref="A6:C100">
      <formula1>40179</formula1>
      <formula2>40209</formula2>
    </dataValidation>
    <dataValidation type="date" allowBlank="1" showInputMessage="1" showErrorMessage="1" errorTitle="خطأ" error="لابد من تعديل التاريخ" sqref="Z6:AB100">
      <formula1>40210</formula1>
      <formula2>40237</formula2>
    </dataValidation>
    <dataValidation type="date" allowBlank="1" showInputMessage="1" showErrorMessage="1" errorTitle="خطأ" error="لابد من تعديل التاريخ" sqref="AY6:BA100">
      <formula1>40238</formula1>
      <formula2>40268</formula2>
    </dataValidation>
    <dataValidation type="date" allowBlank="1" showInputMessage="1" showErrorMessage="1" errorTitle="خطأ" error="لابد من تعديل التاريخ" sqref="BX6:BZ100">
      <formula1>40269</formula1>
      <formula2>40298</formula2>
    </dataValidation>
    <dataValidation type="date" allowBlank="1" showInputMessage="1" showErrorMessage="1" errorTitle="خطأ" error="لابد من تعديل التاريخ" sqref="CW6:CY100">
      <formula1>40299</formula1>
      <formula2>40329</formula2>
    </dataValidation>
    <dataValidation type="date" allowBlank="1" showInputMessage="1" showErrorMessage="1" errorTitle="خطأ" error="لابد من تعديل التاريخ" sqref="DV6:DX100">
      <formula1>40330</formula1>
      <formula2>40359</formula2>
    </dataValidation>
    <dataValidation type="date" allowBlank="1" showInputMessage="1" showErrorMessage="1" errorTitle="خطأ" error="لابد من تعديل التاريخ" sqref="EU6:EW100">
      <formula1>40360</formula1>
      <formula2>40390</formula2>
    </dataValidation>
    <dataValidation type="date" allowBlank="1" showInputMessage="1" showErrorMessage="1" errorTitle="خطأ" error="لابد من تعديل التاريخ" sqref="FT6:FV100">
      <formula1>40391</formula1>
      <formula2>40421</formula2>
    </dataValidation>
    <dataValidation type="date" allowBlank="1" showInputMessage="1" showErrorMessage="1" errorTitle="خطأ" error="لابد من تعديل التاريخ" sqref="GS6:GU100">
      <formula1>40422</formula1>
      <formula2>40451</formula2>
    </dataValidation>
    <dataValidation type="date" allowBlank="1" showInputMessage="1" showErrorMessage="1" errorTitle="خطأ" error="لابد من تعديل التاريخ" sqref="HR6:HT100">
      <formula1>40452</formula1>
      <formula2>40482</formula2>
    </dataValidation>
    <dataValidation type="date" allowBlank="1" showInputMessage="1" showErrorMessage="1" errorTitle="خطأ" error="لابد من تعديل التاريخ" sqref="IQ6:IS100">
      <formula1>40483</formula1>
      <formula2>40512</formula2>
    </dataValidation>
    <dataValidation type="date" allowBlank="1" showInputMessage="1" showErrorMessage="1" errorTitle="خطأ" error="لابد من تعديل التاريخ" sqref="JP6:JR100">
      <formula1>40513</formula1>
      <formula2>40543</formula2>
    </dataValidation>
  </dataValidations>
  <hyperlinks>
    <hyperlink ref="A3" location="'مورد جديد'!A1:R1" tooltip="يناير" display="'مورد جديد'!A1:R1"/>
    <hyperlink ref="A3:B3" location="'s2'!A1:X1" tooltip="يناير" display="'s2'!A1:X1"/>
    <hyperlink ref="C3:D3" location="'s2'!Z1:AW1" tooltip="فبراير" display="'s2'!Z1:AW1"/>
    <hyperlink ref="E3" location="'10'!AO1:BH1" tooltip="مارس" display="'10'!AO1:BH1"/>
    <hyperlink ref="I3:J3" location="'s2'!CW1:DT1" tooltip="مايو" display="'s2'!CW1:DT1"/>
    <hyperlink ref="G3" location="'10'!BI1:CB1" tooltip="أبريل" display="'10'!BI1:CB1"/>
    <hyperlink ref="K3" location="'مورد جديد'!DQ1:EN1" tooltip="يونية" display="'مورد جديد'!DQ1:EN1"/>
    <hyperlink ref="K3:L3" location="'s2'!DV1:ES1" tooltip="يونية" display="'s2'!DV1:ES1"/>
    <hyperlink ref="M3" location="'10'!DQ1:EJ1" tooltip="يوليو" display="'10'!DQ1:EJ1"/>
    <hyperlink ref="O3:P3" location="'s2'!FT1:GQ1" tooltip="أغسطس" display="'s2'!FT1:GQ1"/>
    <hyperlink ref="Q3" location="'10'!FE1:FX1" tooltip="سبتمبر" display="'10'!FE1:FX1"/>
    <hyperlink ref="S3:T3" location="'s2'!HR1:IO1" tooltip="أكتوبر" display="'s2'!HR1:IO1"/>
    <hyperlink ref="U3:V3" location="'s2'!IQ1:JN1" tooltip="نوفمبر" display="'s2'!IQ1:JN1"/>
    <hyperlink ref="W3:X3" location="'s2'!JP1:KM1" tooltip="ديسمبر" display="'s2'!JP1:KM1"/>
    <hyperlink ref="E3:F3" location="'s2'!AY1:BV1" tooltip="مارس" display="'s2'!AY1:BV1"/>
    <hyperlink ref="G3:H3" location="'s2'!BX1:CU1" tooltip="أبريل" display="'s2'!BX1:CU1"/>
    <hyperlink ref="M3:N3" location="'s2'!EU1:FR1" tooltip="يوليو" display="'s2'!EU1:FR1"/>
    <hyperlink ref="Q3:R3" location="'s2'!GS1:HP1" tooltip="سبتمبر" display="'s2'!GS1:HP1"/>
    <hyperlink ref="Z3" location="'مورد جديد'!A1:R1" tooltip="يناير" display="'مورد جديد'!A1:R1"/>
    <hyperlink ref="AY3" location="'مورد جديد'!A1:R1" tooltip="يناير" display="'مورد جديد'!A1:R1"/>
    <hyperlink ref="BX3" location="'مورد جديد'!A1:R1" tooltip="يناير" display="'مورد جديد'!A1:R1"/>
    <hyperlink ref="CW3" location="'مورد جديد'!A1:R1" tooltip="يناير" display="'مورد جديد'!A1:R1"/>
    <hyperlink ref="DV3" location="'مورد جديد'!A1:R1" tooltip="يناير" display="'مورد جديد'!A1:R1"/>
    <hyperlink ref="EU3" location="'مورد جديد'!A1:R1" tooltip="يناير" display="'مورد جديد'!A1:R1"/>
    <hyperlink ref="FT3" location="'مورد جديد'!A1:R1" tooltip="يناير" display="'مورد جديد'!A1:R1"/>
    <hyperlink ref="GS3" location="'مورد جديد'!A1:R1" tooltip="يناير" display="'مورد جديد'!A1:R1"/>
    <hyperlink ref="HR3" location="'مورد جديد'!A1:R1" tooltip="يناير" display="'مورد جديد'!A1:R1"/>
    <hyperlink ref="IQ3" location="'مورد جديد'!A1:R1" tooltip="يناير" display="'مورد جديد'!A1:R1"/>
    <hyperlink ref="JP3" location="'مورد جديد'!A1:R1" tooltip="يناير" display="'مورد جديد'!A1:R1"/>
    <hyperlink ref="Z3:AA3" location="'s2'!A1:X1" tooltip="يناير" display="'s2'!A1:X1"/>
    <hyperlink ref="AY3:AZ3" location="'s2'!A1:X1" tooltip="يناير" display="'s2'!A1:X1"/>
    <hyperlink ref="BX3:BY3" location="'s2'!A1:X1" tooltip="يناير" display="'s2'!A1:X1"/>
    <hyperlink ref="CW3:CX3" location="'s2'!A1:X1" tooltip="يناير" display="'s2'!A1:X1"/>
    <hyperlink ref="DV3:DW3" location="'s2'!A1:X1" tooltip="يناير" display="'s2'!A1:X1"/>
    <hyperlink ref="EU3:EV3" location="'s2'!A1:X1" tooltip="يناير" display="'s2'!A1:X1"/>
    <hyperlink ref="FT3:FU3" location="'s2'!A1:X1" tooltip="يناير" display="'s2'!A1:X1"/>
    <hyperlink ref="GS3:GT3" location="'s2'!A1:X1" tooltip="يناير" display="'s2'!A1:X1"/>
    <hyperlink ref="HR3:HS3" location="'s2'!A1:X1" tooltip="يناير" display="'s2'!A1:X1"/>
    <hyperlink ref="IQ3:IR3" location="'s2'!A1:X1" tooltip="يناير" display="'s2'!A1:X1"/>
    <hyperlink ref="JP3:JQ3" location="'s2'!A1:X1" tooltip="يناير" display="'s2'!A1:X1"/>
    <hyperlink ref="AB3:AC3" location="'s2'!Z1:AW1" tooltip="فبراير" display="'s2'!Z1:AW1"/>
    <hyperlink ref="BA3:BB3" location="'s2'!Z1:AW1" tooltip="فبراير" display="'s2'!Z1:AW1"/>
    <hyperlink ref="BZ3:CA3" location="'s2'!Z1:AW1" tooltip="فبراير" display="'s2'!Z1:AW1"/>
    <hyperlink ref="CY3:CZ3" location="'s2'!Z1:AW1" tooltip="فبراير" display="'s2'!Z1:AW1"/>
    <hyperlink ref="DX3:DY3" location="'s2'!Z1:AW1" tooltip="فبراير" display="'s2'!Z1:AW1"/>
    <hyperlink ref="EW3:EX3" location="'s2'!Z1:AW1" tooltip="فبراير" display="'s2'!Z1:AW1"/>
    <hyperlink ref="FV3:FW3" location="'s2'!Z1:AW1" tooltip="فبراير" display="'s2'!Z1:AW1"/>
    <hyperlink ref="GU3:GV3" location="'s2'!Z1:AW1" tooltip="فبراير" display="'s2'!Z1:AW1"/>
    <hyperlink ref="HT3:HU3" location="'s2'!Z1:AW1" tooltip="فبراير" display="'s2'!Z1:AW1"/>
    <hyperlink ref="IS3:IT3" location="'s2'!Z1:AW1" tooltip="فبراير" display="'s2'!Z1:AW1"/>
    <hyperlink ref="JR3:JS3" location="'s2'!Z1:AW1" tooltip="فبراير" display="'s2'!Z1:AW1"/>
    <hyperlink ref="AD3" location="'10'!AO1:BH1" tooltip="مارس" display="'10'!AO1:BH1"/>
    <hyperlink ref="BC3" location="'10'!AO1:BH1" tooltip="مارس" display="'10'!AO1:BH1"/>
    <hyperlink ref="CB3" location="'10'!AO1:BH1" tooltip="مارس" display="'10'!AO1:BH1"/>
    <hyperlink ref="DA3" location="'10'!AO1:BH1" tooltip="مارس" display="'10'!AO1:BH1"/>
    <hyperlink ref="DZ3" location="'10'!AO1:BH1" tooltip="مارس" display="'10'!AO1:BH1"/>
    <hyperlink ref="EY3" location="'10'!AO1:BH1" tooltip="مارس" display="'10'!AO1:BH1"/>
    <hyperlink ref="FX3" location="'10'!AO1:BH1" tooltip="مارس" display="'10'!AO1:BH1"/>
    <hyperlink ref="GW3" location="'10'!AO1:BH1" tooltip="مارس" display="'10'!AO1:BH1"/>
    <hyperlink ref="HV3" location="'10'!AO1:BH1" tooltip="مارس" display="'10'!AO1:BH1"/>
    <hyperlink ref="IU3" location="'10'!AO1:BH1" tooltip="مارس" display="'10'!AO1:BH1"/>
    <hyperlink ref="JT3" location="'10'!AO1:BH1" tooltip="مارس" display="'10'!AO1:BH1"/>
    <hyperlink ref="AH3:AI3" location="'s2'!CW1:DT1" tooltip="مايو" display="'s2'!CW1:DT1"/>
    <hyperlink ref="BG3:BH3" location="'s2'!CW1:DT1" tooltip="مايو" display="'s2'!CW1:DT1"/>
    <hyperlink ref="CF3:CG3" location="'s2'!CW1:DT1" tooltip="مايو" display="'s2'!CW1:DT1"/>
    <hyperlink ref="DE3:DF3" location="'s2'!CW1:DT1" tooltip="مايو" display="'s2'!CW1:DT1"/>
    <hyperlink ref="ED3:EE3" location="'s2'!CW1:DT1" tooltip="مايو" display="'s2'!CW1:DT1"/>
    <hyperlink ref="FC3:FD3" location="'s2'!CW1:DT1" tooltip="مايو" display="'s2'!CW1:DT1"/>
    <hyperlink ref="GB3:GC3" location="'s2'!CW1:DT1" tooltip="مايو" display="'s2'!CW1:DT1"/>
    <hyperlink ref="HA3:HB3" location="'s2'!CW1:DT1" tooltip="مايو" display="'s2'!CW1:DT1"/>
    <hyperlink ref="HZ3:IA3" location="'s2'!CW1:DT1" tooltip="مايو" display="'s2'!CW1:DT1"/>
    <hyperlink ref="IY3:IZ3" location="'s2'!CW1:DT1" tooltip="مايو" display="'s2'!CW1:DT1"/>
    <hyperlink ref="JX3:JY3" location="'s2'!CW1:DT1" tooltip="مايو" display="'s2'!CW1:DT1"/>
    <hyperlink ref="AF3" location="'10'!BI1:CB1" tooltip="أبريل" display="'10'!BI1:CB1"/>
    <hyperlink ref="BE3" location="'10'!BI1:CB1" tooltip="أبريل" display="'10'!BI1:CB1"/>
    <hyperlink ref="CD3" location="'10'!BI1:CB1" tooltip="أبريل" display="'10'!BI1:CB1"/>
    <hyperlink ref="DC3" location="'10'!BI1:CB1" tooltip="أبريل" display="'10'!BI1:CB1"/>
    <hyperlink ref="EB3" location="'10'!BI1:CB1" tooltip="أبريل" display="'10'!BI1:CB1"/>
    <hyperlink ref="FA3" location="'10'!BI1:CB1" tooltip="أبريل" display="'10'!BI1:CB1"/>
    <hyperlink ref="FZ3" location="'10'!BI1:CB1" tooltip="أبريل" display="'10'!BI1:CB1"/>
    <hyperlink ref="GY3" location="'10'!BI1:CB1" tooltip="أبريل" display="'10'!BI1:CB1"/>
    <hyperlink ref="HX3" location="'10'!BI1:CB1" tooltip="أبريل" display="'10'!BI1:CB1"/>
    <hyperlink ref="IW3" location="'10'!BI1:CB1" tooltip="أبريل" display="'10'!BI1:CB1"/>
    <hyperlink ref="JV3" location="'10'!BI1:CB1" tooltip="أبريل" display="'10'!BI1:CB1"/>
    <hyperlink ref="AJ3" location="'مورد جديد'!DQ1:EN1" tooltip="يونية" display="'مورد جديد'!DQ1:EN1"/>
    <hyperlink ref="BI3" location="'مورد جديد'!DQ1:EN1" tooltip="يونية" display="'مورد جديد'!DQ1:EN1"/>
    <hyperlink ref="CH3" location="'مورد جديد'!DQ1:EN1" tooltip="يونية" display="'مورد جديد'!DQ1:EN1"/>
    <hyperlink ref="DG3" location="'مورد جديد'!DQ1:EN1" tooltip="يونية" display="'مورد جديد'!DQ1:EN1"/>
    <hyperlink ref="EF3" location="'مورد جديد'!DQ1:EN1" tooltip="يونية" display="'مورد جديد'!DQ1:EN1"/>
    <hyperlink ref="FE3" location="'مورد جديد'!DQ1:EN1" tooltip="يونية" display="'مورد جديد'!DQ1:EN1"/>
    <hyperlink ref="GD3" location="'مورد جديد'!DQ1:EN1" tooltip="يونية" display="'مورد جديد'!DQ1:EN1"/>
    <hyperlink ref="HC3" location="'مورد جديد'!DQ1:EN1" tooltip="يونية" display="'مورد جديد'!DQ1:EN1"/>
    <hyperlink ref="IB3" location="'مورد جديد'!DQ1:EN1" tooltip="يونية" display="'مورد جديد'!DQ1:EN1"/>
    <hyperlink ref="JA3" location="'مورد جديد'!DQ1:EN1" tooltip="يونية" display="'مورد جديد'!DQ1:EN1"/>
    <hyperlink ref="JZ3" location="'مورد جديد'!DQ1:EN1" tooltip="يونية" display="'مورد جديد'!DQ1:EN1"/>
    <hyperlink ref="AJ3:AK3" location="'s2'!DV1:ES1" tooltip="يونية" display="'s2'!DV1:ES1"/>
    <hyperlink ref="BI3:BJ3" location="'s2'!DV1:ES1" tooltip="يونية" display="'s2'!DV1:ES1"/>
    <hyperlink ref="CH3:CI3" location="'s2'!DV1:ES1" tooltip="يونية" display="'s2'!DV1:ES1"/>
    <hyperlink ref="DG3:DH3" location="'s2'!DV1:ES1" tooltip="يونية" display="'s2'!DV1:ES1"/>
    <hyperlink ref="EF3:EG3" location="'s2'!DV1:ES1" tooltip="يونية" display="'s2'!DV1:ES1"/>
    <hyperlink ref="FE3:FF3" location="'s2'!DV1:ES1" tooltip="يونية" display="'s2'!DV1:ES1"/>
    <hyperlink ref="GD3:GE3" location="'s2'!DV1:ES1" tooltip="يونية" display="'s2'!DV1:ES1"/>
    <hyperlink ref="HC3:HD3" location="'s2'!DV1:ES1" tooltip="يونية" display="'s2'!DV1:ES1"/>
    <hyperlink ref="IB3:IC3" location="'s2'!DV1:ES1" tooltip="يونية" display="'s2'!DV1:ES1"/>
    <hyperlink ref="JA3:JB3" location="'s2'!DV1:ES1" tooltip="يونية" display="'s2'!DV1:ES1"/>
    <hyperlink ref="JZ3:KA3" location="'s2'!DV1:ES1" tooltip="يونية" display="'s2'!DV1:ES1"/>
    <hyperlink ref="AL3" location="'10'!DQ1:EJ1" tooltip="يوليو" display="'10'!DQ1:EJ1"/>
    <hyperlink ref="BK3" location="'10'!DQ1:EJ1" tooltip="يوليو" display="'10'!DQ1:EJ1"/>
    <hyperlink ref="CJ3" location="'10'!DQ1:EJ1" tooltip="يوليو" display="'10'!DQ1:EJ1"/>
    <hyperlink ref="DI3" location="'10'!DQ1:EJ1" tooltip="يوليو" display="'10'!DQ1:EJ1"/>
    <hyperlink ref="EH3" location="'10'!DQ1:EJ1" tooltip="يوليو" display="'10'!DQ1:EJ1"/>
    <hyperlink ref="FG3" location="'10'!DQ1:EJ1" tooltip="يوليو" display="'10'!DQ1:EJ1"/>
    <hyperlink ref="GF3" location="'10'!DQ1:EJ1" tooltip="يوليو" display="'10'!DQ1:EJ1"/>
    <hyperlink ref="HE3" location="'10'!DQ1:EJ1" tooltip="يوليو" display="'10'!DQ1:EJ1"/>
    <hyperlink ref="ID3" location="'10'!DQ1:EJ1" tooltip="يوليو" display="'10'!DQ1:EJ1"/>
    <hyperlink ref="JC3" location="'10'!DQ1:EJ1" tooltip="يوليو" display="'10'!DQ1:EJ1"/>
    <hyperlink ref="KB3" location="'10'!DQ1:EJ1" tooltip="يوليو" display="'10'!DQ1:EJ1"/>
    <hyperlink ref="AN3:AO3" location="'s2'!FT1:GQ1" tooltip="أغسطس" display="'s2'!FT1:GQ1"/>
    <hyperlink ref="BM3:BN3" location="'s2'!FT1:GQ1" tooltip="أغسطس" display="'s2'!FT1:GQ1"/>
    <hyperlink ref="CL3:CM3" location="'s2'!FT1:GQ1" tooltip="أغسطس" display="'s2'!FT1:GQ1"/>
    <hyperlink ref="DK3:DL3" location="'s2'!FT1:GQ1" tooltip="أغسطس" display="'s2'!FT1:GQ1"/>
    <hyperlink ref="EJ3:EK3" location="'s2'!FT1:GQ1" tooltip="أغسطس" display="'s2'!FT1:GQ1"/>
    <hyperlink ref="FI3:FJ3" location="'s2'!FT1:GQ1" tooltip="أغسطس" display="'s2'!FT1:GQ1"/>
    <hyperlink ref="GH3:GI3" location="'s2'!FT1:GQ1" tooltip="أغسطس" display="'s2'!FT1:GQ1"/>
    <hyperlink ref="HG3:HH3" location="'s2'!FT1:GQ1" tooltip="أغسطس" display="'s2'!FT1:GQ1"/>
    <hyperlink ref="IF3:IG3" location="'s2'!FT1:GQ1" tooltip="أغسطس" display="'s2'!FT1:GQ1"/>
    <hyperlink ref="JE3:JF3" location="'s2'!FT1:GQ1" tooltip="أغسطس" display="'s2'!FT1:GQ1"/>
    <hyperlink ref="KD3:KE3" location="'s2'!FT1:GQ1" tooltip="أغسطس" display="'s2'!FT1:GQ1"/>
    <hyperlink ref="AP3" location="'10'!FE1:FX1" tooltip="سبتمبر" display="'10'!FE1:FX1"/>
    <hyperlink ref="BO3" location="'10'!FE1:FX1" tooltip="سبتمبر" display="'10'!FE1:FX1"/>
    <hyperlink ref="CN3" location="'10'!FE1:FX1" tooltip="سبتمبر" display="'10'!FE1:FX1"/>
    <hyperlink ref="DM3" location="'10'!FE1:FX1" tooltip="سبتمبر" display="'10'!FE1:FX1"/>
    <hyperlink ref="EL3" location="'10'!FE1:FX1" tooltip="سبتمبر" display="'10'!FE1:FX1"/>
    <hyperlink ref="FK3" location="'10'!FE1:FX1" tooltip="سبتمبر" display="'10'!FE1:FX1"/>
    <hyperlink ref="GJ3" location="'10'!FE1:FX1" tooltip="سبتمبر" display="'10'!FE1:FX1"/>
    <hyperlink ref="HI3" location="'10'!FE1:FX1" tooltip="سبتمبر" display="'10'!FE1:FX1"/>
    <hyperlink ref="IH3" location="'10'!FE1:FX1" tooltip="سبتمبر" display="'10'!FE1:FX1"/>
    <hyperlink ref="JG3" location="'10'!FE1:FX1" tooltip="سبتمبر" display="'10'!FE1:FX1"/>
    <hyperlink ref="KF3" location="'10'!FE1:FX1" tooltip="سبتمبر" display="'10'!FE1:FX1"/>
    <hyperlink ref="AR3:AS3" location="'s2'!HR1:IO1" tooltip="أكتوبر" display="'s2'!HR1:IO1"/>
    <hyperlink ref="BQ3:BR3" location="'s2'!HR1:IO1" tooltip="أكتوبر" display="'s2'!HR1:IO1"/>
    <hyperlink ref="CP3:CQ3" location="'s2'!HR1:IO1" tooltip="أكتوبر" display="'s2'!HR1:IO1"/>
    <hyperlink ref="DO3:DP3" location="'s2'!HR1:IO1" tooltip="أكتوبر" display="'s2'!HR1:IO1"/>
    <hyperlink ref="EN3:EO3" location="'s2'!HR1:IO1" tooltip="أكتوبر" display="'s2'!HR1:IO1"/>
    <hyperlink ref="FM3:FN3" location="'s2'!HR1:IO1" tooltip="أكتوبر" display="'s2'!HR1:IO1"/>
    <hyperlink ref="GL3:GM3" location="'s2'!HR1:IO1" tooltip="أكتوبر" display="'s2'!HR1:IO1"/>
    <hyperlink ref="HK3:HL3" location="'s2'!HR1:IO1" tooltip="أكتوبر" display="'s2'!HR1:IO1"/>
    <hyperlink ref="IJ3:IK3" location="'s2'!HR1:IO1" tooltip="أكتوبر" display="'s2'!HR1:IO1"/>
    <hyperlink ref="JI3:JJ3" location="'s2'!HR1:IO1" tooltip="أكتوبر" display="'s2'!HR1:IO1"/>
    <hyperlink ref="KH3:KI3" location="'s2'!HR1:IO1" tooltip="أكتوبر" display="'s2'!HR1:IO1"/>
    <hyperlink ref="AT3:AU3" location="'s2'!IQ1:JN1" tooltip="نوفمبر" display="'s2'!IQ1:JN1"/>
    <hyperlink ref="BS3:BT3" location="'s2'!IQ1:JN1" tooltip="نوفمبر" display="'s2'!IQ1:JN1"/>
    <hyperlink ref="CR3:CS3" location="'s2'!IQ1:JN1" tooltip="نوفمبر" display="'s2'!IQ1:JN1"/>
    <hyperlink ref="DQ3:DR3" location="'s2'!IQ1:JN1" tooltip="نوفمبر" display="'s2'!IQ1:JN1"/>
    <hyperlink ref="EP3:EQ3" location="'s2'!IQ1:JN1" tooltip="نوفمبر" display="'s2'!IQ1:JN1"/>
    <hyperlink ref="FO3:FP3" location="'s2'!IQ1:JN1" tooltip="نوفمبر" display="'s2'!IQ1:JN1"/>
    <hyperlink ref="GN3:GO3" location="'s2'!IQ1:JN1" tooltip="نوفمبر" display="'s2'!IQ1:JN1"/>
    <hyperlink ref="HM3:HN3" location="'s2'!IQ1:JN1" tooltip="نوفمبر" display="'s2'!IQ1:JN1"/>
    <hyperlink ref="IL3:IM3" location="'s2'!IQ1:JN1" tooltip="نوفمبر" display="'s2'!IQ1:JN1"/>
    <hyperlink ref="JK3:JL3" location="'s2'!IQ1:JN1" tooltip="نوفمبر" display="'s2'!IQ1:JN1"/>
    <hyperlink ref="KJ3:KK3" location="'s2'!IQ1:JN1" tooltip="نوفمبر" display="'s2'!IQ1:JN1"/>
    <hyperlink ref="AV3:AW3" location="'s2'!JP1:KM1" tooltip="ديسمبر" display="'s2'!JP1:KM1"/>
    <hyperlink ref="BU3:BV3" location="'s2'!JP1:KM1" tooltip="ديسمبر" display="'s2'!JP1:KM1"/>
    <hyperlink ref="CT3:CU3" location="'s2'!JP1:KM1" tooltip="ديسمبر" display="'s2'!JP1:KM1"/>
    <hyperlink ref="DS3:DT3" location="'s2'!JP1:KM1" tooltip="ديسمبر" display="'s2'!JP1:KM1"/>
    <hyperlink ref="ER3:ES3" location="'s2'!JP1:KM1" tooltip="ديسمبر" display="'s2'!JP1:KM1"/>
    <hyperlink ref="FQ3:FR3" location="'s2'!JP1:KM1" tooltip="ديسمبر" display="'s2'!JP1:KM1"/>
    <hyperlink ref="GP3:GQ3" location="'s2'!JP1:KM1" tooltip="ديسمبر" display="'s2'!JP1:KM1"/>
    <hyperlink ref="HO3:HP3" location="'s2'!JP1:KM1" tooltip="ديسمبر" display="'s2'!JP1:KM1"/>
    <hyperlink ref="IN3:IO3" location="'s2'!JP1:KM1" tooltip="ديسمبر" display="'s2'!JP1:KM1"/>
    <hyperlink ref="JM3:JN3" location="'s2'!JP1:KM1" tooltip="ديسمبر" display="'s2'!JP1:KM1"/>
    <hyperlink ref="KL3:KM3" location="'s2'!JP1:KM1" tooltip="ديسمبر" display="'s2'!JP1:KM1"/>
    <hyperlink ref="AD3:AE3" location="'s2'!AY1:BV1" tooltip="مارس" display="'s2'!AY1:BV1"/>
    <hyperlink ref="BC3:BD3" location="'s2'!AY1:BV1" tooltip="مارس" display="'s2'!AY1:BV1"/>
    <hyperlink ref="CB3:CC3" location="'s2'!AY1:BV1" tooltip="مارس" display="'s2'!AY1:BV1"/>
    <hyperlink ref="DA3:DB3" location="'s2'!AY1:BV1" tooltip="مارس" display="'s2'!AY1:BV1"/>
    <hyperlink ref="DZ3:EA3" location="'s2'!AY1:BV1" tooltip="مارس" display="'s2'!AY1:BV1"/>
    <hyperlink ref="EY3:EZ3" location="'s2'!AY1:BV1" tooltip="مارس" display="'s2'!AY1:BV1"/>
    <hyperlink ref="FX3:FY3" location="'s2'!AY1:BV1" tooltip="مارس" display="'s2'!AY1:BV1"/>
    <hyperlink ref="GW3:GX3" location="'s2'!AY1:BV1" tooltip="مارس" display="'s2'!AY1:BV1"/>
    <hyperlink ref="HV3:HW3" location="'s2'!AY1:BV1" tooltip="مارس" display="'s2'!AY1:BV1"/>
    <hyperlink ref="IU3:IV3" location="'s2'!AY1:BV1" tooltip="مارس" display="'s2'!AY1:BV1"/>
    <hyperlink ref="JT3:JU3" location="'s2'!AY1:BV1" tooltip="مارس" display="'s2'!AY1:BV1"/>
    <hyperlink ref="AF3:AG3" location="'s2'!BX1:CU1" tooltip="أبريل" display="'s2'!BX1:CU1"/>
    <hyperlink ref="BE3:BF3" location="'s2'!BX1:CU1" tooltip="أبريل" display="'s2'!BX1:CU1"/>
    <hyperlink ref="CD3:CE3" location="'s2'!BX1:CU1" tooltip="أبريل" display="'s2'!BX1:CU1"/>
    <hyperlink ref="DC3:DD3" location="'s2'!BX1:CU1" tooltip="أبريل" display="'s2'!BX1:CU1"/>
    <hyperlink ref="EB3:EC3" location="'s2'!BX1:CU1" tooltip="أبريل" display="'s2'!BX1:CU1"/>
    <hyperlink ref="FA3:FB3" location="'s2'!BX1:CU1" tooltip="أبريل" display="'s2'!BX1:CU1"/>
    <hyperlink ref="FZ3:GA3" location="'s2'!BX1:CU1" tooltip="أبريل" display="'s2'!BX1:CU1"/>
    <hyperlink ref="GY3:GZ3" location="'s2'!BX1:CU1" tooltip="أبريل" display="'s2'!BX1:CU1"/>
    <hyperlink ref="HX3:HY3" location="'s2'!BX1:CU1" tooltip="أبريل" display="'s2'!BX1:CU1"/>
    <hyperlink ref="IW3:IX3" location="'s2'!BX1:CU1" tooltip="أبريل" display="'s2'!BX1:CU1"/>
    <hyperlink ref="JV3:JW3" location="'s2'!BX1:CU1" tooltip="أبريل" display="'s2'!BX1:CU1"/>
    <hyperlink ref="AL3:AM3" location="'s2'!EU1:FR1" tooltip="يوليو" display="'s2'!EU1:FR1"/>
    <hyperlink ref="BK3:BL3" location="'s2'!EU1:FR1" tooltip="يوليو" display="'s2'!EU1:FR1"/>
    <hyperlink ref="CJ3:CK3" location="'s2'!EU1:FR1" tooltip="يوليو" display="'s2'!EU1:FR1"/>
    <hyperlink ref="DI3:DJ3" location="'s2'!EU1:FR1" tooltip="يوليو" display="'s2'!EU1:FR1"/>
    <hyperlink ref="EH3:EI3" location="'s2'!EU1:FR1" tooltip="يوليو" display="'s2'!EU1:FR1"/>
    <hyperlink ref="FG3:FH3" location="'s2'!EU1:FR1" tooltip="يوليو" display="'s2'!EU1:FR1"/>
    <hyperlink ref="GF3:GG3" location="'s2'!EU1:FR1" tooltip="يوليو" display="'s2'!EU1:FR1"/>
    <hyperlink ref="HE3:HF3" location="'s2'!EU1:FR1" tooltip="يوليو" display="'s2'!EU1:FR1"/>
    <hyperlink ref="ID3:IE3" location="'s2'!EU1:FR1" tooltip="يوليو" display="'s2'!EU1:FR1"/>
    <hyperlink ref="JC3:JD3" location="'s2'!EU1:FR1" tooltip="يوليو" display="'s2'!EU1:FR1"/>
    <hyperlink ref="KB3:KC3" location="'s2'!EU1:FR1" tooltip="يوليو" display="'s2'!EU1:FR1"/>
    <hyperlink ref="AP3:AQ3" location="'s2'!GS1:HP1" tooltip="سبتمبر" display="'s2'!GS1:HP1"/>
    <hyperlink ref="BO3:BP3" location="'s2'!GS1:HP1" tooltip="سبتمبر" display="'s2'!GS1:HP1"/>
    <hyperlink ref="CN3:CO3" location="'s2'!GS1:HP1" tooltip="سبتمبر" display="'s2'!GS1:HP1"/>
    <hyperlink ref="DM3:DN3" location="'s2'!GS1:HP1" tooltip="سبتمبر" display="'s2'!GS1:HP1"/>
    <hyperlink ref="EL3:EM3" location="'s2'!GS1:HP1" tooltip="سبتمبر" display="'s2'!GS1:HP1"/>
    <hyperlink ref="FK3:FL3" location="'s2'!GS1:HP1" tooltip="سبتمبر" display="'s2'!GS1:HP1"/>
    <hyperlink ref="GJ3:GK3" location="'s2'!GS1:HP1" tooltip="سبتمبر" display="'s2'!GS1:HP1"/>
    <hyperlink ref="HI3:HJ3" location="'s2'!GS1:HP1" tooltip="سبتمبر" display="'s2'!GS1:HP1"/>
    <hyperlink ref="IH3:II3" location="'s2'!GS1:HP1" tooltip="سبتمبر" display="'s2'!GS1:HP1"/>
    <hyperlink ref="JG3:JH3" location="'s2'!GS1:HP1" tooltip="سبتمبر" display="'s2'!GS1:HP1"/>
    <hyperlink ref="KF3:KG3" location="'s2'!GS1:HP1" tooltip="سبتمبر" display="'s2'!GS1:HP1"/>
    <hyperlink ref="A2:B2" location="menu!A1" tooltip="ذهاب الى القائمة الرئيسية" display="الرئيسية"/>
    <hyperlink ref="Z2:AA2" location="menu!A1" tooltip="ذهاب الى القائمة الرئيسية" display="الرئيسية"/>
    <hyperlink ref="AY2:AZ2" location="menu!A1" tooltip="ذهاب الى القائمة الرئيسية" display="الرئيسية"/>
    <hyperlink ref="BX2:BY2" location="menu!A1" tooltip="ذهاب الى القائمة الرئيسية" display="الرئيسية"/>
    <hyperlink ref="CW2:CX2" location="menu!A1" tooltip="ذهاب الى القائمة الرئيسية" display="الرئيسية"/>
    <hyperlink ref="DV2:DW2" location="menu!A1" tooltip="ذهاب الى القائمة الرئيسية" display="الرئيسية"/>
    <hyperlink ref="EU2:EV2" location="menu!A1" tooltip="ذهاب الى القائمة الرئيسية" display="الرئيسية"/>
    <hyperlink ref="FT2:FU2" location="menu!A1" tooltip="ذهاب الى القائمة الرئيسية" display="الرئيسية"/>
    <hyperlink ref="GS2:GT2" location="menu!A1" tooltip="ذهاب الى القائمة الرئيسية" display="الرئيسية"/>
    <hyperlink ref="HR2:HS2" location="menu!A1" tooltip="ذهاب الى القائمة الرئيسية" display="الرئيسية"/>
    <hyperlink ref="IQ2:IR2" location="menu!A1" tooltip="ذهاب الى القائمة الرئيسية" display="الرئيسية"/>
    <hyperlink ref="JP2:JQ2" location="menu!A1" tooltip="ذهاب الى القائمة الرئيسية" display="الرئيسية"/>
    <hyperlink ref="C2:D2" location="purchases!A1" tooltip="ذهاب الى المشتريات" display="مشتريات"/>
    <hyperlink ref="AB2:AC2" location="purchases!A1" tooltip="ذهاب الى المشتريات" display="مشتريات"/>
    <hyperlink ref="BA2:BB2" location="purchases!A1" tooltip="ذهاب الى المشتريات" display="مشتريات"/>
    <hyperlink ref="BZ2:CA2" location="purchases!A1" tooltip="ذهاب الى المشتريات" display="مشتريات"/>
    <hyperlink ref="CY2:CZ2" location="purchases!A1" tooltip="ذهاب الى المشتريات" display="مشتريات"/>
    <hyperlink ref="DX2:DY2" location="purchases!A1" tooltip="ذهاب الى المشتريات" display="مشتريات"/>
    <hyperlink ref="EW2:EX2" location="purchases!A1" tooltip="ذهاب الى المشتريات" display="مشتريات"/>
    <hyperlink ref="FV2:FW2" location="purchases!A1" tooltip="ذهاب الى المشتريات" display="مشتريات"/>
    <hyperlink ref="GU2:GV2" location="purchases!A1" tooltip="ذهاب الى المشتريات" display="مشتريات"/>
    <hyperlink ref="HT2:HU2" location="purchases!A1" tooltip="ذهاب الى المشتريات" display="مشتريات"/>
    <hyperlink ref="IS2:IT2" location="purchases!A1" tooltip="ذهاب الى المشتريات" display="مشتريات"/>
    <hyperlink ref="JR2:JS2" location="purchases!A1" tooltip="ذهاب الى المشتريات" display="مشتريات"/>
    <hyperlink ref="E2" location="موردين!A1" tooltip="ذهاب الى الموردين" display="موردين"/>
    <hyperlink ref="AD2" location="موردين!A1" tooltip="ذهاب الى الموردين" display="موردين"/>
    <hyperlink ref="BC2" location="موردين!A1" tooltip="ذهاب الى الموردين" display="موردين"/>
    <hyperlink ref="CB2" location="موردين!A1" tooltip="ذهاب الى الموردين" display="موردين"/>
    <hyperlink ref="DA2" location="موردين!A1" tooltip="ذهاب الى الموردين" display="موردين"/>
    <hyperlink ref="DZ2" location="موردين!A1" tooltip="ذهاب الى الموردين" display="موردين"/>
    <hyperlink ref="EY2" location="موردين!A1" tooltip="ذهاب الى الموردين" display="موردين"/>
    <hyperlink ref="FX2" location="موردين!A1" tooltip="ذهاب الى الموردين" display="موردين"/>
    <hyperlink ref="GW2" location="موردين!A1" tooltip="ذهاب الى الموردين" display="موردين"/>
    <hyperlink ref="HV2" location="موردين!A1" tooltip="ذهاب الى الموردين" display="موردين"/>
    <hyperlink ref="IU2" location="موردين!A1" tooltip="ذهاب الى الموردين" display="موردين"/>
    <hyperlink ref="JT2" location="موردين!A1" tooltip="ذهاب الى الموردين" display="موردين"/>
    <hyperlink ref="G2" location="'ميزان الموردين'!A1" tooltip="ذهاب الى ميزان الموردين" display="ميزان مورد"/>
    <hyperlink ref="AF2" location="'ميزان الموردين'!A1" tooltip="ذهاب الى ميزان الموردين" display="ميزان مورد"/>
    <hyperlink ref="BE2" location="'ميزان الموردين'!A1" tooltip="ذهاب الى ميزان الموردين" display="ميزان مورد"/>
    <hyperlink ref="CD2" location="'ميزان الموردين'!A1" tooltip="ذهاب الى ميزان الموردين" display="ميزان مورد"/>
    <hyperlink ref="DC2" location="'ميزان الموردين'!A1" tooltip="ذهاب الى ميزان الموردين" display="ميزان مورد"/>
    <hyperlink ref="EB2" location="'ميزان الموردين'!A1" tooltip="ذهاب الى ميزان الموردين" display="ميزان مورد"/>
    <hyperlink ref="FA2" location="'ميزان الموردين'!A1" tooltip="ذهاب الى ميزان الموردين" display="ميزان مورد"/>
    <hyperlink ref="FZ2" location="'ميزان الموردين'!A1" tooltip="ذهاب الى ميزان الموردين" display="ميزان مورد"/>
    <hyperlink ref="GY2" location="'ميزان الموردين'!A1" tooltip="ذهاب الى ميزان الموردين" display="ميزان مورد"/>
    <hyperlink ref="HX2" location="'ميزان الموردين'!A1" tooltip="ذهاب الى ميزان الموردين" display="ميزان مورد"/>
    <hyperlink ref="IW2" location="'ميزان الموردين'!A1" tooltip="ذهاب الى ميزان الموردين" display="ميزان مورد"/>
    <hyperlink ref="JV2" location="'ميزان الموردين'!A1" tooltip="ذهاب الى ميزان الموردين" display="ميزان مورد"/>
    <hyperlink ref="I2:J2" location="sales!A1" tooltip="ذهاب الى المبيعات" display="مبيعات"/>
    <hyperlink ref="AH2:AI2" location="sales!A1" tooltip="ذهاب الى المبيعات" display="مبيعات"/>
    <hyperlink ref="BG2:BH2" location="sales!A1" tooltip="ذهاب الى المبيعات" display="مبيعات"/>
    <hyperlink ref="CF2:CG2" location="sales!A1" tooltip="ذهاب الى المبيعات" display="مبيعات"/>
    <hyperlink ref="DE2:DF2" location="sales!A1" tooltip="ذهاب الى المبيعات" display="مبيعات"/>
    <hyperlink ref="ED2:EE2" location="sales!A1" tooltip="ذهاب الى المبيعات" display="مبيعات"/>
    <hyperlink ref="FC2:FD2" location="sales!A1" tooltip="ذهاب الى المبيعات" display="مبيعات"/>
    <hyperlink ref="GB2:GC2" location="sales!A1" tooltip="ذهاب الى المبيعات" display="مبيعات"/>
    <hyperlink ref="HA2:HB2" location="sales!A1" tooltip="ذهاب الى المبيعات" display="مبيعات"/>
    <hyperlink ref="HZ2:IA2" location="sales!A1" tooltip="ذهاب الى المبيعات" display="مبيعات"/>
    <hyperlink ref="IY2:IZ2" location="sales!A1" tooltip="ذهاب الى المبيعات" display="مبيعات"/>
    <hyperlink ref="JX2:JY2" location="sales!A1" tooltip="ذهاب الى المبيعات" display="مبيعات"/>
    <hyperlink ref="M2" location="'ميزان عملاء'!A1" tooltip="ذهاب الى ميزان العملاء" display="ميزان عميل"/>
    <hyperlink ref="AL2" location="'ميزان عملاء'!A1" tooltip="ذهاب الى ميزان العملاء" display="ميزان عميل"/>
    <hyperlink ref="BK2" location="'ميزان عملاء'!A1" tooltip="ذهاب الى ميزان العملاء" display="ميزان عميل"/>
    <hyperlink ref="CJ2" location="'ميزان عملاء'!A1" tooltip="ذهاب الى ميزان العملاء" display="ميزان عميل"/>
    <hyperlink ref="DI2" location="'ميزان عملاء'!A1" tooltip="ذهاب الى ميزان العملاء" display="ميزان عميل"/>
    <hyperlink ref="EH2" location="'ميزان عملاء'!A1" tooltip="ذهاب الى ميزان العملاء" display="ميزان عميل"/>
    <hyperlink ref="FG2" location="'ميزان عملاء'!A1" tooltip="ذهاب الى ميزان العملاء" display="ميزان عميل"/>
    <hyperlink ref="GF2" location="'ميزان عملاء'!A1" tooltip="ذهاب الى ميزان العملاء" display="ميزان عميل"/>
    <hyperlink ref="HE2" location="'ميزان عملاء'!A1" tooltip="ذهاب الى ميزان العملاء" display="ميزان عميل"/>
    <hyperlink ref="ID2" location="'ميزان عملاء'!A1" tooltip="ذهاب الى ميزان العملاء" display="ميزان عميل"/>
    <hyperlink ref="JC2" location="'ميزان عملاء'!A1" tooltip="ذهاب الى ميزان العملاء" display="ميزان عميل"/>
    <hyperlink ref="KB2" location="'ميزان عملاء'!A1" tooltip="ذهاب الى ميزان العملاء" display="ميزان عميل"/>
    <hyperlink ref="O2:P2" location="treasury!A1" tooltip="ذهاب الى الخزينة" display="خزينة"/>
    <hyperlink ref="AN2:AO2" location="treasury!A1" tooltip="ذهاب الى الخزينة" display="خزينة"/>
    <hyperlink ref="BM2:BN2" location="treasury!A1" tooltip="ذهاب الى الخزينة" display="خزينة"/>
    <hyperlink ref="CL2:CM2" location="treasury!A1" tooltip="ذهاب الى الخزينة" display="خزينة"/>
    <hyperlink ref="DK2:DL2" location="treasury!A1" tooltip="ذهاب الى الخزينة" display="خزينة"/>
    <hyperlink ref="EJ2:EK2" location="treasury!A1" tooltip="ذهاب الى الخزينة" display="خزينة"/>
    <hyperlink ref="FI2:FJ2" location="treasury!A1" tooltip="ذهاب الى الخزينة" display="خزينة"/>
    <hyperlink ref="GH2:GI2" location="treasury!A1" tooltip="ذهاب الى الخزينة" display="خزينة"/>
    <hyperlink ref="HG2:HH2" location="treasury!A1" tooltip="ذهاب الى الخزينة" display="خزينة"/>
    <hyperlink ref="IF2:IG2" location="treasury!A1" tooltip="ذهاب الى الخزينة" display="خزينة"/>
    <hyperlink ref="JE2:JF2" location="treasury!A1" tooltip="ذهاب الى الخزينة" display="خزينة"/>
    <hyperlink ref="KD2:KE2" location="treasury!A1" tooltip="ذهاب الى الخزينة" display="خزينة"/>
    <hyperlink ref="Q2" location="بنك!A1" tooltip="ذهاب الى البنوك" display="بنك"/>
    <hyperlink ref="AP2" location="بنك!A1" tooltip="ذهاب الى البنوك" display="بنك"/>
    <hyperlink ref="BO2" location="بنك!A1" tooltip="ذهاب الى البنوك" display="بنك"/>
    <hyperlink ref="CN2" location="بنك!A1" tooltip="ذهاب الى البنوك" display="بنك"/>
    <hyperlink ref="DM2" location="بنك!A1" tooltip="ذهاب الى البنوك" display="بنك"/>
    <hyperlink ref="EL2" location="بنك!A1" tooltip="ذهاب الى البنوك" display="بنك"/>
    <hyperlink ref="FK2" location="بنك!A1" tooltip="ذهاب الى البنوك" display="بنك"/>
    <hyperlink ref="GJ2" location="بنك!A1" tooltip="ذهاب الى البنوك" display="بنك"/>
    <hyperlink ref="HI2" location="بنك!A1" tooltip="ذهاب الى البنوك" display="بنك"/>
    <hyperlink ref="IH2" location="بنك!A1" tooltip="ذهاب الى البنوك" display="بنك"/>
    <hyperlink ref="JG2" location="بنك!A1" tooltip="ذهاب الى البنوك" display="بنك"/>
    <hyperlink ref="KF2" location="بنك!A1" tooltip="ذهاب الى البنوك" display="بنك"/>
    <hyperlink ref="S2:T2" location="expenses!A1" tooltip="ذهاب الى المصروفات" display="مصروفات"/>
    <hyperlink ref="AR2:AS2" location="expenses!A1" tooltip="ذهاب الى المصروفات" display="مصروفات"/>
    <hyperlink ref="BQ2:BR2" location="expenses!A1" tooltip="ذهاب الى المصروفات" display="مصروفات"/>
    <hyperlink ref="CP2:CQ2" location="expenses!A1" tooltip="ذهاب الى المصروفات" display="مصروفات"/>
    <hyperlink ref="DO2:DP2" location="expenses!A1" tooltip="ذهاب الى المصروفات" display="مصروفات"/>
    <hyperlink ref="EN2:EO2" location="expenses!A1" tooltip="ذهاب الى المصروفات" display="مصروفات"/>
    <hyperlink ref="FM2:FN2" location="expenses!A1" tooltip="ذهاب الى المصروفات" display="مصروفات"/>
    <hyperlink ref="GL2:GM2" location="expenses!A1" tooltip="ذهاب الى المصروفات" display="مصروفات"/>
    <hyperlink ref="HK2:HL2" location="expenses!A1" tooltip="ذهاب الى المصروفات" display="مصروفات"/>
    <hyperlink ref="IJ2:IK2" location="expenses!A1" tooltip="ذهاب الى المصروفات" display="مصروفات"/>
    <hyperlink ref="JI2:JJ2" location="expenses!A1" tooltip="ذهاب الى المصروفات" display="مصروفات"/>
    <hyperlink ref="KH2:KI2" location="expenses!A1" tooltip="ذهاب الى المصروفات" display="مصروفات"/>
    <hyperlink ref="U2:V2" location="amercan!A1" tooltip="ذهاب الى اليومية الأمريكية" display="الأمريكية"/>
    <hyperlink ref="AT2:AU2" location="amercan!A1" tooltip="ذهاب الى اليومية الأمريكية" display="الأمريكية"/>
    <hyperlink ref="BS2:BT2" location="amercan!A1" tooltip="ذهاب الى اليومية الأمريكية" display="الأمريكية"/>
    <hyperlink ref="CR2:CS2" location="amercan!A1" tooltip="ذهاب الى اليومية الأمريكية" display="الأمريكية"/>
    <hyperlink ref="DQ2:DR2" location="amercan!A1" tooltip="ذهاب الى اليومية الأمريكية" display="الأمريكية"/>
    <hyperlink ref="EP2:EQ2" location="amercan!A1" tooltip="ذهاب الى اليومية الأمريكية" display="الأمريكية"/>
    <hyperlink ref="FO2:FP2" location="amercan!A1" tooltip="ذهاب الى اليومية الأمريكية" display="الأمريكية"/>
    <hyperlink ref="GN2:GO2" location="amercan!A1" tooltip="ذهاب الى اليومية الأمريكية" display="الأمريكية"/>
    <hyperlink ref="HM2:HN2" location="amercan!A1" tooltip="ذهاب الى اليومية الأمريكية" display="الأمريكية"/>
    <hyperlink ref="IL2:IM2" location="amercan!A1" tooltip="ذهاب الى اليومية الأمريكية" display="الأمريكية"/>
    <hyperlink ref="JK2:JL2" location="amercan!A1" tooltip="ذهاب الى اليومية الأمريكية" display="الأمريكية"/>
    <hyperlink ref="KJ2:KK2" location="amercan!A1" tooltip="ذهاب الى اليومية الأمريكية" display="الأمريكية"/>
    <hyperlink ref="K2:L2" location="customers!A1" tooltip="ذهاب الى العملاء" display="عملاء"/>
    <hyperlink ref="AJ2:AK2" location="customers!A1" tooltip="ذهاب الى العملاء" display="عملاء"/>
    <hyperlink ref="BI2:BJ2" location="customers!A1" tooltip="ذهاب الى العملاء" display="عملاء"/>
    <hyperlink ref="CH2:CI2" location="customers!A1" tooltip="ذهاب الى العملاء" display="عملاء"/>
    <hyperlink ref="DG2:DH2" location="customers!A1" tooltip="ذهاب الى العملاء" display="عملاء"/>
    <hyperlink ref="EF2:EG2" location="customers!A1" tooltip="ذهاب الى العملاء" display="عملاء"/>
    <hyperlink ref="FE2:FF2" location="customers!A1" tooltip="ذهاب الى العملاء" display="عملاء"/>
    <hyperlink ref="GD2:GE2" location="customers!A1" tooltip="ذهاب الى العملاء" display="عملاء"/>
    <hyperlink ref="HC2:HD2" location="customers!A1" tooltip="ذهاب الى العملاء" display="عملاء"/>
    <hyperlink ref="IB2:IC2" location="customers!A1" tooltip="ذهاب الى العملاء" display="عملاء"/>
    <hyperlink ref="JA2:JB2" location="customers!A1" tooltip="ذهاب الى العملاء" display="عملاء"/>
    <hyperlink ref="JZ2:KA2" location="customers!A1" tooltip="ذهاب الى العملاء" display="عملاء"/>
    <hyperlink ref="W2:X2" location="'general ledger'!A1" tooltip="ذهاب الى الأستاذ العام" display="أستاذ عام"/>
    <hyperlink ref="AV2:AW2" location="'general ledger'!A1" tooltip="ذهاب الى الأستاذ العام" display="أستاذ عام"/>
    <hyperlink ref="BU2:BV2" location="'general ledger'!A1" tooltip="ذهاب الى الأستاذ العام" display="أستاذ عام"/>
    <hyperlink ref="CT2:CU2" location="'general ledger'!A1" tooltip="ذهاب الى الأستاذ العام" display="أستاذ عام"/>
    <hyperlink ref="DS2:DT2" location="'general ledger'!A1" tooltip="ذهاب الى الأستاذ العام" display="أستاذ عام"/>
    <hyperlink ref="ER2:ES2" location="'general ledger'!A1" tooltip="ذهاب الى الأستاذ العام" display="أستاذ عام"/>
    <hyperlink ref="FQ2:FR2" location="'general ledger'!A1" tooltip="ذهاب الى الأستاذ العام" display="أستاذ عام"/>
    <hyperlink ref="GP2:GQ2" location="'general ledger'!A1" tooltip="ذهاب الى الأستاذ العام" display="أستاذ عام"/>
    <hyperlink ref="HO2:HP2" location="'general ledger'!A1" tooltip="ذهاب الى الأستاذ العام" display="أستاذ عام"/>
    <hyperlink ref="IN2:IO2" location="'general ledger'!A1" tooltip="ذهاب الى الأستاذ العام" display="أستاذ عام"/>
    <hyperlink ref="JM2:JN2" location="'general ledger'!A1" tooltip="ذهاب الى الأستاذ العام" display="أستاذ عام"/>
    <hyperlink ref="KL2:KM2" location="'general ledger'!A1" tooltip="ذهاب الى الأستاذ العام" display="أستاذ عام"/>
    <hyperlink ref="E2:F2" location="supliers!A1" tooltip="ذهاب الى الموردين" display="موردين"/>
    <hyperlink ref="AD2:AE2" location="supliers!A1" tooltip="ذهاب الى الموردين" display="موردين"/>
    <hyperlink ref="BC2:BD2" location="supliers!A1" tooltip="ذهاب الى الموردين" display="موردين"/>
    <hyperlink ref="CB2:CC2" location="supliers!A1" tooltip="ذهاب الى الموردين" display="موردين"/>
    <hyperlink ref="DA2:DB2" location="supliers!A1" tooltip="ذهاب الى الموردين" display="موردين"/>
    <hyperlink ref="DZ2:EA2" location="supliers!A1" tooltip="ذهاب الى الموردين" display="موردين"/>
    <hyperlink ref="EY2:EZ2" location="supliers!A1" tooltip="ذهاب الى الموردين" display="موردين"/>
    <hyperlink ref="FX2:FY2" location="supliers!A1" tooltip="ذهاب الى الموردين" display="موردين"/>
    <hyperlink ref="GW2:GX2" location="supliers!A1" tooltip="ذهاب الى الموردين" display="موردين"/>
    <hyperlink ref="HV2:HW2" location="supliers!A1" tooltip="ذهاب الى الموردين" display="موردين"/>
    <hyperlink ref="IU2:IV2" location="supliers!A1" tooltip="ذهاب الى الموردين" display="موردين"/>
    <hyperlink ref="JT2:JU2" location="supliers!A1" tooltip="ذهاب الى الموردين" display="موردين"/>
    <hyperlink ref="G2:H2" location="'suppliers balances'!A1" tooltip="ذهاب الى ميزان الموردين" display="ميزان مورد"/>
    <hyperlink ref="AF2:AG2" location="'suppliers balances'!A1" tooltip="ذهاب الى ميزان الموردين" display="ميزان مورد"/>
    <hyperlink ref="BE2:BF2" location="'suppliers balances'!A1" tooltip="ذهاب الى ميزان الموردين" display="ميزان مورد"/>
    <hyperlink ref="CD2:CE2" location="'suppliers balances'!A1" tooltip="ذهاب الى ميزان الموردين" display="ميزان مورد"/>
    <hyperlink ref="DC2:DD2" location="'suppliers balances'!A1" tooltip="ذهاب الى ميزان الموردين" display="ميزان مورد"/>
    <hyperlink ref="EB2:EC2" location="'suppliers balances'!A1" tooltip="ذهاب الى ميزان الموردين" display="ميزان مورد"/>
    <hyperlink ref="FA2:FB2" location="'suppliers balances'!A1" tooltip="ذهاب الى ميزان الموردين" display="ميزان مورد"/>
    <hyperlink ref="FZ2:GA2" location="'suppliers balances'!A1" tooltip="ذهاب الى ميزان الموردين" display="ميزان مورد"/>
    <hyperlink ref="GY2:GZ2" location="'suppliers balances'!A1" tooltip="ذهاب الى ميزان الموردين" display="ميزان مورد"/>
    <hyperlink ref="HX2:HY2" location="'suppliers balances'!A1" tooltip="ذهاب الى ميزان الموردين" display="ميزان مورد"/>
    <hyperlink ref="IW2:IX2" location="'suppliers balances'!A1" tooltip="ذهاب الى ميزان الموردين" display="ميزان مورد"/>
    <hyperlink ref="JV2:JW2" location="'suppliers balances'!A1" tooltip="ذهاب الى ميزان الموردين" display="ميزان مورد"/>
    <hyperlink ref="M2:N2" location="'customers balances'!A1" tooltip="ذهاب الى ميزان العملاء" display="ميزان عميل"/>
    <hyperlink ref="AL2:AM2" location="'customers balances'!A1" tooltip="ذهاب الى ميزان العملاء" display="ميزان عميل"/>
    <hyperlink ref="BK2:BL2" location="'customers balances'!A1" tooltip="ذهاب الى ميزان العملاء" display="ميزان عميل"/>
    <hyperlink ref="CJ2:CK2" location="'customers balances'!A1" tooltip="ذهاب الى ميزان العملاء" display="ميزان عميل"/>
    <hyperlink ref="DI2:DJ2" location="'customers balances'!A1" tooltip="ذهاب الى ميزان العملاء" display="ميزان عميل"/>
    <hyperlink ref="EH2:EI2" location="'customers balances'!A1" tooltip="ذهاب الى ميزان العملاء" display="ميزان عميل"/>
    <hyperlink ref="FG2:FH2" location="'customers balances'!A1" tooltip="ذهاب الى ميزان العملاء" display="ميزان عميل"/>
    <hyperlink ref="GF2:GG2" location="'customers balances'!A1" tooltip="ذهاب الى ميزان العملاء" display="ميزان عميل"/>
    <hyperlink ref="HE2:HF2" location="'customers balances'!A1" tooltip="ذهاب الى ميزان العملاء" display="ميزان عميل"/>
    <hyperlink ref="ID2:IE2" location="'customers balances'!A1" tooltip="ذهاب الى ميزان العملاء" display="ميزان عميل"/>
    <hyperlink ref="JC2:JD2" location="'customers balances'!A1" tooltip="ذهاب الى ميزان العملاء" display="ميزان عميل"/>
    <hyperlink ref="KB2:KC2" location="'customers balances'!A1" tooltip="ذهاب الى ميزان العملاء" display="ميزان عميل"/>
    <hyperlink ref="Q2:R2" location="bank!A1" tooltip="ذهاب الى البنوك" display="بنك"/>
    <hyperlink ref="AP2:AQ2" location="bank!A1" tooltip="ذهاب الى البنوك" display="بنك"/>
    <hyperlink ref="BO2:BP2" location="bank!A1" tooltip="ذهاب الى البنوك" display="بنك"/>
    <hyperlink ref="CN2:CO2" location="bank!A1" tooltip="ذهاب الى البنوك" display="بنك"/>
    <hyperlink ref="DM2:DN2" location="bank!A1" tooltip="ذهاب الى البنوك" display="بنك"/>
    <hyperlink ref="EL2:EM2" location="bank!A1" tooltip="ذهاب الى البنوك" display="بنك"/>
    <hyperlink ref="FK2:FL2" location="bank!A1" tooltip="ذهاب الى البنوك" display="بنك"/>
    <hyperlink ref="GJ2:GK2" location="bank!A1" tooltip="ذهاب الى البنوك" display="بنك"/>
    <hyperlink ref="HI2:HJ2" location="bank!A1" tooltip="ذهاب الى البنوك" display="بنك"/>
    <hyperlink ref="IH2:II2" location="bank!A1" tooltip="ذهاب الى البنوك" display="بنك"/>
    <hyperlink ref="JG2:JH2" location="bank!A1" tooltip="ذهاب الى البنوك" display="بنك"/>
    <hyperlink ref="KF2:KG2" location="bank!A1" tooltip="ذهاب الى البنوك" display="بنك"/>
  </hyperlinks>
  <pageMargins left="0.7" right="0.7" top="0.75" bottom="0.75" header="0.3" footer="0.3"/>
  <picture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KM110"/>
  <sheetViews>
    <sheetView showGridLines="0" rightToLeft="1" defaultGridColor="0" topLeftCell="A2" colorId="60" workbookViewId="0">
      <selection activeCell="G2" sqref="G2:H2"/>
    </sheetView>
  </sheetViews>
  <sheetFormatPr defaultColWidth="7.85546875" defaultRowHeight="12.75" x14ac:dyDescent="0.2"/>
  <cols>
    <col min="1" max="274" width="5.85546875" style="1" customWidth="1"/>
    <col min="275" max="275" width="7.85546875" style="1"/>
    <col min="276" max="299" width="5.85546875" style="1" customWidth="1"/>
    <col min="300" max="16384" width="7.85546875" style="1"/>
  </cols>
  <sheetData>
    <row r="1" spans="1:299" ht="24.75" hidden="1" customHeight="1" x14ac:dyDescent="0.2"/>
    <row r="2" spans="1:299" ht="20.100000000000001" customHeight="1" x14ac:dyDescent="0.2">
      <c r="A2" s="29" t="s">
        <v>0</v>
      </c>
      <c r="B2" s="29"/>
      <c r="C2" s="29" t="s">
        <v>4</v>
      </c>
      <c r="D2" s="29"/>
      <c r="E2" s="29" t="s">
        <v>12</v>
      </c>
      <c r="F2" s="29"/>
      <c r="G2" s="29" t="s">
        <v>25</v>
      </c>
      <c r="H2" s="29"/>
      <c r="I2" s="29" t="s">
        <v>13</v>
      </c>
      <c r="J2" s="29"/>
      <c r="K2" s="29" t="s">
        <v>14</v>
      </c>
      <c r="L2" s="29"/>
      <c r="M2" s="29" t="s">
        <v>26</v>
      </c>
      <c r="N2" s="29"/>
      <c r="O2" s="29" t="s">
        <v>16</v>
      </c>
      <c r="P2" s="29"/>
      <c r="Q2" s="29" t="s">
        <v>15</v>
      </c>
      <c r="R2" s="29"/>
      <c r="S2" s="29" t="s">
        <v>17</v>
      </c>
      <c r="T2" s="29"/>
      <c r="U2" s="29" t="s">
        <v>18</v>
      </c>
      <c r="V2" s="29"/>
      <c r="W2" s="29" t="s">
        <v>19</v>
      </c>
      <c r="X2" s="29"/>
      <c r="Y2" s="2"/>
      <c r="Z2" s="29" t="s">
        <v>0</v>
      </c>
      <c r="AA2" s="29"/>
      <c r="AB2" s="29" t="s">
        <v>4</v>
      </c>
      <c r="AC2" s="29"/>
      <c r="AD2" s="29" t="s">
        <v>12</v>
      </c>
      <c r="AE2" s="29"/>
      <c r="AF2" s="29" t="s">
        <v>25</v>
      </c>
      <c r="AG2" s="29"/>
      <c r="AH2" s="29" t="s">
        <v>13</v>
      </c>
      <c r="AI2" s="29"/>
      <c r="AJ2" s="29" t="s">
        <v>14</v>
      </c>
      <c r="AK2" s="29"/>
      <c r="AL2" s="29" t="s">
        <v>26</v>
      </c>
      <c r="AM2" s="29"/>
      <c r="AN2" s="29" t="s">
        <v>16</v>
      </c>
      <c r="AO2" s="29"/>
      <c r="AP2" s="29" t="s">
        <v>15</v>
      </c>
      <c r="AQ2" s="29"/>
      <c r="AR2" s="29" t="s">
        <v>17</v>
      </c>
      <c r="AS2" s="29"/>
      <c r="AT2" s="29" t="s">
        <v>18</v>
      </c>
      <c r="AU2" s="29"/>
      <c r="AV2" s="29" t="s">
        <v>19</v>
      </c>
      <c r="AW2" s="29"/>
      <c r="AX2" s="2"/>
      <c r="AY2" s="29" t="s">
        <v>0</v>
      </c>
      <c r="AZ2" s="29"/>
      <c r="BA2" s="29" t="s">
        <v>4</v>
      </c>
      <c r="BB2" s="29"/>
      <c r="BC2" s="29" t="s">
        <v>12</v>
      </c>
      <c r="BD2" s="29"/>
      <c r="BE2" s="29" t="s">
        <v>25</v>
      </c>
      <c r="BF2" s="29"/>
      <c r="BG2" s="29" t="s">
        <v>13</v>
      </c>
      <c r="BH2" s="29"/>
      <c r="BI2" s="29" t="s">
        <v>14</v>
      </c>
      <c r="BJ2" s="29"/>
      <c r="BK2" s="29" t="s">
        <v>26</v>
      </c>
      <c r="BL2" s="29"/>
      <c r="BM2" s="29" t="s">
        <v>16</v>
      </c>
      <c r="BN2" s="29"/>
      <c r="BO2" s="29" t="s">
        <v>15</v>
      </c>
      <c r="BP2" s="29"/>
      <c r="BQ2" s="29" t="s">
        <v>17</v>
      </c>
      <c r="BR2" s="29"/>
      <c r="BS2" s="29" t="s">
        <v>18</v>
      </c>
      <c r="BT2" s="29"/>
      <c r="BU2" s="29" t="s">
        <v>19</v>
      </c>
      <c r="BV2" s="29"/>
      <c r="BW2" s="2"/>
      <c r="BX2" s="29" t="s">
        <v>0</v>
      </c>
      <c r="BY2" s="29"/>
      <c r="BZ2" s="29" t="s">
        <v>4</v>
      </c>
      <c r="CA2" s="29"/>
      <c r="CB2" s="29" t="s">
        <v>12</v>
      </c>
      <c r="CC2" s="29"/>
      <c r="CD2" s="29" t="s">
        <v>25</v>
      </c>
      <c r="CE2" s="29"/>
      <c r="CF2" s="29" t="s">
        <v>13</v>
      </c>
      <c r="CG2" s="29"/>
      <c r="CH2" s="29" t="s">
        <v>14</v>
      </c>
      <c r="CI2" s="29"/>
      <c r="CJ2" s="29" t="s">
        <v>26</v>
      </c>
      <c r="CK2" s="29"/>
      <c r="CL2" s="29" t="s">
        <v>16</v>
      </c>
      <c r="CM2" s="29"/>
      <c r="CN2" s="29" t="s">
        <v>15</v>
      </c>
      <c r="CO2" s="29"/>
      <c r="CP2" s="29" t="s">
        <v>17</v>
      </c>
      <c r="CQ2" s="29"/>
      <c r="CR2" s="29" t="s">
        <v>18</v>
      </c>
      <c r="CS2" s="29"/>
      <c r="CT2" s="29" t="s">
        <v>19</v>
      </c>
      <c r="CU2" s="29"/>
      <c r="CV2" s="2"/>
      <c r="CW2" s="29" t="s">
        <v>0</v>
      </c>
      <c r="CX2" s="29"/>
      <c r="CY2" s="29" t="s">
        <v>4</v>
      </c>
      <c r="CZ2" s="29"/>
      <c r="DA2" s="29" t="s">
        <v>12</v>
      </c>
      <c r="DB2" s="29"/>
      <c r="DC2" s="29" t="s">
        <v>25</v>
      </c>
      <c r="DD2" s="29"/>
      <c r="DE2" s="29" t="s">
        <v>13</v>
      </c>
      <c r="DF2" s="29"/>
      <c r="DG2" s="29" t="s">
        <v>14</v>
      </c>
      <c r="DH2" s="29"/>
      <c r="DI2" s="29" t="s">
        <v>26</v>
      </c>
      <c r="DJ2" s="29"/>
      <c r="DK2" s="29" t="s">
        <v>16</v>
      </c>
      <c r="DL2" s="29"/>
      <c r="DM2" s="29" t="s">
        <v>15</v>
      </c>
      <c r="DN2" s="29"/>
      <c r="DO2" s="29" t="s">
        <v>17</v>
      </c>
      <c r="DP2" s="29"/>
      <c r="DQ2" s="29" t="s">
        <v>18</v>
      </c>
      <c r="DR2" s="29"/>
      <c r="DS2" s="29" t="s">
        <v>19</v>
      </c>
      <c r="DT2" s="29"/>
      <c r="DU2" s="2"/>
      <c r="DV2" s="29" t="s">
        <v>0</v>
      </c>
      <c r="DW2" s="29"/>
      <c r="DX2" s="29" t="s">
        <v>4</v>
      </c>
      <c r="DY2" s="29"/>
      <c r="DZ2" s="29" t="s">
        <v>12</v>
      </c>
      <c r="EA2" s="29"/>
      <c r="EB2" s="29" t="s">
        <v>25</v>
      </c>
      <c r="EC2" s="29"/>
      <c r="ED2" s="29" t="s">
        <v>13</v>
      </c>
      <c r="EE2" s="29"/>
      <c r="EF2" s="29" t="s">
        <v>14</v>
      </c>
      <c r="EG2" s="29"/>
      <c r="EH2" s="29" t="s">
        <v>26</v>
      </c>
      <c r="EI2" s="29"/>
      <c r="EJ2" s="29" t="s">
        <v>16</v>
      </c>
      <c r="EK2" s="29"/>
      <c r="EL2" s="29" t="s">
        <v>15</v>
      </c>
      <c r="EM2" s="29"/>
      <c r="EN2" s="29" t="s">
        <v>17</v>
      </c>
      <c r="EO2" s="29"/>
      <c r="EP2" s="29" t="s">
        <v>18</v>
      </c>
      <c r="EQ2" s="29"/>
      <c r="ER2" s="29" t="s">
        <v>19</v>
      </c>
      <c r="ES2" s="29"/>
      <c r="ET2" s="2"/>
      <c r="EU2" s="29" t="s">
        <v>0</v>
      </c>
      <c r="EV2" s="29"/>
      <c r="EW2" s="29" t="s">
        <v>4</v>
      </c>
      <c r="EX2" s="29"/>
      <c r="EY2" s="29" t="s">
        <v>12</v>
      </c>
      <c r="EZ2" s="29"/>
      <c r="FA2" s="29" t="s">
        <v>25</v>
      </c>
      <c r="FB2" s="29"/>
      <c r="FC2" s="29" t="s">
        <v>13</v>
      </c>
      <c r="FD2" s="29"/>
      <c r="FE2" s="29" t="s">
        <v>14</v>
      </c>
      <c r="FF2" s="29"/>
      <c r="FG2" s="29" t="s">
        <v>26</v>
      </c>
      <c r="FH2" s="29"/>
      <c r="FI2" s="29" t="s">
        <v>16</v>
      </c>
      <c r="FJ2" s="29"/>
      <c r="FK2" s="29" t="s">
        <v>15</v>
      </c>
      <c r="FL2" s="29"/>
      <c r="FM2" s="29" t="s">
        <v>17</v>
      </c>
      <c r="FN2" s="29"/>
      <c r="FO2" s="29" t="s">
        <v>18</v>
      </c>
      <c r="FP2" s="29"/>
      <c r="FQ2" s="29" t="s">
        <v>19</v>
      </c>
      <c r="FR2" s="29"/>
      <c r="FS2" s="2"/>
      <c r="FT2" s="29" t="s">
        <v>0</v>
      </c>
      <c r="FU2" s="29"/>
      <c r="FV2" s="29" t="s">
        <v>4</v>
      </c>
      <c r="FW2" s="29"/>
      <c r="FX2" s="29" t="s">
        <v>12</v>
      </c>
      <c r="FY2" s="29"/>
      <c r="FZ2" s="29" t="s">
        <v>25</v>
      </c>
      <c r="GA2" s="29"/>
      <c r="GB2" s="29" t="s">
        <v>13</v>
      </c>
      <c r="GC2" s="29"/>
      <c r="GD2" s="29" t="s">
        <v>14</v>
      </c>
      <c r="GE2" s="29"/>
      <c r="GF2" s="29" t="s">
        <v>26</v>
      </c>
      <c r="GG2" s="29"/>
      <c r="GH2" s="29" t="s">
        <v>16</v>
      </c>
      <c r="GI2" s="29"/>
      <c r="GJ2" s="29" t="s">
        <v>15</v>
      </c>
      <c r="GK2" s="29"/>
      <c r="GL2" s="29" t="s">
        <v>17</v>
      </c>
      <c r="GM2" s="29"/>
      <c r="GN2" s="29" t="s">
        <v>18</v>
      </c>
      <c r="GO2" s="29"/>
      <c r="GP2" s="29" t="s">
        <v>19</v>
      </c>
      <c r="GQ2" s="29"/>
      <c r="GR2" s="2"/>
      <c r="GS2" s="29" t="s">
        <v>0</v>
      </c>
      <c r="GT2" s="29"/>
      <c r="GU2" s="29" t="s">
        <v>4</v>
      </c>
      <c r="GV2" s="29"/>
      <c r="GW2" s="29" t="s">
        <v>12</v>
      </c>
      <c r="GX2" s="29"/>
      <c r="GY2" s="29" t="s">
        <v>25</v>
      </c>
      <c r="GZ2" s="29"/>
      <c r="HA2" s="29" t="s">
        <v>13</v>
      </c>
      <c r="HB2" s="29"/>
      <c r="HC2" s="29" t="s">
        <v>14</v>
      </c>
      <c r="HD2" s="29"/>
      <c r="HE2" s="29" t="s">
        <v>26</v>
      </c>
      <c r="HF2" s="29"/>
      <c r="HG2" s="29" t="s">
        <v>16</v>
      </c>
      <c r="HH2" s="29"/>
      <c r="HI2" s="29" t="s">
        <v>15</v>
      </c>
      <c r="HJ2" s="29"/>
      <c r="HK2" s="29" t="s">
        <v>17</v>
      </c>
      <c r="HL2" s="29"/>
      <c r="HM2" s="29" t="s">
        <v>18</v>
      </c>
      <c r="HN2" s="29"/>
      <c r="HO2" s="29" t="s">
        <v>19</v>
      </c>
      <c r="HP2" s="29"/>
      <c r="HQ2" s="2"/>
      <c r="HR2" s="29" t="s">
        <v>0</v>
      </c>
      <c r="HS2" s="29"/>
      <c r="HT2" s="29" t="s">
        <v>4</v>
      </c>
      <c r="HU2" s="29"/>
      <c r="HV2" s="29" t="s">
        <v>12</v>
      </c>
      <c r="HW2" s="29"/>
      <c r="HX2" s="29" t="s">
        <v>25</v>
      </c>
      <c r="HY2" s="29"/>
      <c r="HZ2" s="29" t="s">
        <v>13</v>
      </c>
      <c r="IA2" s="29"/>
      <c r="IB2" s="29" t="s">
        <v>14</v>
      </c>
      <c r="IC2" s="29"/>
      <c r="ID2" s="29" t="s">
        <v>26</v>
      </c>
      <c r="IE2" s="29"/>
      <c r="IF2" s="29" t="s">
        <v>16</v>
      </c>
      <c r="IG2" s="29"/>
      <c r="IH2" s="29" t="s">
        <v>15</v>
      </c>
      <c r="II2" s="29"/>
      <c r="IJ2" s="29" t="s">
        <v>17</v>
      </c>
      <c r="IK2" s="29"/>
      <c r="IL2" s="29" t="s">
        <v>18</v>
      </c>
      <c r="IM2" s="29"/>
      <c r="IN2" s="29" t="s">
        <v>19</v>
      </c>
      <c r="IO2" s="29"/>
      <c r="IP2" s="2"/>
      <c r="IQ2" s="29" t="s">
        <v>0</v>
      </c>
      <c r="IR2" s="29"/>
      <c r="IS2" s="29" t="s">
        <v>4</v>
      </c>
      <c r="IT2" s="29"/>
      <c r="IU2" s="29" t="s">
        <v>12</v>
      </c>
      <c r="IV2" s="29"/>
      <c r="IW2" s="29" t="s">
        <v>25</v>
      </c>
      <c r="IX2" s="29"/>
      <c r="IY2" s="29" t="s">
        <v>13</v>
      </c>
      <c r="IZ2" s="29"/>
      <c r="JA2" s="29" t="s">
        <v>14</v>
      </c>
      <c r="JB2" s="29"/>
      <c r="JC2" s="29" t="s">
        <v>26</v>
      </c>
      <c r="JD2" s="29"/>
      <c r="JE2" s="29" t="s">
        <v>16</v>
      </c>
      <c r="JF2" s="29"/>
      <c r="JG2" s="29" t="s">
        <v>15</v>
      </c>
      <c r="JH2" s="29"/>
      <c r="JI2" s="29" t="s">
        <v>17</v>
      </c>
      <c r="JJ2" s="29"/>
      <c r="JK2" s="29" t="s">
        <v>18</v>
      </c>
      <c r="JL2" s="29"/>
      <c r="JM2" s="29" t="s">
        <v>19</v>
      </c>
      <c r="JN2" s="29"/>
      <c r="JP2" s="29" t="s">
        <v>0</v>
      </c>
      <c r="JQ2" s="29"/>
      <c r="JR2" s="29" t="s">
        <v>4</v>
      </c>
      <c r="JS2" s="29"/>
      <c r="JT2" s="29" t="s">
        <v>12</v>
      </c>
      <c r="JU2" s="29"/>
      <c r="JV2" s="29" t="s">
        <v>25</v>
      </c>
      <c r="JW2" s="29"/>
      <c r="JX2" s="29" t="s">
        <v>13</v>
      </c>
      <c r="JY2" s="29"/>
      <c r="JZ2" s="29" t="s">
        <v>14</v>
      </c>
      <c r="KA2" s="29"/>
      <c r="KB2" s="29" t="s">
        <v>26</v>
      </c>
      <c r="KC2" s="29"/>
      <c r="KD2" s="29" t="s">
        <v>16</v>
      </c>
      <c r="KE2" s="29"/>
      <c r="KF2" s="29" t="s">
        <v>15</v>
      </c>
      <c r="KG2" s="29"/>
      <c r="KH2" s="29" t="s">
        <v>17</v>
      </c>
      <c r="KI2" s="29"/>
      <c r="KJ2" s="29" t="s">
        <v>18</v>
      </c>
      <c r="KK2" s="29"/>
      <c r="KL2" s="29" t="s">
        <v>19</v>
      </c>
      <c r="KM2" s="29"/>
    </row>
    <row r="3" spans="1:299" ht="20.100000000000001" customHeight="1" x14ac:dyDescent="0.2">
      <c r="A3" s="30">
        <v>1</v>
      </c>
      <c r="B3" s="30"/>
      <c r="C3" s="29">
        <v>2</v>
      </c>
      <c r="D3" s="29"/>
      <c r="E3" s="29">
        <v>3</v>
      </c>
      <c r="F3" s="29"/>
      <c r="G3" s="29">
        <v>4</v>
      </c>
      <c r="H3" s="29"/>
      <c r="I3" s="29">
        <v>5</v>
      </c>
      <c r="J3" s="29"/>
      <c r="K3" s="29">
        <v>6</v>
      </c>
      <c r="L3" s="29"/>
      <c r="M3" s="29">
        <v>7</v>
      </c>
      <c r="N3" s="29"/>
      <c r="O3" s="29">
        <v>8</v>
      </c>
      <c r="P3" s="29"/>
      <c r="Q3" s="29">
        <v>9</v>
      </c>
      <c r="R3" s="29"/>
      <c r="S3" s="29">
        <v>10</v>
      </c>
      <c r="T3" s="29"/>
      <c r="U3" s="29">
        <v>11</v>
      </c>
      <c r="V3" s="29"/>
      <c r="W3" s="29">
        <v>12</v>
      </c>
      <c r="X3" s="29"/>
      <c r="Y3" s="2"/>
      <c r="Z3" s="29">
        <v>1</v>
      </c>
      <c r="AA3" s="29"/>
      <c r="AB3" s="30">
        <v>2</v>
      </c>
      <c r="AC3" s="30"/>
      <c r="AD3" s="29">
        <v>3</v>
      </c>
      <c r="AE3" s="29"/>
      <c r="AF3" s="29">
        <v>4</v>
      </c>
      <c r="AG3" s="29"/>
      <c r="AH3" s="29">
        <v>5</v>
      </c>
      <c r="AI3" s="29"/>
      <c r="AJ3" s="29">
        <v>6</v>
      </c>
      <c r="AK3" s="29"/>
      <c r="AL3" s="29">
        <v>7</v>
      </c>
      <c r="AM3" s="29"/>
      <c r="AN3" s="29">
        <v>8</v>
      </c>
      <c r="AO3" s="29"/>
      <c r="AP3" s="29">
        <v>9</v>
      </c>
      <c r="AQ3" s="29"/>
      <c r="AR3" s="29">
        <v>10</v>
      </c>
      <c r="AS3" s="29"/>
      <c r="AT3" s="29">
        <v>11</v>
      </c>
      <c r="AU3" s="29"/>
      <c r="AV3" s="29">
        <v>12</v>
      </c>
      <c r="AW3" s="29"/>
      <c r="AX3" s="2"/>
      <c r="AY3" s="29">
        <v>1</v>
      </c>
      <c r="AZ3" s="29"/>
      <c r="BA3" s="29">
        <v>2</v>
      </c>
      <c r="BB3" s="29"/>
      <c r="BC3" s="45">
        <v>3</v>
      </c>
      <c r="BD3" s="45"/>
      <c r="BE3" s="29">
        <v>4</v>
      </c>
      <c r="BF3" s="29"/>
      <c r="BG3" s="29">
        <v>5</v>
      </c>
      <c r="BH3" s="29"/>
      <c r="BI3" s="29">
        <v>6</v>
      </c>
      <c r="BJ3" s="29"/>
      <c r="BK3" s="29">
        <v>7</v>
      </c>
      <c r="BL3" s="29"/>
      <c r="BM3" s="29">
        <v>8</v>
      </c>
      <c r="BN3" s="29"/>
      <c r="BO3" s="29">
        <v>9</v>
      </c>
      <c r="BP3" s="29"/>
      <c r="BQ3" s="29">
        <v>10</v>
      </c>
      <c r="BR3" s="29"/>
      <c r="BS3" s="29">
        <v>11</v>
      </c>
      <c r="BT3" s="29"/>
      <c r="BU3" s="29">
        <v>12</v>
      </c>
      <c r="BV3" s="29"/>
      <c r="BW3" s="2"/>
      <c r="BX3" s="29">
        <v>1</v>
      </c>
      <c r="BY3" s="29"/>
      <c r="BZ3" s="29">
        <v>2</v>
      </c>
      <c r="CA3" s="29"/>
      <c r="CB3" s="29">
        <v>3</v>
      </c>
      <c r="CC3" s="29"/>
      <c r="CD3" s="44">
        <v>4</v>
      </c>
      <c r="CE3" s="44"/>
      <c r="CF3" s="29">
        <v>5</v>
      </c>
      <c r="CG3" s="29"/>
      <c r="CH3" s="29">
        <v>6</v>
      </c>
      <c r="CI3" s="29"/>
      <c r="CJ3" s="29">
        <v>7</v>
      </c>
      <c r="CK3" s="29"/>
      <c r="CL3" s="29">
        <v>8</v>
      </c>
      <c r="CM3" s="29"/>
      <c r="CN3" s="29">
        <v>9</v>
      </c>
      <c r="CO3" s="29"/>
      <c r="CP3" s="29">
        <v>10</v>
      </c>
      <c r="CQ3" s="29"/>
      <c r="CR3" s="29">
        <v>11</v>
      </c>
      <c r="CS3" s="29"/>
      <c r="CT3" s="29">
        <v>12</v>
      </c>
      <c r="CU3" s="29"/>
      <c r="CV3" s="2"/>
      <c r="CW3" s="29">
        <v>1</v>
      </c>
      <c r="CX3" s="29"/>
      <c r="CY3" s="29">
        <v>2</v>
      </c>
      <c r="CZ3" s="29"/>
      <c r="DA3" s="29">
        <v>3</v>
      </c>
      <c r="DB3" s="29"/>
      <c r="DC3" s="29">
        <v>4</v>
      </c>
      <c r="DD3" s="29"/>
      <c r="DE3" s="43">
        <v>5</v>
      </c>
      <c r="DF3" s="43"/>
      <c r="DG3" s="29">
        <v>6</v>
      </c>
      <c r="DH3" s="29"/>
      <c r="DI3" s="29">
        <v>7</v>
      </c>
      <c r="DJ3" s="29"/>
      <c r="DK3" s="29">
        <v>8</v>
      </c>
      <c r="DL3" s="29"/>
      <c r="DM3" s="29">
        <v>9</v>
      </c>
      <c r="DN3" s="29"/>
      <c r="DO3" s="29">
        <v>10</v>
      </c>
      <c r="DP3" s="29"/>
      <c r="DQ3" s="29">
        <v>11</v>
      </c>
      <c r="DR3" s="29"/>
      <c r="DS3" s="29">
        <v>12</v>
      </c>
      <c r="DT3" s="29"/>
      <c r="DU3" s="2"/>
      <c r="DV3" s="29">
        <v>1</v>
      </c>
      <c r="DW3" s="29"/>
      <c r="DX3" s="29">
        <v>2</v>
      </c>
      <c r="DY3" s="29"/>
      <c r="DZ3" s="29">
        <v>3</v>
      </c>
      <c r="EA3" s="29"/>
      <c r="EB3" s="29">
        <v>4</v>
      </c>
      <c r="EC3" s="29"/>
      <c r="ED3" s="29">
        <v>5</v>
      </c>
      <c r="EE3" s="29"/>
      <c r="EF3" s="42">
        <v>6</v>
      </c>
      <c r="EG3" s="42"/>
      <c r="EH3" s="29">
        <v>7</v>
      </c>
      <c r="EI3" s="29"/>
      <c r="EJ3" s="29">
        <v>8</v>
      </c>
      <c r="EK3" s="29"/>
      <c r="EL3" s="29">
        <v>9</v>
      </c>
      <c r="EM3" s="29"/>
      <c r="EN3" s="29">
        <v>10</v>
      </c>
      <c r="EO3" s="29"/>
      <c r="EP3" s="29">
        <v>11</v>
      </c>
      <c r="EQ3" s="29"/>
      <c r="ER3" s="29">
        <v>12</v>
      </c>
      <c r="ES3" s="29"/>
      <c r="ET3" s="2"/>
      <c r="EU3" s="29">
        <v>1</v>
      </c>
      <c r="EV3" s="29"/>
      <c r="EW3" s="29">
        <v>2</v>
      </c>
      <c r="EX3" s="29"/>
      <c r="EY3" s="29">
        <v>3</v>
      </c>
      <c r="EZ3" s="29"/>
      <c r="FA3" s="29">
        <v>4</v>
      </c>
      <c r="FB3" s="29"/>
      <c r="FC3" s="29">
        <v>5</v>
      </c>
      <c r="FD3" s="29"/>
      <c r="FE3" s="29">
        <v>6</v>
      </c>
      <c r="FF3" s="29"/>
      <c r="FG3" s="30">
        <v>7</v>
      </c>
      <c r="FH3" s="30"/>
      <c r="FI3" s="29">
        <v>8</v>
      </c>
      <c r="FJ3" s="29"/>
      <c r="FK3" s="29">
        <v>9</v>
      </c>
      <c r="FL3" s="29"/>
      <c r="FM3" s="29">
        <v>10</v>
      </c>
      <c r="FN3" s="29"/>
      <c r="FO3" s="29">
        <v>11</v>
      </c>
      <c r="FP3" s="29"/>
      <c r="FQ3" s="29">
        <v>12</v>
      </c>
      <c r="FR3" s="29"/>
      <c r="FS3" s="2"/>
      <c r="FT3" s="29">
        <v>1</v>
      </c>
      <c r="FU3" s="29"/>
      <c r="FV3" s="29">
        <v>2</v>
      </c>
      <c r="FW3" s="29"/>
      <c r="FX3" s="29">
        <v>3</v>
      </c>
      <c r="FY3" s="29"/>
      <c r="FZ3" s="29">
        <v>4</v>
      </c>
      <c r="GA3" s="29"/>
      <c r="GB3" s="29">
        <v>5</v>
      </c>
      <c r="GC3" s="29"/>
      <c r="GD3" s="29">
        <v>6</v>
      </c>
      <c r="GE3" s="29"/>
      <c r="GF3" s="29">
        <v>7</v>
      </c>
      <c r="GG3" s="29"/>
      <c r="GH3" s="30">
        <v>8</v>
      </c>
      <c r="GI3" s="30"/>
      <c r="GJ3" s="29">
        <v>9</v>
      </c>
      <c r="GK3" s="29"/>
      <c r="GL3" s="29">
        <v>10</v>
      </c>
      <c r="GM3" s="29"/>
      <c r="GN3" s="29">
        <v>11</v>
      </c>
      <c r="GO3" s="29"/>
      <c r="GP3" s="29">
        <v>12</v>
      </c>
      <c r="GQ3" s="29"/>
      <c r="GR3" s="2"/>
      <c r="GS3" s="29">
        <v>1</v>
      </c>
      <c r="GT3" s="29"/>
      <c r="GU3" s="29">
        <v>2</v>
      </c>
      <c r="GV3" s="29"/>
      <c r="GW3" s="29">
        <v>3</v>
      </c>
      <c r="GX3" s="29"/>
      <c r="GY3" s="29">
        <v>4</v>
      </c>
      <c r="GZ3" s="29"/>
      <c r="HA3" s="29">
        <v>5</v>
      </c>
      <c r="HB3" s="29"/>
      <c r="HC3" s="29">
        <v>6</v>
      </c>
      <c r="HD3" s="29"/>
      <c r="HE3" s="29">
        <v>7</v>
      </c>
      <c r="HF3" s="29"/>
      <c r="HG3" s="29">
        <v>8</v>
      </c>
      <c r="HH3" s="29"/>
      <c r="HI3" s="45">
        <v>9</v>
      </c>
      <c r="HJ3" s="45"/>
      <c r="HK3" s="29">
        <v>10</v>
      </c>
      <c r="HL3" s="29"/>
      <c r="HM3" s="29">
        <v>11</v>
      </c>
      <c r="HN3" s="29"/>
      <c r="HO3" s="29">
        <v>12</v>
      </c>
      <c r="HP3" s="29"/>
      <c r="HQ3" s="2"/>
      <c r="HR3" s="29">
        <v>1</v>
      </c>
      <c r="HS3" s="29"/>
      <c r="HT3" s="29">
        <v>2</v>
      </c>
      <c r="HU3" s="29"/>
      <c r="HV3" s="29">
        <v>3</v>
      </c>
      <c r="HW3" s="29"/>
      <c r="HX3" s="29">
        <v>4</v>
      </c>
      <c r="HY3" s="29"/>
      <c r="HZ3" s="29">
        <v>5</v>
      </c>
      <c r="IA3" s="29"/>
      <c r="IB3" s="29">
        <v>6</v>
      </c>
      <c r="IC3" s="29"/>
      <c r="ID3" s="29">
        <v>7</v>
      </c>
      <c r="IE3" s="29"/>
      <c r="IF3" s="29">
        <v>8</v>
      </c>
      <c r="IG3" s="29"/>
      <c r="IH3" s="29">
        <v>9</v>
      </c>
      <c r="II3" s="29"/>
      <c r="IJ3" s="44">
        <v>10</v>
      </c>
      <c r="IK3" s="44"/>
      <c r="IL3" s="29">
        <v>11</v>
      </c>
      <c r="IM3" s="29"/>
      <c r="IN3" s="29">
        <v>12</v>
      </c>
      <c r="IO3" s="29"/>
      <c r="IP3" s="2"/>
      <c r="IQ3" s="29">
        <v>1</v>
      </c>
      <c r="IR3" s="29"/>
      <c r="IS3" s="29">
        <v>2</v>
      </c>
      <c r="IT3" s="29"/>
      <c r="IU3" s="29">
        <v>3</v>
      </c>
      <c r="IV3" s="29"/>
      <c r="IW3" s="29">
        <v>4</v>
      </c>
      <c r="IX3" s="29"/>
      <c r="IY3" s="29">
        <v>5</v>
      </c>
      <c r="IZ3" s="29"/>
      <c r="JA3" s="29">
        <v>6</v>
      </c>
      <c r="JB3" s="29"/>
      <c r="JC3" s="29">
        <v>7</v>
      </c>
      <c r="JD3" s="29"/>
      <c r="JE3" s="29">
        <v>8</v>
      </c>
      <c r="JF3" s="29"/>
      <c r="JG3" s="29">
        <v>9</v>
      </c>
      <c r="JH3" s="29"/>
      <c r="JI3" s="29">
        <v>10</v>
      </c>
      <c r="JJ3" s="29"/>
      <c r="JK3" s="43">
        <v>11</v>
      </c>
      <c r="JL3" s="43"/>
      <c r="JM3" s="29">
        <v>12</v>
      </c>
      <c r="JN3" s="29"/>
      <c r="JP3" s="29">
        <v>1</v>
      </c>
      <c r="JQ3" s="29"/>
      <c r="JR3" s="29">
        <v>2</v>
      </c>
      <c r="JS3" s="29"/>
      <c r="JT3" s="29">
        <v>3</v>
      </c>
      <c r="JU3" s="29"/>
      <c r="JV3" s="29">
        <v>4</v>
      </c>
      <c r="JW3" s="29"/>
      <c r="JX3" s="29">
        <v>5</v>
      </c>
      <c r="JY3" s="29"/>
      <c r="JZ3" s="29">
        <v>6</v>
      </c>
      <c r="KA3" s="29"/>
      <c r="KB3" s="29">
        <v>7</v>
      </c>
      <c r="KC3" s="29"/>
      <c r="KD3" s="29">
        <v>8</v>
      </c>
      <c r="KE3" s="29"/>
      <c r="KF3" s="29">
        <v>9</v>
      </c>
      <c r="KG3" s="29"/>
      <c r="KH3" s="29">
        <v>10</v>
      </c>
      <c r="KI3" s="29"/>
      <c r="KJ3" s="29">
        <v>11</v>
      </c>
      <c r="KK3" s="29"/>
      <c r="KL3" s="42">
        <v>12</v>
      </c>
      <c r="KM3" s="42"/>
    </row>
    <row r="4" spans="1:299" s="3" customFormat="1" ht="20.100000000000001" customHeight="1" x14ac:dyDescent="0.2">
      <c r="A4" s="139" t="s">
        <v>7</v>
      </c>
      <c r="B4" s="140"/>
      <c r="C4" s="140" t="s">
        <v>10</v>
      </c>
      <c r="D4" s="140"/>
      <c r="E4" s="97" t="str">
        <f>code!A3</f>
        <v>المورد</v>
      </c>
      <c r="F4" s="98"/>
      <c r="G4" s="97" t="str">
        <f>code!A6</f>
        <v>الهندسية للحاسبات والنظم</v>
      </c>
      <c r="H4" s="108"/>
      <c r="I4" s="108"/>
      <c r="J4" s="98"/>
      <c r="K4" s="140" t="s">
        <v>8</v>
      </c>
      <c r="L4" s="140"/>
      <c r="M4" s="97" t="str">
        <f>code!B6</f>
        <v>S3</v>
      </c>
      <c r="N4" s="98"/>
      <c r="O4" s="140" t="s">
        <v>3</v>
      </c>
      <c r="P4" s="140"/>
      <c r="Q4" s="140"/>
      <c r="R4" s="140"/>
      <c r="S4" s="141">
        <f>SUM(S6:U100)</f>
        <v>33000</v>
      </c>
      <c r="T4" s="141"/>
      <c r="U4" s="141"/>
      <c r="V4" s="141">
        <f>SUM(V6:X100)</f>
        <v>33000</v>
      </c>
      <c r="W4" s="141"/>
      <c r="X4" s="142"/>
      <c r="Y4" s="2"/>
      <c r="Z4" s="100" t="s">
        <v>7</v>
      </c>
      <c r="AA4" s="143"/>
      <c r="AB4" s="143" t="s">
        <v>20</v>
      </c>
      <c r="AC4" s="143"/>
      <c r="AD4" s="99" t="str">
        <f>E4</f>
        <v>المورد</v>
      </c>
      <c r="AE4" s="100"/>
      <c r="AF4" s="99" t="str">
        <f>G4</f>
        <v>الهندسية للحاسبات والنظم</v>
      </c>
      <c r="AG4" s="101"/>
      <c r="AH4" s="101"/>
      <c r="AI4" s="100"/>
      <c r="AJ4" s="143" t="s">
        <v>8</v>
      </c>
      <c r="AK4" s="143"/>
      <c r="AL4" s="99" t="str">
        <f>M4</f>
        <v>S3</v>
      </c>
      <c r="AM4" s="100"/>
      <c r="AN4" s="143" t="s">
        <v>3</v>
      </c>
      <c r="AO4" s="143"/>
      <c r="AP4" s="143"/>
      <c r="AQ4" s="143"/>
      <c r="AR4" s="144">
        <f>SUM(AR6:AT100)</f>
        <v>33000</v>
      </c>
      <c r="AS4" s="144"/>
      <c r="AT4" s="144"/>
      <c r="AU4" s="144">
        <f>SUM(AU6:AW100)</f>
        <v>33000</v>
      </c>
      <c r="AV4" s="144"/>
      <c r="AW4" s="144"/>
      <c r="AX4" s="2"/>
      <c r="AY4" s="145" t="s">
        <v>7</v>
      </c>
      <c r="AZ4" s="96"/>
      <c r="BA4" s="96" t="s">
        <v>21</v>
      </c>
      <c r="BB4" s="96"/>
      <c r="BC4" s="96" t="str">
        <f>E4</f>
        <v>المورد</v>
      </c>
      <c r="BD4" s="96"/>
      <c r="BE4" s="96" t="str">
        <f>G4</f>
        <v>الهندسية للحاسبات والنظم</v>
      </c>
      <c r="BF4" s="96"/>
      <c r="BG4" s="96"/>
      <c r="BH4" s="96"/>
      <c r="BI4" s="96" t="s">
        <v>8</v>
      </c>
      <c r="BJ4" s="96"/>
      <c r="BK4" s="96" t="str">
        <f>M4</f>
        <v>S3</v>
      </c>
      <c r="BL4" s="96"/>
      <c r="BM4" s="96" t="s">
        <v>3</v>
      </c>
      <c r="BN4" s="96"/>
      <c r="BO4" s="96"/>
      <c r="BP4" s="96"/>
      <c r="BQ4" s="152">
        <f>SUM(BQ6:BS100)</f>
        <v>33000</v>
      </c>
      <c r="BR4" s="152"/>
      <c r="BS4" s="152"/>
      <c r="BT4" s="152">
        <f>SUM(BT6:BV100)</f>
        <v>33000</v>
      </c>
      <c r="BU4" s="152"/>
      <c r="BV4" s="153"/>
      <c r="BW4" s="2"/>
      <c r="BX4" s="154" t="s">
        <v>7</v>
      </c>
      <c r="BY4" s="137"/>
      <c r="BZ4" s="137" t="s">
        <v>22</v>
      </c>
      <c r="CA4" s="137"/>
      <c r="CB4" s="155" t="str">
        <f>E4</f>
        <v>المورد</v>
      </c>
      <c r="CC4" s="154"/>
      <c r="CD4" s="155" t="str">
        <f>G4</f>
        <v>الهندسية للحاسبات والنظم</v>
      </c>
      <c r="CE4" s="156"/>
      <c r="CF4" s="156"/>
      <c r="CG4" s="154"/>
      <c r="CH4" s="137" t="s">
        <v>8</v>
      </c>
      <c r="CI4" s="137"/>
      <c r="CJ4" s="155" t="str">
        <f>M4</f>
        <v>S3</v>
      </c>
      <c r="CK4" s="154"/>
      <c r="CL4" s="137" t="s">
        <v>3</v>
      </c>
      <c r="CM4" s="137"/>
      <c r="CN4" s="137"/>
      <c r="CO4" s="137"/>
      <c r="CP4" s="138">
        <f>SUM(CP6:CR100)</f>
        <v>33000</v>
      </c>
      <c r="CQ4" s="138"/>
      <c r="CR4" s="138"/>
      <c r="CS4" s="138">
        <f>SUM(CS6:CU100)</f>
        <v>33000</v>
      </c>
      <c r="CT4" s="138"/>
      <c r="CU4" s="138"/>
      <c r="CV4" s="2"/>
      <c r="CW4" s="151" t="s">
        <v>7</v>
      </c>
      <c r="CX4" s="133"/>
      <c r="CY4" s="133" t="s">
        <v>23</v>
      </c>
      <c r="CZ4" s="133"/>
      <c r="DA4" s="150" t="str">
        <f>E4</f>
        <v>المورد</v>
      </c>
      <c r="DB4" s="151"/>
      <c r="DC4" s="150" t="str">
        <f>G4</f>
        <v>الهندسية للحاسبات والنظم</v>
      </c>
      <c r="DD4" s="158"/>
      <c r="DE4" s="158"/>
      <c r="DF4" s="151"/>
      <c r="DG4" s="133" t="s">
        <v>8</v>
      </c>
      <c r="DH4" s="133"/>
      <c r="DI4" s="150" t="str">
        <f>M4</f>
        <v>S3</v>
      </c>
      <c r="DJ4" s="151"/>
      <c r="DK4" s="133" t="s">
        <v>3</v>
      </c>
      <c r="DL4" s="133"/>
      <c r="DM4" s="133"/>
      <c r="DN4" s="133"/>
      <c r="DO4" s="134">
        <f>SUM(DO6:DQ100)</f>
        <v>33000</v>
      </c>
      <c r="DP4" s="134"/>
      <c r="DQ4" s="134"/>
      <c r="DR4" s="134">
        <f>SUM(DR6:DT100)</f>
        <v>33000</v>
      </c>
      <c r="DS4" s="134"/>
      <c r="DT4" s="134"/>
      <c r="DU4" s="2"/>
      <c r="DV4" s="146" t="s">
        <v>7</v>
      </c>
      <c r="DW4" s="147"/>
      <c r="DX4" s="147" t="s">
        <v>27</v>
      </c>
      <c r="DY4" s="147"/>
      <c r="DZ4" s="147" t="str">
        <f>E4</f>
        <v>المورد</v>
      </c>
      <c r="EA4" s="147"/>
      <c r="EB4" s="147" t="str">
        <f>G4</f>
        <v>الهندسية للحاسبات والنظم</v>
      </c>
      <c r="EC4" s="147"/>
      <c r="ED4" s="147"/>
      <c r="EE4" s="147"/>
      <c r="EF4" s="147" t="s">
        <v>8</v>
      </c>
      <c r="EG4" s="147"/>
      <c r="EH4" s="147" t="str">
        <f>M4</f>
        <v>S3</v>
      </c>
      <c r="EI4" s="147"/>
      <c r="EJ4" s="147" t="s">
        <v>3</v>
      </c>
      <c r="EK4" s="147"/>
      <c r="EL4" s="147"/>
      <c r="EM4" s="147"/>
      <c r="EN4" s="148">
        <f>SUM(EN6:EP100)</f>
        <v>33000</v>
      </c>
      <c r="EO4" s="148"/>
      <c r="EP4" s="148"/>
      <c r="EQ4" s="148">
        <f>SUM(EQ6:ES100)</f>
        <v>33000</v>
      </c>
      <c r="ER4" s="148"/>
      <c r="ES4" s="149"/>
      <c r="ET4" s="2"/>
      <c r="EU4" s="139" t="s">
        <v>7</v>
      </c>
      <c r="EV4" s="140"/>
      <c r="EW4" s="140" t="s">
        <v>38</v>
      </c>
      <c r="EX4" s="140"/>
      <c r="EY4" s="97" t="str">
        <f>E4</f>
        <v>المورد</v>
      </c>
      <c r="EZ4" s="98"/>
      <c r="FA4" s="97" t="str">
        <f>G4</f>
        <v>الهندسية للحاسبات والنظم</v>
      </c>
      <c r="FB4" s="108"/>
      <c r="FC4" s="108"/>
      <c r="FD4" s="98"/>
      <c r="FE4" s="140" t="s">
        <v>8</v>
      </c>
      <c r="FF4" s="140"/>
      <c r="FG4" s="97" t="str">
        <f>M4</f>
        <v>S3</v>
      </c>
      <c r="FH4" s="98"/>
      <c r="FI4" s="140" t="s">
        <v>3</v>
      </c>
      <c r="FJ4" s="140"/>
      <c r="FK4" s="140"/>
      <c r="FL4" s="140"/>
      <c r="FM4" s="141">
        <f>SUM(FM6:FO100)</f>
        <v>33000</v>
      </c>
      <c r="FN4" s="141"/>
      <c r="FO4" s="141"/>
      <c r="FP4" s="141">
        <f>SUM(FP6:FR100)</f>
        <v>33000</v>
      </c>
      <c r="FQ4" s="141"/>
      <c r="FR4" s="142"/>
      <c r="FS4" s="2"/>
      <c r="FT4" s="100" t="s">
        <v>7</v>
      </c>
      <c r="FU4" s="143"/>
      <c r="FV4" s="143" t="s">
        <v>39</v>
      </c>
      <c r="FW4" s="143"/>
      <c r="FX4" s="99" t="str">
        <f>E4</f>
        <v>المورد</v>
      </c>
      <c r="FY4" s="100"/>
      <c r="FZ4" s="99" t="str">
        <f>G4</f>
        <v>الهندسية للحاسبات والنظم</v>
      </c>
      <c r="GA4" s="101"/>
      <c r="GB4" s="101"/>
      <c r="GC4" s="100"/>
      <c r="GD4" s="143" t="s">
        <v>8</v>
      </c>
      <c r="GE4" s="143"/>
      <c r="GF4" s="99" t="str">
        <f>M4</f>
        <v>S3</v>
      </c>
      <c r="GG4" s="100"/>
      <c r="GH4" s="143" t="s">
        <v>3</v>
      </c>
      <c r="GI4" s="143"/>
      <c r="GJ4" s="143"/>
      <c r="GK4" s="143"/>
      <c r="GL4" s="144">
        <f>SUM(GL6:GN100)</f>
        <v>33000</v>
      </c>
      <c r="GM4" s="144"/>
      <c r="GN4" s="144"/>
      <c r="GO4" s="144">
        <f>SUM(GO6:GQ100)</f>
        <v>33000</v>
      </c>
      <c r="GP4" s="144"/>
      <c r="GQ4" s="144"/>
      <c r="GR4" s="2"/>
      <c r="GS4" s="145" t="s">
        <v>7</v>
      </c>
      <c r="GT4" s="96"/>
      <c r="GU4" s="96" t="s">
        <v>24</v>
      </c>
      <c r="GV4" s="96"/>
      <c r="GW4" s="96" t="str">
        <f>E4</f>
        <v>المورد</v>
      </c>
      <c r="GX4" s="96"/>
      <c r="GY4" s="96" t="str">
        <f>G4</f>
        <v>الهندسية للحاسبات والنظم</v>
      </c>
      <c r="GZ4" s="96" t="s">
        <v>5</v>
      </c>
      <c r="HA4" s="96"/>
      <c r="HB4" s="96"/>
      <c r="HC4" s="96" t="s">
        <v>8</v>
      </c>
      <c r="HD4" s="96"/>
      <c r="HE4" s="96" t="str">
        <f>M4</f>
        <v>S3</v>
      </c>
      <c r="HF4" s="96">
        <v>10</v>
      </c>
      <c r="HG4" s="96" t="s">
        <v>3</v>
      </c>
      <c r="HH4" s="96"/>
      <c r="HI4" s="96"/>
      <c r="HJ4" s="96"/>
      <c r="HK4" s="152">
        <f>SUM(HK6:HM100)</f>
        <v>33000</v>
      </c>
      <c r="HL4" s="152"/>
      <c r="HM4" s="152"/>
      <c r="HN4" s="152">
        <f>SUM(HN6:HP100)</f>
        <v>33000</v>
      </c>
      <c r="HO4" s="152"/>
      <c r="HP4" s="153"/>
      <c r="HQ4" s="2"/>
      <c r="HR4" s="154" t="s">
        <v>7</v>
      </c>
      <c r="HS4" s="137"/>
      <c r="HT4" s="137" t="s">
        <v>22</v>
      </c>
      <c r="HU4" s="137"/>
      <c r="HV4" s="155" t="str">
        <f>E4</f>
        <v>المورد</v>
      </c>
      <c r="HW4" s="154"/>
      <c r="HX4" s="155" t="str">
        <f>G4</f>
        <v>الهندسية للحاسبات والنظم</v>
      </c>
      <c r="HY4" s="156"/>
      <c r="HZ4" s="156"/>
      <c r="IA4" s="154"/>
      <c r="IB4" s="137" t="s">
        <v>8</v>
      </c>
      <c r="IC4" s="137"/>
      <c r="ID4" s="155" t="str">
        <f>M4</f>
        <v>S3</v>
      </c>
      <c r="IE4" s="154"/>
      <c r="IF4" s="137" t="s">
        <v>3</v>
      </c>
      <c r="IG4" s="137"/>
      <c r="IH4" s="137"/>
      <c r="II4" s="137"/>
      <c r="IJ4" s="138">
        <f>SUM(IJ6:IL100)</f>
        <v>33000</v>
      </c>
      <c r="IK4" s="138"/>
      <c r="IL4" s="138"/>
      <c r="IM4" s="138">
        <f>SUM(IM6:IO100)</f>
        <v>33000</v>
      </c>
      <c r="IN4" s="138"/>
      <c r="IO4" s="138"/>
      <c r="IP4" s="2"/>
      <c r="IQ4" s="151" t="s">
        <v>7</v>
      </c>
      <c r="IR4" s="133"/>
      <c r="IS4" s="133" t="s">
        <v>27</v>
      </c>
      <c r="IT4" s="133"/>
      <c r="IU4" s="150" t="str">
        <f>E4</f>
        <v>المورد</v>
      </c>
      <c r="IV4" s="151"/>
      <c r="IW4" s="150" t="str">
        <f>G4</f>
        <v>الهندسية للحاسبات والنظم</v>
      </c>
      <c r="IX4" s="158"/>
      <c r="IY4" s="158"/>
      <c r="IZ4" s="151"/>
      <c r="JA4" s="133" t="s">
        <v>8</v>
      </c>
      <c r="JB4" s="133"/>
      <c r="JC4" s="150" t="str">
        <f>M4</f>
        <v>S3</v>
      </c>
      <c r="JD4" s="151"/>
      <c r="JE4" s="133" t="s">
        <v>3</v>
      </c>
      <c r="JF4" s="133"/>
      <c r="JG4" s="133"/>
      <c r="JH4" s="133"/>
      <c r="JI4" s="134">
        <f>SUM(JI6:JK100)</f>
        <v>33000</v>
      </c>
      <c r="JJ4" s="134"/>
      <c r="JK4" s="134"/>
      <c r="JL4" s="134">
        <f>SUM(JL6:JN100)</f>
        <v>33000</v>
      </c>
      <c r="JM4" s="134"/>
      <c r="JN4" s="134"/>
      <c r="JP4" s="146" t="s">
        <v>7</v>
      </c>
      <c r="JQ4" s="147"/>
      <c r="JR4" s="147" t="s">
        <v>27</v>
      </c>
      <c r="JS4" s="147"/>
      <c r="JT4" s="147" t="str">
        <f>E4</f>
        <v>المورد</v>
      </c>
      <c r="JU4" s="147"/>
      <c r="JV4" s="147" t="str">
        <f>G4</f>
        <v>الهندسية للحاسبات والنظم</v>
      </c>
      <c r="JW4" s="147"/>
      <c r="JX4" s="147"/>
      <c r="JY4" s="147"/>
      <c r="JZ4" s="147" t="s">
        <v>8</v>
      </c>
      <c r="KA4" s="147"/>
      <c r="KB4" s="147" t="str">
        <f>M4</f>
        <v>S3</v>
      </c>
      <c r="KC4" s="147"/>
      <c r="KD4" s="147" t="s">
        <v>3</v>
      </c>
      <c r="KE4" s="147"/>
      <c r="KF4" s="147"/>
      <c r="KG4" s="147"/>
      <c r="KH4" s="148">
        <f>SUM(KH6:KJ100)</f>
        <v>33000</v>
      </c>
      <c r="KI4" s="148"/>
      <c r="KJ4" s="148"/>
      <c r="KK4" s="148">
        <f>SUM(KK6:KM100)</f>
        <v>33000</v>
      </c>
      <c r="KL4" s="148"/>
      <c r="KM4" s="149"/>
    </row>
    <row r="5" spans="1:299" s="3" customFormat="1" ht="20.100000000000001" customHeight="1" x14ac:dyDescent="0.2">
      <c r="A5" s="107" t="s">
        <v>28</v>
      </c>
      <c r="B5" s="128"/>
      <c r="C5" s="128"/>
      <c r="D5" s="105" t="s">
        <v>29</v>
      </c>
      <c r="E5" s="106"/>
      <c r="F5" s="106"/>
      <c r="G5" s="106"/>
      <c r="H5" s="106"/>
      <c r="I5" s="106"/>
      <c r="J5" s="106"/>
      <c r="K5" s="105" t="s">
        <v>1</v>
      </c>
      <c r="L5" s="106"/>
      <c r="M5" s="105" t="s">
        <v>2</v>
      </c>
      <c r="N5" s="106"/>
      <c r="O5" s="107"/>
      <c r="P5" s="105" t="s">
        <v>30</v>
      </c>
      <c r="Q5" s="106"/>
      <c r="R5" s="107"/>
      <c r="S5" s="128" t="s">
        <v>6</v>
      </c>
      <c r="T5" s="128"/>
      <c r="U5" s="128"/>
      <c r="V5" s="128" t="s">
        <v>4</v>
      </c>
      <c r="W5" s="128"/>
      <c r="X5" s="105"/>
      <c r="Y5" s="2"/>
      <c r="Z5" s="129" t="s">
        <v>28</v>
      </c>
      <c r="AA5" s="130"/>
      <c r="AB5" s="130"/>
      <c r="AC5" s="131" t="s">
        <v>29</v>
      </c>
      <c r="AD5" s="159"/>
      <c r="AE5" s="159"/>
      <c r="AF5" s="159"/>
      <c r="AG5" s="159"/>
      <c r="AH5" s="159"/>
      <c r="AI5" s="159"/>
      <c r="AJ5" s="130" t="s">
        <v>1</v>
      </c>
      <c r="AK5" s="130"/>
      <c r="AL5" s="131" t="s">
        <v>2</v>
      </c>
      <c r="AM5" s="159"/>
      <c r="AN5" s="129"/>
      <c r="AO5" s="130" t="s">
        <v>30</v>
      </c>
      <c r="AP5" s="130"/>
      <c r="AQ5" s="130"/>
      <c r="AR5" s="130" t="s">
        <v>6</v>
      </c>
      <c r="AS5" s="130"/>
      <c r="AT5" s="130"/>
      <c r="AU5" s="130" t="s">
        <v>4</v>
      </c>
      <c r="AV5" s="130" t="s">
        <v>9</v>
      </c>
      <c r="AW5" s="131"/>
      <c r="AX5" s="2"/>
      <c r="AY5" s="132" t="s">
        <v>28</v>
      </c>
      <c r="AZ5" s="118"/>
      <c r="BA5" s="118"/>
      <c r="BB5" s="118" t="s">
        <v>29</v>
      </c>
      <c r="BC5" s="118"/>
      <c r="BD5" s="118"/>
      <c r="BE5" s="118"/>
      <c r="BF5" s="118"/>
      <c r="BG5" s="118"/>
      <c r="BH5" s="118"/>
      <c r="BI5" s="118" t="s">
        <v>1</v>
      </c>
      <c r="BJ5" s="118"/>
      <c r="BK5" s="118" t="s">
        <v>2</v>
      </c>
      <c r="BL5" s="118"/>
      <c r="BM5" s="118"/>
      <c r="BN5" s="118" t="s">
        <v>30</v>
      </c>
      <c r="BO5" s="118"/>
      <c r="BP5" s="118"/>
      <c r="BQ5" s="118" t="s">
        <v>6</v>
      </c>
      <c r="BR5" s="118"/>
      <c r="BS5" s="118"/>
      <c r="BT5" s="118" t="s">
        <v>4</v>
      </c>
      <c r="BU5" s="118"/>
      <c r="BV5" s="119"/>
      <c r="BW5" s="2"/>
      <c r="BX5" s="120" t="s">
        <v>28</v>
      </c>
      <c r="BY5" s="121"/>
      <c r="BZ5" s="121"/>
      <c r="CA5" s="122" t="s">
        <v>29</v>
      </c>
      <c r="CB5" s="157"/>
      <c r="CC5" s="157"/>
      <c r="CD5" s="157"/>
      <c r="CE5" s="157"/>
      <c r="CF5" s="157"/>
      <c r="CG5" s="157"/>
      <c r="CH5" s="121" t="s">
        <v>1</v>
      </c>
      <c r="CI5" s="121"/>
      <c r="CJ5" s="122" t="s">
        <v>2</v>
      </c>
      <c r="CK5" s="157"/>
      <c r="CL5" s="120"/>
      <c r="CM5" s="121" t="s">
        <v>30</v>
      </c>
      <c r="CN5" s="121"/>
      <c r="CO5" s="121"/>
      <c r="CP5" s="121" t="s">
        <v>6</v>
      </c>
      <c r="CQ5" s="121"/>
      <c r="CR5" s="121"/>
      <c r="CS5" s="121" t="s">
        <v>4</v>
      </c>
      <c r="CT5" s="121"/>
      <c r="CU5" s="122"/>
      <c r="CV5" s="2"/>
      <c r="CW5" s="123" t="s">
        <v>28</v>
      </c>
      <c r="CX5" s="124"/>
      <c r="CY5" s="124"/>
      <c r="CZ5" s="125" t="s">
        <v>29</v>
      </c>
      <c r="DA5" s="126"/>
      <c r="DB5" s="126"/>
      <c r="DC5" s="126"/>
      <c r="DD5" s="126"/>
      <c r="DE5" s="126"/>
      <c r="DF5" s="126"/>
      <c r="DG5" s="124" t="s">
        <v>1</v>
      </c>
      <c r="DH5" s="124"/>
      <c r="DI5" s="125" t="s">
        <v>2</v>
      </c>
      <c r="DJ5" s="126"/>
      <c r="DK5" s="123"/>
      <c r="DL5" s="124" t="s">
        <v>30</v>
      </c>
      <c r="DM5" s="124"/>
      <c r="DN5" s="124"/>
      <c r="DO5" s="124" t="s">
        <v>6</v>
      </c>
      <c r="DP5" s="124"/>
      <c r="DQ5" s="124"/>
      <c r="DR5" s="124" t="s">
        <v>4</v>
      </c>
      <c r="DS5" s="124"/>
      <c r="DT5" s="125"/>
      <c r="DU5" s="2"/>
      <c r="DV5" s="135" t="s">
        <v>28</v>
      </c>
      <c r="DW5" s="127"/>
      <c r="DX5" s="127"/>
      <c r="DY5" s="127" t="s">
        <v>29</v>
      </c>
      <c r="DZ5" s="127"/>
      <c r="EA5" s="127"/>
      <c r="EB5" s="127"/>
      <c r="EC5" s="127"/>
      <c r="ED5" s="127"/>
      <c r="EE5" s="127"/>
      <c r="EF5" s="127" t="s">
        <v>1</v>
      </c>
      <c r="EG5" s="127"/>
      <c r="EH5" s="127" t="s">
        <v>2</v>
      </c>
      <c r="EI5" s="127"/>
      <c r="EJ5" s="127"/>
      <c r="EK5" s="127" t="s">
        <v>30</v>
      </c>
      <c r="EL5" s="127"/>
      <c r="EM5" s="127"/>
      <c r="EN5" s="127" t="s">
        <v>6</v>
      </c>
      <c r="EO5" s="127"/>
      <c r="EP5" s="127"/>
      <c r="EQ5" s="127" t="s">
        <v>4</v>
      </c>
      <c r="ER5" s="127"/>
      <c r="ES5" s="136"/>
      <c r="ET5" s="2"/>
      <c r="EU5" s="107" t="s">
        <v>28</v>
      </c>
      <c r="EV5" s="128"/>
      <c r="EW5" s="128"/>
      <c r="EX5" s="105" t="s">
        <v>29</v>
      </c>
      <c r="EY5" s="106"/>
      <c r="EZ5" s="106"/>
      <c r="FA5" s="106"/>
      <c r="FB5" s="106"/>
      <c r="FC5" s="106"/>
      <c r="FD5" s="106"/>
      <c r="FE5" s="105" t="s">
        <v>1</v>
      </c>
      <c r="FF5" s="106"/>
      <c r="FG5" s="105" t="s">
        <v>2</v>
      </c>
      <c r="FH5" s="106"/>
      <c r="FI5" s="107"/>
      <c r="FJ5" s="105" t="s">
        <v>30</v>
      </c>
      <c r="FK5" s="106"/>
      <c r="FL5" s="107"/>
      <c r="FM5" s="128" t="s">
        <v>6</v>
      </c>
      <c r="FN5" s="128"/>
      <c r="FO5" s="128"/>
      <c r="FP5" s="128" t="s">
        <v>4</v>
      </c>
      <c r="FQ5" s="128"/>
      <c r="FR5" s="105"/>
      <c r="FS5" s="2"/>
      <c r="FT5" s="129" t="s">
        <v>28</v>
      </c>
      <c r="FU5" s="130"/>
      <c r="FV5" s="130"/>
      <c r="FW5" s="131" t="s">
        <v>29</v>
      </c>
      <c r="FX5" s="159"/>
      <c r="FY5" s="159"/>
      <c r="FZ5" s="159"/>
      <c r="GA5" s="159"/>
      <c r="GB5" s="159"/>
      <c r="GC5" s="159"/>
      <c r="GD5" s="130" t="s">
        <v>1</v>
      </c>
      <c r="GE5" s="130"/>
      <c r="GF5" s="131" t="s">
        <v>2</v>
      </c>
      <c r="GG5" s="159"/>
      <c r="GH5" s="129"/>
      <c r="GI5" s="130" t="s">
        <v>30</v>
      </c>
      <c r="GJ5" s="130"/>
      <c r="GK5" s="130"/>
      <c r="GL5" s="130" t="s">
        <v>6</v>
      </c>
      <c r="GM5" s="130"/>
      <c r="GN5" s="130"/>
      <c r="GO5" s="130" t="s">
        <v>4</v>
      </c>
      <c r="GP5" s="130" t="s">
        <v>9</v>
      </c>
      <c r="GQ5" s="131"/>
      <c r="GR5" s="2"/>
      <c r="GS5" s="132" t="s">
        <v>28</v>
      </c>
      <c r="GT5" s="118"/>
      <c r="GU5" s="118"/>
      <c r="GV5" s="118" t="s">
        <v>29</v>
      </c>
      <c r="GW5" s="118"/>
      <c r="GX5" s="118"/>
      <c r="GY5" s="118"/>
      <c r="GZ5" s="118"/>
      <c r="HA5" s="118"/>
      <c r="HB5" s="118"/>
      <c r="HC5" s="118" t="s">
        <v>1</v>
      </c>
      <c r="HD5" s="118"/>
      <c r="HE5" s="118" t="s">
        <v>2</v>
      </c>
      <c r="HF5" s="118" t="s">
        <v>2</v>
      </c>
      <c r="HG5" s="118"/>
      <c r="HH5" s="118" t="s">
        <v>30</v>
      </c>
      <c r="HI5" s="118"/>
      <c r="HJ5" s="118"/>
      <c r="HK5" s="118" t="s">
        <v>6</v>
      </c>
      <c r="HL5" s="118"/>
      <c r="HM5" s="118"/>
      <c r="HN5" s="118" t="s">
        <v>4</v>
      </c>
      <c r="HO5" s="118"/>
      <c r="HP5" s="119"/>
      <c r="HQ5" s="2"/>
      <c r="HR5" s="120" t="s">
        <v>28</v>
      </c>
      <c r="HS5" s="121"/>
      <c r="HT5" s="121"/>
      <c r="HU5" s="122" t="s">
        <v>29</v>
      </c>
      <c r="HV5" s="157"/>
      <c r="HW5" s="157"/>
      <c r="HX5" s="157"/>
      <c r="HY5" s="157"/>
      <c r="HZ5" s="157"/>
      <c r="IA5" s="157"/>
      <c r="IB5" s="121" t="s">
        <v>1</v>
      </c>
      <c r="IC5" s="121"/>
      <c r="ID5" s="122" t="s">
        <v>2</v>
      </c>
      <c r="IE5" s="157"/>
      <c r="IF5" s="120"/>
      <c r="IG5" s="121" t="s">
        <v>30</v>
      </c>
      <c r="IH5" s="121"/>
      <c r="II5" s="121"/>
      <c r="IJ5" s="121" t="s">
        <v>6</v>
      </c>
      <c r="IK5" s="121"/>
      <c r="IL5" s="121"/>
      <c r="IM5" s="121" t="s">
        <v>4</v>
      </c>
      <c r="IN5" s="121"/>
      <c r="IO5" s="122"/>
      <c r="IP5" s="2"/>
      <c r="IQ5" s="123" t="s">
        <v>28</v>
      </c>
      <c r="IR5" s="124"/>
      <c r="IS5" s="124"/>
      <c r="IT5" s="125" t="s">
        <v>29</v>
      </c>
      <c r="IU5" s="126"/>
      <c r="IV5" s="126"/>
      <c r="IW5" s="126"/>
      <c r="IX5" s="126"/>
      <c r="IY5" s="126"/>
      <c r="IZ5" s="126"/>
      <c r="JA5" s="124" t="s">
        <v>1</v>
      </c>
      <c r="JB5" s="124"/>
      <c r="JC5" s="125" t="s">
        <v>2</v>
      </c>
      <c r="JD5" s="126" t="s">
        <v>2</v>
      </c>
      <c r="JE5" s="123"/>
      <c r="JF5" s="124" t="s">
        <v>30</v>
      </c>
      <c r="JG5" s="124"/>
      <c r="JH5" s="124"/>
      <c r="JI5" s="124" t="s">
        <v>6</v>
      </c>
      <c r="JJ5" s="124"/>
      <c r="JK5" s="124"/>
      <c r="JL5" s="124" t="s">
        <v>4</v>
      </c>
      <c r="JM5" s="124"/>
      <c r="JN5" s="125"/>
      <c r="JP5" s="135" t="s">
        <v>28</v>
      </c>
      <c r="JQ5" s="127"/>
      <c r="JR5" s="127"/>
      <c r="JS5" s="127" t="s">
        <v>29</v>
      </c>
      <c r="JT5" s="127"/>
      <c r="JU5" s="127"/>
      <c r="JV5" s="127"/>
      <c r="JW5" s="127"/>
      <c r="JX5" s="127"/>
      <c r="JY5" s="127" t="s">
        <v>1</v>
      </c>
      <c r="JZ5" s="127" t="s">
        <v>1</v>
      </c>
      <c r="KA5" s="127"/>
      <c r="KB5" s="127" t="s">
        <v>2</v>
      </c>
      <c r="KC5" s="127"/>
      <c r="KD5" s="127"/>
      <c r="KE5" s="127" t="s">
        <v>30</v>
      </c>
      <c r="KF5" s="127"/>
      <c r="KG5" s="127"/>
      <c r="KH5" s="127" t="s">
        <v>6</v>
      </c>
      <c r="KI5" s="127"/>
      <c r="KJ5" s="127"/>
      <c r="KK5" s="127" t="s">
        <v>4</v>
      </c>
      <c r="KL5" s="127"/>
      <c r="KM5" s="136"/>
    </row>
    <row r="6" spans="1:299" s="4" customFormat="1" ht="20.100000000000001" customHeight="1" x14ac:dyDescent="0.2">
      <c r="A6" s="36"/>
      <c r="B6" s="36"/>
      <c r="C6" s="36"/>
      <c r="D6" s="37"/>
      <c r="E6" s="37"/>
      <c r="F6" s="37"/>
      <c r="G6" s="37"/>
      <c r="H6" s="37"/>
      <c r="I6" s="37"/>
      <c r="J6" s="37"/>
      <c r="K6" s="37">
        <f>SUMIF(purchases!K7,$M$4,purchases!E7)</f>
        <v>0</v>
      </c>
      <c r="L6" s="37"/>
      <c r="M6" s="37"/>
      <c r="N6" s="37"/>
      <c r="O6" s="37"/>
      <c r="P6" s="37"/>
      <c r="Q6" s="37"/>
      <c r="R6" s="37"/>
      <c r="S6" s="90"/>
      <c r="T6" s="90"/>
      <c r="U6" s="90"/>
      <c r="V6" s="90">
        <f>SUMIF(purchases!K7,$M$4,purchases!V7)</f>
        <v>0</v>
      </c>
      <c r="W6" s="90"/>
      <c r="X6" s="90"/>
      <c r="Z6" s="36"/>
      <c r="AA6" s="36"/>
      <c r="AB6" s="36"/>
      <c r="AC6" s="112"/>
      <c r="AD6" s="112"/>
      <c r="AE6" s="112"/>
      <c r="AF6" s="112"/>
      <c r="AG6" s="112"/>
      <c r="AH6" s="112"/>
      <c r="AI6" s="112"/>
      <c r="AJ6" s="112">
        <f>SUMIF(purchases!AJ7,$AL$4,purchases!AD7)</f>
        <v>0</v>
      </c>
      <c r="AK6" s="112"/>
      <c r="AL6" s="112"/>
      <c r="AM6" s="112"/>
      <c r="AN6" s="112"/>
      <c r="AO6" s="112"/>
      <c r="AP6" s="112"/>
      <c r="AQ6" s="112"/>
      <c r="AR6" s="116"/>
      <c r="AS6" s="116"/>
      <c r="AT6" s="116"/>
      <c r="AU6" s="116">
        <f>SUMIF(purchases!AJ7,$AL$4,purchases!AU7)</f>
        <v>0</v>
      </c>
      <c r="AV6" s="116"/>
      <c r="AW6" s="116"/>
      <c r="AY6" s="102"/>
      <c r="AZ6" s="102"/>
      <c r="BA6" s="102"/>
      <c r="BB6" s="113"/>
      <c r="BC6" s="113"/>
      <c r="BD6" s="113"/>
      <c r="BE6" s="113"/>
      <c r="BF6" s="113"/>
      <c r="BG6" s="113"/>
      <c r="BH6" s="113"/>
      <c r="BI6" s="113">
        <f>SUMIF(purchases!BI7,$BK$4,purchases!BC7)</f>
        <v>0</v>
      </c>
      <c r="BJ6" s="113"/>
      <c r="BK6" s="113"/>
      <c r="BL6" s="113"/>
      <c r="BM6" s="113"/>
      <c r="BN6" s="113"/>
      <c r="BO6" s="113"/>
      <c r="BP6" s="113"/>
      <c r="BQ6" s="104"/>
      <c r="BR6" s="104"/>
      <c r="BS6" s="104"/>
      <c r="BT6" s="104">
        <f>SUMIF(purchases!BI7,$BK$4,purchases!BT7)</f>
        <v>0</v>
      </c>
      <c r="BU6" s="104"/>
      <c r="BV6" s="104"/>
      <c r="BX6" s="117"/>
      <c r="BY6" s="117"/>
      <c r="BZ6" s="117"/>
      <c r="CA6" s="114"/>
      <c r="CB6" s="114"/>
      <c r="CC6" s="114"/>
      <c r="CD6" s="114"/>
      <c r="CE6" s="114"/>
      <c r="CF6" s="114"/>
      <c r="CG6" s="114"/>
      <c r="CH6" s="114">
        <f>SUMIF(purchases!CH7,$CJ$4,purchases!CB7)</f>
        <v>0</v>
      </c>
      <c r="CI6" s="114"/>
      <c r="CJ6" s="114"/>
      <c r="CK6" s="114"/>
      <c r="CL6" s="114"/>
      <c r="CM6" s="114"/>
      <c r="CN6" s="114"/>
      <c r="CO6" s="114"/>
      <c r="CP6" s="109"/>
      <c r="CQ6" s="109"/>
      <c r="CR6" s="109"/>
      <c r="CS6" s="109">
        <f>SUMIF(purchases!CH7,$CJ$4,purchases!CS7)</f>
        <v>0</v>
      </c>
      <c r="CT6" s="109"/>
      <c r="CU6" s="109"/>
      <c r="CW6" s="115"/>
      <c r="CX6" s="115"/>
      <c r="CY6" s="115"/>
      <c r="CZ6" s="111"/>
      <c r="DA6" s="111"/>
      <c r="DB6" s="111"/>
      <c r="DC6" s="111"/>
      <c r="DD6" s="111"/>
      <c r="DE6" s="111"/>
      <c r="DF6" s="111"/>
      <c r="DG6" s="111">
        <f>SUMIF(purchases!DG7,$DI$4,purchases!DA7)</f>
        <v>0</v>
      </c>
      <c r="DH6" s="111"/>
      <c r="DI6" s="111"/>
      <c r="DJ6" s="111"/>
      <c r="DK6" s="111"/>
      <c r="DL6" s="111"/>
      <c r="DM6" s="111"/>
      <c r="DN6" s="111"/>
      <c r="DO6" s="110"/>
      <c r="DP6" s="110"/>
      <c r="DQ6" s="110"/>
      <c r="DR6" s="110">
        <f>SUMIF(purchases!DG7,$DI$4,purchases!DR7)</f>
        <v>0</v>
      </c>
      <c r="DS6" s="110"/>
      <c r="DT6" s="110"/>
      <c r="DV6" s="102"/>
      <c r="DW6" s="102"/>
      <c r="DX6" s="102"/>
      <c r="DY6" s="103"/>
      <c r="DZ6" s="103"/>
      <c r="EA6" s="103"/>
      <c r="EB6" s="103"/>
      <c r="EC6" s="103"/>
      <c r="ED6" s="103"/>
      <c r="EE6" s="103"/>
      <c r="EF6" s="103">
        <f>SUMIF(purchases!EF7,$EH$4,purchases!DZ7)</f>
        <v>0</v>
      </c>
      <c r="EG6" s="103"/>
      <c r="EH6" s="103"/>
      <c r="EI6" s="103"/>
      <c r="EJ6" s="103"/>
      <c r="EK6" s="103"/>
      <c r="EL6" s="103"/>
      <c r="EM6" s="103"/>
      <c r="EN6" s="104"/>
      <c r="EO6" s="104"/>
      <c r="EP6" s="104"/>
      <c r="EQ6" s="104">
        <f>SUMIF(purchases!EF7,$EH$4,purchases!EQ7)</f>
        <v>0</v>
      </c>
      <c r="ER6" s="104"/>
      <c r="ES6" s="104"/>
      <c r="EU6" s="36"/>
      <c r="EV6" s="36"/>
      <c r="EW6" s="36"/>
      <c r="EX6" s="37"/>
      <c r="EY6" s="37"/>
      <c r="EZ6" s="37"/>
      <c r="FA6" s="37"/>
      <c r="FB6" s="37"/>
      <c r="FC6" s="37"/>
      <c r="FD6" s="37"/>
      <c r="FE6" s="37">
        <f>SUMIF(purchases!FE7,$FG$4,purchases!EY7)</f>
        <v>0</v>
      </c>
      <c r="FF6" s="37"/>
      <c r="FG6" s="37"/>
      <c r="FH6" s="37"/>
      <c r="FI6" s="37"/>
      <c r="FJ6" s="37"/>
      <c r="FK6" s="37"/>
      <c r="FL6" s="37"/>
      <c r="FM6" s="90"/>
      <c r="FN6" s="90"/>
      <c r="FO6" s="90"/>
      <c r="FP6" s="90">
        <f>SUMIF(purchases!FE7,$FG$4,purchases!FP7)</f>
        <v>0</v>
      </c>
      <c r="FQ6" s="90"/>
      <c r="FR6" s="90"/>
      <c r="FT6" s="36"/>
      <c r="FU6" s="36"/>
      <c r="FV6" s="36"/>
      <c r="FW6" s="112"/>
      <c r="FX6" s="112"/>
      <c r="FY6" s="112"/>
      <c r="FZ6" s="112"/>
      <c r="GA6" s="112"/>
      <c r="GB6" s="112"/>
      <c r="GC6" s="112"/>
      <c r="GD6" s="112">
        <f>SUMIF(purchases!GD7,$GF$4,purchases!FX7)</f>
        <v>0</v>
      </c>
      <c r="GE6" s="112"/>
      <c r="GF6" s="112"/>
      <c r="GG6" s="112"/>
      <c r="GH6" s="112"/>
      <c r="GI6" s="112"/>
      <c r="GJ6" s="112"/>
      <c r="GK6" s="112"/>
      <c r="GL6" s="116"/>
      <c r="GM6" s="116"/>
      <c r="GN6" s="116"/>
      <c r="GO6" s="116">
        <f>SUMIF(purchases!GD7,$GF$4,purchases!GO7)</f>
        <v>0</v>
      </c>
      <c r="GP6" s="116"/>
      <c r="GQ6" s="116"/>
      <c r="GS6" s="102"/>
      <c r="GT6" s="102"/>
      <c r="GU6" s="102"/>
      <c r="GV6" s="113"/>
      <c r="GW6" s="113"/>
      <c r="GX6" s="113"/>
      <c r="GY6" s="113"/>
      <c r="GZ6" s="113"/>
      <c r="HA6" s="113"/>
      <c r="HB6" s="113"/>
      <c r="HC6" s="113">
        <f>SUMIF(purchases!HC7,$HE$4,purchases!GW7)</f>
        <v>0</v>
      </c>
      <c r="HD6" s="113"/>
      <c r="HE6" s="113"/>
      <c r="HF6" s="113"/>
      <c r="HG6" s="113"/>
      <c r="HH6" s="113"/>
      <c r="HI6" s="113"/>
      <c r="HJ6" s="113"/>
      <c r="HK6" s="104"/>
      <c r="HL6" s="104"/>
      <c r="HM6" s="104"/>
      <c r="HN6" s="104">
        <f>SUMIF(purchases!HC7,$HE$4,purchases!HN7)</f>
        <v>0</v>
      </c>
      <c r="HO6" s="104"/>
      <c r="HP6" s="104"/>
      <c r="HR6" s="117"/>
      <c r="HS6" s="117"/>
      <c r="HT6" s="117"/>
      <c r="HU6" s="114"/>
      <c r="HV6" s="114"/>
      <c r="HW6" s="114"/>
      <c r="HX6" s="114"/>
      <c r="HY6" s="114"/>
      <c r="HZ6" s="114"/>
      <c r="IA6" s="114"/>
      <c r="IB6" s="114">
        <f>SUMIF(purchases!IB7,$ID$4,purchases!HV7)</f>
        <v>0</v>
      </c>
      <c r="IC6" s="114"/>
      <c r="ID6" s="114"/>
      <c r="IE6" s="114"/>
      <c r="IF6" s="114"/>
      <c r="IG6" s="114"/>
      <c r="IH6" s="114"/>
      <c r="II6" s="114"/>
      <c r="IJ6" s="109"/>
      <c r="IK6" s="109"/>
      <c r="IL6" s="109"/>
      <c r="IM6" s="109">
        <f>SUMIF(purchases!IB7,$ID$4,purchases!IM7)</f>
        <v>0</v>
      </c>
      <c r="IN6" s="109"/>
      <c r="IO6" s="109"/>
      <c r="IQ6" s="115"/>
      <c r="IR6" s="115"/>
      <c r="IS6" s="115"/>
      <c r="IT6" s="111"/>
      <c r="IU6" s="111"/>
      <c r="IV6" s="111"/>
      <c r="IW6" s="111"/>
      <c r="IX6" s="111"/>
      <c r="IY6" s="111"/>
      <c r="IZ6" s="111"/>
      <c r="JA6" s="111">
        <f>SUMIF(purchases!JA7,$JC$4,purchases!IU7)</f>
        <v>0</v>
      </c>
      <c r="JB6" s="111"/>
      <c r="JC6" s="111"/>
      <c r="JD6" s="111"/>
      <c r="JE6" s="111"/>
      <c r="JF6" s="111"/>
      <c r="JG6" s="111"/>
      <c r="JH6" s="111"/>
      <c r="JI6" s="110"/>
      <c r="JJ6" s="110"/>
      <c r="JK6" s="110"/>
      <c r="JL6" s="110">
        <f>SUMIF(purchases!JA7,$JC$4,purchases!JL7)</f>
        <v>0</v>
      </c>
      <c r="JM6" s="110"/>
      <c r="JN6" s="110"/>
      <c r="JP6" s="102"/>
      <c r="JQ6" s="102"/>
      <c r="JR6" s="102"/>
      <c r="JS6" s="103"/>
      <c r="JT6" s="103"/>
      <c r="JU6" s="103"/>
      <c r="JV6" s="103"/>
      <c r="JW6" s="103"/>
      <c r="JX6" s="103"/>
      <c r="JY6" s="103"/>
      <c r="JZ6" s="103">
        <f>SUMIF(purchases!JZ7,$KB$4,purchases!JT7)</f>
        <v>0</v>
      </c>
      <c r="KA6" s="103"/>
      <c r="KB6" s="103"/>
      <c r="KC6" s="103"/>
      <c r="KD6" s="103"/>
      <c r="KE6" s="103"/>
      <c r="KF6" s="103"/>
      <c r="KG6" s="103"/>
      <c r="KH6" s="104"/>
      <c r="KI6" s="104"/>
      <c r="KJ6" s="104"/>
      <c r="KK6" s="104">
        <f>SUMIF(purchases!JZ7,$KB$4,purchases!KK7)</f>
        <v>0</v>
      </c>
      <c r="KL6" s="104"/>
      <c r="KM6" s="104"/>
    </row>
    <row r="7" spans="1:299" s="4" customFormat="1" ht="20.100000000000001" customHeight="1" x14ac:dyDescent="0.2">
      <c r="A7" s="36"/>
      <c r="B7" s="36"/>
      <c r="C7" s="36"/>
      <c r="D7" s="37"/>
      <c r="E7" s="37"/>
      <c r="F7" s="37"/>
      <c r="G7" s="37"/>
      <c r="H7" s="37"/>
      <c r="I7" s="37"/>
      <c r="J7" s="37"/>
      <c r="K7" s="37">
        <f>SUMIF(purchases!K8,$M$4,purchases!E8)</f>
        <v>0</v>
      </c>
      <c r="L7" s="37"/>
      <c r="M7" s="37"/>
      <c r="N7" s="37"/>
      <c r="O7" s="37"/>
      <c r="P7" s="37"/>
      <c r="Q7" s="37"/>
      <c r="R7" s="37"/>
      <c r="S7" s="90"/>
      <c r="T7" s="90"/>
      <c r="U7" s="90"/>
      <c r="V7" s="90">
        <f>SUMIF(purchases!K8,$M$4,purchases!V8)</f>
        <v>0</v>
      </c>
      <c r="W7" s="90"/>
      <c r="X7" s="90"/>
      <c r="Z7" s="36"/>
      <c r="AA7" s="36"/>
      <c r="AB7" s="36"/>
      <c r="AC7" s="112"/>
      <c r="AD7" s="112"/>
      <c r="AE7" s="112"/>
      <c r="AF7" s="112"/>
      <c r="AG7" s="112"/>
      <c r="AH7" s="112"/>
      <c r="AI7" s="112"/>
      <c r="AJ7" s="112">
        <f>SUMIF(purchases!AJ8,$AL$4,purchases!AD8)</f>
        <v>0</v>
      </c>
      <c r="AK7" s="112"/>
      <c r="AL7" s="112"/>
      <c r="AM7" s="112"/>
      <c r="AN7" s="112"/>
      <c r="AO7" s="112"/>
      <c r="AP7" s="112"/>
      <c r="AQ7" s="112"/>
      <c r="AR7" s="116"/>
      <c r="AS7" s="116"/>
      <c r="AT7" s="116"/>
      <c r="AU7" s="116">
        <f>SUMIF(purchases!AJ8,$AL$4,purchases!AU8)</f>
        <v>0</v>
      </c>
      <c r="AV7" s="116"/>
      <c r="AW7" s="116"/>
      <c r="AY7" s="102"/>
      <c r="AZ7" s="102"/>
      <c r="BA7" s="102"/>
      <c r="BB7" s="113"/>
      <c r="BC7" s="113"/>
      <c r="BD7" s="113"/>
      <c r="BE7" s="113"/>
      <c r="BF7" s="113"/>
      <c r="BG7" s="113"/>
      <c r="BH7" s="113"/>
      <c r="BI7" s="113">
        <f>SUMIF(purchases!BI8,$BK$4,purchases!BC8)</f>
        <v>0</v>
      </c>
      <c r="BJ7" s="113"/>
      <c r="BK7" s="113"/>
      <c r="BL7" s="113"/>
      <c r="BM7" s="113"/>
      <c r="BN7" s="113"/>
      <c r="BO7" s="113"/>
      <c r="BP7" s="113"/>
      <c r="BQ7" s="104"/>
      <c r="BR7" s="104"/>
      <c r="BS7" s="104"/>
      <c r="BT7" s="104">
        <f>SUMIF(purchases!BI8,$BK$4,purchases!BT8)</f>
        <v>0</v>
      </c>
      <c r="BU7" s="104"/>
      <c r="BV7" s="104"/>
      <c r="BX7" s="117"/>
      <c r="BY7" s="117"/>
      <c r="BZ7" s="117"/>
      <c r="CA7" s="114"/>
      <c r="CB7" s="114"/>
      <c r="CC7" s="114"/>
      <c r="CD7" s="114"/>
      <c r="CE7" s="114"/>
      <c r="CF7" s="114"/>
      <c r="CG7" s="114"/>
      <c r="CH7" s="114">
        <f>SUMIF(purchases!CH8,$CJ$4,purchases!CB8)</f>
        <v>0</v>
      </c>
      <c r="CI7" s="114"/>
      <c r="CJ7" s="114"/>
      <c r="CK7" s="114"/>
      <c r="CL7" s="114"/>
      <c r="CM7" s="114"/>
      <c r="CN7" s="114"/>
      <c r="CO7" s="114"/>
      <c r="CP7" s="109"/>
      <c r="CQ7" s="109"/>
      <c r="CR7" s="109"/>
      <c r="CS7" s="109">
        <f>SUMIF(purchases!CH8,$CJ$4,purchases!CS8)</f>
        <v>0</v>
      </c>
      <c r="CT7" s="109"/>
      <c r="CU7" s="109"/>
      <c r="CW7" s="115"/>
      <c r="CX7" s="115"/>
      <c r="CY7" s="115"/>
      <c r="CZ7" s="111"/>
      <c r="DA7" s="111"/>
      <c r="DB7" s="111"/>
      <c r="DC7" s="111"/>
      <c r="DD7" s="111"/>
      <c r="DE7" s="111"/>
      <c r="DF7" s="111"/>
      <c r="DG7" s="111">
        <f>SUMIF(purchases!DG8,$DI$4,purchases!DA8)</f>
        <v>0</v>
      </c>
      <c r="DH7" s="111"/>
      <c r="DI7" s="111"/>
      <c r="DJ7" s="111"/>
      <c r="DK7" s="111"/>
      <c r="DL7" s="111"/>
      <c r="DM7" s="111"/>
      <c r="DN7" s="111"/>
      <c r="DO7" s="110"/>
      <c r="DP7" s="110"/>
      <c r="DQ7" s="110"/>
      <c r="DR7" s="110">
        <f>SUMIF(purchases!DG8,$DI$4,purchases!DR8)</f>
        <v>0</v>
      </c>
      <c r="DS7" s="110"/>
      <c r="DT7" s="110"/>
      <c r="DV7" s="102"/>
      <c r="DW7" s="102"/>
      <c r="DX7" s="102"/>
      <c r="DY7" s="103"/>
      <c r="DZ7" s="103"/>
      <c r="EA7" s="103"/>
      <c r="EB7" s="103"/>
      <c r="EC7" s="103"/>
      <c r="ED7" s="103"/>
      <c r="EE7" s="103"/>
      <c r="EF7" s="103">
        <f>SUMIF(purchases!EF8,$EH$4,purchases!DZ8)</f>
        <v>0</v>
      </c>
      <c r="EG7" s="103"/>
      <c r="EH7" s="103"/>
      <c r="EI7" s="103"/>
      <c r="EJ7" s="103"/>
      <c r="EK7" s="103"/>
      <c r="EL7" s="103"/>
      <c r="EM7" s="103"/>
      <c r="EN7" s="104"/>
      <c r="EO7" s="104"/>
      <c r="EP7" s="104"/>
      <c r="EQ7" s="104">
        <f>SUMIF(purchases!EF8,$EH$4,purchases!EQ8)</f>
        <v>0</v>
      </c>
      <c r="ER7" s="104"/>
      <c r="ES7" s="104"/>
      <c r="EU7" s="36"/>
      <c r="EV7" s="36"/>
      <c r="EW7" s="36"/>
      <c r="EX7" s="37"/>
      <c r="EY7" s="37"/>
      <c r="EZ7" s="37"/>
      <c r="FA7" s="37"/>
      <c r="FB7" s="37"/>
      <c r="FC7" s="37"/>
      <c r="FD7" s="37"/>
      <c r="FE7" s="37">
        <f>SUMIF(purchases!FE8,$FG$4,purchases!EY8)</f>
        <v>0</v>
      </c>
      <c r="FF7" s="37"/>
      <c r="FG7" s="37"/>
      <c r="FH7" s="37"/>
      <c r="FI7" s="37"/>
      <c r="FJ7" s="37"/>
      <c r="FK7" s="37"/>
      <c r="FL7" s="37"/>
      <c r="FM7" s="90"/>
      <c r="FN7" s="90"/>
      <c r="FO7" s="90"/>
      <c r="FP7" s="90">
        <f>SUMIF(purchases!FE8,$FG$4,purchases!FP8)</f>
        <v>0</v>
      </c>
      <c r="FQ7" s="90"/>
      <c r="FR7" s="90"/>
      <c r="FT7" s="36"/>
      <c r="FU7" s="36"/>
      <c r="FV7" s="36"/>
      <c r="FW7" s="112"/>
      <c r="FX7" s="112"/>
      <c r="FY7" s="112"/>
      <c r="FZ7" s="112"/>
      <c r="GA7" s="112"/>
      <c r="GB7" s="112"/>
      <c r="GC7" s="112"/>
      <c r="GD7" s="112">
        <f>SUMIF(purchases!GD8,$GF$4,purchases!FX8)</f>
        <v>0</v>
      </c>
      <c r="GE7" s="112"/>
      <c r="GF7" s="112"/>
      <c r="GG7" s="112"/>
      <c r="GH7" s="112"/>
      <c r="GI7" s="112"/>
      <c r="GJ7" s="112"/>
      <c r="GK7" s="112"/>
      <c r="GL7" s="116"/>
      <c r="GM7" s="116"/>
      <c r="GN7" s="116"/>
      <c r="GO7" s="116">
        <f>SUMIF(purchases!GD8,$GF$4,purchases!GO8)</f>
        <v>0</v>
      </c>
      <c r="GP7" s="116"/>
      <c r="GQ7" s="116"/>
      <c r="GS7" s="102"/>
      <c r="GT7" s="102"/>
      <c r="GU7" s="102"/>
      <c r="GV7" s="113"/>
      <c r="GW7" s="113"/>
      <c r="GX7" s="113"/>
      <c r="GY7" s="113"/>
      <c r="GZ7" s="113"/>
      <c r="HA7" s="113"/>
      <c r="HB7" s="113"/>
      <c r="HC7" s="113">
        <f>SUMIF(purchases!HC8,$HE$4,purchases!GW8)</f>
        <v>0</v>
      </c>
      <c r="HD7" s="113"/>
      <c r="HE7" s="113"/>
      <c r="HF7" s="113"/>
      <c r="HG7" s="113"/>
      <c r="HH7" s="113"/>
      <c r="HI7" s="113"/>
      <c r="HJ7" s="113"/>
      <c r="HK7" s="104"/>
      <c r="HL7" s="104"/>
      <c r="HM7" s="104"/>
      <c r="HN7" s="104">
        <f>SUMIF(purchases!HC8,$HE$4,purchases!HN8)</f>
        <v>0</v>
      </c>
      <c r="HO7" s="104"/>
      <c r="HP7" s="104"/>
      <c r="HR7" s="117"/>
      <c r="HS7" s="117"/>
      <c r="HT7" s="117"/>
      <c r="HU7" s="114"/>
      <c r="HV7" s="114"/>
      <c r="HW7" s="114"/>
      <c r="HX7" s="114"/>
      <c r="HY7" s="114"/>
      <c r="HZ7" s="114"/>
      <c r="IA7" s="114"/>
      <c r="IB7" s="114">
        <f>SUMIF(purchases!IB8,$ID$4,purchases!HV8)</f>
        <v>0</v>
      </c>
      <c r="IC7" s="114"/>
      <c r="ID7" s="114"/>
      <c r="IE7" s="114"/>
      <c r="IF7" s="114"/>
      <c r="IG7" s="114"/>
      <c r="IH7" s="114"/>
      <c r="II7" s="114"/>
      <c r="IJ7" s="109"/>
      <c r="IK7" s="109"/>
      <c r="IL7" s="109"/>
      <c r="IM7" s="109">
        <f>SUMIF(purchases!IB8,$ID$4,purchases!IM8)</f>
        <v>0</v>
      </c>
      <c r="IN7" s="109"/>
      <c r="IO7" s="109"/>
      <c r="IQ7" s="115"/>
      <c r="IR7" s="115"/>
      <c r="IS7" s="115"/>
      <c r="IT7" s="111"/>
      <c r="IU7" s="111"/>
      <c r="IV7" s="111"/>
      <c r="IW7" s="111"/>
      <c r="IX7" s="111"/>
      <c r="IY7" s="111"/>
      <c r="IZ7" s="111"/>
      <c r="JA7" s="111">
        <f>SUMIF(purchases!JA8,$JC$4,purchases!IU8)</f>
        <v>0</v>
      </c>
      <c r="JB7" s="111"/>
      <c r="JC7" s="111"/>
      <c r="JD7" s="111"/>
      <c r="JE7" s="111"/>
      <c r="JF7" s="111"/>
      <c r="JG7" s="111"/>
      <c r="JH7" s="111"/>
      <c r="JI7" s="110"/>
      <c r="JJ7" s="110"/>
      <c r="JK7" s="110"/>
      <c r="JL7" s="110">
        <f>SUMIF(purchases!JA8,$JC$4,purchases!JL8)</f>
        <v>0</v>
      </c>
      <c r="JM7" s="110"/>
      <c r="JN7" s="110"/>
      <c r="JP7" s="102"/>
      <c r="JQ7" s="102"/>
      <c r="JR7" s="102"/>
      <c r="JS7" s="103"/>
      <c r="JT7" s="103"/>
      <c r="JU7" s="103"/>
      <c r="JV7" s="103"/>
      <c r="JW7" s="103"/>
      <c r="JX7" s="103"/>
      <c r="JY7" s="103"/>
      <c r="JZ7" s="103">
        <f>SUMIF(purchases!JZ8,$KB$4,purchases!JT8)</f>
        <v>0</v>
      </c>
      <c r="KA7" s="103"/>
      <c r="KB7" s="103"/>
      <c r="KC7" s="103"/>
      <c r="KD7" s="103"/>
      <c r="KE7" s="103"/>
      <c r="KF7" s="103"/>
      <c r="KG7" s="103"/>
      <c r="KH7" s="104"/>
      <c r="KI7" s="104"/>
      <c r="KJ7" s="104"/>
      <c r="KK7" s="104">
        <f>SUMIF(purchases!JZ8,$KB$4,purchases!KK8)</f>
        <v>0</v>
      </c>
      <c r="KL7" s="104"/>
      <c r="KM7" s="104"/>
    </row>
    <row r="8" spans="1:299" s="4" customFormat="1" ht="20.100000000000001" customHeight="1" x14ac:dyDescent="0.2">
      <c r="A8" s="36"/>
      <c r="B8" s="36"/>
      <c r="C8" s="36"/>
      <c r="D8" s="37"/>
      <c r="E8" s="37"/>
      <c r="F8" s="37"/>
      <c r="G8" s="37"/>
      <c r="H8" s="37"/>
      <c r="I8" s="37"/>
      <c r="J8" s="37"/>
      <c r="K8" s="37">
        <f>SUMIF(purchases!K9,$M$4,purchases!E9)</f>
        <v>1000000</v>
      </c>
      <c r="L8" s="37"/>
      <c r="M8" s="37"/>
      <c r="N8" s="37"/>
      <c r="O8" s="37"/>
      <c r="P8" s="37"/>
      <c r="Q8" s="37"/>
      <c r="R8" s="37"/>
      <c r="S8" s="90">
        <v>33000</v>
      </c>
      <c r="T8" s="90"/>
      <c r="U8" s="90"/>
      <c r="V8" s="90">
        <f>SUMIF(purchases!K9,$M$4,purchases!V9)</f>
        <v>33000</v>
      </c>
      <c r="W8" s="90"/>
      <c r="X8" s="90"/>
      <c r="Z8" s="36"/>
      <c r="AA8" s="36"/>
      <c r="AB8" s="36"/>
      <c r="AC8" s="112"/>
      <c r="AD8" s="112"/>
      <c r="AE8" s="112"/>
      <c r="AF8" s="112"/>
      <c r="AG8" s="112"/>
      <c r="AH8" s="112"/>
      <c r="AI8" s="112"/>
      <c r="AJ8" s="112">
        <f>SUMIF(purchases!AJ9,$AL$4,purchases!AD9)</f>
        <v>888889</v>
      </c>
      <c r="AK8" s="112"/>
      <c r="AL8" s="112"/>
      <c r="AM8" s="112"/>
      <c r="AN8" s="112"/>
      <c r="AO8" s="112"/>
      <c r="AP8" s="112"/>
      <c r="AQ8" s="112"/>
      <c r="AR8" s="116">
        <v>33000</v>
      </c>
      <c r="AS8" s="116"/>
      <c r="AT8" s="116"/>
      <c r="AU8" s="116">
        <f>SUMIF(purchases!AJ9,$AL$4,purchases!AU9)</f>
        <v>33000</v>
      </c>
      <c r="AV8" s="116"/>
      <c r="AW8" s="116"/>
      <c r="AY8" s="102"/>
      <c r="AZ8" s="102"/>
      <c r="BA8" s="102"/>
      <c r="BB8" s="113"/>
      <c r="BC8" s="113"/>
      <c r="BD8" s="113"/>
      <c r="BE8" s="113"/>
      <c r="BF8" s="113"/>
      <c r="BG8" s="113"/>
      <c r="BH8" s="113"/>
      <c r="BI8" s="113">
        <f>SUMIF(purchases!BI9,$BK$4,purchases!BC9)</f>
        <v>888889</v>
      </c>
      <c r="BJ8" s="113"/>
      <c r="BK8" s="113"/>
      <c r="BL8" s="113"/>
      <c r="BM8" s="113"/>
      <c r="BN8" s="113"/>
      <c r="BO8" s="113"/>
      <c r="BP8" s="113"/>
      <c r="BQ8" s="104">
        <v>33000</v>
      </c>
      <c r="BR8" s="104"/>
      <c r="BS8" s="104"/>
      <c r="BT8" s="104">
        <f>SUMIF(purchases!BI9,$BK$4,purchases!BT9)</f>
        <v>33000</v>
      </c>
      <c r="BU8" s="104"/>
      <c r="BV8" s="104"/>
      <c r="BX8" s="117"/>
      <c r="BY8" s="117"/>
      <c r="BZ8" s="117"/>
      <c r="CA8" s="114"/>
      <c r="CB8" s="114"/>
      <c r="CC8" s="114"/>
      <c r="CD8" s="114"/>
      <c r="CE8" s="114"/>
      <c r="CF8" s="114"/>
      <c r="CG8" s="114"/>
      <c r="CH8" s="114">
        <f>SUMIF(purchases!CH9,$CJ$4,purchases!CB9)</f>
        <v>222223</v>
      </c>
      <c r="CI8" s="114"/>
      <c r="CJ8" s="114"/>
      <c r="CK8" s="114"/>
      <c r="CL8" s="114"/>
      <c r="CM8" s="114"/>
      <c r="CN8" s="114"/>
      <c r="CO8" s="114"/>
      <c r="CP8" s="109">
        <v>33000</v>
      </c>
      <c r="CQ8" s="109"/>
      <c r="CR8" s="109"/>
      <c r="CS8" s="109">
        <f>SUMIF(purchases!CH9,$CJ$4,purchases!CS9)</f>
        <v>33000</v>
      </c>
      <c r="CT8" s="109"/>
      <c r="CU8" s="109"/>
      <c r="CW8" s="115"/>
      <c r="CX8" s="115"/>
      <c r="CY8" s="115"/>
      <c r="CZ8" s="111"/>
      <c r="DA8" s="111"/>
      <c r="DB8" s="111"/>
      <c r="DC8" s="111"/>
      <c r="DD8" s="111"/>
      <c r="DE8" s="111"/>
      <c r="DF8" s="111"/>
      <c r="DG8" s="111">
        <f>SUMIF(purchases!DG9,$DI$4,purchases!DA9)</f>
        <v>777778</v>
      </c>
      <c r="DH8" s="111"/>
      <c r="DI8" s="111"/>
      <c r="DJ8" s="111"/>
      <c r="DK8" s="111"/>
      <c r="DL8" s="111"/>
      <c r="DM8" s="111"/>
      <c r="DN8" s="111"/>
      <c r="DO8" s="110">
        <v>33000</v>
      </c>
      <c r="DP8" s="110"/>
      <c r="DQ8" s="110"/>
      <c r="DR8" s="110">
        <f>SUMIF(purchases!DG9,$DI$4,purchases!DR9)</f>
        <v>33000</v>
      </c>
      <c r="DS8" s="110"/>
      <c r="DT8" s="110"/>
      <c r="DV8" s="102"/>
      <c r="DW8" s="102"/>
      <c r="DX8" s="102"/>
      <c r="DY8" s="103"/>
      <c r="DZ8" s="103"/>
      <c r="EA8" s="103"/>
      <c r="EB8" s="103"/>
      <c r="EC8" s="103"/>
      <c r="ED8" s="103"/>
      <c r="EE8" s="103"/>
      <c r="EF8" s="103">
        <f>SUMIF(purchases!EF9,$EH$4,purchases!DZ9)</f>
        <v>333334</v>
      </c>
      <c r="EG8" s="103"/>
      <c r="EH8" s="103"/>
      <c r="EI8" s="103"/>
      <c r="EJ8" s="103"/>
      <c r="EK8" s="103"/>
      <c r="EL8" s="103"/>
      <c r="EM8" s="103"/>
      <c r="EN8" s="104">
        <v>33000</v>
      </c>
      <c r="EO8" s="104"/>
      <c r="EP8" s="104"/>
      <c r="EQ8" s="104">
        <f>SUMIF(purchases!EF9,$EH$4,purchases!EQ9)</f>
        <v>33000</v>
      </c>
      <c r="ER8" s="104"/>
      <c r="ES8" s="104"/>
      <c r="EU8" s="36"/>
      <c r="EV8" s="36"/>
      <c r="EW8" s="36"/>
      <c r="EX8" s="37"/>
      <c r="EY8" s="37"/>
      <c r="EZ8" s="37"/>
      <c r="FA8" s="37"/>
      <c r="FB8" s="37"/>
      <c r="FC8" s="37"/>
      <c r="FD8" s="37"/>
      <c r="FE8" s="37">
        <f>SUMIF(purchases!FE9,$FG$4,purchases!EY9)</f>
        <v>222223</v>
      </c>
      <c r="FF8" s="37"/>
      <c r="FG8" s="37"/>
      <c r="FH8" s="37"/>
      <c r="FI8" s="37"/>
      <c r="FJ8" s="37"/>
      <c r="FK8" s="37"/>
      <c r="FL8" s="37"/>
      <c r="FM8" s="90">
        <v>33000</v>
      </c>
      <c r="FN8" s="90"/>
      <c r="FO8" s="90"/>
      <c r="FP8" s="90">
        <f>SUMIF(purchases!FE9,$FG$4,purchases!FP9)</f>
        <v>33000</v>
      </c>
      <c r="FQ8" s="90"/>
      <c r="FR8" s="90"/>
      <c r="FT8" s="36"/>
      <c r="FU8" s="36"/>
      <c r="FV8" s="36"/>
      <c r="FW8" s="112"/>
      <c r="FX8" s="112"/>
      <c r="FY8" s="112"/>
      <c r="FZ8" s="112"/>
      <c r="GA8" s="112"/>
      <c r="GB8" s="112"/>
      <c r="GC8" s="112"/>
      <c r="GD8" s="112">
        <f>SUMIF(purchases!GD9,$GF$4,purchases!FX9)</f>
        <v>1000000</v>
      </c>
      <c r="GE8" s="112"/>
      <c r="GF8" s="112"/>
      <c r="GG8" s="112"/>
      <c r="GH8" s="112"/>
      <c r="GI8" s="112"/>
      <c r="GJ8" s="112"/>
      <c r="GK8" s="112"/>
      <c r="GL8" s="116">
        <v>33000</v>
      </c>
      <c r="GM8" s="116"/>
      <c r="GN8" s="116"/>
      <c r="GO8" s="116">
        <f>SUMIF(purchases!GD9,$GF$4,purchases!GO9)</f>
        <v>33000</v>
      </c>
      <c r="GP8" s="116"/>
      <c r="GQ8" s="116"/>
      <c r="GS8" s="102"/>
      <c r="GT8" s="102"/>
      <c r="GU8" s="102"/>
      <c r="GV8" s="113"/>
      <c r="GW8" s="113"/>
      <c r="GX8" s="113"/>
      <c r="GY8" s="113"/>
      <c r="GZ8" s="113"/>
      <c r="HA8" s="113"/>
      <c r="HB8" s="113"/>
      <c r="HC8" s="113">
        <f>SUMIF(purchases!HC9,$HE$4,purchases!GW9)</f>
        <v>1000000</v>
      </c>
      <c r="HD8" s="113"/>
      <c r="HE8" s="113"/>
      <c r="HF8" s="113"/>
      <c r="HG8" s="113"/>
      <c r="HH8" s="113"/>
      <c r="HI8" s="113"/>
      <c r="HJ8" s="113"/>
      <c r="HK8" s="104">
        <v>33000</v>
      </c>
      <c r="HL8" s="104"/>
      <c r="HM8" s="104"/>
      <c r="HN8" s="104">
        <f>SUMIF(purchases!HC9,$HE$4,purchases!HN9)</f>
        <v>33000</v>
      </c>
      <c r="HO8" s="104"/>
      <c r="HP8" s="104"/>
      <c r="HR8" s="117"/>
      <c r="HS8" s="117"/>
      <c r="HT8" s="117"/>
      <c r="HU8" s="114"/>
      <c r="HV8" s="114"/>
      <c r="HW8" s="114"/>
      <c r="HX8" s="114"/>
      <c r="HY8" s="114"/>
      <c r="HZ8" s="114"/>
      <c r="IA8" s="114"/>
      <c r="IB8" s="114">
        <f>SUMIF(purchases!IB9,$ID$4,purchases!HV9)</f>
        <v>777778</v>
      </c>
      <c r="IC8" s="114"/>
      <c r="ID8" s="114"/>
      <c r="IE8" s="114"/>
      <c r="IF8" s="114"/>
      <c r="IG8" s="114"/>
      <c r="IH8" s="114"/>
      <c r="II8" s="114"/>
      <c r="IJ8" s="109">
        <v>33000</v>
      </c>
      <c r="IK8" s="109"/>
      <c r="IL8" s="109"/>
      <c r="IM8" s="109">
        <f>SUMIF(purchases!IB9,$ID$4,purchases!IM9)</f>
        <v>33000</v>
      </c>
      <c r="IN8" s="109"/>
      <c r="IO8" s="109"/>
      <c r="IQ8" s="115"/>
      <c r="IR8" s="115"/>
      <c r="IS8" s="115"/>
      <c r="IT8" s="111"/>
      <c r="IU8" s="111"/>
      <c r="IV8" s="111"/>
      <c r="IW8" s="111"/>
      <c r="IX8" s="111"/>
      <c r="IY8" s="111"/>
      <c r="IZ8" s="111"/>
      <c r="JA8" s="111">
        <f>SUMIF(purchases!JA9,$JC$4,purchases!IU9)</f>
        <v>333334</v>
      </c>
      <c r="JB8" s="111"/>
      <c r="JC8" s="111"/>
      <c r="JD8" s="111"/>
      <c r="JE8" s="111"/>
      <c r="JF8" s="111"/>
      <c r="JG8" s="111"/>
      <c r="JH8" s="111"/>
      <c r="JI8" s="110">
        <v>33000</v>
      </c>
      <c r="JJ8" s="110"/>
      <c r="JK8" s="110"/>
      <c r="JL8" s="110">
        <f>SUMIF(purchases!JA9,$JC$4,purchases!JL9)</f>
        <v>33000</v>
      </c>
      <c r="JM8" s="110"/>
      <c r="JN8" s="110"/>
      <c r="JP8" s="102"/>
      <c r="JQ8" s="102"/>
      <c r="JR8" s="102"/>
      <c r="JS8" s="103"/>
      <c r="JT8" s="103"/>
      <c r="JU8" s="103"/>
      <c r="JV8" s="103"/>
      <c r="JW8" s="103"/>
      <c r="JX8" s="103"/>
      <c r="JY8" s="103"/>
      <c r="JZ8" s="103">
        <f>SUMIF(purchases!JZ9,$KB$4,purchases!JT9)</f>
        <v>222223</v>
      </c>
      <c r="KA8" s="103"/>
      <c r="KB8" s="103"/>
      <c r="KC8" s="103"/>
      <c r="KD8" s="103"/>
      <c r="KE8" s="103"/>
      <c r="KF8" s="103"/>
      <c r="KG8" s="103"/>
      <c r="KH8" s="104">
        <v>33000</v>
      </c>
      <c r="KI8" s="104"/>
      <c r="KJ8" s="104"/>
      <c r="KK8" s="104">
        <f>SUMIF(purchases!JZ9,$KB$4,purchases!KK9)</f>
        <v>33000</v>
      </c>
      <c r="KL8" s="104"/>
      <c r="KM8" s="104"/>
    </row>
    <row r="9" spans="1:299" s="4" customFormat="1" ht="20.100000000000001" customHeight="1" x14ac:dyDescent="0.2">
      <c r="A9" s="36"/>
      <c r="B9" s="36"/>
      <c r="C9" s="36"/>
      <c r="D9" s="37"/>
      <c r="E9" s="37"/>
      <c r="F9" s="37"/>
      <c r="G9" s="37"/>
      <c r="H9" s="37"/>
      <c r="I9" s="37"/>
      <c r="J9" s="37"/>
      <c r="K9" s="37">
        <f>SUMIF(purchases!K10,$M$4,purchases!E10)</f>
        <v>0</v>
      </c>
      <c r="L9" s="37"/>
      <c r="M9" s="37"/>
      <c r="N9" s="37"/>
      <c r="O9" s="37"/>
      <c r="P9" s="37"/>
      <c r="Q9" s="37"/>
      <c r="R9" s="37"/>
      <c r="S9" s="90"/>
      <c r="T9" s="90"/>
      <c r="U9" s="90"/>
      <c r="V9" s="90">
        <f>SUMIF(purchases!K10,$M$4,purchases!V10)</f>
        <v>0</v>
      </c>
      <c r="W9" s="90"/>
      <c r="X9" s="90"/>
      <c r="Z9" s="36"/>
      <c r="AA9" s="36"/>
      <c r="AB9" s="36"/>
      <c r="AC9" s="112"/>
      <c r="AD9" s="112"/>
      <c r="AE9" s="112"/>
      <c r="AF9" s="112"/>
      <c r="AG9" s="112"/>
      <c r="AH9" s="112"/>
      <c r="AI9" s="112"/>
      <c r="AJ9" s="112">
        <f>SUMIF(purchases!AJ10,$AL$4,purchases!AD10)</f>
        <v>0</v>
      </c>
      <c r="AK9" s="112"/>
      <c r="AL9" s="112"/>
      <c r="AM9" s="112"/>
      <c r="AN9" s="112"/>
      <c r="AO9" s="112"/>
      <c r="AP9" s="112"/>
      <c r="AQ9" s="112"/>
      <c r="AR9" s="116"/>
      <c r="AS9" s="116"/>
      <c r="AT9" s="116"/>
      <c r="AU9" s="116">
        <f>SUMIF(purchases!AJ10,$AL$4,purchases!AU10)</f>
        <v>0</v>
      </c>
      <c r="AV9" s="116"/>
      <c r="AW9" s="116"/>
      <c r="AY9" s="102"/>
      <c r="AZ9" s="102"/>
      <c r="BA9" s="102"/>
      <c r="BB9" s="113"/>
      <c r="BC9" s="113"/>
      <c r="BD9" s="113"/>
      <c r="BE9" s="113"/>
      <c r="BF9" s="113"/>
      <c r="BG9" s="113"/>
      <c r="BH9" s="113"/>
      <c r="BI9" s="113">
        <f>SUMIF(purchases!BI10,$BK$4,purchases!BC10)</f>
        <v>0</v>
      </c>
      <c r="BJ9" s="113"/>
      <c r="BK9" s="113"/>
      <c r="BL9" s="113"/>
      <c r="BM9" s="113"/>
      <c r="BN9" s="113"/>
      <c r="BO9" s="113"/>
      <c r="BP9" s="113"/>
      <c r="BQ9" s="104"/>
      <c r="BR9" s="104"/>
      <c r="BS9" s="104"/>
      <c r="BT9" s="104">
        <f>SUMIF(purchases!BI10,$BK$4,purchases!BT10)</f>
        <v>0</v>
      </c>
      <c r="BU9" s="104"/>
      <c r="BV9" s="104"/>
      <c r="BX9" s="117"/>
      <c r="BY9" s="117"/>
      <c r="BZ9" s="117"/>
      <c r="CA9" s="114"/>
      <c r="CB9" s="114"/>
      <c r="CC9" s="114"/>
      <c r="CD9" s="114"/>
      <c r="CE9" s="114"/>
      <c r="CF9" s="114"/>
      <c r="CG9" s="114"/>
      <c r="CH9" s="114">
        <f>SUMIF(purchases!CH10,$CJ$4,purchases!CB10)</f>
        <v>0</v>
      </c>
      <c r="CI9" s="114"/>
      <c r="CJ9" s="114"/>
      <c r="CK9" s="114"/>
      <c r="CL9" s="114"/>
      <c r="CM9" s="114"/>
      <c r="CN9" s="114"/>
      <c r="CO9" s="114"/>
      <c r="CP9" s="109"/>
      <c r="CQ9" s="109"/>
      <c r="CR9" s="109"/>
      <c r="CS9" s="109">
        <f>SUMIF(purchases!CH10,$CJ$4,purchases!CS10)</f>
        <v>0</v>
      </c>
      <c r="CT9" s="109"/>
      <c r="CU9" s="109"/>
      <c r="CW9" s="115"/>
      <c r="CX9" s="115"/>
      <c r="CY9" s="115"/>
      <c r="CZ9" s="111"/>
      <c r="DA9" s="111"/>
      <c r="DB9" s="111"/>
      <c r="DC9" s="111"/>
      <c r="DD9" s="111"/>
      <c r="DE9" s="111"/>
      <c r="DF9" s="111"/>
      <c r="DG9" s="111">
        <f>SUMIF(purchases!DG10,$DI$4,purchases!DA10)</f>
        <v>0</v>
      </c>
      <c r="DH9" s="111"/>
      <c r="DI9" s="111"/>
      <c r="DJ9" s="111"/>
      <c r="DK9" s="111"/>
      <c r="DL9" s="111"/>
      <c r="DM9" s="111"/>
      <c r="DN9" s="111"/>
      <c r="DO9" s="110"/>
      <c r="DP9" s="110"/>
      <c r="DQ9" s="110"/>
      <c r="DR9" s="110">
        <f>SUMIF(purchases!DG10,$DI$4,purchases!DR10)</f>
        <v>0</v>
      </c>
      <c r="DS9" s="110"/>
      <c r="DT9" s="110"/>
      <c r="DV9" s="102"/>
      <c r="DW9" s="102"/>
      <c r="DX9" s="102"/>
      <c r="DY9" s="103"/>
      <c r="DZ9" s="103"/>
      <c r="EA9" s="103"/>
      <c r="EB9" s="103"/>
      <c r="EC9" s="103"/>
      <c r="ED9" s="103"/>
      <c r="EE9" s="103"/>
      <c r="EF9" s="103">
        <f>SUMIF(purchases!EF10,$EH$4,purchases!DZ10)</f>
        <v>0</v>
      </c>
      <c r="EG9" s="103"/>
      <c r="EH9" s="103"/>
      <c r="EI9" s="103"/>
      <c r="EJ9" s="103"/>
      <c r="EK9" s="103"/>
      <c r="EL9" s="103"/>
      <c r="EM9" s="103"/>
      <c r="EN9" s="104"/>
      <c r="EO9" s="104"/>
      <c r="EP9" s="104"/>
      <c r="EQ9" s="104">
        <f>SUMIF(purchases!EF10,$EH$4,purchases!EQ10)</f>
        <v>0</v>
      </c>
      <c r="ER9" s="104"/>
      <c r="ES9" s="104"/>
      <c r="EU9" s="36"/>
      <c r="EV9" s="36"/>
      <c r="EW9" s="36"/>
      <c r="EX9" s="37"/>
      <c r="EY9" s="37"/>
      <c r="EZ9" s="37"/>
      <c r="FA9" s="37"/>
      <c r="FB9" s="37"/>
      <c r="FC9" s="37"/>
      <c r="FD9" s="37"/>
      <c r="FE9" s="37">
        <f>SUMIF(purchases!FE10,$FG$4,purchases!EY10)</f>
        <v>0</v>
      </c>
      <c r="FF9" s="37"/>
      <c r="FG9" s="37"/>
      <c r="FH9" s="37"/>
      <c r="FI9" s="37"/>
      <c r="FJ9" s="37"/>
      <c r="FK9" s="37"/>
      <c r="FL9" s="37"/>
      <c r="FM9" s="90"/>
      <c r="FN9" s="90"/>
      <c r="FO9" s="90"/>
      <c r="FP9" s="90">
        <f>SUMIF(purchases!FE10,$FG$4,purchases!FP10)</f>
        <v>0</v>
      </c>
      <c r="FQ9" s="90"/>
      <c r="FR9" s="90"/>
      <c r="FT9" s="36"/>
      <c r="FU9" s="36"/>
      <c r="FV9" s="36"/>
      <c r="FW9" s="112"/>
      <c r="FX9" s="112"/>
      <c r="FY9" s="112"/>
      <c r="FZ9" s="112"/>
      <c r="GA9" s="112"/>
      <c r="GB9" s="112"/>
      <c r="GC9" s="112"/>
      <c r="GD9" s="112">
        <f>SUMIF(purchases!GD10,$GF$4,purchases!FX10)</f>
        <v>0</v>
      </c>
      <c r="GE9" s="112"/>
      <c r="GF9" s="112"/>
      <c r="GG9" s="112"/>
      <c r="GH9" s="112"/>
      <c r="GI9" s="112"/>
      <c r="GJ9" s="112"/>
      <c r="GK9" s="112"/>
      <c r="GL9" s="116"/>
      <c r="GM9" s="116"/>
      <c r="GN9" s="116"/>
      <c r="GO9" s="116">
        <f>SUMIF(purchases!GD10,$GF$4,purchases!GO10)</f>
        <v>0</v>
      </c>
      <c r="GP9" s="116"/>
      <c r="GQ9" s="116"/>
      <c r="GS9" s="102"/>
      <c r="GT9" s="102"/>
      <c r="GU9" s="102"/>
      <c r="GV9" s="113"/>
      <c r="GW9" s="113"/>
      <c r="GX9" s="113"/>
      <c r="GY9" s="113"/>
      <c r="GZ9" s="113"/>
      <c r="HA9" s="113"/>
      <c r="HB9" s="113"/>
      <c r="HC9" s="113">
        <f>SUMIF(purchases!HC10,$HE$4,purchases!GW10)</f>
        <v>0</v>
      </c>
      <c r="HD9" s="113"/>
      <c r="HE9" s="113"/>
      <c r="HF9" s="113"/>
      <c r="HG9" s="113"/>
      <c r="HH9" s="113"/>
      <c r="HI9" s="113"/>
      <c r="HJ9" s="113"/>
      <c r="HK9" s="104"/>
      <c r="HL9" s="104"/>
      <c r="HM9" s="104"/>
      <c r="HN9" s="104">
        <f>SUMIF(purchases!HC10,$HE$4,purchases!HN10)</f>
        <v>0</v>
      </c>
      <c r="HO9" s="104"/>
      <c r="HP9" s="104"/>
      <c r="HR9" s="117"/>
      <c r="HS9" s="117"/>
      <c r="HT9" s="117"/>
      <c r="HU9" s="114"/>
      <c r="HV9" s="114"/>
      <c r="HW9" s="114"/>
      <c r="HX9" s="114"/>
      <c r="HY9" s="114"/>
      <c r="HZ9" s="114"/>
      <c r="IA9" s="114"/>
      <c r="IB9" s="114">
        <f>SUMIF(purchases!IB10,$ID$4,purchases!HV10)</f>
        <v>0</v>
      </c>
      <c r="IC9" s="114"/>
      <c r="ID9" s="114"/>
      <c r="IE9" s="114"/>
      <c r="IF9" s="114"/>
      <c r="IG9" s="114"/>
      <c r="IH9" s="114"/>
      <c r="II9" s="114"/>
      <c r="IJ9" s="109"/>
      <c r="IK9" s="109"/>
      <c r="IL9" s="109"/>
      <c r="IM9" s="109">
        <f>SUMIF(purchases!IB10,$ID$4,purchases!IM10)</f>
        <v>0</v>
      </c>
      <c r="IN9" s="109"/>
      <c r="IO9" s="109"/>
      <c r="IQ9" s="115"/>
      <c r="IR9" s="115"/>
      <c r="IS9" s="115"/>
      <c r="IT9" s="111"/>
      <c r="IU9" s="111"/>
      <c r="IV9" s="111"/>
      <c r="IW9" s="111"/>
      <c r="IX9" s="111"/>
      <c r="IY9" s="111"/>
      <c r="IZ9" s="111"/>
      <c r="JA9" s="111">
        <f>SUMIF(purchases!JA10,$JC$4,purchases!IU10)</f>
        <v>0</v>
      </c>
      <c r="JB9" s="111"/>
      <c r="JC9" s="111"/>
      <c r="JD9" s="111"/>
      <c r="JE9" s="111"/>
      <c r="JF9" s="111"/>
      <c r="JG9" s="111"/>
      <c r="JH9" s="111"/>
      <c r="JI9" s="110"/>
      <c r="JJ9" s="110"/>
      <c r="JK9" s="110"/>
      <c r="JL9" s="110">
        <f>SUMIF(purchases!JA10,$JC$4,purchases!JL10)</f>
        <v>0</v>
      </c>
      <c r="JM9" s="110"/>
      <c r="JN9" s="110"/>
      <c r="JP9" s="102"/>
      <c r="JQ9" s="102"/>
      <c r="JR9" s="102"/>
      <c r="JS9" s="103"/>
      <c r="JT9" s="103"/>
      <c r="JU9" s="103"/>
      <c r="JV9" s="103"/>
      <c r="JW9" s="103"/>
      <c r="JX9" s="103"/>
      <c r="JY9" s="103"/>
      <c r="JZ9" s="103">
        <f>SUMIF(purchases!JZ10,$KB$4,purchases!JT10)</f>
        <v>0</v>
      </c>
      <c r="KA9" s="103"/>
      <c r="KB9" s="103"/>
      <c r="KC9" s="103"/>
      <c r="KD9" s="103"/>
      <c r="KE9" s="103"/>
      <c r="KF9" s="103"/>
      <c r="KG9" s="103"/>
      <c r="KH9" s="104"/>
      <c r="KI9" s="104"/>
      <c r="KJ9" s="104"/>
      <c r="KK9" s="104">
        <f>SUMIF(purchases!JZ10,$KB$4,purchases!KK10)</f>
        <v>0</v>
      </c>
      <c r="KL9" s="104"/>
      <c r="KM9" s="104"/>
    </row>
    <row r="10" spans="1:299" s="4" customFormat="1" ht="20.100000000000001" customHeight="1" x14ac:dyDescent="0.2">
      <c r="A10" s="36"/>
      <c r="B10" s="36"/>
      <c r="C10" s="36"/>
      <c r="D10" s="37"/>
      <c r="E10" s="37"/>
      <c r="F10" s="37"/>
      <c r="G10" s="37"/>
      <c r="H10" s="37"/>
      <c r="I10" s="37"/>
      <c r="J10" s="37"/>
      <c r="K10" s="37">
        <f>SUMIF(purchases!K11,$M$4,purchases!E11)</f>
        <v>0</v>
      </c>
      <c r="L10" s="37"/>
      <c r="M10" s="37"/>
      <c r="N10" s="37"/>
      <c r="O10" s="37"/>
      <c r="P10" s="37"/>
      <c r="Q10" s="37"/>
      <c r="R10" s="37"/>
      <c r="S10" s="90"/>
      <c r="T10" s="90"/>
      <c r="U10" s="90"/>
      <c r="V10" s="90">
        <f>SUMIF(purchases!K11,$M$4,purchases!V11)</f>
        <v>0</v>
      </c>
      <c r="W10" s="90"/>
      <c r="X10" s="90"/>
      <c r="Z10" s="36"/>
      <c r="AA10" s="36"/>
      <c r="AB10" s="36"/>
      <c r="AC10" s="112"/>
      <c r="AD10" s="112"/>
      <c r="AE10" s="112"/>
      <c r="AF10" s="112"/>
      <c r="AG10" s="112"/>
      <c r="AH10" s="112"/>
      <c r="AI10" s="112"/>
      <c r="AJ10" s="112">
        <f>SUMIF(purchases!AJ11,$AL$4,purchases!AD11)</f>
        <v>0</v>
      </c>
      <c r="AK10" s="112"/>
      <c r="AL10" s="112"/>
      <c r="AM10" s="112"/>
      <c r="AN10" s="112"/>
      <c r="AO10" s="112"/>
      <c r="AP10" s="112"/>
      <c r="AQ10" s="112"/>
      <c r="AR10" s="116"/>
      <c r="AS10" s="116"/>
      <c r="AT10" s="116"/>
      <c r="AU10" s="116">
        <f>SUMIF(purchases!AJ11,$AL$4,purchases!AU11)</f>
        <v>0</v>
      </c>
      <c r="AV10" s="116"/>
      <c r="AW10" s="116"/>
      <c r="AY10" s="102"/>
      <c r="AZ10" s="102"/>
      <c r="BA10" s="102"/>
      <c r="BB10" s="113"/>
      <c r="BC10" s="113"/>
      <c r="BD10" s="113"/>
      <c r="BE10" s="113"/>
      <c r="BF10" s="113"/>
      <c r="BG10" s="113"/>
      <c r="BH10" s="113"/>
      <c r="BI10" s="113">
        <f>SUMIF(purchases!BI11,$BK$4,purchases!BC11)</f>
        <v>0</v>
      </c>
      <c r="BJ10" s="113"/>
      <c r="BK10" s="113"/>
      <c r="BL10" s="113"/>
      <c r="BM10" s="113"/>
      <c r="BN10" s="113"/>
      <c r="BO10" s="113"/>
      <c r="BP10" s="113"/>
      <c r="BQ10" s="104"/>
      <c r="BR10" s="104"/>
      <c r="BS10" s="104"/>
      <c r="BT10" s="104">
        <f>SUMIF(purchases!BI11,$BK$4,purchases!BT11)</f>
        <v>0</v>
      </c>
      <c r="BU10" s="104"/>
      <c r="BV10" s="104"/>
      <c r="BX10" s="117"/>
      <c r="BY10" s="117"/>
      <c r="BZ10" s="117"/>
      <c r="CA10" s="114"/>
      <c r="CB10" s="114"/>
      <c r="CC10" s="114"/>
      <c r="CD10" s="114"/>
      <c r="CE10" s="114"/>
      <c r="CF10" s="114"/>
      <c r="CG10" s="114"/>
      <c r="CH10" s="114">
        <f>SUMIF(purchases!CH11,$CJ$4,purchases!CB11)</f>
        <v>0</v>
      </c>
      <c r="CI10" s="114"/>
      <c r="CJ10" s="114"/>
      <c r="CK10" s="114"/>
      <c r="CL10" s="114"/>
      <c r="CM10" s="114"/>
      <c r="CN10" s="114"/>
      <c r="CO10" s="114"/>
      <c r="CP10" s="109"/>
      <c r="CQ10" s="109"/>
      <c r="CR10" s="109"/>
      <c r="CS10" s="109">
        <f>SUMIF(purchases!CH11,$CJ$4,purchases!CS11)</f>
        <v>0</v>
      </c>
      <c r="CT10" s="109"/>
      <c r="CU10" s="109"/>
      <c r="CW10" s="115"/>
      <c r="CX10" s="115"/>
      <c r="CY10" s="115"/>
      <c r="CZ10" s="111"/>
      <c r="DA10" s="111"/>
      <c r="DB10" s="111"/>
      <c r="DC10" s="111"/>
      <c r="DD10" s="111"/>
      <c r="DE10" s="111"/>
      <c r="DF10" s="111"/>
      <c r="DG10" s="111">
        <f>SUMIF(purchases!DG11,$DI$4,purchases!DA11)</f>
        <v>0</v>
      </c>
      <c r="DH10" s="111"/>
      <c r="DI10" s="111"/>
      <c r="DJ10" s="111"/>
      <c r="DK10" s="111"/>
      <c r="DL10" s="111"/>
      <c r="DM10" s="111"/>
      <c r="DN10" s="111"/>
      <c r="DO10" s="110"/>
      <c r="DP10" s="110"/>
      <c r="DQ10" s="110"/>
      <c r="DR10" s="110">
        <f>SUMIF(purchases!DG11,$DI$4,purchases!DR11)</f>
        <v>0</v>
      </c>
      <c r="DS10" s="110"/>
      <c r="DT10" s="110"/>
      <c r="DV10" s="102"/>
      <c r="DW10" s="102"/>
      <c r="DX10" s="102"/>
      <c r="DY10" s="103"/>
      <c r="DZ10" s="103"/>
      <c r="EA10" s="103"/>
      <c r="EB10" s="103"/>
      <c r="EC10" s="103"/>
      <c r="ED10" s="103"/>
      <c r="EE10" s="103"/>
      <c r="EF10" s="103">
        <f>SUMIF(purchases!EF11,$EH$4,purchases!DZ11)</f>
        <v>0</v>
      </c>
      <c r="EG10" s="103"/>
      <c r="EH10" s="103"/>
      <c r="EI10" s="103"/>
      <c r="EJ10" s="103"/>
      <c r="EK10" s="103"/>
      <c r="EL10" s="103"/>
      <c r="EM10" s="103"/>
      <c r="EN10" s="104"/>
      <c r="EO10" s="104"/>
      <c r="EP10" s="104"/>
      <c r="EQ10" s="104">
        <f>SUMIF(purchases!EF11,$EH$4,purchases!EQ11)</f>
        <v>0</v>
      </c>
      <c r="ER10" s="104"/>
      <c r="ES10" s="104"/>
      <c r="EU10" s="36"/>
      <c r="EV10" s="36"/>
      <c r="EW10" s="36"/>
      <c r="EX10" s="37"/>
      <c r="EY10" s="37"/>
      <c r="EZ10" s="37"/>
      <c r="FA10" s="37"/>
      <c r="FB10" s="37"/>
      <c r="FC10" s="37"/>
      <c r="FD10" s="37"/>
      <c r="FE10" s="37">
        <f>SUMIF(purchases!FE11,$FG$4,purchases!EY11)</f>
        <v>0</v>
      </c>
      <c r="FF10" s="37"/>
      <c r="FG10" s="37"/>
      <c r="FH10" s="37"/>
      <c r="FI10" s="37"/>
      <c r="FJ10" s="37"/>
      <c r="FK10" s="37"/>
      <c r="FL10" s="37"/>
      <c r="FM10" s="90"/>
      <c r="FN10" s="90"/>
      <c r="FO10" s="90"/>
      <c r="FP10" s="90">
        <f>SUMIF(purchases!FE11,$FG$4,purchases!FP11)</f>
        <v>0</v>
      </c>
      <c r="FQ10" s="90"/>
      <c r="FR10" s="90"/>
      <c r="FT10" s="36"/>
      <c r="FU10" s="36"/>
      <c r="FV10" s="36"/>
      <c r="FW10" s="112"/>
      <c r="FX10" s="112"/>
      <c r="FY10" s="112"/>
      <c r="FZ10" s="112"/>
      <c r="GA10" s="112"/>
      <c r="GB10" s="112"/>
      <c r="GC10" s="112"/>
      <c r="GD10" s="112">
        <f>SUMIF(purchases!GD11,$GF$4,purchases!FX11)</f>
        <v>0</v>
      </c>
      <c r="GE10" s="112"/>
      <c r="GF10" s="112"/>
      <c r="GG10" s="112"/>
      <c r="GH10" s="112"/>
      <c r="GI10" s="112"/>
      <c r="GJ10" s="112"/>
      <c r="GK10" s="112"/>
      <c r="GL10" s="116"/>
      <c r="GM10" s="116"/>
      <c r="GN10" s="116"/>
      <c r="GO10" s="116">
        <f>SUMIF(purchases!GD11,$GF$4,purchases!GO11)</f>
        <v>0</v>
      </c>
      <c r="GP10" s="116"/>
      <c r="GQ10" s="116"/>
      <c r="GS10" s="102"/>
      <c r="GT10" s="102"/>
      <c r="GU10" s="102"/>
      <c r="GV10" s="113"/>
      <c r="GW10" s="113"/>
      <c r="GX10" s="113"/>
      <c r="GY10" s="113"/>
      <c r="GZ10" s="113"/>
      <c r="HA10" s="113"/>
      <c r="HB10" s="113"/>
      <c r="HC10" s="113">
        <f>SUMIF(purchases!HC11,$HE$4,purchases!GW11)</f>
        <v>0</v>
      </c>
      <c r="HD10" s="113"/>
      <c r="HE10" s="113"/>
      <c r="HF10" s="113"/>
      <c r="HG10" s="113"/>
      <c r="HH10" s="113"/>
      <c r="HI10" s="113"/>
      <c r="HJ10" s="113"/>
      <c r="HK10" s="104"/>
      <c r="HL10" s="104"/>
      <c r="HM10" s="104"/>
      <c r="HN10" s="104">
        <f>SUMIF(purchases!HC11,$HE$4,purchases!HN11)</f>
        <v>0</v>
      </c>
      <c r="HO10" s="104"/>
      <c r="HP10" s="104"/>
      <c r="HR10" s="117"/>
      <c r="HS10" s="117"/>
      <c r="HT10" s="117"/>
      <c r="HU10" s="114"/>
      <c r="HV10" s="114"/>
      <c r="HW10" s="114"/>
      <c r="HX10" s="114"/>
      <c r="HY10" s="114"/>
      <c r="HZ10" s="114"/>
      <c r="IA10" s="114"/>
      <c r="IB10" s="114">
        <f>SUMIF(purchases!IB11,$ID$4,purchases!HV11)</f>
        <v>0</v>
      </c>
      <c r="IC10" s="114"/>
      <c r="ID10" s="114"/>
      <c r="IE10" s="114"/>
      <c r="IF10" s="114"/>
      <c r="IG10" s="114"/>
      <c r="IH10" s="114"/>
      <c r="II10" s="114"/>
      <c r="IJ10" s="109"/>
      <c r="IK10" s="109"/>
      <c r="IL10" s="109"/>
      <c r="IM10" s="109">
        <f>SUMIF(purchases!IB11,$ID$4,purchases!IM11)</f>
        <v>0</v>
      </c>
      <c r="IN10" s="109"/>
      <c r="IO10" s="109"/>
      <c r="IQ10" s="115"/>
      <c r="IR10" s="115"/>
      <c r="IS10" s="115"/>
      <c r="IT10" s="111"/>
      <c r="IU10" s="111"/>
      <c r="IV10" s="111"/>
      <c r="IW10" s="111"/>
      <c r="IX10" s="111"/>
      <c r="IY10" s="111"/>
      <c r="IZ10" s="111"/>
      <c r="JA10" s="111">
        <f>SUMIF(purchases!JA11,$JC$4,purchases!IU11)</f>
        <v>0</v>
      </c>
      <c r="JB10" s="111"/>
      <c r="JC10" s="111"/>
      <c r="JD10" s="111"/>
      <c r="JE10" s="111"/>
      <c r="JF10" s="111"/>
      <c r="JG10" s="111"/>
      <c r="JH10" s="111"/>
      <c r="JI10" s="110"/>
      <c r="JJ10" s="110"/>
      <c r="JK10" s="110"/>
      <c r="JL10" s="110">
        <f>SUMIF(purchases!JA11,$JC$4,purchases!JL11)</f>
        <v>0</v>
      </c>
      <c r="JM10" s="110"/>
      <c r="JN10" s="110"/>
      <c r="JP10" s="102"/>
      <c r="JQ10" s="102"/>
      <c r="JR10" s="102"/>
      <c r="JS10" s="103"/>
      <c r="JT10" s="103"/>
      <c r="JU10" s="103"/>
      <c r="JV10" s="103"/>
      <c r="JW10" s="103"/>
      <c r="JX10" s="103"/>
      <c r="JY10" s="103"/>
      <c r="JZ10" s="103">
        <f>SUMIF(purchases!JZ11,$KB$4,purchases!JT11)</f>
        <v>0</v>
      </c>
      <c r="KA10" s="103"/>
      <c r="KB10" s="103"/>
      <c r="KC10" s="103"/>
      <c r="KD10" s="103"/>
      <c r="KE10" s="103"/>
      <c r="KF10" s="103"/>
      <c r="KG10" s="103"/>
      <c r="KH10" s="104"/>
      <c r="KI10" s="104"/>
      <c r="KJ10" s="104"/>
      <c r="KK10" s="104">
        <f>SUMIF(purchases!JZ11,$KB$4,purchases!KK11)</f>
        <v>0</v>
      </c>
      <c r="KL10" s="104"/>
      <c r="KM10" s="104"/>
    </row>
    <row r="11" spans="1:299" s="4" customFormat="1" ht="20.100000000000001" customHeight="1" x14ac:dyDescent="0.2">
      <c r="A11" s="36"/>
      <c r="B11" s="36"/>
      <c r="C11" s="36"/>
      <c r="D11" s="37"/>
      <c r="E11" s="37"/>
      <c r="F11" s="37"/>
      <c r="G11" s="37"/>
      <c r="H11" s="37"/>
      <c r="I11" s="37"/>
      <c r="J11" s="37"/>
      <c r="K11" s="37">
        <f>SUMIF(purchases!K12,$M$4,purchases!E12)</f>
        <v>0</v>
      </c>
      <c r="L11" s="37"/>
      <c r="M11" s="37"/>
      <c r="N11" s="37"/>
      <c r="O11" s="37"/>
      <c r="P11" s="37"/>
      <c r="Q11" s="37"/>
      <c r="R11" s="37"/>
      <c r="S11" s="90"/>
      <c r="T11" s="90"/>
      <c r="U11" s="90"/>
      <c r="V11" s="90">
        <f>SUMIF(purchases!K12,$M$4,purchases!V12)</f>
        <v>0</v>
      </c>
      <c r="W11" s="90"/>
      <c r="X11" s="90"/>
      <c r="Z11" s="36"/>
      <c r="AA11" s="36"/>
      <c r="AB11" s="36"/>
      <c r="AC11" s="112"/>
      <c r="AD11" s="112"/>
      <c r="AE11" s="112"/>
      <c r="AF11" s="112"/>
      <c r="AG11" s="112"/>
      <c r="AH11" s="112"/>
      <c r="AI11" s="112"/>
      <c r="AJ11" s="112">
        <f>SUMIF(purchases!AJ12,$AL$4,purchases!AD12)</f>
        <v>0</v>
      </c>
      <c r="AK11" s="112"/>
      <c r="AL11" s="112"/>
      <c r="AM11" s="112"/>
      <c r="AN11" s="112"/>
      <c r="AO11" s="112"/>
      <c r="AP11" s="112"/>
      <c r="AQ11" s="112"/>
      <c r="AR11" s="116"/>
      <c r="AS11" s="116"/>
      <c r="AT11" s="116"/>
      <c r="AU11" s="116">
        <f>SUMIF(purchases!AJ12,$AL$4,purchases!AU12)</f>
        <v>0</v>
      </c>
      <c r="AV11" s="116"/>
      <c r="AW11" s="116"/>
      <c r="AY11" s="102"/>
      <c r="AZ11" s="102"/>
      <c r="BA11" s="102"/>
      <c r="BB11" s="113"/>
      <c r="BC11" s="113"/>
      <c r="BD11" s="113"/>
      <c r="BE11" s="113"/>
      <c r="BF11" s="113"/>
      <c r="BG11" s="113"/>
      <c r="BH11" s="113"/>
      <c r="BI11" s="113">
        <f>SUMIF(purchases!BI12,$BK$4,purchases!BC12)</f>
        <v>0</v>
      </c>
      <c r="BJ11" s="113"/>
      <c r="BK11" s="113"/>
      <c r="BL11" s="113"/>
      <c r="BM11" s="113"/>
      <c r="BN11" s="113"/>
      <c r="BO11" s="113"/>
      <c r="BP11" s="113"/>
      <c r="BQ11" s="104"/>
      <c r="BR11" s="104"/>
      <c r="BS11" s="104"/>
      <c r="BT11" s="104">
        <f>SUMIF(purchases!BI12,$BK$4,purchases!BT12)</f>
        <v>0</v>
      </c>
      <c r="BU11" s="104"/>
      <c r="BV11" s="104"/>
      <c r="BX11" s="117"/>
      <c r="BY11" s="117"/>
      <c r="BZ11" s="117"/>
      <c r="CA11" s="114"/>
      <c r="CB11" s="114"/>
      <c r="CC11" s="114"/>
      <c r="CD11" s="114"/>
      <c r="CE11" s="114"/>
      <c r="CF11" s="114"/>
      <c r="CG11" s="114"/>
      <c r="CH11" s="114">
        <f>SUMIF(purchases!CH12,$CJ$4,purchases!CB12)</f>
        <v>0</v>
      </c>
      <c r="CI11" s="114"/>
      <c r="CJ11" s="114"/>
      <c r="CK11" s="114"/>
      <c r="CL11" s="114"/>
      <c r="CM11" s="114"/>
      <c r="CN11" s="114"/>
      <c r="CO11" s="114"/>
      <c r="CP11" s="109"/>
      <c r="CQ11" s="109"/>
      <c r="CR11" s="109"/>
      <c r="CS11" s="109">
        <f>SUMIF(purchases!CH12,$CJ$4,purchases!CS12)</f>
        <v>0</v>
      </c>
      <c r="CT11" s="109"/>
      <c r="CU11" s="109"/>
      <c r="CW11" s="115"/>
      <c r="CX11" s="115"/>
      <c r="CY11" s="115"/>
      <c r="CZ11" s="111"/>
      <c r="DA11" s="111"/>
      <c r="DB11" s="111"/>
      <c r="DC11" s="111"/>
      <c r="DD11" s="111"/>
      <c r="DE11" s="111"/>
      <c r="DF11" s="111"/>
      <c r="DG11" s="111">
        <f>SUMIF(purchases!DG12,$DI$4,purchases!DA12)</f>
        <v>0</v>
      </c>
      <c r="DH11" s="111"/>
      <c r="DI11" s="111"/>
      <c r="DJ11" s="111"/>
      <c r="DK11" s="111"/>
      <c r="DL11" s="111"/>
      <c r="DM11" s="111"/>
      <c r="DN11" s="111"/>
      <c r="DO11" s="110"/>
      <c r="DP11" s="110"/>
      <c r="DQ11" s="110"/>
      <c r="DR11" s="110">
        <f>SUMIF(purchases!DG12,$DI$4,purchases!DR12)</f>
        <v>0</v>
      </c>
      <c r="DS11" s="110"/>
      <c r="DT11" s="110"/>
      <c r="DV11" s="102"/>
      <c r="DW11" s="102"/>
      <c r="DX11" s="102"/>
      <c r="DY11" s="103"/>
      <c r="DZ11" s="103"/>
      <c r="EA11" s="103"/>
      <c r="EB11" s="103"/>
      <c r="EC11" s="103"/>
      <c r="ED11" s="103"/>
      <c r="EE11" s="103"/>
      <c r="EF11" s="103">
        <f>SUMIF(purchases!EF12,$EH$4,purchases!DZ12)</f>
        <v>0</v>
      </c>
      <c r="EG11" s="103"/>
      <c r="EH11" s="103"/>
      <c r="EI11" s="103"/>
      <c r="EJ11" s="103"/>
      <c r="EK11" s="103"/>
      <c r="EL11" s="103"/>
      <c r="EM11" s="103"/>
      <c r="EN11" s="104"/>
      <c r="EO11" s="104"/>
      <c r="EP11" s="104"/>
      <c r="EQ11" s="104">
        <f>SUMIF(purchases!EF12,$EH$4,purchases!EQ12)</f>
        <v>0</v>
      </c>
      <c r="ER11" s="104"/>
      <c r="ES11" s="104"/>
      <c r="EU11" s="36"/>
      <c r="EV11" s="36"/>
      <c r="EW11" s="36"/>
      <c r="EX11" s="37"/>
      <c r="EY11" s="37"/>
      <c r="EZ11" s="37"/>
      <c r="FA11" s="37"/>
      <c r="FB11" s="37"/>
      <c r="FC11" s="37"/>
      <c r="FD11" s="37"/>
      <c r="FE11" s="37">
        <f>SUMIF(purchases!FE12,$FG$4,purchases!EY12)</f>
        <v>0</v>
      </c>
      <c r="FF11" s="37"/>
      <c r="FG11" s="37"/>
      <c r="FH11" s="37"/>
      <c r="FI11" s="37"/>
      <c r="FJ11" s="37"/>
      <c r="FK11" s="37"/>
      <c r="FL11" s="37"/>
      <c r="FM11" s="90"/>
      <c r="FN11" s="90"/>
      <c r="FO11" s="90"/>
      <c r="FP11" s="90">
        <f>SUMIF(purchases!FE12,$FG$4,purchases!FP12)</f>
        <v>0</v>
      </c>
      <c r="FQ11" s="90"/>
      <c r="FR11" s="90"/>
      <c r="FT11" s="36"/>
      <c r="FU11" s="36"/>
      <c r="FV11" s="36"/>
      <c r="FW11" s="112"/>
      <c r="FX11" s="112"/>
      <c r="FY11" s="112"/>
      <c r="FZ11" s="112"/>
      <c r="GA11" s="112"/>
      <c r="GB11" s="112"/>
      <c r="GC11" s="112"/>
      <c r="GD11" s="112">
        <f>SUMIF(purchases!GD12,$GF$4,purchases!FX12)</f>
        <v>0</v>
      </c>
      <c r="GE11" s="112"/>
      <c r="GF11" s="112"/>
      <c r="GG11" s="112"/>
      <c r="GH11" s="112"/>
      <c r="GI11" s="112"/>
      <c r="GJ11" s="112"/>
      <c r="GK11" s="112"/>
      <c r="GL11" s="116"/>
      <c r="GM11" s="116"/>
      <c r="GN11" s="116"/>
      <c r="GO11" s="116">
        <f>SUMIF(purchases!GD12,$GF$4,purchases!GO12)</f>
        <v>0</v>
      </c>
      <c r="GP11" s="116"/>
      <c r="GQ11" s="116"/>
      <c r="GS11" s="102"/>
      <c r="GT11" s="102"/>
      <c r="GU11" s="102"/>
      <c r="GV11" s="113"/>
      <c r="GW11" s="113"/>
      <c r="GX11" s="113"/>
      <c r="GY11" s="113"/>
      <c r="GZ11" s="113"/>
      <c r="HA11" s="113"/>
      <c r="HB11" s="113"/>
      <c r="HC11" s="113">
        <f>SUMIF(purchases!HC12,$HE$4,purchases!GW12)</f>
        <v>0</v>
      </c>
      <c r="HD11" s="113"/>
      <c r="HE11" s="113"/>
      <c r="HF11" s="113"/>
      <c r="HG11" s="113"/>
      <c r="HH11" s="113"/>
      <c r="HI11" s="113"/>
      <c r="HJ11" s="113"/>
      <c r="HK11" s="104"/>
      <c r="HL11" s="104"/>
      <c r="HM11" s="104"/>
      <c r="HN11" s="104">
        <f>SUMIF(purchases!HC12,$HE$4,purchases!HN12)</f>
        <v>0</v>
      </c>
      <c r="HO11" s="104"/>
      <c r="HP11" s="104"/>
      <c r="HR11" s="117"/>
      <c r="HS11" s="117"/>
      <c r="HT11" s="117"/>
      <c r="HU11" s="114"/>
      <c r="HV11" s="114"/>
      <c r="HW11" s="114"/>
      <c r="HX11" s="114"/>
      <c r="HY11" s="114"/>
      <c r="HZ11" s="114"/>
      <c r="IA11" s="114"/>
      <c r="IB11" s="114">
        <f>SUMIF(purchases!IB12,$ID$4,purchases!HV12)</f>
        <v>0</v>
      </c>
      <c r="IC11" s="114"/>
      <c r="ID11" s="114"/>
      <c r="IE11" s="114"/>
      <c r="IF11" s="114"/>
      <c r="IG11" s="114"/>
      <c r="IH11" s="114"/>
      <c r="II11" s="114"/>
      <c r="IJ11" s="109"/>
      <c r="IK11" s="109"/>
      <c r="IL11" s="109"/>
      <c r="IM11" s="109">
        <f>SUMIF(purchases!IB12,$ID$4,purchases!IM12)</f>
        <v>0</v>
      </c>
      <c r="IN11" s="109"/>
      <c r="IO11" s="109"/>
      <c r="IQ11" s="115"/>
      <c r="IR11" s="115"/>
      <c r="IS11" s="115"/>
      <c r="IT11" s="111"/>
      <c r="IU11" s="111"/>
      <c r="IV11" s="111"/>
      <c r="IW11" s="111"/>
      <c r="IX11" s="111"/>
      <c r="IY11" s="111"/>
      <c r="IZ11" s="111"/>
      <c r="JA11" s="111">
        <f>SUMIF(purchases!JA12,$JC$4,purchases!IU12)</f>
        <v>0</v>
      </c>
      <c r="JB11" s="111"/>
      <c r="JC11" s="111"/>
      <c r="JD11" s="111"/>
      <c r="JE11" s="111"/>
      <c r="JF11" s="111"/>
      <c r="JG11" s="111"/>
      <c r="JH11" s="111"/>
      <c r="JI11" s="110"/>
      <c r="JJ11" s="110"/>
      <c r="JK11" s="110"/>
      <c r="JL11" s="110">
        <f>SUMIF(purchases!JA12,$JC$4,purchases!JL12)</f>
        <v>0</v>
      </c>
      <c r="JM11" s="110"/>
      <c r="JN11" s="110"/>
      <c r="JP11" s="102"/>
      <c r="JQ11" s="102"/>
      <c r="JR11" s="102"/>
      <c r="JS11" s="103"/>
      <c r="JT11" s="103"/>
      <c r="JU11" s="103"/>
      <c r="JV11" s="103"/>
      <c r="JW11" s="103"/>
      <c r="JX11" s="103"/>
      <c r="JY11" s="103"/>
      <c r="JZ11" s="103">
        <f>SUMIF(purchases!JZ12,$KB$4,purchases!JT12)</f>
        <v>0</v>
      </c>
      <c r="KA11" s="103"/>
      <c r="KB11" s="103"/>
      <c r="KC11" s="103"/>
      <c r="KD11" s="103"/>
      <c r="KE11" s="103"/>
      <c r="KF11" s="103"/>
      <c r="KG11" s="103"/>
      <c r="KH11" s="104"/>
      <c r="KI11" s="104"/>
      <c r="KJ11" s="104"/>
      <c r="KK11" s="104">
        <f>SUMIF(purchases!JZ12,$KB$4,purchases!KK12)</f>
        <v>0</v>
      </c>
      <c r="KL11" s="104"/>
      <c r="KM11" s="104"/>
    </row>
    <row r="12" spans="1:299" s="4" customFormat="1" ht="20.100000000000001" customHeight="1" x14ac:dyDescent="0.2">
      <c r="A12" s="36"/>
      <c r="B12" s="36"/>
      <c r="C12" s="36"/>
      <c r="D12" s="37"/>
      <c r="E12" s="37"/>
      <c r="F12" s="37"/>
      <c r="G12" s="37"/>
      <c r="H12" s="37"/>
      <c r="I12" s="37"/>
      <c r="J12" s="37"/>
      <c r="K12" s="37">
        <f>SUMIF(purchases!K13,$M$4,purchases!E13)</f>
        <v>0</v>
      </c>
      <c r="L12" s="37"/>
      <c r="M12" s="37"/>
      <c r="N12" s="37"/>
      <c r="O12" s="37"/>
      <c r="P12" s="37"/>
      <c r="Q12" s="37"/>
      <c r="R12" s="37"/>
      <c r="S12" s="90"/>
      <c r="T12" s="90"/>
      <c r="U12" s="90"/>
      <c r="V12" s="90">
        <f>SUMIF(purchases!K13,$M$4,purchases!V13)</f>
        <v>0</v>
      </c>
      <c r="W12" s="90"/>
      <c r="X12" s="90"/>
      <c r="Z12" s="36"/>
      <c r="AA12" s="36"/>
      <c r="AB12" s="36"/>
      <c r="AC12" s="112"/>
      <c r="AD12" s="112"/>
      <c r="AE12" s="112"/>
      <c r="AF12" s="112"/>
      <c r="AG12" s="112"/>
      <c r="AH12" s="112"/>
      <c r="AI12" s="112"/>
      <c r="AJ12" s="112">
        <f>SUMIF(purchases!AJ13,$AL$4,purchases!AD13)</f>
        <v>0</v>
      </c>
      <c r="AK12" s="112"/>
      <c r="AL12" s="112"/>
      <c r="AM12" s="112"/>
      <c r="AN12" s="112"/>
      <c r="AO12" s="112"/>
      <c r="AP12" s="112"/>
      <c r="AQ12" s="112"/>
      <c r="AR12" s="116"/>
      <c r="AS12" s="116"/>
      <c r="AT12" s="116"/>
      <c r="AU12" s="116">
        <f>SUMIF(purchases!AJ13,$AL$4,purchases!AU13)</f>
        <v>0</v>
      </c>
      <c r="AV12" s="116"/>
      <c r="AW12" s="116"/>
      <c r="AY12" s="102"/>
      <c r="AZ12" s="102"/>
      <c r="BA12" s="102"/>
      <c r="BB12" s="113"/>
      <c r="BC12" s="113"/>
      <c r="BD12" s="113"/>
      <c r="BE12" s="113"/>
      <c r="BF12" s="113"/>
      <c r="BG12" s="113"/>
      <c r="BH12" s="113"/>
      <c r="BI12" s="113">
        <f>SUMIF(purchases!BI13,$BK$4,purchases!BC13)</f>
        <v>0</v>
      </c>
      <c r="BJ12" s="113"/>
      <c r="BK12" s="113"/>
      <c r="BL12" s="113"/>
      <c r="BM12" s="113"/>
      <c r="BN12" s="113"/>
      <c r="BO12" s="113"/>
      <c r="BP12" s="113"/>
      <c r="BQ12" s="104"/>
      <c r="BR12" s="104"/>
      <c r="BS12" s="104"/>
      <c r="BT12" s="104">
        <f>SUMIF(purchases!BI13,$BK$4,purchases!BT13)</f>
        <v>0</v>
      </c>
      <c r="BU12" s="104"/>
      <c r="BV12" s="104"/>
      <c r="BX12" s="117"/>
      <c r="BY12" s="117"/>
      <c r="BZ12" s="117"/>
      <c r="CA12" s="114"/>
      <c r="CB12" s="114"/>
      <c r="CC12" s="114"/>
      <c r="CD12" s="114"/>
      <c r="CE12" s="114"/>
      <c r="CF12" s="114"/>
      <c r="CG12" s="114"/>
      <c r="CH12" s="114">
        <f>SUMIF(purchases!CH13,$CJ$4,purchases!CB13)</f>
        <v>0</v>
      </c>
      <c r="CI12" s="114"/>
      <c r="CJ12" s="114"/>
      <c r="CK12" s="114"/>
      <c r="CL12" s="114"/>
      <c r="CM12" s="114"/>
      <c r="CN12" s="114"/>
      <c r="CO12" s="114"/>
      <c r="CP12" s="109"/>
      <c r="CQ12" s="109"/>
      <c r="CR12" s="109"/>
      <c r="CS12" s="109">
        <f>SUMIF(purchases!CH13,$CJ$4,purchases!CS13)</f>
        <v>0</v>
      </c>
      <c r="CT12" s="109"/>
      <c r="CU12" s="109"/>
      <c r="CW12" s="115"/>
      <c r="CX12" s="115"/>
      <c r="CY12" s="115"/>
      <c r="CZ12" s="111"/>
      <c r="DA12" s="111"/>
      <c r="DB12" s="111"/>
      <c r="DC12" s="111"/>
      <c r="DD12" s="111"/>
      <c r="DE12" s="111"/>
      <c r="DF12" s="111"/>
      <c r="DG12" s="111">
        <f>SUMIF(purchases!DG13,$DI$4,purchases!DA13)</f>
        <v>0</v>
      </c>
      <c r="DH12" s="111"/>
      <c r="DI12" s="111"/>
      <c r="DJ12" s="111"/>
      <c r="DK12" s="111"/>
      <c r="DL12" s="111"/>
      <c r="DM12" s="111"/>
      <c r="DN12" s="111"/>
      <c r="DO12" s="110"/>
      <c r="DP12" s="110"/>
      <c r="DQ12" s="110"/>
      <c r="DR12" s="110">
        <f>SUMIF(purchases!DG13,$DI$4,purchases!DR13)</f>
        <v>0</v>
      </c>
      <c r="DS12" s="110"/>
      <c r="DT12" s="110"/>
      <c r="DV12" s="102"/>
      <c r="DW12" s="102"/>
      <c r="DX12" s="102"/>
      <c r="DY12" s="103"/>
      <c r="DZ12" s="103"/>
      <c r="EA12" s="103"/>
      <c r="EB12" s="103"/>
      <c r="EC12" s="103"/>
      <c r="ED12" s="103"/>
      <c r="EE12" s="103"/>
      <c r="EF12" s="103">
        <f>SUMIF(purchases!EF13,$EH$4,purchases!DZ13)</f>
        <v>0</v>
      </c>
      <c r="EG12" s="103"/>
      <c r="EH12" s="103"/>
      <c r="EI12" s="103"/>
      <c r="EJ12" s="103"/>
      <c r="EK12" s="103"/>
      <c r="EL12" s="103"/>
      <c r="EM12" s="103"/>
      <c r="EN12" s="104"/>
      <c r="EO12" s="104"/>
      <c r="EP12" s="104"/>
      <c r="EQ12" s="104">
        <f>SUMIF(purchases!EF13,$EH$4,purchases!EQ13)</f>
        <v>0</v>
      </c>
      <c r="ER12" s="104"/>
      <c r="ES12" s="104"/>
      <c r="EU12" s="36"/>
      <c r="EV12" s="36"/>
      <c r="EW12" s="36"/>
      <c r="EX12" s="37"/>
      <c r="EY12" s="37"/>
      <c r="EZ12" s="37"/>
      <c r="FA12" s="37"/>
      <c r="FB12" s="37"/>
      <c r="FC12" s="37"/>
      <c r="FD12" s="37"/>
      <c r="FE12" s="37">
        <f>SUMIF(purchases!FE13,$FG$4,purchases!EY13)</f>
        <v>0</v>
      </c>
      <c r="FF12" s="37"/>
      <c r="FG12" s="37"/>
      <c r="FH12" s="37"/>
      <c r="FI12" s="37"/>
      <c r="FJ12" s="37"/>
      <c r="FK12" s="37"/>
      <c r="FL12" s="37"/>
      <c r="FM12" s="90"/>
      <c r="FN12" s="90"/>
      <c r="FO12" s="90"/>
      <c r="FP12" s="90">
        <f>SUMIF(purchases!FE13,$FG$4,purchases!FP13)</f>
        <v>0</v>
      </c>
      <c r="FQ12" s="90"/>
      <c r="FR12" s="90"/>
      <c r="FT12" s="36"/>
      <c r="FU12" s="36"/>
      <c r="FV12" s="36"/>
      <c r="FW12" s="112"/>
      <c r="FX12" s="112"/>
      <c r="FY12" s="112"/>
      <c r="FZ12" s="112"/>
      <c r="GA12" s="112"/>
      <c r="GB12" s="112"/>
      <c r="GC12" s="112"/>
      <c r="GD12" s="112">
        <f>SUMIF(purchases!GD13,$GF$4,purchases!FX13)</f>
        <v>0</v>
      </c>
      <c r="GE12" s="112"/>
      <c r="GF12" s="112"/>
      <c r="GG12" s="112"/>
      <c r="GH12" s="112"/>
      <c r="GI12" s="112"/>
      <c r="GJ12" s="112"/>
      <c r="GK12" s="112"/>
      <c r="GL12" s="116"/>
      <c r="GM12" s="116"/>
      <c r="GN12" s="116"/>
      <c r="GO12" s="116">
        <f>SUMIF(purchases!GD13,$GF$4,purchases!GO13)</f>
        <v>0</v>
      </c>
      <c r="GP12" s="116"/>
      <c r="GQ12" s="116"/>
      <c r="GS12" s="102"/>
      <c r="GT12" s="102"/>
      <c r="GU12" s="102"/>
      <c r="GV12" s="113"/>
      <c r="GW12" s="113"/>
      <c r="GX12" s="113"/>
      <c r="GY12" s="113"/>
      <c r="GZ12" s="113"/>
      <c r="HA12" s="113"/>
      <c r="HB12" s="113"/>
      <c r="HC12" s="113">
        <f>SUMIF(purchases!HC13,$HE$4,purchases!GW13)</f>
        <v>0</v>
      </c>
      <c r="HD12" s="113"/>
      <c r="HE12" s="113"/>
      <c r="HF12" s="113"/>
      <c r="HG12" s="113"/>
      <c r="HH12" s="113"/>
      <c r="HI12" s="113"/>
      <c r="HJ12" s="113"/>
      <c r="HK12" s="104"/>
      <c r="HL12" s="104"/>
      <c r="HM12" s="104"/>
      <c r="HN12" s="104">
        <f>SUMIF(purchases!HC13,$HE$4,purchases!HN13)</f>
        <v>0</v>
      </c>
      <c r="HO12" s="104"/>
      <c r="HP12" s="104"/>
      <c r="HR12" s="117"/>
      <c r="HS12" s="117"/>
      <c r="HT12" s="117"/>
      <c r="HU12" s="114"/>
      <c r="HV12" s="114"/>
      <c r="HW12" s="114"/>
      <c r="HX12" s="114"/>
      <c r="HY12" s="114"/>
      <c r="HZ12" s="114"/>
      <c r="IA12" s="114"/>
      <c r="IB12" s="114">
        <f>SUMIF(purchases!IB13,$ID$4,purchases!HV13)</f>
        <v>0</v>
      </c>
      <c r="IC12" s="114"/>
      <c r="ID12" s="114"/>
      <c r="IE12" s="114"/>
      <c r="IF12" s="114"/>
      <c r="IG12" s="114"/>
      <c r="IH12" s="114"/>
      <c r="II12" s="114"/>
      <c r="IJ12" s="109"/>
      <c r="IK12" s="109"/>
      <c r="IL12" s="109"/>
      <c r="IM12" s="109">
        <f>SUMIF(purchases!IB13,$ID$4,purchases!IM13)</f>
        <v>0</v>
      </c>
      <c r="IN12" s="109"/>
      <c r="IO12" s="109"/>
      <c r="IQ12" s="115"/>
      <c r="IR12" s="115"/>
      <c r="IS12" s="115"/>
      <c r="IT12" s="111"/>
      <c r="IU12" s="111"/>
      <c r="IV12" s="111"/>
      <c r="IW12" s="111"/>
      <c r="IX12" s="111"/>
      <c r="IY12" s="111"/>
      <c r="IZ12" s="111"/>
      <c r="JA12" s="111">
        <f>SUMIF(purchases!JA13,$JC$4,purchases!IU13)</f>
        <v>0</v>
      </c>
      <c r="JB12" s="111"/>
      <c r="JC12" s="111"/>
      <c r="JD12" s="111"/>
      <c r="JE12" s="111"/>
      <c r="JF12" s="111"/>
      <c r="JG12" s="111"/>
      <c r="JH12" s="111"/>
      <c r="JI12" s="110"/>
      <c r="JJ12" s="110"/>
      <c r="JK12" s="110"/>
      <c r="JL12" s="110">
        <f>SUMIF(purchases!JA13,$JC$4,purchases!JL13)</f>
        <v>0</v>
      </c>
      <c r="JM12" s="110"/>
      <c r="JN12" s="110"/>
      <c r="JP12" s="102"/>
      <c r="JQ12" s="102"/>
      <c r="JR12" s="102"/>
      <c r="JS12" s="103"/>
      <c r="JT12" s="103"/>
      <c r="JU12" s="103"/>
      <c r="JV12" s="103"/>
      <c r="JW12" s="103"/>
      <c r="JX12" s="103"/>
      <c r="JY12" s="103"/>
      <c r="JZ12" s="103">
        <f>SUMIF(purchases!JZ13,$KB$4,purchases!JT13)</f>
        <v>0</v>
      </c>
      <c r="KA12" s="103"/>
      <c r="KB12" s="103"/>
      <c r="KC12" s="103"/>
      <c r="KD12" s="103"/>
      <c r="KE12" s="103"/>
      <c r="KF12" s="103"/>
      <c r="KG12" s="103"/>
      <c r="KH12" s="104"/>
      <c r="KI12" s="104"/>
      <c r="KJ12" s="104"/>
      <c r="KK12" s="104">
        <f>SUMIF(purchases!JZ13,$KB$4,purchases!KK13)</f>
        <v>0</v>
      </c>
      <c r="KL12" s="104"/>
      <c r="KM12" s="104"/>
    </row>
    <row r="13" spans="1:299" s="4" customFormat="1" ht="20.100000000000001" customHeight="1" x14ac:dyDescent="0.2">
      <c r="A13" s="36"/>
      <c r="B13" s="36"/>
      <c r="C13" s="36"/>
      <c r="D13" s="37"/>
      <c r="E13" s="37"/>
      <c r="F13" s="37"/>
      <c r="G13" s="37"/>
      <c r="H13" s="37"/>
      <c r="I13" s="37"/>
      <c r="J13" s="37"/>
      <c r="K13" s="37">
        <f>SUMIF(purchases!K14,$M$4,purchases!E14)</f>
        <v>0</v>
      </c>
      <c r="L13" s="37"/>
      <c r="M13" s="37"/>
      <c r="N13" s="37"/>
      <c r="O13" s="37"/>
      <c r="P13" s="37"/>
      <c r="Q13" s="37"/>
      <c r="R13" s="37"/>
      <c r="S13" s="90"/>
      <c r="T13" s="90"/>
      <c r="U13" s="90"/>
      <c r="V13" s="90">
        <f>SUMIF(purchases!K14,$M$4,purchases!V14)</f>
        <v>0</v>
      </c>
      <c r="W13" s="90"/>
      <c r="X13" s="90"/>
      <c r="Z13" s="36"/>
      <c r="AA13" s="36"/>
      <c r="AB13" s="36"/>
      <c r="AC13" s="112"/>
      <c r="AD13" s="112"/>
      <c r="AE13" s="112"/>
      <c r="AF13" s="112"/>
      <c r="AG13" s="112"/>
      <c r="AH13" s="112"/>
      <c r="AI13" s="112"/>
      <c r="AJ13" s="112">
        <f>SUMIF(purchases!AJ14,$AL$4,purchases!AD14)</f>
        <v>0</v>
      </c>
      <c r="AK13" s="112"/>
      <c r="AL13" s="112"/>
      <c r="AM13" s="112"/>
      <c r="AN13" s="112"/>
      <c r="AO13" s="112"/>
      <c r="AP13" s="112"/>
      <c r="AQ13" s="112"/>
      <c r="AR13" s="116"/>
      <c r="AS13" s="116"/>
      <c r="AT13" s="116"/>
      <c r="AU13" s="116">
        <f>SUMIF(purchases!AJ14,$AL$4,purchases!AU14)</f>
        <v>0</v>
      </c>
      <c r="AV13" s="116"/>
      <c r="AW13" s="116"/>
      <c r="AY13" s="102"/>
      <c r="AZ13" s="102"/>
      <c r="BA13" s="102"/>
      <c r="BB13" s="113"/>
      <c r="BC13" s="113"/>
      <c r="BD13" s="113"/>
      <c r="BE13" s="113"/>
      <c r="BF13" s="113"/>
      <c r="BG13" s="113"/>
      <c r="BH13" s="113"/>
      <c r="BI13" s="113">
        <f>SUMIF(purchases!BI14,$BK$4,purchases!BC14)</f>
        <v>0</v>
      </c>
      <c r="BJ13" s="113"/>
      <c r="BK13" s="113"/>
      <c r="BL13" s="113"/>
      <c r="BM13" s="113"/>
      <c r="BN13" s="113"/>
      <c r="BO13" s="113"/>
      <c r="BP13" s="113"/>
      <c r="BQ13" s="104"/>
      <c r="BR13" s="104"/>
      <c r="BS13" s="104"/>
      <c r="BT13" s="104">
        <f>SUMIF(purchases!BI14,$BK$4,purchases!BT14)</f>
        <v>0</v>
      </c>
      <c r="BU13" s="104"/>
      <c r="BV13" s="104"/>
      <c r="BX13" s="117"/>
      <c r="BY13" s="117"/>
      <c r="BZ13" s="117"/>
      <c r="CA13" s="114"/>
      <c r="CB13" s="114"/>
      <c r="CC13" s="114"/>
      <c r="CD13" s="114"/>
      <c r="CE13" s="114"/>
      <c r="CF13" s="114"/>
      <c r="CG13" s="114"/>
      <c r="CH13" s="114">
        <f>SUMIF(purchases!CH14,$CJ$4,purchases!CB14)</f>
        <v>0</v>
      </c>
      <c r="CI13" s="114"/>
      <c r="CJ13" s="114"/>
      <c r="CK13" s="114"/>
      <c r="CL13" s="114"/>
      <c r="CM13" s="114"/>
      <c r="CN13" s="114"/>
      <c r="CO13" s="114"/>
      <c r="CP13" s="109"/>
      <c r="CQ13" s="109"/>
      <c r="CR13" s="109"/>
      <c r="CS13" s="109">
        <f>SUMIF(purchases!CH14,$CJ$4,purchases!CS14)</f>
        <v>0</v>
      </c>
      <c r="CT13" s="109"/>
      <c r="CU13" s="109"/>
      <c r="CW13" s="115"/>
      <c r="CX13" s="115"/>
      <c r="CY13" s="115"/>
      <c r="CZ13" s="111"/>
      <c r="DA13" s="111"/>
      <c r="DB13" s="111"/>
      <c r="DC13" s="111"/>
      <c r="DD13" s="111"/>
      <c r="DE13" s="111"/>
      <c r="DF13" s="111"/>
      <c r="DG13" s="111">
        <f>SUMIF(purchases!DG14,$DI$4,purchases!DA14)</f>
        <v>0</v>
      </c>
      <c r="DH13" s="111"/>
      <c r="DI13" s="111"/>
      <c r="DJ13" s="111"/>
      <c r="DK13" s="111"/>
      <c r="DL13" s="111"/>
      <c r="DM13" s="111"/>
      <c r="DN13" s="111"/>
      <c r="DO13" s="110"/>
      <c r="DP13" s="110"/>
      <c r="DQ13" s="110"/>
      <c r="DR13" s="110">
        <f>SUMIF(purchases!DG14,$DI$4,purchases!DR14)</f>
        <v>0</v>
      </c>
      <c r="DS13" s="110"/>
      <c r="DT13" s="110"/>
      <c r="DV13" s="102"/>
      <c r="DW13" s="102"/>
      <c r="DX13" s="102"/>
      <c r="DY13" s="103"/>
      <c r="DZ13" s="103"/>
      <c r="EA13" s="103"/>
      <c r="EB13" s="103"/>
      <c r="EC13" s="103"/>
      <c r="ED13" s="103"/>
      <c r="EE13" s="103"/>
      <c r="EF13" s="103">
        <f>SUMIF(purchases!EF14,$EH$4,purchases!DZ14)</f>
        <v>0</v>
      </c>
      <c r="EG13" s="103"/>
      <c r="EH13" s="103"/>
      <c r="EI13" s="103"/>
      <c r="EJ13" s="103"/>
      <c r="EK13" s="103"/>
      <c r="EL13" s="103"/>
      <c r="EM13" s="103"/>
      <c r="EN13" s="104"/>
      <c r="EO13" s="104"/>
      <c r="EP13" s="104"/>
      <c r="EQ13" s="104">
        <f>SUMIF(purchases!EF14,$EH$4,purchases!EQ14)</f>
        <v>0</v>
      </c>
      <c r="ER13" s="104"/>
      <c r="ES13" s="104"/>
      <c r="EU13" s="36"/>
      <c r="EV13" s="36"/>
      <c r="EW13" s="36"/>
      <c r="EX13" s="37"/>
      <c r="EY13" s="37"/>
      <c r="EZ13" s="37"/>
      <c r="FA13" s="37"/>
      <c r="FB13" s="37"/>
      <c r="FC13" s="37"/>
      <c r="FD13" s="37"/>
      <c r="FE13" s="37">
        <f>SUMIF(purchases!FE14,$FG$4,purchases!EY14)</f>
        <v>0</v>
      </c>
      <c r="FF13" s="37"/>
      <c r="FG13" s="37"/>
      <c r="FH13" s="37"/>
      <c r="FI13" s="37"/>
      <c r="FJ13" s="37"/>
      <c r="FK13" s="37"/>
      <c r="FL13" s="37"/>
      <c r="FM13" s="90"/>
      <c r="FN13" s="90"/>
      <c r="FO13" s="90"/>
      <c r="FP13" s="90">
        <f>SUMIF(purchases!FE14,$FG$4,purchases!FP14)</f>
        <v>0</v>
      </c>
      <c r="FQ13" s="90"/>
      <c r="FR13" s="90"/>
      <c r="FT13" s="36"/>
      <c r="FU13" s="36"/>
      <c r="FV13" s="36"/>
      <c r="FW13" s="112"/>
      <c r="FX13" s="112"/>
      <c r="FY13" s="112"/>
      <c r="FZ13" s="112"/>
      <c r="GA13" s="112"/>
      <c r="GB13" s="112"/>
      <c r="GC13" s="112"/>
      <c r="GD13" s="112">
        <f>SUMIF(purchases!GD14,$GF$4,purchases!FX14)</f>
        <v>0</v>
      </c>
      <c r="GE13" s="112"/>
      <c r="GF13" s="112"/>
      <c r="GG13" s="112"/>
      <c r="GH13" s="112"/>
      <c r="GI13" s="112"/>
      <c r="GJ13" s="112"/>
      <c r="GK13" s="112"/>
      <c r="GL13" s="116"/>
      <c r="GM13" s="116"/>
      <c r="GN13" s="116"/>
      <c r="GO13" s="116">
        <f>SUMIF(purchases!GD14,$GF$4,purchases!GO14)</f>
        <v>0</v>
      </c>
      <c r="GP13" s="116"/>
      <c r="GQ13" s="116"/>
      <c r="GS13" s="102"/>
      <c r="GT13" s="102"/>
      <c r="GU13" s="102"/>
      <c r="GV13" s="113"/>
      <c r="GW13" s="113"/>
      <c r="GX13" s="113"/>
      <c r="GY13" s="113"/>
      <c r="GZ13" s="113"/>
      <c r="HA13" s="113"/>
      <c r="HB13" s="113"/>
      <c r="HC13" s="113">
        <f>SUMIF(purchases!HC14,$HE$4,purchases!GW14)</f>
        <v>0</v>
      </c>
      <c r="HD13" s="113"/>
      <c r="HE13" s="113"/>
      <c r="HF13" s="113"/>
      <c r="HG13" s="113"/>
      <c r="HH13" s="113"/>
      <c r="HI13" s="113"/>
      <c r="HJ13" s="113"/>
      <c r="HK13" s="104"/>
      <c r="HL13" s="104"/>
      <c r="HM13" s="104"/>
      <c r="HN13" s="104">
        <f>SUMIF(purchases!HC14,$HE$4,purchases!HN14)</f>
        <v>0</v>
      </c>
      <c r="HO13" s="104"/>
      <c r="HP13" s="104"/>
      <c r="HR13" s="117"/>
      <c r="HS13" s="117"/>
      <c r="HT13" s="117"/>
      <c r="HU13" s="114"/>
      <c r="HV13" s="114"/>
      <c r="HW13" s="114"/>
      <c r="HX13" s="114"/>
      <c r="HY13" s="114"/>
      <c r="HZ13" s="114"/>
      <c r="IA13" s="114"/>
      <c r="IB13" s="114">
        <f>SUMIF(purchases!IB14,$ID$4,purchases!HV14)</f>
        <v>0</v>
      </c>
      <c r="IC13" s="114"/>
      <c r="ID13" s="114"/>
      <c r="IE13" s="114"/>
      <c r="IF13" s="114"/>
      <c r="IG13" s="114"/>
      <c r="IH13" s="114"/>
      <c r="II13" s="114"/>
      <c r="IJ13" s="109"/>
      <c r="IK13" s="109"/>
      <c r="IL13" s="109"/>
      <c r="IM13" s="109">
        <f>SUMIF(purchases!IB14,$ID$4,purchases!IM14)</f>
        <v>0</v>
      </c>
      <c r="IN13" s="109"/>
      <c r="IO13" s="109"/>
      <c r="IQ13" s="115"/>
      <c r="IR13" s="115"/>
      <c r="IS13" s="115"/>
      <c r="IT13" s="111"/>
      <c r="IU13" s="111"/>
      <c r="IV13" s="111"/>
      <c r="IW13" s="111"/>
      <c r="IX13" s="111"/>
      <c r="IY13" s="111"/>
      <c r="IZ13" s="111"/>
      <c r="JA13" s="111">
        <f>SUMIF(purchases!JA14,$JC$4,purchases!IU14)</f>
        <v>0</v>
      </c>
      <c r="JB13" s="111"/>
      <c r="JC13" s="111"/>
      <c r="JD13" s="111"/>
      <c r="JE13" s="111"/>
      <c r="JF13" s="111"/>
      <c r="JG13" s="111"/>
      <c r="JH13" s="111"/>
      <c r="JI13" s="110"/>
      <c r="JJ13" s="110"/>
      <c r="JK13" s="110"/>
      <c r="JL13" s="110">
        <f>SUMIF(purchases!JA14,$JC$4,purchases!JL14)</f>
        <v>0</v>
      </c>
      <c r="JM13" s="110"/>
      <c r="JN13" s="110"/>
      <c r="JP13" s="102"/>
      <c r="JQ13" s="102"/>
      <c r="JR13" s="102"/>
      <c r="JS13" s="103"/>
      <c r="JT13" s="103"/>
      <c r="JU13" s="103"/>
      <c r="JV13" s="103"/>
      <c r="JW13" s="103"/>
      <c r="JX13" s="103"/>
      <c r="JY13" s="103"/>
      <c r="JZ13" s="103">
        <f>SUMIF(purchases!JZ14,$KB$4,purchases!JT14)</f>
        <v>0</v>
      </c>
      <c r="KA13" s="103"/>
      <c r="KB13" s="103"/>
      <c r="KC13" s="103"/>
      <c r="KD13" s="103"/>
      <c r="KE13" s="103"/>
      <c r="KF13" s="103"/>
      <c r="KG13" s="103"/>
      <c r="KH13" s="104"/>
      <c r="KI13" s="104"/>
      <c r="KJ13" s="104"/>
      <c r="KK13" s="104">
        <f>SUMIF(purchases!JZ14,$KB$4,purchases!KK14)</f>
        <v>0</v>
      </c>
      <c r="KL13" s="104"/>
      <c r="KM13" s="104"/>
    </row>
    <row r="14" spans="1:299" s="4" customFormat="1" ht="20.100000000000001" customHeight="1" x14ac:dyDescent="0.2">
      <c r="A14" s="36"/>
      <c r="B14" s="36"/>
      <c r="C14" s="36"/>
      <c r="D14" s="37"/>
      <c r="E14" s="37"/>
      <c r="F14" s="37"/>
      <c r="G14" s="37"/>
      <c r="H14" s="37"/>
      <c r="I14" s="37"/>
      <c r="J14" s="37"/>
      <c r="K14" s="37">
        <f>SUMIF(purchases!K15,$M$4,purchases!E15)</f>
        <v>0</v>
      </c>
      <c r="L14" s="37"/>
      <c r="M14" s="37"/>
      <c r="N14" s="37"/>
      <c r="O14" s="37"/>
      <c r="P14" s="37"/>
      <c r="Q14" s="37"/>
      <c r="R14" s="37"/>
      <c r="S14" s="90"/>
      <c r="T14" s="90"/>
      <c r="U14" s="90"/>
      <c r="V14" s="90">
        <f>SUMIF(purchases!K15,$M$4,purchases!V15)</f>
        <v>0</v>
      </c>
      <c r="W14" s="90"/>
      <c r="X14" s="90"/>
      <c r="Z14" s="36"/>
      <c r="AA14" s="36"/>
      <c r="AB14" s="36"/>
      <c r="AC14" s="112"/>
      <c r="AD14" s="112"/>
      <c r="AE14" s="112"/>
      <c r="AF14" s="112"/>
      <c r="AG14" s="112"/>
      <c r="AH14" s="112"/>
      <c r="AI14" s="112"/>
      <c r="AJ14" s="112">
        <f>SUMIF(purchases!AJ15,$AL$4,purchases!AD15)</f>
        <v>0</v>
      </c>
      <c r="AK14" s="112"/>
      <c r="AL14" s="112"/>
      <c r="AM14" s="112"/>
      <c r="AN14" s="112"/>
      <c r="AO14" s="112"/>
      <c r="AP14" s="112"/>
      <c r="AQ14" s="112"/>
      <c r="AR14" s="116"/>
      <c r="AS14" s="116"/>
      <c r="AT14" s="116"/>
      <c r="AU14" s="116">
        <f>SUMIF(purchases!AJ15,$AL$4,purchases!AU15)</f>
        <v>0</v>
      </c>
      <c r="AV14" s="116"/>
      <c r="AW14" s="116"/>
      <c r="AY14" s="102"/>
      <c r="AZ14" s="102"/>
      <c r="BA14" s="102"/>
      <c r="BB14" s="113"/>
      <c r="BC14" s="113"/>
      <c r="BD14" s="113"/>
      <c r="BE14" s="113"/>
      <c r="BF14" s="113"/>
      <c r="BG14" s="113"/>
      <c r="BH14" s="113"/>
      <c r="BI14" s="113">
        <f>SUMIF(purchases!BI15,$BK$4,purchases!BC15)</f>
        <v>0</v>
      </c>
      <c r="BJ14" s="113"/>
      <c r="BK14" s="113"/>
      <c r="BL14" s="113"/>
      <c r="BM14" s="113"/>
      <c r="BN14" s="113"/>
      <c r="BO14" s="113"/>
      <c r="BP14" s="113"/>
      <c r="BQ14" s="104"/>
      <c r="BR14" s="104"/>
      <c r="BS14" s="104"/>
      <c r="BT14" s="104">
        <f>SUMIF(purchases!BI15,$BK$4,purchases!BT15)</f>
        <v>0</v>
      </c>
      <c r="BU14" s="104"/>
      <c r="BV14" s="104"/>
      <c r="BX14" s="117"/>
      <c r="BY14" s="117"/>
      <c r="BZ14" s="117"/>
      <c r="CA14" s="114"/>
      <c r="CB14" s="114"/>
      <c r="CC14" s="114"/>
      <c r="CD14" s="114"/>
      <c r="CE14" s="114"/>
      <c r="CF14" s="114"/>
      <c r="CG14" s="114"/>
      <c r="CH14" s="114">
        <f>SUMIF(purchases!CH15,$CJ$4,purchases!CB15)</f>
        <v>0</v>
      </c>
      <c r="CI14" s="114"/>
      <c r="CJ14" s="114"/>
      <c r="CK14" s="114"/>
      <c r="CL14" s="114"/>
      <c r="CM14" s="114"/>
      <c r="CN14" s="114"/>
      <c r="CO14" s="114"/>
      <c r="CP14" s="109"/>
      <c r="CQ14" s="109"/>
      <c r="CR14" s="109"/>
      <c r="CS14" s="109">
        <f>SUMIF(purchases!CH15,$CJ$4,purchases!CS15)</f>
        <v>0</v>
      </c>
      <c r="CT14" s="109"/>
      <c r="CU14" s="109"/>
      <c r="CW14" s="115"/>
      <c r="CX14" s="115"/>
      <c r="CY14" s="115"/>
      <c r="CZ14" s="111"/>
      <c r="DA14" s="111"/>
      <c r="DB14" s="111"/>
      <c r="DC14" s="111"/>
      <c r="DD14" s="111"/>
      <c r="DE14" s="111"/>
      <c r="DF14" s="111"/>
      <c r="DG14" s="111">
        <f>SUMIF(purchases!DG15,$DI$4,purchases!DA15)</f>
        <v>0</v>
      </c>
      <c r="DH14" s="111"/>
      <c r="DI14" s="111"/>
      <c r="DJ14" s="111"/>
      <c r="DK14" s="111"/>
      <c r="DL14" s="111"/>
      <c r="DM14" s="111"/>
      <c r="DN14" s="111"/>
      <c r="DO14" s="110"/>
      <c r="DP14" s="110"/>
      <c r="DQ14" s="110"/>
      <c r="DR14" s="110">
        <f>SUMIF(purchases!DG15,$DI$4,purchases!DR15)</f>
        <v>0</v>
      </c>
      <c r="DS14" s="110"/>
      <c r="DT14" s="110"/>
      <c r="DV14" s="102"/>
      <c r="DW14" s="102"/>
      <c r="DX14" s="102"/>
      <c r="DY14" s="103"/>
      <c r="DZ14" s="103"/>
      <c r="EA14" s="103"/>
      <c r="EB14" s="103"/>
      <c r="EC14" s="103"/>
      <c r="ED14" s="103"/>
      <c r="EE14" s="103"/>
      <c r="EF14" s="103">
        <f>SUMIF(purchases!EF15,$EH$4,purchases!DZ15)</f>
        <v>0</v>
      </c>
      <c r="EG14" s="103"/>
      <c r="EH14" s="103"/>
      <c r="EI14" s="103"/>
      <c r="EJ14" s="103"/>
      <c r="EK14" s="103"/>
      <c r="EL14" s="103"/>
      <c r="EM14" s="103"/>
      <c r="EN14" s="104"/>
      <c r="EO14" s="104"/>
      <c r="EP14" s="104"/>
      <c r="EQ14" s="104">
        <f>SUMIF(purchases!EF15,$EH$4,purchases!EQ15)</f>
        <v>0</v>
      </c>
      <c r="ER14" s="104"/>
      <c r="ES14" s="104"/>
      <c r="EU14" s="36"/>
      <c r="EV14" s="36"/>
      <c r="EW14" s="36"/>
      <c r="EX14" s="37"/>
      <c r="EY14" s="37"/>
      <c r="EZ14" s="37"/>
      <c r="FA14" s="37"/>
      <c r="FB14" s="37"/>
      <c r="FC14" s="37"/>
      <c r="FD14" s="37"/>
      <c r="FE14" s="37">
        <f>SUMIF(purchases!FE15,$FG$4,purchases!EY15)</f>
        <v>0</v>
      </c>
      <c r="FF14" s="37"/>
      <c r="FG14" s="37"/>
      <c r="FH14" s="37"/>
      <c r="FI14" s="37"/>
      <c r="FJ14" s="37"/>
      <c r="FK14" s="37"/>
      <c r="FL14" s="37"/>
      <c r="FM14" s="90"/>
      <c r="FN14" s="90"/>
      <c r="FO14" s="90"/>
      <c r="FP14" s="90">
        <f>SUMIF(purchases!FE15,$FG$4,purchases!FP15)</f>
        <v>0</v>
      </c>
      <c r="FQ14" s="90"/>
      <c r="FR14" s="90"/>
      <c r="FT14" s="36"/>
      <c r="FU14" s="36"/>
      <c r="FV14" s="36"/>
      <c r="FW14" s="112"/>
      <c r="FX14" s="112"/>
      <c r="FY14" s="112"/>
      <c r="FZ14" s="112"/>
      <c r="GA14" s="112"/>
      <c r="GB14" s="112"/>
      <c r="GC14" s="112"/>
      <c r="GD14" s="112">
        <f>SUMIF(purchases!GD15,$GF$4,purchases!FX15)</f>
        <v>0</v>
      </c>
      <c r="GE14" s="112"/>
      <c r="GF14" s="112"/>
      <c r="GG14" s="112"/>
      <c r="GH14" s="112"/>
      <c r="GI14" s="112"/>
      <c r="GJ14" s="112"/>
      <c r="GK14" s="112"/>
      <c r="GL14" s="116"/>
      <c r="GM14" s="116"/>
      <c r="GN14" s="116"/>
      <c r="GO14" s="116">
        <f>SUMIF(purchases!GD15,$GF$4,purchases!GO15)</f>
        <v>0</v>
      </c>
      <c r="GP14" s="116"/>
      <c r="GQ14" s="116"/>
      <c r="GS14" s="102"/>
      <c r="GT14" s="102"/>
      <c r="GU14" s="102"/>
      <c r="GV14" s="113"/>
      <c r="GW14" s="113"/>
      <c r="GX14" s="113"/>
      <c r="GY14" s="113"/>
      <c r="GZ14" s="113"/>
      <c r="HA14" s="113"/>
      <c r="HB14" s="113"/>
      <c r="HC14" s="113">
        <f>SUMIF(purchases!HC15,$HE$4,purchases!GW15)</f>
        <v>0</v>
      </c>
      <c r="HD14" s="113"/>
      <c r="HE14" s="113"/>
      <c r="HF14" s="113"/>
      <c r="HG14" s="113"/>
      <c r="HH14" s="113"/>
      <c r="HI14" s="113"/>
      <c r="HJ14" s="113"/>
      <c r="HK14" s="104"/>
      <c r="HL14" s="104"/>
      <c r="HM14" s="104"/>
      <c r="HN14" s="104">
        <f>SUMIF(purchases!HC15,$HE$4,purchases!HN15)</f>
        <v>0</v>
      </c>
      <c r="HO14" s="104"/>
      <c r="HP14" s="104"/>
      <c r="HR14" s="117"/>
      <c r="HS14" s="117"/>
      <c r="HT14" s="117"/>
      <c r="HU14" s="114"/>
      <c r="HV14" s="114"/>
      <c r="HW14" s="114"/>
      <c r="HX14" s="114"/>
      <c r="HY14" s="114"/>
      <c r="HZ14" s="114"/>
      <c r="IA14" s="114"/>
      <c r="IB14" s="114">
        <f>SUMIF(purchases!IB15,$ID$4,purchases!HV15)</f>
        <v>0</v>
      </c>
      <c r="IC14" s="114"/>
      <c r="ID14" s="114"/>
      <c r="IE14" s="114"/>
      <c r="IF14" s="114"/>
      <c r="IG14" s="114"/>
      <c r="IH14" s="114"/>
      <c r="II14" s="114"/>
      <c r="IJ14" s="109"/>
      <c r="IK14" s="109"/>
      <c r="IL14" s="109"/>
      <c r="IM14" s="109">
        <f>SUMIF(purchases!IB15,$ID$4,purchases!IM15)</f>
        <v>0</v>
      </c>
      <c r="IN14" s="109"/>
      <c r="IO14" s="109"/>
      <c r="IQ14" s="115"/>
      <c r="IR14" s="115"/>
      <c r="IS14" s="115"/>
      <c r="IT14" s="111"/>
      <c r="IU14" s="111"/>
      <c r="IV14" s="111"/>
      <c r="IW14" s="111"/>
      <c r="IX14" s="111"/>
      <c r="IY14" s="111"/>
      <c r="IZ14" s="111"/>
      <c r="JA14" s="111">
        <f>SUMIF(purchases!JA15,$JC$4,purchases!IU15)</f>
        <v>0</v>
      </c>
      <c r="JB14" s="111"/>
      <c r="JC14" s="111"/>
      <c r="JD14" s="111"/>
      <c r="JE14" s="111"/>
      <c r="JF14" s="111"/>
      <c r="JG14" s="111"/>
      <c r="JH14" s="111"/>
      <c r="JI14" s="110"/>
      <c r="JJ14" s="110"/>
      <c r="JK14" s="110"/>
      <c r="JL14" s="110">
        <f>SUMIF(purchases!JA15,$JC$4,purchases!JL15)</f>
        <v>0</v>
      </c>
      <c r="JM14" s="110"/>
      <c r="JN14" s="110"/>
      <c r="JP14" s="102"/>
      <c r="JQ14" s="102"/>
      <c r="JR14" s="102"/>
      <c r="JS14" s="103"/>
      <c r="JT14" s="103"/>
      <c r="JU14" s="103"/>
      <c r="JV14" s="103"/>
      <c r="JW14" s="103"/>
      <c r="JX14" s="103"/>
      <c r="JY14" s="103"/>
      <c r="JZ14" s="103">
        <f>SUMIF(purchases!JZ15,$KB$4,purchases!JT15)</f>
        <v>0</v>
      </c>
      <c r="KA14" s="103"/>
      <c r="KB14" s="103"/>
      <c r="KC14" s="103"/>
      <c r="KD14" s="103"/>
      <c r="KE14" s="103"/>
      <c r="KF14" s="103"/>
      <c r="KG14" s="103"/>
      <c r="KH14" s="104"/>
      <c r="KI14" s="104"/>
      <c r="KJ14" s="104"/>
      <c r="KK14" s="104">
        <f>SUMIF(purchases!JZ15,$KB$4,purchases!KK15)</f>
        <v>0</v>
      </c>
      <c r="KL14" s="104"/>
      <c r="KM14" s="104"/>
    </row>
    <row r="15" spans="1:299" s="4" customFormat="1" ht="20.100000000000001" customHeight="1" x14ac:dyDescent="0.2">
      <c r="A15" s="36"/>
      <c r="B15" s="36"/>
      <c r="C15" s="36"/>
      <c r="D15" s="37"/>
      <c r="E15" s="37"/>
      <c r="F15" s="37"/>
      <c r="G15" s="37"/>
      <c r="H15" s="37"/>
      <c r="I15" s="37"/>
      <c r="J15" s="37"/>
      <c r="K15" s="37">
        <f>SUMIF(purchases!K16,$M$4,purchases!E16)</f>
        <v>0</v>
      </c>
      <c r="L15" s="37"/>
      <c r="M15" s="37"/>
      <c r="N15" s="37"/>
      <c r="O15" s="37"/>
      <c r="P15" s="37"/>
      <c r="Q15" s="37"/>
      <c r="R15" s="37"/>
      <c r="S15" s="90"/>
      <c r="T15" s="90"/>
      <c r="U15" s="90"/>
      <c r="V15" s="90">
        <f>SUMIF(purchases!K16,$M$4,purchases!V16)</f>
        <v>0</v>
      </c>
      <c r="W15" s="90"/>
      <c r="X15" s="90"/>
      <c r="Z15" s="36"/>
      <c r="AA15" s="36"/>
      <c r="AB15" s="36"/>
      <c r="AC15" s="112"/>
      <c r="AD15" s="112"/>
      <c r="AE15" s="112"/>
      <c r="AF15" s="112"/>
      <c r="AG15" s="112"/>
      <c r="AH15" s="112"/>
      <c r="AI15" s="112"/>
      <c r="AJ15" s="112">
        <f>SUMIF(purchases!AJ16,$AL$4,purchases!AD16)</f>
        <v>0</v>
      </c>
      <c r="AK15" s="112"/>
      <c r="AL15" s="112"/>
      <c r="AM15" s="112"/>
      <c r="AN15" s="112"/>
      <c r="AO15" s="112"/>
      <c r="AP15" s="112"/>
      <c r="AQ15" s="112"/>
      <c r="AR15" s="116"/>
      <c r="AS15" s="116"/>
      <c r="AT15" s="116"/>
      <c r="AU15" s="116">
        <f>SUMIF(purchases!AJ16,$AL$4,purchases!AU16)</f>
        <v>0</v>
      </c>
      <c r="AV15" s="116"/>
      <c r="AW15" s="116"/>
      <c r="AY15" s="102"/>
      <c r="AZ15" s="102"/>
      <c r="BA15" s="102"/>
      <c r="BB15" s="113"/>
      <c r="BC15" s="113"/>
      <c r="BD15" s="113"/>
      <c r="BE15" s="113"/>
      <c r="BF15" s="113"/>
      <c r="BG15" s="113"/>
      <c r="BH15" s="113"/>
      <c r="BI15" s="113">
        <f>SUMIF(purchases!BI16,$BK$4,purchases!BC16)</f>
        <v>0</v>
      </c>
      <c r="BJ15" s="113"/>
      <c r="BK15" s="113"/>
      <c r="BL15" s="113"/>
      <c r="BM15" s="113"/>
      <c r="BN15" s="113"/>
      <c r="BO15" s="113"/>
      <c r="BP15" s="113"/>
      <c r="BQ15" s="104"/>
      <c r="BR15" s="104"/>
      <c r="BS15" s="104"/>
      <c r="BT15" s="104">
        <f>SUMIF(purchases!BI16,$BK$4,purchases!BT16)</f>
        <v>0</v>
      </c>
      <c r="BU15" s="104"/>
      <c r="BV15" s="104"/>
      <c r="BX15" s="117"/>
      <c r="BY15" s="117"/>
      <c r="BZ15" s="117"/>
      <c r="CA15" s="114"/>
      <c r="CB15" s="114"/>
      <c r="CC15" s="114"/>
      <c r="CD15" s="114"/>
      <c r="CE15" s="114"/>
      <c r="CF15" s="114"/>
      <c r="CG15" s="114"/>
      <c r="CH15" s="114">
        <f>SUMIF(purchases!CH16,$CJ$4,purchases!CB16)</f>
        <v>0</v>
      </c>
      <c r="CI15" s="114"/>
      <c r="CJ15" s="114"/>
      <c r="CK15" s="114"/>
      <c r="CL15" s="114"/>
      <c r="CM15" s="114"/>
      <c r="CN15" s="114"/>
      <c r="CO15" s="114"/>
      <c r="CP15" s="109"/>
      <c r="CQ15" s="109"/>
      <c r="CR15" s="109"/>
      <c r="CS15" s="109">
        <f>SUMIF(purchases!CH16,$CJ$4,purchases!CS16)</f>
        <v>0</v>
      </c>
      <c r="CT15" s="109"/>
      <c r="CU15" s="109"/>
      <c r="CW15" s="115"/>
      <c r="CX15" s="115"/>
      <c r="CY15" s="115"/>
      <c r="CZ15" s="111"/>
      <c r="DA15" s="111"/>
      <c r="DB15" s="111"/>
      <c r="DC15" s="111"/>
      <c r="DD15" s="111"/>
      <c r="DE15" s="111"/>
      <c r="DF15" s="111"/>
      <c r="DG15" s="111">
        <f>SUMIF(purchases!DG16,$DI$4,purchases!DA16)</f>
        <v>0</v>
      </c>
      <c r="DH15" s="111"/>
      <c r="DI15" s="111"/>
      <c r="DJ15" s="111"/>
      <c r="DK15" s="111"/>
      <c r="DL15" s="111"/>
      <c r="DM15" s="111"/>
      <c r="DN15" s="111"/>
      <c r="DO15" s="110"/>
      <c r="DP15" s="110"/>
      <c r="DQ15" s="110"/>
      <c r="DR15" s="110">
        <f>SUMIF(purchases!DG16,$DI$4,purchases!DR16)</f>
        <v>0</v>
      </c>
      <c r="DS15" s="110"/>
      <c r="DT15" s="110"/>
      <c r="DV15" s="102"/>
      <c r="DW15" s="102"/>
      <c r="DX15" s="102"/>
      <c r="DY15" s="103"/>
      <c r="DZ15" s="103"/>
      <c r="EA15" s="103"/>
      <c r="EB15" s="103"/>
      <c r="EC15" s="103"/>
      <c r="ED15" s="103"/>
      <c r="EE15" s="103"/>
      <c r="EF15" s="103">
        <f>SUMIF(purchases!EF16,$EH$4,purchases!DZ16)</f>
        <v>0</v>
      </c>
      <c r="EG15" s="103"/>
      <c r="EH15" s="103"/>
      <c r="EI15" s="103"/>
      <c r="EJ15" s="103"/>
      <c r="EK15" s="103"/>
      <c r="EL15" s="103"/>
      <c r="EM15" s="103"/>
      <c r="EN15" s="104"/>
      <c r="EO15" s="104"/>
      <c r="EP15" s="104"/>
      <c r="EQ15" s="104">
        <f>SUMIF(purchases!EF16,$EH$4,purchases!EQ16)</f>
        <v>0</v>
      </c>
      <c r="ER15" s="104"/>
      <c r="ES15" s="104"/>
      <c r="EU15" s="36"/>
      <c r="EV15" s="36"/>
      <c r="EW15" s="36"/>
      <c r="EX15" s="37"/>
      <c r="EY15" s="37"/>
      <c r="EZ15" s="37"/>
      <c r="FA15" s="37"/>
      <c r="FB15" s="37"/>
      <c r="FC15" s="37"/>
      <c r="FD15" s="37"/>
      <c r="FE15" s="37">
        <f>SUMIF(purchases!FE16,$FG$4,purchases!EY16)</f>
        <v>0</v>
      </c>
      <c r="FF15" s="37"/>
      <c r="FG15" s="37"/>
      <c r="FH15" s="37"/>
      <c r="FI15" s="37"/>
      <c r="FJ15" s="37"/>
      <c r="FK15" s="37"/>
      <c r="FL15" s="37"/>
      <c r="FM15" s="90"/>
      <c r="FN15" s="90"/>
      <c r="FO15" s="90"/>
      <c r="FP15" s="90">
        <f>SUMIF(purchases!FE16,$FG$4,purchases!FP16)</f>
        <v>0</v>
      </c>
      <c r="FQ15" s="90"/>
      <c r="FR15" s="90"/>
      <c r="FT15" s="36"/>
      <c r="FU15" s="36"/>
      <c r="FV15" s="36"/>
      <c r="FW15" s="112"/>
      <c r="FX15" s="112"/>
      <c r="FY15" s="112"/>
      <c r="FZ15" s="112"/>
      <c r="GA15" s="112"/>
      <c r="GB15" s="112"/>
      <c r="GC15" s="112"/>
      <c r="GD15" s="112">
        <f>SUMIF(purchases!GD16,$GF$4,purchases!FX16)</f>
        <v>0</v>
      </c>
      <c r="GE15" s="112"/>
      <c r="GF15" s="112"/>
      <c r="GG15" s="112"/>
      <c r="GH15" s="112"/>
      <c r="GI15" s="112"/>
      <c r="GJ15" s="112"/>
      <c r="GK15" s="112"/>
      <c r="GL15" s="116"/>
      <c r="GM15" s="116"/>
      <c r="GN15" s="116"/>
      <c r="GO15" s="116">
        <f>SUMIF(purchases!GD16,$GF$4,purchases!GO16)</f>
        <v>0</v>
      </c>
      <c r="GP15" s="116"/>
      <c r="GQ15" s="116"/>
      <c r="GS15" s="102"/>
      <c r="GT15" s="102"/>
      <c r="GU15" s="102"/>
      <c r="GV15" s="113"/>
      <c r="GW15" s="113"/>
      <c r="GX15" s="113"/>
      <c r="GY15" s="113"/>
      <c r="GZ15" s="113"/>
      <c r="HA15" s="113"/>
      <c r="HB15" s="113"/>
      <c r="HC15" s="113">
        <f>SUMIF(purchases!HC16,$HE$4,purchases!GW16)</f>
        <v>0</v>
      </c>
      <c r="HD15" s="113"/>
      <c r="HE15" s="113"/>
      <c r="HF15" s="113"/>
      <c r="HG15" s="113"/>
      <c r="HH15" s="113"/>
      <c r="HI15" s="113"/>
      <c r="HJ15" s="113"/>
      <c r="HK15" s="104"/>
      <c r="HL15" s="104"/>
      <c r="HM15" s="104"/>
      <c r="HN15" s="104">
        <f>SUMIF(purchases!HC16,$HE$4,purchases!HN16)</f>
        <v>0</v>
      </c>
      <c r="HO15" s="104"/>
      <c r="HP15" s="104"/>
      <c r="HR15" s="117"/>
      <c r="HS15" s="117"/>
      <c r="HT15" s="117"/>
      <c r="HU15" s="114"/>
      <c r="HV15" s="114"/>
      <c r="HW15" s="114"/>
      <c r="HX15" s="114"/>
      <c r="HY15" s="114"/>
      <c r="HZ15" s="114"/>
      <c r="IA15" s="114"/>
      <c r="IB15" s="114">
        <f>SUMIF(purchases!IB16,$ID$4,purchases!HV16)</f>
        <v>0</v>
      </c>
      <c r="IC15" s="114"/>
      <c r="ID15" s="114"/>
      <c r="IE15" s="114"/>
      <c r="IF15" s="114"/>
      <c r="IG15" s="114"/>
      <c r="IH15" s="114"/>
      <c r="II15" s="114"/>
      <c r="IJ15" s="109"/>
      <c r="IK15" s="109"/>
      <c r="IL15" s="109"/>
      <c r="IM15" s="109">
        <f>SUMIF(purchases!IB16,$ID$4,purchases!IM16)</f>
        <v>0</v>
      </c>
      <c r="IN15" s="109"/>
      <c r="IO15" s="109"/>
      <c r="IQ15" s="115"/>
      <c r="IR15" s="115"/>
      <c r="IS15" s="115"/>
      <c r="IT15" s="111"/>
      <c r="IU15" s="111"/>
      <c r="IV15" s="111"/>
      <c r="IW15" s="111"/>
      <c r="IX15" s="111"/>
      <c r="IY15" s="111"/>
      <c r="IZ15" s="111"/>
      <c r="JA15" s="111">
        <f>SUMIF(purchases!JA16,$JC$4,purchases!IU16)</f>
        <v>0</v>
      </c>
      <c r="JB15" s="111"/>
      <c r="JC15" s="111"/>
      <c r="JD15" s="111"/>
      <c r="JE15" s="111"/>
      <c r="JF15" s="111"/>
      <c r="JG15" s="111"/>
      <c r="JH15" s="111"/>
      <c r="JI15" s="110"/>
      <c r="JJ15" s="110"/>
      <c r="JK15" s="110"/>
      <c r="JL15" s="110">
        <f>SUMIF(purchases!JA16,$JC$4,purchases!JL16)</f>
        <v>0</v>
      </c>
      <c r="JM15" s="110"/>
      <c r="JN15" s="110"/>
      <c r="JP15" s="102"/>
      <c r="JQ15" s="102"/>
      <c r="JR15" s="102"/>
      <c r="JS15" s="103"/>
      <c r="JT15" s="103"/>
      <c r="JU15" s="103"/>
      <c r="JV15" s="103"/>
      <c r="JW15" s="103"/>
      <c r="JX15" s="103"/>
      <c r="JY15" s="103"/>
      <c r="JZ15" s="103">
        <f>SUMIF(purchases!JZ16,$KB$4,purchases!JT16)</f>
        <v>0</v>
      </c>
      <c r="KA15" s="103"/>
      <c r="KB15" s="103"/>
      <c r="KC15" s="103"/>
      <c r="KD15" s="103"/>
      <c r="KE15" s="103"/>
      <c r="KF15" s="103"/>
      <c r="KG15" s="103"/>
      <c r="KH15" s="104"/>
      <c r="KI15" s="104"/>
      <c r="KJ15" s="104"/>
      <c r="KK15" s="104">
        <f>SUMIF(purchases!JZ16,$KB$4,purchases!KK16)</f>
        <v>0</v>
      </c>
      <c r="KL15" s="104"/>
      <c r="KM15" s="104"/>
    </row>
    <row r="16" spans="1:299" s="4" customFormat="1" ht="20.100000000000001" customHeight="1" x14ac:dyDescent="0.2">
      <c r="A16" s="36"/>
      <c r="B16" s="36"/>
      <c r="C16" s="36"/>
      <c r="D16" s="37"/>
      <c r="E16" s="37"/>
      <c r="F16" s="37"/>
      <c r="G16" s="37"/>
      <c r="H16" s="37"/>
      <c r="I16" s="37"/>
      <c r="J16" s="37"/>
      <c r="K16" s="37">
        <f>SUMIF(purchases!K17,$M$4,purchases!E17)</f>
        <v>0</v>
      </c>
      <c r="L16" s="37"/>
      <c r="M16" s="37"/>
      <c r="N16" s="37"/>
      <c r="O16" s="37"/>
      <c r="P16" s="37"/>
      <c r="Q16" s="37"/>
      <c r="R16" s="37"/>
      <c r="S16" s="90"/>
      <c r="T16" s="90"/>
      <c r="U16" s="90"/>
      <c r="V16" s="90">
        <f>SUMIF(purchases!K17,$M$4,purchases!V17)</f>
        <v>0</v>
      </c>
      <c r="W16" s="90"/>
      <c r="X16" s="90"/>
      <c r="Z16" s="36"/>
      <c r="AA16" s="36"/>
      <c r="AB16" s="36"/>
      <c r="AC16" s="112"/>
      <c r="AD16" s="112"/>
      <c r="AE16" s="112"/>
      <c r="AF16" s="112"/>
      <c r="AG16" s="112"/>
      <c r="AH16" s="112"/>
      <c r="AI16" s="112"/>
      <c r="AJ16" s="112">
        <f>SUMIF(purchases!AJ17,$AL$4,purchases!AD17)</f>
        <v>0</v>
      </c>
      <c r="AK16" s="112"/>
      <c r="AL16" s="112"/>
      <c r="AM16" s="112"/>
      <c r="AN16" s="112"/>
      <c r="AO16" s="112"/>
      <c r="AP16" s="112"/>
      <c r="AQ16" s="112"/>
      <c r="AR16" s="116"/>
      <c r="AS16" s="116"/>
      <c r="AT16" s="116"/>
      <c r="AU16" s="116">
        <f>SUMIF(purchases!AJ17,$AL$4,purchases!AU17)</f>
        <v>0</v>
      </c>
      <c r="AV16" s="116"/>
      <c r="AW16" s="116"/>
      <c r="AY16" s="102"/>
      <c r="AZ16" s="102"/>
      <c r="BA16" s="102"/>
      <c r="BB16" s="113"/>
      <c r="BC16" s="113"/>
      <c r="BD16" s="113"/>
      <c r="BE16" s="113"/>
      <c r="BF16" s="113"/>
      <c r="BG16" s="113"/>
      <c r="BH16" s="113"/>
      <c r="BI16" s="113">
        <f>SUMIF(purchases!BI17,$BK$4,purchases!BC17)</f>
        <v>0</v>
      </c>
      <c r="BJ16" s="113"/>
      <c r="BK16" s="113"/>
      <c r="BL16" s="113"/>
      <c r="BM16" s="113"/>
      <c r="BN16" s="113"/>
      <c r="BO16" s="113"/>
      <c r="BP16" s="113"/>
      <c r="BQ16" s="104"/>
      <c r="BR16" s="104"/>
      <c r="BS16" s="104"/>
      <c r="BT16" s="104">
        <f>SUMIF(purchases!BI17,$BK$4,purchases!BT17)</f>
        <v>0</v>
      </c>
      <c r="BU16" s="104"/>
      <c r="BV16" s="104"/>
      <c r="BX16" s="117"/>
      <c r="BY16" s="117"/>
      <c r="BZ16" s="117"/>
      <c r="CA16" s="114"/>
      <c r="CB16" s="114"/>
      <c r="CC16" s="114"/>
      <c r="CD16" s="114"/>
      <c r="CE16" s="114"/>
      <c r="CF16" s="114"/>
      <c r="CG16" s="114"/>
      <c r="CH16" s="114">
        <f>SUMIF(purchases!CH17,$CJ$4,purchases!CB17)</f>
        <v>0</v>
      </c>
      <c r="CI16" s="114"/>
      <c r="CJ16" s="114"/>
      <c r="CK16" s="114"/>
      <c r="CL16" s="114"/>
      <c r="CM16" s="114"/>
      <c r="CN16" s="114"/>
      <c r="CO16" s="114"/>
      <c r="CP16" s="109"/>
      <c r="CQ16" s="109"/>
      <c r="CR16" s="109"/>
      <c r="CS16" s="109">
        <f>SUMIF(purchases!CH17,$CJ$4,purchases!CS17)</f>
        <v>0</v>
      </c>
      <c r="CT16" s="109"/>
      <c r="CU16" s="109"/>
      <c r="CW16" s="115"/>
      <c r="CX16" s="115"/>
      <c r="CY16" s="115"/>
      <c r="CZ16" s="111"/>
      <c r="DA16" s="111"/>
      <c r="DB16" s="111"/>
      <c r="DC16" s="111"/>
      <c r="DD16" s="111"/>
      <c r="DE16" s="111"/>
      <c r="DF16" s="111"/>
      <c r="DG16" s="111">
        <f>SUMIF(purchases!DG17,$DI$4,purchases!DA17)</f>
        <v>0</v>
      </c>
      <c r="DH16" s="111"/>
      <c r="DI16" s="111"/>
      <c r="DJ16" s="111"/>
      <c r="DK16" s="111"/>
      <c r="DL16" s="111"/>
      <c r="DM16" s="111"/>
      <c r="DN16" s="111"/>
      <c r="DO16" s="110"/>
      <c r="DP16" s="110"/>
      <c r="DQ16" s="110"/>
      <c r="DR16" s="110">
        <f>SUMIF(purchases!DG17,$DI$4,purchases!DR17)</f>
        <v>0</v>
      </c>
      <c r="DS16" s="110"/>
      <c r="DT16" s="110"/>
      <c r="DV16" s="102"/>
      <c r="DW16" s="102"/>
      <c r="DX16" s="102"/>
      <c r="DY16" s="103"/>
      <c r="DZ16" s="103"/>
      <c r="EA16" s="103"/>
      <c r="EB16" s="103"/>
      <c r="EC16" s="103"/>
      <c r="ED16" s="103"/>
      <c r="EE16" s="103"/>
      <c r="EF16" s="103">
        <f>SUMIF(purchases!EF17,$EH$4,purchases!DZ17)</f>
        <v>0</v>
      </c>
      <c r="EG16" s="103"/>
      <c r="EH16" s="103"/>
      <c r="EI16" s="103"/>
      <c r="EJ16" s="103"/>
      <c r="EK16" s="103"/>
      <c r="EL16" s="103"/>
      <c r="EM16" s="103"/>
      <c r="EN16" s="104"/>
      <c r="EO16" s="104"/>
      <c r="EP16" s="104"/>
      <c r="EQ16" s="104">
        <f>SUMIF(purchases!EF17,$EH$4,purchases!EQ17)</f>
        <v>0</v>
      </c>
      <c r="ER16" s="104"/>
      <c r="ES16" s="104"/>
      <c r="EU16" s="36"/>
      <c r="EV16" s="36"/>
      <c r="EW16" s="36"/>
      <c r="EX16" s="37"/>
      <c r="EY16" s="37"/>
      <c r="EZ16" s="37"/>
      <c r="FA16" s="37"/>
      <c r="FB16" s="37"/>
      <c r="FC16" s="37"/>
      <c r="FD16" s="37"/>
      <c r="FE16" s="37">
        <f>SUMIF(purchases!FE17,$FG$4,purchases!EY17)</f>
        <v>0</v>
      </c>
      <c r="FF16" s="37"/>
      <c r="FG16" s="37"/>
      <c r="FH16" s="37"/>
      <c r="FI16" s="37"/>
      <c r="FJ16" s="37"/>
      <c r="FK16" s="37"/>
      <c r="FL16" s="37"/>
      <c r="FM16" s="90"/>
      <c r="FN16" s="90"/>
      <c r="FO16" s="90"/>
      <c r="FP16" s="90">
        <f>SUMIF(purchases!FE17,$FG$4,purchases!FP17)</f>
        <v>0</v>
      </c>
      <c r="FQ16" s="90"/>
      <c r="FR16" s="90"/>
      <c r="FT16" s="36"/>
      <c r="FU16" s="36"/>
      <c r="FV16" s="36"/>
      <c r="FW16" s="112"/>
      <c r="FX16" s="112"/>
      <c r="FY16" s="112"/>
      <c r="FZ16" s="112"/>
      <c r="GA16" s="112"/>
      <c r="GB16" s="112"/>
      <c r="GC16" s="112"/>
      <c r="GD16" s="112">
        <f>SUMIF(purchases!GD17,$GF$4,purchases!FX17)</f>
        <v>0</v>
      </c>
      <c r="GE16" s="112"/>
      <c r="GF16" s="112"/>
      <c r="GG16" s="112"/>
      <c r="GH16" s="112"/>
      <c r="GI16" s="112"/>
      <c r="GJ16" s="112"/>
      <c r="GK16" s="112"/>
      <c r="GL16" s="116"/>
      <c r="GM16" s="116"/>
      <c r="GN16" s="116"/>
      <c r="GO16" s="116">
        <f>SUMIF(purchases!GD17,$GF$4,purchases!GO17)</f>
        <v>0</v>
      </c>
      <c r="GP16" s="116"/>
      <c r="GQ16" s="116"/>
      <c r="GS16" s="102"/>
      <c r="GT16" s="102"/>
      <c r="GU16" s="102"/>
      <c r="GV16" s="113"/>
      <c r="GW16" s="113"/>
      <c r="GX16" s="113"/>
      <c r="GY16" s="113"/>
      <c r="GZ16" s="113"/>
      <c r="HA16" s="113"/>
      <c r="HB16" s="113"/>
      <c r="HC16" s="113">
        <f>SUMIF(purchases!HC17,$HE$4,purchases!GW17)</f>
        <v>0</v>
      </c>
      <c r="HD16" s="113"/>
      <c r="HE16" s="113"/>
      <c r="HF16" s="113"/>
      <c r="HG16" s="113"/>
      <c r="HH16" s="113"/>
      <c r="HI16" s="113"/>
      <c r="HJ16" s="113"/>
      <c r="HK16" s="104"/>
      <c r="HL16" s="104"/>
      <c r="HM16" s="104"/>
      <c r="HN16" s="104">
        <f>SUMIF(purchases!HC17,$HE$4,purchases!HN17)</f>
        <v>0</v>
      </c>
      <c r="HO16" s="104"/>
      <c r="HP16" s="104"/>
      <c r="HR16" s="117"/>
      <c r="HS16" s="117"/>
      <c r="HT16" s="117"/>
      <c r="HU16" s="114"/>
      <c r="HV16" s="114"/>
      <c r="HW16" s="114"/>
      <c r="HX16" s="114"/>
      <c r="HY16" s="114"/>
      <c r="HZ16" s="114"/>
      <c r="IA16" s="114"/>
      <c r="IB16" s="114">
        <f>SUMIF(purchases!IB17,$ID$4,purchases!HV17)</f>
        <v>0</v>
      </c>
      <c r="IC16" s="114"/>
      <c r="ID16" s="114"/>
      <c r="IE16" s="114"/>
      <c r="IF16" s="114"/>
      <c r="IG16" s="114"/>
      <c r="IH16" s="114"/>
      <c r="II16" s="114"/>
      <c r="IJ16" s="109"/>
      <c r="IK16" s="109"/>
      <c r="IL16" s="109"/>
      <c r="IM16" s="109">
        <f>SUMIF(purchases!IB17,$ID$4,purchases!IM17)</f>
        <v>0</v>
      </c>
      <c r="IN16" s="109"/>
      <c r="IO16" s="109"/>
      <c r="IQ16" s="115"/>
      <c r="IR16" s="115"/>
      <c r="IS16" s="115"/>
      <c r="IT16" s="111"/>
      <c r="IU16" s="111"/>
      <c r="IV16" s="111"/>
      <c r="IW16" s="111"/>
      <c r="IX16" s="111"/>
      <c r="IY16" s="111"/>
      <c r="IZ16" s="111"/>
      <c r="JA16" s="111">
        <f>SUMIF(purchases!JA17,$JC$4,purchases!IU17)</f>
        <v>0</v>
      </c>
      <c r="JB16" s="111"/>
      <c r="JC16" s="111"/>
      <c r="JD16" s="111"/>
      <c r="JE16" s="111"/>
      <c r="JF16" s="111"/>
      <c r="JG16" s="111"/>
      <c r="JH16" s="111"/>
      <c r="JI16" s="110"/>
      <c r="JJ16" s="110"/>
      <c r="JK16" s="110"/>
      <c r="JL16" s="110">
        <f>SUMIF(purchases!JA17,$JC$4,purchases!JL17)</f>
        <v>0</v>
      </c>
      <c r="JM16" s="110"/>
      <c r="JN16" s="110"/>
      <c r="JP16" s="102"/>
      <c r="JQ16" s="102"/>
      <c r="JR16" s="102"/>
      <c r="JS16" s="103"/>
      <c r="JT16" s="103"/>
      <c r="JU16" s="103"/>
      <c r="JV16" s="103"/>
      <c r="JW16" s="103"/>
      <c r="JX16" s="103"/>
      <c r="JY16" s="103"/>
      <c r="JZ16" s="103">
        <f>SUMIF(purchases!JZ17,$KB$4,purchases!JT17)</f>
        <v>0</v>
      </c>
      <c r="KA16" s="103"/>
      <c r="KB16" s="103"/>
      <c r="KC16" s="103"/>
      <c r="KD16" s="103"/>
      <c r="KE16" s="103"/>
      <c r="KF16" s="103"/>
      <c r="KG16" s="103"/>
      <c r="KH16" s="104"/>
      <c r="KI16" s="104"/>
      <c r="KJ16" s="104"/>
      <c r="KK16" s="104">
        <f>SUMIF(purchases!JZ17,$KB$4,purchases!KK17)</f>
        <v>0</v>
      </c>
      <c r="KL16" s="104"/>
      <c r="KM16" s="104"/>
    </row>
    <row r="17" spans="1:299" s="4" customFormat="1" ht="20.100000000000001" customHeight="1" x14ac:dyDescent="0.2">
      <c r="A17" s="36"/>
      <c r="B17" s="36"/>
      <c r="C17" s="36"/>
      <c r="D17" s="37"/>
      <c r="E17" s="37"/>
      <c r="F17" s="37"/>
      <c r="G17" s="37"/>
      <c r="H17" s="37"/>
      <c r="I17" s="37"/>
      <c r="J17" s="37"/>
      <c r="K17" s="37">
        <f>SUMIF(purchases!K18,$M$4,purchases!E18)</f>
        <v>0</v>
      </c>
      <c r="L17" s="37"/>
      <c r="M17" s="37"/>
      <c r="N17" s="37"/>
      <c r="O17" s="37"/>
      <c r="P17" s="37"/>
      <c r="Q17" s="37"/>
      <c r="R17" s="37"/>
      <c r="S17" s="90"/>
      <c r="T17" s="90"/>
      <c r="U17" s="90"/>
      <c r="V17" s="90">
        <f>SUMIF(purchases!K18,$M$4,purchases!V18)</f>
        <v>0</v>
      </c>
      <c r="W17" s="90"/>
      <c r="X17" s="90"/>
      <c r="Z17" s="36"/>
      <c r="AA17" s="36"/>
      <c r="AB17" s="36"/>
      <c r="AC17" s="112"/>
      <c r="AD17" s="112"/>
      <c r="AE17" s="112"/>
      <c r="AF17" s="112"/>
      <c r="AG17" s="112"/>
      <c r="AH17" s="112"/>
      <c r="AI17" s="112"/>
      <c r="AJ17" s="112">
        <f>SUMIF(purchases!AJ18,$AL$4,purchases!AD18)</f>
        <v>0</v>
      </c>
      <c r="AK17" s="112"/>
      <c r="AL17" s="112"/>
      <c r="AM17" s="112"/>
      <c r="AN17" s="112"/>
      <c r="AO17" s="112"/>
      <c r="AP17" s="112"/>
      <c r="AQ17" s="112"/>
      <c r="AR17" s="116"/>
      <c r="AS17" s="116"/>
      <c r="AT17" s="116"/>
      <c r="AU17" s="116">
        <f>SUMIF(purchases!AJ18,$AL$4,purchases!AU18)</f>
        <v>0</v>
      </c>
      <c r="AV17" s="116"/>
      <c r="AW17" s="116"/>
      <c r="AY17" s="102"/>
      <c r="AZ17" s="102"/>
      <c r="BA17" s="102"/>
      <c r="BB17" s="113"/>
      <c r="BC17" s="113"/>
      <c r="BD17" s="113"/>
      <c r="BE17" s="113"/>
      <c r="BF17" s="113"/>
      <c r="BG17" s="113"/>
      <c r="BH17" s="113"/>
      <c r="BI17" s="113">
        <f>SUMIF(purchases!BI18,$BK$4,purchases!BC18)</f>
        <v>0</v>
      </c>
      <c r="BJ17" s="113"/>
      <c r="BK17" s="113"/>
      <c r="BL17" s="113"/>
      <c r="BM17" s="113"/>
      <c r="BN17" s="113"/>
      <c r="BO17" s="113"/>
      <c r="BP17" s="113"/>
      <c r="BQ17" s="104"/>
      <c r="BR17" s="104"/>
      <c r="BS17" s="104"/>
      <c r="BT17" s="104">
        <f>SUMIF(purchases!BI18,$BK$4,purchases!BT18)</f>
        <v>0</v>
      </c>
      <c r="BU17" s="104"/>
      <c r="BV17" s="104"/>
      <c r="BX17" s="117"/>
      <c r="BY17" s="117"/>
      <c r="BZ17" s="117"/>
      <c r="CA17" s="114"/>
      <c r="CB17" s="114"/>
      <c r="CC17" s="114"/>
      <c r="CD17" s="114"/>
      <c r="CE17" s="114"/>
      <c r="CF17" s="114"/>
      <c r="CG17" s="114"/>
      <c r="CH17" s="114">
        <f>SUMIF(purchases!CH18,$CJ$4,purchases!CB18)</f>
        <v>0</v>
      </c>
      <c r="CI17" s="114"/>
      <c r="CJ17" s="114"/>
      <c r="CK17" s="114"/>
      <c r="CL17" s="114"/>
      <c r="CM17" s="114"/>
      <c r="CN17" s="114"/>
      <c r="CO17" s="114"/>
      <c r="CP17" s="109"/>
      <c r="CQ17" s="109"/>
      <c r="CR17" s="109"/>
      <c r="CS17" s="109">
        <f>SUMIF(purchases!CH18,$CJ$4,purchases!CS18)</f>
        <v>0</v>
      </c>
      <c r="CT17" s="109"/>
      <c r="CU17" s="109"/>
      <c r="CW17" s="115"/>
      <c r="CX17" s="115"/>
      <c r="CY17" s="115"/>
      <c r="CZ17" s="111"/>
      <c r="DA17" s="111"/>
      <c r="DB17" s="111"/>
      <c r="DC17" s="111"/>
      <c r="DD17" s="111"/>
      <c r="DE17" s="111"/>
      <c r="DF17" s="111"/>
      <c r="DG17" s="111">
        <f>SUMIF(purchases!DG18,$DI$4,purchases!DA18)</f>
        <v>0</v>
      </c>
      <c r="DH17" s="111"/>
      <c r="DI17" s="111"/>
      <c r="DJ17" s="111"/>
      <c r="DK17" s="111"/>
      <c r="DL17" s="111"/>
      <c r="DM17" s="111"/>
      <c r="DN17" s="111"/>
      <c r="DO17" s="110"/>
      <c r="DP17" s="110"/>
      <c r="DQ17" s="110"/>
      <c r="DR17" s="110">
        <f>SUMIF(purchases!DG18,$DI$4,purchases!DR18)</f>
        <v>0</v>
      </c>
      <c r="DS17" s="110"/>
      <c r="DT17" s="110"/>
      <c r="DV17" s="102"/>
      <c r="DW17" s="102"/>
      <c r="DX17" s="102"/>
      <c r="DY17" s="103"/>
      <c r="DZ17" s="103"/>
      <c r="EA17" s="103"/>
      <c r="EB17" s="103"/>
      <c r="EC17" s="103"/>
      <c r="ED17" s="103"/>
      <c r="EE17" s="103"/>
      <c r="EF17" s="103">
        <f>SUMIF(purchases!EF18,$EH$4,purchases!DZ18)</f>
        <v>0</v>
      </c>
      <c r="EG17" s="103"/>
      <c r="EH17" s="103"/>
      <c r="EI17" s="103"/>
      <c r="EJ17" s="103"/>
      <c r="EK17" s="103"/>
      <c r="EL17" s="103"/>
      <c r="EM17" s="103"/>
      <c r="EN17" s="104"/>
      <c r="EO17" s="104"/>
      <c r="EP17" s="104"/>
      <c r="EQ17" s="104">
        <f>SUMIF(purchases!EF18,$EH$4,purchases!EQ18)</f>
        <v>0</v>
      </c>
      <c r="ER17" s="104"/>
      <c r="ES17" s="104"/>
      <c r="EU17" s="36"/>
      <c r="EV17" s="36"/>
      <c r="EW17" s="36"/>
      <c r="EX17" s="37"/>
      <c r="EY17" s="37"/>
      <c r="EZ17" s="37"/>
      <c r="FA17" s="37"/>
      <c r="FB17" s="37"/>
      <c r="FC17" s="37"/>
      <c r="FD17" s="37"/>
      <c r="FE17" s="37">
        <f>SUMIF(purchases!FE18,$FG$4,purchases!EY18)</f>
        <v>0</v>
      </c>
      <c r="FF17" s="37"/>
      <c r="FG17" s="37"/>
      <c r="FH17" s="37"/>
      <c r="FI17" s="37"/>
      <c r="FJ17" s="37"/>
      <c r="FK17" s="37"/>
      <c r="FL17" s="37"/>
      <c r="FM17" s="90"/>
      <c r="FN17" s="90"/>
      <c r="FO17" s="90"/>
      <c r="FP17" s="90">
        <f>SUMIF(purchases!FE18,$FG$4,purchases!FP18)</f>
        <v>0</v>
      </c>
      <c r="FQ17" s="90"/>
      <c r="FR17" s="90"/>
      <c r="FT17" s="36"/>
      <c r="FU17" s="36"/>
      <c r="FV17" s="36"/>
      <c r="FW17" s="112"/>
      <c r="FX17" s="112"/>
      <c r="FY17" s="112"/>
      <c r="FZ17" s="112"/>
      <c r="GA17" s="112"/>
      <c r="GB17" s="112"/>
      <c r="GC17" s="112"/>
      <c r="GD17" s="112">
        <f>SUMIF(purchases!GD18,$GF$4,purchases!FX18)</f>
        <v>0</v>
      </c>
      <c r="GE17" s="112"/>
      <c r="GF17" s="112"/>
      <c r="GG17" s="112"/>
      <c r="GH17" s="112"/>
      <c r="GI17" s="112"/>
      <c r="GJ17" s="112"/>
      <c r="GK17" s="112"/>
      <c r="GL17" s="116"/>
      <c r="GM17" s="116"/>
      <c r="GN17" s="116"/>
      <c r="GO17" s="116">
        <f>SUMIF(purchases!GD18,$GF$4,purchases!GO18)</f>
        <v>0</v>
      </c>
      <c r="GP17" s="116"/>
      <c r="GQ17" s="116"/>
      <c r="GS17" s="102"/>
      <c r="GT17" s="102"/>
      <c r="GU17" s="102"/>
      <c r="GV17" s="113"/>
      <c r="GW17" s="113"/>
      <c r="GX17" s="113"/>
      <c r="GY17" s="113"/>
      <c r="GZ17" s="113"/>
      <c r="HA17" s="113"/>
      <c r="HB17" s="113"/>
      <c r="HC17" s="113">
        <f>SUMIF(purchases!HC18,$HE$4,purchases!GW18)</f>
        <v>0</v>
      </c>
      <c r="HD17" s="113"/>
      <c r="HE17" s="113"/>
      <c r="HF17" s="113"/>
      <c r="HG17" s="113"/>
      <c r="HH17" s="113"/>
      <c r="HI17" s="113"/>
      <c r="HJ17" s="113"/>
      <c r="HK17" s="104"/>
      <c r="HL17" s="104"/>
      <c r="HM17" s="104"/>
      <c r="HN17" s="104">
        <f>SUMIF(purchases!HC18,$HE$4,purchases!HN18)</f>
        <v>0</v>
      </c>
      <c r="HO17" s="104"/>
      <c r="HP17" s="104"/>
      <c r="HR17" s="117"/>
      <c r="HS17" s="117"/>
      <c r="HT17" s="117"/>
      <c r="HU17" s="114"/>
      <c r="HV17" s="114"/>
      <c r="HW17" s="114"/>
      <c r="HX17" s="114"/>
      <c r="HY17" s="114"/>
      <c r="HZ17" s="114"/>
      <c r="IA17" s="114"/>
      <c r="IB17" s="114">
        <f>SUMIF(purchases!IB18,$ID$4,purchases!HV18)</f>
        <v>0</v>
      </c>
      <c r="IC17" s="114"/>
      <c r="ID17" s="114"/>
      <c r="IE17" s="114"/>
      <c r="IF17" s="114"/>
      <c r="IG17" s="114"/>
      <c r="IH17" s="114"/>
      <c r="II17" s="114"/>
      <c r="IJ17" s="109"/>
      <c r="IK17" s="109"/>
      <c r="IL17" s="109"/>
      <c r="IM17" s="109">
        <f>SUMIF(purchases!IB18,$ID$4,purchases!IM18)</f>
        <v>0</v>
      </c>
      <c r="IN17" s="109"/>
      <c r="IO17" s="109"/>
      <c r="IQ17" s="115"/>
      <c r="IR17" s="115"/>
      <c r="IS17" s="115"/>
      <c r="IT17" s="111"/>
      <c r="IU17" s="111"/>
      <c r="IV17" s="111"/>
      <c r="IW17" s="111"/>
      <c r="IX17" s="111"/>
      <c r="IY17" s="111"/>
      <c r="IZ17" s="111"/>
      <c r="JA17" s="111">
        <f>SUMIF(purchases!JA18,$JC$4,purchases!IU18)</f>
        <v>0</v>
      </c>
      <c r="JB17" s="111"/>
      <c r="JC17" s="111"/>
      <c r="JD17" s="111"/>
      <c r="JE17" s="111"/>
      <c r="JF17" s="111"/>
      <c r="JG17" s="111"/>
      <c r="JH17" s="111"/>
      <c r="JI17" s="110"/>
      <c r="JJ17" s="110"/>
      <c r="JK17" s="110"/>
      <c r="JL17" s="110">
        <f>SUMIF(purchases!JA18,$JC$4,purchases!JL18)</f>
        <v>0</v>
      </c>
      <c r="JM17" s="110"/>
      <c r="JN17" s="110"/>
      <c r="JP17" s="102"/>
      <c r="JQ17" s="102"/>
      <c r="JR17" s="102"/>
      <c r="JS17" s="103"/>
      <c r="JT17" s="103"/>
      <c r="JU17" s="103"/>
      <c r="JV17" s="103"/>
      <c r="JW17" s="103"/>
      <c r="JX17" s="103"/>
      <c r="JY17" s="103"/>
      <c r="JZ17" s="103">
        <f>SUMIF(purchases!JZ18,$KB$4,purchases!JT18)</f>
        <v>0</v>
      </c>
      <c r="KA17" s="103"/>
      <c r="KB17" s="103"/>
      <c r="KC17" s="103"/>
      <c r="KD17" s="103"/>
      <c r="KE17" s="103"/>
      <c r="KF17" s="103"/>
      <c r="KG17" s="103"/>
      <c r="KH17" s="104"/>
      <c r="KI17" s="104"/>
      <c r="KJ17" s="104"/>
      <c r="KK17" s="104">
        <f>SUMIF(purchases!JZ18,$KB$4,purchases!KK18)</f>
        <v>0</v>
      </c>
      <c r="KL17" s="104"/>
      <c r="KM17" s="104"/>
    </row>
    <row r="18" spans="1:299" s="4" customFormat="1" ht="20.100000000000001" customHeight="1" x14ac:dyDescent="0.2">
      <c r="A18" s="36"/>
      <c r="B18" s="36"/>
      <c r="C18" s="36"/>
      <c r="D18" s="37"/>
      <c r="E18" s="37"/>
      <c r="F18" s="37"/>
      <c r="G18" s="37"/>
      <c r="H18" s="37"/>
      <c r="I18" s="37"/>
      <c r="J18" s="37"/>
      <c r="K18" s="37">
        <f>SUMIF(purchases!K19,$M$4,purchases!E19)</f>
        <v>0</v>
      </c>
      <c r="L18" s="37"/>
      <c r="M18" s="37"/>
      <c r="N18" s="37"/>
      <c r="O18" s="37"/>
      <c r="P18" s="37"/>
      <c r="Q18" s="37"/>
      <c r="R18" s="37"/>
      <c r="S18" s="90"/>
      <c r="T18" s="90"/>
      <c r="U18" s="90"/>
      <c r="V18" s="90">
        <f>SUMIF(purchases!K19,$M$4,purchases!V19)</f>
        <v>0</v>
      </c>
      <c r="W18" s="90"/>
      <c r="X18" s="90"/>
      <c r="Z18" s="36"/>
      <c r="AA18" s="36"/>
      <c r="AB18" s="36"/>
      <c r="AC18" s="112"/>
      <c r="AD18" s="112"/>
      <c r="AE18" s="112"/>
      <c r="AF18" s="112"/>
      <c r="AG18" s="112"/>
      <c r="AH18" s="112"/>
      <c r="AI18" s="112"/>
      <c r="AJ18" s="112">
        <f>SUMIF(purchases!AJ19,$AL$4,purchases!AD19)</f>
        <v>0</v>
      </c>
      <c r="AK18" s="112"/>
      <c r="AL18" s="112"/>
      <c r="AM18" s="112"/>
      <c r="AN18" s="112"/>
      <c r="AO18" s="112"/>
      <c r="AP18" s="112"/>
      <c r="AQ18" s="112"/>
      <c r="AR18" s="116"/>
      <c r="AS18" s="116"/>
      <c r="AT18" s="116"/>
      <c r="AU18" s="116">
        <f>SUMIF(purchases!AJ19,$AL$4,purchases!AU19)</f>
        <v>0</v>
      </c>
      <c r="AV18" s="116"/>
      <c r="AW18" s="116"/>
      <c r="AY18" s="102"/>
      <c r="AZ18" s="102"/>
      <c r="BA18" s="102"/>
      <c r="BB18" s="113"/>
      <c r="BC18" s="113"/>
      <c r="BD18" s="113"/>
      <c r="BE18" s="113"/>
      <c r="BF18" s="113"/>
      <c r="BG18" s="113"/>
      <c r="BH18" s="113"/>
      <c r="BI18" s="113">
        <f>SUMIF(purchases!BI19,$BK$4,purchases!BC19)</f>
        <v>0</v>
      </c>
      <c r="BJ18" s="113"/>
      <c r="BK18" s="113"/>
      <c r="BL18" s="113"/>
      <c r="BM18" s="113"/>
      <c r="BN18" s="113"/>
      <c r="BO18" s="113"/>
      <c r="BP18" s="113"/>
      <c r="BQ18" s="104"/>
      <c r="BR18" s="104"/>
      <c r="BS18" s="104"/>
      <c r="BT18" s="104">
        <f>SUMIF(purchases!BI19,$BK$4,purchases!BT19)</f>
        <v>0</v>
      </c>
      <c r="BU18" s="104"/>
      <c r="BV18" s="104"/>
      <c r="BX18" s="117"/>
      <c r="BY18" s="117"/>
      <c r="BZ18" s="117"/>
      <c r="CA18" s="114"/>
      <c r="CB18" s="114"/>
      <c r="CC18" s="114"/>
      <c r="CD18" s="114"/>
      <c r="CE18" s="114"/>
      <c r="CF18" s="114"/>
      <c r="CG18" s="114"/>
      <c r="CH18" s="114">
        <f>SUMIF(purchases!CH19,$CJ$4,purchases!CB19)</f>
        <v>0</v>
      </c>
      <c r="CI18" s="114"/>
      <c r="CJ18" s="114"/>
      <c r="CK18" s="114"/>
      <c r="CL18" s="114"/>
      <c r="CM18" s="114"/>
      <c r="CN18" s="114"/>
      <c r="CO18" s="114"/>
      <c r="CP18" s="109"/>
      <c r="CQ18" s="109"/>
      <c r="CR18" s="109"/>
      <c r="CS18" s="109">
        <f>SUMIF(purchases!CH19,$CJ$4,purchases!CS19)</f>
        <v>0</v>
      </c>
      <c r="CT18" s="109"/>
      <c r="CU18" s="109"/>
      <c r="CW18" s="115"/>
      <c r="CX18" s="115"/>
      <c r="CY18" s="115"/>
      <c r="CZ18" s="111"/>
      <c r="DA18" s="111"/>
      <c r="DB18" s="111"/>
      <c r="DC18" s="111"/>
      <c r="DD18" s="111"/>
      <c r="DE18" s="111"/>
      <c r="DF18" s="111"/>
      <c r="DG18" s="111">
        <f>SUMIF(purchases!DG19,$DI$4,purchases!DA19)</f>
        <v>0</v>
      </c>
      <c r="DH18" s="111"/>
      <c r="DI18" s="111"/>
      <c r="DJ18" s="111"/>
      <c r="DK18" s="111"/>
      <c r="DL18" s="111"/>
      <c r="DM18" s="111"/>
      <c r="DN18" s="111"/>
      <c r="DO18" s="110"/>
      <c r="DP18" s="110"/>
      <c r="DQ18" s="110"/>
      <c r="DR18" s="110">
        <f>SUMIF(purchases!DG19,$DI$4,purchases!DR19)</f>
        <v>0</v>
      </c>
      <c r="DS18" s="110"/>
      <c r="DT18" s="110"/>
      <c r="DV18" s="102"/>
      <c r="DW18" s="102"/>
      <c r="DX18" s="102"/>
      <c r="DY18" s="103"/>
      <c r="DZ18" s="103"/>
      <c r="EA18" s="103"/>
      <c r="EB18" s="103"/>
      <c r="EC18" s="103"/>
      <c r="ED18" s="103"/>
      <c r="EE18" s="103"/>
      <c r="EF18" s="103">
        <f>SUMIF(purchases!EF19,$EH$4,purchases!DZ19)</f>
        <v>0</v>
      </c>
      <c r="EG18" s="103"/>
      <c r="EH18" s="103"/>
      <c r="EI18" s="103"/>
      <c r="EJ18" s="103"/>
      <c r="EK18" s="103"/>
      <c r="EL18" s="103"/>
      <c r="EM18" s="103"/>
      <c r="EN18" s="104"/>
      <c r="EO18" s="104"/>
      <c r="EP18" s="104"/>
      <c r="EQ18" s="104">
        <f>SUMIF(purchases!EF19,$EH$4,purchases!EQ19)</f>
        <v>0</v>
      </c>
      <c r="ER18" s="104"/>
      <c r="ES18" s="104"/>
      <c r="EU18" s="36"/>
      <c r="EV18" s="36"/>
      <c r="EW18" s="36"/>
      <c r="EX18" s="37"/>
      <c r="EY18" s="37"/>
      <c r="EZ18" s="37"/>
      <c r="FA18" s="37"/>
      <c r="FB18" s="37"/>
      <c r="FC18" s="37"/>
      <c r="FD18" s="37"/>
      <c r="FE18" s="37">
        <f>SUMIF(purchases!FE19,$FG$4,purchases!EY19)</f>
        <v>0</v>
      </c>
      <c r="FF18" s="37"/>
      <c r="FG18" s="37"/>
      <c r="FH18" s="37"/>
      <c r="FI18" s="37"/>
      <c r="FJ18" s="37"/>
      <c r="FK18" s="37"/>
      <c r="FL18" s="37"/>
      <c r="FM18" s="90"/>
      <c r="FN18" s="90"/>
      <c r="FO18" s="90"/>
      <c r="FP18" s="90">
        <f>SUMIF(purchases!FE19,$FG$4,purchases!FP19)</f>
        <v>0</v>
      </c>
      <c r="FQ18" s="90"/>
      <c r="FR18" s="90"/>
      <c r="FT18" s="36"/>
      <c r="FU18" s="36"/>
      <c r="FV18" s="36"/>
      <c r="FW18" s="112"/>
      <c r="FX18" s="112"/>
      <c r="FY18" s="112"/>
      <c r="FZ18" s="112"/>
      <c r="GA18" s="112"/>
      <c r="GB18" s="112"/>
      <c r="GC18" s="112"/>
      <c r="GD18" s="112">
        <f>SUMIF(purchases!GD19,$GF$4,purchases!FX19)</f>
        <v>0</v>
      </c>
      <c r="GE18" s="112"/>
      <c r="GF18" s="112"/>
      <c r="GG18" s="112"/>
      <c r="GH18" s="112"/>
      <c r="GI18" s="112"/>
      <c r="GJ18" s="112"/>
      <c r="GK18" s="112"/>
      <c r="GL18" s="116"/>
      <c r="GM18" s="116"/>
      <c r="GN18" s="116"/>
      <c r="GO18" s="116">
        <f>SUMIF(purchases!GD19,$GF$4,purchases!GO19)</f>
        <v>0</v>
      </c>
      <c r="GP18" s="116"/>
      <c r="GQ18" s="116"/>
      <c r="GS18" s="102"/>
      <c r="GT18" s="102"/>
      <c r="GU18" s="102"/>
      <c r="GV18" s="113"/>
      <c r="GW18" s="113"/>
      <c r="GX18" s="113"/>
      <c r="GY18" s="113"/>
      <c r="GZ18" s="113"/>
      <c r="HA18" s="113"/>
      <c r="HB18" s="113"/>
      <c r="HC18" s="113">
        <f>SUMIF(purchases!HC19,$HE$4,purchases!GW19)</f>
        <v>0</v>
      </c>
      <c r="HD18" s="113"/>
      <c r="HE18" s="113"/>
      <c r="HF18" s="113"/>
      <c r="HG18" s="113"/>
      <c r="HH18" s="113"/>
      <c r="HI18" s="113"/>
      <c r="HJ18" s="113"/>
      <c r="HK18" s="104"/>
      <c r="HL18" s="104"/>
      <c r="HM18" s="104"/>
      <c r="HN18" s="104">
        <f>SUMIF(purchases!HC19,$HE$4,purchases!HN19)</f>
        <v>0</v>
      </c>
      <c r="HO18" s="104"/>
      <c r="HP18" s="104"/>
      <c r="HR18" s="117"/>
      <c r="HS18" s="117"/>
      <c r="HT18" s="117"/>
      <c r="HU18" s="114"/>
      <c r="HV18" s="114"/>
      <c r="HW18" s="114"/>
      <c r="HX18" s="114"/>
      <c r="HY18" s="114"/>
      <c r="HZ18" s="114"/>
      <c r="IA18" s="114"/>
      <c r="IB18" s="114">
        <f>SUMIF(purchases!IB19,$ID$4,purchases!HV19)</f>
        <v>0</v>
      </c>
      <c r="IC18" s="114"/>
      <c r="ID18" s="114"/>
      <c r="IE18" s="114"/>
      <c r="IF18" s="114"/>
      <c r="IG18" s="114"/>
      <c r="IH18" s="114"/>
      <c r="II18" s="114"/>
      <c r="IJ18" s="109"/>
      <c r="IK18" s="109"/>
      <c r="IL18" s="109"/>
      <c r="IM18" s="109">
        <f>SUMIF(purchases!IB19,$ID$4,purchases!IM19)</f>
        <v>0</v>
      </c>
      <c r="IN18" s="109"/>
      <c r="IO18" s="109"/>
      <c r="IQ18" s="115"/>
      <c r="IR18" s="115"/>
      <c r="IS18" s="115"/>
      <c r="IT18" s="111"/>
      <c r="IU18" s="111"/>
      <c r="IV18" s="111"/>
      <c r="IW18" s="111"/>
      <c r="IX18" s="111"/>
      <c r="IY18" s="111"/>
      <c r="IZ18" s="111"/>
      <c r="JA18" s="111">
        <f>SUMIF(purchases!JA19,$JC$4,purchases!IU19)</f>
        <v>0</v>
      </c>
      <c r="JB18" s="111"/>
      <c r="JC18" s="111"/>
      <c r="JD18" s="111"/>
      <c r="JE18" s="111"/>
      <c r="JF18" s="111"/>
      <c r="JG18" s="111"/>
      <c r="JH18" s="111"/>
      <c r="JI18" s="110"/>
      <c r="JJ18" s="110"/>
      <c r="JK18" s="110"/>
      <c r="JL18" s="110">
        <f>SUMIF(purchases!JA19,$JC$4,purchases!JL19)</f>
        <v>0</v>
      </c>
      <c r="JM18" s="110"/>
      <c r="JN18" s="110"/>
      <c r="JP18" s="102"/>
      <c r="JQ18" s="102"/>
      <c r="JR18" s="102"/>
      <c r="JS18" s="103"/>
      <c r="JT18" s="103"/>
      <c r="JU18" s="103"/>
      <c r="JV18" s="103"/>
      <c r="JW18" s="103"/>
      <c r="JX18" s="103"/>
      <c r="JY18" s="103"/>
      <c r="JZ18" s="103">
        <f>SUMIF(purchases!JZ19,$KB$4,purchases!JT19)</f>
        <v>0</v>
      </c>
      <c r="KA18" s="103"/>
      <c r="KB18" s="103"/>
      <c r="KC18" s="103"/>
      <c r="KD18" s="103"/>
      <c r="KE18" s="103"/>
      <c r="KF18" s="103"/>
      <c r="KG18" s="103"/>
      <c r="KH18" s="104"/>
      <c r="KI18" s="104"/>
      <c r="KJ18" s="104"/>
      <c r="KK18" s="104">
        <f>SUMIF(purchases!JZ19,$KB$4,purchases!KK19)</f>
        <v>0</v>
      </c>
      <c r="KL18" s="104"/>
      <c r="KM18" s="104"/>
    </row>
    <row r="19" spans="1:299" s="4" customFormat="1" ht="20.100000000000001" customHeight="1" x14ac:dyDescent="0.2">
      <c r="A19" s="36"/>
      <c r="B19" s="36"/>
      <c r="C19" s="36"/>
      <c r="D19" s="37"/>
      <c r="E19" s="37"/>
      <c r="F19" s="37"/>
      <c r="G19" s="37"/>
      <c r="H19" s="37"/>
      <c r="I19" s="37"/>
      <c r="J19" s="37"/>
      <c r="K19" s="37">
        <f>SUMIF(purchases!K20,$M$4,purchases!E20)</f>
        <v>0</v>
      </c>
      <c r="L19" s="37"/>
      <c r="M19" s="37"/>
      <c r="N19" s="37"/>
      <c r="O19" s="37"/>
      <c r="P19" s="37"/>
      <c r="Q19" s="37"/>
      <c r="R19" s="37"/>
      <c r="S19" s="90"/>
      <c r="T19" s="90"/>
      <c r="U19" s="90"/>
      <c r="V19" s="90">
        <f>SUMIF(purchases!K20,$M$4,purchases!V20)</f>
        <v>0</v>
      </c>
      <c r="W19" s="90"/>
      <c r="X19" s="90"/>
      <c r="Z19" s="36"/>
      <c r="AA19" s="36"/>
      <c r="AB19" s="36"/>
      <c r="AC19" s="112"/>
      <c r="AD19" s="112"/>
      <c r="AE19" s="112"/>
      <c r="AF19" s="112"/>
      <c r="AG19" s="112"/>
      <c r="AH19" s="112"/>
      <c r="AI19" s="112"/>
      <c r="AJ19" s="112">
        <f>SUMIF(purchases!AJ20,$AL$4,purchases!AD20)</f>
        <v>0</v>
      </c>
      <c r="AK19" s="112"/>
      <c r="AL19" s="112"/>
      <c r="AM19" s="112"/>
      <c r="AN19" s="112"/>
      <c r="AO19" s="112"/>
      <c r="AP19" s="112"/>
      <c r="AQ19" s="112"/>
      <c r="AR19" s="116"/>
      <c r="AS19" s="116"/>
      <c r="AT19" s="116"/>
      <c r="AU19" s="116">
        <f>SUMIF(purchases!AJ20,$AL$4,purchases!AU20)</f>
        <v>0</v>
      </c>
      <c r="AV19" s="116"/>
      <c r="AW19" s="116"/>
      <c r="AY19" s="102"/>
      <c r="AZ19" s="102"/>
      <c r="BA19" s="102"/>
      <c r="BB19" s="113"/>
      <c r="BC19" s="113"/>
      <c r="BD19" s="113"/>
      <c r="BE19" s="113"/>
      <c r="BF19" s="113"/>
      <c r="BG19" s="113"/>
      <c r="BH19" s="113"/>
      <c r="BI19" s="113">
        <f>SUMIF(purchases!BI20,$BK$4,purchases!BC20)</f>
        <v>0</v>
      </c>
      <c r="BJ19" s="113"/>
      <c r="BK19" s="113"/>
      <c r="BL19" s="113"/>
      <c r="BM19" s="113"/>
      <c r="BN19" s="113"/>
      <c r="BO19" s="113"/>
      <c r="BP19" s="113"/>
      <c r="BQ19" s="104"/>
      <c r="BR19" s="104"/>
      <c r="BS19" s="104"/>
      <c r="BT19" s="104">
        <f>SUMIF(purchases!BI20,$BK$4,purchases!BT20)</f>
        <v>0</v>
      </c>
      <c r="BU19" s="104"/>
      <c r="BV19" s="104"/>
      <c r="BX19" s="117"/>
      <c r="BY19" s="117"/>
      <c r="BZ19" s="117"/>
      <c r="CA19" s="114"/>
      <c r="CB19" s="114"/>
      <c r="CC19" s="114"/>
      <c r="CD19" s="114"/>
      <c r="CE19" s="114"/>
      <c r="CF19" s="114"/>
      <c r="CG19" s="114"/>
      <c r="CH19" s="114">
        <f>SUMIF(purchases!CH20,$CJ$4,purchases!CB20)</f>
        <v>0</v>
      </c>
      <c r="CI19" s="114"/>
      <c r="CJ19" s="114"/>
      <c r="CK19" s="114"/>
      <c r="CL19" s="114"/>
      <c r="CM19" s="114"/>
      <c r="CN19" s="114"/>
      <c r="CO19" s="114"/>
      <c r="CP19" s="109"/>
      <c r="CQ19" s="109"/>
      <c r="CR19" s="109"/>
      <c r="CS19" s="109">
        <f>SUMIF(purchases!CH20,$CJ$4,purchases!CS20)</f>
        <v>0</v>
      </c>
      <c r="CT19" s="109"/>
      <c r="CU19" s="109"/>
      <c r="CW19" s="115"/>
      <c r="CX19" s="115"/>
      <c r="CY19" s="115"/>
      <c r="CZ19" s="111"/>
      <c r="DA19" s="111"/>
      <c r="DB19" s="111"/>
      <c r="DC19" s="111"/>
      <c r="DD19" s="111"/>
      <c r="DE19" s="111"/>
      <c r="DF19" s="111"/>
      <c r="DG19" s="111">
        <f>SUMIF(purchases!DG20,$DI$4,purchases!DA20)</f>
        <v>0</v>
      </c>
      <c r="DH19" s="111"/>
      <c r="DI19" s="111"/>
      <c r="DJ19" s="111"/>
      <c r="DK19" s="111"/>
      <c r="DL19" s="111"/>
      <c r="DM19" s="111"/>
      <c r="DN19" s="111"/>
      <c r="DO19" s="110"/>
      <c r="DP19" s="110"/>
      <c r="DQ19" s="110"/>
      <c r="DR19" s="110">
        <f>SUMIF(purchases!DG20,$DI$4,purchases!DR20)</f>
        <v>0</v>
      </c>
      <c r="DS19" s="110"/>
      <c r="DT19" s="110"/>
      <c r="DV19" s="102"/>
      <c r="DW19" s="102"/>
      <c r="DX19" s="102"/>
      <c r="DY19" s="103"/>
      <c r="DZ19" s="103"/>
      <c r="EA19" s="103"/>
      <c r="EB19" s="103"/>
      <c r="EC19" s="103"/>
      <c r="ED19" s="103"/>
      <c r="EE19" s="103"/>
      <c r="EF19" s="103">
        <f>SUMIF(purchases!EF20,$EH$4,purchases!DZ20)</f>
        <v>0</v>
      </c>
      <c r="EG19" s="103"/>
      <c r="EH19" s="103"/>
      <c r="EI19" s="103"/>
      <c r="EJ19" s="103"/>
      <c r="EK19" s="103"/>
      <c r="EL19" s="103"/>
      <c r="EM19" s="103"/>
      <c r="EN19" s="104"/>
      <c r="EO19" s="104"/>
      <c r="EP19" s="104"/>
      <c r="EQ19" s="104">
        <f>SUMIF(purchases!EF20,$EH$4,purchases!EQ20)</f>
        <v>0</v>
      </c>
      <c r="ER19" s="104"/>
      <c r="ES19" s="104"/>
      <c r="EU19" s="36"/>
      <c r="EV19" s="36"/>
      <c r="EW19" s="36"/>
      <c r="EX19" s="37"/>
      <c r="EY19" s="37"/>
      <c r="EZ19" s="37"/>
      <c r="FA19" s="37"/>
      <c r="FB19" s="37"/>
      <c r="FC19" s="37"/>
      <c r="FD19" s="37"/>
      <c r="FE19" s="37">
        <f>SUMIF(purchases!FE20,$FG$4,purchases!EY20)</f>
        <v>0</v>
      </c>
      <c r="FF19" s="37"/>
      <c r="FG19" s="37"/>
      <c r="FH19" s="37"/>
      <c r="FI19" s="37"/>
      <c r="FJ19" s="37"/>
      <c r="FK19" s="37"/>
      <c r="FL19" s="37"/>
      <c r="FM19" s="90"/>
      <c r="FN19" s="90"/>
      <c r="FO19" s="90"/>
      <c r="FP19" s="90">
        <f>SUMIF(purchases!FE20,$FG$4,purchases!FP20)</f>
        <v>0</v>
      </c>
      <c r="FQ19" s="90"/>
      <c r="FR19" s="90"/>
      <c r="FT19" s="36"/>
      <c r="FU19" s="36"/>
      <c r="FV19" s="36"/>
      <c r="FW19" s="112"/>
      <c r="FX19" s="112"/>
      <c r="FY19" s="112"/>
      <c r="FZ19" s="112"/>
      <c r="GA19" s="112"/>
      <c r="GB19" s="112"/>
      <c r="GC19" s="112"/>
      <c r="GD19" s="112">
        <f>SUMIF(purchases!GD20,$GF$4,purchases!FX20)</f>
        <v>0</v>
      </c>
      <c r="GE19" s="112"/>
      <c r="GF19" s="112"/>
      <c r="GG19" s="112"/>
      <c r="GH19" s="112"/>
      <c r="GI19" s="112"/>
      <c r="GJ19" s="112"/>
      <c r="GK19" s="112"/>
      <c r="GL19" s="116"/>
      <c r="GM19" s="116"/>
      <c r="GN19" s="116"/>
      <c r="GO19" s="116">
        <f>SUMIF(purchases!GD20,$GF$4,purchases!GO20)</f>
        <v>0</v>
      </c>
      <c r="GP19" s="116"/>
      <c r="GQ19" s="116"/>
      <c r="GS19" s="102"/>
      <c r="GT19" s="102"/>
      <c r="GU19" s="102"/>
      <c r="GV19" s="113"/>
      <c r="GW19" s="113"/>
      <c r="GX19" s="113"/>
      <c r="GY19" s="113"/>
      <c r="GZ19" s="113"/>
      <c r="HA19" s="113"/>
      <c r="HB19" s="113"/>
      <c r="HC19" s="113">
        <f>SUMIF(purchases!HC20,$HE$4,purchases!GW20)</f>
        <v>0</v>
      </c>
      <c r="HD19" s="113"/>
      <c r="HE19" s="113"/>
      <c r="HF19" s="113"/>
      <c r="HG19" s="113"/>
      <c r="HH19" s="113"/>
      <c r="HI19" s="113"/>
      <c r="HJ19" s="113"/>
      <c r="HK19" s="104"/>
      <c r="HL19" s="104"/>
      <c r="HM19" s="104"/>
      <c r="HN19" s="104">
        <f>SUMIF(purchases!HC20,$HE$4,purchases!HN20)</f>
        <v>0</v>
      </c>
      <c r="HO19" s="104"/>
      <c r="HP19" s="104"/>
      <c r="HR19" s="117"/>
      <c r="HS19" s="117"/>
      <c r="HT19" s="117"/>
      <c r="HU19" s="114"/>
      <c r="HV19" s="114"/>
      <c r="HW19" s="114"/>
      <c r="HX19" s="114"/>
      <c r="HY19" s="114"/>
      <c r="HZ19" s="114"/>
      <c r="IA19" s="114"/>
      <c r="IB19" s="114">
        <f>SUMIF(purchases!IB20,$ID$4,purchases!HV20)</f>
        <v>0</v>
      </c>
      <c r="IC19" s="114"/>
      <c r="ID19" s="114"/>
      <c r="IE19" s="114"/>
      <c r="IF19" s="114"/>
      <c r="IG19" s="114"/>
      <c r="IH19" s="114"/>
      <c r="II19" s="114"/>
      <c r="IJ19" s="109"/>
      <c r="IK19" s="109"/>
      <c r="IL19" s="109"/>
      <c r="IM19" s="109">
        <f>SUMIF(purchases!IB20,$ID$4,purchases!IM20)</f>
        <v>0</v>
      </c>
      <c r="IN19" s="109"/>
      <c r="IO19" s="109"/>
      <c r="IQ19" s="115"/>
      <c r="IR19" s="115"/>
      <c r="IS19" s="115"/>
      <c r="IT19" s="111"/>
      <c r="IU19" s="111"/>
      <c r="IV19" s="111"/>
      <c r="IW19" s="111"/>
      <c r="IX19" s="111"/>
      <c r="IY19" s="111"/>
      <c r="IZ19" s="111"/>
      <c r="JA19" s="111">
        <f>SUMIF(purchases!JA20,$JC$4,purchases!IU20)</f>
        <v>0</v>
      </c>
      <c r="JB19" s="111"/>
      <c r="JC19" s="111"/>
      <c r="JD19" s="111"/>
      <c r="JE19" s="111"/>
      <c r="JF19" s="111"/>
      <c r="JG19" s="111"/>
      <c r="JH19" s="111"/>
      <c r="JI19" s="110"/>
      <c r="JJ19" s="110"/>
      <c r="JK19" s="110"/>
      <c r="JL19" s="110">
        <f>SUMIF(purchases!JA20,$JC$4,purchases!JL20)</f>
        <v>0</v>
      </c>
      <c r="JM19" s="110"/>
      <c r="JN19" s="110"/>
      <c r="JP19" s="102"/>
      <c r="JQ19" s="102"/>
      <c r="JR19" s="102"/>
      <c r="JS19" s="103"/>
      <c r="JT19" s="103"/>
      <c r="JU19" s="103"/>
      <c r="JV19" s="103"/>
      <c r="JW19" s="103"/>
      <c r="JX19" s="103"/>
      <c r="JY19" s="103"/>
      <c r="JZ19" s="103">
        <f>SUMIF(purchases!JZ20,$KB$4,purchases!JT20)</f>
        <v>0</v>
      </c>
      <c r="KA19" s="103"/>
      <c r="KB19" s="103"/>
      <c r="KC19" s="103"/>
      <c r="KD19" s="103"/>
      <c r="KE19" s="103"/>
      <c r="KF19" s="103"/>
      <c r="KG19" s="103"/>
      <c r="KH19" s="104"/>
      <c r="KI19" s="104"/>
      <c r="KJ19" s="104"/>
      <c r="KK19" s="104">
        <f>SUMIF(purchases!JZ20,$KB$4,purchases!KK20)</f>
        <v>0</v>
      </c>
      <c r="KL19" s="104"/>
      <c r="KM19" s="104"/>
    </row>
    <row r="20" spans="1:299" s="4" customFormat="1" ht="20.100000000000001" customHeight="1" x14ac:dyDescent="0.2">
      <c r="A20" s="36"/>
      <c r="B20" s="36"/>
      <c r="C20" s="36"/>
      <c r="D20" s="37"/>
      <c r="E20" s="37"/>
      <c r="F20" s="37"/>
      <c r="G20" s="37"/>
      <c r="H20" s="37"/>
      <c r="I20" s="37"/>
      <c r="J20" s="37"/>
      <c r="K20" s="37">
        <f>SUMIF(purchases!K21,$M$4,purchases!E21)</f>
        <v>0</v>
      </c>
      <c r="L20" s="37"/>
      <c r="M20" s="37"/>
      <c r="N20" s="37"/>
      <c r="O20" s="37"/>
      <c r="P20" s="37"/>
      <c r="Q20" s="37"/>
      <c r="R20" s="37"/>
      <c r="S20" s="90"/>
      <c r="T20" s="90"/>
      <c r="U20" s="90"/>
      <c r="V20" s="90">
        <f>SUMIF(purchases!K21,$M$4,purchases!V21)</f>
        <v>0</v>
      </c>
      <c r="W20" s="90"/>
      <c r="X20" s="90"/>
      <c r="Z20" s="36"/>
      <c r="AA20" s="36"/>
      <c r="AB20" s="36"/>
      <c r="AC20" s="112"/>
      <c r="AD20" s="112"/>
      <c r="AE20" s="112"/>
      <c r="AF20" s="112"/>
      <c r="AG20" s="112"/>
      <c r="AH20" s="112"/>
      <c r="AI20" s="112"/>
      <c r="AJ20" s="112">
        <f>SUMIF(purchases!AJ21,$AL$4,purchases!AD21)</f>
        <v>0</v>
      </c>
      <c r="AK20" s="112"/>
      <c r="AL20" s="112"/>
      <c r="AM20" s="112"/>
      <c r="AN20" s="112"/>
      <c r="AO20" s="112"/>
      <c r="AP20" s="112"/>
      <c r="AQ20" s="112"/>
      <c r="AR20" s="116"/>
      <c r="AS20" s="116"/>
      <c r="AT20" s="116"/>
      <c r="AU20" s="116">
        <f>SUMIF(purchases!AJ21,$AL$4,purchases!AU21)</f>
        <v>0</v>
      </c>
      <c r="AV20" s="116"/>
      <c r="AW20" s="116"/>
      <c r="AY20" s="102"/>
      <c r="AZ20" s="102"/>
      <c r="BA20" s="102"/>
      <c r="BB20" s="113"/>
      <c r="BC20" s="113"/>
      <c r="BD20" s="113"/>
      <c r="BE20" s="113"/>
      <c r="BF20" s="113"/>
      <c r="BG20" s="113"/>
      <c r="BH20" s="113"/>
      <c r="BI20" s="113">
        <f>SUMIF(purchases!BI21,$BK$4,purchases!BC21)</f>
        <v>0</v>
      </c>
      <c r="BJ20" s="113"/>
      <c r="BK20" s="113"/>
      <c r="BL20" s="113"/>
      <c r="BM20" s="113"/>
      <c r="BN20" s="113"/>
      <c r="BO20" s="113"/>
      <c r="BP20" s="113"/>
      <c r="BQ20" s="104"/>
      <c r="BR20" s="104"/>
      <c r="BS20" s="104"/>
      <c r="BT20" s="104">
        <f>SUMIF(purchases!BI21,$BK$4,purchases!BT21)</f>
        <v>0</v>
      </c>
      <c r="BU20" s="104"/>
      <c r="BV20" s="104"/>
      <c r="BX20" s="117"/>
      <c r="BY20" s="117"/>
      <c r="BZ20" s="117"/>
      <c r="CA20" s="114"/>
      <c r="CB20" s="114"/>
      <c r="CC20" s="114"/>
      <c r="CD20" s="114"/>
      <c r="CE20" s="114"/>
      <c r="CF20" s="114"/>
      <c r="CG20" s="114"/>
      <c r="CH20" s="114">
        <f>SUMIF(purchases!CH21,$CJ$4,purchases!CB21)</f>
        <v>0</v>
      </c>
      <c r="CI20" s="114"/>
      <c r="CJ20" s="114"/>
      <c r="CK20" s="114"/>
      <c r="CL20" s="114"/>
      <c r="CM20" s="114"/>
      <c r="CN20" s="114"/>
      <c r="CO20" s="114"/>
      <c r="CP20" s="109"/>
      <c r="CQ20" s="109"/>
      <c r="CR20" s="109"/>
      <c r="CS20" s="109">
        <f>SUMIF(purchases!CH21,$CJ$4,purchases!CS21)</f>
        <v>0</v>
      </c>
      <c r="CT20" s="109"/>
      <c r="CU20" s="109"/>
      <c r="CW20" s="115"/>
      <c r="CX20" s="115"/>
      <c r="CY20" s="115"/>
      <c r="CZ20" s="111"/>
      <c r="DA20" s="111"/>
      <c r="DB20" s="111"/>
      <c r="DC20" s="111"/>
      <c r="DD20" s="111"/>
      <c r="DE20" s="111"/>
      <c r="DF20" s="111"/>
      <c r="DG20" s="111">
        <f>SUMIF(purchases!DG21,$DI$4,purchases!DA21)</f>
        <v>0</v>
      </c>
      <c r="DH20" s="111"/>
      <c r="DI20" s="111"/>
      <c r="DJ20" s="111"/>
      <c r="DK20" s="111"/>
      <c r="DL20" s="111"/>
      <c r="DM20" s="111"/>
      <c r="DN20" s="111"/>
      <c r="DO20" s="110"/>
      <c r="DP20" s="110"/>
      <c r="DQ20" s="110"/>
      <c r="DR20" s="110">
        <f>SUMIF(purchases!DG21,$DI$4,purchases!DR21)</f>
        <v>0</v>
      </c>
      <c r="DS20" s="110"/>
      <c r="DT20" s="110"/>
      <c r="DV20" s="102"/>
      <c r="DW20" s="102"/>
      <c r="DX20" s="102"/>
      <c r="DY20" s="103"/>
      <c r="DZ20" s="103"/>
      <c r="EA20" s="103"/>
      <c r="EB20" s="103"/>
      <c r="EC20" s="103"/>
      <c r="ED20" s="103"/>
      <c r="EE20" s="103"/>
      <c r="EF20" s="103">
        <f>SUMIF(purchases!EF21,$EH$4,purchases!DZ21)</f>
        <v>0</v>
      </c>
      <c r="EG20" s="103"/>
      <c r="EH20" s="103"/>
      <c r="EI20" s="103"/>
      <c r="EJ20" s="103"/>
      <c r="EK20" s="103"/>
      <c r="EL20" s="103"/>
      <c r="EM20" s="103"/>
      <c r="EN20" s="104"/>
      <c r="EO20" s="104"/>
      <c r="EP20" s="104"/>
      <c r="EQ20" s="104">
        <f>SUMIF(purchases!EF21,$EH$4,purchases!EQ21)</f>
        <v>0</v>
      </c>
      <c r="ER20" s="104"/>
      <c r="ES20" s="104"/>
      <c r="EU20" s="36"/>
      <c r="EV20" s="36"/>
      <c r="EW20" s="36"/>
      <c r="EX20" s="37"/>
      <c r="EY20" s="37"/>
      <c r="EZ20" s="37"/>
      <c r="FA20" s="37"/>
      <c r="FB20" s="37"/>
      <c r="FC20" s="37"/>
      <c r="FD20" s="37"/>
      <c r="FE20" s="37">
        <f>SUMIF(purchases!FE21,$FG$4,purchases!EY21)</f>
        <v>0</v>
      </c>
      <c r="FF20" s="37"/>
      <c r="FG20" s="37"/>
      <c r="FH20" s="37"/>
      <c r="FI20" s="37"/>
      <c r="FJ20" s="37"/>
      <c r="FK20" s="37"/>
      <c r="FL20" s="37"/>
      <c r="FM20" s="90"/>
      <c r="FN20" s="90"/>
      <c r="FO20" s="90"/>
      <c r="FP20" s="90">
        <f>SUMIF(purchases!FE21,$FG$4,purchases!FP21)</f>
        <v>0</v>
      </c>
      <c r="FQ20" s="90"/>
      <c r="FR20" s="90"/>
      <c r="FT20" s="36"/>
      <c r="FU20" s="36"/>
      <c r="FV20" s="36"/>
      <c r="FW20" s="112"/>
      <c r="FX20" s="112"/>
      <c r="FY20" s="112"/>
      <c r="FZ20" s="112"/>
      <c r="GA20" s="112"/>
      <c r="GB20" s="112"/>
      <c r="GC20" s="112"/>
      <c r="GD20" s="112">
        <f>SUMIF(purchases!GD21,$GF$4,purchases!FX21)</f>
        <v>0</v>
      </c>
      <c r="GE20" s="112"/>
      <c r="GF20" s="112"/>
      <c r="GG20" s="112"/>
      <c r="GH20" s="112"/>
      <c r="GI20" s="112"/>
      <c r="GJ20" s="112"/>
      <c r="GK20" s="112"/>
      <c r="GL20" s="116"/>
      <c r="GM20" s="116"/>
      <c r="GN20" s="116"/>
      <c r="GO20" s="116">
        <f>SUMIF(purchases!GD21,$GF$4,purchases!GO21)</f>
        <v>0</v>
      </c>
      <c r="GP20" s="116"/>
      <c r="GQ20" s="116"/>
      <c r="GS20" s="102"/>
      <c r="GT20" s="102"/>
      <c r="GU20" s="102"/>
      <c r="GV20" s="113"/>
      <c r="GW20" s="113"/>
      <c r="GX20" s="113"/>
      <c r="GY20" s="113"/>
      <c r="GZ20" s="113"/>
      <c r="HA20" s="113"/>
      <c r="HB20" s="113"/>
      <c r="HC20" s="113">
        <f>SUMIF(purchases!HC21,$HE$4,purchases!GW21)</f>
        <v>0</v>
      </c>
      <c r="HD20" s="113"/>
      <c r="HE20" s="113"/>
      <c r="HF20" s="113"/>
      <c r="HG20" s="113"/>
      <c r="HH20" s="113"/>
      <c r="HI20" s="113"/>
      <c r="HJ20" s="113"/>
      <c r="HK20" s="104"/>
      <c r="HL20" s="104"/>
      <c r="HM20" s="104"/>
      <c r="HN20" s="104">
        <f>SUMIF(purchases!HC21,$HE$4,purchases!HN21)</f>
        <v>0</v>
      </c>
      <c r="HO20" s="104"/>
      <c r="HP20" s="104"/>
      <c r="HR20" s="117"/>
      <c r="HS20" s="117"/>
      <c r="HT20" s="117"/>
      <c r="HU20" s="114"/>
      <c r="HV20" s="114"/>
      <c r="HW20" s="114"/>
      <c r="HX20" s="114"/>
      <c r="HY20" s="114"/>
      <c r="HZ20" s="114"/>
      <c r="IA20" s="114"/>
      <c r="IB20" s="114">
        <f>SUMIF(purchases!IB21,$ID$4,purchases!HV21)</f>
        <v>0</v>
      </c>
      <c r="IC20" s="114"/>
      <c r="ID20" s="114"/>
      <c r="IE20" s="114"/>
      <c r="IF20" s="114"/>
      <c r="IG20" s="114"/>
      <c r="IH20" s="114"/>
      <c r="II20" s="114"/>
      <c r="IJ20" s="109"/>
      <c r="IK20" s="109"/>
      <c r="IL20" s="109"/>
      <c r="IM20" s="109">
        <f>SUMIF(purchases!IB21,$ID$4,purchases!IM21)</f>
        <v>0</v>
      </c>
      <c r="IN20" s="109"/>
      <c r="IO20" s="109"/>
      <c r="IQ20" s="115"/>
      <c r="IR20" s="115"/>
      <c r="IS20" s="115"/>
      <c r="IT20" s="111"/>
      <c r="IU20" s="111"/>
      <c r="IV20" s="111"/>
      <c r="IW20" s="111"/>
      <c r="IX20" s="111"/>
      <c r="IY20" s="111"/>
      <c r="IZ20" s="111"/>
      <c r="JA20" s="111">
        <f>SUMIF(purchases!JA21,$JC$4,purchases!IU21)</f>
        <v>0</v>
      </c>
      <c r="JB20" s="111"/>
      <c r="JC20" s="111"/>
      <c r="JD20" s="111"/>
      <c r="JE20" s="111"/>
      <c r="JF20" s="111"/>
      <c r="JG20" s="111"/>
      <c r="JH20" s="111"/>
      <c r="JI20" s="110"/>
      <c r="JJ20" s="110"/>
      <c r="JK20" s="110"/>
      <c r="JL20" s="110">
        <f>SUMIF(purchases!JA21,$JC$4,purchases!JL21)</f>
        <v>0</v>
      </c>
      <c r="JM20" s="110"/>
      <c r="JN20" s="110"/>
      <c r="JP20" s="102"/>
      <c r="JQ20" s="102"/>
      <c r="JR20" s="102"/>
      <c r="JS20" s="103"/>
      <c r="JT20" s="103"/>
      <c r="JU20" s="103"/>
      <c r="JV20" s="103"/>
      <c r="JW20" s="103"/>
      <c r="JX20" s="103"/>
      <c r="JY20" s="103"/>
      <c r="JZ20" s="103">
        <f>SUMIF(purchases!JZ21,$KB$4,purchases!JT21)</f>
        <v>0</v>
      </c>
      <c r="KA20" s="103"/>
      <c r="KB20" s="103"/>
      <c r="KC20" s="103"/>
      <c r="KD20" s="103"/>
      <c r="KE20" s="103"/>
      <c r="KF20" s="103"/>
      <c r="KG20" s="103"/>
      <c r="KH20" s="104"/>
      <c r="KI20" s="104"/>
      <c r="KJ20" s="104"/>
      <c r="KK20" s="104">
        <f>SUMIF(purchases!JZ21,$KB$4,purchases!KK21)</f>
        <v>0</v>
      </c>
      <c r="KL20" s="104"/>
      <c r="KM20" s="104"/>
    </row>
    <row r="21" spans="1:299" s="4" customFormat="1" ht="20.100000000000001" customHeight="1" x14ac:dyDescent="0.2">
      <c r="A21" s="36"/>
      <c r="B21" s="36"/>
      <c r="C21" s="36"/>
      <c r="D21" s="37"/>
      <c r="E21" s="37"/>
      <c r="F21" s="37"/>
      <c r="G21" s="37"/>
      <c r="H21" s="37"/>
      <c r="I21" s="37"/>
      <c r="J21" s="37"/>
      <c r="K21" s="37">
        <f>SUMIF(purchases!K22,$M$4,purchases!E22)</f>
        <v>0</v>
      </c>
      <c r="L21" s="37"/>
      <c r="M21" s="37"/>
      <c r="N21" s="37"/>
      <c r="O21" s="37"/>
      <c r="P21" s="37"/>
      <c r="Q21" s="37"/>
      <c r="R21" s="37"/>
      <c r="S21" s="90"/>
      <c r="T21" s="90"/>
      <c r="U21" s="90"/>
      <c r="V21" s="90">
        <f>SUMIF(purchases!K22,$M$4,purchases!V22)</f>
        <v>0</v>
      </c>
      <c r="W21" s="90"/>
      <c r="X21" s="90"/>
      <c r="Z21" s="36"/>
      <c r="AA21" s="36"/>
      <c r="AB21" s="36"/>
      <c r="AC21" s="112"/>
      <c r="AD21" s="112"/>
      <c r="AE21" s="112"/>
      <c r="AF21" s="112"/>
      <c r="AG21" s="112"/>
      <c r="AH21" s="112"/>
      <c r="AI21" s="112"/>
      <c r="AJ21" s="112">
        <f>SUMIF(purchases!AJ22,$AL$4,purchases!AD22)</f>
        <v>0</v>
      </c>
      <c r="AK21" s="112"/>
      <c r="AL21" s="112"/>
      <c r="AM21" s="112"/>
      <c r="AN21" s="112"/>
      <c r="AO21" s="112"/>
      <c r="AP21" s="112"/>
      <c r="AQ21" s="112"/>
      <c r="AR21" s="116"/>
      <c r="AS21" s="116"/>
      <c r="AT21" s="116"/>
      <c r="AU21" s="116">
        <f>SUMIF(purchases!AJ22,$AL$4,purchases!AU22)</f>
        <v>0</v>
      </c>
      <c r="AV21" s="116"/>
      <c r="AW21" s="116"/>
      <c r="AY21" s="102"/>
      <c r="AZ21" s="102"/>
      <c r="BA21" s="102"/>
      <c r="BB21" s="113"/>
      <c r="BC21" s="113"/>
      <c r="BD21" s="113"/>
      <c r="BE21" s="113"/>
      <c r="BF21" s="113"/>
      <c r="BG21" s="113"/>
      <c r="BH21" s="113"/>
      <c r="BI21" s="113">
        <f>SUMIF(purchases!BI22,$BK$4,purchases!BC22)</f>
        <v>0</v>
      </c>
      <c r="BJ21" s="113"/>
      <c r="BK21" s="113"/>
      <c r="BL21" s="113"/>
      <c r="BM21" s="113"/>
      <c r="BN21" s="113"/>
      <c r="BO21" s="113"/>
      <c r="BP21" s="113"/>
      <c r="BQ21" s="104"/>
      <c r="BR21" s="104"/>
      <c r="BS21" s="104"/>
      <c r="BT21" s="104">
        <f>SUMIF(purchases!BI22,$BK$4,purchases!BT22)</f>
        <v>0</v>
      </c>
      <c r="BU21" s="104"/>
      <c r="BV21" s="104"/>
      <c r="BX21" s="117"/>
      <c r="BY21" s="117"/>
      <c r="BZ21" s="117"/>
      <c r="CA21" s="114"/>
      <c r="CB21" s="114"/>
      <c r="CC21" s="114"/>
      <c r="CD21" s="114"/>
      <c r="CE21" s="114"/>
      <c r="CF21" s="114"/>
      <c r="CG21" s="114"/>
      <c r="CH21" s="114">
        <f>SUMIF(purchases!CH22,$CJ$4,purchases!CB22)</f>
        <v>0</v>
      </c>
      <c r="CI21" s="114"/>
      <c r="CJ21" s="114"/>
      <c r="CK21" s="114"/>
      <c r="CL21" s="114"/>
      <c r="CM21" s="114"/>
      <c r="CN21" s="114"/>
      <c r="CO21" s="114"/>
      <c r="CP21" s="109"/>
      <c r="CQ21" s="109"/>
      <c r="CR21" s="109"/>
      <c r="CS21" s="109">
        <f>SUMIF(purchases!CH22,$CJ$4,purchases!CS22)</f>
        <v>0</v>
      </c>
      <c r="CT21" s="109"/>
      <c r="CU21" s="109"/>
      <c r="CW21" s="115"/>
      <c r="CX21" s="115"/>
      <c r="CY21" s="115"/>
      <c r="CZ21" s="111"/>
      <c r="DA21" s="111"/>
      <c r="DB21" s="111"/>
      <c r="DC21" s="111"/>
      <c r="DD21" s="111"/>
      <c r="DE21" s="111"/>
      <c r="DF21" s="111"/>
      <c r="DG21" s="111">
        <f>SUMIF(purchases!DG22,$DI$4,purchases!DA22)</f>
        <v>0</v>
      </c>
      <c r="DH21" s="111"/>
      <c r="DI21" s="111"/>
      <c r="DJ21" s="111"/>
      <c r="DK21" s="111"/>
      <c r="DL21" s="111"/>
      <c r="DM21" s="111"/>
      <c r="DN21" s="111"/>
      <c r="DO21" s="110"/>
      <c r="DP21" s="110"/>
      <c r="DQ21" s="110"/>
      <c r="DR21" s="110">
        <f>SUMIF(purchases!DG22,$DI$4,purchases!DR22)</f>
        <v>0</v>
      </c>
      <c r="DS21" s="110"/>
      <c r="DT21" s="110"/>
      <c r="DV21" s="102"/>
      <c r="DW21" s="102"/>
      <c r="DX21" s="102"/>
      <c r="DY21" s="103"/>
      <c r="DZ21" s="103"/>
      <c r="EA21" s="103"/>
      <c r="EB21" s="103"/>
      <c r="EC21" s="103"/>
      <c r="ED21" s="103"/>
      <c r="EE21" s="103"/>
      <c r="EF21" s="103">
        <f>SUMIF(purchases!EF22,$EH$4,purchases!DZ22)</f>
        <v>0</v>
      </c>
      <c r="EG21" s="103"/>
      <c r="EH21" s="103"/>
      <c r="EI21" s="103"/>
      <c r="EJ21" s="103"/>
      <c r="EK21" s="103"/>
      <c r="EL21" s="103"/>
      <c r="EM21" s="103"/>
      <c r="EN21" s="104"/>
      <c r="EO21" s="104"/>
      <c r="EP21" s="104"/>
      <c r="EQ21" s="104">
        <f>SUMIF(purchases!EF22,$EH$4,purchases!EQ22)</f>
        <v>0</v>
      </c>
      <c r="ER21" s="104"/>
      <c r="ES21" s="104"/>
      <c r="EU21" s="36"/>
      <c r="EV21" s="36"/>
      <c r="EW21" s="36"/>
      <c r="EX21" s="37"/>
      <c r="EY21" s="37"/>
      <c r="EZ21" s="37"/>
      <c r="FA21" s="37"/>
      <c r="FB21" s="37"/>
      <c r="FC21" s="37"/>
      <c r="FD21" s="37"/>
      <c r="FE21" s="37">
        <f>SUMIF(purchases!FE22,$FG$4,purchases!EY22)</f>
        <v>0</v>
      </c>
      <c r="FF21" s="37"/>
      <c r="FG21" s="37"/>
      <c r="FH21" s="37"/>
      <c r="FI21" s="37"/>
      <c r="FJ21" s="37"/>
      <c r="FK21" s="37"/>
      <c r="FL21" s="37"/>
      <c r="FM21" s="90"/>
      <c r="FN21" s="90"/>
      <c r="FO21" s="90"/>
      <c r="FP21" s="90">
        <f>SUMIF(purchases!FE22,$FG$4,purchases!FP22)</f>
        <v>0</v>
      </c>
      <c r="FQ21" s="90"/>
      <c r="FR21" s="90"/>
      <c r="FT21" s="36"/>
      <c r="FU21" s="36"/>
      <c r="FV21" s="36"/>
      <c r="FW21" s="112"/>
      <c r="FX21" s="112"/>
      <c r="FY21" s="112"/>
      <c r="FZ21" s="112"/>
      <c r="GA21" s="112"/>
      <c r="GB21" s="112"/>
      <c r="GC21" s="112"/>
      <c r="GD21" s="112">
        <f>SUMIF(purchases!GD22,$GF$4,purchases!FX22)</f>
        <v>0</v>
      </c>
      <c r="GE21" s="112"/>
      <c r="GF21" s="112"/>
      <c r="GG21" s="112"/>
      <c r="GH21" s="112"/>
      <c r="GI21" s="112"/>
      <c r="GJ21" s="112"/>
      <c r="GK21" s="112"/>
      <c r="GL21" s="116"/>
      <c r="GM21" s="116"/>
      <c r="GN21" s="116"/>
      <c r="GO21" s="116">
        <f>SUMIF(purchases!GD22,$GF$4,purchases!GO22)</f>
        <v>0</v>
      </c>
      <c r="GP21" s="116"/>
      <c r="GQ21" s="116"/>
      <c r="GS21" s="102"/>
      <c r="GT21" s="102"/>
      <c r="GU21" s="102"/>
      <c r="GV21" s="113"/>
      <c r="GW21" s="113"/>
      <c r="GX21" s="113"/>
      <c r="GY21" s="113"/>
      <c r="GZ21" s="113"/>
      <c r="HA21" s="113"/>
      <c r="HB21" s="113"/>
      <c r="HC21" s="113">
        <f>SUMIF(purchases!HC22,$HE$4,purchases!GW22)</f>
        <v>0</v>
      </c>
      <c r="HD21" s="113"/>
      <c r="HE21" s="113"/>
      <c r="HF21" s="113"/>
      <c r="HG21" s="113"/>
      <c r="HH21" s="113"/>
      <c r="HI21" s="113"/>
      <c r="HJ21" s="113"/>
      <c r="HK21" s="104"/>
      <c r="HL21" s="104"/>
      <c r="HM21" s="104"/>
      <c r="HN21" s="104">
        <f>SUMIF(purchases!HC22,$HE$4,purchases!HN22)</f>
        <v>0</v>
      </c>
      <c r="HO21" s="104"/>
      <c r="HP21" s="104"/>
      <c r="HR21" s="117"/>
      <c r="HS21" s="117"/>
      <c r="HT21" s="117"/>
      <c r="HU21" s="114"/>
      <c r="HV21" s="114"/>
      <c r="HW21" s="114"/>
      <c r="HX21" s="114"/>
      <c r="HY21" s="114"/>
      <c r="HZ21" s="114"/>
      <c r="IA21" s="114"/>
      <c r="IB21" s="114">
        <f>SUMIF(purchases!IB22,$ID$4,purchases!HV22)</f>
        <v>0</v>
      </c>
      <c r="IC21" s="114"/>
      <c r="ID21" s="114"/>
      <c r="IE21" s="114"/>
      <c r="IF21" s="114"/>
      <c r="IG21" s="114"/>
      <c r="IH21" s="114"/>
      <c r="II21" s="114"/>
      <c r="IJ21" s="109"/>
      <c r="IK21" s="109"/>
      <c r="IL21" s="109"/>
      <c r="IM21" s="109">
        <f>SUMIF(purchases!IB22,$ID$4,purchases!IM22)</f>
        <v>0</v>
      </c>
      <c r="IN21" s="109"/>
      <c r="IO21" s="109"/>
      <c r="IQ21" s="115"/>
      <c r="IR21" s="115"/>
      <c r="IS21" s="115"/>
      <c r="IT21" s="111"/>
      <c r="IU21" s="111"/>
      <c r="IV21" s="111"/>
      <c r="IW21" s="111"/>
      <c r="IX21" s="111"/>
      <c r="IY21" s="111"/>
      <c r="IZ21" s="111"/>
      <c r="JA21" s="111">
        <f>SUMIF(purchases!JA22,$JC$4,purchases!IU22)</f>
        <v>0</v>
      </c>
      <c r="JB21" s="111"/>
      <c r="JC21" s="111"/>
      <c r="JD21" s="111"/>
      <c r="JE21" s="111"/>
      <c r="JF21" s="111"/>
      <c r="JG21" s="111"/>
      <c r="JH21" s="111"/>
      <c r="JI21" s="110"/>
      <c r="JJ21" s="110"/>
      <c r="JK21" s="110"/>
      <c r="JL21" s="110">
        <f>SUMIF(purchases!JA22,$JC$4,purchases!JL22)</f>
        <v>0</v>
      </c>
      <c r="JM21" s="110"/>
      <c r="JN21" s="110"/>
      <c r="JP21" s="102"/>
      <c r="JQ21" s="102"/>
      <c r="JR21" s="102"/>
      <c r="JS21" s="103"/>
      <c r="JT21" s="103"/>
      <c r="JU21" s="103"/>
      <c r="JV21" s="103"/>
      <c r="JW21" s="103"/>
      <c r="JX21" s="103"/>
      <c r="JY21" s="103"/>
      <c r="JZ21" s="103">
        <f>SUMIF(purchases!JZ22,$KB$4,purchases!JT22)</f>
        <v>0</v>
      </c>
      <c r="KA21" s="103"/>
      <c r="KB21" s="103"/>
      <c r="KC21" s="103"/>
      <c r="KD21" s="103"/>
      <c r="KE21" s="103"/>
      <c r="KF21" s="103"/>
      <c r="KG21" s="103"/>
      <c r="KH21" s="104"/>
      <c r="KI21" s="104"/>
      <c r="KJ21" s="104"/>
      <c r="KK21" s="104">
        <f>SUMIF(purchases!JZ22,$KB$4,purchases!KK22)</f>
        <v>0</v>
      </c>
      <c r="KL21" s="104"/>
      <c r="KM21" s="104"/>
    </row>
    <row r="22" spans="1:299" s="4" customFormat="1" ht="20.100000000000001" customHeight="1" x14ac:dyDescent="0.2">
      <c r="A22" s="36"/>
      <c r="B22" s="36"/>
      <c r="C22" s="36"/>
      <c r="D22" s="37"/>
      <c r="E22" s="37"/>
      <c r="F22" s="37"/>
      <c r="G22" s="37"/>
      <c r="H22" s="37"/>
      <c r="I22" s="37"/>
      <c r="J22" s="37"/>
      <c r="K22" s="37">
        <f>SUMIF(purchases!K23,$M$4,purchases!E23)</f>
        <v>0</v>
      </c>
      <c r="L22" s="37"/>
      <c r="M22" s="37"/>
      <c r="N22" s="37"/>
      <c r="O22" s="37"/>
      <c r="P22" s="37"/>
      <c r="Q22" s="37"/>
      <c r="R22" s="37"/>
      <c r="S22" s="90"/>
      <c r="T22" s="90"/>
      <c r="U22" s="90"/>
      <c r="V22" s="90">
        <f>SUMIF(purchases!K23,$M$4,purchases!V23)</f>
        <v>0</v>
      </c>
      <c r="W22" s="90"/>
      <c r="X22" s="90"/>
      <c r="Z22" s="36"/>
      <c r="AA22" s="36"/>
      <c r="AB22" s="36"/>
      <c r="AC22" s="112"/>
      <c r="AD22" s="112"/>
      <c r="AE22" s="112"/>
      <c r="AF22" s="112"/>
      <c r="AG22" s="112"/>
      <c r="AH22" s="112"/>
      <c r="AI22" s="112"/>
      <c r="AJ22" s="112">
        <f>SUMIF(purchases!AJ23,$AL$4,purchases!AD23)</f>
        <v>0</v>
      </c>
      <c r="AK22" s="112"/>
      <c r="AL22" s="112"/>
      <c r="AM22" s="112"/>
      <c r="AN22" s="112"/>
      <c r="AO22" s="112"/>
      <c r="AP22" s="112"/>
      <c r="AQ22" s="112"/>
      <c r="AR22" s="116"/>
      <c r="AS22" s="116"/>
      <c r="AT22" s="116"/>
      <c r="AU22" s="116">
        <f>SUMIF(purchases!AJ23,$AL$4,purchases!AU23)</f>
        <v>0</v>
      </c>
      <c r="AV22" s="116"/>
      <c r="AW22" s="116"/>
      <c r="AY22" s="102"/>
      <c r="AZ22" s="102"/>
      <c r="BA22" s="102"/>
      <c r="BB22" s="113"/>
      <c r="BC22" s="113"/>
      <c r="BD22" s="113"/>
      <c r="BE22" s="113"/>
      <c r="BF22" s="113"/>
      <c r="BG22" s="113"/>
      <c r="BH22" s="113"/>
      <c r="BI22" s="113">
        <f>SUMIF(purchases!BI23,$BK$4,purchases!BC23)</f>
        <v>0</v>
      </c>
      <c r="BJ22" s="113"/>
      <c r="BK22" s="113"/>
      <c r="BL22" s="113"/>
      <c r="BM22" s="113"/>
      <c r="BN22" s="113"/>
      <c r="BO22" s="113"/>
      <c r="BP22" s="113"/>
      <c r="BQ22" s="104"/>
      <c r="BR22" s="104"/>
      <c r="BS22" s="104"/>
      <c r="BT22" s="104">
        <f>SUMIF(purchases!BI23,$BK$4,purchases!BT23)</f>
        <v>0</v>
      </c>
      <c r="BU22" s="104"/>
      <c r="BV22" s="104"/>
      <c r="BX22" s="117"/>
      <c r="BY22" s="117"/>
      <c r="BZ22" s="117"/>
      <c r="CA22" s="114"/>
      <c r="CB22" s="114"/>
      <c r="CC22" s="114"/>
      <c r="CD22" s="114"/>
      <c r="CE22" s="114"/>
      <c r="CF22" s="114"/>
      <c r="CG22" s="114"/>
      <c r="CH22" s="114">
        <f>SUMIF(purchases!CH23,$CJ$4,purchases!CB23)</f>
        <v>0</v>
      </c>
      <c r="CI22" s="114"/>
      <c r="CJ22" s="114"/>
      <c r="CK22" s="114"/>
      <c r="CL22" s="114"/>
      <c r="CM22" s="114"/>
      <c r="CN22" s="114"/>
      <c r="CO22" s="114"/>
      <c r="CP22" s="109"/>
      <c r="CQ22" s="109"/>
      <c r="CR22" s="109"/>
      <c r="CS22" s="109">
        <f>SUMIF(purchases!CH23,$CJ$4,purchases!CS23)</f>
        <v>0</v>
      </c>
      <c r="CT22" s="109"/>
      <c r="CU22" s="109"/>
      <c r="CW22" s="115"/>
      <c r="CX22" s="115"/>
      <c r="CY22" s="115"/>
      <c r="CZ22" s="111"/>
      <c r="DA22" s="111"/>
      <c r="DB22" s="111"/>
      <c r="DC22" s="111"/>
      <c r="DD22" s="111"/>
      <c r="DE22" s="111"/>
      <c r="DF22" s="111"/>
      <c r="DG22" s="111">
        <f>SUMIF(purchases!DG23,$DI$4,purchases!DA23)</f>
        <v>0</v>
      </c>
      <c r="DH22" s="111"/>
      <c r="DI22" s="111"/>
      <c r="DJ22" s="111"/>
      <c r="DK22" s="111"/>
      <c r="DL22" s="111"/>
      <c r="DM22" s="111"/>
      <c r="DN22" s="111"/>
      <c r="DO22" s="110"/>
      <c r="DP22" s="110"/>
      <c r="DQ22" s="110"/>
      <c r="DR22" s="110">
        <f>SUMIF(purchases!DG23,$DI$4,purchases!DR23)</f>
        <v>0</v>
      </c>
      <c r="DS22" s="110"/>
      <c r="DT22" s="110"/>
      <c r="DV22" s="102"/>
      <c r="DW22" s="102"/>
      <c r="DX22" s="102"/>
      <c r="DY22" s="103"/>
      <c r="DZ22" s="103"/>
      <c r="EA22" s="103"/>
      <c r="EB22" s="103"/>
      <c r="EC22" s="103"/>
      <c r="ED22" s="103"/>
      <c r="EE22" s="103"/>
      <c r="EF22" s="103">
        <f>SUMIF(purchases!EF23,$EH$4,purchases!DZ23)</f>
        <v>0</v>
      </c>
      <c r="EG22" s="103"/>
      <c r="EH22" s="103"/>
      <c r="EI22" s="103"/>
      <c r="EJ22" s="103"/>
      <c r="EK22" s="103"/>
      <c r="EL22" s="103"/>
      <c r="EM22" s="103"/>
      <c r="EN22" s="104"/>
      <c r="EO22" s="104"/>
      <c r="EP22" s="104"/>
      <c r="EQ22" s="104">
        <f>SUMIF(purchases!EF23,$EH$4,purchases!EQ23)</f>
        <v>0</v>
      </c>
      <c r="ER22" s="104"/>
      <c r="ES22" s="104"/>
      <c r="EU22" s="36"/>
      <c r="EV22" s="36"/>
      <c r="EW22" s="36"/>
      <c r="EX22" s="37"/>
      <c r="EY22" s="37"/>
      <c r="EZ22" s="37"/>
      <c r="FA22" s="37"/>
      <c r="FB22" s="37"/>
      <c r="FC22" s="37"/>
      <c r="FD22" s="37"/>
      <c r="FE22" s="37">
        <f>SUMIF(purchases!FE23,$FG$4,purchases!EY23)</f>
        <v>0</v>
      </c>
      <c r="FF22" s="37"/>
      <c r="FG22" s="37"/>
      <c r="FH22" s="37"/>
      <c r="FI22" s="37"/>
      <c r="FJ22" s="37"/>
      <c r="FK22" s="37"/>
      <c r="FL22" s="37"/>
      <c r="FM22" s="90"/>
      <c r="FN22" s="90"/>
      <c r="FO22" s="90"/>
      <c r="FP22" s="90">
        <f>SUMIF(purchases!FE23,$FG$4,purchases!FP23)</f>
        <v>0</v>
      </c>
      <c r="FQ22" s="90"/>
      <c r="FR22" s="90"/>
      <c r="FT22" s="36"/>
      <c r="FU22" s="36"/>
      <c r="FV22" s="36"/>
      <c r="FW22" s="112"/>
      <c r="FX22" s="112"/>
      <c r="FY22" s="112"/>
      <c r="FZ22" s="112"/>
      <c r="GA22" s="112"/>
      <c r="GB22" s="112"/>
      <c r="GC22" s="112"/>
      <c r="GD22" s="112">
        <f>SUMIF(purchases!GD23,$GF$4,purchases!FX23)</f>
        <v>0</v>
      </c>
      <c r="GE22" s="112"/>
      <c r="GF22" s="112"/>
      <c r="GG22" s="112"/>
      <c r="GH22" s="112"/>
      <c r="GI22" s="112"/>
      <c r="GJ22" s="112"/>
      <c r="GK22" s="112"/>
      <c r="GL22" s="116"/>
      <c r="GM22" s="116"/>
      <c r="GN22" s="116"/>
      <c r="GO22" s="116">
        <f>SUMIF(purchases!GD23,$GF$4,purchases!GO23)</f>
        <v>0</v>
      </c>
      <c r="GP22" s="116"/>
      <c r="GQ22" s="116"/>
      <c r="GS22" s="102"/>
      <c r="GT22" s="102"/>
      <c r="GU22" s="102"/>
      <c r="GV22" s="113"/>
      <c r="GW22" s="113"/>
      <c r="GX22" s="113"/>
      <c r="GY22" s="113"/>
      <c r="GZ22" s="113"/>
      <c r="HA22" s="113"/>
      <c r="HB22" s="113"/>
      <c r="HC22" s="113">
        <f>SUMIF(purchases!HC23,$HE$4,purchases!GW23)</f>
        <v>0</v>
      </c>
      <c r="HD22" s="113"/>
      <c r="HE22" s="113"/>
      <c r="HF22" s="113"/>
      <c r="HG22" s="113"/>
      <c r="HH22" s="113"/>
      <c r="HI22" s="113"/>
      <c r="HJ22" s="113"/>
      <c r="HK22" s="104"/>
      <c r="HL22" s="104"/>
      <c r="HM22" s="104"/>
      <c r="HN22" s="104">
        <f>SUMIF(purchases!HC23,$HE$4,purchases!HN23)</f>
        <v>0</v>
      </c>
      <c r="HO22" s="104"/>
      <c r="HP22" s="104"/>
      <c r="HR22" s="117"/>
      <c r="HS22" s="117"/>
      <c r="HT22" s="117"/>
      <c r="HU22" s="114"/>
      <c r="HV22" s="114"/>
      <c r="HW22" s="114"/>
      <c r="HX22" s="114"/>
      <c r="HY22" s="114"/>
      <c r="HZ22" s="114"/>
      <c r="IA22" s="114"/>
      <c r="IB22" s="114">
        <f>SUMIF(purchases!IB23,$ID$4,purchases!HV23)</f>
        <v>0</v>
      </c>
      <c r="IC22" s="114"/>
      <c r="ID22" s="114"/>
      <c r="IE22" s="114"/>
      <c r="IF22" s="114"/>
      <c r="IG22" s="114"/>
      <c r="IH22" s="114"/>
      <c r="II22" s="114"/>
      <c r="IJ22" s="109"/>
      <c r="IK22" s="109"/>
      <c r="IL22" s="109"/>
      <c r="IM22" s="109">
        <f>SUMIF(purchases!IB23,$ID$4,purchases!IM23)</f>
        <v>0</v>
      </c>
      <c r="IN22" s="109"/>
      <c r="IO22" s="109"/>
      <c r="IQ22" s="115"/>
      <c r="IR22" s="115"/>
      <c r="IS22" s="115"/>
      <c r="IT22" s="111"/>
      <c r="IU22" s="111"/>
      <c r="IV22" s="111"/>
      <c r="IW22" s="111"/>
      <c r="IX22" s="111"/>
      <c r="IY22" s="111"/>
      <c r="IZ22" s="111"/>
      <c r="JA22" s="111">
        <f>SUMIF(purchases!JA23,$JC$4,purchases!IU23)</f>
        <v>0</v>
      </c>
      <c r="JB22" s="111"/>
      <c r="JC22" s="111"/>
      <c r="JD22" s="111"/>
      <c r="JE22" s="111"/>
      <c r="JF22" s="111"/>
      <c r="JG22" s="111"/>
      <c r="JH22" s="111"/>
      <c r="JI22" s="110"/>
      <c r="JJ22" s="110"/>
      <c r="JK22" s="110"/>
      <c r="JL22" s="110">
        <f>SUMIF(purchases!JA23,$JC$4,purchases!JL23)</f>
        <v>0</v>
      </c>
      <c r="JM22" s="110"/>
      <c r="JN22" s="110"/>
      <c r="JP22" s="102"/>
      <c r="JQ22" s="102"/>
      <c r="JR22" s="102"/>
      <c r="JS22" s="103"/>
      <c r="JT22" s="103"/>
      <c r="JU22" s="103"/>
      <c r="JV22" s="103"/>
      <c r="JW22" s="103"/>
      <c r="JX22" s="103"/>
      <c r="JY22" s="103"/>
      <c r="JZ22" s="103">
        <f>SUMIF(purchases!JZ23,$KB$4,purchases!JT23)</f>
        <v>0</v>
      </c>
      <c r="KA22" s="103"/>
      <c r="KB22" s="103"/>
      <c r="KC22" s="103"/>
      <c r="KD22" s="103"/>
      <c r="KE22" s="103"/>
      <c r="KF22" s="103"/>
      <c r="KG22" s="103"/>
      <c r="KH22" s="104"/>
      <c r="KI22" s="104"/>
      <c r="KJ22" s="104"/>
      <c r="KK22" s="104">
        <f>SUMIF(purchases!JZ23,$KB$4,purchases!KK23)</f>
        <v>0</v>
      </c>
      <c r="KL22" s="104"/>
      <c r="KM22" s="104"/>
    </row>
    <row r="23" spans="1:299" s="4" customFormat="1" ht="20.100000000000001" customHeight="1" x14ac:dyDescent="0.2">
      <c r="A23" s="36"/>
      <c r="B23" s="36"/>
      <c r="C23" s="36"/>
      <c r="D23" s="37"/>
      <c r="E23" s="37"/>
      <c r="F23" s="37"/>
      <c r="G23" s="37"/>
      <c r="H23" s="37"/>
      <c r="I23" s="37"/>
      <c r="J23" s="37"/>
      <c r="K23" s="37">
        <f>SUMIF(purchases!K24,$M$4,purchases!E24)</f>
        <v>0</v>
      </c>
      <c r="L23" s="37"/>
      <c r="M23" s="37"/>
      <c r="N23" s="37"/>
      <c r="O23" s="37"/>
      <c r="P23" s="37"/>
      <c r="Q23" s="37"/>
      <c r="R23" s="37"/>
      <c r="S23" s="90"/>
      <c r="T23" s="90"/>
      <c r="U23" s="90"/>
      <c r="V23" s="90">
        <f>SUMIF(purchases!K24,$M$4,purchases!V24)</f>
        <v>0</v>
      </c>
      <c r="W23" s="90"/>
      <c r="X23" s="90"/>
      <c r="Z23" s="36"/>
      <c r="AA23" s="36"/>
      <c r="AB23" s="36"/>
      <c r="AC23" s="112"/>
      <c r="AD23" s="112"/>
      <c r="AE23" s="112"/>
      <c r="AF23" s="112"/>
      <c r="AG23" s="112"/>
      <c r="AH23" s="112"/>
      <c r="AI23" s="112"/>
      <c r="AJ23" s="112">
        <f>SUMIF(purchases!AJ24,$AL$4,purchases!AD24)</f>
        <v>0</v>
      </c>
      <c r="AK23" s="112"/>
      <c r="AL23" s="112"/>
      <c r="AM23" s="112"/>
      <c r="AN23" s="112"/>
      <c r="AO23" s="112"/>
      <c r="AP23" s="112"/>
      <c r="AQ23" s="112"/>
      <c r="AR23" s="116"/>
      <c r="AS23" s="116"/>
      <c r="AT23" s="116"/>
      <c r="AU23" s="116">
        <f>SUMIF(purchases!AJ24,$AL$4,purchases!AU24)</f>
        <v>0</v>
      </c>
      <c r="AV23" s="116"/>
      <c r="AW23" s="116"/>
      <c r="AY23" s="102"/>
      <c r="AZ23" s="102"/>
      <c r="BA23" s="102"/>
      <c r="BB23" s="113"/>
      <c r="BC23" s="113"/>
      <c r="BD23" s="113"/>
      <c r="BE23" s="113"/>
      <c r="BF23" s="113"/>
      <c r="BG23" s="113"/>
      <c r="BH23" s="113"/>
      <c r="BI23" s="113">
        <f>SUMIF(purchases!BI24,$BK$4,purchases!BC24)</f>
        <v>0</v>
      </c>
      <c r="BJ23" s="113"/>
      <c r="BK23" s="113"/>
      <c r="BL23" s="113"/>
      <c r="BM23" s="113"/>
      <c r="BN23" s="113"/>
      <c r="BO23" s="113"/>
      <c r="BP23" s="113"/>
      <c r="BQ23" s="104"/>
      <c r="BR23" s="104"/>
      <c r="BS23" s="104"/>
      <c r="BT23" s="104">
        <f>SUMIF(purchases!BI24,$BK$4,purchases!BT24)</f>
        <v>0</v>
      </c>
      <c r="BU23" s="104"/>
      <c r="BV23" s="104"/>
      <c r="BX23" s="117"/>
      <c r="BY23" s="117"/>
      <c r="BZ23" s="117"/>
      <c r="CA23" s="114"/>
      <c r="CB23" s="114"/>
      <c r="CC23" s="114"/>
      <c r="CD23" s="114"/>
      <c r="CE23" s="114"/>
      <c r="CF23" s="114"/>
      <c r="CG23" s="114"/>
      <c r="CH23" s="114">
        <f>SUMIF(purchases!CH24,$CJ$4,purchases!CB24)</f>
        <v>0</v>
      </c>
      <c r="CI23" s="114"/>
      <c r="CJ23" s="114"/>
      <c r="CK23" s="114"/>
      <c r="CL23" s="114"/>
      <c r="CM23" s="114"/>
      <c r="CN23" s="114"/>
      <c r="CO23" s="114"/>
      <c r="CP23" s="109"/>
      <c r="CQ23" s="109"/>
      <c r="CR23" s="109"/>
      <c r="CS23" s="109">
        <f>SUMIF(purchases!CH24,$CJ$4,purchases!CS24)</f>
        <v>0</v>
      </c>
      <c r="CT23" s="109"/>
      <c r="CU23" s="109"/>
      <c r="CW23" s="115"/>
      <c r="CX23" s="115"/>
      <c r="CY23" s="115"/>
      <c r="CZ23" s="111"/>
      <c r="DA23" s="111"/>
      <c r="DB23" s="111"/>
      <c r="DC23" s="111"/>
      <c r="DD23" s="111"/>
      <c r="DE23" s="111"/>
      <c r="DF23" s="111"/>
      <c r="DG23" s="111">
        <f>SUMIF(purchases!DG24,$DI$4,purchases!DA24)</f>
        <v>0</v>
      </c>
      <c r="DH23" s="111"/>
      <c r="DI23" s="111"/>
      <c r="DJ23" s="111"/>
      <c r="DK23" s="111"/>
      <c r="DL23" s="111"/>
      <c r="DM23" s="111"/>
      <c r="DN23" s="111"/>
      <c r="DO23" s="110"/>
      <c r="DP23" s="110"/>
      <c r="DQ23" s="110"/>
      <c r="DR23" s="110">
        <f>SUMIF(purchases!DG24,$DI$4,purchases!DR24)</f>
        <v>0</v>
      </c>
      <c r="DS23" s="110"/>
      <c r="DT23" s="110"/>
      <c r="DV23" s="102"/>
      <c r="DW23" s="102"/>
      <c r="DX23" s="102"/>
      <c r="DY23" s="103"/>
      <c r="DZ23" s="103"/>
      <c r="EA23" s="103"/>
      <c r="EB23" s="103"/>
      <c r="EC23" s="103"/>
      <c r="ED23" s="103"/>
      <c r="EE23" s="103"/>
      <c r="EF23" s="103">
        <f>SUMIF(purchases!EF24,$EH$4,purchases!DZ24)</f>
        <v>0</v>
      </c>
      <c r="EG23" s="103"/>
      <c r="EH23" s="103"/>
      <c r="EI23" s="103"/>
      <c r="EJ23" s="103"/>
      <c r="EK23" s="103"/>
      <c r="EL23" s="103"/>
      <c r="EM23" s="103"/>
      <c r="EN23" s="104"/>
      <c r="EO23" s="104"/>
      <c r="EP23" s="104"/>
      <c r="EQ23" s="104">
        <f>SUMIF(purchases!EF24,$EH$4,purchases!EQ24)</f>
        <v>0</v>
      </c>
      <c r="ER23" s="104"/>
      <c r="ES23" s="104"/>
      <c r="EU23" s="36"/>
      <c r="EV23" s="36"/>
      <c r="EW23" s="36"/>
      <c r="EX23" s="37"/>
      <c r="EY23" s="37"/>
      <c r="EZ23" s="37"/>
      <c r="FA23" s="37"/>
      <c r="FB23" s="37"/>
      <c r="FC23" s="37"/>
      <c r="FD23" s="37"/>
      <c r="FE23" s="37">
        <f>SUMIF(purchases!FE24,$FG$4,purchases!EY24)</f>
        <v>0</v>
      </c>
      <c r="FF23" s="37"/>
      <c r="FG23" s="37"/>
      <c r="FH23" s="37"/>
      <c r="FI23" s="37"/>
      <c r="FJ23" s="37"/>
      <c r="FK23" s="37"/>
      <c r="FL23" s="37"/>
      <c r="FM23" s="90"/>
      <c r="FN23" s="90"/>
      <c r="FO23" s="90"/>
      <c r="FP23" s="90">
        <f>SUMIF(purchases!FE24,$FG$4,purchases!FP24)</f>
        <v>0</v>
      </c>
      <c r="FQ23" s="90"/>
      <c r="FR23" s="90"/>
      <c r="FT23" s="36"/>
      <c r="FU23" s="36"/>
      <c r="FV23" s="36"/>
      <c r="FW23" s="112"/>
      <c r="FX23" s="112"/>
      <c r="FY23" s="112"/>
      <c r="FZ23" s="112"/>
      <c r="GA23" s="112"/>
      <c r="GB23" s="112"/>
      <c r="GC23" s="112"/>
      <c r="GD23" s="112">
        <f>SUMIF(purchases!GD24,$GF$4,purchases!FX24)</f>
        <v>0</v>
      </c>
      <c r="GE23" s="112"/>
      <c r="GF23" s="112"/>
      <c r="GG23" s="112"/>
      <c r="GH23" s="112"/>
      <c r="GI23" s="112"/>
      <c r="GJ23" s="112"/>
      <c r="GK23" s="112"/>
      <c r="GL23" s="116"/>
      <c r="GM23" s="116"/>
      <c r="GN23" s="116"/>
      <c r="GO23" s="116">
        <f>SUMIF(purchases!GD24,$GF$4,purchases!GO24)</f>
        <v>0</v>
      </c>
      <c r="GP23" s="116"/>
      <c r="GQ23" s="116"/>
      <c r="GS23" s="102"/>
      <c r="GT23" s="102"/>
      <c r="GU23" s="102"/>
      <c r="GV23" s="113"/>
      <c r="GW23" s="113"/>
      <c r="GX23" s="113"/>
      <c r="GY23" s="113"/>
      <c r="GZ23" s="113"/>
      <c r="HA23" s="113"/>
      <c r="HB23" s="113"/>
      <c r="HC23" s="113">
        <f>SUMIF(purchases!HC24,$HE$4,purchases!GW24)</f>
        <v>0</v>
      </c>
      <c r="HD23" s="113"/>
      <c r="HE23" s="113"/>
      <c r="HF23" s="113"/>
      <c r="HG23" s="113"/>
      <c r="HH23" s="113"/>
      <c r="HI23" s="113"/>
      <c r="HJ23" s="113"/>
      <c r="HK23" s="104"/>
      <c r="HL23" s="104"/>
      <c r="HM23" s="104"/>
      <c r="HN23" s="104">
        <f>SUMIF(purchases!HC24,$HE$4,purchases!HN24)</f>
        <v>0</v>
      </c>
      <c r="HO23" s="104"/>
      <c r="HP23" s="104"/>
      <c r="HR23" s="117"/>
      <c r="HS23" s="117"/>
      <c r="HT23" s="117"/>
      <c r="HU23" s="114"/>
      <c r="HV23" s="114"/>
      <c r="HW23" s="114"/>
      <c r="HX23" s="114"/>
      <c r="HY23" s="114"/>
      <c r="HZ23" s="114"/>
      <c r="IA23" s="114"/>
      <c r="IB23" s="114">
        <f>SUMIF(purchases!IB24,$ID$4,purchases!HV24)</f>
        <v>0</v>
      </c>
      <c r="IC23" s="114"/>
      <c r="ID23" s="114"/>
      <c r="IE23" s="114"/>
      <c r="IF23" s="114"/>
      <c r="IG23" s="114"/>
      <c r="IH23" s="114"/>
      <c r="II23" s="114"/>
      <c r="IJ23" s="109"/>
      <c r="IK23" s="109"/>
      <c r="IL23" s="109"/>
      <c r="IM23" s="109">
        <f>SUMIF(purchases!IB24,$ID$4,purchases!IM24)</f>
        <v>0</v>
      </c>
      <c r="IN23" s="109"/>
      <c r="IO23" s="109"/>
      <c r="IQ23" s="115"/>
      <c r="IR23" s="115"/>
      <c r="IS23" s="115"/>
      <c r="IT23" s="111"/>
      <c r="IU23" s="111"/>
      <c r="IV23" s="111"/>
      <c r="IW23" s="111"/>
      <c r="IX23" s="111"/>
      <c r="IY23" s="111"/>
      <c r="IZ23" s="111"/>
      <c r="JA23" s="111">
        <f>SUMIF(purchases!JA24,$JC$4,purchases!IU24)</f>
        <v>0</v>
      </c>
      <c r="JB23" s="111"/>
      <c r="JC23" s="111"/>
      <c r="JD23" s="111"/>
      <c r="JE23" s="111"/>
      <c r="JF23" s="111"/>
      <c r="JG23" s="111"/>
      <c r="JH23" s="111"/>
      <c r="JI23" s="110"/>
      <c r="JJ23" s="110"/>
      <c r="JK23" s="110"/>
      <c r="JL23" s="110">
        <f>SUMIF(purchases!JA24,$JC$4,purchases!JL24)</f>
        <v>0</v>
      </c>
      <c r="JM23" s="110"/>
      <c r="JN23" s="110"/>
      <c r="JP23" s="102"/>
      <c r="JQ23" s="102"/>
      <c r="JR23" s="102"/>
      <c r="JS23" s="103"/>
      <c r="JT23" s="103"/>
      <c r="JU23" s="103"/>
      <c r="JV23" s="103"/>
      <c r="JW23" s="103"/>
      <c r="JX23" s="103"/>
      <c r="JY23" s="103"/>
      <c r="JZ23" s="103">
        <f>SUMIF(purchases!JZ24,$KB$4,purchases!JT24)</f>
        <v>0</v>
      </c>
      <c r="KA23" s="103"/>
      <c r="KB23" s="103"/>
      <c r="KC23" s="103"/>
      <c r="KD23" s="103"/>
      <c r="KE23" s="103"/>
      <c r="KF23" s="103"/>
      <c r="KG23" s="103"/>
      <c r="KH23" s="104"/>
      <c r="KI23" s="104"/>
      <c r="KJ23" s="104"/>
      <c r="KK23" s="104">
        <f>SUMIF(purchases!JZ24,$KB$4,purchases!KK24)</f>
        <v>0</v>
      </c>
      <c r="KL23" s="104"/>
      <c r="KM23" s="104"/>
    </row>
    <row r="24" spans="1:299" s="4" customFormat="1" ht="20.100000000000001" customHeight="1" x14ac:dyDescent="0.2">
      <c r="A24" s="36"/>
      <c r="B24" s="36"/>
      <c r="C24" s="36"/>
      <c r="D24" s="37"/>
      <c r="E24" s="37"/>
      <c r="F24" s="37"/>
      <c r="G24" s="37"/>
      <c r="H24" s="37"/>
      <c r="I24" s="37"/>
      <c r="J24" s="37"/>
      <c r="K24" s="37">
        <f>SUMIF(purchases!K25,$M$4,purchases!E25)</f>
        <v>0</v>
      </c>
      <c r="L24" s="37"/>
      <c r="M24" s="37"/>
      <c r="N24" s="37"/>
      <c r="O24" s="37"/>
      <c r="P24" s="37"/>
      <c r="Q24" s="37"/>
      <c r="R24" s="37"/>
      <c r="S24" s="90"/>
      <c r="T24" s="90"/>
      <c r="U24" s="90"/>
      <c r="V24" s="90">
        <f>SUMIF(purchases!K25,$M$4,purchases!V25)</f>
        <v>0</v>
      </c>
      <c r="W24" s="90"/>
      <c r="X24" s="90"/>
      <c r="Z24" s="36"/>
      <c r="AA24" s="36"/>
      <c r="AB24" s="36"/>
      <c r="AC24" s="112"/>
      <c r="AD24" s="112"/>
      <c r="AE24" s="112"/>
      <c r="AF24" s="112"/>
      <c r="AG24" s="112"/>
      <c r="AH24" s="112"/>
      <c r="AI24" s="112"/>
      <c r="AJ24" s="112">
        <f>SUMIF(purchases!AJ25,$AL$4,purchases!AD25)</f>
        <v>0</v>
      </c>
      <c r="AK24" s="112"/>
      <c r="AL24" s="112"/>
      <c r="AM24" s="112"/>
      <c r="AN24" s="112"/>
      <c r="AO24" s="112"/>
      <c r="AP24" s="112"/>
      <c r="AQ24" s="112"/>
      <c r="AR24" s="116"/>
      <c r="AS24" s="116"/>
      <c r="AT24" s="116"/>
      <c r="AU24" s="116">
        <f>SUMIF(purchases!AJ25,$AL$4,purchases!AU25)</f>
        <v>0</v>
      </c>
      <c r="AV24" s="116"/>
      <c r="AW24" s="116"/>
      <c r="AY24" s="102"/>
      <c r="AZ24" s="102"/>
      <c r="BA24" s="102"/>
      <c r="BB24" s="113"/>
      <c r="BC24" s="113"/>
      <c r="BD24" s="113"/>
      <c r="BE24" s="113"/>
      <c r="BF24" s="113"/>
      <c r="BG24" s="113"/>
      <c r="BH24" s="113"/>
      <c r="BI24" s="113">
        <f>SUMIF(purchases!BI25,$BK$4,purchases!BC25)</f>
        <v>0</v>
      </c>
      <c r="BJ24" s="113"/>
      <c r="BK24" s="113"/>
      <c r="BL24" s="113"/>
      <c r="BM24" s="113"/>
      <c r="BN24" s="113"/>
      <c r="BO24" s="113"/>
      <c r="BP24" s="113"/>
      <c r="BQ24" s="104"/>
      <c r="BR24" s="104"/>
      <c r="BS24" s="104"/>
      <c r="BT24" s="104">
        <f>SUMIF(purchases!BI25,$BK$4,purchases!BT25)</f>
        <v>0</v>
      </c>
      <c r="BU24" s="104"/>
      <c r="BV24" s="104"/>
      <c r="BX24" s="117"/>
      <c r="BY24" s="117"/>
      <c r="BZ24" s="117"/>
      <c r="CA24" s="114"/>
      <c r="CB24" s="114"/>
      <c r="CC24" s="114"/>
      <c r="CD24" s="114"/>
      <c r="CE24" s="114"/>
      <c r="CF24" s="114"/>
      <c r="CG24" s="114"/>
      <c r="CH24" s="114">
        <f>SUMIF(purchases!CH25,$CJ$4,purchases!CB25)</f>
        <v>0</v>
      </c>
      <c r="CI24" s="114"/>
      <c r="CJ24" s="114"/>
      <c r="CK24" s="114"/>
      <c r="CL24" s="114"/>
      <c r="CM24" s="114"/>
      <c r="CN24" s="114"/>
      <c r="CO24" s="114"/>
      <c r="CP24" s="109"/>
      <c r="CQ24" s="109"/>
      <c r="CR24" s="109"/>
      <c r="CS24" s="109">
        <f>SUMIF(purchases!CH25,$CJ$4,purchases!CS25)</f>
        <v>0</v>
      </c>
      <c r="CT24" s="109"/>
      <c r="CU24" s="109"/>
      <c r="CW24" s="115"/>
      <c r="CX24" s="115"/>
      <c r="CY24" s="115"/>
      <c r="CZ24" s="111"/>
      <c r="DA24" s="111"/>
      <c r="DB24" s="111"/>
      <c r="DC24" s="111"/>
      <c r="DD24" s="111"/>
      <c r="DE24" s="111"/>
      <c r="DF24" s="111"/>
      <c r="DG24" s="111">
        <f>SUMIF(purchases!DG25,$DI$4,purchases!DA25)</f>
        <v>0</v>
      </c>
      <c r="DH24" s="111"/>
      <c r="DI24" s="111"/>
      <c r="DJ24" s="111"/>
      <c r="DK24" s="111"/>
      <c r="DL24" s="111"/>
      <c r="DM24" s="111"/>
      <c r="DN24" s="111"/>
      <c r="DO24" s="110"/>
      <c r="DP24" s="110"/>
      <c r="DQ24" s="110"/>
      <c r="DR24" s="110">
        <f>SUMIF(purchases!DG25,$DI$4,purchases!DR25)</f>
        <v>0</v>
      </c>
      <c r="DS24" s="110"/>
      <c r="DT24" s="110"/>
      <c r="DV24" s="102"/>
      <c r="DW24" s="102"/>
      <c r="DX24" s="102"/>
      <c r="DY24" s="103"/>
      <c r="DZ24" s="103"/>
      <c r="EA24" s="103"/>
      <c r="EB24" s="103"/>
      <c r="EC24" s="103"/>
      <c r="ED24" s="103"/>
      <c r="EE24" s="103"/>
      <c r="EF24" s="103">
        <f>SUMIF(purchases!EF25,$EH$4,purchases!DZ25)</f>
        <v>0</v>
      </c>
      <c r="EG24" s="103"/>
      <c r="EH24" s="103"/>
      <c r="EI24" s="103"/>
      <c r="EJ24" s="103"/>
      <c r="EK24" s="103"/>
      <c r="EL24" s="103"/>
      <c r="EM24" s="103"/>
      <c r="EN24" s="104"/>
      <c r="EO24" s="104"/>
      <c r="EP24" s="104"/>
      <c r="EQ24" s="104">
        <f>SUMIF(purchases!EF25,$EH$4,purchases!EQ25)</f>
        <v>0</v>
      </c>
      <c r="ER24" s="104"/>
      <c r="ES24" s="104"/>
      <c r="EU24" s="36"/>
      <c r="EV24" s="36"/>
      <c r="EW24" s="36"/>
      <c r="EX24" s="37"/>
      <c r="EY24" s="37"/>
      <c r="EZ24" s="37"/>
      <c r="FA24" s="37"/>
      <c r="FB24" s="37"/>
      <c r="FC24" s="37"/>
      <c r="FD24" s="37"/>
      <c r="FE24" s="37">
        <f>SUMIF(purchases!FE25,$FG$4,purchases!EY25)</f>
        <v>0</v>
      </c>
      <c r="FF24" s="37"/>
      <c r="FG24" s="37"/>
      <c r="FH24" s="37"/>
      <c r="FI24" s="37"/>
      <c r="FJ24" s="37"/>
      <c r="FK24" s="37"/>
      <c r="FL24" s="37"/>
      <c r="FM24" s="90"/>
      <c r="FN24" s="90"/>
      <c r="FO24" s="90"/>
      <c r="FP24" s="90">
        <f>SUMIF(purchases!FE25,$FG$4,purchases!FP25)</f>
        <v>0</v>
      </c>
      <c r="FQ24" s="90"/>
      <c r="FR24" s="90"/>
      <c r="FT24" s="36"/>
      <c r="FU24" s="36"/>
      <c r="FV24" s="36"/>
      <c r="FW24" s="112"/>
      <c r="FX24" s="112"/>
      <c r="FY24" s="112"/>
      <c r="FZ24" s="112"/>
      <c r="GA24" s="112"/>
      <c r="GB24" s="112"/>
      <c r="GC24" s="112"/>
      <c r="GD24" s="112">
        <f>SUMIF(purchases!GD25,$GF$4,purchases!FX25)</f>
        <v>0</v>
      </c>
      <c r="GE24" s="112"/>
      <c r="GF24" s="112"/>
      <c r="GG24" s="112"/>
      <c r="GH24" s="112"/>
      <c r="GI24" s="112"/>
      <c r="GJ24" s="112"/>
      <c r="GK24" s="112"/>
      <c r="GL24" s="116"/>
      <c r="GM24" s="116"/>
      <c r="GN24" s="116"/>
      <c r="GO24" s="116">
        <f>SUMIF(purchases!GD25,$GF$4,purchases!GO25)</f>
        <v>0</v>
      </c>
      <c r="GP24" s="116"/>
      <c r="GQ24" s="116"/>
      <c r="GS24" s="102"/>
      <c r="GT24" s="102"/>
      <c r="GU24" s="102"/>
      <c r="GV24" s="113"/>
      <c r="GW24" s="113"/>
      <c r="GX24" s="113"/>
      <c r="GY24" s="113"/>
      <c r="GZ24" s="113"/>
      <c r="HA24" s="113"/>
      <c r="HB24" s="113"/>
      <c r="HC24" s="113">
        <f>SUMIF(purchases!HC25,$HE$4,purchases!GW25)</f>
        <v>0</v>
      </c>
      <c r="HD24" s="113"/>
      <c r="HE24" s="113"/>
      <c r="HF24" s="113"/>
      <c r="HG24" s="113"/>
      <c r="HH24" s="113"/>
      <c r="HI24" s="113"/>
      <c r="HJ24" s="113"/>
      <c r="HK24" s="104"/>
      <c r="HL24" s="104"/>
      <c r="HM24" s="104"/>
      <c r="HN24" s="104">
        <f>SUMIF(purchases!HC25,$HE$4,purchases!HN25)</f>
        <v>0</v>
      </c>
      <c r="HO24" s="104"/>
      <c r="HP24" s="104"/>
      <c r="HR24" s="117"/>
      <c r="HS24" s="117"/>
      <c r="HT24" s="117"/>
      <c r="HU24" s="114"/>
      <c r="HV24" s="114"/>
      <c r="HW24" s="114"/>
      <c r="HX24" s="114"/>
      <c r="HY24" s="114"/>
      <c r="HZ24" s="114"/>
      <c r="IA24" s="114"/>
      <c r="IB24" s="114">
        <f>SUMIF(purchases!IB25,$ID$4,purchases!HV25)</f>
        <v>0</v>
      </c>
      <c r="IC24" s="114"/>
      <c r="ID24" s="114"/>
      <c r="IE24" s="114"/>
      <c r="IF24" s="114"/>
      <c r="IG24" s="114"/>
      <c r="IH24" s="114"/>
      <c r="II24" s="114"/>
      <c r="IJ24" s="109"/>
      <c r="IK24" s="109"/>
      <c r="IL24" s="109"/>
      <c r="IM24" s="109">
        <f>SUMIF(purchases!IB25,$ID$4,purchases!IM25)</f>
        <v>0</v>
      </c>
      <c r="IN24" s="109"/>
      <c r="IO24" s="109"/>
      <c r="IQ24" s="115"/>
      <c r="IR24" s="115"/>
      <c r="IS24" s="115"/>
      <c r="IT24" s="111"/>
      <c r="IU24" s="111"/>
      <c r="IV24" s="111"/>
      <c r="IW24" s="111"/>
      <c r="IX24" s="111"/>
      <c r="IY24" s="111"/>
      <c r="IZ24" s="111"/>
      <c r="JA24" s="111">
        <f>SUMIF(purchases!JA25,$JC$4,purchases!IU25)</f>
        <v>0</v>
      </c>
      <c r="JB24" s="111"/>
      <c r="JC24" s="111"/>
      <c r="JD24" s="111"/>
      <c r="JE24" s="111"/>
      <c r="JF24" s="111"/>
      <c r="JG24" s="111"/>
      <c r="JH24" s="111"/>
      <c r="JI24" s="110"/>
      <c r="JJ24" s="110"/>
      <c r="JK24" s="110"/>
      <c r="JL24" s="110">
        <f>SUMIF(purchases!JA25,$JC$4,purchases!JL25)</f>
        <v>0</v>
      </c>
      <c r="JM24" s="110"/>
      <c r="JN24" s="110"/>
      <c r="JP24" s="102"/>
      <c r="JQ24" s="102"/>
      <c r="JR24" s="102"/>
      <c r="JS24" s="103"/>
      <c r="JT24" s="103"/>
      <c r="JU24" s="103"/>
      <c r="JV24" s="103"/>
      <c r="JW24" s="103"/>
      <c r="JX24" s="103"/>
      <c r="JY24" s="103"/>
      <c r="JZ24" s="103">
        <f>SUMIF(purchases!JZ25,$KB$4,purchases!JT25)</f>
        <v>0</v>
      </c>
      <c r="KA24" s="103"/>
      <c r="KB24" s="103"/>
      <c r="KC24" s="103"/>
      <c r="KD24" s="103"/>
      <c r="KE24" s="103"/>
      <c r="KF24" s="103"/>
      <c r="KG24" s="103"/>
      <c r="KH24" s="104"/>
      <c r="KI24" s="104"/>
      <c r="KJ24" s="104"/>
      <c r="KK24" s="104">
        <f>SUMIF(purchases!JZ25,$KB$4,purchases!KK25)</f>
        <v>0</v>
      </c>
      <c r="KL24" s="104"/>
      <c r="KM24" s="104"/>
    </row>
    <row r="25" spans="1:299" s="4" customFormat="1" ht="20.100000000000001" customHeight="1" x14ac:dyDescent="0.2">
      <c r="A25" s="36"/>
      <c r="B25" s="36"/>
      <c r="C25" s="36"/>
      <c r="D25" s="37"/>
      <c r="E25" s="37"/>
      <c r="F25" s="37"/>
      <c r="G25" s="37"/>
      <c r="H25" s="37"/>
      <c r="I25" s="37"/>
      <c r="J25" s="37"/>
      <c r="K25" s="37">
        <f>SUMIF(purchases!K26,$M$4,purchases!E26)</f>
        <v>0</v>
      </c>
      <c r="L25" s="37"/>
      <c r="M25" s="37"/>
      <c r="N25" s="37"/>
      <c r="O25" s="37"/>
      <c r="P25" s="37"/>
      <c r="Q25" s="37"/>
      <c r="R25" s="37"/>
      <c r="S25" s="90"/>
      <c r="T25" s="90"/>
      <c r="U25" s="90"/>
      <c r="V25" s="90">
        <f>SUMIF(purchases!K26,$M$4,purchases!V26)</f>
        <v>0</v>
      </c>
      <c r="W25" s="90"/>
      <c r="X25" s="90"/>
      <c r="Z25" s="36"/>
      <c r="AA25" s="36"/>
      <c r="AB25" s="36"/>
      <c r="AC25" s="112"/>
      <c r="AD25" s="112"/>
      <c r="AE25" s="112"/>
      <c r="AF25" s="112"/>
      <c r="AG25" s="112"/>
      <c r="AH25" s="112"/>
      <c r="AI25" s="112"/>
      <c r="AJ25" s="112">
        <f>SUMIF(purchases!AJ26,$AL$4,purchases!AD26)</f>
        <v>0</v>
      </c>
      <c r="AK25" s="112"/>
      <c r="AL25" s="112"/>
      <c r="AM25" s="112"/>
      <c r="AN25" s="112"/>
      <c r="AO25" s="112"/>
      <c r="AP25" s="112"/>
      <c r="AQ25" s="112"/>
      <c r="AR25" s="116"/>
      <c r="AS25" s="116"/>
      <c r="AT25" s="116"/>
      <c r="AU25" s="116">
        <f>SUMIF(purchases!AJ26,$AL$4,purchases!AU26)</f>
        <v>0</v>
      </c>
      <c r="AV25" s="116"/>
      <c r="AW25" s="116"/>
      <c r="AY25" s="102"/>
      <c r="AZ25" s="102"/>
      <c r="BA25" s="102"/>
      <c r="BB25" s="113"/>
      <c r="BC25" s="113"/>
      <c r="BD25" s="113"/>
      <c r="BE25" s="113"/>
      <c r="BF25" s="113"/>
      <c r="BG25" s="113"/>
      <c r="BH25" s="113"/>
      <c r="BI25" s="113">
        <f>SUMIF(purchases!BI26,$BK$4,purchases!BC26)</f>
        <v>0</v>
      </c>
      <c r="BJ25" s="113"/>
      <c r="BK25" s="113"/>
      <c r="BL25" s="113"/>
      <c r="BM25" s="113"/>
      <c r="BN25" s="113"/>
      <c r="BO25" s="113"/>
      <c r="BP25" s="113"/>
      <c r="BQ25" s="104"/>
      <c r="BR25" s="104"/>
      <c r="BS25" s="104"/>
      <c r="BT25" s="104">
        <f>SUMIF(purchases!BI26,$BK$4,purchases!BT26)</f>
        <v>0</v>
      </c>
      <c r="BU25" s="104"/>
      <c r="BV25" s="104"/>
      <c r="BX25" s="117"/>
      <c r="BY25" s="117"/>
      <c r="BZ25" s="117"/>
      <c r="CA25" s="114"/>
      <c r="CB25" s="114"/>
      <c r="CC25" s="114"/>
      <c r="CD25" s="114"/>
      <c r="CE25" s="114"/>
      <c r="CF25" s="114"/>
      <c r="CG25" s="114"/>
      <c r="CH25" s="114">
        <f>SUMIF(purchases!CH26,$CJ$4,purchases!CB26)</f>
        <v>0</v>
      </c>
      <c r="CI25" s="114"/>
      <c r="CJ25" s="114"/>
      <c r="CK25" s="114"/>
      <c r="CL25" s="114"/>
      <c r="CM25" s="114"/>
      <c r="CN25" s="114"/>
      <c r="CO25" s="114"/>
      <c r="CP25" s="109"/>
      <c r="CQ25" s="109"/>
      <c r="CR25" s="109"/>
      <c r="CS25" s="109">
        <f>SUMIF(purchases!CH26,$CJ$4,purchases!CS26)</f>
        <v>0</v>
      </c>
      <c r="CT25" s="109"/>
      <c r="CU25" s="109"/>
      <c r="CW25" s="115"/>
      <c r="CX25" s="115"/>
      <c r="CY25" s="115"/>
      <c r="CZ25" s="111"/>
      <c r="DA25" s="111"/>
      <c r="DB25" s="111"/>
      <c r="DC25" s="111"/>
      <c r="DD25" s="111"/>
      <c r="DE25" s="111"/>
      <c r="DF25" s="111"/>
      <c r="DG25" s="111">
        <f>SUMIF(purchases!DG26,$DI$4,purchases!DA26)</f>
        <v>0</v>
      </c>
      <c r="DH25" s="111"/>
      <c r="DI25" s="111"/>
      <c r="DJ25" s="111"/>
      <c r="DK25" s="111"/>
      <c r="DL25" s="111"/>
      <c r="DM25" s="111"/>
      <c r="DN25" s="111"/>
      <c r="DO25" s="110"/>
      <c r="DP25" s="110"/>
      <c r="DQ25" s="110"/>
      <c r="DR25" s="110">
        <f>SUMIF(purchases!DG26,$DI$4,purchases!DR26)</f>
        <v>0</v>
      </c>
      <c r="DS25" s="110"/>
      <c r="DT25" s="110"/>
      <c r="DV25" s="102"/>
      <c r="DW25" s="102"/>
      <c r="DX25" s="102"/>
      <c r="DY25" s="103"/>
      <c r="DZ25" s="103"/>
      <c r="EA25" s="103"/>
      <c r="EB25" s="103"/>
      <c r="EC25" s="103"/>
      <c r="ED25" s="103"/>
      <c r="EE25" s="103"/>
      <c r="EF25" s="103">
        <f>SUMIF(purchases!EF26,$EH$4,purchases!DZ26)</f>
        <v>0</v>
      </c>
      <c r="EG25" s="103"/>
      <c r="EH25" s="103"/>
      <c r="EI25" s="103"/>
      <c r="EJ25" s="103"/>
      <c r="EK25" s="103"/>
      <c r="EL25" s="103"/>
      <c r="EM25" s="103"/>
      <c r="EN25" s="104"/>
      <c r="EO25" s="104"/>
      <c r="EP25" s="104"/>
      <c r="EQ25" s="104">
        <f>SUMIF(purchases!EF26,$EH$4,purchases!EQ26)</f>
        <v>0</v>
      </c>
      <c r="ER25" s="104"/>
      <c r="ES25" s="104"/>
      <c r="EU25" s="36"/>
      <c r="EV25" s="36"/>
      <c r="EW25" s="36"/>
      <c r="EX25" s="37"/>
      <c r="EY25" s="37"/>
      <c r="EZ25" s="37"/>
      <c r="FA25" s="37"/>
      <c r="FB25" s="37"/>
      <c r="FC25" s="37"/>
      <c r="FD25" s="37"/>
      <c r="FE25" s="37">
        <f>SUMIF(purchases!FE26,$FG$4,purchases!EY26)</f>
        <v>0</v>
      </c>
      <c r="FF25" s="37"/>
      <c r="FG25" s="37"/>
      <c r="FH25" s="37"/>
      <c r="FI25" s="37"/>
      <c r="FJ25" s="37"/>
      <c r="FK25" s="37"/>
      <c r="FL25" s="37"/>
      <c r="FM25" s="90"/>
      <c r="FN25" s="90"/>
      <c r="FO25" s="90"/>
      <c r="FP25" s="90">
        <f>SUMIF(purchases!FE26,$FG$4,purchases!FP26)</f>
        <v>0</v>
      </c>
      <c r="FQ25" s="90"/>
      <c r="FR25" s="90"/>
      <c r="FT25" s="36"/>
      <c r="FU25" s="36"/>
      <c r="FV25" s="36"/>
      <c r="FW25" s="112"/>
      <c r="FX25" s="112"/>
      <c r="FY25" s="112"/>
      <c r="FZ25" s="112"/>
      <c r="GA25" s="112"/>
      <c r="GB25" s="112"/>
      <c r="GC25" s="112"/>
      <c r="GD25" s="112">
        <f>SUMIF(purchases!GD26,$GF$4,purchases!FX26)</f>
        <v>0</v>
      </c>
      <c r="GE25" s="112"/>
      <c r="GF25" s="112"/>
      <c r="GG25" s="112"/>
      <c r="GH25" s="112"/>
      <c r="GI25" s="112"/>
      <c r="GJ25" s="112"/>
      <c r="GK25" s="112"/>
      <c r="GL25" s="116"/>
      <c r="GM25" s="116"/>
      <c r="GN25" s="116"/>
      <c r="GO25" s="116">
        <f>SUMIF(purchases!GD26,$GF$4,purchases!GO26)</f>
        <v>0</v>
      </c>
      <c r="GP25" s="116"/>
      <c r="GQ25" s="116"/>
      <c r="GS25" s="102"/>
      <c r="GT25" s="102"/>
      <c r="GU25" s="102"/>
      <c r="GV25" s="113"/>
      <c r="GW25" s="113"/>
      <c r="GX25" s="113"/>
      <c r="GY25" s="113"/>
      <c r="GZ25" s="113"/>
      <c r="HA25" s="113"/>
      <c r="HB25" s="113"/>
      <c r="HC25" s="113">
        <f>SUMIF(purchases!HC26,$HE$4,purchases!GW26)</f>
        <v>0</v>
      </c>
      <c r="HD25" s="113"/>
      <c r="HE25" s="113"/>
      <c r="HF25" s="113"/>
      <c r="HG25" s="113"/>
      <c r="HH25" s="113"/>
      <c r="HI25" s="113"/>
      <c r="HJ25" s="113"/>
      <c r="HK25" s="104"/>
      <c r="HL25" s="104"/>
      <c r="HM25" s="104"/>
      <c r="HN25" s="104">
        <f>SUMIF(purchases!HC26,$HE$4,purchases!HN26)</f>
        <v>0</v>
      </c>
      <c r="HO25" s="104"/>
      <c r="HP25" s="104"/>
      <c r="HR25" s="117"/>
      <c r="HS25" s="117"/>
      <c r="HT25" s="117"/>
      <c r="HU25" s="114"/>
      <c r="HV25" s="114"/>
      <c r="HW25" s="114"/>
      <c r="HX25" s="114"/>
      <c r="HY25" s="114"/>
      <c r="HZ25" s="114"/>
      <c r="IA25" s="114"/>
      <c r="IB25" s="114">
        <f>SUMIF(purchases!IB26,$ID$4,purchases!HV26)</f>
        <v>0</v>
      </c>
      <c r="IC25" s="114"/>
      <c r="ID25" s="114"/>
      <c r="IE25" s="114"/>
      <c r="IF25" s="114"/>
      <c r="IG25" s="114"/>
      <c r="IH25" s="114"/>
      <c r="II25" s="114"/>
      <c r="IJ25" s="109"/>
      <c r="IK25" s="109"/>
      <c r="IL25" s="109"/>
      <c r="IM25" s="109">
        <f>SUMIF(purchases!IB26,$ID$4,purchases!IM26)</f>
        <v>0</v>
      </c>
      <c r="IN25" s="109"/>
      <c r="IO25" s="109"/>
      <c r="IQ25" s="115"/>
      <c r="IR25" s="115"/>
      <c r="IS25" s="115"/>
      <c r="IT25" s="111"/>
      <c r="IU25" s="111"/>
      <c r="IV25" s="111"/>
      <c r="IW25" s="111"/>
      <c r="IX25" s="111"/>
      <c r="IY25" s="111"/>
      <c r="IZ25" s="111"/>
      <c r="JA25" s="111">
        <f>SUMIF(purchases!JA26,$JC$4,purchases!IU26)</f>
        <v>0</v>
      </c>
      <c r="JB25" s="111"/>
      <c r="JC25" s="111"/>
      <c r="JD25" s="111"/>
      <c r="JE25" s="111"/>
      <c r="JF25" s="111"/>
      <c r="JG25" s="111"/>
      <c r="JH25" s="111"/>
      <c r="JI25" s="110"/>
      <c r="JJ25" s="110"/>
      <c r="JK25" s="110"/>
      <c r="JL25" s="110">
        <f>SUMIF(purchases!JA26,$JC$4,purchases!JL26)</f>
        <v>0</v>
      </c>
      <c r="JM25" s="110"/>
      <c r="JN25" s="110"/>
      <c r="JP25" s="102"/>
      <c r="JQ25" s="102"/>
      <c r="JR25" s="102"/>
      <c r="JS25" s="103"/>
      <c r="JT25" s="103"/>
      <c r="JU25" s="103"/>
      <c r="JV25" s="103"/>
      <c r="JW25" s="103"/>
      <c r="JX25" s="103"/>
      <c r="JY25" s="103"/>
      <c r="JZ25" s="103">
        <f>SUMIF(purchases!JZ26,$KB$4,purchases!JT26)</f>
        <v>0</v>
      </c>
      <c r="KA25" s="103"/>
      <c r="KB25" s="103"/>
      <c r="KC25" s="103"/>
      <c r="KD25" s="103"/>
      <c r="KE25" s="103"/>
      <c r="KF25" s="103"/>
      <c r="KG25" s="103"/>
      <c r="KH25" s="104"/>
      <c r="KI25" s="104"/>
      <c r="KJ25" s="104"/>
      <c r="KK25" s="104">
        <f>SUMIF(purchases!JZ26,$KB$4,purchases!KK26)</f>
        <v>0</v>
      </c>
      <c r="KL25" s="104"/>
      <c r="KM25" s="104"/>
    </row>
    <row r="26" spans="1:299" s="4" customFormat="1" ht="20.100000000000001" customHeight="1" x14ac:dyDescent="0.2">
      <c r="A26" s="36"/>
      <c r="B26" s="36"/>
      <c r="C26" s="36"/>
      <c r="D26" s="37"/>
      <c r="E26" s="37"/>
      <c r="F26" s="37"/>
      <c r="G26" s="37"/>
      <c r="H26" s="37"/>
      <c r="I26" s="37"/>
      <c r="J26" s="37"/>
      <c r="K26" s="37">
        <f>SUMIF(purchases!K27,$M$4,purchases!E27)</f>
        <v>0</v>
      </c>
      <c r="L26" s="37"/>
      <c r="M26" s="37"/>
      <c r="N26" s="37"/>
      <c r="O26" s="37"/>
      <c r="P26" s="37"/>
      <c r="Q26" s="37"/>
      <c r="R26" s="37"/>
      <c r="S26" s="90"/>
      <c r="T26" s="90"/>
      <c r="U26" s="90"/>
      <c r="V26" s="90">
        <f>SUMIF(purchases!K27,$M$4,purchases!V27)</f>
        <v>0</v>
      </c>
      <c r="W26" s="90"/>
      <c r="X26" s="90"/>
      <c r="Z26" s="36"/>
      <c r="AA26" s="36"/>
      <c r="AB26" s="36"/>
      <c r="AC26" s="112"/>
      <c r="AD26" s="112"/>
      <c r="AE26" s="112"/>
      <c r="AF26" s="112"/>
      <c r="AG26" s="112"/>
      <c r="AH26" s="112"/>
      <c r="AI26" s="112"/>
      <c r="AJ26" s="112">
        <f>SUMIF(purchases!AJ27,$AL$4,purchases!AD27)</f>
        <v>0</v>
      </c>
      <c r="AK26" s="112"/>
      <c r="AL26" s="112"/>
      <c r="AM26" s="112"/>
      <c r="AN26" s="112"/>
      <c r="AO26" s="112"/>
      <c r="AP26" s="112"/>
      <c r="AQ26" s="112"/>
      <c r="AR26" s="116"/>
      <c r="AS26" s="116"/>
      <c r="AT26" s="116"/>
      <c r="AU26" s="116">
        <f>SUMIF(purchases!AJ27,$AL$4,purchases!AU27)</f>
        <v>0</v>
      </c>
      <c r="AV26" s="116"/>
      <c r="AW26" s="116"/>
      <c r="AY26" s="102"/>
      <c r="AZ26" s="102"/>
      <c r="BA26" s="102"/>
      <c r="BB26" s="113"/>
      <c r="BC26" s="113"/>
      <c r="BD26" s="113"/>
      <c r="BE26" s="113"/>
      <c r="BF26" s="113"/>
      <c r="BG26" s="113"/>
      <c r="BH26" s="113"/>
      <c r="BI26" s="113">
        <f>SUMIF(purchases!BI27,$BK$4,purchases!BC27)</f>
        <v>0</v>
      </c>
      <c r="BJ26" s="113"/>
      <c r="BK26" s="113"/>
      <c r="BL26" s="113"/>
      <c r="BM26" s="113"/>
      <c r="BN26" s="113"/>
      <c r="BO26" s="113"/>
      <c r="BP26" s="113"/>
      <c r="BQ26" s="104"/>
      <c r="BR26" s="104"/>
      <c r="BS26" s="104"/>
      <c r="BT26" s="104">
        <f>SUMIF(purchases!BI27,$BK$4,purchases!BT27)</f>
        <v>0</v>
      </c>
      <c r="BU26" s="104"/>
      <c r="BV26" s="104"/>
      <c r="BX26" s="117"/>
      <c r="BY26" s="117"/>
      <c r="BZ26" s="117"/>
      <c r="CA26" s="114"/>
      <c r="CB26" s="114"/>
      <c r="CC26" s="114"/>
      <c r="CD26" s="114"/>
      <c r="CE26" s="114"/>
      <c r="CF26" s="114"/>
      <c r="CG26" s="114"/>
      <c r="CH26" s="114">
        <f>SUMIF(purchases!CH27,$CJ$4,purchases!CB27)</f>
        <v>0</v>
      </c>
      <c r="CI26" s="114"/>
      <c r="CJ26" s="114"/>
      <c r="CK26" s="114"/>
      <c r="CL26" s="114"/>
      <c r="CM26" s="114"/>
      <c r="CN26" s="114"/>
      <c r="CO26" s="114"/>
      <c r="CP26" s="109"/>
      <c r="CQ26" s="109"/>
      <c r="CR26" s="109"/>
      <c r="CS26" s="109">
        <f>SUMIF(purchases!CH27,$CJ$4,purchases!CS27)</f>
        <v>0</v>
      </c>
      <c r="CT26" s="109"/>
      <c r="CU26" s="109"/>
      <c r="CW26" s="115"/>
      <c r="CX26" s="115"/>
      <c r="CY26" s="115"/>
      <c r="CZ26" s="111"/>
      <c r="DA26" s="111"/>
      <c r="DB26" s="111"/>
      <c r="DC26" s="111"/>
      <c r="DD26" s="111"/>
      <c r="DE26" s="111"/>
      <c r="DF26" s="111"/>
      <c r="DG26" s="111">
        <f>SUMIF(purchases!DG27,$DI$4,purchases!DA27)</f>
        <v>0</v>
      </c>
      <c r="DH26" s="111"/>
      <c r="DI26" s="111"/>
      <c r="DJ26" s="111"/>
      <c r="DK26" s="111"/>
      <c r="DL26" s="111"/>
      <c r="DM26" s="111"/>
      <c r="DN26" s="111"/>
      <c r="DO26" s="110"/>
      <c r="DP26" s="110"/>
      <c r="DQ26" s="110"/>
      <c r="DR26" s="110">
        <f>SUMIF(purchases!DG27,$DI$4,purchases!DR27)</f>
        <v>0</v>
      </c>
      <c r="DS26" s="110"/>
      <c r="DT26" s="110"/>
      <c r="DV26" s="102"/>
      <c r="DW26" s="102"/>
      <c r="DX26" s="102"/>
      <c r="DY26" s="103"/>
      <c r="DZ26" s="103"/>
      <c r="EA26" s="103"/>
      <c r="EB26" s="103"/>
      <c r="EC26" s="103"/>
      <c r="ED26" s="103"/>
      <c r="EE26" s="103"/>
      <c r="EF26" s="103">
        <f>SUMIF(purchases!EF27,$EH$4,purchases!DZ27)</f>
        <v>0</v>
      </c>
      <c r="EG26" s="103"/>
      <c r="EH26" s="103"/>
      <c r="EI26" s="103"/>
      <c r="EJ26" s="103"/>
      <c r="EK26" s="103"/>
      <c r="EL26" s="103"/>
      <c r="EM26" s="103"/>
      <c r="EN26" s="104"/>
      <c r="EO26" s="104"/>
      <c r="EP26" s="104"/>
      <c r="EQ26" s="104">
        <f>SUMIF(purchases!EF27,$EH$4,purchases!EQ27)</f>
        <v>0</v>
      </c>
      <c r="ER26" s="104"/>
      <c r="ES26" s="104"/>
      <c r="EU26" s="36"/>
      <c r="EV26" s="36"/>
      <c r="EW26" s="36"/>
      <c r="EX26" s="37"/>
      <c r="EY26" s="37"/>
      <c r="EZ26" s="37"/>
      <c r="FA26" s="37"/>
      <c r="FB26" s="37"/>
      <c r="FC26" s="37"/>
      <c r="FD26" s="37"/>
      <c r="FE26" s="37">
        <f>SUMIF(purchases!FE27,$FG$4,purchases!EY27)</f>
        <v>0</v>
      </c>
      <c r="FF26" s="37"/>
      <c r="FG26" s="37"/>
      <c r="FH26" s="37"/>
      <c r="FI26" s="37"/>
      <c r="FJ26" s="37"/>
      <c r="FK26" s="37"/>
      <c r="FL26" s="37"/>
      <c r="FM26" s="90"/>
      <c r="FN26" s="90"/>
      <c r="FO26" s="90"/>
      <c r="FP26" s="90">
        <f>SUMIF(purchases!FE27,$FG$4,purchases!FP27)</f>
        <v>0</v>
      </c>
      <c r="FQ26" s="90"/>
      <c r="FR26" s="90"/>
      <c r="FT26" s="36"/>
      <c r="FU26" s="36"/>
      <c r="FV26" s="36"/>
      <c r="FW26" s="112"/>
      <c r="FX26" s="112"/>
      <c r="FY26" s="112"/>
      <c r="FZ26" s="112"/>
      <c r="GA26" s="112"/>
      <c r="GB26" s="112"/>
      <c r="GC26" s="112"/>
      <c r="GD26" s="112">
        <f>SUMIF(purchases!GD27,$GF$4,purchases!FX27)</f>
        <v>0</v>
      </c>
      <c r="GE26" s="112"/>
      <c r="GF26" s="112"/>
      <c r="GG26" s="112"/>
      <c r="GH26" s="112"/>
      <c r="GI26" s="112"/>
      <c r="GJ26" s="112"/>
      <c r="GK26" s="112"/>
      <c r="GL26" s="116"/>
      <c r="GM26" s="116"/>
      <c r="GN26" s="116"/>
      <c r="GO26" s="116">
        <f>SUMIF(purchases!GD27,$GF$4,purchases!GO27)</f>
        <v>0</v>
      </c>
      <c r="GP26" s="116"/>
      <c r="GQ26" s="116"/>
      <c r="GS26" s="102"/>
      <c r="GT26" s="102"/>
      <c r="GU26" s="102"/>
      <c r="GV26" s="113"/>
      <c r="GW26" s="113"/>
      <c r="GX26" s="113"/>
      <c r="GY26" s="113"/>
      <c r="GZ26" s="113"/>
      <c r="HA26" s="113"/>
      <c r="HB26" s="113"/>
      <c r="HC26" s="113">
        <f>SUMIF(purchases!HC27,$HE$4,purchases!GW27)</f>
        <v>0</v>
      </c>
      <c r="HD26" s="113"/>
      <c r="HE26" s="113"/>
      <c r="HF26" s="113"/>
      <c r="HG26" s="113"/>
      <c r="HH26" s="113"/>
      <c r="HI26" s="113"/>
      <c r="HJ26" s="113"/>
      <c r="HK26" s="104"/>
      <c r="HL26" s="104"/>
      <c r="HM26" s="104"/>
      <c r="HN26" s="104">
        <f>SUMIF(purchases!HC27,$HE$4,purchases!HN27)</f>
        <v>0</v>
      </c>
      <c r="HO26" s="104"/>
      <c r="HP26" s="104"/>
      <c r="HR26" s="117"/>
      <c r="HS26" s="117"/>
      <c r="HT26" s="117"/>
      <c r="HU26" s="114"/>
      <c r="HV26" s="114"/>
      <c r="HW26" s="114"/>
      <c r="HX26" s="114"/>
      <c r="HY26" s="114"/>
      <c r="HZ26" s="114"/>
      <c r="IA26" s="114"/>
      <c r="IB26" s="114">
        <f>SUMIF(purchases!IB27,$ID$4,purchases!HV27)</f>
        <v>0</v>
      </c>
      <c r="IC26" s="114"/>
      <c r="ID26" s="114"/>
      <c r="IE26" s="114"/>
      <c r="IF26" s="114"/>
      <c r="IG26" s="114"/>
      <c r="IH26" s="114"/>
      <c r="II26" s="114"/>
      <c r="IJ26" s="109"/>
      <c r="IK26" s="109"/>
      <c r="IL26" s="109"/>
      <c r="IM26" s="109">
        <f>SUMIF(purchases!IB27,$ID$4,purchases!IM27)</f>
        <v>0</v>
      </c>
      <c r="IN26" s="109"/>
      <c r="IO26" s="109"/>
      <c r="IQ26" s="115"/>
      <c r="IR26" s="115"/>
      <c r="IS26" s="115"/>
      <c r="IT26" s="111"/>
      <c r="IU26" s="111"/>
      <c r="IV26" s="111"/>
      <c r="IW26" s="111"/>
      <c r="IX26" s="111"/>
      <c r="IY26" s="111"/>
      <c r="IZ26" s="111"/>
      <c r="JA26" s="111">
        <f>SUMIF(purchases!JA27,$JC$4,purchases!IU27)</f>
        <v>0</v>
      </c>
      <c r="JB26" s="111"/>
      <c r="JC26" s="111"/>
      <c r="JD26" s="111"/>
      <c r="JE26" s="111"/>
      <c r="JF26" s="111"/>
      <c r="JG26" s="111"/>
      <c r="JH26" s="111"/>
      <c r="JI26" s="110"/>
      <c r="JJ26" s="110"/>
      <c r="JK26" s="110"/>
      <c r="JL26" s="110">
        <f>SUMIF(purchases!JA27,$JC$4,purchases!JL27)</f>
        <v>0</v>
      </c>
      <c r="JM26" s="110"/>
      <c r="JN26" s="110"/>
      <c r="JP26" s="102"/>
      <c r="JQ26" s="102"/>
      <c r="JR26" s="102"/>
      <c r="JS26" s="103"/>
      <c r="JT26" s="103"/>
      <c r="JU26" s="103"/>
      <c r="JV26" s="103"/>
      <c r="JW26" s="103"/>
      <c r="JX26" s="103"/>
      <c r="JY26" s="103"/>
      <c r="JZ26" s="103">
        <f>SUMIF(purchases!JZ27,$KB$4,purchases!JT27)</f>
        <v>0</v>
      </c>
      <c r="KA26" s="103"/>
      <c r="KB26" s="103"/>
      <c r="KC26" s="103"/>
      <c r="KD26" s="103"/>
      <c r="KE26" s="103"/>
      <c r="KF26" s="103"/>
      <c r="KG26" s="103"/>
      <c r="KH26" s="104"/>
      <c r="KI26" s="104"/>
      <c r="KJ26" s="104"/>
      <c r="KK26" s="104">
        <f>SUMIF(purchases!JZ27,$KB$4,purchases!KK27)</f>
        <v>0</v>
      </c>
      <c r="KL26" s="104"/>
      <c r="KM26" s="104"/>
    </row>
    <row r="27" spans="1:299" s="4" customFormat="1" ht="20.100000000000001" customHeight="1" x14ac:dyDescent="0.2">
      <c r="A27" s="36"/>
      <c r="B27" s="36"/>
      <c r="C27" s="36"/>
      <c r="D27" s="37"/>
      <c r="E27" s="37"/>
      <c r="F27" s="37"/>
      <c r="G27" s="37"/>
      <c r="H27" s="37"/>
      <c r="I27" s="37"/>
      <c r="J27" s="37"/>
      <c r="K27" s="37">
        <f>SUMIF(purchases!K28,$M$4,purchases!E28)</f>
        <v>0</v>
      </c>
      <c r="L27" s="37"/>
      <c r="M27" s="37"/>
      <c r="N27" s="37"/>
      <c r="O27" s="37"/>
      <c r="P27" s="37"/>
      <c r="Q27" s="37"/>
      <c r="R27" s="37"/>
      <c r="S27" s="90"/>
      <c r="T27" s="90"/>
      <c r="U27" s="90"/>
      <c r="V27" s="90">
        <f>SUMIF(purchases!K28,$M$4,purchases!V28)</f>
        <v>0</v>
      </c>
      <c r="W27" s="90"/>
      <c r="X27" s="90"/>
      <c r="Z27" s="36"/>
      <c r="AA27" s="36"/>
      <c r="AB27" s="36"/>
      <c r="AC27" s="112"/>
      <c r="AD27" s="112"/>
      <c r="AE27" s="112"/>
      <c r="AF27" s="112"/>
      <c r="AG27" s="112"/>
      <c r="AH27" s="112"/>
      <c r="AI27" s="112"/>
      <c r="AJ27" s="112">
        <f>SUMIF(purchases!AJ28,$AL$4,purchases!AD28)</f>
        <v>0</v>
      </c>
      <c r="AK27" s="112"/>
      <c r="AL27" s="112"/>
      <c r="AM27" s="112"/>
      <c r="AN27" s="112"/>
      <c r="AO27" s="112"/>
      <c r="AP27" s="112"/>
      <c r="AQ27" s="112"/>
      <c r="AR27" s="116"/>
      <c r="AS27" s="116"/>
      <c r="AT27" s="116"/>
      <c r="AU27" s="116">
        <f>SUMIF(purchases!AJ28,$AL$4,purchases!AU28)</f>
        <v>0</v>
      </c>
      <c r="AV27" s="116"/>
      <c r="AW27" s="116"/>
      <c r="AY27" s="102"/>
      <c r="AZ27" s="102"/>
      <c r="BA27" s="102"/>
      <c r="BB27" s="113"/>
      <c r="BC27" s="113"/>
      <c r="BD27" s="113"/>
      <c r="BE27" s="113"/>
      <c r="BF27" s="113"/>
      <c r="BG27" s="113"/>
      <c r="BH27" s="113"/>
      <c r="BI27" s="113">
        <f>SUMIF(purchases!BI28,$BK$4,purchases!BC28)</f>
        <v>0</v>
      </c>
      <c r="BJ27" s="113"/>
      <c r="BK27" s="113"/>
      <c r="BL27" s="113"/>
      <c r="BM27" s="113"/>
      <c r="BN27" s="113"/>
      <c r="BO27" s="113"/>
      <c r="BP27" s="113"/>
      <c r="BQ27" s="104"/>
      <c r="BR27" s="104"/>
      <c r="BS27" s="104"/>
      <c r="BT27" s="104">
        <f>SUMIF(purchases!BI28,$BK$4,purchases!BT28)</f>
        <v>0</v>
      </c>
      <c r="BU27" s="104"/>
      <c r="BV27" s="104"/>
      <c r="BX27" s="117"/>
      <c r="BY27" s="117"/>
      <c r="BZ27" s="117"/>
      <c r="CA27" s="114"/>
      <c r="CB27" s="114"/>
      <c r="CC27" s="114"/>
      <c r="CD27" s="114"/>
      <c r="CE27" s="114"/>
      <c r="CF27" s="114"/>
      <c r="CG27" s="114"/>
      <c r="CH27" s="114">
        <f>SUMIF(purchases!CH28,$CJ$4,purchases!CB28)</f>
        <v>0</v>
      </c>
      <c r="CI27" s="114"/>
      <c r="CJ27" s="114"/>
      <c r="CK27" s="114"/>
      <c r="CL27" s="114"/>
      <c r="CM27" s="114"/>
      <c r="CN27" s="114"/>
      <c r="CO27" s="114"/>
      <c r="CP27" s="109"/>
      <c r="CQ27" s="109"/>
      <c r="CR27" s="109"/>
      <c r="CS27" s="109">
        <f>SUMIF(purchases!CH28,$CJ$4,purchases!CS28)</f>
        <v>0</v>
      </c>
      <c r="CT27" s="109"/>
      <c r="CU27" s="109"/>
      <c r="CW27" s="115"/>
      <c r="CX27" s="115"/>
      <c r="CY27" s="115"/>
      <c r="CZ27" s="111"/>
      <c r="DA27" s="111"/>
      <c r="DB27" s="111"/>
      <c r="DC27" s="111"/>
      <c r="DD27" s="111"/>
      <c r="DE27" s="111"/>
      <c r="DF27" s="111"/>
      <c r="DG27" s="111">
        <f>SUMIF(purchases!DG28,$DI$4,purchases!DA28)</f>
        <v>0</v>
      </c>
      <c r="DH27" s="111"/>
      <c r="DI27" s="111"/>
      <c r="DJ27" s="111"/>
      <c r="DK27" s="111"/>
      <c r="DL27" s="111"/>
      <c r="DM27" s="111"/>
      <c r="DN27" s="111"/>
      <c r="DO27" s="110"/>
      <c r="DP27" s="110"/>
      <c r="DQ27" s="110"/>
      <c r="DR27" s="110">
        <f>SUMIF(purchases!DG28,$DI$4,purchases!DR28)</f>
        <v>0</v>
      </c>
      <c r="DS27" s="110"/>
      <c r="DT27" s="110"/>
      <c r="DV27" s="102"/>
      <c r="DW27" s="102"/>
      <c r="DX27" s="102"/>
      <c r="DY27" s="103"/>
      <c r="DZ27" s="103"/>
      <c r="EA27" s="103"/>
      <c r="EB27" s="103"/>
      <c r="EC27" s="103"/>
      <c r="ED27" s="103"/>
      <c r="EE27" s="103"/>
      <c r="EF27" s="103">
        <f>SUMIF(purchases!EF28,$EH$4,purchases!DZ28)</f>
        <v>0</v>
      </c>
      <c r="EG27" s="103"/>
      <c r="EH27" s="103"/>
      <c r="EI27" s="103"/>
      <c r="EJ27" s="103"/>
      <c r="EK27" s="103"/>
      <c r="EL27" s="103"/>
      <c r="EM27" s="103"/>
      <c r="EN27" s="104"/>
      <c r="EO27" s="104"/>
      <c r="EP27" s="104"/>
      <c r="EQ27" s="104">
        <f>SUMIF(purchases!EF28,$EH$4,purchases!EQ28)</f>
        <v>0</v>
      </c>
      <c r="ER27" s="104"/>
      <c r="ES27" s="104"/>
      <c r="EU27" s="36"/>
      <c r="EV27" s="36"/>
      <c r="EW27" s="36"/>
      <c r="EX27" s="37"/>
      <c r="EY27" s="37"/>
      <c r="EZ27" s="37"/>
      <c r="FA27" s="37"/>
      <c r="FB27" s="37"/>
      <c r="FC27" s="37"/>
      <c r="FD27" s="37"/>
      <c r="FE27" s="37">
        <f>SUMIF(purchases!FE28,$FG$4,purchases!EY28)</f>
        <v>0</v>
      </c>
      <c r="FF27" s="37"/>
      <c r="FG27" s="37"/>
      <c r="FH27" s="37"/>
      <c r="FI27" s="37"/>
      <c r="FJ27" s="37"/>
      <c r="FK27" s="37"/>
      <c r="FL27" s="37"/>
      <c r="FM27" s="90"/>
      <c r="FN27" s="90"/>
      <c r="FO27" s="90"/>
      <c r="FP27" s="90">
        <f>SUMIF(purchases!FE28,$FG$4,purchases!FP28)</f>
        <v>0</v>
      </c>
      <c r="FQ27" s="90"/>
      <c r="FR27" s="90"/>
      <c r="FT27" s="36"/>
      <c r="FU27" s="36"/>
      <c r="FV27" s="36"/>
      <c r="FW27" s="112"/>
      <c r="FX27" s="112"/>
      <c r="FY27" s="112"/>
      <c r="FZ27" s="112"/>
      <c r="GA27" s="112"/>
      <c r="GB27" s="112"/>
      <c r="GC27" s="112"/>
      <c r="GD27" s="112">
        <f>SUMIF(purchases!GD28,$GF$4,purchases!FX28)</f>
        <v>0</v>
      </c>
      <c r="GE27" s="112"/>
      <c r="GF27" s="112"/>
      <c r="GG27" s="112"/>
      <c r="GH27" s="112"/>
      <c r="GI27" s="112"/>
      <c r="GJ27" s="112"/>
      <c r="GK27" s="112"/>
      <c r="GL27" s="116"/>
      <c r="GM27" s="116"/>
      <c r="GN27" s="116"/>
      <c r="GO27" s="116">
        <f>SUMIF(purchases!GD28,$GF$4,purchases!GO28)</f>
        <v>0</v>
      </c>
      <c r="GP27" s="116"/>
      <c r="GQ27" s="116"/>
      <c r="GS27" s="102"/>
      <c r="GT27" s="102"/>
      <c r="GU27" s="102"/>
      <c r="GV27" s="113"/>
      <c r="GW27" s="113"/>
      <c r="GX27" s="113"/>
      <c r="GY27" s="113"/>
      <c r="GZ27" s="113"/>
      <c r="HA27" s="113"/>
      <c r="HB27" s="113"/>
      <c r="HC27" s="113">
        <f>SUMIF(purchases!HC28,$HE$4,purchases!GW28)</f>
        <v>0</v>
      </c>
      <c r="HD27" s="113"/>
      <c r="HE27" s="113"/>
      <c r="HF27" s="113"/>
      <c r="HG27" s="113"/>
      <c r="HH27" s="113"/>
      <c r="HI27" s="113"/>
      <c r="HJ27" s="113"/>
      <c r="HK27" s="104"/>
      <c r="HL27" s="104"/>
      <c r="HM27" s="104"/>
      <c r="HN27" s="104">
        <f>SUMIF(purchases!HC28,$HE$4,purchases!HN28)</f>
        <v>0</v>
      </c>
      <c r="HO27" s="104"/>
      <c r="HP27" s="104"/>
      <c r="HR27" s="117"/>
      <c r="HS27" s="117"/>
      <c r="HT27" s="117"/>
      <c r="HU27" s="114"/>
      <c r="HV27" s="114"/>
      <c r="HW27" s="114"/>
      <c r="HX27" s="114"/>
      <c r="HY27" s="114"/>
      <c r="HZ27" s="114"/>
      <c r="IA27" s="114"/>
      <c r="IB27" s="114">
        <f>SUMIF(purchases!IB28,$ID$4,purchases!HV28)</f>
        <v>0</v>
      </c>
      <c r="IC27" s="114"/>
      <c r="ID27" s="114"/>
      <c r="IE27" s="114"/>
      <c r="IF27" s="114"/>
      <c r="IG27" s="114"/>
      <c r="IH27" s="114"/>
      <c r="II27" s="114"/>
      <c r="IJ27" s="109"/>
      <c r="IK27" s="109"/>
      <c r="IL27" s="109"/>
      <c r="IM27" s="109">
        <f>SUMIF(purchases!IB28,$ID$4,purchases!IM28)</f>
        <v>0</v>
      </c>
      <c r="IN27" s="109"/>
      <c r="IO27" s="109"/>
      <c r="IQ27" s="115"/>
      <c r="IR27" s="115"/>
      <c r="IS27" s="115"/>
      <c r="IT27" s="111"/>
      <c r="IU27" s="111"/>
      <c r="IV27" s="111"/>
      <c r="IW27" s="111"/>
      <c r="IX27" s="111"/>
      <c r="IY27" s="111"/>
      <c r="IZ27" s="111"/>
      <c r="JA27" s="111">
        <f>SUMIF(purchases!JA28,$JC$4,purchases!IU28)</f>
        <v>0</v>
      </c>
      <c r="JB27" s="111"/>
      <c r="JC27" s="111"/>
      <c r="JD27" s="111"/>
      <c r="JE27" s="111"/>
      <c r="JF27" s="111"/>
      <c r="JG27" s="111"/>
      <c r="JH27" s="111"/>
      <c r="JI27" s="110"/>
      <c r="JJ27" s="110"/>
      <c r="JK27" s="110"/>
      <c r="JL27" s="110">
        <f>SUMIF(purchases!JA28,$JC$4,purchases!JL28)</f>
        <v>0</v>
      </c>
      <c r="JM27" s="110"/>
      <c r="JN27" s="110"/>
      <c r="JP27" s="102"/>
      <c r="JQ27" s="102"/>
      <c r="JR27" s="102"/>
      <c r="JS27" s="103"/>
      <c r="JT27" s="103"/>
      <c r="JU27" s="103"/>
      <c r="JV27" s="103"/>
      <c r="JW27" s="103"/>
      <c r="JX27" s="103"/>
      <c r="JY27" s="103"/>
      <c r="JZ27" s="103">
        <f>SUMIF(purchases!JZ28,$KB$4,purchases!JT28)</f>
        <v>0</v>
      </c>
      <c r="KA27" s="103"/>
      <c r="KB27" s="103"/>
      <c r="KC27" s="103"/>
      <c r="KD27" s="103"/>
      <c r="KE27" s="103"/>
      <c r="KF27" s="103"/>
      <c r="KG27" s="103"/>
      <c r="KH27" s="104"/>
      <c r="KI27" s="104"/>
      <c r="KJ27" s="104"/>
      <c r="KK27" s="104">
        <f>SUMIF(purchases!JZ28,$KB$4,purchases!KK28)</f>
        <v>0</v>
      </c>
      <c r="KL27" s="104"/>
      <c r="KM27" s="104"/>
    </row>
    <row r="28" spans="1:299" s="4" customFormat="1" ht="20.100000000000001" customHeight="1" x14ac:dyDescent="0.2">
      <c r="A28" s="36"/>
      <c r="B28" s="36"/>
      <c r="C28" s="36"/>
      <c r="D28" s="37"/>
      <c r="E28" s="37"/>
      <c r="F28" s="37"/>
      <c r="G28" s="37"/>
      <c r="H28" s="37"/>
      <c r="I28" s="37"/>
      <c r="J28" s="37"/>
      <c r="K28" s="37">
        <f>SUMIF(purchases!K29,$M$4,purchases!E29)</f>
        <v>0</v>
      </c>
      <c r="L28" s="37"/>
      <c r="M28" s="37"/>
      <c r="N28" s="37"/>
      <c r="O28" s="37"/>
      <c r="P28" s="37"/>
      <c r="Q28" s="37"/>
      <c r="R28" s="37"/>
      <c r="S28" s="90"/>
      <c r="T28" s="90"/>
      <c r="U28" s="90"/>
      <c r="V28" s="90">
        <f>SUMIF(purchases!K29,$M$4,purchases!V29)</f>
        <v>0</v>
      </c>
      <c r="W28" s="90"/>
      <c r="X28" s="90"/>
      <c r="Z28" s="36"/>
      <c r="AA28" s="36"/>
      <c r="AB28" s="36"/>
      <c r="AC28" s="112"/>
      <c r="AD28" s="112"/>
      <c r="AE28" s="112"/>
      <c r="AF28" s="112"/>
      <c r="AG28" s="112"/>
      <c r="AH28" s="112"/>
      <c r="AI28" s="112"/>
      <c r="AJ28" s="112">
        <f>SUMIF(purchases!AJ29,$AL$4,purchases!AD29)</f>
        <v>0</v>
      </c>
      <c r="AK28" s="112"/>
      <c r="AL28" s="112"/>
      <c r="AM28" s="112"/>
      <c r="AN28" s="112"/>
      <c r="AO28" s="112"/>
      <c r="AP28" s="112"/>
      <c r="AQ28" s="112"/>
      <c r="AR28" s="116"/>
      <c r="AS28" s="116"/>
      <c r="AT28" s="116"/>
      <c r="AU28" s="116">
        <f>SUMIF(purchases!AJ29,$AL$4,purchases!AU29)</f>
        <v>0</v>
      </c>
      <c r="AV28" s="116"/>
      <c r="AW28" s="116"/>
      <c r="AY28" s="102"/>
      <c r="AZ28" s="102"/>
      <c r="BA28" s="102"/>
      <c r="BB28" s="113"/>
      <c r="BC28" s="113"/>
      <c r="BD28" s="113"/>
      <c r="BE28" s="113"/>
      <c r="BF28" s="113"/>
      <c r="BG28" s="113"/>
      <c r="BH28" s="113"/>
      <c r="BI28" s="113">
        <f>SUMIF(purchases!BI29,$BK$4,purchases!BC29)</f>
        <v>0</v>
      </c>
      <c r="BJ28" s="113"/>
      <c r="BK28" s="113"/>
      <c r="BL28" s="113"/>
      <c r="BM28" s="113"/>
      <c r="BN28" s="113"/>
      <c r="BO28" s="113"/>
      <c r="BP28" s="113"/>
      <c r="BQ28" s="104"/>
      <c r="BR28" s="104"/>
      <c r="BS28" s="104"/>
      <c r="BT28" s="104">
        <f>SUMIF(purchases!BI29,$BK$4,purchases!BT29)</f>
        <v>0</v>
      </c>
      <c r="BU28" s="104"/>
      <c r="BV28" s="104"/>
      <c r="BX28" s="117"/>
      <c r="BY28" s="117"/>
      <c r="BZ28" s="117"/>
      <c r="CA28" s="114"/>
      <c r="CB28" s="114"/>
      <c r="CC28" s="114"/>
      <c r="CD28" s="114"/>
      <c r="CE28" s="114"/>
      <c r="CF28" s="114"/>
      <c r="CG28" s="114"/>
      <c r="CH28" s="114">
        <f>SUMIF(purchases!CH29,$CJ$4,purchases!CB29)</f>
        <v>0</v>
      </c>
      <c r="CI28" s="114"/>
      <c r="CJ28" s="114"/>
      <c r="CK28" s="114"/>
      <c r="CL28" s="114"/>
      <c r="CM28" s="114"/>
      <c r="CN28" s="114"/>
      <c r="CO28" s="114"/>
      <c r="CP28" s="109"/>
      <c r="CQ28" s="109"/>
      <c r="CR28" s="109"/>
      <c r="CS28" s="109">
        <f>SUMIF(purchases!CH29,$CJ$4,purchases!CS29)</f>
        <v>0</v>
      </c>
      <c r="CT28" s="109"/>
      <c r="CU28" s="109"/>
      <c r="CW28" s="115"/>
      <c r="CX28" s="115"/>
      <c r="CY28" s="115"/>
      <c r="CZ28" s="111"/>
      <c r="DA28" s="111"/>
      <c r="DB28" s="111"/>
      <c r="DC28" s="111"/>
      <c r="DD28" s="111"/>
      <c r="DE28" s="111"/>
      <c r="DF28" s="111"/>
      <c r="DG28" s="111">
        <f>SUMIF(purchases!DG29,$DI$4,purchases!DA29)</f>
        <v>0</v>
      </c>
      <c r="DH28" s="111"/>
      <c r="DI28" s="111"/>
      <c r="DJ28" s="111"/>
      <c r="DK28" s="111"/>
      <c r="DL28" s="111"/>
      <c r="DM28" s="111"/>
      <c r="DN28" s="111"/>
      <c r="DO28" s="110"/>
      <c r="DP28" s="110"/>
      <c r="DQ28" s="110"/>
      <c r="DR28" s="110">
        <f>SUMIF(purchases!DG29,$DI$4,purchases!DR29)</f>
        <v>0</v>
      </c>
      <c r="DS28" s="110"/>
      <c r="DT28" s="110"/>
      <c r="DV28" s="102"/>
      <c r="DW28" s="102"/>
      <c r="DX28" s="102"/>
      <c r="DY28" s="103"/>
      <c r="DZ28" s="103"/>
      <c r="EA28" s="103"/>
      <c r="EB28" s="103"/>
      <c r="EC28" s="103"/>
      <c r="ED28" s="103"/>
      <c r="EE28" s="103"/>
      <c r="EF28" s="103">
        <f>SUMIF(purchases!EF29,$EH$4,purchases!DZ29)</f>
        <v>0</v>
      </c>
      <c r="EG28" s="103"/>
      <c r="EH28" s="103"/>
      <c r="EI28" s="103"/>
      <c r="EJ28" s="103"/>
      <c r="EK28" s="103"/>
      <c r="EL28" s="103"/>
      <c r="EM28" s="103"/>
      <c r="EN28" s="104"/>
      <c r="EO28" s="104"/>
      <c r="EP28" s="104"/>
      <c r="EQ28" s="104">
        <f>SUMIF(purchases!EF29,$EH$4,purchases!EQ29)</f>
        <v>0</v>
      </c>
      <c r="ER28" s="104"/>
      <c r="ES28" s="104"/>
      <c r="EU28" s="36"/>
      <c r="EV28" s="36"/>
      <c r="EW28" s="36"/>
      <c r="EX28" s="37"/>
      <c r="EY28" s="37"/>
      <c r="EZ28" s="37"/>
      <c r="FA28" s="37"/>
      <c r="FB28" s="37"/>
      <c r="FC28" s="37"/>
      <c r="FD28" s="37"/>
      <c r="FE28" s="37">
        <f>SUMIF(purchases!FE29,$FG$4,purchases!EY29)</f>
        <v>0</v>
      </c>
      <c r="FF28" s="37"/>
      <c r="FG28" s="37"/>
      <c r="FH28" s="37"/>
      <c r="FI28" s="37"/>
      <c r="FJ28" s="37"/>
      <c r="FK28" s="37"/>
      <c r="FL28" s="37"/>
      <c r="FM28" s="90"/>
      <c r="FN28" s="90"/>
      <c r="FO28" s="90"/>
      <c r="FP28" s="90">
        <f>SUMIF(purchases!FE29,$FG$4,purchases!FP29)</f>
        <v>0</v>
      </c>
      <c r="FQ28" s="90"/>
      <c r="FR28" s="90"/>
      <c r="FT28" s="36"/>
      <c r="FU28" s="36"/>
      <c r="FV28" s="36"/>
      <c r="FW28" s="112"/>
      <c r="FX28" s="112"/>
      <c r="FY28" s="112"/>
      <c r="FZ28" s="112"/>
      <c r="GA28" s="112"/>
      <c r="GB28" s="112"/>
      <c r="GC28" s="112"/>
      <c r="GD28" s="112">
        <f>SUMIF(purchases!GD29,$GF$4,purchases!FX29)</f>
        <v>0</v>
      </c>
      <c r="GE28" s="112"/>
      <c r="GF28" s="112"/>
      <c r="GG28" s="112"/>
      <c r="GH28" s="112"/>
      <c r="GI28" s="112"/>
      <c r="GJ28" s="112"/>
      <c r="GK28" s="112"/>
      <c r="GL28" s="116"/>
      <c r="GM28" s="116"/>
      <c r="GN28" s="116"/>
      <c r="GO28" s="116">
        <f>SUMIF(purchases!GD29,$GF$4,purchases!GO29)</f>
        <v>0</v>
      </c>
      <c r="GP28" s="116"/>
      <c r="GQ28" s="116"/>
      <c r="GS28" s="102"/>
      <c r="GT28" s="102"/>
      <c r="GU28" s="102"/>
      <c r="GV28" s="113"/>
      <c r="GW28" s="113"/>
      <c r="GX28" s="113"/>
      <c r="GY28" s="113"/>
      <c r="GZ28" s="113"/>
      <c r="HA28" s="113"/>
      <c r="HB28" s="113"/>
      <c r="HC28" s="113">
        <f>SUMIF(purchases!HC29,$HE$4,purchases!GW29)</f>
        <v>0</v>
      </c>
      <c r="HD28" s="113"/>
      <c r="HE28" s="113"/>
      <c r="HF28" s="113"/>
      <c r="HG28" s="113"/>
      <c r="HH28" s="113"/>
      <c r="HI28" s="113"/>
      <c r="HJ28" s="113"/>
      <c r="HK28" s="104"/>
      <c r="HL28" s="104"/>
      <c r="HM28" s="104"/>
      <c r="HN28" s="104">
        <f>SUMIF(purchases!HC29,$HE$4,purchases!HN29)</f>
        <v>0</v>
      </c>
      <c r="HO28" s="104"/>
      <c r="HP28" s="104"/>
      <c r="HR28" s="117"/>
      <c r="HS28" s="117"/>
      <c r="HT28" s="117"/>
      <c r="HU28" s="114"/>
      <c r="HV28" s="114"/>
      <c r="HW28" s="114"/>
      <c r="HX28" s="114"/>
      <c r="HY28" s="114"/>
      <c r="HZ28" s="114"/>
      <c r="IA28" s="114"/>
      <c r="IB28" s="114">
        <f>SUMIF(purchases!IB29,$ID$4,purchases!HV29)</f>
        <v>0</v>
      </c>
      <c r="IC28" s="114"/>
      <c r="ID28" s="114"/>
      <c r="IE28" s="114"/>
      <c r="IF28" s="114"/>
      <c r="IG28" s="114"/>
      <c r="IH28" s="114"/>
      <c r="II28" s="114"/>
      <c r="IJ28" s="109"/>
      <c r="IK28" s="109"/>
      <c r="IL28" s="109"/>
      <c r="IM28" s="109">
        <f>SUMIF(purchases!IB29,$ID$4,purchases!IM29)</f>
        <v>0</v>
      </c>
      <c r="IN28" s="109"/>
      <c r="IO28" s="109"/>
      <c r="IQ28" s="115"/>
      <c r="IR28" s="115"/>
      <c r="IS28" s="115"/>
      <c r="IT28" s="111"/>
      <c r="IU28" s="111"/>
      <c r="IV28" s="111"/>
      <c r="IW28" s="111"/>
      <c r="IX28" s="111"/>
      <c r="IY28" s="111"/>
      <c r="IZ28" s="111"/>
      <c r="JA28" s="111">
        <f>SUMIF(purchases!JA29,$JC$4,purchases!IU29)</f>
        <v>0</v>
      </c>
      <c r="JB28" s="111"/>
      <c r="JC28" s="111"/>
      <c r="JD28" s="111"/>
      <c r="JE28" s="111"/>
      <c r="JF28" s="111"/>
      <c r="JG28" s="111"/>
      <c r="JH28" s="111"/>
      <c r="JI28" s="110"/>
      <c r="JJ28" s="110"/>
      <c r="JK28" s="110"/>
      <c r="JL28" s="110">
        <f>SUMIF(purchases!JA29,$JC$4,purchases!JL29)</f>
        <v>0</v>
      </c>
      <c r="JM28" s="110"/>
      <c r="JN28" s="110"/>
      <c r="JP28" s="102"/>
      <c r="JQ28" s="102"/>
      <c r="JR28" s="102"/>
      <c r="JS28" s="103"/>
      <c r="JT28" s="103"/>
      <c r="JU28" s="103"/>
      <c r="JV28" s="103"/>
      <c r="JW28" s="103"/>
      <c r="JX28" s="103"/>
      <c r="JY28" s="103"/>
      <c r="JZ28" s="103">
        <f>SUMIF(purchases!JZ29,$KB$4,purchases!JT29)</f>
        <v>0</v>
      </c>
      <c r="KA28" s="103"/>
      <c r="KB28" s="103"/>
      <c r="KC28" s="103"/>
      <c r="KD28" s="103"/>
      <c r="KE28" s="103"/>
      <c r="KF28" s="103"/>
      <c r="KG28" s="103"/>
      <c r="KH28" s="104"/>
      <c r="KI28" s="104"/>
      <c r="KJ28" s="104"/>
      <c r="KK28" s="104">
        <f>SUMIF(purchases!JZ29,$KB$4,purchases!KK29)</f>
        <v>0</v>
      </c>
      <c r="KL28" s="104"/>
      <c r="KM28" s="104"/>
    </row>
    <row r="29" spans="1:299" s="4" customFormat="1" ht="20.100000000000001" customHeight="1" x14ac:dyDescent="0.2">
      <c r="A29" s="36"/>
      <c r="B29" s="36"/>
      <c r="C29" s="36"/>
      <c r="D29" s="37"/>
      <c r="E29" s="37"/>
      <c r="F29" s="37"/>
      <c r="G29" s="37"/>
      <c r="H29" s="37"/>
      <c r="I29" s="37"/>
      <c r="J29" s="37"/>
      <c r="K29" s="37">
        <f>SUMIF(purchases!K30,$M$4,purchases!E30)</f>
        <v>0</v>
      </c>
      <c r="L29" s="37"/>
      <c r="M29" s="37"/>
      <c r="N29" s="37"/>
      <c r="O29" s="37"/>
      <c r="P29" s="37"/>
      <c r="Q29" s="37"/>
      <c r="R29" s="37"/>
      <c r="S29" s="90"/>
      <c r="T29" s="90"/>
      <c r="U29" s="90"/>
      <c r="V29" s="90">
        <f>SUMIF(purchases!K30,$M$4,purchases!V30)</f>
        <v>0</v>
      </c>
      <c r="W29" s="90"/>
      <c r="X29" s="90"/>
      <c r="Z29" s="36"/>
      <c r="AA29" s="36"/>
      <c r="AB29" s="36"/>
      <c r="AC29" s="112"/>
      <c r="AD29" s="112"/>
      <c r="AE29" s="112"/>
      <c r="AF29" s="112"/>
      <c r="AG29" s="112"/>
      <c r="AH29" s="112"/>
      <c r="AI29" s="112"/>
      <c r="AJ29" s="112">
        <f>SUMIF(purchases!AJ30,$AL$4,purchases!AD30)</f>
        <v>0</v>
      </c>
      <c r="AK29" s="112"/>
      <c r="AL29" s="112"/>
      <c r="AM29" s="112"/>
      <c r="AN29" s="112"/>
      <c r="AO29" s="112"/>
      <c r="AP29" s="112"/>
      <c r="AQ29" s="112"/>
      <c r="AR29" s="116"/>
      <c r="AS29" s="116"/>
      <c r="AT29" s="116"/>
      <c r="AU29" s="116">
        <f>SUMIF(purchases!AJ30,$AL$4,purchases!AU30)</f>
        <v>0</v>
      </c>
      <c r="AV29" s="116"/>
      <c r="AW29" s="116"/>
      <c r="AY29" s="102"/>
      <c r="AZ29" s="102"/>
      <c r="BA29" s="102"/>
      <c r="BB29" s="113"/>
      <c r="BC29" s="113"/>
      <c r="BD29" s="113"/>
      <c r="BE29" s="113"/>
      <c r="BF29" s="113"/>
      <c r="BG29" s="113"/>
      <c r="BH29" s="113"/>
      <c r="BI29" s="113">
        <f>SUMIF(purchases!BI30,$BK$4,purchases!BC30)</f>
        <v>0</v>
      </c>
      <c r="BJ29" s="113"/>
      <c r="BK29" s="113"/>
      <c r="BL29" s="113"/>
      <c r="BM29" s="113"/>
      <c r="BN29" s="113"/>
      <c r="BO29" s="113"/>
      <c r="BP29" s="113"/>
      <c r="BQ29" s="104"/>
      <c r="BR29" s="104"/>
      <c r="BS29" s="104"/>
      <c r="BT29" s="104">
        <f>SUMIF(purchases!BI30,$BK$4,purchases!BT30)</f>
        <v>0</v>
      </c>
      <c r="BU29" s="104"/>
      <c r="BV29" s="104"/>
      <c r="BX29" s="117"/>
      <c r="BY29" s="117"/>
      <c r="BZ29" s="117"/>
      <c r="CA29" s="114"/>
      <c r="CB29" s="114"/>
      <c r="CC29" s="114"/>
      <c r="CD29" s="114"/>
      <c r="CE29" s="114"/>
      <c r="CF29" s="114"/>
      <c r="CG29" s="114"/>
      <c r="CH29" s="114">
        <f>SUMIF(purchases!CH30,$CJ$4,purchases!CB30)</f>
        <v>0</v>
      </c>
      <c r="CI29" s="114"/>
      <c r="CJ29" s="114"/>
      <c r="CK29" s="114"/>
      <c r="CL29" s="114"/>
      <c r="CM29" s="114"/>
      <c r="CN29" s="114"/>
      <c r="CO29" s="114"/>
      <c r="CP29" s="109"/>
      <c r="CQ29" s="109"/>
      <c r="CR29" s="109"/>
      <c r="CS29" s="109">
        <f>SUMIF(purchases!CH30,$CJ$4,purchases!CS30)</f>
        <v>0</v>
      </c>
      <c r="CT29" s="109"/>
      <c r="CU29" s="109"/>
      <c r="CW29" s="115"/>
      <c r="CX29" s="115"/>
      <c r="CY29" s="115"/>
      <c r="CZ29" s="111"/>
      <c r="DA29" s="111"/>
      <c r="DB29" s="111"/>
      <c r="DC29" s="111"/>
      <c r="DD29" s="111"/>
      <c r="DE29" s="111"/>
      <c r="DF29" s="111"/>
      <c r="DG29" s="111">
        <f>SUMIF(purchases!DG30,$DI$4,purchases!DA30)</f>
        <v>0</v>
      </c>
      <c r="DH29" s="111"/>
      <c r="DI29" s="111"/>
      <c r="DJ29" s="111"/>
      <c r="DK29" s="111"/>
      <c r="DL29" s="111"/>
      <c r="DM29" s="111"/>
      <c r="DN29" s="111"/>
      <c r="DO29" s="110"/>
      <c r="DP29" s="110"/>
      <c r="DQ29" s="110"/>
      <c r="DR29" s="110">
        <f>SUMIF(purchases!DG30,$DI$4,purchases!DR30)</f>
        <v>0</v>
      </c>
      <c r="DS29" s="110"/>
      <c r="DT29" s="110"/>
      <c r="DV29" s="102"/>
      <c r="DW29" s="102"/>
      <c r="DX29" s="102"/>
      <c r="DY29" s="103"/>
      <c r="DZ29" s="103"/>
      <c r="EA29" s="103"/>
      <c r="EB29" s="103"/>
      <c r="EC29" s="103"/>
      <c r="ED29" s="103"/>
      <c r="EE29" s="103"/>
      <c r="EF29" s="103">
        <f>SUMIF(purchases!EF30,$EH$4,purchases!DZ30)</f>
        <v>0</v>
      </c>
      <c r="EG29" s="103"/>
      <c r="EH29" s="103"/>
      <c r="EI29" s="103"/>
      <c r="EJ29" s="103"/>
      <c r="EK29" s="103"/>
      <c r="EL29" s="103"/>
      <c r="EM29" s="103"/>
      <c r="EN29" s="104"/>
      <c r="EO29" s="104"/>
      <c r="EP29" s="104"/>
      <c r="EQ29" s="104">
        <f>SUMIF(purchases!EF30,$EH$4,purchases!EQ30)</f>
        <v>0</v>
      </c>
      <c r="ER29" s="104"/>
      <c r="ES29" s="104"/>
      <c r="EU29" s="36"/>
      <c r="EV29" s="36"/>
      <c r="EW29" s="36"/>
      <c r="EX29" s="37"/>
      <c r="EY29" s="37"/>
      <c r="EZ29" s="37"/>
      <c r="FA29" s="37"/>
      <c r="FB29" s="37"/>
      <c r="FC29" s="37"/>
      <c r="FD29" s="37"/>
      <c r="FE29" s="37">
        <f>SUMIF(purchases!FE30,$FG$4,purchases!EY30)</f>
        <v>0</v>
      </c>
      <c r="FF29" s="37"/>
      <c r="FG29" s="37"/>
      <c r="FH29" s="37"/>
      <c r="FI29" s="37"/>
      <c r="FJ29" s="37"/>
      <c r="FK29" s="37"/>
      <c r="FL29" s="37"/>
      <c r="FM29" s="90"/>
      <c r="FN29" s="90"/>
      <c r="FO29" s="90"/>
      <c r="FP29" s="90">
        <f>SUMIF(purchases!FE30,$FG$4,purchases!FP30)</f>
        <v>0</v>
      </c>
      <c r="FQ29" s="90"/>
      <c r="FR29" s="90"/>
      <c r="FT29" s="36"/>
      <c r="FU29" s="36"/>
      <c r="FV29" s="36"/>
      <c r="FW29" s="112"/>
      <c r="FX29" s="112"/>
      <c r="FY29" s="112"/>
      <c r="FZ29" s="112"/>
      <c r="GA29" s="112"/>
      <c r="GB29" s="112"/>
      <c r="GC29" s="112"/>
      <c r="GD29" s="112">
        <f>SUMIF(purchases!GD30,$GF$4,purchases!FX30)</f>
        <v>0</v>
      </c>
      <c r="GE29" s="112"/>
      <c r="GF29" s="112"/>
      <c r="GG29" s="112"/>
      <c r="GH29" s="112"/>
      <c r="GI29" s="112"/>
      <c r="GJ29" s="112"/>
      <c r="GK29" s="112"/>
      <c r="GL29" s="116"/>
      <c r="GM29" s="116"/>
      <c r="GN29" s="116"/>
      <c r="GO29" s="116">
        <f>SUMIF(purchases!GD30,$GF$4,purchases!GO30)</f>
        <v>0</v>
      </c>
      <c r="GP29" s="116"/>
      <c r="GQ29" s="116"/>
      <c r="GS29" s="102"/>
      <c r="GT29" s="102"/>
      <c r="GU29" s="102"/>
      <c r="GV29" s="113"/>
      <c r="GW29" s="113"/>
      <c r="GX29" s="113"/>
      <c r="GY29" s="113"/>
      <c r="GZ29" s="113"/>
      <c r="HA29" s="113"/>
      <c r="HB29" s="113"/>
      <c r="HC29" s="113">
        <f>SUMIF(purchases!HC30,$HE$4,purchases!GW30)</f>
        <v>0</v>
      </c>
      <c r="HD29" s="113"/>
      <c r="HE29" s="113"/>
      <c r="HF29" s="113"/>
      <c r="HG29" s="113"/>
      <c r="HH29" s="113"/>
      <c r="HI29" s="113"/>
      <c r="HJ29" s="113"/>
      <c r="HK29" s="104"/>
      <c r="HL29" s="104"/>
      <c r="HM29" s="104"/>
      <c r="HN29" s="104">
        <f>SUMIF(purchases!HC30,$HE$4,purchases!HN30)</f>
        <v>0</v>
      </c>
      <c r="HO29" s="104"/>
      <c r="HP29" s="104"/>
      <c r="HR29" s="117"/>
      <c r="HS29" s="117"/>
      <c r="HT29" s="117"/>
      <c r="HU29" s="114"/>
      <c r="HV29" s="114"/>
      <c r="HW29" s="114"/>
      <c r="HX29" s="114"/>
      <c r="HY29" s="114"/>
      <c r="HZ29" s="114"/>
      <c r="IA29" s="114"/>
      <c r="IB29" s="114">
        <f>SUMIF(purchases!IB30,$ID$4,purchases!HV30)</f>
        <v>0</v>
      </c>
      <c r="IC29" s="114"/>
      <c r="ID29" s="114"/>
      <c r="IE29" s="114"/>
      <c r="IF29" s="114"/>
      <c r="IG29" s="114"/>
      <c r="IH29" s="114"/>
      <c r="II29" s="114"/>
      <c r="IJ29" s="109"/>
      <c r="IK29" s="109"/>
      <c r="IL29" s="109"/>
      <c r="IM29" s="109">
        <f>SUMIF(purchases!IB30,$ID$4,purchases!IM30)</f>
        <v>0</v>
      </c>
      <c r="IN29" s="109"/>
      <c r="IO29" s="109"/>
      <c r="IQ29" s="115"/>
      <c r="IR29" s="115"/>
      <c r="IS29" s="115"/>
      <c r="IT29" s="111"/>
      <c r="IU29" s="111"/>
      <c r="IV29" s="111"/>
      <c r="IW29" s="111"/>
      <c r="IX29" s="111"/>
      <c r="IY29" s="111"/>
      <c r="IZ29" s="111"/>
      <c r="JA29" s="111">
        <f>SUMIF(purchases!JA30,$JC$4,purchases!IU30)</f>
        <v>0</v>
      </c>
      <c r="JB29" s="111"/>
      <c r="JC29" s="111"/>
      <c r="JD29" s="111"/>
      <c r="JE29" s="111"/>
      <c r="JF29" s="111"/>
      <c r="JG29" s="111"/>
      <c r="JH29" s="111"/>
      <c r="JI29" s="110"/>
      <c r="JJ29" s="110"/>
      <c r="JK29" s="110"/>
      <c r="JL29" s="110">
        <f>SUMIF(purchases!JA30,$JC$4,purchases!JL30)</f>
        <v>0</v>
      </c>
      <c r="JM29" s="110"/>
      <c r="JN29" s="110"/>
      <c r="JP29" s="102"/>
      <c r="JQ29" s="102"/>
      <c r="JR29" s="102"/>
      <c r="JS29" s="103"/>
      <c r="JT29" s="103"/>
      <c r="JU29" s="103"/>
      <c r="JV29" s="103"/>
      <c r="JW29" s="103"/>
      <c r="JX29" s="103"/>
      <c r="JY29" s="103"/>
      <c r="JZ29" s="103">
        <f>SUMIF(purchases!JZ30,$KB$4,purchases!JT30)</f>
        <v>0</v>
      </c>
      <c r="KA29" s="103"/>
      <c r="KB29" s="103"/>
      <c r="KC29" s="103"/>
      <c r="KD29" s="103"/>
      <c r="KE29" s="103"/>
      <c r="KF29" s="103"/>
      <c r="KG29" s="103"/>
      <c r="KH29" s="104"/>
      <c r="KI29" s="104"/>
      <c r="KJ29" s="104"/>
      <c r="KK29" s="104">
        <f>SUMIF(purchases!JZ30,$KB$4,purchases!KK30)</f>
        <v>0</v>
      </c>
      <c r="KL29" s="104"/>
      <c r="KM29" s="104"/>
    </row>
    <row r="30" spans="1:299" s="4" customFormat="1" ht="20.100000000000001" customHeight="1" x14ac:dyDescent="0.2">
      <c r="A30" s="36"/>
      <c r="B30" s="36"/>
      <c r="C30" s="36"/>
      <c r="D30" s="37"/>
      <c r="E30" s="37"/>
      <c r="F30" s="37"/>
      <c r="G30" s="37"/>
      <c r="H30" s="37"/>
      <c r="I30" s="37"/>
      <c r="J30" s="37"/>
      <c r="K30" s="37">
        <f>SUMIF(purchases!K31,$M$4,purchases!E31)</f>
        <v>0</v>
      </c>
      <c r="L30" s="37"/>
      <c r="M30" s="37"/>
      <c r="N30" s="37"/>
      <c r="O30" s="37"/>
      <c r="P30" s="37"/>
      <c r="Q30" s="37"/>
      <c r="R30" s="37"/>
      <c r="S30" s="90"/>
      <c r="T30" s="90"/>
      <c r="U30" s="90"/>
      <c r="V30" s="90">
        <f>SUMIF(purchases!K31,$M$4,purchases!V31)</f>
        <v>0</v>
      </c>
      <c r="W30" s="90"/>
      <c r="X30" s="90"/>
      <c r="Z30" s="36"/>
      <c r="AA30" s="36"/>
      <c r="AB30" s="36"/>
      <c r="AC30" s="112"/>
      <c r="AD30" s="112"/>
      <c r="AE30" s="112"/>
      <c r="AF30" s="112"/>
      <c r="AG30" s="112"/>
      <c r="AH30" s="112"/>
      <c r="AI30" s="112"/>
      <c r="AJ30" s="112">
        <f>SUMIF(purchases!AJ31,$AL$4,purchases!AD31)</f>
        <v>0</v>
      </c>
      <c r="AK30" s="112"/>
      <c r="AL30" s="112"/>
      <c r="AM30" s="112"/>
      <c r="AN30" s="112"/>
      <c r="AO30" s="112"/>
      <c r="AP30" s="112"/>
      <c r="AQ30" s="112"/>
      <c r="AR30" s="116"/>
      <c r="AS30" s="116"/>
      <c r="AT30" s="116"/>
      <c r="AU30" s="116">
        <f>SUMIF(purchases!AJ31,$AL$4,purchases!AU31)</f>
        <v>0</v>
      </c>
      <c r="AV30" s="116"/>
      <c r="AW30" s="116"/>
      <c r="AY30" s="102"/>
      <c r="AZ30" s="102"/>
      <c r="BA30" s="102"/>
      <c r="BB30" s="113"/>
      <c r="BC30" s="113"/>
      <c r="BD30" s="113"/>
      <c r="BE30" s="113"/>
      <c r="BF30" s="113"/>
      <c r="BG30" s="113"/>
      <c r="BH30" s="113"/>
      <c r="BI30" s="113">
        <f>SUMIF(purchases!BI31,$BK$4,purchases!BC31)</f>
        <v>0</v>
      </c>
      <c r="BJ30" s="113"/>
      <c r="BK30" s="113"/>
      <c r="BL30" s="113"/>
      <c r="BM30" s="113"/>
      <c r="BN30" s="113"/>
      <c r="BO30" s="113"/>
      <c r="BP30" s="113"/>
      <c r="BQ30" s="104"/>
      <c r="BR30" s="104"/>
      <c r="BS30" s="104"/>
      <c r="BT30" s="104">
        <f>SUMIF(purchases!BI31,$BK$4,purchases!BT31)</f>
        <v>0</v>
      </c>
      <c r="BU30" s="104"/>
      <c r="BV30" s="104"/>
      <c r="BX30" s="117"/>
      <c r="BY30" s="117"/>
      <c r="BZ30" s="117"/>
      <c r="CA30" s="114"/>
      <c r="CB30" s="114"/>
      <c r="CC30" s="114"/>
      <c r="CD30" s="114"/>
      <c r="CE30" s="114"/>
      <c r="CF30" s="114"/>
      <c r="CG30" s="114"/>
      <c r="CH30" s="114">
        <f>SUMIF(purchases!CH31,$CJ$4,purchases!CB31)</f>
        <v>0</v>
      </c>
      <c r="CI30" s="114"/>
      <c r="CJ30" s="114"/>
      <c r="CK30" s="114"/>
      <c r="CL30" s="114"/>
      <c r="CM30" s="114"/>
      <c r="CN30" s="114"/>
      <c r="CO30" s="114"/>
      <c r="CP30" s="109"/>
      <c r="CQ30" s="109"/>
      <c r="CR30" s="109"/>
      <c r="CS30" s="109">
        <f>SUMIF(purchases!CH31,$CJ$4,purchases!CS31)</f>
        <v>0</v>
      </c>
      <c r="CT30" s="109"/>
      <c r="CU30" s="109"/>
      <c r="CW30" s="115"/>
      <c r="CX30" s="115"/>
      <c r="CY30" s="115"/>
      <c r="CZ30" s="111"/>
      <c r="DA30" s="111"/>
      <c r="DB30" s="111"/>
      <c r="DC30" s="111"/>
      <c r="DD30" s="111"/>
      <c r="DE30" s="111"/>
      <c r="DF30" s="111"/>
      <c r="DG30" s="111">
        <f>SUMIF(purchases!DG31,$DI$4,purchases!DA31)</f>
        <v>0</v>
      </c>
      <c r="DH30" s="111"/>
      <c r="DI30" s="111"/>
      <c r="DJ30" s="111"/>
      <c r="DK30" s="111"/>
      <c r="DL30" s="111"/>
      <c r="DM30" s="111"/>
      <c r="DN30" s="111"/>
      <c r="DO30" s="110"/>
      <c r="DP30" s="110"/>
      <c r="DQ30" s="110"/>
      <c r="DR30" s="110">
        <f>SUMIF(purchases!DG31,$DI$4,purchases!DR31)</f>
        <v>0</v>
      </c>
      <c r="DS30" s="110"/>
      <c r="DT30" s="110"/>
      <c r="DV30" s="102"/>
      <c r="DW30" s="102"/>
      <c r="DX30" s="102"/>
      <c r="DY30" s="103"/>
      <c r="DZ30" s="103"/>
      <c r="EA30" s="103"/>
      <c r="EB30" s="103"/>
      <c r="EC30" s="103"/>
      <c r="ED30" s="103"/>
      <c r="EE30" s="103"/>
      <c r="EF30" s="103">
        <f>SUMIF(purchases!EF31,$EH$4,purchases!DZ31)</f>
        <v>0</v>
      </c>
      <c r="EG30" s="103"/>
      <c r="EH30" s="103"/>
      <c r="EI30" s="103"/>
      <c r="EJ30" s="103"/>
      <c r="EK30" s="103"/>
      <c r="EL30" s="103"/>
      <c r="EM30" s="103"/>
      <c r="EN30" s="104"/>
      <c r="EO30" s="104"/>
      <c r="EP30" s="104"/>
      <c r="EQ30" s="104">
        <f>SUMIF(purchases!EF31,$EH$4,purchases!EQ31)</f>
        <v>0</v>
      </c>
      <c r="ER30" s="104"/>
      <c r="ES30" s="104"/>
      <c r="EU30" s="36"/>
      <c r="EV30" s="36"/>
      <c r="EW30" s="36"/>
      <c r="EX30" s="37"/>
      <c r="EY30" s="37"/>
      <c r="EZ30" s="37"/>
      <c r="FA30" s="37"/>
      <c r="FB30" s="37"/>
      <c r="FC30" s="37"/>
      <c r="FD30" s="37"/>
      <c r="FE30" s="37">
        <f>SUMIF(purchases!FE31,$FG$4,purchases!EY31)</f>
        <v>0</v>
      </c>
      <c r="FF30" s="37"/>
      <c r="FG30" s="37"/>
      <c r="FH30" s="37"/>
      <c r="FI30" s="37"/>
      <c r="FJ30" s="37"/>
      <c r="FK30" s="37"/>
      <c r="FL30" s="37"/>
      <c r="FM30" s="90"/>
      <c r="FN30" s="90"/>
      <c r="FO30" s="90"/>
      <c r="FP30" s="90">
        <f>SUMIF(purchases!FE31,$FG$4,purchases!FP31)</f>
        <v>0</v>
      </c>
      <c r="FQ30" s="90"/>
      <c r="FR30" s="90"/>
      <c r="FT30" s="36"/>
      <c r="FU30" s="36"/>
      <c r="FV30" s="36"/>
      <c r="FW30" s="112"/>
      <c r="FX30" s="112"/>
      <c r="FY30" s="112"/>
      <c r="FZ30" s="112"/>
      <c r="GA30" s="112"/>
      <c r="GB30" s="112"/>
      <c r="GC30" s="112"/>
      <c r="GD30" s="112">
        <f>SUMIF(purchases!GD31,$GF$4,purchases!FX31)</f>
        <v>0</v>
      </c>
      <c r="GE30" s="112"/>
      <c r="GF30" s="112"/>
      <c r="GG30" s="112"/>
      <c r="GH30" s="112"/>
      <c r="GI30" s="112"/>
      <c r="GJ30" s="112"/>
      <c r="GK30" s="112"/>
      <c r="GL30" s="116"/>
      <c r="GM30" s="116"/>
      <c r="GN30" s="116"/>
      <c r="GO30" s="116">
        <f>SUMIF(purchases!GD31,$GF$4,purchases!GO31)</f>
        <v>0</v>
      </c>
      <c r="GP30" s="116"/>
      <c r="GQ30" s="116"/>
      <c r="GS30" s="102"/>
      <c r="GT30" s="102"/>
      <c r="GU30" s="102"/>
      <c r="GV30" s="113"/>
      <c r="GW30" s="113"/>
      <c r="GX30" s="113"/>
      <c r="GY30" s="113"/>
      <c r="GZ30" s="113"/>
      <c r="HA30" s="113"/>
      <c r="HB30" s="113"/>
      <c r="HC30" s="113">
        <f>SUMIF(purchases!HC31,$HE$4,purchases!GW31)</f>
        <v>0</v>
      </c>
      <c r="HD30" s="113"/>
      <c r="HE30" s="113"/>
      <c r="HF30" s="113"/>
      <c r="HG30" s="113"/>
      <c r="HH30" s="113"/>
      <c r="HI30" s="113"/>
      <c r="HJ30" s="113"/>
      <c r="HK30" s="104"/>
      <c r="HL30" s="104"/>
      <c r="HM30" s="104"/>
      <c r="HN30" s="104">
        <f>SUMIF(purchases!HC31,$HE$4,purchases!HN31)</f>
        <v>0</v>
      </c>
      <c r="HO30" s="104"/>
      <c r="HP30" s="104"/>
      <c r="HR30" s="117"/>
      <c r="HS30" s="117"/>
      <c r="HT30" s="117"/>
      <c r="HU30" s="114"/>
      <c r="HV30" s="114"/>
      <c r="HW30" s="114"/>
      <c r="HX30" s="114"/>
      <c r="HY30" s="114"/>
      <c r="HZ30" s="114"/>
      <c r="IA30" s="114"/>
      <c r="IB30" s="114">
        <f>SUMIF(purchases!IB31,$ID$4,purchases!HV31)</f>
        <v>0</v>
      </c>
      <c r="IC30" s="114"/>
      <c r="ID30" s="114"/>
      <c r="IE30" s="114"/>
      <c r="IF30" s="114"/>
      <c r="IG30" s="114"/>
      <c r="IH30" s="114"/>
      <c r="II30" s="114"/>
      <c r="IJ30" s="109"/>
      <c r="IK30" s="109"/>
      <c r="IL30" s="109"/>
      <c r="IM30" s="109">
        <f>SUMIF(purchases!IB31,$ID$4,purchases!IM31)</f>
        <v>0</v>
      </c>
      <c r="IN30" s="109"/>
      <c r="IO30" s="109"/>
      <c r="IQ30" s="115"/>
      <c r="IR30" s="115"/>
      <c r="IS30" s="115"/>
      <c r="IT30" s="111"/>
      <c r="IU30" s="111"/>
      <c r="IV30" s="111"/>
      <c r="IW30" s="111"/>
      <c r="IX30" s="111"/>
      <c r="IY30" s="111"/>
      <c r="IZ30" s="111"/>
      <c r="JA30" s="111">
        <f>SUMIF(purchases!JA31,$JC$4,purchases!IU31)</f>
        <v>0</v>
      </c>
      <c r="JB30" s="111"/>
      <c r="JC30" s="111"/>
      <c r="JD30" s="111"/>
      <c r="JE30" s="111"/>
      <c r="JF30" s="111"/>
      <c r="JG30" s="111"/>
      <c r="JH30" s="111"/>
      <c r="JI30" s="110"/>
      <c r="JJ30" s="110"/>
      <c r="JK30" s="110"/>
      <c r="JL30" s="110">
        <f>SUMIF(purchases!JA31,$JC$4,purchases!JL31)</f>
        <v>0</v>
      </c>
      <c r="JM30" s="110"/>
      <c r="JN30" s="110"/>
      <c r="JP30" s="102"/>
      <c r="JQ30" s="102"/>
      <c r="JR30" s="102"/>
      <c r="JS30" s="103"/>
      <c r="JT30" s="103"/>
      <c r="JU30" s="103"/>
      <c r="JV30" s="103"/>
      <c r="JW30" s="103"/>
      <c r="JX30" s="103"/>
      <c r="JY30" s="103"/>
      <c r="JZ30" s="103">
        <f>SUMIF(purchases!JZ31,$KB$4,purchases!JT31)</f>
        <v>0</v>
      </c>
      <c r="KA30" s="103"/>
      <c r="KB30" s="103"/>
      <c r="KC30" s="103"/>
      <c r="KD30" s="103"/>
      <c r="KE30" s="103"/>
      <c r="KF30" s="103"/>
      <c r="KG30" s="103"/>
      <c r="KH30" s="104"/>
      <c r="KI30" s="104"/>
      <c r="KJ30" s="104"/>
      <c r="KK30" s="104">
        <f>SUMIF(purchases!JZ31,$KB$4,purchases!KK31)</f>
        <v>0</v>
      </c>
      <c r="KL30" s="104"/>
      <c r="KM30" s="104"/>
    </row>
    <row r="31" spans="1:299" s="4" customFormat="1" ht="20.100000000000001" customHeight="1" x14ac:dyDescent="0.2">
      <c r="A31" s="36"/>
      <c r="B31" s="36"/>
      <c r="C31" s="36"/>
      <c r="D31" s="37"/>
      <c r="E31" s="37"/>
      <c r="F31" s="37"/>
      <c r="G31" s="37"/>
      <c r="H31" s="37"/>
      <c r="I31" s="37"/>
      <c r="J31" s="37"/>
      <c r="K31" s="37">
        <f>SUMIF(purchases!K32,$M$4,purchases!E32)</f>
        <v>0</v>
      </c>
      <c r="L31" s="37"/>
      <c r="M31" s="37"/>
      <c r="N31" s="37"/>
      <c r="O31" s="37"/>
      <c r="P31" s="37"/>
      <c r="Q31" s="37"/>
      <c r="R31" s="37"/>
      <c r="S31" s="90"/>
      <c r="T31" s="90"/>
      <c r="U31" s="90"/>
      <c r="V31" s="90">
        <f>SUMIF(purchases!K32,$M$4,purchases!V32)</f>
        <v>0</v>
      </c>
      <c r="W31" s="90"/>
      <c r="X31" s="90"/>
      <c r="Z31" s="36"/>
      <c r="AA31" s="36"/>
      <c r="AB31" s="36"/>
      <c r="AC31" s="112"/>
      <c r="AD31" s="112"/>
      <c r="AE31" s="112"/>
      <c r="AF31" s="112"/>
      <c r="AG31" s="112"/>
      <c r="AH31" s="112"/>
      <c r="AI31" s="112"/>
      <c r="AJ31" s="112">
        <f>SUMIF(purchases!AJ32,$AL$4,purchases!AD32)</f>
        <v>0</v>
      </c>
      <c r="AK31" s="112"/>
      <c r="AL31" s="112"/>
      <c r="AM31" s="112"/>
      <c r="AN31" s="112"/>
      <c r="AO31" s="112"/>
      <c r="AP31" s="112"/>
      <c r="AQ31" s="112"/>
      <c r="AR31" s="116"/>
      <c r="AS31" s="116"/>
      <c r="AT31" s="116"/>
      <c r="AU31" s="116">
        <f>SUMIF(purchases!AJ32,$AL$4,purchases!AU32)</f>
        <v>0</v>
      </c>
      <c r="AV31" s="116"/>
      <c r="AW31" s="116"/>
      <c r="AY31" s="102"/>
      <c r="AZ31" s="102"/>
      <c r="BA31" s="102"/>
      <c r="BB31" s="113"/>
      <c r="BC31" s="113"/>
      <c r="BD31" s="113"/>
      <c r="BE31" s="113"/>
      <c r="BF31" s="113"/>
      <c r="BG31" s="113"/>
      <c r="BH31" s="113"/>
      <c r="BI31" s="113">
        <f>SUMIF(purchases!BI32,$BK$4,purchases!BC32)</f>
        <v>0</v>
      </c>
      <c r="BJ31" s="113"/>
      <c r="BK31" s="113"/>
      <c r="BL31" s="113"/>
      <c r="BM31" s="113"/>
      <c r="BN31" s="113"/>
      <c r="BO31" s="113"/>
      <c r="BP31" s="113"/>
      <c r="BQ31" s="104"/>
      <c r="BR31" s="104"/>
      <c r="BS31" s="104"/>
      <c r="BT31" s="104">
        <f>SUMIF(purchases!BI32,$BK$4,purchases!BT32)</f>
        <v>0</v>
      </c>
      <c r="BU31" s="104"/>
      <c r="BV31" s="104"/>
      <c r="BX31" s="117"/>
      <c r="BY31" s="117"/>
      <c r="BZ31" s="117"/>
      <c r="CA31" s="114"/>
      <c r="CB31" s="114"/>
      <c r="CC31" s="114"/>
      <c r="CD31" s="114"/>
      <c r="CE31" s="114"/>
      <c r="CF31" s="114"/>
      <c r="CG31" s="114"/>
      <c r="CH31" s="114">
        <f>SUMIF(purchases!CH32,$CJ$4,purchases!CB32)</f>
        <v>0</v>
      </c>
      <c r="CI31" s="114"/>
      <c r="CJ31" s="114"/>
      <c r="CK31" s="114"/>
      <c r="CL31" s="114"/>
      <c r="CM31" s="114"/>
      <c r="CN31" s="114"/>
      <c r="CO31" s="114"/>
      <c r="CP31" s="109"/>
      <c r="CQ31" s="109"/>
      <c r="CR31" s="109"/>
      <c r="CS31" s="109">
        <f>SUMIF(purchases!CH32,$CJ$4,purchases!CS32)</f>
        <v>0</v>
      </c>
      <c r="CT31" s="109"/>
      <c r="CU31" s="109"/>
      <c r="CW31" s="115"/>
      <c r="CX31" s="115"/>
      <c r="CY31" s="115"/>
      <c r="CZ31" s="111"/>
      <c r="DA31" s="111"/>
      <c r="DB31" s="111"/>
      <c r="DC31" s="111"/>
      <c r="DD31" s="111"/>
      <c r="DE31" s="111"/>
      <c r="DF31" s="111"/>
      <c r="DG31" s="111">
        <f>SUMIF(purchases!DG32,$DI$4,purchases!DA32)</f>
        <v>0</v>
      </c>
      <c r="DH31" s="111"/>
      <c r="DI31" s="111"/>
      <c r="DJ31" s="111"/>
      <c r="DK31" s="111"/>
      <c r="DL31" s="111"/>
      <c r="DM31" s="111"/>
      <c r="DN31" s="111"/>
      <c r="DO31" s="110"/>
      <c r="DP31" s="110"/>
      <c r="DQ31" s="110"/>
      <c r="DR31" s="110">
        <f>SUMIF(purchases!DG32,$DI$4,purchases!DR32)</f>
        <v>0</v>
      </c>
      <c r="DS31" s="110"/>
      <c r="DT31" s="110"/>
      <c r="DV31" s="102"/>
      <c r="DW31" s="102"/>
      <c r="DX31" s="102"/>
      <c r="DY31" s="103"/>
      <c r="DZ31" s="103"/>
      <c r="EA31" s="103"/>
      <c r="EB31" s="103"/>
      <c r="EC31" s="103"/>
      <c r="ED31" s="103"/>
      <c r="EE31" s="103"/>
      <c r="EF31" s="103">
        <f>SUMIF(purchases!EF32,$EH$4,purchases!DZ32)</f>
        <v>0</v>
      </c>
      <c r="EG31" s="103"/>
      <c r="EH31" s="103"/>
      <c r="EI31" s="103"/>
      <c r="EJ31" s="103"/>
      <c r="EK31" s="103"/>
      <c r="EL31" s="103"/>
      <c r="EM31" s="103"/>
      <c r="EN31" s="104"/>
      <c r="EO31" s="104"/>
      <c r="EP31" s="104"/>
      <c r="EQ31" s="104">
        <f>SUMIF(purchases!EF32,$EH$4,purchases!EQ32)</f>
        <v>0</v>
      </c>
      <c r="ER31" s="104"/>
      <c r="ES31" s="104"/>
      <c r="EU31" s="36"/>
      <c r="EV31" s="36"/>
      <c r="EW31" s="36"/>
      <c r="EX31" s="37"/>
      <c r="EY31" s="37"/>
      <c r="EZ31" s="37"/>
      <c r="FA31" s="37"/>
      <c r="FB31" s="37"/>
      <c r="FC31" s="37"/>
      <c r="FD31" s="37"/>
      <c r="FE31" s="37">
        <f>SUMIF(purchases!FE32,$FG$4,purchases!EY32)</f>
        <v>0</v>
      </c>
      <c r="FF31" s="37"/>
      <c r="FG31" s="37"/>
      <c r="FH31" s="37"/>
      <c r="FI31" s="37"/>
      <c r="FJ31" s="37"/>
      <c r="FK31" s="37"/>
      <c r="FL31" s="37"/>
      <c r="FM31" s="90"/>
      <c r="FN31" s="90"/>
      <c r="FO31" s="90"/>
      <c r="FP31" s="90">
        <f>SUMIF(purchases!FE32,$FG$4,purchases!FP32)</f>
        <v>0</v>
      </c>
      <c r="FQ31" s="90"/>
      <c r="FR31" s="90"/>
      <c r="FT31" s="36"/>
      <c r="FU31" s="36"/>
      <c r="FV31" s="36"/>
      <c r="FW31" s="112"/>
      <c r="FX31" s="112"/>
      <c r="FY31" s="112"/>
      <c r="FZ31" s="112"/>
      <c r="GA31" s="112"/>
      <c r="GB31" s="112"/>
      <c r="GC31" s="112"/>
      <c r="GD31" s="112">
        <f>SUMIF(purchases!GD32,$GF$4,purchases!FX32)</f>
        <v>0</v>
      </c>
      <c r="GE31" s="112"/>
      <c r="GF31" s="112"/>
      <c r="GG31" s="112"/>
      <c r="GH31" s="112"/>
      <c r="GI31" s="112"/>
      <c r="GJ31" s="112"/>
      <c r="GK31" s="112"/>
      <c r="GL31" s="116"/>
      <c r="GM31" s="116"/>
      <c r="GN31" s="116"/>
      <c r="GO31" s="116">
        <f>SUMIF(purchases!GD32,$GF$4,purchases!GO32)</f>
        <v>0</v>
      </c>
      <c r="GP31" s="116"/>
      <c r="GQ31" s="116"/>
      <c r="GS31" s="102"/>
      <c r="GT31" s="102"/>
      <c r="GU31" s="102"/>
      <c r="GV31" s="113"/>
      <c r="GW31" s="113"/>
      <c r="GX31" s="113"/>
      <c r="GY31" s="113"/>
      <c r="GZ31" s="113"/>
      <c r="HA31" s="113"/>
      <c r="HB31" s="113"/>
      <c r="HC31" s="113">
        <f>SUMIF(purchases!HC32,$HE$4,purchases!GW32)</f>
        <v>0</v>
      </c>
      <c r="HD31" s="113"/>
      <c r="HE31" s="113"/>
      <c r="HF31" s="113"/>
      <c r="HG31" s="113"/>
      <c r="HH31" s="113"/>
      <c r="HI31" s="113"/>
      <c r="HJ31" s="113"/>
      <c r="HK31" s="104"/>
      <c r="HL31" s="104"/>
      <c r="HM31" s="104"/>
      <c r="HN31" s="104">
        <f>SUMIF(purchases!HC32,$HE$4,purchases!HN32)</f>
        <v>0</v>
      </c>
      <c r="HO31" s="104"/>
      <c r="HP31" s="104"/>
      <c r="HR31" s="117"/>
      <c r="HS31" s="117"/>
      <c r="HT31" s="117"/>
      <c r="HU31" s="114"/>
      <c r="HV31" s="114"/>
      <c r="HW31" s="114"/>
      <c r="HX31" s="114"/>
      <c r="HY31" s="114"/>
      <c r="HZ31" s="114"/>
      <c r="IA31" s="114"/>
      <c r="IB31" s="114">
        <f>SUMIF(purchases!IB32,$ID$4,purchases!HV32)</f>
        <v>0</v>
      </c>
      <c r="IC31" s="114"/>
      <c r="ID31" s="114"/>
      <c r="IE31" s="114"/>
      <c r="IF31" s="114"/>
      <c r="IG31" s="114"/>
      <c r="IH31" s="114"/>
      <c r="II31" s="114"/>
      <c r="IJ31" s="109"/>
      <c r="IK31" s="109"/>
      <c r="IL31" s="109"/>
      <c r="IM31" s="109">
        <f>SUMIF(purchases!IB32,$ID$4,purchases!IM32)</f>
        <v>0</v>
      </c>
      <c r="IN31" s="109"/>
      <c r="IO31" s="109"/>
      <c r="IQ31" s="115"/>
      <c r="IR31" s="115"/>
      <c r="IS31" s="115"/>
      <c r="IT31" s="111"/>
      <c r="IU31" s="111"/>
      <c r="IV31" s="111"/>
      <c r="IW31" s="111"/>
      <c r="IX31" s="111"/>
      <c r="IY31" s="111"/>
      <c r="IZ31" s="111"/>
      <c r="JA31" s="111">
        <f>SUMIF(purchases!JA32,$JC$4,purchases!IU32)</f>
        <v>0</v>
      </c>
      <c r="JB31" s="111"/>
      <c r="JC31" s="111"/>
      <c r="JD31" s="111"/>
      <c r="JE31" s="111"/>
      <c r="JF31" s="111"/>
      <c r="JG31" s="111"/>
      <c r="JH31" s="111"/>
      <c r="JI31" s="110"/>
      <c r="JJ31" s="110"/>
      <c r="JK31" s="110"/>
      <c r="JL31" s="110">
        <f>SUMIF(purchases!JA32,$JC$4,purchases!JL32)</f>
        <v>0</v>
      </c>
      <c r="JM31" s="110"/>
      <c r="JN31" s="110"/>
      <c r="JP31" s="102"/>
      <c r="JQ31" s="102"/>
      <c r="JR31" s="102"/>
      <c r="JS31" s="103"/>
      <c r="JT31" s="103"/>
      <c r="JU31" s="103"/>
      <c r="JV31" s="103"/>
      <c r="JW31" s="103"/>
      <c r="JX31" s="103"/>
      <c r="JY31" s="103"/>
      <c r="JZ31" s="103">
        <f>SUMIF(purchases!JZ32,$KB$4,purchases!JT32)</f>
        <v>0</v>
      </c>
      <c r="KA31" s="103"/>
      <c r="KB31" s="103"/>
      <c r="KC31" s="103"/>
      <c r="KD31" s="103"/>
      <c r="KE31" s="103"/>
      <c r="KF31" s="103"/>
      <c r="KG31" s="103"/>
      <c r="KH31" s="104"/>
      <c r="KI31" s="104"/>
      <c r="KJ31" s="104"/>
      <c r="KK31" s="104">
        <f>SUMIF(purchases!JZ32,$KB$4,purchases!KK32)</f>
        <v>0</v>
      </c>
      <c r="KL31" s="104"/>
      <c r="KM31" s="104"/>
    </row>
    <row r="32" spans="1:299" s="4" customFormat="1" ht="20.100000000000001" customHeight="1" x14ac:dyDescent="0.2">
      <c r="A32" s="36"/>
      <c r="B32" s="36"/>
      <c r="C32" s="36"/>
      <c r="D32" s="37"/>
      <c r="E32" s="37"/>
      <c r="F32" s="37"/>
      <c r="G32" s="37"/>
      <c r="H32" s="37"/>
      <c r="I32" s="37"/>
      <c r="J32" s="37"/>
      <c r="K32" s="37">
        <f>SUMIF(purchases!K33,$M$4,purchases!E33)</f>
        <v>0</v>
      </c>
      <c r="L32" s="37"/>
      <c r="M32" s="37"/>
      <c r="N32" s="37"/>
      <c r="O32" s="37"/>
      <c r="P32" s="37"/>
      <c r="Q32" s="37"/>
      <c r="R32" s="37"/>
      <c r="S32" s="90"/>
      <c r="T32" s="90"/>
      <c r="U32" s="90"/>
      <c r="V32" s="90">
        <f>SUMIF(purchases!K33,$M$4,purchases!V33)</f>
        <v>0</v>
      </c>
      <c r="W32" s="90"/>
      <c r="X32" s="90"/>
      <c r="Z32" s="36"/>
      <c r="AA32" s="36"/>
      <c r="AB32" s="36"/>
      <c r="AC32" s="112"/>
      <c r="AD32" s="112"/>
      <c r="AE32" s="112"/>
      <c r="AF32" s="112"/>
      <c r="AG32" s="112"/>
      <c r="AH32" s="112"/>
      <c r="AI32" s="112"/>
      <c r="AJ32" s="112">
        <f>SUMIF(purchases!AJ33,$AL$4,purchases!AD33)</f>
        <v>0</v>
      </c>
      <c r="AK32" s="112"/>
      <c r="AL32" s="112"/>
      <c r="AM32" s="112"/>
      <c r="AN32" s="112"/>
      <c r="AO32" s="112"/>
      <c r="AP32" s="112"/>
      <c r="AQ32" s="112"/>
      <c r="AR32" s="116"/>
      <c r="AS32" s="116"/>
      <c r="AT32" s="116"/>
      <c r="AU32" s="116">
        <f>SUMIF(purchases!AJ33,$AL$4,purchases!AU33)</f>
        <v>0</v>
      </c>
      <c r="AV32" s="116"/>
      <c r="AW32" s="116"/>
      <c r="AY32" s="102"/>
      <c r="AZ32" s="102"/>
      <c r="BA32" s="102"/>
      <c r="BB32" s="113"/>
      <c r="BC32" s="113"/>
      <c r="BD32" s="113"/>
      <c r="BE32" s="113"/>
      <c r="BF32" s="113"/>
      <c r="BG32" s="113"/>
      <c r="BH32" s="113"/>
      <c r="BI32" s="113">
        <f>SUMIF(purchases!BI33,$BK$4,purchases!BC33)</f>
        <v>0</v>
      </c>
      <c r="BJ32" s="113"/>
      <c r="BK32" s="113"/>
      <c r="BL32" s="113"/>
      <c r="BM32" s="113"/>
      <c r="BN32" s="113"/>
      <c r="BO32" s="113"/>
      <c r="BP32" s="113"/>
      <c r="BQ32" s="104"/>
      <c r="BR32" s="104"/>
      <c r="BS32" s="104"/>
      <c r="BT32" s="104">
        <f>SUMIF(purchases!BI33,$BK$4,purchases!BT33)</f>
        <v>0</v>
      </c>
      <c r="BU32" s="104"/>
      <c r="BV32" s="104"/>
      <c r="BX32" s="117"/>
      <c r="BY32" s="117"/>
      <c r="BZ32" s="117"/>
      <c r="CA32" s="114"/>
      <c r="CB32" s="114"/>
      <c r="CC32" s="114"/>
      <c r="CD32" s="114"/>
      <c r="CE32" s="114"/>
      <c r="CF32" s="114"/>
      <c r="CG32" s="114"/>
      <c r="CH32" s="114">
        <f>SUMIF(purchases!CH33,$CJ$4,purchases!CB33)</f>
        <v>0</v>
      </c>
      <c r="CI32" s="114"/>
      <c r="CJ32" s="114"/>
      <c r="CK32" s="114"/>
      <c r="CL32" s="114"/>
      <c r="CM32" s="114"/>
      <c r="CN32" s="114"/>
      <c r="CO32" s="114"/>
      <c r="CP32" s="109"/>
      <c r="CQ32" s="109"/>
      <c r="CR32" s="109"/>
      <c r="CS32" s="109">
        <f>SUMIF(purchases!CH33,$CJ$4,purchases!CS33)</f>
        <v>0</v>
      </c>
      <c r="CT32" s="109"/>
      <c r="CU32" s="109"/>
      <c r="CW32" s="115"/>
      <c r="CX32" s="115"/>
      <c r="CY32" s="115"/>
      <c r="CZ32" s="111"/>
      <c r="DA32" s="111"/>
      <c r="DB32" s="111"/>
      <c r="DC32" s="111"/>
      <c r="DD32" s="111"/>
      <c r="DE32" s="111"/>
      <c r="DF32" s="111"/>
      <c r="DG32" s="111">
        <f>SUMIF(purchases!DG33,$DI$4,purchases!DA33)</f>
        <v>0</v>
      </c>
      <c r="DH32" s="111"/>
      <c r="DI32" s="111"/>
      <c r="DJ32" s="111"/>
      <c r="DK32" s="111"/>
      <c r="DL32" s="111"/>
      <c r="DM32" s="111"/>
      <c r="DN32" s="111"/>
      <c r="DO32" s="110"/>
      <c r="DP32" s="110"/>
      <c r="DQ32" s="110"/>
      <c r="DR32" s="110">
        <f>SUMIF(purchases!DG33,$DI$4,purchases!DR33)</f>
        <v>0</v>
      </c>
      <c r="DS32" s="110"/>
      <c r="DT32" s="110"/>
      <c r="DV32" s="102"/>
      <c r="DW32" s="102"/>
      <c r="DX32" s="102"/>
      <c r="DY32" s="103"/>
      <c r="DZ32" s="103"/>
      <c r="EA32" s="103"/>
      <c r="EB32" s="103"/>
      <c r="EC32" s="103"/>
      <c r="ED32" s="103"/>
      <c r="EE32" s="103"/>
      <c r="EF32" s="103">
        <f>SUMIF(purchases!EF33,$EH$4,purchases!DZ33)</f>
        <v>0</v>
      </c>
      <c r="EG32" s="103"/>
      <c r="EH32" s="103"/>
      <c r="EI32" s="103"/>
      <c r="EJ32" s="103"/>
      <c r="EK32" s="103"/>
      <c r="EL32" s="103"/>
      <c r="EM32" s="103"/>
      <c r="EN32" s="104"/>
      <c r="EO32" s="104"/>
      <c r="EP32" s="104"/>
      <c r="EQ32" s="104">
        <f>SUMIF(purchases!EF33,$EH$4,purchases!EQ33)</f>
        <v>0</v>
      </c>
      <c r="ER32" s="104"/>
      <c r="ES32" s="104"/>
      <c r="EU32" s="36"/>
      <c r="EV32" s="36"/>
      <c r="EW32" s="36"/>
      <c r="EX32" s="37"/>
      <c r="EY32" s="37"/>
      <c r="EZ32" s="37"/>
      <c r="FA32" s="37"/>
      <c r="FB32" s="37"/>
      <c r="FC32" s="37"/>
      <c r="FD32" s="37"/>
      <c r="FE32" s="37">
        <f>SUMIF(purchases!FE33,$FG$4,purchases!EY33)</f>
        <v>0</v>
      </c>
      <c r="FF32" s="37"/>
      <c r="FG32" s="37"/>
      <c r="FH32" s="37"/>
      <c r="FI32" s="37"/>
      <c r="FJ32" s="37"/>
      <c r="FK32" s="37"/>
      <c r="FL32" s="37"/>
      <c r="FM32" s="90"/>
      <c r="FN32" s="90"/>
      <c r="FO32" s="90"/>
      <c r="FP32" s="90">
        <f>SUMIF(purchases!FE33,$FG$4,purchases!FP33)</f>
        <v>0</v>
      </c>
      <c r="FQ32" s="90"/>
      <c r="FR32" s="90"/>
      <c r="FT32" s="36"/>
      <c r="FU32" s="36"/>
      <c r="FV32" s="36"/>
      <c r="FW32" s="112"/>
      <c r="FX32" s="112"/>
      <c r="FY32" s="112"/>
      <c r="FZ32" s="112"/>
      <c r="GA32" s="112"/>
      <c r="GB32" s="112"/>
      <c r="GC32" s="112"/>
      <c r="GD32" s="112">
        <f>SUMIF(purchases!GD33,$GF$4,purchases!FX33)</f>
        <v>0</v>
      </c>
      <c r="GE32" s="112"/>
      <c r="GF32" s="112"/>
      <c r="GG32" s="112"/>
      <c r="GH32" s="112"/>
      <c r="GI32" s="112"/>
      <c r="GJ32" s="112"/>
      <c r="GK32" s="112"/>
      <c r="GL32" s="116"/>
      <c r="GM32" s="116"/>
      <c r="GN32" s="116"/>
      <c r="GO32" s="116">
        <f>SUMIF(purchases!GD33,$GF$4,purchases!GO33)</f>
        <v>0</v>
      </c>
      <c r="GP32" s="116"/>
      <c r="GQ32" s="116"/>
      <c r="GS32" s="102"/>
      <c r="GT32" s="102"/>
      <c r="GU32" s="102"/>
      <c r="GV32" s="113"/>
      <c r="GW32" s="113"/>
      <c r="GX32" s="113"/>
      <c r="GY32" s="113"/>
      <c r="GZ32" s="113"/>
      <c r="HA32" s="113"/>
      <c r="HB32" s="113"/>
      <c r="HC32" s="113">
        <f>SUMIF(purchases!HC33,$HE$4,purchases!GW33)</f>
        <v>0</v>
      </c>
      <c r="HD32" s="113"/>
      <c r="HE32" s="113"/>
      <c r="HF32" s="113"/>
      <c r="HG32" s="113"/>
      <c r="HH32" s="113"/>
      <c r="HI32" s="113"/>
      <c r="HJ32" s="113"/>
      <c r="HK32" s="104"/>
      <c r="HL32" s="104"/>
      <c r="HM32" s="104"/>
      <c r="HN32" s="104">
        <f>SUMIF(purchases!HC33,$HE$4,purchases!HN33)</f>
        <v>0</v>
      </c>
      <c r="HO32" s="104"/>
      <c r="HP32" s="104"/>
      <c r="HR32" s="117"/>
      <c r="HS32" s="117"/>
      <c r="HT32" s="117"/>
      <c r="HU32" s="114"/>
      <c r="HV32" s="114"/>
      <c r="HW32" s="114"/>
      <c r="HX32" s="114"/>
      <c r="HY32" s="114"/>
      <c r="HZ32" s="114"/>
      <c r="IA32" s="114"/>
      <c r="IB32" s="114">
        <f>SUMIF(purchases!IB33,$ID$4,purchases!HV33)</f>
        <v>0</v>
      </c>
      <c r="IC32" s="114"/>
      <c r="ID32" s="114"/>
      <c r="IE32" s="114"/>
      <c r="IF32" s="114"/>
      <c r="IG32" s="114"/>
      <c r="IH32" s="114"/>
      <c r="II32" s="114"/>
      <c r="IJ32" s="109"/>
      <c r="IK32" s="109"/>
      <c r="IL32" s="109"/>
      <c r="IM32" s="109">
        <f>SUMIF(purchases!IB33,$ID$4,purchases!IM33)</f>
        <v>0</v>
      </c>
      <c r="IN32" s="109"/>
      <c r="IO32" s="109"/>
      <c r="IQ32" s="115"/>
      <c r="IR32" s="115"/>
      <c r="IS32" s="115"/>
      <c r="IT32" s="111"/>
      <c r="IU32" s="111"/>
      <c r="IV32" s="111"/>
      <c r="IW32" s="111"/>
      <c r="IX32" s="111"/>
      <c r="IY32" s="111"/>
      <c r="IZ32" s="111"/>
      <c r="JA32" s="111">
        <f>SUMIF(purchases!JA33,$JC$4,purchases!IU33)</f>
        <v>0</v>
      </c>
      <c r="JB32" s="111"/>
      <c r="JC32" s="111"/>
      <c r="JD32" s="111"/>
      <c r="JE32" s="111"/>
      <c r="JF32" s="111"/>
      <c r="JG32" s="111"/>
      <c r="JH32" s="111"/>
      <c r="JI32" s="110"/>
      <c r="JJ32" s="110"/>
      <c r="JK32" s="110"/>
      <c r="JL32" s="110">
        <f>SUMIF(purchases!JA33,$JC$4,purchases!JL33)</f>
        <v>0</v>
      </c>
      <c r="JM32" s="110"/>
      <c r="JN32" s="110"/>
      <c r="JP32" s="102"/>
      <c r="JQ32" s="102"/>
      <c r="JR32" s="102"/>
      <c r="JS32" s="103"/>
      <c r="JT32" s="103"/>
      <c r="JU32" s="103"/>
      <c r="JV32" s="103"/>
      <c r="JW32" s="103"/>
      <c r="JX32" s="103"/>
      <c r="JY32" s="103"/>
      <c r="JZ32" s="103">
        <f>SUMIF(purchases!JZ33,$KB$4,purchases!JT33)</f>
        <v>0</v>
      </c>
      <c r="KA32" s="103"/>
      <c r="KB32" s="103"/>
      <c r="KC32" s="103"/>
      <c r="KD32" s="103"/>
      <c r="KE32" s="103"/>
      <c r="KF32" s="103"/>
      <c r="KG32" s="103"/>
      <c r="KH32" s="104"/>
      <c r="KI32" s="104"/>
      <c r="KJ32" s="104"/>
      <c r="KK32" s="104">
        <f>SUMIF(purchases!JZ33,$KB$4,purchases!KK33)</f>
        <v>0</v>
      </c>
      <c r="KL32" s="104"/>
      <c r="KM32" s="104"/>
    </row>
    <row r="33" spans="1:299" s="4" customFormat="1" ht="20.100000000000001" customHeight="1" x14ac:dyDescent="0.2">
      <c r="A33" s="36"/>
      <c r="B33" s="36"/>
      <c r="C33" s="36"/>
      <c r="D33" s="37"/>
      <c r="E33" s="37"/>
      <c r="F33" s="37"/>
      <c r="G33" s="37"/>
      <c r="H33" s="37"/>
      <c r="I33" s="37"/>
      <c r="J33" s="37"/>
      <c r="K33" s="37">
        <f>SUMIF(purchases!K34,$M$4,purchases!E34)</f>
        <v>0</v>
      </c>
      <c r="L33" s="37"/>
      <c r="M33" s="37"/>
      <c r="N33" s="37"/>
      <c r="O33" s="37"/>
      <c r="P33" s="37"/>
      <c r="Q33" s="37"/>
      <c r="R33" s="37"/>
      <c r="S33" s="90"/>
      <c r="T33" s="90"/>
      <c r="U33" s="90"/>
      <c r="V33" s="90">
        <f>SUMIF(purchases!K34,$M$4,purchases!V34)</f>
        <v>0</v>
      </c>
      <c r="W33" s="90"/>
      <c r="X33" s="90"/>
      <c r="Z33" s="36"/>
      <c r="AA33" s="36"/>
      <c r="AB33" s="36"/>
      <c r="AC33" s="112"/>
      <c r="AD33" s="112"/>
      <c r="AE33" s="112"/>
      <c r="AF33" s="112"/>
      <c r="AG33" s="112"/>
      <c r="AH33" s="112"/>
      <c r="AI33" s="112"/>
      <c r="AJ33" s="112">
        <f>SUMIF(purchases!AJ34,$AL$4,purchases!AD34)</f>
        <v>0</v>
      </c>
      <c r="AK33" s="112"/>
      <c r="AL33" s="112"/>
      <c r="AM33" s="112"/>
      <c r="AN33" s="112"/>
      <c r="AO33" s="112"/>
      <c r="AP33" s="112"/>
      <c r="AQ33" s="112"/>
      <c r="AR33" s="116"/>
      <c r="AS33" s="116"/>
      <c r="AT33" s="116"/>
      <c r="AU33" s="116">
        <f>SUMIF(purchases!AJ34,$AL$4,purchases!AU34)</f>
        <v>0</v>
      </c>
      <c r="AV33" s="116"/>
      <c r="AW33" s="116"/>
      <c r="AY33" s="102"/>
      <c r="AZ33" s="102"/>
      <c r="BA33" s="102"/>
      <c r="BB33" s="113"/>
      <c r="BC33" s="113"/>
      <c r="BD33" s="113"/>
      <c r="BE33" s="113"/>
      <c r="BF33" s="113"/>
      <c r="BG33" s="113"/>
      <c r="BH33" s="113"/>
      <c r="BI33" s="113">
        <f>SUMIF(purchases!BI34,$BK$4,purchases!BC34)</f>
        <v>0</v>
      </c>
      <c r="BJ33" s="113"/>
      <c r="BK33" s="113"/>
      <c r="BL33" s="113"/>
      <c r="BM33" s="113"/>
      <c r="BN33" s="113"/>
      <c r="BO33" s="113"/>
      <c r="BP33" s="113"/>
      <c r="BQ33" s="104"/>
      <c r="BR33" s="104"/>
      <c r="BS33" s="104"/>
      <c r="BT33" s="104">
        <f>SUMIF(purchases!BI34,$BK$4,purchases!BT34)</f>
        <v>0</v>
      </c>
      <c r="BU33" s="104"/>
      <c r="BV33" s="104"/>
      <c r="BX33" s="117"/>
      <c r="BY33" s="117"/>
      <c r="BZ33" s="117"/>
      <c r="CA33" s="114"/>
      <c r="CB33" s="114"/>
      <c r="CC33" s="114"/>
      <c r="CD33" s="114"/>
      <c r="CE33" s="114"/>
      <c r="CF33" s="114"/>
      <c r="CG33" s="114"/>
      <c r="CH33" s="114">
        <f>SUMIF(purchases!CH34,$CJ$4,purchases!CB34)</f>
        <v>0</v>
      </c>
      <c r="CI33" s="114"/>
      <c r="CJ33" s="114"/>
      <c r="CK33" s="114"/>
      <c r="CL33" s="114"/>
      <c r="CM33" s="114"/>
      <c r="CN33" s="114"/>
      <c r="CO33" s="114"/>
      <c r="CP33" s="109"/>
      <c r="CQ33" s="109"/>
      <c r="CR33" s="109"/>
      <c r="CS33" s="109">
        <f>SUMIF(purchases!CH34,$CJ$4,purchases!CS34)</f>
        <v>0</v>
      </c>
      <c r="CT33" s="109"/>
      <c r="CU33" s="109"/>
      <c r="CW33" s="115"/>
      <c r="CX33" s="115"/>
      <c r="CY33" s="115"/>
      <c r="CZ33" s="111"/>
      <c r="DA33" s="111"/>
      <c r="DB33" s="111"/>
      <c r="DC33" s="111"/>
      <c r="DD33" s="111"/>
      <c r="DE33" s="111"/>
      <c r="DF33" s="111"/>
      <c r="DG33" s="111">
        <f>SUMIF(purchases!DG34,$DI$4,purchases!DA34)</f>
        <v>0</v>
      </c>
      <c r="DH33" s="111"/>
      <c r="DI33" s="111"/>
      <c r="DJ33" s="111"/>
      <c r="DK33" s="111"/>
      <c r="DL33" s="111"/>
      <c r="DM33" s="111"/>
      <c r="DN33" s="111"/>
      <c r="DO33" s="110"/>
      <c r="DP33" s="110"/>
      <c r="DQ33" s="110"/>
      <c r="DR33" s="110">
        <f>SUMIF(purchases!DG34,$DI$4,purchases!DR34)</f>
        <v>0</v>
      </c>
      <c r="DS33" s="110"/>
      <c r="DT33" s="110"/>
      <c r="DV33" s="102"/>
      <c r="DW33" s="102"/>
      <c r="DX33" s="102"/>
      <c r="DY33" s="103"/>
      <c r="DZ33" s="103"/>
      <c r="EA33" s="103"/>
      <c r="EB33" s="103"/>
      <c r="EC33" s="103"/>
      <c r="ED33" s="103"/>
      <c r="EE33" s="103"/>
      <c r="EF33" s="103">
        <f>SUMIF(purchases!EF34,$EH$4,purchases!DZ34)</f>
        <v>0</v>
      </c>
      <c r="EG33" s="103"/>
      <c r="EH33" s="103"/>
      <c r="EI33" s="103"/>
      <c r="EJ33" s="103"/>
      <c r="EK33" s="103"/>
      <c r="EL33" s="103"/>
      <c r="EM33" s="103"/>
      <c r="EN33" s="104"/>
      <c r="EO33" s="104"/>
      <c r="EP33" s="104"/>
      <c r="EQ33" s="104">
        <f>SUMIF(purchases!EF34,$EH$4,purchases!EQ34)</f>
        <v>0</v>
      </c>
      <c r="ER33" s="104"/>
      <c r="ES33" s="104"/>
      <c r="EU33" s="36"/>
      <c r="EV33" s="36"/>
      <c r="EW33" s="36"/>
      <c r="EX33" s="37"/>
      <c r="EY33" s="37"/>
      <c r="EZ33" s="37"/>
      <c r="FA33" s="37"/>
      <c r="FB33" s="37"/>
      <c r="FC33" s="37"/>
      <c r="FD33" s="37"/>
      <c r="FE33" s="37">
        <f>SUMIF(purchases!FE34,$FG$4,purchases!EY34)</f>
        <v>0</v>
      </c>
      <c r="FF33" s="37"/>
      <c r="FG33" s="37"/>
      <c r="FH33" s="37"/>
      <c r="FI33" s="37"/>
      <c r="FJ33" s="37"/>
      <c r="FK33" s="37"/>
      <c r="FL33" s="37"/>
      <c r="FM33" s="90"/>
      <c r="FN33" s="90"/>
      <c r="FO33" s="90"/>
      <c r="FP33" s="90">
        <f>SUMIF(purchases!FE34,$FG$4,purchases!FP34)</f>
        <v>0</v>
      </c>
      <c r="FQ33" s="90"/>
      <c r="FR33" s="90"/>
      <c r="FT33" s="36"/>
      <c r="FU33" s="36"/>
      <c r="FV33" s="36"/>
      <c r="FW33" s="112"/>
      <c r="FX33" s="112"/>
      <c r="FY33" s="112"/>
      <c r="FZ33" s="112"/>
      <c r="GA33" s="112"/>
      <c r="GB33" s="112"/>
      <c r="GC33" s="112"/>
      <c r="GD33" s="112">
        <f>SUMIF(purchases!GD34,$GF$4,purchases!FX34)</f>
        <v>0</v>
      </c>
      <c r="GE33" s="112"/>
      <c r="GF33" s="112"/>
      <c r="GG33" s="112"/>
      <c r="GH33" s="112"/>
      <c r="GI33" s="112"/>
      <c r="GJ33" s="112"/>
      <c r="GK33" s="112"/>
      <c r="GL33" s="116"/>
      <c r="GM33" s="116"/>
      <c r="GN33" s="116"/>
      <c r="GO33" s="116">
        <f>SUMIF(purchases!GD34,$GF$4,purchases!GO34)</f>
        <v>0</v>
      </c>
      <c r="GP33" s="116"/>
      <c r="GQ33" s="116"/>
      <c r="GS33" s="102"/>
      <c r="GT33" s="102"/>
      <c r="GU33" s="102"/>
      <c r="GV33" s="113"/>
      <c r="GW33" s="113"/>
      <c r="GX33" s="113"/>
      <c r="GY33" s="113"/>
      <c r="GZ33" s="113"/>
      <c r="HA33" s="113"/>
      <c r="HB33" s="113"/>
      <c r="HC33" s="113">
        <f>SUMIF(purchases!HC34,$HE$4,purchases!GW34)</f>
        <v>0</v>
      </c>
      <c r="HD33" s="113"/>
      <c r="HE33" s="113"/>
      <c r="HF33" s="113"/>
      <c r="HG33" s="113"/>
      <c r="HH33" s="113"/>
      <c r="HI33" s="113"/>
      <c r="HJ33" s="113"/>
      <c r="HK33" s="104"/>
      <c r="HL33" s="104"/>
      <c r="HM33" s="104"/>
      <c r="HN33" s="104">
        <f>SUMIF(purchases!HC34,$HE$4,purchases!HN34)</f>
        <v>0</v>
      </c>
      <c r="HO33" s="104"/>
      <c r="HP33" s="104"/>
      <c r="HR33" s="117"/>
      <c r="HS33" s="117"/>
      <c r="HT33" s="117"/>
      <c r="HU33" s="114"/>
      <c r="HV33" s="114"/>
      <c r="HW33" s="114"/>
      <c r="HX33" s="114"/>
      <c r="HY33" s="114"/>
      <c r="HZ33" s="114"/>
      <c r="IA33" s="114"/>
      <c r="IB33" s="114">
        <f>SUMIF(purchases!IB34,$ID$4,purchases!HV34)</f>
        <v>0</v>
      </c>
      <c r="IC33" s="114"/>
      <c r="ID33" s="114"/>
      <c r="IE33" s="114"/>
      <c r="IF33" s="114"/>
      <c r="IG33" s="114"/>
      <c r="IH33" s="114"/>
      <c r="II33" s="114"/>
      <c r="IJ33" s="109"/>
      <c r="IK33" s="109"/>
      <c r="IL33" s="109"/>
      <c r="IM33" s="109">
        <f>SUMIF(purchases!IB34,$ID$4,purchases!IM34)</f>
        <v>0</v>
      </c>
      <c r="IN33" s="109"/>
      <c r="IO33" s="109"/>
      <c r="IQ33" s="115"/>
      <c r="IR33" s="115"/>
      <c r="IS33" s="115"/>
      <c r="IT33" s="111"/>
      <c r="IU33" s="111"/>
      <c r="IV33" s="111"/>
      <c r="IW33" s="111"/>
      <c r="IX33" s="111"/>
      <c r="IY33" s="111"/>
      <c r="IZ33" s="111"/>
      <c r="JA33" s="111">
        <f>SUMIF(purchases!JA34,$JC$4,purchases!IU34)</f>
        <v>0</v>
      </c>
      <c r="JB33" s="111"/>
      <c r="JC33" s="111"/>
      <c r="JD33" s="111"/>
      <c r="JE33" s="111"/>
      <c r="JF33" s="111"/>
      <c r="JG33" s="111"/>
      <c r="JH33" s="111"/>
      <c r="JI33" s="110"/>
      <c r="JJ33" s="110"/>
      <c r="JK33" s="110"/>
      <c r="JL33" s="110">
        <f>SUMIF(purchases!JA34,$JC$4,purchases!JL34)</f>
        <v>0</v>
      </c>
      <c r="JM33" s="110"/>
      <c r="JN33" s="110"/>
      <c r="JP33" s="102"/>
      <c r="JQ33" s="102"/>
      <c r="JR33" s="102"/>
      <c r="JS33" s="103"/>
      <c r="JT33" s="103"/>
      <c r="JU33" s="103"/>
      <c r="JV33" s="103"/>
      <c r="JW33" s="103"/>
      <c r="JX33" s="103"/>
      <c r="JY33" s="103"/>
      <c r="JZ33" s="103">
        <f>SUMIF(purchases!JZ34,$KB$4,purchases!JT34)</f>
        <v>0</v>
      </c>
      <c r="KA33" s="103"/>
      <c r="KB33" s="103"/>
      <c r="KC33" s="103"/>
      <c r="KD33" s="103"/>
      <c r="KE33" s="103"/>
      <c r="KF33" s="103"/>
      <c r="KG33" s="103"/>
      <c r="KH33" s="104"/>
      <c r="KI33" s="104"/>
      <c r="KJ33" s="104"/>
      <c r="KK33" s="104">
        <f>SUMIF(purchases!JZ34,$KB$4,purchases!KK34)</f>
        <v>0</v>
      </c>
      <c r="KL33" s="104"/>
      <c r="KM33" s="104"/>
    </row>
    <row r="34" spans="1:299" s="4" customFormat="1" ht="20.100000000000001" customHeight="1" x14ac:dyDescent="0.2">
      <c r="A34" s="36"/>
      <c r="B34" s="36"/>
      <c r="C34" s="36"/>
      <c r="D34" s="37"/>
      <c r="E34" s="37"/>
      <c r="F34" s="37"/>
      <c r="G34" s="37"/>
      <c r="H34" s="37"/>
      <c r="I34" s="37"/>
      <c r="J34" s="37"/>
      <c r="K34" s="37">
        <f>SUMIF(purchases!K35,$M$4,purchases!E35)</f>
        <v>0</v>
      </c>
      <c r="L34" s="37"/>
      <c r="M34" s="37"/>
      <c r="N34" s="37"/>
      <c r="O34" s="37"/>
      <c r="P34" s="37"/>
      <c r="Q34" s="37"/>
      <c r="R34" s="37"/>
      <c r="S34" s="90"/>
      <c r="T34" s="90"/>
      <c r="U34" s="90"/>
      <c r="V34" s="90">
        <f>SUMIF(purchases!K35,$M$4,purchases!V35)</f>
        <v>0</v>
      </c>
      <c r="W34" s="90"/>
      <c r="X34" s="90"/>
      <c r="Z34" s="36"/>
      <c r="AA34" s="36"/>
      <c r="AB34" s="36"/>
      <c r="AC34" s="112"/>
      <c r="AD34" s="112"/>
      <c r="AE34" s="112"/>
      <c r="AF34" s="112"/>
      <c r="AG34" s="112"/>
      <c r="AH34" s="112"/>
      <c r="AI34" s="112"/>
      <c r="AJ34" s="112">
        <f>SUMIF(purchases!AJ35,$AL$4,purchases!AD35)</f>
        <v>0</v>
      </c>
      <c r="AK34" s="112"/>
      <c r="AL34" s="112"/>
      <c r="AM34" s="112"/>
      <c r="AN34" s="112"/>
      <c r="AO34" s="112"/>
      <c r="AP34" s="112"/>
      <c r="AQ34" s="112"/>
      <c r="AR34" s="116"/>
      <c r="AS34" s="116"/>
      <c r="AT34" s="116"/>
      <c r="AU34" s="116">
        <f>SUMIF(purchases!AJ35,$AL$4,purchases!AU35)</f>
        <v>0</v>
      </c>
      <c r="AV34" s="116"/>
      <c r="AW34" s="116"/>
      <c r="AY34" s="102"/>
      <c r="AZ34" s="102"/>
      <c r="BA34" s="102"/>
      <c r="BB34" s="113"/>
      <c r="BC34" s="113"/>
      <c r="BD34" s="113"/>
      <c r="BE34" s="113"/>
      <c r="BF34" s="113"/>
      <c r="BG34" s="113"/>
      <c r="BH34" s="113"/>
      <c r="BI34" s="113">
        <f>SUMIF(purchases!BI35,$BK$4,purchases!BC35)</f>
        <v>0</v>
      </c>
      <c r="BJ34" s="113"/>
      <c r="BK34" s="113"/>
      <c r="BL34" s="113"/>
      <c r="BM34" s="113"/>
      <c r="BN34" s="113"/>
      <c r="BO34" s="113"/>
      <c r="BP34" s="113"/>
      <c r="BQ34" s="104"/>
      <c r="BR34" s="104"/>
      <c r="BS34" s="104"/>
      <c r="BT34" s="104">
        <f>SUMIF(purchases!BI35,$BK$4,purchases!BT35)</f>
        <v>0</v>
      </c>
      <c r="BU34" s="104"/>
      <c r="BV34" s="104"/>
      <c r="BX34" s="117"/>
      <c r="BY34" s="117"/>
      <c r="BZ34" s="117"/>
      <c r="CA34" s="114"/>
      <c r="CB34" s="114"/>
      <c r="CC34" s="114"/>
      <c r="CD34" s="114"/>
      <c r="CE34" s="114"/>
      <c r="CF34" s="114"/>
      <c r="CG34" s="114"/>
      <c r="CH34" s="114">
        <f>SUMIF(purchases!CH35,$CJ$4,purchases!CB35)</f>
        <v>0</v>
      </c>
      <c r="CI34" s="114"/>
      <c r="CJ34" s="114"/>
      <c r="CK34" s="114"/>
      <c r="CL34" s="114"/>
      <c r="CM34" s="114"/>
      <c r="CN34" s="114"/>
      <c r="CO34" s="114"/>
      <c r="CP34" s="109"/>
      <c r="CQ34" s="109"/>
      <c r="CR34" s="109"/>
      <c r="CS34" s="109">
        <f>SUMIF(purchases!CH35,$CJ$4,purchases!CS35)</f>
        <v>0</v>
      </c>
      <c r="CT34" s="109"/>
      <c r="CU34" s="109"/>
      <c r="CW34" s="115"/>
      <c r="CX34" s="115"/>
      <c r="CY34" s="115"/>
      <c r="CZ34" s="111"/>
      <c r="DA34" s="111"/>
      <c r="DB34" s="111"/>
      <c r="DC34" s="111"/>
      <c r="DD34" s="111"/>
      <c r="DE34" s="111"/>
      <c r="DF34" s="111"/>
      <c r="DG34" s="111">
        <f>SUMIF(purchases!DG35,$DI$4,purchases!DA35)</f>
        <v>0</v>
      </c>
      <c r="DH34" s="111"/>
      <c r="DI34" s="111"/>
      <c r="DJ34" s="111"/>
      <c r="DK34" s="111"/>
      <c r="DL34" s="111"/>
      <c r="DM34" s="111"/>
      <c r="DN34" s="111"/>
      <c r="DO34" s="110"/>
      <c r="DP34" s="110"/>
      <c r="DQ34" s="110"/>
      <c r="DR34" s="110">
        <f>SUMIF(purchases!DG35,$DI$4,purchases!DR35)</f>
        <v>0</v>
      </c>
      <c r="DS34" s="110"/>
      <c r="DT34" s="110"/>
      <c r="DV34" s="102"/>
      <c r="DW34" s="102"/>
      <c r="DX34" s="102"/>
      <c r="DY34" s="103"/>
      <c r="DZ34" s="103"/>
      <c r="EA34" s="103"/>
      <c r="EB34" s="103"/>
      <c r="EC34" s="103"/>
      <c r="ED34" s="103"/>
      <c r="EE34" s="103"/>
      <c r="EF34" s="103">
        <f>SUMIF(purchases!EF35,$EH$4,purchases!DZ35)</f>
        <v>0</v>
      </c>
      <c r="EG34" s="103"/>
      <c r="EH34" s="103"/>
      <c r="EI34" s="103"/>
      <c r="EJ34" s="103"/>
      <c r="EK34" s="103"/>
      <c r="EL34" s="103"/>
      <c r="EM34" s="103"/>
      <c r="EN34" s="104"/>
      <c r="EO34" s="104"/>
      <c r="EP34" s="104"/>
      <c r="EQ34" s="104">
        <f>SUMIF(purchases!EF35,$EH$4,purchases!EQ35)</f>
        <v>0</v>
      </c>
      <c r="ER34" s="104"/>
      <c r="ES34" s="104"/>
      <c r="EU34" s="36"/>
      <c r="EV34" s="36"/>
      <c r="EW34" s="36"/>
      <c r="EX34" s="37"/>
      <c r="EY34" s="37"/>
      <c r="EZ34" s="37"/>
      <c r="FA34" s="37"/>
      <c r="FB34" s="37"/>
      <c r="FC34" s="37"/>
      <c r="FD34" s="37"/>
      <c r="FE34" s="37">
        <f>SUMIF(purchases!FE35,$FG$4,purchases!EY35)</f>
        <v>0</v>
      </c>
      <c r="FF34" s="37"/>
      <c r="FG34" s="37"/>
      <c r="FH34" s="37"/>
      <c r="FI34" s="37"/>
      <c r="FJ34" s="37"/>
      <c r="FK34" s="37"/>
      <c r="FL34" s="37"/>
      <c r="FM34" s="90"/>
      <c r="FN34" s="90"/>
      <c r="FO34" s="90"/>
      <c r="FP34" s="90">
        <f>SUMIF(purchases!FE35,$FG$4,purchases!FP35)</f>
        <v>0</v>
      </c>
      <c r="FQ34" s="90"/>
      <c r="FR34" s="90"/>
      <c r="FT34" s="36"/>
      <c r="FU34" s="36"/>
      <c r="FV34" s="36"/>
      <c r="FW34" s="112"/>
      <c r="FX34" s="112"/>
      <c r="FY34" s="112"/>
      <c r="FZ34" s="112"/>
      <c r="GA34" s="112"/>
      <c r="GB34" s="112"/>
      <c r="GC34" s="112"/>
      <c r="GD34" s="112">
        <f>SUMIF(purchases!GD35,$GF$4,purchases!FX35)</f>
        <v>0</v>
      </c>
      <c r="GE34" s="112"/>
      <c r="GF34" s="112"/>
      <c r="GG34" s="112"/>
      <c r="GH34" s="112"/>
      <c r="GI34" s="112"/>
      <c r="GJ34" s="112"/>
      <c r="GK34" s="112"/>
      <c r="GL34" s="116"/>
      <c r="GM34" s="116"/>
      <c r="GN34" s="116"/>
      <c r="GO34" s="116">
        <f>SUMIF(purchases!GD35,$GF$4,purchases!GO35)</f>
        <v>0</v>
      </c>
      <c r="GP34" s="116"/>
      <c r="GQ34" s="116"/>
      <c r="GS34" s="102"/>
      <c r="GT34" s="102"/>
      <c r="GU34" s="102"/>
      <c r="GV34" s="113"/>
      <c r="GW34" s="113"/>
      <c r="GX34" s="113"/>
      <c r="GY34" s="113"/>
      <c r="GZ34" s="113"/>
      <c r="HA34" s="113"/>
      <c r="HB34" s="113"/>
      <c r="HC34" s="113">
        <f>SUMIF(purchases!HC35,$HE$4,purchases!GW35)</f>
        <v>0</v>
      </c>
      <c r="HD34" s="113"/>
      <c r="HE34" s="113"/>
      <c r="HF34" s="113"/>
      <c r="HG34" s="113"/>
      <c r="HH34" s="113"/>
      <c r="HI34" s="113"/>
      <c r="HJ34" s="113"/>
      <c r="HK34" s="104"/>
      <c r="HL34" s="104"/>
      <c r="HM34" s="104"/>
      <c r="HN34" s="104">
        <f>SUMIF(purchases!HC35,$HE$4,purchases!HN35)</f>
        <v>0</v>
      </c>
      <c r="HO34" s="104"/>
      <c r="HP34" s="104"/>
      <c r="HR34" s="117"/>
      <c r="HS34" s="117"/>
      <c r="HT34" s="117"/>
      <c r="HU34" s="114"/>
      <c r="HV34" s="114"/>
      <c r="HW34" s="114"/>
      <c r="HX34" s="114"/>
      <c r="HY34" s="114"/>
      <c r="HZ34" s="114"/>
      <c r="IA34" s="114"/>
      <c r="IB34" s="114">
        <f>SUMIF(purchases!IB35,$ID$4,purchases!HV35)</f>
        <v>0</v>
      </c>
      <c r="IC34" s="114"/>
      <c r="ID34" s="114"/>
      <c r="IE34" s="114"/>
      <c r="IF34" s="114"/>
      <c r="IG34" s="114"/>
      <c r="IH34" s="114"/>
      <c r="II34" s="114"/>
      <c r="IJ34" s="109"/>
      <c r="IK34" s="109"/>
      <c r="IL34" s="109"/>
      <c r="IM34" s="109">
        <f>SUMIF(purchases!IB35,$ID$4,purchases!IM35)</f>
        <v>0</v>
      </c>
      <c r="IN34" s="109"/>
      <c r="IO34" s="109"/>
      <c r="IQ34" s="115"/>
      <c r="IR34" s="115"/>
      <c r="IS34" s="115"/>
      <c r="IT34" s="111"/>
      <c r="IU34" s="111"/>
      <c r="IV34" s="111"/>
      <c r="IW34" s="111"/>
      <c r="IX34" s="111"/>
      <c r="IY34" s="111"/>
      <c r="IZ34" s="111"/>
      <c r="JA34" s="111">
        <f>SUMIF(purchases!JA35,$JC$4,purchases!IU35)</f>
        <v>0</v>
      </c>
      <c r="JB34" s="111"/>
      <c r="JC34" s="111"/>
      <c r="JD34" s="111"/>
      <c r="JE34" s="111"/>
      <c r="JF34" s="111"/>
      <c r="JG34" s="111"/>
      <c r="JH34" s="111"/>
      <c r="JI34" s="110"/>
      <c r="JJ34" s="110"/>
      <c r="JK34" s="110"/>
      <c r="JL34" s="110">
        <f>SUMIF(purchases!JA35,$JC$4,purchases!JL35)</f>
        <v>0</v>
      </c>
      <c r="JM34" s="110"/>
      <c r="JN34" s="110"/>
      <c r="JP34" s="102"/>
      <c r="JQ34" s="102"/>
      <c r="JR34" s="102"/>
      <c r="JS34" s="103"/>
      <c r="JT34" s="103"/>
      <c r="JU34" s="103"/>
      <c r="JV34" s="103"/>
      <c r="JW34" s="103"/>
      <c r="JX34" s="103"/>
      <c r="JY34" s="103"/>
      <c r="JZ34" s="103">
        <f>SUMIF(purchases!JZ35,$KB$4,purchases!JT35)</f>
        <v>0</v>
      </c>
      <c r="KA34" s="103"/>
      <c r="KB34" s="103"/>
      <c r="KC34" s="103"/>
      <c r="KD34" s="103"/>
      <c r="KE34" s="103"/>
      <c r="KF34" s="103"/>
      <c r="KG34" s="103"/>
      <c r="KH34" s="104"/>
      <c r="KI34" s="104"/>
      <c r="KJ34" s="104"/>
      <c r="KK34" s="104">
        <f>SUMIF(purchases!JZ35,$KB$4,purchases!KK35)</f>
        <v>0</v>
      </c>
      <c r="KL34" s="104"/>
      <c r="KM34" s="104"/>
    </row>
    <row r="35" spans="1:299" s="4" customFormat="1" ht="20.100000000000001" customHeight="1" x14ac:dyDescent="0.2">
      <c r="A35" s="36"/>
      <c r="B35" s="36"/>
      <c r="C35" s="36"/>
      <c r="D35" s="37"/>
      <c r="E35" s="37"/>
      <c r="F35" s="37"/>
      <c r="G35" s="37"/>
      <c r="H35" s="37"/>
      <c r="I35" s="37"/>
      <c r="J35" s="37"/>
      <c r="K35" s="37">
        <f>SUMIF(purchases!K36,$M$4,purchases!E36)</f>
        <v>0</v>
      </c>
      <c r="L35" s="37"/>
      <c r="M35" s="37"/>
      <c r="N35" s="37"/>
      <c r="O35" s="37"/>
      <c r="P35" s="37"/>
      <c r="Q35" s="37"/>
      <c r="R35" s="37"/>
      <c r="S35" s="90"/>
      <c r="T35" s="90"/>
      <c r="U35" s="90"/>
      <c r="V35" s="90">
        <f>SUMIF(purchases!K36,$M$4,purchases!V36)</f>
        <v>0</v>
      </c>
      <c r="W35" s="90"/>
      <c r="X35" s="90"/>
      <c r="Z35" s="36"/>
      <c r="AA35" s="36"/>
      <c r="AB35" s="36"/>
      <c r="AC35" s="112"/>
      <c r="AD35" s="112"/>
      <c r="AE35" s="112"/>
      <c r="AF35" s="112"/>
      <c r="AG35" s="112"/>
      <c r="AH35" s="112"/>
      <c r="AI35" s="112"/>
      <c r="AJ35" s="112">
        <f>SUMIF(purchases!AJ36,$AL$4,purchases!AD36)</f>
        <v>0</v>
      </c>
      <c r="AK35" s="112"/>
      <c r="AL35" s="112"/>
      <c r="AM35" s="112"/>
      <c r="AN35" s="112"/>
      <c r="AO35" s="112"/>
      <c r="AP35" s="112"/>
      <c r="AQ35" s="112"/>
      <c r="AR35" s="116"/>
      <c r="AS35" s="116"/>
      <c r="AT35" s="116"/>
      <c r="AU35" s="116">
        <f>SUMIF(purchases!AJ36,$AL$4,purchases!AU36)</f>
        <v>0</v>
      </c>
      <c r="AV35" s="116"/>
      <c r="AW35" s="116"/>
      <c r="AY35" s="102"/>
      <c r="AZ35" s="102"/>
      <c r="BA35" s="102"/>
      <c r="BB35" s="113"/>
      <c r="BC35" s="113"/>
      <c r="BD35" s="113"/>
      <c r="BE35" s="113"/>
      <c r="BF35" s="113"/>
      <c r="BG35" s="113"/>
      <c r="BH35" s="113"/>
      <c r="BI35" s="113">
        <f>SUMIF(purchases!BI36,$BK$4,purchases!BC36)</f>
        <v>0</v>
      </c>
      <c r="BJ35" s="113"/>
      <c r="BK35" s="113"/>
      <c r="BL35" s="113"/>
      <c r="BM35" s="113"/>
      <c r="BN35" s="113"/>
      <c r="BO35" s="113"/>
      <c r="BP35" s="113"/>
      <c r="BQ35" s="104"/>
      <c r="BR35" s="104"/>
      <c r="BS35" s="104"/>
      <c r="BT35" s="104">
        <f>SUMIF(purchases!BI36,$BK$4,purchases!BT36)</f>
        <v>0</v>
      </c>
      <c r="BU35" s="104"/>
      <c r="BV35" s="104"/>
      <c r="BX35" s="117"/>
      <c r="BY35" s="117"/>
      <c r="BZ35" s="117"/>
      <c r="CA35" s="114"/>
      <c r="CB35" s="114"/>
      <c r="CC35" s="114"/>
      <c r="CD35" s="114"/>
      <c r="CE35" s="114"/>
      <c r="CF35" s="114"/>
      <c r="CG35" s="114"/>
      <c r="CH35" s="114">
        <f>SUMIF(purchases!CH36,$CJ$4,purchases!CB36)</f>
        <v>0</v>
      </c>
      <c r="CI35" s="114"/>
      <c r="CJ35" s="114"/>
      <c r="CK35" s="114"/>
      <c r="CL35" s="114"/>
      <c r="CM35" s="114"/>
      <c r="CN35" s="114"/>
      <c r="CO35" s="114"/>
      <c r="CP35" s="109"/>
      <c r="CQ35" s="109"/>
      <c r="CR35" s="109"/>
      <c r="CS35" s="109">
        <f>SUMIF(purchases!CH36,$CJ$4,purchases!CS36)</f>
        <v>0</v>
      </c>
      <c r="CT35" s="109"/>
      <c r="CU35" s="109"/>
      <c r="CW35" s="115"/>
      <c r="CX35" s="115"/>
      <c r="CY35" s="115"/>
      <c r="CZ35" s="111"/>
      <c r="DA35" s="111"/>
      <c r="DB35" s="111"/>
      <c r="DC35" s="111"/>
      <c r="DD35" s="111"/>
      <c r="DE35" s="111"/>
      <c r="DF35" s="111"/>
      <c r="DG35" s="111">
        <f>SUMIF(purchases!DG36,$DI$4,purchases!DA36)</f>
        <v>0</v>
      </c>
      <c r="DH35" s="111"/>
      <c r="DI35" s="111"/>
      <c r="DJ35" s="111"/>
      <c r="DK35" s="111"/>
      <c r="DL35" s="111"/>
      <c r="DM35" s="111"/>
      <c r="DN35" s="111"/>
      <c r="DO35" s="110"/>
      <c r="DP35" s="110"/>
      <c r="DQ35" s="110"/>
      <c r="DR35" s="110">
        <f>SUMIF(purchases!DG36,$DI$4,purchases!DR36)</f>
        <v>0</v>
      </c>
      <c r="DS35" s="110"/>
      <c r="DT35" s="110"/>
      <c r="DV35" s="102"/>
      <c r="DW35" s="102"/>
      <c r="DX35" s="102"/>
      <c r="DY35" s="103"/>
      <c r="DZ35" s="103"/>
      <c r="EA35" s="103"/>
      <c r="EB35" s="103"/>
      <c r="EC35" s="103"/>
      <c r="ED35" s="103"/>
      <c r="EE35" s="103"/>
      <c r="EF35" s="103">
        <f>SUMIF(purchases!EF36,$EH$4,purchases!DZ36)</f>
        <v>0</v>
      </c>
      <c r="EG35" s="103"/>
      <c r="EH35" s="103"/>
      <c r="EI35" s="103"/>
      <c r="EJ35" s="103"/>
      <c r="EK35" s="103"/>
      <c r="EL35" s="103"/>
      <c r="EM35" s="103"/>
      <c r="EN35" s="104"/>
      <c r="EO35" s="104"/>
      <c r="EP35" s="104"/>
      <c r="EQ35" s="104">
        <f>SUMIF(purchases!EF36,$EH$4,purchases!EQ36)</f>
        <v>0</v>
      </c>
      <c r="ER35" s="104"/>
      <c r="ES35" s="104"/>
      <c r="EU35" s="36"/>
      <c r="EV35" s="36"/>
      <c r="EW35" s="36"/>
      <c r="EX35" s="37"/>
      <c r="EY35" s="37"/>
      <c r="EZ35" s="37"/>
      <c r="FA35" s="37"/>
      <c r="FB35" s="37"/>
      <c r="FC35" s="37"/>
      <c r="FD35" s="37"/>
      <c r="FE35" s="37">
        <f>SUMIF(purchases!FE36,$FG$4,purchases!EY36)</f>
        <v>0</v>
      </c>
      <c r="FF35" s="37"/>
      <c r="FG35" s="37"/>
      <c r="FH35" s="37"/>
      <c r="FI35" s="37"/>
      <c r="FJ35" s="37"/>
      <c r="FK35" s="37"/>
      <c r="FL35" s="37"/>
      <c r="FM35" s="90"/>
      <c r="FN35" s="90"/>
      <c r="FO35" s="90"/>
      <c r="FP35" s="90">
        <f>SUMIF(purchases!FE36,$FG$4,purchases!FP36)</f>
        <v>0</v>
      </c>
      <c r="FQ35" s="90"/>
      <c r="FR35" s="90"/>
      <c r="FT35" s="36"/>
      <c r="FU35" s="36"/>
      <c r="FV35" s="36"/>
      <c r="FW35" s="112"/>
      <c r="FX35" s="112"/>
      <c r="FY35" s="112"/>
      <c r="FZ35" s="112"/>
      <c r="GA35" s="112"/>
      <c r="GB35" s="112"/>
      <c r="GC35" s="112"/>
      <c r="GD35" s="112">
        <f>SUMIF(purchases!GD36,$GF$4,purchases!FX36)</f>
        <v>0</v>
      </c>
      <c r="GE35" s="112"/>
      <c r="GF35" s="112"/>
      <c r="GG35" s="112"/>
      <c r="GH35" s="112"/>
      <c r="GI35" s="112"/>
      <c r="GJ35" s="112"/>
      <c r="GK35" s="112"/>
      <c r="GL35" s="116"/>
      <c r="GM35" s="116"/>
      <c r="GN35" s="116"/>
      <c r="GO35" s="116">
        <f>SUMIF(purchases!GD36,$GF$4,purchases!GO36)</f>
        <v>0</v>
      </c>
      <c r="GP35" s="116"/>
      <c r="GQ35" s="116"/>
      <c r="GS35" s="102"/>
      <c r="GT35" s="102"/>
      <c r="GU35" s="102"/>
      <c r="GV35" s="113"/>
      <c r="GW35" s="113"/>
      <c r="GX35" s="113"/>
      <c r="GY35" s="113"/>
      <c r="GZ35" s="113"/>
      <c r="HA35" s="113"/>
      <c r="HB35" s="113"/>
      <c r="HC35" s="113">
        <f>SUMIF(purchases!HC36,$HE$4,purchases!GW36)</f>
        <v>0</v>
      </c>
      <c r="HD35" s="113"/>
      <c r="HE35" s="113"/>
      <c r="HF35" s="113"/>
      <c r="HG35" s="113"/>
      <c r="HH35" s="113"/>
      <c r="HI35" s="113"/>
      <c r="HJ35" s="113"/>
      <c r="HK35" s="104"/>
      <c r="HL35" s="104"/>
      <c r="HM35" s="104"/>
      <c r="HN35" s="104">
        <f>SUMIF(purchases!HC36,$HE$4,purchases!HN36)</f>
        <v>0</v>
      </c>
      <c r="HO35" s="104"/>
      <c r="HP35" s="104"/>
      <c r="HR35" s="117"/>
      <c r="HS35" s="117"/>
      <c r="HT35" s="117"/>
      <c r="HU35" s="114"/>
      <c r="HV35" s="114"/>
      <c r="HW35" s="114"/>
      <c r="HX35" s="114"/>
      <c r="HY35" s="114"/>
      <c r="HZ35" s="114"/>
      <c r="IA35" s="114"/>
      <c r="IB35" s="114">
        <f>SUMIF(purchases!IB36,$ID$4,purchases!HV36)</f>
        <v>0</v>
      </c>
      <c r="IC35" s="114"/>
      <c r="ID35" s="114"/>
      <c r="IE35" s="114"/>
      <c r="IF35" s="114"/>
      <c r="IG35" s="114"/>
      <c r="IH35" s="114"/>
      <c r="II35" s="114"/>
      <c r="IJ35" s="109"/>
      <c r="IK35" s="109"/>
      <c r="IL35" s="109"/>
      <c r="IM35" s="109">
        <f>SUMIF(purchases!IB36,$ID$4,purchases!IM36)</f>
        <v>0</v>
      </c>
      <c r="IN35" s="109"/>
      <c r="IO35" s="109"/>
      <c r="IQ35" s="115"/>
      <c r="IR35" s="115"/>
      <c r="IS35" s="115"/>
      <c r="IT35" s="111"/>
      <c r="IU35" s="111"/>
      <c r="IV35" s="111"/>
      <c r="IW35" s="111"/>
      <c r="IX35" s="111"/>
      <c r="IY35" s="111"/>
      <c r="IZ35" s="111"/>
      <c r="JA35" s="111">
        <f>SUMIF(purchases!JA36,$JC$4,purchases!IU36)</f>
        <v>0</v>
      </c>
      <c r="JB35" s="111"/>
      <c r="JC35" s="111"/>
      <c r="JD35" s="111"/>
      <c r="JE35" s="111"/>
      <c r="JF35" s="111"/>
      <c r="JG35" s="111"/>
      <c r="JH35" s="111"/>
      <c r="JI35" s="110"/>
      <c r="JJ35" s="110"/>
      <c r="JK35" s="110"/>
      <c r="JL35" s="110">
        <f>SUMIF(purchases!JA36,$JC$4,purchases!JL36)</f>
        <v>0</v>
      </c>
      <c r="JM35" s="110"/>
      <c r="JN35" s="110"/>
      <c r="JP35" s="102"/>
      <c r="JQ35" s="102"/>
      <c r="JR35" s="102"/>
      <c r="JS35" s="103"/>
      <c r="JT35" s="103"/>
      <c r="JU35" s="103"/>
      <c r="JV35" s="103"/>
      <c r="JW35" s="103"/>
      <c r="JX35" s="103"/>
      <c r="JY35" s="103"/>
      <c r="JZ35" s="103">
        <f>SUMIF(purchases!JZ36,$KB$4,purchases!JT36)</f>
        <v>0</v>
      </c>
      <c r="KA35" s="103"/>
      <c r="KB35" s="103"/>
      <c r="KC35" s="103"/>
      <c r="KD35" s="103"/>
      <c r="KE35" s="103"/>
      <c r="KF35" s="103"/>
      <c r="KG35" s="103"/>
      <c r="KH35" s="104"/>
      <c r="KI35" s="104"/>
      <c r="KJ35" s="104"/>
      <c r="KK35" s="104">
        <f>SUMIF(purchases!JZ36,$KB$4,purchases!KK36)</f>
        <v>0</v>
      </c>
      <c r="KL35" s="104"/>
      <c r="KM35" s="104"/>
    </row>
    <row r="36" spans="1:299" s="4" customFormat="1" ht="20.100000000000001" customHeight="1" x14ac:dyDescent="0.2">
      <c r="A36" s="36"/>
      <c r="B36" s="36"/>
      <c r="C36" s="36"/>
      <c r="D36" s="37"/>
      <c r="E36" s="37"/>
      <c r="F36" s="37"/>
      <c r="G36" s="37"/>
      <c r="H36" s="37"/>
      <c r="I36" s="37"/>
      <c r="J36" s="37"/>
      <c r="K36" s="37">
        <f>SUMIF(purchases!K37,$M$4,purchases!E37)</f>
        <v>0</v>
      </c>
      <c r="L36" s="37"/>
      <c r="M36" s="37"/>
      <c r="N36" s="37"/>
      <c r="O36" s="37"/>
      <c r="P36" s="37"/>
      <c r="Q36" s="37"/>
      <c r="R36" s="37"/>
      <c r="S36" s="90"/>
      <c r="T36" s="90"/>
      <c r="U36" s="90"/>
      <c r="V36" s="90">
        <f>SUMIF(purchases!K37,$M$4,purchases!V37)</f>
        <v>0</v>
      </c>
      <c r="W36" s="90"/>
      <c r="X36" s="90"/>
      <c r="Z36" s="36"/>
      <c r="AA36" s="36"/>
      <c r="AB36" s="36"/>
      <c r="AC36" s="112"/>
      <c r="AD36" s="112"/>
      <c r="AE36" s="112"/>
      <c r="AF36" s="112"/>
      <c r="AG36" s="112"/>
      <c r="AH36" s="112"/>
      <c r="AI36" s="112"/>
      <c r="AJ36" s="112">
        <f>SUMIF(purchases!AJ37,$AL$4,purchases!AD37)</f>
        <v>0</v>
      </c>
      <c r="AK36" s="112"/>
      <c r="AL36" s="112"/>
      <c r="AM36" s="112"/>
      <c r="AN36" s="112"/>
      <c r="AO36" s="112"/>
      <c r="AP36" s="112"/>
      <c r="AQ36" s="112"/>
      <c r="AR36" s="116"/>
      <c r="AS36" s="116"/>
      <c r="AT36" s="116"/>
      <c r="AU36" s="116">
        <f>SUMIF(purchases!AJ37,$AL$4,purchases!AU37)</f>
        <v>0</v>
      </c>
      <c r="AV36" s="116"/>
      <c r="AW36" s="116"/>
      <c r="AY36" s="102"/>
      <c r="AZ36" s="102"/>
      <c r="BA36" s="102"/>
      <c r="BB36" s="113"/>
      <c r="BC36" s="113"/>
      <c r="BD36" s="113"/>
      <c r="BE36" s="113"/>
      <c r="BF36" s="113"/>
      <c r="BG36" s="113"/>
      <c r="BH36" s="113"/>
      <c r="BI36" s="113">
        <f>SUMIF(purchases!BI37,$BK$4,purchases!BC37)</f>
        <v>0</v>
      </c>
      <c r="BJ36" s="113"/>
      <c r="BK36" s="113"/>
      <c r="BL36" s="113"/>
      <c r="BM36" s="113"/>
      <c r="BN36" s="113"/>
      <c r="BO36" s="113"/>
      <c r="BP36" s="113"/>
      <c r="BQ36" s="104"/>
      <c r="BR36" s="104"/>
      <c r="BS36" s="104"/>
      <c r="BT36" s="104">
        <f>SUMIF(purchases!BI37,$BK$4,purchases!BT37)</f>
        <v>0</v>
      </c>
      <c r="BU36" s="104"/>
      <c r="BV36" s="104"/>
      <c r="BX36" s="117"/>
      <c r="BY36" s="117"/>
      <c r="BZ36" s="117"/>
      <c r="CA36" s="114"/>
      <c r="CB36" s="114"/>
      <c r="CC36" s="114"/>
      <c r="CD36" s="114"/>
      <c r="CE36" s="114"/>
      <c r="CF36" s="114"/>
      <c r="CG36" s="114"/>
      <c r="CH36" s="114">
        <f>SUMIF(purchases!CH37,$CJ$4,purchases!CB37)</f>
        <v>0</v>
      </c>
      <c r="CI36" s="114"/>
      <c r="CJ36" s="114"/>
      <c r="CK36" s="114"/>
      <c r="CL36" s="114"/>
      <c r="CM36" s="114"/>
      <c r="CN36" s="114"/>
      <c r="CO36" s="114"/>
      <c r="CP36" s="109"/>
      <c r="CQ36" s="109"/>
      <c r="CR36" s="109"/>
      <c r="CS36" s="109">
        <f>SUMIF(purchases!CH37,$CJ$4,purchases!CS37)</f>
        <v>0</v>
      </c>
      <c r="CT36" s="109"/>
      <c r="CU36" s="109"/>
      <c r="CW36" s="115"/>
      <c r="CX36" s="115"/>
      <c r="CY36" s="115"/>
      <c r="CZ36" s="111"/>
      <c r="DA36" s="111"/>
      <c r="DB36" s="111"/>
      <c r="DC36" s="111"/>
      <c r="DD36" s="111"/>
      <c r="DE36" s="111"/>
      <c r="DF36" s="111"/>
      <c r="DG36" s="111">
        <f>SUMIF(purchases!DG37,$DI$4,purchases!DA37)</f>
        <v>0</v>
      </c>
      <c r="DH36" s="111"/>
      <c r="DI36" s="111"/>
      <c r="DJ36" s="111"/>
      <c r="DK36" s="111"/>
      <c r="DL36" s="111"/>
      <c r="DM36" s="111"/>
      <c r="DN36" s="111"/>
      <c r="DO36" s="110"/>
      <c r="DP36" s="110"/>
      <c r="DQ36" s="110"/>
      <c r="DR36" s="110">
        <f>SUMIF(purchases!DG37,$DI$4,purchases!DR37)</f>
        <v>0</v>
      </c>
      <c r="DS36" s="110"/>
      <c r="DT36" s="110"/>
      <c r="DV36" s="102"/>
      <c r="DW36" s="102"/>
      <c r="DX36" s="102"/>
      <c r="DY36" s="103"/>
      <c r="DZ36" s="103"/>
      <c r="EA36" s="103"/>
      <c r="EB36" s="103"/>
      <c r="EC36" s="103"/>
      <c r="ED36" s="103"/>
      <c r="EE36" s="103"/>
      <c r="EF36" s="103">
        <f>SUMIF(purchases!EF37,$EH$4,purchases!DZ37)</f>
        <v>0</v>
      </c>
      <c r="EG36" s="103"/>
      <c r="EH36" s="103"/>
      <c r="EI36" s="103"/>
      <c r="EJ36" s="103"/>
      <c r="EK36" s="103"/>
      <c r="EL36" s="103"/>
      <c r="EM36" s="103"/>
      <c r="EN36" s="104"/>
      <c r="EO36" s="104"/>
      <c r="EP36" s="104"/>
      <c r="EQ36" s="104">
        <f>SUMIF(purchases!EF37,$EH$4,purchases!EQ37)</f>
        <v>0</v>
      </c>
      <c r="ER36" s="104"/>
      <c r="ES36" s="104"/>
      <c r="EU36" s="36"/>
      <c r="EV36" s="36"/>
      <c r="EW36" s="36"/>
      <c r="EX36" s="37"/>
      <c r="EY36" s="37"/>
      <c r="EZ36" s="37"/>
      <c r="FA36" s="37"/>
      <c r="FB36" s="37"/>
      <c r="FC36" s="37"/>
      <c r="FD36" s="37"/>
      <c r="FE36" s="37">
        <f>SUMIF(purchases!FE37,$FG$4,purchases!EY37)</f>
        <v>0</v>
      </c>
      <c r="FF36" s="37"/>
      <c r="FG36" s="37"/>
      <c r="FH36" s="37"/>
      <c r="FI36" s="37"/>
      <c r="FJ36" s="37"/>
      <c r="FK36" s="37"/>
      <c r="FL36" s="37"/>
      <c r="FM36" s="90"/>
      <c r="FN36" s="90"/>
      <c r="FO36" s="90"/>
      <c r="FP36" s="90">
        <f>SUMIF(purchases!FE37,$FG$4,purchases!FP37)</f>
        <v>0</v>
      </c>
      <c r="FQ36" s="90"/>
      <c r="FR36" s="90"/>
      <c r="FT36" s="36"/>
      <c r="FU36" s="36"/>
      <c r="FV36" s="36"/>
      <c r="FW36" s="112"/>
      <c r="FX36" s="112"/>
      <c r="FY36" s="112"/>
      <c r="FZ36" s="112"/>
      <c r="GA36" s="112"/>
      <c r="GB36" s="112"/>
      <c r="GC36" s="112"/>
      <c r="GD36" s="112">
        <f>SUMIF(purchases!GD37,$GF$4,purchases!FX37)</f>
        <v>0</v>
      </c>
      <c r="GE36" s="112"/>
      <c r="GF36" s="112"/>
      <c r="GG36" s="112"/>
      <c r="GH36" s="112"/>
      <c r="GI36" s="112"/>
      <c r="GJ36" s="112"/>
      <c r="GK36" s="112"/>
      <c r="GL36" s="116"/>
      <c r="GM36" s="116"/>
      <c r="GN36" s="116"/>
      <c r="GO36" s="116">
        <f>SUMIF(purchases!GD37,$GF$4,purchases!GO37)</f>
        <v>0</v>
      </c>
      <c r="GP36" s="116"/>
      <c r="GQ36" s="116"/>
      <c r="GS36" s="102"/>
      <c r="GT36" s="102"/>
      <c r="GU36" s="102"/>
      <c r="GV36" s="113"/>
      <c r="GW36" s="113"/>
      <c r="GX36" s="113"/>
      <c r="GY36" s="113"/>
      <c r="GZ36" s="113"/>
      <c r="HA36" s="113"/>
      <c r="HB36" s="113"/>
      <c r="HC36" s="113">
        <f>SUMIF(purchases!HC37,$HE$4,purchases!GW37)</f>
        <v>0</v>
      </c>
      <c r="HD36" s="113"/>
      <c r="HE36" s="113"/>
      <c r="HF36" s="113"/>
      <c r="HG36" s="113"/>
      <c r="HH36" s="113"/>
      <c r="HI36" s="113"/>
      <c r="HJ36" s="113"/>
      <c r="HK36" s="104"/>
      <c r="HL36" s="104"/>
      <c r="HM36" s="104"/>
      <c r="HN36" s="104">
        <f>SUMIF(purchases!HC37,$HE$4,purchases!HN37)</f>
        <v>0</v>
      </c>
      <c r="HO36" s="104"/>
      <c r="HP36" s="104"/>
      <c r="HR36" s="117"/>
      <c r="HS36" s="117"/>
      <c r="HT36" s="117"/>
      <c r="HU36" s="114"/>
      <c r="HV36" s="114"/>
      <c r="HW36" s="114"/>
      <c r="HX36" s="114"/>
      <c r="HY36" s="114"/>
      <c r="HZ36" s="114"/>
      <c r="IA36" s="114"/>
      <c r="IB36" s="114">
        <f>SUMIF(purchases!IB37,$ID$4,purchases!HV37)</f>
        <v>0</v>
      </c>
      <c r="IC36" s="114"/>
      <c r="ID36" s="114"/>
      <c r="IE36" s="114"/>
      <c r="IF36" s="114"/>
      <c r="IG36" s="114"/>
      <c r="IH36" s="114"/>
      <c r="II36" s="114"/>
      <c r="IJ36" s="109"/>
      <c r="IK36" s="109"/>
      <c r="IL36" s="109"/>
      <c r="IM36" s="109">
        <f>SUMIF(purchases!IB37,$ID$4,purchases!IM37)</f>
        <v>0</v>
      </c>
      <c r="IN36" s="109"/>
      <c r="IO36" s="109"/>
      <c r="IQ36" s="115"/>
      <c r="IR36" s="115"/>
      <c r="IS36" s="115"/>
      <c r="IT36" s="111"/>
      <c r="IU36" s="111"/>
      <c r="IV36" s="111"/>
      <c r="IW36" s="111"/>
      <c r="IX36" s="111"/>
      <c r="IY36" s="111"/>
      <c r="IZ36" s="111"/>
      <c r="JA36" s="111">
        <f>SUMIF(purchases!JA37,$JC$4,purchases!IU37)</f>
        <v>0</v>
      </c>
      <c r="JB36" s="111"/>
      <c r="JC36" s="111"/>
      <c r="JD36" s="111"/>
      <c r="JE36" s="111"/>
      <c r="JF36" s="111"/>
      <c r="JG36" s="111"/>
      <c r="JH36" s="111"/>
      <c r="JI36" s="110"/>
      <c r="JJ36" s="110"/>
      <c r="JK36" s="110"/>
      <c r="JL36" s="110">
        <f>SUMIF(purchases!JA37,$JC$4,purchases!JL37)</f>
        <v>0</v>
      </c>
      <c r="JM36" s="110"/>
      <c r="JN36" s="110"/>
      <c r="JP36" s="102"/>
      <c r="JQ36" s="102"/>
      <c r="JR36" s="102"/>
      <c r="JS36" s="103"/>
      <c r="JT36" s="103"/>
      <c r="JU36" s="103"/>
      <c r="JV36" s="103"/>
      <c r="JW36" s="103"/>
      <c r="JX36" s="103"/>
      <c r="JY36" s="103"/>
      <c r="JZ36" s="103">
        <f>SUMIF(purchases!JZ37,$KB$4,purchases!JT37)</f>
        <v>0</v>
      </c>
      <c r="KA36" s="103"/>
      <c r="KB36" s="103"/>
      <c r="KC36" s="103"/>
      <c r="KD36" s="103"/>
      <c r="KE36" s="103"/>
      <c r="KF36" s="103"/>
      <c r="KG36" s="103"/>
      <c r="KH36" s="104"/>
      <c r="KI36" s="104"/>
      <c r="KJ36" s="104"/>
      <c r="KK36" s="104">
        <f>SUMIF(purchases!JZ37,$KB$4,purchases!KK37)</f>
        <v>0</v>
      </c>
      <c r="KL36" s="104"/>
      <c r="KM36" s="104"/>
    </row>
    <row r="37" spans="1:299" s="4" customFormat="1" ht="20.100000000000001" customHeight="1" x14ac:dyDescent="0.2">
      <c r="A37" s="36"/>
      <c r="B37" s="36"/>
      <c r="C37" s="36"/>
      <c r="D37" s="37"/>
      <c r="E37" s="37"/>
      <c r="F37" s="37"/>
      <c r="G37" s="37"/>
      <c r="H37" s="37"/>
      <c r="I37" s="37"/>
      <c r="J37" s="37"/>
      <c r="K37" s="37">
        <f>SUMIF(purchases!K38,$M$4,purchases!E38)</f>
        <v>0</v>
      </c>
      <c r="L37" s="37"/>
      <c r="M37" s="37"/>
      <c r="N37" s="37"/>
      <c r="O37" s="37"/>
      <c r="P37" s="37"/>
      <c r="Q37" s="37"/>
      <c r="R37" s="37"/>
      <c r="S37" s="90"/>
      <c r="T37" s="90"/>
      <c r="U37" s="90"/>
      <c r="V37" s="90">
        <f>SUMIF(purchases!K38,$M$4,purchases!V38)</f>
        <v>0</v>
      </c>
      <c r="W37" s="90"/>
      <c r="X37" s="90"/>
      <c r="Z37" s="36"/>
      <c r="AA37" s="36"/>
      <c r="AB37" s="36"/>
      <c r="AC37" s="112"/>
      <c r="AD37" s="112"/>
      <c r="AE37" s="112"/>
      <c r="AF37" s="112"/>
      <c r="AG37" s="112"/>
      <c r="AH37" s="112"/>
      <c r="AI37" s="112"/>
      <c r="AJ37" s="112">
        <f>SUMIF(purchases!AJ38,$AL$4,purchases!AD38)</f>
        <v>0</v>
      </c>
      <c r="AK37" s="112"/>
      <c r="AL37" s="112"/>
      <c r="AM37" s="112"/>
      <c r="AN37" s="112"/>
      <c r="AO37" s="112"/>
      <c r="AP37" s="112"/>
      <c r="AQ37" s="112"/>
      <c r="AR37" s="116"/>
      <c r="AS37" s="116"/>
      <c r="AT37" s="116"/>
      <c r="AU37" s="116">
        <f>SUMIF(purchases!AJ38,$AL$4,purchases!AU38)</f>
        <v>0</v>
      </c>
      <c r="AV37" s="116"/>
      <c r="AW37" s="116"/>
      <c r="AY37" s="102"/>
      <c r="AZ37" s="102"/>
      <c r="BA37" s="102"/>
      <c r="BB37" s="113"/>
      <c r="BC37" s="113"/>
      <c r="BD37" s="113"/>
      <c r="BE37" s="113"/>
      <c r="BF37" s="113"/>
      <c r="BG37" s="113"/>
      <c r="BH37" s="113"/>
      <c r="BI37" s="113">
        <f>SUMIF(purchases!BI38,$BK$4,purchases!BC38)</f>
        <v>0</v>
      </c>
      <c r="BJ37" s="113"/>
      <c r="BK37" s="113"/>
      <c r="BL37" s="113"/>
      <c r="BM37" s="113"/>
      <c r="BN37" s="113"/>
      <c r="BO37" s="113"/>
      <c r="BP37" s="113"/>
      <c r="BQ37" s="104"/>
      <c r="BR37" s="104"/>
      <c r="BS37" s="104"/>
      <c r="BT37" s="104">
        <f>SUMIF(purchases!BI38,$BK$4,purchases!BT38)</f>
        <v>0</v>
      </c>
      <c r="BU37" s="104"/>
      <c r="BV37" s="104"/>
      <c r="BX37" s="117"/>
      <c r="BY37" s="117"/>
      <c r="BZ37" s="117"/>
      <c r="CA37" s="114"/>
      <c r="CB37" s="114"/>
      <c r="CC37" s="114"/>
      <c r="CD37" s="114"/>
      <c r="CE37" s="114"/>
      <c r="CF37" s="114"/>
      <c r="CG37" s="114"/>
      <c r="CH37" s="114">
        <f>SUMIF(purchases!CH38,$CJ$4,purchases!CB38)</f>
        <v>0</v>
      </c>
      <c r="CI37" s="114"/>
      <c r="CJ37" s="114"/>
      <c r="CK37" s="114"/>
      <c r="CL37" s="114"/>
      <c r="CM37" s="114"/>
      <c r="CN37" s="114"/>
      <c r="CO37" s="114"/>
      <c r="CP37" s="109"/>
      <c r="CQ37" s="109"/>
      <c r="CR37" s="109"/>
      <c r="CS37" s="109">
        <f>SUMIF(purchases!CH38,$CJ$4,purchases!CS38)</f>
        <v>0</v>
      </c>
      <c r="CT37" s="109"/>
      <c r="CU37" s="109"/>
      <c r="CW37" s="115"/>
      <c r="CX37" s="115"/>
      <c r="CY37" s="115"/>
      <c r="CZ37" s="111"/>
      <c r="DA37" s="111"/>
      <c r="DB37" s="111"/>
      <c r="DC37" s="111"/>
      <c r="DD37" s="111"/>
      <c r="DE37" s="111"/>
      <c r="DF37" s="111"/>
      <c r="DG37" s="111">
        <f>SUMIF(purchases!DG38,$DI$4,purchases!DA38)</f>
        <v>0</v>
      </c>
      <c r="DH37" s="111"/>
      <c r="DI37" s="111"/>
      <c r="DJ37" s="111"/>
      <c r="DK37" s="111"/>
      <c r="DL37" s="111"/>
      <c r="DM37" s="111"/>
      <c r="DN37" s="111"/>
      <c r="DO37" s="110"/>
      <c r="DP37" s="110"/>
      <c r="DQ37" s="110"/>
      <c r="DR37" s="110">
        <f>SUMIF(purchases!DG38,$DI$4,purchases!DR38)</f>
        <v>0</v>
      </c>
      <c r="DS37" s="110"/>
      <c r="DT37" s="110"/>
      <c r="DV37" s="102"/>
      <c r="DW37" s="102"/>
      <c r="DX37" s="102"/>
      <c r="DY37" s="103"/>
      <c r="DZ37" s="103"/>
      <c r="EA37" s="103"/>
      <c r="EB37" s="103"/>
      <c r="EC37" s="103"/>
      <c r="ED37" s="103"/>
      <c r="EE37" s="103"/>
      <c r="EF37" s="103">
        <f>SUMIF(purchases!EF38,$EH$4,purchases!DZ38)</f>
        <v>0</v>
      </c>
      <c r="EG37" s="103"/>
      <c r="EH37" s="103"/>
      <c r="EI37" s="103"/>
      <c r="EJ37" s="103"/>
      <c r="EK37" s="103"/>
      <c r="EL37" s="103"/>
      <c r="EM37" s="103"/>
      <c r="EN37" s="104"/>
      <c r="EO37" s="104"/>
      <c r="EP37" s="104"/>
      <c r="EQ37" s="104">
        <f>SUMIF(purchases!EF38,$EH$4,purchases!EQ38)</f>
        <v>0</v>
      </c>
      <c r="ER37" s="104"/>
      <c r="ES37" s="104"/>
      <c r="EU37" s="36"/>
      <c r="EV37" s="36"/>
      <c r="EW37" s="36"/>
      <c r="EX37" s="37"/>
      <c r="EY37" s="37"/>
      <c r="EZ37" s="37"/>
      <c r="FA37" s="37"/>
      <c r="FB37" s="37"/>
      <c r="FC37" s="37"/>
      <c r="FD37" s="37"/>
      <c r="FE37" s="37">
        <f>SUMIF(purchases!FE38,$FG$4,purchases!EY38)</f>
        <v>0</v>
      </c>
      <c r="FF37" s="37"/>
      <c r="FG37" s="37"/>
      <c r="FH37" s="37"/>
      <c r="FI37" s="37"/>
      <c r="FJ37" s="37"/>
      <c r="FK37" s="37"/>
      <c r="FL37" s="37"/>
      <c r="FM37" s="90"/>
      <c r="FN37" s="90"/>
      <c r="FO37" s="90"/>
      <c r="FP37" s="90">
        <f>SUMIF(purchases!FE38,$FG$4,purchases!FP38)</f>
        <v>0</v>
      </c>
      <c r="FQ37" s="90"/>
      <c r="FR37" s="90"/>
      <c r="FT37" s="36"/>
      <c r="FU37" s="36"/>
      <c r="FV37" s="36"/>
      <c r="FW37" s="112"/>
      <c r="FX37" s="112"/>
      <c r="FY37" s="112"/>
      <c r="FZ37" s="112"/>
      <c r="GA37" s="112"/>
      <c r="GB37" s="112"/>
      <c r="GC37" s="112"/>
      <c r="GD37" s="112">
        <f>SUMIF(purchases!GD38,$GF$4,purchases!FX38)</f>
        <v>0</v>
      </c>
      <c r="GE37" s="112"/>
      <c r="GF37" s="112"/>
      <c r="GG37" s="112"/>
      <c r="GH37" s="112"/>
      <c r="GI37" s="112"/>
      <c r="GJ37" s="112"/>
      <c r="GK37" s="112"/>
      <c r="GL37" s="116"/>
      <c r="GM37" s="116"/>
      <c r="GN37" s="116"/>
      <c r="GO37" s="116">
        <f>SUMIF(purchases!GD38,$GF$4,purchases!GO38)</f>
        <v>0</v>
      </c>
      <c r="GP37" s="116"/>
      <c r="GQ37" s="116"/>
      <c r="GS37" s="102"/>
      <c r="GT37" s="102"/>
      <c r="GU37" s="102"/>
      <c r="GV37" s="113"/>
      <c r="GW37" s="113"/>
      <c r="GX37" s="113"/>
      <c r="GY37" s="113"/>
      <c r="GZ37" s="113"/>
      <c r="HA37" s="113"/>
      <c r="HB37" s="113"/>
      <c r="HC37" s="113">
        <f>SUMIF(purchases!HC38,$HE$4,purchases!GW38)</f>
        <v>0</v>
      </c>
      <c r="HD37" s="113"/>
      <c r="HE37" s="113"/>
      <c r="HF37" s="113"/>
      <c r="HG37" s="113"/>
      <c r="HH37" s="113"/>
      <c r="HI37" s="113"/>
      <c r="HJ37" s="113"/>
      <c r="HK37" s="104"/>
      <c r="HL37" s="104"/>
      <c r="HM37" s="104"/>
      <c r="HN37" s="104">
        <f>SUMIF(purchases!HC38,$HE$4,purchases!HN38)</f>
        <v>0</v>
      </c>
      <c r="HO37" s="104"/>
      <c r="HP37" s="104"/>
      <c r="HR37" s="117"/>
      <c r="HS37" s="117"/>
      <c r="HT37" s="117"/>
      <c r="HU37" s="114"/>
      <c r="HV37" s="114"/>
      <c r="HW37" s="114"/>
      <c r="HX37" s="114"/>
      <c r="HY37" s="114"/>
      <c r="HZ37" s="114"/>
      <c r="IA37" s="114"/>
      <c r="IB37" s="114">
        <f>SUMIF(purchases!IB38,$ID$4,purchases!HV38)</f>
        <v>0</v>
      </c>
      <c r="IC37" s="114"/>
      <c r="ID37" s="114"/>
      <c r="IE37" s="114"/>
      <c r="IF37" s="114"/>
      <c r="IG37" s="114"/>
      <c r="IH37" s="114"/>
      <c r="II37" s="114"/>
      <c r="IJ37" s="109"/>
      <c r="IK37" s="109"/>
      <c r="IL37" s="109"/>
      <c r="IM37" s="109">
        <f>SUMIF(purchases!IB38,$ID$4,purchases!IM38)</f>
        <v>0</v>
      </c>
      <c r="IN37" s="109"/>
      <c r="IO37" s="109"/>
      <c r="IQ37" s="115"/>
      <c r="IR37" s="115"/>
      <c r="IS37" s="115"/>
      <c r="IT37" s="111"/>
      <c r="IU37" s="111"/>
      <c r="IV37" s="111"/>
      <c r="IW37" s="111"/>
      <c r="IX37" s="111"/>
      <c r="IY37" s="111"/>
      <c r="IZ37" s="111"/>
      <c r="JA37" s="111">
        <f>SUMIF(purchases!JA38,$JC$4,purchases!IU38)</f>
        <v>0</v>
      </c>
      <c r="JB37" s="111"/>
      <c r="JC37" s="111"/>
      <c r="JD37" s="111"/>
      <c r="JE37" s="111"/>
      <c r="JF37" s="111"/>
      <c r="JG37" s="111"/>
      <c r="JH37" s="111"/>
      <c r="JI37" s="110"/>
      <c r="JJ37" s="110"/>
      <c r="JK37" s="110"/>
      <c r="JL37" s="110">
        <f>SUMIF(purchases!JA38,$JC$4,purchases!JL38)</f>
        <v>0</v>
      </c>
      <c r="JM37" s="110"/>
      <c r="JN37" s="110"/>
      <c r="JP37" s="102"/>
      <c r="JQ37" s="102"/>
      <c r="JR37" s="102"/>
      <c r="JS37" s="103"/>
      <c r="JT37" s="103"/>
      <c r="JU37" s="103"/>
      <c r="JV37" s="103"/>
      <c r="JW37" s="103"/>
      <c r="JX37" s="103"/>
      <c r="JY37" s="103"/>
      <c r="JZ37" s="103">
        <f>SUMIF(purchases!JZ38,$KB$4,purchases!JT38)</f>
        <v>0</v>
      </c>
      <c r="KA37" s="103"/>
      <c r="KB37" s="103"/>
      <c r="KC37" s="103"/>
      <c r="KD37" s="103"/>
      <c r="KE37" s="103"/>
      <c r="KF37" s="103"/>
      <c r="KG37" s="103"/>
      <c r="KH37" s="104"/>
      <c r="KI37" s="104"/>
      <c r="KJ37" s="104"/>
      <c r="KK37" s="104">
        <f>SUMIF(purchases!JZ38,$KB$4,purchases!KK38)</f>
        <v>0</v>
      </c>
      <c r="KL37" s="104"/>
      <c r="KM37" s="104"/>
    </row>
    <row r="38" spans="1:299" s="4" customFormat="1" ht="20.100000000000001" customHeight="1" x14ac:dyDescent="0.2">
      <c r="A38" s="36"/>
      <c r="B38" s="36"/>
      <c r="C38" s="36"/>
      <c r="D38" s="37"/>
      <c r="E38" s="37"/>
      <c r="F38" s="37"/>
      <c r="G38" s="37"/>
      <c r="H38" s="37"/>
      <c r="I38" s="37"/>
      <c r="J38" s="37"/>
      <c r="K38" s="37">
        <f>SUMIF(purchases!K39,$M$4,purchases!E39)</f>
        <v>0</v>
      </c>
      <c r="L38" s="37"/>
      <c r="M38" s="37"/>
      <c r="N38" s="37"/>
      <c r="O38" s="37"/>
      <c r="P38" s="37"/>
      <c r="Q38" s="37"/>
      <c r="R38" s="37"/>
      <c r="S38" s="90"/>
      <c r="T38" s="90"/>
      <c r="U38" s="90"/>
      <c r="V38" s="90">
        <f>SUMIF(purchases!K39,$M$4,purchases!V39)</f>
        <v>0</v>
      </c>
      <c r="W38" s="90"/>
      <c r="X38" s="90"/>
      <c r="Z38" s="36"/>
      <c r="AA38" s="36"/>
      <c r="AB38" s="36"/>
      <c r="AC38" s="112"/>
      <c r="AD38" s="112"/>
      <c r="AE38" s="112"/>
      <c r="AF38" s="112"/>
      <c r="AG38" s="112"/>
      <c r="AH38" s="112"/>
      <c r="AI38" s="112"/>
      <c r="AJ38" s="112">
        <f>SUMIF(purchases!AJ39,$AL$4,purchases!AD39)</f>
        <v>0</v>
      </c>
      <c r="AK38" s="112"/>
      <c r="AL38" s="112"/>
      <c r="AM38" s="112"/>
      <c r="AN38" s="112"/>
      <c r="AO38" s="112"/>
      <c r="AP38" s="112"/>
      <c r="AQ38" s="112"/>
      <c r="AR38" s="116"/>
      <c r="AS38" s="116"/>
      <c r="AT38" s="116"/>
      <c r="AU38" s="116">
        <f>SUMIF(purchases!AJ39,$AL$4,purchases!AU39)</f>
        <v>0</v>
      </c>
      <c r="AV38" s="116"/>
      <c r="AW38" s="116"/>
      <c r="AY38" s="102"/>
      <c r="AZ38" s="102"/>
      <c r="BA38" s="102"/>
      <c r="BB38" s="113"/>
      <c r="BC38" s="113"/>
      <c r="BD38" s="113"/>
      <c r="BE38" s="113"/>
      <c r="BF38" s="113"/>
      <c r="BG38" s="113"/>
      <c r="BH38" s="113"/>
      <c r="BI38" s="113">
        <f>SUMIF(purchases!BI39,$BK$4,purchases!BC39)</f>
        <v>0</v>
      </c>
      <c r="BJ38" s="113"/>
      <c r="BK38" s="113"/>
      <c r="BL38" s="113"/>
      <c r="BM38" s="113"/>
      <c r="BN38" s="113"/>
      <c r="BO38" s="113"/>
      <c r="BP38" s="113"/>
      <c r="BQ38" s="104"/>
      <c r="BR38" s="104"/>
      <c r="BS38" s="104"/>
      <c r="BT38" s="104">
        <f>SUMIF(purchases!BI39,$BK$4,purchases!BT39)</f>
        <v>0</v>
      </c>
      <c r="BU38" s="104"/>
      <c r="BV38" s="104"/>
      <c r="BX38" s="117"/>
      <c r="BY38" s="117"/>
      <c r="BZ38" s="117"/>
      <c r="CA38" s="114"/>
      <c r="CB38" s="114"/>
      <c r="CC38" s="114"/>
      <c r="CD38" s="114"/>
      <c r="CE38" s="114"/>
      <c r="CF38" s="114"/>
      <c r="CG38" s="114"/>
      <c r="CH38" s="114">
        <f>SUMIF(purchases!CH39,$CJ$4,purchases!CB39)</f>
        <v>0</v>
      </c>
      <c r="CI38" s="114"/>
      <c r="CJ38" s="114"/>
      <c r="CK38" s="114"/>
      <c r="CL38" s="114"/>
      <c r="CM38" s="114"/>
      <c r="CN38" s="114"/>
      <c r="CO38" s="114"/>
      <c r="CP38" s="109"/>
      <c r="CQ38" s="109"/>
      <c r="CR38" s="109"/>
      <c r="CS38" s="109">
        <f>SUMIF(purchases!CH39,$CJ$4,purchases!CS39)</f>
        <v>0</v>
      </c>
      <c r="CT38" s="109"/>
      <c r="CU38" s="109"/>
      <c r="CW38" s="115"/>
      <c r="CX38" s="115"/>
      <c r="CY38" s="115"/>
      <c r="CZ38" s="111"/>
      <c r="DA38" s="111"/>
      <c r="DB38" s="111"/>
      <c r="DC38" s="111"/>
      <c r="DD38" s="111"/>
      <c r="DE38" s="111"/>
      <c r="DF38" s="111"/>
      <c r="DG38" s="111">
        <f>SUMIF(purchases!DG39,$DI$4,purchases!DA39)</f>
        <v>0</v>
      </c>
      <c r="DH38" s="111"/>
      <c r="DI38" s="111"/>
      <c r="DJ38" s="111"/>
      <c r="DK38" s="111"/>
      <c r="DL38" s="111"/>
      <c r="DM38" s="111"/>
      <c r="DN38" s="111"/>
      <c r="DO38" s="110"/>
      <c r="DP38" s="110"/>
      <c r="DQ38" s="110"/>
      <c r="DR38" s="110">
        <f>SUMIF(purchases!DG39,$DI$4,purchases!DR39)</f>
        <v>0</v>
      </c>
      <c r="DS38" s="110"/>
      <c r="DT38" s="110"/>
      <c r="DV38" s="102"/>
      <c r="DW38" s="102"/>
      <c r="DX38" s="102"/>
      <c r="DY38" s="103"/>
      <c r="DZ38" s="103"/>
      <c r="EA38" s="103"/>
      <c r="EB38" s="103"/>
      <c r="EC38" s="103"/>
      <c r="ED38" s="103"/>
      <c r="EE38" s="103"/>
      <c r="EF38" s="103">
        <f>SUMIF(purchases!EF39,$EH$4,purchases!DZ39)</f>
        <v>0</v>
      </c>
      <c r="EG38" s="103"/>
      <c r="EH38" s="103"/>
      <c r="EI38" s="103"/>
      <c r="EJ38" s="103"/>
      <c r="EK38" s="103"/>
      <c r="EL38" s="103"/>
      <c r="EM38" s="103"/>
      <c r="EN38" s="104"/>
      <c r="EO38" s="104"/>
      <c r="EP38" s="104"/>
      <c r="EQ38" s="104">
        <f>SUMIF(purchases!EF39,$EH$4,purchases!EQ39)</f>
        <v>0</v>
      </c>
      <c r="ER38" s="104"/>
      <c r="ES38" s="104"/>
      <c r="EU38" s="36"/>
      <c r="EV38" s="36"/>
      <c r="EW38" s="36"/>
      <c r="EX38" s="37"/>
      <c r="EY38" s="37"/>
      <c r="EZ38" s="37"/>
      <c r="FA38" s="37"/>
      <c r="FB38" s="37"/>
      <c r="FC38" s="37"/>
      <c r="FD38" s="37"/>
      <c r="FE38" s="37">
        <f>SUMIF(purchases!FE39,$FG$4,purchases!EY39)</f>
        <v>0</v>
      </c>
      <c r="FF38" s="37"/>
      <c r="FG38" s="37"/>
      <c r="FH38" s="37"/>
      <c r="FI38" s="37"/>
      <c r="FJ38" s="37"/>
      <c r="FK38" s="37"/>
      <c r="FL38" s="37"/>
      <c r="FM38" s="90"/>
      <c r="FN38" s="90"/>
      <c r="FO38" s="90"/>
      <c r="FP38" s="90">
        <f>SUMIF(purchases!FE39,$FG$4,purchases!FP39)</f>
        <v>0</v>
      </c>
      <c r="FQ38" s="90"/>
      <c r="FR38" s="90"/>
      <c r="FT38" s="36"/>
      <c r="FU38" s="36"/>
      <c r="FV38" s="36"/>
      <c r="FW38" s="112"/>
      <c r="FX38" s="112"/>
      <c r="FY38" s="112"/>
      <c r="FZ38" s="112"/>
      <c r="GA38" s="112"/>
      <c r="GB38" s="112"/>
      <c r="GC38" s="112"/>
      <c r="GD38" s="112">
        <f>SUMIF(purchases!GD39,$GF$4,purchases!FX39)</f>
        <v>0</v>
      </c>
      <c r="GE38" s="112"/>
      <c r="GF38" s="112"/>
      <c r="GG38" s="112"/>
      <c r="GH38" s="112"/>
      <c r="GI38" s="112"/>
      <c r="GJ38" s="112"/>
      <c r="GK38" s="112"/>
      <c r="GL38" s="116"/>
      <c r="GM38" s="116"/>
      <c r="GN38" s="116"/>
      <c r="GO38" s="116">
        <f>SUMIF(purchases!GD39,$GF$4,purchases!GO39)</f>
        <v>0</v>
      </c>
      <c r="GP38" s="116"/>
      <c r="GQ38" s="116"/>
      <c r="GS38" s="102"/>
      <c r="GT38" s="102"/>
      <c r="GU38" s="102"/>
      <c r="GV38" s="113"/>
      <c r="GW38" s="113"/>
      <c r="GX38" s="113"/>
      <c r="GY38" s="113"/>
      <c r="GZ38" s="113"/>
      <c r="HA38" s="113"/>
      <c r="HB38" s="113"/>
      <c r="HC38" s="113">
        <f>SUMIF(purchases!HC39,$HE$4,purchases!GW39)</f>
        <v>0</v>
      </c>
      <c r="HD38" s="113"/>
      <c r="HE38" s="113"/>
      <c r="HF38" s="113"/>
      <c r="HG38" s="113"/>
      <c r="HH38" s="113"/>
      <c r="HI38" s="113"/>
      <c r="HJ38" s="113"/>
      <c r="HK38" s="104"/>
      <c r="HL38" s="104"/>
      <c r="HM38" s="104"/>
      <c r="HN38" s="104">
        <f>SUMIF(purchases!HC39,$HE$4,purchases!HN39)</f>
        <v>0</v>
      </c>
      <c r="HO38" s="104"/>
      <c r="HP38" s="104"/>
      <c r="HR38" s="117"/>
      <c r="HS38" s="117"/>
      <c r="HT38" s="117"/>
      <c r="HU38" s="114"/>
      <c r="HV38" s="114"/>
      <c r="HW38" s="114"/>
      <c r="HX38" s="114"/>
      <c r="HY38" s="114"/>
      <c r="HZ38" s="114"/>
      <c r="IA38" s="114"/>
      <c r="IB38" s="114">
        <f>SUMIF(purchases!IB39,$ID$4,purchases!HV39)</f>
        <v>0</v>
      </c>
      <c r="IC38" s="114"/>
      <c r="ID38" s="114"/>
      <c r="IE38" s="114"/>
      <c r="IF38" s="114"/>
      <c r="IG38" s="114"/>
      <c r="IH38" s="114"/>
      <c r="II38" s="114"/>
      <c r="IJ38" s="109"/>
      <c r="IK38" s="109"/>
      <c r="IL38" s="109"/>
      <c r="IM38" s="109">
        <f>SUMIF(purchases!IB39,$ID$4,purchases!IM39)</f>
        <v>0</v>
      </c>
      <c r="IN38" s="109"/>
      <c r="IO38" s="109"/>
      <c r="IQ38" s="115"/>
      <c r="IR38" s="115"/>
      <c r="IS38" s="115"/>
      <c r="IT38" s="111"/>
      <c r="IU38" s="111"/>
      <c r="IV38" s="111"/>
      <c r="IW38" s="111"/>
      <c r="IX38" s="111"/>
      <c r="IY38" s="111"/>
      <c r="IZ38" s="111"/>
      <c r="JA38" s="111">
        <f>SUMIF(purchases!JA39,$JC$4,purchases!IU39)</f>
        <v>0</v>
      </c>
      <c r="JB38" s="111"/>
      <c r="JC38" s="111"/>
      <c r="JD38" s="111"/>
      <c r="JE38" s="111"/>
      <c r="JF38" s="111"/>
      <c r="JG38" s="111"/>
      <c r="JH38" s="111"/>
      <c r="JI38" s="110"/>
      <c r="JJ38" s="110"/>
      <c r="JK38" s="110"/>
      <c r="JL38" s="110">
        <f>SUMIF(purchases!JA39,$JC$4,purchases!JL39)</f>
        <v>0</v>
      </c>
      <c r="JM38" s="110"/>
      <c r="JN38" s="110"/>
      <c r="JP38" s="102"/>
      <c r="JQ38" s="102"/>
      <c r="JR38" s="102"/>
      <c r="JS38" s="103"/>
      <c r="JT38" s="103"/>
      <c r="JU38" s="103"/>
      <c r="JV38" s="103"/>
      <c r="JW38" s="103"/>
      <c r="JX38" s="103"/>
      <c r="JY38" s="103"/>
      <c r="JZ38" s="103">
        <f>SUMIF(purchases!JZ39,$KB$4,purchases!JT39)</f>
        <v>0</v>
      </c>
      <c r="KA38" s="103"/>
      <c r="KB38" s="103"/>
      <c r="KC38" s="103"/>
      <c r="KD38" s="103"/>
      <c r="KE38" s="103"/>
      <c r="KF38" s="103"/>
      <c r="KG38" s="103"/>
      <c r="KH38" s="104"/>
      <c r="KI38" s="104"/>
      <c r="KJ38" s="104"/>
      <c r="KK38" s="104">
        <f>SUMIF(purchases!JZ39,$KB$4,purchases!KK39)</f>
        <v>0</v>
      </c>
      <c r="KL38" s="104"/>
      <c r="KM38" s="104"/>
    </row>
    <row r="39" spans="1:299" s="4" customFormat="1" ht="20.100000000000001" customHeight="1" x14ac:dyDescent="0.2">
      <c r="A39" s="36"/>
      <c r="B39" s="36"/>
      <c r="C39" s="36"/>
      <c r="D39" s="37"/>
      <c r="E39" s="37"/>
      <c r="F39" s="37"/>
      <c r="G39" s="37"/>
      <c r="H39" s="37"/>
      <c r="I39" s="37"/>
      <c r="J39" s="37"/>
      <c r="K39" s="37">
        <f>SUMIF(purchases!K40,$M$4,purchases!E40)</f>
        <v>0</v>
      </c>
      <c r="L39" s="37"/>
      <c r="M39" s="37"/>
      <c r="N39" s="37"/>
      <c r="O39" s="37"/>
      <c r="P39" s="37"/>
      <c r="Q39" s="37"/>
      <c r="R39" s="37"/>
      <c r="S39" s="90"/>
      <c r="T39" s="90"/>
      <c r="U39" s="90"/>
      <c r="V39" s="90">
        <f>SUMIF(purchases!K40,$M$4,purchases!V40)</f>
        <v>0</v>
      </c>
      <c r="W39" s="90"/>
      <c r="X39" s="90"/>
      <c r="Z39" s="36"/>
      <c r="AA39" s="36"/>
      <c r="AB39" s="36"/>
      <c r="AC39" s="112"/>
      <c r="AD39" s="112"/>
      <c r="AE39" s="112"/>
      <c r="AF39" s="112"/>
      <c r="AG39" s="112"/>
      <c r="AH39" s="112"/>
      <c r="AI39" s="112"/>
      <c r="AJ39" s="112">
        <f>SUMIF(purchases!AJ40,$AL$4,purchases!AD40)</f>
        <v>0</v>
      </c>
      <c r="AK39" s="112"/>
      <c r="AL39" s="112"/>
      <c r="AM39" s="112"/>
      <c r="AN39" s="112"/>
      <c r="AO39" s="112"/>
      <c r="AP39" s="112"/>
      <c r="AQ39" s="112"/>
      <c r="AR39" s="116"/>
      <c r="AS39" s="116"/>
      <c r="AT39" s="116"/>
      <c r="AU39" s="116">
        <f>SUMIF(purchases!AJ40,$AL$4,purchases!AU40)</f>
        <v>0</v>
      </c>
      <c r="AV39" s="116"/>
      <c r="AW39" s="116"/>
      <c r="AY39" s="102"/>
      <c r="AZ39" s="102"/>
      <c r="BA39" s="102"/>
      <c r="BB39" s="113"/>
      <c r="BC39" s="113"/>
      <c r="BD39" s="113"/>
      <c r="BE39" s="113"/>
      <c r="BF39" s="113"/>
      <c r="BG39" s="113"/>
      <c r="BH39" s="113"/>
      <c r="BI39" s="113">
        <f>SUMIF(purchases!BI40,$BK$4,purchases!BC40)</f>
        <v>0</v>
      </c>
      <c r="BJ39" s="113"/>
      <c r="BK39" s="113"/>
      <c r="BL39" s="113"/>
      <c r="BM39" s="113"/>
      <c r="BN39" s="113"/>
      <c r="BO39" s="113"/>
      <c r="BP39" s="113"/>
      <c r="BQ39" s="104"/>
      <c r="BR39" s="104"/>
      <c r="BS39" s="104"/>
      <c r="BT39" s="104">
        <f>SUMIF(purchases!BI40,$BK$4,purchases!BT40)</f>
        <v>0</v>
      </c>
      <c r="BU39" s="104"/>
      <c r="BV39" s="104"/>
      <c r="BX39" s="117"/>
      <c r="BY39" s="117"/>
      <c r="BZ39" s="117"/>
      <c r="CA39" s="114"/>
      <c r="CB39" s="114"/>
      <c r="CC39" s="114"/>
      <c r="CD39" s="114"/>
      <c r="CE39" s="114"/>
      <c r="CF39" s="114"/>
      <c r="CG39" s="114"/>
      <c r="CH39" s="114">
        <f>SUMIF(purchases!CH40,$CJ$4,purchases!CB40)</f>
        <v>0</v>
      </c>
      <c r="CI39" s="114"/>
      <c r="CJ39" s="114"/>
      <c r="CK39" s="114"/>
      <c r="CL39" s="114"/>
      <c r="CM39" s="114"/>
      <c r="CN39" s="114"/>
      <c r="CO39" s="114"/>
      <c r="CP39" s="109"/>
      <c r="CQ39" s="109"/>
      <c r="CR39" s="109"/>
      <c r="CS39" s="109">
        <f>SUMIF(purchases!CH40,$CJ$4,purchases!CS40)</f>
        <v>0</v>
      </c>
      <c r="CT39" s="109"/>
      <c r="CU39" s="109"/>
      <c r="CW39" s="115"/>
      <c r="CX39" s="115"/>
      <c r="CY39" s="115"/>
      <c r="CZ39" s="111"/>
      <c r="DA39" s="111"/>
      <c r="DB39" s="111"/>
      <c r="DC39" s="111"/>
      <c r="DD39" s="111"/>
      <c r="DE39" s="111"/>
      <c r="DF39" s="111"/>
      <c r="DG39" s="111">
        <f>SUMIF(purchases!DG40,$DI$4,purchases!DA40)</f>
        <v>0</v>
      </c>
      <c r="DH39" s="111"/>
      <c r="DI39" s="111"/>
      <c r="DJ39" s="111"/>
      <c r="DK39" s="111"/>
      <c r="DL39" s="111"/>
      <c r="DM39" s="111"/>
      <c r="DN39" s="111"/>
      <c r="DO39" s="110"/>
      <c r="DP39" s="110"/>
      <c r="DQ39" s="110"/>
      <c r="DR39" s="110">
        <f>SUMIF(purchases!DG40,$DI$4,purchases!DR40)</f>
        <v>0</v>
      </c>
      <c r="DS39" s="110"/>
      <c r="DT39" s="110"/>
      <c r="DV39" s="102"/>
      <c r="DW39" s="102"/>
      <c r="DX39" s="102"/>
      <c r="DY39" s="103"/>
      <c r="DZ39" s="103"/>
      <c r="EA39" s="103"/>
      <c r="EB39" s="103"/>
      <c r="EC39" s="103"/>
      <c r="ED39" s="103"/>
      <c r="EE39" s="103"/>
      <c r="EF39" s="103">
        <f>SUMIF(purchases!EF40,$EH$4,purchases!DZ40)</f>
        <v>0</v>
      </c>
      <c r="EG39" s="103"/>
      <c r="EH39" s="103"/>
      <c r="EI39" s="103"/>
      <c r="EJ39" s="103"/>
      <c r="EK39" s="103"/>
      <c r="EL39" s="103"/>
      <c r="EM39" s="103"/>
      <c r="EN39" s="104"/>
      <c r="EO39" s="104"/>
      <c r="EP39" s="104"/>
      <c r="EQ39" s="104">
        <f>SUMIF(purchases!EF40,$EH$4,purchases!EQ40)</f>
        <v>0</v>
      </c>
      <c r="ER39" s="104"/>
      <c r="ES39" s="104"/>
      <c r="EU39" s="36"/>
      <c r="EV39" s="36"/>
      <c r="EW39" s="36"/>
      <c r="EX39" s="37"/>
      <c r="EY39" s="37"/>
      <c r="EZ39" s="37"/>
      <c r="FA39" s="37"/>
      <c r="FB39" s="37"/>
      <c r="FC39" s="37"/>
      <c r="FD39" s="37"/>
      <c r="FE39" s="37">
        <f>SUMIF(purchases!FE40,$FG$4,purchases!EY40)</f>
        <v>0</v>
      </c>
      <c r="FF39" s="37"/>
      <c r="FG39" s="37"/>
      <c r="FH39" s="37"/>
      <c r="FI39" s="37"/>
      <c r="FJ39" s="37"/>
      <c r="FK39" s="37"/>
      <c r="FL39" s="37"/>
      <c r="FM39" s="90"/>
      <c r="FN39" s="90"/>
      <c r="FO39" s="90"/>
      <c r="FP39" s="90">
        <f>SUMIF(purchases!FE40,$FG$4,purchases!FP40)</f>
        <v>0</v>
      </c>
      <c r="FQ39" s="90"/>
      <c r="FR39" s="90"/>
      <c r="FT39" s="36"/>
      <c r="FU39" s="36"/>
      <c r="FV39" s="36"/>
      <c r="FW39" s="112"/>
      <c r="FX39" s="112"/>
      <c r="FY39" s="112"/>
      <c r="FZ39" s="112"/>
      <c r="GA39" s="112"/>
      <c r="GB39" s="112"/>
      <c r="GC39" s="112"/>
      <c r="GD39" s="112">
        <f>SUMIF(purchases!GD40,$GF$4,purchases!FX40)</f>
        <v>0</v>
      </c>
      <c r="GE39" s="112"/>
      <c r="GF39" s="112"/>
      <c r="GG39" s="112"/>
      <c r="GH39" s="112"/>
      <c r="GI39" s="112"/>
      <c r="GJ39" s="112"/>
      <c r="GK39" s="112"/>
      <c r="GL39" s="116"/>
      <c r="GM39" s="116"/>
      <c r="GN39" s="116"/>
      <c r="GO39" s="116">
        <f>SUMIF(purchases!GD40,$GF$4,purchases!GO40)</f>
        <v>0</v>
      </c>
      <c r="GP39" s="116"/>
      <c r="GQ39" s="116"/>
      <c r="GS39" s="102"/>
      <c r="GT39" s="102"/>
      <c r="GU39" s="102"/>
      <c r="GV39" s="113"/>
      <c r="GW39" s="113"/>
      <c r="GX39" s="113"/>
      <c r="GY39" s="113"/>
      <c r="GZ39" s="113"/>
      <c r="HA39" s="113"/>
      <c r="HB39" s="113"/>
      <c r="HC39" s="113">
        <f>SUMIF(purchases!HC40,$HE$4,purchases!GW40)</f>
        <v>0</v>
      </c>
      <c r="HD39" s="113"/>
      <c r="HE39" s="113"/>
      <c r="HF39" s="113"/>
      <c r="HG39" s="113"/>
      <c r="HH39" s="113"/>
      <c r="HI39" s="113"/>
      <c r="HJ39" s="113"/>
      <c r="HK39" s="104"/>
      <c r="HL39" s="104"/>
      <c r="HM39" s="104"/>
      <c r="HN39" s="104">
        <f>SUMIF(purchases!HC40,$HE$4,purchases!HN40)</f>
        <v>0</v>
      </c>
      <c r="HO39" s="104"/>
      <c r="HP39" s="104"/>
      <c r="HR39" s="117"/>
      <c r="HS39" s="117"/>
      <c r="HT39" s="117"/>
      <c r="HU39" s="114"/>
      <c r="HV39" s="114"/>
      <c r="HW39" s="114"/>
      <c r="HX39" s="114"/>
      <c r="HY39" s="114"/>
      <c r="HZ39" s="114"/>
      <c r="IA39" s="114"/>
      <c r="IB39" s="114">
        <f>SUMIF(purchases!IB40,$ID$4,purchases!HV40)</f>
        <v>0</v>
      </c>
      <c r="IC39" s="114"/>
      <c r="ID39" s="114"/>
      <c r="IE39" s="114"/>
      <c r="IF39" s="114"/>
      <c r="IG39" s="114"/>
      <c r="IH39" s="114"/>
      <c r="II39" s="114"/>
      <c r="IJ39" s="109"/>
      <c r="IK39" s="109"/>
      <c r="IL39" s="109"/>
      <c r="IM39" s="109">
        <f>SUMIF(purchases!IB40,$ID$4,purchases!IM40)</f>
        <v>0</v>
      </c>
      <c r="IN39" s="109"/>
      <c r="IO39" s="109"/>
      <c r="IQ39" s="115"/>
      <c r="IR39" s="115"/>
      <c r="IS39" s="115"/>
      <c r="IT39" s="111"/>
      <c r="IU39" s="111"/>
      <c r="IV39" s="111"/>
      <c r="IW39" s="111"/>
      <c r="IX39" s="111"/>
      <c r="IY39" s="111"/>
      <c r="IZ39" s="111"/>
      <c r="JA39" s="111">
        <f>SUMIF(purchases!JA40,$JC$4,purchases!IU40)</f>
        <v>0</v>
      </c>
      <c r="JB39" s="111"/>
      <c r="JC39" s="111"/>
      <c r="JD39" s="111"/>
      <c r="JE39" s="111"/>
      <c r="JF39" s="111"/>
      <c r="JG39" s="111"/>
      <c r="JH39" s="111"/>
      <c r="JI39" s="110"/>
      <c r="JJ39" s="110"/>
      <c r="JK39" s="110"/>
      <c r="JL39" s="110">
        <f>SUMIF(purchases!JA40,$JC$4,purchases!JL40)</f>
        <v>0</v>
      </c>
      <c r="JM39" s="110"/>
      <c r="JN39" s="110"/>
      <c r="JP39" s="102"/>
      <c r="JQ39" s="102"/>
      <c r="JR39" s="102"/>
      <c r="JS39" s="103"/>
      <c r="JT39" s="103"/>
      <c r="JU39" s="103"/>
      <c r="JV39" s="103"/>
      <c r="JW39" s="103"/>
      <c r="JX39" s="103"/>
      <c r="JY39" s="103"/>
      <c r="JZ39" s="103">
        <f>SUMIF(purchases!JZ40,$KB$4,purchases!JT40)</f>
        <v>0</v>
      </c>
      <c r="KA39" s="103"/>
      <c r="KB39" s="103"/>
      <c r="KC39" s="103"/>
      <c r="KD39" s="103"/>
      <c r="KE39" s="103"/>
      <c r="KF39" s="103"/>
      <c r="KG39" s="103"/>
      <c r="KH39" s="104"/>
      <c r="KI39" s="104"/>
      <c r="KJ39" s="104"/>
      <c r="KK39" s="104">
        <f>SUMIF(purchases!JZ40,$KB$4,purchases!KK40)</f>
        <v>0</v>
      </c>
      <c r="KL39" s="104"/>
      <c r="KM39" s="104"/>
    </row>
    <row r="40" spans="1:299" s="4" customFormat="1" ht="20.100000000000001" customHeight="1" x14ac:dyDescent="0.2">
      <c r="A40" s="36"/>
      <c r="B40" s="36"/>
      <c r="C40" s="36"/>
      <c r="D40" s="37"/>
      <c r="E40" s="37"/>
      <c r="F40" s="37"/>
      <c r="G40" s="37"/>
      <c r="H40" s="37"/>
      <c r="I40" s="37"/>
      <c r="J40" s="37"/>
      <c r="K40" s="37">
        <f>SUMIF(purchases!K41,$M$4,purchases!E41)</f>
        <v>0</v>
      </c>
      <c r="L40" s="37"/>
      <c r="M40" s="37"/>
      <c r="N40" s="37"/>
      <c r="O40" s="37"/>
      <c r="P40" s="37"/>
      <c r="Q40" s="37"/>
      <c r="R40" s="37"/>
      <c r="S40" s="90"/>
      <c r="T40" s="90"/>
      <c r="U40" s="90"/>
      <c r="V40" s="90">
        <f>SUMIF(purchases!K41,$M$4,purchases!V41)</f>
        <v>0</v>
      </c>
      <c r="W40" s="90"/>
      <c r="X40" s="90"/>
      <c r="Z40" s="36"/>
      <c r="AA40" s="36"/>
      <c r="AB40" s="36"/>
      <c r="AC40" s="112"/>
      <c r="AD40" s="112"/>
      <c r="AE40" s="112"/>
      <c r="AF40" s="112"/>
      <c r="AG40" s="112"/>
      <c r="AH40" s="112"/>
      <c r="AI40" s="112"/>
      <c r="AJ40" s="112">
        <f>SUMIF(purchases!AJ41,$AL$4,purchases!AD41)</f>
        <v>0</v>
      </c>
      <c r="AK40" s="112"/>
      <c r="AL40" s="112"/>
      <c r="AM40" s="112"/>
      <c r="AN40" s="112"/>
      <c r="AO40" s="112"/>
      <c r="AP40" s="112"/>
      <c r="AQ40" s="112"/>
      <c r="AR40" s="116"/>
      <c r="AS40" s="116"/>
      <c r="AT40" s="116"/>
      <c r="AU40" s="116">
        <f>SUMIF(purchases!AJ41,$AL$4,purchases!AU41)</f>
        <v>0</v>
      </c>
      <c r="AV40" s="116"/>
      <c r="AW40" s="116"/>
      <c r="AY40" s="102"/>
      <c r="AZ40" s="102"/>
      <c r="BA40" s="102"/>
      <c r="BB40" s="113"/>
      <c r="BC40" s="113"/>
      <c r="BD40" s="113"/>
      <c r="BE40" s="113"/>
      <c r="BF40" s="113"/>
      <c r="BG40" s="113"/>
      <c r="BH40" s="113"/>
      <c r="BI40" s="113">
        <f>SUMIF(purchases!BI41,$BK$4,purchases!BC41)</f>
        <v>0</v>
      </c>
      <c r="BJ40" s="113"/>
      <c r="BK40" s="113"/>
      <c r="BL40" s="113"/>
      <c r="BM40" s="113"/>
      <c r="BN40" s="113"/>
      <c r="BO40" s="113"/>
      <c r="BP40" s="113"/>
      <c r="BQ40" s="104"/>
      <c r="BR40" s="104"/>
      <c r="BS40" s="104"/>
      <c r="BT40" s="104">
        <f>SUMIF(purchases!BI41,$BK$4,purchases!BT41)</f>
        <v>0</v>
      </c>
      <c r="BU40" s="104"/>
      <c r="BV40" s="104"/>
      <c r="BX40" s="117"/>
      <c r="BY40" s="117"/>
      <c r="BZ40" s="117"/>
      <c r="CA40" s="114"/>
      <c r="CB40" s="114"/>
      <c r="CC40" s="114"/>
      <c r="CD40" s="114"/>
      <c r="CE40" s="114"/>
      <c r="CF40" s="114"/>
      <c r="CG40" s="114"/>
      <c r="CH40" s="114">
        <f>SUMIF(purchases!CH41,$CJ$4,purchases!CB41)</f>
        <v>0</v>
      </c>
      <c r="CI40" s="114"/>
      <c r="CJ40" s="114"/>
      <c r="CK40" s="114"/>
      <c r="CL40" s="114"/>
      <c r="CM40" s="114"/>
      <c r="CN40" s="114"/>
      <c r="CO40" s="114"/>
      <c r="CP40" s="109"/>
      <c r="CQ40" s="109"/>
      <c r="CR40" s="109"/>
      <c r="CS40" s="109">
        <f>SUMIF(purchases!CH41,$CJ$4,purchases!CS41)</f>
        <v>0</v>
      </c>
      <c r="CT40" s="109"/>
      <c r="CU40" s="109"/>
      <c r="CW40" s="115"/>
      <c r="CX40" s="115"/>
      <c r="CY40" s="115"/>
      <c r="CZ40" s="111"/>
      <c r="DA40" s="111"/>
      <c r="DB40" s="111"/>
      <c r="DC40" s="111"/>
      <c r="DD40" s="111"/>
      <c r="DE40" s="111"/>
      <c r="DF40" s="111"/>
      <c r="DG40" s="111">
        <f>SUMIF(purchases!DG41,$DI$4,purchases!DA41)</f>
        <v>0</v>
      </c>
      <c r="DH40" s="111"/>
      <c r="DI40" s="111"/>
      <c r="DJ40" s="111"/>
      <c r="DK40" s="111"/>
      <c r="DL40" s="111"/>
      <c r="DM40" s="111"/>
      <c r="DN40" s="111"/>
      <c r="DO40" s="110"/>
      <c r="DP40" s="110"/>
      <c r="DQ40" s="110"/>
      <c r="DR40" s="110">
        <f>SUMIF(purchases!DG41,$DI$4,purchases!DR41)</f>
        <v>0</v>
      </c>
      <c r="DS40" s="110"/>
      <c r="DT40" s="110"/>
      <c r="DV40" s="102"/>
      <c r="DW40" s="102"/>
      <c r="DX40" s="102"/>
      <c r="DY40" s="103"/>
      <c r="DZ40" s="103"/>
      <c r="EA40" s="103"/>
      <c r="EB40" s="103"/>
      <c r="EC40" s="103"/>
      <c r="ED40" s="103"/>
      <c r="EE40" s="103"/>
      <c r="EF40" s="103">
        <f>SUMIF(purchases!EF41,$EH$4,purchases!DZ41)</f>
        <v>0</v>
      </c>
      <c r="EG40" s="103"/>
      <c r="EH40" s="103"/>
      <c r="EI40" s="103"/>
      <c r="EJ40" s="103"/>
      <c r="EK40" s="103"/>
      <c r="EL40" s="103"/>
      <c r="EM40" s="103"/>
      <c r="EN40" s="104"/>
      <c r="EO40" s="104"/>
      <c r="EP40" s="104"/>
      <c r="EQ40" s="104">
        <f>SUMIF(purchases!EF41,$EH$4,purchases!EQ41)</f>
        <v>0</v>
      </c>
      <c r="ER40" s="104"/>
      <c r="ES40" s="104"/>
      <c r="EU40" s="36"/>
      <c r="EV40" s="36"/>
      <c r="EW40" s="36"/>
      <c r="EX40" s="37"/>
      <c r="EY40" s="37"/>
      <c r="EZ40" s="37"/>
      <c r="FA40" s="37"/>
      <c r="FB40" s="37"/>
      <c r="FC40" s="37"/>
      <c r="FD40" s="37"/>
      <c r="FE40" s="37">
        <f>SUMIF(purchases!FE41,$FG$4,purchases!EY41)</f>
        <v>0</v>
      </c>
      <c r="FF40" s="37"/>
      <c r="FG40" s="37"/>
      <c r="FH40" s="37"/>
      <c r="FI40" s="37"/>
      <c r="FJ40" s="37"/>
      <c r="FK40" s="37"/>
      <c r="FL40" s="37"/>
      <c r="FM40" s="90"/>
      <c r="FN40" s="90"/>
      <c r="FO40" s="90"/>
      <c r="FP40" s="90">
        <f>SUMIF(purchases!FE41,$FG$4,purchases!FP41)</f>
        <v>0</v>
      </c>
      <c r="FQ40" s="90"/>
      <c r="FR40" s="90"/>
      <c r="FT40" s="36"/>
      <c r="FU40" s="36"/>
      <c r="FV40" s="36"/>
      <c r="FW40" s="112"/>
      <c r="FX40" s="112"/>
      <c r="FY40" s="112"/>
      <c r="FZ40" s="112"/>
      <c r="GA40" s="112"/>
      <c r="GB40" s="112"/>
      <c r="GC40" s="112"/>
      <c r="GD40" s="112">
        <f>SUMIF(purchases!GD41,$GF$4,purchases!FX41)</f>
        <v>0</v>
      </c>
      <c r="GE40" s="112"/>
      <c r="GF40" s="112"/>
      <c r="GG40" s="112"/>
      <c r="GH40" s="112"/>
      <c r="GI40" s="112"/>
      <c r="GJ40" s="112"/>
      <c r="GK40" s="112"/>
      <c r="GL40" s="116"/>
      <c r="GM40" s="116"/>
      <c r="GN40" s="116"/>
      <c r="GO40" s="116">
        <f>SUMIF(purchases!GD41,$GF$4,purchases!GO41)</f>
        <v>0</v>
      </c>
      <c r="GP40" s="116"/>
      <c r="GQ40" s="116"/>
      <c r="GS40" s="102"/>
      <c r="GT40" s="102"/>
      <c r="GU40" s="102"/>
      <c r="GV40" s="113"/>
      <c r="GW40" s="113"/>
      <c r="GX40" s="113"/>
      <c r="GY40" s="113"/>
      <c r="GZ40" s="113"/>
      <c r="HA40" s="113"/>
      <c r="HB40" s="113"/>
      <c r="HC40" s="113">
        <f>SUMIF(purchases!HC41,$HE$4,purchases!GW41)</f>
        <v>0</v>
      </c>
      <c r="HD40" s="113"/>
      <c r="HE40" s="113"/>
      <c r="HF40" s="113"/>
      <c r="HG40" s="113"/>
      <c r="HH40" s="113"/>
      <c r="HI40" s="113"/>
      <c r="HJ40" s="113"/>
      <c r="HK40" s="104"/>
      <c r="HL40" s="104"/>
      <c r="HM40" s="104"/>
      <c r="HN40" s="104">
        <f>SUMIF(purchases!HC41,$HE$4,purchases!HN41)</f>
        <v>0</v>
      </c>
      <c r="HO40" s="104"/>
      <c r="HP40" s="104"/>
      <c r="HR40" s="117"/>
      <c r="HS40" s="117"/>
      <c r="HT40" s="117"/>
      <c r="HU40" s="114"/>
      <c r="HV40" s="114"/>
      <c r="HW40" s="114"/>
      <c r="HX40" s="114"/>
      <c r="HY40" s="114"/>
      <c r="HZ40" s="114"/>
      <c r="IA40" s="114"/>
      <c r="IB40" s="114">
        <f>SUMIF(purchases!IB41,$ID$4,purchases!HV41)</f>
        <v>0</v>
      </c>
      <c r="IC40" s="114"/>
      <c r="ID40" s="114"/>
      <c r="IE40" s="114"/>
      <c r="IF40" s="114"/>
      <c r="IG40" s="114"/>
      <c r="IH40" s="114"/>
      <c r="II40" s="114"/>
      <c r="IJ40" s="109"/>
      <c r="IK40" s="109"/>
      <c r="IL40" s="109"/>
      <c r="IM40" s="109">
        <f>SUMIF(purchases!IB41,$ID$4,purchases!IM41)</f>
        <v>0</v>
      </c>
      <c r="IN40" s="109"/>
      <c r="IO40" s="109"/>
      <c r="IQ40" s="115"/>
      <c r="IR40" s="115"/>
      <c r="IS40" s="115"/>
      <c r="IT40" s="111"/>
      <c r="IU40" s="111"/>
      <c r="IV40" s="111"/>
      <c r="IW40" s="111"/>
      <c r="IX40" s="111"/>
      <c r="IY40" s="111"/>
      <c r="IZ40" s="111"/>
      <c r="JA40" s="111">
        <f>SUMIF(purchases!JA41,$JC$4,purchases!IU41)</f>
        <v>0</v>
      </c>
      <c r="JB40" s="111"/>
      <c r="JC40" s="111"/>
      <c r="JD40" s="111"/>
      <c r="JE40" s="111"/>
      <c r="JF40" s="111"/>
      <c r="JG40" s="111"/>
      <c r="JH40" s="111"/>
      <c r="JI40" s="110"/>
      <c r="JJ40" s="110"/>
      <c r="JK40" s="110"/>
      <c r="JL40" s="110">
        <f>SUMIF(purchases!JA41,$JC$4,purchases!JL41)</f>
        <v>0</v>
      </c>
      <c r="JM40" s="110"/>
      <c r="JN40" s="110"/>
      <c r="JP40" s="102"/>
      <c r="JQ40" s="102"/>
      <c r="JR40" s="102"/>
      <c r="JS40" s="103"/>
      <c r="JT40" s="103"/>
      <c r="JU40" s="103"/>
      <c r="JV40" s="103"/>
      <c r="JW40" s="103"/>
      <c r="JX40" s="103"/>
      <c r="JY40" s="103"/>
      <c r="JZ40" s="103">
        <f>SUMIF(purchases!JZ41,$KB$4,purchases!JT41)</f>
        <v>0</v>
      </c>
      <c r="KA40" s="103"/>
      <c r="KB40" s="103"/>
      <c r="KC40" s="103"/>
      <c r="KD40" s="103"/>
      <c r="KE40" s="103"/>
      <c r="KF40" s="103"/>
      <c r="KG40" s="103"/>
      <c r="KH40" s="104"/>
      <c r="KI40" s="104"/>
      <c r="KJ40" s="104"/>
      <c r="KK40" s="104">
        <f>SUMIF(purchases!JZ41,$KB$4,purchases!KK41)</f>
        <v>0</v>
      </c>
      <c r="KL40" s="104"/>
      <c r="KM40" s="104"/>
    </row>
    <row r="41" spans="1:299" s="4" customFormat="1" ht="20.100000000000001" customHeight="1" x14ac:dyDescent="0.2">
      <c r="A41" s="36"/>
      <c r="B41" s="36"/>
      <c r="C41" s="36"/>
      <c r="D41" s="37"/>
      <c r="E41" s="37"/>
      <c r="F41" s="37"/>
      <c r="G41" s="37"/>
      <c r="H41" s="37"/>
      <c r="I41" s="37"/>
      <c r="J41" s="37"/>
      <c r="K41" s="37">
        <f>SUMIF(purchases!K42,$M$4,purchases!E42)</f>
        <v>0</v>
      </c>
      <c r="L41" s="37"/>
      <c r="M41" s="37"/>
      <c r="N41" s="37"/>
      <c r="O41" s="37"/>
      <c r="P41" s="37"/>
      <c r="Q41" s="37"/>
      <c r="R41" s="37"/>
      <c r="S41" s="90"/>
      <c r="T41" s="90"/>
      <c r="U41" s="90"/>
      <c r="V41" s="90">
        <f>SUMIF(purchases!K42,$M$4,purchases!V42)</f>
        <v>0</v>
      </c>
      <c r="W41" s="90"/>
      <c r="X41" s="90"/>
      <c r="Z41" s="36"/>
      <c r="AA41" s="36"/>
      <c r="AB41" s="36"/>
      <c r="AC41" s="112"/>
      <c r="AD41" s="112"/>
      <c r="AE41" s="112"/>
      <c r="AF41" s="112"/>
      <c r="AG41" s="112"/>
      <c r="AH41" s="112"/>
      <c r="AI41" s="112"/>
      <c r="AJ41" s="112">
        <f>SUMIF(purchases!AJ42,$AL$4,purchases!AD42)</f>
        <v>0</v>
      </c>
      <c r="AK41" s="112"/>
      <c r="AL41" s="112"/>
      <c r="AM41" s="112"/>
      <c r="AN41" s="112"/>
      <c r="AO41" s="112"/>
      <c r="AP41" s="112"/>
      <c r="AQ41" s="112"/>
      <c r="AR41" s="116"/>
      <c r="AS41" s="116"/>
      <c r="AT41" s="116"/>
      <c r="AU41" s="116">
        <f>SUMIF(purchases!AJ42,$AL$4,purchases!AU42)</f>
        <v>0</v>
      </c>
      <c r="AV41" s="116"/>
      <c r="AW41" s="116"/>
      <c r="AY41" s="102"/>
      <c r="AZ41" s="102"/>
      <c r="BA41" s="102"/>
      <c r="BB41" s="113"/>
      <c r="BC41" s="113"/>
      <c r="BD41" s="113"/>
      <c r="BE41" s="113"/>
      <c r="BF41" s="113"/>
      <c r="BG41" s="113"/>
      <c r="BH41" s="113"/>
      <c r="BI41" s="113">
        <f>SUMIF(purchases!BI42,$BK$4,purchases!BC42)</f>
        <v>0</v>
      </c>
      <c r="BJ41" s="113"/>
      <c r="BK41" s="113"/>
      <c r="BL41" s="113"/>
      <c r="BM41" s="113"/>
      <c r="BN41" s="113"/>
      <c r="BO41" s="113"/>
      <c r="BP41" s="113"/>
      <c r="BQ41" s="104"/>
      <c r="BR41" s="104"/>
      <c r="BS41" s="104"/>
      <c r="BT41" s="104">
        <f>SUMIF(purchases!BI42,$BK$4,purchases!BT42)</f>
        <v>0</v>
      </c>
      <c r="BU41" s="104"/>
      <c r="BV41" s="104"/>
      <c r="BX41" s="117"/>
      <c r="BY41" s="117"/>
      <c r="BZ41" s="117"/>
      <c r="CA41" s="114"/>
      <c r="CB41" s="114"/>
      <c r="CC41" s="114"/>
      <c r="CD41" s="114"/>
      <c r="CE41" s="114"/>
      <c r="CF41" s="114"/>
      <c r="CG41" s="114"/>
      <c r="CH41" s="114">
        <f>SUMIF(purchases!CH42,$CJ$4,purchases!CB42)</f>
        <v>0</v>
      </c>
      <c r="CI41" s="114"/>
      <c r="CJ41" s="114"/>
      <c r="CK41" s="114"/>
      <c r="CL41" s="114"/>
      <c r="CM41" s="114"/>
      <c r="CN41" s="114"/>
      <c r="CO41" s="114"/>
      <c r="CP41" s="109"/>
      <c r="CQ41" s="109"/>
      <c r="CR41" s="109"/>
      <c r="CS41" s="109">
        <f>SUMIF(purchases!CH42,$CJ$4,purchases!CS42)</f>
        <v>0</v>
      </c>
      <c r="CT41" s="109"/>
      <c r="CU41" s="109"/>
      <c r="CW41" s="115"/>
      <c r="CX41" s="115"/>
      <c r="CY41" s="115"/>
      <c r="CZ41" s="111"/>
      <c r="DA41" s="111"/>
      <c r="DB41" s="111"/>
      <c r="DC41" s="111"/>
      <c r="DD41" s="111"/>
      <c r="DE41" s="111"/>
      <c r="DF41" s="111"/>
      <c r="DG41" s="111">
        <f>SUMIF(purchases!DG42,$DI$4,purchases!DA42)</f>
        <v>0</v>
      </c>
      <c r="DH41" s="111"/>
      <c r="DI41" s="111"/>
      <c r="DJ41" s="111"/>
      <c r="DK41" s="111"/>
      <c r="DL41" s="111"/>
      <c r="DM41" s="111"/>
      <c r="DN41" s="111"/>
      <c r="DO41" s="110"/>
      <c r="DP41" s="110"/>
      <c r="DQ41" s="110"/>
      <c r="DR41" s="110">
        <f>SUMIF(purchases!DG42,$DI$4,purchases!DR42)</f>
        <v>0</v>
      </c>
      <c r="DS41" s="110"/>
      <c r="DT41" s="110"/>
      <c r="DV41" s="102"/>
      <c r="DW41" s="102"/>
      <c r="DX41" s="102"/>
      <c r="DY41" s="103"/>
      <c r="DZ41" s="103"/>
      <c r="EA41" s="103"/>
      <c r="EB41" s="103"/>
      <c r="EC41" s="103"/>
      <c r="ED41" s="103"/>
      <c r="EE41" s="103"/>
      <c r="EF41" s="103">
        <f>SUMIF(purchases!EF42,$EH$4,purchases!DZ42)</f>
        <v>0</v>
      </c>
      <c r="EG41" s="103"/>
      <c r="EH41" s="103"/>
      <c r="EI41" s="103"/>
      <c r="EJ41" s="103"/>
      <c r="EK41" s="103"/>
      <c r="EL41" s="103"/>
      <c r="EM41" s="103"/>
      <c r="EN41" s="104"/>
      <c r="EO41" s="104"/>
      <c r="EP41" s="104"/>
      <c r="EQ41" s="104">
        <f>SUMIF(purchases!EF42,$EH$4,purchases!EQ42)</f>
        <v>0</v>
      </c>
      <c r="ER41" s="104"/>
      <c r="ES41" s="104"/>
      <c r="EU41" s="36"/>
      <c r="EV41" s="36"/>
      <c r="EW41" s="36"/>
      <c r="EX41" s="37"/>
      <c r="EY41" s="37"/>
      <c r="EZ41" s="37"/>
      <c r="FA41" s="37"/>
      <c r="FB41" s="37"/>
      <c r="FC41" s="37"/>
      <c r="FD41" s="37"/>
      <c r="FE41" s="37">
        <f>SUMIF(purchases!FE42,$FG$4,purchases!EY42)</f>
        <v>0</v>
      </c>
      <c r="FF41" s="37"/>
      <c r="FG41" s="37"/>
      <c r="FH41" s="37"/>
      <c r="FI41" s="37"/>
      <c r="FJ41" s="37"/>
      <c r="FK41" s="37"/>
      <c r="FL41" s="37"/>
      <c r="FM41" s="90"/>
      <c r="FN41" s="90"/>
      <c r="FO41" s="90"/>
      <c r="FP41" s="90">
        <f>SUMIF(purchases!FE42,$FG$4,purchases!FP42)</f>
        <v>0</v>
      </c>
      <c r="FQ41" s="90"/>
      <c r="FR41" s="90"/>
      <c r="FT41" s="36"/>
      <c r="FU41" s="36"/>
      <c r="FV41" s="36"/>
      <c r="FW41" s="112"/>
      <c r="FX41" s="112"/>
      <c r="FY41" s="112"/>
      <c r="FZ41" s="112"/>
      <c r="GA41" s="112"/>
      <c r="GB41" s="112"/>
      <c r="GC41" s="112"/>
      <c r="GD41" s="112">
        <f>SUMIF(purchases!GD42,$GF$4,purchases!FX42)</f>
        <v>0</v>
      </c>
      <c r="GE41" s="112"/>
      <c r="GF41" s="112"/>
      <c r="GG41" s="112"/>
      <c r="GH41" s="112"/>
      <c r="GI41" s="112"/>
      <c r="GJ41" s="112"/>
      <c r="GK41" s="112"/>
      <c r="GL41" s="116"/>
      <c r="GM41" s="116"/>
      <c r="GN41" s="116"/>
      <c r="GO41" s="116">
        <f>SUMIF(purchases!GD42,$GF$4,purchases!GO42)</f>
        <v>0</v>
      </c>
      <c r="GP41" s="116"/>
      <c r="GQ41" s="116"/>
      <c r="GS41" s="102"/>
      <c r="GT41" s="102"/>
      <c r="GU41" s="102"/>
      <c r="GV41" s="113"/>
      <c r="GW41" s="113"/>
      <c r="GX41" s="113"/>
      <c r="GY41" s="113"/>
      <c r="GZ41" s="113"/>
      <c r="HA41" s="113"/>
      <c r="HB41" s="113"/>
      <c r="HC41" s="113">
        <f>SUMIF(purchases!HC42,$HE$4,purchases!GW42)</f>
        <v>0</v>
      </c>
      <c r="HD41" s="113"/>
      <c r="HE41" s="113"/>
      <c r="HF41" s="113"/>
      <c r="HG41" s="113"/>
      <c r="HH41" s="113"/>
      <c r="HI41" s="113"/>
      <c r="HJ41" s="113"/>
      <c r="HK41" s="104"/>
      <c r="HL41" s="104"/>
      <c r="HM41" s="104"/>
      <c r="HN41" s="104">
        <f>SUMIF(purchases!HC42,$HE$4,purchases!HN42)</f>
        <v>0</v>
      </c>
      <c r="HO41" s="104"/>
      <c r="HP41" s="104"/>
      <c r="HR41" s="117"/>
      <c r="HS41" s="117"/>
      <c r="HT41" s="117"/>
      <c r="HU41" s="114"/>
      <c r="HV41" s="114"/>
      <c r="HW41" s="114"/>
      <c r="HX41" s="114"/>
      <c r="HY41" s="114"/>
      <c r="HZ41" s="114"/>
      <c r="IA41" s="114"/>
      <c r="IB41" s="114">
        <f>SUMIF(purchases!IB42,$ID$4,purchases!HV42)</f>
        <v>0</v>
      </c>
      <c r="IC41" s="114"/>
      <c r="ID41" s="114"/>
      <c r="IE41" s="114"/>
      <c r="IF41" s="114"/>
      <c r="IG41" s="114"/>
      <c r="IH41" s="114"/>
      <c r="II41" s="114"/>
      <c r="IJ41" s="109"/>
      <c r="IK41" s="109"/>
      <c r="IL41" s="109"/>
      <c r="IM41" s="109">
        <f>SUMIF(purchases!IB42,$ID$4,purchases!IM42)</f>
        <v>0</v>
      </c>
      <c r="IN41" s="109"/>
      <c r="IO41" s="109"/>
      <c r="IQ41" s="115"/>
      <c r="IR41" s="115"/>
      <c r="IS41" s="115"/>
      <c r="IT41" s="111"/>
      <c r="IU41" s="111"/>
      <c r="IV41" s="111"/>
      <c r="IW41" s="111"/>
      <c r="IX41" s="111"/>
      <c r="IY41" s="111"/>
      <c r="IZ41" s="111"/>
      <c r="JA41" s="111">
        <f>SUMIF(purchases!JA42,$JC$4,purchases!IU42)</f>
        <v>0</v>
      </c>
      <c r="JB41" s="111"/>
      <c r="JC41" s="111"/>
      <c r="JD41" s="111"/>
      <c r="JE41" s="111"/>
      <c r="JF41" s="111"/>
      <c r="JG41" s="111"/>
      <c r="JH41" s="111"/>
      <c r="JI41" s="110"/>
      <c r="JJ41" s="110"/>
      <c r="JK41" s="110"/>
      <c r="JL41" s="110">
        <f>SUMIF(purchases!JA42,$JC$4,purchases!JL42)</f>
        <v>0</v>
      </c>
      <c r="JM41" s="110"/>
      <c r="JN41" s="110"/>
      <c r="JP41" s="102"/>
      <c r="JQ41" s="102"/>
      <c r="JR41" s="102"/>
      <c r="JS41" s="103"/>
      <c r="JT41" s="103"/>
      <c r="JU41" s="103"/>
      <c r="JV41" s="103"/>
      <c r="JW41" s="103"/>
      <c r="JX41" s="103"/>
      <c r="JY41" s="103"/>
      <c r="JZ41" s="103">
        <f>SUMIF(purchases!JZ42,$KB$4,purchases!JT42)</f>
        <v>0</v>
      </c>
      <c r="KA41" s="103"/>
      <c r="KB41" s="103"/>
      <c r="KC41" s="103"/>
      <c r="KD41" s="103"/>
      <c r="KE41" s="103"/>
      <c r="KF41" s="103"/>
      <c r="KG41" s="103"/>
      <c r="KH41" s="104"/>
      <c r="KI41" s="104"/>
      <c r="KJ41" s="104"/>
      <c r="KK41" s="104">
        <f>SUMIF(purchases!JZ42,$KB$4,purchases!KK42)</f>
        <v>0</v>
      </c>
      <c r="KL41" s="104"/>
      <c r="KM41" s="104"/>
    </row>
    <row r="42" spans="1:299" s="4" customFormat="1" ht="20.100000000000001" customHeight="1" x14ac:dyDescent="0.2">
      <c r="A42" s="36"/>
      <c r="B42" s="36"/>
      <c r="C42" s="36"/>
      <c r="D42" s="37"/>
      <c r="E42" s="37"/>
      <c r="F42" s="37"/>
      <c r="G42" s="37"/>
      <c r="H42" s="37"/>
      <c r="I42" s="37"/>
      <c r="J42" s="37"/>
      <c r="K42" s="37">
        <f>SUMIF(purchases!K43,$M$4,purchases!E43)</f>
        <v>0</v>
      </c>
      <c r="L42" s="37"/>
      <c r="M42" s="37"/>
      <c r="N42" s="37"/>
      <c r="O42" s="37"/>
      <c r="P42" s="37"/>
      <c r="Q42" s="37"/>
      <c r="R42" s="37"/>
      <c r="S42" s="90"/>
      <c r="T42" s="90"/>
      <c r="U42" s="90"/>
      <c r="V42" s="90">
        <f>SUMIF(purchases!K43,$M$4,purchases!V43)</f>
        <v>0</v>
      </c>
      <c r="W42" s="90"/>
      <c r="X42" s="90"/>
      <c r="Z42" s="36"/>
      <c r="AA42" s="36"/>
      <c r="AB42" s="36"/>
      <c r="AC42" s="112"/>
      <c r="AD42" s="112"/>
      <c r="AE42" s="112"/>
      <c r="AF42" s="112"/>
      <c r="AG42" s="112"/>
      <c r="AH42" s="112"/>
      <c r="AI42" s="112"/>
      <c r="AJ42" s="112">
        <f>SUMIF(purchases!AJ43,$AL$4,purchases!AD43)</f>
        <v>0</v>
      </c>
      <c r="AK42" s="112"/>
      <c r="AL42" s="112"/>
      <c r="AM42" s="112"/>
      <c r="AN42" s="112"/>
      <c r="AO42" s="112"/>
      <c r="AP42" s="112"/>
      <c r="AQ42" s="112"/>
      <c r="AR42" s="116"/>
      <c r="AS42" s="116"/>
      <c r="AT42" s="116"/>
      <c r="AU42" s="116">
        <f>SUMIF(purchases!AJ43,$AL$4,purchases!AU43)</f>
        <v>0</v>
      </c>
      <c r="AV42" s="116"/>
      <c r="AW42" s="116"/>
      <c r="AY42" s="102"/>
      <c r="AZ42" s="102"/>
      <c r="BA42" s="102"/>
      <c r="BB42" s="113"/>
      <c r="BC42" s="113"/>
      <c r="BD42" s="113"/>
      <c r="BE42" s="113"/>
      <c r="BF42" s="113"/>
      <c r="BG42" s="113"/>
      <c r="BH42" s="113"/>
      <c r="BI42" s="113">
        <f>SUMIF(purchases!BI43,$BK$4,purchases!BC43)</f>
        <v>0</v>
      </c>
      <c r="BJ42" s="113"/>
      <c r="BK42" s="113"/>
      <c r="BL42" s="113"/>
      <c r="BM42" s="113"/>
      <c r="BN42" s="113"/>
      <c r="BO42" s="113"/>
      <c r="BP42" s="113"/>
      <c r="BQ42" s="104"/>
      <c r="BR42" s="104"/>
      <c r="BS42" s="104"/>
      <c r="BT42" s="104">
        <f>SUMIF(purchases!BI43,$BK$4,purchases!BT43)</f>
        <v>0</v>
      </c>
      <c r="BU42" s="104"/>
      <c r="BV42" s="104"/>
      <c r="BX42" s="117"/>
      <c r="BY42" s="117"/>
      <c r="BZ42" s="117"/>
      <c r="CA42" s="114"/>
      <c r="CB42" s="114"/>
      <c r="CC42" s="114"/>
      <c r="CD42" s="114"/>
      <c r="CE42" s="114"/>
      <c r="CF42" s="114"/>
      <c r="CG42" s="114"/>
      <c r="CH42" s="114">
        <f>SUMIF(purchases!CH43,$CJ$4,purchases!CB43)</f>
        <v>0</v>
      </c>
      <c r="CI42" s="114"/>
      <c r="CJ42" s="114"/>
      <c r="CK42" s="114"/>
      <c r="CL42" s="114"/>
      <c r="CM42" s="114"/>
      <c r="CN42" s="114"/>
      <c r="CO42" s="114"/>
      <c r="CP42" s="109"/>
      <c r="CQ42" s="109"/>
      <c r="CR42" s="109"/>
      <c r="CS42" s="109">
        <f>SUMIF(purchases!CH43,$CJ$4,purchases!CS43)</f>
        <v>0</v>
      </c>
      <c r="CT42" s="109"/>
      <c r="CU42" s="109"/>
      <c r="CW42" s="115"/>
      <c r="CX42" s="115"/>
      <c r="CY42" s="115"/>
      <c r="CZ42" s="111"/>
      <c r="DA42" s="111"/>
      <c r="DB42" s="111"/>
      <c r="DC42" s="111"/>
      <c r="DD42" s="111"/>
      <c r="DE42" s="111"/>
      <c r="DF42" s="111"/>
      <c r="DG42" s="111">
        <f>SUMIF(purchases!DG43,$DI$4,purchases!DA43)</f>
        <v>0</v>
      </c>
      <c r="DH42" s="111"/>
      <c r="DI42" s="111"/>
      <c r="DJ42" s="111"/>
      <c r="DK42" s="111"/>
      <c r="DL42" s="111"/>
      <c r="DM42" s="111"/>
      <c r="DN42" s="111"/>
      <c r="DO42" s="110"/>
      <c r="DP42" s="110"/>
      <c r="DQ42" s="110"/>
      <c r="DR42" s="110">
        <f>SUMIF(purchases!DG43,$DI$4,purchases!DR43)</f>
        <v>0</v>
      </c>
      <c r="DS42" s="110"/>
      <c r="DT42" s="110"/>
      <c r="DV42" s="102"/>
      <c r="DW42" s="102"/>
      <c r="DX42" s="102"/>
      <c r="DY42" s="103"/>
      <c r="DZ42" s="103"/>
      <c r="EA42" s="103"/>
      <c r="EB42" s="103"/>
      <c r="EC42" s="103"/>
      <c r="ED42" s="103"/>
      <c r="EE42" s="103"/>
      <c r="EF42" s="103">
        <f>SUMIF(purchases!EF43,$EH$4,purchases!DZ43)</f>
        <v>0</v>
      </c>
      <c r="EG42" s="103"/>
      <c r="EH42" s="103"/>
      <c r="EI42" s="103"/>
      <c r="EJ42" s="103"/>
      <c r="EK42" s="103"/>
      <c r="EL42" s="103"/>
      <c r="EM42" s="103"/>
      <c r="EN42" s="104"/>
      <c r="EO42" s="104"/>
      <c r="EP42" s="104"/>
      <c r="EQ42" s="104">
        <f>SUMIF(purchases!EF43,$EH$4,purchases!EQ43)</f>
        <v>0</v>
      </c>
      <c r="ER42" s="104"/>
      <c r="ES42" s="104"/>
      <c r="EU42" s="36"/>
      <c r="EV42" s="36"/>
      <c r="EW42" s="36"/>
      <c r="EX42" s="37"/>
      <c r="EY42" s="37"/>
      <c r="EZ42" s="37"/>
      <c r="FA42" s="37"/>
      <c r="FB42" s="37"/>
      <c r="FC42" s="37"/>
      <c r="FD42" s="37"/>
      <c r="FE42" s="37">
        <f>SUMIF(purchases!FE43,$FG$4,purchases!EY43)</f>
        <v>0</v>
      </c>
      <c r="FF42" s="37"/>
      <c r="FG42" s="37"/>
      <c r="FH42" s="37"/>
      <c r="FI42" s="37"/>
      <c r="FJ42" s="37"/>
      <c r="FK42" s="37"/>
      <c r="FL42" s="37"/>
      <c r="FM42" s="90"/>
      <c r="FN42" s="90"/>
      <c r="FO42" s="90"/>
      <c r="FP42" s="90">
        <f>SUMIF(purchases!FE43,$FG$4,purchases!FP43)</f>
        <v>0</v>
      </c>
      <c r="FQ42" s="90"/>
      <c r="FR42" s="90"/>
      <c r="FT42" s="36"/>
      <c r="FU42" s="36"/>
      <c r="FV42" s="36"/>
      <c r="FW42" s="112"/>
      <c r="FX42" s="112"/>
      <c r="FY42" s="112"/>
      <c r="FZ42" s="112"/>
      <c r="GA42" s="112"/>
      <c r="GB42" s="112"/>
      <c r="GC42" s="112"/>
      <c r="GD42" s="112">
        <f>SUMIF(purchases!GD43,$GF$4,purchases!FX43)</f>
        <v>0</v>
      </c>
      <c r="GE42" s="112"/>
      <c r="GF42" s="112"/>
      <c r="GG42" s="112"/>
      <c r="GH42" s="112"/>
      <c r="GI42" s="112"/>
      <c r="GJ42" s="112"/>
      <c r="GK42" s="112"/>
      <c r="GL42" s="116"/>
      <c r="GM42" s="116"/>
      <c r="GN42" s="116"/>
      <c r="GO42" s="116">
        <f>SUMIF(purchases!GD43,$GF$4,purchases!GO43)</f>
        <v>0</v>
      </c>
      <c r="GP42" s="116"/>
      <c r="GQ42" s="116"/>
      <c r="GS42" s="102"/>
      <c r="GT42" s="102"/>
      <c r="GU42" s="102"/>
      <c r="GV42" s="113"/>
      <c r="GW42" s="113"/>
      <c r="GX42" s="113"/>
      <c r="GY42" s="113"/>
      <c r="GZ42" s="113"/>
      <c r="HA42" s="113"/>
      <c r="HB42" s="113"/>
      <c r="HC42" s="113">
        <f>SUMIF(purchases!HC43,$HE$4,purchases!GW43)</f>
        <v>0</v>
      </c>
      <c r="HD42" s="113"/>
      <c r="HE42" s="113"/>
      <c r="HF42" s="113"/>
      <c r="HG42" s="113"/>
      <c r="HH42" s="113"/>
      <c r="HI42" s="113"/>
      <c r="HJ42" s="113"/>
      <c r="HK42" s="104"/>
      <c r="HL42" s="104"/>
      <c r="HM42" s="104"/>
      <c r="HN42" s="104">
        <f>SUMIF(purchases!HC43,$HE$4,purchases!HN43)</f>
        <v>0</v>
      </c>
      <c r="HO42" s="104"/>
      <c r="HP42" s="104"/>
      <c r="HR42" s="117"/>
      <c r="HS42" s="117"/>
      <c r="HT42" s="117"/>
      <c r="HU42" s="114"/>
      <c r="HV42" s="114"/>
      <c r="HW42" s="114"/>
      <c r="HX42" s="114"/>
      <c r="HY42" s="114"/>
      <c r="HZ42" s="114"/>
      <c r="IA42" s="114"/>
      <c r="IB42" s="114">
        <f>SUMIF(purchases!IB43,$ID$4,purchases!HV43)</f>
        <v>0</v>
      </c>
      <c r="IC42" s="114"/>
      <c r="ID42" s="114"/>
      <c r="IE42" s="114"/>
      <c r="IF42" s="114"/>
      <c r="IG42" s="114"/>
      <c r="IH42" s="114"/>
      <c r="II42" s="114"/>
      <c r="IJ42" s="109"/>
      <c r="IK42" s="109"/>
      <c r="IL42" s="109"/>
      <c r="IM42" s="109">
        <f>SUMIF(purchases!IB43,$ID$4,purchases!IM43)</f>
        <v>0</v>
      </c>
      <c r="IN42" s="109"/>
      <c r="IO42" s="109"/>
      <c r="IQ42" s="115"/>
      <c r="IR42" s="115"/>
      <c r="IS42" s="115"/>
      <c r="IT42" s="111"/>
      <c r="IU42" s="111"/>
      <c r="IV42" s="111"/>
      <c r="IW42" s="111"/>
      <c r="IX42" s="111"/>
      <c r="IY42" s="111"/>
      <c r="IZ42" s="111"/>
      <c r="JA42" s="111">
        <f>SUMIF(purchases!JA43,$JC$4,purchases!IU43)</f>
        <v>0</v>
      </c>
      <c r="JB42" s="111"/>
      <c r="JC42" s="111"/>
      <c r="JD42" s="111"/>
      <c r="JE42" s="111"/>
      <c r="JF42" s="111"/>
      <c r="JG42" s="111"/>
      <c r="JH42" s="111"/>
      <c r="JI42" s="110"/>
      <c r="JJ42" s="110"/>
      <c r="JK42" s="110"/>
      <c r="JL42" s="110">
        <f>SUMIF(purchases!JA43,$JC$4,purchases!JL43)</f>
        <v>0</v>
      </c>
      <c r="JM42" s="110"/>
      <c r="JN42" s="110"/>
      <c r="JP42" s="102"/>
      <c r="JQ42" s="102"/>
      <c r="JR42" s="102"/>
      <c r="JS42" s="103"/>
      <c r="JT42" s="103"/>
      <c r="JU42" s="103"/>
      <c r="JV42" s="103"/>
      <c r="JW42" s="103"/>
      <c r="JX42" s="103"/>
      <c r="JY42" s="103"/>
      <c r="JZ42" s="103">
        <f>SUMIF(purchases!JZ43,$KB$4,purchases!JT43)</f>
        <v>0</v>
      </c>
      <c r="KA42" s="103"/>
      <c r="KB42" s="103"/>
      <c r="KC42" s="103"/>
      <c r="KD42" s="103"/>
      <c r="KE42" s="103"/>
      <c r="KF42" s="103"/>
      <c r="KG42" s="103"/>
      <c r="KH42" s="104"/>
      <c r="KI42" s="104"/>
      <c r="KJ42" s="104"/>
      <c r="KK42" s="104">
        <f>SUMIF(purchases!JZ43,$KB$4,purchases!KK43)</f>
        <v>0</v>
      </c>
      <c r="KL42" s="104"/>
      <c r="KM42" s="104"/>
    </row>
    <row r="43" spans="1:299" s="4" customFormat="1" ht="20.100000000000001" customHeight="1" x14ac:dyDescent="0.2">
      <c r="A43" s="36"/>
      <c r="B43" s="36"/>
      <c r="C43" s="36"/>
      <c r="D43" s="37"/>
      <c r="E43" s="37"/>
      <c r="F43" s="37"/>
      <c r="G43" s="37"/>
      <c r="H43" s="37"/>
      <c r="I43" s="37"/>
      <c r="J43" s="37"/>
      <c r="K43" s="37">
        <f>SUMIF(purchases!K44,$M$4,purchases!E44)</f>
        <v>0</v>
      </c>
      <c r="L43" s="37"/>
      <c r="M43" s="37"/>
      <c r="N43" s="37"/>
      <c r="O43" s="37"/>
      <c r="P43" s="37"/>
      <c r="Q43" s="37"/>
      <c r="R43" s="37"/>
      <c r="S43" s="90"/>
      <c r="T43" s="90"/>
      <c r="U43" s="90"/>
      <c r="V43" s="90">
        <f>SUMIF(purchases!K44,$M$4,purchases!V44)</f>
        <v>0</v>
      </c>
      <c r="W43" s="90"/>
      <c r="X43" s="90"/>
      <c r="Z43" s="36"/>
      <c r="AA43" s="36"/>
      <c r="AB43" s="36"/>
      <c r="AC43" s="112"/>
      <c r="AD43" s="112"/>
      <c r="AE43" s="112"/>
      <c r="AF43" s="112"/>
      <c r="AG43" s="112"/>
      <c r="AH43" s="112"/>
      <c r="AI43" s="112"/>
      <c r="AJ43" s="112">
        <f>SUMIF(purchases!AJ44,$AL$4,purchases!AD44)</f>
        <v>0</v>
      </c>
      <c r="AK43" s="112"/>
      <c r="AL43" s="112"/>
      <c r="AM43" s="112"/>
      <c r="AN43" s="112"/>
      <c r="AO43" s="112"/>
      <c r="AP43" s="112"/>
      <c r="AQ43" s="112"/>
      <c r="AR43" s="116"/>
      <c r="AS43" s="116"/>
      <c r="AT43" s="116"/>
      <c r="AU43" s="116">
        <f>SUMIF(purchases!AJ44,$AL$4,purchases!AU44)</f>
        <v>0</v>
      </c>
      <c r="AV43" s="116"/>
      <c r="AW43" s="116"/>
      <c r="AY43" s="102"/>
      <c r="AZ43" s="102"/>
      <c r="BA43" s="102"/>
      <c r="BB43" s="113"/>
      <c r="BC43" s="113"/>
      <c r="BD43" s="113"/>
      <c r="BE43" s="113"/>
      <c r="BF43" s="113"/>
      <c r="BG43" s="113"/>
      <c r="BH43" s="113"/>
      <c r="BI43" s="113">
        <f>SUMIF(purchases!BI44,$BK$4,purchases!BC44)</f>
        <v>0</v>
      </c>
      <c r="BJ43" s="113"/>
      <c r="BK43" s="113"/>
      <c r="BL43" s="113"/>
      <c r="BM43" s="113"/>
      <c r="BN43" s="113"/>
      <c r="BO43" s="113"/>
      <c r="BP43" s="113"/>
      <c r="BQ43" s="104"/>
      <c r="BR43" s="104"/>
      <c r="BS43" s="104"/>
      <c r="BT43" s="104">
        <f>SUMIF(purchases!BI44,$BK$4,purchases!BT44)</f>
        <v>0</v>
      </c>
      <c r="BU43" s="104"/>
      <c r="BV43" s="104"/>
      <c r="BX43" s="117"/>
      <c r="BY43" s="117"/>
      <c r="BZ43" s="117"/>
      <c r="CA43" s="114"/>
      <c r="CB43" s="114"/>
      <c r="CC43" s="114"/>
      <c r="CD43" s="114"/>
      <c r="CE43" s="114"/>
      <c r="CF43" s="114"/>
      <c r="CG43" s="114"/>
      <c r="CH43" s="114">
        <f>SUMIF(purchases!CH44,$CJ$4,purchases!CB44)</f>
        <v>0</v>
      </c>
      <c r="CI43" s="114"/>
      <c r="CJ43" s="114"/>
      <c r="CK43" s="114"/>
      <c r="CL43" s="114"/>
      <c r="CM43" s="114"/>
      <c r="CN43" s="114"/>
      <c r="CO43" s="114"/>
      <c r="CP43" s="109"/>
      <c r="CQ43" s="109"/>
      <c r="CR43" s="109"/>
      <c r="CS43" s="109">
        <f>SUMIF(purchases!CH44,$CJ$4,purchases!CS44)</f>
        <v>0</v>
      </c>
      <c r="CT43" s="109"/>
      <c r="CU43" s="109"/>
      <c r="CW43" s="115"/>
      <c r="CX43" s="115"/>
      <c r="CY43" s="115"/>
      <c r="CZ43" s="111"/>
      <c r="DA43" s="111"/>
      <c r="DB43" s="111"/>
      <c r="DC43" s="111"/>
      <c r="DD43" s="111"/>
      <c r="DE43" s="111"/>
      <c r="DF43" s="111"/>
      <c r="DG43" s="111">
        <f>SUMIF(purchases!DG44,$DI$4,purchases!DA44)</f>
        <v>0</v>
      </c>
      <c r="DH43" s="111"/>
      <c r="DI43" s="111"/>
      <c r="DJ43" s="111"/>
      <c r="DK43" s="111"/>
      <c r="DL43" s="111"/>
      <c r="DM43" s="111"/>
      <c r="DN43" s="111"/>
      <c r="DO43" s="110"/>
      <c r="DP43" s="110"/>
      <c r="DQ43" s="110"/>
      <c r="DR43" s="110">
        <f>SUMIF(purchases!DG44,$DI$4,purchases!DR44)</f>
        <v>0</v>
      </c>
      <c r="DS43" s="110"/>
      <c r="DT43" s="110"/>
      <c r="DV43" s="102"/>
      <c r="DW43" s="102"/>
      <c r="DX43" s="102"/>
      <c r="DY43" s="103"/>
      <c r="DZ43" s="103"/>
      <c r="EA43" s="103"/>
      <c r="EB43" s="103"/>
      <c r="EC43" s="103"/>
      <c r="ED43" s="103"/>
      <c r="EE43" s="103"/>
      <c r="EF43" s="103">
        <f>SUMIF(purchases!EF44,$EH$4,purchases!DZ44)</f>
        <v>0</v>
      </c>
      <c r="EG43" s="103"/>
      <c r="EH43" s="103"/>
      <c r="EI43" s="103"/>
      <c r="EJ43" s="103"/>
      <c r="EK43" s="103"/>
      <c r="EL43" s="103"/>
      <c r="EM43" s="103"/>
      <c r="EN43" s="104"/>
      <c r="EO43" s="104"/>
      <c r="EP43" s="104"/>
      <c r="EQ43" s="104">
        <f>SUMIF(purchases!EF44,$EH$4,purchases!EQ44)</f>
        <v>0</v>
      </c>
      <c r="ER43" s="104"/>
      <c r="ES43" s="104"/>
      <c r="EU43" s="36"/>
      <c r="EV43" s="36"/>
      <c r="EW43" s="36"/>
      <c r="EX43" s="37"/>
      <c r="EY43" s="37"/>
      <c r="EZ43" s="37"/>
      <c r="FA43" s="37"/>
      <c r="FB43" s="37"/>
      <c r="FC43" s="37"/>
      <c r="FD43" s="37"/>
      <c r="FE43" s="37">
        <f>SUMIF(purchases!FE44,$FG$4,purchases!EY44)</f>
        <v>0</v>
      </c>
      <c r="FF43" s="37"/>
      <c r="FG43" s="37"/>
      <c r="FH43" s="37"/>
      <c r="FI43" s="37"/>
      <c r="FJ43" s="37"/>
      <c r="FK43" s="37"/>
      <c r="FL43" s="37"/>
      <c r="FM43" s="90"/>
      <c r="FN43" s="90"/>
      <c r="FO43" s="90"/>
      <c r="FP43" s="90">
        <f>SUMIF(purchases!FE44,$FG$4,purchases!FP44)</f>
        <v>0</v>
      </c>
      <c r="FQ43" s="90"/>
      <c r="FR43" s="90"/>
      <c r="FT43" s="36"/>
      <c r="FU43" s="36"/>
      <c r="FV43" s="36"/>
      <c r="FW43" s="112"/>
      <c r="FX43" s="112"/>
      <c r="FY43" s="112"/>
      <c r="FZ43" s="112"/>
      <c r="GA43" s="112"/>
      <c r="GB43" s="112"/>
      <c r="GC43" s="112"/>
      <c r="GD43" s="112">
        <f>SUMIF(purchases!GD44,$GF$4,purchases!FX44)</f>
        <v>0</v>
      </c>
      <c r="GE43" s="112"/>
      <c r="GF43" s="112"/>
      <c r="GG43" s="112"/>
      <c r="GH43" s="112"/>
      <c r="GI43" s="112"/>
      <c r="GJ43" s="112"/>
      <c r="GK43" s="112"/>
      <c r="GL43" s="116"/>
      <c r="GM43" s="116"/>
      <c r="GN43" s="116"/>
      <c r="GO43" s="116">
        <f>SUMIF(purchases!GD44,$GF$4,purchases!GO44)</f>
        <v>0</v>
      </c>
      <c r="GP43" s="116"/>
      <c r="GQ43" s="116"/>
      <c r="GS43" s="102"/>
      <c r="GT43" s="102"/>
      <c r="GU43" s="102"/>
      <c r="GV43" s="113"/>
      <c r="GW43" s="113"/>
      <c r="GX43" s="113"/>
      <c r="GY43" s="113"/>
      <c r="GZ43" s="113"/>
      <c r="HA43" s="113"/>
      <c r="HB43" s="113"/>
      <c r="HC43" s="113">
        <f>SUMIF(purchases!HC44,$HE$4,purchases!GW44)</f>
        <v>0</v>
      </c>
      <c r="HD43" s="113"/>
      <c r="HE43" s="113"/>
      <c r="HF43" s="113"/>
      <c r="HG43" s="113"/>
      <c r="HH43" s="113"/>
      <c r="HI43" s="113"/>
      <c r="HJ43" s="113"/>
      <c r="HK43" s="104"/>
      <c r="HL43" s="104"/>
      <c r="HM43" s="104"/>
      <c r="HN43" s="104">
        <f>SUMIF(purchases!HC44,$HE$4,purchases!HN44)</f>
        <v>0</v>
      </c>
      <c r="HO43" s="104"/>
      <c r="HP43" s="104"/>
      <c r="HR43" s="117"/>
      <c r="HS43" s="117"/>
      <c r="HT43" s="117"/>
      <c r="HU43" s="114"/>
      <c r="HV43" s="114"/>
      <c r="HW43" s="114"/>
      <c r="HX43" s="114"/>
      <c r="HY43" s="114"/>
      <c r="HZ43" s="114"/>
      <c r="IA43" s="114"/>
      <c r="IB43" s="114">
        <f>SUMIF(purchases!IB44,$ID$4,purchases!HV44)</f>
        <v>0</v>
      </c>
      <c r="IC43" s="114"/>
      <c r="ID43" s="114"/>
      <c r="IE43" s="114"/>
      <c r="IF43" s="114"/>
      <c r="IG43" s="114"/>
      <c r="IH43" s="114"/>
      <c r="II43" s="114"/>
      <c r="IJ43" s="109"/>
      <c r="IK43" s="109"/>
      <c r="IL43" s="109"/>
      <c r="IM43" s="109">
        <f>SUMIF(purchases!IB44,$ID$4,purchases!IM44)</f>
        <v>0</v>
      </c>
      <c r="IN43" s="109"/>
      <c r="IO43" s="109"/>
      <c r="IQ43" s="115"/>
      <c r="IR43" s="115"/>
      <c r="IS43" s="115"/>
      <c r="IT43" s="111"/>
      <c r="IU43" s="111"/>
      <c r="IV43" s="111"/>
      <c r="IW43" s="111"/>
      <c r="IX43" s="111"/>
      <c r="IY43" s="111"/>
      <c r="IZ43" s="111"/>
      <c r="JA43" s="111">
        <f>SUMIF(purchases!JA44,$JC$4,purchases!IU44)</f>
        <v>0</v>
      </c>
      <c r="JB43" s="111"/>
      <c r="JC43" s="111"/>
      <c r="JD43" s="111"/>
      <c r="JE43" s="111"/>
      <c r="JF43" s="111"/>
      <c r="JG43" s="111"/>
      <c r="JH43" s="111"/>
      <c r="JI43" s="110"/>
      <c r="JJ43" s="110"/>
      <c r="JK43" s="110"/>
      <c r="JL43" s="110">
        <f>SUMIF(purchases!JA44,$JC$4,purchases!JL44)</f>
        <v>0</v>
      </c>
      <c r="JM43" s="110"/>
      <c r="JN43" s="110"/>
      <c r="JP43" s="102"/>
      <c r="JQ43" s="102"/>
      <c r="JR43" s="102"/>
      <c r="JS43" s="103"/>
      <c r="JT43" s="103"/>
      <c r="JU43" s="103"/>
      <c r="JV43" s="103"/>
      <c r="JW43" s="103"/>
      <c r="JX43" s="103"/>
      <c r="JY43" s="103"/>
      <c r="JZ43" s="103">
        <f>SUMIF(purchases!JZ44,$KB$4,purchases!JT44)</f>
        <v>0</v>
      </c>
      <c r="KA43" s="103"/>
      <c r="KB43" s="103"/>
      <c r="KC43" s="103"/>
      <c r="KD43" s="103"/>
      <c r="KE43" s="103"/>
      <c r="KF43" s="103"/>
      <c r="KG43" s="103"/>
      <c r="KH43" s="104"/>
      <c r="KI43" s="104"/>
      <c r="KJ43" s="104"/>
      <c r="KK43" s="104">
        <f>SUMIF(purchases!JZ44,$KB$4,purchases!KK44)</f>
        <v>0</v>
      </c>
      <c r="KL43" s="104"/>
      <c r="KM43" s="104"/>
    </row>
    <row r="44" spans="1:299" s="4" customFormat="1" ht="20.100000000000001" customHeight="1" x14ac:dyDescent="0.2">
      <c r="A44" s="36"/>
      <c r="B44" s="36"/>
      <c r="C44" s="36"/>
      <c r="D44" s="37"/>
      <c r="E44" s="37"/>
      <c r="F44" s="37"/>
      <c r="G44" s="37"/>
      <c r="H44" s="37"/>
      <c r="I44" s="37"/>
      <c r="J44" s="37"/>
      <c r="K44" s="37">
        <f>SUMIF(purchases!K45,$M$4,purchases!E45)</f>
        <v>0</v>
      </c>
      <c r="L44" s="37"/>
      <c r="M44" s="37"/>
      <c r="N44" s="37"/>
      <c r="O44" s="37"/>
      <c r="P44" s="37"/>
      <c r="Q44" s="37"/>
      <c r="R44" s="37"/>
      <c r="S44" s="90"/>
      <c r="T44" s="90"/>
      <c r="U44" s="90"/>
      <c r="V44" s="90">
        <f>SUMIF(purchases!K45,$M$4,purchases!V45)</f>
        <v>0</v>
      </c>
      <c r="W44" s="90"/>
      <c r="X44" s="90"/>
      <c r="Z44" s="36"/>
      <c r="AA44" s="36"/>
      <c r="AB44" s="36"/>
      <c r="AC44" s="112"/>
      <c r="AD44" s="112"/>
      <c r="AE44" s="112"/>
      <c r="AF44" s="112"/>
      <c r="AG44" s="112"/>
      <c r="AH44" s="112"/>
      <c r="AI44" s="112"/>
      <c r="AJ44" s="112">
        <f>SUMIF(purchases!AJ45,$AL$4,purchases!AD45)</f>
        <v>0</v>
      </c>
      <c r="AK44" s="112"/>
      <c r="AL44" s="112"/>
      <c r="AM44" s="112"/>
      <c r="AN44" s="112"/>
      <c r="AO44" s="112"/>
      <c r="AP44" s="112"/>
      <c r="AQ44" s="112"/>
      <c r="AR44" s="116"/>
      <c r="AS44" s="116"/>
      <c r="AT44" s="116"/>
      <c r="AU44" s="116">
        <f>SUMIF(purchases!AJ45,$AL$4,purchases!AU45)</f>
        <v>0</v>
      </c>
      <c r="AV44" s="116"/>
      <c r="AW44" s="116"/>
      <c r="AY44" s="102"/>
      <c r="AZ44" s="102"/>
      <c r="BA44" s="102"/>
      <c r="BB44" s="113"/>
      <c r="BC44" s="113"/>
      <c r="BD44" s="113"/>
      <c r="BE44" s="113"/>
      <c r="BF44" s="113"/>
      <c r="BG44" s="113"/>
      <c r="BH44" s="113"/>
      <c r="BI44" s="113">
        <f>SUMIF(purchases!BI45,$BK$4,purchases!BC45)</f>
        <v>0</v>
      </c>
      <c r="BJ44" s="113"/>
      <c r="BK44" s="113"/>
      <c r="BL44" s="113"/>
      <c r="BM44" s="113"/>
      <c r="BN44" s="113"/>
      <c r="BO44" s="113"/>
      <c r="BP44" s="113"/>
      <c r="BQ44" s="104"/>
      <c r="BR44" s="104"/>
      <c r="BS44" s="104"/>
      <c r="BT44" s="104">
        <f>SUMIF(purchases!BI45,$BK$4,purchases!BT45)</f>
        <v>0</v>
      </c>
      <c r="BU44" s="104"/>
      <c r="BV44" s="104"/>
      <c r="BX44" s="117"/>
      <c r="BY44" s="117"/>
      <c r="BZ44" s="117"/>
      <c r="CA44" s="114"/>
      <c r="CB44" s="114"/>
      <c r="CC44" s="114"/>
      <c r="CD44" s="114"/>
      <c r="CE44" s="114"/>
      <c r="CF44" s="114"/>
      <c r="CG44" s="114"/>
      <c r="CH44" s="114">
        <f>SUMIF(purchases!CH45,$CJ$4,purchases!CB45)</f>
        <v>0</v>
      </c>
      <c r="CI44" s="114"/>
      <c r="CJ44" s="114"/>
      <c r="CK44" s="114"/>
      <c r="CL44" s="114"/>
      <c r="CM44" s="114"/>
      <c r="CN44" s="114"/>
      <c r="CO44" s="114"/>
      <c r="CP44" s="109"/>
      <c r="CQ44" s="109"/>
      <c r="CR44" s="109"/>
      <c r="CS44" s="109">
        <f>SUMIF(purchases!CH45,$CJ$4,purchases!CS45)</f>
        <v>0</v>
      </c>
      <c r="CT44" s="109"/>
      <c r="CU44" s="109"/>
      <c r="CW44" s="115"/>
      <c r="CX44" s="115"/>
      <c r="CY44" s="115"/>
      <c r="CZ44" s="111"/>
      <c r="DA44" s="111"/>
      <c r="DB44" s="111"/>
      <c r="DC44" s="111"/>
      <c r="DD44" s="111"/>
      <c r="DE44" s="111"/>
      <c r="DF44" s="111"/>
      <c r="DG44" s="111">
        <f>SUMIF(purchases!DG45,$DI$4,purchases!DA45)</f>
        <v>0</v>
      </c>
      <c r="DH44" s="111"/>
      <c r="DI44" s="111"/>
      <c r="DJ44" s="111"/>
      <c r="DK44" s="111"/>
      <c r="DL44" s="111"/>
      <c r="DM44" s="111"/>
      <c r="DN44" s="111"/>
      <c r="DO44" s="110"/>
      <c r="DP44" s="110"/>
      <c r="DQ44" s="110"/>
      <c r="DR44" s="110">
        <f>SUMIF(purchases!DG45,$DI$4,purchases!DR45)</f>
        <v>0</v>
      </c>
      <c r="DS44" s="110"/>
      <c r="DT44" s="110"/>
      <c r="DV44" s="102"/>
      <c r="DW44" s="102"/>
      <c r="DX44" s="102"/>
      <c r="DY44" s="103"/>
      <c r="DZ44" s="103"/>
      <c r="EA44" s="103"/>
      <c r="EB44" s="103"/>
      <c r="EC44" s="103"/>
      <c r="ED44" s="103"/>
      <c r="EE44" s="103"/>
      <c r="EF44" s="103">
        <f>SUMIF(purchases!EF45,$EH$4,purchases!DZ45)</f>
        <v>0</v>
      </c>
      <c r="EG44" s="103"/>
      <c r="EH44" s="103"/>
      <c r="EI44" s="103"/>
      <c r="EJ44" s="103"/>
      <c r="EK44" s="103"/>
      <c r="EL44" s="103"/>
      <c r="EM44" s="103"/>
      <c r="EN44" s="104"/>
      <c r="EO44" s="104"/>
      <c r="EP44" s="104"/>
      <c r="EQ44" s="104">
        <f>SUMIF(purchases!EF45,$EH$4,purchases!EQ45)</f>
        <v>0</v>
      </c>
      <c r="ER44" s="104"/>
      <c r="ES44" s="104"/>
      <c r="EU44" s="36"/>
      <c r="EV44" s="36"/>
      <c r="EW44" s="36"/>
      <c r="EX44" s="37"/>
      <c r="EY44" s="37"/>
      <c r="EZ44" s="37"/>
      <c r="FA44" s="37"/>
      <c r="FB44" s="37"/>
      <c r="FC44" s="37"/>
      <c r="FD44" s="37"/>
      <c r="FE44" s="37">
        <f>SUMIF(purchases!FE45,$FG$4,purchases!EY45)</f>
        <v>0</v>
      </c>
      <c r="FF44" s="37"/>
      <c r="FG44" s="37"/>
      <c r="FH44" s="37"/>
      <c r="FI44" s="37"/>
      <c r="FJ44" s="37"/>
      <c r="FK44" s="37"/>
      <c r="FL44" s="37"/>
      <c r="FM44" s="90"/>
      <c r="FN44" s="90"/>
      <c r="FO44" s="90"/>
      <c r="FP44" s="90">
        <f>SUMIF(purchases!FE45,$FG$4,purchases!FP45)</f>
        <v>0</v>
      </c>
      <c r="FQ44" s="90"/>
      <c r="FR44" s="90"/>
      <c r="FT44" s="36"/>
      <c r="FU44" s="36"/>
      <c r="FV44" s="36"/>
      <c r="FW44" s="112"/>
      <c r="FX44" s="112"/>
      <c r="FY44" s="112"/>
      <c r="FZ44" s="112"/>
      <c r="GA44" s="112"/>
      <c r="GB44" s="112"/>
      <c r="GC44" s="112"/>
      <c r="GD44" s="112">
        <f>SUMIF(purchases!GD45,$GF$4,purchases!FX45)</f>
        <v>0</v>
      </c>
      <c r="GE44" s="112"/>
      <c r="GF44" s="112"/>
      <c r="GG44" s="112"/>
      <c r="GH44" s="112"/>
      <c r="GI44" s="112"/>
      <c r="GJ44" s="112"/>
      <c r="GK44" s="112"/>
      <c r="GL44" s="116"/>
      <c r="GM44" s="116"/>
      <c r="GN44" s="116"/>
      <c r="GO44" s="116">
        <f>SUMIF(purchases!GD45,$GF$4,purchases!GO45)</f>
        <v>0</v>
      </c>
      <c r="GP44" s="116"/>
      <c r="GQ44" s="116"/>
      <c r="GS44" s="102"/>
      <c r="GT44" s="102"/>
      <c r="GU44" s="102"/>
      <c r="GV44" s="113"/>
      <c r="GW44" s="113"/>
      <c r="GX44" s="113"/>
      <c r="GY44" s="113"/>
      <c r="GZ44" s="113"/>
      <c r="HA44" s="113"/>
      <c r="HB44" s="113"/>
      <c r="HC44" s="113">
        <f>SUMIF(purchases!HC45,$HE$4,purchases!GW45)</f>
        <v>0</v>
      </c>
      <c r="HD44" s="113"/>
      <c r="HE44" s="113"/>
      <c r="HF44" s="113"/>
      <c r="HG44" s="113"/>
      <c r="HH44" s="113"/>
      <c r="HI44" s="113"/>
      <c r="HJ44" s="113"/>
      <c r="HK44" s="104"/>
      <c r="HL44" s="104"/>
      <c r="HM44" s="104"/>
      <c r="HN44" s="104">
        <f>SUMIF(purchases!HC45,$HE$4,purchases!HN45)</f>
        <v>0</v>
      </c>
      <c r="HO44" s="104"/>
      <c r="HP44" s="104"/>
      <c r="HR44" s="117"/>
      <c r="HS44" s="117"/>
      <c r="HT44" s="117"/>
      <c r="HU44" s="114"/>
      <c r="HV44" s="114"/>
      <c r="HW44" s="114"/>
      <c r="HX44" s="114"/>
      <c r="HY44" s="114"/>
      <c r="HZ44" s="114"/>
      <c r="IA44" s="114"/>
      <c r="IB44" s="114">
        <f>SUMIF(purchases!IB45,$ID$4,purchases!HV45)</f>
        <v>0</v>
      </c>
      <c r="IC44" s="114"/>
      <c r="ID44" s="114"/>
      <c r="IE44" s="114"/>
      <c r="IF44" s="114"/>
      <c r="IG44" s="114"/>
      <c r="IH44" s="114"/>
      <c r="II44" s="114"/>
      <c r="IJ44" s="109"/>
      <c r="IK44" s="109"/>
      <c r="IL44" s="109"/>
      <c r="IM44" s="109">
        <f>SUMIF(purchases!IB45,$ID$4,purchases!IM45)</f>
        <v>0</v>
      </c>
      <c r="IN44" s="109"/>
      <c r="IO44" s="109"/>
      <c r="IQ44" s="115"/>
      <c r="IR44" s="115"/>
      <c r="IS44" s="115"/>
      <c r="IT44" s="111"/>
      <c r="IU44" s="111"/>
      <c r="IV44" s="111"/>
      <c r="IW44" s="111"/>
      <c r="IX44" s="111"/>
      <c r="IY44" s="111"/>
      <c r="IZ44" s="111"/>
      <c r="JA44" s="111">
        <f>SUMIF(purchases!JA45,$JC$4,purchases!IU45)</f>
        <v>0</v>
      </c>
      <c r="JB44" s="111"/>
      <c r="JC44" s="111"/>
      <c r="JD44" s="111"/>
      <c r="JE44" s="111"/>
      <c r="JF44" s="111"/>
      <c r="JG44" s="111"/>
      <c r="JH44" s="111"/>
      <c r="JI44" s="110"/>
      <c r="JJ44" s="110"/>
      <c r="JK44" s="110"/>
      <c r="JL44" s="110">
        <f>SUMIF(purchases!JA45,$JC$4,purchases!JL45)</f>
        <v>0</v>
      </c>
      <c r="JM44" s="110"/>
      <c r="JN44" s="110"/>
      <c r="JP44" s="102"/>
      <c r="JQ44" s="102"/>
      <c r="JR44" s="102"/>
      <c r="JS44" s="103"/>
      <c r="JT44" s="103"/>
      <c r="JU44" s="103"/>
      <c r="JV44" s="103"/>
      <c r="JW44" s="103"/>
      <c r="JX44" s="103"/>
      <c r="JY44" s="103"/>
      <c r="JZ44" s="103">
        <f>SUMIF(purchases!JZ45,$KB$4,purchases!JT45)</f>
        <v>0</v>
      </c>
      <c r="KA44" s="103"/>
      <c r="KB44" s="103"/>
      <c r="KC44" s="103"/>
      <c r="KD44" s="103"/>
      <c r="KE44" s="103"/>
      <c r="KF44" s="103"/>
      <c r="KG44" s="103"/>
      <c r="KH44" s="104"/>
      <c r="KI44" s="104"/>
      <c r="KJ44" s="104"/>
      <c r="KK44" s="104">
        <f>SUMIF(purchases!JZ45,$KB$4,purchases!KK45)</f>
        <v>0</v>
      </c>
      <c r="KL44" s="104"/>
      <c r="KM44" s="104"/>
    </row>
    <row r="45" spans="1:299" s="4" customFormat="1" ht="20.100000000000001" customHeight="1" x14ac:dyDescent="0.2">
      <c r="A45" s="36"/>
      <c r="B45" s="36"/>
      <c r="C45" s="36"/>
      <c r="D45" s="37"/>
      <c r="E45" s="37"/>
      <c r="F45" s="37"/>
      <c r="G45" s="37"/>
      <c r="H45" s="37"/>
      <c r="I45" s="37"/>
      <c r="J45" s="37"/>
      <c r="K45" s="37">
        <f>SUMIF(purchases!K46,$M$4,purchases!E46)</f>
        <v>0</v>
      </c>
      <c r="L45" s="37"/>
      <c r="M45" s="37"/>
      <c r="N45" s="37"/>
      <c r="O45" s="37"/>
      <c r="P45" s="37"/>
      <c r="Q45" s="37"/>
      <c r="R45" s="37"/>
      <c r="S45" s="90"/>
      <c r="T45" s="90"/>
      <c r="U45" s="90"/>
      <c r="V45" s="90">
        <f>SUMIF(purchases!K46,$M$4,purchases!V46)</f>
        <v>0</v>
      </c>
      <c r="W45" s="90"/>
      <c r="X45" s="90"/>
      <c r="Z45" s="36"/>
      <c r="AA45" s="36"/>
      <c r="AB45" s="36"/>
      <c r="AC45" s="112"/>
      <c r="AD45" s="112"/>
      <c r="AE45" s="112"/>
      <c r="AF45" s="112"/>
      <c r="AG45" s="112"/>
      <c r="AH45" s="112"/>
      <c r="AI45" s="112"/>
      <c r="AJ45" s="112">
        <f>SUMIF(purchases!AJ46,$AL$4,purchases!AD46)</f>
        <v>0</v>
      </c>
      <c r="AK45" s="112"/>
      <c r="AL45" s="112"/>
      <c r="AM45" s="112"/>
      <c r="AN45" s="112"/>
      <c r="AO45" s="112"/>
      <c r="AP45" s="112"/>
      <c r="AQ45" s="112"/>
      <c r="AR45" s="116"/>
      <c r="AS45" s="116"/>
      <c r="AT45" s="116"/>
      <c r="AU45" s="116">
        <f>SUMIF(purchases!AJ46,$AL$4,purchases!AU46)</f>
        <v>0</v>
      </c>
      <c r="AV45" s="116"/>
      <c r="AW45" s="116"/>
      <c r="AY45" s="102"/>
      <c r="AZ45" s="102"/>
      <c r="BA45" s="102"/>
      <c r="BB45" s="113"/>
      <c r="BC45" s="113"/>
      <c r="BD45" s="113"/>
      <c r="BE45" s="113"/>
      <c r="BF45" s="113"/>
      <c r="BG45" s="113"/>
      <c r="BH45" s="113"/>
      <c r="BI45" s="113">
        <f>SUMIF(purchases!BI46,$BK$4,purchases!BC46)</f>
        <v>0</v>
      </c>
      <c r="BJ45" s="113"/>
      <c r="BK45" s="113"/>
      <c r="BL45" s="113"/>
      <c r="BM45" s="113"/>
      <c r="BN45" s="113"/>
      <c r="BO45" s="113"/>
      <c r="BP45" s="113"/>
      <c r="BQ45" s="104"/>
      <c r="BR45" s="104"/>
      <c r="BS45" s="104"/>
      <c r="BT45" s="104">
        <f>SUMIF(purchases!BI46,$BK$4,purchases!BT46)</f>
        <v>0</v>
      </c>
      <c r="BU45" s="104"/>
      <c r="BV45" s="104"/>
      <c r="BX45" s="117"/>
      <c r="BY45" s="117"/>
      <c r="BZ45" s="117"/>
      <c r="CA45" s="114"/>
      <c r="CB45" s="114"/>
      <c r="CC45" s="114"/>
      <c r="CD45" s="114"/>
      <c r="CE45" s="114"/>
      <c r="CF45" s="114"/>
      <c r="CG45" s="114"/>
      <c r="CH45" s="114">
        <f>SUMIF(purchases!CH46,$CJ$4,purchases!CB46)</f>
        <v>0</v>
      </c>
      <c r="CI45" s="114"/>
      <c r="CJ45" s="114"/>
      <c r="CK45" s="114"/>
      <c r="CL45" s="114"/>
      <c r="CM45" s="114"/>
      <c r="CN45" s="114"/>
      <c r="CO45" s="114"/>
      <c r="CP45" s="109"/>
      <c r="CQ45" s="109"/>
      <c r="CR45" s="109"/>
      <c r="CS45" s="109">
        <f>SUMIF(purchases!CH46,$CJ$4,purchases!CS46)</f>
        <v>0</v>
      </c>
      <c r="CT45" s="109"/>
      <c r="CU45" s="109"/>
      <c r="CW45" s="115"/>
      <c r="CX45" s="115"/>
      <c r="CY45" s="115"/>
      <c r="CZ45" s="111"/>
      <c r="DA45" s="111"/>
      <c r="DB45" s="111"/>
      <c r="DC45" s="111"/>
      <c r="DD45" s="111"/>
      <c r="DE45" s="111"/>
      <c r="DF45" s="111"/>
      <c r="DG45" s="111">
        <f>SUMIF(purchases!DG46,$DI$4,purchases!DA46)</f>
        <v>0</v>
      </c>
      <c r="DH45" s="111"/>
      <c r="DI45" s="111"/>
      <c r="DJ45" s="111"/>
      <c r="DK45" s="111"/>
      <c r="DL45" s="111"/>
      <c r="DM45" s="111"/>
      <c r="DN45" s="111"/>
      <c r="DO45" s="110"/>
      <c r="DP45" s="110"/>
      <c r="DQ45" s="110"/>
      <c r="DR45" s="110">
        <f>SUMIF(purchases!DG46,$DI$4,purchases!DR46)</f>
        <v>0</v>
      </c>
      <c r="DS45" s="110"/>
      <c r="DT45" s="110"/>
      <c r="DV45" s="102"/>
      <c r="DW45" s="102"/>
      <c r="DX45" s="102"/>
      <c r="DY45" s="103"/>
      <c r="DZ45" s="103"/>
      <c r="EA45" s="103"/>
      <c r="EB45" s="103"/>
      <c r="EC45" s="103"/>
      <c r="ED45" s="103"/>
      <c r="EE45" s="103"/>
      <c r="EF45" s="103">
        <f>SUMIF(purchases!EF46,$EH$4,purchases!DZ46)</f>
        <v>0</v>
      </c>
      <c r="EG45" s="103"/>
      <c r="EH45" s="103"/>
      <c r="EI45" s="103"/>
      <c r="EJ45" s="103"/>
      <c r="EK45" s="103"/>
      <c r="EL45" s="103"/>
      <c r="EM45" s="103"/>
      <c r="EN45" s="104"/>
      <c r="EO45" s="104"/>
      <c r="EP45" s="104"/>
      <c r="EQ45" s="104">
        <f>SUMIF(purchases!EF46,$EH$4,purchases!EQ46)</f>
        <v>0</v>
      </c>
      <c r="ER45" s="104"/>
      <c r="ES45" s="104"/>
      <c r="EU45" s="36"/>
      <c r="EV45" s="36"/>
      <c r="EW45" s="36"/>
      <c r="EX45" s="37"/>
      <c r="EY45" s="37"/>
      <c r="EZ45" s="37"/>
      <c r="FA45" s="37"/>
      <c r="FB45" s="37"/>
      <c r="FC45" s="37"/>
      <c r="FD45" s="37"/>
      <c r="FE45" s="37">
        <f>SUMIF(purchases!FE46,$FG$4,purchases!EY46)</f>
        <v>0</v>
      </c>
      <c r="FF45" s="37"/>
      <c r="FG45" s="37"/>
      <c r="FH45" s="37"/>
      <c r="FI45" s="37"/>
      <c r="FJ45" s="37"/>
      <c r="FK45" s="37"/>
      <c r="FL45" s="37"/>
      <c r="FM45" s="90"/>
      <c r="FN45" s="90"/>
      <c r="FO45" s="90"/>
      <c r="FP45" s="90">
        <f>SUMIF(purchases!FE46,$FG$4,purchases!FP46)</f>
        <v>0</v>
      </c>
      <c r="FQ45" s="90"/>
      <c r="FR45" s="90"/>
      <c r="FT45" s="36"/>
      <c r="FU45" s="36"/>
      <c r="FV45" s="36"/>
      <c r="FW45" s="112"/>
      <c r="FX45" s="112"/>
      <c r="FY45" s="112"/>
      <c r="FZ45" s="112"/>
      <c r="GA45" s="112"/>
      <c r="GB45" s="112"/>
      <c r="GC45" s="112"/>
      <c r="GD45" s="112">
        <f>SUMIF(purchases!GD46,$GF$4,purchases!FX46)</f>
        <v>0</v>
      </c>
      <c r="GE45" s="112"/>
      <c r="GF45" s="112"/>
      <c r="GG45" s="112"/>
      <c r="GH45" s="112"/>
      <c r="GI45" s="112"/>
      <c r="GJ45" s="112"/>
      <c r="GK45" s="112"/>
      <c r="GL45" s="116"/>
      <c r="GM45" s="116"/>
      <c r="GN45" s="116"/>
      <c r="GO45" s="116">
        <f>SUMIF(purchases!GD46,$GF$4,purchases!GO46)</f>
        <v>0</v>
      </c>
      <c r="GP45" s="116"/>
      <c r="GQ45" s="116"/>
      <c r="GS45" s="102"/>
      <c r="GT45" s="102"/>
      <c r="GU45" s="102"/>
      <c r="GV45" s="113"/>
      <c r="GW45" s="113"/>
      <c r="GX45" s="113"/>
      <c r="GY45" s="113"/>
      <c r="GZ45" s="113"/>
      <c r="HA45" s="113"/>
      <c r="HB45" s="113"/>
      <c r="HC45" s="113">
        <f>SUMIF(purchases!HC46,$HE$4,purchases!GW46)</f>
        <v>0</v>
      </c>
      <c r="HD45" s="113"/>
      <c r="HE45" s="113"/>
      <c r="HF45" s="113"/>
      <c r="HG45" s="113"/>
      <c r="HH45" s="113"/>
      <c r="HI45" s="113"/>
      <c r="HJ45" s="113"/>
      <c r="HK45" s="104"/>
      <c r="HL45" s="104"/>
      <c r="HM45" s="104"/>
      <c r="HN45" s="104">
        <f>SUMIF(purchases!HC46,$HE$4,purchases!HN46)</f>
        <v>0</v>
      </c>
      <c r="HO45" s="104"/>
      <c r="HP45" s="104"/>
      <c r="HR45" s="117"/>
      <c r="HS45" s="117"/>
      <c r="HT45" s="117"/>
      <c r="HU45" s="114"/>
      <c r="HV45" s="114"/>
      <c r="HW45" s="114"/>
      <c r="HX45" s="114"/>
      <c r="HY45" s="114"/>
      <c r="HZ45" s="114"/>
      <c r="IA45" s="114"/>
      <c r="IB45" s="114">
        <f>SUMIF(purchases!IB46,$ID$4,purchases!HV46)</f>
        <v>0</v>
      </c>
      <c r="IC45" s="114"/>
      <c r="ID45" s="114"/>
      <c r="IE45" s="114"/>
      <c r="IF45" s="114"/>
      <c r="IG45" s="114"/>
      <c r="IH45" s="114"/>
      <c r="II45" s="114"/>
      <c r="IJ45" s="109"/>
      <c r="IK45" s="109"/>
      <c r="IL45" s="109"/>
      <c r="IM45" s="109">
        <f>SUMIF(purchases!IB46,$ID$4,purchases!IM46)</f>
        <v>0</v>
      </c>
      <c r="IN45" s="109"/>
      <c r="IO45" s="109"/>
      <c r="IQ45" s="115"/>
      <c r="IR45" s="115"/>
      <c r="IS45" s="115"/>
      <c r="IT45" s="111"/>
      <c r="IU45" s="111"/>
      <c r="IV45" s="111"/>
      <c r="IW45" s="111"/>
      <c r="IX45" s="111"/>
      <c r="IY45" s="111"/>
      <c r="IZ45" s="111"/>
      <c r="JA45" s="111">
        <f>SUMIF(purchases!JA46,$JC$4,purchases!IU46)</f>
        <v>0</v>
      </c>
      <c r="JB45" s="111"/>
      <c r="JC45" s="111"/>
      <c r="JD45" s="111"/>
      <c r="JE45" s="111"/>
      <c r="JF45" s="111"/>
      <c r="JG45" s="111"/>
      <c r="JH45" s="111"/>
      <c r="JI45" s="110"/>
      <c r="JJ45" s="110"/>
      <c r="JK45" s="110"/>
      <c r="JL45" s="110">
        <f>SUMIF(purchases!JA46,$JC$4,purchases!JL46)</f>
        <v>0</v>
      </c>
      <c r="JM45" s="110"/>
      <c r="JN45" s="110"/>
      <c r="JP45" s="102"/>
      <c r="JQ45" s="102"/>
      <c r="JR45" s="102"/>
      <c r="JS45" s="103"/>
      <c r="JT45" s="103"/>
      <c r="JU45" s="103"/>
      <c r="JV45" s="103"/>
      <c r="JW45" s="103"/>
      <c r="JX45" s="103"/>
      <c r="JY45" s="103"/>
      <c r="JZ45" s="103">
        <f>SUMIF(purchases!JZ46,$KB$4,purchases!JT46)</f>
        <v>0</v>
      </c>
      <c r="KA45" s="103"/>
      <c r="KB45" s="103"/>
      <c r="KC45" s="103"/>
      <c r="KD45" s="103"/>
      <c r="KE45" s="103"/>
      <c r="KF45" s="103"/>
      <c r="KG45" s="103"/>
      <c r="KH45" s="104"/>
      <c r="KI45" s="104"/>
      <c r="KJ45" s="104"/>
      <c r="KK45" s="104">
        <f>SUMIF(purchases!JZ46,$KB$4,purchases!KK46)</f>
        <v>0</v>
      </c>
      <c r="KL45" s="104"/>
      <c r="KM45" s="104"/>
    </row>
    <row r="46" spans="1:299" s="4" customFormat="1" ht="20.100000000000001" customHeight="1" x14ac:dyDescent="0.2">
      <c r="A46" s="36"/>
      <c r="B46" s="36"/>
      <c r="C46" s="36"/>
      <c r="D46" s="37"/>
      <c r="E46" s="37"/>
      <c r="F46" s="37"/>
      <c r="G46" s="37"/>
      <c r="H46" s="37"/>
      <c r="I46" s="37"/>
      <c r="J46" s="37"/>
      <c r="K46" s="37">
        <f>SUMIF(purchases!K47,$M$4,purchases!E47)</f>
        <v>0</v>
      </c>
      <c r="L46" s="37"/>
      <c r="M46" s="37"/>
      <c r="N46" s="37"/>
      <c r="O46" s="37"/>
      <c r="P46" s="37"/>
      <c r="Q46" s="37"/>
      <c r="R46" s="37"/>
      <c r="S46" s="90"/>
      <c r="T46" s="90"/>
      <c r="U46" s="90"/>
      <c r="V46" s="90">
        <f>SUMIF(purchases!K47,$M$4,purchases!V47)</f>
        <v>0</v>
      </c>
      <c r="W46" s="90"/>
      <c r="X46" s="90"/>
      <c r="Z46" s="36"/>
      <c r="AA46" s="36"/>
      <c r="AB46" s="36"/>
      <c r="AC46" s="112"/>
      <c r="AD46" s="112"/>
      <c r="AE46" s="112"/>
      <c r="AF46" s="112"/>
      <c r="AG46" s="112"/>
      <c r="AH46" s="112"/>
      <c r="AI46" s="112"/>
      <c r="AJ46" s="112">
        <f>SUMIF(purchases!AJ47,$AL$4,purchases!AD47)</f>
        <v>0</v>
      </c>
      <c r="AK46" s="112"/>
      <c r="AL46" s="112"/>
      <c r="AM46" s="112"/>
      <c r="AN46" s="112"/>
      <c r="AO46" s="112"/>
      <c r="AP46" s="112"/>
      <c r="AQ46" s="112"/>
      <c r="AR46" s="116"/>
      <c r="AS46" s="116"/>
      <c r="AT46" s="116"/>
      <c r="AU46" s="116">
        <f>SUMIF(purchases!AJ47,$AL$4,purchases!AU47)</f>
        <v>0</v>
      </c>
      <c r="AV46" s="116"/>
      <c r="AW46" s="116"/>
      <c r="AY46" s="102"/>
      <c r="AZ46" s="102"/>
      <c r="BA46" s="102"/>
      <c r="BB46" s="113"/>
      <c r="BC46" s="113"/>
      <c r="BD46" s="113"/>
      <c r="BE46" s="113"/>
      <c r="BF46" s="113"/>
      <c r="BG46" s="113"/>
      <c r="BH46" s="113"/>
      <c r="BI46" s="113">
        <f>SUMIF(purchases!BI47,$BK$4,purchases!BC47)</f>
        <v>0</v>
      </c>
      <c r="BJ46" s="113"/>
      <c r="BK46" s="113"/>
      <c r="BL46" s="113"/>
      <c r="BM46" s="113"/>
      <c r="BN46" s="113"/>
      <c r="BO46" s="113"/>
      <c r="BP46" s="113"/>
      <c r="BQ46" s="104"/>
      <c r="BR46" s="104"/>
      <c r="BS46" s="104"/>
      <c r="BT46" s="104">
        <f>SUMIF(purchases!BI47,$BK$4,purchases!BT47)</f>
        <v>0</v>
      </c>
      <c r="BU46" s="104"/>
      <c r="BV46" s="104"/>
      <c r="BX46" s="117"/>
      <c r="BY46" s="117"/>
      <c r="BZ46" s="117"/>
      <c r="CA46" s="114"/>
      <c r="CB46" s="114"/>
      <c r="CC46" s="114"/>
      <c r="CD46" s="114"/>
      <c r="CE46" s="114"/>
      <c r="CF46" s="114"/>
      <c r="CG46" s="114"/>
      <c r="CH46" s="114">
        <f>SUMIF(purchases!CH47,$CJ$4,purchases!CB47)</f>
        <v>0</v>
      </c>
      <c r="CI46" s="114"/>
      <c r="CJ46" s="114"/>
      <c r="CK46" s="114"/>
      <c r="CL46" s="114"/>
      <c r="CM46" s="114"/>
      <c r="CN46" s="114"/>
      <c r="CO46" s="114"/>
      <c r="CP46" s="109"/>
      <c r="CQ46" s="109"/>
      <c r="CR46" s="109"/>
      <c r="CS46" s="109">
        <f>SUMIF(purchases!CH47,$CJ$4,purchases!CS47)</f>
        <v>0</v>
      </c>
      <c r="CT46" s="109"/>
      <c r="CU46" s="109"/>
      <c r="CW46" s="115"/>
      <c r="CX46" s="115"/>
      <c r="CY46" s="115"/>
      <c r="CZ46" s="111"/>
      <c r="DA46" s="111"/>
      <c r="DB46" s="111"/>
      <c r="DC46" s="111"/>
      <c r="DD46" s="111"/>
      <c r="DE46" s="111"/>
      <c r="DF46" s="111"/>
      <c r="DG46" s="111">
        <f>SUMIF(purchases!DG47,$DI$4,purchases!DA47)</f>
        <v>0</v>
      </c>
      <c r="DH46" s="111"/>
      <c r="DI46" s="111"/>
      <c r="DJ46" s="111"/>
      <c r="DK46" s="111"/>
      <c r="DL46" s="111"/>
      <c r="DM46" s="111"/>
      <c r="DN46" s="111"/>
      <c r="DO46" s="110"/>
      <c r="DP46" s="110"/>
      <c r="DQ46" s="110"/>
      <c r="DR46" s="110">
        <f>SUMIF(purchases!DG47,$DI$4,purchases!DR47)</f>
        <v>0</v>
      </c>
      <c r="DS46" s="110"/>
      <c r="DT46" s="110"/>
      <c r="DV46" s="102"/>
      <c r="DW46" s="102"/>
      <c r="DX46" s="102"/>
      <c r="DY46" s="103"/>
      <c r="DZ46" s="103"/>
      <c r="EA46" s="103"/>
      <c r="EB46" s="103"/>
      <c r="EC46" s="103"/>
      <c r="ED46" s="103"/>
      <c r="EE46" s="103"/>
      <c r="EF46" s="103">
        <f>SUMIF(purchases!EF47,$EH$4,purchases!DZ47)</f>
        <v>0</v>
      </c>
      <c r="EG46" s="103"/>
      <c r="EH46" s="103"/>
      <c r="EI46" s="103"/>
      <c r="EJ46" s="103"/>
      <c r="EK46" s="103"/>
      <c r="EL46" s="103"/>
      <c r="EM46" s="103"/>
      <c r="EN46" s="104"/>
      <c r="EO46" s="104"/>
      <c r="EP46" s="104"/>
      <c r="EQ46" s="104">
        <f>SUMIF(purchases!EF47,$EH$4,purchases!EQ47)</f>
        <v>0</v>
      </c>
      <c r="ER46" s="104"/>
      <c r="ES46" s="104"/>
      <c r="EU46" s="36"/>
      <c r="EV46" s="36"/>
      <c r="EW46" s="36"/>
      <c r="EX46" s="37"/>
      <c r="EY46" s="37"/>
      <c r="EZ46" s="37"/>
      <c r="FA46" s="37"/>
      <c r="FB46" s="37"/>
      <c r="FC46" s="37"/>
      <c r="FD46" s="37"/>
      <c r="FE46" s="37">
        <f>SUMIF(purchases!FE47,$FG$4,purchases!EY47)</f>
        <v>0</v>
      </c>
      <c r="FF46" s="37"/>
      <c r="FG46" s="37"/>
      <c r="FH46" s="37"/>
      <c r="FI46" s="37"/>
      <c r="FJ46" s="37"/>
      <c r="FK46" s="37"/>
      <c r="FL46" s="37"/>
      <c r="FM46" s="90"/>
      <c r="FN46" s="90"/>
      <c r="FO46" s="90"/>
      <c r="FP46" s="90">
        <f>SUMIF(purchases!FE47,$FG$4,purchases!FP47)</f>
        <v>0</v>
      </c>
      <c r="FQ46" s="90"/>
      <c r="FR46" s="90"/>
      <c r="FT46" s="36"/>
      <c r="FU46" s="36"/>
      <c r="FV46" s="36"/>
      <c r="FW46" s="112"/>
      <c r="FX46" s="112"/>
      <c r="FY46" s="112"/>
      <c r="FZ46" s="112"/>
      <c r="GA46" s="112"/>
      <c r="GB46" s="112"/>
      <c r="GC46" s="112"/>
      <c r="GD46" s="112">
        <f>SUMIF(purchases!GD47,$GF$4,purchases!FX47)</f>
        <v>0</v>
      </c>
      <c r="GE46" s="112"/>
      <c r="GF46" s="112"/>
      <c r="GG46" s="112"/>
      <c r="GH46" s="112"/>
      <c r="GI46" s="112"/>
      <c r="GJ46" s="112"/>
      <c r="GK46" s="112"/>
      <c r="GL46" s="116"/>
      <c r="GM46" s="116"/>
      <c r="GN46" s="116"/>
      <c r="GO46" s="116">
        <f>SUMIF(purchases!GD47,$GF$4,purchases!GO47)</f>
        <v>0</v>
      </c>
      <c r="GP46" s="116"/>
      <c r="GQ46" s="116"/>
      <c r="GS46" s="102"/>
      <c r="GT46" s="102"/>
      <c r="GU46" s="102"/>
      <c r="GV46" s="113"/>
      <c r="GW46" s="113"/>
      <c r="GX46" s="113"/>
      <c r="GY46" s="113"/>
      <c r="GZ46" s="113"/>
      <c r="HA46" s="113"/>
      <c r="HB46" s="113"/>
      <c r="HC46" s="113">
        <f>SUMIF(purchases!HC47,$HE$4,purchases!GW47)</f>
        <v>0</v>
      </c>
      <c r="HD46" s="113"/>
      <c r="HE46" s="113"/>
      <c r="HF46" s="113"/>
      <c r="HG46" s="113"/>
      <c r="HH46" s="113"/>
      <c r="HI46" s="113"/>
      <c r="HJ46" s="113"/>
      <c r="HK46" s="104"/>
      <c r="HL46" s="104"/>
      <c r="HM46" s="104"/>
      <c r="HN46" s="104">
        <f>SUMIF(purchases!HC47,$HE$4,purchases!HN47)</f>
        <v>0</v>
      </c>
      <c r="HO46" s="104"/>
      <c r="HP46" s="104"/>
      <c r="HR46" s="117"/>
      <c r="HS46" s="117"/>
      <c r="HT46" s="117"/>
      <c r="HU46" s="114"/>
      <c r="HV46" s="114"/>
      <c r="HW46" s="114"/>
      <c r="HX46" s="114"/>
      <c r="HY46" s="114"/>
      <c r="HZ46" s="114"/>
      <c r="IA46" s="114"/>
      <c r="IB46" s="114">
        <f>SUMIF(purchases!IB47,$ID$4,purchases!HV47)</f>
        <v>0</v>
      </c>
      <c r="IC46" s="114"/>
      <c r="ID46" s="114"/>
      <c r="IE46" s="114"/>
      <c r="IF46" s="114"/>
      <c r="IG46" s="114"/>
      <c r="IH46" s="114"/>
      <c r="II46" s="114"/>
      <c r="IJ46" s="109"/>
      <c r="IK46" s="109"/>
      <c r="IL46" s="109"/>
      <c r="IM46" s="109">
        <f>SUMIF(purchases!IB47,$ID$4,purchases!IM47)</f>
        <v>0</v>
      </c>
      <c r="IN46" s="109"/>
      <c r="IO46" s="109"/>
      <c r="IQ46" s="115"/>
      <c r="IR46" s="115"/>
      <c r="IS46" s="115"/>
      <c r="IT46" s="111"/>
      <c r="IU46" s="111"/>
      <c r="IV46" s="111"/>
      <c r="IW46" s="111"/>
      <c r="IX46" s="111"/>
      <c r="IY46" s="111"/>
      <c r="IZ46" s="111"/>
      <c r="JA46" s="111">
        <f>SUMIF(purchases!JA47,$JC$4,purchases!IU47)</f>
        <v>0</v>
      </c>
      <c r="JB46" s="111"/>
      <c r="JC46" s="111"/>
      <c r="JD46" s="111"/>
      <c r="JE46" s="111"/>
      <c r="JF46" s="111"/>
      <c r="JG46" s="111"/>
      <c r="JH46" s="111"/>
      <c r="JI46" s="110"/>
      <c r="JJ46" s="110"/>
      <c r="JK46" s="110"/>
      <c r="JL46" s="110">
        <f>SUMIF(purchases!JA47,$JC$4,purchases!JL47)</f>
        <v>0</v>
      </c>
      <c r="JM46" s="110"/>
      <c r="JN46" s="110"/>
      <c r="JP46" s="102"/>
      <c r="JQ46" s="102"/>
      <c r="JR46" s="102"/>
      <c r="JS46" s="103"/>
      <c r="JT46" s="103"/>
      <c r="JU46" s="103"/>
      <c r="JV46" s="103"/>
      <c r="JW46" s="103"/>
      <c r="JX46" s="103"/>
      <c r="JY46" s="103"/>
      <c r="JZ46" s="103">
        <f>SUMIF(purchases!JZ47,$KB$4,purchases!JT47)</f>
        <v>0</v>
      </c>
      <c r="KA46" s="103"/>
      <c r="KB46" s="103"/>
      <c r="KC46" s="103"/>
      <c r="KD46" s="103"/>
      <c r="KE46" s="103"/>
      <c r="KF46" s="103"/>
      <c r="KG46" s="103"/>
      <c r="KH46" s="104"/>
      <c r="KI46" s="104"/>
      <c r="KJ46" s="104"/>
      <c r="KK46" s="104">
        <f>SUMIF(purchases!JZ47,$KB$4,purchases!KK47)</f>
        <v>0</v>
      </c>
      <c r="KL46" s="104"/>
      <c r="KM46" s="104"/>
    </row>
    <row r="47" spans="1:299" s="4" customFormat="1" ht="20.100000000000001" customHeight="1" x14ac:dyDescent="0.2">
      <c r="A47" s="36"/>
      <c r="B47" s="36"/>
      <c r="C47" s="36"/>
      <c r="D47" s="37"/>
      <c r="E47" s="37"/>
      <c r="F47" s="37"/>
      <c r="G47" s="37"/>
      <c r="H47" s="37"/>
      <c r="I47" s="37"/>
      <c r="J47" s="37"/>
      <c r="K47" s="37">
        <f>SUMIF(purchases!K48,$M$4,purchases!E48)</f>
        <v>0</v>
      </c>
      <c r="L47" s="37"/>
      <c r="M47" s="37"/>
      <c r="N47" s="37"/>
      <c r="O47" s="37"/>
      <c r="P47" s="37"/>
      <c r="Q47" s="37"/>
      <c r="R47" s="37"/>
      <c r="S47" s="90"/>
      <c r="T47" s="90"/>
      <c r="U47" s="90"/>
      <c r="V47" s="90">
        <f>SUMIF(purchases!K48,$M$4,purchases!V48)</f>
        <v>0</v>
      </c>
      <c r="W47" s="90"/>
      <c r="X47" s="90"/>
      <c r="Z47" s="36"/>
      <c r="AA47" s="36"/>
      <c r="AB47" s="36"/>
      <c r="AC47" s="112"/>
      <c r="AD47" s="112"/>
      <c r="AE47" s="112"/>
      <c r="AF47" s="112"/>
      <c r="AG47" s="112"/>
      <c r="AH47" s="112"/>
      <c r="AI47" s="112"/>
      <c r="AJ47" s="112">
        <f>SUMIF(purchases!AJ48,$AL$4,purchases!AD48)</f>
        <v>0</v>
      </c>
      <c r="AK47" s="112"/>
      <c r="AL47" s="112"/>
      <c r="AM47" s="112"/>
      <c r="AN47" s="112"/>
      <c r="AO47" s="112"/>
      <c r="AP47" s="112"/>
      <c r="AQ47" s="112"/>
      <c r="AR47" s="116"/>
      <c r="AS47" s="116"/>
      <c r="AT47" s="116"/>
      <c r="AU47" s="116">
        <f>SUMIF(purchases!AJ48,$AL$4,purchases!AU48)</f>
        <v>0</v>
      </c>
      <c r="AV47" s="116"/>
      <c r="AW47" s="116"/>
      <c r="AY47" s="102"/>
      <c r="AZ47" s="102"/>
      <c r="BA47" s="102"/>
      <c r="BB47" s="113"/>
      <c r="BC47" s="113"/>
      <c r="BD47" s="113"/>
      <c r="BE47" s="113"/>
      <c r="BF47" s="113"/>
      <c r="BG47" s="113"/>
      <c r="BH47" s="113"/>
      <c r="BI47" s="113">
        <f>SUMIF(purchases!BI48,$BK$4,purchases!BC48)</f>
        <v>0</v>
      </c>
      <c r="BJ47" s="113"/>
      <c r="BK47" s="113"/>
      <c r="BL47" s="113"/>
      <c r="BM47" s="113"/>
      <c r="BN47" s="113"/>
      <c r="BO47" s="113"/>
      <c r="BP47" s="113"/>
      <c r="BQ47" s="104"/>
      <c r="BR47" s="104"/>
      <c r="BS47" s="104"/>
      <c r="BT47" s="104">
        <f>SUMIF(purchases!BI48,$BK$4,purchases!BT48)</f>
        <v>0</v>
      </c>
      <c r="BU47" s="104"/>
      <c r="BV47" s="104"/>
      <c r="BX47" s="117"/>
      <c r="BY47" s="117"/>
      <c r="BZ47" s="117"/>
      <c r="CA47" s="114"/>
      <c r="CB47" s="114"/>
      <c r="CC47" s="114"/>
      <c r="CD47" s="114"/>
      <c r="CE47" s="114"/>
      <c r="CF47" s="114"/>
      <c r="CG47" s="114"/>
      <c r="CH47" s="114">
        <f>SUMIF(purchases!CH48,$CJ$4,purchases!CB48)</f>
        <v>0</v>
      </c>
      <c r="CI47" s="114"/>
      <c r="CJ47" s="114"/>
      <c r="CK47" s="114"/>
      <c r="CL47" s="114"/>
      <c r="CM47" s="114"/>
      <c r="CN47" s="114"/>
      <c r="CO47" s="114"/>
      <c r="CP47" s="109"/>
      <c r="CQ47" s="109"/>
      <c r="CR47" s="109"/>
      <c r="CS47" s="109">
        <f>SUMIF(purchases!CH48,$CJ$4,purchases!CS48)</f>
        <v>0</v>
      </c>
      <c r="CT47" s="109"/>
      <c r="CU47" s="109"/>
      <c r="CW47" s="115"/>
      <c r="CX47" s="115"/>
      <c r="CY47" s="115"/>
      <c r="CZ47" s="111"/>
      <c r="DA47" s="111"/>
      <c r="DB47" s="111"/>
      <c r="DC47" s="111"/>
      <c r="DD47" s="111"/>
      <c r="DE47" s="111"/>
      <c r="DF47" s="111"/>
      <c r="DG47" s="111">
        <f>SUMIF(purchases!DG48,$DI$4,purchases!DA48)</f>
        <v>0</v>
      </c>
      <c r="DH47" s="111"/>
      <c r="DI47" s="111"/>
      <c r="DJ47" s="111"/>
      <c r="DK47" s="111"/>
      <c r="DL47" s="111"/>
      <c r="DM47" s="111"/>
      <c r="DN47" s="111"/>
      <c r="DO47" s="110"/>
      <c r="DP47" s="110"/>
      <c r="DQ47" s="110"/>
      <c r="DR47" s="110">
        <f>SUMIF(purchases!DG48,$DI$4,purchases!DR48)</f>
        <v>0</v>
      </c>
      <c r="DS47" s="110"/>
      <c r="DT47" s="110"/>
      <c r="DV47" s="102"/>
      <c r="DW47" s="102"/>
      <c r="DX47" s="102"/>
      <c r="DY47" s="103"/>
      <c r="DZ47" s="103"/>
      <c r="EA47" s="103"/>
      <c r="EB47" s="103"/>
      <c r="EC47" s="103"/>
      <c r="ED47" s="103"/>
      <c r="EE47" s="103"/>
      <c r="EF47" s="103">
        <f>SUMIF(purchases!EF48,$EH$4,purchases!DZ48)</f>
        <v>0</v>
      </c>
      <c r="EG47" s="103"/>
      <c r="EH47" s="103"/>
      <c r="EI47" s="103"/>
      <c r="EJ47" s="103"/>
      <c r="EK47" s="103"/>
      <c r="EL47" s="103"/>
      <c r="EM47" s="103"/>
      <c r="EN47" s="104"/>
      <c r="EO47" s="104"/>
      <c r="EP47" s="104"/>
      <c r="EQ47" s="104">
        <f>SUMIF(purchases!EF48,$EH$4,purchases!EQ48)</f>
        <v>0</v>
      </c>
      <c r="ER47" s="104"/>
      <c r="ES47" s="104"/>
      <c r="EU47" s="36"/>
      <c r="EV47" s="36"/>
      <c r="EW47" s="36"/>
      <c r="EX47" s="37"/>
      <c r="EY47" s="37"/>
      <c r="EZ47" s="37"/>
      <c r="FA47" s="37"/>
      <c r="FB47" s="37"/>
      <c r="FC47" s="37"/>
      <c r="FD47" s="37"/>
      <c r="FE47" s="37">
        <f>SUMIF(purchases!FE48,$FG$4,purchases!EY48)</f>
        <v>0</v>
      </c>
      <c r="FF47" s="37"/>
      <c r="FG47" s="37"/>
      <c r="FH47" s="37"/>
      <c r="FI47" s="37"/>
      <c r="FJ47" s="37"/>
      <c r="FK47" s="37"/>
      <c r="FL47" s="37"/>
      <c r="FM47" s="90"/>
      <c r="FN47" s="90"/>
      <c r="FO47" s="90"/>
      <c r="FP47" s="90">
        <f>SUMIF(purchases!FE48,$FG$4,purchases!FP48)</f>
        <v>0</v>
      </c>
      <c r="FQ47" s="90"/>
      <c r="FR47" s="90"/>
      <c r="FT47" s="36"/>
      <c r="FU47" s="36"/>
      <c r="FV47" s="36"/>
      <c r="FW47" s="112"/>
      <c r="FX47" s="112"/>
      <c r="FY47" s="112"/>
      <c r="FZ47" s="112"/>
      <c r="GA47" s="112"/>
      <c r="GB47" s="112"/>
      <c r="GC47" s="112"/>
      <c r="GD47" s="112">
        <f>SUMIF(purchases!GD48,$GF$4,purchases!FX48)</f>
        <v>0</v>
      </c>
      <c r="GE47" s="112"/>
      <c r="GF47" s="112"/>
      <c r="GG47" s="112"/>
      <c r="GH47" s="112"/>
      <c r="GI47" s="112"/>
      <c r="GJ47" s="112"/>
      <c r="GK47" s="112"/>
      <c r="GL47" s="116"/>
      <c r="GM47" s="116"/>
      <c r="GN47" s="116"/>
      <c r="GO47" s="116">
        <f>SUMIF(purchases!GD48,$GF$4,purchases!GO48)</f>
        <v>0</v>
      </c>
      <c r="GP47" s="116"/>
      <c r="GQ47" s="116"/>
      <c r="GS47" s="102"/>
      <c r="GT47" s="102"/>
      <c r="GU47" s="102"/>
      <c r="GV47" s="113"/>
      <c r="GW47" s="113"/>
      <c r="GX47" s="113"/>
      <c r="GY47" s="113"/>
      <c r="GZ47" s="113"/>
      <c r="HA47" s="113"/>
      <c r="HB47" s="113"/>
      <c r="HC47" s="113">
        <f>SUMIF(purchases!HC48,$HE$4,purchases!GW48)</f>
        <v>0</v>
      </c>
      <c r="HD47" s="113"/>
      <c r="HE47" s="113"/>
      <c r="HF47" s="113"/>
      <c r="HG47" s="113"/>
      <c r="HH47" s="113"/>
      <c r="HI47" s="113"/>
      <c r="HJ47" s="113"/>
      <c r="HK47" s="104"/>
      <c r="HL47" s="104"/>
      <c r="HM47" s="104"/>
      <c r="HN47" s="104">
        <f>SUMIF(purchases!HC48,$HE$4,purchases!HN48)</f>
        <v>0</v>
      </c>
      <c r="HO47" s="104"/>
      <c r="HP47" s="104"/>
      <c r="HR47" s="117"/>
      <c r="HS47" s="117"/>
      <c r="HT47" s="117"/>
      <c r="HU47" s="114"/>
      <c r="HV47" s="114"/>
      <c r="HW47" s="114"/>
      <c r="HX47" s="114"/>
      <c r="HY47" s="114"/>
      <c r="HZ47" s="114"/>
      <c r="IA47" s="114"/>
      <c r="IB47" s="114">
        <f>SUMIF(purchases!IB48,$ID$4,purchases!HV48)</f>
        <v>0</v>
      </c>
      <c r="IC47" s="114"/>
      <c r="ID47" s="114"/>
      <c r="IE47" s="114"/>
      <c r="IF47" s="114"/>
      <c r="IG47" s="114"/>
      <c r="IH47" s="114"/>
      <c r="II47" s="114"/>
      <c r="IJ47" s="109"/>
      <c r="IK47" s="109"/>
      <c r="IL47" s="109"/>
      <c r="IM47" s="109">
        <f>SUMIF(purchases!IB48,$ID$4,purchases!IM48)</f>
        <v>0</v>
      </c>
      <c r="IN47" s="109"/>
      <c r="IO47" s="109"/>
      <c r="IQ47" s="115"/>
      <c r="IR47" s="115"/>
      <c r="IS47" s="115"/>
      <c r="IT47" s="111"/>
      <c r="IU47" s="111"/>
      <c r="IV47" s="111"/>
      <c r="IW47" s="111"/>
      <c r="IX47" s="111"/>
      <c r="IY47" s="111"/>
      <c r="IZ47" s="111"/>
      <c r="JA47" s="111">
        <f>SUMIF(purchases!JA48,$JC$4,purchases!IU48)</f>
        <v>0</v>
      </c>
      <c r="JB47" s="111"/>
      <c r="JC47" s="111"/>
      <c r="JD47" s="111"/>
      <c r="JE47" s="111"/>
      <c r="JF47" s="111"/>
      <c r="JG47" s="111"/>
      <c r="JH47" s="111"/>
      <c r="JI47" s="110"/>
      <c r="JJ47" s="110"/>
      <c r="JK47" s="110"/>
      <c r="JL47" s="110">
        <f>SUMIF(purchases!JA48,$JC$4,purchases!JL48)</f>
        <v>0</v>
      </c>
      <c r="JM47" s="110"/>
      <c r="JN47" s="110"/>
      <c r="JP47" s="102"/>
      <c r="JQ47" s="102"/>
      <c r="JR47" s="102"/>
      <c r="JS47" s="103"/>
      <c r="JT47" s="103"/>
      <c r="JU47" s="103"/>
      <c r="JV47" s="103"/>
      <c r="JW47" s="103"/>
      <c r="JX47" s="103"/>
      <c r="JY47" s="103"/>
      <c r="JZ47" s="103">
        <f>SUMIF(purchases!JZ48,$KB$4,purchases!JT48)</f>
        <v>0</v>
      </c>
      <c r="KA47" s="103"/>
      <c r="KB47" s="103"/>
      <c r="KC47" s="103"/>
      <c r="KD47" s="103"/>
      <c r="KE47" s="103"/>
      <c r="KF47" s="103"/>
      <c r="KG47" s="103"/>
      <c r="KH47" s="104"/>
      <c r="KI47" s="104"/>
      <c r="KJ47" s="104"/>
      <c r="KK47" s="104">
        <f>SUMIF(purchases!JZ48,$KB$4,purchases!KK48)</f>
        <v>0</v>
      </c>
      <c r="KL47" s="104"/>
      <c r="KM47" s="104"/>
    </row>
    <row r="48" spans="1:299" s="4" customFormat="1" ht="20.100000000000001" customHeight="1" x14ac:dyDescent="0.2">
      <c r="A48" s="36"/>
      <c r="B48" s="36"/>
      <c r="C48" s="36"/>
      <c r="D48" s="37"/>
      <c r="E48" s="37"/>
      <c r="F48" s="37"/>
      <c r="G48" s="37"/>
      <c r="H48" s="37"/>
      <c r="I48" s="37"/>
      <c r="J48" s="37"/>
      <c r="K48" s="37">
        <f>SUMIF(purchases!K49,$M$4,purchases!E49)</f>
        <v>0</v>
      </c>
      <c r="L48" s="37"/>
      <c r="M48" s="37"/>
      <c r="N48" s="37"/>
      <c r="O48" s="37"/>
      <c r="P48" s="37"/>
      <c r="Q48" s="37"/>
      <c r="R48" s="37"/>
      <c r="S48" s="90"/>
      <c r="T48" s="90"/>
      <c r="U48" s="90"/>
      <c r="V48" s="90">
        <f>SUMIF(purchases!K49,$M$4,purchases!V49)</f>
        <v>0</v>
      </c>
      <c r="W48" s="90"/>
      <c r="X48" s="90"/>
      <c r="Z48" s="36"/>
      <c r="AA48" s="36"/>
      <c r="AB48" s="36"/>
      <c r="AC48" s="112"/>
      <c r="AD48" s="112"/>
      <c r="AE48" s="112"/>
      <c r="AF48" s="112"/>
      <c r="AG48" s="112"/>
      <c r="AH48" s="112"/>
      <c r="AI48" s="112"/>
      <c r="AJ48" s="112">
        <f>SUMIF(purchases!AJ49,$AL$4,purchases!AD49)</f>
        <v>0</v>
      </c>
      <c r="AK48" s="112"/>
      <c r="AL48" s="112"/>
      <c r="AM48" s="112"/>
      <c r="AN48" s="112"/>
      <c r="AO48" s="112"/>
      <c r="AP48" s="112"/>
      <c r="AQ48" s="112"/>
      <c r="AR48" s="116"/>
      <c r="AS48" s="116"/>
      <c r="AT48" s="116"/>
      <c r="AU48" s="116">
        <f>SUMIF(purchases!AJ49,$AL$4,purchases!AU49)</f>
        <v>0</v>
      </c>
      <c r="AV48" s="116"/>
      <c r="AW48" s="116"/>
      <c r="AY48" s="102"/>
      <c r="AZ48" s="102"/>
      <c r="BA48" s="102"/>
      <c r="BB48" s="113"/>
      <c r="BC48" s="113"/>
      <c r="BD48" s="113"/>
      <c r="BE48" s="113"/>
      <c r="BF48" s="113"/>
      <c r="BG48" s="113"/>
      <c r="BH48" s="113"/>
      <c r="BI48" s="113">
        <f>SUMIF(purchases!BI49,$BK$4,purchases!BC49)</f>
        <v>0</v>
      </c>
      <c r="BJ48" s="113"/>
      <c r="BK48" s="113"/>
      <c r="BL48" s="113"/>
      <c r="BM48" s="113"/>
      <c r="BN48" s="113"/>
      <c r="BO48" s="113"/>
      <c r="BP48" s="113"/>
      <c r="BQ48" s="104"/>
      <c r="BR48" s="104"/>
      <c r="BS48" s="104"/>
      <c r="BT48" s="104">
        <f>SUMIF(purchases!BI49,$BK$4,purchases!BT49)</f>
        <v>0</v>
      </c>
      <c r="BU48" s="104"/>
      <c r="BV48" s="104"/>
      <c r="BX48" s="117"/>
      <c r="BY48" s="117"/>
      <c r="BZ48" s="117"/>
      <c r="CA48" s="114"/>
      <c r="CB48" s="114"/>
      <c r="CC48" s="114"/>
      <c r="CD48" s="114"/>
      <c r="CE48" s="114"/>
      <c r="CF48" s="114"/>
      <c r="CG48" s="114"/>
      <c r="CH48" s="114">
        <f>SUMIF(purchases!CH49,$CJ$4,purchases!CB49)</f>
        <v>0</v>
      </c>
      <c r="CI48" s="114"/>
      <c r="CJ48" s="114"/>
      <c r="CK48" s="114"/>
      <c r="CL48" s="114"/>
      <c r="CM48" s="114"/>
      <c r="CN48" s="114"/>
      <c r="CO48" s="114"/>
      <c r="CP48" s="109"/>
      <c r="CQ48" s="109"/>
      <c r="CR48" s="109"/>
      <c r="CS48" s="109">
        <f>SUMIF(purchases!CH49,$CJ$4,purchases!CS49)</f>
        <v>0</v>
      </c>
      <c r="CT48" s="109"/>
      <c r="CU48" s="109"/>
      <c r="CW48" s="115"/>
      <c r="CX48" s="115"/>
      <c r="CY48" s="115"/>
      <c r="CZ48" s="111"/>
      <c r="DA48" s="111"/>
      <c r="DB48" s="111"/>
      <c r="DC48" s="111"/>
      <c r="DD48" s="111"/>
      <c r="DE48" s="111"/>
      <c r="DF48" s="111"/>
      <c r="DG48" s="111">
        <f>SUMIF(purchases!DG49,$DI$4,purchases!DA49)</f>
        <v>0</v>
      </c>
      <c r="DH48" s="111"/>
      <c r="DI48" s="111"/>
      <c r="DJ48" s="111"/>
      <c r="DK48" s="111"/>
      <c r="DL48" s="111"/>
      <c r="DM48" s="111"/>
      <c r="DN48" s="111"/>
      <c r="DO48" s="110"/>
      <c r="DP48" s="110"/>
      <c r="DQ48" s="110"/>
      <c r="DR48" s="110">
        <f>SUMIF(purchases!DG49,$DI$4,purchases!DR49)</f>
        <v>0</v>
      </c>
      <c r="DS48" s="110"/>
      <c r="DT48" s="110"/>
      <c r="DV48" s="102"/>
      <c r="DW48" s="102"/>
      <c r="DX48" s="102"/>
      <c r="DY48" s="103"/>
      <c r="DZ48" s="103"/>
      <c r="EA48" s="103"/>
      <c r="EB48" s="103"/>
      <c r="EC48" s="103"/>
      <c r="ED48" s="103"/>
      <c r="EE48" s="103"/>
      <c r="EF48" s="103">
        <f>SUMIF(purchases!EF49,$EH$4,purchases!DZ49)</f>
        <v>0</v>
      </c>
      <c r="EG48" s="103"/>
      <c r="EH48" s="103"/>
      <c r="EI48" s="103"/>
      <c r="EJ48" s="103"/>
      <c r="EK48" s="103"/>
      <c r="EL48" s="103"/>
      <c r="EM48" s="103"/>
      <c r="EN48" s="104"/>
      <c r="EO48" s="104"/>
      <c r="EP48" s="104"/>
      <c r="EQ48" s="104">
        <f>SUMIF(purchases!EF49,$EH$4,purchases!EQ49)</f>
        <v>0</v>
      </c>
      <c r="ER48" s="104"/>
      <c r="ES48" s="104"/>
      <c r="EU48" s="36"/>
      <c r="EV48" s="36"/>
      <c r="EW48" s="36"/>
      <c r="EX48" s="37"/>
      <c r="EY48" s="37"/>
      <c r="EZ48" s="37"/>
      <c r="FA48" s="37"/>
      <c r="FB48" s="37"/>
      <c r="FC48" s="37"/>
      <c r="FD48" s="37"/>
      <c r="FE48" s="37">
        <f>SUMIF(purchases!FE49,$FG$4,purchases!EY49)</f>
        <v>0</v>
      </c>
      <c r="FF48" s="37"/>
      <c r="FG48" s="37"/>
      <c r="FH48" s="37"/>
      <c r="FI48" s="37"/>
      <c r="FJ48" s="37"/>
      <c r="FK48" s="37"/>
      <c r="FL48" s="37"/>
      <c r="FM48" s="90"/>
      <c r="FN48" s="90"/>
      <c r="FO48" s="90"/>
      <c r="FP48" s="90">
        <f>SUMIF(purchases!FE49,$FG$4,purchases!FP49)</f>
        <v>0</v>
      </c>
      <c r="FQ48" s="90"/>
      <c r="FR48" s="90"/>
      <c r="FT48" s="36"/>
      <c r="FU48" s="36"/>
      <c r="FV48" s="36"/>
      <c r="FW48" s="112"/>
      <c r="FX48" s="112"/>
      <c r="FY48" s="112"/>
      <c r="FZ48" s="112"/>
      <c r="GA48" s="112"/>
      <c r="GB48" s="112"/>
      <c r="GC48" s="112"/>
      <c r="GD48" s="112">
        <f>SUMIF(purchases!GD49,$GF$4,purchases!FX49)</f>
        <v>0</v>
      </c>
      <c r="GE48" s="112"/>
      <c r="GF48" s="112"/>
      <c r="GG48" s="112"/>
      <c r="GH48" s="112"/>
      <c r="GI48" s="112"/>
      <c r="GJ48" s="112"/>
      <c r="GK48" s="112"/>
      <c r="GL48" s="116"/>
      <c r="GM48" s="116"/>
      <c r="GN48" s="116"/>
      <c r="GO48" s="116">
        <f>SUMIF(purchases!GD49,$GF$4,purchases!GO49)</f>
        <v>0</v>
      </c>
      <c r="GP48" s="116"/>
      <c r="GQ48" s="116"/>
      <c r="GS48" s="102"/>
      <c r="GT48" s="102"/>
      <c r="GU48" s="102"/>
      <c r="GV48" s="113"/>
      <c r="GW48" s="113"/>
      <c r="GX48" s="113"/>
      <c r="GY48" s="113"/>
      <c r="GZ48" s="113"/>
      <c r="HA48" s="113"/>
      <c r="HB48" s="113"/>
      <c r="HC48" s="113">
        <f>SUMIF(purchases!HC49,$HE$4,purchases!GW49)</f>
        <v>0</v>
      </c>
      <c r="HD48" s="113"/>
      <c r="HE48" s="113"/>
      <c r="HF48" s="113"/>
      <c r="HG48" s="113"/>
      <c r="HH48" s="113"/>
      <c r="HI48" s="113"/>
      <c r="HJ48" s="113"/>
      <c r="HK48" s="104"/>
      <c r="HL48" s="104"/>
      <c r="HM48" s="104"/>
      <c r="HN48" s="104">
        <f>SUMIF(purchases!HC49,$HE$4,purchases!HN49)</f>
        <v>0</v>
      </c>
      <c r="HO48" s="104"/>
      <c r="HP48" s="104"/>
      <c r="HR48" s="117"/>
      <c r="HS48" s="117"/>
      <c r="HT48" s="117"/>
      <c r="HU48" s="114"/>
      <c r="HV48" s="114"/>
      <c r="HW48" s="114"/>
      <c r="HX48" s="114"/>
      <c r="HY48" s="114"/>
      <c r="HZ48" s="114"/>
      <c r="IA48" s="114"/>
      <c r="IB48" s="114">
        <f>SUMIF(purchases!IB49,$ID$4,purchases!HV49)</f>
        <v>0</v>
      </c>
      <c r="IC48" s="114"/>
      <c r="ID48" s="114"/>
      <c r="IE48" s="114"/>
      <c r="IF48" s="114"/>
      <c r="IG48" s="114"/>
      <c r="IH48" s="114"/>
      <c r="II48" s="114"/>
      <c r="IJ48" s="109"/>
      <c r="IK48" s="109"/>
      <c r="IL48" s="109"/>
      <c r="IM48" s="109">
        <f>SUMIF(purchases!IB49,$ID$4,purchases!IM49)</f>
        <v>0</v>
      </c>
      <c r="IN48" s="109"/>
      <c r="IO48" s="109"/>
      <c r="IQ48" s="115"/>
      <c r="IR48" s="115"/>
      <c r="IS48" s="115"/>
      <c r="IT48" s="111"/>
      <c r="IU48" s="111"/>
      <c r="IV48" s="111"/>
      <c r="IW48" s="111"/>
      <c r="IX48" s="111"/>
      <c r="IY48" s="111"/>
      <c r="IZ48" s="111"/>
      <c r="JA48" s="111">
        <f>SUMIF(purchases!JA49,$JC$4,purchases!IU49)</f>
        <v>0</v>
      </c>
      <c r="JB48" s="111"/>
      <c r="JC48" s="111"/>
      <c r="JD48" s="111"/>
      <c r="JE48" s="111"/>
      <c r="JF48" s="111"/>
      <c r="JG48" s="111"/>
      <c r="JH48" s="111"/>
      <c r="JI48" s="110"/>
      <c r="JJ48" s="110"/>
      <c r="JK48" s="110"/>
      <c r="JL48" s="110">
        <f>SUMIF(purchases!JA49,$JC$4,purchases!JL49)</f>
        <v>0</v>
      </c>
      <c r="JM48" s="110"/>
      <c r="JN48" s="110"/>
      <c r="JP48" s="102"/>
      <c r="JQ48" s="102"/>
      <c r="JR48" s="102"/>
      <c r="JS48" s="103"/>
      <c r="JT48" s="103"/>
      <c r="JU48" s="103"/>
      <c r="JV48" s="103"/>
      <c r="JW48" s="103"/>
      <c r="JX48" s="103"/>
      <c r="JY48" s="103"/>
      <c r="JZ48" s="103">
        <f>SUMIF(purchases!JZ49,$KB$4,purchases!JT49)</f>
        <v>0</v>
      </c>
      <c r="KA48" s="103"/>
      <c r="KB48" s="103"/>
      <c r="KC48" s="103"/>
      <c r="KD48" s="103"/>
      <c r="KE48" s="103"/>
      <c r="KF48" s="103"/>
      <c r="KG48" s="103"/>
      <c r="KH48" s="104"/>
      <c r="KI48" s="104"/>
      <c r="KJ48" s="104"/>
      <c r="KK48" s="104">
        <f>SUMIF(purchases!JZ49,$KB$4,purchases!KK49)</f>
        <v>0</v>
      </c>
      <c r="KL48" s="104"/>
      <c r="KM48" s="104"/>
    </row>
    <row r="49" spans="1:299" s="4" customFormat="1" ht="20.100000000000001" customHeight="1" x14ac:dyDescent="0.2">
      <c r="A49" s="36"/>
      <c r="B49" s="36"/>
      <c r="C49" s="36"/>
      <c r="D49" s="37"/>
      <c r="E49" s="37"/>
      <c r="F49" s="37"/>
      <c r="G49" s="37"/>
      <c r="H49" s="37"/>
      <c r="I49" s="37"/>
      <c r="J49" s="37"/>
      <c r="K49" s="37">
        <f>SUMIF(purchases!K50,$M$4,purchases!E50)</f>
        <v>0</v>
      </c>
      <c r="L49" s="37"/>
      <c r="M49" s="37"/>
      <c r="N49" s="37"/>
      <c r="O49" s="37"/>
      <c r="P49" s="37"/>
      <c r="Q49" s="37"/>
      <c r="R49" s="37"/>
      <c r="S49" s="90"/>
      <c r="T49" s="90"/>
      <c r="U49" s="90"/>
      <c r="V49" s="90">
        <f>SUMIF(purchases!K50,$M$4,purchases!V50)</f>
        <v>0</v>
      </c>
      <c r="W49" s="90"/>
      <c r="X49" s="90"/>
      <c r="Z49" s="36"/>
      <c r="AA49" s="36"/>
      <c r="AB49" s="36"/>
      <c r="AC49" s="112"/>
      <c r="AD49" s="112"/>
      <c r="AE49" s="112"/>
      <c r="AF49" s="112"/>
      <c r="AG49" s="112"/>
      <c r="AH49" s="112"/>
      <c r="AI49" s="112"/>
      <c r="AJ49" s="112">
        <f>SUMIF(purchases!AJ50,$AL$4,purchases!AD50)</f>
        <v>0</v>
      </c>
      <c r="AK49" s="112"/>
      <c r="AL49" s="112"/>
      <c r="AM49" s="112"/>
      <c r="AN49" s="112"/>
      <c r="AO49" s="112"/>
      <c r="AP49" s="112"/>
      <c r="AQ49" s="112"/>
      <c r="AR49" s="116"/>
      <c r="AS49" s="116"/>
      <c r="AT49" s="116"/>
      <c r="AU49" s="116">
        <f>SUMIF(purchases!AJ50,$AL$4,purchases!AU50)</f>
        <v>0</v>
      </c>
      <c r="AV49" s="116"/>
      <c r="AW49" s="116"/>
      <c r="AY49" s="102"/>
      <c r="AZ49" s="102"/>
      <c r="BA49" s="102"/>
      <c r="BB49" s="113"/>
      <c r="BC49" s="113"/>
      <c r="BD49" s="113"/>
      <c r="BE49" s="113"/>
      <c r="BF49" s="113"/>
      <c r="BG49" s="113"/>
      <c r="BH49" s="113"/>
      <c r="BI49" s="113">
        <f>SUMIF(purchases!BI50,$BK$4,purchases!BC50)</f>
        <v>0</v>
      </c>
      <c r="BJ49" s="113"/>
      <c r="BK49" s="113"/>
      <c r="BL49" s="113"/>
      <c r="BM49" s="113"/>
      <c r="BN49" s="113"/>
      <c r="BO49" s="113"/>
      <c r="BP49" s="113"/>
      <c r="BQ49" s="104"/>
      <c r="BR49" s="104"/>
      <c r="BS49" s="104"/>
      <c r="BT49" s="104">
        <f>SUMIF(purchases!BI50,$BK$4,purchases!BT50)</f>
        <v>0</v>
      </c>
      <c r="BU49" s="104"/>
      <c r="BV49" s="104"/>
      <c r="BX49" s="117"/>
      <c r="BY49" s="117"/>
      <c r="BZ49" s="117"/>
      <c r="CA49" s="114"/>
      <c r="CB49" s="114"/>
      <c r="CC49" s="114"/>
      <c r="CD49" s="114"/>
      <c r="CE49" s="114"/>
      <c r="CF49" s="114"/>
      <c r="CG49" s="114"/>
      <c r="CH49" s="114">
        <f>SUMIF(purchases!CH50,$CJ$4,purchases!CB50)</f>
        <v>0</v>
      </c>
      <c r="CI49" s="114"/>
      <c r="CJ49" s="114"/>
      <c r="CK49" s="114"/>
      <c r="CL49" s="114"/>
      <c r="CM49" s="114"/>
      <c r="CN49" s="114"/>
      <c r="CO49" s="114"/>
      <c r="CP49" s="109"/>
      <c r="CQ49" s="109"/>
      <c r="CR49" s="109"/>
      <c r="CS49" s="109">
        <f>SUMIF(purchases!CH50,$CJ$4,purchases!CS50)</f>
        <v>0</v>
      </c>
      <c r="CT49" s="109"/>
      <c r="CU49" s="109"/>
      <c r="CW49" s="115"/>
      <c r="CX49" s="115"/>
      <c r="CY49" s="115"/>
      <c r="CZ49" s="111"/>
      <c r="DA49" s="111"/>
      <c r="DB49" s="111"/>
      <c r="DC49" s="111"/>
      <c r="DD49" s="111"/>
      <c r="DE49" s="111"/>
      <c r="DF49" s="111"/>
      <c r="DG49" s="111">
        <f>SUMIF(purchases!DG50,$DI$4,purchases!DA50)</f>
        <v>0</v>
      </c>
      <c r="DH49" s="111"/>
      <c r="DI49" s="111"/>
      <c r="DJ49" s="111"/>
      <c r="DK49" s="111"/>
      <c r="DL49" s="111"/>
      <c r="DM49" s="111"/>
      <c r="DN49" s="111"/>
      <c r="DO49" s="110"/>
      <c r="DP49" s="110"/>
      <c r="DQ49" s="110"/>
      <c r="DR49" s="110">
        <f>SUMIF(purchases!DG50,$DI$4,purchases!DR50)</f>
        <v>0</v>
      </c>
      <c r="DS49" s="110"/>
      <c r="DT49" s="110"/>
      <c r="DV49" s="102"/>
      <c r="DW49" s="102"/>
      <c r="DX49" s="102"/>
      <c r="DY49" s="103"/>
      <c r="DZ49" s="103"/>
      <c r="EA49" s="103"/>
      <c r="EB49" s="103"/>
      <c r="EC49" s="103"/>
      <c r="ED49" s="103"/>
      <c r="EE49" s="103"/>
      <c r="EF49" s="103">
        <f>SUMIF(purchases!EF50,$EH$4,purchases!DZ50)</f>
        <v>0</v>
      </c>
      <c r="EG49" s="103"/>
      <c r="EH49" s="103"/>
      <c r="EI49" s="103"/>
      <c r="EJ49" s="103"/>
      <c r="EK49" s="103"/>
      <c r="EL49" s="103"/>
      <c r="EM49" s="103"/>
      <c r="EN49" s="104"/>
      <c r="EO49" s="104"/>
      <c r="EP49" s="104"/>
      <c r="EQ49" s="104">
        <f>SUMIF(purchases!EF50,$EH$4,purchases!EQ50)</f>
        <v>0</v>
      </c>
      <c r="ER49" s="104"/>
      <c r="ES49" s="104"/>
      <c r="EU49" s="36"/>
      <c r="EV49" s="36"/>
      <c r="EW49" s="36"/>
      <c r="EX49" s="37"/>
      <c r="EY49" s="37"/>
      <c r="EZ49" s="37"/>
      <c r="FA49" s="37"/>
      <c r="FB49" s="37"/>
      <c r="FC49" s="37"/>
      <c r="FD49" s="37"/>
      <c r="FE49" s="37">
        <f>SUMIF(purchases!FE50,$FG$4,purchases!EY50)</f>
        <v>0</v>
      </c>
      <c r="FF49" s="37"/>
      <c r="FG49" s="37"/>
      <c r="FH49" s="37"/>
      <c r="FI49" s="37"/>
      <c r="FJ49" s="37"/>
      <c r="FK49" s="37"/>
      <c r="FL49" s="37"/>
      <c r="FM49" s="90"/>
      <c r="FN49" s="90"/>
      <c r="FO49" s="90"/>
      <c r="FP49" s="90">
        <f>SUMIF(purchases!FE50,$FG$4,purchases!FP50)</f>
        <v>0</v>
      </c>
      <c r="FQ49" s="90"/>
      <c r="FR49" s="90"/>
      <c r="FT49" s="36"/>
      <c r="FU49" s="36"/>
      <c r="FV49" s="36"/>
      <c r="FW49" s="112"/>
      <c r="FX49" s="112"/>
      <c r="FY49" s="112"/>
      <c r="FZ49" s="112"/>
      <c r="GA49" s="112"/>
      <c r="GB49" s="112"/>
      <c r="GC49" s="112"/>
      <c r="GD49" s="112">
        <f>SUMIF(purchases!GD50,$GF$4,purchases!FX50)</f>
        <v>0</v>
      </c>
      <c r="GE49" s="112"/>
      <c r="GF49" s="112"/>
      <c r="GG49" s="112"/>
      <c r="GH49" s="112"/>
      <c r="GI49" s="112"/>
      <c r="GJ49" s="112"/>
      <c r="GK49" s="112"/>
      <c r="GL49" s="116"/>
      <c r="GM49" s="116"/>
      <c r="GN49" s="116"/>
      <c r="GO49" s="116">
        <f>SUMIF(purchases!GD50,$GF$4,purchases!GO50)</f>
        <v>0</v>
      </c>
      <c r="GP49" s="116"/>
      <c r="GQ49" s="116"/>
      <c r="GS49" s="102"/>
      <c r="GT49" s="102"/>
      <c r="GU49" s="102"/>
      <c r="GV49" s="113"/>
      <c r="GW49" s="113"/>
      <c r="GX49" s="113"/>
      <c r="GY49" s="113"/>
      <c r="GZ49" s="113"/>
      <c r="HA49" s="113"/>
      <c r="HB49" s="113"/>
      <c r="HC49" s="113">
        <f>SUMIF(purchases!HC50,$HE$4,purchases!GW50)</f>
        <v>0</v>
      </c>
      <c r="HD49" s="113"/>
      <c r="HE49" s="113"/>
      <c r="HF49" s="113"/>
      <c r="HG49" s="113"/>
      <c r="HH49" s="113"/>
      <c r="HI49" s="113"/>
      <c r="HJ49" s="113"/>
      <c r="HK49" s="104"/>
      <c r="HL49" s="104"/>
      <c r="HM49" s="104"/>
      <c r="HN49" s="104">
        <f>SUMIF(purchases!HC50,$HE$4,purchases!HN50)</f>
        <v>0</v>
      </c>
      <c r="HO49" s="104"/>
      <c r="HP49" s="104"/>
      <c r="HR49" s="117"/>
      <c r="HS49" s="117"/>
      <c r="HT49" s="117"/>
      <c r="HU49" s="114"/>
      <c r="HV49" s="114"/>
      <c r="HW49" s="114"/>
      <c r="HX49" s="114"/>
      <c r="HY49" s="114"/>
      <c r="HZ49" s="114"/>
      <c r="IA49" s="114"/>
      <c r="IB49" s="114">
        <f>SUMIF(purchases!IB50,$ID$4,purchases!HV50)</f>
        <v>0</v>
      </c>
      <c r="IC49" s="114"/>
      <c r="ID49" s="114"/>
      <c r="IE49" s="114"/>
      <c r="IF49" s="114"/>
      <c r="IG49" s="114"/>
      <c r="IH49" s="114"/>
      <c r="II49" s="114"/>
      <c r="IJ49" s="109"/>
      <c r="IK49" s="109"/>
      <c r="IL49" s="109"/>
      <c r="IM49" s="109">
        <f>SUMIF(purchases!IB50,$ID$4,purchases!IM50)</f>
        <v>0</v>
      </c>
      <c r="IN49" s="109"/>
      <c r="IO49" s="109"/>
      <c r="IQ49" s="115"/>
      <c r="IR49" s="115"/>
      <c r="IS49" s="115"/>
      <c r="IT49" s="111"/>
      <c r="IU49" s="111"/>
      <c r="IV49" s="111"/>
      <c r="IW49" s="111"/>
      <c r="IX49" s="111"/>
      <c r="IY49" s="111"/>
      <c r="IZ49" s="111"/>
      <c r="JA49" s="111">
        <f>SUMIF(purchases!JA50,$JC$4,purchases!IU50)</f>
        <v>0</v>
      </c>
      <c r="JB49" s="111"/>
      <c r="JC49" s="111"/>
      <c r="JD49" s="111"/>
      <c r="JE49" s="111"/>
      <c r="JF49" s="111"/>
      <c r="JG49" s="111"/>
      <c r="JH49" s="111"/>
      <c r="JI49" s="110"/>
      <c r="JJ49" s="110"/>
      <c r="JK49" s="110"/>
      <c r="JL49" s="110">
        <f>SUMIF(purchases!JA50,$JC$4,purchases!JL50)</f>
        <v>0</v>
      </c>
      <c r="JM49" s="110"/>
      <c r="JN49" s="110"/>
      <c r="JP49" s="102"/>
      <c r="JQ49" s="102"/>
      <c r="JR49" s="102"/>
      <c r="JS49" s="103"/>
      <c r="JT49" s="103"/>
      <c r="JU49" s="103"/>
      <c r="JV49" s="103"/>
      <c r="JW49" s="103"/>
      <c r="JX49" s="103"/>
      <c r="JY49" s="103"/>
      <c r="JZ49" s="103">
        <f>SUMIF(purchases!JZ50,$KB$4,purchases!JT50)</f>
        <v>0</v>
      </c>
      <c r="KA49" s="103"/>
      <c r="KB49" s="103"/>
      <c r="KC49" s="103"/>
      <c r="KD49" s="103"/>
      <c r="KE49" s="103"/>
      <c r="KF49" s="103"/>
      <c r="KG49" s="103"/>
      <c r="KH49" s="104"/>
      <c r="KI49" s="104"/>
      <c r="KJ49" s="104"/>
      <c r="KK49" s="104">
        <f>SUMIF(purchases!JZ50,$KB$4,purchases!KK50)</f>
        <v>0</v>
      </c>
      <c r="KL49" s="104"/>
      <c r="KM49" s="104"/>
    </row>
    <row r="50" spans="1:299" s="4" customFormat="1" ht="20.100000000000001" customHeight="1" x14ac:dyDescent="0.2">
      <c r="A50" s="36"/>
      <c r="B50" s="36"/>
      <c r="C50" s="36"/>
      <c r="D50" s="37"/>
      <c r="E50" s="37"/>
      <c r="F50" s="37"/>
      <c r="G50" s="37"/>
      <c r="H50" s="37"/>
      <c r="I50" s="37"/>
      <c r="J50" s="37"/>
      <c r="K50" s="37">
        <f>SUMIF(purchases!K51,$M$4,purchases!E51)</f>
        <v>0</v>
      </c>
      <c r="L50" s="37"/>
      <c r="M50" s="37"/>
      <c r="N50" s="37"/>
      <c r="O50" s="37"/>
      <c r="P50" s="37"/>
      <c r="Q50" s="37"/>
      <c r="R50" s="37"/>
      <c r="S50" s="90"/>
      <c r="T50" s="90"/>
      <c r="U50" s="90"/>
      <c r="V50" s="90">
        <f>SUMIF(purchases!K51,$M$4,purchases!V51)</f>
        <v>0</v>
      </c>
      <c r="W50" s="90"/>
      <c r="X50" s="90"/>
      <c r="Z50" s="36"/>
      <c r="AA50" s="36"/>
      <c r="AB50" s="36"/>
      <c r="AC50" s="112"/>
      <c r="AD50" s="112"/>
      <c r="AE50" s="112"/>
      <c r="AF50" s="112"/>
      <c r="AG50" s="112"/>
      <c r="AH50" s="112"/>
      <c r="AI50" s="112"/>
      <c r="AJ50" s="112">
        <f>SUMIF(purchases!AJ51,$AL$4,purchases!AD51)</f>
        <v>0</v>
      </c>
      <c r="AK50" s="112"/>
      <c r="AL50" s="112"/>
      <c r="AM50" s="112"/>
      <c r="AN50" s="112"/>
      <c r="AO50" s="112"/>
      <c r="AP50" s="112"/>
      <c r="AQ50" s="112"/>
      <c r="AR50" s="116"/>
      <c r="AS50" s="116"/>
      <c r="AT50" s="116"/>
      <c r="AU50" s="116">
        <f>SUMIF(purchases!AJ51,$AL$4,purchases!AU51)</f>
        <v>0</v>
      </c>
      <c r="AV50" s="116"/>
      <c r="AW50" s="116"/>
      <c r="AY50" s="102"/>
      <c r="AZ50" s="102"/>
      <c r="BA50" s="102"/>
      <c r="BB50" s="113"/>
      <c r="BC50" s="113"/>
      <c r="BD50" s="113"/>
      <c r="BE50" s="113"/>
      <c r="BF50" s="113"/>
      <c r="BG50" s="113"/>
      <c r="BH50" s="113"/>
      <c r="BI50" s="113">
        <f>SUMIF(purchases!BI51,$BK$4,purchases!BC51)</f>
        <v>0</v>
      </c>
      <c r="BJ50" s="113"/>
      <c r="BK50" s="113"/>
      <c r="BL50" s="113"/>
      <c r="BM50" s="113"/>
      <c r="BN50" s="113"/>
      <c r="BO50" s="113"/>
      <c r="BP50" s="113"/>
      <c r="BQ50" s="104"/>
      <c r="BR50" s="104"/>
      <c r="BS50" s="104"/>
      <c r="BT50" s="104">
        <f>SUMIF(purchases!BI51,$BK$4,purchases!BT51)</f>
        <v>0</v>
      </c>
      <c r="BU50" s="104"/>
      <c r="BV50" s="104"/>
      <c r="BX50" s="117"/>
      <c r="BY50" s="117"/>
      <c r="BZ50" s="117"/>
      <c r="CA50" s="114"/>
      <c r="CB50" s="114"/>
      <c r="CC50" s="114"/>
      <c r="CD50" s="114"/>
      <c r="CE50" s="114"/>
      <c r="CF50" s="114"/>
      <c r="CG50" s="114"/>
      <c r="CH50" s="114">
        <f>SUMIF(purchases!CH51,$CJ$4,purchases!CB51)</f>
        <v>0</v>
      </c>
      <c r="CI50" s="114"/>
      <c r="CJ50" s="114"/>
      <c r="CK50" s="114"/>
      <c r="CL50" s="114"/>
      <c r="CM50" s="114"/>
      <c r="CN50" s="114"/>
      <c r="CO50" s="114"/>
      <c r="CP50" s="109"/>
      <c r="CQ50" s="109"/>
      <c r="CR50" s="109"/>
      <c r="CS50" s="109">
        <f>SUMIF(purchases!CH51,$CJ$4,purchases!CS51)</f>
        <v>0</v>
      </c>
      <c r="CT50" s="109"/>
      <c r="CU50" s="109"/>
      <c r="CW50" s="115"/>
      <c r="CX50" s="115"/>
      <c r="CY50" s="115"/>
      <c r="CZ50" s="111"/>
      <c r="DA50" s="111"/>
      <c r="DB50" s="111"/>
      <c r="DC50" s="111"/>
      <c r="DD50" s="111"/>
      <c r="DE50" s="111"/>
      <c r="DF50" s="111"/>
      <c r="DG50" s="111">
        <f>SUMIF(purchases!DG51,$DI$4,purchases!DA51)</f>
        <v>0</v>
      </c>
      <c r="DH50" s="111"/>
      <c r="DI50" s="111"/>
      <c r="DJ50" s="111"/>
      <c r="DK50" s="111"/>
      <c r="DL50" s="111"/>
      <c r="DM50" s="111"/>
      <c r="DN50" s="111"/>
      <c r="DO50" s="110"/>
      <c r="DP50" s="110"/>
      <c r="DQ50" s="110"/>
      <c r="DR50" s="110">
        <f>SUMIF(purchases!DG51,$DI$4,purchases!DR51)</f>
        <v>0</v>
      </c>
      <c r="DS50" s="110"/>
      <c r="DT50" s="110"/>
      <c r="DV50" s="102"/>
      <c r="DW50" s="102"/>
      <c r="DX50" s="102"/>
      <c r="DY50" s="103"/>
      <c r="DZ50" s="103"/>
      <c r="EA50" s="103"/>
      <c r="EB50" s="103"/>
      <c r="EC50" s="103"/>
      <c r="ED50" s="103"/>
      <c r="EE50" s="103"/>
      <c r="EF50" s="103">
        <f>SUMIF(purchases!EF51,$EH$4,purchases!DZ51)</f>
        <v>0</v>
      </c>
      <c r="EG50" s="103"/>
      <c r="EH50" s="103"/>
      <c r="EI50" s="103"/>
      <c r="EJ50" s="103"/>
      <c r="EK50" s="103"/>
      <c r="EL50" s="103"/>
      <c r="EM50" s="103"/>
      <c r="EN50" s="104"/>
      <c r="EO50" s="104"/>
      <c r="EP50" s="104"/>
      <c r="EQ50" s="104">
        <f>SUMIF(purchases!EF51,$EH$4,purchases!EQ51)</f>
        <v>0</v>
      </c>
      <c r="ER50" s="104"/>
      <c r="ES50" s="104"/>
      <c r="EU50" s="36"/>
      <c r="EV50" s="36"/>
      <c r="EW50" s="36"/>
      <c r="EX50" s="37"/>
      <c r="EY50" s="37"/>
      <c r="EZ50" s="37"/>
      <c r="FA50" s="37"/>
      <c r="FB50" s="37"/>
      <c r="FC50" s="37"/>
      <c r="FD50" s="37"/>
      <c r="FE50" s="37">
        <f>SUMIF(purchases!FE51,$FG$4,purchases!EY51)</f>
        <v>0</v>
      </c>
      <c r="FF50" s="37"/>
      <c r="FG50" s="37"/>
      <c r="FH50" s="37"/>
      <c r="FI50" s="37"/>
      <c r="FJ50" s="37"/>
      <c r="FK50" s="37"/>
      <c r="FL50" s="37"/>
      <c r="FM50" s="90"/>
      <c r="FN50" s="90"/>
      <c r="FO50" s="90"/>
      <c r="FP50" s="90">
        <f>SUMIF(purchases!FE51,$FG$4,purchases!FP51)</f>
        <v>0</v>
      </c>
      <c r="FQ50" s="90"/>
      <c r="FR50" s="90"/>
      <c r="FT50" s="36"/>
      <c r="FU50" s="36"/>
      <c r="FV50" s="36"/>
      <c r="FW50" s="112"/>
      <c r="FX50" s="112"/>
      <c r="FY50" s="112"/>
      <c r="FZ50" s="112"/>
      <c r="GA50" s="112"/>
      <c r="GB50" s="112"/>
      <c r="GC50" s="112"/>
      <c r="GD50" s="112">
        <f>SUMIF(purchases!GD51,$GF$4,purchases!FX51)</f>
        <v>0</v>
      </c>
      <c r="GE50" s="112"/>
      <c r="GF50" s="112"/>
      <c r="GG50" s="112"/>
      <c r="GH50" s="112"/>
      <c r="GI50" s="112"/>
      <c r="GJ50" s="112"/>
      <c r="GK50" s="112"/>
      <c r="GL50" s="116"/>
      <c r="GM50" s="116"/>
      <c r="GN50" s="116"/>
      <c r="GO50" s="116">
        <f>SUMIF(purchases!GD51,$GF$4,purchases!GO51)</f>
        <v>0</v>
      </c>
      <c r="GP50" s="116"/>
      <c r="GQ50" s="116"/>
      <c r="GS50" s="102"/>
      <c r="GT50" s="102"/>
      <c r="GU50" s="102"/>
      <c r="GV50" s="113"/>
      <c r="GW50" s="113"/>
      <c r="GX50" s="113"/>
      <c r="GY50" s="113"/>
      <c r="GZ50" s="113"/>
      <c r="HA50" s="113"/>
      <c r="HB50" s="113"/>
      <c r="HC50" s="113">
        <f>SUMIF(purchases!HC51,$HE$4,purchases!GW51)</f>
        <v>0</v>
      </c>
      <c r="HD50" s="113"/>
      <c r="HE50" s="113"/>
      <c r="HF50" s="113"/>
      <c r="HG50" s="113"/>
      <c r="HH50" s="113"/>
      <c r="HI50" s="113"/>
      <c r="HJ50" s="113"/>
      <c r="HK50" s="104"/>
      <c r="HL50" s="104"/>
      <c r="HM50" s="104"/>
      <c r="HN50" s="104">
        <f>SUMIF(purchases!HC51,$HE$4,purchases!HN51)</f>
        <v>0</v>
      </c>
      <c r="HO50" s="104"/>
      <c r="HP50" s="104"/>
      <c r="HR50" s="117"/>
      <c r="HS50" s="117"/>
      <c r="HT50" s="117"/>
      <c r="HU50" s="114"/>
      <c r="HV50" s="114"/>
      <c r="HW50" s="114"/>
      <c r="HX50" s="114"/>
      <c r="HY50" s="114"/>
      <c r="HZ50" s="114"/>
      <c r="IA50" s="114"/>
      <c r="IB50" s="114">
        <f>SUMIF(purchases!IB51,$ID$4,purchases!HV51)</f>
        <v>0</v>
      </c>
      <c r="IC50" s="114"/>
      <c r="ID50" s="114"/>
      <c r="IE50" s="114"/>
      <c r="IF50" s="114"/>
      <c r="IG50" s="114"/>
      <c r="IH50" s="114"/>
      <c r="II50" s="114"/>
      <c r="IJ50" s="109"/>
      <c r="IK50" s="109"/>
      <c r="IL50" s="109"/>
      <c r="IM50" s="109">
        <f>SUMIF(purchases!IB51,$ID$4,purchases!IM51)</f>
        <v>0</v>
      </c>
      <c r="IN50" s="109"/>
      <c r="IO50" s="109"/>
      <c r="IQ50" s="115"/>
      <c r="IR50" s="115"/>
      <c r="IS50" s="115"/>
      <c r="IT50" s="111"/>
      <c r="IU50" s="111"/>
      <c r="IV50" s="111"/>
      <c r="IW50" s="111"/>
      <c r="IX50" s="111"/>
      <c r="IY50" s="111"/>
      <c r="IZ50" s="111"/>
      <c r="JA50" s="111">
        <f>SUMIF(purchases!JA51,$JC$4,purchases!IU51)</f>
        <v>0</v>
      </c>
      <c r="JB50" s="111"/>
      <c r="JC50" s="111"/>
      <c r="JD50" s="111"/>
      <c r="JE50" s="111"/>
      <c r="JF50" s="111"/>
      <c r="JG50" s="111"/>
      <c r="JH50" s="111"/>
      <c r="JI50" s="110"/>
      <c r="JJ50" s="110"/>
      <c r="JK50" s="110"/>
      <c r="JL50" s="110">
        <f>SUMIF(purchases!JA51,$JC$4,purchases!JL51)</f>
        <v>0</v>
      </c>
      <c r="JM50" s="110"/>
      <c r="JN50" s="110"/>
      <c r="JP50" s="102"/>
      <c r="JQ50" s="102"/>
      <c r="JR50" s="102"/>
      <c r="JS50" s="103"/>
      <c r="JT50" s="103"/>
      <c r="JU50" s="103"/>
      <c r="JV50" s="103"/>
      <c r="JW50" s="103"/>
      <c r="JX50" s="103"/>
      <c r="JY50" s="103"/>
      <c r="JZ50" s="103">
        <f>SUMIF(purchases!JZ51,$KB$4,purchases!JT51)</f>
        <v>0</v>
      </c>
      <c r="KA50" s="103"/>
      <c r="KB50" s="103"/>
      <c r="KC50" s="103"/>
      <c r="KD50" s="103"/>
      <c r="KE50" s="103"/>
      <c r="KF50" s="103"/>
      <c r="KG50" s="103"/>
      <c r="KH50" s="104"/>
      <c r="KI50" s="104"/>
      <c r="KJ50" s="104"/>
      <c r="KK50" s="104">
        <f>SUMIF(purchases!JZ51,$KB$4,purchases!KK51)</f>
        <v>0</v>
      </c>
      <c r="KL50" s="104"/>
      <c r="KM50" s="104"/>
    </row>
    <row r="51" spans="1:299" s="4" customFormat="1" ht="20.100000000000001" customHeight="1" x14ac:dyDescent="0.2">
      <c r="A51" s="36"/>
      <c r="B51" s="36"/>
      <c r="C51" s="36"/>
      <c r="D51" s="37"/>
      <c r="E51" s="37"/>
      <c r="F51" s="37"/>
      <c r="G51" s="37"/>
      <c r="H51" s="37"/>
      <c r="I51" s="37"/>
      <c r="J51" s="37"/>
      <c r="K51" s="37">
        <f>SUMIF(purchases!K52,$M$4,purchases!E52)</f>
        <v>0</v>
      </c>
      <c r="L51" s="37"/>
      <c r="M51" s="37"/>
      <c r="N51" s="37"/>
      <c r="O51" s="37"/>
      <c r="P51" s="37"/>
      <c r="Q51" s="37"/>
      <c r="R51" s="37"/>
      <c r="S51" s="90"/>
      <c r="T51" s="90"/>
      <c r="U51" s="90"/>
      <c r="V51" s="90">
        <f>SUMIF(purchases!K52,$M$4,purchases!V52)</f>
        <v>0</v>
      </c>
      <c r="W51" s="90"/>
      <c r="X51" s="90"/>
      <c r="Z51" s="36"/>
      <c r="AA51" s="36"/>
      <c r="AB51" s="36"/>
      <c r="AC51" s="112"/>
      <c r="AD51" s="112"/>
      <c r="AE51" s="112"/>
      <c r="AF51" s="112"/>
      <c r="AG51" s="112"/>
      <c r="AH51" s="112"/>
      <c r="AI51" s="112"/>
      <c r="AJ51" s="112">
        <f>SUMIF(purchases!AJ52,$AL$4,purchases!AD52)</f>
        <v>0</v>
      </c>
      <c r="AK51" s="112"/>
      <c r="AL51" s="112"/>
      <c r="AM51" s="112"/>
      <c r="AN51" s="112"/>
      <c r="AO51" s="112"/>
      <c r="AP51" s="112"/>
      <c r="AQ51" s="112"/>
      <c r="AR51" s="116"/>
      <c r="AS51" s="116"/>
      <c r="AT51" s="116"/>
      <c r="AU51" s="116">
        <f>SUMIF(purchases!AJ52,$AL$4,purchases!AU52)</f>
        <v>0</v>
      </c>
      <c r="AV51" s="116"/>
      <c r="AW51" s="116"/>
      <c r="AY51" s="102"/>
      <c r="AZ51" s="102"/>
      <c r="BA51" s="102"/>
      <c r="BB51" s="113"/>
      <c r="BC51" s="113"/>
      <c r="BD51" s="113"/>
      <c r="BE51" s="113"/>
      <c r="BF51" s="113"/>
      <c r="BG51" s="113"/>
      <c r="BH51" s="113"/>
      <c r="BI51" s="113">
        <f>SUMIF(purchases!BI52,$BK$4,purchases!BC52)</f>
        <v>0</v>
      </c>
      <c r="BJ51" s="113"/>
      <c r="BK51" s="113"/>
      <c r="BL51" s="113"/>
      <c r="BM51" s="113"/>
      <c r="BN51" s="113"/>
      <c r="BO51" s="113"/>
      <c r="BP51" s="113"/>
      <c r="BQ51" s="104"/>
      <c r="BR51" s="104"/>
      <c r="BS51" s="104"/>
      <c r="BT51" s="104">
        <f>SUMIF(purchases!BI52,$BK$4,purchases!BT52)</f>
        <v>0</v>
      </c>
      <c r="BU51" s="104"/>
      <c r="BV51" s="104"/>
      <c r="BX51" s="117"/>
      <c r="BY51" s="117"/>
      <c r="BZ51" s="117"/>
      <c r="CA51" s="114"/>
      <c r="CB51" s="114"/>
      <c r="CC51" s="114"/>
      <c r="CD51" s="114"/>
      <c r="CE51" s="114"/>
      <c r="CF51" s="114"/>
      <c r="CG51" s="114"/>
      <c r="CH51" s="114">
        <f>SUMIF(purchases!CH52,$CJ$4,purchases!CB52)</f>
        <v>0</v>
      </c>
      <c r="CI51" s="114"/>
      <c r="CJ51" s="114"/>
      <c r="CK51" s="114"/>
      <c r="CL51" s="114"/>
      <c r="CM51" s="114"/>
      <c r="CN51" s="114"/>
      <c r="CO51" s="114"/>
      <c r="CP51" s="109"/>
      <c r="CQ51" s="109"/>
      <c r="CR51" s="109"/>
      <c r="CS51" s="109">
        <f>SUMIF(purchases!CH52,$CJ$4,purchases!CS52)</f>
        <v>0</v>
      </c>
      <c r="CT51" s="109"/>
      <c r="CU51" s="109"/>
      <c r="CW51" s="115"/>
      <c r="CX51" s="115"/>
      <c r="CY51" s="115"/>
      <c r="CZ51" s="111"/>
      <c r="DA51" s="111"/>
      <c r="DB51" s="111"/>
      <c r="DC51" s="111"/>
      <c r="DD51" s="111"/>
      <c r="DE51" s="111"/>
      <c r="DF51" s="111"/>
      <c r="DG51" s="111">
        <f>SUMIF(purchases!DG52,$DI$4,purchases!DA52)</f>
        <v>0</v>
      </c>
      <c r="DH51" s="111"/>
      <c r="DI51" s="111"/>
      <c r="DJ51" s="111"/>
      <c r="DK51" s="111"/>
      <c r="DL51" s="111"/>
      <c r="DM51" s="111"/>
      <c r="DN51" s="111"/>
      <c r="DO51" s="110"/>
      <c r="DP51" s="110"/>
      <c r="DQ51" s="110"/>
      <c r="DR51" s="110">
        <f>SUMIF(purchases!DG52,$DI$4,purchases!DR52)</f>
        <v>0</v>
      </c>
      <c r="DS51" s="110"/>
      <c r="DT51" s="110"/>
      <c r="DV51" s="102"/>
      <c r="DW51" s="102"/>
      <c r="DX51" s="102"/>
      <c r="DY51" s="103"/>
      <c r="DZ51" s="103"/>
      <c r="EA51" s="103"/>
      <c r="EB51" s="103"/>
      <c r="EC51" s="103"/>
      <c r="ED51" s="103"/>
      <c r="EE51" s="103"/>
      <c r="EF51" s="103">
        <f>SUMIF(purchases!EF52,$EH$4,purchases!DZ52)</f>
        <v>0</v>
      </c>
      <c r="EG51" s="103"/>
      <c r="EH51" s="103"/>
      <c r="EI51" s="103"/>
      <c r="EJ51" s="103"/>
      <c r="EK51" s="103"/>
      <c r="EL51" s="103"/>
      <c r="EM51" s="103"/>
      <c r="EN51" s="104"/>
      <c r="EO51" s="104"/>
      <c r="EP51" s="104"/>
      <c r="EQ51" s="104">
        <f>SUMIF(purchases!EF52,$EH$4,purchases!EQ52)</f>
        <v>0</v>
      </c>
      <c r="ER51" s="104"/>
      <c r="ES51" s="104"/>
      <c r="EU51" s="36"/>
      <c r="EV51" s="36"/>
      <c r="EW51" s="36"/>
      <c r="EX51" s="37"/>
      <c r="EY51" s="37"/>
      <c r="EZ51" s="37"/>
      <c r="FA51" s="37"/>
      <c r="FB51" s="37"/>
      <c r="FC51" s="37"/>
      <c r="FD51" s="37"/>
      <c r="FE51" s="37">
        <f>SUMIF(purchases!FE52,$FG$4,purchases!EY52)</f>
        <v>0</v>
      </c>
      <c r="FF51" s="37"/>
      <c r="FG51" s="37"/>
      <c r="FH51" s="37"/>
      <c r="FI51" s="37"/>
      <c r="FJ51" s="37"/>
      <c r="FK51" s="37"/>
      <c r="FL51" s="37"/>
      <c r="FM51" s="90"/>
      <c r="FN51" s="90"/>
      <c r="FO51" s="90"/>
      <c r="FP51" s="90">
        <f>SUMIF(purchases!FE52,$FG$4,purchases!FP52)</f>
        <v>0</v>
      </c>
      <c r="FQ51" s="90"/>
      <c r="FR51" s="90"/>
      <c r="FT51" s="36"/>
      <c r="FU51" s="36"/>
      <c r="FV51" s="36"/>
      <c r="FW51" s="112"/>
      <c r="FX51" s="112"/>
      <c r="FY51" s="112"/>
      <c r="FZ51" s="112"/>
      <c r="GA51" s="112"/>
      <c r="GB51" s="112"/>
      <c r="GC51" s="112"/>
      <c r="GD51" s="112">
        <f>SUMIF(purchases!GD52,$GF$4,purchases!FX52)</f>
        <v>0</v>
      </c>
      <c r="GE51" s="112"/>
      <c r="GF51" s="112"/>
      <c r="GG51" s="112"/>
      <c r="GH51" s="112"/>
      <c r="GI51" s="112"/>
      <c r="GJ51" s="112"/>
      <c r="GK51" s="112"/>
      <c r="GL51" s="116"/>
      <c r="GM51" s="116"/>
      <c r="GN51" s="116"/>
      <c r="GO51" s="116">
        <f>SUMIF(purchases!GD52,$GF$4,purchases!GO52)</f>
        <v>0</v>
      </c>
      <c r="GP51" s="116"/>
      <c r="GQ51" s="116"/>
      <c r="GS51" s="102"/>
      <c r="GT51" s="102"/>
      <c r="GU51" s="102"/>
      <c r="GV51" s="113"/>
      <c r="GW51" s="113"/>
      <c r="GX51" s="113"/>
      <c r="GY51" s="113"/>
      <c r="GZ51" s="113"/>
      <c r="HA51" s="113"/>
      <c r="HB51" s="113"/>
      <c r="HC51" s="113">
        <f>SUMIF(purchases!HC52,$HE$4,purchases!GW52)</f>
        <v>0</v>
      </c>
      <c r="HD51" s="113"/>
      <c r="HE51" s="113"/>
      <c r="HF51" s="113"/>
      <c r="HG51" s="113"/>
      <c r="HH51" s="113"/>
      <c r="HI51" s="113"/>
      <c r="HJ51" s="113"/>
      <c r="HK51" s="104"/>
      <c r="HL51" s="104"/>
      <c r="HM51" s="104"/>
      <c r="HN51" s="104">
        <f>SUMIF(purchases!HC52,$HE$4,purchases!HN52)</f>
        <v>0</v>
      </c>
      <c r="HO51" s="104"/>
      <c r="HP51" s="104"/>
      <c r="HR51" s="117"/>
      <c r="HS51" s="117"/>
      <c r="HT51" s="117"/>
      <c r="HU51" s="114"/>
      <c r="HV51" s="114"/>
      <c r="HW51" s="114"/>
      <c r="HX51" s="114"/>
      <c r="HY51" s="114"/>
      <c r="HZ51" s="114"/>
      <c r="IA51" s="114"/>
      <c r="IB51" s="114">
        <f>SUMIF(purchases!IB52,$ID$4,purchases!HV52)</f>
        <v>0</v>
      </c>
      <c r="IC51" s="114"/>
      <c r="ID51" s="114"/>
      <c r="IE51" s="114"/>
      <c r="IF51" s="114"/>
      <c r="IG51" s="114"/>
      <c r="IH51" s="114"/>
      <c r="II51" s="114"/>
      <c r="IJ51" s="109"/>
      <c r="IK51" s="109"/>
      <c r="IL51" s="109"/>
      <c r="IM51" s="109">
        <f>SUMIF(purchases!IB52,$ID$4,purchases!IM52)</f>
        <v>0</v>
      </c>
      <c r="IN51" s="109"/>
      <c r="IO51" s="109"/>
      <c r="IQ51" s="115"/>
      <c r="IR51" s="115"/>
      <c r="IS51" s="115"/>
      <c r="IT51" s="111"/>
      <c r="IU51" s="111"/>
      <c r="IV51" s="111"/>
      <c r="IW51" s="111"/>
      <c r="IX51" s="111"/>
      <c r="IY51" s="111"/>
      <c r="IZ51" s="111"/>
      <c r="JA51" s="111">
        <f>SUMIF(purchases!JA52,$JC$4,purchases!IU52)</f>
        <v>0</v>
      </c>
      <c r="JB51" s="111"/>
      <c r="JC51" s="111"/>
      <c r="JD51" s="111"/>
      <c r="JE51" s="111"/>
      <c r="JF51" s="111"/>
      <c r="JG51" s="111"/>
      <c r="JH51" s="111"/>
      <c r="JI51" s="110"/>
      <c r="JJ51" s="110"/>
      <c r="JK51" s="110"/>
      <c r="JL51" s="110">
        <f>SUMIF(purchases!JA52,$JC$4,purchases!JL52)</f>
        <v>0</v>
      </c>
      <c r="JM51" s="110"/>
      <c r="JN51" s="110"/>
      <c r="JP51" s="102"/>
      <c r="JQ51" s="102"/>
      <c r="JR51" s="102"/>
      <c r="JS51" s="103"/>
      <c r="JT51" s="103"/>
      <c r="JU51" s="103"/>
      <c r="JV51" s="103"/>
      <c r="JW51" s="103"/>
      <c r="JX51" s="103"/>
      <c r="JY51" s="103"/>
      <c r="JZ51" s="103">
        <f>SUMIF(purchases!JZ52,$KB$4,purchases!JT52)</f>
        <v>0</v>
      </c>
      <c r="KA51" s="103"/>
      <c r="KB51" s="103"/>
      <c r="KC51" s="103"/>
      <c r="KD51" s="103"/>
      <c r="KE51" s="103"/>
      <c r="KF51" s="103"/>
      <c r="KG51" s="103"/>
      <c r="KH51" s="104"/>
      <c r="KI51" s="104"/>
      <c r="KJ51" s="104"/>
      <c r="KK51" s="104">
        <f>SUMIF(purchases!JZ52,$KB$4,purchases!KK52)</f>
        <v>0</v>
      </c>
      <c r="KL51" s="104"/>
      <c r="KM51" s="104"/>
    </row>
    <row r="52" spans="1:299" s="4" customFormat="1" ht="20.100000000000001" customHeight="1" x14ac:dyDescent="0.2">
      <c r="A52" s="36"/>
      <c r="B52" s="36"/>
      <c r="C52" s="36"/>
      <c r="D52" s="37"/>
      <c r="E52" s="37"/>
      <c r="F52" s="37"/>
      <c r="G52" s="37"/>
      <c r="H52" s="37"/>
      <c r="I52" s="37"/>
      <c r="J52" s="37"/>
      <c r="K52" s="37">
        <f>SUMIF(purchases!K53,$M$4,purchases!E53)</f>
        <v>0</v>
      </c>
      <c r="L52" s="37"/>
      <c r="M52" s="37"/>
      <c r="N52" s="37"/>
      <c r="O52" s="37"/>
      <c r="P52" s="37"/>
      <c r="Q52" s="37"/>
      <c r="R52" s="37"/>
      <c r="S52" s="90"/>
      <c r="T52" s="90"/>
      <c r="U52" s="90"/>
      <c r="V52" s="90">
        <f>SUMIF(purchases!K53,$M$4,purchases!V53)</f>
        <v>0</v>
      </c>
      <c r="W52" s="90"/>
      <c r="X52" s="90"/>
      <c r="Z52" s="36"/>
      <c r="AA52" s="36"/>
      <c r="AB52" s="36"/>
      <c r="AC52" s="112"/>
      <c r="AD52" s="112"/>
      <c r="AE52" s="112"/>
      <c r="AF52" s="112"/>
      <c r="AG52" s="112"/>
      <c r="AH52" s="112"/>
      <c r="AI52" s="112"/>
      <c r="AJ52" s="112">
        <f>SUMIF(purchases!AJ53,$AL$4,purchases!AD53)</f>
        <v>0</v>
      </c>
      <c r="AK52" s="112"/>
      <c r="AL52" s="112"/>
      <c r="AM52" s="112"/>
      <c r="AN52" s="112"/>
      <c r="AO52" s="112"/>
      <c r="AP52" s="112"/>
      <c r="AQ52" s="112"/>
      <c r="AR52" s="116"/>
      <c r="AS52" s="116"/>
      <c r="AT52" s="116"/>
      <c r="AU52" s="116">
        <f>SUMIF(purchases!AJ53,$AL$4,purchases!AU53)</f>
        <v>0</v>
      </c>
      <c r="AV52" s="116"/>
      <c r="AW52" s="116"/>
      <c r="AY52" s="102"/>
      <c r="AZ52" s="102"/>
      <c r="BA52" s="102"/>
      <c r="BB52" s="113"/>
      <c r="BC52" s="113"/>
      <c r="BD52" s="113"/>
      <c r="BE52" s="113"/>
      <c r="BF52" s="113"/>
      <c r="BG52" s="113"/>
      <c r="BH52" s="113"/>
      <c r="BI52" s="113">
        <f>SUMIF(purchases!BI53,$BK$4,purchases!BC53)</f>
        <v>0</v>
      </c>
      <c r="BJ52" s="113"/>
      <c r="BK52" s="113"/>
      <c r="BL52" s="113"/>
      <c r="BM52" s="113"/>
      <c r="BN52" s="113"/>
      <c r="BO52" s="113"/>
      <c r="BP52" s="113"/>
      <c r="BQ52" s="104"/>
      <c r="BR52" s="104"/>
      <c r="BS52" s="104"/>
      <c r="BT52" s="104">
        <f>SUMIF(purchases!BI53,$BK$4,purchases!BT53)</f>
        <v>0</v>
      </c>
      <c r="BU52" s="104"/>
      <c r="BV52" s="104"/>
      <c r="BX52" s="117"/>
      <c r="BY52" s="117"/>
      <c r="BZ52" s="117"/>
      <c r="CA52" s="114"/>
      <c r="CB52" s="114"/>
      <c r="CC52" s="114"/>
      <c r="CD52" s="114"/>
      <c r="CE52" s="114"/>
      <c r="CF52" s="114"/>
      <c r="CG52" s="114"/>
      <c r="CH52" s="114">
        <f>SUMIF(purchases!CH53,$CJ$4,purchases!CB53)</f>
        <v>0</v>
      </c>
      <c r="CI52" s="114"/>
      <c r="CJ52" s="114"/>
      <c r="CK52" s="114"/>
      <c r="CL52" s="114"/>
      <c r="CM52" s="114"/>
      <c r="CN52" s="114"/>
      <c r="CO52" s="114"/>
      <c r="CP52" s="109"/>
      <c r="CQ52" s="109"/>
      <c r="CR52" s="109"/>
      <c r="CS52" s="109">
        <f>SUMIF(purchases!CH53,$CJ$4,purchases!CS53)</f>
        <v>0</v>
      </c>
      <c r="CT52" s="109"/>
      <c r="CU52" s="109"/>
      <c r="CW52" s="115"/>
      <c r="CX52" s="115"/>
      <c r="CY52" s="115"/>
      <c r="CZ52" s="111"/>
      <c r="DA52" s="111"/>
      <c r="DB52" s="111"/>
      <c r="DC52" s="111"/>
      <c r="DD52" s="111"/>
      <c r="DE52" s="111"/>
      <c r="DF52" s="111"/>
      <c r="DG52" s="111">
        <f>SUMIF(purchases!DG53,$DI$4,purchases!DA53)</f>
        <v>0</v>
      </c>
      <c r="DH52" s="111"/>
      <c r="DI52" s="111"/>
      <c r="DJ52" s="111"/>
      <c r="DK52" s="111"/>
      <c r="DL52" s="111"/>
      <c r="DM52" s="111"/>
      <c r="DN52" s="111"/>
      <c r="DO52" s="110"/>
      <c r="DP52" s="110"/>
      <c r="DQ52" s="110"/>
      <c r="DR52" s="110">
        <f>SUMIF(purchases!DG53,$DI$4,purchases!DR53)</f>
        <v>0</v>
      </c>
      <c r="DS52" s="110"/>
      <c r="DT52" s="110"/>
      <c r="DV52" s="102"/>
      <c r="DW52" s="102"/>
      <c r="DX52" s="102"/>
      <c r="DY52" s="103"/>
      <c r="DZ52" s="103"/>
      <c r="EA52" s="103"/>
      <c r="EB52" s="103"/>
      <c r="EC52" s="103"/>
      <c r="ED52" s="103"/>
      <c r="EE52" s="103"/>
      <c r="EF52" s="103">
        <f>SUMIF(purchases!EF53,$EH$4,purchases!DZ53)</f>
        <v>0</v>
      </c>
      <c r="EG52" s="103"/>
      <c r="EH52" s="103"/>
      <c r="EI52" s="103"/>
      <c r="EJ52" s="103"/>
      <c r="EK52" s="103"/>
      <c r="EL52" s="103"/>
      <c r="EM52" s="103"/>
      <c r="EN52" s="104"/>
      <c r="EO52" s="104"/>
      <c r="EP52" s="104"/>
      <c r="EQ52" s="104">
        <f>SUMIF(purchases!EF53,$EH$4,purchases!EQ53)</f>
        <v>0</v>
      </c>
      <c r="ER52" s="104"/>
      <c r="ES52" s="104"/>
      <c r="EU52" s="36"/>
      <c r="EV52" s="36"/>
      <c r="EW52" s="36"/>
      <c r="EX52" s="37"/>
      <c r="EY52" s="37"/>
      <c r="EZ52" s="37"/>
      <c r="FA52" s="37"/>
      <c r="FB52" s="37"/>
      <c r="FC52" s="37"/>
      <c r="FD52" s="37"/>
      <c r="FE52" s="37">
        <f>SUMIF(purchases!FE53,$FG$4,purchases!EY53)</f>
        <v>0</v>
      </c>
      <c r="FF52" s="37"/>
      <c r="FG52" s="37"/>
      <c r="FH52" s="37"/>
      <c r="FI52" s="37"/>
      <c r="FJ52" s="37"/>
      <c r="FK52" s="37"/>
      <c r="FL52" s="37"/>
      <c r="FM52" s="90"/>
      <c r="FN52" s="90"/>
      <c r="FO52" s="90"/>
      <c r="FP52" s="90">
        <f>SUMIF(purchases!FE53,$FG$4,purchases!FP53)</f>
        <v>0</v>
      </c>
      <c r="FQ52" s="90"/>
      <c r="FR52" s="90"/>
      <c r="FT52" s="36"/>
      <c r="FU52" s="36"/>
      <c r="FV52" s="36"/>
      <c r="FW52" s="112"/>
      <c r="FX52" s="112"/>
      <c r="FY52" s="112"/>
      <c r="FZ52" s="112"/>
      <c r="GA52" s="112"/>
      <c r="GB52" s="112"/>
      <c r="GC52" s="112"/>
      <c r="GD52" s="112">
        <f>SUMIF(purchases!GD53,$GF$4,purchases!FX53)</f>
        <v>0</v>
      </c>
      <c r="GE52" s="112"/>
      <c r="GF52" s="112"/>
      <c r="GG52" s="112"/>
      <c r="GH52" s="112"/>
      <c r="GI52" s="112"/>
      <c r="GJ52" s="112"/>
      <c r="GK52" s="112"/>
      <c r="GL52" s="116"/>
      <c r="GM52" s="116"/>
      <c r="GN52" s="116"/>
      <c r="GO52" s="116">
        <f>SUMIF(purchases!GD53,$GF$4,purchases!GO53)</f>
        <v>0</v>
      </c>
      <c r="GP52" s="116"/>
      <c r="GQ52" s="116"/>
      <c r="GS52" s="102"/>
      <c r="GT52" s="102"/>
      <c r="GU52" s="102"/>
      <c r="GV52" s="113"/>
      <c r="GW52" s="113"/>
      <c r="GX52" s="113"/>
      <c r="GY52" s="113"/>
      <c r="GZ52" s="113"/>
      <c r="HA52" s="113"/>
      <c r="HB52" s="113"/>
      <c r="HC52" s="113">
        <f>SUMIF(purchases!HC53,$HE$4,purchases!GW53)</f>
        <v>0</v>
      </c>
      <c r="HD52" s="113"/>
      <c r="HE52" s="113"/>
      <c r="HF52" s="113"/>
      <c r="HG52" s="113"/>
      <c r="HH52" s="113"/>
      <c r="HI52" s="113"/>
      <c r="HJ52" s="113"/>
      <c r="HK52" s="104"/>
      <c r="HL52" s="104"/>
      <c r="HM52" s="104"/>
      <c r="HN52" s="104">
        <f>SUMIF(purchases!HC53,$HE$4,purchases!HN53)</f>
        <v>0</v>
      </c>
      <c r="HO52" s="104"/>
      <c r="HP52" s="104"/>
      <c r="HR52" s="117"/>
      <c r="HS52" s="117"/>
      <c r="HT52" s="117"/>
      <c r="HU52" s="114"/>
      <c r="HV52" s="114"/>
      <c r="HW52" s="114"/>
      <c r="HX52" s="114"/>
      <c r="HY52" s="114"/>
      <c r="HZ52" s="114"/>
      <c r="IA52" s="114"/>
      <c r="IB52" s="114">
        <f>SUMIF(purchases!IB53,$ID$4,purchases!HV53)</f>
        <v>0</v>
      </c>
      <c r="IC52" s="114"/>
      <c r="ID52" s="114"/>
      <c r="IE52" s="114"/>
      <c r="IF52" s="114"/>
      <c r="IG52" s="114"/>
      <c r="IH52" s="114"/>
      <c r="II52" s="114"/>
      <c r="IJ52" s="109"/>
      <c r="IK52" s="109"/>
      <c r="IL52" s="109"/>
      <c r="IM52" s="109">
        <f>SUMIF(purchases!IB53,$ID$4,purchases!IM53)</f>
        <v>0</v>
      </c>
      <c r="IN52" s="109"/>
      <c r="IO52" s="109"/>
      <c r="IQ52" s="115"/>
      <c r="IR52" s="115"/>
      <c r="IS52" s="115"/>
      <c r="IT52" s="111"/>
      <c r="IU52" s="111"/>
      <c r="IV52" s="111"/>
      <c r="IW52" s="111"/>
      <c r="IX52" s="111"/>
      <c r="IY52" s="111"/>
      <c r="IZ52" s="111"/>
      <c r="JA52" s="111">
        <f>SUMIF(purchases!JA53,$JC$4,purchases!IU53)</f>
        <v>0</v>
      </c>
      <c r="JB52" s="111"/>
      <c r="JC52" s="111"/>
      <c r="JD52" s="111"/>
      <c r="JE52" s="111"/>
      <c r="JF52" s="111"/>
      <c r="JG52" s="111"/>
      <c r="JH52" s="111"/>
      <c r="JI52" s="110"/>
      <c r="JJ52" s="110"/>
      <c r="JK52" s="110"/>
      <c r="JL52" s="110">
        <f>SUMIF(purchases!JA53,$JC$4,purchases!JL53)</f>
        <v>0</v>
      </c>
      <c r="JM52" s="110"/>
      <c r="JN52" s="110"/>
      <c r="JP52" s="102"/>
      <c r="JQ52" s="102"/>
      <c r="JR52" s="102"/>
      <c r="JS52" s="103"/>
      <c r="JT52" s="103"/>
      <c r="JU52" s="103"/>
      <c r="JV52" s="103"/>
      <c r="JW52" s="103"/>
      <c r="JX52" s="103"/>
      <c r="JY52" s="103"/>
      <c r="JZ52" s="103">
        <f>SUMIF(purchases!JZ53,$KB$4,purchases!JT53)</f>
        <v>0</v>
      </c>
      <c r="KA52" s="103"/>
      <c r="KB52" s="103"/>
      <c r="KC52" s="103"/>
      <c r="KD52" s="103"/>
      <c r="KE52" s="103"/>
      <c r="KF52" s="103"/>
      <c r="KG52" s="103"/>
      <c r="KH52" s="104"/>
      <c r="KI52" s="104"/>
      <c r="KJ52" s="104"/>
      <c r="KK52" s="104">
        <f>SUMIF(purchases!JZ53,$KB$4,purchases!KK53)</f>
        <v>0</v>
      </c>
      <c r="KL52" s="104"/>
      <c r="KM52" s="104"/>
    </row>
    <row r="53" spans="1:299" s="4" customFormat="1" ht="20.100000000000001" customHeight="1" x14ac:dyDescent="0.2">
      <c r="A53" s="36"/>
      <c r="B53" s="36"/>
      <c r="C53" s="36"/>
      <c r="D53" s="37"/>
      <c r="E53" s="37"/>
      <c r="F53" s="37"/>
      <c r="G53" s="37"/>
      <c r="H53" s="37"/>
      <c r="I53" s="37"/>
      <c r="J53" s="37"/>
      <c r="K53" s="37">
        <f>SUMIF(purchases!K54,$M$4,purchases!E54)</f>
        <v>0</v>
      </c>
      <c r="L53" s="37"/>
      <c r="M53" s="37"/>
      <c r="N53" s="37"/>
      <c r="O53" s="37"/>
      <c r="P53" s="37"/>
      <c r="Q53" s="37"/>
      <c r="R53" s="37"/>
      <c r="S53" s="90"/>
      <c r="T53" s="90"/>
      <c r="U53" s="90"/>
      <c r="V53" s="90">
        <f>SUMIF(purchases!K54,$M$4,purchases!V54)</f>
        <v>0</v>
      </c>
      <c r="W53" s="90"/>
      <c r="X53" s="90"/>
      <c r="Z53" s="36"/>
      <c r="AA53" s="36"/>
      <c r="AB53" s="36"/>
      <c r="AC53" s="112"/>
      <c r="AD53" s="112"/>
      <c r="AE53" s="112"/>
      <c r="AF53" s="112"/>
      <c r="AG53" s="112"/>
      <c r="AH53" s="112"/>
      <c r="AI53" s="112"/>
      <c r="AJ53" s="112">
        <f>SUMIF(purchases!AJ54,$AL$4,purchases!AD54)</f>
        <v>0</v>
      </c>
      <c r="AK53" s="112"/>
      <c r="AL53" s="112"/>
      <c r="AM53" s="112"/>
      <c r="AN53" s="112"/>
      <c r="AO53" s="112"/>
      <c r="AP53" s="112"/>
      <c r="AQ53" s="112"/>
      <c r="AR53" s="116"/>
      <c r="AS53" s="116"/>
      <c r="AT53" s="116"/>
      <c r="AU53" s="116">
        <f>SUMIF(purchases!AJ54,$AL$4,purchases!AU54)</f>
        <v>0</v>
      </c>
      <c r="AV53" s="116"/>
      <c r="AW53" s="116"/>
      <c r="AY53" s="102"/>
      <c r="AZ53" s="102"/>
      <c r="BA53" s="102"/>
      <c r="BB53" s="113"/>
      <c r="BC53" s="113"/>
      <c r="BD53" s="113"/>
      <c r="BE53" s="113"/>
      <c r="BF53" s="113"/>
      <c r="BG53" s="113"/>
      <c r="BH53" s="113"/>
      <c r="BI53" s="113">
        <f>SUMIF(purchases!BI54,$BK$4,purchases!BC54)</f>
        <v>0</v>
      </c>
      <c r="BJ53" s="113"/>
      <c r="BK53" s="113"/>
      <c r="BL53" s="113"/>
      <c r="BM53" s="113"/>
      <c r="BN53" s="113"/>
      <c r="BO53" s="113"/>
      <c r="BP53" s="113"/>
      <c r="BQ53" s="104"/>
      <c r="BR53" s="104"/>
      <c r="BS53" s="104"/>
      <c r="BT53" s="104">
        <f>SUMIF(purchases!BI54,$BK$4,purchases!BT54)</f>
        <v>0</v>
      </c>
      <c r="BU53" s="104"/>
      <c r="BV53" s="104"/>
      <c r="BX53" s="117"/>
      <c r="BY53" s="117"/>
      <c r="BZ53" s="117"/>
      <c r="CA53" s="114"/>
      <c r="CB53" s="114"/>
      <c r="CC53" s="114"/>
      <c r="CD53" s="114"/>
      <c r="CE53" s="114"/>
      <c r="CF53" s="114"/>
      <c r="CG53" s="114"/>
      <c r="CH53" s="114">
        <f>SUMIF(purchases!CH54,$CJ$4,purchases!CB54)</f>
        <v>0</v>
      </c>
      <c r="CI53" s="114"/>
      <c r="CJ53" s="114"/>
      <c r="CK53" s="114"/>
      <c r="CL53" s="114"/>
      <c r="CM53" s="114"/>
      <c r="CN53" s="114"/>
      <c r="CO53" s="114"/>
      <c r="CP53" s="109"/>
      <c r="CQ53" s="109"/>
      <c r="CR53" s="109"/>
      <c r="CS53" s="109">
        <f>SUMIF(purchases!CH54,$CJ$4,purchases!CS54)</f>
        <v>0</v>
      </c>
      <c r="CT53" s="109"/>
      <c r="CU53" s="109"/>
      <c r="CW53" s="115"/>
      <c r="CX53" s="115"/>
      <c r="CY53" s="115"/>
      <c r="CZ53" s="111"/>
      <c r="DA53" s="111"/>
      <c r="DB53" s="111"/>
      <c r="DC53" s="111"/>
      <c r="DD53" s="111"/>
      <c r="DE53" s="111"/>
      <c r="DF53" s="111"/>
      <c r="DG53" s="111">
        <f>SUMIF(purchases!DG54,$DI$4,purchases!DA54)</f>
        <v>0</v>
      </c>
      <c r="DH53" s="111"/>
      <c r="DI53" s="111"/>
      <c r="DJ53" s="111"/>
      <c r="DK53" s="111"/>
      <c r="DL53" s="111"/>
      <c r="DM53" s="111"/>
      <c r="DN53" s="111"/>
      <c r="DO53" s="110"/>
      <c r="DP53" s="110"/>
      <c r="DQ53" s="110"/>
      <c r="DR53" s="110">
        <f>SUMIF(purchases!DG54,$DI$4,purchases!DR54)</f>
        <v>0</v>
      </c>
      <c r="DS53" s="110"/>
      <c r="DT53" s="110"/>
      <c r="DV53" s="102"/>
      <c r="DW53" s="102"/>
      <c r="DX53" s="102"/>
      <c r="DY53" s="103"/>
      <c r="DZ53" s="103"/>
      <c r="EA53" s="103"/>
      <c r="EB53" s="103"/>
      <c r="EC53" s="103"/>
      <c r="ED53" s="103"/>
      <c r="EE53" s="103"/>
      <c r="EF53" s="103">
        <f>SUMIF(purchases!EF54,$EH$4,purchases!DZ54)</f>
        <v>0</v>
      </c>
      <c r="EG53" s="103"/>
      <c r="EH53" s="103"/>
      <c r="EI53" s="103"/>
      <c r="EJ53" s="103"/>
      <c r="EK53" s="103"/>
      <c r="EL53" s="103"/>
      <c r="EM53" s="103"/>
      <c r="EN53" s="104"/>
      <c r="EO53" s="104"/>
      <c r="EP53" s="104"/>
      <c r="EQ53" s="104">
        <f>SUMIF(purchases!EF54,$EH$4,purchases!EQ54)</f>
        <v>0</v>
      </c>
      <c r="ER53" s="104"/>
      <c r="ES53" s="104"/>
      <c r="EU53" s="36"/>
      <c r="EV53" s="36"/>
      <c r="EW53" s="36"/>
      <c r="EX53" s="37"/>
      <c r="EY53" s="37"/>
      <c r="EZ53" s="37"/>
      <c r="FA53" s="37"/>
      <c r="FB53" s="37"/>
      <c r="FC53" s="37"/>
      <c r="FD53" s="37"/>
      <c r="FE53" s="37">
        <f>SUMIF(purchases!FE54,$FG$4,purchases!EY54)</f>
        <v>0</v>
      </c>
      <c r="FF53" s="37"/>
      <c r="FG53" s="37"/>
      <c r="FH53" s="37"/>
      <c r="FI53" s="37"/>
      <c r="FJ53" s="37"/>
      <c r="FK53" s="37"/>
      <c r="FL53" s="37"/>
      <c r="FM53" s="90"/>
      <c r="FN53" s="90"/>
      <c r="FO53" s="90"/>
      <c r="FP53" s="90">
        <f>SUMIF(purchases!FE54,$FG$4,purchases!FP54)</f>
        <v>0</v>
      </c>
      <c r="FQ53" s="90"/>
      <c r="FR53" s="90"/>
      <c r="FT53" s="36"/>
      <c r="FU53" s="36"/>
      <c r="FV53" s="36"/>
      <c r="FW53" s="112"/>
      <c r="FX53" s="112"/>
      <c r="FY53" s="112"/>
      <c r="FZ53" s="112"/>
      <c r="GA53" s="112"/>
      <c r="GB53" s="112"/>
      <c r="GC53" s="112"/>
      <c r="GD53" s="112">
        <f>SUMIF(purchases!GD54,$GF$4,purchases!FX54)</f>
        <v>0</v>
      </c>
      <c r="GE53" s="112"/>
      <c r="GF53" s="112"/>
      <c r="GG53" s="112"/>
      <c r="GH53" s="112"/>
      <c r="GI53" s="112"/>
      <c r="GJ53" s="112"/>
      <c r="GK53" s="112"/>
      <c r="GL53" s="116"/>
      <c r="GM53" s="116"/>
      <c r="GN53" s="116"/>
      <c r="GO53" s="116">
        <f>SUMIF(purchases!GD54,$GF$4,purchases!GO54)</f>
        <v>0</v>
      </c>
      <c r="GP53" s="116"/>
      <c r="GQ53" s="116"/>
      <c r="GS53" s="102"/>
      <c r="GT53" s="102"/>
      <c r="GU53" s="102"/>
      <c r="GV53" s="113"/>
      <c r="GW53" s="113"/>
      <c r="GX53" s="113"/>
      <c r="GY53" s="113"/>
      <c r="GZ53" s="113"/>
      <c r="HA53" s="113"/>
      <c r="HB53" s="113"/>
      <c r="HC53" s="113">
        <f>SUMIF(purchases!HC54,$HE$4,purchases!GW54)</f>
        <v>0</v>
      </c>
      <c r="HD53" s="113"/>
      <c r="HE53" s="113"/>
      <c r="HF53" s="113"/>
      <c r="HG53" s="113"/>
      <c r="HH53" s="113"/>
      <c r="HI53" s="113"/>
      <c r="HJ53" s="113"/>
      <c r="HK53" s="104"/>
      <c r="HL53" s="104"/>
      <c r="HM53" s="104"/>
      <c r="HN53" s="104">
        <f>SUMIF(purchases!HC54,$HE$4,purchases!HN54)</f>
        <v>0</v>
      </c>
      <c r="HO53" s="104"/>
      <c r="HP53" s="104"/>
      <c r="HR53" s="117"/>
      <c r="HS53" s="117"/>
      <c r="HT53" s="117"/>
      <c r="HU53" s="114"/>
      <c r="HV53" s="114"/>
      <c r="HW53" s="114"/>
      <c r="HX53" s="114"/>
      <c r="HY53" s="114"/>
      <c r="HZ53" s="114"/>
      <c r="IA53" s="114"/>
      <c r="IB53" s="114">
        <f>SUMIF(purchases!IB54,$ID$4,purchases!HV54)</f>
        <v>0</v>
      </c>
      <c r="IC53" s="114"/>
      <c r="ID53" s="114"/>
      <c r="IE53" s="114"/>
      <c r="IF53" s="114"/>
      <c r="IG53" s="114"/>
      <c r="IH53" s="114"/>
      <c r="II53" s="114"/>
      <c r="IJ53" s="109"/>
      <c r="IK53" s="109"/>
      <c r="IL53" s="109"/>
      <c r="IM53" s="109">
        <f>SUMIF(purchases!IB54,$ID$4,purchases!IM54)</f>
        <v>0</v>
      </c>
      <c r="IN53" s="109"/>
      <c r="IO53" s="109"/>
      <c r="IQ53" s="115"/>
      <c r="IR53" s="115"/>
      <c r="IS53" s="115"/>
      <c r="IT53" s="111"/>
      <c r="IU53" s="111"/>
      <c r="IV53" s="111"/>
      <c r="IW53" s="111"/>
      <c r="IX53" s="111"/>
      <c r="IY53" s="111"/>
      <c r="IZ53" s="111"/>
      <c r="JA53" s="111">
        <f>SUMIF(purchases!JA54,$JC$4,purchases!IU54)</f>
        <v>0</v>
      </c>
      <c r="JB53" s="111"/>
      <c r="JC53" s="111"/>
      <c r="JD53" s="111"/>
      <c r="JE53" s="111"/>
      <c r="JF53" s="111"/>
      <c r="JG53" s="111"/>
      <c r="JH53" s="111"/>
      <c r="JI53" s="110"/>
      <c r="JJ53" s="110"/>
      <c r="JK53" s="110"/>
      <c r="JL53" s="110">
        <f>SUMIF(purchases!JA54,$JC$4,purchases!JL54)</f>
        <v>0</v>
      </c>
      <c r="JM53" s="110"/>
      <c r="JN53" s="110"/>
      <c r="JP53" s="102"/>
      <c r="JQ53" s="102"/>
      <c r="JR53" s="102"/>
      <c r="JS53" s="103"/>
      <c r="JT53" s="103"/>
      <c r="JU53" s="103"/>
      <c r="JV53" s="103"/>
      <c r="JW53" s="103"/>
      <c r="JX53" s="103"/>
      <c r="JY53" s="103"/>
      <c r="JZ53" s="103">
        <f>SUMIF(purchases!JZ54,$KB$4,purchases!JT54)</f>
        <v>0</v>
      </c>
      <c r="KA53" s="103"/>
      <c r="KB53" s="103"/>
      <c r="KC53" s="103"/>
      <c r="KD53" s="103"/>
      <c r="KE53" s="103"/>
      <c r="KF53" s="103"/>
      <c r="KG53" s="103"/>
      <c r="KH53" s="104"/>
      <c r="KI53" s="104"/>
      <c r="KJ53" s="104"/>
      <c r="KK53" s="104">
        <f>SUMIF(purchases!JZ54,$KB$4,purchases!KK54)</f>
        <v>0</v>
      </c>
      <c r="KL53" s="104"/>
      <c r="KM53" s="104"/>
    </row>
    <row r="54" spans="1:299" s="4" customFormat="1" ht="20.100000000000001" customHeight="1" x14ac:dyDescent="0.2">
      <c r="A54" s="36"/>
      <c r="B54" s="36"/>
      <c r="C54" s="36"/>
      <c r="D54" s="37"/>
      <c r="E54" s="37"/>
      <c r="F54" s="37"/>
      <c r="G54" s="37"/>
      <c r="H54" s="37"/>
      <c r="I54" s="37"/>
      <c r="J54" s="37"/>
      <c r="K54" s="37">
        <f>SUMIF(purchases!K55,$M$4,purchases!E55)</f>
        <v>0</v>
      </c>
      <c r="L54" s="37"/>
      <c r="M54" s="37"/>
      <c r="N54" s="37"/>
      <c r="O54" s="37"/>
      <c r="P54" s="37"/>
      <c r="Q54" s="37"/>
      <c r="R54" s="37"/>
      <c r="S54" s="90"/>
      <c r="T54" s="90"/>
      <c r="U54" s="90"/>
      <c r="V54" s="90">
        <f>SUMIF(purchases!K55,$M$4,purchases!V55)</f>
        <v>0</v>
      </c>
      <c r="W54" s="90"/>
      <c r="X54" s="90"/>
      <c r="Z54" s="36"/>
      <c r="AA54" s="36"/>
      <c r="AB54" s="36"/>
      <c r="AC54" s="112"/>
      <c r="AD54" s="112"/>
      <c r="AE54" s="112"/>
      <c r="AF54" s="112"/>
      <c r="AG54" s="112"/>
      <c r="AH54" s="112"/>
      <c r="AI54" s="112"/>
      <c r="AJ54" s="112">
        <f>SUMIF(purchases!AJ55,$AL$4,purchases!AD55)</f>
        <v>0</v>
      </c>
      <c r="AK54" s="112"/>
      <c r="AL54" s="112"/>
      <c r="AM54" s="112"/>
      <c r="AN54" s="112"/>
      <c r="AO54" s="112"/>
      <c r="AP54" s="112"/>
      <c r="AQ54" s="112"/>
      <c r="AR54" s="116"/>
      <c r="AS54" s="116"/>
      <c r="AT54" s="116"/>
      <c r="AU54" s="116">
        <f>SUMIF(purchases!AJ55,$AL$4,purchases!AU55)</f>
        <v>0</v>
      </c>
      <c r="AV54" s="116"/>
      <c r="AW54" s="116"/>
      <c r="AY54" s="102"/>
      <c r="AZ54" s="102"/>
      <c r="BA54" s="102"/>
      <c r="BB54" s="113"/>
      <c r="BC54" s="113"/>
      <c r="BD54" s="113"/>
      <c r="BE54" s="113"/>
      <c r="BF54" s="113"/>
      <c r="BG54" s="113"/>
      <c r="BH54" s="113"/>
      <c r="BI54" s="113">
        <f>SUMIF(purchases!BI55,$BK$4,purchases!BC55)</f>
        <v>0</v>
      </c>
      <c r="BJ54" s="113"/>
      <c r="BK54" s="113"/>
      <c r="BL54" s="113"/>
      <c r="BM54" s="113"/>
      <c r="BN54" s="113"/>
      <c r="BO54" s="113"/>
      <c r="BP54" s="113"/>
      <c r="BQ54" s="104"/>
      <c r="BR54" s="104"/>
      <c r="BS54" s="104"/>
      <c r="BT54" s="104">
        <f>SUMIF(purchases!BI55,$BK$4,purchases!BT55)</f>
        <v>0</v>
      </c>
      <c r="BU54" s="104"/>
      <c r="BV54" s="104"/>
      <c r="BX54" s="117"/>
      <c r="BY54" s="117"/>
      <c r="BZ54" s="117"/>
      <c r="CA54" s="114"/>
      <c r="CB54" s="114"/>
      <c r="CC54" s="114"/>
      <c r="CD54" s="114"/>
      <c r="CE54" s="114"/>
      <c r="CF54" s="114"/>
      <c r="CG54" s="114"/>
      <c r="CH54" s="114">
        <f>SUMIF(purchases!CH55,$CJ$4,purchases!CB55)</f>
        <v>0</v>
      </c>
      <c r="CI54" s="114"/>
      <c r="CJ54" s="114"/>
      <c r="CK54" s="114"/>
      <c r="CL54" s="114"/>
      <c r="CM54" s="114"/>
      <c r="CN54" s="114"/>
      <c r="CO54" s="114"/>
      <c r="CP54" s="109"/>
      <c r="CQ54" s="109"/>
      <c r="CR54" s="109"/>
      <c r="CS54" s="109">
        <f>SUMIF(purchases!CH55,$CJ$4,purchases!CS55)</f>
        <v>0</v>
      </c>
      <c r="CT54" s="109"/>
      <c r="CU54" s="109"/>
      <c r="CW54" s="115"/>
      <c r="CX54" s="115"/>
      <c r="CY54" s="115"/>
      <c r="CZ54" s="111"/>
      <c r="DA54" s="111"/>
      <c r="DB54" s="111"/>
      <c r="DC54" s="111"/>
      <c r="DD54" s="111"/>
      <c r="DE54" s="111"/>
      <c r="DF54" s="111"/>
      <c r="DG54" s="111">
        <f>SUMIF(purchases!DG55,$DI$4,purchases!DA55)</f>
        <v>0</v>
      </c>
      <c r="DH54" s="111"/>
      <c r="DI54" s="111"/>
      <c r="DJ54" s="111"/>
      <c r="DK54" s="111"/>
      <c r="DL54" s="111"/>
      <c r="DM54" s="111"/>
      <c r="DN54" s="111"/>
      <c r="DO54" s="110"/>
      <c r="DP54" s="110"/>
      <c r="DQ54" s="110"/>
      <c r="DR54" s="110">
        <f>SUMIF(purchases!DG55,$DI$4,purchases!DR55)</f>
        <v>0</v>
      </c>
      <c r="DS54" s="110"/>
      <c r="DT54" s="110"/>
      <c r="DV54" s="102"/>
      <c r="DW54" s="102"/>
      <c r="DX54" s="102"/>
      <c r="DY54" s="103"/>
      <c r="DZ54" s="103"/>
      <c r="EA54" s="103"/>
      <c r="EB54" s="103"/>
      <c r="EC54" s="103"/>
      <c r="ED54" s="103"/>
      <c r="EE54" s="103"/>
      <c r="EF54" s="103">
        <f>SUMIF(purchases!EF55,$EH$4,purchases!DZ55)</f>
        <v>0</v>
      </c>
      <c r="EG54" s="103"/>
      <c r="EH54" s="103"/>
      <c r="EI54" s="103"/>
      <c r="EJ54" s="103"/>
      <c r="EK54" s="103"/>
      <c r="EL54" s="103"/>
      <c r="EM54" s="103"/>
      <c r="EN54" s="104"/>
      <c r="EO54" s="104"/>
      <c r="EP54" s="104"/>
      <c r="EQ54" s="104">
        <f>SUMIF(purchases!EF55,$EH$4,purchases!EQ55)</f>
        <v>0</v>
      </c>
      <c r="ER54" s="104"/>
      <c r="ES54" s="104"/>
      <c r="EU54" s="36"/>
      <c r="EV54" s="36"/>
      <c r="EW54" s="36"/>
      <c r="EX54" s="37"/>
      <c r="EY54" s="37"/>
      <c r="EZ54" s="37"/>
      <c r="FA54" s="37"/>
      <c r="FB54" s="37"/>
      <c r="FC54" s="37"/>
      <c r="FD54" s="37"/>
      <c r="FE54" s="37">
        <f>SUMIF(purchases!FE55,$FG$4,purchases!EY55)</f>
        <v>0</v>
      </c>
      <c r="FF54" s="37"/>
      <c r="FG54" s="37"/>
      <c r="FH54" s="37"/>
      <c r="FI54" s="37"/>
      <c r="FJ54" s="37"/>
      <c r="FK54" s="37"/>
      <c r="FL54" s="37"/>
      <c r="FM54" s="90"/>
      <c r="FN54" s="90"/>
      <c r="FO54" s="90"/>
      <c r="FP54" s="90">
        <f>SUMIF(purchases!FE55,$FG$4,purchases!FP55)</f>
        <v>0</v>
      </c>
      <c r="FQ54" s="90"/>
      <c r="FR54" s="90"/>
      <c r="FT54" s="36"/>
      <c r="FU54" s="36"/>
      <c r="FV54" s="36"/>
      <c r="FW54" s="112"/>
      <c r="FX54" s="112"/>
      <c r="FY54" s="112"/>
      <c r="FZ54" s="112"/>
      <c r="GA54" s="112"/>
      <c r="GB54" s="112"/>
      <c r="GC54" s="112"/>
      <c r="GD54" s="112">
        <f>SUMIF(purchases!GD55,$GF$4,purchases!FX55)</f>
        <v>0</v>
      </c>
      <c r="GE54" s="112"/>
      <c r="GF54" s="112"/>
      <c r="GG54" s="112"/>
      <c r="GH54" s="112"/>
      <c r="GI54" s="112"/>
      <c r="GJ54" s="112"/>
      <c r="GK54" s="112"/>
      <c r="GL54" s="116"/>
      <c r="GM54" s="116"/>
      <c r="GN54" s="116"/>
      <c r="GO54" s="116">
        <f>SUMIF(purchases!GD55,$GF$4,purchases!GO55)</f>
        <v>0</v>
      </c>
      <c r="GP54" s="116"/>
      <c r="GQ54" s="116"/>
      <c r="GS54" s="102"/>
      <c r="GT54" s="102"/>
      <c r="GU54" s="102"/>
      <c r="GV54" s="113"/>
      <c r="GW54" s="113"/>
      <c r="GX54" s="113"/>
      <c r="GY54" s="113"/>
      <c r="GZ54" s="113"/>
      <c r="HA54" s="113"/>
      <c r="HB54" s="113"/>
      <c r="HC54" s="113">
        <f>SUMIF(purchases!HC55,$HE$4,purchases!GW55)</f>
        <v>0</v>
      </c>
      <c r="HD54" s="113"/>
      <c r="HE54" s="113"/>
      <c r="HF54" s="113"/>
      <c r="HG54" s="113"/>
      <c r="HH54" s="113"/>
      <c r="HI54" s="113"/>
      <c r="HJ54" s="113"/>
      <c r="HK54" s="104"/>
      <c r="HL54" s="104"/>
      <c r="HM54" s="104"/>
      <c r="HN54" s="104">
        <f>SUMIF(purchases!HC55,$HE$4,purchases!HN55)</f>
        <v>0</v>
      </c>
      <c r="HO54" s="104"/>
      <c r="HP54" s="104"/>
      <c r="HR54" s="117"/>
      <c r="HS54" s="117"/>
      <c r="HT54" s="117"/>
      <c r="HU54" s="114"/>
      <c r="HV54" s="114"/>
      <c r="HW54" s="114"/>
      <c r="HX54" s="114"/>
      <c r="HY54" s="114"/>
      <c r="HZ54" s="114"/>
      <c r="IA54" s="114"/>
      <c r="IB54" s="114">
        <f>SUMIF(purchases!IB55,$ID$4,purchases!HV55)</f>
        <v>0</v>
      </c>
      <c r="IC54" s="114"/>
      <c r="ID54" s="114"/>
      <c r="IE54" s="114"/>
      <c r="IF54" s="114"/>
      <c r="IG54" s="114"/>
      <c r="IH54" s="114"/>
      <c r="II54" s="114"/>
      <c r="IJ54" s="109"/>
      <c r="IK54" s="109"/>
      <c r="IL54" s="109"/>
      <c r="IM54" s="109">
        <f>SUMIF(purchases!IB55,$ID$4,purchases!IM55)</f>
        <v>0</v>
      </c>
      <c r="IN54" s="109"/>
      <c r="IO54" s="109"/>
      <c r="IQ54" s="115"/>
      <c r="IR54" s="115"/>
      <c r="IS54" s="115"/>
      <c r="IT54" s="111"/>
      <c r="IU54" s="111"/>
      <c r="IV54" s="111"/>
      <c r="IW54" s="111"/>
      <c r="IX54" s="111"/>
      <c r="IY54" s="111"/>
      <c r="IZ54" s="111"/>
      <c r="JA54" s="111">
        <f>SUMIF(purchases!JA55,$JC$4,purchases!IU55)</f>
        <v>0</v>
      </c>
      <c r="JB54" s="111"/>
      <c r="JC54" s="111"/>
      <c r="JD54" s="111"/>
      <c r="JE54" s="111"/>
      <c r="JF54" s="111"/>
      <c r="JG54" s="111"/>
      <c r="JH54" s="111"/>
      <c r="JI54" s="110"/>
      <c r="JJ54" s="110"/>
      <c r="JK54" s="110"/>
      <c r="JL54" s="110">
        <f>SUMIF(purchases!JA55,$JC$4,purchases!JL55)</f>
        <v>0</v>
      </c>
      <c r="JM54" s="110"/>
      <c r="JN54" s="110"/>
      <c r="JP54" s="102"/>
      <c r="JQ54" s="102"/>
      <c r="JR54" s="102"/>
      <c r="JS54" s="103"/>
      <c r="JT54" s="103"/>
      <c r="JU54" s="103"/>
      <c r="JV54" s="103"/>
      <c r="JW54" s="103"/>
      <c r="JX54" s="103"/>
      <c r="JY54" s="103"/>
      <c r="JZ54" s="103">
        <f>SUMIF(purchases!JZ55,$KB$4,purchases!JT55)</f>
        <v>0</v>
      </c>
      <c r="KA54" s="103"/>
      <c r="KB54" s="103"/>
      <c r="KC54" s="103"/>
      <c r="KD54" s="103"/>
      <c r="KE54" s="103"/>
      <c r="KF54" s="103"/>
      <c r="KG54" s="103"/>
      <c r="KH54" s="104"/>
      <c r="KI54" s="104"/>
      <c r="KJ54" s="104"/>
      <c r="KK54" s="104">
        <f>SUMIF(purchases!JZ55,$KB$4,purchases!KK55)</f>
        <v>0</v>
      </c>
      <c r="KL54" s="104"/>
      <c r="KM54" s="104"/>
    </row>
    <row r="55" spans="1:299" s="4" customFormat="1" ht="20.100000000000001" customHeight="1" x14ac:dyDescent="0.2">
      <c r="A55" s="36"/>
      <c r="B55" s="36"/>
      <c r="C55" s="36"/>
      <c r="D55" s="37"/>
      <c r="E55" s="37"/>
      <c r="F55" s="37"/>
      <c r="G55" s="37"/>
      <c r="H55" s="37"/>
      <c r="I55" s="37"/>
      <c r="J55" s="37"/>
      <c r="K55" s="37">
        <f>SUMIF(purchases!K56,$M$4,purchases!E56)</f>
        <v>0</v>
      </c>
      <c r="L55" s="37"/>
      <c r="M55" s="37"/>
      <c r="N55" s="37"/>
      <c r="O55" s="37"/>
      <c r="P55" s="37"/>
      <c r="Q55" s="37"/>
      <c r="R55" s="37"/>
      <c r="S55" s="90"/>
      <c r="T55" s="90"/>
      <c r="U55" s="90"/>
      <c r="V55" s="90">
        <f>SUMIF(purchases!K56,$M$4,purchases!V56)</f>
        <v>0</v>
      </c>
      <c r="W55" s="90"/>
      <c r="X55" s="90"/>
      <c r="Z55" s="36"/>
      <c r="AA55" s="36"/>
      <c r="AB55" s="36"/>
      <c r="AC55" s="112"/>
      <c r="AD55" s="112"/>
      <c r="AE55" s="112"/>
      <c r="AF55" s="112"/>
      <c r="AG55" s="112"/>
      <c r="AH55" s="112"/>
      <c r="AI55" s="112"/>
      <c r="AJ55" s="112">
        <f>SUMIF(purchases!AJ56,$AL$4,purchases!AD56)</f>
        <v>0</v>
      </c>
      <c r="AK55" s="112"/>
      <c r="AL55" s="112"/>
      <c r="AM55" s="112"/>
      <c r="AN55" s="112"/>
      <c r="AO55" s="112"/>
      <c r="AP55" s="112"/>
      <c r="AQ55" s="112"/>
      <c r="AR55" s="116"/>
      <c r="AS55" s="116"/>
      <c r="AT55" s="116"/>
      <c r="AU55" s="116">
        <f>SUMIF(purchases!AJ56,$AL$4,purchases!AU56)</f>
        <v>0</v>
      </c>
      <c r="AV55" s="116"/>
      <c r="AW55" s="116"/>
      <c r="AY55" s="102"/>
      <c r="AZ55" s="102"/>
      <c r="BA55" s="102"/>
      <c r="BB55" s="113"/>
      <c r="BC55" s="113"/>
      <c r="BD55" s="113"/>
      <c r="BE55" s="113"/>
      <c r="BF55" s="113"/>
      <c r="BG55" s="113"/>
      <c r="BH55" s="113"/>
      <c r="BI55" s="113">
        <f>SUMIF(purchases!BI56,$BK$4,purchases!BC56)</f>
        <v>0</v>
      </c>
      <c r="BJ55" s="113"/>
      <c r="BK55" s="113"/>
      <c r="BL55" s="113"/>
      <c r="BM55" s="113"/>
      <c r="BN55" s="113"/>
      <c r="BO55" s="113"/>
      <c r="BP55" s="113"/>
      <c r="BQ55" s="104"/>
      <c r="BR55" s="104"/>
      <c r="BS55" s="104"/>
      <c r="BT55" s="104">
        <f>SUMIF(purchases!BI56,$BK$4,purchases!BT56)</f>
        <v>0</v>
      </c>
      <c r="BU55" s="104"/>
      <c r="BV55" s="104"/>
      <c r="BX55" s="117"/>
      <c r="BY55" s="117"/>
      <c r="BZ55" s="117"/>
      <c r="CA55" s="114"/>
      <c r="CB55" s="114"/>
      <c r="CC55" s="114"/>
      <c r="CD55" s="114"/>
      <c r="CE55" s="114"/>
      <c r="CF55" s="114"/>
      <c r="CG55" s="114"/>
      <c r="CH55" s="114">
        <f>SUMIF(purchases!CH56,$CJ$4,purchases!CB56)</f>
        <v>0</v>
      </c>
      <c r="CI55" s="114"/>
      <c r="CJ55" s="114"/>
      <c r="CK55" s="114"/>
      <c r="CL55" s="114"/>
      <c r="CM55" s="114"/>
      <c r="CN55" s="114"/>
      <c r="CO55" s="114"/>
      <c r="CP55" s="109"/>
      <c r="CQ55" s="109"/>
      <c r="CR55" s="109"/>
      <c r="CS55" s="109">
        <f>SUMIF(purchases!CH56,$CJ$4,purchases!CS56)</f>
        <v>0</v>
      </c>
      <c r="CT55" s="109"/>
      <c r="CU55" s="109"/>
      <c r="CW55" s="115"/>
      <c r="CX55" s="115"/>
      <c r="CY55" s="115"/>
      <c r="CZ55" s="111"/>
      <c r="DA55" s="111"/>
      <c r="DB55" s="111"/>
      <c r="DC55" s="111"/>
      <c r="DD55" s="111"/>
      <c r="DE55" s="111"/>
      <c r="DF55" s="111"/>
      <c r="DG55" s="111">
        <f>SUMIF(purchases!DG56,$DI$4,purchases!DA56)</f>
        <v>0</v>
      </c>
      <c r="DH55" s="111"/>
      <c r="DI55" s="111"/>
      <c r="DJ55" s="111"/>
      <c r="DK55" s="111"/>
      <c r="DL55" s="111"/>
      <c r="DM55" s="111"/>
      <c r="DN55" s="111"/>
      <c r="DO55" s="110"/>
      <c r="DP55" s="110"/>
      <c r="DQ55" s="110"/>
      <c r="DR55" s="110">
        <f>SUMIF(purchases!DG56,$DI$4,purchases!DR56)</f>
        <v>0</v>
      </c>
      <c r="DS55" s="110"/>
      <c r="DT55" s="110"/>
      <c r="DV55" s="102"/>
      <c r="DW55" s="102"/>
      <c r="DX55" s="102"/>
      <c r="DY55" s="103"/>
      <c r="DZ55" s="103"/>
      <c r="EA55" s="103"/>
      <c r="EB55" s="103"/>
      <c r="EC55" s="103"/>
      <c r="ED55" s="103"/>
      <c r="EE55" s="103"/>
      <c r="EF55" s="103">
        <f>SUMIF(purchases!EF56,$EH$4,purchases!DZ56)</f>
        <v>0</v>
      </c>
      <c r="EG55" s="103"/>
      <c r="EH55" s="103"/>
      <c r="EI55" s="103"/>
      <c r="EJ55" s="103"/>
      <c r="EK55" s="103"/>
      <c r="EL55" s="103"/>
      <c r="EM55" s="103"/>
      <c r="EN55" s="104"/>
      <c r="EO55" s="104"/>
      <c r="EP55" s="104"/>
      <c r="EQ55" s="104">
        <f>SUMIF(purchases!EF56,$EH$4,purchases!EQ56)</f>
        <v>0</v>
      </c>
      <c r="ER55" s="104"/>
      <c r="ES55" s="104"/>
      <c r="EU55" s="36"/>
      <c r="EV55" s="36"/>
      <c r="EW55" s="36"/>
      <c r="EX55" s="37"/>
      <c r="EY55" s="37"/>
      <c r="EZ55" s="37"/>
      <c r="FA55" s="37"/>
      <c r="FB55" s="37"/>
      <c r="FC55" s="37"/>
      <c r="FD55" s="37"/>
      <c r="FE55" s="37">
        <f>SUMIF(purchases!FE56,$FG$4,purchases!EY56)</f>
        <v>0</v>
      </c>
      <c r="FF55" s="37"/>
      <c r="FG55" s="37"/>
      <c r="FH55" s="37"/>
      <c r="FI55" s="37"/>
      <c r="FJ55" s="37"/>
      <c r="FK55" s="37"/>
      <c r="FL55" s="37"/>
      <c r="FM55" s="90"/>
      <c r="FN55" s="90"/>
      <c r="FO55" s="90"/>
      <c r="FP55" s="90">
        <f>SUMIF(purchases!FE56,$FG$4,purchases!FP56)</f>
        <v>0</v>
      </c>
      <c r="FQ55" s="90"/>
      <c r="FR55" s="90"/>
      <c r="FT55" s="36"/>
      <c r="FU55" s="36"/>
      <c r="FV55" s="36"/>
      <c r="FW55" s="112"/>
      <c r="FX55" s="112"/>
      <c r="FY55" s="112"/>
      <c r="FZ55" s="112"/>
      <c r="GA55" s="112"/>
      <c r="GB55" s="112"/>
      <c r="GC55" s="112"/>
      <c r="GD55" s="112">
        <f>SUMIF(purchases!GD56,$GF$4,purchases!FX56)</f>
        <v>0</v>
      </c>
      <c r="GE55" s="112"/>
      <c r="GF55" s="112"/>
      <c r="GG55" s="112"/>
      <c r="GH55" s="112"/>
      <c r="GI55" s="112"/>
      <c r="GJ55" s="112"/>
      <c r="GK55" s="112"/>
      <c r="GL55" s="116"/>
      <c r="GM55" s="116"/>
      <c r="GN55" s="116"/>
      <c r="GO55" s="116">
        <f>SUMIF(purchases!GD56,$GF$4,purchases!GO56)</f>
        <v>0</v>
      </c>
      <c r="GP55" s="116"/>
      <c r="GQ55" s="116"/>
      <c r="GS55" s="102"/>
      <c r="GT55" s="102"/>
      <c r="GU55" s="102"/>
      <c r="GV55" s="113"/>
      <c r="GW55" s="113"/>
      <c r="GX55" s="113"/>
      <c r="GY55" s="113"/>
      <c r="GZ55" s="113"/>
      <c r="HA55" s="113"/>
      <c r="HB55" s="113"/>
      <c r="HC55" s="113">
        <f>SUMIF(purchases!HC56,$HE$4,purchases!GW56)</f>
        <v>0</v>
      </c>
      <c r="HD55" s="113"/>
      <c r="HE55" s="113"/>
      <c r="HF55" s="113"/>
      <c r="HG55" s="113"/>
      <c r="HH55" s="113"/>
      <c r="HI55" s="113"/>
      <c r="HJ55" s="113"/>
      <c r="HK55" s="104"/>
      <c r="HL55" s="104"/>
      <c r="HM55" s="104"/>
      <c r="HN55" s="104">
        <f>SUMIF(purchases!HC56,$HE$4,purchases!HN56)</f>
        <v>0</v>
      </c>
      <c r="HO55" s="104"/>
      <c r="HP55" s="104"/>
      <c r="HR55" s="117"/>
      <c r="HS55" s="117"/>
      <c r="HT55" s="117"/>
      <c r="HU55" s="114"/>
      <c r="HV55" s="114"/>
      <c r="HW55" s="114"/>
      <c r="HX55" s="114"/>
      <c r="HY55" s="114"/>
      <c r="HZ55" s="114"/>
      <c r="IA55" s="114"/>
      <c r="IB55" s="114">
        <f>SUMIF(purchases!IB56,$ID$4,purchases!HV56)</f>
        <v>0</v>
      </c>
      <c r="IC55" s="114"/>
      <c r="ID55" s="114"/>
      <c r="IE55" s="114"/>
      <c r="IF55" s="114"/>
      <c r="IG55" s="114"/>
      <c r="IH55" s="114"/>
      <c r="II55" s="114"/>
      <c r="IJ55" s="109"/>
      <c r="IK55" s="109"/>
      <c r="IL55" s="109"/>
      <c r="IM55" s="109">
        <f>SUMIF(purchases!IB56,$ID$4,purchases!IM56)</f>
        <v>0</v>
      </c>
      <c r="IN55" s="109"/>
      <c r="IO55" s="109"/>
      <c r="IQ55" s="115"/>
      <c r="IR55" s="115"/>
      <c r="IS55" s="115"/>
      <c r="IT55" s="111"/>
      <c r="IU55" s="111"/>
      <c r="IV55" s="111"/>
      <c r="IW55" s="111"/>
      <c r="IX55" s="111"/>
      <c r="IY55" s="111"/>
      <c r="IZ55" s="111"/>
      <c r="JA55" s="111">
        <f>SUMIF(purchases!JA56,$JC$4,purchases!IU56)</f>
        <v>0</v>
      </c>
      <c r="JB55" s="111"/>
      <c r="JC55" s="111"/>
      <c r="JD55" s="111"/>
      <c r="JE55" s="111"/>
      <c r="JF55" s="111"/>
      <c r="JG55" s="111"/>
      <c r="JH55" s="111"/>
      <c r="JI55" s="110"/>
      <c r="JJ55" s="110"/>
      <c r="JK55" s="110"/>
      <c r="JL55" s="110">
        <f>SUMIF(purchases!JA56,$JC$4,purchases!JL56)</f>
        <v>0</v>
      </c>
      <c r="JM55" s="110"/>
      <c r="JN55" s="110"/>
      <c r="JP55" s="102"/>
      <c r="JQ55" s="102"/>
      <c r="JR55" s="102"/>
      <c r="JS55" s="103"/>
      <c r="JT55" s="103"/>
      <c r="JU55" s="103"/>
      <c r="JV55" s="103"/>
      <c r="JW55" s="103"/>
      <c r="JX55" s="103"/>
      <c r="JY55" s="103"/>
      <c r="JZ55" s="103">
        <f>SUMIF(purchases!JZ56,$KB$4,purchases!JT56)</f>
        <v>0</v>
      </c>
      <c r="KA55" s="103"/>
      <c r="KB55" s="103"/>
      <c r="KC55" s="103"/>
      <c r="KD55" s="103"/>
      <c r="KE55" s="103"/>
      <c r="KF55" s="103"/>
      <c r="KG55" s="103"/>
      <c r="KH55" s="104"/>
      <c r="KI55" s="104"/>
      <c r="KJ55" s="104"/>
      <c r="KK55" s="104">
        <f>SUMIF(purchases!JZ56,$KB$4,purchases!KK56)</f>
        <v>0</v>
      </c>
      <c r="KL55" s="104"/>
      <c r="KM55" s="104"/>
    </row>
    <row r="56" spans="1:299" s="4" customFormat="1" ht="20.100000000000001" customHeight="1" x14ac:dyDescent="0.2">
      <c r="A56" s="36"/>
      <c r="B56" s="36"/>
      <c r="C56" s="36"/>
      <c r="D56" s="37"/>
      <c r="E56" s="37"/>
      <c r="F56" s="37"/>
      <c r="G56" s="37"/>
      <c r="H56" s="37"/>
      <c r="I56" s="37"/>
      <c r="J56" s="37"/>
      <c r="K56" s="37">
        <f>SUMIF(purchases!K57,$M$4,purchases!E57)</f>
        <v>0</v>
      </c>
      <c r="L56" s="37"/>
      <c r="M56" s="37"/>
      <c r="N56" s="37"/>
      <c r="O56" s="37"/>
      <c r="P56" s="37"/>
      <c r="Q56" s="37"/>
      <c r="R56" s="37"/>
      <c r="S56" s="90"/>
      <c r="T56" s="90"/>
      <c r="U56" s="90"/>
      <c r="V56" s="90">
        <f>SUMIF(purchases!K57,$M$4,purchases!V57)</f>
        <v>0</v>
      </c>
      <c r="W56" s="90"/>
      <c r="X56" s="90"/>
      <c r="Z56" s="36"/>
      <c r="AA56" s="36"/>
      <c r="AB56" s="36"/>
      <c r="AC56" s="112"/>
      <c r="AD56" s="112"/>
      <c r="AE56" s="112"/>
      <c r="AF56" s="112"/>
      <c r="AG56" s="112"/>
      <c r="AH56" s="112"/>
      <c r="AI56" s="112"/>
      <c r="AJ56" s="112">
        <f>SUMIF(purchases!AJ57,$AL$4,purchases!AD57)</f>
        <v>0</v>
      </c>
      <c r="AK56" s="112"/>
      <c r="AL56" s="112"/>
      <c r="AM56" s="112"/>
      <c r="AN56" s="112"/>
      <c r="AO56" s="112"/>
      <c r="AP56" s="112"/>
      <c r="AQ56" s="112"/>
      <c r="AR56" s="116"/>
      <c r="AS56" s="116"/>
      <c r="AT56" s="116"/>
      <c r="AU56" s="116">
        <f>SUMIF(purchases!AJ57,$AL$4,purchases!AU57)</f>
        <v>0</v>
      </c>
      <c r="AV56" s="116"/>
      <c r="AW56" s="116"/>
      <c r="AY56" s="102"/>
      <c r="AZ56" s="102"/>
      <c r="BA56" s="102"/>
      <c r="BB56" s="113"/>
      <c r="BC56" s="113"/>
      <c r="BD56" s="113"/>
      <c r="BE56" s="113"/>
      <c r="BF56" s="113"/>
      <c r="BG56" s="113"/>
      <c r="BH56" s="113"/>
      <c r="BI56" s="113">
        <f>SUMIF(purchases!BI57,$BK$4,purchases!BC57)</f>
        <v>0</v>
      </c>
      <c r="BJ56" s="113"/>
      <c r="BK56" s="113"/>
      <c r="BL56" s="113"/>
      <c r="BM56" s="113"/>
      <c r="BN56" s="113"/>
      <c r="BO56" s="113"/>
      <c r="BP56" s="113"/>
      <c r="BQ56" s="104"/>
      <c r="BR56" s="104"/>
      <c r="BS56" s="104"/>
      <c r="BT56" s="104">
        <f>SUMIF(purchases!BI57,$BK$4,purchases!BT57)</f>
        <v>0</v>
      </c>
      <c r="BU56" s="104"/>
      <c r="BV56" s="104"/>
      <c r="BX56" s="117"/>
      <c r="BY56" s="117"/>
      <c r="BZ56" s="117"/>
      <c r="CA56" s="114"/>
      <c r="CB56" s="114"/>
      <c r="CC56" s="114"/>
      <c r="CD56" s="114"/>
      <c r="CE56" s="114"/>
      <c r="CF56" s="114"/>
      <c r="CG56" s="114"/>
      <c r="CH56" s="114">
        <f>SUMIF(purchases!CH57,$CJ$4,purchases!CB57)</f>
        <v>0</v>
      </c>
      <c r="CI56" s="114"/>
      <c r="CJ56" s="114"/>
      <c r="CK56" s="114"/>
      <c r="CL56" s="114"/>
      <c r="CM56" s="114"/>
      <c r="CN56" s="114"/>
      <c r="CO56" s="114"/>
      <c r="CP56" s="109"/>
      <c r="CQ56" s="109"/>
      <c r="CR56" s="109"/>
      <c r="CS56" s="109">
        <f>SUMIF(purchases!CH57,$CJ$4,purchases!CS57)</f>
        <v>0</v>
      </c>
      <c r="CT56" s="109"/>
      <c r="CU56" s="109"/>
      <c r="CW56" s="115"/>
      <c r="CX56" s="115"/>
      <c r="CY56" s="115"/>
      <c r="CZ56" s="111"/>
      <c r="DA56" s="111"/>
      <c r="DB56" s="111"/>
      <c r="DC56" s="111"/>
      <c r="DD56" s="111"/>
      <c r="DE56" s="111"/>
      <c r="DF56" s="111"/>
      <c r="DG56" s="111">
        <f>SUMIF(purchases!DG57,$DI$4,purchases!DA57)</f>
        <v>0</v>
      </c>
      <c r="DH56" s="111"/>
      <c r="DI56" s="111"/>
      <c r="DJ56" s="111"/>
      <c r="DK56" s="111"/>
      <c r="DL56" s="111"/>
      <c r="DM56" s="111"/>
      <c r="DN56" s="111"/>
      <c r="DO56" s="110"/>
      <c r="DP56" s="110"/>
      <c r="DQ56" s="110"/>
      <c r="DR56" s="110">
        <f>SUMIF(purchases!DG57,$DI$4,purchases!DR57)</f>
        <v>0</v>
      </c>
      <c r="DS56" s="110"/>
      <c r="DT56" s="110"/>
      <c r="DV56" s="102"/>
      <c r="DW56" s="102"/>
      <c r="DX56" s="102"/>
      <c r="DY56" s="103"/>
      <c r="DZ56" s="103"/>
      <c r="EA56" s="103"/>
      <c r="EB56" s="103"/>
      <c r="EC56" s="103"/>
      <c r="ED56" s="103"/>
      <c r="EE56" s="103"/>
      <c r="EF56" s="103">
        <f>SUMIF(purchases!EF57,$EH$4,purchases!DZ57)</f>
        <v>0</v>
      </c>
      <c r="EG56" s="103"/>
      <c r="EH56" s="103"/>
      <c r="EI56" s="103"/>
      <c r="EJ56" s="103"/>
      <c r="EK56" s="103"/>
      <c r="EL56" s="103"/>
      <c r="EM56" s="103"/>
      <c r="EN56" s="104"/>
      <c r="EO56" s="104"/>
      <c r="EP56" s="104"/>
      <c r="EQ56" s="104">
        <f>SUMIF(purchases!EF57,$EH$4,purchases!EQ57)</f>
        <v>0</v>
      </c>
      <c r="ER56" s="104"/>
      <c r="ES56" s="104"/>
      <c r="EU56" s="36"/>
      <c r="EV56" s="36"/>
      <c r="EW56" s="36"/>
      <c r="EX56" s="37"/>
      <c r="EY56" s="37"/>
      <c r="EZ56" s="37"/>
      <c r="FA56" s="37"/>
      <c r="FB56" s="37"/>
      <c r="FC56" s="37"/>
      <c r="FD56" s="37"/>
      <c r="FE56" s="37">
        <f>SUMIF(purchases!FE57,$FG$4,purchases!EY57)</f>
        <v>0</v>
      </c>
      <c r="FF56" s="37"/>
      <c r="FG56" s="37"/>
      <c r="FH56" s="37"/>
      <c r="FI56" s="37"/>
      <c r="FJ56" s="37"/>
      <c r="FK56" s="37"/>
      <c r="FL56" s="37"/>
      <c r="FM56" s="90"/>
      <c r="FN56" s="90"/>
      <c r="FO56" s="90"/>
      <c r="FP56" s="90">
        <f>SUMIF(purchases!FE57,$FG$4,purchases!FP57)</f>
        <v>0</v>
      </c>
      <c r="FQ56" s="90"/>
      <c r="FR56" s="90"/>
      <c r="FT56" s="36"/>
      <c r="FU56" s="36"/>
      <c r="FV56" s="36"/>
      <c r="FW56" s="112"/>
      <c r="FX56" s="112"/>
      <c r="FY56" s="112"/>
      <c r="FZ56" s="112"/>
      <c r="GA56" s="112"/>
      <c r="GB56" s="112"/>
      <c r="GC56" s="112"/>
      <c r="GD56" s="112">
        <f>SUMIF(purchases!GD57,$GF$4,purchases!FX57)</f>
        <v>0</v>
      </c>
      <c r="GE56" s="112"/>
      <c r="GF56" s="112"/>
      <c r="GG56" s="112"/>
      <c r="GH56" s="112"/>
      <c r="GI56" s="112"/>
      <c r="GJ56" s="112"/>
      <c r="GK56" s="112"/>
      <c r="GL56" s="116"/>
      <c r="GM56" s="116"/>
      <c r="GN56" s="116"/>
      <c r="GO56" s="116">
        <f>SUMIF(purchases!GD57,$GF$4,purchases!GO57)</f>
        <v>0</v>
      </c>
      <c r="GP56" s="116"/>
      <c r="GQ56" s="116"/>
      <c r="GS56" s="102"/>
      <c r="GT56" s="102"/>
      <c r="GU56" s="102"/>
      <c r="GV56" s="113"/>
      <c r="GW56" s="113"/>
      <c r="GX56" s="113"/>
      <c r="GY56" s="113"/>
      <c r="GZ56" s="113"/>
      <c r="HA56" s="113"/>
      <c r="HB56" s="113"/>
      <c r="HC56" s="113">
        <f>SUMIF(purchases!HC57,$HE$4,purchases!GW57)</f>
        <v>0</v>
      </c>
      <c r="HD56" s="113"/>
      <c r="HE56" s="113"/>
      <c r="HF56" s="113"/>
      <c r="HG56" s="113"/>
      <c r="HH56" s="113"/>
      <c r="HI56" s="113"/>
      <c r="HJ56" s="113"/>
      <c r="HK56" s="104"/>
      <c r="HL56" s="104"/>
      <c r="HM56" s="104"/>
      <c r="HN56" s="104">
        <f>SUMIF(purchases!HC57,$HE$4,purchases!HN57)</f>
        <v>0</v>
      </c>
      <c r="HO56" s="104"/>
      <c r="HP56" s="104"/>
      <c r="HR56" s="117"/>
      <c r="HS56" s="117"/>
      <c r="HT56" s="117"/>
      <c r="HU56" s="114"/>
      <c r="HV56" s="114"/>
      <c r="HW56" s="114"/>
      <c r="HX56" s="114"/>
      <c r="HY56" s="114"/>
      <c r="HZ56" s="114"/>
      <c r="IA56" s="114"/>
      <c r="IB56" s="114">
        <f>SUMIF(purchases!IB57,$ID$4,purchases!HV57)</f>
        <v>0</v>
      </c>
      <c r="IC56" s="114"/>
      <c r="ID56" s="114"/>
      <c r="IE56" s="114"/>
      <c r="IF56" s="114"/>
      <c r="IG56" s="114"/>
      <c r="IH56" s="114"/>
      <c r="II56" s="114"/>
      <c r="IJ56" s="109"/>
      <c r="IK56" s="109"/>
      <c r="IL56" s="109"/>
      <c r="IM56" s="109">
        <f>SUMIF(purchases!IB57,$ID$4,purchases!IM57)</f>
        <v>0</v>
      </c>
      <c r="IN56" s="109"/>
      <c r="IO56" s="109"/>
      <c r="IQ56" s="115"/>
      <c r="IR56" s="115"/>
      <c r="IS56" s="115"/>
      <c r="IT56" s="111"/>
      <c r="IU56" s="111"/>
      <c r="IV56" s="111"/>
      <c r="IW56" s="111"/>
      <c r="IX56" s="111"/>
      <c r="IY56" s="111"/>
      <c r="IZ56" s="111"/>
      <c r="JA56" s="111">
        <f>SUMIF(purchases!JA57,$JC$4,purchases!IU57)</f>
        <v>0</v>
      </c>
      <c r="JB56" s="111"/>
      <c r="JC56" s="111"/>
      <c r="JD56" s="111"/>
      <c r="JE56" s="111"/>
      <c r="JF56" s="111"/>
      <c r="JG56" s="111"/>
      <c r="JH56" s="111"/>
      <c r="JI56" s="110"/>
      <c r="JJ56" s="110"/>
      <c r="JK56" s="110"/>
      <c r="JL56" s="110">
        <f>SUMIF(purchases!JA57,$JC$4,purchases!JL57)</f>
        <v>0</v>
      </c>
      <c r="JM56" s="110"/>
      <c r="JN56" s="110"/>
      <c r="JP56" s="102"/>
      <c r="JQ56" s="102"/>
      <c r="JR56" s="102"/>
      <c r="JS56" s="103"/>
      <c r="JT56" s="103"/>
      <c r="JU56" s="103"/>
      <c r="JV56" s="103"/>
      <c r="JW56" s="103"/>
      <c r="JX56" s="103"/>
      <c r="JY56" s="103"/>
      <c r="JZ56" s="103">
        <f>SUMIF(purchases!JZ57,$KB$4,purchases!JT57)</f>
        <v>0</v>
      </c>
      <c r="KA56" s="103"/>
      <c r="KB56" s="103"/>
      <c r="KC56" s="103"/>
      <c r="KD56" s="103"/>
      <c r="KE56" s="103"/>
      <c r="KF56" s="103"/>
      <c r="KG56" s="103"/>
      <c r="KH56" s="104"/>
      <c r="KI56" s="104"/>
      <c r="KJ56" s="104"/>
      <c r="KK56" s="104">
        <f>SUMIF(purchases!JZ57,$KB$4,purchases!KK57)</f>
        <v>0</v>
      </c>
      <c r="KL56" s="104"/>
      <c r="KM56" s="104"/>
    </row>
    <row r="57" spans="1:299" s="4" customFormat="1" ht="20.100000000000001" customHeight="1" x14ac:dyDescent="0.2">
      <c r="A57" s="36"/>
      <c r="B57" s="36"/>
      <c r="C57" s="36"/>
      <c r="D57" s="37"/>
      <c r="E57" s="37"/>
      <c r="F57" s="37"/>
      <c r="G57" s="37"/>
      <c r="H57" s="37"/>
      <c r="I57" s="37"/>
      <c r="J57" s="37"/>
      <c r="K57" s="37">
        <f>SUMIF(purchases!K58,$M$4,purchases!E58)</f>
        <v>0</v>
      </c>
      <c r="L57" s="37"/>
      <c r="M57" s="37"/>
      <c r="N57" s="37"/>
      <c r="O57" s="37"/>
      <c r="P57" s="37"/>
      <c r="Q57" s="37"/>
      <c r="R57" s="37"/>
      <c r="S57" s="90"/>
      <c r="T57" s="90"/>
      <c r="U57" s="90"/>
      <c r="V57" s="90">
        <f>SUMIF(purchases!K58,$M$4,purchases!V58)</f>
        <v>0</v>
      </c>
      <c r="W57" s="90"/>
      <c r="X57" s="90"/>
      <c r="Z57" s="36"/>
      <c r="AA57" s="36"/>
      <c r="AB57" s="36"/>
      <c r="AC57" s="112"/>
      <c r="AD57" s="112"/>
      <c r="AE57" s="112"/>
      <c r="AF57" s="112"/>
      <c r="AG57" s="112"/>
      <c r="AH57" s="112"/>
      <c r="AI57" s="112"/>
      <c r="AJ57" s="112">
        <f>SUMIF(purchases!AJ58,$AL$4,purchases!AD58)</f>
        <v>0</v>
      </c>
      <c r="AK57" s="112"/>
      <c r="AL57" s="112"/>
      <c r="AM57" s="112"/>
      <c r="AN57" s="112"/>
      <c r="AO57" s="112"/>
      <c r="AP57" s="112"/>
      <c r="AQ57" s="112"/>
      <c r="AR57" s="116"/>
      <c r="AS57" s="116"/>
      <c r="AT57" s="116"/>
      <c r="AU57" s="116">
        <f>SUMIF(purchases!AJ58,$AL$4,purchases!AU58)</f>
        <v>0</v>
      </c>
      <c r="AV57" s="116"/>
      <c r="AW57" s="116"/>
      <c r="AY57" s="102"/>
      <c r="AZ57" s="102"/>
      <c r="BA57" s="102"/>
      <c r="BB57" s="113"/>
      <c r="BC57" s="113"/>
      <c r="BD57" s="113"/>
      <c r="BE57" s="113"/>
      <c r="BF57" s="113"/>
      <c r="BG57" s="113"/>
      <c r="BH57" s="113"/>
      <c r="BI57" s="113">
        <f>SUMIF(purchases!BI58,$BK$4,purchases!BC58)</f>
        <v>0</v>
      </c>
      <c r="BJ57" s="113"/>
      <c r="BK57" s="113"/>
      <c r="BL57" s="113"/>
      <c r="BM57" s="113"/>
      <c r="BN57" s="113"/>
      <c r="BO57" s="113"/>
      <c r="BP57" s="113"/>
      <c r="BQ57" s="104"/>
      <c r="BR57" s="104"/>
      <c r="BS57" s="104"/>
      <c r="BT57" s="104">
        <f>SUMIF(purchases!BI58,$BK$4,purchases!BT58)</f>
        <v>0</v>
      </c>
      <c r="BU57" s="104"/>
      <c r="BV57" s="104"/>
      <c r="BX57" s="117"/>
      <c r="BY57" s="117"/>
      <c r="BZ57" s="117"/>
      <c r="CA57" s="114"/>
      <c r="CB57" s="114"/>
      <c r="CC57" s="114"/>
      <c r="CD57" s="114"/>
      <c r="CE57" s="114"/>
      <c r="CF57" s="114"/>
      <c r="CG57" s="114"/>
      <c r="CH57" s="114">
        <f>SUMIF(purchases!CH58,$CJ$4,purchases!CB58)</f>
        <v>0</v>
      </c>
      <c r="CI57" s="114"/>
      <c r="CJ57" s="114"/>
      <c r="CK57" s="114"/>
      <c r="CL57" s="114"/>
      <c r="CM57" s="114"/>
      <c r="CN57" s="114"/>
      <c r="CO57" s="114"/>
      <c r="CP57" s="109"/>
      <c r="CQ57" s="109"/>
      <c r="CR57" s="109"/>
      <c r="CS57" s="109">
        <f>SUMIF(purchases!CH58,$CJ$4,purchases!CS58)</f>
        <v>0</v>
      </c>
      <c r="CT57" s="109"/>
      <c r="CU57" s="109"/>
      <c r="CW57" s="115"/>
      <c r="CX57" s="115"/>
      <c r="CY57" s="115"/>
      <c r="CZ57" s="111"/>
      <c r="DA57" s="111"/>
      <c r="DB57" s="111"/>
      <c r="DC57" s="111"/>
      <c r="DD57" s="111"/>
      <c r="DE57" s="111"/>
      <c r="DF57" s="111"/>
      <c r="DG57" s="111">
        <f>SUMIF(purchases!DG58,$DI$4,purchases!DA58)</f>
        <v>0</v>
      </c>
      <c r="DH57" s="111"/>
      <c r="DI57" s="111"/>
      <c r="DJ57" s="111"/>
      <c r="DK57" s="111"/>
      <c r="DL57" s="111"/>
      <c r="DM57" s="111"/>
      <c r="DN57" s="111"/>
      <c r="DO57" s="110"/>
      <c r="DP57" s="110"/>
      <c r="DQ57" s="110"/>
      <c r="DR57" s="110">
        <f>SUMIF(purchases!DG58,$DI$4,purchases!DR58)</f>
        <v>0</v>
      </c>
      <c r="DS57" s="110"/>
      <c r="DT57" s="110"/>
      <c r="DV57" s="102"/>
      <c r="DW57" s="102"/>
      <c r="DX57" s="102"/>
      <c r="DY57" s="103"/>
      <c r="DZ57" s="103"/>
      <c r="EA57" s="103"/>
      <c r="EB57" s="103"/>
      <c r="EC57" s="103"/>
      <c r="ED57" s="103"/>
      <c r="EE57" s="103"/>
      <c r="EF57" s="103">
        <f>SUMIF(purchases!EF58,$EH$4,purchases!DZ58)</f>
        <v>0</v>
      </c>
      <c r="EG57" s="103"/>
      <c r="EH57" s="103"/>
      <c r="EI57" s="103"/>
      <c r="EJ57" s="103"/>
      <c r="EK57" s="103"/>
      <c r="EL57" s="103"/>
      <c r="EM57" s="103"/>
      <c r="EN57" s="104"/>
      <c r="EO57" s="104"/>
      <c r="EP57" s="104"/>
      <c r="EQ57" s="104">
        <f>SUMIF(purchases!EF58,$EH$4,purchases!EQ58)</f>
        <v>0</v>
      </c>
      <c r="ER57" s="104"/>
      <c r="ES57" s="104"/>
      <c r="EU57" s="36"/>
      <c r="EV57" s="36"/>
      <c r="EW57" s="36"/>
      <c r="EX57" s="37"/>
      <c r="EY57" s="37"/>
      <c r="EZ57" s="37"/>
      <c r="FA57" s="37"/>
      <c r="FB57" s="37"/>
      <c r="FC57" s="37"/>
      <c r="FD57" s="37"/>
      <c r="FE57" s="37">
        <f>SUMIF(purchases!FE58,$FG$4,purchases!EY58)</f>
        <v>0</v>
      </c>
      <c r="FF57" s="37"/>
      <c r="FG57" s="37"/>
      <c r="FH57" s="37"/>
      <c r="FI57" s="37"/>
      <c r="FJ57" s="37"/>
      <c r="FK57" s="37"/>
      <c r="FL57" s="37"/>
      <c r="FM57" s="90"/>
      <c r="FN57" s="90"/>
      <c r="FO57" s="90"/>
      <c r="FP57" s="90">
        <f>SUMIF(purchases!FE58,$FG$4,purchases!FP58)</f>
        <v>0</v>
      </c>
      <c r="FQ57" s="90"/>
      <c r="FR57" s="90"/>
      <c r="FT57" s="36"/>
      <c r="FU57" s="36"/>
      <c r="FV57" s="36"/>
      <c r="FW57" s="112"/>
      <c r="FX57" s="112"/>
      <c r="FY57" s="112"/>
      <c r="FZ57" s="112"/>
      <c r="GA57" s="112"/>
      <c r="GB57" s="112"/>
      <c r="GC57" s="112"/>
      <c r="GD57" s="112">
        <f>SUMIF(purchases!GD58,$GF$4,purchases!FX58)</f>
        <v>0</v>
      </c>
      <c r="GE57" s="112"/>
      <c r="GF57" s="112"/>
      <c r="GG57" s="112"/>
      <c r="GH57" s="112"/>
      <c r="GI57" s="112"/>
      <c r="GJ57" s="112"/>
      <c r="GK57" s="112"/>
      <c r="GL57" s="116"/>
      <c r="GM57" s="116"/>
      <c r="GN57" s="116"/>
      <c r="GO57" s="116">
        <f>SUMIF(purchases!GD58,$GF$4,purchases!GO58)</f>
        <v>0</v>
      </c>
      <c r="GP57" s="116"/>
      <c r="GQ57" s="116"/>
      <c r="GS57" s="102"/>
      <c r="GT57" s="102"/>
      <c r="GU57" s="102"/>
      <c r="GV57" s="113"/>
      <c r="GW57" s="113"/>
      <c r="GX57" s="113"/>
      <c r="GY57" s="113"/>
      <c r="GZ57" s="113"/>
      <c r="HA57" s="113"/>
      <c r="HB57" s="113"/>
      <c r="HC57" s="113">
        <f>SUMIF(purchases!HC58,$HE$4,purchases!GW58)</f>
        <v>0</v>
      </c>
      <c r="HD57" s="113"/>
      <c r="HE57" s="113"/>
      <c r="HF57" s="113"/>
      <c r="HG57" s="113"/>
      <c r="HH57" s="113"/>
      <c r="HI57" s="113"/>
      <c r="HJ57" s="113"/>
      <c r="HK57" s="104"/>
      <c r="HL57" s="104"/>
      <c r="HM57" s="104"/>
      <c r="HN57" s="104">
        <f>SUMIF(purchases!HC58,$HE$4,purchases!HN58)</f>
        <v>0</v>
      </c>
      <c r="HO57" s="104"/>
      <c r="HP57" s="104"/>
      <c r="HR57" s="117"/>
      <c r="HS57" s="117"/>
      <c r="HT57" s="117"/>
      <c r="HU57" s="114"/>
      <c r="HV57" s="114"/>
      <c r="HW57" s="114"/>
      <c r="HX57" s="114"/>
      <c r="HY57" s="114"/>
      <c r="HZ57" s="114"/>
      <c r="IA57" s="114"/>
      <c r="IB57" s="114">
        <f>SUMIF(purchases!IB58,$ID$4,purchases!HV58)</f>
        <v>0</v>
      </c>
      <c r="IC57" s="114"/>
      <c r="ID57" s="114"/>
      <c r="IE57" s="114"/>
      <c r="IF57" s="114"/>
      <c r="IG57" s="114"/>
      <c r="IH57" s="114"/>
      <c r="II57" s="114"/>
      <c r="IJ57" s="109"/>
      <c r="IK57" s="109"/>
      <c r="IL57" s="109"/>
      <c r="IM57" s="109">
        <f>SUMIF(purchases!IB58,$ID$4,purchases!IM58)</f>
        <v>0</v>
      </c>
      <c r="IN57" s="109"/>
      <c r="IO57" s="109"/>
      <c r="IQ57" s="115"/>
      <c r="IR57" s="115"/>
      <c r="IS57" s="115"/>
      <c r="IT57" s="111"/>
      <c r="IU57" s="111"/>
      <c r="IV57" s="111"/>
      <c r="IW57" s="111"/>
      <c r="IX57" s="111"/>
      <c r="IY57" s="111"/>
      <c r="IZ57" s="111"/>
      <c r="JA57" s="111">
        <f>SUMIF(purchases!JA58,$JC$4,purchases!IU58)</f>
        <v>0</v>
      </c>
      <c r="JB57" s="111"/>
      <c r="JC57" s="111"/>
      <c r="JD57" s="111"/>
      <c r="JE57" s="111"/>
      <c r="JF57" s="111"/>
      <c r="JG57" s="111"/>
      <c r="JH57" s="111"/>
      <c r="JI57" s="110"/>
      <c r="JJ57" s="110"/>
      <c r="JK57" s="110"/>
      <c r="JL57" s="110">
        <f>SUMIF(purchases!JA58,$JC$4,purchases!JL58)</f>
        <v>0</v>
      </c>
      <c r="JM57" s="110"/>
      <c r="JN57" s="110"/>
      <c r="JP57" s="102"/>
      <c r="JQ57" s="102"/>
      <c r="JR57" s="102"/>
      <c r="JS57" s="103"/>
      <c r="JT57" s="103"/>
      <c r="JU57" s="103"/>
      <c r="JV57" s="103"/>
      <c r="JW57" s="103"/>
      <c r="JX57" s="103"/>
      <c r="JY57" s="103"/>
      <c r="JZ57" s="103">
        <f>SUMIF(purchases!JZ58,$KB$4,purchases!JT58)</f>
        <v>0</v>
      </c>
      <c r="KA57" s="103"/>
      <c r="KB57" s="103"/>
      <c r="KC57" s="103"/>
      <c r="KD57" s="103"/>
      <c r="KE57" s="103"/>
      <c r="KF57" s="103"/>
      <c r="KG57" s="103"/>
      <c r="KH57" s="104"/>
      <c r="KI57" s="104"/>
      <c r="KJ57" s="104"/>
      <c r="KK57" s="104">
        <f>SUMIF(purchases!JZ58,$KB$4,purchases!KK58)</f>
        <v>0</v>
      </c>
      <c r="KL57" s="104"/>
      <c r="KM57" s="104"/>
    </row>
    <row r="58" spans="1:299" s="4" customFormat="1" ht="20.100000000000001" customHeight="1" x14ac:dyDescent="0.2">
      <c r="A58" s="36"/>
      <c r="B58" s="36"/>
      <c r="C58" s="36"/>
      <c r="D58" s="37"/>
      <c r="E58" s="37"/>
      <c r="F58" s="37"/>
      <c r="G58" s="37"/>
      <c r="H58" s="37"/>
      <c r="I58" s="37"/>
      <c r="J58" s="37"/>
      <c r="K58" s="37">
        <f>SUMIF(purchases!K59,$M$4,purchases!E59)</f>
        <v>0</v>
      </c>
      <c r="L58" s="37"/>
      <c r="M58" s="37"/>
      <c r="N58" s="37"/>
      <c r="O58" s="37"/>
      <c r="P58" s="37"/>
      <c r="Q58" s="37"/>
      <c r="R58" s="37"/>
      <c r="S58" s="90"/>
      <c r="T58" s="90"/>
      <c r="U58" s="90"/>
      <c r="V58" s="90">
        <f>SUMIF(purchases!K59,$M$4,purchases!V59)</f>
        <v>0</v>
      </c>
      <c r="W58" s="90"/>
      <c r="X58" s="90"/>
      <c r="Z58" s="36"/>
      <c r="AA58" s="36"/>
      <c r="AB58" s="36"/>
      <c r="AC58" s="112"/>
      <c r="AD58" s="112"/>
      <c r="AE58" s="112"/>
      <c r="AF58" s="112"/>
      <c r="AG58" s="112"/>
      <c r="AH58" s="112"/>
      <c r="AI58" s="112"/>
      <c r="AJ58" s="112">
        <f>SUMIF(purchases!AJ59,$AL$4,purchases!AD59)</f>
        <v>0</v>
      </c>
      <c r="AK58" s="112"/>
      <c r="AL58" s="112"/>
      <c r="AM58" s="112"/>
      <c r="AN58" s="112"/>
      <c r="AO58" s="112"/>
      <c r="AP58" s="112"/>
      <c r="AQ58" s="112"/>
      <c r="AR58" s="116"/>
      <c r="AS58" s="116"/>
      <c r="AT58" s="116"/>
      <c r="AU58" s="116">
        <f>SUMIF(purchases!AJ59,$AL$4,purchases!AU59)</f>
        <v>0</v>
      </c>
      <c r="AV58" s="116"/>
      <c r="AW58" s="116"/>
      <c r="AY58" s="102"/>
      <c r="AZ58" s="102"/>
      <c r="BA58" s="102"/>
      <c r="BB58" s="113"/>
      <c r="BC58" s="113"/>
      <c r="BD58" s="113"/>
      <c r="BE58" s="113"/>
      <c r="BF58" s="113"/>
      <c r="BG58" s="113"/>
      <c r="BH58" s="113"/>
      <c r="BI58" s="113">
        <f>SUMIF(purchases!BI59,$BK$4,purchases!BC59)</f>
        <v>0</v>
      </c>
      <c r="BJ58" s="113"/>
      <c r="BK58" s="113"/>
      <c r="BL58" s="113"/>
      <c r="BM58" s="113"/>
      <c r="BN58" s="113"/>
      <c r="BO58" s="113"/>
      <c r="BP58" s="113"/>
      <c r="BQ58" s="104"/>
      <c r="BR58" s="104"/>
      <c r="BS58" s="104"/>
      <c r="BT58" s="104">
        <f>SUMIF(purchases!BI59,$BK$4,purchases!BT59)</f>
        <v>0</v>
      </c>
      <c r="BU58" s="104"/>
      <c r="BV58" s="104"/>
      <c r="BX58" s="117"/>
      <c r="BY58" s="117"/>
      <c r="BZ58" s="117"/>
      <c r="CA58" s="114"/>
      <c r="CB58" s="114"/>
      <c r="CC58" s="114"/>
      <c r="CD58" s="114"/>
      <c r="CE58" s="114"/>
      <c r="CF58" s="114"/>
      <c r="CG58" s="114"/>
      <c r="CH58" s="114">
        <f>SUMIF(purchases!CH59,$CJ$4,purchases!CB59)</f>
        <v>0</v>
      </c>
      <c r="CI58" s="114"/>
      <c r="CJ58" s="114"/>
      <c r="CK58" s="114"/>
      <c r="CL58" s="114"/>
      <c r="CM58" s="114"/>
      <c r="CN58" s="114"/>
      <c r="CO58" s="114"/>
      <c r="CP58" s="109"/>
      <c r="CQ58" s="109"/>
      <c r="CR58" s="109"/>
      <c r="CS58" s="109">
        <f>SUMIF(purchases!CH59,$CJ$4,purchases!CS59)</f>
        <v>0</v>
      </c>
      <c r="CT58" s="109"/>
      <c r="CU58" s="109"/>
      <c r="CW58" s="115"/>
      <c r="CX58" s="115"/>
      <c r="CY58" s="115"/>
      <c r="CZ58" s="111"/>
      <c r="DA58" s="111"/>
      <c r="DB58" s="111"/>
      <c r="DC58" s="111"/>
      <c r="DD58" s="111"/>
      <c r="DE58" s="111"/>
      <c r="DF58" s="111"/>
      <c r="DG58" s="111">
        <f>SUMIF(purchases!DG59,$DI$4,purchases!DA59)</f>
        <v>0</v>
      </c>
      <c r="DH58" s="111"/>
      <c r="DI58" s="111"/>
      <c r="DJ58" s="111"/>
      <c r="DK58" s="111"/>
      <c r="DL58" s="111"/>
      <c r="DM58" s="111"/>
      <c r="DN58" s="111"/>
      <c r="DO58" s="110"/>
      <c r="DP58" s="110"/>
      <c r="DQ58" s="110"/>
      <c r="DR58" s="110">
        <f>SUMIF(purchases!DG59,$DI$4,purchases!DR59)</f>
        <v>0</v>
      </c>
      <c r="DS58" s="110"/>
      <c r="DT58" s="110"/>
      <c r="DV58" s="102"/>
      <c r="DW58" s="102"/>
      <c r="DX58" s="102"/>
      <c r="DY58" s="103"/>
      <c r="DZ58" s="103"/>
      <c r="EA58" s="103"/>
      <c r="EB58" s="103"/>
      <c r="EC58" s="103"/>
      <c r="ED58" s="103"/>
      <c r="EE58" s="103"/>
      <c r="EF58" s="103">
        <f>SUMIF(purchases!EF59,$EH$4,purchases!DZ59)</f>
        <v>0</v>
      </c>
      <c r="EG58" s="103"/>
      <c r="EH58" s="103"/>
      <c r="EI58" s="103"/>
      <c r="EJ58" s="103"/>
      <c r="EK58" s="103"/>
      <c r="EL58" s="103"/>
      <c r="EM58" s="103"/>
      <c r="EN58" s="104"/>
      <c r="EO58" s="104"/>
      <c r="EP58" s="104"/>
      <c r="EQ58" s="104">
        <f>SUMIF(purchases!EF59,$EH$4,purchases!EQ59)</f>
        <v>0</v>
      </c>
      <c r="ER58" s="104"/>
      <c r="ES58" s="104"/>
      <c r="EU58" s="36"/>
      <c r="EV58" s="36"/>
      <c r="EW58" s="36"/>
      <c r="EX58" s="37"/>
      <c r="EY58" s="37"/>
      <c r="EZ58" s="37"/>
      <c r="FA58" s="37"/>
      <c r="FB58" s="37"/>
      <c r="FC58" s="37"/>
      <c r="FD58" s="37"/>
      <c r="FE58" s="37">
        <f>SUMIF(purchases!FE59,$FG$4,purchases!EY59)</f>
        <v>0</v>
      </c>
      <c r="FF58" s="37"/>
      <c r="FG58" s="37"/>
      <c r="FH58" s="37"/>
      <c r="FI58" s="37"/>
      <c r="FJ58" s="37"/>
      <c r="FK58" s="37"/>
      <c r="FL58" s="37"/>
      <c r="FM58" s="90"/>
      <c r="FN58" s="90"/>
      <c r="FO58" s="90"/>
      <c r="FP58" s="90">
        <f>SUMIF(purchases!FE59,$FG$4,purchases!FP59)</f>
        <v>0</v>
      </c>
      <c r="FQ58" s="90"/>
      <c r="FR58" s="90"/>
      <c r="FT58" s="36"/>
      <c r="FU58" s="36"/>
      <c r="FV58" s="36"/>
      <c r="FW58" s="112"/>
      <c r="FX58" s="112"/>
      <c r="FY58" s="112"/>
      <c r="FZ58" s="112"/>
      <c r="GA58" s="112"/>
      <c r="GB58" s="112"/>
      <c r="GC58" s="112"/>
      <c r="GD58" s="112">
        <f>SUMIF(purchases!GD59,$GF$4,purchases!FX59)</f>
        <v>0</v>
      </c>
      <c r="GE58" s="112"/>
      <c r="GF58" s="112"/>
      <c r="GG58" s="112"/>
      <c r="GH58" s="112"/>
      <c r="GI58" s="112"/>
      <c r="GJ58" s="112"/>
      <c r="GK58" s="112"/>
      <c r="GL58" s="116"/>
      <c r="GM58" s="116"/>
      <c r="GN58" s="116"/>
      <c r="GO58" s="116">
        <f>SUMIF(purchases!GD59,$GF$4,purchases!GO59)</f>
        <v>0</v>
      </c>
      <c r="GP58" s="116"/>
      <c r="GQ58" s="116"/>
      <c r="GS58" s="102"/>
      <c r="GT58" s="102"/>
      <c r="GU58" s="102"/>
      <c r="GV58" s="113"/>
      <c r="GW58" s="113"/>
      <c r="GX58" s="113"/>
      <c r="GY58" s="113"/>
      <c r="GZ58" s="113"/>
      <c r="HA58" s="113"/>
      <c r="HB58" s="113"/>
      <c r="HC58" s="113">
        <f>SUMIF(purchases!HC59,$HE$4,purchases!GW59)</f>
        <v>0</v>
      </c>
      <c r="HD58" s="113"/>
      <c r="HE58" s="113"/>
      <c r="HF58" s="113"/>
      <c r="HG58" s="113"/>
      <c r="HH58" s="113"/>
      <c r="HI58" s="113"/>
      <c r="HJ58" s="113"/>
      <c r="HK58" s="104"/>
      <c r="HL58" s="104"/>
      <c r="HM58" s="104"/>
      <c r="HN58" s="104">
        <f>SUMIF(purchases!HC59,$HE$4,purchases!HN59)</f>
        <v>0</v>
      </c>
      <c r="HO58" s="104"/>
      <c r="HP58" s="104"/>
      <c r="HR58" s="117"/>
      <c r="HS58" s="117"/>
      <c r="HT58" s="117"/>
      <c r="HU58" s="114"/>
      <c r="HV58" s="114"/>
      <c r="HW58" s="114"/>
      <c r="HX58" s="114"/>
      <c r="HY58" s="114"/>
      <c r="HZ58" s="114"/>
      <c r="IA58" s="114"/>
      <c r="IB58" s="114">
        <f>SUMIF(purchases!IB59,$ID$4,purchases!HV59)</f>
        <v>0</v>
      </c>
      <c r="IC58" s="114"/>
      <c r="ID58" s="114"/>
      <c r="IE58" s="114"/>
      <c r="IF58" s="114"/>
      <c r="IG58" s="114"/>
      <c r="IH58" s="114"/>
      <c r="II58" s="114"/>
      <c r="IJ58" s="109"/>
      <c r="IK58" s="109"/>
      <c r="IL58" s="109"/>
      <c r="IM58" s="109">
        <f>SUMIF(purchases!IB59,$ID$4,purchases!IM59)</f>
        <v>0</v>
      </c>
      <c r="IN58" s="109"/>
      <c r="IO58" s="109"/>
      <c r="IQ58" s="115"/>
      <c r="IR58" s="115"/>
      <c r="IS58" s="115"/>
      <c r="IT58" s="111"/>
      <c r="IU58" s="111"/>
      <c r="IV58" s="111"/>
      <c r="IW58" s="111"/>
      <c r="IX58" s="111"/>
      <c r="IY58" s="111"/>
      <c r="IZ58" s="111"/>
      <c r="JA58" s="111">
        <f>SUMIF(purchases!JA59,$JC$4,purchases!IU59)</f>
        <v>0</v>
      </c>
      <c r="JB58" s="111"/>
      <c r="JC58" s="111"/>
      <c r="JD58" s="111"/>
      <c r="JE58" s="111"/>
      <c r="JF58" s="111"/>
      <c r="JG58" s="111"/>
      <c r="JH58" s="111"/>
      <c r="JI58" s="110"/>
      <c r="JJ58" s="110"/>
      <c r="JK58" s="110"/>
      <c r="JL58" s="110">
        <f>SUMIF(purchases!JA59,$JC$4,purchases!JL59)</f>
        <v>0</v>
      </c>
      <c r="JM58" s="110"/>
      <c r="JN58" s="110"/>
      <c r="JP58" s="102"/>
      <c r="JQ58" s="102"/>
      <c r="JR58" s="102"/>
      <c r="JS58" s="103"/>
      <c r="JT58" s="103"/>
      <c r="JU58" s="103"/>
      <c r="JV58" s="103"/>
      <c r="JW58" s="103"/>
      <c r="JX58" s="103"/>
      <c r="JY58" s="103"/>
      <c r="JZ58" s="103">
        <f>SUMIF(purchases!JZ59,$KB$4,purchases!JT59)</f>
        <v>0</v>
      </c>
      <c r="KA58" s="103"/>
      <c r="KB58" s="103"/>
      <c r="KC58" s="103"/>
      <c r="KD58" s="103"/>
      <c r="KE58" s="103"/>
      <c r="KF58" s="103"/>
      <c r="KG58" s="103"/>
      <c r="KH58" s="104"/>
      <c r="KI58" s="104"/>
      <c r="KJ58" s="104"/>
      <c r="KK58" s="104">
        <f>SUMIF(purchases!JZ59,$KB$4,purchases!KK59)</f>
        <v>0</v>
      </c>
      <c r="KL58" s="104"/>
      <c r="KM58" s="104"/>
    </row>
    <row r="59" spans="1:299" s="4" customFormat="1" ht="20.100000000000001" customHeight="1" x14ac:dyDescent="0.2">
      <c r="A59" s="36"/>
      <c r="B59" s="36"/>
      <c r="C59" s="36"/>
      <c r="D59" s="37"/>
      <c r="E59" s="37"/>
      <c r="F59" s="37"/>
      <c r="G59" s="37"/>
      <c r="H59" s="37"/>
      <c r="I59" s="37"/>
      <c r="J59" s="37"/>
      <c r="K59" s="37">
        <f>SUMIF(purchases!K60,$M$4,purchases!E60)</f>
        <v>0</v>
      </c>
      <c r="L59" s="37"/>
      <c r="M59" s="37"/>
      <c r="N59" s="37"/>
      <c r="O59" s="37"/>
      <c r="P59" s="37"/>
      <c r="Q59" s="37"/>
      <c r="R59" s="37"/>
      <c r="S59" s="90"/>
      <c r="T59" s="90"/>
      <c r="U59" s="90"/>
      <c r="V59" s="90">
        <f>SUMIF(purchases!K60,$M$4,purchases!V60)</f>
        <v>0</v>
      </c>
      <c r="W59" s="90"/>
      <c r="X59" s="90"/>
      <c r="Z59" s="36"/>
      <c r="AA59" s="36"/>
      <c r="AB59" s="36"/>
      <c r="AC59" s="112"/>
      <c r="AD59" s="112"/>
      <c r="AE59" s="112"/>
      <c r="AF59" s="112"/>
      <c r="AG59" s="112"/>
      <c r="AH59" s="112"/>
      <c r="AI59" s="112"/>
      <c r="AJ59" s="112">
        <f>SUMIF(purchases!AJ60,$AL$4,purchases!AD60)</f>
        <v>0</v>
      </c>
      <c r="AK59" s="112"/>
      <c r="AL59" s="112"/>
      <c r="AM59" s="112"/>
      <c r="AN59" s="112"/>
      <c r="AO59" s="112"/>
      <c r="AP59" s="112"/>
      <c r="AQ59" s="112"/>
      <c r="AR59" s="116"/>
      <c r="AS59" s="116"/>
      <c r="AT59" s="116"/>
      <c r="AU59" s="116">
        <f>SUMIF(purchases!AJ60,$AL$4,purchases!AU60)</f>
        <v>0</v>
      </c>
      <c r="AV59" s="116"/>
      <c r="AW59" s="116"/>
      <c r="AY59" s="102"/>
      <c r="AZ59" s="102"/>
      <c r="BA59" s="102"/>
      <c r="BB59" s="113"/>
      <c r="BC59" s="113"/>
      <c r="BD59" s="113"/>
      <c r="BE59" s="113"/>
      <c r="BF59" s="113"/>
      <c r="BG59" s="113"/>
      <c r="BH59" s="113"/>
      <c r="BI59" s="113">
        <f>SUMIF(purchases!BI60,$BK$4,purchases!BC60)</f>
        <v>0</v>
      </c>
      <c r="BJ59" s="113"/>
      <c r="BK59" s="113"/>
      <c r="BL59" s="113"/>
      <c r="BM59" s="113"/>
      <c r="BN59" s="113"/>
      <c r="BO59" s="113"/>
      <c r="BP59" s="113"/>
      <c r="BQ59" s="104"/>
      <c r="BR59" s="104"/>
      <c r="BS59" s="104"/>
      <c r="BT59" s="104">
        <f>SUMIF(purchases!BI60,$BK$4,purchases!BT60)</f>
        <v>0</v>
      </c>
      <c r="BU59" s="104"/>
      <c r="BV59" s="104"/>
      <c r="BX59" s="117"/>
      <c r="BY59" s="117"/>
      <c r="BZ59" s="117"/>
      <c r="CA59" s="114"/>
      <c r="CB59" s="114"/>
      <c r="CC59" s="114"/>
      <c r="CD59" s="114"/>
      <c r="CE59" s="114"/>
      <c r="CF59" s="114"/>
      <c r="CG59" s="114"/>
      <c r="CH59" s="114">
        <f>SUMIF(purchases!CH60,$CJ$4,purchases!CB60)</f>
        <v>0</v>
      </c>
      <c r="CI59" s="114"/>
      <c r="CJ59" s="114"/>
      <c r="CK59" s="114"/>
      <c r="CL59" s="114"/>
      <c r="CM59" s="114"/>
      <c r="CN59" s="114"/>
      <c r="CO59" s="114"/>
      <c r="CP59" s="109"/>
      <c r="CQ59" s="109"/>
      <c r="CR59" s="109"/>
      <c r="CS59" s="109">
        <f>SUMIF(purchases!CH60,$CJ$4,purchases!CS60)</f>
        <v>0</v>
      </c>
      <c r="CT59" s="109"/>
      <c r="CU59" s="109"/>
      <c r="CW59" s="115"/>
      <c r="CX59" s="115"/>
      <c r="CY59" s="115"/>
      <c r="CZ59" s="111"/>
      <c r="DA59" s="111"/>
      <c r="DB59" s="111"/>
      <c r="DC59" s="111"/>
      <c r="DD59" s="111"/>
      <c r="DE59" s="111"/>
      <c r="DF59" s="111"/>
      <c r="DG59" s="111">
        <f>SUMIF(purchases!DG60,$DI$4,purchases!DA60)</f>
        <v>0</v>
      </c>
      <c r="DH59" s="111"/>
      <c r="DI59" s="111"/>
      <c r="DJ59" s="111"/>
      <c r="DK59" s="111"/>
      <c r="DL59" s="111"/>
      <c r="DM59" s="111"/>
      <c r="DN59" s="111"/>
      <c r="DO59" s="110"/>
      <c r="DP59" s="110"/>
      <c r="DQ59" s="110"/>
      <c r="DR59" s="110">
        <f>SUMIF(purchases!DG60,$DI$4,purchases!DR60)</f>
        <v>0</v>
      </c>
      <c r="DS59" s="110"/>
      <c r="DT59" s="110"/>
      <c r="DV59" s="102"/>
      <c r="DW59" s="102"/>
      <c r="DX59" s="102"/>
      <c r="DY59" s="103"/>
      <c r="DZ59" s="103"/>
      <c r="EA59" s="103"/>
      <c r="EB59" s="103"/>
      <c r="EC59" s="103"/>
      <c r="ED59" s="103"/>
      <c r="EE59" s="103"/>
      <c r="EF59" s="103">
        <f>SUMIF(purchases!EF60,$EH$4,purchases!DZ60)</f>
        <v>0</v>
      </c>
      <c r="EG59" s="103"/>
      <c r="EH59" s="103"/>
      <c r="EI59" s="103"/>
      <c r="EJ59" s="103"/>
      <c r="EK59" s="103"/>
      <c r="EL59" s="103"/>
      <c r="EM59" s="103"/>
      <c r="EN59" s="104"/>
      <c r="EO59" s="104"/>
      <c r="EP59" s="104"/>
      <c r="EQ59" s="104">
        <f>SUMIF(purchases!EF60,$EH$4,purchases!EQ60)</f>
        <v>0</v>
      </c>
      <c r="ER59" s="104"/>
      <c r="ES59" s="104"/>
      <c r="EU59" s="36"/>
      <c r="EV59" s="36"/>
      <c r="EW59" s="36"/>
      <c r="EX59" s="37"/>
      <c r="EY59" s="37"/>
      <c r="EZ59" s="37"/>
      <c r="FA59" s="37"/>
      <c r="FB59" s="37"/>
      <c r="FC59" s="37"/>
      <c r="FD59" s="37"/>
      <c r="FE59" s="37">
        <f>SUMIF(purchases!FE60,$FG$4,purchases!EY60)</f>
        <v>0</v>
      </c>
      <c r="FF59" s="37"/>
      <c r="FG59" s="37"/>
      <c r="FH59" s="37"/>
      <c r="FI59" s="37"/>
      <c r="FJ59" s="37"/>
      <c r="FK59" s="37"/>
      <c r="FL59" s="37"/>
      <c r="FM59" s="90"/>
      <c r="FN59" s="90"/>
      <c r="FO59" s="90"/>
      <c r="FP59" s="90">
        <f>SUMIF(purchases!FE60,$FG$4,purchases!FP60)</f>
        <v>0</v>
      </c>
      <c r="FQ59" s="90"/>
      <c r="FR59" s="90"/>
      <c r="FT59" s="36"/>
      <c r="FU59" s="36"/>
      <c r="FV59" s="36"/>
      <c r="FW59" s="112"/>
      <c r="FX59" s="112"/>
      <c r="FY59" s="112"/>
      <c r="FZ59" s="112"/>
      <c r="GA59" s="112"/>
      <c r="GB59" s="112"/>
      <c r="GC59" s="112"/>
      <c r="GD59" s="112">
        <f>SUMIF(purchases!GD60,$GF$4,purchases!FX60)</f>
        <v>0</v>
      </c>
      <c r="GE59" s="112"/>
      <c r="GF59" s="112"/>
      <c r="GG59" s="112"/>
      <c r="GH59" s="112"/>
      <c r="GI59" s="112"/>
      <c r="GJ59" s="112"/>
      <c r="GK59" s="112"/>
      <c r="GL59" s="116"/>
      <c r="GM59" s="116"/>
      <c r="GN59" s="116"/>
      <c r="GO59" s="116">
        <f>SUMIF(purchases!GD60,$GF$4,purchases!GO60)</f>
        <v>0</v>
      </c>
      <c r="GP59" s="116"/>
      <c r="GQ59" s="116"/>
      <c r="GS59" s="102"/>
      <c r="GT59" s="102"/>
      <c r="GU59" s="102"/>
      <c r="GV59" s="113"/>
      <c r="GW59" s="113"/>
      <c r="GX59" s="113"/>
      <c r="GY59" s="113"/>
      <c r="GZ59" s="113"/>
      <c r="HA59" s="113"/>
      <c r="HB59" s="113"/>
      <c r="HC59" s="113">
        <f>SUMIF(purchases!HC60,$HE$4,purchases!GW60)</f>
        <v>0</v>
      </c>
      <c r="HD59" s="113"/>
      <c r="HE59" s="113"/>
      <c r="HF59" s="113"/>
      <c r="HG59" s="113"/>
      <c r="HH59" s="113"/>
      <c r="HI59" s="113"/>
      <c r="HJ59" s="113"/>
      <c r="HK59" s="104"/>
      <c r="HL59" s="104"/>
      <c r="HM59" s="104"/>
      <c r="HN59" s="104">
        <f>SUMIF(purchases!HC60,$HE$4,purchases!HN60)</f>
        <v>0</v>
      </c>
      <c r="HO59" s="104"/>
      <c r="HP59" s="104"/>
      <c r="HR59" s="117"/>
      <c r="HS59" s="117"/>
      <c r="HT59" s="117"/>
      <c r="HU59" s="114"/>
      <c r="HV59" s="114"/>
      <c r="HW59" s="114"/>
      <c r="HX59" s="114"/>
      <c r="HY59" s="114"/>
      <c r="HZ59" s="114"/>
      <c r="IA59" s="114"/>
      <c r="IB59" s="114">
        <f>SUMIF(purchases!IB60,$ID$4,purchases!HV60)</f>
        <v>0</v>
      </c>
      <c r="IC59" s="114"/>
      <c r="ID59" s="114"/>
      <c r="IE59" s="114"/>
      <c r="IF59" s="114"/>
      <c r="IG59" s="114"/>
      <c r="IH59" s="114"/>
      <c r="II59" s="114"/>
      <c r="IJ59" s="109"/>
      <c r="IK59" s="109"/>
      <c r="IL59" s="109"/>
      <c r="IM59" s="109">
        <f>SUMIF(purchases!IB60,$ID$4,purchases!IM60)</f>
        <v>0</v>
      </c>
      <c r="IN59" s="109"/>
      <c r="IO59" s="109"/>
      <c r="IQ59" s="115"/>
      <c r="IR59" s="115"/>
      <c r="IS59" s="115"/>
      <c r="IT59" s="111"/>
      <c r="IU59" s="111"/>
      <c r="IV59" s="111"/>
      <c r="IW59" s="111"/>
      <c r="IX59" s="111"/>
      <c r="IY59" s="111"/>
      <c r="IZ59" s="111"/>
      <c r="JA59" s="111">
        <f>SUMIF(purchases!JA60,$JC$4,purchases!IU60)</f>
        <v>0</v>
      </c>
      <c r="JB59" s="111"/>
      <c r="JC59" s="111"/>
      <c r="JD59" s="111"/>
      <c r="JE59" s="111"/>
      <c r="JF59" s="111"/>
      <c r="JG59" s="111"/>
      <c r="JH59" s="111"/>
      <c r="JI59" s="110"/>
      <c r="JJ59" s="110"/>
      <c r="JK59" s="110"/>
      <c r="JL59" s="110">
        <f>SUMIF(purchases!JA60,$JC$4,purchases!JL60)</f>
        <v>0</v>
      </c>
      <c r="JM59" s="110"/>
      <c r="JN59" s="110"/>
      <c r="JP59" s="102"/>
      <c r="JQ59" s="102"/>
      <c r="JR59" s="102"/>
      <c r="JS59" s="103"/>
      <c r="JT59" s="103"/>
      <c r="JU59" s="103"/>
      <c r="JV59" s="103"/>
      <c r="JW59" s="103"/>
      <c r="JX59" s="103"/>
      <c r="JY59" s="103"/>
      <c r="JZ59" s="103">
        <f>SUMIF(purchases!JZ60,$KB$4,purchases!JT60)</f>
        <v>0</v>
      </c>
      <c r="KA59" s="103"/>
      <c r="KB59" s="103"/>
      <c r="KC59" s="103"/>
      <c r="KD59" s="103"/>
      <c r="KE59" s="103"/>
      <c r="KF59" s="103"/>
      <c r="KG59" s="103"/>
      <c r="KH59" s="104"/>
      <c r="KI59" s="104"/>
      <c r="KJ59" s="104"/>
      <c r="KK59" s="104">
        <f>SUMIF(purchases!JZ60,$KB$4,purchases!KK60)</f>
        <v>0</v>
      </c>
      <c r="KL59" s="104"/>
      <c r="KM59" s="104"/>
    </row>
    <row r="60" spans="1:299" s="4" customFormat="1" ht="20.100000000000001" customHeight="1" x14ac:dyDescent="0.2">
      <c r="A60" s="36"/>
      <c r="B60" s="36"/>
      <c r="C60" s="36"/>
      <c r="D60" s="37"/>
      <c r="E60" s="37"/>
      <c r="F60" s="37"/>
      <c r="G60" s="37"/>
      <c r="H60" s="37"/>
      <c r="I60" s="37"/>
      <c r="J60" s="37"/>
      <c r="K60" s="37">
        <f>SUMIF(purchases!K61,$M$4,purchases!E61)</f>
        <v>0</v>
      </c>
      <c r="L60" s="37"/>
      <c r="M60" s="37"/>
      <c r="N60" s="37"/>
      <c r="O60" s="37"/>
      <c r="P60" s="37"/>
      <c r="Q60" s="37"/>
      <c r="R60" s="37"/>
      <c r="S60" s="90"/>
      <c r="T60" s="90"/>
      <c r="U60" s="90"/>
      <c r="V60" s="90">
        <f>SUMIF(purchases!K61,$M$4,purchases!V61)</f>
        <v>0</v>
      </c>
      <c r="W60" s="90"/>
      <c r="X60" s="90"/>
      <c r="Z60" s="36"/>
      <c r="AA60" s="36"/>
      <c r="AB60" s="36"/>
      <c r="AC60" s="112"/>
      <c r="AD60" s="112"/>
      <c r="AE60" s="112"/>
      <c r="AF60" s="112"/>
      <c r="AG60" s="112"/>
      <c r="AH60" s="112"/>
      <c r="AI60" s="112"/>
      <c r="AJ60" s="112">
        <f>SUMIF(purchases!AJ61,$AL$4,purchases!AD61)</f>
        <v>0</v>
      </c>
      <c r="AK60" s="112"/>
      <c r="AL60" s="112"/>
      <c r="AM60" s="112"/>
      <c r="AN60" s="112"/>
      <c r="AO60" s="112"/>
      <c r="AP60" s="112"/>
      <c r="AQ60" s="112"/>
      <c r="AR60" s="116"/>
      <c r="AS60" s="116"/>
      <c r="AT60" s="116"/>
      <c r="AU60" s="116">
        <f>SUMIF(purchases!AJ61,$AL$4,purchases!AU61)</f>
        <v>0</v>
      </c>
      <c r="AV60" s="116"/>
      <c r="AW60" s="116"/>
      <c r="AY60" s="102"/>
      <c r="AZ60" s="102"/>
      <c r="BA60" s="102"/>
      <c r="BB60" s="113"/>
      <c r="BC60" s="113"/>
      <c r="BD60" s="113"/>
      <c r="BE60" s="113"/>
      <c r="BF60" s="113"/>
      <c r="BG60" s="113"/>
      <c r="BH60" s="113"/>
      <c r="BI60" s="113">
        <f>SUMIF(purchases!BI61,$BK$4,purchases!BC61)</f>
        <v>0</v>
      </c>
      <c r="BJ60" s="113"/>
      <c r="BK60" s="113"/>
      <c r="BL60" s="113"/>
      <c r="BM60" s="113"/>
      <c r="BN60" s="113"/>
      <c r="BO60" s="113"/>
      <c r="BP60" s="113"/>
      <c r="BQ60" s="104"/>
      <c r="BR60" s="104"/>
      <c r="BS60" s="104"/>
      <c r="BT60" s="104">
        <f>SUMIF(purchases!BI61,$BK$4,purchases!BT61)</f>
        <v>0</v>
      </c>
      <c r="BU60" s="104"/>
      <c r="BV60" s="104"/>
      <c r="BX60" s="117"/>
      <c r="BY60" s="117"/>
      <c r="BZ60" s="117"/>
      <c r="CA60" s="114"/>
      <c r="CB60" s="114"/>
      <c r="CC60" s="114"/>
      <c r="CD60" s="114"/>
      <c r="CE60" s="114"/>
      <c r="CF60" s="114"/>
      <c r="CG60" s="114"/>
      <c r="CH60" s="114">
        <f>SUMIF(purchases!CH61,$CJ$4,purchases!CB61)</f>
        <v>0</v>
      </c>
      <c r="CI60" s="114"/>
      <c r="CJ60" s="114"/>
      <c r="CK60" s="114"/>
      <c r="CL60" s="114"/>
      <c r="CM60" s="114"/>
      <c r="CN60" s="114"/>
      <c r="CO60" s="114"/>
      <c r="CP60" s="109"/>
      <c r="CQ60" s="109"/>
      <c r="CR60" s="109"/>
      <c r="CS60" s="109">
        <f>SUMIF(purchases!CH61,$CJ$4,purchases!CS61)</f>
        <v>0</v>
      </c>
      <c r="CT60" s="109"/>
      <c r="CU60" s="109"/>
      <c r="CW60" s="115"/>
      <c r="CX60" s="115"/>
      <c r="CY60" s="115"/>
      <c r="CZ60" s="111"/>
      <c r="DA60" s="111"/>
      <c r="DB60" s="111"/>
      <c r="DC60" s="111"/>
      <c r="DD60" s="111"/>
      <c r="DE60" s="111"/>
      <c r="DF60" s="111"/>
      <c r="DG60" s="111">
        <f>SUMIF(purchases!DG61,$DI$4,purchases!DA61)</f>
        <v>0</v>
      </c>
      <c r="DH60" s="111"/>
      <c r="DI60" s="111"/>
      <c r="DJ60" s="111"/>
      <c r="DK60" s="111"/>
      <c r="DL60" s="111"/>
      <c r="DM60" s="111"/>
      <c r="DN60" s="111"/>
      <c r="DO60" s="110"/>
      <c r="DP60" s="110"/>
      <c r="DQ60" s="110"/>
      <c r="DR60" s="110">
        <f>SUMIF(purchases!DG61,$DI$4,purchases!DR61)</f>
        <v>0</v>
      </c>
      <c r="DS60" s="110"/>
      <c r="DT60" s="110"/>
      <c r="DV60" s="102"/>
      <c r="DW60" s="102"/>
      <c r="DX60" s="102"/>
      <c r="DY60" s="103"/>
      <c r="DZ60" s="103"/>
      <c r="EA60" s="103"/>
      <c r="EB60" s="103"/>
      <c r="EC60" s="103"/>
      <c r="ED60" s="103"/>
      <c r="EE60" s="103"/>
      <c r="EF60" s="103">
        <f>SUMIF(purchases!EF61,$EH$4,purchases!DZ61)</f>
        <v>0</v>
      </c>
      <c r="EG60" s="103"/>
      <c r="EH60" s="103"/>
      <c r="EI60" s="103"/>
      <c r="EJ60" s="103"/>
      <c r="EK60" s="103"/>
      <c r="EL60" s="103"/>
      <c r="EM60" s="103"/>
      <c r="EN60" s="104"/>
      <c r="EO60" s="104"/>
      <c r="EP60" s="104"/>
      <c r="EQ60" s="104">
        <f>SUMIF(purchases!EF61,$EH$4,purchases!EQ61)</f>
        <v>0</v>
      </c>
      <c r="ER60" s="104"/>
      <c r="ES60" s="104"/>
      <c r="EU60" s="36"/>
      <c r="EV60" s="36"/>
      <c r="EW60" s="36"/>
      <c r="EX60" s="37"/>
      <c r="EY60" s="37"/>
      <c r="EZ60" s="37"/>
      <c r="FA60" s="37"/>
      <c r="FB60" s="37"/>
      <c r="FC60" s="37"/>
      <c r="FD60" s="37"/>
      <c r="FE60" s="37">
        <f>SUMIF(purchases!FE61,$FG$4,purchases!EY61)</f>
        <v>0</v>
      </c>
      <c r="FF60" s="37"/>
      <c r="FG60" s="37"/>
      <c r="FH60" s="37"/>
      <c r="FI60" s="37"/>
      <c r="FJ60" s="37"/>
      <c r="FK60" s="37"/>
      <c r="FL60" s="37"/>
      <c r="FM60" s="90"/>
      <c r="FN60" s="90"/>
      <c r="FO60" s="90"/>
      <c r="FP60" s="90">
        <f>SUMIF(purchases!FE61,$FG$4,purchases!FP61)</f>
        <v>0</v>
      </c>
      <c r="FQ60" s="90"/>
      <c r="FR60" s="90"/>
      <c r="FT60" s="36"/>
      <c r="FU60" s="36"/>
      <c r="FV60" s="36"/>
      <c r="FW60" s="112"/>
      <c r="FX60" s="112"/>
      <c r="FY60" s="112"/>
      <c r="FZ60" s="112"/>
      <c r="GA60" s="112"/>
      <c r="GB60" s="112"/>
      <c r="GC60" s="112"/>
      <c r="GD60" s="112">
        <f>SUMIF(purchases!GD61,$GF$4,purchases!FX61)</f>
        <v>0</v>
      </c>
      <c r="GE60" s="112"/>
      <c r="GF60" s="112"/>
      <c r="GG60" s="112"/>
      <c r="GH60" s="112"/>
      <c r="GI60" s="112"/>
      <c r="GJ60" s="112"/>
      <c r="GK60" s="112"/>
      <c r="GL60" s="116"/>
      <c r="GM60" s="116"/>
      <c r="GN60" s="116"/>
      <c r="GO60" s="116">
        <f>SUMIF(purchases!GD61,$GF$4,purchases!GO61)</f>
        <v>0</v>
      </c>
      <c r="GP60" s="116"/>
      <c r="GQ60" s="116"/>
      <c r="GS60" s="102"/>
      <c r="GT60" s="102"/>
      <c r="GU60" s="102"/>
      <c r="GV60" s="113"/>
      <c r="GW60" s="113"/>
      <c r="GX60" s="113"/>
      <c r="GY60" s="113"/>
      <c r="GZ60" s="113"/>
      <c r="HA60" s="113"/>
      <c r="HB60" s="113"/>
      <c r="HC60" s="113">
        <f>SUMIF(purchases!HC61,$HE$4,purchases!GW61)</f>
        <v>0</v>
      </c>
      <c r="HD60" s="113"/>
      <c r="HE60" s="113"/>
      <c r="HF60" s="113"/>
      <c r="HG60" s="113"/>
      <c r="HH60" s="113"/>
      <c r="HI60" s="113"/>
      <c r="HJ60" s="113"/>
      <c r="HK60" s="104"/>
      <c r="HL60" s="104"/>
      <c r="HM60" s="104"/>
      <c r="HN60" s="104">
        <f>SUMIF(purchases!HC61,$HE$4,purchases!HN61)</f>
        <v>0</v>
      </c>
      <c r="HO60" s="104"/>
      <c r="HP60" s="104"/>
      <c r="HR60" s="117"/>
      <c r="HS60" s="117"/>
      <c r="HT60" s="117"/>
      <c r="HU60" s="114"/>
      <c r="HV60" s="114"/>
      <c r="HW60" s="114"/>
      <c r="HX60" s="114"/>
      <c r="HY60" s="114"/>
      <c r="HZ60" s="114"/>
      <c r="IA60" s="114"/>
      <c r="IB60" s="114">
        <f>SUMIF(purchases!IB61,$ID$4,purchases!HV61)</f>
        <v>0</v>
      </c>
      <c r="IC60" s="114"/>
      <c r="ID60" s="114"/>
      <c r="IE60" s="114"/>
      <c r="IF60" s="114"/>
      <c r="IG60" s="114"/>
      <c r="IH60" s="114"/>
      <c r="II60" s="114"/>
      <c r="IJ60" s="109"/>
      <c r="IK60" s="109"/>
      <c r="IL60" s="109"/>
      <c r="IM60" s="109">
        <f>SUMIF(purchases!IB61,$ID$4,purchases!IM61)</f>
        <v>0</v>
      </c>
      <c r="IN60" s="109"/>
      <c r="IO60" s="109"/>
      <c r="IQ60" s="115"/>
      <c r="IR60" s="115"/>
      <c r="IS60" s="115"/>
      <c r="IT60" s="111"/>
      <c r="IU60" s="111"/>
      <c r="IV60" s="111"/>
      <c r="IW60" s="111"/>
      <c r="IX60" s="111"/>
      <c r="IY60" s="111"/>
      <c r="IZ60" s="111"/>
      <c r="JA60" s="111">
        <f>SUMIF(purchases!JA61,$JC$4,purchases!IU61)</f>
        <v>0</v>
      </c>
      <c r="JB60" s="111"/>
      <c r="JC60" s="111"/>
      <c r="JD60" s="111"/>
      <c r="JE60" s="111"/>
      <c r="JF60" s="111"/>
      <c r="JG60" s="111"/>
      <c r="JH60" s="111"/>
      <c r="JI60" s="110"/>
      <c r="JJ60" s="110"/>
      <c r="JK60" s="110"/>
      <c r="JL60" s="110">
        <f>SUMIF(purchases!JA61,$JC$4,purchases!JL61)</f>
        <v>0</v>
      </c>
      <c r="JM60" s="110"/>
      <c r="JN60" s="110"/>
      <c r="JP60" s="102"/>
      <c r="JQ60" s="102"/>
      <c r="JR60" s="102"/>
      <c r="JS60" s="103"/>
      <c r="JT60" s="103"/>
      <c r="JU60" s="103"/>
      <c r="JV60" s="103"/>
      <c r="JW60" s="103"/>
      <c r="JX60" s="103"/>
      <c r="JY60" s="103"/>
      <c r="JZ60" s="103">
        <f>SUMIF(purchases!JZ61,$KB$4,purchases!JT61)</f>
        <v>0</v>
      </c>
      <c r="KA60" s="103"/>
      <c r="KB60" s="103"/>
      <c r="KC60" s="103"/>
      <c r="KD60" s="103"/>
      <c r="KE60" s="103"/>
      <c r="KF60" s="103"/>
      <c r="KG60" s="103"/>
      <c r="KH60" s="104"/>
      <c r="KI60" s="104"/>
      <c r="KJ60" s="104"/>
      <c r="KK60" s="104">
        <f>SUMIF(purchases!JZ61,$KB$4,purchases!KK61)</f>
        <v>0</v>
      </c>
      <c r="KL60" s="104"/>
      <c r="KM60" s="104"/>
    </row>
    <row r="61" spans="1:299" s="4" customFormat="1" ht="20.100000000000001" customHeight="1" x14ac:dyDescent="0.2">
      <c r="A61" s="36"/>
      <c r="B61" s="36"/>
      <c r="C61" s="36"/>
      <c r="D61" s="37"/>
      <c r="E61" s="37"/>
      <c r="F61" s="37"/>
      <c r="G61" s="37"/>
      <c r="H61" s="37"/>
      <c r="I61" s="37"/>
      <c r="J61" s="37"/>
      <c r="K61" s="37">
        <f>SUMIF(purchases!K62,$M$4,purchases!E62)</f>
        <v>0</v>
      </c>
      <c r="L61" s="37"/>
      <c r="M61" s="37"/>
      <c r="N61" s="37"/>
      <c r="O61" s="37"/>
      <c r="P61" s="37"/>
      <c r="Q61" s="37"/>
      <c r="R61" s="37"/>
      <c r="S61" s="90"/>
      <c r="T61" s="90"/>
      <c r="U61" s="90"/>
      <c r="V61" s="90">
        <f>SUMIF(purchases!K62,$M$4,purchases!V62)</f>
        <v>0</v>
      </c>
      <c r="W61" s="90"/>
      <c r="X61" s="90"/>
      <c r="Z61" s="36"/>
      <c r="AA61" s="36"/>
      <c r="AB61" s="36"/>
      <c r="AC61" s="112"/>
      <c r="AD61" s="112"/>
      <c r="AE61" s="112"/>
      <c r="AF61" s="112"/>
      <c r="AG61" s="112"/>
      <c r="AH61" s="112"/>
      <c r="AI61" s="112"/>
      <c r="AJ61" s="112">
        <f>SUMIF(purchases!AJ62,$AL$4,purchases!AD62)</f>
        <v>0</v>
      </c>
      <c r="AK61" s="112"/>
      <c r="AL61" s="112"/>
      <c r="AM61" s="112"/>
      <c r="AN61" s="112"/>
      <c r="AO61" s="112"/>
      <c r="AP61" s="112"/>
      <c r="AQ61" s="112"/>
      <c r="AR61" s="116"/>
      <c r="AS61" s="116"/>
      <c r="AT61" s="116"/>
      <c r="AU61" s="116">
        <f>SUMIF(purchases!AJ62,$AL$4,purchases!AU62)</f>
        <v>0</v>
      </c>
      <c r="AV61" s="116"/>
      <c r="AW61" s="116"/>
      <c r="AY61" s="102"/>
      <c r="AZ61" s="102"/>
      <c r="BA61" s="102"/>
      <c r="BB61" s="113"/>
      <c r="BC61" s="113"/>
      <c r="BD61" s="113"/>
      <c r="BE61" s="113"/>
      <c r="BF61" s="113"/>
      <c r="BG61" s="113"/>
      <c r="BH61" s="113"/>
      <c r="BI61" s="113">
        <f>SUMIF(purchases!BI62,$BK$4,purchases!BC62)</f>
        <v>0</v>
      </c>
      <c r="BJ61" s="113"/>
      <c r="BK61" s="113"/>
      <c r="BL61" s="113"/>
      <c r="BM61" s="113"/>
      <c r="BN61" s="113"/>
      <c r="BO61" s="113"/>
      <c r="BP61" s="113"/>
      <c r="BQ61" s="104"/>
      <c r="BR61" s="104"/>
      <c r="BS61" s="104"/>
      <c r="BT61" s="104">
        <f>SUMIF(purchases!BI62,$BK$4,purchases!BT62)</f>
        <v>0</v>
      </c>
      <c r="BU61" s="104"/>
      <c r="BV61" s="104"/>
      <c r="BX61" s="117"/>
      <c r="BY61" s="117"/>
      <c r="BZ61" s="117"/>
      <c r="CA61" s="114"/>
      <c r="CB61" s="114"/>
      <c r="CC61" s="114"/>
      <c r="CD61" s="114"/>
      <c r="CE61" s="114"/>
      <c r="CF61" s="114"/>
      <c r="CG61" s="114"/>
      <c r="CH61" s="114">
        <f>SUMIF(purchases!CH62,$CJ$4,purchases!CB62)</f>
        <v>0</v>
      </c>
      <c r="CI61" s="114"/>
      <c r="CJ61" s="114"/>
      <c r="CK61" s="114"/>
      <c r="CL61" s="114"/>
      <c r="CM61" s="114"/>
      <c r="CN61" s="114"/>
      <c r="CO61" s="114"/>
      <c r="CP61" s="109"/>
      <c r="CQ61" s="109"/>
      <c r="CR61" s="109"/>
      <c r="CS61" s="109">
        <f>SUMIF(purchases!CH62,$CJ$4,purchases!CS62)</f>
        <v>0</v>
      </c>
      <c r="CT61" s="109"/>
      <c r="CU61" s="109"/>
      <c r="CW61" s="115"/>
      <c r="CX61" s="115"/>
      <c r="CY61" s="115"/>
      <c r="CZ61" s="111"/>
      <c r="DA61" s="111"/>
      <c r="DB61" s="111"/>
      <c r="DC61" s="111"/>
      <c r="DD61" s="111"/>
      <c r="DE61" s="111"/>
      <c r="DF61" s="111"/>
      <c r="DG61" s="111">
        <f>SUMIF(purchases!DG62,$DI$4,purchases!DA62)</f>
        <v>0</v>
      </c>
      <c r="DH61" s="111"/>
      <c r="DI61" s="111"/>
      <c r="DJ61" s="111"/>
      <c r="DK61" s="111"/>
      <c r="DL61" s="111"/>
      <c r="DM61" s="111"/>
      <c r="DN61" s="111"/>
      <c r="DO61" s="110"/>
      <c r="DP61" s="110"/>
      <c r="DQ61" s="110"/>
      <c r="DR61" s="110">
        <f>SUMIF(purchases!DG62,$DI$4,purchases!DR62)</f>
        <v>0</v>
      </c>
      <c r="DS61" s="110"/>
      <c r="DT61" s="110"/>
      <c r="DV61" s="102"/>
      <c r="DW61" s="102"/>
      <c r="DX61" s="102"/>
      <c r="DY61" s="103"/>
      <c r="DZ61" s="103"/>
      <c r="EA61" s="103"/>
      <c r="EB61" s="103"/>
      <c r="EC61" s="103"/>
      <c r="ED61" s="103"/>
      <c r="EE61" s="103"/>
      <c r="EF61" s="103">
        <f>SUMIF(purchases!EF62,$EH$4,purchases!DZ62)</f>
        <v>0</v>
      </c>
      <c r="EG61" s="103"/>
      <c r="EH61" s="103"/>
      <c r="EI61" s="103"/>
      <c r="EJ61" s="103"/>
      <c r="EK61" s="103"/>
      <c r="EL61" s="103"/>
      <c r="EM61" s="103"/>
      <c r="EN61" s="104"/>
      <c r="EO61" s="104"/>
      <c r="EP61" s="104"/>
      <c r="EQ61" s="104">
        <f>SUMIF(purchases!EF62,$EH$4,purchases!EQ62)</f>
        <v>0</v>
      </c>
      <c r="ER61" s="104"/>
      <c r="ES61" s="104"/>
      <c r="EU61" s="36"/>
      <c r="EV61" s="36"/>
      <c r="EW61" s="36"/>
      <c r="EX61" s="37"/>
      <c r="EY61" s="37"/>
      <c r="EZ61" s="37"/>
      <c r="FA61" s="37"/>
      <c r="FB61" s="37"/>
      <c r="FC61" s="37"/>
      <c r="FD61" s="37"/>
      <c r="FE61" s="37">
        <f>SUMIF(purchases!FE62,$FG$4,purchases!EY62)</f>
        <v>0</v>
      </c>
      <c r="FF61" s="37"/>
      <c r="FG61" s="37"/>
      <c r="FH61" s="37"/>
      <c r="FI61" s="37"/>
      <c r="FJ61" s="37"/>
      <c r="FK61" s="37"/>
      <c r="FL61" s="37"/>
      <c r="FM61" s="90"/>
      <c r="FN61" s="90"/>
      <c r="FO61" s="90"/>
      <c r="FP61" s="90">
        <f>SUMIF(purchases!FE62,$FG$4,purchases!FP62)</f>
        <v>0</v>
      </c>
      <c r="FQ61" s="90"/>
      <c r="FR61" s="90"/>
      <c r="FT61" s="36"/>
      <c r="FU61" s="36"/>
      <c r="FV61" s="36"/>
      <c r="FW61" s="112"/>
      <c r="FX61" s="112"/>
      <c r="FY61" s="112"/>
      <c r="FZ61" s="112"/>
      <c r="GA61" s="112"/>
      <c r="GB61" s="112"/>
      <c r="GC61" s="112"/>
      <c r="GD61" s="112">
        <f>SUMIF(purchases!GD62,$GF$4,purchases!FX62)</f>
        <v>0</v>
      </c>
      <c r="GE61" s="112"/>
      <c r="GF61" s="112"/>
      <c r="GG61" s="112"/>
      <c r="GH61" s="112"/>
      <c r="GI61" s="112"/>
      <c r="GJ61" s="112"/>
      <c r="GK61" s="112"/>
      <c r="GL61" s="116"/>
      <c r="GM61" s="116"/>
      <c r="GN61" s="116"/>
      <c r="GO61" s="116">
        <f>SUMIF(purchases!GD62,$GF$4,purchases!GO62)</f>
        <v>0</v>
      </c>
      <c r="GP61" s="116"/>
      <c r="GQ61" s="116"/>
      <c r="GS61" s="102"/>
      <c r="GT61" s="102"/>
      <c r="GU61" s="102"/>
      <c r="GV61" s="113"/>
      <c r="GW61" s="113"/>
      <c r="GX61" s="113"/>
      <c r="GY61" s="113"/>
      <c r="GZ61" s="113"/>
      <c r="HA61" s="113"/>
      <c r="HB61" s="113"/>
      <c r="HC61" s="113">
        <f>SUMIF(purchases!HC62,$HE$4,purchases!GW62)</f>
        <v>0</v>
      </c>
      <c r="HD61" s="113"/>
      <c r="HE61" s="113"/>
      <c r="HF61" s="113"/>
      <c r="HG61" s="113"/>
      <c r="HH61" s="113"/>
      <c r="HI61" s="113"/>
      <c r="HJ61" s="113"/>
      <c r="HK61" s="104"/>
      <c r="HL61" s="104"/>
      <c r="HM61" s="104"/>
      <c r="HN61" s="104">
        <f>SUMIF(purchases!HC62,$HE$4,purchases!HN62)</f>
        <v>0</v>
      </c>
      <c r="HO61" s="104"/>
      <c r="HP61" s="104"/>
      <c r="HR61" s="117"/>
      <c r="HS61" s="117"/>
      <c r="HT61" s="117"/>
      <c r="HU61" s="114"/>
      <c r="HV61" s="114"/>
      <c r="HW61" s="114"/>
      <c r="HX61" s="114"/>
      <c r="HY61" s="114"/>
      <c r="HZ61" s="114"/>
      <c r="IA61" s="114"/>
      <c r="IB61" s="114">
        <f>SUMIF(purchases!IB62,$ID$4,purchases!HV62)</f>
        <v>0</v>
      </c>
      <c r="IC61" s="114"/>
      <c r="ID61" s="114"/>
      <c r="IE61" s="114"/>
      <c r="IF61" s="114"/>
      <c r="IG61" s="114"/>
      <c r="IH61" s="114"/>
      <c r="II61" s="114"/>
      <c r="IJ61" s="109"/>
      <c r="IK61" s="109"/>
      <c r="IL61" s="109"/>
      <c r="IM61" s="109">
        <f>SUMIF(purchases!IB62,$ID$4,purchases!IM62)</f>
        <v>0</v>
      </c>
      <c r="IN61" s="109"/>
      <c r="IO61" s="109"/>
      <c r="IQ61" s="115"/>
      <c r="IR61" s="115"/>
      <c r="IS61" s="115"/>
      <c r="IT61" s="111"/>
      <c r="IU61" s="111"/>
      <c r="IV61" s="111"/>
      <c r="IW61" s="111"/>
      <c r="IX61" s="111"/>
      <c r="IY61" s="111"/>
      <c r="IZ61" s="111"/>
      <c r="JA61" s="111">
        <f>SUMIF(purchases!JA62,$JC$4,purchases!IU62)</f>
        <v>0</v>
      </c>
      <c r="JB61" s="111"/>
      <c r="JC61" s="111"/>
      <c r="JD61" s="111"/>
      <c r="JE61" s="111"/>
      <c r="JF61" s="111"/>
      <c r="JG61" s="111"/>
      <c r="JH61" s="111"/>
      <c r="JI61" s="110"/>
      <c r="JJ61" s="110"/>
      <c r="JK61" s="110"/>
      <c r="JL61" s="110">
        <f>SUMIF(purchases!JA62,$JC$4,purchases!JL62)</f>
        <v>0</v>
      </c>
      <c r="JM61" s="110"/>
      <c r="JN61" s="110"/>
      <c r="JP61" s="102"/>
      <c r="JQ61" s="102"/>
      <c r="JR61" s="102"/>
      <c r="JS61" s="103"/>
      <c r="JT61" s="103"/>
      <c r="JU61" s="103"/>
      <c r="JV61" s="103"/>
      <c r="JW61" s="103"/>
      <c r="JX61" s="103"/>
      <c r="JY61" s="103"/>
      <c r="JZ61" s="103">
        <f>SUMIF(purchases!JZ62,$KB$4,purchases!JT62)</f>
        <v>0</v>
      </c>
      <c r="KA61" s="103"/>
      <c r="KB61" s="103"/>
      <c r="KC61" s="103"/>
      <c r="KD61" s="103"/>
      <c r="KE61" s="103"/>
      <c r="KF61" s="103"/>
      <c r="KG61" s="103"/>
      <c r="KH61" s="104"/>
      <c r="KI61" s="104"/>
      <c r="KJ61" s="104"/>
      <c r="KK61" s="104">
        <f>SUMIF(purchases!JZ62,$KB$4,purchases!KK62)</f>
        <v>0</v>
      </c>
      <c r="KL61" s="104"/>
      <c r="KM61" s="104"/>
    </row>
    <row r="62" spans="1:299" s="4" customFormat="1" ht="20.100000000000001" customHeight="1" x14ac:dyDescent="0.2">
      <c r="A62" s="36"/>
      <c r="B62" s="36"/>
      <c r="C62" s="36"/>
      <c r="D62" s="37"/>
      <c r="E62" s="37"/>
      <c r="F62" s="37"/>
      <c r="G62" s="37"/>
      <c r="H62" s="37"/>
      <c r="I62" s="37"/>
      <c r="J62" s="37"/>
      <c r="K62" s="37">
        <f>SUMIF(purchases!K63,$M$4,purchases!E63)</f>
        <v>0</v>
      </c>
      <c r="L62" s="37"/>
      <c r="M62" s="37"/>
      <c r="N62" s="37"/>
      <c r="O62" s="37"/>
      <c r="P62" s="37"/>
      <c r="Q62" s="37"/>
      <c r="R62" s="37"/>
      <c r="S62" s="90"/>
      <c r="T62" s="90"/>
      <c r="U62" s="90"/>
      <c r="V62" s="90">
        <f>SUMIF(purchases!K63,$M$4,purchases!V63)</f>
        <v>0</v>
      </c>
      <c r="W62" s="90"/>
      <c r="X62" s="90"/>
      <c r="Z62" s="36"/>
      <c r="AA62" s="36"/>
      <c r="AB62" s="36"/>
      <c r="AC62" s="112"/>
      <c r="AD62" s="112"/>
      <c r="AE62" s="112"/>
      <c r="AF62" s="112"/>
      <c r="AG62" s="112"/>
      <c r="AH62" s="112"/>
      <c r="AI62" s="112"/>
      <c r="AJ62" s="112">
        <f>SUMIF(purchases!AJ63,$AL$4,purchases!AD63)</f>
        <v>0</v>
      </c>
      <c r="AK62" s="112"/>
      <c r="AL62" s="112"/>
      <c r="AM62" s="112"/>
      <c r="AN62" s="112"/>
      <c r="AO62" s="112"/>
      <c r="AP62" s="112"/>
      <c r="AQ62" s="112"/>
      <c r="AR62" s="116"/>
      <c r="AS62" s="116"/>
      <c r="AT62" s="116"/>
      <c r="AU62" s="116">
        <f>SUMIF(purchases!AJ63,$AL$4,purchases!AU63)</f>
        <v>0</v>
      </c>
      <c r="AV62" s="116"/>
      <c r="AW62" s="116"/>
      <c r="AY62" s="102"/>
      <c r="AZ62" s="102"/>
      <c r="BA62" s="102"/>
      <c r="BB62" s="113"/>
      <c r="BC62" s="113"/>
      <c r="BD62" s="113"/>
      <c r="BE62" s="113"/>
      <c r="BF62" s="113"/>
      <c r="BG62" s="113"/>
      <c r="BH62" s="113"/>
      <c r="BI62" s="113">
        <f>SUMIF(purchases!BI63,$BK$4,purchases!BC63)</f>
        <v>0</v>
      </c>
      <c r="BJ62" s="113"/>
      <c r="BK62" s="113"/>
      <c r="BL62" s="113"/>
      <c r="BM62" s="113"/>
      <c r="BN62" s="113"/>
      <c r="BO62" s="113"/>
      <c r="BP62" s="113"/>
      <c r="BQ62" s="104"/>
      <c r="BR62" s="104"/>
      <c r="BS62" s="104"/>
      <c r="BT62" s="104">
        <f>SUMIF(purchases!BI63,$BK$4,purchases!BT63)</f>
        <v>0</v>
      </c>
      <c r="BU62" s="104"/>
      <c r="BV62" s="104"/>
      <c r="BX62" s="117"/>
      <c r="BY62" s="117"/>
      <c r="BZ62" s="117"/>
      <c r="CA62" s="114"/>
      <c r="CB62" s="114"/>
      <c r="CC62" s="114"/>
      <c r="CD62" s="114"/>
      <c r="CE62" s="114"/>
      <c r="CF62" s="114"/>
      <c r="CG62" s="114"/>
      <c r="CH62" s="114">
        <f>SUMIF(purchases!CH63,$CJ$4,purchases!CB63)</f>
        <v>0</v>
      </c>
      <c r="CI62" s="114"/>
      <c r="CJ62" s="114"/>
      <c r="CK62" s="114"/>
      <c r="CL62" s="114"/>
      <c r="CM62" s="114"/>
      <c r="CN62" s="114"/>
      <c r="CO62" s="114"/>
      <c r="CP62" s="109"/>
      <c r="CQ62" s="109"/>
      <c r="CR62" s="109"/>
      <c r="CS62" s="109">
        <f>SUMIF(purchases!CH63,$CJ$4,purchases!CS63)</f>
        <v>0</v>
      </c>
      <c r="CT62" s="109"/>
      <c r="CU62" s="109"/>
      <c r="CW62" s="115"/>
      <c r="CX62" s="115"/>
      <c r="CY62" s="115"/>
      <c r="CZ62" s="111"/>
      <c r="DA62" s="111"/>
      <c r="DB62" s="111"/>
      <c r="DC62" s="111"/>
      <c r="DD62" s="111"/>
      <c r="DE62" s="111"/>
      <c r="DF62" s="111"/>
      <c r="DG62" s="111">
        <f>SUMIF(purchases!DG63,$DI$4,purchases!DA63)</f>
        <v>0</v>
      </c>
      <c r="DH62" s="111"/>
      <c r="DI62" s="111"/>
      <c r="DJ62" s="111"/>
      <c r="DK62" s="111"/>
      <c r="DL62" s="111"/>
      <c r="DM62" s="111"/>
      <c r="DN62" s="111"/>
      <c r="DO62" s="110"/>
      <c r="DP62" s="110"/>
      <c r="DQ62" s="110"/>
      <c r="DR62" s="110">
        <f>SUMIF(purchases!DG63,$DI$4,purchases!DR63)</f>
        <v>0</v>
      </c>
      <c r="DS62" s="110"/>
      <c r="DT62" s="110"/>
      <c r="DV62" s="102"/>
      <c r="DW62" s="102"/>
      <c r="DX62" s="102"/>
      <c r="DY62" s="103"/>
      <c r="DZ62" s="103"/>
      <c r="EA62" s="103"/>
      <c r="EB62" s="103"/>
      <c r="EC62" s="103"/>
      <c r="ED62" s="103"/>
      <c r="EE62" s="103"/>
      <c r="EF62" s="103">
        <f>SUMIF(purchases!EF63,$EH$4,purchases!DZ63)</f>
        <v>0</v>
      </c>
      <c r="EG62" s="103"/>
      <c r="EH62" s="103"/>
      <c r="EI62" s="103"/>
      <c r="EJ62" s="103"/>
      <c r="EK62" s="103"/>
      <c r="EL62" s="103"/>
      <c r="EM62" s="103"/>
      <c r="EN62" s="104"/>
      <c r="EO62" s="104"/>
      <c r="EP62" s="104"/>
      <c r="EQ62" s="104">
        <f>SUMIF(purchases!EF63,$EH$4,purchases!EQ63)</f>
        <v>0</v>
      </c>
      <c r="ER62" s="104"/>
      <c r="ES62" s="104"/>
      <c r="EU62" s="36"/>
      <c r="EV62" s="36"/>
      <c r="EW62" s="36"/>
      <c r="EX62" s="37"/>
      <c r="EY62" s="37"/>
      <c r="EZ62" s="37"/>
      <c r="FA62" s="37"/>
      <c r="FB62" s="37"/>
      <c r="FC62" s="37"/>
      <c r="FD62" s="37"/>
      <c r="FE62" s="37">
        <f>SUMIF(purchases!FE63,$FG$4,purchases!EY63)</f>
        <v>0</v>
      </c>
      <c r="FF62" s="37"/>
      <c r="FG62" s="37"/>
      <c r="FH62" s="37"/>
      <c r="FI62" s="37"/>
      <c r="FJ62" s="37"/>
      <c r="FK62" s="37"/>
      <c r="FL62" s="37"/>
      <c r="FM62" s="90"/>
      <c r="FN62" s="90"/>
      <c r="FO62" s="90"/>
      <c r="FP62" s="90">
        <f>SUMIF(purchases!FE63,$FG$4,purchases!FP63)</f>
        <v>0</v>
      </c>
      <c r="FQ62" s="90"/>
      <c r="FR62" s="90"/>
      <c r="FT62" s="36"/>
      <c r="FU62" s="36"/>
      <c r="FV62" s="36"/>
      <c r="FW62" s="112"/>
      <c r="FX62" s="112"/>
      <c r="FY62" s="112"/>
      <c r="FZ62" s="112"/>
      <c r="GA62" s="112"/>
      <c r="GB62" s="112"/>
      <c r="GC62" s="112"/>
      <c r="GD62" s="112">
        <f>SUMIF(purchases!GD63,$GF$4,purchases!FX63)</f>
        <v>0</v>
      </c>
      <c r="GE62" s="112"/>
      <c r="GF62" s="112"/>
      <c r="GG62" s="112"/>
      <c r="GH62" s="112"/>
      <c r="GI62" s="112"/>
      <c r="GJ62" s="112"/>
      <c r="GK62" s="112"/>
      <c r="GL62" s="116"/>
      <c r="GM62" s="116"/>
      <c r="GN62" s="116"/>
      <c r="GO62" s="116">
        <f>SUMIF(purchases!GD63,$GF$4,purchases!GO63)</f>
        <v>0</v>
      </c>
      <c r="GP62" s="116"/>
      <c r="GQ62" s="116"/>
      <c r="GS62" s="102"/>
      <c r="GT62" s="102"/>
      <c r="GU62" s="102"/>
      <c r="GV62" s="113"/>
      <c r="GW62" s="113"/>
      <c r="GX62" s="113"/>
      <c r="GY62" s="113"/>
      <c r="GZ62" s="113"/>
      <c r="HA62" s="113"/>
      <c r="HB62" s="113"/>
      <c r="HC62" s="113">
        <f>SUMIF(purchases!HC63,$HE$4,purchases!GW63)</f>
        <v>0</v>
      </c>
      <c r="HD62" s="113"/>
      <c r="HE62" s="113"/>
      <c r="HF62" s="113"/>
      <c r="HG62" s="113"/>
      <c r="HH62" s="113"/>
      <c r="HI62" s="113"/>
      <c r="HJ62" s="113"/>
      <c r="HK62" s="104"/>
      <c r="HL62" s="104"/>
      <c r="HM62" s="104"/>
      <c r="HN62" s="104">
        <f>SUMIF(purchases!HC63,$HE$4,purchases!HN63)</f>
        <v>0</v>
      </c>
      <c r="HO62" s="104"/>
      <c r="HP62" s="104"/>
      <c r="HR62" s="117"/>
      <c r="HS62" s="117"/>
      <c r="HT62" s="117"/>
      <c r="HU62" s="114"/>
      <c r="HV62" s="114"/>
      <c r="HW62" s="114"/>
      <c r="HX62" s="114"/>
      <c r="HY62" s="114"/>
      <c r="HZ62" s="114"/>
      <c r="IA62" s="114"/>
      <c r="IB62" s="114">
        <f>SUMIF(purchases!IB63,$ID$4,purchases!HV63)</f>
        <v>0</v>
      </c>
      <c r="IC62" s="114"/>
      <c r="ID62" s="114"/>
      <c r="IE62" s="114"/>
      <c r="IF62" s="114"/>
      <c r="IG62" s="114"/>
      <c r="IH62" s="114"/>
      <c r="II62" s="114"/>
      <c r="IJ62" s="109"/>
      <c r="IK62" s="109"/>
      <c r="IL62" s="109"/>
      <c r="IM62" s="109">
        <f>SUMIF(purchases!IB63,$ID$4,purchases!IM63)</f>
        <v>0</v>
      </c>
      <c r="IN62" s="109"/>
      <c r="IO62" s="109"/>
      <c r="IQ62" s="115"/>
      <c r="IR62" s="115"/>
      <c r="IS62" s="115"/>
      <c r="IT62" s="111"/>
      <c r="IU62" s="111"/>
      <c r="IV62" s="111"/>
      <c r="IW62" s="111"/>
      <c r="IX62" s="111"/>
      <c r="IY62" s="111"/>
      <c r="IZ62" s="111"/>
      <c r="JA62" s="111">
        <f>SUMIF(purchases!JA63,$JC$4,purchases!IU63)</f>
        <v>0</v>
      </c>
      <c r="JB62" s="111"/>
      <c r="JC62" s="111"/>
      <c r="JD62" s="111"/>
      <c r="JE62" s="111"/>
      <c r="JF62" s="111"/>
      <c r="JG62" s="111"/>
      <c r="JH62" s="111"/>
      <c r="JI62" s="110"/>
      <c r="JJ62" s="110"/>
      <c r="JK62" s="110"/>
      <c r="JL62" s="110">
        <f>SUMIF(purchases!JA63,$JC$4,purchases!JL63)</f>
        <v>0</v>
      </c>
      <c r="JM62" s="110"/>
      <c r="JN62" s="110"/>
      <c r="JP62" s="102"/>
      <c r="JQ62" s="102"/>
      <c r="JR62" s="102"/>
      <c r="JS62" s="103"/>
      <c r="JT62" s="103"/>
      <c r="JU62" s="103"/>
      <c r="JV62" s="103"/>
      <c r="JW62" s="103"/>
      <c r="JX62" s="103"/>
      <c r="JY62" s="103"/>
      <c r="JZ62" s="103">
        <f>SUMIF(purchases!JZ63,$KB$4,purchases!JT63)</f>
        <v>0</v>
      </c>
      <c r="KA62" s="103"/>
      <c r="KB62" s="103"/>
      <c r="KC62" s="103"/>
      <c r="KD62" s="103"/>
      <c r="KE62" s="103"/>
      <c r="KF62" s="103"/>
      <c r="KG62" s="103"/>
      <c r="KH62" s="104"/>
      <c r="KI62" s="104"/>
      <c r="KJ62" s="104"/>
      <c r="KK62" s="104">
        <f>SUMIF(purchases!JZ63,$KB$4,purchases!KK63)</f>
        <v>0</v>
      </c>
      <c r="KL62" s="104"/>
      <c r="KM62" s="104"/>
    </row>
    <row r="63" spans="1:299" s="4" customFormat="1" ht="20.100000000000001" customHeight="1" x14ac:dyDescent="0.2">
      <c r="A63" s="36"/>
      <c r="B63" s="36"/>
      <c r="C63" s="36"/>
      <c r="D63" s="37"/>
      <c r="E63" s="37"/>
      <c r="F63" s="37"/>
      <c r="G63" s="37"/>
      <c r="H63" s="37"/>
      <c r="I63" s="37"/>
      <c r="J63" s="37"/>
      <c r="K63" s="37">
        <f>SUMIF(purchases!K64,$M$4,purchases!E64)</f>
        <v>0</v>
      </c>
      <c r="L63" s="37"/>
      <c r="M63" s="37"/>
      <c r="N63" s="37"/>
      <c r="O63" s="37"/>
      <c r="P63" s="37"/>
      <c r="Q63" s="37"/>
      <c r="R63" s="37"/>
      <c r="S63" s="90"/>
      <c r="T63" s="90"/>
      <c r="U63" s="90"/>
      <c r="V63" s="90">
        <f>SUMIF(purchases!K64,$M$4,purchases!V64)</f>
        <v>0</v>
      </c>
      <c r="W63" s="90"/>
      <c r="X63" s="90"/>
      <c r="Z63" s="36"/>
      <c r="AA63" s="36"/>
      <c r="AB63" s="36"/>
      <c r="AC63" s="112"/>
      <c r="AD63" s="112"/>
      <c r="AE63" s="112"/>
      <c r="AF63" s="112"/>
      <c r="AG63" s="112"/>
      <c r="AH63" s="112"/>
      <c r="AI63" s="112"/>
      <c r="AJ63" s="112">
        <f>SUMIF(purchases!AJ64,$AL$4,purchases!AD64)</f>
        <v>0</v>
      </c>
      <c r="AK63" s="112"/>
      <c r="AL63" s="112"/>
      <c r="AM63" s="112"/>
      <c r="AN63" s="112"/>
      <c r="AO63" s="112"/>
      <c r="AP63" s="112"/>
      <c r="AQ63" s="112"/>
      <c r="AR63" s="116"/>
      <c r="AS63" s="116"/>
      <c r="AT63" s="116"/>
      <c r="AU63" s="116">
        <f>SUMIF(purchases!AJ64,$AL$4,purchases!AU64)</f>
        <v>0</v>
      </c>
      <c r="AV63" s="116"/>
      <c r="AW63" s="116"/>
      <c r="AY63" s="102"/>
      <c r="AZ63" s="102"/>
      <c r="BA63" s="102"/>
      <c r="BB63" s="113"/>
      <c r="BC63" s="113"/>
      <c r="BD63" s="113"/>
      <c r="BE63" s="113"/>
      <c r="BF63" s="113"/>
      <c r="BG63" s="113"/>
      <c r="BH63" s="113"/>
      <c r="BI63" s="113">
        <f>SUMIF(purchases!BI64,$BK$4,purchases!BC64)</f>
        <v>0</v>
      </c>
      <c r="BJ63" s="113"/>
      <c r="BK63" s="113"/>
      <c r="BL63" s="113"/>
      <c r="BM63" s="113"/>
      <c r="BN63" s="113"/>
      <c r="BO63" s="113"/>
      <c r="BP63" s="113"/>
      <c r="BQ63" s="104"/>
      <c r="BR63" s="104"/>
      <c r="BS63" s="104"/>
      <c r="BT63" s="104">
        <f>SUMIF(purchases!BI64,$BK$4,purchases!BT64)</f>
        <v>0</v>
      </c>
      <c r="BU63" s="104"/>
      <c r="BV63" s="104"/>
      <c r="BX63" s="117"/>
      <c r="BY63" s="117"/>
      <c r="BZ63" s="117"/>
      <c r="CA63" s="114"/>
      <c r="CB63" s="114"/>
      <c r="CC63" s="114"/>
      <c r="CD63" s="114"/>
      <c r="CE63" s="114"/>
      <c r="CF63" s="114"/>
      <c r="CG63" s="114"/>
      <c r="CH63" s="114">
        <f>SUMIF(purchases!CH64,$CJ$4,purchases!CB64)</f>
        <v>0</v>
      </c>
      <c r="CI63" s="114"/>
      <c r="CJ63" s="114"/>
      <c r="CK63" s="114"/>
      <c r="CL63" s="114"/>
      <c r="CM63" s="114"/>
      <c r="CN63" s="114"/>
      <c r="CO63" s="114"/>
      <c r="CP63" s="109"/>
      <c r="CQ63" s="109"/>
      <c r="CR63" s="109"/>
      <c r="CS63" s="109">
        <f>SUMIF(purchases!CH64,$CJ$4,purchases!CS64)</f>
        <v>0</v>
      </c>
      <c r="CT63" s="109"/>
      <c r="CU63" s="109"/>
      <c r="CW63" s="115"/>
      <c r="CX63" s="115"/>
      <c r="CY63" s="115"/>
      <c r="CZ63" s="111"/>
      <c r="DA63" s="111"/>
      <c r="DB63" s="111"/>
      <c r="DC63" s="111"/>
      <c r="DD63" s="111"/>
      <c r="DE63" s="111"/>
      <c r="DF63" s="111"/>
      <c r="DG63" s="111">
        <f>SUMIF(purchases!DG64,$DI$4,purchases!DA64)</f>
        <v>0</v>
      </c>
      <c r="DH63" s="111"/>
      <c r="DI63" s="111"/>
      <c r="DJ63" s="111"/>
      <c r="DK63" s="111"/>
      <c r="DL63" s="111"/>
      <c r="DM63" s="111"/>
      <c r="DN63" s="111"/>
      <c r="DO63" s="110"/>
      <c r="DP63" s="110"/>
      <c r="DQ63" s="110"/>
      <c r="DR63" s="110">
        <f>SUMIF(purchases!DG64,$DI$4,purchases!DR64)</f>
        <v>0</v>
      </c>
      <c r="DS63" s="110"/>
      <c r="DT63" s="110"/>
      <c r="DV63" s="102"/>
      <c r="DW63" s="102"/>
      <c r="DX63" s="102"/>
      <c r="DY63" s="103"/>
      <c r="DZ63" s="103"/>
      <c r="EA63" s="103"/>
      <c r="EB63" s="103"/>
      <c r="EC63" s="103"/>
      <c r="ED63" s="103"/>
      <c r="EE63" s="103"/>
      <c r="EF63" s="103">
        <f>SUMIF(purchases!EF64,$EH$4,purchases!DZ64)</f>
        <v>0</v>
      </c>
      <c r="EG63" s="103"/>
      <c r="EH63" s="103"/>
      <c r="EI63" s="103"/>
      <c r="EJ63" s="103"/>
      <c r="EK63" s="103"/>
      <c r="EL63" s="103"/>
      <c r="EM63" s="103"/>
      <c r="EN63" s="104"/>
      <c r="EO63" s="104"/>
      <c r="EP63" s="104"/>
      <c r="EQ63" s="104">
        <f>SUMIF(purchases!EF64,$EH$4,purchases!EQ64)</f>
        <v>0</v>
      </c>
      <c r="ER63" s="104"/>
      <c r="ES63" s="104"/>
      <c r="EU63" s="36"/>
      <c r="EV63" s="36"/>
      <c r="EW63" s="36"/>
      <c r="EX63" s="37"/>
      <c r="EY63" s="37"/>
      <c r="EZ63" s="37"/>
      <c r="FA63" s="37"/>
      <c r="FB63" s="37"/>
      <c r="FC63" s="37"/>
      <c r="FD63" s="37"/>
      <c r="FE63" s="37">
        <f>SUMIF(purchases!FE64,$FG$4,purchases!EY64)</f>
        <v>0</v>
      </c>
      <c r="FF63" s="37"/>
      <c r="FG63" s="37"/>
      <c r="FH63" s="37"/>
      <c r="FI63" s="37"/>
      <c r="FJ63" s="37"/>
      <c r="FK63" s="37"/>
      <c r="FL63" s="37"/>
      <c r="FM63" s="90"/>
      <c r="FN63" s="90"/>
      <c r="FO63" s="90"/>
      <c r="FP63" s="90">
        <f>SUMIF(purchases!FE64,$FG$4,purchases!FP64)</f>
        <v>0</v>
      </c>
      <c r="FQ63" s="90"/>
      <c r="FR63" s="90"/>
      <c r="FT63" s="36"/>
      <c r="FU63" s="36"/>
      <c r="FV63" s="36"/>
      <c r="FW63" s="112"/>
      <c r="FX63" s="112"/>
      <c r="FY63" s="112"/>
      <c r="FZ63" s="112"/>
      <c r="GA63" s="112"/>
      <c r="GB63" s="112"/>
      <c r="GC63" s="112"/>
      <c r="GD63" s="112">
        <f>SUMIF(purchases!GD64,$GF$4,purchases!FX64)</f>
        <v>0</v>
      </c>
      <c r="GE63" s="112"/>
      <c r="GF63" s="112"/>
      <c r="GG63" s="112"/>
      <c r="GH63" s="112"/>
      <c r="GI63" s="112"/>
      <c r="GJ63" s="112"/>
      <c r="GK63" s="112"/>
      <c r="GL63" s="116"/>
      <c r="GM63" s="116"/>
      <c r="GN63" s="116"/>
      <c r="GO63" s="116">
        <f>SUMIF(purchases!GD64,$GF$4,purchases!GO64)</f>
        <v>0</v>
      </c>
      <c r="GP63" s="116"/>
      <c r="GQ63" s="116"/>
      <c r="GS63" s="102"/>
      <c r="GT63" s="102"/>
      <c r="GU63" s="102"/>
      <c r="GV63" s="113"/>
      <c r="GW63" s="113"/>
      <c r="GX63" s="113"/>
      <c r="GY63" s="113"/>
      <c r="GZ63" s="113"/>
      <c r="HA63" s="113"/>
      <c r="HB63" s="113"/>
      <c r="HC63" s="113">
        <f>SUMIF(purchases!HC64,$HE$4,purchases!GW64)</f>
        <v>0</v>
      </c>
      <c r="HD63" s="113"/>
      <c r="HE63" s="113"/>
      <c r="HF63" s="113"/>
      <c r="HG63" s="113"/>
      <c r="HH63" s="113"/>
      <c r="HI63" s="113"/>
      <c r="HJ63" s="113"/>
      <c r="HK63" s="104"/>
      <c r="HL63" s="104"/>
      <c r="HM63" s="104"/>
      <c r="HN63" s="104">
        <f>SUMIF(purchases!HC64,$HE$4,purchases!HN64)</f>
        <v>0</v>
      </c>
      <c r="HO63" s="104"/>
      <c r="HP63" s="104"/>
      <c r="HR63" s="117"/>
      <c r="HS63" s="117"/>
      <c r="HT63" s="117"/>
      <c r="HU63" s="114"/>
      <c r="HV63" s="114"/>
      <c r="HW63" s="114"/>
      <c r="HX63" s="114"/>
      <c r="HY63" s="114"/>
      <c r="HZ63" s="114"/>
      <c r="IA63" s="114"/>
      <c r="IB63" s="114">
        <f>SUMIF(purchases!IB64,$ID$4,purchases!HV64)</f>
        <v>0</v>
      </c>
      <c r="IC63" s="114"/>
      <c r="ID63" s="114"/>
      <c r="IE63" s="114"/>
      <c r="IF63" s="114"/>
      <c r="IG63" s="114"/>
      <c r="IH63" s="114"/>
      <c r="II63" s="114"/>
      <c r="IJ63" s="109"/>
      <c r="IK63" s="109"/>
      <c r="IL63" s="109"/>
      <c r="IM63" s="109">
        <f>SUMIF(purchases!IB64,$ID$4,purchases!IM64)</f>
        <v>0</v>
      </c>
      <c r="IN63" s="109"/>
      <c r="IO63" s="109"/>
      <c r="IQ63" s="115"/>
      <c r="IR63" s="115"/>
      <c r="IS63" s="115"/>
      <c r="IT63" s="111"/>
      <c r="IU63" s="111"/>
      <c r="IV63" s="111"/>
      <c r="IW63" s="111"/>
      <c r="IX63" s="111"/>
      <c r="IY63" s="111"/>
      <c r="IZ63" s="111"/>
      <c r="JA63" s="111">
        <f>SUMIF(purchases!JA64,$JC$4,purchases!IU64)</f>
        <v>0</v>
      </c>
      <c r="JB63" s="111"/>
      <c r="JC63" s="111"/>
      <c r="JD63" s="111"/>
      <c r="JE63" s="111"/>
      <c r="JF63" s="111"/>
      <c r="JG63" s="111"/>
      <c r="JH63" s="111"/>
      <c r="JI63" s="110"/>
      <c r="JJ63" s="110"/>
      <c r="JK63" s="110"/>
      <c r="JL63" s="110">
        <f>SUMIF(purchases!JA64,$JC$4,purchases!JL64)</f>
        <v>0</v>
      </c>
      <c r="JM63" s="110"/>
      <c r="JN63" s="110"/>
      <c r="JP63" s="102"/>
      <c r="JQ63" s="102"/>
      <c r="JR63" s="102"/>
      <c r="JS63" s="103"/>
      <c r="JT63" s="103"/>
      <c r="JU63" s="103"/>
      <c r="JV63" s="103"/>
      <c r="JW63" s="103"/>
      <c r="JX63" s="103"/>
      <c r="JY63" s="103"/>
      <c r="JZ63" s="103">
        <f>SUMIF(purchases!JZ64,$KB$4,purchases!JT64)</f>
        <v>0</v>
      </c>
      <c r="KA63" s="103"/>
      <c r="KB63" s="103"/>
      <c r="KC63" s="103"/>
      <c r="KD63" s="103"/>
      <c r="KE63" s="103"/>
      <c r="KF63" s="103"/>
      <c r="KG63" s="103"/>
      <c r="KH63" s="104"/>
      <c r="KI63" s="104"/>
      <c r="KJ63" s="104"/>
      <c r="KK63" s="104">
        <f>SUMIF(purchases!JZ64,$KB$4,purchases!KK64)</f>
        <v>0</v>
      </c>
      <c r="KL63" s="104"/>
      <c r="KM63" s="104"/>
    </row>
    <row r="64" spans="1:299" s="4" customFormat="1" ht="20.100000000000001" customHeight="1" x14ac:dyDescent="0.2">
      <c r="A64" s="36"/>
      <c r="B64" s="36"/>
      <c r="C64" s="36"/>
      <c r="D64" s="37"/>
      <c r="E64" s="37"/>
      <c r="F64" s="37"/>
      <c r="G64" s="37"/>
      <c r="H64" s="37"/>
      <c r="I64" s="37"/>
      <c r="J64" s="37"/>
      <c r="K64" s="37">
        <f>SUMIF(purchases!K65,$M$4,purchases!E65)</f>
        <v>0</v>
      </c>
      <c r="L64" s="37"/>
      <c r="M64" s="37"/>
      <c r="N64" s="37"/>
      <c r="O64" s="37"/>
      <c r="P64" s="37"/>
      <c r="Q64" s="37"/>
      <c r="R64" s="37"/>
      <c r="S64" s="90"/>
      <c r="T64" s="90"/>
      <c r="U64" s="90"/>
      <c r="V64" s="90">
        <f>SUMIF(purchases!K65,$M$4,purchases!V65)</f>
        <v>0</v>
      </c>
      <c r="W64" s="90"/>
      <c r="X64" s="90"/>
      <c r="Z64" s="36"/>
      <c r="AA64" s="36"/>
      <c r="AB64" s="36"/>
      <c r="AC64" s="112"/>
      <c r="AD64" s="112"/>
      <c r="AE64" s="112"/>
      <c r="AF64" s="112"/>
      <c r="AG64" s="112"/>
      <c r="AH64" s="112"/>
      <c r="AI64" s="112"/>
      <c r="AJ64" s="112">
        <f>SUMIF(purchases!AJ65,$AL$4,purchases!AD65)</f>
        <v>0</v>
      </c>
      <c r="AK64" s="112"/>
      <c r="AL64" s="112"/>
      <c r="AM64" s="112"/>
      <c r="AN64" s="112"/>
      <c r="AO64" s="112"/>
      <c r="AP64" s="112"/>
      <c r="AQ64" s="112"/>
      <c r="AR64" s="116"/>
      <c r="AS64" s="116"/>
      <c r="AT64" s="116"/>
      <c r="AU64" s="116">
        <f>SUMIF(purchases!AJ65,$AL$4,purchases!AU65)</f>
        <v>0</v>
      </c>
      <c r="AV64" s="116"/>
      <c r="AW64" s="116"/>
      <c r="AY64" s="102"/>
      <c r="AZ64" s="102"/>
      <c r="BA64" s="102"/>
      <c r="BB64" s="113"/>
      <c r="BC64" s="113"/>
      <c r="BD64" s="113"/>
      <c r="BE64" s="113"/>
      <c r="BF64" s="113"/>
      <c r="BG64" s="113"/>
      <c r="BH64" s="113"/>
      <c r="BI64" s="113">
        <f>SUMIF(purchases!BI65,$BK$4,purchases!BC65)</f>
        <v>0</v>
      </c>
      <c r="BJ64" s="113"/>
      <c r="BK64" s="113"/>
      <c r="BL64" s="113"/>
      <c r="BM64" s="113"/>
      <c r="BN64" s="113"/>
      <c r="BO64" s="113"/>
      <c r="BP64" s="113"/>
      <c r="BQ64" s="104"/>
      <c r="BR64" s="104"/>
      <c r="BS64" s="104"/>
      <c r="BT64" s="104">
        <f>SUMIF(purchases!BI65,$BK$4,purchases!BT65)</f>
        <v>0</v>
      </c>
      <c r="BU64" s="104"/>
      <c r="BV64" s="104"/>
      <c r="BX64" s="117"/>
      <c r="BY64" s="117"/>
      <c r="BZ64" s="117"/>
      <c r="CA64" s="114"/>
      <c r="CB64" s="114"/>
      <c r="CC64" s="114"/>
      <c r="CD64" s="114"/>
      <c r="CE64" s="114"/>
      <c r="CF64" s="114"/>
      <c r="CG64" s="114"/>
      <c r="CH64" s="114">
        <f>SUMIF(purchases!CH65,$CJ$4,purchases!CB65)</f>
        <v>0</v>
      </c>
      <c r="CI64" s="114"/>
      <c r="CJ64" s="114"/>
      <c r="CK64" s="114"/>
      <c r="CL64" s="114"/>
      <c r="CM64" s="114"/>
      <c r="CN64" s="114"/>
      <c r="CO64" s="114"/>
      <c r="CP64" s="109"/>
      <c r="CQ64" s="109"/>
      <c r="CR64" s="109"/>
      <c r="CS64" s="109">
        <f>SUMIF(purchases!CH65,$CJ$4,purchases!CS65)</f>
        <v>0</v>
      </c>
      <c r="CT64" s="109"/>
      <c r="CU64" s="109"/>
      <c r="CW64" s="115"/>
      <c r="CX64" s="115"/>
      <c r="CY64" s="115"/>
      <c r="CZ64" s="111"/>
      <c r="DA64" s="111"/>
      <c r="DB64" s="111"/>
      <c r="DC64" s="111"/>
      <c r="DD64" s="111"/>
      <c r="DE64" s="111"/>
      <c r="DF64" s="111"/>
      <c r="DG64" s="111">
        <f>SUMIF(purchases!DG65,$DI$4,purchases!DA65)</f>
        <v>0</v>
      </c>
      <c r="DH64" s="111"/>
      <c r="DI64" s="111"/>
      <c r="DJ64" s="111"/>
      <c r="DK64" s="111"/>
      <c r="DL64" s="111"/>
      <c r="DM64" s="111"/>
      <c r="DN64" s="111"/>
      <c r="DO64" s="110"/>
      <c r="DP64" s="110"/>
      <c r="DQ64" s="110"/>
      <c r="DR64" s="110">
        <f>SUMIF(purchases!DG65,$DI$4,purchases!DR65)</f>
        <v>0</v>
      </c>
      <c r="DS64" s="110"/>
      <c r="DT64" s="110"/>
      <c r="DV64" s="102"/>
      <c r="DW64" s="102"/>
      <c r="DX64" s="102"/>
      <c r="DY64" s="103"/>
      <c r="DZ64" s="103"/>
      <c r="EA64" s="103"/>
      <c r="EB64" s="103"/>
      <c r="EC64" s="103"/>
      <c r="ED64" s="103"/>
      <c r="EE64" s="103"/>
      <c r="EF64" s="103">
        <f>SUMIF(purchases!EF65,$EH$4,purchases!DZ65)</f>
        <v>0</v>
      </c>
      <c r="EG64" s="103"/>
      <c r="EH64" s="103"/>
      <c r="EI64" s="103"/>
      <c r="EJ64" s="103"/>
      <c r="EK64" s="103"/>
      <c r="EL64" s="103"/>
      <c r="EM64" s="103"/>
      <c r="EN64" s="104"/>
      <c r="EO64" s="104"/>
      <c r="EP64" s="104"/>
      <c r="EQ64" s="104">
        <f>SUMIF(purchases!EF65,$EH$4,purchases!EQ65)</f>
        <v>0</v>
      </c>
      <c r="ER64" s="104"/>
      <c r="ES64" s="104"/>
      <c r="EU64" s="36"/>
      <c r="EV64" s="36"/>
      <c r="EW64" s="36"/>
      <c r="EX64" s="37"/>
      <c r="EY64" s="37"/>
      <c r="EZ64" s="37"/>
      <c r="FA64" s="37"/>
      <c r="FB64" s="37"/>
      <c r="FC64" s="37"/>
      <c r="FD64" s="37"/>
      <c r="FE64" s="37">
        <f>SUMIF(purchases!FE65,$FG$4,purchases!EY65)</f>
        <v>0</v>
      </c>
      <c r="FF64" s="37"/>
      <c r="FG64" s="37"/>
      <c r="FH64" s="37"/>
      <c r="FI64" s="37"/>
      <c r="FJ64" s="37"/>
      <c r="FK64" s="37"/>
      <c r="FL64" s="37"/>
      <c r="FM64" s="90"/>
      <c r="FN64" s="90"/>
      <c r="FO64" s="90"/>
      <c r="FP64" s="90">
        <f>SUMIF(purchases!FE65,$FG$4,purchases!FP65)</f>
        <v>0</v>
      </c>
      <c r="FQ64" s="90"/>
      <c r="FR64" s="90"/>
      <c r="FT64" s="36"/>
      <c r="FU64" s="36"/>
      <c r="FV64" s="36"/>
      <c r="FW64" s="112"/>
      <c r="FX64" s="112"/>
      <c r="FY64" s="112"/>
      <c r="FZ64" s="112"/>
      <c r="GA64" s="112"/>
      <c r="GB64" s="112"/>
      <c r="GC64" s="112"/>
      <c r="GD64" s="112">
        <f>SUMIF(purchases!GD65,$GF$4,purchases!FX65)</f>
        <v>0</v>
      </c>
      <c r="GE64" s="112"/>
      <c r="GF64" s="112"/>
      <c r="GG64" s="112"/>
      <c r="GH64" s="112"/>
      <c r="GI64" s="112"/>
      <c r="GJ64" s="112"/>
      <c r="GK64" s="112"/>
      <c r="GL64" s="116"/>
      <c r="GM64" s="116"/>
      <c r="GN64" s="116"/>
      <c r="GO64" s="116">
        <f>SUMIF(purchases!GD65,$GF$4,purchases!GO65)</f>
        <v>0</v>
      </c>
      <c r="GP64" s="116"/>
      <c r="GQ64" s="116"/>
      <c r="GS64" s="102"/>
      <c r="GT64" s="102"/>
      <c r="GU64" s="102"/>
      <c r="GV64" s="113"/>
      <c r="GW64" s="113"/>
      <c r="GX64" s="113"/>
      <c r="GY64" s="113"/>
      <c r="GZ64" s="113"/>
      <c r="HA64" s="113"/>
      <c r="HB64" s="113"/>
      <c r="HC64" s="113">
        <f>SUMIF(purchases!HC65,$HE$4,purchases!GW65)</f>
        <v>0</v>
      </c>
      <c r="HD64" s="113"/>
      <c r="HE64" s="113"/>
      <c r="HF64" s="113"/>
      <c r="HG64" s="113"/>
      <c r="HH64" s="113"/>
      <c r="HI64" s="113"/>
      <c r="HJ64" s="113"/>
      <c r="HK64" s="104"/>
      <c r="HL64" s="104"/>
      <c r="HM64" s="104"/>
      <c r="HN64" s="104">
        <f>SUMIF(purchases!HC65,$HE$4,purchases!HN65)</f>
        <v>0</v>
      </c>
      <c r="HO64" s="104"/>
      <c r="HP64" s="104"/>
      <c r="HR64" s="117"/>
      <c r="HS64" s="117"/>
      <c r="HT64" s="117"/>
      <c r="HU64" s="114"/>
      <c r="HV64" s="114"/>
      <c r="HW64" s="114"/>
      <c r="HX64" s="114"/>
      <c r="HY64" s="114"/>
      <c r="HZ64" s="114"/>
      <c r="IA64" s="114"/>
      <c r="IB64" s="114">
        <f>SUMIF(purchases!IB65,$ID$4,purchases!HV65)</f>
        <v>0</v>
      </c>
      <c r="IC64" s="114"/>
      <c r="ID64" s="114"/>
      <c r="IE64" s="114"/>
      <c r="IF64" s="114"/>
      <c r="IG64" s="114"/>
      <c r="IH64" s="114"/>
      <c r="II64" s="114"/>
      <c r="IJ64" s="109"/>
      <c r="IK64" s="109"/>
      <c r="IL64" s="109"/>
      <c r="IM64" s="109">
        <f>SUMIF(purchases!IB65,$ID$4,purchases!IM65)</f>
        <v>0</v>
      </c>
      <c r="IN64" s="109"/>
      <c r="IO64" s="109"/>
      <c r="IQ64" s="115"/>
      <c r="IR64" s="115"/>
      <c r="IS64" s="115"/>
      <c r="IT64" s="111"/>
      <c r="IU64" s="111"/>
      <c r="IV64" s="111"/>
      <c r="IW64" s="111"/>
      <c r="IX64" s="111"/>
      <c r="IY64" s="111"/>
      <c r="IZ64" s="111"/>
      <c r="JA64" s="111">
        <f>SUMIF(purchases!JA65,$JC$4,purchases!IU65)</f>
        <v>0</v>
      </c>
      <c r="JB64" s="111"/>
      <c r="JC64" s="111"/>
      <c r="JD64" s="111"/>
      <c r="JE64" s="111"/>
      <c r="JF64" s="111"/>
      <c r="JG64" s="111"/>
      <c r="JH64" s="111"/>
      <c r="JI64" s="110"/>
      <c r="JJ64" s="110"/>
      <c r="JK64" s="110"/>
      <c r="JL64" s="110">
        <f>SUMIF(purchases!JA65,$JC$4,purchases!JL65)</f>
        <v>0</v>
      </c>
      <c r="JM64" s="110"/>
      <c r="JN64" s="110"/>
      <c r="JP64" s="102"/>
      <c r="JQ64" s="102"/>
      <c r="JR64" s="102"/>
      <c r="JS64" s="103"/>
      <c r="JT64" s="103"/>
      <c r="JU64" s="103"/>
      <c r="JV64" s="103"/>
      <c r="JW64" s="103"/>
      <c r="JX64" s="103"/>
      <c r="JY64" s="103"/>
      <c r="JZ64" s="103">
        <f>SUMIF(purchases!JZ65,$KB$4,purchases!JT65)</f>
        <v>0</v>
      </c>
      <c r="KA64" s="103"/>
      <c r="KB64" s="103"/>
      <c r="KC64" s="103"/>
      <c r="KD64" s="103"/>
      <c r="KE64" s="103"/>
      <c r="KF64" s="103"/>
      <c r="KG64" s="103"/>
      <c r="KH64" s="104"/>
      <c r="KI64" s="104"/>
      <c r="KJ64" s="104"/>
      <c r="KK64" s="104">
        <f>SUMIF(purchases!JZ65,$KB$4,purchases!KK65)</f>
        <v>0</v>
      </c>
      <c r="KL64" s="104"/>
      <c r="KM64" s="104"/>
    </row>
    <row r="65" spans="1:299" s="4" customFormat="1" ht="20.100000000000001" customHeight="1" x14ac:dyDescent="0.2">
      <c r="A65" s="36"/>
      <c r="B65" s="36"/>
      <c r="C65" s="36"/>
      <c r="D65" s="37"/>
      <c r="E65" s="37"/>
      <c r="F65" s="37"/>
      <c r="G65" s="37"/>
      <c r="H65" s="37"/>
      <c r="I65" s="37"/>
      <c r="J65" s="37"/>
      <c r="K65" s="37">
        <f>SUMIF(purchases!K66,$M$4,purchases!E66)</f>
        <v>0</v>
      </c>
      <c r="L65" s="37"/>
      <c r="M65" s="37"/>
      <c r="N65" s="37"/>
      <c r="O65" s="37"/>
      <c r="P65" s="37"/>
      <c r="Q65" s="37"/>
      <c r="R65" s="37"/>
      <c r="S65" s="90"/>
      <c r="T65" s="90"/>
      <c r="U65" s="90"/>
      <c r="V65" s="90">
        <f>SUMIF(purchases!K66,$M$4,purchases!V66)</f>
        <v>0</v>
      </c>
      <c r="W65" s="90"/>
      <c r="X65" s="90"/>
      <c r="Z65" s="36"/>
      <c r="AA65" s="36"/>
      <c r="AB65" s="36"/>
      <c r="AC65" s="112"/>
      <c r="AD65" s="112"/>
      <c r="AE65" s="112"/>
      <c r="AF65" s="112"/>
      <c r="AG65" s="112"/>
      <c r="AH65" s="112"/>
      <c r="AI65" s="112"/>
      <c r="AJ65" s="112">
        <f>SUMIF(purchases!AJ66,$AL$4,purchases!AD66)</f>
        <v>0</v>
      </c>
      <c r="AK65" s="112"/>
      <c r="AL65" s="112"/>
      <c r="AM65" s="112"/>
      <c r="AN65" s="112"/>
      <c r="AO65" s="112"/>
      <c r="AP65" s="112"/>
      <c r="AQ65" s="112"/>
      <c r="AR65" s="116"/>
      <c r="AS65" s="116"/>
      <c r="AT65" s="116"/>
      <c r="AU65" s="116">
        <f>SUMIF(purchases!AJ66,$AL$4,purchases!AU66)</f>
        <v>0</v>
      </c>
      <c r="AV65" s="116"/>
      <c r="AW65" s="116"/>
      <c r="AY65" s="102"/>
      <c r="AZ65" s="102"/>
      <c r="BA65" s="102"/>
      <c r="BB65" s="113"/>
      <c r="BC65" s="113"/>
      <c r="BD65" s="113"/>
      <c r="BE65" s="113"/>
      <c r="BF65" s="113"/>
      <c r="BG65" s="113"/>
      <c r="BH65" s="113"/>
      <c r="BI65" s="113">
        <f>SUMIF(purchases!BI66,$BK$4,purchases!BC66)</f>
        <v>0</v>
      </c>
      <c r="BJ65" s="113"/>
      <c r="BK65" s="113"/>
      <c r="BL65" s="113"/>
      <c r="BM65" s="113"/>
      <c r="BN65" s="113"/>
      <c r="BO65" s="113"/>
      <c r="BP65" s="113"/>
      <c r="BQ65" s="104"/>
      <c r="BR65" s="104"/>
      <c r="BS65" s="104"/>
      <c r="BT65" s="104">
        <f>SUMIF(purchases!BI66,$BK$4,purchases!BT66)</f>
        <v>0</v>
      </c>
      <c r="BU65" s="104"/>
      <c r="BV65" s="104"/>
      <c r="BX65" s="117"/>
      <c r="BY65" s="117"/>
      <c r="BZ65" s="117"/>
      <c r="CA65" s="114"/>
      <c r="CB65" s="114"/>
      <c r="CC65" s="114"/>
      <c r="CD65" s="114"/>
      <c r="CE65" s="114"/>
      <c r="CF65" s="114"/>
      <c r="CG65" s="114"/>
      <c r="CH65" s="114">
        <f>SUMIF(purchases!CH66,$CJ$4,purchases!CB66)</f>
        <v>0</v>
      </c>
      <c r="CI65" s="114"/>
      <c r="CJ65" s="114"/>
      <c r="CK65" s="114"/>
      <c r="CL65" s="114"/>
      <c r="CM65" s="114"/>
      <c r="CN65" s="114"/>
      <c r="CO65" s="114"/>
      <c r="CP65" s="109"/>
      <c r="CQ65" s="109"/>
      <c r="CR65" s="109"/>
      <c r="CS65" s="109">
        <f>SUMIF(purchases!CH66,$CJ$4,purchases!CS66)</f>
        <v>0</v>
      </c>
      <c r="CT65" s="109"/>
      <c r="CU65" s="109"/>
      <c r="CW65" s="115"/>
      <c r="CX65" s="115"/>
      <c r="CY65" s="115"/>
      <c r="CZ65" s="111"/>
      <c r="DA65" s="111"/>
      <c r="DB65" s="111"/>
      <c r="DC65" s="111"/>
      <c r="DD65" s="111"/>
      <c r="DE65" s="111"/>
      <c r="DF65" s="111"/>
      <c r="DG65" s="111">
        <f>SUMIF(purchases!DG66,$DI$4,purchases!DA66)</f>
        <v>0</v>
      </c>
      <c r="DH65" s="111"/>
      <c r="DI65" s="111"/>
      <c r="DJ65" s="111"/>
      <c r="DK65" s="111"/>
      <c r="DL65" s="111"/>
      <c r="DM65" s="111"/>
      <c r="DN65" s="111"/>
      <c r="DO65" s="110"/>
      <c r="DP65" s="110"/>
      <c r="DQ65" s="110"/>
      <c r="DR65" s="110">
        <f>SUMIF(purchases!DG66,$DI$4,purchases!DR66)</f>
        <v>0</v>
      </c>
      <c r="DS65" s="110"/>
      <c r="DT65" s="110"/>
      <c r="DV65" s="102"/>
      <c r="DW65" s="102"/>
      <c r="DX65" s="102"/>
      <c r="DY65" s="103"/>
      <c r="DZ65" s="103"/>
      <c r="EA65" s="103"/>
      <c r="EB65" s="103"/>
      <c r="EC65" s="103"/>
      <c r="ED65" s="103"/>
      <c r="EE65" s="103"/>
      <c r="EF65" s="103">
        <f>SUMIF(purchases!EF66,$EH$4,purchases!DZ66)</f>
        <v>0</v>
      </c>
      <c r="EG65" s="103"/>
      <c r="EH65" s="103"/>
      <c r="EI65" s="103"/>
      <c r="EJ65" s="103"/>
      <c r="EK65" s="103"/>
      <c r="EL65" s="103"/>
      <c r="EM65" s="103"/>
      <c r="EN65" s="104"/>
      <c r="EO65" s="104"/>
      <c r="EP65" s="104"/>
      <c r="EQ65" s="104">
        <f>SUMIF(purchases!EF66,$EH$4,purchases!EQ66)</f>
        <v>0</v>
      </c>
      <c r="ER65" s="104"/>
      <c r="ES65" s="104"/>
      <c r="EU65" s="36"/>
      <c r="EV65" s="36"/>
      <c r="EW65" s="36"/>
      <c r="EX65" s="37"/>
      <c r="EY65" s="37"/>
      <c r="EZ65" s="37"/>
      <c r="FA65" s="37"/>
      <c r="FB65" s="37"/>
      <c r="FC65" s="37"/>
      <c r="FD65" s="37"/>
      <c r="FE65" s="37">
        <f>SUMIF(purchases!FE66,$FG$4,purchases!EY66)</f>
        <v>0</v>
      </c>
      <c r="FF65" s="37"/>
      <c r="FG65" s="37"/>
      <c r="FH65" s="37"/>
      <c r="FI65" s="37"/>
      <c r="FJ65" s="37"/>
      <c r="FK65" s="37"/>
      <c r="FL65" s="37"/>
      <c r="FM65" s="90"/>
      <c r="FN65" s="90"/>
      <c r="FO65" s="90"/>
      <c r="FP65" s="90">
        <f>SUMIF(purchases!FE66,$FG$4,purchases!FP66)</f>
        <v>0</v>
      </c>
      <c r="FQ65" s="90"/>
      <c r="FR65" s="90"/>
      <c r="FT65" s="36"/>
      <c r="FU65" s="36"/>
      <c r="FV65" s="36"/>
      <c r="FW65" s="112"/>
      <c r="FX65" s="112"/>
      <c r="FY65" s="112"/>
      <c r="FZ65" s="112"/>
      <c r="GA65" s="112"/>
      <c r="GB65" s="112"/>
      <c r="GC65" s="112"/>
      <c r="GD65" s="112">
        <f>SUMIF(purchases!GD66,$GF$4,purchases!FX66)</f>
        <v>0</v>
      </c>
      <c r="GE65" s="112"/>
      <c r="GF65" s="112"/>
      <c r="GG65" s="112"/>
      <c r="GH65" s="112"/>
      <c r="GI65" s="112"/>
      <c r="GJ65" s="112"/>
      <c r="GK65" s="112"/>
      <c r="GL65" s="116"/>
      <c r="GM65" s="116"/>
      <c r="GN65" s="116"/>
      <c r="GO65" s="116">
        <f>SUMIF(purchases!GD66,$GF$4,purchases!GO66)</f>
        <v>0</v>
      </c>
      <c r="GP65" s="116"/>
      <c r="GQ65" s="116"/>
      <c r="GS65" s="102"/>
      <c r="GT65" s="102"/>
      <c r="GU65" s="102"/>
      <c r="GV65" s="113"/>
      <c r="GW65" s="113"/>
      <c r="GX65" s="113"/>
      <c r="GY65" s="113"/>
      <c r="GZ65" s="113"/>
      <c r="HA65" s="113"/>
      <c r="HB65" s="113"/>
      <c r="HC65" s="113">
        <f>SUMIF(purchases!HC66,$HE$4,purchases!GW66)</f>
        <v>0</v>
      </c>
      <c r="HD65" s="113"/>
      <c r="HE65" s="113"/>
      <c r="HF65" s="113"/>
      <c r="HG65" s="113"/>
      <c r="HH65" s="113"/>
      <c r="HI65" s="113"/>
      <c r="HJ65" s="113"/>
      <c r="HK65" s="104"/>
      <c r="HL65" s="104"/>
      <c r="HM65" s="104"/>
      <c r="HN65" s="104">
        <f>SUMIF(purchases!HC66,$HE$4,purchases!HN66)</f>
        <v>0</v>
      </c>
      <c r="HO65" s="104"/>
      <c r="HP65" s="104"/>
      <c r="HR65" s="117"/>
      <c r="HS65" s="117"/>
      <c r="HT65" s="117"/>
      <c r="HU65" s="114"/>
      <c r="HV65" s="114"/>
      <c r="HW65" s="114"/>
      <c r="HX65" s="114"/>
      <c r="HY65" s="114"/>
      <c r="HZ65" s="114"/>
      <c r="IA65" s="114"/>
      <c r="IB65" s="114">
        <f>SUMIF(purchases!IB66,$ID$4,purchases!HV66)</f>
        <v>0</v>
      </c>
      <c r="IC65" s="114"/>
      <c r="ID65" s="114"/>
      <c r="IE65" s="114"/>
      <c r="IF65" s="114"/>
      <c r="IG65" s="114"/>
      <c r="IH65" s="114"/>
      <c r="II65" s="114"/>
      <c r="IJ65" s="109"/>
      <c r="IK65" s="109"/>
      <c r="IL65" s="109"/>
      <c r="IM65" s="109">
        <f>SUMIF(purchases!IB66,$ID$4,purchases!IM66)</f>
        <v>0</v>
      </c>
      <c r="IN65" s="109"/>
      <c r="IO65" s="109"/>
      <c r="IQ65" s="115"/>
      <c r="IR65" s="115"/>
      <c r="IS65" s="115"/>
      <c r="IT65" s="111"/>
      <c r="IU65" s="111"/>
      <c r="IV65" s="111"/>
      <c r="IW65" s="111"/>
      <c r="IX65" s="111"/>
      <c r="IY65" s="111"/>
      <c r="IZ65" s="111"/>
      <c r="JA65" s="111">
        <f>SUMIF(purchases!JA66,$JC$4,purchases!IU66)</f>
        <v>0</v>
      </c>
      <c r="JB65" s="111"/>
      <c r="JC65" s="111"/>
      <c r="JD65" s="111"/>
      <c r="JE65" s="111"/>
      <c r="JF65" s="111"/>
      <c r="JG65" s="111"/>
      <c r="JH65" s="111"/>
      <c r="JI65" s="110"/>
      <c r="JJ65" s="110"/>
      <c r="JK65" s="110"/>
      <c r="JL65" s="110">
        <f>SUMIF(purchases!JA66,$JC$4,purchases!JL66)</f>
        <v>0</v>
      </c>
      <c r="JM65" s="110"/>
      <c r="JN65" s="110"/>
      <c r="JP65" s="102"/>
      <c r="JQ65" s="102"/>
      <c r="JR65" s="102"/>
      <c r="JS65" s="103"/>
      <c r="JT65" s="103"/>
      <c r="JU65" s="103"/>
      <c r="JV65" s="103"/>
      <c r="JW65" s="103"/>
      <c r="JX65" s="103"/>
      <c r="JY65" s="103"/>
      <c r="JZ65" s="103">
        <f>SUMIF(purchases!JZ66,$KB$4,purchases!JT66)</f>
        <v>0</v>
      </c>
      <c r="KA65" s="103"/>
      <c r="KB65" s="103"/>
      <c r="KC65" s="103"/>
      <c r="KD65" s="103"/>
      <c r="KE65" s="103"/>
      <c r="KF65" s="103"/>
      <c r="KG65" s="103"/>
      <c r="KH65" s="104"/>
      <c r="KI65" s="104"/>
      <c r="KJ65" s="104"/>
      <c r="KK65" s="104">
        <f>SUMIF(purchases!JZ66,$KB$4,purchases!KK66)</f>
        <v>0</v>
      </c>
      <c r="KL65" s="104"/>
      <c r="KM65" s="104"/>
    </row>
    <row r="66" spans="1:299" s="4" customFormat="1" ht="20.100000000000001" customHeight="1" x14ac:dyDescent="0.2">
      <c r="A66" s="36"/>
      <c r="B66" s="36"/>
      <c r="C66" s="36"/>
      <c r="D66" s="37"/>
      <c r="E66" s="37"/>
      <c r="F66" s="37"/>
      <c r="G66" s="37"/>
      <c r="H66" s="37"/>
      <c r="I66" s="37"/>
      <c r="J66" s="37"/>
      <c r="K66" s="37">
        <f>SUMIF(purchases!K67,$M$4,purchases!E67)</f>
        <v>0</v>
      </c>
      <c r="L66" s="37"/>
      <c r="M66" s="37"/>
      <c r="N66" s="37"/>
      <c r="O66" s="37"/>
      <c r="P66" s="37"/>
      <c r="Q66" s="37"/>
      <c r="R66" s="37"/>
      <c r="S66" s="90"/>
      <c r="T66" s="90"/>
      <c r="U66" s="90"/>
      <c r="V66" s="90">
        <f>SUMIF(purchases!K67,$M$4,purchases!V67)</f>
        <v>0</v>
      </c>
      <c r="W66" s="90"/>
      <c r="X66" s="90"/>
      <c r="Z66" s="36"/>
      <c r="AA66" s="36"/>
      <c r="AB66" s="36"/>
      <c r="AC66" s="112"/>
      <c r="AD66" s="112"/>
      <c r="AE66" s="112"/>
      <c r="AF66" s="112"/>
      <c r="AG66" s="112"/>
      <c r="AH66" s="112"/>
      <c r="AI66" s="112"/>
      <c r="AJ66" s="112">
        <f>SUMIF(purchases!AJ67,$AL$4,purchases!AD67)</f>
        <v>0</v>
      </c>
      <c r="AK66" s="112"/>
      <c r="AL66" s="112"/>
      <c r="AM66" s="112"/>
      <c r="AN66" s="112"/>
      <c r="AO66" s="112"/>
      <c r="AP66" s="112"/>
      <c r="AQ66" s="112"/>
      <c r="AR66" s="116"/>
      <c r="AS66" s="116"/>
      <c r="AT66" s="116"/>
      <c r="AU66" s="116">
        <f>SUMIF(purchases!AJ67,$AL$4,purchases!AU67)</f>
        <v>0</v>
      </c>
      <c r="AV66" s="116"/>
      <c r="AW66" s="116"/>
      <c r="AY66" s="102"/>
      <c r="AZ66" s="102"/>
      <c r="BA66" s="102"/>
      <c r="BB66" s="113"/>
      <c r="BC66" s="113"/>
      <c r="BD66" s="113"/>
      <c r="BE66" s="113"/>
      <c r="BF66" s="113"/>
      <c r="BG66" s="113"/>
      <c r="BH66" s="113"/>
      <c r="BI66" s="113">
        <f>SUMIF(purchases!BI67,$BK$4,purchases!BC67)</f>
        <v>0</v>
      </c>
      <c r="BJ66" s="113"/>
      <c r="BK66" s="113"/>
      <c r="BL66" s="113"/>
      <c r="BM66" s="113"/>
      <c r="BN66" s="113"/>
      <c r="BO66" s="113"/>
      <c r="BP66" s="113"/>
      <c r="BQ66" s="104"/>
      <c r="BR66" s="104"/>
      <c r="BS66" s="104"/>
      <c r="BT66" s="104">
        <f>SUMIF(purchases!BI67,$BK$4,purchases!BT67)</f>
        <v>0</v>
      </c>
      <c r="BU66" s="104"/>
      <c r="BV66" s="104"/>
      <c r="BX66" s="117"/>
      <c r="BY66" s="117"/>
      <c r="BZ66" s="117"/>
      <c r="CA66" s="114"/>
      <c r="CB66" s="114"/>
      <c r="CC66" s="114"/>
      <c r="CD66" s="114"/>
      <c r="CE66" s="114"/>
      <c r="CF66" s="114"/>
      <c r="CG66" s="114"/>
      <c r="CH66" s="114">
        <f>SUMIF(purchases!CH67,$CJ$4,purchases!CB67)</f>
        <v>0</v>
      </c>
      <c r="CI66" s="114"/>
      <c r="CJ66" s="114"/>
      <c r="CK66" s="114"/>
      <c r="CL66" s="114"/>
      <c r="CM66" s="114"/>
      <c r="CN66" s="114"/>
      <c r="CO66" s="114"/>
      <c r="CP66" s="109"/>
      <c r="CQ66" s="109"/>
      <c r="CR66" s="109"/>
      <c r="CS66" s="109">
        <f>SUMIF(purchases!CH67,$CJ$4,purchases!CS67)</f>
        <v>0</v>
      </c>
      <c r="CT66" s="109"/>
      <c r="CU66" s="109"/>
      <c r="CW66" s="115"/>
      <c r="CX66" s="115"/>
      <c r="CY66" s="115"/>
      <c r="CZ66" s="111"/>
      <c r="DA66" s="111"/>
      <c r="DB66" s="111"/>
      <c r="DC66" s="111"/>
      <c r="DD66" s="111"/>
      <c r="DE66" s="111"/>
      <c r="DF66" s="111"/>
      <c r="DG66" s="111">
        <f>SUMIF(purchases!DG67,$DI$4,purchases!DA67)</f>
        <v>0</v>
      </c>
      <c r="DH66" s="111"/>
      <c r="DI66" s="111"/>
      <c r="DJ66" s="111"/>
      <c r="DK66" s="111"/>
      <c r="DL66" s="111"/>
      <c r="DM66" s="111"/>
      <c r="DN66" s="111"/>
      <c r="DO66" s="110"/>
      <c r="DP66" s="110"/>
      <c r="DQ66" s="110"/>
      <c r="DR66" s="110">
        <f>SUMIF(purchases!DG67,$DI$4,purchases!DR67)</f>
        <v>0</v>
      </c>
      <c r="DS66" s="110"/>
      <c r="DT66" s="110"/>
      <c r="DV66" s="102"/>
      <c r="DW66" s="102"/>
      <c r="DX66" s="102"/>
      <c r="DY66" s="103"/>
      <c r="DZ66" s="103"/>
      <c r="EA66" s="103"/>
      <c r="EB66" s="103"/>
      <c r="EC66" s="103"/>
      <c r="ED66" s="103"/>
      <c r="EE66" s="103"/>
      <c r="EF66" s="103">
        <f>SUMIF(purchases!EF67,$EH$4,purchases!DZ67)</f>
        <v>0</v>
      </c>
      <c r="EG66" s="103"/>
      <c r="EH66" s="103"/>
      <c r="EI66" s="103"/>
      <c r="EJ66" s="103"/>
      <c r="EK66" s="103"/>
      <c r="EL66" s="103"/>
      <c r="EM66" s="103"/>
      <c r="EN66" s="104"/>
      <c r="EO66" s="104"/>
      <c r="EP66" s="104"/>
      <c r="EQ66" s="104">
        <f>SUMIF(purchases!EF67,$EH$4,purchases!EQ67)</f>
        <v>0</v>
      </c>
      <c r="ER66" s="104"/>
      <c r="ES66" s="104"/>
      <c r="EU66" s="36"/>
      <c r="EV66" s="36"/>
      <c r="EW66" s="36"/>
      <c r="EX66" s="37"/>
      <c r="EY66" s="37"/>
      <c r="EZ66" s="37"/>
      <c r="FA66" s="37"/>
      <c r="FB66" s="37"/>
      <c r="FC66" s="37"/>
      <c r="FD66" s="37"/>
      <c r="FE66" s="37">
        <f>SUMIF(purchases!FE67,$FG$4,purchases!EY67)</f>
        <v>0</v>
      </c>
      <c r="FF66" s="37"/>
      <c r="FG66" s="37"/>
      <c r="FH66" s="37"/>
      <c r="FI66" s="37"/>
      <c r="FJ66" s="37"/>
      <c r="FK66" s="37"/>
      <c r="FL66" s="37"/>
      <c r="FM66" s="90"/>
      <c r="FN66" s="90"/>
      <c r="FO66" s="90"/>
      <c r="FP66" s="90">
        <f>SUMIF(purchases!FE67,$FG$4,purchases!FP67)</f>
        <v>0</v>
      </c>
      <c r="FQ66" s="90"/>
      <c r="FR66" s="90"/>
      <c r="FT66" s="36"/>
      <c r="FU66" s="36"/>
      <c r="FV66" s="36"/>
      <c r="FW66" s="112"/>
      <c r="FX66" s="112"/>
      <c r="FY66" s="112"/>
      <c r="FZ66" s="112"/>
      <c r="GA66" s="112"/>
      <c r="GB66" s="112"/>
      <c r="GC66" s="112"/>
      <c r="GD66" s="112">
        <f>SUMIF(purchases!GD67,$GF$4,purchases!FX67)</f>
        <v>0</v>
      </c>
      <c r="GE66" s="112"/>
      <c r="GF66" s="112"/>
      <c r="GG66" s="112"/>
      <c r="GH66" s="112"/>
      <c r="GI66" s="112"/>
      <c r="GJ66" s="112"/>
      <c r="GK66" s="112"/>
      <c r="GL66" s="116"/>
      <c r="GM66" s="116"/>
      <c r="GN66" s="116"/>
      <c r="GO66" s="116">
        <f>SUMIF(purchases!GD67,$GF$4,purchases!GO67)</f>
        <v>0</v>
      </c>
      <c r="GP66" s="116"/>
      <c r="GQ66" s="116"/>
      <c r="GS66" s="102"/>
      <c r="GT66" s="102"/>
      <c r="GU66" s="102"/>
      <c r="GV66" s="113"/>
      <c r="GW66" s="113"/>
      <c r="GX66" s="113"/>
      <c r="GY66" s="113"/>
      <c r="GZ66" s="113"/>
      <c r="HA66" s="113"/>
      <c r="HB66" s="113"/>
      <c r="HC66" s="113">
        <f>SUMIF(purchases!HC67,$HE$4,purchases!GW67)</f>
        <v>0</v>
      </c>
      <c r="HD66" s="113"/>
      <c r="HE66" s="113"/>
      <c r="HF66" s="113"/>
      <c r="HG66" s="113"/>
      <c r="HH66" s="113"/>
      <c r="HI66" s="113"/>
      <c r="HJ66" s="113"/>
      <c r="HK66" s="104"/>
      <c r="HL66" s="104"/>
      <c r="HM66" s="104"/>
      <c r="HN66" s="104">
        <f>SUMIF(purchases!HC67,$HE$4,purchases!HN67)</f>
        <v>0</v>
      </c>
      <c r="HO66" s="104"/>
      <c r="HP66" s="104"/>
      <c r="HR66" s="117"/>
      <c r="HS66" s="117"/>
      <c r="HT66" s="117"/>
      <c r="HU66" s="114"/>
      <c r="HV66" s="114"/>
      <c r="HW66" s="114"/>
      <c r="HX66" s="114"/>
      <c r="HY66" s="114"/>
      <c r="HZ66" s="114"/>
      <c r="IA66" s="114"/>
      <c r="IB66" s="114">
        <f>SUMIF(purchases!IB67,$ID$4,purchases!HV67)</f>
        <v>0</v>
      </c>
      <c r="IC66" s="114"/>
      <c r="ID66" s="114"/>
      <c r="IE66" s="114"/>
      <c r="IF66" s="114"/>
      <c r="IG66" s="114"/>
      <c r="IH66" s="114"/>
      <c r="II66" s="114"/>
      <c r="IJ66" s="109"/>
      <c r="IK66" s="109"/>
      <c r="IL66" s="109"/>
      <c r="IM66" s="109">
        <f>SUMIF(purchases!IB67,$ID$4,purchases!IM67)</f>
        <v>0</v>
      </c>
      <c r="IN66" s="109"/>
      <c r="IO66" s="109"/>
      <c r="IQ66" s="115"/>
      <c r="IR66" s="115"/>
      <c r="IS66" s="115"/>
      <c r="IT66" s="111"/>
      <c r="IU66" s="111"/>
      <c r="IV66" s="111"/>
      <c r="IW66" s="111"/>
      <c r="IX66" s="111"/>
      <c r="IY66" s="111"/>
      <c r="IZ66" s="111"/>
      <c r="JA66" s="111">
        <f>SUMIF(purchases!JA67,$JC$4,purchases!IU67)</f>
        <v>0</v>
      </c>
      <c r="JB66" s="111"/>
      <c r="JC66" s="111"/>
      <c r="JD66" s="111"/>
      <c r="JE66" s="111"/>
      <c r="JF66" s="111"/>
      <c r="JG66" s="111"/>
      <c r="JH66" s="111"/>
      <c r="JI66" s="110"/>
      <c r="JJ66" s="110"/>
      <c r="JK66" s="110"/>
      <c r="JL66" s="110">
        <f>SUMIF(purchases!JA67,$JC$4,purchases!JL67)</f>
        <v>0</v>
      </c>
      <c r="JM66" s="110"/>
      <c r="JN66" s="110"/>
      <c r="JP66" s="102"/>
      <c r="JQ66" s="102"/>
      <c r="JR66" s="102"/>
      <c r="JS66" s="103"/>
      <c r="JT66" s="103"/>
      <c r="JU66" s="103"/>
      <c r="JV66" s="103"/>
      <c r="JW66" s="103"/>
      <c r="JX66" s="103"/>
      <c r="JY66" s="103"/>
      <c r="JZ66" s="103">
        <f>SUMIF(purchases!JZ67,$KB$4,purchases!JT67)</f>
        <v>0</v>
      </c>
      <c r="KA66" s="103"/>
      <c r="KB66" s="103"/>
      <c r="KC66" s="103"/>
      <c r="KD66" s="103"/>
      <c r="KE66" s="103"/>
      <c r="KF66" s="103"/>
      <c r="KG66" s="103"/>
      <c r="KH66" s="104"/>
      <c r="KI66" s="104"/>
      <c r="KJ66" s="104"/>
      <c r="KK66" s="104">
        <f>SUMIF(purchases!JZ67,$KB$4,purchases!KK67)</f>
        <v>0</v>
      </c>
      <c r="KL66" s="104"/>
      <c r="KM66" s="104"/>
    </row>
    <row r="67" spans="1:299" s="4" customFormat="1" ht="20.100000000000001" customHeight="1" x14ac:dyDescent="0.2">
      <c r="A67" s="36"/>
      <c r="B67" s="36"/>
      <c r="C67" s="36"/>
      <c r="D67" s="37"/>
      <c r="E67" s="37"/>
      <c r="F67" s="37"/>
      <c r="G67" s="37"/>
      <c r="H67" s="37"/>
      <c r="I67" s="37"/>
      <c r="J67" s="37"/>
      <c r="K67" s="37">
        <f>SUMIF(purchases!K68,$M$4,purchases!E68)</f>
        <v>0</v>
      </c>
      <c r="L67" s="37"/>
      <c r="M67" s="37"/>
      <c r="N67" s="37"/>
      <c r="O67" s="37"/>
      <c r="P67" s="37"/>
      <c r="Q67" s="37"/>
      <c r="R67" s="37"/>
      <c r="S67" s="90"/>
      <c r="T67" s="90"/>
      <c r="U67" s="90"/>
      <c r="V67" s="90">
        <f>SUMIF(purchases!K68,$M$4,purchases!V68)</f>
        <v>0</v>
      </c>
      <c r="W67" s="90"/>
      <c r="X67" s="90"/>
      <c r="Z67" s="36"/>
      <c r="AA67" s="36"/>
      <c r="AB67" s="36"/>
      <c r="AC67" s="112"/>
      <c r="AD67" s="112"/>
      <c r="AE67" s="112"/>
      <c r="AF67" s="112"/>
      <c r="AG67" s="112"/>
      <c r="AH67" s="112"/>
      <c r="AI67" s="112"/>
      <c r="AJ67" s="112">
        <f>SUMIF(purchases!AJ68,$AL$4,purchases!AD68)</f>
        <v>0</v>
      </c>
      <c r="AK67" s="112"/>
      <c r="AL67" s="112"/>
      <c r="AM67" s="112"/>
      <c r="AN67" s="112"/>
      <c r="AO67" s="112"/>
      <c r="AP67" s="112"/>
      <c r="AQ67" s="112"/>
      <c r="AR67" s="116"/>
      <c r="AS67" s="116"/>
      <c r="AT67" s="116"/>
      <c r="AU67" s="116">
        <f>SUMIF(purchases!AJ68,$AL$4,purchases!AU68)</f>
        <v>0</v>
      </c>
      <c r="AV67" s="116"/>
      <c r="AW67" s="116"/>
      <c r="AY67" s="102"/>
      <c r="AZ67" s="102"/>
      <c r="BA67" s="102"/>
      <c r="BB67" s="113"/>
      <c r="BC67" s="113"/>
      <c r="BD67" s="113"/>
      <c r="BE67" s="113"/>
      <c r="BF67" s="113"/>
      <c r="BG67" s="113"/>
      <c r="BH67" s="113"/>
      <c r="BI67" s="113">
        <f>SUMIF(purchases!BI68,$BK$4,purchases!BC68)</f>
        <v>0</v>
      </c>
      <c r="BJ67" s="113"/>
      <c r="BK67" s="113"/>
      <c r="BL67" s="113"/>
      <c r="BM67" s="113"/>
      <c r="BN67" s="113"/>
      <c r="BO67" s="113"/>
      <c r="BP67" s="113"/>
      <c r="BQ67" s="104"/>
      <c r="BR67" s="104"/>
      <c r="BS67" s="104"/>
      <c r="BT67" s="104">
        <f>SUMIF(purchases!BI68,$BK$4,purchases!BT68)</f>
        <v>0</v>
      </c>
      <c r="BU67" s="104"/>
      <c r="BV67" s="104"/>
      <c r="BX67" s="117"/>
      <c r="BY67" s="117"/>
      <c r="BZ67" s="117"/>
      <c r="CA67" s="114"/>
      <c r="CB67" s="114"/>
      <c r="CC67" s="114"/>
      <c r="CD67" s="114"/>
      <c r="CE67" s="114"/>
      <c r="CF67" s="114"/>
      <c r="CG67" s="114"/>
      <c r="CH67" s="114">
        <f>SUMIF(purchases!CH68,$CJ$4,purchases!CB68)</f>
        <v>0</v>
      </c>
      <c r="CI67" s="114"/>
      <c r="CJ67" s="114"/>
      <c r="CK67" s="114"/>
      <c r="CL67" s="114"/>
      <c r="CM67" s="114"/>
      <c r="CN67" s="114"/>
      <c r="CO67" s="114"/>
      <c r="CP67" s="109"/>
      <c r="CQ67" s="109"/>
      <c r="CR67" s="109"/>
      <c r="CS67" s="109">
        <f>SUMIF(purchases!CH68,$CJ$4,purchases!CS68)</f>
        <v>0</v>
      </c>
      <c r="CT67" s="109"/>
      <c r="CU67" s="109"/>
      <c r="CW67" s="115"/>
      <c r="CX67" s="115"/>
      <c r="CY67" s="115"/>
      <c r="CZ67" s="111"/>
      <c r="DA67" s="111"/>
      <c r="DB67" s="111"/>
      <c r="DC67" s="111"/>
      <c r="DD67" s="111"/>
      <c r="DE67" s="111"/>
      <c r="DF67" s="111"/>
      <c r="DG67" s="111">
        <f>SUMIF(purchases!DG68,$DI$4,purchases!DA68)</f>
        <v>0</v>
      </c>
      <c r="DH67" s="111"/>
      <c r="DI67" s="111"/>
      <c r="DJ67" s="111"/>
      <c r="DK67" s="111"/>
      <c r="DL67" s="111"/>
      <c r="DM67" s="111"/>
      <c r="DN67" s="111"/>
      <c r="DO67" s="110"/>
      <c r="DP67" s="110"/>
      <c r="DQ67" s="110"/>
      <c r="DR67" s="110">
        <f>SUMIF(purchases!DG68,$DI$4,purchases!DR68)</f>
        <v>0</v>
      </c>
      <c r="DS67" s="110"/>
      <c r="DT67" s="110"/>
      <c r="DV67" s="102"/>
      <c r="DW67" s="102"/>
      <c r="DX67" s="102"/>
      <c r="DY67" s="103"/>
      <c r="DZ67" s="103"/>
      <c r="EA67" s="103"/>
      <c r="EB67" s="103"/>
      <c r="EC67" s="103"/>
      <c r="ED67" s="103"/>
      <c r="EE67" s="103"/>
      <c r="EF67" s="103">
        <f>SUMIF(purchases!EF68,$EH$4,purchases!DZ68)</f>
        <v>0</v>
      </c>
      <c r="EG67" s="103"/>
      <c r="EH67" s="103"/>
      <c r="EI67" s="103"/>
      <c r="EJ67" s="103"/>
      <c r="EK67" s="103"/>
      <c r="EL67" s="103"/>
      <c r="EM67" s="103"/>
      <c r="EN67" s="104"/>
      <c r="EO67" s="104"/>
      <c r="EP67" s="104"/>
      <c r="EQ67" s="104">
        <f>SUMIF(purchases!EF68,$EH$4,purchases!EQ68)</f>
        <v>0</v>
      </c>
      <c r="ER67" s="104"/>
      <c r="ES67" s="104"/>
      <c r="EU67" s="36"/>
      <c r="EV67" s="36"/>
      <c r="EW67" s="36"/>
      <c r="EX67" s="37"/>
      <c r="EY67" s="37"/>
      <c r="EZ67" s="37"/>
      <c r="FA67" s="37"/>
      <c r="FB67" s="37"/>
      <c r="FC67" s="37"/>
      <c r="FD67" s="37"/>
      <c r="FE67" s="37">
        <f>SUMIF(purchases!FE68,$FG$4,purchases!EY68)</f>
        <v>0</v>
      </c>
      <c r="FF67" s="37"/>
      <c r="FG67" s="37"/>
      <c r="FH67" s="37"/>
      <c r="FI67" s="37"/>
      <c r="FJ67" s="37"/>
      <c r="FK67" s="37"/>
      <c r="FL67" s="37"/>
      <c r="FM67" s="90"/>
      <c r="FN67" s="90"/>
      <c r="FO67" s="90"/>
      <c r="FP67" s="90">
        <f>SUMIF(purchases!FE68,$FG$4,purchases!FP68)</f>
        <v>0</v>
      </c>
      <c r="FQ67" s="90"/>
      <c r="FR67" s="90"/>
      <c r="FT67" s="36"/>
      <c r="FU67" s="36"/>
      <c r="FV67" s="36"/>
      <c r="FW67" s="112"/>
      <c r="FX67" s="112"/>
      <c r="FY67" s="112"/>
      <c r="FZ67" s="112"/>
      <c r="GA67" s="112"/>
      <c r="GB67" s="112"/>
      <c r="GC67" s="112"/>
      <c r="GD67" s="112">
        <f>SUMIF(purchases!GD68,$GF$4,purchases!FX68)</f>
        <v>0</v>
      </c>
      <c r="GE67" s="112"/>
      <c r="GF67" s="112"/>
      <c r="GG67" s="112"/>
      <c r="GH67" s="112"/>
      <c r="GI67" s="112"/>
      <c r="GJ67" s="112"/>
      <c r="GK67" s="112"/>
      <c r="GL67" s="116"/>
      <c r="GM67" s="116"/>
      <c r="GN67" s="116"/>
      <c r="GO67" s="116">
        <f>SUMIF(purchases!GD68,$GF$4,purchases!GO68)</f>
        <v>0</v>
      </c>
      <c r="GP67" s="116"/>
      <c r="GQ67" s="116"/>
      <c r="GS67" s="102"/>
      <c r="GT67" s="102"/>
      <c r="GU67" s="102"/>
      <c r="GV67" s="113"/>
      <c r="GW67" s="113"/>
      <c r="GX67" s="113"/>
      <c r="GY67" s="113"/>
      <c r="GZ67" s="113"/>
      <c r="HA67" s="113"/>
      <c r="HB67" s="113"/>
      <c r="HC67" s="113">
        <f>SUMIF(purchases!HC68,$HE$4,purchases!GW68)</f>
        <v>0</v>
      </c>
      <c r="HD67" s="113"/>
      <c r="HE67" s="113"/>
      <c r="HF67" s="113"/>
      <c r="HG67" s="113"/>
      <c r="HH67" s="113"/>
      <c r="HI67" s="113"/>
      <c r="HJ67" s="113"/>
      <c r="HK67" s="104"/>
      <c r="HL67" s="104"/>
      <c r="HM67" s="104"/>
      <c r="HN67" s="104">
        <f>SUMIF(purchases!HC68,$HE$4,purchases!HN68)</f>
        <v>0</v>
      </c>
      <c r="HO67" s="104"/>
      <c r="HP67" s="104"/>
      <c r="HR67" s="117"/>
      <c r="HS67" s="117"/>
      <c r="HT67" s="117"/>
      <c r="HU67" s="114"/>
      <c r="HV67" s="114"/>
      <c r="HW67" s="114"/>
      <c r="HX67" s="114"/>
      <c r="HY67" s="114"/>
      <c r="HZ67" s="114"/>
      <c r="IA67" s="114"/>
      <c r="IB67" s="114">
        <f>SUMIF(purchases!IB68,$ID$4,purchases!HV68)</f>
        <v>0</v>
      </c>
      <c r="IC67" s="114"/>
      <c r="ID67" s="114"/>
      <c r="IE67" s="114"/>
      <c r="IF67" s="114"/>
      <c r="IG67" s="114"/>
      <c r="IH67" s="114"/>
      <c r="II67" s="114"/>
      <c r="IJ67" s="109"/>
      <c r="IK67" s="109"/>
      <c r="IL67" s="109"/>
      <c r="IM67" s="109">
        <f>SUMIF(purchases!IB68,$ID$4,purchases!IM68)</f>
        <v>0</v>
      </c>
      <c r="IN67" s="109"/>
      <c r="IO67" s="109"/>
      <c r="IQ67" s="115"/>
      <c r="IR67" s="115"/>
      <c r="IS67" s="115"/>
      <c r="IT67" s="111"/>
      <c r="IU67" s="111"/>
      <c r="IV67" s="111"/>
      <c r="IW67" s="111"/>
      <c r="IX67" s="111"/>
      <c r="IY67" s="111"/>
      <c r="IZ67" s="111"/>
      <c r="JA67" s="111">
        <f>SUMIF(purchases!JA68,$JC$4,purchases!IU68)</f>
        <v>0</v>
      </c>
      <c r="JB67" s="111"/>
      <c r="JC67" s="111"/>
      <c r="JD67" s="111"/>
      <c r="JE67" s="111"/>
      <c r="JF67" s="111"/>
      <c r="JG67" s="111"/>
      <c r="JH67" s="111"/>
      <c r="JI67" s="110"/>
      <c r="JJ67" s="110"/>
      <c r="JK67" s="110"/>
      <c r="JL67" s="110">
        <f>SUMIF(purchases!JA68,$JC$4,purchases!JL68)</f>
        <v>0</v>
      </c>
      <c r="JM67" s="110"/>
      <c r="JN67" s="110"/>
      <c r="JP67" s="102"/>
      <c r="JQ67" s="102"/>
      <c r="JR67" s="102"/>
      <c r="JS67" s="103"/>
      <c r="JT67" s="103"/>
      <c r="JU67" s="103"/>
      <c r="JV67" s="103"/>
      <c r="JW67" s="103"/>
      <c r="JX67" s="103"/>
      <c r="JY67" s="103"/>
      <c r="JZ67" s="103">
        <f>SUMIF(purchases!JZ68,$KB$4,purchases!JT68)</f>
        <v>0</v>
      </c>
      <c r="KA67" s="103"/>
      <c r="KB67" s="103"/>
      <c r="KC67" s="103"/>
      <c r="KD67" s="103"/>
      <c r="KE67" s="103"/>
      <c r="KF67" s="103"/>
      <c r="KG67" s="103"/>
      <c r="KH67" s="104"/>
      <c r="KI67" s="104"/>
      <c r="KJ67" s="104"/>
      <c r="KK67" s="104">
        <f>SUMIF(purchases!JZ68,$KB$4,purchases!KK68)</f>
        <v>0</v>
      </c>
      <c r="KL67" s="104"/>
      <c r="KM67" s="104"/>
    </row>
    <row r="68" spans="1:299" s="4" customFormat="1" ht="20.100000000000001" customHeight="1" x14ac:dyDescent="0.2">
      <c r="A68" s="36"/>
      <c r="B68" s="36"/>
      <c r="C68" s="36"/>
      <c r="D68" s="37"/>
      <c r="E68" s="37"/>
      <c r="F68" s="37"/>
      <c r="G68" s="37"/>
      <c r="H68" s="37"/>
      <c r="I68" s="37"/>
      <c r="J68" s="37"/>
      <c r="K68" s="37">
        <f>SUMIF(purchases!K69,$M$4,purchases!E69)</f>
        <v>0</v>
      </c>
      <c r="L68" s="37"/>
      <c r="M68" s="37"/>
      <c r="N68" s="37"/>
      <c r="O68" s="37"/>
      <c r="P68" s="37"/>
      <c r="Q68" s="37"/>
      <c r="R68" s="37"/>
      <c r="S68" s="90"/>
      <c r="T68" s="90"/>
      <c r="U68" s="90"/>
      <c r="V68" s="90">
        <f>SUMIF(purchases!K69,$M$4,purchases!V69)</f>
        <v>0</v>
      </c>
      <c r="W68" s="90"/>
      <c r="X68" s="90"/>
      <c r="Z68" s="36"/>
      <c r="AA68" s="36"/>
      <c r="AB68" s="36"/>
      <c r="AC68" s="112"/>
      <c r="AD68" s="112"/>
      <c r="AE68" s="112"/>
      <c r="AF68" s="112"/>
      <c r="AG68" s="112"/>
      <c r="AH68" s="112"/>
      <c r="AI68" s="112"/>
      <c r="AJ68" s="112">
        <f>SUMIF(purchases!AJ69,$AL$4,purchases!AD69)</f>
        <v>0</v>
      </c>
      <c r="AK68" s="112"/>
      <c r="AL68" s="112"/>
      <c r="AM68" s="112"/>
      <c r="AN68" s="112"/>
      <c r="AO68" s="112"/>
      <c r="AP68" s="112"/>
      <c r="AQ68" s="112"/>
      <c r="AR68" s="116"/>
      <c r="AS68" s="116"/>
      <c r="AT68" s="116"/>
      <c r="AU68" s="116">
        <f>SUMIF(purchases!AJ69,$AL$4,purchases!AU69)</f>
        <v>0</v>
      </c>
      <c r="AV68" s="116"/>
      <c r="AW68" s="116"/>
      <c r="AY68" s="102"/>
      <c r="AZ68" s="102"/>
      <c r="BA68" s="102"/>
      <c r="BB68" s="113"/>
      <c r="BC68" s="113"/>
      <c r="BD68" s="113"/>
      <c r="BE68" s="113"/>
      <c r="BF68" s="113"/>
      <c r="BG68" s="113"/>
      <c r="BH68" s="113"/>
      <c r="BI68" s="113">
        <f>SUMIF(purchases!BI69,$BK$4,purchases!BC69)</f>
        <v>0</v>
      </c>
      <c r="BJ68" s="113"/>
      <c r="BK68" s="113"/>
      <c r="BL68" s="113"/>
      <c r="BM68" s="113"/>
      <c r="BN68" s="113"/>
      <c r="BO68" s="113"/>
      <c r="BP68" s="113"/>
      <c r="BQ68" s="104"/>
      <c r="BR68" s="104"/>
      <c r="BS68" s="104"/>
      <c r="BT68" s="104">
        <f>SUMIF(purchases!BI69,$BK$4,purchases!BT69)</f>
        <v>0</v>
      </c>
      <c r="BU68" s="104"/>
      <c r="BV68" s="104"/>
      <c r="BX68" s="117"/>
      <c r="BY68" s="117"/>
      <c r="BZ68" s="117"/>
      <c r="CA68" s="114"/>
      <c r="CB68" s="114"/>
      <c r="CC68" s="114"/>
      <c r="CD68" s="114"/>
      <c r="CE68" s="114"/>
      <c r="CF68" s="114"/>
      <c r="CG68" s="114"/>
      <c r="CH68" s="114">
        <f>SUMIF(purchases!CH69,$CJ$4,purchases!CB69)</f>
        <v>0</v>
      </c>
      <c r="CI68" s="114"/>
      <c r="CJ68" s="114"/>
      <c r="CK68" s="114"/>
      <c r="CL68" s="114"/>
      <c r="CM68" s="114"/>
      <c r="CN68" s="114"/>
      <c r="CO68" s="114"/>
      <c r="CP68" s="109"/>
      <c r="CQ68" s="109"/>
      <c r="CR68" s="109"/>
      <c r="CS68" s="109">
        <f>SUMIF(purchases!CH69,$CJ$4,purchases!CS69)</f>
        <v>0</v>
      </c>
      <c r="CT68" s="109"/>
      <c r="CU68" s="109"/>
      <c r="CW68" s="115"/>
      <c r="CX68" s="115"/>
      <c r="CY68" s="115"/>
      <c r="CZ68" s="111"/>
      <c r="DA68" s="111"/>
      <c r="DB68" s="111"/>
      <c r="DC68" s="111"/>
      <c r="DD68" s="111"/>
      <c r="DE68" s="111"/>
      <c r="DF68" s="111"/>
      <c r="DG68" s="111">
        <f>SUMIF(purchases!DG69,$DI$4,purchases!DA69)</f>
        <v>0</v>
      </c>
      <c r="DH68" s="111"/>
      <c r="DI68" s="111"/>
      <c r="DJ68" s="111"/>
      <c r="DK68" s="111"/>
      <c r="DL68" s="111"/>
      <c r="DM68" s="111"/>
      <c r="DN68" s="111"/>
      <c r="DO68" s="110"/>
      <c r="DP68" s="110"/>
      <c r="DQ68" s="110"/>
      <c r="DR68" s="110">
        <f>SUMIF(purchases!DG69,$DI$4,purchases!DR69)</f>
        <v>0</v>
      </c>
      <c r="DS68" s="110"/>
      <c r="DT68" s="110"/>
      <c r="DV68" s="102"/>
      <c r="DW68" s="102"/>
      <c r="DX68" s="102"/>
      <c r="DY68" s="103"/>
      <c r="DZ68" s="103"/>
      <c r="EA68" s="103"/>
      <c r="EB68" s="103"/>
      <c r="EC68" s="103"/>
      <c r="ED68" s="103"/>
      <c r="EE68" s="103"/>
      <c r="EF68" s="103">
        <f>SUMIF(purchases!EF69,$EH$4,purchases!DZ69)</f>
        <v>0</v>
      </c>
      <c r="EG68" s="103"/>
      <c r="EH68" s="103"/>
      <c r="EI68" s="103"/>
      <c r="EJ68" s="103"/>
      <c r="EK68" s="103"/>
      <c r="EL68" s="103"/>
      <c r="EM68" s="103"/>
      <c r="EN68" s="104"/>
      <c r="EO68" s="104"/>
      <c r="EP68" s="104"/>
      <c r="EQ68" s="104">
        <f>SUMIF(purchases!EF69,$EH$4,purchases!EQ69)</f>
        <v>0</v>
      </c>
      <c r="ER68" s="104"/>
      <c r="ES68" s="104"/>
      <c r="EU68" s="36"/>
      <c r="EV68" s="36"/>
      <c r="EW68" s="36"/>
      <c r="EX68" s="37"/>
      <c r="EY68" s="37"/>
      <c r="EZ68" s="37"/>
      <c r="FA68" s="37"/>
      <c r="FB68" s="37"/>
      <c r="FC68" s="37"/>
      <c r="FD68" s="37"/>
      <c r="FE68" s="37">
        <f>SUMIF(purchases!FE69,$FG$4,purchases!EY69)</f>
        <v>0</v>
      </c>
      <c r="FF68" s="37"/>
      <c r="FG68" s="37"/>
      <c r="FH68" s="37"/>
      <c r="FI68" s="37"/>
      <c r="FJ68" s="37"/>
      <c r="FK68" s="37"/>
      <c r="FL68" s="37"/>
      <c r="FM68" s="90"/>
      <c r="FN68" s="90"/>
      <c r="FO68" s="90"/>
      <c r="FP68" s="90">
        <f>SUMIF(purchases!FE69,$FG$4,purchases!FP69)</f>
        <v>0</v>
      </c>
      <c r="FQ68" s="90"/>
      <c r="FR68" s="90"/>
      <c r="FT68" s="36"/>
      <c r="FU68" s="36"/>
      <c r="FV68" s="36"/>
      <c r="FW68" s="112"/>
      <c r="FX68" s="112"/>
      <c r="FY68" s="112"/>
      <c r="FZ68" s="112"/>
      <c r="GA68" s="112"/>
      <c r="GB68" s="112"/>
      <c r="GC68" s="112"/>
      <c r="GD68" s="112">
        <f>SUMIF(purchases!GD69,$GF$4,purchases!FX69)</f>
        <v>0</v>
      </c>
      <c r="GE68" s="112"/>
      <c r="GF68" s="112"/>
      <c r="GG68" s="112"/>
      <c r="GH68" s="112"/>
      <c r="GI68" s="112"/>
      <c r="GJ68" s="112"/>
      <c r="GK68" s="112"/>
      <c r="GL68" s="116"/>
      <c r="GM68" s="116"/>
      <c r="GN68" s="116"/>
      <c r="GO68" s="116">
        <f>SUMIF(purchases!GD69,$GF$4,purchases!GO69)</f>
        <v>0</v>
      </c>
      <c r="GP68" s="116"/>
      <c r="GQ68" s="116"/>
      <c r="GS68" s="102"/>
      <c r="GT68" s="102"/>
      <c r="GU68" s="102"/>
      <c r="GV68" s="113"/>
      <c r="GW68" s="113"/>
      <c r="GX68" s="113"/>
      <c r="GY68" s="113"/>
      <c r="GZ68" s="113"/>
      <c r="HA68" s="113"/>
      <c r="HB68" s="113"/>
      <c r="HC68" s="113">
        <f>SUMIF(purchases!HC69,$HE$4,purchases!GW69)</f>
        <v>0</v>
      </c>
      <c r="HD68" s="113"/>
      <c r="HE68" s="113"/>
      <c r="HF68" s="113"/>
      <c r="HG68" s="113"/>
      <c r="HH68" s="113"/>
      <c r="HI68" s="113"/>
      <c r="HJ68" s="113"/>
      <c r="HK68" s="104"/>
      <c r="HL68" s="104"/>
      <c r="HM68" s="104"/>
      <c r="HN68" s="104">
        <f>SUMIF(purchases!HC69,$HE$4,purchases!HN69)</f>
        <v>0</v>
      </c>
      <c r="HO68" s="104"/>
      <c r="HP68" s="104"/>
      <c r="HR68" s="117"/>
      <c r="HS68" s="117"/>
      <c r="HT68" s="117"/>
      <c r="HU68" s="114"/>
      <c r="HV68" s="114"/>
      <c r="HW68" s="114"/>
      <c r="HX68" s="114"/>
      <c r="HY68" s="114"/>
      <c r="HZ68" s="114"/>
      <c r="IA68" s="114"/>
      <c r="IB68" s="114">
        <f>SUMIF(purchases!IB69,$ID$4,purchases!HV69)</f>
        <v>0</v>
      </c>
      <c r="IC68" s="114"/>
      <c r="ID68" s="114"/>
      <c r="IE68" s="114"/>
      <c r="IF68" s="114"/>
      <c r="IG68" s="114"/>
      <c r="IH68" s="114"/>
      <c r="II68" s="114"/>
      <c r="IJ68" s="109"/>
      <c r="IK68" s="109"/>
      <c r="IL68" s="109"/>
      <c r="IM68" s="109">
        <f>SUMIF(purchases!IB69,$ID$4,purchases!IM69)</f>
        <v>0</v>
      </c>
      <c r="IN68" s="109"/>
      <c r="IO68" s="109"/>
      <c r="IQ68" s="115"/>
      <c r="IR68" s="115"/>
      <c r="IS68" s="115"/>
      <c r="IT68" s="111"/>
      <c r="IU68" s="111"/>
      <c r="IV68" s="111"/>
      <c r="IW68" s="111"/>
      <c r="IX68" s="111"/>
      <c r="IY68" s="111"/>
      <c r="IZ68" s="111"/>
      <c r="JA68" s="111">
        <f>SUMIF(purchases!JA69,$JC$4,purchases!IU69)</f>
        <v>0</v>
      </c>
      <c r="JB68" s="111"/>
      <c r="JC68" s="111"/>
      <c r="JD68" s="111"/>
      <c r="JE68" s="111"/>
      <c r="JF68" s="111"/>
      <c r="JG68" s="111"/>
      <c r="JH68" s="111"/>
      <c r="JI68" s="110"/>
      <c r="JJ68" s="110"/>
      <c r="JK68" s="110"/>
      <c r="JL68" s="110">
        <f>SUMIF(purchases!JA69,$JC$4,purchases!JL69)</f>
        <v>0</v>
      </c>
      <c r="JM68" s="110"/>
      <c r="JN68" s="110"/>
      <c r="JP68" s="102"/>
      <c r="JQ68" s="102"/>
      <c r="JR68" s="102"/>
      <c r="JS68" s="103"/>
      <c r="JT68" s="103"/>
      <c r="JU68" s="103"/>
      <c r="JV68" s="103"/>
      <c r="JW68" s="103"/>
      <c r="JX68" s="103"/>
      <c r="JY68" s="103"/>
      <c r="JZ68" s="103">
        <f>SUMIF(purchases!JZ69,$KB$4,purchases!JT69)</f>
        <v>0</v>
      </c>
      <c r="KA68" s="103"/>
      <c r="KB68" s="103"/>
      <c r="KC68" s="103"/>
      <c r="KD68" s="103"/>
      <c r="KE68" s="103"/>
      <c r="KF68" s="103"/>
      <c r="KG68" s="103"/>
      <c r="KH68" s="104"/>
      <c r="KI68" s="104"/>
      <c r="KJ68" s="104"/>
      <c r="KK68" s="104">
        <f>SUMIF(purchases!JZ69,$KB$4,purchases!KK69)</f>
        <v>0</v>
      </c>
      <c r="KL68" s="104"/>
      <c r="KM68" s="104"/>
    </row>
    <row r="69" spans="1:299" s="4" customFormat="1" ht="20.100000000000001" customHeight="1" x14ac:dyDescent="0.2">
      <c r="A69" s="36"/>
      <c r="B69" s="36"/>
      <c r="C69" s="36"/>
      <c r="D69" s="37"/>
      <c r="E69" s="37"/>
      <c r="F69" s="37"/>
      <c r="G69" s="37"/>
      <c r="H69" s="37"/>
      <c r="I69" s="37"/>
      <c r="J69" s="37"/>
      <c r="K69" s="37">
        <f>SUMIF(purchases!K70,$M$4,purchases!E70)</f>
        <v>0</v>
      </c>
      <c r="L69" s="37"/>
      <c r="M69" s="37"/>
      <c r="N69" s="37"/>
      <c r="O69" s="37"/>
      <c r="P69" s="37"/>
      <c r="Q69" s="37"/>
      <c r="R69" s="37"/>
      <c r="S69" s="90"/>
      <c r="T69" s="90"/>
      <c r="U69" s="90"/>
      <c r="V69" s="90">
        <f>SUMIF(purchases!K70,$M$4,purchases!V70)</f>
        <v>0</v>
      </c>
      <c r="W69" s="90"/>
      <c r="X69" s="90"/>
      <c r="Z69" s="36"/>
      <c r="AA69" s="36"/>
      <c r="AB69" s="36"/>
      <c r="AC69" s="112"/>
      <c r="AD69" s="112"/>
      <c r="AE69" s="112"/>
      <c r="AF69" s="112"/>
      <c r="AG69" s="112"/>
      <c r="AH69" s="112"/>
      <c r="AI69" s="112"/>
      <c r="AJ69" s="112">
        <f>SUMIF(purchases!AJ70,$AL$4,purchases!AD70)</f>
        <v>0</v>
      </c>
      <c r="AK69" s="112"/>
      <c r="AL69" s="112"/>
      <c r="AM69" s="112"/>
      <c r="AN69" s="112"/>
      <c r="AO69" s="112"/>
      <c r="AP69" s="112"/>
      <c r="AQ69" s="112"/>
      <c r="AR69" s="116"/>
      <c r="AS69" s="116"/>
      <c r="AT69" s="116"/>
      <c r="AU69" s="116">
        <f>SUMIF(purchases!AJ70,$AL$4,purchases!AU70)</f>
        <v>0</v>
      </c>
      <c r="AV69" s="116"/>
      <c r="AW69" s="116"/>
      <c r="AY69" s="102"/>
      <c r="AZ69" s="102"/>
      <c r="BA69" s="102"/>
      <c r="BB69" s="113"/>
      <c r="BC69" s="113"/>
      <c r="BD69" s="113"/>
      <c r="BE69" s="113"/>
      <c r="BF69" s="113"/>
      <c r="BG69" s="113"/>
      <c r="BH69" s="113"/>
      <c r="BI69" s="113">
        <f>SUMIF(purchases!BI70,$BK$4,purchases!BC70)</f>
        <v>0</v>
      </c>
      <c r="BJ69" s="113"/>
      <c r="BK69" s="113"/>
      <c r="BL69" s="113"/>
      <c r="BM69" s="113"/>
      <c r="BN69" s="113"/>
      <c r="BO69" s="113"/>
      <c r="BP69" s="113"/>
      <c r="BQ69" s="104"/>
      <c r="BR69" s="104"/>
      <c r="BS69" s="104"/>
      <c r="BT69" s="104">
        <f>SUMIF(purchases!BI70,$BK$4,purchases!BT70)</f>
        <v>0</v>
      </c>
      <c r="BU69" s="104"/>
      <c r="BV69" s="104"/>
      <c r="BX69" s="117"/>
      <c r="BY69" s="117"/>
      <c r="BZ69" s="117"/>
      <c r="CA69" s="114"/>
      <c r="CB69" s="114"/>
      <c r="CC69" s="114"/>
      <c r="CD69" s="114"/>
      <c r="CE69" s="114"/>
      <c r="CF69" s="114"/>
      <c r="CG69" s="114"/>
      <c r="CH69" s="114">
        <f>SUMIF(purchases!CH70,$CJ$4,purchases!CB70)</f>
        <v>0</v>
      </c>
      <c r="CI69" s="114"/>
      <c r="CJ69" s="114"/>
      <c r="CK69" s="114"/>
      <c r="CL69" s="114"/>
      <c r="CM69" s="114"/>
      <c r="CN69" s="114"/>
      <c r="CO69" s="114"/>
      <c r="CP69" s="109"/>
      <c r="CQ69" s="109"/>
      <c r="CR69" s="109"/>
      <c r="CS69" s="109">
        <f>SUMIF(purchases!CH70,$CJ$4,purchases!CS70)</f>
        <v>0</v>
      </c>
      <c r="CT69" s="109"/>
      <c r="CU69" s="109"/>
      <c r="CW69" s="115"/>
      <c r="CX69" s="115"/>
      <c r="CY69" s="115"/>
      <c r="CZ69" s="111"/>
      <c r="DA69" s="111"/>
      <c r="DB69" s="111"/>
      <c r="DC69" s="111"/>
      <c r="DD69" s="111"/>
      <c r="DE69" s="111"/>
      <c r="DF69" s="111"/>
      <c r="DG69" s="111">
        <f>SUMIF(purchases!DG70,$DI$4,purchases!DA70)</f>
        <v>0</v>
      </c>
      <c r="DH69" s="111"/>
      <c r="DI69" s="111"/>
      <c r="DJ69" s="111"/>
      <c r="DK69" s="111"/>
      <c r="DL69" s="111"/>
      <c r="DM69" s="111"/>
      <c r="DN69" s="111"/>
      <c r="DO69" s="110"/>
      <c r="DP69" s="110"/>
      <c r="DQ69" s="110"/>
      <c r="DR69" s="110">
        <f>SUMIF(purchases!DG70,$DI$4,purchases!DR70)</f>
        <v>0</v>
      </c>
      <c r="DS69" s="110"/>
      <c r="DT69" s="110"/>
      <c r="DV69" s="102"/>
      <c r="DW69" s="102"/>
      <c r="DX69" s="102"/>
      <c r="DY69" s="103"/>
      <c r="DZ69" s="103"/>
      <c r="EA69" s="103"/>
      <c r="EB69" s="103"/>
      <c r="EC69" s="103"/>
      <c r="ED69" s="103"/>
      <c r="EE69" s="103"/>
      <c r="EF69" s="103">
        <f>SUMIF(purchases!EF70,$EH$4,purchases!DZ70)</f>
        <v>0</v>
      </c>
      <c r="EG69" s="103"/>
      <c r="EH69" s="103"/>
      <c r="EI69" s="103"/>
      <c r="EJ69" s="103"/>
      <c r="EK69" s="103"/>
      <c r="EL69" s="103"/>
      <c r="EM69" s="103"/>
      <c r="EN69" s="104"/>
      <c r="EO69" s="104"/>
      <c r="EP69" s="104"/>
      <c r="EQ69" s="104">
        <f>SUMIF(purchases!EF70,$EH$4,purchases!EQ70)</f>
        <v>0</v>
      </c>
      <c r="ER69" s="104"/>
      <c r="ES69" s="104"/>
      <c r="EU69" s="36"/>
      <c r="EV69" s="36"/>
      <c r="EW69" s="36"/>
      <c r="EX69" s="37"/>
      <c r="EY69" s="37"/>
      <c r="EZ69" s="37"/>
      <c r="FA69" s="37"/>
      <c r="FB69" s="37"/>
      <c r="FC69" s="37"/>
      <c r="FD69" s="37"/>
      <c r="FE69" s="37">
        <f>SUMIF(purchases!FE70,$FG$4,purchases!EY70)</f>
        <v>0</v>
      </c>
      <c r="FF69" s="37"/>
      <c r="FG69" s="37"/>
      <c r="FH69" s="37"/>
      <c r="FI69" s="37"/>
      <c r="FJ69" s="37"/>
      <c r="FK69" s="37"/>
      <c r="FL69" s="37"/>
      <c r="FM69" s="90"/>
      <c r="FN69" s="90"/>
      <c r="FO69" s="90"/>
      <c r="FP69" s="90">
        <f>SUMIF(purchases!FE70,$FG$4,purchases!FP70)</f>
        <v>0</v>
      </c>
      <c r="FQ69" s="90"/>
      <c r="FR69" s="90"/>
      <c r="FT69" s="36"/>
      <c r="FU69" s="36"/>
      <c r="FV69" s="36"/>
      <c r="FW69" s="112"/>
      <c r="FX69" s="112"/>
      <c r="FY69" s="112"/>
      <c r="FZ69" s="112"/>
      <c r="GA69" s="112"/>
      <c r="GB69" s="112"/>
      <c r="GC69" s="112"/>
      <c r="GD69" s="112">
        <f>SUMIF(purchases!GD70,$GF$4,purchases!FX70)</f>
        <v>0</v>
      </c>
      <c r="GE69" s="112"/>
      <c r="GF69" s="112"/>
      <c r="GG69" s="112"/>
      <c r="GH69" s="112"/>
      <c r="GI69" s="112"/>
      <c r="GJ69" s="112"/>
      <c r="GK69" s="112"/>
      <c r="GL69" s="116"/>
      <c r="GM69" s="116"/>
      <c r="GN69" s="116"/>
      <c r="GO69" s="116">
        <f>SUMIF(purchases!GD70,$GF$4,purchases!GO70)</f>
        <v>0</v>
      </c>
      <c r="GP69" s="116"/>
      <c r="GQ69" s="116"/>
      <c r="GS69" s="102"/>
      <c r="GT69" s="102"/>
      <c r="GU69" s="102"/>
      <c r="GV69" s="113"/>
      <c r="GW69" s="113"/>
      <c r="GX69" s="113"/>
      <c r="GY69" s="113"/>
      <c r="GZ69" s="113"/>
      <c r="HA69" s="113"/>
      <c r="HB69" s="113"/>
      <c r="HC69" s="113">
        <f>SUMIF(purchases!HC70,$HE$4,purchases!GW70)</f>
        <v>0</v>
      </c>
      <c r="HD69" s="113"/>
      <c r="HE69" s="113"/>
      <c r="HF69" s="113"/>
      <c r="HG69" s="113"/>
      <c r="HH69" s="113"/>
      <c r="HI69" s="113"/>
      <c r="HJ69" s="113"/>
      <c r="HK69" s="104"/>
      <c r="HL69" s="104"/>
      <c r="HM69" s="104"/>
      <c r="HN69" s="104">
        <f>SUMIF(purchases!HC70,$HE$4,purchases!HN70)</f>
        <v>0</v>
      </c>
      <c r="HO69" s="104"/>
      <c r="HP69" s="104"/>
      <c r="HR69" s="117"/>
      <c r="HS69" s="117"/>
      <c r="HT69" s="117"/>
      <c r="HU69" s="114"/>
      <c r="HV69" s="114"/>
      <c r="HW69" s="114"/>
      <c r="HX69" s="114"/>
      <c r="HY69" s="114"/>
      <c r="HZ69" s="114"/>
      <c r="IA69" s="114"/>
      <c r="IB69" s="114">
        <f>SUMIF(purchases!IB70,$ID$4,purchases!HV70)</f>
        <v>0</v>
      </c>
      <c r="IC69" s="114"/>
      <c r="ID69" s="114"/>
      <c r="IE69" s="114"/>
      <c r="IF69" s="114"/>
      <c r="IG69" s="114"/>
      <c r="IH69" s="114"/>
      <c r="II69" s="114"/>
      <c r="IJ69" s="109"/>
      <c r="IK69" s="109"/>
      <c r="IL69" s="109"/>
      <c r="IM69" s="109">
        <f>SUMIF(purchases!IB70,$ID$4,purchases!IM70)</f>
        <v>0</v>
      </c>
      <c r="IN69" s="109"/>
      <c r="IO69" s="109"/>
      <c r="IQ69" s="115"/>
      <c r="IR69" s="115"/>
      <c r="IS69" s="115"/>
      <c r="IT69" s="111"/>
      <c r="IU69" s="111"/>
      <c r="IV69" s="111"/>
      <c r="IW69" s="111"/>
      <c r="IX69" s="111"/>
      <c r="IY69" s="111"/>
      <c r="IZ69" s="111"/>
      <c r="JA69" s="111">
        <f>SUMIF(purchases!JA70,$JC$4,purchases!IU70)</f>
        <v>0</v>
      </c>
      <c r="JB69" s="111"/>
      <c r="JC69" s="111"/>
      <c r="JD69" s="111"/>
      <c r="JE69" s="111"/>
      <c r="JF69" s="111"/>
      <c r="JG69" s="111"/>
      <c r="JH69" s="111"/>
      <c r="JI69" s="110"/>
      <c r="JJ69" s="110"/>
      <c r="JK69" s="110"/>
      <c r="JL69" s="110">
        <f>SUMIF(purchases!JA70,$JC$4,purchases!JL70)</f>
        <v>0</v>
      </c>
      <c r="JM69" s="110"/>
      <c r="JN69" s="110"/>
      <c r="JP69" s="102"/>
      <c r="JQ69" s="102"/>
      <c r="JR69" s="102"/>
      <c r="JS69" s="103"/>
      <c r="JT69" s="103"/>
      <c r="JU69" s="103"/>
      <c r="JV69" s="103"/>
      <c r="JW69" s="103"/>
      <c r="JX69" s="103"/>
      <c r="JY69" s="103"/>
      <c r="JZ69" s="103">
        <f>SUMIF(purchases!JZ70,$KB$4,purchases!JT70)</f>
        <v>0</v>
      </c>
      <c r="KA69" s="103"/>
      <c r="KB69" s="103"/>
      <c r="KC69" s="103"/>
      <c r="KD69" s="103"/>
      <c r="KE69" s="103"/>
      <c r="KF69" s="103"/>
      <c r="KG69" s="103"/>
      <c r="KH69" s="104"/>
      <c r="KI69" s="104"/>
      <c r="KJ69" s="104"/>
      <c r="KK69" s="104">
        <f>SUMIF(purchases!JZ70,$KB$4,purchases!KK70)</f>
        <v>0</v>
      </c>
      <c r="KL69" s="104"/>
      <c r="KM69" s="104"/>
    </row>
    <row r="70" spans="1:299" s="4" customFormat="1" ht="20.100000000000001" customHeight="1" x14ac:dyDescent="0.2">
      <c r="A70" s="36"/>
      <c r="B70" s="36"/>
      <c r="C70" s="36"/>
      <c r="D70" s="37"/>
      <c r="E70" s="37"/>
      <c r="F70" s="37"/>
      <c r="G70" s="37"/>
      <c r="H70" s="37"/>
      <c r="I70" s="37"/>
      <c r="J70" s="37"/>
      <c r="K70" s="37">
        <f>SUMIF(purchases!K71,$M$4,purchases!E71)</f>
        <v>0</v>
      </c>
      <c r="L70" s="37"/>
      <c r="M70" s="37"/>
      <c r="N70" s="37"/>
      <c r="O70" s="37"/>
      <c r="P70" s="37"/>
      <c r="Q70" s="37"/>
      <c r="R70" s="37"/>
      <c r="S70" s="90"/>
      <c r="T70" s="90"/>
      <c r="U70" s="90"/>
      <c r="V70" s="90">
        <f>SUMIF(purchases!K71,$M$4,purchases!V71)</f>
        <v>0</v>
      </c>
      <c r="W70" s="90"/>
      <c r="X70" s="90"/>
      <c r="Z70" s="36"/>
      <c r="AA70" s="36"/>
      <c r="AB70" s="36"/>
      <c r="AC70" s="112"/>
      <c r="AD70" s="112"/>
      <c r="AE70" s="112"/>
      <c r="AF70" s="112"/>
      <c r="AG70" s="112"/>
      <c r="AH70" s="112"/>
      <c r="AI70" s="112"/>
      <c r="AJ70" s="112">
        <f>SUMIF(purchases!AJ71,$AL$4,purchases!AD71)</f>
        <v>0</v>
      </c>
      <c r="AK70" s="112"/>
      <c r="AL70" s="112"/>
      <c r="AM70" s="112"/>
      <c r="AN70" s="112"/>
      <c r="AO70" s="112"/>
      <c r="AP70" s="112"/>
      <c r="AQ70" s="112"/>
      <c r="AR70" s="116"/>
      <c r="AS70" s="116"/>
      <c r="AT70" s="116"/>
      <c r="AU70" s="116">
        <f>SUMIF(purchases!AJ71,$AL$4,purchases!AU71)</f>
        <v>0</v>
      </c>
      <c r="AV70" s="116"/>
      <c r="AW70" s="116"/>
      <c r="AY70" s="102"/>
      <c r="AZ70" s="102"/>
      <c r="BA70" s="102"/>
      <c r="BB70" s="113"/>
      <c r="BC70" s="113"/>
      <c r="BD70" s="113"/>
      <c r="BE70" s="113"/>
      <c r="BF70" s="113"/>
      <c r="BG70" s="113"/>
      <c r="BH70" s="113"/>
      <c r="BI70" s="113">
        <f>SUMIF(purchases!BI71,$BK$4,purchases!BC71)</f>
        <v>0</v>
      </c>
      <c r="BJ70" s="113"/>
      <c r="BK70" s="113"/>
      <c r="BL70" s="113"/>
      <c r="BM70" s="113"/>
      <c r="BN70" s="113"/>
      <c r="BO70" s="113"/>
      <c r="BP70" s="113"/>
      <c r="BQ70" s="104"/>
      <c r="BR70" s="104"/>
      <c r="BS70" s="104"/>
      <c r="BT70" s="104">
        <f>SUMIF(purchases!BI71,$BK$4,purchases!BT71)</f>
        <v>0</v>
      </c>
      <c r="BU70" s="104"/>
      <c r="BV70" s="104"/>
      <c r="BX70" s="117"/>
      <c r="BY70" s="117"/>
      <c r="BZ70" s="117"/>
      <c r="CA70" s="114"/>
      <c r="CB70" s="114"/>
      <c r="CC70" s="114"/>
      <c r="CD70" s="114"/>
      <c r="CE70" s="114"/>
      <c r="CF70" s="114"/>
      <c r="CG70" s="114"/>
      <c r="CH70" s="114">
        <f>SUMIF(purchases!CH71,$CJ$4,purchases!CB71)</f>
        <v>0</v>
      </c>
      <c r="CI70" s="114"/>
      <c r="CJ70" s="114"/>
      <c r="CK70" s="114"/>
      <c r="CL70" s="114"/>
      <c r="CM70" s="114"/>
      <c r="CN70" s="114"/>
      <c r="CO70" s="114"/>
      <c r="CP70" s="109"/>
      <c r="CQ70" s="109"/>
      <c r="CR70" s="109"/>
      <c r="CS70" s="109">
        <f>SUMIF(purchases!CH71,$CJ$4,purchases!CS71)</f>
        <v>0</v>
      </c>
      <c r="CT70" s="109"/>
      <c r="CU70" s="109"/>
      <c r="CW70" s="115"/>
      <c r="CX70" s="115"/>
      <c r="CY70" s="115"/>
      <c r="CZ70" s="111"/>
      <c r="DA70" s="111"/>
      <c r="DB70" s="111"/>
      <c r="DC70" s="111"/>
      <c r="DD70" s="111"/>
      <c r="DE70" s="111"/>
      <c r="DF70" s="111"/>
      <c r="DG70" s="111">
        <f>SUMIF(purchases!DG71,$DI$4,purchases!DA71)</f>
        <v>0</v>
      </c>
      <c r="DH70" s="111"/>
      <c r="DI70" s="111"/>
      <c r="DJ70" s="111"/>
      <c r="DK70" s="111"/>
      <c r="DL70" s="111"/>
      <c r="DM70" s="111"/>
      <c r="DN70" s="111"/>
      <c r="DO70" s="110"/>
      <c r="DP70" s="110"/>
      <c r="DQ70" s="110"/>
      <c r="DR70" s="110">
        <f>SUMIF(purchases!DG71,$DI$4,purchases!DR71)</f>
        <v>0</v>
      </c>
      <c r="DS70" s="110"/>
      <c r="DT70" s="110"/>
      <c r="DV70" s="102"/>
      <c r="DW70" s="102"/>
      <c r="DX70" s="102"/>
      <c r="DY70" s="103"/>
      <c r="DZ70" s="103"/>
      <c r="EA70" s="103"/>
      <c r="EB70" s="103"/>
      <c r="EC70" s="103"/>
      <c r="ED70" s="103"/>
      <c r="EE70" s="103"/>
      <c r="EF70" s="103">
        <f>SUMIF(purchases!EF71,$EH$4,purchases!DZ71)</f>
        <v>0</v>
      </c>
      <c r="EG70" s="103"/>
      <c r="EH70" s="103"/>
      <c r="EI70" s="103"/>
      <c r="EJ70" s="103"/>
      <c r="EK70" s="103"/>
      <c r="EL70" s="103"/>
      <c r="EM70" s="103"/>
      <c r="EN70" s="104"/>
      <c r="EO70" s="104"/>
      <c r="EP70" s="104"/>
      <c r="EQ70" s="104">
        <f>SUMIF(purchases!EF71,$EH$4,purchases!EQ71)</f>
        <v>0</v>
      </c>
      <c r="ER70" s="104"/>
      <c r="ES70" s="104"/>
      <c r="EU70" s="36"/>
      <c r="EV70" s="36"/>
      <c r="EW70" s="36"/>
      <c r="EX70" s="37"/>
      <c r="EY70" s="37"/>
      <c r="EZ70" s="37"/>
      <c r="FA70" s="37"/>
      <c r="FB70" s="37"/>
      <c r="FC70" s="37"/>
      <c r="FD70" s="37"/>
      <c r="FE70" s="37">
        <f>SUMIF(purchases!FE71,$FG$4,purchases!EY71)</f>
        <v>0</v>
      </c>
      <c r="FF70" s="37"/>
      <c r="FG70" s="37"/>
      <c r="FH70" s="37"/>
      <c r="FI70" s="37"/>
      <c r="FJ70" s="37"/>
      <c r="FK70" s="37"/>
      <c r="FL70" s="37"/>
      <c r="FM70" s="90"/>
      <c r="FN70" s="90"/>
      <c r="FO70" s="90"/>
      <c r="FP70" s="90">
        <f>SUMIF(purchases!FE71,$FG$4,purchases!FP71)</f>
        <v>0</v>
      </c>
      <c r="FQ70" s="90"/>
      <c r="FR70" s="90"/>
      <c r="FT70" s="36"/>
      <c r="FU70" s="36"/>
      <c r="FV70" s="36"/>
      <c r="FW70" s="112"/>
      <c r="FX70" s="112"/>
      <c r="FY70" s="112"/>
      <c r="FZ70" s="112"/>
      <c r="GA70" s="112"/>
      <c r="GB70" s="112"/>
      <c r="GC70" s="112"/>
      <c r="GD70" s="112">
        <f>SUMIF(purchases!GD71,$GF$4,purchases!FX71)</f>
        <v>0</v>
      </c>
      <c r="GE70" s="112"/>
      <c r="GF70" s="112"/>
      <c r="GG70" s="112"/>
      <c r="GH70" s="112"/>
      <c r="GI70" s="112"/>
      <c r="GJ70" s="112"/>
      <c r="GK70" s="112"/>
      <c r="GL70" s="116"/>
      <c r="GM70" s="116"/>
      <c r="GN70" s="116"/>
      <c r="GO70" s="116">
        <f>SUMIF(purchases!GD71,$GF$4,purchases!GO71)</f>
        <v>0</v>
      </c>
      <c r="GP70" s="116"/>
      <c r="GQ70" s="116"/>
      <c r="GS70" s="102"/>
      <c r="GT70" s="102"/>
      <c r="GU70" s="102"/>
      <c r="GV70" s="113"/>
      <c r="GW70" s="113"/>
      <c r="GX70" s="113"/>
      <c r="GY70" s="113"/>
      <c r="GZ70" s="113"/>
      <c r="HA70" s="113"/>
      <c r="HB70" s="113"/>
      <c r="HC70" s="113">
        <f>SUMIF(purchases!HC71,$HE$4,purchases!GW71)</f>
        <v>0</v>
      </c>
      <c r="HD70" s="113"/>
      <c r="HE70" s="113"/>
      <c r="HF70" s="113"/>
      <c r="HG70" s="113"/>
      <c r="HH70" s="113"/>
      <c r="HI70" s="113"/>
      <c r="HJ70" s="113"/>
      <c r="HK70" s="104"/>
      <c r="HL70" s="104"/>
      <c r="HM70" s="104"/>
      <c r="HN70" s="104">
        <f>SUMIF(purchases!HC71,$HE$4,purchases!HN71)</f>
        <v>0</v>
      </c>
      <c r="HO70" s="104"/>
      <c r="HP70" s="104"/>
      <c r="HR70" s="117"/>
      <c r="HS70" s="117"/>
      <c r="HT70" s="117"/>
      <c r="HU70" s="114"/>
      <c r="HV70" s="114"/>
      <c r="HW70" s="114"/>
      <c r="HX70" s="114"/>
      <c r="HY70" s="114"/>
      <c r="HZ70" s="114"/>
      <c r="IA70" s="114"/>
      <c r="IB70" s="114">
        <f>SUMIF(purchases!IB71,$ID$4,purchases!HV71)</f>
        <v>0</v>
      </c>
      <c r="IC70" s="114"/>
      <c r="ID70" s="114"/>
      <c r="IE70" s="114"/>
      <c r="IF70" s="114"/>
      <c r="IG70" s="114"/>
      <c r="IH70" s="114"/>
      <c r="II70" s="114"/>
      <c r="IJ70" s="109"/>
      <c r="IK70" s="109"/>
      <c r="IL70" s="109"/>
      <c r="IM70" s="109">
        <f>SUMIF(purchases!IB71,$ID$4,purchases!IM71)</f>
        <v>0</v>
      </c>
      <c r="IN70" s="109"/>
      <c r="IO70" s="109"/>
      <c r="IQ70" s="115"/>
      <c r="IR70" s="115"/>
      <c r="IS70" s="115"/>
      <c r="IT70" s="111"/>
      <c r="IU70" s="111"/>
      <c r="IV70" s="111"/>
      <c r="IW70" s="111"/>
      <c r="IX70" s="111"/>
      <c r="IY70" s="111"/>
      <c r="IZ70" s="111"/>
      <c r="JA70" s="111">
        <f>SUMIF(purchases!JA71,$JC$4,purchases!IU71)</f>
        <v>0</v>
      </c>
      <c r="JB70" s="111"/>
      <c r="JC70" s="111"/>
      <c r="JD70" s="111"/>
      <c r="JE70" s="111"/>
      <c r="JF70" s="111"/>
      <c r="JG70" s="111"/>
      <c r="JH70" s="111"/>
      <c r="JI70" s="110"/>
      <c r="JJ70" s="110"/>
      <c r="JK70" s="110"/>
      <c r="JL70" s="110">
        <f>SUMIF(purchases!JA71,$JC$4,purchases!JL71)</f>
        <v>0</v>
      </c>
      <c r="JM70" s="110"/>
      <c r="JN70" s="110"/>
      <c r="JP70" s="102"/>
      <c r="JQ70" s="102"/>
      <c r="JR70" s="102"/>
      <c r="JS70" s="103"/>
      <c r="JT70" s="103"/>
      <c r="JU70" s="103"/>
      <c r="JV70" s="103"/>
      <c r="JW70" s="103"/>
      <c r="JX70" s="103"/>
      <c r="JY70" s="103"/>
      <c r="JZ70" s="103">
        <f>SUMIF(purchases!JZ71,$KB$4,purchases!JT71)</f>
        <v>0</v>
      </c>
      <c r="KA70" s="103"/>
      <c r="KB70" s="103"/>
      <c r="KC70" s="103"/>
      <c r="KD70" s="103"/>
      <c r="KE70" s="103"/>
      <c r="KF70" s="103"/>
      <c r="KG70" s="103"/>
      <c r="KH70" s="104"/>
      <c r="KI70" s="104"/>
      <c r="KJ70" s="104"/>
      <c r="KK70" s="104">
        <f>SUMIF(purchases!JZ71,$KB$4,purchases!KK71)</f>
        <v>0</v>
      </c>
      <c r="KL70" s="104"/>
      <c r="KM70" s="104"/>
    </row>
    <row r="71" spans="1:299" s="4" customFormat="1" ht="20.100000000000001" customHeight="1" x14ac:dyDescent="0.2">
      <c r="A71" s="36"/>
      <c r="B71" s="36"/>
      <c r="C71" s="36"/>
      <c r="D71" s="37"/>
      <c r="E71" s="37"/>
      <c r="F71" s="37"/>
      <c r="G71" s="37"/>
      <c r="H71" s="37"/>
      <c r="I71" s="37"/>
      <c r="J71" s="37"/>
      <c r="K71" s="37">
        <f>SUMIF(purchases!K72,$M$4,purchases!E72)</f>
        <v>0</v>
      </c>
      <c r="L71" s="37"/>
      <c r="M71" s="37"/>
      <c r="N71" s="37"/>
      <c r="O71" s="37"/>
      <c r="P71" s="37"/>
      <c r="Q71" s="37"/>
      <c r="R71" s="37"/>
      <c r="S71" s="90"/>
      <c r="T71" s="90"/>
      <c r="U71" s="90"/>
      <c r="V71" s="90">
        <f>SUMIF(purchases!K72,$M$4,purchases!V72)</f>
        <v>0</v>
      </c>
      <c r="W71" s="90"/>
      <c r="X71" s="90"/>
      <c r="Z71" s="36"/>
      <c r="AA71" s="36"/>
      <c r="AB71" s="36"/>
      <c r="AC71" s="112"/>
      <c r="AD71" s="112"/>
      <c r="AE71" s="112"/>
      <c r="AF71" s="112"/>
      <c r="AG71" s="112"/>
      <c r="AH71" s="112"/>
      <c r="AI71" s="112"/>
      <c r="AJ71" s="112">
        <f>SUMIF(purchases!AJ72,$AL$4,purchases!AD72)</f>
        <v>0</v>
      </c>
      <c r="AK71" s="112"/>
      <c r="AL71" s="112"/>
      <c r="AM71" s="112"/>
      <c r="AN71" s="112"/>
      <c r="AO71" s="112"/>
      <c r="AP71" s="112"/>
      <c r="AQ71" s="112"/>
      <c r="AR71" s="116"/>
      <c r="AS71" s="116"/>
      <c r="AT71" s="116"/>
      <c r="AU71" s="116">
        <f>SUMIF(purchases!AJ72,$AL$4,purchases!AU72)</f>
        <v>0</v>
      </c>
      <c r="AV71" s="116"/>
      <c r="AW71" s="116"/>
      <c r="AY71" s="102"/>
      <c r="AZ71" s="102"/>
      <c r="BA71" s="102"/>
      <c r="BB71" s="113"/>
      <c r="BC71" s="113"/>
      <c r="BD71" s="113"/>
      <c r="BE71" s="113"/>
      <c r="BF71" s="113"/>
      <c r="BG71" s="113"/>
      <c r="BH71" s="113"/>
      <c r="BI71" s="113">
        <f>SUMIF(purchases!BI72,$BK$4,purchases!BC72)</f>
        <v>0</v>
      </c>
      <c r="BJ71" s="113"/>
      <c r="BK71" s="113"/>
      <c r="BL71" s="113"/>
      <c r="BM71" s="113"/>
      <c r="BN71" s="113"/>
      <c r="BO71" s="113"/>
      <c r="BP71" s="113"/>
      <c r="BQ71" s="104"/>
      <c r="BR71" s="104"/>
      <c r="BS71" s="104"/>
      <c r="BT71" s="104">
        <f>SUMIF(purchases!BI72,$BK$4,purchases!BT72)</f>
        <v>0</v>
      </c>
      <c r="BU71" s="104"/>
      <c r="BV71" s="104"/>
      <c r="BX71" s="117"/>
      <c r="BY71" s="117"/>
      <c r="BZ71" s="117"/>
      <c r="CA71" s="114"/>
      <c r="CB71" s="114"/>
      <c r="CC71" s="114"/>
      <c r="CD71" s="114"/>
      <c r="CE71" s="114"/>
      <c r="CF71" s="114"/>
      <c r="CG71" s="114"/>
      <c r="CH71" s="114">
        <f>SUMIF(purchases!CH72,$CJ$4,purchases!CB72)</f>
        <v>0</v>
      </c>
      <c r="CI71" s="114"/>
      <c r="CJ71" s="114"/>
      <c r="CK71" s="114"/>
      <c r="CL71" s="114"/>
      <c r="CM71" s="114"/>
      <c r="CN71" s="114"/>
      <c r="CO71" s="114"/>
      <c r="CP71" s="109"/>
      <c r="CQ71" s="109"/>
      <c r="CR71" s="109"/>
      <c r="CS71" s="109">
        <f>SUMIF(purchases!CH72,$CJ$4,purchases!CS72)</f>
        <v>0</v>
      </c>
      <c r="CT71" s="109"/>
      <c r="CU71" s="109"/>
      <c r="CW71" s="115"/>
      <c r="CX71" s="115"/>
      <c r="CY71" s="115"/>
      <c r="CZ71" s="111"/>
      <c r="DA71" s="111"/>
      <c r="DB71" s="111"/>
      <c r="DC71" s="111"/>
      <c r="DD71" s="111"/>
      <c r="DE71" s="111"/>
      <c r="DF71" s="111"/>
      <c r="DG71" s="111">
        <f>SUMIF(purchases!DG72,$DI$4,purchases!DA72)</f>
        <v>0</v>
      </c>
      <c r="DH71" s="111"/>
      <c r="DI71" s="111"/>
      <c r="DJ71" s="111"/>
      <c r="DK71" s="111"/>
      <c r="DL71" s="111"/>
      <c r="DM71" s="111"/>
      <c r="DN71" s="111"/>
      <c r="DO71" s="110"/>
      <c r="DP71" s="110"/>
      <c r="DQ71" s="110"/>
      <c r="DR71" s="110">
        <f>SUMIF(purchases!DG72,$DI$4,purchases!DR72)</f>
        <v>0</v>
      </c>
      <c r="DS71" s="110"/>
      <c r="DT71" s="110"/>
      <c r="DV71" s="102"/>
      <c r="DW71" s="102"/>
      <c r="DX71" s="102"/>
      <c r="DY71" s="103"/>
      <c r="DZ71" s="103"/>
      <c r="EA71" s="103"/>
      <c r="EB71" s="103"/>
      <c r="EC71" s="103"/>
      <c r="ED71" s="103"/>
      <c r="EE71" s="103"/>
      <c r="EF71" s="103">
        <f>SUMIF(purchases!EF72,$EH$4,purchases!DZ72)</f>
        <v>0</v>
      </c>
      <c r="EG71" s="103"/>
      <c r="EH71" s="103"/>
      <c r="EI71" s="103"/>
      <c r="EJ71" s="103"/>
      <c r="EK71" s="103"/>
      <c r="EL71" s="103"/>
      <c r="EM71" s="103"/>
      <c r="EN71" s="104"/>
      <c r="EO71" s="104"/>
      <c r="EP71" s="104"/>
      <c r="EQ71" s="104">
        <f>SUMIF(purchases!EF72,$EH$4,purchases!EQ72)</f>
        <v>0</v>
      </c>
      <c r="ER71" s="104"/>
      <c r="ES71" s="104"/>
      <c r="EU71" s="36"/>
      <c r="EV71" s="36"/>
      <c r="EW71" s="36"/>
      <c r="EX71" s="37"/>
      <c r="EY71" s="37"/>
      <c r="EZ71" s="37"/>
      <c r="FA71" s="37"/>
      <c r="FB71" s="37"/>
      <c r="FC71" s="37"/>
      <c r="FD71" s="37"/>
      <c r="FE71" s="37">
        <f>SUMIF(purchases!FE72,$FG$4,purchases!EY72)</f>
        <v>0</v>
      </c>
      <c r="FF71" s="37"/>
      <c r="FG71" s="37"/>
      <c r="FH71" s="37"/>
      <c r="FI71" s="37"/>
      <c r="FJ71" s="37"/>
      <c r="FK71" s="37"/>
      <c r="FL71" s="37"/>
      <c r="FM71" s="90"/>
      <c r="FN71" s="90"/>
      <c r="FO71" s="90"/>
      <c r="FP71" s="90">
        <f>SUMIF(purchases!FE72,$FG$4,purchases!FP72)</f>
        <v>0</v>
      </c>
      <c r="FQ71" s="90"/>
      <c r="FR71" s="90"/>
      <c r="FT71" s="36"/>
      <c r="FU71" s="36"/>
      <c r="FV71" s="36"/>
      <c r="FW71" s="112"/>
      <c r="FX71" s="112"/>
      <c r="FY71" s="112"/>
      <c r="FZ71" s="112"/>
      <c r="GA71" s="112"/>
      <c r="GB71" s="112"/>
      <c r="GC71" s="112"/>
      <c r="GD71" s="112">
        <f>SUMIF(purchases!GD72,$GF$4,purchases!FX72)</f>
        <v>0</v>
      </c>
      <c r="GE71" s="112"/>
      <c r="GF71" s="112"/>
      <c r="GG71" s="112"/>
      <c r="GH71" s="112"/>
      <c r="GI71" s="112"/>
      <c r="GJ71" s="112"/>
      <c r="GK71" s="112"/>
      <c r="GL71" s="116"/>
      <c r="GM71" s="116"/>
      <c r="GN71" s="116"/>
      <c r="GO71" s="116">
        <f>SUMIF(purchases!GD72,$GF$4,purchases!GO72)</f>
        <v>0</v>
      </c>
      <c r="GP71" s="116"/>
      <c r="GQ71" s="116"/>
      <c r="GS71" s="102"/>
      <c r="GT71" s="102"/>
      <c r="GU71" s="102"/>
      <c r="GV71" s="113"/>
      <c r="GW71" s="113"/>
      <c r="GX71" s="113"/>
      <c r="GY71" s="113"/>
      <c r="GZ71" s="113"/>
      <c r="HA71" s="113"/>
      <c r="HB71" s="113"/>
      <c r="HC71" s="113">
        <f>SUMIF(purchases!HC72,$HE$4,purchases!GW72)</f>
        <v>0</v>
      </c>
      <c r="HD71" s="113"/>
      <c r="HE71" s="113"/>
      <c r="HF71" s="113"/>
      <c r="HG71" s="113"/>
      <c r="HH71" s="113"/>
      <c r="HI71" s="113"/>
      <c r="HJ71" s="113"/>
      <c r="HK71" s="104"/>
      <c r="HL71" s="104"/>
      <c r="HM71" s="104"/>
      <c r="HN71" s="104">
        <f>SUMIF(purchases!HC72,$HE$4,purchases!HN72)</f>
        <v>0</v>
      </c>
      <c r="HO71" s="104"/>
      <c r="HP71" s="104"/>
      <c r="HR71" s="117"/>
      <c r="HS71" s="117"/>
      <c r="HT71" s="117"/>
      <c r="HU71" s="114"/>
      <c r="HV71" s="114"/>
      <c r="HW71" s="114"/>
      <c r="HX71" s="114"/>
      <c r="HY71" s="114"/>
      <c r="HZ71" s="114"/>
      <c r="IA71" s="114"/>
      <c r="IB71" s="114">
        <f>SUMIF(purchases!IB72,$ID$4,purchases!HV72)</f>
        <v>0</v>
      </c>
      <c r="IC71" s="114"/>
      <c r="ID71" s="114"/>
      <c r="IE71" s="114"/>
      <c r="IF71" s="114"/>
      <c r="IG71" s="114"/>
      <c r="IH71" s="114"/>
      <c r="II71" s="114"/>
      <c r="IJ71" s="109"/>
      <c r="IK71" s="109"/>
      <c r="IL71" s="109"/>
      <c r="IM71" s="109">
        <f>SUMIF(purchases!IB72,$ID$4,purchases!IM72)</f>
        <v>0</v>
      </c>
      <c r="IN71" s="109"/>
      <c r="IO71" s="109"/>
      <c r="IQ71" s="115"/>
      <c r="IR71" s="115"/>
      <c r="IS71" s="115"/>
      <c r="IT71" s="111"/>
      <c r="IU71" s="111"/>
      <c r="IV71" s="111"/>
      <c r="IW71" s="111"/>
      <c r="IX71" s="111"/>
      <c r="IY71" s="111"/>
      <c r="IZ71" s="111"/>
      <c r="JA71" s="111">
        <f>SUMIF(purchases!JA72,$JC$4,purchases!IU72)</f>
        <v>0</v>
      </c>
      <c r="JB71" s="111"/>
      <c r="JC71" s="111"/>
      <c r="JD71" s="111"/>
      <c r="JE71" s="111"/>
      <c r="JF71" s="111"/>
      <c r="JG71" s="111"/>
      <c r="JH71" s="111"/>
      <c r="JI71" s="110"/>
      <c r="JJ71" s="110"/>
      <c r="JK71" s="110"/>
      <c r="JL71" s="110">
        <f>SUMIF(purchases!JA72,$JC$4,purchases!JL72)</f>
        <v>0</v>
      </c>
      <c r="JM71" s="110"/>
      <c r="JN71" s="110"/>
      <c r="JP71" s="102"/>
      <c r="JQ71" s="102"/>
      <c r="JR71" s="102"/>
      <c r="JS71" s="103"/>
      <c r="JT71" s="103"/>
      <c r="JU71" s="103"/>
      <c r="JV71" s="103"/>
      <c r="JW71" s="103"/>
      <c r="JX71" s="103"/>
      <c r="JY71" s="103"/>
      <c r="JZ71" s="103">
        <f>SUMIF(purchases!JZ72,$KB$4,purchases!JT72)</f>
        <v>0</v>
      </c>
      <c r="KA71" s="103"/>
      <c r="KB71" s="103"/>
      <c r="KC71" s="103"/>
      <c r="KD71" s="103"/>
      <c r="KE71" s="103"/>
      <c r="KF71" s="103"/>
      <c r="KG71" s="103"/>
      <c r="KH71" s="104"/>
      <c r="KI71" s="104"/>
      <c r="KJ71" s="104"/>
      <c r="KK71" s="104">
        <f>SUMIF(purchases!JZ72,$KB$4,purchases!KK72)</f>
        <v>0</v>
      </c>
      <c r="KL71" s="104"/>
      <c r="KM71" s="104"/>
    </row>
    <row r="72" spans="1:299" s="4" customFormat="1" ht="20.100000000000001" customHeight="1" x14ac:dyDescent="0.2">
      <c r="A72" s="36"/>
      <c r="B72" s="36"/>
      <c r="C72" s="36"/>
      <c r="D72" s="37"/>
      <c r="E72" s="37"/>
      <c r="F72" s="37"/>
      <c r="G72" s="37"/>
      <c r="H72" s="37"/>
      <c r="I72" s="37"/>
      <c r="J72" s="37"/>
      <c r="K72" s="37">
        <f>SUMIF(purchases!K73,$M$4,purchases!E73)</f>
        <v>0</v>
      </c>
      <c r="L72" s="37"/>
      <c r="M72" s="37"/>
      <c r="N72" s="37"/>
      <c r="O72" s="37"/>
      <c r="P72" s="37"/>
      <c r="Q72" s="37"/>
      <c r="R72" s="37"/>
      <c r="S72" s="90"/>
      <c r="T72" s="90"/>
      <c r="U72" s="90"/>
      <c r="V72" s="90">
        <f>SUMIF(purchases!K73,$M$4,purchases!V73)</f>
        <v>0</v>
      </c>
      <c r="W72" s="90"/>
      <c r="X72" s="90"/>
      <c r="Z72" s="36"/>
      <c r="AA72" s="36"/>
      <c r="AB72" s="36"/>
      <c r="AC72" s="112"/>
      <c r="AD72" s="112"/>
      <c r="AE72" s="112"/>
      <c r="AF72" s="112"/>
      <c r="AG72" s="112"/>
      <c r="AH72" s="112"/>
      <c r="AI72" s="112"/>
      <c r="AJ72" s="112">
        <f>SUMIF(purchases!AJ73,$AL$4,purchases!AD73)</f>
        <v>0</v>
      </c>
      <c r="AK72" s="112"/>
      <c r="AL72" s="112"/>
      <c r="AM72" s="112"/>
      <c r="AN72" s="112"/>
      <c r="AO72" s="112"/>
      <c r="AP72" s="112"/>
      <c r="AQ72" s="112"/>
      <c r="AR72" s="116"/>
      <c r="AS72" s="116"/>
      <c r="AT72" s="116"/>
      <c r="AU72" s="116">
        <f>SUMIF(purchases!AJ73,$AL$4,purchases!AU73)</f>
        <v>0</v>
      </c>
      <c r="AV72" s="116"/>
      <c r="AW72" s="116"/>
      <c r="AY72" s="102"/>
      <c r="AZ72" s="102"/>
      <c r="BA72" s="102"/>
      <c r="BB72" s="113"/>
      <c r="BC72" s="113"/>
      <c r="BD72" s="113"/>
      <c r="BE72" s="113"/>
      <c r="BF72" s="113"/>
      <c r="BG72" s="113"/>
      <c r="BH72" s="113"/>
      <c r="BI72" s="113">
        <f>SUMIF(purchases!BI73,$BK$4,purchases!BC73)</f>
        <v>0</v>
      </c>
      <c r="BJ72" s="113"/>
      <c r="BK72" s="113"/>
      <c r="BL72" s="113"/>
      <c r="BM72" s="113"/>
      <c r="BN72" s="113"/>
      <c r="BO72" s="113"/>
      <c r="BP72" s="113"/>
      <c r="BQ72" s="104"/>
      <c r="BR72" s="104"/>
      <c r="BS72" s="104"/>
      <c r="BT72" s="104">
        <f>SUMIF(purchases!BI73,$BK$4,purchases!BT73)</f>
        <v>0</v>
      </c>
      <c r="BU72" s="104"/>
      <c r="BV72" s="104"/>
      <c r="BX72" s="117"/>
      <c r="BY72" s="117"/>
      <c r="BZ72" s="117"/>
      <c r="CA72" s="114"/>
      <c r="CB72" s="114"/>
      <c r="CC72" s="114"/>
      <c r="CD72" s="114"/>
      <c r="CE72" s="114"/>
      <c r="CF72" s="114"/>
      <c r="CG72" s="114"/>
      <c r="CH72" s="114">
        <f>SUMIF(purchases!CH73,$CJ$4,purchases!CB73)</f>
        <v>0</v>
      </c>
      <c r="CI72" s="114"/>
      <c r="CJ72" s="114"/>
      <c r="CK72" s="114"/>
      <c r="CL72" s="114"/>
      <c r="CM72" s="114"/>
      <c r="CN72" s="114"/>
      <c r="CO72" s="114"/>
      <c r="CP72" s="109"/>
      <c r="CQ72" s="109"/>
      <c r="CR72" s="109"/>
      <c r="CS72" s="109">
        <f>SUMIF(purchases!CH73,$CJ$4,purchases!CS73)</f>
        <v>0</v>
      </c>
      <c r="CT72" s="109"/>
      <c r="CU72" s="109"/>
      <c r="CW72" s="115"/>
      <c r="CX72" s="115"/>
      <c r="CY72" s="115"/>
      <c r="CZ72" s="111"/>
      <c r="DA72" s="111"/>
      <c r="DB72" s="111"/>
      <c r="DC72" s="111"/>
      <c r="DD72" s="111"/>
      <c r="DE72" s="111"/>
      <c r="DF72" s="111"/>
      <c r="DG72" s="111">
        <f>SUMIF(purchases!DG73,$DI$4,purchases!DA73)</f>
        <v>0</v>
      </c>
      <c r="DH72" s="111"/>
      <c r="DI72" s="111"/>
      <c r="DJ72" s="111"/>
      <c r="DK72" s="111"/>
      <c r="DL72" s="111"/>
      <c r="DM72" s="111"/>
      <c r="DN72" s="111"/>
      <c r="DO72" s="110"/>
      <c r="DP72" s="110"/>
      <c r="DQ72" s="110"/>
      <c r="DR72" s="110">
        <f>SUMIF(purchases!DG73,$DI$4,purchases!DR73)</f>
        <v>0</v>
      </c>
      <c r="DS72" s="110"/>
      <c r="DT72" s="110"/>
      <c r="DV72" s="102"/>
      <c r="DW72" s="102"/>
      <c r="DX72" s="102"/>
      <c r="DY72" s="103"/>
      <c r="DZ72" s="103"/>
      <c r="EA72" s="103"/>
      <c r="EB72" s="103"/>
      <c r="EC72" s="103"/>
      <c r="ED72" s="103"/>
      <c r="EE72" s="103"/>
      <c r="EF72" s="103">
        <f>SUMIF(purchases!EF73,$EH$4,purchases!DZ73)</f>
        <v>0</v>
      </c>
      <c r="EG72" s="103"/>
      <c r="EH72" s="103"/>
      <c r="EI72" s="103"/>
      <c r="EJ72" s="103"/>
      <c r="EK72" s="103"/>
      <c r="EL72" s="103"/>
      <c r="EM72" s="103"/>
      <c r="EN72" s="104"/>
      <c r="EO72" s="104"/>
      <c r="EP72" s="104"/>
      <c r="EQ72" s="104">
        <f>SUMIF(purchases!EF73,$EH$4,purchases!EQ73)</f>
        <v>0</v>
      </c>
      <c r="ER72" s="104"/>
      <c r="ES72" s="104"/>
      <c r="EU72" s="36"/>
      <c r="EV72" s="36"/>
      <c r="EW72" s="36"/>
      <c r="EX72" s="37"/>
      <c r="EY72" s="37"/>
      <c r="EZ72" s="37"/>
      <c r="FA72" s="37"/>
      <c r="FB72" s="37"/>
      <c r="FC72" s="37"/>
      <c r="FD72" s="37"/>
      <c r="FE72" s="37">
        <f>SUMIF(purchases!FE73,$FG$4,purchases!EY73)</f>
        <v>0</v>
      </c>
      <c r="FF72" s="37"/>
      <c r="FG72" s="37"/>
      <c r="FH72" s="37"/>
      <c r="FI72" s="37"/>
      <c r="FJ72" s="37"/>
      <c r="FK72" s="37"/>
      <c r="FL72" s="37"/>
      <c r="FM72" s="90"/>
      <c r="FN72" s="90"/>
      <c r="FO72" s="90"/>
      <c r="FP72" s="90">
        <f>SUMIF(purchases!FE73,$FG$4,purchases!FP73)</f>
        <v>0</v>
      </c>
      <c r="FQ72" s="90"/>
      <c r="FR72" s="90"/>
      <c r="FT72" s="36"/>
      <c r="FU72" s="36"/>
      <c r="FV72" s="36"/>
      <c r="FW72" s="112"/>
      <c r="FX72" s="112"/>
      <c r="FY72" s="112"/>
      <c r="FZ72" s="112"/>
      <c r="GA72" s="112"/>
      <c r="GB72" s="112"/>
      <c r="GC72" s="112"/>
      <c r="GD72" s="112">
        <f>SUMIF(purchases!GD73,$GF$4,purchases!FX73)</f>
        <v>0</v>
      </c>
      <c r="GE72" s="112"/>
      <c r="GF72" s="112"/>
      <c r="GG72" s="112"/>
      <c r="GH72" s="112"/>
      <c r="GI72" s="112"/>
      <c r="GJ72" s="112"/>
      <c r="GK72" s="112"/>
      <c r="GL72" s="116"/>
      <c r="GM72" s="116"/>
      <c r="GN72" s="116"/>
      <c r="GO72" s="116">
        <f>SUMIF(purchases!GD73,$GF$4,purchases!GO73)</f>
        <v>0</v>
      </c>
      <c r="GP72" s="116"/>
      <c r="GQ72" s="116"/>
      <c r="GS72" s="102"/>
      <c r="GT72" s="102"/>
      <c r="GU72" s="102"/>
      <c r="GV72" s="113"/>
      <c r="GW72" s="113"/>
      <c r="GX72" s="113"/>
      <c r="GY72" s="113"/>
      <c r="GZ72" s="113"/>
      <c r="HA72" s="113"/>
      <c r="HB72" s="113"/>
      <c r="HC72" s="113">
        <f>SUMIF(purchases!HC73,$HE$4,purchases!GW73)</f>
        <v>0</v>
      </c>
      <c r="HD72" s="113"/>
      <c r="HE72" s="113"/>
      <c r="HF72" s="113"/>
      <c r="HG72" s="113"/>
      <c r="HH72" s="113"/>
      <c r="HI72" s="113"/>
      <c r="HJ72" s="113"/>
      <c r="HK72" s="104"/>
      <c r="HL72" s="104"/>
      <c r="HM72" s="104"/>
      <c r="HN72" s="104">
        <f>SUMIF(purchases!HC73,$HE$4,purchases!HN73)</f>
        <v>0</v>
      </c>
      <c r="HO72" s="104"/>
      <c r="HP72" s="104"/>
      <c r="HR72" s="117"/>
      <c r="HS72" s="117"/>
      <c r="HT72" s="117"/>
      <c r="HU72" s="114"/>
      <c r="HV72" s="114"/>
      <c r="HW72" s="114"/>
      <c r="HX72" s="114"/>
      <c r="HY72" s="114"/>
      <c r="HZ72" s="114"/>
      <c r="IA72" s="114"/>
      <c r="IB72" s="114">
        <f>SUMIF(purchases!IB73,$ID$4,purchases!HV73)</f>
        <v>0</v>
      </c>
      <c r="IC72" s="114"/>
      <c r="ID72" s="114"/>
      <c r="IE72" s="114"/>
      <c r="IF72" s="114"/>
      <c r="IG72" s="114"/>
      <c r="IH72" s="114"/>
      <c r="II72" s="114"/>
      <c r="IJ72" s="109"/>
      <c r="IK72" s="109"/>
      <c r="IL72" s="109"/>
      <c r="IM72" s="109">
        <f>SUMIF(purchases!IB73,$ID$4,purchases!IM73)</f>
        <v>0</v>
      </c>
      <c r="IN72" s="109"/>
      <c r="IO72" s="109"/>
      <c r="IQ72" s="115"/>
      <c r="IR72" s="115"/>
      <c r="IS72" s="115"/>
      <c r="IT72" s="111"/>
      <c r="IU72" s="111"/>
      <c r="IV72" s="111"/>
      <c r="IW72" s="111"/>
      <c r="IX72" s="111"/>
      <c r="IY72" s="111"/>
      <c r="IZ72" s="111"/>
      <c r="JA72" s="111">
        <f>SUMIF(purchases!JA73,$JC$4,purchases!IU73)</f>
        <v>0</v>
      </c>
      <c r="JB72" s="111"/>
      <c r="JC72" s="111"/>
      <c r="JD72" s="111"/>
      <c r="JE72" s="111"/>
      <c r="JF72" s="111"/>
      <c r="JG72" s="111"/>
      <c r="JH72" s="111"/>
      <c r="JI72" s="110"/>
      <c r="JJ72" s="110"/>
      <c r="JK72" s="110"/>
      <c r="JL72" s="110">
        <f>SUMIF(purchases!JA73,$JC$4,purchases!JL73)</f>
        <v>0</v>
      </c>
      <c r="JM72" s="110"/>
      <c r="JN72" s="110"/>
      <c r="JP72" s="102"/>
      <c r="JQ72" s="102"/>
      <c r="JR72" s="102"/>
      <c r="JS72" s="103"/>
      <c r="JT72" s="103"/>
      <c r="JU72" s="103"/>
      <c r="JV72" s="103"/>
      <c r="JW72" s="103"/>
      <c r="JX72" s="103"/>
      <c r="JY72" s="103"/>
      <c r="JZ72" s="103">
        <f>SUMIF(purchases!JZ73,$KB$4,purchases!JT73)</f>
        <v>0</v>
      </c>
      <c r="KA72" s="103"/>
      <c r="KB72" s="103"/>
      <c r="KC72" s="103"/>
      <c r="KD72" s="103"/>
      <c r="KE72" s="103"/>
      <c r="KF72" s="103"/>
      <c r="KG72" s="103"/>
      <c r="KH72" s="104"/>
      <c r="KI72" s="104"/>
      <c r="KJ72" s="104"/>
      <c r="KK72" s="104">
        <f>SUMIF(purchases!JZ73,$KB$4,purchases!KK73)</f>
        <v>0</v>
      </c>
      <c r="KL72" s="104"/>
      <c r="KM72" s="104"/>
    </row>
    <row r="73" spans="1:299" s="4" customFormat="1" ht="20.100000000000001" customHeight="1" x14ac:dyDescent="0.2">
      <c r="A73" s="36"/>
      <c r="B73" s="36"/>
      <c r="C73" s="36"/>
      <c r="D73" s="37"/>
      <c r="E73" s="37"/>
      <c r="F73" s="37"/>
      <c r="G73" s="37"/>
      <c r="H73" s="37"/>
      <c r="I73" s="37"/>
      <c r="J73" s="37"/>
      <c r="K73" s="37">
        <f>SUMIF(purchases!K74,$M$4,purchases!E74)</f>
        <v>0</v>
      </c>
      <c r="L73" s="37"/>
      <c r="M73" s="37"/>
      <c r="N73" s="37"/>
      <c r="O73" s="37"/>
      <c r="P73" s="37"/>
      <c r="Q73" s="37"/>
      <c r="R73" s="37"/>
      <c r="S73" s="90"/>
      <c r="T73" s="90"/>
      <c r="U73" s="90"/>
      <c r="V73" s="90">
        <f>SUMIF(purchases!K74,$M$4,purchases!V74)</f>
        <v>0</v>
      </c>
      <c r="W73" s="90"/>
      <c r="X73" s="90"/>
      <c r="Z73" s="36"/>
      <c r="AA73" s="36"/>
      <c r="AB73" s="36"/>
      <c r="AC73" s="112"/>
      <c r="AD73" s="112"/>
      <c r="AE73" s="112"/>
      <c r="AF73" s="112"/>
      <c r="AG73" s="112"/>
      <c r="AH73" s="112"/>
      <c r="AI73" s="112"/>
      <c r="AJ73" s="112">
        <f>SUMIF(purchases!AJ74,$AL$4,purchases!AD74)</f>
        <v>0</v>
      </c>
      <c r="AK73" s="112"/>
      <c r="AL73" s="112"/>
      <c r="AM73" s="112"/>
      <c r="AN73" s="112"/>
      <c r="AO73" s="112"/>
      <c r="AP73" s="112"/>
      <c r="AQ73" s="112"/>
      <c r="AR73" s="116"/>
      <c r="AS73" s="116"/>
      <c r="AT73" s="116"/>
      <c r="AU73" s="116">
        <f>SUMIF(purchases!AJ74,$AL$4,purchases!AU74)</f>
        <v>0</v>
      </c>
      <c r="AV73" s="116"/>
      <c r="AW73" s="116"/>
      <c r="AY73" s="102"/>
      <c r="AZ73" s="102"/>
      <c r="BA73" s="102"/>
      <c r="BB73" s="113"/>
      <c r="BC73" s="113"/>
      <c r="BD73" s="113"/>
      <c r="BE73" s="113"/>
      <c r="BF73" s="113"/>
      <c r="BG73" s="113"/>
      <c r="BH73" s="113"/>
      <c r="BI73" s="113">
        <f>SUMIF(purchases!BI74,$BK$4,purchases!BC74)</f>
        <v>0</v>
      </c>
      <c r="BJ73" s="113"/>
      <c r="BK73" s="113"/>
      <c r="BL73" s="113"/>
      <c r="BM73" s="113"/>
      <c r="BN73" s="113"/>
      <c r="BO73" s="113"/>
      <c r="BP73" s="113"/>
      <c r="BQ73" s="104"/>
      <c r="BR73" s="104"/>
      <c r="BS73" s="104"/>
      <c r="BT73" s="104">
        <f>SUMIF(purchases!BI74,$BK$4,purchases!BT74)</f>
        <v>0</v>
      </c>
      <c r="BU73" s="104"/>
      <c r="BV73" s="104"/>
      <c r="BX73" s="117"/>
      <c r="BY73" s="117"/>
      <c r="BZ73" s="117"/>
      <c r="CA73" s="114"/>
      <c r="CB73" s="114"/>
      <c r="CC73" s="114"/>
      <c r="CD73" s="114"/>
      <c r="CE73" s="114"/>
      <c r="CF73" s="114"/>
      <c r="CG73" s="114"/>
      <c r="CH73" s="114">
        <f>SUMIF(purchases!CH74,$CJ$4,purchases!CB74)</f>
        <v>0</v>
      </c>
      <c r="CI73" s="114"/>
      <c r="CJ73" s="114"/>
      <c r="CK73" s="114"/>
      <c r="CL73" s="114"/>
      <c r="CM73" s="114"/>
      <c r="CN73" s="114"/>
      <c r="CO73" s="114"/>
      <c r="CP73" s="109"/>
      <c r="CQ73" s="109"/>
      <c r="CR73" s="109"/>
      <c r="CS73" s="109">
        <f>SUMIF(purchases!CH74,$CJ$4,purchases!CS74)</f>
        <v>0</v>
      </c>
      <c r="CT73" s="109"/>
      <c r="CU73" s="109"/>
      <c r="CW73" s="115"/>
      <c r="CX73" s="115"/>
      <c r="CY73" s="115"/>
      <c r="CZ73" s="111"/>
      <c r="DA73" s="111"/>
      <c r="DB73" s="111"/>
      <c r="DC73" s="111"/>
      <c r="DD73" s="111"/>
      <c r="DE73" s="111"/>
      <c r="DF73" s="111"/>
      <c r="DG73" s="111">
        <f>SUMIF(purchases!DG74,$DI$4,purchases!DA74)</f>
        <v>0</v>
      </c>
      <c r="DH73" s="111"/>
      <c r="DI73" s="111"/>
      <c r="DJ73" s="111"/>
      <c r="DK73" s="111"/>
      <c r="DL73" s="111"/>
      <c r="DM73" s="111"/>
      <c r="DN73" s="111"/>
      <c r="DO73" s="110"/>
      <c r="DP73" s="110"/>
      <c r="DQ73" s="110"/>
      <c r="DR73" s="110">
        <f>SUMIF(purchases!DG74,$DI$4,purchases!DR74)</f>
        <v>0</v>
      </c>
      <c r="DS73" s="110"/>
      <c r="DT73" s="110"/>
      <c r="DV73" s="102"/>
      <c r="DW73" s="102"/>
      <c r="DX73" s="102"/>
      <c r="DY73" s="103"/>
      <c r="DZ73" s="103"/>
      <c r="EA73" s="103"/>
      <c r="EB73" s="103"/>
      <c r="EC73" s="103"/>
      <c r="ED73" s="103"/>
      <c r="EE73" s="103"/>
      <c r="EF73" s="103">
        <f>SUMIF(purchases!EF74,$EH$4,purchases!DZ74)</f>
        <v>0</v>
      </c>
      <c r="EG73" s="103"/>
      <c r="EH73" s="103"/>
      <c r="EI73" s="103"/>
      <c r="EJ73" s="103"/>
      <c r="EK73" s="103"/>
      <c r="EL73" s="103"/>
      <c r="EM73" s="103"/>
      <c r="EN73" s="104"/>
      <c r="EO73" s="104"/>
      <c r="EP73" s="104"/>
      <c r="EQ73" s="104">
        <f>SUMIF(purchases!EF74,$EH$4,purchases!EQ74)</f>
        <v>0</v>
      </c>
      <c r="ER73" s="104"/>
      <c r="ES73" s="104"/>
      <c r="EU73" s="36"/>
      <c r="EV73" s="36"/>
      <c r="EW73" s="36"/>
      <c r="EX73" s="37"/>
      <c r="EY73" s="37"/>
      <c r="EZ73" s="37"/>
      <c r="FA73" s="37"/>
      <c r="FB73" s="37"/>
      <c r="FC73" s="37"/>
      <c r="FD73" s="37"/>
      <c r="FE73" s="37">
        <f>SUMIF(purchases!FE74,$FG$4,purchases!EY74)</f>
        <v>0</v>
      </c>
      <c r="FF73" s="37"/>
      <c r="FG73" s="37"/>
      <c r="FH73" s="37"/>
      <c r="FI73" s="37"/>
      <c r="FJ73" s="37"/>
      <c r="FK73" s="37"/>
      <c r="FL73" s="37"/>
      <c r="FM73" s="90"/>
      <c r="FN73" s="90"/>
      <c r="FO73" s="90"/>
      <c r="FP73" s="90">
        <f>SUMIF(purchases!FE74,$FG$4,purchases!FP74)</f>
        <v>0</v>
      </c>
      <c r="FQ73" s="90"/>
      <c r="FR73" s="90"/>
      <c r="FT73" s="36"/>
      <c r="FU73" s="36"/>
      <c r="FV73" s="36"/>
      <c r="FW73" s="112"/>
      <c r="FX73" s="112"/>
      <c r="FY73" s="112"/>
      <c r="FZ73" s="112"/>
      <c r="GA73" s="112"/>
      <c r="GB73" s="112"/>
      <c r="GC73" s="112"/>
      <c r="GD73" s="112">
        <f>SUMIF(purchases!GD74,$GF$4,purchases!FX74)</f>
        <v>0</v>
      </c>
      <c r="GE73" s="112"/>
      <c r="GF73" s="112"/>
      <c r="GG73" s="112"/>
      <c r="GH73" s="112"/>
      <c r="GI73" s="112"/>
      <c r="GJ73" s="112"/>
      <c r="GK73" s="112"/>
      <c r="GL73" s="116"/>
      <c r="GM73" s="116"/>
      <c r="GN73" s="116"/>
      <c r="GO73" s="116">
        <f>SUMIF(purchases!GD74,$GF$4,purchases!GO74)</f>
        <v>0</v>
      </c>
      <c r="GP73" s="116"/>
      <c r="GQ73" s="116"/>
      <c r="GS73" s="102"/>
      <c r="GT73" s="102"/>
      <c r="GU73" s="102"/>
      <c r="GV73" s="113"/>
      <c r="GW73" s="113"/>
      <c r="GX73" s="113"/>
      <c r="GY73" s="113"/>
      <c r="GZ73" s="113"/>
      <c r="HA73" s="113"/>
      <c r="HB73" s="113"/>
      <c r="HC73" s="113">
        <f>SUMIF(purchases!HC74,$HE$4,purchases!GW74)</f>
        <v>0</v>
      </c>
      <c r="HD73" s="113"/>
      <c r="HE73" s="113"/>
      <c r="HF73" s="113"/>
      <c r="HG73" s="113"/>
      <c r="HH73" s="113"/>
      <c r="HI73" s="113"/>
      <c r="HJ73" s="113"/>
      <c r="HK73" s="104"/>
      <c r="HL73" s="104"/>
      <c r="HM73" s="104"/>
      <c r="HN73" s="104">
        <f>SUMIF(purchases!HC74,$HE$4,purchases!HN74)</f>
        <v>0</v>
      </c>
      <c r="HO73" s="104"/>
      <c r="HP73" s="104"/>
      <c r="HR73" s="117"/>
      <c r="HS73" s="117"/>
      <c r="HT73" s="117"/>
      <c r="HU73" s="114"/>
      <c r="HV73" s="114"/>
      <c r="HW73" s="114"/>
      <c r="HX73" s="114"/>
      <c r="HY73" s="114"/>
      <c r="HZ73" s="114"/>
      <c r="IA73" s="114"/>
      <c r="IB73" s="114">
        <f>SUMIF(purchases!IB74,$ID$4,purchases!HV74)</f>
        <v>0</v>
      </c>
      <c r="IC73" s="114"/>
      <c r="ID73" s="114"/>
      <c r="IE73" s="114"/>
      <c r="IF73" s="114"/>
      <c r="IG73" s="114"/>
      <c r="IH73" s="114"/>
      <c r="II73" s="114"/>
      <c r="IJ73" s="109"/>
      <c r="IK73" s="109"/>
      <c r="IL73" s="109"/>
      <c r="IM73" s="109">
        <f>SUMIF(purchases!IB74,$ID$4,purchases!IM74)</f>
        <v>0</v>
      </c>
      <c r="IN73" s="109"/>
      <c r="IO73" s="109"/>
      <c r="IQ73" s="115"/>
      <c r="IR73" s="115"/>
      <c r="IS73" s="115"/>
      <c r="IT73" s="111"/>
      <c r="IU73" s="111"/>
      <c r="IV73" s="111"/>
      <c r="IW73" s="111"/>
      <c r="IX73" s="111"/>
      <c r="IY73" s="111"/>
      <c r="IZ73" s="111"/>
      <c r="JA73" s="111">
        <f>SUMIF(purchases!JA74,$JC$4,purchases!IU74)</f>
        <v>0</v>
      </c>
      <c r="JB73" s="111"/>
      <c r="JC73" s="111"/>
      <c r="JD73" s="111"/>
      <c r="JE73" s="111"/>
      <c r="JF73" s="111"/>
      <c r="JG73" s="111"/>
      <c r="JH73" s="111"/>
      <c r="JI73" s="110"/>
      <c r="JJ73" s="110"/>
      <c r="JK73" s="110"/>
      <c r="JL73" s="110">
        <f>SUMIF(purchases!JA74,$JC$4,purchases!JL74)</f>
        <v>0</v>
      </c>
      <c r="JM73" s="110"/>
      <c r="JN73" s="110"/>
      <c r="JP73" s="102"/>
      <c r="JQ73" s="102"/>
      <c r="JR73" s="102"/>
      <c r="JS73" s="103"/>
      <c r="JT73" s="103"/>
      <c r="JU73" s="103"/>
      <c r="JV73" s="103"/>
      <c r="JW73" s="103"/>
      <c r="JX73" s="103"/>
      <c r="JY73" s="103"/>
      <c r="JZ73" s="103">
        <f>SUMIF(purchases!JZ74,$KB$4,purchases!JT74)</f>
        <v>0</v>
      </c>
      <c r="KA73" s="103"/>
      <c r="KB73" s="103"/>
      <c r="KC73" s="103"/>
      <c r="KD73" s="103"/>
      <c r="KE73" s="103"/>
      <c r="KF73" s="103"/>
      <c r="KG73" s="103"/>
      <c r="KH73" s="104"/>
      <c r="KI73" s="104"/>
      <c r="KJ73" s="104"/>
      <c r="KK73" s="104">
        <f>SUMIF(purchases!JZ74,$KB$4,purchases!KK74)</f>
        <v>0</v>
      </c>
      <c r="KL73" s="104"/>
      <c r="KM73" s="104"/>
    </row>
    <row r="74" spans="1:299" s="4" customFormat="1" ht="20.100000000000001" customHeight="1" x14ac:dyDescent="0.2">
      <c r="A74" s="36"/>
      <c r="B74" s="36"/>
      <c r="C74" s="36"/>
      <c r="D74" s="37"/>
      <c r="E74" s="37"/>
      <c r="F74" s="37"/>
      <c r="G74" s="37"/>
      <c r="H74" s="37"/>
      <c r="I74" s="37"/>
      <c r="J74" s="37"/>
      <c r="K74" s="37">
        <f>SUMIF(purchases!K75,$M$4,purchases!E75)</f>
        <v>0</v>
      </c>
      <c r="L74" s="37"/>
      <c r="M74" s="37"/>
      <c r="N74" s="37"/>
      <c r="O74" s="37"/>
      <c r="P74" s="37"/>
      <c r="Q74" s="37"/>
      <c r="R74" s="37"/>
      <c r="S74" s="90"/>
      <c r="T74" s="90"/>
      <c r="U74" s="90"/>
      <c r="V74" s="90">
        <f>SUMIF(purchases!K75,$M$4,purchases!V75)</f>
        <v>0</v>
      </c>
      <c r="W74" s="90"/>
      <c r="X74" s="90"/>
      <c r="Z74" s="36"/>
      <c r="AA74" s="36"/>
      <c r="AB74" s="36"/>
      <c r="AC74" s="112"/>
      <c r="AD74" s="112"/>
      <c r="AE74" s="112"/>
      <c r="AF74" s="112"/>
      <c r="AG74" s="112"/>
      <c r="AH74" s="112"/>
      <c r="AI74" s="112"/>
      <c r="AJ74" s="112">
        <f>SUMIF(purchases!AJ75,$AL$4,purchases!AD75)</f>
        <v>0</v>
      </c>
      <c r="AK74" s="112"/>
      <c r="AL74" s="112"/>
      <c r="AM74" s="112"/>
      <c r="AN74" s="112"/>
      <c r="AO74" s="112"/>
      <c r="AP74" s="112"/>
      <c r="AQ74" s="112"/>
      <c r="AR74" s="116"/>
      <c r="AS74" s="116"/>
      <c r="AT74" s="116"/>
      <c r="AU74" s="116">
        <f>SUMIF(purchases!AJ75,$AL$4,purchases!AU75)</f>
        <v>0</v>
      </c>
      <c r="AV74" s="116"/>
      <c r="AW74" s="116"/>
      <c r="AY74" s="102"/>
      <c r="AZ74" s="102"/>
      <c r="BA74" s="102"/>
      <c r="BB74" s="113"/>
      <c r="BC74" s="113"/>
      <c r="BD74" s="113"/>
      <c r="BE74" s="113"/>
      <c r="BF74" s="113"/>
      <c r="BG74" s="113"/>
      <c r="BH74" s="113"/>
      <c r="BI74" s="113">
        <f>SUMIF(purchases!BI75,$BK$4,purchases!BC75)</f>
        <v>0</v>
      </c>
      <c r="BJ74" s="113"/>
      <c r="BK74" s="113"/>
      <c r="BL74" s="113"/>
      <c r="BM74" s="113"/>
      <c r="BN74" s="113"/>
      <c r="BO74" s="113"/>
      <c r="BP74" s="113"/>
      <c r="BQ74" s="104"/>
      <c r="BR74" s="104"/>
      <c r="BS74" s="104"/>
      <c r="BT74" s="104">
        <f>SUMIF(purchases!BI75,$BK$4,purchases!BT75)</f>
        <v>0</v>
      </c>
      <c r="BU74" s="104"/>
      <c r="BV74" s="104"/>
      <c r="BX74" s="117"/>
      <c r="BY74" s="117"/>
      <c r="BZ74" s="117"/>
      <c r="CA74" s="114"/>
      <c r="CB74" s="114"/>
      <c r="CC74" s="114"/>
      <c r="CD74" s="114"/>
      <c r="CE74" s="114"/>
      <c r="CF74" s="114"/>
      <c r="CG74" s="114"/>
      <c r="CH74" s="114">
        <f>SUMIF(purchases!CH75,$CJ$4,purchases!CB75)</f>
        <v>0</v>
      </c>
      <c r="CI74" s="114"/>
      <c r="CJ74" s="114"/>
      <c r="CK74" s="114"/>
      <c r="CL74" s="114"/>
      <c r="CM74" s="114"/>
      <c r="CN74" s="114"/>
      <c r="CO74" s="114"/>
      <c r="CP74" s="109"/>
      <c r="CQ74" s="109"/>
      <c r="CR74" s="109"/>
      <c r="CS74" s="109">
        <f>SUMIF(purchases!CH75,$CJ$4,purchases!CS75)</f>
        <v>0</v>
      </c>
      <c r="CT74" s="109"/>
      <c r="CU74" s="109"/>
      <c r="CW74" s="115"/>
      <c r="CX74" s="115"/>
      <c r="CY74" s="115"/>
      <c r="CZ74" s="111"/>
      <c r="DA74" s="111"/>
      <c r="DB74" s="111"/>
      <c r="DC74" s="111"/>
      <c r="DD74" s="111"/>
      <c r="DE74" s="111"/>
      <c r="DF74" s="111"/>
      <c r="DG74" s="111">
        <f>SUMIF(purchases!DG75,$DI$4,purchases!DA75)</f>
        <v>0</v>
      </c>
      <c r="DH74" s="111"/>
      <c r="DI74" s="111"/>
      <c r="DJ74" s="111"/>
      <c r="DK74" s="111"/>
      <c r="DL74" s="111"/>
      <c r="DM74" s="111"/>
      <c r="DN74" s="111"/>
      <c r="DO74" s="110"/>
      <c r="DP74" s="110"/>
      <c r="DQ74" s="110"/>
      <c r="DR74" s="110">
        <f>SUMIF(purchases!DG75,$DI$4,purchases!DR75)</f>
        <v>0</v>
      </c>
      <c r="DS74" s="110"/>
      <c r="DT74" s="110"/>
      <c r="DV74" s="102"/>
      <c r="DW74" s="102"/>
      <c r="DX74" s="102"/>
      <c r="DY74" s="103"/>
      <c r="DZ74" s="103"/>
      <c r="EA74" s="103"/>
      <c r="EB74" s="103"/>
      <c r="EC74" s="103"/>
      <c r="ED74" s="103"/>
      <c r="EE74" s="103"/>
      <c r="EF74" s="103">
        <f>SUMIF(purchases!EF75,$EH$4,purchases!DZ75)</f>
        <v>0</v>
      </c>
      <c r="EG74" s="103"/>
      <c r="EH74" s="103"/>
      <c r="EI74" s="103"/>
      <c r="EJ74" s="103"/>
      <c r="EK74" s="103"/>
      <c r="EL74" s="103"/>
      <c r="EM74" s="103"/>
      <c r="EN74" s="104"/>
      <c r="EO74" s="104"/>
      <c r="EP74" s="104"/>
      <c r="EQ74" s="104">
        <f>SUMIF(purchases!EF75,$EH$4,purchases!EQ75)</f>
        <v>0</v>
      </c>
      <c r="ER74" s="104"/>
      <c r="ES74" s="104"/>
      <c r="EU74" s="36"/>
      <c r="EV74" s="36"/>
      <c r="EW74" s="36"/>
      <c r="EX74" s="37"/>
      <c r="EY74" s="37"/>
      <c r="EZ74" s="37"/>
      <c r="FA74" s="37"/>
      <c r="FB74" s="37"/>
      <c r="FC74" s="37"/>
      <c r="FD74" s="37"/>
      <c r="FE74" s="37">
        <f>SUMIF(purchases!FE75,$FG$4,purchases!EY75)</f>
        <v>0</v>
      </c>
      <c r="FF74" s="37"/>
      <c r="FG74" s="37"/>
      <c r="FH74" s="37"/>
      <c r="FI74" s="37"/>
      <c r="FJ74" s="37"/>
      <c r="FK74" s="37"/>
      <c r="FL74" s="37"/>
      <c r="FM74" s="90"/>
      <c r="FN74" s="90"/>
      <c r="FO74" s="90"/>
      <c r="FP74" s="90">
        <f>SUMIF(purchases!FE75,$FG$4,purchases!FP75)</f>
        <v>0</v>
      </c>
      <c r="FQ74" s="90"/>
      <c r="FR74" s="90"/>
      <c r="FT74" s="36"/>
      <c r="FU74" s="36"/>
      <c r="FV74" s="36"/>
      <c r="FW74" s="112"/>
      <c r="FX74" s="112"/>
      <c r="FY74" s="112"/>
      <c r="FZ74" s="112"/>
      <c r="GA74" s="112"/>
      <c r="GB74" s="112"/>
      <c r="GC74" s="112"/>
      <c r="GD74" s="112">
        <f>SUMIF(purchases!GD75,$GF$4,purchases!FX75)</f>
        <v>0</v>
      </c>
      <c r="GE74" s="112"/>
      <c r="GF74" s="112"/>
      <c r="GG74" s="112"/>
      <c r="GH74" s="112"/>
      <c r="GI74" s="112"/>
      <c r="GJ74" s="112"/>
      <c r="GK74" s="112"/>
      <c r="GL74" s="116"/>
      <c r="GM74" s="116"/>
      <c r="GN74" s="116"/>
      <c r="GO74" s="116">
        <f>SUMIF(purchases!GD75,$GF$4,purchases!GO75)</f>
        <v>0</v>
      </c>
      <c r="GP74" s="116"/>
      <c r="GQ74" s="116"/>
      <c r="GS74" s="102"/>
      <c r="GT74" s="102"/>
      <c r="GU74" s="102"/>
      <c r="GV74" s="113"/>
      <c r="GW74" s="113"/>
      <c r="GX74" s="113"/>
      <c r="GY74" s="113"/>
      <c r="GZ74" s="113"/>
      <c r="HA74" s="113"/>
      <c r="HB74" s="113"/>
      <c r="HC74" s="113">
        <f>SUMIF(purchases!HC75,$HE$4,purchases!GW75)</f>
        <v>0</v>
      </c>
      <c r="HD74" s="113"/>
      <c r="HE74" s="113"/>
      <c r="HF74" s="113"/>
      <c r="HG74" s="113"/>
      <c r="HH74" s="113"/>
      <c r="HI74" s="113"/>
      <c r="HJ74" s="113"/>
      <c r="HK74" s="104"/>
      <c r="HL74" s="104"/>
      <c r="HM74" s="104"/>
      <c r="HN74" s="104">
        <f>SUMIF(purchases!HC75,$HE$4,purchases!HN75)</f>
        <v>0</v>
      </c>
      <c r="HO74" s="104"/>
      <c r="HP74" s="104"/>
      <c r="HR74" s="117"/>
      <c r="HS74" s="117"/>
      <c r="HT74" s="117"/>
      <c r="HU74" s="114"/>
      <c r="HV74" s="114"/>
      <c r="HW74" s="114"/>
      <c r="HX74" s="114"/>
      <c r="HY74" s="114"/>
      <c r="HZ74" s="114"/>
      <c r="IA74" s="114"/>
      <c r="IB74" s="114">
        <f>SUMIF(purchases!IB75,$ID$4,purchases!HV75)</f>
        <v>0</v>
      </c>
      <c r="IC74" s="114"/>
      <c r="ID74" s="114"/>
      <c r="IE74" s="114"/>
      <c r="IF74" s="114"/>
      <c r="IG74" s="114"/>
      <c r="IH74" s="114"/>
      <c r="II74" s="114"/>
      <c r="IJ74" s="109"/>
      <c r="IK74" s="109"/>
      <c r="IL74" s="109"/>
      <c r="IM74" s="109">
        <f>SUMIF(purchases!IB75,$ID$4,purchases!IM75)</f>
        <v>0</v>
      </c>
      <c r="IN74" s="109"/>
      <c r="IO74" s="109"/>
      <c r="IQ74" s="115"/>
      <c r="IR74" s="115"/>
      <c r="IS74" s="115"/>
      <c r="IT74" s="111"/>
      <c r="IU74" s="111"/>
      <c r="IV74" s="111"/>
      <c r="IW74" s="111"/>
      <c r="IX74" s="111"/>
      <c r="IY74" s="111"/>
      <c r="IZ74" s="111"/>
      <c r="JA74" s="111">
        <f>SUMIF(purchases!JA75,$JC$4,purchases!IU75)</f>
        <v>0</v>
      </c>
      <c r="JB74" s="111"/>
      <c r="JC74" s="111"/>
      <c r="JD74" s="111"/>
      <c r="JE74" s="111"/>
      <c r="JF74" s="111"/>
      <c r="JG74" s="111"/>
      <c r="JH74" s="111"/>
      <c r="JI74" s="110"/>
      <c r="JJ74" s="110"/>
      <c r="JK74" s="110"/>
      <c r="JL74" s="110">
        <f>SUMIF(purchases!JA75,$JC$4,purchases!JL75)</f>
        <v>0</v>
      </c>
      <c r="JM74" s="110"/>
      <c r="JN74" s="110"/>
      <c r="JP74" s="102"/>
      <c r="JQ74" s="102"/>
      <c r="JR74" s="102"/>
      <c r="JS74" s="103"/>
      <c r="JT74" s="103"/>
      <c r="JU74" s="103"/>
      <c r="JV74" s="103"/>
      <c r="JW74" s="103"/>
      <c r="JX74" s="103"/>
      <c r="JY74" s="103"/>
      <c r="JZ74" s="103">
        <f>SUMIF(purchases!JZ75,$KB$4,purchases!JT75)</f>
        <v>0</v>
      </c>
      <c r="KA74" s="103"/>
      <c r="KB74" s="103"/>
      <c r="KC74" s="103"/>
      <c r="KD74" s="103"/>
      <c r="KE74" s="103"/>
      <c r="KF74" s="103"/>
      <c r="KG74" s="103"/>
      <c r="KH74" s="104"/>
      <c r="KI74" s="104"/>
      <c r="KJ74" s="104"/>
      <c r="KK74" s="104">
        <f>SUMIF(purchases!JZ75,$KB$4,purchases!KK75)</f>
        <v>0</v>
      </c>
      <c r="KL74" s="104"/>
      <c r="KM74" s="104"/>
    </row>
    <row r="75" spans="1:299" s="4" customFormat="1" ht="20.100000000000001" customHeight="1" x14ac:dyDescent="0.2">
      <c r="A75" s="36"/>
      <c r="B75" s="36"/>
      <c r="C75" s="36"/>
      <c r="D75" s="37"/>
      <c r="E75" s="37"/>
      <c r="F75" s="37"/>
      <c r="G75" s="37"/>
      <c r="H75" s="37"/>
      <c r="I75" s="37"/>
      <c r="J75" s="37"/>
      <c r="K75" s="37">
        <f>SUMIF(purchases!K76,$M$4,purchases!E76)</f>
        <v>0</v>
      </c>
      <c r="L75" s="37"/>
      <c r="M75" s="37"/>
      <c r="N75" s="37"/>
      <c r="O75" s="37"/>
      <c r="P75" s="37"/>
      <c r="Q75" s="37"/>
      <c r="R75" s="37"/>
      <c r="S75" s="90"/>
      <c r="T75" s="90"/>
      <c r="U75" s="90"/>
      <c r="V75" s="90">
        <f>SUMIF(purchases!K76,$M$4,purchases!V76)</f>
        <v>0</v>
      </c>
      <c r="W75" s="90"/>
      <c r="X75" s="90"/>
      <c r="Z75" s="36"/>
      <c r="AA75" s="36"/>
      <c r="AB75" s="36"/>
      <c r="AC75" s="112"/>
      <c r="AD75" s="112"/>
      <c r="AE75" s="112"/>
      <c r="AF75" s="112"/>
      <c r="AG75" s="112"/>
      <c r="AH75" s="112"/>
      <c r="AI75" s="112"/>
      <c r="AJ75" s="112">
        <f>SUMIF(purchases!AJ76,$AL$4,purchases!AD76)</f>
        <v>0</v>
      </c>
      <c r="AK75" s="112"/>
      <c r="AL75" s="112"/>
      <c r="AM75" s="112"/>
      <c r="AN75" s="112"/>
      <c r="AO75" s="112"/>
      <c r="AP75" s="112"/>
      <c r="AQ75" s="112"/>
      <c r="AR75" s="116"/>
      <c r="AS75" s="116"/>
      <c r="AT75" s="116"/>
      <c r="AU75" s="116">
        <f>SUMIF(purchases!AJ76,$AL$4,purchases!AU76)</f>
        <v>0</v>
      </c>
      <c r="AV75" s="116"/>
      <c r="AW75" s="116"/>
      <c r="AY75" s="102"/>
      <c r="AZ75" s="102"/>
      <c r="BA75" s="102"/>
      <c r="BB75" s="113"/>
      <c r="BC75" s="113"/>
      <c r="BD75" s="113"/>
      <c r="BE75" s="113"/>
      <c r="BF75" s="113"/>
      <c r="BG75" s="113"/>
      <c r="BH75" s="113"/>
      <c r="BI75" s="113">
        <f>SUMIF(purchases!BI76,$BK$4,purchases!BC76)</f>
        <v>0</v>
      </c>
      <c r="BJ75" s="113"/>
      <c r="BK75" s="113"/>
      <c r="BL75" s="113"/>
      <c r="BM75" s="113"/>
      <c r="BN75" s="113"/>
      <c r="BO75" s="113"/>
      <c r="BP75" s="113"/>
      <c r="BQ75" s="104"/>
      <c r="BR75" s="104"/>
      <c r="BS75" s="104"/>
      <c r="BT75" s="104">
        <f>SUMIF(purchases!BI76,$BK$4,purchases!BT76)</f>
        <v>0</v>
      </c>
      <c r="BU75" s="104"/>
      <c r="BV75" s="104"/>
      <c r="BX75" s="117"/>
      <c r="BY75" s="117"/>
      <c r="BZ75" s="117"/>
      <c r="CA75" s="114"/>
      <c r="CB75" s="114"/>
      <c r="CC75" s="114"/>
      <c r="CD75" s="114"/>
      <c r="CE75" s="114"/>
      <c r="CF75" s="114"/>
      <c r="CG75" s="114"/>
      <c r="CH75" s="114">
        <f>SUMIF(purchases!CH76,$CJ$4,purchases!CB76)</f>
        <v>0</v>
      </c>
      <c r="CI75" s="114"/>
      <c r="CJ75" s="114"/>
      <c r="CK75" s="114"/>
      <c r="CL75" s="114"/>
      <c r="CM75" s="114"/>
      <c r="CN75" s="114"/>
      <c r="CO75" s="114"/>
      <c r="CP75" s="109"/>
      <c r="CQ75" s="109"/>
      <c r="CR75" s="109"/>
      <c r="CS75" s="109">
        <f>SUMIF(purchases!CH76,$CJ$4,purchases!CS76)</f>
        <v>0</v>
      </c>
      <c r="CT75" s="109"/>
      <c r="CU75" s="109"/>
      <c r="CW75" s="115"/>
      <c r="CX75" s="115"/>
      <c r="CY75" s="115"/>
      <c r="CZ75" s="111"/>
      <c r="DA75" s="111"/>
      <c r="DB75" s="111"/>
      <c r="DC75" s="111"/>
      <c r="DD75" s="111"/>
      <c r="DE75" s="111"/>
      <c r="DF75" s="111"/>
      <c r="DG75" s="111">
        <f>SUMIF(purchases!DG76,$DI$4,purchases!DA76)</f>
        <v>0</v>
      </c>
      <c r="DH75" s="111"/>
      <c r="DI75" s="111"/>
      <c r="DJ75" s="111"/>
      <c r="DK75" s="111"/>
      <c r="DL75" s="111"/>
      <c r="DM75" s="111"/>
      <c r="DN75" s="111"/>
      <c r="DO75" s="110"/>
      <c r="DP75" s="110"/>
      <c r="DQ75" s="110"/>
      <c r="DR75" s="110">
        <f>SUMIF(purchases!DG76,$DI$4,purchases!DR76)</f>
        <v>0</v>
      </c>
      <c r="DS75" s="110"/>
      <c r="DT75" s="110"/>
      <c r="DV75" s="102"/>
      <c r="DW75" s="102"/>
      <c r="DX75" s="102"/>
      <c r="DY75" s="103"/>
      <c r="DZ75" s="103"/>
      <c r="EA75" s="103"/>
      <c r="EB75" s="103"/>
      <c r="EC75" s="103"/>
      <c r="ED75" s="103"/>
      <c r="EE75" s="103"/>
      <c r="EF75" s="103">
        <f>SUMIF(purchases!EF76,$EH$4,purchases!DZ76)</f>
        <v>0</v>
      </c>
      <c r="EG75" s="103"/>
      <c r="EH75" s="103"/>
      <c r="EI75" s="103"/>
      <c r="EJ75" s="103"/>
      <c r="EK75" s="103"/>
      <c r="EL75" s="103"/>
      <c r="EM75" s="103"/>
      <c r="EN75" s="104"/>
      <c r="EO75" s="104"/>
      <c r="EP75" s="104"/>
      <c r="EQ75" s="104">
        <f>SUMIF(purchases!EF76,$EH$4,purchases!EQ76)</f>
        <v>0</v>
      </c>
      <c r="ER75" s="104"/>
      <c r="ES75" s="104"/>
      <c r="EU75" s="36"/>
      <c r="EV75" s="36"/>
      <c r="EW75" s="36"/>
      <c r="EX75" s="37"/>
      <c r="EY75" s="37"/>
      <c r="EZ75" s="37"/>
      <c r="FA75" s="37"/>
      <c r="FB75" s="37"/>
      <c r="FC75" s="37"/>
      <c r="FD75" s="37"/>
      <c r="FE75" s="37">
        <f>SUMIF(purchases!FE76,$FG$4,purchases!EY76)</f>
        <v>0</v>
      </c>
      <c r="FF75" s="37"/>
      <c r="FG75" s="37"/>
      <c r="FH75" s="37"/>
      <c r="FI75" s="37"/>
      <c r="FJ75" s="37"/>
      <c r="FK75" s="37"/>
      <c r="FL75" s="37"/>
      <c r="FM75" s="90"/>
      <c r="FN75" s="90"/>
      <c r="FO75" s="90"/>
      <c r="FP75" s="90">
        <f>SUMIF(purchases!FE76,$FG$4,purchases!FP76)</f>
        <v>0</v>
      </c>
      <c r="FQ75" s="90"/>
      <c r="FR75" s="90"/>
      <c r="FT75" s="36"/>
      <c r="FU75" s="36"/>
      <c r="FV75" s="36"/>
      <c r="FW75" s="112"/>
      <c r="FX75" s="112"/>
      <c r="FY75" s="112"/>
      <c r="FZ75" s="112"/>
      <c r="GA75" s="112"/>
      <c r="GB75" s="112"/>
      <c r="GC75" s="112"/>
      <c r="GD75" s="112">
        <f>SUMIF(purchases!GD76,$GF$4,purchases!FX76)</f>
        <v>0</v>
      </c>
      <c r="GE75" s="112"/>
      <c r="GF75" s="112"/>
      <c r="GG75" s="112"/>
      <c r="GH75" s="112"/>
      <c r="GI75" s="112"/>
      <c r="GJ75" s="112"/>
      <c r="GK75" s="112"/>
      <c r="GL75" s="116"/>
      <c r="GM75" s="116"/>
      <c r="GN75" s="116"/>
      <c r="GO75" s="116">
        <f>SUMIF(purchases!GD76,$GF$4,purchases!GO76)</f>
        <v>0</v>
      </c>
      <c r="GP75" s="116"/>
      <c r="GQ75" s="116"/>
      <c r="GS75" s="102"/>
      <c r="GT75" s="102"/>
      <c r="GU75" s="102"/>
      <c r="GV75" s="113"/>
      <c r="GW75" s="113"/>
      <c r="GX75" s="113"/>
      <c r="GY75" s="113"/>
      <c r="GZ75" s="113"/>
      <c r="HA75" s="113"/>
      <c r="HB75" s="113"/>
      <c r="HC75" s="113">
        <f>SUMIF(purchases!HC76,$HE$4,purchases!GW76)</f>
        <v>0</v>
      </c>
      <c r="HD75" s="113"/>
      <c r="HE75" s="113"/>
      <c r="HF75" s="113"/>
      <c r="HG75" s="113"/>
      <c r="HH75" s="113"/>
      <c r="HI75" s="113"/>
      <c r="HJ75" s="113"/>
      <c r="HK75" s="104"/>
      <c r="HL75" s="104"/>
      <c r="HM75" s="104"/>
      <c r="HN75" s="104">
        <f>SUMIF(purchases!HC76,$HE$4,purchases!HN76)</f>
        <v>0</v>
      </c>
      <c r="HO75" s="104"/>
      <c r="HP75" s="104"/>
      <c r="HR75" s="117"/>
      <c r="HS75" s="117"/>
      <c r="HT75" s="117"/>
      <c r="HU75" s="114"/>
      <c r="HV75" s="114"/>
      <c r="HW75" s="114"/>
      <c r="HX75" s="114"/>
      <c r="HY75" s="114"/>
      <c r="HZ75" s="114"/>
      <c r="IA75" s="114"/>
      <c r="IB75" s="114">
        <f>SUMIF(purchases!IB76,$ID$4,purchases!HV76)</f>
        <v>0</v>
      </c>
      <c r="IC75" s="114"/>
      <c r="ID75" s="114"/>
      <c r="IE75" s="114"/>
      <c r="IF75" s="114"/>
      <c r="IG75" s="114"/>
      <c r="IH75" s="114"/>
      <c r="II75" s="114"/>
      <c r="IJ75" s="109"/>
      <c r="IK75" s="109"/>
      <c r="IL75" s="109"/>
      <c r="IM75" s="109">
        <f>SUMIF(purchases!IB76,$ID$4,purchases!IM76)</f>
        <v>0</v>
      </c>
      <c r="IN75" s="109"/>
      <c r="IO75" s="109"/>
      <c r="IQ75" s="115"/>
      <c r="IR75" s="115"/>
      <c r="IS75" s="115"/>
      <c r="IT75" s="111"/>
      <c r="IU75" s="111"/>
      <c r="IV75" s="111"/>
      <c r="IW75" s="111"/>
      <c r="IX75" s="111"/>
      <c r="IY75" s="111"/>
      <c r="IZ75" s="111"/>
      <c r="JA75" s="111">
        <f>SUMIF(purchases!JA76,$JC$4,purchases!IU76)</f>
        <v>0</v>
      </c>
      <c r="JB75" s="111"/>
      <c r="JC75" s="111"/>
      <c r="JD75" s="111"/>
      <c r="JE75" s="111"/>
      <c r="JF75" s="111"/>
      <c r="JG75" s="111"/>
      <c r="JH75" s="111"/>
      <c r="JI75" s="110"/>
      <c r="JJ75" s="110"/>
      <c r="JK75" s="110"/>
      <c r="JL75" s="110">
        <f>SUMIF(purchases!JA76,$JC$4,purchases!JL76)</f>
        <v>0</v>
      </c>
      <c r="JM75" s="110"/>
      <c r="JN75" s="110"/>
      <c r="JP75" s="102"/>
      <c r="JQ75" s="102"/>
      <c r="JR75" s="102"/>
      <c r="JS75" s="103"/>
      <c r="JT75" s="103"/>
      <c r="JU75" s="103"/>
      <c r="JV75" s="103"/>
      <c r="JW75" s="103"/>
      <c r="JX75" s="103"/>
      <c r="JY75" s="103"/>
      <c r="JZ75" s="103">
        <f>SUMIF(purchases!JZ76,$KB$4,purchases!JT76)</f>
        <v>0</v>
      </c>
      <c r="KA75" s="103"/>
      <c r="KB75" s="103"/>
      <c r="KC75" s="103"/>
      <c r="KD75" s="103"/>
      <c r="KE75" s="103"/>
      <c r="KF75" s="103"/>
      <c r="KG75" s="103"/>
      <c r="KH75" s="104"/>
      <c r="KI75" s="104"/>
      <c r="KJ75" s="104"/>
      <c r="KK75" s="104">
        <f>SUMIF(purchases!JZ76,$KB$4,purchases!KK76)</f>
        <v>0</v>
      </c>
      <c r="KL75" s="104"/>
      <c r="KM75" s="104"/>
    </row>
    <row r="76" spans="1:299" s="4" customFormat="1" ht="20.100000000000001" customHeight="1" x14ac:dyDescent="0.2">
      <c r="A76" s="36"/>
      <c r="B76" s="36"/>
      <c r="C76" s="36"/>
      <c r="D76" s="37"/>
      <c r="E76" s="37"/>
      <c r="F76" s="37"/>
      <c r="G76" s="37"/>
      <c r="H76" s="37"/>
      <c r="I76" s="37"/>
      <c r="J76" s="37"/>
      <c r="K76" s="37">
        <f>SUMIF(purchases!K77,$M$4,purchases!E77)</f>
        <v>0</v>
      </c>
      <c r="L76" s="37"/>
      <c r="M76" s="37"/>
      <c r="N76" s="37"/>
      <c r="O76" s="37"/>
      <c r="P76" s="37"/>
      <c r="Q76" s="37"/>
      <c r="R76" s="37"/>
      <c r="S76" s="90"/>
      <c r="T76" s="90"/>
      <c r="U76" s="90"/>
      <c r="V76" s="90">
        <f>SUMIF(purchases!K77,$M$4,purchases!V77)</f>
        <v>0</v>
      </c>
      <c r="W76" s="90"/>
      <c r="X76" s="90"/>
      <c r="Z76" s="36"/>
      <c r="AA76" s="36"/>
      <c r="AB76" s="36"/>
      <c r="AC76" s="112"/>
      <c r="AD76" s="112"/>
      <c r="AE76" s="112"/>
      <c r="AF76" s="112"/>
      <c r="AG76" s="112"/>
      <c r="AH76" s="112"/>
      <c r="AI76" s="112"/>
      <c r="AJ76" s="112">
        <f>SUMIF(purchases!AJ77,$AL$4,purchases!AD77)</f>
        <v>0</v>
      </c>
      <c r="AK76" s="112"/>
      <c r="AL76" s="112"/>
      <c r="AM76" s="112"/>
      <c r="AN76" s="112"/>
      <c r="AO76" s="112"/>
      <c r="AP76" s="112"/>
      <c r="AQ76" s="112"/>
      <c r="AR76" s="116"/>
      <c r="AS76" s="116"/>
      <c r="AT76" s="116"/>
      <c r="AU76" s="116">
        <f>SUMIF(purchases!AJ77,$AL$4,purchases!AU77)</f>
        <v>0</v>
      </c>
      <c r="AV76" s="116"/>
      <c r="AW76" s="116"/>
      <c r="AY76" s="102"/>
      <c r="AZ76" s="102"/>
      <c r="BA76" s="102"/>
      <c r="BB76" s="113"/>
      <c r="BC76" s="113"/>
      <c r="BD76" s="113"/>
      <c r="BE76" s="113"/>
      <c r="BF76" s="113"/>
      <c r="BG76" s="113"/>
      <c r="BH76" s="113"/>
      <c r="BI76" s="113">
        <f>SUMIF(purchases!BI77,$BK$4,purchases!BC77)</f>
        <v>0</v>
      </c>
      <c r="BJ76" s="113"/>
      <c r="BK76" s="113"/>
      <c r="BL76" s="113"/>
      <c r="BM76" s="113"/>
      <c r="BN76" s="113"/>
      <c r="BO76" s="113"/>
      <c r="BP76" s="113"/>
      <c r="BQ76" s="104"/>
      <c r="BR76" s="104"/>
      <c r="BS76" s="104"/>
      <c r="BT76" s="104">
        <f>SUMIF(purchases!BI77,$BK$4,purchases!BT77)</f>
        <v>0</v>
      </c>
      <c r="BU76" s="104"/>
      <c r="BV76" s="104"/>
      <c r="BX76" s="117"/>
      <c r="BY76" s="117"/>
      <c r="BZ76" s="117"/>
      <c r="CA76" s="114"/>
      <c r="CB76" s="114"/>
      <c r="CC76" s="114"/>
      <c r="CD76" s="114"/>
      <c r="CE76" s="114"/>
      <c r="CF76" s="114"/>
      <c r="CG76" s="114"/>
      <c r="CH76" s="114">
        <f>SUMIF(purchases!CH77,$CJ$4,purchases!CB77)</f>
        <v>0</v>
      </c>
      <c r="CI76" s="114"/>
      <c r="CJ76" s="114"/>
      <c r="CK76" s="114"/>
      <c r="CL76" s="114"/>
      <c r="CM76" s="114"/>
      <c r="CN76" s="114"/>
      <c r="CO76" s="114"/>
      <c r="CP76" s="109"/>
      <c r="CQ76" s="109"/>
      <c r="CR76" s="109"/>
      <c r="CS76" s="109">
        <f>SUMIF(purchases!CH77,$CJ$4,purchases!CS77)</f>
        <v>0</v>
      </c>
      <c r="CT76" s="109"/>
      <c r="CU76" s="109"/>
      <c r="CW76" s="115"/>
      <c r="CX76" s="115"/>
      <c r="CY76" s="115"/>
      <c r="CZ76" s="111"/>
      <c r="DA76" s="111"/>
      <c r="DB76" s="111"/>
      <c r="DC76" s="111"/>
      <c r="DD76" s="111"/>
      <c r="DE76" s="111"/>
      <c r="DF76" s="111"/>
      <c r="DG76" s="111">
        <f>SUMIF(purchases!DG77,$DI$4,purchases!DA77)</f>
        <v>0</v>
      </c>
      <c r="DH76" s="111"/>
      <c r="DI76" s="111"/>
      <c r="DJ76" s="111"/>
      <c r="DK76" s="111"/>
      <c r="DL76" s="111"/>
      <c r="DM76" s="111"/>
      <c r="DN76" s="111"/>
      <c r="DO76" s="110"/>
      <c r="DP76" s="110"/>
      <c r="DQ76" s="110"/>
      <c r="DR76" s="110">
        <f>SUMIF(purchases!DG77,$DI$4,purchases!DR77)</f>
        <v>0</v>
      </c>
      <c r="DS76" s="110"/>
      <c r="DT76" s="110"/>
      <c r="DV76" s="102"/>
      <c r="DW76" s="102"/>
      <c r="DX76" s="102"/>
      <c r="DY76" s="103"/>
      <c r="DZ76" s="103"/>
      <c r="EA76" s="103"/>
      <c r="EB76" s="103"/>
      <c r="EC76" s="103"/>
      <c r="ED76" s="103"/>
      <c r="EE76" s="103"/>
      <c r="EF76" s="103">
        <f>SUMIF(purchases!EF77,$EH$4,purchases!DZ77)</f>
        <v>0</v>
      </c>
      <c r="EG76" s="103"/>
      <c r="EH76" s="103"/>
      <c r="EI76" s="103"/>
      <c r="EJ76" s="103"/>
      <c r="EK76" s="103"/>
      <c r="EL76" s="103"/>
      <c r="EM76" s="103"/>
      <c r="EN76" s="104"/>
      <c r="EO76" s="104"/>
      <c r="EP76" s="104"/>
      <c r="EQ76" s="104">
        <f>SUMIF(purchases!EF77,$EH$4,purchases!EQ77)</f>
        <v>0</v>
      </c>
      <c r="ER76" s="104"/>
      <c r="ES76" s="104"/>
      <c r="EU76" s="36"/>
      <c r="EV76" s="36"/>
      <c r="EW76" s="36"/>
      <c r="EX76" s="37"/>
      <c r="EY76" s="37"/>
      <c r="EZ76" s="37"/>
      <c r="FA76" s="37"/>
      <c r="FB76" s="37"/>
      <c r="FC76" s="37"/>
      <c r="FD76" s="37"/>
      <c r="FE76" s="37">
        <f>SUMIF(purchases!FE77,$FG$4,purchases!EY77)</f>
        <v>0</v>
      </c>
      <c r="FF76" s="37"/>
      <c r="FG76" s="37"/>
      <c r="FH76" s="37"/>
      <c r="FI76" s="37"/>
      <c r="FJ76" s="37"/>
      <c r="FK76" s="37"/>
      <c r="FL76" s="37"/>
      <c r="FM76" s="90"/>
      <c r="FN76" s="90"/>
      <c r="FO76" s="90"/>
      <c r="FP76" s="90">
        <f>SUMIF(purchases!FE77,$FG$4,purchases!FP77)</f>
        <v>0</v>
      </c>
      <c r="FQ76" s="90"/>
      <c r="FR76" s="90"/>
      <c r="FT76" s="36"/>
      <c r="FU76" s="36"/>
      <c r="FV76" s="36"/>
      <c r="FW76" s="112"/>
      <c r="FX76" s="112"/>
      <c r="FY76" s="112"/>
      <c r="FZ76" s="112"/>
      <c r="GA76" s="112"/>
      <c r="GB76" s="112"/>
      <c r="GC76" s="112"/>
      <c r="GD76" s="112">
        <f>SUMIF(purchases!GD77,$GF$4,purchases!FX77)</f>
        <v>0</v>
      </c>
      <c r="GE76" s="112"/>
      <c r="GF76" s="112"/>
      <c r="GG76" s="112"/>
      <c r="GH76" s="112"/>
      <c r="GI76" s="112"/>
      <c r="GJ76" s="112"/>
      <c r="GK76" s="112"/>
      <c r="GL76" s="116"/>
      <c r="GM76" s="116"/>
      <c r="GN76" s="116"/>
      <c r="GO76" s="116">
        <f>SUMIF(purchases!GD77,$GF$4,purchases!GO77)</f>
        <v>0</v>
      </c>
      <c r="GP76" s="116"/>
      <c r="GQ76" s="116"/>
      <c r="GS76" s="102"/>
      <c r="GT76" s="102"/>
      <c r="GU76" s="102"/>
      <c r="GV76" s="113"/>
      <c r="GW76" s="113"/>
      <c r="GX76" s="113"/>
      <c r="GY76" s="113"/>
      <c r="GZ76" s="113"/>
      <c r="HA76" s="113"/>
      <c r="HB76" s="113"/>
      <c r="HC76" s="113">
        <f>SUMIF(purchases!HC77,$HE$4,purchases!GW77)</f>
        <v>0</v>
      </c>
      <c r="HD76" s="113"/>
      <c r="HE76" s="113"/>
      <c r="HF76" s="113"/>
      <c r="HG76" s="113"/>
      <c r="HH76" s="113"/>
      <c r="HI76" s="113"/>
      <c r="HJ76" s="113"/>
      <c r="HK76" s="104"/>
      <c r="HL76" s="104"/>
      <c r="HM76" s="104"/>
      <c r="HN76" s="104">
        <f>SUMIF(purchases!HC77,$HE$4,purchases!HN77)</f>
        <v>0</v>
      </c>
      <c r="HO76" s="104"/>
      <c r="HP76" s="104"/>
      <c r="HR76" s="117"/>
      <c r="HS76" s="117"/>
      <c r="HT76" s="117"/>
      <c r="HU76" s="114"/>
      <c r="HV76" s="114"/>
      <c r="HW76" s="114"/>
      <c r="HX76" s="114"/>
      <c r="HY76" s="114"/>
      <c r="HZ76" s="114"/>
      <c r="IA76" s="114"/>
      <c r="IB76" s="114">
        <f>SUMIF(purchases!IB77,$ID$4,purchases!HV77)</f>
        <v>0</v>
      </c>
      <c r="IC76" s="114"/>
      <c r="ID76" s="114"/>
      <c r="IE76" s="114"/>
      <c r="IF76" s="114"/>
      <c r="IG76" s="114"/>
      <c r="IH76" s="114"/>
      <c r="II76" s="114"/>
      <c r="IJ76" s="109"/>
      <c r="IK76" s="109"/>
      <c r="IL76" s="109"/>
      <c r="IM76" s="109">
        <f>SUMIF(purchases!IB77,$ID$4,purchases!IM77)</f>
        <v>0</v>
      </c>
      <c r="IN76" s="109"/>
      <c r="IO76" s="109"/>
      <c r="IQ76" s="115"/>
      <c r="IR76" s="115"/>
      <c r="IS76" s="115"/>
      <c r="IT76" s="111"/>
      <c r="IU76" s="111"/>
      <c r="IV76" s="111"/>
      <c r="IW76" s="111"/>
      <c r="IX76" s="111"/>
      <c r="IY76" s="111"/>
      <c r="IZ76" s="111"/>
      <c r="JA76" s="111">
        <f>SUMIF(purchases!JA77,$JC$4,purchases!IU77)</f>
        <v>0</v>
      </c>
      <c r="JB76" s="111"/>
      <c r="JC76" s="111"/>
      <c r="JD76" s="111"/>
      <c r="JE76" s="111"/>
      <c r="JF76" s="111"/>
      <c r="JG76" s="111"/>
      <c r="JH76" s="111"/>
      <c r="JI76" s="110"/>
      <c r="JJ76" s="110"/>
      <c r="JK76" s="110"/>
      <c r="JL76" s="110">
        <f>SUMIF(purchases!JA77,$JC$4,purchases!JL77)</f>
        <v>0</v>
      </c>
      <c r="JM76" s="110"/>
      <c r="JN76" s="110"/>
      <c r="JP76" s="102"/>
      <c r="JQ76" s="102"/>
      <c r="JR76" s="102"/>
      <c r="JS76" s="103"/>
      <c r="JT76" s="103"/>
      <c r="JU76" s="103"/>
      <c r="JV76" s="103"/>
      <c r="JW76" s="103"/>
      <c r="JX76" s="103"/>
      <c r="JY76" s="103"/>
      <c r="JZ76" s="103">
        <f>SUMIF(purchases!JZ77,$KB$4,purchases!JT77)</f>
        <v>0</v>
      </c>
      <c r="KA76" s="103"/>
      <c r="KB76" s="103"/>
      <c r="KC76" s="103"/>
      <c r="KD76" s="103"/>
      <c r="KE76" s="103"/>
      <c r="KF76" s="103"/>
      <c r="KG76" s="103"/>
      <c r="KH76" s="104"/>
      <c r="KI76" s="104"/>
      <c r="KJ76" s="104"/>
      <c r="KK76" s="104">
        <f>SUMIF(purchases!JZ77,$KB$4,purchases!KK77)</f>
        <v>0</v>
      </c>
      <c r="KL76" s="104"/>
      <c r="KM76" s="104"/>
    </row>
    <row r="77" spans="1:299" s="4" customFormat="1" ht="20.100000000000001" customHeight="1" x14ac:dyDescent="0.2">
      <c r="A77" s="36"/>
      <c r="B77" s="36"/>
      <c r="C77" s="36"/>
      <c r="D77" s="37"/>
      <c r="E77" s="37"/>
      <c r="F77" s="37"/>
      <c r="G77" s="37"/>
      <c r="H77" s="37"/>
      <c r="I77" s="37"/>
      <c r="J77" s="37"/>
      <c r="K77" s="37">
        <f>SUMIF(purchases!K78,$M$4,purchases!E78)</f>
        <v>0</v>
      </c>
      <c r="L77" s="37"/>
      <c r="M77" s="37"/>
      <c r="N77" s="37"/>
      <c r="O77" s="37"/>
      <c r="P77" s="37"/>
      <c r="Q77" s="37"/>
      <c r="R77" s="37"/>
      <c r="S77" s="90"/>
      <c r="T77" s="90"/>
      <c r="U77" s="90"/>
      <c r="V77" s="90">
        <f>SUMIF(purchases!K78,$M$4,purchases!V78)</f>
        <v>0</v>
      </c>
      <c r="W77" s="90"/>
      <c r="X77" s="90"/>
      <c r="Z77" s="36"/>
      <c r="AA77" s="36"/>
      <c r="AB77" s="36"/>
      <c r="AC77" s="112"/>
      <c r="AD77" s="112"/>
      <c r="AE77" s="112"/>
      <c r="AF77" s="112"/>
      <c r="AG77" s="112"/>
      <c r="AH77" s="112"/>
      <c r="AI77" s="112"/>
      <c r="AJ77" s="112">
        <f>SUMIF(purchases!AJ78,$AL$4,purchases!AD78)</f>
        <v>0</v>
      </c>
      <c r="AK77" s="112"/>
      <c r="AL77" s="112"/>
      <c r="AM77" s="112"/>
      <c r="AN77" s="112"/>
      <c r="AO77" s="112"/>
      <c r="AP77" s="112"/>
      <c r="AQ77" s="112"/>
      <c r="AR77" s="116"/>
      <c r="AS77" s="116"/>
      <c r="AT77" s="116"/>
      <c r="AU77" s="116">
        <f>SUMIF(purchases!AJ78,$AL$4,purchases!AU78)</f>
        <v>0</v>
      </c>
      <c r="AV77" s="116"/>
      <c r="AW77" s="116"/>
      <c r="AY77" s="102"/>
      <c r="AZ77" s="102"/>
      <c r="BA77" s="102"/>
      <c r="BB77" s="113"/>
      <c r="BC77" s="113"/>
      <c r="BD77" s="113"/>
      <c r="BE77" s="113"/>
      <c r="BF77" s="113"/>
      <c r="BG77" s="113"/>
      <c r="BH77" s="113"/>
      <c r="BI77" s="113">
        <f>SUMIF(purchases!BI78,$BK$4,purchases!BC78)</f>
        <v>0</v>
      </c>
      <c r="BJ77" s="113"/>
      <c r="BK77" s="113"/>
      <c r="BL77" s="113"/>
      <c r="BM77" s="113"/>
      <c r="BN77" s="113"/>
      <c r="BO77" s="113"/>
      <c r="BP77" s="113"/>
      <c r="BQ77" s="104"/>
      <c r="BR77" s="104"/>
      <c r="BS77" s="104"/>
      <c r="BT77" s="104">
        <f>SUMIF(purchases!BI78,$BK$4,purchases!BT78)</f>
        <v>0</v>
      </c>
      <c r="BU77" s="104"/>
      <c r="BV77" s="104"/>
      <c r="BX77" s="117"/>
      <c r="BY77" s="117"/>
      <c r="BZ77" s="117"/>
      <c r="CA77" s="114"/>
      <c r="CB77" s="114"/>
      <c r="CC77" s="114"/>
      <c r="CD77" s="114"/>
      <c r="CE77" s="114"/>
      <c r="CF77" s="114"/>
      <c r="CG77" s="114"/>
      <c r="CH77" s="114">
        <f>SUMIF(purchases!CH78,$CJ$4,purchases!CB78)</f>
        <v>0</v>
      </c>
      <c r="CI77" s="114"/>
      <c r="CJ77" s="114"/>
      <c r="CK77" s="114"/>
      <c r="CL77" s="114"/>
      <c r="CM77" s="114"/>
      <c r="CN77" s="114"/>
      <c r="CO77" s="114"/>
      <c r="CP77" s="109"/>
      <c r="CQ77" s="109"/>
      <c r="CR77" s="109"/>
      <c r="CS77" s="109">
        <f>SUMIF(purchases!CH78,$CJ$4,purchases!CS78)</f>
        <v>0</v>
      </c>
      <c r="CT77" s="109"/>
      <c r="CU77" s="109"/>
      <c r="CW77" s="115"/>
      <c r="CX77" s="115"/>
      <c r="CY77" s="115"/>
      <c r="CZ77" s="111"/>
      <c r="DA77" s="111"/>
      <c r="DB77" s="111"/>
      <c r="DC77" s="111"/>
      <c r="DD77" s="111"/>
      <c r="DE77" s="111"/>
      <c r="DF77" s="111"/>
      <c r="DG77" s="111">
        <f>SUMIF(purchases!DG78,$DI$4,purchases!DA78)</f>
        <v>0</v>
      </c>
      <c r="DH77" s="111"/>
      <c r="DI77" s="111"/>
      <c r="DJ77" s="111"/>
      <c r="DK77" s="111"/>
      <c r="DL77" s="111"/>
      <c r="DM77" s="111"/>
      <c r="DN77" s="111"/>
      <c r="DO77" s="110"/>
      <c r="DP77" s="110"/>
      <c r="DQ77" s="110"/>
      <c r="DR77" s="110">
        <f>SUMIF(purchases!DG78,$DI$4,purchases!DR78)</f>
        <v>0</v>
      </c>
      <c r="DS77" s="110"/>
      <c r="DT77" s="110"/>
      <c r="DV77" s="102"/>
      <c r="DW77" s="102"/>
      <c r="DX77" s="102"/>
      <c r="DY77" s="103"/>
      <c r="DZ77" s="103"/>
      <c r="EA77" s="103"/>
      <c r="EB77" s="103"/>
      <c r="EC77" s="103"/>
      <c r="ED77" s="103"/>
      <c r="EE77" s="103"/>
      <c r="EF77" s="103">
        <f>SUMIF(purchases!EF78,$EH$4,purchases!DZ78)</f>
        <v>0</v>
      </c>
      <c r="EG77" s="103"/>
      <c r="EH77" s="103"/>
      <c r="EI77" s="103"/>
      <c r="EJ77" s="103"/>
      <c r="EK77" s="103"/>
      <c r="EL77" s="103"/>
      <c r="EM77" s="103"/>
      <c r="EN77" s="104"/>
      <c r="EO77" s="104"/>
      <c r="EP77" s="104"/>
      <c r="EQ77" s="104">
        <f>SUMIF(purchases!EF78,$EH$4,purchases!EQ78)</f>
        <v>0</v>
      </c>
      <c r="ER77" s="104"/>
      <c r="ES77" s="104"/>
      <c r="EU77" s="36"/>
      <c r="EV77" s="36"/>
      <c r="EW77" s="36"/>
      <c r="EX77" s="37"/>
      <c r="EY77" s="37"/>
      <c r="EZ77" s="37"/>
      <c r="FA77" s="37"/>
      <c r="FB77" s="37"/>
      <c r="FC77" s="37"/>
      <c r="FD77" s="37"/>
      <c r="FE77" s="37">
        <f>SUMIF(purchases!FE78,$FG$4,purchases!EY78)</f>
        <v>0</v>
      </c>
      <c r="FF77" s="37"/>
      <c r="FG77" s="37"/>
      <c r="FH77" s="37"/>
      <c r="FI77" s="37"/>
      <c r="FJ77" s="37"/>
      <c r="FK77" s="37"/>
      <c r="FL77" s="37"/>
      <c r="FM77" s="90"/>
      <c r="FN77" s="90"/>
      <c r="FO77" s="90"/>
      <c r="FP77" s="90">
        <f>SUMIF(purchases!FE78,$FG$4,purchases!FP78)</f>
        <v>0</v>
      </c>
      <c r="FQ77" s="90"/>
      <c r="FR77" s="90"/>
      <c r="FT77" s="36"/>
      <c r="FU77" s="36"/>
      <c r="FV77" s="36"/>
      <c r="FW77" s="112"/>
      <c r="FX77" s="112"/>
      <c r="FY77" s="112"/>
      <c r="FZ77" s="112"/>
      <c r="GA77" s="112"/>
      <c r="GB77" s="112"/>
      <c r="GC77" s="112"/>
      <c r="GD77" s="112">
        <f>SUMIF(purchases!GD78,$GF$4,purchases!FX78)</f>
        <v>0</v>
      </c>
      <c r="GE77" s="112"/>
      <c r="GF77" s="112"/>
      <c r="GG77" s="112"/>
      <c r="GH77" s="112"/>
      <c r="GI77" s="112"/>
      <c r="GJ77" s="112"/>
      <c r="GK77" s="112"/>
      <c r="GL77" s="116"/>
      <c r="GM77" s="116"/>
      <c r="GN77" s="116"/>
      <c r="GO77" s="116">
        <f>SUMIF(purchases!GD78,$GF$4,purchases!GO78)</f>
        <v>0</v>
      </c>
      <c r="GP77" s="116"/>
      <c r="GQ77" s="116"/>
      <c r="GS77" s="102"/>
      <c r="GT77" s="102"/>
      <c r="GU77" s="102"/>
      <c r="GV77" s="113"/>
      <c r="GW77" s="113"/>
      <c r="GX77" s="113"/>
      <c r="GY77" s="113"/>
      <c r="GZ77" s="113"/>
      <c r="HA77" s="113"/>
      <c r="HB77" s="113"/>
      <c r="HC77" s="113">
        <f>SUMIF(purchases!HC78,$HE$4,purchases!GW78)</f>
        <v>0</v>
      </c>
      <c r="HD77" s="113"/>
      <c r="HE77" s="113"/>
      <c r="HF77" s="113"/>
      <c r="HG77" s="113"/>
      <c r="HH77" s="113"/>
      <c r="HI77" s="113"/>
      <c r="HJ77" s="113"/>
      <c r="HK77" s="104"/>
      <c r="HL77" s="104"/>
      <c r="HM77" s="104"/>
      <c r="HN77" s="104">
        <f>SUMIF(purchases!HC78,$HE$4,purchases!HN78)</f>
        <v>0</v>
      </c>
      <c r="HO77" s="104"/>
      <c r="HP77" s="104"/>
      <c r="HR77" s="117"/>
      <c r="HS77" s="117"/>
      <c r="HT77" s="117"/>
      <c r="HU77" s="114"/>
      <c r="HV77" s="114"/>
      <c r="HW77" s="114"/>
      <c r="HX77" s="114"/>
      <c r="HY77" s="114"/>
      <c r="HZ77" s="114"/>
      <c r="IA77" s="114"/>
      <c r="IB77" s="114">
        <f>SUMIF(purchases!IB78,$ID$4,purchases!HV78)</f>
        <v>0</v>
      </c>
      <c r="IC77" s="114"/>
      <c r="ID77" s="114"/>
      <c r="IE77" s="114"/>
      <c r="IF77" s="114"/>
      <c r="IG77" s="114"/>
      <c r="IH77" s="114"/>
      <c r="II77" s="114"/>
      <c r="IJ77" s="109"/>
      <c r="IK77" s="109"/>
      <c r="IL77" s="109"/>
      <c r="IM77" s="109">
        <f>SUMIF(purchases!IB78,$ID$4,purchases!IM78)</f>
        <v>0</v>
      </c>
      <c r="IN77" s="109"/>
      <c r="IO77" s="109"/>
      <c r="IQ77" s="115"/>
      <c r="IR77" s="115"/>
      <c r="IS77" s="115"/>
      <c r="IT77" s="111"/>
      <c r="IU77" s="111"/>
      <c r="IV77" s="111"/>
      <c r="IW77" s="111"/>
      <c r="IX77" s="111"/>
      <c r="IY77" s="111"/>
      <c r="IZ77" s="111"/>
      <c r="JA77" s="111">
        <f>SUMIF(purchases!JA78,$JC$4,purchases!IU78)</f>
        <v>0</v>
      </c>
      <c r="JB77" s="111"/>
      <c r="JC77" s="111"/>
      <c r="JD77" s="111"/>
      <c r="JE77" s="111"/>
      <c r="JF77" s="111"/>
      <c r="JG77" s="111"/>
      <c r="JH77" s="111"/>
      <c r="JI77" s="110"/>
      <c r="JJ77" s="110"/>
      <c r="JK77" s="110"/>
      <c r="JL77" s="110">
        <f>SUMIF(purchases!JA78,$JC$4,purchases!JL78)</f>
        <v>0</v>
      </c>
      <c r="JM77" s="110"/>
      <c r="JN77" s="110"/>
      <c r="JP77" s="102"/>
      <c r="JQ77" s="102"/>
      <c r="JR77" s="102"/>
      <c r="JS77" s="103"/>
      <c r="JT77" s="103"/>
      <c r="JU77" s="103"/>
      <c r="JV77" s="103"/>
      <c r="JW77" s="103"/>
      <c r="JX77" s="103"/>
      <c r="JY77" s="103"/>
      <c r="JZ77" s="103">
        <f>SUMIF(purchases!JZ78,$KB$4,purchases!JT78)</f>
        <v>0</v>
      </c>
      <c r="KA77" s="103"/>
      <c r="KB77" s="103"/>
      <c r="KC77" s="103"/>
      <c r="KD77" s="103"/>
      <c r="KE77" s="103"/>
      <c r="KF77" s="103"/>
      <c r="KG77" s="103"/>
      <c r="KH77" s="104"/>
      <c r="KI77" s="104"/>
      <c r="KJ77" s="104"/>
      <c r="KK77" s="104">
        <f>SUMIF(purchases!JZ78,$KB$4,purchases!KK78)</f>
        <v>0</v>
      </c>
      <c r="KL77" s="104"/>
      <c r="KM77" s="104"/>
    </row>
    <row r="78" spans="1:299" s="4" customFormat="1" ht="20.100000000000001" customHeight="1" x14ac:dyDescent="0.2">
      <c r="A78" s="36"/>
      <c r="B78" s="36"/>
      <c r="C78" s="36"/>
      <c r="D78" s="37"/>
      <c r="E78" s="37"/>
      <c r="F78" s="37"/>
      <c r="G78" s="37"/>
      <c r="H78" s="37"/>
      <c r="I78" s="37"/>
      <c r="J78" s="37"/>
      <c r="K78" s="37">
        <f>SUMIF(purchases!K79,$M$4,purchases!E79)</f>
        <v>0</v>
      </c>
      <c r="L78" s="37"/>
      <c r="M78" s="37"/>
      <c r="N78" s="37"/>
      <c r="O78" s="37"/>
      <c r="P78" s="37"/>
      <c r="Q78" s="37"/>
      <c r="R78" s="37"/>
      <c r="S78" s="90"/>
      <c r="T78" s="90"/>
      <c r="U78" s="90"/>
      <c r="V78" s="90">
        <f>SUMIF(purchases!K79,$M$4,purchases!V79)</f>
        <v>0</v>
      </c>
      <c r="W78" s="90"/>
      <c r="X78" s="90"/>
      <c r="Z78" s="36"/>
      <c r="AA78" s="36"/>
      <c r="AB78" s="36"/>
      <c r="AC78" s="112"/>
      <c r="AD78" s="112"/>
      <c r="AE78" s="112"/>
      <c r="AF78" s="112"/>
      <c r="AG78" s="112"/>
      <c r="AH78" s="112"/>
      <c r="AI78" s="112"/>
      <c r="AJ78" s="112">
        <f>SUMIF(purchases!AJ79,$AL$4,purchases!AD79)</f>
        <v>0</v>
      </c>
      <c r="AK78" s="112"/>
      <c r="AL78" s="112"/>
      <c r="AM78" s="112"/>
      <c r="AN78" s="112"/>
      <c r="AO78" s="112"/>
      <c r="AP78" s="112"/>
      <c r="AQ78" s="112"/>
      <c r="AR78" s="116"/>
      <c r="AS78" s="116"/>
      <c r="AT78" s="116"/>
      <c r="AU78" s="116">
        <f>SUMIF(purchases!AJ79,$AL$4,purchases!AU79)</f>
        <v>0</v>
      </c>
      <c r="AV78" s="116"/>
      <c r="AW78" s="116"/>
      <c r="AY78" s="102"/>
      <c r="AZ78" s="102"/>
      <c r="BA78" s="102"/>
      <c r="BB78" s="113"/>
      <c r="BC78" s="113"/>
      <c r="BD78" s="113"/>
      <c r="BE78" s="113"/>
      <c r="BF78" s="113"/>
      <c r="BG78" s="113"/>
      <c r="BH78" s="113"/>
      <c r="BI78" s="113">
        <f>SUMIF(purchases!BI79,$BK$4,purchases!BC79)</f>
        <v>0</v>
      </c>
      <c r="BJ78" s="113"/>
      <c r="BK78" s="113"/>
      <c r="BL78" s="113"/>
      <c r="BM78" s="113"/>
      <c r="BN78" s="113"/>
      <c r="BO78" s="113"/>
      <c r="BP78" s="113"/>
      <c r="BQ78" s="104"/>
      <c r="BR78" s="104"/>
      <c r="BS78" s="104"/>
      <c r="BT78" s="104">
        <f>SUMIF(purchases!BI79,$BK$4,purchases!BT79)</f>
        <v>0</v>
      </c>
      <c r="BU78" s="104"/>
      <c r="BV78" s="104"/>
      <c r="BX78" s="117"/>
      <c r="BY78" s="117"/>
      <c r="BZ78" s="117"/>
      <c r="CA78" s="114"/>
      <c r="CB78" s="114"/>
      <c r="CC78" s="114"/>
      <c r="CD78" s="114"/>
      <c r="CE78" s="114"/>
      <c r="CF78" s="114"/>
      <c r="CG78" s="114"/>
      <c r="CH78" s="114">
        <f>SUMIF(purchases!CH79,$CJ$4,purchases!CB79)</f>
        <v>0</v>
      </c>
      <c r="CI78" s="114"/>
      <c r="CJ78" s="114"/>
      <c r="CK78" s="114"/>
      <c r="CL78" s="114"/>
      <c r="CM78" s="114"/>
      <c r="CN78" s="114"/>
      <c r="CO78" s="114"/>
      <c r="CP78" s="109"/>
      <c r="CQ78" s="109"/>
      <c r="CR78" s="109"/>
      <c r="CS78" s="109">
        <f>SUMIF(purchases!CH79,$CJ$4,purchases!CS79)</f>
        <v>0</v>
      </c>
      <c r="CT78" s="109"/>
      <c r="CU78" s="109"/>
      <c r="CW78" s="115"/>
      <c r="CX78" s="115"/>
      <c r="CY78" s="115"/>
      <c r="CZ78" s="111"/>
      <c r="DA78" s="111"/>
      <c r="DB78" s="111"/>
      <c r="DC78" s="111"/>
      <c r="DD78" s="111"/>
      <c r="DE78" s="111"/>
      <c r="DF78" s="111"/>
      <c r="DG78" s="111">
        <f>SUMIF(purchases!DG79,$DI$4,purchases!DA79)</f>
        <v>0</v>
      </c>
      <c r="DH78" s="111"/>
      <c r="DI78" s="111"/>
      <c r="DJ78" s="111"/>
      <c r="DK78" s="111"/>
      <c r="DL78" s="111"/>
      <c r="DM78" s="111"/>
      <c r="DN78" s="111"/>
      <c r="DO78" s="110"/>
      <c r="DP78" s="110"/>
      <c r="DQ78" s="110"/>
      <c r="DR78" s="110">
        <f>SUMIF(purchases!DG79,$DI$4,purchases!DR79)</f>
        <v>0</v>
      </c>
      <c r="DS78" s="110"/>
      <c r="DT78" s="110"/>
      <c r="DV78" s="102"/>
      <c r="DW78" s="102"/>
      <c r="DX78" s="102"/>
      <c r="DY78" s="103"/>
      <c r="DZ78" s="103"/>
      <c r="EA78" s="103"/>
      <c r="EB78" s="103"/>
      <c r="EC78" s="103"/>
      <c r="ED78" s="103"/>
      <c r="EE78" s="103"/>
      <c r="EF78" s="103">
        <f>SUMIF(purchases!EF79,$EH$4,purchases!DZ79)</f>
        <v>0</v>
      </c>
      <c r="EG78" s="103"/>
      <c r="EH78" s="103"/>
      <c r="EI78" s="103"/>
      <c r="EJ78" s="103"/>
      <c r="EK78" s="103"/>
      <c r="EL78" s="103"/>
      <c r="EM78" s="103"/>
      <c r="EN78" s="104"/>
      <c r="EO78" s="104"/>
      <c r="EP78" s="104"/>
      <c r="EQ78" s="104">
        <f>SUMIF(purchases!EF79,$EH$4,purchases!EQ79)</f>
        <v>0</v>
      </c>
      <c r="ER78" s="104"/>
      <c r="ES78" s="104"/>
      <c r="EU78" s="36"/>
      <c r="EV78" s="36"/>
      <c r="EW78" s="36"/>
      <c r="EX78" s="37"/>
      <c r="EY78" s="37"/>
      <c r="EZ78" s="37"/>
      <c r="FA78" s="37"/>
      <c r="FB78" s="37"/>
      <c r="FC78" s="37"/>
      <c r="FD78" s="37"/>
      <c r="FE78" s="37">
        <f>SUMIF(purchases!FE79,$FG$4,purchases!EY79)</f>
        <v>0</v>
      </c>
      <c r="FF78" s="37"/>
      <c r="FG78" s="37"/>
      <c r="FH78" s="37"/>
      <c r="FI78" s="37"/>
      <c r="FJ78" s="37"/>
      <c r="FK78" s="37"/>
      <c r="FL78" s="37"/>
      <c r="FM78" s="90"/>
      <c r="FN78" s="90"/>
      <c r="FO78" s="90"/>
      <c r="FP78" s="90">
        <f>SUMIF(purchases!FE79,$FG$4,purchases!FP79)</f>
        <v>0</v>
      </c>
      <c r="FQ78" s="90"/>
      <c r="FR78" s="90"/>
      <c r="FT78" s="36"/>
      <c r="FU78" s="36"/>
      <c r="FV78" s="36"/>
      <c r="FW78" s="112"/>
      <c r="FX78" s="112"/>
      <c r="FY78" s="112"/>
      <c r="FZ78" s="112"/>
      <c r="GA78" s="112"/>
      <c r="GB78" s="112"/>
      <c r="GC78" s="112"/>
      <c r="GD78" s="112">
        <f>SUMIF(purchases!GD79,$GF$4,purchases!FX79)</f>
        <v>0</v>
      </c>
      <c r="GE78" s="112"/>
      <c r="GF78" s="112"/>
      <c r="GG78" s="112"/>
      <c r="GH78" s="112"/>
      <c r="GI78" s="112"/>
      <c r="GJ78" s="112"/>
      <c r="GK78" s="112"/>
      <c r="GL78" s="116"/>
      <c r="GM78" s="116"/>
      <c r="GN78" s="116"/>
      <c r="GO78" s="116">
        <f>SUMIF(purchases!GD79,$GF$4,purchases!GO79)</f>
        <v>0</v>
      </c>
      <c r="GP78" s="116"/>
      <c r="GQ78" s="116"/>
      <c r="GS78" s="102"/>
      <c r="GT78" s="102"/>
      <c r="GU78" s="102"/>
      <c r="GV78" s="113"/>
      <c r="GW78" s="113"/>
      <c r="GX78" s="113"/>
      <c r="GY78" s="113"/>
      <c r="GZ78" s="113"/>
      <c r="HA78" s="113"/>
      <c r="HB78" s="113"/>
      <c r="HC78" s="113">
        <f>SUMIF(purchases!HC79,$HE$4,purchases!GW79)</f>
        <v>0</v>
      </c>
      <c r="HD78" s="113"/>
      <c r="HE78" s="113"/>
      <c r="HF78" s="113"/>
      <c r="HG78" s="113"/>
      <c r="HH78" s="113"/>
      <c r="HI78" s="113"/>
      <c r="HJ78" s="113"/>
      <c r="HK78" s="104"/>
      <c r="HL78" s="104"/>
      <c r="HM78" s="104"/>
      <c r="HN78" s="104">
        <f>SUMIF(purchases!HC79,$HE$4,purchases!HN79)</f>
        <v>0</v>
      </c>
      <c r="HO78" s="104"/>
      <c r="HP78" s="104"/>
      <c r="HR78" s="117"/>
      <c r="HS78" s="117"/>
      <c r="HT78" s="117"/>
      <c r="HU78" s="114"/>
      <c r="HV78" s="114"/>
      <c r="HW78" s="114"/>
      <c r="HX78" s="114"/>
      <c r="HY78" s="114"/>
      <c r="HZ78" s="114"/>
      <c r="IA78" s="114"/>
      <c r="IB78" s="114">
        <f>SUMIF(purchases!IB79,$ID$4,purchases!HV79)</f>
        <v>0</v>
      </c>
      <c r="IC78" s="114"/>
      <c r="ID78" s="114"/>
      <c r="IE78" s="114"/>
      <c r="IF78" s="114"/>
      <c r="IG78" s="114"/>
      <c r="IH78" s="114"/>
      <c r="II78" s="114"/>
      <c r="IJ78" s="109"/>
      <c r="IK78" s="109"/>
      <c r="IL78" s="109"/>
      <c r="IM78" s="109">
        <f>SUMIF(purchases!IB79,$ID$4,purchases!IM79)</f>
        <v>0</v>
      </c>
      <c r="IN78" s="109"/>
      <c r="IO78" s="109"/>
      <c r="IQ78" s="115"/>
      <c r="IR78" s="115"/>
      <c r="IS78" s="115"/>
      <c r="IT78" s="111"/>
      <c r="IU78" s="111"/>
      <c r="IV78" s="111"/>
      <c r="IW78" s="111"/>
      <c r="IX78" s="111"/>
      <c r="IY78" s="111"/>
      <c r="IZ78" s="111"/>
      <c r="JA78" s="111">
        <f>SUMIF(purchases!JA79,$JC$4,purchases!IU79)</f>
        <v>0</v>
      </c>
      <c r="JB78" s="111"/>
      <c r="JC78" s="111"/>
      <c r="JD78" s="111"/>
      <c r="JE78" s="111"/>
      <c r="JF78" s="111"/>
      <c r="JG78" s="111"/>
      <c r="JH78" s="111"/>
      <c r="JI78" s="110"/>
      <c r="JJ78" s="110"/>
      <c r="JK78" s="110"/>
      <c r="JL78" s="110">
        <f>SUMIF(purchases!JA79,$JC$4,purchases!JL79)</f>
        <v>0</v>
      </c>
      <c r="JM78" s="110"/>
      <c r="JN78" s="110"/>
      <c r="JP78" s="102"/>
      <c r="JQ78" s="102"/>
      <c r="JR78" s="102"/>
      <c r="JS78" s="103"/>
      <c r="JT78" s="103"/>
      <c r="JU78" s="103"/>
      <c r="JV78" s="103"/>
      <c r="JW78" s="103"/>
      <c r="JX78" s="103"/>
      <c r="JY78" s="103"/>
      <c r="JZ78" s="103">
        <f>SUMIF(purchases!JZ79,$KB$4,purchases!JT79)</f>
        <v>0</v>
      </c>
      <c r="KA78" s="103"/>
      <c r="KB78" s="103"/>
      <c r="KC78" s="103"/>
      <c r="KD78" s="103"/>
      <c r="KE78" s="103"/>
      <c r="KF78" s="103"/>
      <c r="KG78" s="103"/>
      <c r="KH78" s="104"/>
      <c r="KI78" s="104"/>
      <c r="KJ78" s="104"/>
      <c r="KK78" s="104">
        <f>SUMIF(purchases!JZ79,$KB$4,purchases!KK79)</f>
        <v>0</v>
      </c>
      <c r="KL78" s="104"/>
      <c r="KM78" s="104"/>
    </row>
    <row r="79" spans="1:299" s="4" customFormat="1" ht="20.100000000000001" customHeight="1" x14ac:dyDescent="0.2">
      <c r="A79" s="36"/>
      <c r="B79" s="36"/>
      <c r="C79" s="36"/>
      <c r="D79" s="37"/>
      <c r="E79" s="37"/>
      <c r="F79" s="37"/>
      <c r="G79" s="37"/>
      <c r="H79" s="37"/>
      <c r="I79" s="37"/>
      <c r="J79" s="37"/>
      <c r="K79" s="37">
        <f>SUMIF(purchases!K80,$M$4,purchases!E80)</f>
        <v>0</v>
      </c>
      <c r="L79" s="37"/>
      <c r="M79" s="37"/>
      <c r="N79" s="37"/>
      <c r="O79" s="37"/>
      <c r="P79" s="37"/>
      <c r="Q79" s="37"/>
      <c r="R79" s="37"/>
      <c r="S79" s="90"/>
      <c r="T79" s="90"/>
      <c r="U79" s="90"/>
      <c r="V79" s="90">
        <f>SUMIF(purchases!K80,$M$4,purchases!V80)</f>
        <v>0</v>
      </c>
      <c r="W79" s="90"/>
      <c r="X79" s="90"/>
      <c r="Z79" s="36"/>
      <c r="AA79" s="36"/>
      <c r="AB79" s="36"/>
      <c r="AC79" s="112"/>
      <c r="AD79" s="112"/>
      <c r="AE79" s="112"/>
      <c r="AF79" s="112"/>
      <c r="AG79" s="112"/>
      <c r="AH79" s="112"/>
      <c r="AI79" s="112"/>
      <c r="AJ79" s="112">
        <f>SUMIF(purchases!AJ80,$AL$4,purchases!AD80)</f>
        <v>0</v>
      </c>
      <c r="AK79" s="112"/>
      <c r="AL79" s="112"/>
      <c r="AM79" s="112"/>
      <c r="AN79" s="112"/>
      <c r="AO79" s="112"/>
      <c r="AP79" s="112"/>
      <c r="AQ79" s="112"/>
      <c r="AR79" s="116"/>
      <c r="AS79" s="116"/>
      <c r="AT79" s="116"/>
      <c r="AU79" s="116">
        <f>SUMIF(purchases!AJ80,$AL$4,purchases!AU80)</f>
        <v>0</v>
      </c>
      <c r="AV79" s="116"/>
      <c r="AW79" s="116"/>
      <c r="AY79" s="102"/>
      <c r="AZ79" s="102"/>
      <c r="BA79" s="102"/>
      <c r="BB79" s="113"/>
      <c r="BC79" s="113"/>
      <c r="BD79" s="113"/>
      <c r="BE79" s="113"/>
      <c r="BF79" s="113"/>
      <c r="BG79" s="113"/>
      <c r="BH79" s="113"/>
      <c r="BI79" s="113">
        <f>SUMIF(purchases!BI80,$BK$4,purchases!BC80)</f>
        <v>0</v>
      </c>
      <c r="BJ79" s="113"/>
      <c r="BK79" s="113"/>
      <c r="BL79" s="113"/>
      <c r="BM79" s="113"/>
      <c r="BN79" s="113"/>
      <c r="BO79" s="113"/>
      <c r="BP79" s="113"/>
      <c r="BQ79" s="104"/>
      <c r="BR79" s="104"/>
      <c r="BS79" s="104"/>
      <c r="BT79" s="104">
        <f>SUMIF(purchases!BI80,$BK$4,purchases!BT80)</f>
        <v>0</v>
      </c>
      <c r="BU79" s="104"/>
      <c r="BV79" s="104"/>
      <c r="BX79" s="117"/>
      <c r="BY79" s="117"/>
      <c r="BZ79" s="117"/>
      <c r="CA79" s="114"/>
      <c r="CB79" s="114"/>
      <c r="CC79" s="114"/>
      <c r="CD79" s="114"/>
      <c r="CE79" s="114"/>
      <c r="CF79" s="114"/>
      <c r="CG79" s="114"/>
      <c r="CH79" s="114">
        <f>SUMIF(purchases!CH80,$CJ$4,purchases!CB80)</f>
        <v>0</v>
      </c>
      <c r="CI79" s="114"/>
      <c r="CJ79" s="114"/>
      <c r="CK79" s="114"/>
      <c r="CL79" s="114"/>
      <c r="CM79" s="114"/>
      <c r="CN79" s="114"/>
      <c r="CO79" s="114"/>
      <c r="CP79" s="109"/>
      <c r="CQ79" s="109"/>
      <c r="CR79" s="109"/>
      <c r="CS79" s="109">
        <f>SUMIF(purchases!CH80,$CJ$4,purchases!CS80)</f>
        <v>0</v>
      </c>
      <c r="CT79" s="109"/>
      <c r="CU79" s="109"/>
      <c r="CW79" s="115"/>
      <c r="CX79" s="115"/>
      <c r="CY79" s="115"/>
      <c r="CZ79" s="111"/>
      <c r="DA79" s="111"/>
      <c r="DB79" s="111"/>
      <c r="DC79" s="111"/>
      <c r="DD79" s="111"/>
      <c r="DE79" s="111"/>
      <c r="DF79" s="111"/>
      <c r="DG79" s="111">
        <f>SUMIF(purchases!DG80,$DI$4,purchases!DA80)</f>
        <v>0</v>
      </c>
      <c r="DH79" s="111"/>
      <c r="DI79" s="111"/>
      <c r="DJ79" s="111"/>
      <c r="DK79" s="111"/>
      <c r="DL79" s="111"/>
      <c r="DM79" s="111"/>
      <c r="DN79" s="111"/>
      <c r="DO79" s="110"/>
      <c r="DP79" s="110"/>
      <c r="DQ79" s="110"/>
      <c r="DR79" s="110">
        <f>SUMIF(purchases!DG80,$DI$4,purchases!DR80)</f>
        <v>0</v>
      </c>
      <c r="DS79" s="110"/>
      <c r="DT79" s="110"/>
      <c r="DV79" s="102"/>
      <c r="DW79" s="102"/>
      <c r="DX79" s="102"/>
      <c r="DY79" s="103"/>
      <c r="DZ79" s="103"/>
      <c r="EA79" s="103"/>
      <c r="EB79" s="103"/>
      <c r="EC79" s="103"/>
      <c r="ED79" s="103"/>
      <c r="EE79" s="103"/>
      <c r="EF79" s="103">
        <f>SUMIF(purchases!EF80,$EH$4,purchases!DZ80)</f>
        <v>0</v>
      </c>
      <c r="EG79" s="103"/>
      <c r="EH79" s="103"/>
      <c r="EI79" s="103"/>
      <c r="EJ79" s="103"/>
      <c r="EK79" s="103"/>
      <c r="EL79" s="103"/>
      <c r="EM79" s="103"/>
      <c r="EN79" s="104"/>
      <c r="EO79" s="104"/>
      <c r="EP79" s="104"/>
      <c r="EQ79" s="104">
        <f>SUMIF(purchases!EF80,$EH$4,purchases!EQ80)</f>
        <v>0</v>
      </c>
      <c r="ER79" s="104"/>
      <c r="ES79" s="104"/>
      <c r="EU79" s="36"/>
      <c r="EV79" s="36"/>
      <c r="EW79" s="36"/>
      <c r="EX79" s="37"/>
      <c r="EY79" s="37"/>
      <c r="EZ79" s="37"/>
      <c r="FA79" s="37"/>
      <c r="FB79" s="37"/>
      <c r="FC79" s="37"/>
      <c r="FD79" s="37"/>
      <c r="FE79" s="37">
        <f>SUMIF(purchases!FE80,$FG$4,purchases!EY80)</f>
        <v>0</v>
      </c>
      <c r="FF79" s="37"/>
      <c r="FG79" s="37"/>
      <c r="FH79" s="37"/>
      <c r="FI79" s="37"/>
      <c r="FJ79" s="37"/>
      <c r="FK79" s="37"/>
      <c r="FL79" s="37"/>
      <c r="FM79" s="90"/>
      <c r="FN79" s="90"/>
      <c r="FO79" s="90"/>
      <c r="FP79" s="90">
        <f>SUMIF(purchases!FE80,$FG$4,purchases!FP80)</f>
        <v>0</v>
      </c>
      <c r="FQ79" s="90"/>
      <c r="FR79" s="90"/>
      <c r="FT79" s="36"/>
      <c r="FU79" s="36"/>
      <c r="FV79" s="36"/>
      <c r="FW79" s="112"/>
      <c r="FX79" s="112"/>
      <c r="FY79" s="112"/>
      <c r="FZ79" s="112"/>
      <c r="GA79" s="112"/>
      <c r="GB79" s="112"/>
      <c r="GC79" s="112"/>
      <c r="GD79" s="112">
        <f>SUMIF(purchases!GD80,$GF$4,purchases!FX80)</f>
        <v>0</v>
      </c>
      <c r="GE79" s="112"/>
      <c r="GF79" s="112"/>
      <c r="GG79" s="112"/>
      <c r="GH79" s="112"/>
      <c r="GI79" s="112"/>
      <c r="GJ79" s="112"/>
      <c r="GK79" s="112"/>
      <c r="GL79" s="116"/>
      <c r="GM79" s="116"/>
      <c r="GN79" s="116"/>
      <c r="GO79" s="116">
        <f>SUMIF(purchases!GD80,$GF$4,purchases!GO80)</f>
        <v>0</v>
      </c>
      <c r="GP79" s="116"/>
      <c r="GQ79" s="116"/>
      <c r="GS79" s="102"/>
      <c r="GT79" s="102"/>
      <c r="GU79" s="102"/>
      <c r="GV79" s="113"/>
      <c r="GW79" s="113"/>
      <c r="GX79" s="113"/>
      <c r="GY79" s="113"/>
      <c r="GZ79" s="113"/>
      <c r="HA79" s="113"/>
      <c r="HB79" s="113"/>
      <c r="HC79" s="113">
        <f>SUMIF(purchases!HC80,$HE$4,purchases!GW80)</f>
        <v>0</v>
      </c>
      <c r="HD79" s="113"/>
      <c r="HE79" s="113"/>
      <c r="HF79" s="113"/>
      <c r="HG79" s="113"/>
      <c r="HH79" s="113"/>
      <c r="HI79" s="113"/>
      <c r="HJ79" s="113"/>
      <c r="HK79" s="104"/>
      <c r="HL79" s="104"/>
      <c r="HM79" s="104"/>
      <c r="HN79" s="104">
        <f>SUMIF(purchases!HC80,$HE$4,purchases!HN80)</f>
        <v>0</v>
      </c>
      <c r="HO79" s="104"/>
      <c r="HP79" s="104"/>
      <c r="HR79" s="117"/>
      <c r="HS79" s="117"/>
      <c r="HT79" s="117"/>
      <c r="HU79" s="114"/>
      <c r="HV79" s="114"/>
      <c r="HW79" s="114"/>
      <c r="HX79" s="114"/>
      <c r="HY79" s="114"/>
      <c r="HZ79" s="114"/>
      <c r="IA79" s="114"/>
      <c r="IB79" s="114">
        <f>SUMIF(purchases!IB80,$ID$4,purchases!HV80)</f>
        <v>0</v>
      </c>
      <c r="IC79" s="114"/>
      <c r="ID79" s="114"/>
      <c r="IE79" s="114"/>
      <c r="IF79" s="114"/>
      <c r="IG79" s="114"/>
      <c r="IH79" s="114"/>
      <c r="II79" s="114"/>
      <c r="IJ79" s="109"/>
      <c r="IK79" s="109"/>
      <c r="IL79" s="109"/>
      <c r="IM79" s="109">
        <f>SUMIF(purchases!IB80,$ID$4,purchases!IM80)</f>
        <v>0</v>
      </c>
      <c r="IN79" s="109"/>
      <c r="IO79" s="109"/>
      <c r="IQ79" s="115"/>
      <c r="IR79" s="115"/>
      <c r="IS79" s="115"/>
      <c r="IT79" s="111"/>
      <c r="IU79" s="111"/>
      <c r="IV79" s="111"/>
      <c r="IW79" s="111"/>
      <c r="IX79" s="111"/>
      <c r="IY79" s="111"/>
      <c r="IZ79" s="111"/>
      <c r="JA79" s="111">
        <f>SUMIF(purchases!JA80,$JC$4,purchases!IU80)</f>
        <v>0</v>
      </c>
      <c r="JB79" s="111"/>
      <c r="JC79" s="111"/>
      <c r="JD79" s="111"/>
      <c r="JE79" s="111"/>
      <c r="JF79" s="111"/>
      <c r="JG79" s="111"/>
      <c r="JH79" s="111"/>
      <c r="JI79" s="110"/>
      <c r="JJ79" s="110"/>
      <c r="JK79" s="110"/>
      <c r="JL79" s="110">
        <f>SUMIF(purchases!JA80,$JC$4,purchases!JL80)</f>
        <v>0</v>
      </c>
      <c r="JM79" s="110"/>
      <c r="JN79" s="110"/>
      <c r="JP79" s="102"/>
      <c r="JQ79" s="102"/>
      <c r="JR79" s="102"/>
      <c r="JS79" s="103"/>
      <c r="JT79" s="103"/>
      <c r="JU79" s="103"/>
      <c r="JV79" s="103"/>
      <c r="JW79" s="103"/>
      <c r="JX79" s="103"/>
      <c r="JY79" s="103"/>
      <c r="JZ79" s="103">
        <f>SUMIF(purchases!JZ80,$KB$4,purchases!JT80)</f>
        <v>0</v>
      </c>
      <c r="KA79" s="103"/>
      <c r="KB79" s="103"/>
      <c r="KC79" s="103"/>
      <c r="KD79" s="103"/>
      <c r="KE79" s="103"/>
      <c r="KF79" s="103"/>
      <c r="KG79" s="103"/>
      <c r="KH79" s="104"/>
      <c r="KI79" s="104"/>
      <c r="KJ79" s="104"/>
      <c r="KK79" s="104">
        <f>SUMIF(purchases!JZ80,$KB$4,purchases!KK80)</f>
        <v>0</v>
      </c>
      <c r="KL79" s="104"/>
      <c r="KM79" s="104"/>
    </row>
    <row r="80" spans="1:299" s="4" customFormat="1" ht="20.100000000000001" customHeight="1" x14ac:dyDescent="0.2">
      <c r="A80" s="36"/>
      <c r="B80" s="36"/>
      <c r="C80" s="36"/>
      <c r="D80" s="37"/>
      <c r="E80" s="37"/>
      <c r="F80" s="37"/>
      <c r="G80" s="37"/>
      <c r="H80" s="37"/>
      <c r="I80" s="37"/>
      <c r="J80" s="37"/>
      <c r="K80" s="37">
        <f>SUMIF(purchases!K81,$M$4,purchases!E81)</f>
        <v>0</v>
      </c>
      <c r="L80" s="37"/>
      <c r="M80" s="37"/>
      <c r="N80" s="37"/>
      <c r="O80" s="37"/>
      <c r="P80" s="37"/>
      <c r="Q80" s="37"/>
      <c r="R80" s="37"/>
      <c r="S80" s="90"/>
      <c r="T80" s="90"/>
      <c r="U80" s="90"/>
      <c r="V80" s="90">
        <f>SUMIF(purchases!K81,$M$4,purchases!V81)</f>
        <v>0</v>
      </c>
      <c r="W80" s="90"/>
      <c r="X80" s="90"/>
      <c r="Z80" s="36"/>
      <c r="AA80" s="36"/>
      <c r="AB80" s="36"/>
      <c r="AC80" s="112"/>
      <c r="AD80" s="112"/>
      <c r="AE80" s="112"/>
      <c r="AF80" s="112"/>
      <c r="AG80" s="112"/>
      <c r="AH80" s="112"/>
      <c r="AI80" s="112"/>
      <c r="AJ80" s="112">
        <f>SUMIF(purchases!AJ81,$AL$4,purchases!AD81)</f>
        <v>0</v>
      </c>
      <c r="AK80" s="112"/>
      <c r="AL80" s="112"/>
      <c r="AM80" s="112"/>
      <c r="AN80" s="112"/>
      <c r="AO80" s="112"/>
      <c r="AP80" s="112"/>
      <c r="AQ80" s="112"/>
      <c r="AR80" s="116"/>
      <c r="AS80" s="116"/>
      <c r="AT80" s="116"/>
      <c r="AU80" s="116">
        <f>SUMIF(purchases!AJ81,$AL$4,purchases!AU81)</f>
        <v>0</v>
      </c>
      <c r="AV80" s="116"/>
      <c r="AW80" s="116"/>
      <c r="AY80" s="102"/>
      <c r="AZ80" s="102"/>
      <c r="BA80" s="102"/>
      <c r="BB80" s="113"/>
      <c r="BC80" s="113"/>
      <c r="BD80" s="113"/>
      <c r="BE80" s="113"/>
      <c r="BF80" s="113"/>
      <c r="BG80" s="113"/>
      <c r="BH80" s="113"/>
      <c r="BI80" s="113">
        <f>SUMIF(purchases!BI81,$BK$4,purchases!BC81)</f>
        <v>0</v>
      </c>
      <c r="BJ80" s="113"/>
      <c r="BK80" s="113"/>
      <c r="BL80" s="113"/>
      <c r="BM80" s="113"/>
      <c r="BN80" s="113"/>
      <c r="BO80" s="113"/>
      <c r="BP80" s="113"/>
      <c r="BQ80" s="104"/>
      <c r="BR80" s="104"/>
      <c r="BS80" s="104"/>
      <c r="BT80" s="104">
        <f>SUMIF(purchases!BI81,$BK$4,purchases!BT81)</f>
        <v>0</v>
      </c>
      <c r="BU80" s="104"/>
      <c r="BV80" s="104"/>
      <c r="BX80" s="117"/>
      <c r="BY80" s="117"/>
      <c r="BZ80" s="117"/>
      <c r="CA80" s="114"/>
      <c r="CB80" s="114"/>
      <c r="CC80" s="114"/>
      <c r="CD80" s="114"/>
      <c r="CE80" s="114"/>
      <c r="CF80" s="114"/>
      <c r="CG80" s="114"/>
      <c r="CH80" s="114">
        <f>SUMIF(purchases!CH81,$CJ$4,purchases!CB81)</f>
        <v>0</v>
      </c>
      <c r="CI80" s="114"/>
      <c r="CJ80" s="114"/>
      <c r="CK80" s="114"/>
      <c r="CL80" s="114"/>
      <c r="CM80" s="114"/>
      <c r="CN80" s="114"/>
      <c r="CO80" s="114"/>
      <c r="CP80" s="109"/>
      <c r="CQ80" s="109"/>
      <c r="CR80" s="109"/>
      <c r="CS80" s="109">
        <f>SUMIF(purchases!CH81,$CJ$4,purchases!CS81)</f>
        <v>0</v>
      </c>
      <c r="CT80" s="109"/>
      <c r="CU80" s="109"/>
      <c r="CW80" s="115"/>
      <c r="CX80" s="115"/>
      <c r="CY80" s="115"/>
      <c r="CZ80" s="111"/>
      <c r="DA80" s="111"/>
      <c r="DB80" s="111"/>
      <c r="DC80" s="111"/>
      <c r="DD80" s="111"/>
      <c r="DE80" s="111"/>
      <c r="DF80" s="111"/>
      <c r="DG80" s="111">
        <f>SUMIF(purchases!DG81,$DI$4,purchases!DA81)</f>
        <v>0</v>
      </c>
      <c r="DH80" s="111"/>
      <c r="DI80" s="111"/>
      <c r="DJ80" s="111"/>
      <c r="DK80" s="111"/>
      <c r="DL80" s="111"/>
      <c r="DM80" s="111"/>
      <c r="DN80" s="111"/>
      <c r="DO80" s="110"/>
      <c r="DP80" s="110"/>
      <c r="DQ80" s="110"/>
      <c r="DR80" s="110">
        <f>SUMIF(purchases!DG81,$DI$4,purchases!DR81)</f>
        <v>0</v>
      </c>
      <c r="DS80" s="110"/>
      <c r="DT80" s="110"/>
      <c r="DV80" s="102"/>
      <c r="DW80" s="102"/>
      <c r="DX80" s="102"/>
      <c r="DY80" s="103"/>
      <c r="DZ80" s="103"/>
      <c r="EA80" s="103"/>
      <c r="EB80" s="103"/>
      <c r="EC80" s="103"/>
      <c r="ED80" s="103"/>
      <c r="EE80" s="103"/>
      <c r="EF80" s="103">
        <f>SUMIF(purchases!EF81,$EH$4,purchases!DZ81)</f>
        <v>0</v>
      </c>
      <c r="EG80" s="103"/>
      <c r="EH80" s="103"/>
      <c r="EI80" s="103"/>
      <c r="EJ80" s="103"/>
      <c r="EK80" s="103"/>
      <c r="EL80" s="103"/>
      <c r="EM80" s="103"/>
      <c r="EN80" s="104"/>
      <c r="EO80" s="104"/>
      <c r="EP80" s="104"/>
      <c r="EQ80" s="104">
        <f>SUMIF(purchases!EF81,$EH$4,purchases!EQ81)</f>
        <v>0</v>
      </c>
      <c r="ER80" s="104"/>
      <c r="ES80" s="104"/>
      <c r="EU80" s="36"/>
      <c r="EV80" s="36"/>
      <c r="EW80" s="36"/>
      <c r="EX80" s="37"/>
      <c r="EY80" s="37"/>
      <c r="EZ80" s="37"/>
      <c r="FA80" s="37"/>
      <c r="FB80" s="37"/>
      <c r="FC80" s="37"/>
      <c r="FD80" s="37"/>
      <c r="FE80" s="37">
        <f>SUMIF(purchases!FE81,$FG$4,purchases!EY81)</f>
        <v>0</v>
      </c>
      <c r="FF80" s="37"/>
      <c r="FG80" s="37"/>
      <c r="FH80" s="37"/>
      <c r="FI80" s="37"/>
      <c r="FJ80" s="37"/>
      <c r="FK80" s="37"/>
      <c r="FL80" s="37"/>
      <c r="FM80" s="90"/>
      <c r="FN80" s="90"/>
      <c r="FO80" s="90"/>
      <c r="FP80" s="90">
        <f>SUMIF(purchases!FE81,$FG$4,purchases!FP81)</f>
        <v>0</v>
      </c>
      <c r="FQ80" s="90"/>
      <c r="FR80" s="90"/>
      <c r="FT80" s="36"/>
      <c r="FU80" s="36"/>
      <c r="FV80" s="36"/>
      <c r="FW80" s="112"/>
      <c r="FX80" s="112"/>
      <c r="FY80" s="112"/>
      <c r="FZ80" s="112"/>
      <c r="GA80" s="112"/>
      <c r="GB80" s="112"/>
      <c r="GC80" s="112"/>
      <c r="GD80" s="112">
        <f>SUMIF(purchases!GD81,$GF$4,purchases!FX81)</f>
        <v>0</v>
      </c>
      <c r="GE80" s="112"/>
      <c r="GF80" s="112"/>
      <c r="GG80" s="112"/>
      <c r="GH80" s="112"/>
      <c r="GI80" s="112"/>
      <c r="GJ80" s="112"/>
      <c r="GK80" s="112"/>
      <c r="GL80" s="116"/>
      <c r="GM80" s="116"/>
      <c r="GN80" s="116"/>
      <c r="GO80" s="116">
        <f>SUMIF(purchases!GD81,$GF$4,purchases!GO81)</f>
        <v>0</v>
      </c>
      <c r="GP80" s="116"/>
      <c r="GQ80" s="116"/>
      <c r="GS80" s="102"/>
      <c r="GT80" s="102"/>
      <c r="GU80" s="102"/>
      <c r="GV80" s="113"/>
      <c r="GW80" s="113"/>
      <c r="GX80" s="113"/>
      <c r="GY80" s="113"/>
      <c r="GZ80" s="113"/>
      <c r="HA80" s="113"/>
      <c r="HB80" s="113"/>
      <c r="HC80" s="113">
        <f>SUMIF(purchases!HC81,$HE$4,purchases!GW81)</f>
        <v>0</v>
      </c>
      <c r="HD80" s="113"/>
      <c r="HE80" s="113"/>
      <c r="HF80" s="113"/>
      <c r="HG80" s="113"/>
      <c r="HH80" s="113"/>
      <c r="HI80" s="113"/>
      <c r="HJ80" s="113"/>
      <c r="HK80" s="104"/>
      <c r="HL80" s="104"/>
      <c r="HM80" s="104"/>
      <c r="HN80" s="104">
        <f>SUMIF(purchases!HC81,$HE$4,purchases!HN81)</f>
        <v>0</v>
      </c>
      <c r="HO80" s="104"/>
      <c r="HP80" s="104"/>
      <c r="HR80" s="117"/>
      <c r="HS80" s="117"/>
      <c r="HT80" s="117"/>
      <c r="HU80" s="114"/>
      <c r="HV80" s="114"/>
      <c r="HW80" s="114"/>
      <c r="HX80" s="114"/>
      <c r="HY80" s="114"/>
      <c r="HZ80" s="114"/>
      <c r="IA80" s="114"/>
      <c r="IB80" s="114">
        <f>SUMIF(purchases!IB81,$ID$4,purchases!HV81)</f>
        <v>0</v>
      </c>
      <c r="IC80" s="114"/>
      <c r="ID80" s="114"/>
      <c r="IE80" s="114"/>
      <c r="IF80" s="114"/>
      <c r="IG80" s="114"/>
      <c r="IH80" s="114"/>
      <c r="II80" s="114"/>
      <c r="IJ80" s="109"/>
      <c r="IK80" s="109"/>
      <c r="IL80" s="109"/>
      <c r="IM80" s="109">
        <f>SUMIF(purchases!IB81,$ID$4,purchases!IM81)</f>
        <v>0</v>
      </c>
      <c r="IN80" s="109"/>
      <c r="IO80" s="109"/>
      <c r="IQ80" s="115"/>
      <c r="IR80" s="115"/>
      <c r="IS80" s="115"/>
      <c r="IT80" s="111"/>
      <c r="IU80" s="111"/>
      <c r="IV80" s="111"/>
      <c r="IW80" s="111"/>
      <c r="IX80" s="111"/>
      <c r="IY80" s="111"/>
      <c r="IZ80" s="111"/>
      <c r="JA80" s="111">
        <f>SUMIF(purchases!JA81,$JC$4,purchases!IU81)</f>
        <v>0</v>
      </c>
      <c r="JB80" s="111"/>
      <c r="JC80" s="111"/>
      <c r="JD80" s="111"/>
      <c r="JE80" s="111"/>
      <c r="JF80" s="111"/>
      <c r="JG80" s="111"/>
      <c r="JH80" s="111"/>
      <c r="JI80" s="110"/>
      <c r="JJ80" s="110"/>
      <c r="JK80" s="110"/>
      <c r="JL80" s="110">
        <f>SUMIF(purchases!JA81,$JC$4,purchases!JL81)</f>
        <v>0</v>
      </c>
      <c r="JM80" s="110"/>
      <c r="JN80" s="110"/>
      <c r="JP80" s="102"/>
      <c r="JQ80" s="102"/>
      <c r="JR80" s="102"/>
      <c r="JS80" s="103"/>
      <c r="JT80" s="103"/>
      <c r="JU80" s="103"/>
      <c r="JV80" s="103"/>
      <c r="JW80" s="103"/>
      <c r="JX80" s="103"/>
      <c r="JY80" s="103"/>
      <c r="JZ80" s="103">
        <f>SUMIF(purchases!JZ81,$KB$4,purchases!JT81)</f>
        <v>0</v>
      </c>
      <c r="KA80" s="103"/>
      <c r="KB80" s="103"/>
      <c r="KC80" s="103"/>
      <c r="KD80" s="103"/>
      <c r="KE80" s="103"/>
      <c r="KF80" s="103"/>
      <c r="KG80" s="103"/>
      <c r="KH80" s="104"/>
      <c r="KI80" s="104"/>
      <c r="KJ80" s="104"/>
      <c r="KK80" s="104">
        <f>SUMIF(purchases!JZ81,$KB$4,purchases!KK81)</f>
        <v>0</v>
      </c>
      <c r="KL80" s="104"/>
      <c r="KM80" s="104"/>
    </row>
    <row r="81" spans="1:299" s="4" customFormat="1" ht="20.100000000000001" customHeight="1" x14ac:dyDescent="0.2">
      <c r="A81" s="36"/>
      <c r="B81" s="36"/>
      <c r="C81" s="36"/>
      <c r="D81" s="37"/>
      <c r="E81" s="37"/>
      <c r="F81" s="37"/>
      <c r="G81" s="37"/>
      <c r="H81" s="37"/>
      <c r="I81" s="37"/>
      <c r="J81" s="37"/>
      <c r="K81" s="37">
        <f>SUMIF(purchases!K82,$M$4,purchases!E82)</f>
        <v>0</v>
      </c>
      <c r="L81" s="37"/>
      <c r="M81" s="37"/>
      <c r="N81" s="37"/>
      <c r="O81" s="37"/>
      <c r="P81" s="37"/>
      <c r="Q81" s="37"/>
      <c r="R81" s="37"/>
      <c r="S81" s="90"/>
      <c r="T81" s="90"/>
      <c r="U81" s="90"/>
      <c r="V81" s="90">
        <f>SUMIF(purchases!K82,$M$4,purchases!V82)</f>
        <v>0</v>
      </c>
      <c r="W81" s="90"/>
      <c r="X81" s="90"/>
      <c r="Z81" s="36"/>
      <c r="AA81" s="36"/>
      <c r="AB81" s="36"/>
      <c r="AC81" s="112"/>
      <c r="AD81" s="112"/>
      <c r="AE81" s="112"/>
      <c r="AF81" s="112"/>
      <c r="AG81" s="112"/>
      <c r="AH81" s="112"/>
      <c r="AI81" s="112"/>
      <c r="AJ81" s="112">
        <f>SUMIF(purchases!AJ82,$AL$4,purchases!AD82)</f>
        <v>0</v>
      </c>
      <c r="AK81" s="112"/>
      <c r="AL81" s="112"/>
      <c r="AM81" s="112"/>
      <c r="AN81" s="112"/>
      <c r="AO81" s="112"/>
      <c r="AP81" s="112"/>
      <c r="AQ81" s="112"/>
      <c r="AR81" s="116"/>
      <c r="AS81" s="116"/>
      <c r="AT81" s="116"/>
      <c r="AU81" s="116">
        <f>SUMIF(purchases!AJ82,$AL$4,purchases!AU82)</f>
        <v>0</v>
      </c>
      <c r="AV81" s="116"/>
      <c r="AW81" s="116"/>
      <c r="AY81" s="102"/>
      <c r="AZ81" s="102"/>
      <c r="BA81" s="102"/>
      <c r="BB81" s="113"/>
      <c r="BC81" s="113"/>
      <c r="BD81" s="113"/>
      <c r="BE81" s="113"/>
      <c r="BF81" s="113"/>
      <c r="BG81" s="113"/>
      <c r="BH81" s="113"/>
      <c r="BI81" s="113">
        <f>SUMIF(purchases!BI82,$BK$4,purchases!BC82)</f>
        <v>0</v>
      </c>
      <c r="BJ81" s="113"/>
      <c r="BK81" s="113"/>
      <c r="BL81" s="113"/>
      <c r="BM81" s="113"/>
      <c r="BN81" s="113"/>
      <c r="BO81" s="113"/>
      <c r="BP81" s="113"/>
      <c r="BQ81" s="104"/>
      <c r="BR81" s="104"/>
      <c r="BS81" s="104"/>
      <c r="BT81" s="104">
        <f>SUMIF(purchases!BI82,$BK$4,purchases!BT82)</f>
        <v>0</v>
      </c>
      <c r="BU81" s="104"/>
      <c r="BV81" s="104"/>
      <c r="BX81" s="117"/>
      <c r="BY81" s="117"/>
      <c r="BZ81" s="117"/>
      <c r="CA81" s="114"/>
      <c r="CB81" s="114"/>
      <c r="CC81" s="114"/>
      <c r="CD81" s="114"/>
      <c r="CE81" s="114"/>
      <c r="CF81" s="114"/>
      <c r="CG81" s="114"/>
      <c r="CH81" s="114">
        <f>SUMIF(purchases!CH82,$CJ$4,purchases!CB82)</f>
        <v>0</v>
      </c>
      <c r="CI81" s="114"/>
      <c r="CJ81" s="114"/>
      <c r="CK81" s="114"/>
      <c r="CL81" s="114"/>
      <c r="CM81" s="114"/>
      <c r="CN81" s="114"/>
      <c r="CO81" s="114"/>
      <c r="CP81" s="109"/>
      <c r="CQ81" s="109"/>
      <c r="CR81" s="109"/>
      <c r="CS81" s="109">
        <f>SUMIF(purchases!CH82,$CJ$4,purchases!CS82)</f>
        <v>0</v>
      </c>
      <c r="CT81" s="109"/>
      <c r="CU81" s="109"/>
      <c r="CW81" s="115"/>
      <c r="CX81" s="115"/>
      <c r="CY81" s="115"/>
      <c r="CZ81" s="111"/>
      <c r="DA81" s="111"/>
      <c r="DB81" s="111"/>
      <c r="DC81" s="111"/>
      <c r="DD81" s="111"/>
      <c r="DE81" s="111"/>
      <c r="DF81" s="111"/>
      <c r="DG81" s="111">
        <f>SUMIF(purchases!DG82,$DI$4,purchases!DA82)</f>
        <v>0</v>
      </c>
      <c r="DH81" s="111"/>
      <c r="DI81" s="111"/>
      <c r="DJ81" s="111"/>
      <c r="DK81" s="111"/>
      <c r="DL81" s="111"/>
      <c r="DM81" s="111"/>
      <c r="DN81" s="111"/>
      <c r="DO81" s="110"/>
      <c r="DP81" s="110"/>
      <c r="DQ81" s="110"/>
      <c r="DR81" s="110">
        <f>SUMIF(purchases!DG82,$DI$4,purchases!DR82)</f>
        <v>0</v>
      </c>
      <c r="DS81" s="110"/>
      <c r="DT81" s="110"/>
      <c r="DV81" s="102"/>
      <c r="DW81" s="102"/>
      <c r="DX81" s="102"/>
      <c r="DY81" s="103"/>
      <c r="DZ81" s="103"/>
      <c r="EA81" s="103"/>
      <c r="EB81" s="103"/>
      <c r="EC81" s="103"/>
      <c r="ED81" s="103"/>
      <c r="EE81" s="103"/>
      <c r="EF81" s="103">
        <f>SUMIF(purchases!EF82,$EH$4,purchases!DZ82)</f>
        <v>0</v>
      </c>
      <c r="EG81" s="103"/>
      <c r="EH81" s="103"/>
      <c r="EI81" s="103"/>
      <c r="EJ81" s="103"/>
      <c r="EK81" s="103"/>
      <c r="EL81" s="103"/>
      <c r="EM81" s="103"/>
      <c r="EN81" s="104"/>
      <c r="EO81" s="104"/>
      <c r="EP81" s="104"/>
      <c r="EQ81" s="104">
        <f>SUMIF(purchases!EF82,$EH$4,purchases!EQ82)</f>
        <v>0</v>
      </c>
      <c r="ER81" s="104"/>
      <c r="ES81" s="104"/>
      <c r="EU81" s="36"/>
      <c r="EV81" s="36"/>
      <c r="EW81" s="36"/>
      <c r="EX81" s="37"/>
      <c r="EY81" s="37"/>
      <c r="EZ81" s="37"/>
      <c r="FA81" s="37"/>
      <c r="FB81" s="37"/>
      <c r="FC81" s="37"/>
      <c r="FD81" s="37"/>
      <c r="FE81" s="37">
        <f>SUMIF(purchases!FE82,$FG$4,purchases!EY82)</f>
        <v>0</v>
      </c>
      <c r="FF81" s="37"/>
      <c r="FG81" s="37"/>
      <c r="FH81" s="37"/>
      <c r="FI81" s="37"/>
      <c r="FJ81" s="37"/>
      <c r="FK81" s="37"/>
      <c r="FL81" s="37"/>
      <c r="FM81" s="90"/>
      <c r="FN81" s="90"/>
      <c r="FO81" s="90"/>
      <c r="FP81" s="90">
        <f>SUMIF(purchases!FE82,$FG$4,purchases!FP82)</f>
        <v>0</v>
      </c>
      <c r="FQ81" s="90"/>
      <c r="FR81" s="90"/>
      <c r="FT81" s="36"/>
      <c r="FU81" s="36"/>
      <c r="FV81" s="36"/>
      <c r="FW81" s="112"/>
      <c r="FX81" s="112"/>
      <c r="FY81" s="112"/>
      <c r="FZ81" s="112"/>
      <c r="GA81" s="112"/>
      <c r="GB81" s="112"/>
      <c r="GC81" s="112"/>
      <c r="GD81" s="112">
        <f>SUMIF(purchases!GD82,$GF$4,purchases!FX82)</f>
        <v>0</v>
      </c>
      <c r="GE81" s="112"/>
      <c r="GF81" s="112"/>
      <c r="GG81" s="112"/>
      <c r="GH81" s="112"/>
      <c r="GI81" s="112"/>
      <c r="GJ81" s="112"/>
      <c r="GK81" s="112"/>
      <c r="GL81" s="116"/>
      <c r="GM81" s="116"/>
      <c r="GN81" s="116"/>
      <c r="GO81" s="116">
        <f>SUMIF(purchases!GD82,$GF$4,purchases!GO82)</f>
        <v>0</v>
      </c>
      <c r="GP81" s="116"/>
      <c r="GQ81" s="116"/>
      <c r="GS81" s="102"/>
      <c r="GT81" s="102"/>
      <c r="GU81" s="102"/>
      <c r="GV81" s="113"/>
      <c r="GW81" s="113"/>
      <c r="GX81" s="113"/>
      <c r="GY81" s="113"/>
      <c r="GZ81" s="113"/>
      <c r="HA81" s="113"/>
      <c r="HB81" s="113"/>
      <c r="HC81" s="113">
        <f>SUMIF(purchases!HC82,$HE$4,purchases!GW82)</f>
        <v>0</v>
      </c>
      <c r="HD81" s="113"/>
      <c r="HE81" s="113"/>
      <c r="HF81" s="113"/>
      <c r="HG81" s="113"/>
      <c r="HH81" s="113"/>
      <c r="HI81" s="113"/>
      <c r="HJ81" s="113"/>
      <c r="HK81" s="104"/>
      <c r="HL81" s="104"/>
      <c r="HM81" s="104"/>
      <c r="HN81" s="104">
        <f>SUMIF(purchases!HC82,$HE$4,purchases!HN82)</f>
        <v>0</v>
      </c>
      <c r="HO81" s="104"/>
      <c r="HP81" s="104"/>
      <c r="HR81" s="117"/>
      <c r="HS81" s="117"/>
      <c r="HT81" s="117"/>
      <c r="HU81" s="114"/>
      <c r="HV81" s="114"/>
      <c r="HW81" s="114"/>
      <c r="HX81" s="114"/>
      <c r="HY81" s="114"/>
      <c r="HZ81" s="114"/>
      <c r="IA81" s="114"/>
      <c r="IB81" s="114">
        <f>SUMIF(purchases!IB82,$ID$4,purchases!HV82)</f>
        <v>0</v>
      </c>
      <c r="IC81" s="114"/>
      <c r="ID81" s="114"/>
      <c r="IE81" s="114"/>
      <c r="IF81" s="114"/>
      <c r="IG81" s="114"/>
      <c r="IH81" s="114"/>
      <c r="II81" s="114"/>
      <c r="IJ81" s="109"/>
      <c r="IK81" s="109"/>
      <c r="IL81" s="109"/>
      <c r="IM81" s="109">
        <f>SUMIF(purchases!IB82,$ID$4,purchases!IM82)</f>
        <v>0</v>
      </c>
      <c r="IN81" s="109"/>
      <c r="IO81" s="109"/>
      <c r="IQ81" s="115"/>
      <c r="IR81" s="115"/>
      <c r="IS81" s="115"/>
      <c r="IT81" s="111"/>
      <c r="IU81" s="111"/>
      <c r="IV81" s="111"/>
      <c r="IW81" s="111"/>
      <c r="IX81" s="111"/>
      <c r="IY81" s="111"/>
      <c r="IZ81" s="111"/>
      <c r="JA81" s="111">
        <f>SUMIF(purchases!JA82,$JC$4,purchases!IU82)</f>
        <v>0</v>
      </c>
      <c r="JB81" s="111"/>
      <c r="JC81" s="111"/>
      <c r="JD81" s="111"/>
      <c r="JE81" s="111"/>
      <c r="JF81" s="111"/>
      <c r="JG81" s="111"/>
      <c r="JH81" s="111"/>
      <c r="JI81" s="110"/>
      <c r="JJ81" s="110"/>
      <c r="JK81" s="110"/>
      <c r="JL81" s="110">
        <f>SUMIF(purchases!JA82,$JC$4,purchases!JL82)</f>
        <v>0</v>
      </c>
      <c r="JM81" s="110"/>
      <c r="JN81" s="110"/>
      <c r="JP81" s="102"/>
      <c r="JQ81" s="102"/>
      <c r="JR81" s="102"/>
      <c r="JS81" s="103"/>
      <c r="JT81" s="103"/>
      <c r="JU81" s="103"/>
      <c r="JV81" s="103"/>
      <c r="JW81" s="103"/>
      <c r="JX81" s="103"/>
      <c r="JY81" s="103"/>
      <c r="JZ81" s="103">
        <f>SUMIF(purchases!JZ82,$KB$4,purchases!JT82)</f>
        <v>0</v>
      </c>
      <c r="KA81" s="103"/>
      <c r="KB81" s="103"/>
      <c r="KC81" s="103"/>
      <c r="KD81" s="103"/>
      <c r="KE81" s="103"/>
      <c r="KF81" s="103"/>
      <c r="KG81" s="103"/>
      <c r="KH81" s="104"/>
      <c r="KI81" s="104"/>
      <c r="KJ81" s="104"/>
      <c r="KK81" s="104">
        <f>SUMIF(purchases!JZ82,$KB$4,purchases!KK82)</f>
        <v>0</v>
      </c>
      <c r="KL81" s="104"/>
      <c r="KM81" s="104"/>
    </row>
    <row r="82" spans="1:299" s="4" customFormat="1" ht="20.100000000000001" customHeight="1" x14ac:dyDescent="0.2">
      <c r="A82" s="36"/>
      <c r="B82" s="36"/>
      <c r="C82" s="36"/>
      <c r="D82" s="37"/>
      <c r="E82" s="37"/>
      <c r="F82" s="37"/>
      <c r="G82" s="37"/>
      <c r="H82" s="37"/>
      <c r="I82" s="37"/>
      <c r="J82" s="37"/>
      <c r="K82" s="37">
        <f>SUMIF(purchases!K83,$M$4,purchases!E83)</f>
        <v>0</v>
      </c>
      <c r="L82" s="37"/>
      <c r="M82" s="37"/>
      <c r="N82" s="37"/>
      <c r="O82" s="37"/>
      <c r="P82" s="37"/>
      <c r="Q82" s="37"/>
      <c r="R82" s="37"/>
      <c r="S82" s="90"/>
      <c r="T82" s="90"/>
      <c r="U82" s="90"/>
      <c r="V82" s="90">
        <f>SUMIF(purchases!K83,$M$4,purchases!V83)</f>
        <v>0</v>
      </c>
      <c r="W82" s="90"/>
      <c r="X82" s="90"/>
      <c r="Z82" s="36"/>
      <c r="AA82" s="36"/>
      <c r="AB82" s="36"/>
      <c r="AC82" s="112"/>
      <c r="AD82" s="112"/>
      <c r="AE82" s="112"/>
      <c r="AF82" s="112"/>
      <c r="AG82" s="112"/>
      <c r="AH82" s="112"/>
      <c r="AI82" s="112"/>
      <c r="AJ82" s="112">
        <f>SUMIF(purchases!AJ83,$AL$4,purchases!AD83)</f>
        <v>0</v>
      </c>
      <c r="AK82" s="112"/>
      <c r="AL82" s="112"/>
      <c r="AM82" s="112"/>
      <c r="AN82" s="112"/>
      <c r="AO82" s="112"/>
      <c r="AP82" s="112"/>
      <c r="AQ82" s="112"/>
      <c r="AR82" s="116"/>
      <c r="AS82" s="116"/>
      <c r="AT82" s="116"/>
      <c r="AU82" s="116">
        <f>SUMIF(purchases!AJ83,$AL$4,purchases!AU83)</f>
        <v>0</v>
      </c>
      <c r="AV82" s="116"/>
      <c r="AW82" s="116"/>
      <c r="AY82" s="102"/>
      <c r="AZ82" s="102"/>
      <c r="BA82" s="102"/>
      <c r="BB82" s="113"/>
      <c r="BC82" s="113"/>
      <c r="BD82" s="113"/>
      <c r="BE82" s="113"/>
      <c r="BF82" s="113"/>
      <c r="BG82" s="113"/>
      <c r="BH82" s="113"/>
      <c r="BI82" s="113">
        <f>SUMIF(purchases!BI83,$BK$4,purchases!BC83)</f>
        <v>0</v>
      </c>
      <c r="BJ82" s="113"/>
      <c r="BK82" s="113"/>
      <c r="BL82" s="113"/>
      <c r="BM82" s="113"/>
      <c r="BN82" s="113"/>
      <c r="BO82" s="113"/>
      <c r="BP82" s="113"/>
      <c r="BQ82" s="104"/>
      <c r="BR82" s="104"/>
      <c r="BS82" s="104"/>
      <c r="BT82" s="104">
        <f>SUMIF(purchases!BI83,$BK$4,purchases!BT83)</f>
        <v>0</v>
      </c>
      <c r="BU82" s="104"/>
      <c r="BV82" s="104"/>
      <c r="BX82" s="117"/>
      <c r="BY82" s="117"/>
      <c r="BZ82" s="117"/>
      <c r="CA82" s="114"/>
      <c r="CB82" s="114"/>
      <c r="CC82" s="114"/>
      <c r="CD82" s="114"/>
      <c r="CE82" s="114"/>
      <c r="CF82" s="114"/>
      <c r="CG82" s="114"/>
      <c r="CH82" s="114">
        <f>SUMIF(purchases!CH83,$CJ$4,purchases!CB83)</f>
        <v>0</v>
      </c>
      <c r="CI82" s="114"/>
      <c r="CJ82" s="114"/>
      <c r="CK82" s="114"/>
      <c r="CL82" s="114"/>
      <c r="CM82" s="114"/>
      <c r="CN82" s="114"/>
      <c r="CO82" s="114"/>
      <c r="CP82" s="109"/>
      <c r="CQ82" s="109"/>
      <c r="CR82" s="109"/>
      <c r="CS82" s="109">
        <f>SUMIF(purchases!CH83,$CJ$4,purchases!CS83)</f>
        <v>0</v>
      </c>
      <c r="CT82" s="109"/>
      <c r="CU82" s="109"/>
      <c r="CW82" s="115"/>
      <c r="CX82" s="115"/>
      <c r="CY82" s="115"/>
      <c r="CZ82" s="111"/>
      <c r="DA82" s="111"/>
      <c r="DB82" s="111"/>
      <c r="DC82" s="111"/>
      <c r="DD82" s="111"/>
      <c r="DE82" s="111"/>
      <c r="DF82" s="111"/>
      <c r="DG82" s="111">
        <f>SUMIF(purchases!DG83,$DI$4,purchases!DA83)</f>
        <v>0</v>
      </c>
      <c r="DH82" s="111"/>
      <c r="DI82" s="111"/>
      <c r="DJ82" s="111"/>
      <c r="DK82" s="111"/>
      <c r="DL82" s="111"/>
      <c r="DM82" s="111"/>
      <c r="DN82" s="111"/>
      <c r="DO82" s="110"/>
      <c r="DP82" s="110"/>
      <c r="DQ82" s="110"/>
      <c r="DR82" s="110">
        <f>SUMIF(purchases!DG83,$DI$4,purchases!DR83)</f>
        <v>0</v>
      </c>
      <c r="DS82" s="110"/>
      <c r="DT82" s="110"/>
      <c r="DV82" s="102"/>
      <c r="DW82" s="102"/>
      <c r="DX82" s="102"/>
      <c r="DY82" s="103"/>
      <c r="DZ82" s="103"/>
      <c r="EA82" s="103"/>
      <c r="EB82" s="103"/>
      <c r="EC82" s="103"/>
      <c r="ED82" s="103"/>
      <c r="EE82" s="103"/>
      <c r="EF82" s="103">
        <f>SUMIF(purchases!EF83,$EH$4,purchases!DZ83)</f>
        <v>0</v>
      </c>
      <c r="EG82" s="103"/>
      <c r="EH82" s="103"/>
      <c r="EI82" s="103"/>
      <c r="EJ82" s="103"/>
      <c r="EK82" s="103"/>
      <c r="EL82" s="103"/>
      <c r="EM82" s="103"/>
      <c r="EN82" s="104"/>
      <c r="EO82" s="104"/>
      <c r="EP82" s="104"/>
      <c r="EQ82" s="104">
        <f>SUMIF(purchases!EF83,$EH$4,purchases!EQ83)</f>
        <v>0</v>
      </c>
      <c r="ER82" s="104"/>
      <c r="ES82" s="104"/>
      <c r="EU82" s="36"/>
      <c r="EV82" s="36"/>
      <c r="EW82" s="36"/>
      <c r="EX82" s="37"/>
      <c r="EY82" s="37"/>
      <c r="EZ82" s="37"/>
      <c r="FA82" s="37"/>
      <c r="FB82" s="37"/>
      <c r="FC82" s="37"/>
      <c r="FD82" s="37"/>
      <c r="FE82" s="37">
        <f>SUMIF(purchases!FE83,$FG$4,purchases!EY83)</f>
        <v>0</v>
      </c>
      <c r="FF82" s="37"/>
      <c r="FG82" s="37"/>
      <c r="FH82" s="37"/>
      <c r="FI82" s="37"/>
      <c r="FJ82" s="37"/>
      <c r="FK82" s="37"/>
      <c r="FL82" s="37"/>
      <c r="FM82" s="90"/>
      <c r="FN82" s="90"/>
      <c r="FO82" s="90"/>
      <c r="FP82" s="90">
        <f>SUMIF(purchases!FE83,$FG$4,purchases!FP83)</f>
        <v>0</v>
      </c>
      <c r="FQ82" s="90"/>
      <c r="FR82" s="90"/>
      <c r="FT82" s="36"/>
      <c r="FU82" s="36"/>
      <c r="FV82" s="36"/>
      <c r="FW82" s="112"/>
      <c r="FX82" s="112"/>
      <c r="FY82" s="112"/>
      <c r="FZ82" s="112"/>
      <c r="GA82" s="112"/>
      <c r="GB82" s="112"/>
      <c r="GC82" s="112"/>
      <c r="GD82" s="112">
        <f>SUMIF(purchases!GD83,$GF$4,purchases!FX83)</f>
        <v>0</v>
      </c>
      <c r="GE82" s="112"/>
      <c r="GF82" s="112"/>
      <c r="GG82" s="112"/>
      <c r="GH82" s="112"/>
      <c r="GI82" s="112"/>
      <c r="GJ82" s="112"/>
      <c r="GK82" s="112"/>
      <c r="GL82" s="116"/>
      <c r="GM82" s="116"/>
      <c r="GN82" s="116"/>
      <c r="GO82" s="116">
        <f>SUMIF(purchases!GD83,$GF$4,purchases!GO83)</f>
        <v>0</v>
      </c>
      <c r="GP82" s="116"/>
      <c r="GQ82" s="116"/>
      <c r="GS82" s="102"/>
      <c r="GT82" s="102"/>
      <c r="GU82" s="102"/>
      <c r="GV82" s="113"/>
      <c r="GW82" s="113"/>
      <c r="GX82" s="113"/>
      <c r="GY82" s="113"/>
      <c r="GZ82" s="113"/>
      <c r="HA82" s="113"/>
      <c r="HB82" s="113"/>
      <c r="HC82" s="113">
        <f>SUMIF(purchases!HC83,$HE$4,purchases!GW83)</f>
        <v>0</v>
      </c>
      <c r="HD82" s="113"/>
      <c r="HE82" s="113"/>
      <c r="HF82" s="113"/>
      <c r="HG82" s="113"/>
      <c r="HH82" s="113"/>
      <c r="HI82" s="113"/>
      <c r="HJ82" s="113"/>
      <c r="HK82" s="104"/>
      <c r="HL82" s="104"/>
      <c r="HM82" s="104"/>
      <c r="HN82" s="104">
        <f>SUMIF(purchases!HC83,$HE$4,purchases!HN83)</f>
        <v>0</v>
      </c>
      <c r="HO82" s="104"/>
      <c r="HP82" s="104"/>
      <c r="HR82" s="117"/>
      <c r="HS82" s="117"/>
      <c r="HT82" s="117"/>
      <c r="HU82" s="114"/>
      <c r="HV82" s="114"/>
      <c r="HW82" s="114"/>
      <c r="HX82" s="114"/>
      <c r="HY82" s="114"/>
      <c r="HZ82" s="114"/>
      <c r="IA82" s="114"/>
      <c r="IB82" s="114">
        <f>SUMIF(purchases!IB83,$ID$4,purchases!HV83)</f>
        <v>0</v>
      </c>
      <c r="IC82" s="114"/>
      <c r="ID82" s="114"/>
      <c r="IE82" s="114"/>
      <c r="IF82" s="114"/>
      <c r="IG82" s="114"/>
      <c r="IH82" s="114"/>
      <c r="II82" s="114"/>
      <c r="IJ82" s="109"/>
      <c r="IK82" s="109"/>
      <c r="IL82" s="109"/>
      <c r="IM82" s="109">
        <f>SUMIF(purchases!IB83,$ID$4,purchases!IM83)</f>
        <v>0</v>
      </c>
      <c r="IN82" s="109"/>
      <c r="IO82" s="109"/>
      <c r="IQ82" s="115"/>
      <c r="IR82" s="115"/>
      <c r="IS82" s="115"/>
      <c r="IT82" s="111"/>
      <c r="IU82" s="111"/>
      <c r="IV82" s="111"/>
      <c r="IW82" s="111"/>
      <c r="IX82" s="111"/>
      <c r="IY82" s="111"/>
      <c r="IZ82" s="111"/>
      <c r="JA82" s="111">
        <f>SUMIF(purchases!JA83,$JC$4,purchases!IU83)</f>
        <v>0</v>
      </c>
      <c r="JB82" s="111"/>
      <c r="JC82" s="111"/>
      <c r="JD82" s="111"/>
      <c r="JE82" s="111"/>
      <c r="JF82" s="111"/>
      <c r="JG82" s="111"/>
      <c r="JH82" s="111"/>
      <c r="JI82" s="110"/>
      <c r="JJ82" s="110"/>
      <c r="JK82" s="110"/>
      <c r="JL82" s="110">
        <f>SUMIF(purchases!JA83,$JC$4,purchases!JL83)</f>
        <v>0</v>
      </c>
      <c r="JM82" s="110"/>
      <c r="JN82" s="110"/>
      <c r="JP82" s="102"/>
      <c r="JQ82" s="102"/>
      <c r="JR82" s="102"/>
      <c r="JS82" s="103"/>
      <c r="JT82" s="103"/>
      <c r="JU82" s="103"/>
      <c r="JV82" s="103"/>
      <c r="JW82" s="103"/>
      <c r="JX82" s="103"/>
      <c r="JY82" s="103"/>
      <c r="JZ82" s="103">
        <f>SUMIF(purchases!JZ83,$KB$4,purchases!JT83)</f>
        <v>0</v>
      </c>
      <c r="KA82" s="103"/>
      <c r="KB82" s="103"/>
      <c r="KC82" s="103"/>
      <c r="KD82" s="103"/>
      <c r="KE82" s="103"/>
      <c r="KF82" s="103"/>
      <c r="KG82" s="103"/>
      <c r="KH82" s="104"/>
      <c r="KI82" s="104"/>
      <c r="KJ82" s="104"/>
      <c r="KK82" s="104">
        <f>SUMIF(purchases!JZ83,$KB$4,purchases!KK83)</f>
        <v>0</v>
      </c>
      <c r="KL82" s="104"/>
      <c r="KM82" s="104"/>
    </row>
    <row r="83" spans="1:299" s="4" customFormat="1" ht="20.100000000000001" customHeight="1" x14ac:dyDescent="0.2">
      <c r="A83" s="36"/>
      <c r="B83" s="36"/>
      <c r="C83" s="36"/>
      <c r="D83" s="37"/>
      <c r="E83" s="37"/>
      <c r="F83" s="37"/>
      <c r="G83" s="37"/>
      <c r="H83" s="37"/>
      <c r="I83" s="37"/>
      <c r="J83" s="37"/>
      <c r="K83" s="37">
        <f>SUMIF(purchases!K84,$M$4,purchases!E84)</f>
        <v>0</v>
      </c>
      <c r="L83" s="37"/>
      <c r="M83" s="37"/>
      <c r="N83" s="37"/>
      <c r="O83" s="37"/>
      <c r="P83" s="37"/>
      <c r="Q83" s="37"/>
      <c r="R83" s="37"/>
      <c r="S83" s="90"/>
      <c r="T83" s="90"/>
      <c r="U83" s="90"/>
      <c r="V83" s="90">
        <f>SUMIF(purchases!K84,$M$4,purchases!V84)</f>
        <v>0</v>
      </c>
      <c r="W83" s="90"/>
      <c r="X83" s="90"/>
      <c r="Z83" s="36"/>
      <c r="AA83" s="36"/>
      <c r="AB83" s="36"/>
      <c r="AC83" s="112"/>
      <c r="AD83" s="112"/>
      <c r="AE83" s="112"/>
      <c r="AF83" s="112"/>
      <c r="AG83" s="112"/>
      <c r="AH83" s="112"/>
      <c r="AI83" s="112"/>
      <c r="AJ83" s="112">
        <f>SUMIF(purchases!AJ84,$AL$4,purchases!AD84)</f>
        <v>0</v>
      </c>
      <c r="AK83" s="112"/>
      <c r="AL83" s="112"/>
      <c r="AM83" s="112"/>
      <c r="AN83" s="112"/>
      <c r="AO83" s="112"/>
      <c r="AP83" s="112"/>
      <c r="AQ83" s="112"/>
      <c r="AR83" s="116"/>
      <c r="AS83" s="116"/>
      <c r="AT83" s="116"/>
      <c r="AU83" s="116">
        <f>SUMIF(purchases!AJ84,$AL$4,purchases!AU84)</f>
        <v>0</v>
      </c>
      <c r="AV83" s="116"/>
      <c r="AW83" s="116"/>
      <c r="AY83" s="102"/>
      <c r="AZ83" s="102"/>
      <c r="BA83" s="102"/>
      <c r="BB83" s="113"/>
      <c r="BC83" s="113"/>
      <c r="BD83" s="113"/>
      <c r="BE83" s="113"/>
      <c r="BF83" s="113"/>
      <c r="BG83" s="113"/>
      <c r="BH83" s="113"/>
      <c r="BI83" s="113">
        <f>SUMIF(purchases!BI84,$BK$4,purchases!BC84)</f>
        <v>0</v>
      </c>
      <c r="BJ83" s="113"/>
      <c r="BK83" s="113"/>
      <c r="BL83" s="113"/>
      <c r="BM83" s="113"/>
      <c r="BN83" s="113"/>
      <c r="BO83" s="113"/>
      <c r="BP83" s="113"/>
      <c r="BQ83" s="104"/>
      <c r="BR83" s="104"/>
      <c r="BS83" s="104"/>
      <c r="BT83" s="104">
        <f>SUMIF(purchases!BI84,$BK$4,purchases!BT84)</f>
        <v>0</v>
      </c>
      <c r="BU83" s="104"/>
      <c r="BV83" s="104"/>
      <c r="BX83" s="117"/>
      <c r="BY83" s="117"/>
      <c r="BZ83" s="117"/>
      <c r="CA83" s="114"/>
      <c r="CB83" s="114"/>
      <c r="CC83" s="114"/>
      <c r="CD83" s="114"/>
      <c r="CE83" s="114"/>
      <c r="CF83" s="114"/>
      <c r="CG83" s="114"/>
      <c r="CH83" s="114">
        <f>SUMIF(purchases!CH84,$CJ$4,purchases!CB84)</f>
        <v>0</v>
      </c>
      <c r="CI83" s="114"/>
      <c r="CJ83" s="114"/>
      <c r="CK83" s="114"/>
      <c r="CL83" s="114"/>
      <c r="CM83" s="114"/>
      <c r="CN83" s="114"/>
      <c r="CO83" s="114"/>
      <c r="CP83" s="109"/>
      <c r="CQ83" s="109"/>
      <c r="CR83" s="109"/>
      <c r="CS83" s="109">
        <f>SUMIF(purchases!CH84,$CJ$4,purchases!CS84)</f>
        <v>0</v>
      </c>
      <c r="CT83" s="109"/>
      <c r="CU83" s="109"/>
      <c r="CW83" s="115"/>
      <c r="CX83" s="115"/>
      <c r="CY83" s="115"/>
      <c r="CZ83" s="111"/>
      <c r="DA83" s="111"/>
      <c r="DB83" s="111"/>
      <c r="DC83" s="111"/>
      <c r="DD83" s="111"/>
      <c r="DE83" s="111"/>
      <c r="DF83" s="111"/>
      <c r="DG83" s="111">
        <f>SUMIF(purchases!DG84,$DI$4,purchases!DA84)</f>
        <v>0</v>
      </c>
      <c r="DH83" s="111"/>
      <c r="DI83" s="111"/>
      <c r="DJ83" s="111"/>
      <c r="DK83" s="111"/>
      <c r="DL83" s="111"/>
      <c r="DM83" s="111"/>
      <c r="DN83" s="111"/>
      <c r="DO83" s="110"/>
      <c r="DP83" s="110"/>
      <c r="DQ83" s="110"/>
      <c r="DR83" s="110">
        <f>SUMIF(purchases!DG84,$DI$4,purchases!DR84)</f>
        <v>0</v>
      </c>
      <c r="DS83" s="110"/>
      <c r="DT83" s="110"/>
      <c r="DV83" s="102"/>
      <c r="DW83" s="102"/>
      <c r="DX83" s="102"/>
      <c r="DY83" s="103"/>
      <c r="DZ83" s="103"/>
      <c r="EA83" s="103"/>
      <c r="EB83" s="103"/>
      <c r="EC83" s="103"/>
      <c r="ED83" s="103"/>
      <c r="EE83" s="103"/>
      <c r="EF83" s="103">
        <f>SUMIF(purchases!EF84,$EH$4,purchases!DZ84)</f>
        <v>0</v>
      </c>
      <c r="EG83" s="103"/>
      <c r="EH83" s="103"/>
      <c r="EI83" s="103"/>
      <c r="EJ83" s="103"/>
      <c r="EK83" s="103"/>
      <c r="EL83" s="103"/>
      <c r="EM83" s="103"/>
      <c r="EN83" s="104"/>
      <c r="EO83" s="104"/>
      <c r="EP83" s="104"/>
      <c r="EQ83" s="104">
        <f>SUMIF(purchases!EF84,$EH$4,purchases!EQ84)</f>
        <v>0</v>
      </c>
      <c r="ER83" s="104"/>
      <c r="ES83" s="104"/>
      <c r="EU83" s="36"/>
      <c r="EV83" s="36"/>
      <c r="EW83" s="36"/>
      <c r="EX83" s="37"/>
      <c r="EY83" s="37"/>
      <c r="EZ83" s="37"/>
      <c r="FA83" s="37"/>
      <c r="FB83" s="37"/>
      <c r="FC83" s="37"/>
      <c r="FD83" s="37"/>
      <c r="FE83" s="37">
        <f>SUMIF(purchases!FE84,$FG$4,purchases!EY84)</f>
        <v>0</v>
      </c>
      <c r="FF83" s="37"/>
      <c r="FG83" s="37"/>
      <c r="FH83" s="37"/>
      <c r="FI83" s="37"/>
      <c r="FJ83" s="37"/>
      <c r="FK83" s="37"/>
      <c r="FL83" s="37"/>
      <c r="FM83" s="90"/>
      <c r="FN83" s="90"/>
      <c r="FO83" s="90"/>
      <c r="FP83" s="90">
        <f>SUMIF(purchases!FE84,$FG$4,purchases!FP84)</f>
        <v>0</v>
      </c>
      <c r="FQ83" s="90"/>
      <c r="FR83" s="90"/>
      <c r="FT83" s="36"/>
      <c r="FU83" s="36"/>
      <c r="FV83" s="36"/>
      <c r="FW83" s="112"/>
      <c r="FX83" s="112"/>
      <c r="FY83" s="112"/>
      <c r="FZ83" s="112"/>
      <c r="GA83" s="112"/>
      <c r="GB83" s="112"/>
      <c r="GC83" s="112"/>
      <c r="GD83" s="112">
        <f>SUMIF(purchases!GD84,$GF$4,purchases!FX84)</f>
        <v>0</v>
      </c>
      <c r="GE83" s="112"/>
      <c r="GF83" s="112"/>
      <c r="GG83" s="112"/>
      <c r="GH83" s="112"/>
      <c r="GI83" s="112"/>
      <c r="GJ83" s="112"/>
      <c r="GK83" s="112"/>
      <c r="GL83" s="116"/>
      <c r="GM83" s="116"/>
      <c r="GN83" s="116"/>
      <c r="GO83" s="116">
        <f>SUMIF(purchases!GD84,$GF$4,purchases!GO84)</f>
        <v>0</v>
      </c>
      <c r="GP83" s="116"/>
      <c r="GQ83" s="116"/>
      <c r="GS83" s="102"/>
      <c r="GT83" s="102"/>
      <c r="GU83" s="102"/>
      <c r="GV83" s="113"/>
      <c r="GW83" s="113"/>
      <c r="GX83" s="113"/>
      <c r="GY83" s="113"/>
      <c r="GZ83" s="113"/>
      <c r="HA83" s="113"/>
      <c r="HB83" s="113"/>
      <c r="HC83" s="113">
        <f>SUMIF(purchases!HC84,$HE$4,purchases!GW84)</f>
        <v>0</v>
      </c>
      <c r="HD83" s="113"/>
      <c r="HE83" s="113"/>
      <c r="HF83" s="113"/>
      <c r="HG83" s="113"/>
      <c r="HH83" s="113"/>
      <c r="HI83" s="113"/>
      <c r="HJ83" s="113"/>
      <c r="HK83" s="104"/>
      <c r="HL83" s="104"/>
      <c r="HM83" s="104"/>
      <c r="HN83" s="104">
        <f>SUMIF(purchases!HC84,$HE$4,purchases!HN84)</f>
        <v>0</v>
      </c>
      <c r="HO83" s="104"/>
      <c r="HP83" s="104"/>
      <c r="HR83" s="117"/>
      <c r="HS83" s="117"/>
      <c r="HT83" s="117"/>
      <c r="HU83" s="114"/>
      <c r="HV83" s="114"/>
      <c r="HW83" s="114"/>
      <c r="HX83" s="114"/>
      <c r="HY83" s="114"/>
      <c r="HZ83" s="114"/>
      <c r="IA83" s="114"/>
      <c r="IB83" s="114">
        <f>SUMIF(purchases!IB84,$ID$4,purchases!HV84)</f>
        <v>0</v>
      </c>
      <c r="IC83" s="114"/>
      <c r="ID83" s="114"/>
      <c r="IE83" s="114"/>
      <c r="IF83" s="114"/>
      <c r="IG83" s="114"/>
      <c r="IH83" s="114"/>
      <c r="II83" s="114"/>
      <c r="IJ83" s="109"/>
      <c r="IK83" s="109"/>
      <c r="IL83" s="109"/>
      <c r="IM83" s="109">
        <f>SUMIF(purchases!IB84,$ID$4,purchases!IM84)</f>
        <v>0</v>
      </c>
      <c r="IN83" s="109"/>
      <c r="IO83" s="109"/>
      <c r="IQ83" s="115"/>
      <c r="IR83" s="115"/>
      <c r="IS83" s="115"/>
      <c r="IT83" s="111"/>
      <c r="IU83" s="111"/>
      <c r="IV83" s="111"/>
      <c r="IW83" s="111"/>
      <c r="IX83" s="111"/>
      <c r="IY83" s="111"/>
      <c r="IZ83" s="111"/>
      <c r="JA83" s="111">
        <f>SUMIF(purchases!JA84,$JC$4,purchases!IU84)</f>
        <v>0</v>
      </c>
      <c r="JB83" s="111"/>
      <c r="JC83" s="111"/>
      <c r="JD83" s="111"/>
      <c r="JE83" s="111"/>
      <c r="JF83" s="111"/>
      <c r="JG83" s="111"/>
      <c r="JH83" s="111"/>
      <c r="JI83" s="110"/>
      <c r="JJ83" s="110"/>
      <c r="JK83" s="110"/>
      <c r="JL83" s="110">
        <f>SUMIF(purchases!JA84,$JC$4,purchases!JL84)</f>
        <v>0</v>
      </c>
      <c r="JM83" s="110"/>
      <c r="JN83" s="110"/>
      <c r="JP83" s="102"/>
      <c r="JQ83" s="102"/>
      <c r="JR83" s="102"/>
      <c r="JS83" s="103"/>
      <c r="JT83" s="103"/>
      <c r="JU83" s="103"/>
      <c r="JV83" s="103"/>
      <c r="JW83" s="103"/>
      <c r="JX83" s="103"/>
      <c r="JY83" s="103"/>
      <c r="JZ83" s="103">
        <f>SUMIF(purchases!JZ84,$KB$4,purchases!JT84)</f>
        <v>0</v>
      </c>
      <c r="KA83" s="103"/>
      <c r="KB83" s="103"/>
      <c r="KC83" s="103"/>
      <c r="KD83" s="103"/>
      <c r="KE83" s="103"/>
      <c r="KF83" s="103"/>
      <c r="KG83" s="103"/>
      <c r="KH83" s="104"/>
      <c r="KI83" s="104"/>
      <c r="KJ83" s="104"/>
      <c r="KK83" s="104">
        <f>SUMIF(purchases!JZ84,$KB$4,purchases!KK84)</f>
        <v>0</v>
      </c>
      <c r="KL83" s="104"/>
      <c r="KM83" s="104"/>
    </row>
    <row r="84" spans="1:299" s="4" customFormat="1" ht="20.100000000000001" customHeight="1" x14ac:dyDescent="0.2">
      <c r="A84" s="36"/>
      <c r="B84" s="36"/>
      <c r="C84" s="36"/>
      <c r="D84" s="37"/>
      <c r="E84" s="37"/>
      <c r="F84" s="37"/>
      <c r="G84" s="37"/>
      <c r="H84" s="37"/>
      <c r="I84" s="37"/>
      <c r="J84" s="37"/>
      <c r="K84" s="37">
        <f>SUMIF(purchases!K85,$M$4,purchases!E85)</f>
        <v>0</v>
      </c>
      <c r="L84" s="37"/>
      <c r="M84" s="37"/>
      <c r="N84" s="37"/>
      <c r="O84" s="37"/>
      <c r="P84" s="37"/>
      <c r="Q84" s="37"/>
      <c r="R84" s="37"/>
      <c r="S84" s="90"/>
      <c r="T84" s="90"/>
      <c r="U84" s="90"/>
      <c r="V84" s="90">
        <f>SUMIF(purchases!K85,$M$4,purchases!V85)</f>
        <v>0</v>
      </c>
      <c r="W84" s="90"/>
      <c r="X84" s="90"/>
      <c r="Z84" s="36"/>
      <c r="AA84" s="36"/>
      <c r="AB84" s="36"/>
      <c r="AC84" s="112"/>
      <c r="AD84" s="112"/>
      <c r="AE84" s="112"/>
      <c r="AF84" s="112"/>
      <c r="AG84" s="112"/>
      <c r="AH84" s="112"/>
      <c r="AI84" s="112"/>
      <c r="AJ84" s="112">
        <f>SUMIF(purchases!AJ85,$AL$4,purchases!AD85)</f>
        <v>0</v>
      </c>
      <c r="AK84" s="112"/>
      <c r="AL84" s="112"/>
      <c r="AM84" s="112"/>
      <c r="AN84" s="112"/>
      <c r="AO84" s="112"/>
      <c r="AP84" s="112"/>
      <c r="AQ84" s="112"/>
      <c r="AR84" s="116"/>
      <c r="AS84" s="116"/>
      <c r="AT84" s="116"/>
      <c r="AU84" s="116">
        <f>SUMIF(purchases!AJ85,$AL$4,purchases!AU85)</f>
        <v>0</v>
      </c>
      <c r="AV84" s="116"/>
      <c r="AW84" s="116"/>
      <c r="AY84" s="102"/>
      <c r="AZ84" s="102"/>
      <c r="BA84" s="102"/>
      <c r="BB84" s="113"/>
      <c r="BC84" s="113"/>
      <c r="BD84" s="113"/>
      <c r="BE84" s="113"/>
      <c r="BF84" s="113"/>
      <c r="BG84" s="113"/>
      <c r="BH84" s="113"/>
      <c r="BI84" s="113">
        <f>SUMIF(purchases!BI85,$BK$4,purchases!BC85)</f>
        <v>0</v>
      </c>
      <c r="BJ84" s="113"/>
      <c r="BK84" s="113"/>
      <c r="BL84" s="113"/>
      <c r="BM84" s="113"/>
      <c r="BN84" s="113"/>
      <c r="BO84" s="113"/>
      <c r="BP84" s="113"/>
      <c r="BQ84" s="104"/>
      <c r="BR84" s="104"/>
      <c r="BS84" s="104"/>
      <c r="BT84" s="104">
        <f>SUMIF(purchases!BI85,$BK$4,purchases!BT85)</f>
        <v>0</v>
      </c>
      <c r="BU84" s="104"/>
      <c r="BV84" s="104"/>
      <c r="BX84" s="117"/>
      <c r="BY84" s="117"/>
      <c r="BZ84" s="117"/>
      <c r="CA84" s="114"/>
      <c r="CB84" s="114"/>
      <c r="CC84" s="114"/>
      <c r="CD84" s="114"/>
      <c r="CE84" s="114"/>
      <c r="CF84" s="114"/>
      <c r="CG84" s="114"/>
      <c r="CH84" s="114">
        <f>SUMIF(purchases!CH85,$CJ$4,purchases!CB85)</f>
        <v>0</v>
      </c>
      <c r="CI84" s="114"/>
      <c r="CJ84" s="114"/>
      <c r="CK84" s="114"/>
      <c r="CL84" s="114"/>
      <c r="CM84" s="114"/>
      <c r="CN84" s="114"/>
      <c r="CO84" s="114"/>
      <c r="CP84" s="109"/>
      <c r="CQ84" s="109"/>
      <c r="CR84" s="109"/>
      <c r="CS84" s="109">
        <f>SUMIF(purchases!CH85,$CJ$4,purchases!CS85)</f>
        <v>0</v>
      </c>
      <c r="CT84" s="109"/>
      <c r="CU84" s="109"/>
      <c r="CW84" s="115"/>
      <c r="CX84" s="115"/>
      <c r="CY84" s="115"/>
      <c r="CZ84" s="111"/>
      <c r="DA84" s="111"/>
      <c r="DB84" s="111"/>
      <c r="DC84" s="111"/>
      <c r="DD84" s="111"/>
      <c r="DE84" s="111"/>
      <c r="DF84" s="111"/>
      <c r="DG84" s="111">
        <f>SUMIF(purchases!DG85,$DI$4,purchases!DA85)</f>
        <v>0</v>
      </c>
      <c r="DH84" s="111"/>
      <c r="DI84" s="111"/>
      <c r="DJ84" s="111"/>
      <c r="DK84" s="111"/>
      <c r="DL84" s="111"/>
      <c r="DM84" s="111"/>
      <c r="DN84" s="111"/>
      <c r="DO84" s="110"/>
      <c r="DP84" s="110"/>
      <c r="DQ84" s="110"/>
      <c r="DR84" s="110">
        <f>SUMIF(purchases!DG85,$DI$4,purchases!DR85)</f>
        <v>0</v>
      </c>
      <c r="DS84" s="110"/>
      <c r="DT84" s="110"/>
      <c r="DV84" s="102"/>
      <c r="DW84" s="102"/>
      <c r="DX84" s="102"/>
      <c r="DY84" s="103"/>
      <c r="DZ84" s="103"/>
      <c r="EA84" s="103"/>
      <c r="EB84" s="103"/>
      <c r="EC84" s="103"/>
      <c r="ED84" s="103"/>
      <c r="EE84" s="103"/>
      <c r="EF84" s="103">
        <f>SUMIF(purchases!EF85,$EH$4,purchases!DZ85)</f>
        <v>0</v>
      </c>
      <c r="EG84" s="103"/>
      <c r="EH84" s="103"/>
      <c r="EI84" s="103"/>
      <c r="EJ84" s="103"/>
      <c r="EK84" s="103"/>
      <c r="EL84" s="103"/>
      <c r="EM84" s="103"/>
      <c r="EN84" s="104"/>
      <c r="EO84" s="104"/>
      <c r="EP84" s="104"/>
      <c r="EQ84" s="104">
        <f>SUMIF(purchases!EF85,$EH$4,purchases!EQ85)</f>
        <v>0</v>
      </c>
      <c r="ER84" s="104"/>
      <c r="ES84" s="104"/>
      <c r="EU84" s="36"/>
      <c r="EV84" s="36"/>
      <c r="EW84" s="36"/>
      <c r="EX84" s="37"/>
      <c r="EY84" s="37"/>
      <c r="EZ84" s="37"/>
      <c r="FA84" s="37"/>
      <c r="FB84" s="37"/>
      <c r="FC84" s="37"/>
      <c r="FD84" s="37"/>
      <c r="FE84" s="37">
        <f>SUMIF(purchases!FE85,$FG$4,purchases!EY85)</f>
        <v>0</v>
      </c>
      <c r="FF84" s="37"/>
      <c r="FG84" s="37"/>
      <c r="FH84" s="37"/>
      <c r="FI84" s="37"/>
      <c r="FJ84" s="37"/>
      <c r="FK84" s="37"/>
      <c r="FL84" s="37"/>
      <c r="FM84" s="90"/>
      <c r="FN84" s="90"/>
      <c r="FO84" s="90"/>
      <c r="FP84" s="90">
        <f>SUMIF(purchases!FE85,$FG$4,purchases!FP85)</f>
        <v>0</v>
      </c>
      <c r="FQ84" s="90"/>
      <c r="FR84" s="90"/>
      <c r="FT84" s="36"/>
      <c r="FU84" s="36"/>
      <c r="FV84" s="36"/>
      <c r="FW84" s="112"/>
      <c r="FX84" s="112"/>
      <c r="FY84" s="112"/>
      <c r="FZ84" s="112"/>
      <c r="GA84" s="112"/>
      <c r="GB84" s="112"/>
      <c r="GC84" s="112"/>
      <c r="GD84" s="112">
        <f>SUMIF(purchases!GD85,$GF$4,purchases!FX85)</f>
        <v>0</v>
      </c>
      <c r="GE84" s="112"/>
      <c r="GF84" s="112"/>
      <c r="GG84" s="112"/>
      <c r="GH84" s="112"/>
      <c r="GI84" s="112"/>
      <c r="GJ84" s="112"/>
      <c r="GK84" s="112"/>
      <c r="GL84" s="116"/>
      <c r="GM84" s="116"/>
      <c r="GN84" s="116"/>
      <c r="GO84" s="116">
        <f>SUMIF(purchases!GD85,$GF$4,purchases!GO85)</f>
        <v>0</v>
      </c>
      <c r="GP84" s="116"/>
      <c r="GQ84" s="116"/>
      <c r="GS84" s="102"/>
      <c r="GT84" s="102"/>
      <c r="GU84" s="102"/>
      <c r="GV84" s="113"/>
      <c r="GW84" s="113"/>
      <c r="GX84" s="113"/>
      <c r="GY84" s="113"/>
      <c r="GZ84" s="113"/>
      <c r="HA84" s="113"/>
      <c r="HB84" s="113"/>
      <c r="HC84" s="113">
        <f>SUMIF(purchases!HC85,$HE$4,purchases!GW85)</f>
        <v>0</v>
      </c>
      <c r="HD84" s="113"/>
      <c r="HE84" s="113"/>
      <c r="HF84" s="113"/>
      <c r="HG84" s="113"/>
      <c r="HH84" s="113"/>
      <c r="HI84" s="113"/>
      <c r="HJ84" s="113"/>
      <c r="HK84" s="104"/>
      <c r="HL84" s="104"/>
      <c r="HM84" s="104"/>
      <c r="HN84" s="104">
        <f>SUMIF(purchases!HC85,$HE$4,purchases!HN85)</f>
        <v>0</v>
      </c>
      <c r="HO84" s="104"/>
      <c r="HP84" s="104"/>
      <c r="HR84" s="117"/>
      <c r="HS84" s="117"/>
      <c r="HT84" s="117"/>
      <c r="HU84" s="114"/>
      <c r="HV84" s="114"/>
      <c r="HW84" s="114"/>
      <c r="HX84" s="114"/>
      <c r="HY84" s="114"/>
      <c r="HZ84" s="114"/>
      <c r="IA84" s="114"/>
      <c r="IB84" s="114">
        <f>SUMIF(purchases!IB85,$ID$4,purchases!HV85)</f>
        <v>0</v>
      </c>
      <c r="IC84" s="114"/>
      <c r="ID84" s="114"/>
      <c r="IE84" s="114"/>
      <c r="IF84" s="114"/>
      <c r="IG84" s="114"/>
      <c r="IH84" s="114"/>
      <c r="II84" s="114"/>
      <c r="IJ84" s="109"/>
      <c r="IK84" s="109"/>
      <c r="IL84" s="109"/>
      <c r="IM84" s="109">
        <f>SUMIF(purchases!IB85,$ID$4,purchases!IM85)</f>
        <v>0</v>
      </c>
      <c r="IN84" s="109"/>
      <c r="IO84" s="109"/>
      <c r="IQ84" s="115"/>
      <c r="IR84" s="115"/>
      <c r="IS84" s="115"/>
      <c r="IT84" s="111"/>
      <c r="IU84" s="111"/>
      <c r="IV84" s="111"/>
      <c r="IW84" s="111"/>
      <c r="IX84" s="111"/>
      <c r="IY84" s="111"/>
      <c r="IZ84" s="111"/>
      <c r="JA84" s="111">
        <f>SUMIF(purchases!JA85,$JC$4,purchases!IU85)</f>
        <v>0</v>
      </c>
      <c r="JB84" s="111"/>
      <c r="JC84" s="111"/>
      <c r="JD84" s="111"/>
      <c r="JE84" s="111"/>
      <c r="JF84" s="111"/>
      <c r="JG84" s="111"/>
      <c r="JH84" s="111"/>
      <c r="JI84" s="110"/>
      <c r="JJ84" s="110"/>
      <c r="JK84" s="110"/>
      <c r="JL84" s="110">
        <f>SUMIF(purchases!JA85,$JC$4,purchases!JL85)</f>
        <v>0</v>
      </c>
      <c r="JM84" s="110"/>
      <c r="JN84" s="110"/>
      <c r="JP84" s="102"/>
      <c r="JQ84" s="102"/>
      <c r="JR84" s="102"/>
      <c r="JS84" s="103"/>
      <c r="JT84" s="103"/>
      <c r="JU84" s="103"/>
      <c r="JV84" s="103"/>
      <c r="JW84" s="103"/>
      <c r="JX84" s="103"/>
      <c r="JY84" s="103"/>
      <c r="JZ84" s="103">
        <f>SUMIF(purchases!JZ85,$KB$4,purchases!JT85)</f>
        <v>0</v>
      </c>
      <c r="KA84" s="103"/>
      <c r="KB84" s="103"/>
      <c r="KC84" s="103"/>
      <c r="KD84" s="103"/>
      <c r="KE84" s="103"/>
      <c r="KF84" s="103"/>
      <c r="KG84" s="103"/>
      <c r="KH84" s="104"/>
      <c r="KI84" s="104"/>
      <c r="KJ84" s="104"/>
      <c r="KK84" s="104">
        <f>SUMIF(purchases!JZ85,$KB$4,purchases!KK85)</f>
        <v>0</v>
      </c>
      <c r="KL84" s="104"/>
      <c r="KM84" s="104"/>
    </row>
    <row r="85" spans="1:299" s="4" customFormat="1" ht="20.100000000000001" customHeight="1" x14ac:dyDescent="0.2">
      <c r="A85" s="36"/>
      <c r="B85" s="36"/>
      <c r="C85" s="36"/>
      <c r="D85" s="37"/>
      <c r="E85" s="37"/>
      <c r="F85" s="37"/>
      <c r="G85" s="37"/>
      <c r="H85" s="37"/>
      <c r="I85" s="37"/>
      <c r="J85" s="37"/>
      <c r="K85" s="37">
        <f>SUMIF(purchases!K86,$M$4,purchases!E86)</f>
        <v>0</v>
      </c>
      <c r="L85" s="37"/>
      <c r="M85" s="37"/>
      <c r="N85" s="37"/>
      <c r="O85" s="37"/>
      <c r="P85" s="37"/>
      <c r="Q85" s="37"/>
      <c r="R85" s="37"/>
      <c r="S85" s="90"/>
      <c r="T85" s="90"/>
      <c r="U85" s="90"/>
      <c r="V85" s="90">
        <f>SUMIF(purchases!K86,$M$4,purchases!V86)</f>
        <v>0</v>
      </c>
      <c r="W85" s="90"/>
      <c r="X85" s="90"/>
      <c r="Z85" s="36"/>
      <c r="AA85" s="36"/>
      <c r="AB85" s="36"/>
      <c r="AC85" s="112"/>
      <c r="AD85" s="112"/>
      <c r="AE85" s="112"/>
      <c r="AF85" s="112"/>
      <c r="AG85" s="112"/>
      <c r="AH85" s="112"/>
      <c r="AI85" s="112"/>
      <c r="AJ85" s="112">
        <f>SUMIF(purchases!AJ86,$AL$4,purchases!AD86)</f>
        <v>0</v>
      </c>
      <c r="AK85" s="112"/>
      <c r="AL85" s="112"/>
      <c r="AM85" s="112"/>
      <c r="AN85" s="112"/>
      <c r="AO85" s="112"/>
      <c r="AP85" s="112"/>
      <c r="AQ85" s="112"/>
      <c r="AR85" s="116"/>
      <c r="AS85" s="116"/>
      <c r="AT85" s="116"/>
      <c r="AU85" s="116">
        <f>SUMIF(purchases!AJ86,$AL$4,purchases!AU86)</f>
        <v>0</v>
      </c>
      <c r="AV85" s="116"/>
      <c r="AW85" s="116"/>
      <c r="AY85" s="102"/>
      <c r="AZ85" s="102"/>
      <c r="BA85" s="102"/>
      <c r="BB85" s="113"/>
      <c r="BC85" s="113"/>
      <c r="BD85" s="113"/>
      <c r="BE85" s="113"/>
      <c r="BF85" s="113"/>
      <c r="BG85" s="113"/>
      <c r="BH85" s="113"/>
      <c r="BI85" s="113">
        <f>SUMIF(purchases!BI86,$BK$4,purchases!BC86)</f>
        <v>0</v>
      </c>
      <c r="BJ85" s="113"/>
      <c r="BK85" s="113"/>
      <c r="BL85" s="113"/>
      <c r="BM85" s="113"/>
      <c r="BN85" s="113"/>
      <c r="BO85" s="113"/>
      <c r="BP85" s="113"/>
      <c r="BQ85" s="104"/>
      <c r="BR85" s="104"/>
      <c r="BS85" s="104"/>
      <c r="BT85" s="104">
        <f>SUMIF(purchases!BI86,$BK$4,purchases!BT86)</f>
        <v>0</v>
      </c>
      <c r="BU85" s="104"/>
      <c r="BV85" s="104"/>
      <c r="BX85" s="117"/>
      <c r="BY85" s="117"/>
      <c r="BZ85" s="117"/>
      <c r="CA85" s="114"/>
      <c r="CB85" s="114"/>
      <c r="CC85" s="114"/>
      <c r="CD85" s="114"/>
      <c r="CE85" s="114"/>
      <c r="CF85" s="114"/>
      <c r="CG85" s="114"/>
      <c r="CH85" s="114">
        <f>SUMIF(purchases!CH86,$CJ$4,purchases!CB86)</f>
        <v>0</v>
      </c>
      <c r="CI85" s="114"/>
      <c r="CJ85" s="114"/>
      <c r="CK85" s="114"/>
      <c r="CL85" s="114"/>
      <c r="CM85" s="114"/>
      <c r="CN85" s="114"/>
      <c r="CO85" s="114"/>
      <c r="CP85" s="109"/>
      <c r="CQ85" s="109"/>
      <c r="CR85" s="109"/>
      <c r="CS85" s="109">
        <f>SUMIF(purchases!CH86,$CJ$4,purchases!CS86)</f>
        <v>0</v>
      </c>
      <c r="CT85" s="109"/>
      <c r="CU85" s="109"/>
      <c r="CW85" s="115"/>
      <c r="CX85" s="115"/>
      <c r="CY85" s="115"/>
      <c r="CZ85" s="111"/>
      <c r="DA85" s="111"/>
      <c r="DB85" s="111"/>
      <c r="DC85" s="111"/>
      <c r="DD85" s="111"/>
      <c r="DE85" s="111"/>
      <c r="DF85" s="111"/>
      <c r="DG85" s="111">
        <f>SUMIF(purchases!DG86,$DI$4,purchases!DA86)</f>
        <v>0</v>
      </c>
      <c r="DH85" s="111"/>
      <c r="DI85" s="111"/>
      <c r="DJ85" s="111"/>
      <c r="DK85" s="111"/>
      <c r="DL85" s="111"/>
      <c r="DM85" s="111"/>
      <c r="DN85" s="111"/>
      <c r="DO85" s="110"/>
      <c r="DP85" s="110"/>
      <c r="DQ85" s="110"/>
      <c r="DR85" s="110">
        <f>SUMIF(purchases!DG86,$DI$4,purchases!DR86)</f>
        <v>0</v>
      </c>
      <c r="DS85" s="110"/>
      <c r="DT85" s="110"/>
      <c r="DV85" s="102"/>
      <c r="DW85" s="102"/>
      <c r="DX85" s="102"/>
      <c r="DY85" s="103"/>
      <c r="DZ85" s="103"/>
      <c r="EA85" s="103"/>
      <c r="EB85" s="103"/>
      <c r="EC85" s="103"/>
      <c r="ED85" s="103"/>
      <c r="EE85" s="103"/>
      <c r="EF85" s="103">
        <f>SUMIF(purchases!EF86,$EH$4,purchases!DZ86)</f>
        <v>0</v>
      </c>
      <c r="EG85" s="103"/>
      <c r="EH85" s="103"/>
      <c r="EI85" s="103"/>
      <c r="EJ85" s="103"/>
      <c r="EK85" s="103"/>
      <c r="EL85" s="103"/>
      <c r="EM85" s="103"/>
      <c r="EN85" s="104"/>
      <c r="EO85" s="104"/>
      <c r="EP85" s="104"/>
      <c r="EQ85" s="104">
        <f>SUMIF(purchases!EF86,$EH$4,purchases!EQ86)</f>
        <v>0</v>
      </c>
      <c r="ER85" s="104"/>
      <c r="ES85" s="104"/>
      <c r="EU85" s="36"/>
      <c r="EV85" s="36"/>
      <c r="EW85" s="36"/>
      <c r="EX85" s="37"/>
      <c r="EY85" s="37"/>
      <c r="EZ85" s="37"/>
      <c r="FA85" s="37"/>
      <c r="FB85" s="37"/>
      <c r="FC85" s="37"/>
      <c r="FD85" s="37"/>
      <c r="FE85" s="37">
        <f>SUMIF(purchases!FE86,$FG$4,purchases!EY86)</f>
        <v>0</v>
      </c>
      <c r="FF85" s="37"/>
      <c r="FG85" s="37"/>
      <c r="FH85" s="37"/>
      <c r="FI85" s="37"/>
      <c r="FJ85" s="37"/>
      <c r="FK85" s="37"/>
      <c r="FL85" s="37"/>
      <c r="FM85" s="90"/>
      <c r="FN85" s="90"/>
      <c r="FO85" s="90"/>
      <c r="FP85" s="90">
        <f>SUMIF(purchases!FE86,$FG$4,purchases!FP86)</f>
        <v>0</v>
      </c>
      <c r="FQ85" s="90"/>
      <c r="FR85" s="90"/>
      <c r="FT85" s="36"/>
      <c r="FU85" s="36"/>
      <c r="FV85" s="36"/>
      <c r="FW85" s="112"/>
      <c r="FX85" s="112"/>
      <c r="FY85" s="112"/>
      <c r="FZ85" s="112"/>
      <c r="GA85" s="112"/>
      <c r="GB85" s="112"/>
      <c r="GC85" s="112"/>
      <c r="GD85" s="112">
        <f>SUMIF(purchases!GD86,$GF$4,purchases!FX86)</f>
        <v>0</v>
      </c>
      <c r="GE85" s="112"/>
      <c r="GF85" s="112"/>
      <c r="GG85" s="112"/>
      <c r="GH85" s="112"/>
      <c r="GI85" s="112"/>
      <c r="GJ85" s="112"/>
      <c r="GK85" s="112"/>
      <c r="GL85" s="116"/>
      <c r="GM85" s="116"/>
      <c r="GN85" s="116"/>
      <c r="GO85" s="116">
        <f>SUMIF(purchases!GD86,$GF$4,purchases!GO86)</f>
        <v>0</v>
      </c>
      <c r="GP85" s="116"/>
      <c r="GQ85" s="116"/>
      <c r="GS85" s="102"/>
      <c r="GT85" s="102"/>
      <c r="GU85" s="102"/>
      <c r="GV85" s="113"/>
      <c r="GW85" s="113"/>
      <c r="GX85" s="113"/>
      <c r="GY85" s="113"/>
      <c r="GZ85" s="113"/>
      <c r="HA85" s="113"/>
      <c r="HB85" s="113"/>
      <c r="HC85" s="113">
        <f>SUMIF(purchases!HC86,$HE$4,purchases!GW86)</f>
        <v>0</v>
      </c>
      <c r="HD85" s="113"/>
      <c r="HE85" s="113"/>
      <c r="HF85" s="113"/>
      <c r="HG85" s="113"/>
      <c r="HH85" s="113"/>
      <c r="HI85" s="113"/>
      <c r="HJ85" s="113"/>
      <c r="HK85" s="104"/>
      <c r="HL85" s="104"/>
      <c r="HM85" s="104"/>
      <c r="HN85" s="104">
        <f>SUMIF(purchases!HC86,$HE$4,purchases!HN86)</f>
        <v>0</v>
      </c>
      <c r="HO85" s="104"/>
      <c r="HP85" s="104"/>
      <c r="HR85" s="117"/>
      <c r="HS85" s="117"/>
      <c r="HT85" s="117"/>
      <c r="HU85" s="114"/>
      <c r="HV85" s="114"/>
      <c r="HW85" s="114"/>
      <c r="HX85" s="114"/>
      <c r="HY85" s="114"/>
      <c r="HZ85" s="114"/>
      <c r="IA85" s="114"/>
      <c r="IB85" s="114">
        <f>SUMIF(purchases!IB86,$ID$4,purchases!HV86)</f>
        <v>0</v>
      </c>
      <c r="IC85" s="114"/>
      <c r="ID85" s="114"/>
      <c r="IE85" s="114"/>
      <c r="IF85" s="114"/>
      <c r="IG85" s="114"/>
      <c r="IH85" s="114"/>
      <c r="II85" s="114"/>
      <c r="IJ85" s="109"/>
      <c r="IK85" s="109"/>
      <c r="IL85" s="109"/>
      <c r="IM85" s="109">
        <f>SUMIF(purchases!IB86,$ID$4,purchases!IM86)</f>
        <v>0</v>
      </c>
      <c r="IN85" s="109"/>
      <c r="IO85" s="109"/>
      <c r="IQ85" s="115"/>
      <c r="IR85" s="115"/>
      <c r="IS85" s="115"/>
      <c r="IT85" s="111"/>
      <c r="IU85" s="111"/>
      <c r="IV85" s="111"/>
      <c r="IW85" s="111"/>
      <c r="IX85" s="111"/>
      <c r="IY85" s="111"/>
      <c r="IZ85" s="111"/>
      <c r="JA85" s="111">
        <f>SUMIF(purchases!JA86,$JC$4,purchases!IU86)</f>
        <v>0</v>
      </c>
      <c r="JB85" s="111"/>
      <c r="JC85" s="111"/>
      <c r="JD85" s="111"/>
      <c r="JE85" s="111"/>
      <c r="JF85" s="111"/>
      <c r="JG85" s="111"/>
      <c r="JH85" s="111"/>
      <c r="JI85" s="110"/>
      <c r="JJ85" s="110"/>
      <c r="JK85" s="110"/>
      <c r="JL85" s="110">
        <f>SUMIF(purchases!JA86,$JC$4,purchases!JL86)</f>
        <v>0</v>
      </c>
      <c r="JM85" s="110"/>
      <c r="JN85" s="110"/>
      <c r="JP85" s="102"/>
      <c r="JQ85" s="102"/>
      <c r="JR85" s="102"/>
      <c r="JS85" s="103"/>
      <c r="JT85" s="103"/>
      <c r="JU85" s="103"/>
      <c r="JV85" s="103"/>
      <c r="JW85" s="103"/>
      <c r="JX85" s="103"/>
      <c r="JY85" s="103"/>
      <c r="JZ85" s="103">
        <f>SUMIF(purchases!JZ86,$KB$4,purchases!JT86)</f>
        <v>0</v>
      </c>
      <c r="KA85" s="103"/>
      <c r="KB85" s="103"/>
      <c r="KC85" s="103"/>
      <c r="KD85" s="103"/>
      <c r="KE85" s="103"/>
      <c r="KF85" s="103"/>
      <c r="KG85" s="103"/>
      <c r="KH85" s="104"/>
      <c r="KI85" s="104"/>
      <c r="KJ85" s="104"/>
      <c r="KK85" s="104">
        <f>SUMIF(purchases!JZ86,$KB$4,purchases!KK86)</f>
        <v>0</v>
      </c>
      <c r="KL85" s="104"/>
      <c r="KM85" s="104"/>
    </row>
    <row r="86" spans="1:299" s="4" customFormat="1" ht="20.100000000000001" customHeight="1" x14ac:dyDescent="0.2">
      <c r="A86" s="36"/>
      <c r="B86" s="36"/>
      <c r="C86" s="36"/>
      <c r="D86" s="37"/>
      <c r="E86" s="37"/>
      <c r="F86" s="37"/>
      <c r="G86" s="37"/>
      <c r="H86" s="37"/>
      <c r="I86" s="37"/>
      <c r="J86" s="37"/>
      <c r="K86" s="37">
        <f>SUMIF(purchases!K87,$M$4,purchases!E87)</f>
        <v>0</v>
      </c>
      <c r="L86" s="37"/>
      <c r="M86" s="37"/>
      <c r="N86" s="37"/>
      <c r="O86" s="37"/>
      <c r="P86" s="37"/>
      <c r="Q86" s="37"/>
      <c r="R86" s="37"/>
      <c r="S86" s="90"/>
      <c r="T86" s="90"/>
      <c r="U86" s="90"/>
      <c r="V86" s="90">
        <f>SUMIF(purchases!K87,$M$4,purchases!V87)</f>
        <v>0</v>
      </c>
      <c r="W86" s="90"/>
      <c r="X86" s="90"/>
      <c r="Z86" s="36"/>
      <c r="AA86" s="36"/>
      <c r="AB86" s="36"/>
      <c r="AC86" s="112"/>
      <c r="AD86" s="112"/>
      <c r="AE86" s="112"/>
      <c r="AF86" s="112"/>
      <c r="AG86" s="112"/>
      <c r="AH86" s="112"/>
      <c r="AI86" s="112"/>
      <c r="AJ86" s="112">
        <f>SUMIF(purchases!AJ87,$AL$4,purchases!AD87)</f>
        <v>0</v>
      </c>
      <c r="AK86" s="112"/>
      <c r="AL86" s="112"/>
      <c r="AM86" s="112"/>
      <c r="AN86" s="112"/>
      <c r="AO86" s="112"/>
      <c r="AP86" s="112"/>
      <c r="AQ86" s="112"/>
      <c r="AR86" s="116"/>
      <c r="AS86" s="116"/>
      <c r="AT86" s="116"/>
      <c r="AU86" s="116">
        <f>SUMIF(purchases!AJ87,$AL$4,purchases!AU87)</f>
        <v>0</v>
      </c>
      <c r="AV86" s="116"/>
      <c r="AW86" s="116"/>
      <c r="AY86" s="102"/>
      <c r="AZ86" s="102"/>
      <c r="BA86" s="102"/>
      <c r="BB86" s="113"/>
      <c r="BC86" s="113"/>
      <c r="BD86" s="113"/>
      <c r="BE86" s="113"/>
      <c r="BF86" s="113"/>
      <c r="BG86" s="113"/>
      <c r="BH86" s="113"/>
      <c r="BI86" s="113">
        <f>SUMIF(purchases!BI87,$BK$4,purchases!BC87)</f>
        <v>0</v>
      </c>
      <c r="BJ86" s="113"/>
      <c r="BK86" s="113"/>
      <c r="BL86" s="113"/>
      <c r="BM86" s="113"/>
      <c r="BN86" s="113"/>
      <c r="BO86" s="113"/>
      <c r="BP86" s="113"/>
      <c r="BQ86" s="104"/>
      <c r="BR86" s="104"/>
      <c r="BS86" s="104"/>
      <c r="BT86" s="104">
        <f>SUMIF(purchases!BI87,$BK$4,purchases!BT87)</f>
        <v>0</v>
      </c>
      <c r="BU86" s="104"/>
      <c r="BV86" s="104"/>
      <c r="BX86" s="117"/>
      <c r="BY86" s="117"/>
      <c r="BZ86" s="117"/>
      <c r="CA86" s="114"/>
      <c r="CB86" s="114"/>
      <c r="CC86" s="114"/>
      <c r="CD86" s="114"/>
      <c r="CE86" s="114"/>
      <c r="CF86" s="114"/>
      <c r="CG86" s="114"/>
      <c r="CH86" s="114">
        <f>SUMIF(purchases!CH87,$CJ$4,purchases!CB87)</f>
        <v>0</v>
      </c>
      <c r="CI86" s="114"/>
      <c r="CJ86" s="114"/>
      <c r="CK86" s="114"/>
      <c r="CL86" s="114"/>
      <c r="CM86" s="114"/>
      <c r="CN86" s="114"/>
      <c r="CO86" s="114"/>
      <c r="CP86" s="109"/>
      <c r="CQ86" s="109"/>
      <c r="CR86" s="109"/>
      <c r="CS86" s="109">
        <f>SUMIF(purchases!CH87,$CJ$4,purchases!CS87)</f>
        <v>0</v>
      </c>
      <c r="CT86" s="109"/>
      <c r="CU86" s="109"/>
      <c r="CW86" s="115"/>
      <c r="CX86" s="115"/>
      <c r="CY86" s="115"/>
      <c r="CZ86" s="111"/>
      <c r="DA86" s="111"/>
      <c r="DB86" s="111"/>
      <c r="DC86" s="111"/>
      <c r="DD86" s="111"/>
      <c r="DE86" s="111"/>
      <c r="DF86" s="111"/>
      <c r="DG86" s="111">
        <f>SUMIF(purchases!DG87,$DI$4,purchases!DA87)</f>
        <v>0</v>
      </c>
      <c r="DH86" s="111"/>
      <c r="DI86" s="111"/>
      <c r="DJ86" s="111"/>
      <c r="DK86" s="111"/>
      <c r="DL86" s="111"/>
      <c r="DM86" s="111"/>
      <c r="DN86" s="111"/>
      <c r="DO86" s="110"/>
      <c r="DP86" s="110"/>
      <c r="DQ86" s="110"/>
      <c r="DR86" s="110">
        <f>SUMIF(purchases!DG87,$DI$4,purchases!DR87)</f>
        <v>0</v>
      </c>
      <c r="DS86" s="110"/>
      <c r="DT86" s="110"/>
      <c r="DV86" s="102"/>
      <c r="DW86" s="102"/>
      <c r="DX86" s="102"/>
      <c r="DY86" s="103"/>
      <c r="DZ86" s="103"/>
      <c r="EA86" s="103"/>
      <c r="EB86" s="103"/>
      <c r="EC86" s="103"/>
      <c r="ED86" s="103"/>
      <c r="EE86" s="103"/>
      <c r="EF86" s="103">
        <f>SUMIF(purchases!EF87,$EH$4,purchases!DZ87)</f>
        <v>0</v>
      </c>
      <c r="EG86" s="103"/>
      <c r="EH86" s="103"/>
      <c r="EI86" s="103"/>
      <c r="EJ86" s="103"/>
      <c r="EK86" s="103"/>
      <c r="EL86" s="103"/>
      <c r="EM86" s="103"/>
      <c r="EN86" s="104"/>
      <c r="EO86" s="104"/>
      <c r="EP86" s="104"/>
      <c r="EQ86" s="104">
        <f>SUMIF(purchases!EF87,$EH$4,purchases!EQ87)</f>
        <v>0</v>
      </c>
      <c r="ER86" s="104"/>
      <c r="ES86" s="104"/>
      <c r="EU86" s="36"/>
      <c r="EV86" s="36"/>
      <c r="EW86" s="36"/>
      <c r="EX86" s="37"/>
      <c r="EY86" s="37"/>
      <c r="EZ86" s="37"/>
      <c r="FA86" s="37"/>
      <c r="FB86" s="37"/>
      <c r="FC86" s="37"/>
      <c r="FD86" s="37"/>
      <c r="FE86" s="37">
        <f>SUMIF(purchases!FE87,$FG$4,purchases!EY87)</f>
        <v>0</v>
      </c>
      <c r="FF86" s="37"/>
      <c r="FG86" s="37"/>
      <c r="FH86" s="37"/>
      <c r="FI86" s="37"/>
      <c r="FJ86" s="37"/>
      <c r="FK86" s="37"/>
      <c r="FL86" s="37"/>
      <c r="FM86" s="90"/>
      <c r="FN86" s="90"/>
      <c r="FO86" s="90"/>
      <c r="FP86" s="90">
        <f>SUMIF(purchases!FE87,$FG$4,purchases!FP87)</f>
        <v>0</v>
      </c>
      <c r="FQ86" s="90"/>
      <c r="FR86" s="90"/>
      <c r="FT86" s="36"/>
      <c r="FU86" s="36"/>
      <c r="FV86" s="36"/>
      <c r="FW86" s="112"/>
      <c r="FX86" s="112"/>
      <c r="FY86" s="112"/>
      <c r="FZ86" s="112"/>
      <c r="GA86" s="112"/>
      <c r="GB86" s="112"/>
      <c r="GC86" s="112"/>
      <c r="GD86" s="112">
        <f>SUMIF(purchases!GD87,$GF$4,purchases!FX87)</f>
        <v>0</v>
      </c>
      <c r="GE86" s="112"/>
      <c r="GF86" s="112"/>
      <c r="GG86" s="112"/>
      <c r="GH86" s="112"/>
      <c r="GI86" s="112"/>
      <c r="GJ86" s="112"/>
      <c r="GK86" s="112"/>
      <c r="GL86" s="116"/>
      <c r="GM86" s="116"/>
      <c r="GN86" s="116"/>
      <c r="GO86" s="116">
        <f>SUMIF(purchases!GD87,$GF$4,purchases!GO87)</f>
        <v>0</v>
      </c>
      <c r="GP86" s="116"/>
      <c r="GQ86" s="116"/>
      <c r="GS86" s="102"/>
      <c r="GT86" s="102"/>
      <c r="GU86" s="102"/>
      <c r="GV86" s="113"/>
      <c r="GW86" s="113"/>
      <c r="GX86" s="113"/>
      <c r="GY86" s="113"/>
      <c r="GZ86" s="113"/>
      <c r="HA86" s="113"/>
      <c r="HB86" s="113"/>
      <c r="HC86" s="113">
        <f>SUMIF(purchases!HC87,$HE$4,purchases!GW87)</f>
        <v>0</v>
      </c>
      <c r="HD86" s="113"/>
      <c r="HE86" s="113"/>
      <c r="HF86" s="113"/>
      <c r="HG86" s="113"/>
      <c r="HH86" s="113"/>
      <c r="HI86" s="113"/>
      <c r="HJ86" s="113"/>
      <c r="HK86" s="104"/>
      <c r="HL86" s="104"/>
      <c r="HM86" s="104"/>
      <c r="HN86" s="104">
        <f>SUMIF(purchases!HC87,$HE$4,purchases!HN87)</f>
        <v>0</v>
      </c>
      <c r="HO86" s="104"/>
      <c r="HP86" s="104"/>
      <c r="HR86" s="117"/>
      <c r="HS86" s="117"/>
      <c r="HT86" s="117"/>
      <c r="HU86" s="114"/>
      <c r="HV86" s="114"/>
      <c r="HW86" s="114"/>
      <c r="HX86" s="114"/>
      <c r="HY86" s="114"/>
      <c r="HZ86" s="114"/>
      <c r="IA86" s="114"/>
      <c r="IB86" s="114">
        <f>SUMIF(purchases!IB87,$ID$4,purchases!HV87)</f>
        <v>0</v>
      </c>
      <c r="IC86" s="114"/>
      <c r="ID86" s="114"/>
      <c r="IE86" s="114"/>
      <c r="IF86" s="114"/>
      <c r="IG86" s="114"/>
      <c r="IH86" s="114"/>
      <c r="II86" s="114"/>
      <c r="IJ86" s="109"/>
      <c r="IK86" s="109"/>
      <c r="IL86" s="109"/>
      <c r="IM86" s="109">
        <f>SUMIF(purchases!IB87,$ID$4,purchases!IM87)</f>
        <v>0</v>
      </c>
      <c r="IN86" s="109"/>
      <c r="IO86" s="109"/>
      <c r="IQ86" s="115"/>
      <c r="IR86" s="115"/>
      <c r="IS86" s="115"/>
      <c r="IT86" s="111"/>
      <c r="IU86" s="111"/>
      <c r="IV86" s="111"/>
      <c r="IW86" s="111"/>
      <c r="IX86" s="111"/>
      <c r="IY86" s="111"/>
      <c r="IZ86" s="111"/>
      <c r="JA86" s="111">
        <f>SUMIF(purchases!JA87,$JC$4,purchases!IU87)</f>
        <v>0</v>
      </c>
      <c r="JB86" s="111"/>
      <c r="JC86" s="111"/>
      <c r="JD86" s="111"/>
      <c r="JE86" s="111"/>
      <c r="JF86" s="111"/>
      <c r="JG86" s="111"/>
      <c r="JH86" s="111"/>
      <c r="JI86" s="110"/>
      <c r="JJ86" s="110"/>
      <c r="JK86" s="110"/>
      <c r="JL86" s="110">
        <f>SUMIF(purchases!JA87,$JC$4,purchases!JL87)</f>
        <v>0</v>
      </c>
      <c r="JM86" s="110"/>
      <c r="JN86" s="110"/>
      <c r="JP86" s="102"/>
      <c r="JQ86" s="102"/>
      <c r="JR86" s="102"/>
      <c r="JS86" s="103"/>
      <c r="JT86" s="103"/>
      <c r="JU86" s="103"/>
      <c r="JV86" s="103"/>
      <c r="JW86" s="103"/>
      <c r="JX86" s="103"/>
      <c r="JY86" s="103"/>
      <c r="JZ86" s="103">
        <f>SUMIF(purchases!JZ87,$KB$4,purchases!JT87)</f>
        <v>0</v>
      </c>
      <c r="KA86" s="103"/>
      <c r="KB86" s="103"/>
      <c r="KC86" s="103"/>
      <c r="KD86" s="103"/>
      <c r="KE86" s="103"/>
      <c r="KF86" s="103"/>
      <c r="KG86" s="103"/>
      <c r="KH86" s="104"/>
      <c r="KI86" s="104"/>
      <c r="KJ86" s="104"/>
      <c r="KK86" s="104">
        <f>SUMIF(purchases!JZ87,$KB$4,purchases!KK87)</f>
        <v>0</v>
      </c>
      <c r="KL86" s="104"/>
      <c r="KM86" s="104"/>
    </row>
    <row r="87" spans="1:299" s="4" customFormat="1" ht="20.100000000000001" customHeight="1" x14ac:dyDescent="0.2">
      <c r="A87" s="36"/>
      <c r="B87" s="36"/>
      <c r="C87" s="36"/>
      <c r="D87" s="37"/>
      <c r="E87" s="37"/>
      <c r="F87" s="37"/>
      <c r="G87" s="37"/>
      <c r="H87" s="37"/>
      <c r="I87" s="37"/>
      <c r="J87" s="37"/>
      <c r="K87" s="37">
        <f>SUMIF(purchases!K88,$M$4,purchases!E88)</f>
        <v>0</v>
      </c>
      <c r="L87" s="37"/>
      <c r="M87" s="37"/>
      <c r="N87" s="37"/>
      <c r="O87" s="37"/>
      <c r="P87" s="37"/>
      <c r="Q87" s="37"/>
      <c r="R87" s="37"/>
      <c r="S87" s="90"/>
      <c r="T87" s="90"/>
      <c r="U87" s="90"/>
      <c r="V87" s="90">
        <f>SUMIF(purchases!K88,$M$4,purchases!V88)</f>
        <v>0</v>
      </c>
      <c r="W87" s="90"/>
      <c r="X87" s="90"/>
      <c r="Z87" s="36"/>
      <c r="AA87" s="36"/>
      <c r="AB87" s="36"/>
      <c r="AC87" s="112"/>
      <c r="AD87" s="112"/>
      <c r="AE87" s="112"/>
      <c r="AF87" s="112"/>
      <c r="AG87" s="112"/>
      <c r="AH87" s="112"/>
      <c r="AI87" s="112"/>
      <c r="AJ87" s="112">
        <f>SUMIF(purchases!AJ88,$AL$4,purchases!AD88)</f>
        <v>0</v>
      </c>
      <c r="AK87" s="112"/>
      <c r="AL87" s="112"/>
      <c r="AM87" s="112"/>
      <c r="AN87" s="112"/>
      <c r="AO87" s="112"/>
      <c r="AP87" s="112"/>
      <c r="AQ87" s="112"/>
      <c r="AR87" s="116"/>
      <c r="AS87" s="116"/>
      <c r="AT87" s="116"/>
      <c r="AU87" s="116">
        <f>SUMIF(purchases!AJ88,$AL$4,purchases!AU88)</f>
        <v>0</v>
      </c>
      <c r="AV87" s="116"/>
      <c r="AW87" s="116"/>
      <c r="AY87" s="102"/>
      <c r="AZ87" s="102"/>
      <c r="BA87" s="102"/>
      <c r="BB87" s="113"/>
      <c r="BC87" s="113"/>
      <c r="BD87" s="113"/>
      <c r="BE87" s="113"/>
      <c r="BF87" s="113"/>
      <c r="BG87" s="113"/>
      <c r="BH87" s="113"/>
      <c r="BI87" s="113">
        <f>SUMIF(purchases!BI88,$BK$4,purchases!BC88)</f>
        <v>0</v>
      </c>
      <c r="BJ87" s="113"/>
      <c r="BK87" s="113"/>
      <c r="BL87" s="113"/>
      <c r="BM87" s="113"/>
      <c r="BN87" s="113"/>
      <c r="BO87" s="113"/>
      <c r="BP87" s="113"/>
      <c r="BQ87" s="104"/>
      <c r="BR87" s="104"/>
      <c r="BS87" s="104"/>
      <c r="BT87" s="104">
        <f>SUMIF(purchases!BI88,$BK$4,purchases!BT88)</f>
        <v>0</v>
      </c>
      <c r="BU87" s="104"/>
      <c r="BV87" s="104"/>
      <c r="BX87" s="117"/>
      <c r="BY87" s="117"/>
      <c r="BZ87" s="117"/>
      <c r="CA87" s="114"/>
      <c r="CB87" s="114"/>
      <c r="CC87" s="114"/>
      <c r="CD87" s="114"/>
      <c r="CE87" s="114"/>
      <c r="CF87" s="114"/>
      <c r="CG87" s="114"/>
      <c r="CH87" s="114">
        <f>SUMIF(purchases!CH88,$CJ$4,purchases!CB88)</f>
        <v>0</v>
      </c>
      <c r="CI87" s="114"/>
      <c r="CJ87" s="114"/>
      <c r="CK87" s="114"/>
      <c r="CL87" s="114"/>
      <c r="CM87" s="114"/>
      <c r="CN87" s="114"/>
      <c r="CO87" s="114"/>
      <c r="CP87" s="109"/>
      <c r="CQ87" s="109"/>
      <c r="CR87" s="109"/>
      <c r="CS87" s="109">
        <f>SUMIF(purchases!CH88,$CJ$4,purchases!CS88)</f>
        <v>0</v>
      </c>
      <c r="CT87" s="109"/>
      <c r="CU87" s="109"/>
      <c r="CW87" s="115"/>
      <c r="CX87" s="115"/>
      <c r="CY87" s="115"/>
      <c r="CZ87" s="111"/>
      <c r="DA87" s="111"/>
      <c r="DB87" s="111"/>
      <c r="DC87" s="111"/>
      <c r="DD87" s="111"/>
      <c r="DE87" s="111"/>
      <c r="DF87" s="111"/>
      <c r="DG87" s="111">
        <f>SUMIF(purchases!DG88,$DI$4,purchases!DA88)</f>
        <v>0</v>
      </c>
      <c r="DH87" s="111"/>
      <c r="DI87" s="111"/>
      <c r="DJ87" s="111"/>
      <c r="DK87" s="111"/>
      <c r="DL87" s="111"/>
      <c r="DM87" s="111"/>
      <c r="DN87" s="111"/>
      <c r="DO87" s="110"/>
      <c r="DP87" s="110"/>
      <c r="DQ87" s="110"/>
      <c r="DR87" s="110">
        <f>SUMIF(purchases!DG88,$DI$4,purchases!DR88)</f>
        <v>0</v>
      </c>
      <c r="DS87" s="110"/>
      <c r="DT87" s="110"/>
      <c r="DV87" s="102"/>
      <c r="DW87" s="102"/>
      <c r="DX87" s="102"/>
      <c r="DY87" s="103"/>
      <c r="DZ87" s="103"/>
      <c r="EA87" s="103"/>
      <c r="EB87" s="103"/>
      <c r="EC87" s="103"/>
      <c r="ED87" s="103"/>
      <c r="EE87" s="103"/>
      <c r="EF87" s="103">
        <f>SUMIF(purchases!EF88,$EH$4,purchases!DZ88)</f>
        <v>0</v>
      </c>
      <c r="EG87" s="103"/>
      <c r="EH87" s="103"/>
      <c r="EI87" s="103"/>
      <c r="EJ87" s="103"/>
      <c r="EK87" s="103"/>
      <c r="EL87" s="103"/>
      <c r="EM87" s="103"/>
      <c r="EN87" s="104"/>
      <c r="EO87" s="104"/>
      <c r="EP87" s="104"/>
      <c r="EQ87" s="104">
        <f>SUMIF(purchases!EF88,$EH$4,purchases!EQ88)</f>
        <v>0</v>
      </c>
      <c r="ER87" s="104"/>
      <c r="ES87" s="104"/>
      <c r="EU87" s="36"/>
      <c r="EV87" s="36"/>
      <c r="EW87" s="36"/>
      <c r="EX87" s="37"/>
      <c r="EY87" s="37"/>
      <c r="EZ87" s="37"/>
      <c r="FA87" s="37"/>
      <c r="FB87" s="37"/>
      <c r="FC87" s="37"/>
      <c r="FD87" s="37"/>
      <c r="FE87" s="37">
        <f>SUMIF(purchases!FE88,$FG$4,purchases!EY88)</f>
        <v>0</v>
      </c>
      <c r="FF87" s="37"/>
      <c r="FG87" s="37"/>
      <c r="FH87" s="37"/>
      <c r="FI87" s="37"/>
      <c r="FJ87" s="37"/>
      <c r="FK87" s="37"/>
      <c r="FL87" s="37"/>
      <c r="FM87" s="90"/>
      <c r="FN87" s="90"/>
      <c r="FO87" s="90"/>
      <c r="FP87" s="90">
        <f>SUMIF(purchases!FE88,$FG$4,purchases!FP88)</f>
        <v>0</v>
      </c>
      <c r="FQ87" s="90"/>
      <c r="FR87" s="90"/>
      <c r="FT87" s="36"/>
      <c r="FU87" s="36"/>
      <c r="FV87" s="36"/>
      <c r="FW87" s="112"/>
      <c r="FX87" s="112"/>
      <c r="FY87" s="112"/>
      <c r="FZ87" s="112"/>
      <c r="GA87" s="112"/>
      <c r="GB87" s="112"/>
      <c r="GC87" s="112"/>
      <c r="GD87" s="112">
        <f>SUMIF(purchases!GD88,$GF$4,purchases!FX88)</f>
        <v>0</v>
      </c>
      <c r="GE87" s="112"/>
      <c r="GF87" s="112"/>
      <c r="GG87" s="112"/>
      <c r="GH87" s="112"/>
      <c r="GI87" s="112"/>
      <c r="GJ87" s="112"/>
      <c r="GK87" s="112"/>
      <c r="GL87" s="116"/>
      <c r="GM87" s="116"/>
      <c r="GN87" s="116"/>
      <c r="GO87" s="116">
        <f>SUMIF(purchases!GD88,$GF$4,purchases!GO88)</f>
        <v>0</v>
      </c>
      <c r="GP87" s="116"/>
      <c r="GQ87" s="116"/>
      <c r="GS87" s="102"/>
      <c r="GT87" s="102"/>
      <c r="GU87" s="102"/>
      <c r="GV87" s="113"/>
      <c r="GW87" s="113"/>
      <c r="GX87" s="113"/>
      <c r="GY87" s="113"/>
      <c r="GZ87" s="113"/>
      <c r="HA87" s="113"/>
      <c r="HB87" s="113"/>
      <c r="HC87" s="113">
        <f>SUMIF(purchases!HC88,$HE$4,purchases!GW88)</f>
        <v>0</v>
      </c>
      <c r="HD87" s="113"/>
      <c r="HE87" s="113"/>
      <c r="HF87" s="113"/>
      <c r="HG87" s="113"/>
      <c r="HH87" s="113"/>
      <c r="HI87" s="113"/>
      <c r="HJ87" s="113"/>
      <c r="HK87" s="104"/>
      <c r="HL87" s="104"/>
      <c r="HM87" s="104"/>
      <c r="HN87" s="104">
        <f>SUMIF(purchases!HC88,$HE$4,purchases!HN88)</f>
        <v>0</v>
      </c>
      <c r="HO87" s="104"/>
      <c r="HP87" s="104"/>
      <c r="HR87" s="117"/>
      <c r="HS87" s="117"/>
      <c r="HT87" s="117"/>
      <c r="HU87" s="114"/>
      <c r="HV87" s="114"/>
      <c r="HW87" s="114"/>
      <c r="HX87" s="114"/>
      <c r="HY87" s="114"/>
      <c r="HZ87" s="114"/>
      <c r="IA87" s="114"/>
      <c r="IB87" s="114">
        <f>SUMIF(purchases!IB88,$ID$4,purchases!HV88)</f>
        <v>0</v>
      </c>
      <c r="IC87" s="114"/>
      <c r="ID87" s="114"/>
      <c r="IE87" s="114"/>
      <c r="IF87" s="114"/>
      <c r="IG87" s="114"/>
      <c r="IH87" s="114"/>
      <c r="II87" s="114"/>
      <c r="IJ87" s="109"/>
      <c r="IK87" s="109"/>
      <c r="IL87" s="109"/>
      <c r="IM87" s="109">
        <f>SUMIF(purchases!IB88,$ID$4,purchases!IM88)</f>
        <v>0</v>
      </c>
      <c r="IN87" s="109"/>
      <c r="IO87" s="109"/>
      <c r="IQ87" s="115"/>
      <c r="IR87" s="115"/>
      <c r="IS87" s="115"/>
      <c r="IT87" s="111"/>
      <c r="IU87" s="111"/>
      <c r="IV87" s="111"/>
      <c r="IW87" s="111"/>
      <c r="IX87" s="111"/>
      <c r="IY87" s="111"/>
      <c r="IZ87" s="111"/>
      <c r="JA87" s="111">
        <f>SUMIF(purchases!JA88,$JC$4,purchases!IU88)</f>
        <v>0</v>
      </c>
      <c r="JB87" s="111"/>
      <c r="JC87" s="111"/>
      <c r="JD87" s="111"/>
      <c r="JE87" s="111"/>
      <c r="JF87" s="111"/>
      <c r="JG87" s="111"/>
      <c r="JH87" s="111"/>
      <c r="JI87" s="110"/>
      <c r="JJ87" s="110"/>
      <c r="JK87" s="110"/>
      <c r="JL87" s="110">
        <f>SUMIF(purchases!JA88,$JC$4,purchases!JL88)</f>
        <v>0</v>
      </c>
      <c r="JM87" s="110"/>
      <c r="JN87" s="110"/>
      <c r="JP87" s="102"/>
      <c r="JQ87" s="102"/>
      <c r="JR87" s="102"/>
      <c r="JS87" s="103"/>
      <c r="JT87" s="103"/>
      <c r="JU87" s="103"/>
      <c r="JV87" s="103"/>
      <c r="JW87" s="103"/>
      <c r="JX87" s="103"/>
      <c r="JY87" s="103"/>
      <c r="JZ87" s="103">
        <f>SUMIF(purchases!JZ88,$KB$4,purchases!JT88)</f>
        <v>0</v>
      </c>
      <c r="KA87" s="103"/>
      <c r="KB87" s="103"/>
      <c r="KC87" s="103"/>
      <c r="KD87" s="103"/>
      <c r="KE87" s="103"/>
      <c r="KF87" s="103"/>
      <c r="KG87" s="103"/>
      <c r="KH87" s="104"/>
      <c r="KI87" s="104"/>
      <c r="KJ87" s="104"/>
      <c r="KK87" s="104">
        <f>SUMIF(purchases!JZ88,$KB$4,purchases!KK88)</f>
        <v>0</v>
      </c>
      <c r="KL87" s="104"/>
      <c r="KM87" s="104"/>
    </row>
    <row r="88" spans="1:299" s="4" customFormat="1" ht="20.100000000000001" customHeight="1" x14ac:dyDescent="0.2">
      <c r="A88" s="36"/>
      <c r="B88" s="36"/>
      <c r="C88" s="36"/>
      <c r="D88" s="37"/>
      <c r="E88" s="37"/>
      <c r="F88" s="37"/>
      <c r="G88" s="37"/>
      <c r="H88" s="37"/>
      <c r="I88" s="37"/>
      <c r="J88" s="37"/>
      <c r="K88" s="37">
        <f>SUMIF(purchases!K89,$M$4,purchases!E89)</f>
        <v>0</v>
      </c>
      <c r="L88" s="37"/>
      <c r="M88" s="37"/>
      <c r="N88" s="37"/>
      <c r="O88" s="37"/>
      <c r="P88" s="37"/>
      <c r="Q88" s="37"/>
      <c r="R88" s="37"/>
      <c r="S88" s="90"/>
      <c r="T88" s="90"/>
      <c r="U88" s="90"/>
      <c r="V88" s="90">
        <f>SUMIF(purchases!K89,$M$4,purchases!V89)</f>
        <v>0</v>
      </c>
      <c r="W88" s="90"/>
      <c r="X88" s="90"/>
      <c r="Z88" s="36"/>
      <c r="AA88" s="36"/>
      <c r="AB88" s="36"/>
      <c r="AC88" s="112"/>
      <c r="AD88" s="112"/>
      <c r="AE88" s="112"/>
      <c r="AF88" s="112"/>
      <c r="AG88" s="112"/>
      <c r="AH88" s="112"/>
      <c r="AI88" s="112"/>
      <c r="AJ88" s="112">
        <f>SUMIF(purchases!AJ89,$AL$4,purchases!AD89)</f>
        <v>0</v>
      </c>
      <c r="AK88" s="112"/>
      <c r="AL88" s="112"/>
      <c r="AM88" s="112"/>
      <c r="AN88" s="112"/>
      <c r="AO88" s="112"/>
      <c r="AP88" s="112"/>
      <c r="AQ88" s="112"/>
      <c r="AR88" s="116"/>
      <c r="AS88" s="116"/>
      <c r="AT88" s="116"/>
      <c r="AU88" s="116">
        <f>SUMIF(purchases!AJ89,$AL$4,purchases!AU89)</f>
        <v>0</v>
      </c>
      <c r="AV88" s="116"/>
      <c r="AW88" s="116"/>
      <c r="AY88" s="102"/>
      <c r="AZ88" s="102"/>
      <c r="BA88" s="102"/>
      <c r="BB88" s="113"/>
      <c r="BC88" s="113"/>
      <c r="BD88" s="113"/>
      <c r="BE88" s="113"/>
      <c r="BF88" s="113"/>
      <c r="BG88" s="113"/>
      <c r="BH88" s="113"/>
      <c r="BI88" s="113">
        <f>SUMIF(purchases!BI89,$BK$4,purchases!BC89)</f>
        <v>0</v>
      </c>
      <c r="BJ88" s="113"/>
      <c r="BK88" s="113"/>
      <c r="BL88" s="113"/>
      <c r="BM88" s="113"/>
      <c r="BN88" s="113"/>
      <c r="BO88" s="113"/>
      <c r="BP88" s="113"/>
      <c r="BQ88" s="104"/>
      <c r="BR88" s="104"/>
      <c r="BS88" s="104"/>
      <c r="BT88" s="104">
        <f>SUMIF(purchases!BI89,$BK$4,purchases!BT89)</f>
        <v>0</v>
      </c>
      <c r="BU88" s="104"/>
      <c r="BV88" s="104"/>
      <c r="BX88" s="117"/>
      <c r="BY88" s="117"/>
      <c r="BZ88" s="117"/>
      <c r="CA88" s="114"/>
      <c r="CB88" s="114"/>
      <c r="CC88" s="114"/>
      <c r="CD88" s="114"/>
      <c r="CE88" s="114"/>
      <c r="CF88" s="114"/>
      <c r="CG88" s="114"/>
      <c r="CH88" s="114">
        <f>SUMIF(purchases!CH89,$CJ$4,purchases!CB89)</f>
        <v>0</v>
      </c>
      <c r="CI88" s="114"/>
      <c r="CJ88" s="114"/>
      <c r="CK88" s="114"/>
      <c r="CL88" s="114"/>
      <c r="CM88" s="114"/>
      <c r="CN88" s="114"/>
      <c r="CO88" s="114"/>
      <c r="CP88" s="109"/>
      <c r="CQ88" s="109"/>
      <c r="CR88" s="109"/>
      <c r="CS88" s="109">
        <f>SUMIF(purchases!CH89,$CJ$4,purchases!CS89)</f>
        <v>0</v>
      </c>
      <c r="CT88" s="109"/>
      <c r="CU88" s="109"/>
      <c r="CW88" s="115"/>
      <c r="CX88" s="115"/>
      <c r="CY88" s="115"/>
      <c r="CZ88" s="111"/>
      <c r="DA88" s="111"/>
      <c r="DB88" s="111"/>
      <c r="DC88" s="111"/>
      <c r="DD88" s="111"/>
      <c r="DE88" s="111"/>
      <c r="DF88" s="111"/>
      <c r="DG88" s="111">
        <f>SUMIF(purchases!DG89,$DI$4,purchases!DA89)</f>
        <v>0</v>
      </c>
      <c r="DH88" s="111"/>
      <c r="DI88" s="111"/>
      <c r="DJ88" s="111"/>
      <c r="DK88" s="111"/>
      <c r="DL88" s="111"/>
      <c r="DM88" s="111"/>
      <c r="DN88" s="111"/>
      <c r="DO88" s="110"/>
      <c r="DP88" s="110"/>
      <c r="DQ88" s="110"/>
      <c r="DR88" s="110">
        <f>SUMIF(purchases!DG89,$DI$4,purchases!DR89)</f>
        <v>0</v>
      </c>
      <c r="DS88" s="110"/>
      <c r="DT88" s="110"/>
      <c r="DV88" s="102"/>
      <c r="DW88" s="102"/>
      <c r="DX88" s="102"/>
      <c r="DY88" s="103"/>
      <c r="DZ88" s="103"/>
      <c r="EA88" s="103"/>
      <c r="EB88" s="103"/>
      <c r="EC88" s="103"/>
      <c r="ED88" s="103"/>
      <c r="EE88" s="103"/>
      <c r="EF88" s="103">
        <f>SUMIF(purchases!EF89,$EH$4,purchases!DZ89)</f>
        <v>0</v>
      </c>
      <c r="EG88" s="103"/>
      <c r="EH88" s="103"/>
      <c r="EI88" s="103"/>
      <c r="EJ88" s="103"/>
      <c r="EK88" s="103"/>
      <c r="EL88" s="103"/>
      <c r="EM88" s="103"/>
      <c r="EN88" s="104"/>
      <c r="EO88" s="104"/>
      <c r="EP88" s="104"/>
      <c r="EQ88" s="104">
        <f>SUMIF(purchases!EF89,$EH$4,purchases!EQ89)</f>
        <v>0</v>
      </c>
      <c r="ER88" s="104"/>
      <c r="ES88" s="104"/>
      <c r="EU88" s="36"/>
      <c r="EV88" s="36"/>
      <c r="EW88" s="36"/>
      <c r="EX88" s="37"/>
      <c r="EY88" s="37"/>
      <c r="EZ88" s="37"/>
      <c r="FA88" s="37"/>
      <c r="FB88" s="37"/>
      <c r="FC88" s="37"/>
      <c r="FD88" s="37"/>
      <c r="FE88" s="37">
        <f>SUMIF(purchases!FE89,$FG$4,purchases!EY89)</f>
        <v>0</v>
      </c>
      <c r="FF88" s="37"/>
      <c r="FG88" s="37"/>
      <c r="FH88" s="37"/>
      <c r="FI88" s="37"/>
      <c r="FJ88" s="37"/>
      <c r="FK88" s="37"/>
      <c r="FL88" s="37"/>
      <c r="FM88" s="90"/>
      <c r="FN88" s="90"/>
      <c r="FO88" s="90"/>
      <c r="FP88" s="90">
        <f>SUMIF(purchases!FE89,$FG$4,purchases!FP89)</f>
        <v>0</v>
      </c>
      <c r="FQ88" s="90"/>
      <c r="FR88" s="90"/>
      <c r="FT88" s="36"/>
      <c r="FU88" s="36"/>
      <c r="FV88" s="36"/>
      <c r="FW88" s="112"/>
      <c r="FX88" s="112"/>
      <c r="FY88" s="112"/>
      <c r="FZ88" s="112"/>
      <c r="GA88" s="112"/>
      <c r="GB88" s="112"/>
      <c r="GC88" s="112"/>
      <c r="GD88" s="112">
        <f>SUMIF(purchases!GD89,$GF$4,purchases!FX89)</f>
        <v>0</v>
      </c>
      <c r="GE88" s="112"/>
      <c r="GF88" s="112"/>
      <c r="GG88" s="112"/>
      <c r="GH88" s="112"/>
      <c r="GI88" s="112"/>
      <c r="GJ88" s="112"/>
      <c r="GK88" s="112"/>
      <c r="GL88" s="116"/>
      <c r="GM88" s="116"/>
      <c r="GN88" s="116"/>
      <c r="GO88" s="116">
        <f>SUMIF(purchases!GD89,$GF$4,purchases!GO89)</f>
        <v>0</v>
      </c>
      <c r="GP88" s="116"/>
      <c r="GQ88" s="116"/>
      <c r="GS88" s="102"/>
      <c r="GT88" s="102"/>
      <c r="GU88" s="102"/>
      <c r="GV88" s="113"/>
      <c r="GW88" s="113"/>
      <c r="GX88" s="113"/>
      <c r="GY88" s="113"/>
      <c r="GZ88" s="113"/>
      <c r="HA88" s="113"/>
      <c r="HB88" s="113"/>
      <c r="HC88" s="113">
        <f>SUMIF(purchases!HC89,$HE$4,purchases!GW89)</f>
        <v>0</v>
      </c>
      <c r="HD88" s="113"/>
      <c r="HE88" s="113"/>
      <c r="HF88" s="113"/>
      <c r="HG88" s="113"/>
      <c r="HH88" s="113"/>
      <c r="HI88" s="113"/>
      <c r="HJ88" s="113"/>
      <c r="HK88" s="104"/>
      <c r="HL88" s="104"/>
      <c r="HM88" s="104"/>
      <c r="HN88" s="104">
        <f>SUMIF(purchases!HC89,$HE$4,purchases!HN89)</f>
        <v>0</v>
      </c>
      <c r="HO88" s="104"/>
      <c r="HP88" s="104"/>
      <c r="HR88" s="117"/>
      <c r="HS88" s="117"/>
      <c r="HT88" s="117"/>
      <c r="HU88" s="114"/>
      <c r="HV88" s="114"/>
      <c r="HW88" s="114"/>
      <c r="HX88" s="114"/>
      <c r="HY88" s="114"/>
      <c r="HZ88" s="114"/>
      <c r="IA88" s="114"/>
      <c r="IB88" s="114">
        <f>SUMIF(purchases!IB89,$ID$4,purchases!HV89)</f>
        <v>0</v>
      </c>
      <c r="IC88" s="114"/>
      <c r="ID88" s="114"/>
      <c r="IE88" s="114"/>
      <c r="IF88" s="114"/>
      <c r="IG88" s="114"/>
      <c r="IH88" s="114"/>
      <c r="II88" s="114"/>
      <c r="IJ88" s="109"/>
      <c r="IK88" s="109"/>
      <c r="IL88" s="109"/>
      <c r="IM88" s="109">
        <f>SUMIF(purchases!IB89,$ID$4,purchases!IM89)</f>
        <v>0</v>
      </c>
      <c r="IN88" s="109"/>
      <c r="IO88" s="109"/>
      <c r="IQ88" s="115"/>
      <c r="IR88" s="115"/>
      <c r="IS88" s="115"/>
      <c r="IT88" s="111"/>
      <c r="IU88" s="111"/>
      <c r="IV88" s="111"/>
      <c r="IW88" s="111"/>
      <c r="IX88" s="111"/>
      <c r="IY88" s="111"/>
      <c r="IZ88" s="111"/>
      <c r="JA88" s="111">
        <f>SUMIF(purchases!JA89,$JC$4,purchases!IU89)</f>
        <v>0</v>
      </c>
      <c r="JB88" s="111"/>
      <c r="JC88" s="111"/>
      <c r="JD88" s="111"/>
      <c r="JE88" s="111"/>
      <c r="JF88" s="111"/>
      <c r="JG88" s="111"/>
      <c r="JH88" s="111"/>
      <c r="JI88" s="110"/>
      <c r="JJ88" s="110"/>
      <c r="JK88" s="110"/>
      <c r="JL88" s="110">
        <f>SUMIF(purchases!JA89,$JC$4,purchases!JL89)</f>
        <v>0</v>
      </c>
      <c r="JM88" s="110"/>
      <c r="JN88" s="110"/>
      <c r="JP88" s="102"/>
      <c r="JQ88" s="102"/>
      <c r="JR88" s="102"/>
      <c r="JS88" s="103"/>
      <c r="JT88" s="103"/>
      <c r="JU88" s="103"/>
      <c r="JV88" s="103"/>
      <c r="JW88" s="103"/>
      <c r="JX88" s="103"/>
      <c r="JY88" s="103"/>
      <c r="JZ88" s="103">
        <f>SUMIF(purchases!JZ89,$KB$4,purchases!JT89)</f>
        <v>0</v>
      </c>
      <c r="KA88" s="103"/>
      <c r="KB88" s="103"/>
      <c r="KC88" s="103"/>
      <c r="KD88" s="103"/>
      <c r="KE88" s="103"/>
      <c r="KF88" s="103"/>
      <c r="KG88" s="103"/>
      <c r="KH88" s="104"/>
      <c r="KI88" s="104"/>
      <c r="KJ88" s="104"/>
      <c r="KK88" s="104">
        <f>SUMIF(purchases!JZ89,$KB$4,purchases!KK89)</f>
        <v>0</v>
      </c>
      <c r="KL88" s="104"/>
      <c r="KM88" s="104"/>
    </row>
    <row r="89" spans="1:299" s="4" customFormat="1" ht="20.100000000000001" customHeight="1" x14ac:dyDescent="0.2">
      <c r="A89" s="36"/>
      <c r="B89" s="36"/>
      <c r="C89" s="36"/>
      <c r="D89" s="37"/>
      <c r="E89" s="37"/>
      <c r="F89" s="37"/>
      <c r="G89" s="37"/>
      <c r="H89" s="37"/>
      <c r="I89" s="37"/>
      <c r="J89" s="37"/>
      <c r="K89" s="37">
        <f>SUMIF(purchases!K90,$M$4,purchases!E90)</f>
        <v>0</v>
      </c>
      <c r="L89" s="37"/>
      <c r="M89" s="37"/>
      <c r="N89" s="37"/>
      <c r="O89" s="37"/>
      <c r="P89" s="37"/>
      <c r="Q89" s="37"/>
      <c r="R89" s="37"/>
      <c r="S89" s="90"/>
      <c r="T89" s="90"/>
      <c r="U89" s="90"/>
      <c r="V89" s="90">
        <f>SUMIF(purchases!K90,$M$4,purchases!V90)</f>
        <v>0</v>
      </c>
      <c r="W89" s="90"/>
      <c r="X89" s="90"/>
      <c r="Z89" s="36"/>
      <c r="AA89" s="36"/>
      <c r="AB89" s="36"/>
      <c r="AC89" s="112"/>
      <c r="AD89" s="112"/>
      <c r="AE89" s="112"/>
      <c r="AF89" s="112"/>
      <c r="AG89" s="112"/>
      <c r="AH89" s="112"/>
      <c r="AI89" s="112"/>
      <c r="AJ89" s="112">
        <f>SUMIF(purchases!AJ90,$AL$4,purchases!AD90)</f>
        <v>0</v>
      </c>
      <c r="AK89" s="112"/>
      <c r="AL89" s="112"/>
      <c r="AM89" s="112"/>
      <c r="AN89" s="112"/>
      <c r="AO89" s="112"/>
      <c r="AP89" s="112"/>
      <c r="AQ89" s="112"/>
      <c r="AR89" s="116"/>
      <c r="AS89" s="116"/>
      <c r="AT89" s="116"/>
      <c r="AU89" s="116">
        <f>SUMIF(purchases!AJ90,$AL$4,purchases!AU90)</f>
        <v>0</v>
      </c>
      <c r="AV89" s="116"/>
      <c r="AW89" s="116"/>
      <c r="AY89" s="102"/>
      <c r="AZ89" s="102"/>
      <c r="BA89" s="102"/>
      <c r="BB89" s="113"/>
      <c r="BC89" s="113"/>
      <c r="BD89" s="113"/>
      <c r="BE89" s="113"/>
      <c r="BF89" s="113"/>
      <c r="BG89" s="113"/>
      <c r="BH89" s="113"/>
      <c r="BI89" s="113">
        <f>SUMIF(purchases!BI90,$BK$4,purchases!BC90)</f>
        <v>0</v>
      </c>
      <c r="BJ89" s="113"/>
      <c r="BK89" s="113"/>
      <c r="BL89" s="113"/>
      <c r="BM89" s="113"/>
      <c r="BN89" s="113"/>
      <c r="BO89" s="113"/>
      <c r="BP89" s="113"/>
      <c r="BQ89" s="104"/>
      <c r="BR89" s="104"/>
      <c r="BS89" s="104"/>
      <c r="BT89" s="104">
        <f>SUMIF(purchases!BI90,$BK$4,purchases!BT90)</f>
        <v>0</v>
      </c>
      <c r="BU89" s="104"/>
      <c r="BV89" s="104"/>
      <c r="BX89" s="117"/>
      <c r="BY89" s="117"/>
      <c r="BZ89" s="117"/>
      <c r="CA89" s="114"/>
      <c r="CB89" s="114"/>
      <c r="CC89" s="114"/>
      <c r="CD89" s="114"/>
      <c r="CE89" s="114"/>
      <c r="CF89" s="114"/>
      <c r="CG89" s="114"/>
      <c r="CH89" s="114">
        <f>SUMIF(purchases!CH90,$CJ$4,purchases!CB90)</f>
        <v>0</v>
      </c>
      <c r="CI89" s="114"/>
      <c r="CJ89" s="114"/>
      <c r="CK89" s="114"/>
      <c r="CL89" s="114"/>
      <c r="CM89" s="114"/>
      <c r="CN89" s="114"/>
      <c r="CO89" s="114"/>
      <c r="CP89" s="109"/>
      <c r="CQ89" s="109"/>
      <c r="CR89" s="109"/>
      <c r="CS89" s="109">
        <f>SUMIF(purchases!CH90,$CJ$4,purchases!CS90)</f>
        <v>0</v>
      </c>
      <c r="CT89" s="109"/>
      <c r="CU89" s="109"/>
      <c r="CW89" s="115"/>
      <c r="CX89" s="115"/>
      <c r="CY89" s="115"/>
      <c r="CZ89" s="111"/>
      <c r="DA89" s="111"/>
      <c r="DB89" s="111"/>
      <c r="DC89" s="111"/>
      <c r="DD89" s="111"/>
      <c r="DE89" s="111"/>
      <c r="DF89" s="111"/>
      <c r="DG89" s="111">
        <f>SUMIF(purchases!DG90,$DI$4,purchases!DA90)</f>
        <v>0</v>
      </c>
      <c r="DH89" s="111"/>
      <c r="DI89" s="111"/>
      <c r="DJ89" s="111"/>
      <c r="DK89" s="111"/>
      <c r="DL89" s="111"/>
      <c r="DM89" s="111"/>
      <c r="DN89" s="111"/>
      <c r="DO89" s="110"/>
      <c r="DP89" s="110"/>
      <c r="DQ89" s="110"/>
      <c r="DR89" s="110">
        <f>SUMIF(purchases!DG90,$DI$4,purchases!DR90)</f>
        <v>0</v>
      </c>
      <c r="DS89" s="110"/>
      <c r="DT89" s="110"/>
      <c r="DV89" s="102"/>
      <c r="DW89" s="102"/>
      <c r="DX89" s="102"/>
      <c r="DY89" s="103"/>
      <c r="DZ89" s="103"/>
      <c r="EA89" s="103"/>
      <c r="EB89" s="103"/>
      <c r="EC89" s="103"/>
      <c r="ED89" s="103"/>
      <c r="EE89" s="103"/>
      <c r="EF89" s="103">
        <f>SUMIF(purchases!EF90,$EH$4,purchases!DZ90)</f>
        <v>0</v>
      </c>
      <c r="EG89" s="103"/>
      <c r="EH89" s="103"/>
      <c r="EI89" s="103"/>
      <c r="EJ89" s="103"/>
      <c r="EK89" s="103"/>
      <c r="EL89" s="103"/>
      <c r="EM89" s="103"/>
      <c r="EN89" s="104"/>
      <c r="EO89" s="104"/>
      <c r="EP89" s="104"/>
      <c r="EQ89" s="104">
        <f>SUMIF(purchases!EF90,$EH$4,purchases!EQ90)</f>
        <v>0</v>
      </c>
      <c r="ER89" s="104"/>
      <c r="ES89" s="104"/>
      <c r="EU89" s="36"/>
      <c r="EV89" s="36"/>
      <c r="EW89" s="36"/>
      <c r="EX89" s="37"/>
      <c r="EY89" s="37"/>
      <c r="EZ89" s="37"/>
      <c r="FA89" s="37"/>
      <c r="FB89" s="37"/>
      <c r="FC89" s="37"/>
      <c r="FD89" s="37"/>
      <c r="FE89" s="37">
        <f>SUMIF(purchases!FE90,$FG$4,purchases!EY90)</f>
        <v>0</v>
      </c>
      <c r="FF89" s="37"/>
      <c r="FG89" s="37"/>
      <c r="FH89" s="37"/>
      <c r="FI89" s="37"/>
      <c r="FJ89" s="37"/>
      <c r="FK89" s="37"/>
      <c r="FL89" s="37"/>
      <c r="FM89" s="90"/>
      <c r="FN89" s="90"/>
      <c r="FO89" s="90"/>
      <c r="FP89" s="90">
        <f>SUMIF(purchases!FE90,$FG$4,purchases!FP90)</f>
        <v>0</v>
      </c>
      <c r="FQ89" s="90"/>
      <c r="FR89" s="90"/>
      <c r="FT89" s="36"/>
      <c r="FU89" s="36"/>
      <c r="FV89" s="36"/>
      <c r="FW89" s="112"/>
      <c r="FX89" s="112"/>
      <c r="FY89" s="112"/>
      <c r="FZ89" s="112"/>
      <c r="GA89" s="112"/>
      <c r="GB89" s="112"/>
      <c r="GC89" s="112"/>
      <c r="GD89" s="112">
        <f>SUMIF(purchases!GD90,$GF$4,purchases!FX90)</f>
        <v>0</v>
      </c>
      <c r="GE89" s="112"/>
      <c r="GF89" s="112"/>
      <c r="GG89" s="112"/>
      <c r="GH89" s="112"/>
      <c r="GI89" s="112"/>
      <c r="GJ89" s="112"/>
      <c r="GK89" s="112"/>
      <c r="GL89" s="116"/>
      <c r="GM89" s="116"/>
      <c r="GN89" s="116"/>
      <c r="GO89" s="116">
        <f>SUMIF(purchases!GD90,$GF$4,purchases!GO90)</f>
        <v>0</v>
      </c>
      <c r="GP89" s="116"/>
      <c r="GQ89" s="116"/>
      <c r="GS89" s="102"/>
      <c r="GT89" s="102"/>
      <c r="GU89" s="102"/>
      <c r="GV89" s="113"/>
      <c r="GW89" s="113"/>
      <c r="GX89" s="113"/>
      <c r="GY89" s="113"/>
      <c r="GZ89" s="113"/>
      <c r="HA89" s="113"/>
      <c r="HB89" s="113"/>
      <c r="HC89" s="113">
        <f>SUMIF(purchases!HC90,$HE$4,purchases!GW90)</f>
        <v>0</v>
      </c>
      <c r="HD89" s="113"/>
      <c r="HE89" s="113"/>
      <c r="HF89" s="113"/>
      <c r="HG89" s="113"/>
      <c r="HH89" s="113"/>
      <c r="HI89" s="113"/>
      <c r="HJ89" s="113"/>
      <c r="HK89" s="104"/>
      <c r="HL89" s="104"/>
      <c r="HM89" s="104"/>
      <c r="HN89" s="104">
        <f>SUMIF(purchases!HC90,$HE$4,purchases!HN90)</f>
        <v>0</v>
      </c>
      <c r="HO89" s="104"/>
      <c r="HP89" s="104"/>
      <c r="HR89" s="117"/>
      <c r="HS89" s="117"/>
      <c r="HT89" s="117"/>
      <c r="HU89" s="114"/>
      <c r="HV89" s="114"/>
      <c r="HW89" s="114"/>
      <c r="HX89" s="114"/>
      <c r="HY89" s="114"/>
      <c r="HZ89" s="114"/>
      <c r="IA89" s="114"/>
      <c r="IB89" s="114">
        <f>SUMIF(purchases!IB90,$ID$4,purchases!HV90)</f>
        <v>0</v>
      </c>
      <c r="IC89" s="114"/>
      <c r="ID89" s="114"/>
      <c r="IE89" s="114"/>
      <c r="IF89" s="114"/>
      <c r="IG89" s="114"/>
      <c r="IH89" s="114"/>
      <c r="II89" s="114"/>
      <c r="IJ89" s="109"/>
      <c r="IK89" s="109"/>
      <c r="IL89" s="109"/>
      <c r="IM89" s="109">
        <f>SUMIF(purchases!IB90,$ID$4,purchases!IM90)</f>
        <v>0</v>
      </c>
      <c r="IN89" s="109"/>
      <c r="IO89" s="109"/>
      <c r="IQ89" s="115"/>
      <c r="IR89" s="115"/>
      <c r="IS89" s="115"/>
      <c r="IT89" s="111"/>
      <c r="IU89" s="111"/>
      <c r="IV89" s="111"/>
      <c r="IW89" s="111"/>
      <c r="IX89" s="111"/>
      <c r="IY89" s="111"/>
      <c r="IZ89" s="111"/>
      <c r="JA89" s="111">
        <f>SUMIF(purchases!JA90,$JC$4,purchases!IU90)</f>
        <v>0</v>
      </c>
      <c r="JB89" s="111"/>
      <c r="JC89" s="111"/>
      <c r="JD89" s="111"/>
      <c r="JE89" s="111"/>
      <c r="JF89" s="111"/>
      <c r="JG89" s="111"/>
      <c r="JH89" s="111"/>
      <c r="JI89" s="110"/>
      <c r="JJ89" s="110"/>
      <c r="JK89" s="110"/>
      <c r="JL89" s="110">
        <f>SUMIF(purchases!JA90,$JC$4,purchases!JL90)</f>
        <v>0</v>
      </c>
      <c r="JM89" s="110"/>
      <c r="JN89" s="110"/>
      <c r="JP89" s="102"/>
      <c r="JQ89" s="102"/>
      <c r="JR89" s="102"/>
      <c r="JS89" s="103"/>
      <c r="JT89" s="103"/>
      <c r="JU89" s="103"/>
      <c r="JV89" s="103"/>
      <c r="JW89" s="103"/>
      <c r="JX89" s="103"/>
      <c r="JY89" s="103"/>
      <c r="JZ89" s="103">
        <f>SUMIF(purchases!JZ90,$KB$4,purchases!JT90)</f>
        <v>0</v>
      </c>
      <c r="KA89" s="103"/>
      <c r="KB89" s="103"/>
      <c r="KC89" s="103"/>
      <c r="KD89" s="103"/>
      <c r="KE89" s="103"/>
      <c r="KF89" s="103"/>
      <c r="KG89" s="103"/>
      <c r="KH89" s="104"/>
      <c r="KI89" s="104"/>
      <c r="KJ89" s="104"/>
      <c r="KK89" s="104">
        <f>SUMIF(purchases!JZ90,$KB$4,purchases!KK90)</f>
        <v>0</v>
      </c>
      <c r="KL89" s="104"/>
      <c r="KM89" s="104"/>
    </row>
    <row r="90" spans="1:299" s="4" customFormat="1" ht="20.100000000000001" customHeight="1" x14ac:dyDescent="0.2">
      <c r="A90" s="36"/>
      <c r="B90" s="36"/>
      <c r="C90" s="36"/>
      <c r="D90" s="37"/>
      <c r="E90" s="37"/>
      <c r="F90" s="37"/>
      <c r="G90" s="37"/>
      <c r="H90" s="37"/>
      <c r="I90" s="37"/>
      <c r="J90" s="37"/>
      <c r="K90" s="37">
        <f>SUMIF(purchases!K91,$M$4,purchases!E91)</f>
        <v>0</v>
      </c>
      <c r="L90" s="37"/>
      <c r="M90" s="37"/>
      <c r="N90" s="37"/>
      <c r="O90" s="37"/>
      <c r="P90" s="37"/>
      <c r="Q90" s="37"/>
      <c r="R90" s="37"/>
      <c r="S90" s="90"/>
      <c r="T90" s="90"/>
      <c r="U90" s="90"/>
      <c r="V90" s="90">
        <f>SUMIF(purchases!K91,$M$4,purchases!V91)</f>
        <v>0</v>
      </c>
      <c r="W90" s="90"/>
      <c r="X90" s="90"/>
      <c r="Z90" s="36"/>
      <c r="AA90" s="36"/>
      <c r="AB90" s="36"/>
      <c r="AC90" s="112"/>
      <c r="AD90" s="112"/>
      <c r="AE90" s="112"/>
      <c r="AF90" s="112"/>
      <c r="AG90" s="112"/>
      <c r="AH90" s="112"/>
      <c r="AI90" s="112"/>
      <c r="AJ90" s="112">
        <f>SUMIF(purchases!AJ91,$AL$4,purchases!AD91)</f>
        <v>0</v>
      </c>
      <c r="AK90" s="112"/>
      <c r="AL90" s="112"/>
      <c r="AM90" s="112"/>
      <c r="AN90" s="112"/>
      <c r="AO90" s="112"/>
      <c r="AP90" s="112"/>
      <c r="AQ90" s="112"/>
      <c r="AR90" s="116"/>
      <c r="AS90" s="116"/>
      <c r="AT90" s="116"/>
      <c r="AU90" s="116">
        <f>SUMIF(purchases!AJ91,$AL$4,purchases!AU91)</f>
        <v>0</v>
      </c>
      <c r="AV90" s="116"/>
      <c r="AW90" s="116"/>
      <c r="AY90" s="102"/>
      <c r="AZ90" s="102"/>
      <c r="BA90" s="102"/>
      <c r="BB90" s="113"/>
      <c r="BC90" s="113"/>
      <c r="BD90" s="113"/>
      <c r="BE90" s="113"/>
      <c r="BF90" s="113"/>
      <c r="BG90" s="113"/>
      <c r="BH90" s="113"/>
      <c r="BI90" s="113">
        <f>SUMIF(purchases!BI91,$BK$4,purchases!BC91)</f>
        <v>0</v>
      </c>
      <c r="BJ90" s="113"/>
      <c r="BK90" s="113"/>
      <c r="BL90" s="113"/>
      <c r="BM90" s="113"/>
      <c r="BN90" s="113"/>
      <c r="BO90" s="113"/>
      <c r="BP90" s="113"/>
      <c r="BQ90" s="104"/>
      <c r="BR90" s="104"/>
      <c r="BS90" s="104"/>
      <c r="BT90" s="104">
        <f>SUMIF(purchases!BI91,$BK$4,purchases!BT91)</f>
        <v>0</v>
      </c>
      <c r="BU90" s="104"/>
      <c r="BV90" s="104"/>
      <c r="BX90" s="117"/>
      <c r="BY90" s="117"/>
      <c r="BZ90" s="117"/>
      <c r="CA90" s="114"/>
      <c r="CB90" s="114"/>
      <c r="CC90" s="114"/>
      <c r="CD90" s="114"/>
      <c r="CE90" s="114"/>
      <c r="CF90" s="114"/>
      <c r="CG90" s="114"/>
      <c r="CH90" s="114">
        <f>SUMIF(purchases!CH91,$CJ$4,purchases!CB91)</f>
        <v>0</v>
      </c>
      <c r="CI90" s="114"/>
      <c r="CJ90" s="114"/>
      <c r="CK90" s="114"/>
      <c r="CL90" s="114"/>
      <c r="CM90" s="114"/>
      <c r="CN90" s="114"/>
      <c r="CO90" s="114"/>
      <c r="CP90" s="109"/>
      <c r="CQ90" s="109"/>
      <c r="CR90" s="109"/>
      <c r="CS90" s="109">
        <f>SUMIF(purchases!CH91,$CJ$4,purchases!CS91)</f>
        <v>0</v>
      </c>
      <c r="CT90" s="109"/>
      <c r="CU90" s="109"/>
      <c r="CW90" s="115"/>
      <c r="CX90" s="115"/>
      <c r="CY90" s="115"/>
      <c r="CZ90" s="111"/>
      <c r="DA90" s="111"/>
      <c r="DB90" s="111"/>
      <c r="DC90" s="111"/>
      <c r="DD90" s="111"/>
      <c r="DE90" s="111"/>
      <c r="DF90" s="111"/>
      <c r="DG90" s="111">
        <f>SUMIF(purchases!DG91,$DI$4,purchases!DA91)</f>
        <v>0</v>
      </c>
      <c r="DH90" s="111"/>
      <c r="DI90" s="111"/>
      <c r="DJ90" s="111"/>
      <c r="DK90" s="111"/>
      <c r="DL90" s="111"/>
      <c r="DM90" s="111"/>
      <c r="DN90" s="111"/>
      <c r="DO90" s="110"/>
      <c r="DP90" s="110"/>
      <c r="DQ90" s="110"/>
      <c r="DR90" s="110">
        <f>SUMIF(purchases!DG91,$DI$4,purchases!DR91)</f>
        <v>0</v>
      </c>
      <c r="DS90" s="110"/>
      <c r="DT90" s="110"/>
      <c r="DV90" s="102"/>
      <c r="DW90" s="102"/>
      <c r="DX90" s="102"/>
      <c r="DY90" s="103"/>
      <c r="DZ90" s="103"/>
      <c r="EA90" s="103"/>
      <c r="EB90" s="103"/>
      <c r="EC90" s="103"/>
      <c r="ED90" s="103"/>
      <c r="EE90" s="103"/>
      <c r="EF90" s="103">
        <f>SUMIF(purchases!EF91,$EH$4,purchases!DZ91)</f>
        <v>0</v>
      </c>
      <c r="EG90" s="103"/>
      <c r="EH90" s="103"/>
      <c r="EI90" s="103"/>
      <c r="EJ90" s="103"/>
      <c r="EK90" s="103"/>
      <c r="EL90" s="103"/>
      <c r="EM90" s="103"/>
      <c r="EN90" s="104"/>
      <c r="EO90" s="104"/>
      <c r="EP90" s="104"/>
      <c r="EQ90" s="104">
        <f>SUMIF(purchases!EF91,$EH$4,purchases!EQ91)</f>
        <v>0</v>
      </c>
      <c r="ER90" s="104"/>
      <c r="ES90" s="104"/>
      <c r="EU90" s="36"/>
      <c r="EV90" s="36"/>
      <c r="EW90" s="36"/>
      <c r="EX90" s="37"/>
      <c r="EY90" s="37"/>
      <c r="EZ90" s="37"/>
      <c r="FA90" s="37"/>
      <c r="FB90" s="37"/>
      <c r="FC90" s="37"/>
      <c r="FD90" s="37"/>
      <c r="FE90" s="37">
        <f>SUMIF(purchases!FE91,$FG$4,purchases!EY91)</f>
        <v>0</v>
      </c>
      <c r="FF90" s="37"/>
      <c r="FG90" s="37"/>
      <c r="FH90" s="37"/>
      <c r="FI90" s="37"/>
      <c r="FJ90" s="37"/>
      <c r="FK90" s="37"/>
      <c r="FL90" s="37"/>
      <c r="FM90" s="90"/>
      <c r="FN90" s="90"/>
      <c r="FO90" s="90"/>
      <c r="FP90" s="90">
        <f>SUMIF(purchases!FE91,$FG$4,purchases!FP91)</f>
        <v>0</v>
      </c>
      <c r="FQ90" s="90"/>
      <c r="FR90" s="90"/>
      <c r="FT90" s="36"/>
      <c r="FU90" s="36"/>
      <c r="FV90" s="36"/>
      <c r="FW90" s="112"/>
      <c r="FX90" s="112"/>
      <c r="FY90" s="112"/>
      <c r="FZ90" s="112"/>
      <c r="GA90" s="112"/>
      <c r="GB90" s="112"/>
      <c r="GC90" s="112"/>
      <c r="GD90" s="112">
        <f>SUMIF(purchases!GD91,$GF$4,purchases!FX91)</f>
        <v>0</v>
      </c>
      <c r="GE90" s="112"/>
      <c r="GF90" s="112"/>
      <c r="GG90" s="112"/>
      <c r="GH90" s="112"/>
      <c r="GI90" s="112"/>
      <c r="GJ90" s="112"/>
      <c r="GK90" s="112"/>
      <c r="GL90" s="116"/>
      <c r="GM90" s="116"/>
      <c r="GN90" s="116"/>
      <c r="GO90" s="116">
        <f>SUMIF(purchases!GD91,$GF$4,purchases!GO91)</f>
        <v>0</v>
      </c>
      <c r="GP90" s="116"/>
      <c r="GQ90" s="116"/>
      <c r="GS90" s="102"/>
      <c r="GT90" s="102"/>
      <c r="GU90" s="102"/>
      <c r="GV90" s="113"/>
      <c r="GW90" s="113"/>
      <c r="GX90" s="113"/>
      <c r="GY90" s="113"/>
      <c r="GZ90" s="113"/>
      <c r="HA90" s="113"/>
      <c r="HB90" s="113"/>
      <c r="HC90" s="113">
        <f>SUMIF(purchases!HC91,$HE$4,purchases!GW91)</f>
        <v>0</v>
      </c>
      <c r="HD90" s="113"/>
      <c r="HE90" s="113"/>
      <c r="HF90" s="113"/>
      <c r="HG90" s="113"/>
      <c r="HH90" s="113"/>
      <c r="HI90" s="113"/>
      <c r="HJ90" s="113"/>
      <c r="HK90" s="104"/>
      <c r="HL90" s="104"/>
      <c r="HM90" s="104"/>
      <c r="HN90" s="104">
        <f>SUMIF(purchases!HC91,$HE$4,purchases!HN91)</f>
        <v>0</v>
      </c>
      <c r="HO90" s="104"/>
      <c r="HP90" s="104"/>
      <c r="HR90" s="117"/>
      <c r="HS90" s="117"/>
      <c r="HT90" s="117"/>
      <c r="HU90" s="114"/>
      <c r="HV90" s="114"/>
      <c r="HW90" s="114"/>
      <c r="HX90" s="114"/>
      <c r="HY90" s="114"/>
      <c r="HZ90" s="114"/>
      <c r="IA90" s="114"/>
      <c r="IB90" s="114">
        <f>SUMIF(purchases!IB91,$ID$4,purchases!HV91)</f>
        <v>0</v>
      </c>
      <c r="IC90" s="114"/>
      <c r="ID90" s="114"/>
      <c r="IE90" s="114"/>
      <c r="IF90" s="114"/>
      <c r="IG90" s="114"/>
      <c r="IH90" s="114"/>
      <c r="II90" s="114"/>
      <c r="IJ90" s="109"/>
      <c r="IK90" s="109"/>
      <c r="IL90" s="109"/>
      <c r="IM90" s="109">
        <f>SUMIF(purchases!IB91,$ID$4,purchases!IM91)</f>
        <v>0</v>
      </c>
      <c r="IN90" s="109"/>
      <c r="IO90" s="109"/>
      <c r="IQ90" s="115"/>
      <c r="IR90" s="115"/>
      <c r="IS90" s="115"/>
      <c r="IT90" s="111"/>
      <c r="IU90" s="111"/>
      <c r="IV90" s="111"/>
      <c r="IW90" s="111"/>
      <c r="IX90" s="111"/>
      <c r="IY90" s="111"/>
      <c r="IZ90" s="111"/>
      <c r="JA90" s="111">
        <f>SUMIF(purchases!JA91,$JC$4,purchases!IU91)</f>
        <v>0</v>
      </c>
      <c r="JB90" s="111"/>
      <c r="JC90" s="111"/>
      <c r="JD90" s="111"/>
      <c r="JE90" s="111"/>
      <c r="JF90" s="111"/>
      <c r="JG90" s="111"/>
      <c r="JH90" s="111"/>
      <c r="JI90" s="110"/>
      <c r="JJ90" s="110"/>
      <c r="JK90" s="110"/>
      <c r="JL90" s="110">
        <f>SUMIF(purchases!JA91,$JC$4,purchases!JL91)</f>
        <v>0</v>
      </c>
      <c r="JM90" s="110"/>
      <c r="JN90" s="110"/>
      <c r="JP90" s="102"/>
      <c r="JQ90" s="102"/>
      <c r="JR90" s="102"/>
      <c r="JS90" s="103"/>
      <c r="JT90" s="103"/>
      <c r="JU90" s="103"/>
      <c r="JV90" s="103"/>
      <c r="JW90" s="103"/>
      <c r="JX90" s="103"/>
      <c r="JY90" s="103"/>
      <c r="JZ90" s="103">
        <f>SUMIF(purchases!JZ91,$KB$4,purchases!JT91)</f>
        <v>0</v>
      </c>
      <c r="KA90" s="103"/>
      <c r="KB90" s="103"/>
      <c r="KC90" s="103"/>
      <c r="KD90" s="103"/>
      <c r="KE90" s="103"/>
      <c r="KF90" s="103"/>
      <c r="KG90" s="103"/>
      <c r="KH90" s="104"/>
      <c r="KI90" s="104"/>
      <c r="KJ90" s="104"/>
      <c r="KK90" s="104">
        <f>SUMIF(purchases!JZ91,$KB$4,purchases!KK91)</f>
        <v>0</v>
      </c>
      <c r="KL90" s="104"/>
      <c r="KM90" s="104"/>
    </row>
    <row r="91" spans="1:299" s="4" customFormat="1" ht="20.100000000000001" customHeight="1" x14ac:dyDescent="0.2">
      <c r="A91" s="36"/>
      <c r="B91" s="36"/>
      <c r="C91" s="36"/>
      <c r="D91" s="37"/>
      <c r="E91" s="37"/>
      <c r="F91" s="37"/>
      <c r="G91" s="37"/>
      <c r="H91" s="37"/>
      <c r="I91" s="37"/>
      <c r="J91" s="37"/>
      <c r="K91" s="37">
        <f>SUMIF(purchases!K92,$M$4,purchases!E92)</f>
        <v>0</v>
      </c>
      <c r="L91" s="37"/>
      <c r="M91" s="37"/>
      <c r="N91" s="37"/>
      <c r="O91" s="37"/>
      <c r="P91" s="37"/>
      <c r="Q91" s="37"/>
      <c r="R91" s="37"/>
      <c r="S91" s="90"/>
      <c r="T91" s="90"/>
      <c r="U91" s="90"/>
      <c r="V91" s="90">
        <f>SUMIF(purchases!K92,$M$4,purchases!V92)</f>
        <v>0</v>
      </c>
      <c r="W91" s="90"/>
      <c r="X91" s="90"/>
      <c r="Z91" s="36"/>
      <c r="AA91" s="36"/>
      <c r="AB91" s="36"/>
      <c r="AC91" s="112"/>
      <c r="AD91" s="112"/>
      <c r="AE91" s="112"/>
      <c r="AF91" s="112"/>
      <c r="AG91" s="112"/>
      <c r="AH91" s="112"/>
      <c r="AI91" s="112"/>
      <c r="AJ91" s="112">
        <f>SUMIF(purchases!AJ92,$AL$4,purchases!AD92)</f>
        <v>0</v>
      </c>
      <c r="AK91" s="112"/>
      <c r="AL91" s="112"/>
      <c r="AM91" s="112"/>
      <c r="AN91" s="112"/>
      <c r="AO91" s="112"/>
      <c r="AP91" s="112"/>
      <c r="AQ91" s="112"/>
      <c r="AR91" s="116"/>
      <c r="AS91" s="116"/>
      <c r="AT91" s="116"/>
      <c r="AU91" s="116">
        <f>SUMIF(purchases!AJ92,$AL$4,purchases!AU92)</f>
        <v>0</v>
      </c>
      <c r="AV91" s="116"/>
      <c r="AW91" s="116"/>
      <c r="AY91" s="102"/>
      <c r="AZ91" s="102"/>
      <c r="BA91" s="102"/>
      <c r="BB91" s="113"/>
      <c r="BC91" s="113"/>
      <c r="BD91" s="113"/>
      <c r="BE91" s="113"/>
      <c r="BF91" s="113"/>
      <c r="BG91" s="113"/>
      <c r="BH91" s="113"/>
      <c r="BI91" s="113">
        <f>SUMIF(purchases!BI92,$BK$4,purchases!BC92)</f>
        <v>0</v>
      </c>
      <c r="BJ91" s="113"/>
      <c r="BK91" s="113"/>
      <c r="BL91" s="113"/>
      <c r="BM91" s="113"/>
      <c r="BN91" s="113"/>
      <c r="BO91" s="113"/>
      <c r="BP91" s="113"/>
      <c r="BQ91" s="104"/>
      <c r="BR91" s="104"/>
      <c r="BS91" s="104"/>
      <c r="BT91" s="104">
        <f>SUMIF(purchases!BI92,$BK$4,purchases!BT92)</f>
        <v>0</v>
      </c>
      <c r="BU91" s="104"/>
      <c r="BV91" s="104"/>
      <c r="BX91" s="117"/>
      <c r="BY91" s="117"/>
      <c r="BZ91" s="117"/>
      <c r="CA91" s="114"/>
      <c r="CB91" s="114"/>
      <c r="CC91" s="114"/>
      <c r="CD91" s="114"/>
      <c r="CE91" s="114"/>
      <c r="CF91" s="114"/>
      <c r="CG91" s="114"/>
      <c r="CH91" s="114">
        <f>SUMIF(purchases!CH92,$CJ$4,purchases!CB92)</f>
        <v>0</v>
      </c>
      <c r="CI91" s="114"/>
      <c r="CJ91" s="114"/>
      <c r="CK91" s="114"/>
      <c r="CL91" s="114"/>
      <c r="CM91" s="114"/>
      <c r="CN91" s="114"/>
      <c r="CO91" s="114"/>
      <c r="CP91" s="109"/>
      <c r="CQ91" s="109"/>
      <c r="CR91" s="109"/>
      <c r="CS91" s="109">
        <f>SUMIF(purchases!CH92,$CJ$4,purchases!CS92)</f>
        <v>0</v>
      </c>
      <c r="CT91" s="109"/>
      <c r="CU91" s="109"/>
      <c r="CW91" s="115"/>
      <c r="CX91" s="115"/>
      <c r="CY91" s="115"/>
      <c r="CZ91" s="111"/>
      <c r="DA91" s="111"/>
      <c r="DB91" s="111"/>
      <c r="DC91" s="111"/>
      <c r="DD91" s="111"/>
      <c r="DE91" s="111"/>
      <c r="DF91" s="111"/>
      <c r="DG91" s="111">
        <f>SUMIF(purchases!DG92,$DI$4,purchases!DA92)</f>
        <v>0</v>
      </c>
      <c r="DH91" s="111"/>
      <c r="DI91" s="111"/>
      <c r="DJ91" s="111"/>
      <c r="DK91" s="111"/>
      <c r="DL91" s="111"/>
      <c r="DM91" s="111"/>
      <c r="DN91" s="111"/>
      <c r="DO91" s="110"/>
      <c r="DP91" s="110"/>
      <c r="DQ91" s="110"/>
      <c r="DR91" s="110">
        <f>SUMIF(purchases!DG92,$DI$4,purchases!DR92)</f>
        <v>0</v>
      </c>
      <c r="DS91" s="110"/>
      <c r="DT91" s="110"/>
      <c r="DV91" s="102"/>
      <c r="DW91" s="102"/>
      <c r="DX91" s="102"/>
      <c r="DY91" s="103"/>
      <c r="DZ91" s="103"/>
      <c r="EA91" s="103"/>
      <c r="EB91" s="103"/>
      <c r="EC91" s="103"/>
      <c r="ED91" s="103"/>
      <c r="EE91" s="103"/>
      <c r="EF91" s="103">
        <f>SUMIF(purchases!EF92,$EH$4,purchases!DZ92)</f>
        <v>0</v>
      </c>
      <c r="EG91" s="103"/>
      <c r="EH91" s="103"/>
      <c r="EI91" s="103"/>
      <c r="EJ91" s="103"/>
      <c r="EK91" s="103"/>
      <c r="EL91" s="103"/>
      <c r="EM91" s="103"/>
      <c r="EN91" s="104"/>
      <c r="EO91" s="104"/>
      <c r="EP91" s="104"/>
      <c r="EQ91" s="104">
        <f>SUMIF(purchases!EF92,$EH$4,purchases!EQ92)</f>
        <v>0</v>
      </c>
      <c r="ER91" s="104"/>
      <c r="ES91" s="104"/>
      <c r="EU91" s="36"/>
      <c r="EV91" s="36"/>
      <c r="EW91" s="36"/>
      <c r="EX91" s="37"/>
      <c r="EY91" s="37"/>
      <c r="EZ91" s="37"/>
      <c r="FA91" s="37"/>
      <c r="FB91" s="37"/>
      <c r="FC91" s="37"/>
      <c r="FD91" s="37"/>
      <c r="FE91" s="37">
        <f>SUMIF(purchases!FE92,$FG$4,purchases!EY92)</f>
        <v>0</v>
      </c>
      <c r="FF91" s="37"/>
      <c r="FG91" s="37"/>
      <c r="FH91" s="37"/>
      <c r="FI91" s="37"/>
      <c r="FJ91" s="37"/>
      <c r="FK91" s="37"/>
      <c r="FL91" s="37"/>
      <c r="FM91" s="90"/>
      <c r="FN91" s="90"/>
      <c r="FO91" s="90"/>
      <c r="FP91" s="90">
        <f>SUMIF(purchases!FE92,$FG$4,purchases!FP92)</f>
        <v>0</v>
      </c>
      <c r="FQ91" s="90"/>
      <c r="FR91" s="90"/>
      <c r="FT91" s="36"/>
      <c r="FU91" s="36"/>
      <c r="FV91" s="36"/>
      <c r="FW91" s="112"/>
      <c r="FX91" s="112"/>
      <c r="FY91" s="112"/>
      <c r="FZ91" s="112"/>
      <c r="GA91" s="112"/>
      <c r="GB91" s="112"/>
      <c r="GC91" s="112"/>
      <c r="GD91" s="112">
        <f>SUMIF(purchases!GD92,$GF$4,purchases!FX92)</f>
        <v>0</v>
      </c>
      <c r="GE91" s="112"/>
      <c r="GF91" s="112"/>
      <c r="GG91" s="112"/>
      <c r="GH91" s="112"/>
      <c r="GI91" s="112"/>
      <c r="GJ91" s="112"/>
      <c r="GK91" s="112"/>
      <c r="GL91" s="116"/>
      <c r="GM91" s="116"/>
      <c r="GN91" s="116"/>
      <c r="GO91" s="116">
        <f>SUMIF(purchases!GD92,$GF$4,purchases!GO92)</f>
        <v>0</v>
      </c>
      <c r="GP91" s="116"/>
      <c r="GQ91" s="116"/>
      <c r="GS91" s="102"/>
      <c r="GT91" s="102"/>
      <c r="GU91" s="102"/>
      <c r="GV91" s="113"/>
      <c r="GW91" s="113"/>
      <c r="GX91" s="113"/>
      <c r="GY91" s="113"/>
      <c r="GZ91" s="113"/>
      <c r="HA91" s="113"/>
      <c r="HB91" s="113"/>
      <c r="HC91" s="113">
        <f>SUMIF(purchases!HC92,$HE$4,purchases!GW92)</f>
        <v>0</v>
      </c>
      <c r="HD91" s="113"/>
      <c r="HE91" s="113"/>
      <c r="HF91" s="113"/>
      <c r="HG91" s="113"/>
      <c r="HH91" s="113"/>
      <c r="HI91" s="113"/>
      <c r="HJ91" s="113"/>
      <c r="HK91" s="104"/>
      <c r="HL91" s="104"/>
      <c r="HM91" s="104"/>
      <c r="HN91" s="104">
        <f>SUMIF(purchases!HC92,$HE$4,purchases!HN92)</f>
        <v>0</v>
      </c>
      <c r="HO91" s="104"/>
      <c r="HP91" s="104"/>
      <c r="HR91" s="117"/>
      <c r="HS91" s="117"/>
      <c r="HT91" s="117"/>
      <c r="HU91" s="114"/>
      <c r="HV91" s="114"/>
      <c r="HW91" s="114"/>
      <c r="HX91" s="114"/>
      <c r="HY91" s="114"/>
      <c r="HZ91" s="114"/>
      <c r="IA91" s="114"/>
      <c r="IB91" s="114">
        <f>SUMIF(purchases!IB92,$ID$4,purchases!HV92)</f>
        <v>0</v>
      </c>
      <c r="IC91" s="114"/>
      <c r="ID91" s="114"/>
      <c r="IE91" s="114"/>
      <c r="IF91" s="114"/>
      <c r="IG91" s="114"/>
      <c r="IH91" s="114"/>
      <c r="II91" s="114"/>
      <c r="IJ91" s="109"/>
      <c r="IK91" s="109"/>
      <c r="IL91" s="109"/>
      <c r="IM91" s="109">
        <f>SUMIF(purchases!IB92,$ID$4,purchases!IM92)</f>
        <v>0</v>
      </c>
      <c r="IN91" s="109"/>
      <c r="IO91" s="109"/>
      <c r="IQ91" s="115"/>
      <c r="IR91" s="115"/>
      <c r="IS91" s="115"/>
      <c r="IT91" s="111"/>
      <c r="IU91" s="111"/>
      <c r="IV91" s="111"/>
      <c r="IW91" s="111"/>
      <c r="IX91" s="111"/>
      <c r="IY91" s="111"/>
      <c r="IZ91" s="111"/>
      <c r="JA91" s="111">
        <f>SUMIF(purchases!JA92,$JC$4,purchases!IU92)</f>
        <v>0</v>
      </c>
      <c r="JB91" s="111"/>
      <c r="JC91" s="111"/>
      <c r="JD91" s="111"/>
      <c r="JE91" s="111"/>
      <c r="JF91" s="111"/>
      <c r="JG91" s="111"/>
      <c r="JH91" s="111"/>
      <c r="JI91" s="110"/>
      <c r="JJ91" s="110"/>
      <c r="JK91" s="110"/>
      <c r="JL91" s="110">
        <f>SUMIF(purchases!JA92,$JC$4,purchases!JL92)</f>
        <v>0</v>
      </c>
      <c r="JM91" s="110"/>
      <c r="JN91" s="110"/>
      <c r="JP91" s="102"/>
      <c r="JQ91" s="102"/>
      <c r="JR91" s="102"/>
      <c r="JS91" s="103"/>
      <c r="JT91" s="103"/>
      <c r="JU91" s="103"/>
      <c r="JV91" s="103"/>
      <c r="JW91" s="103"/>
      <c r="JX91" s="103"/>
      <c r="JY91" s="103"/>
      <c r="JZ91" s="103">
        <f>SUMIF(purchases!JZ92,$KB$4,purchases!JT92)</f>
        <v>0</v>
      </c>
      <c r="KA91" s="103"/>
      <c r="KB91" s="103"/>
      <c r="KC91" s="103"/>
      <c r="KD91" s="103"/>
      <c r="KE91" s="103"/>
      <c r="KF91" s="103"/>
      <c r="KG91" s="103"/>
      <c r="KH91" s="104"/>
      <c r="KI91" s="104"/>
      <c r="KJ91" s="104"/>
      <c r="KK91" s="104">
        <f>SUMIF(purchases!JZ92,$KB$4,purchases!KK92)</f>
        <v>0</v>
      </c>
      <c r="KL91" s="104"/>
      <c r="KM91" s="104"/>
    </row>
    <row r="92" spans="1:299" s="4" customFormat="1" ht="20.100000000000001" customHeight="1" x14ac:dyDescent="0.2">
      <c r="A92" s="36"/>
      <c r="B92" s="36"/>
      <c r="C92" s="36"/>
      <c r="D92" s="37"/>
      <c r="E92" s="37"/>
      <c r="F92" s="37"/>
      <c r="G92" s="37"/>
      <c r="H92" s="37"/>
      <c r="I92" s="37"/>
      <c r="J92" s="37"/>
      <c r="K92" s="37">
        <f>SUMIF(purchases!K93,$M$4,purchases!E93)</f>
        <v>0</v>
      </c>
      <c r="L92" s="37"/>
      <c r="M92" s="37"/>
      <c r="N92" s="37"/>
      <c r="O92" s="37"/>
      <c r="P92" s="37"/>
      <c r="Q92" s="37"/>
      <c r="R92" s="37"/>
      <c r="S92" s="90"/>
      <c r="T92" s="90"/>
      <c r="U92" s="90"/>
      <c r="V92" s="90">
        <f>SUMIF(purchases!K93,$M$4,purchases!V93)</f>
        <v>0</v>
      </c>
      <c r="W92" s="90"/>
      <c r="X92" s="90"/>
      <c r="Z92" s="36"/>
      <c r="AA92" s="36"/>
      <c r="AB92" s="36"/>
      <c r="AC92" s="112"/>
      <c r="AD92" s="112"/>
      <c r="AE92" s="112"/>
      <c r="AF92" s="112"/>
      <c r="AG92" s="112"/>
      <c r="AH92" s="112"/>
      <c r="AI92" s="112"/>
      <c r="AJ92" s="112">
        <f>SUMIF(purchases!AJ93,$AL$4,purchases!AD93)</f>
        <v>0</v>
      </c>
      <c r="AK92" s="112"/>
      <c r="AL92" s="112"/>
      <c r="AM92" s="112"/>
      <c r="AN92" s="112"/>
      <c r="AO92" s="112"/>
      <c r="AP92" s="112"/>
      <c r="AQ92" s="112"/>
      <c r="AR92" s="116"/>
      <c r="AS92" s="116"/>
      <c r="AT92" s="116"/>
      <c r="AU92" s="116">
        <f>SUMIF(purchases!AJ93,$AL$4,purchases!AU93)</f>
        <v>0</v>
      </c>
      <c r="AV92" s="116"/>
      <c r="AW92" s="116"/>
      <c r="AY92" s="102"/>
      <c r="AZ92" s="102"/>
      <c r="BA92" s="102"/>
      <c r="BB92" s="113"/>
      <c r="BC92" s="113"/>
      <c r="BD92" s="113"/>
      <c r="BE92" s="113"/>
      <c r="BF92" s="113"/>
      <c r="BG92" s="113"/>
      <c r="BH92" s="113"/>
      <c r="BI92" s="113">
        <f>SUMIF(purchases!BI93,$BK$4,purchases!BC93)</f>
        <v>0</v>
      </c>
      <c r="BJ92" s="113"/>
      <c r="BK92" s="113"/>
      <c r="BL92" s="113"/>
      <c r="BM92" s="113"/>
      <c r="BN92" s="113"/>
      <c r="BO92" s="113"/>
      <c r="BP92" s="113"/>
      <c r="BQ92" s="104"/>
      <c r="BR92" s="104"/>
      <c r="BS92" s="104"/>
      <c r="BT92" s="104">
        <f>SUMIF(purchases!BI93,$BK$4,purchases!BT93)</f>
        <v>0</v>
      </c>
      <c r="BU92" s="104"/>
      <c r="BV92" s="104"/>
      <c r="BX92" s="117"/>
      <c r="BY92" s="117"/>
      <c r="BZ92" s="117"/>
      <c r="CA92" s="114"/>
      <c r="CB92" s="114"/>
      <c r="CC92" s="114"/>
      <c r="CD92" s="114"/>
      <c r="CE92" s="114"/>
      <c r="CF92" s="114"/>
      <c r="CG92" s="114"/>
      <c r="CH92" s="114">
        <f>SUMIF(purchases!CH93,$CJ$4,purchases!CB93)</f>
        <v>0</v>
      </c>
      <c r="CI92" s="114"/>
      <c r="CJ92" s="114"/>
      <c r="CK92" s="114"/>
      <c r="CL92" s="114"/>
      <c r="CM92" s="114"/>
      <c r="CN92" s="114"/>
      <c r="CO92" s="114"/>
      <c r="CP92" s="109"/>
      <c r="CQ92" s="109"/>
      <c r="CR92" s="109"/>
      <c r="CS92" s="109">
        <f>SUMIF(purchases!CH93,$CJ$4,purchases!CS93)</f>
        <v>0</v>
      </c>
      <c r="CT92" s="109"/>
      <c r="CU92" s="109"/>
      <c r="CW92" s="115"/>
      <c r="CX92" s="115"/>
      <c r="CY92" s="115"/>
      <c r="CZ92" s="111"/>
      <c r="DA92" s="111"/>
      <c r="DB92" s="111"/>
      <c r="DC92" s="111"/>
      <c r="DD92" s="111"/>
      <c r="DE92" s="111"/>
      <c r="DF92" s="111"/>
      <c r="DG92" s="111">
        <f>SUMIF(purchases!DG93,$DI$4,purchases!DA93)</f>
        <v>0</v>
      </c>
      <c r="DH92" s="111"/>
      <c r="DI92" s="111"/>
      <c r="DJ92" s="111"/>
      <c r="DK92" s="111"/>
      <c r="DL92" s="111"/>
      <c r="DM92" s="111"/>
      <c r="DN92" s="111"/>
      <c r="DO92" s="110"/>
      <c r="DP92" s="110"/>
      <c r="DQ92" s="110"/>
      <c r="DR92" s="110">
        <f>SUMIF(purchases!DG93,$DI$4,purchases!DR93)</f>
        <v>0</v>
      </c>
      <c r="DS92" s="110"/>
      <c r="DT92" s="110"/>
      <c r="DV92" s="102"/>
      <c r="DW92" s="102"/>
      <c r="DX92" s="102"/>
      <c r="DY92" s="103"/>
      <c r="DZ92" s="103"/>
      <c r="EA92" s="103"/>
      <c r="EB92" s="103"/>
      <c r="EC92" s="103"/>
      <c r="ED92" s="103"/>
      <c r="EE92" s="103"/>
      <c r="EF92" s="103">
        <f>SUMIF(purchases!EF93,$EH$4,purchases!DZ93)</f>
        <v>0</v>
      </c>
      <c r="EG92" s="103"/>
      <c r="EH92" s="103"/>
      <c r="EI92" s="103"/>
      <c r="EJ92" s="103"/>
      <c r="EK92" s="103"/>
      <c r="EL92" s="103"/>
      <c r="EM92" s="103"/>
      <c r="EN92" s="104"/>
      <c r="EO92" s="104"/>
      <c r="EP92" s="104"/>
      <c r="EQ92" s="104">
        <f>SUMIF(purchases!EF93,$EH$4,purchases!EQ93)</f>
        <v>0</v>
      </c>
      <c r="ER92" s="104"/>
      <c r="ES92" s="104"/>
      <c r="EU92" s="36"/>
      <c r="EV92" s="36"/>
      <c r="EW92" s="36"/>
      <c r="EX92" s="37"/>
      <c r="EY92" s="37"/>
      <c r="EZ92" s="37"/>
      <c r="FA92" s="37"/>
      <c r="FB92" s="37"/>
      <c r="FC92" s="37"/>
      <c r="FD92" s="37"/>
      <c r="FE92" s="37">
        <f>SUMIF(purchases!FE93,$FG$4,purchases!EY93)</f>
        <v>0</v>
      </c>
      <c r="FF92" s="37"/>
      <c r="FG92" s="37"/>
      <c r="FH92" s="37"/>
      <c r="FI92" s="37"/>
      <c r="FJ92" s="37"/>
      <c r="FK92" s="37"/>
      <c r="FL92" s="37"/>
      <c r="FM92" s="90"/>
      <c r="FN92" s="90"/>
      <c r="FO92" s="90"/>
      <c r="FP92" s="90">
        <f>SUMIF(purchases!FE93,$FG$4,purchases!FP93)</f>
        <v>0</v>
      </c>
      <c r="FQ92" s="90"/>
      <c r="FR92" s="90"/>
      <c r="FT92" s="36"/>
      <c r="FU92" s="36"/>
      <c r="FV92" s="36"/>
      <c r="FW92" s="112"/>
      <c r="FX92" s="112"/>
      <c r="FY92" s="112"/>
      <c r="FZ92" s="112"/>
      <c r="GA92" s="112"/>
      <c r="GB92" s="112"/>
      <c r="GC92" s="112"/>
      <c r="GD92" s="112">
        <f>SUMIF(purchases!GD93,$GF$4,purchases!FX93)</f>
        <v>0</v>
      </c>
      <c r="GE92" s="112"/>
      <c r="GF92" s="112"/>
      <c r="GG92" s="112"/>
      <c r="GH92" s="112"/>
      <c r="GI92" s="112"/>
      <c r="GJ92" s="112"/>
      <c r="GK92" s="112"/>
      <c r="GL92" s="116"/>
      <c r="GM92" s="116"/>
      <c r="GN92" s="116"/>
      <c r="GO92" s="116">
        <f>SUMIF(purchases!GD93,$GF$4,purchases!GO93)</f>
        <v>0</v>
      </c>
      <c r="GP92" s="116"/>
      <c r="GQ92" s="116"/>
      <c r="GS92" s="102"/>
      <c r="GT92" s="102"/>
      <c r="GU92" s="102"/>
      <c r="GV92" s="113"/>
      <c r="GW92" s="113"/>
      <c r="GX92" s="113"/>
      <c r="GY92" s="113"/>
      <c r="GZ92" s="113"/>
      <c r="HA92" s="113"/>
      <c r="HB92" s="113"/>
      <c r="HC92" s="113">
        <f>SUMIF(purchases!HC93,$HE$4,purchases!GW93)</f>
        <v>0</v>
      </c>
      <c r="HD92" s="113"/>
      <c r="HE92" s="113"/>
      <c r="HF92" s="113"/>
      <c r="HG92" s="113"/>
      <c r="HH92" s="113"/>
      <c r="HI92" s="113"/>
      <c r="HJ92" s="113"/>
      <c r="HK92" s="104"/>
      <c r="HL92" s="104"/>
      <c r="HM92" s="104"/>
      <c r="HN92" s="104">
        <f>SUMIF(purchases!HC93,$HE$4,purchases!HN93)</f>
        <v>0</v>
      </c>
      <c r="HO92" s="104"/>
      <c r="HP92" s="104"/>
      <c r="HR92" s="117"/>
      <c r="HS92" s="117"/>
      <c r="HT92" s="117"/>
      <c r="HU92" s="114"/>
      <c r="HV92" s="114"/>
      <c r="HW92" s="114"/>
      <c r="HX92" s="114"/>
      <c r="HY92" s="114"/>
      <c r="HZ92" s="114"/>
      <c r="IA92" s="114"/>
      <c r="IB92" s="114">
        <f>SUMIF(purchases!IB93,$ID$4,purchases!HV93)</f>
        <v>0</v>
      </c>
      <c r="IC92" s="114"/>
      <c r="ID92" s="114"/>
      <c r="IE92" s="114"/>
      <c r="IF92" s="114"/>
      <c r="IG92" s="114"/>
      <c r="IH92" s="114"/>
      <c r="II92" s="114"/>
      <c r="IJ92" s="109"/>
      <c r="IK92" s="109"/>
      <c r="IL92" s="109"/>
      <c r="IM92" s="109">
        <f>SUMIF(purchases!IB93,$ID$4,purchases!IM93)</f>
        <v>0</v>
      </c>
      <c r="IN92" s="109"/>
      <c r="IO92" s="109"/>
      <c r="IQ92" s="115"/>
      <c r="IR92" s="115"/>
      <c r="IS92" s="115"/>
      <c r="IT92" s="111"/>
      <c r="IU92" s="111"/>
      <c r="IV92" s="111"/>
      <c r="IW92" s="111"/>
      <c r="IX92" s="111"/>
      <c r="IY92" s="111"/>
      <c r="IZ92" s="111"/>
      <c r="JA92" s="111">
        <f>SUMIF(purchases!JA93,$JC$4,purchases!IU93)</f>
        <v>0</v>
      </c>
      <c r="JB92" s="111"/>
      <c r="JC92" s="111"/>
      <c r="JD92" s="111"/>
      <c r="JE92" s="111"/>
      <c r="JF92" s="111"/>
      <c r="JG92" s="111"/>
      <c r="JH92" s="111"/>
      <c r="JI92" s="110"/>
      <c r="JJ92" s="110"/>
      <c r="JK92" s="110"/>
      <c r="JL92" s="110">
        <f>SUMIF(purchases!JA93,$JC$4,purchases!JL93)</f>
        <v>0</v>
      </c>
      <c r="JM92" s="110"/>
      <c r="JN92" s="110"/>
      <c r="JP92" s="102"/>
      <c r="JQ92" s="102"/>
      <c r="JR92" s="102"/>
      <c r="JS92" s="103"/>
      <c r="JT92" s="103"/>
      <c r="JU92" s="103"/>
      <c r="JV92" s="103"/>
      <c r="JW92" s="103"/>
      <c r="JX92" s="103"/>
      <c r="JY92" s="103"/>
      <c r="JZ92" s="103">
        <f>SUMIF(purchases!JZ93,$KB$4,purchases!JT93)</f>
        <v>0</v>
      </c>
      <c r="KA92" s="103"/>
      <c r="KB92" s="103"/>
      <c r="KC92" s="103"/>
      <c r="KD92" s="103"/>
      <c r="KE92" s="103"/>
      <c r="KF92" s="103"/>
      <c r="KG92" s="103"/>
      <c r="KH92" s="104"/>
      <c r="KI92" s="104"/>
      <c r="KJ92" s="104"/>
      <c r="KK92" s="104">
        <f>SUMIF(purchases!JZ93,$KB$4,purchases!KK93)</f>
        <v>0</v>
      </c>
      <c r="KL92" s="104"/>
      <c r="KM92" s="104"/>
    </row>
    <row r="93" spans="1:299" s="4" customFormat="1" ht="20.100000000000001" customHeight="1" x14ac:dyDescent="0.2">
      <c r="A93" s="36"/>
      <c r="B93" s="36"/>
      <c r="C93" s="36"/>
      <c r="D93" s="37"/>
      <c r="E93" s="37"/>
      <c r="F93" s="37"/>
      <c r="G93" s="37"/>
      <c r="H93" s="37"/>
      <c r="I93" s="37"/>
      <c r="J93" s="37"/>
      <c r="K93" s="37">
        <f>SUMIF(purchases!K94,$M$4,purchases!E94)</f>
        <v>0</v>
      </c>
      <c r="L93" s="37"/>
      <c r="M93" s="37"/>
      <c r="N93" s="37"/>
      <c r="O93" s="37"/>
      <c r="P93" s="37"/>
      <c r="Q93" s="37"/>
      <c r="R93" s="37"/>
      <c r="S93" s="90"/>
      <c r="T93" s="90"/>
      <c r="U93" s="90"/>
      <c r="V93" s="90">
        <f>SUMIF(purchases!K94,$M$4,purchases!V94)</f>
        <v>0</v>
      </c>
      <c r="W93" s="90"/>
      <c r="X93" s="90"/>
      <c r="Z93" s="36"/>
      <c r="AA93" s="36"/>
      <c r="AB93" s="36"/>
      <c r="AC93" s="112"/>
      <c r="AD93" s="112"/>
      <c r="AE93" s="112"/>
      <c r="AF93" s="112"/>
      <c r="AG93" s="112"/>
      <c r="AH93" s="112"/>
      <c r="AI93" s="112"/>
      <c r="AJ93" s="112">
        <f>SUMIF(purchases!AJ94,$AL$4,purchases!AD94)</f>
        <v>0</v>
      </c>
      <c r="AK93" s="112"/>
      <c r="AL93" s="112"/>
      <c r="AM93" s="112"/>
      <c r="AN93" s="112"/>
      <c r="AO93" s="112"/>
      <c r="AP93" s="112"/>
      <c r="AQ93" s="112"/>
      <c r="AR93" s="116"/>
      <c r="AS93" s="116"/>
      <c r="AT93" s="116"/>
      <c r="AU93" s="116">
        <f>SUMIF(purchases!AJ94,$AL$4,purchases!AU94)</f>
        <v>0</v>
      </c>
      <c r="AV93" s="116"/>
      <c r="AW93" s="116"/>
      <c r="AY93" s="102"/>
      <c r="AZ93" s="102"/>
      <c r="BA93" s="102"/>
      <c r="BB93" s="113"/>
      <c r="BC93" s="113"/>
      <c r="BD93" s="113"/>
      <c r="BE93" s="113"/>
      <c r="BF93" s="113"/>
      <c r="BG93" s="113"/>
      <c r="BH93" s="113"/>
      <c r="BI93" s="113">
        <f>SUMIF(purchases!BI94,$BK$4,purchases!BC94)</f>
        <v>0</v>
      </c>
      <c r="BJ93" s="113"/>
      <c r="BK93" s="113"/>
      <c r="BL93" s="113"/>
      <c r="BM93" s="113"/>
      <c r="BN93" s="113"/>
      <c r="BO93" s="113"/>
      <c r="BP93" s="113"/>
      <c r="BQ93" s="104"/>
      <c r="BR93" s="104"/>
      <c r="BS93" s="104"/>
      <c r="BT93" s="104">
        <f>SUMIF(purchases!BI94,$BK$4,purchases!BT94)</f>
        <v>0</v>
      </c>
      <c r="BU93" s="104"/>
      <c r="BV93" s="104"/>
      <c r="BX93" s="117"/>
      <c r="BY93" s="117"/>
      <c r="BZ93" s="117"/>
      <c r="CA93" s="114"/>
      <c r="CB93" s="114"/>
      <c r="CC93" s="114"/>
      <c r="CD93" s="114"/>
      <c r="CE93" s="114"/>
      <c r="CF93" s="114"/>
      <c r="CG93" s="114"/>
      <c r="CH93" s="114">
        <f>SUMIF(purchases!CH94,$CJ$4,purchases!CB94)</f>
        <v>0</v>
      </c>
      <c r="CI93" s="114"/>
      <c r="CJ93" s="114"/>
      <c r="CK93" s="114"/>
      <c r="CL93" s="114"/>
      <c r="CM93" s="114"/>
      <c r="CN93" s="114"/>
      <c r="CO93" s="114"/>
      <c r="CP93" s="109"/>
      <c r="CQ93" s="109"/>
      <c r="CR93" s="109"/>
      <c r="CS93" s="109">
        <f>SUMIF(purchases!CH94,$CJ$4,purchases!CS94)</f>
        <v>0</v>
      </c>
      <c r="CT93" s="109"/>
      <c r="CU93" s="109"/>
      <c r="CW93" s="115"/>
      <c r="CX93" s="115"/>
      <c r="CY93" s="115"/>
      <c r="CZ93" s="111"/>
      <c r="DA93" s="111"/>
      <c r="DB93" s="111"/>
      <c r="DC93" s="111"/>
      <c r="DD93" s="111"/>
      <c r="DE93" s="111"/>
      <c r="DF93" s="111"/>
      <c r="DG93" s="111">
        <f>SUMIF(purchases!DG94,$DI$4,purchases!DA94)</f>
        <v>0</v>
      </c>
      <c r="DH93" s="111"/>
      <c r="DI93" s="111"/>
      <c r="DJ93" s="111"/>
      <c r="DK93" s="111"/>
      <c r="DL93" s="111"/>
      <c r="DM93" s="111"/>
      <c r="DN93" s="111"/>
      <c r="DO93" s="110"/>
      <c r="DP93" s="110"/>
      <c r="DQ93" s="110"/>
      <c r="DR93" s="110">
        <f>SUMIF(purchases!DG94,$DI$4,purchases!DR94)</f>
        <v>0</v>
      </c>
      <c r="DS93" s="110"/>
      <c r="DT93" s="110"/>
      <c r="DV93" s="102"/>
      <c r="DW93" s="102"/>
      <c r="DX93" s="102"/>
      <c r="DY93" s="103"/>
      <c r="DZ93" s="103"/>
      <c r="EA93" s="103"/>
      <c r="EB93" s="103"/>
      <c r="EC93" s="103"/>
      <c r="ED93" s="103"/>
      <c r="EE93" s="103"/>
      <c r="EF93" s="103">
        <f>SUMIF(purchases!EF94,$EH$4,purchases!DZ94)</f>
        <v>0</v>
      </c>
      <c r="EG93" s="103"/>
      <c r="EH93" s="103"/>
      <c r="EI93" s="103"/>
      <c r="EJ93" s="103"/>
      <c r="EK93" s="103"/>
      <c r="EL93" s="103"/>
      <c r="EM93" s="103"/>
      <c r="EN93" s="104"/>
      <c r="EO93" s="104"/>
      <c r="EP93" s="104"/>
      <c r="EQ93" s="104">
        <f>SUMIF(purchases!EF94,$EH$4,purchases!EQ94)</f>
        <v>0</v>
      </c>
      <c r="ER93" s="104"/>
      <c r="ES93" s="104"/>
      <c r="EU93" s="36"/>
      <c r="EV93" s="36"/>
      <c r="EW93" s="36"/>
      <c r="EX93" s="37"/>
      <c r="EY93" s="37"/>
      <c r="EZ93" s="37"/>
      <c r="FA93" s="37"/>
      <c r="FB93" s="37"/>
      <c r="FC93" s="37"/>
      <c r="FD93" s="37"/>
      <c r="FE93" s="37">
        <f>SUMIF(purchases!FE94,$FG$4,purchases!EY94)</f>
        <v>0</v>
      </c>
      <c r="FF93" s="37"/>
      <c r="FG93" s="37"/>
      <c r="FH93" s="37"/>
      <c r="FI93" s="37"/>
      <c r="FJ93" s="37"/>
      <c r="FK93" s="37"/>
      <c r="FL93" s="37"/>
      <c r="FM93" s="90"/>
      <c r="FN93" s="90"/>
      <c r="FO93" s="90"/>
      <c r="FP93" s="90">
        <f>SUMIF(purchases!FE94,$FG$4,purchases!FP94)</f>
        <v>0</v>
      </c>
      <c r="FQ93" s="90"/>
      <c r="FR93" s="90"/>
      <c r="FT93" s="36"/>
      <c r="FU93" s="36"/>
      <c r="FV93" s="36"/>
      <c r="FW93" s="112"/>
      <c r="FX93" s="112"/>
      <c r="FY93" s="112"/>
      <c r="FZ93" s="112"/>
      <c r="GA93" s="112"/>
      <c r="GB93" s="112"/>
      <c r="GC93" s="112"/>
      <c r="GD93" s="112">
        <f>SUMIF(purchases!GD94,$GF$4,purchases!FX94)</f>
        <v>0</v>
      </c>
      <c r="GE93" s="112"/>
      <c r="GF93" s="112"/>
      <c r="GG93" s="112"/>
      <c r="GH93" s="112"/>
      <c r="GI93" s="112"/>
      <c r="GJ93" s="112"/>
      <c r="GK93" s="112"/>
      <c r="GL93" s="116"/>
      <c r="GM93" s="116"/>
      <c r="GN93" s="116"/>
      <c r="GO93" s="116">
        <f>SUMIF(purchases!GD94,$GF$4,purchases!GO94)</f>
        <v>0</v>
      </c>
      <c r="GP93" s="116"/>
      <c r="GQ93" s="116"/>
      <c r="GS93" s="102"/>
      <c r="GT93" s="102"/>
      <c r="GU93" s="102"/>
      <c r="GV93" s="113"/>
      <c r="GW93" s="113"/>
      <c r="GX93" s="113"/>
      <c r="GY93" s="113"/>
      <c r="GZ93" s="113"/>
      <c r="HA93" s="113"/>
      <c r="HB93" s="113"/>
      <c r="HC93" s="113">
        <f>SUMIF(purchases!HC94,$HE$4,purchases!GW94)</f>
        <v>0</v>
      </c>
      <c r="HD93" s="113"/>
      <c r="HE93" s="113"/>
      <c r="HF93" s="113"/>
      <c r="HG93" s="113"/>
      <c r="HH93" s="113"/>
      <c r="HI93" s="113"/>
      <c r="HJ93" s="113"/>
      <c r="HK93" s="104"/>
      <c r="HL93" s="104"/>
      <c r="HM93" s="104"/>
      <c r="HN93" s="104">
        <f>SUMIF(purchases!HC94,$HE$4,purchases!HN94)</f>
        <v>0</v>
      </c>
      <c r="HO93" s="104"/>
      <c r="HP93" s="104"/>
      <c r="HR93" s="117"/>
      <c r="HS93" s="117"/>
      <c r="HT93" s="117"/>
      <c r="HU93" s="114"/>
      <c r="HV93" s="114"/>
      <c r="HW93" s="114"/>
      <c r="HX93" s="114"/>
      <c r="HY93" s="114"/>
      <c r="HZ93" s="114"/>
      <c r="IA93" s="114"/>
      <c r="IB93" s="114">
        <f>SUMIF(purchases!IB94,$ID$4,purchases!HV94)</f>
        <v>0</v>
      </c>
      <c r="IC93" s="114"/>
      <c r="ID93" s="114"/>
      <c r="IE93" s="114"/>
      <c r="IF93" s="114"/>
      <c r="IG93" s="114"/>
      <c r="IH93" s="114"/>
      <c r="II93" s="114"/>
      <c r="IJ93" s="109"/>
      <c r="IK93" s="109"/>
      <c r="IL93" s="109"/>
      <c r="IM93" s="109">
        <f>SUMIF(purchases!IB94,$ID$4,purchases!IM94)</f>
        <v>0</v>
      </c>
      <c r="IN93" s="109"/>
      <c r="IO93" s="109"/>
      <c r="IQ93" s="115"/>
      <c r="IR93" s="115"/>
      <c r="IS93" s="115"/>
      <c r="IT93" s="111"/>
      <c r="IU93" s="111"/>
      <c r="IV93" s="111"/>
      <c r="IW93" s="111"/>
      <c r="IX93" s="111"/>
      <c r="IY93" s="111"/>
      <c r="IZ93" s="111"/>
      <c r="JA93" s="111">
        <f>SUMIF(purchases!JA94,$JC$4,purchases!IU94)</f>
        <v>0</v>
      </c>
      <c r="JB93" s="111"/>
      <c r="JC93" s="111"/>
      <c r="JD93" s="111"/>
      <c r="JE93" s="111"/>
      <c r="JF93" s="111"/>
      <c r="JG93" s="111"/>
      <c r="JH93" s="111"/>
      <c r="JI93" s="110"/>
      <c r="JJ93" s="110"/>
      <c r="JK93" s="110"/>
      <c r="JL93" s="110">
        <f>SUMIF(purchases!JA94,$JC$4,purchases!JL94)</f>
        <v>0</v>
      </c>
      <c r="JM93" s="110"/>
      <c r="JN93" s="110"/>
      <c r="JP93" s="102"/>
      <c r="JQ93" s="102"/>
      <c r="JR93" s="102"/>
      <c r="JS93" s="103"/>
      <c r="JT93" s="103"/>
      <c r="JU93" s="103"/>
      <c r="JV93" s="103"/>
      <c r="JW93" s="103"/>
      <c r="JX93" s="103"/>
      <c r="JY93" s="103"/>
      <c r="JZ93" s="103">
        <f>SUMIF(purchases!JZ94,$KB$4,purchases!JT94)</f>
        <v>0</v>
      </c>
      <c r="KA93" s="103"/>
      <c r="KB93" s="103"/>
      <c r="KC93" s="103"/>
      <c r="KD93" s="103"/>
      <c r="KE93" s="103"/>
      <c r="KF93" s="103"/>
      <c r="KG93" s="103"/>
      <c r="KH93" s="104"/>
      <c r="KI93" s="104"/>
      <c r="KJ93" s="104"/>
      <c r="KK93" s="104">
        <f>SUMIF(purchases!JZ94,$KB$4,purchases!KK94)</f>
        <v>0</v>
      </c>
      <c r="KL93" s="104"/>
      <c r="KM93" s="104"/>
    </row>
    <row r="94" spans="1:299" s="4" customFormat="1" ht="20.100000000000001" customHeight="1" x14ac:dyDescent="0.2">
      <c r="A94" s="36"/>
      <c r="B94" s="36"/>
      <c r="C94" s="36"/>
      <c r="D94" s="37"/>
      <c r="E94" s="37"/>
      <c r="F94" s="37"/>
      <c r="G94" s="37"/>
      <c r="H94" s="37"/>
      <c r="I94" s="37"/>
      <c r="J94" s="37"/>
      <c r="K94" s="37">
        <f>SUMIF(purchases!K95,$M$4,purchases!E95)</f>
        <v>0</v>
      </c>
      <c r="L94" s="37"/>
      <c r="M94" s="37"/>
      <c r="N94" s="37"/>
      <c r="O94" s="37"/>
      <c r="P94" s="37"/>
      <c r="Q94" s="37"/>
      <c r="R94" s="37"/>
      <c r="S94" s="90"/>
      <c r="T94" s="90"/>
      <c r="U94" s="90"/>
      <c r="V94" s="90">
        <f>SUMIF(purchases!K95,$M$4,purchases!V95)</f>
        <v>0</v>
      </c>
      <c r="W94" s="90"/>
      <c r="X94" s="90"/>
      <c r="Z94" s="36"/>
      <c r="AA94" s="36"/>
      <c r="AB94" s="36"/>
      <c r="AC94" s="112"/>
      <c r="AD94" s="112"/>
      <c r="AE94" s="112"/>
      <c r="AF94" s="112"/>
      <c r="AG94" s="112"/>
      <c r="AH94" s="112"/>
      <c r="AI94" s="112"/>
      <c r="AJ94" s="112">
        <f>SUMIF(purchases!AJ95,$AL$4,purchases!AD95)</f>
        <v>0</v>
      </c>
      <c r="AK94" s="112"/>
      <c r="AL94" s="112"/>
      <c r="AM94" s="112"/>
      <c r="AN94" s="112"/>
      <c r="AO94" s="112"/>
      <c r="AP94" s="112"/>
      <c r="AQ94" s="112"/>
      <c r="AR94" s="116"/>
      <c r="AS94" s="116"/>
      <c r="AT94" s="116"/>
      <c r="AU94" s="116">
        <f>SUMIF(purchases!AJ95,$AL$4,purchases!AU95)</f>
        <v>0</v>
      </c>
      <c r="AV94" s="116"/>
      <c r="AW94" s="116"/>
      <c r="AY94" s="102"/>
      <c r="AZ94" s="102"/>
      <c r="BA94" s="102"/>
      <c r="BB94" s="113"/>
      <c r="BC94" s="113"/>
      <c r="BD94" s="113"/>
      <c r="BE94" s="113"/>
      <c r="BF94" s="113"/>
      <c r="BG94" s="113"/>
      <c r="BH94" s="113"/>
      <c r="BI94" s="113">
        <f>SUMIF(purchases!BI95,$BK$4,purchases!BC95)</f>
        <v>0</v>
      </c>
      <c r="BJ94" s="113"/>
      <c r="BK94" s="113"/>
      <c r="BL94" s="113"/>
      <c r="BM94" s="113"/>
      <c r="BN94" s="113"/>
      <c r="BO94" s="113"/>
      <c r="BP94" s="113"/>
      <c r="BQ94" s="104"/>
      <c r="BR94" s="104"/>
      <c r="BS94" s="104"/>
      <c r="BT94" s="104">
        <f>SUMIF(purchases!BI95,$BK$4,purchases!BT95)</f>
        <v>0</v>
      </c>
      <c r="BU94" s="104"/>
      <c r="BV94" s="104"/>
      <c r="BX94" s="117"/>
      <c r="BY94" s="117"/>
      <c r="BZ94" s="117"/>
      <c r="CA94" s="114"/>
      <c r="CB94" s="114"/>
      <c r="CC94" s="114"/>
      <c r="CD94" s="114"/>
      <c r="CE94" s="114"/>
      <c r="CF94" s="114"/>
      <c r="CG94" s="114"/>
      <c r="CH94" s="114">
        <f>SUMIF(purchases!CH95,$CJ$4,purchases!CB95)</f>
        <v>0</v>
      </c>
      <c r="CI94" s="114"/>
      <c r="CJ94" s="114"/>
      <c r="CK94" s="114"/>
      <c r="CL94" s="114"/>
      <c r="CM94" s="114"/>
      <c r="CN94" s="114"/>
      <c r="CO94" s="114"/>
      <c r="CP94" s="109"/>
      <c r="CQ94" s="109"/>
      <c r="CR94" s="109"/>
      <c r="CS94" s="109">
        <f>SUMIF(purchases!CH95,$CJ$4,purchases!CS95)</f>
        <v>0</v>
      </c>
      <c r="CT94" s="109"/>
      <c r="CU94" s="109"/>
      <c r="CW94" s="115"/>
      <c r="CX94" s="115"/>
      <c r="CY94" s="115"/>
      <c r="CZ94" s="111"/>
      <c r="DA94" s="111"/>
      <c r="DB94" s="111"/>
      <c r="DC94" s="111"/>
      <c r="DD94" s="111"/>
      <c r="DE94" s="111"/>
      <c r="DF94" s="111"/>
      <c r="DG94" s="111">
        <f>SUMIF(purchases!DG95,$DI$4,purchases!DA95)</f>
        <v>0</v>
      </c>
      <c r="DH94" s="111"/>
      <c r="DI94" s="111"/>
      <c r="DJ94" s="111"/>
      <c r="DK94" s="111"/>
      <c r="DL94" s="111"/>
      <c r="DM94" s="111"/>
      <c r="DN94" s="111"/>
      <c r="DO94" s="110"/>
      <c r="DP94" s="110"/>
      <c r="DQ94" s="110"/>
      <c r="DR94" s="110">
        <f>SUMIF(purchases!DG95,$DI$4,purchases!DR95)</f>
        <v>0</v>
      </c>
      <c r="DS94" s="110"/>
      <c r="DT94" s="110"/>
      <c r="DV94" s="102"/>
      <c r="DW94" s="102"/>
      <c r="DX94" s="102"/>
      <c r="DY94" s="103"/>
      <c r="DZ94" s="103"/>
      <c r="EA94" s="103"/>
      <c r="EB94" s="103"/>
      <c r="EC94" s="103"/>
      <c r="ED94" s="103"/>
      <c r="EE94" s="103"/>
      <c r="EF94" s="103">
        <f>SUMIF(purchases!EF95,$EH$4,purchases!DZ95)</f>
        <v>0</v>
      </c>
      <c r="EG94" s="103"/>
      <c r="EH94" s="103"/>
      <c r="EI94" s="103"/>
      <c r="EJ94" s="103"/>
      <c r="EK94" s="103"/>
      <c r="EL94" s="103"/>
      <c r="EM94" s="103"/>
      <c r="EN94" s="104"/>
      <c r="EO94" s="104"/>
      <c r="EP94" s="104"/>
      <c r="EQ94" s="104">
        <f>SUMIF(purchases!EF95,$EH$4,purchases!EQ95)</f>
        <v>0</v>
      </c>
      <c r="ER94" s="104"/>
      <c r="ES94" s="104"/>
      <c r="EU94" s="36"/>
      <c r="EV94" s="36"/>
      <c r="EW94" s="36"/>
      <c r="EX94" s="37"/>
      <c r="EY94" s="37"/>
      <c r="EZ94" s="37"/>
      <c r="FA94" s="37"/>
      <c r="FB94" s="37"/>
      <c r="FC94" s="37"/>
      <c r="FD94" s="37"/>
      <c r="FE94" s="37">
        <f>SUMIF(purchases!FE95,$FG$4,purchases!EY95)</f>
        <v>0</v>
      </c>
      <c r="FF94" s="37"/>
      <c r="FG94" s="37"/>
      <c r="FH94" s="37"/>
      <c r="FI94" s="37"/>
      <c r="FJ94" s="37"/>
      <c r="FK94" s="37"/>
      <c r="FL94" s="37"/>
      <c r="FM94" s="90"/>
      <c r="FN94" s="90"/>
      <c r="FO94" s="90"/>
      <c r="FP94" s="90">
        <f>SUMIF(purchases!FE95,$FG$4,purchases!FP95)</f>
        <v>0</v>
      </c>
      <c r="FQ94" s="90"/>
      <c r="FR94" s="90"/>
      <c r="FT94" s="36"/>
      <c r="FU94" s="36"/>
      <c r="FV94" s="36"/>
      <c r="FW94" s="112"/>
      <c r="FX94" s="112"/>
      <c r="FY94" s="112"/>
      <c r="FZ94" s="112"/>
      <c r="GA94" s="112"/>
      <c r="GB94" s="112"/>
      <c r="GC94" s="112"/>
      <c r="GD94" s="112">
        <f>SUMIF(purchases!GD95,$GF$4,purchases!FX95)</f>
        <v>0</v>
      </c>
      <c r="GE94" s="112"/>
      <c r="GF94" s="112"/>
      <c r="GG94" s="112"/>
      <c r="GH94" s="112"/>
      <c r="GI94" s="112"/>
      <c r="GJ94" s="112"/>
      <c r="GK94" s="112"/>
      <c r="GL94" s="116"/>
      <c r="GM94" s="116"/>
      <c r="GN94" s="116"/>
      <c r="GO94" s="116">
        <f>SUMIF(purchases!GD95,$GF$4,purchases!GO95)</f>
        <v>0</v>
      </c>
      <c r="GP94" s="116"/>
      <c r="GQ94" s="116"/>
      <c r="GS94" s="102"/>
      <c r="GT94" s="102"/>
      <c r="GU94" s="102"/>
      <c r="GV94" s="113"/>
      <c r="GW94" s="113"/>
      <c r="GX94" s="113"/>
      <c r="GY94" s="113"/>
      <c r="GZ94" s="113"/>
      <c r="HA94" s="113"/>
      <c r="HB94" s="113"/>
      <c r="HC94" s="113">
        <f>SUMIF(purchases!HC95,$HE$4,purchases!GW95)</f>
        <v>0</v>
      </c>
      <c r="HD94" s="113"/>
      <c r="HE94" s="113"/>
      <c r="HF94" s="113"/>
      <c r="HG94" s="113"/>
      <c r="HH94" s="113"/>
      <c r="HI94" s="113"/>
      <c r="HJ94" s="113"/>
      <c r="HK94" s="104"/>
      <c r="HL94" s="104"/>
      <c r="HM94" s="104"/>
      <c r="HN94" s="104">
        <f>SUMIF(purchases!HC95,$HE$4,purchases!HN95)</f>
        <v>0</v>
      </c>
      <c r="HO94" s="104"/>
      <c r="HP94" s="104"/>
      <c r="HR94" s="117"/>
      <c r="HS94" s="117"/>
      <c r="HT94" s="117"/>
      <c r="HU94" s="114"/>
      <c r="HV94" s="114"/>
      <c r="HW94" s="114"/>
      <c r="HX94" s="114"/>
      <c r="HY94" s="114"/>
      <c r="HZ94" s="114"/>
      <c r="IA94" s="114"/>
      <c r="IB94" s="114">
        <f>SUMIF(purchases!IB95,$ID$4,purchases!HV95)</f>
        <v>0</v>
      </c>
      <c r="IC94" s="114"/>
      <c r="ID94" s="114"/>
      <c r="IE94" s="114"/>
      <c r="IF94" s="114"/>
      <c r="IG94" s="114"/>
      <c r="IH94" s="114"/>
      <c r="II94" s="114"/>
      <c r="IJ94" s="109"/>
      <c r="IK94" s="109"/>
      <c r="IL94" s="109"/>
      <c r="IM94" s="109">
        <f>SUMIF(purchases!IB95,$ID$4,purchases!IM95)</f>
        <v>0</v>
      </c>
      <c r="IN94" s="109"/>
      <c r="IO94" s="109"/>
      <c r="IQ94" s="115"/>
      <c r="IR94" s="115"/>
      <c r="IS94" s="115"/>
      <c r="IT94" s="111"/>
      <c r="IU94" s="111"/>
      <c r="IV94" s="111"/>
      <c r="IW94" s="111"/>
      <c r="IX94" s="111"/>
      <c r="IY94" s="111"/>
      <c r="IZ94" s="111"/>
      <c r="JA94" s="111">
        <f>SUMIF(purchases!JA95,$JC$4,purchases!IU95)</f>
        <v>0</v>
      </c>
      <c r="JB94" s="111"/>
      <c r="JC94" s="111"/>
      <c r="JD94" s="111"/>
      <c r="JE94" s="111"/>
      <c r="JF94" s="111"/>
      <c r="JG94" s="111"/>
      <c r="JH94" s="111"/>
      <c r="JI94" s="110"/>
      <c r="JJ94" s="110"/>
      <c r="JK94" s="110"/>
      <c r="JL94" s="110">
        <f>SUMIF(purchases!JA95,$JC$4,purchases!JL95)</f>
        <v>0</v>
      </c>
      <c r="JM94" s="110"/>
      <c r="JN94" s="110"/>
      <c r="JP94" s="102"/>
      <c r="JQ94" s="102"/>
      <c r="JR94" s="102"/>
      <c r="JS94" s="103"/>
      <c r="JT94" s="103"/>
      <c r="JU94" s="103"/>
      <c r="JV94" s="103"/>
      <c r="JW94" s="103"/>
      <c r="JX94" s="103"/>
      <c r="JY94" s="103"/>
      <c r="JZ94" s="103">
        <f>SUMIF(purchases!JZ95,$KB$4,purchases!JT95)</f>
        <v>0</v>
      </c>
      <c r="KA94" s="103"/>
      <c r="KB94" s="103"/>
      <c r="KC94" s="103"/>
      <c r="KD94" s="103"/>
      <c r="KE94" s="103"/>
      <c r="KF94" s="103"/>
      <c r="KG94" s="103"/>
      <c r="KH94" s="104"/>
      <c r="KI94" s="104"/>
      <c r="KJ94" s="104"/>
      <c r="KK94" s="104">
        <f>SUMIF(purchases!JZ95,$KB$4,purchases!KK95)</f>
        <v>0</v>
      </c>
      <c r="KL94" s="104"/>
      <c r="KM94" s="104"/>
    </row>
    <row r="95" spans="1:299" s="4" customFormat="1" ht="20.100000000000001" customHeight="1" x14ac:dyDescent="0.2">
      <c r="A95" s="36"/>
      <c r="B95" s="36"/>
      <c r="C95" s="36"/>
      <c r="D95" s="37"/>
      <c r="E95" s="37"/>
      <c r="F95" s="37"/>
      <c r="G95" s="37"/>
      <c r="H95" s="37"/>
      <c r="I95" s="37"/>
      <c r="J95" s="37"/>
      <c r="K95" s="37">
        <f>SUMIF(purchases!K96,$M$4,purchases!E96)</f>
        <v>0</v>
      </c>
      <c r="L95" s="37"/>
      <c r="M95" s="37"/>
      <c r="N95" s="37"/>
      <c r="O95" s="37"/>
      <c r="P95" s="37"/>
      <c r="Q95" s="37"/>
      <c r="R95" s="37"/>
      <c r="S95" s="90"/>
      <c r="T95" s="90"/>
      <c r="U95" s="90"/>
      <c r="V95" s="90">
        <f>SUMIF(purchases!K96,$M$4,purchases!V96)</f>
        <v>0</v>
      </c>
      <c r="W95" s="90"/>
      <c r="X95" s="90"/>
      <c r="Z95" s="36"/>
      <c r="AA95" s="36"/>
      <c r="AB95" s="36"/>
      <c r="AC95" s="112"/>
      <c r="AD95" s="112"/>
      <c r="AE95" s="112"/>
      <c r="AF95" s="112"/>
      <c r="AG95" s="112"/>
      <c r="AH95" s="112"/>
      <c r="AI95" s="112"/>
      <c r="AJ95" s="112">
        <f>SUMIF(purchases!AJ96,$AL$4,purchases!AD96)</f>
        <v>0</v>
      </c>
      <c r="AK95" s="112"/>
      <c r="AL95" s="112"/>
      <c r="AM95" s="112"/>
      <c r="AN95" s="112"/>
      <c r="AO95" s="112"/>
      <c r="AP95" s="112"/>
      <c r="AQ95" s="112"/>
      <c r="AR95" s="116"/>
      <c r="AS95" s="116"/>
      <c r="AT95" s="116"/>
      <c r="AU95" s="116">
        <f>SUMIF(purchases!AJ96,$AL$4,purchases!AU96)</f>
        <v>0</v>
      </c>
      <c r="AV95" s="116"/>
      <c r="AW95" s="116"/>
      <c r="AY95" s="102"/>
      <c r="AZ95" s="102"/>
      <c r="BA95" s="102"/>
      <c r="BB95" s="113"/>
      <c r="BC95" s="113"/>
      <c r="BD95" s="113"/>
      <c r="BE95" s="113"/>
      <c r="BF95" s="113"/>
      <c r="BG95" s="113"/>
      <c r="BH95" s="113"/>
      <c r="BI95" s="113">
        <f>SUMIF(purchases!BI96,$BK$4,purchases!BC96)</f>
        <v>0</v>
      </c>
      <c r="BJ95" s="113"/>
      <c r="BK95" s="113"/>
      <c r="BL95" s="113"/>
      <c r="BM95" s="113"/>
      <c r="BN95" s="113"/>
      <c r="BO95" s="113"/>
      <c r="BP95" s="113"/>
      <c r="BQ95" s="104"/>
      <c r="BR95" s="104"/>
      <c r="BS95" s="104"/>
      <c r="BT95" s="104">
        <f>SUMIF(purchases!BI96,$BK$4,purchases!BT96)</f>
        <v>0</v>
      </c>
      <c r="BU95" s="104"/>
      <c r="BV95" s="104"/>
      <c r="BX95" s="117"/>
      <c r="BY95" s="117"/>
      <c r="BZ95" s="117"/>
      <c r="CA95" s="114"/>
      <c r="CB95" s="114"/>
      <c r="CC95" s="114"/>
      <c r="CD95" s="114"/>
      <c r="CE95" s="114"/>
      <c r="CF95" s="114"/>
      <c r="CG95" s="114"/>
      <c r="CH95" s="114">
        <f>SUMIF(purchases!CH96,$CJ$4,purchases!CB96)</f>
        <v>0</v>
      </c>
      <c r="CI95" s="114"/>
      <c r="CJ95" s="114"/>
      <c r="CK95" s="114"/>
      <c r="CL95" s="114"/>
      <c r="CM95" s="114"/>
      <c r="CN95" s="114"/>
      <c r="CO95" s="114"/>
      <c r="CP95" s="109"/>
      <c r="CQ95" s="109"/>
      <c r="CR95" s="109"/>
      <c r="CS95" s="109">
        <f>SUMIF(purchases!CH96,$CJ$4,purchases!CS96)</f>
        <v>0</v>
      </c>
      <c r="CT95" s="109"/>
      <c r="CU95" s="109"/>
      <c r="CW95" s="115"/>
      <c r="CX95" s="115"/>
      <c r="CY95" s="115"/>
      <c r="CZ95" s="111"/>
      <c r="DA95" s="111"/>
      <c r="DB95" s="111"/>
      <c r="DC95" s="111"/>
      <c r="DD95" s="111"/>
      <c r="DE95" s="111"/>
      <c r="DF95" s="111"/>
      <c r="DG95" s="111">
        <f>SUMIF(purchases!DG96,$DI$4,purchases!DA96)</f>
        <v>0</v>
      </c>
      <c r="DH95" s="111"/>
      <c r="DI95" s="111"/>
      <c r="DJ95" s="111"/>
      <c r="DK95" s="111"/>
      <c r="DL95" s="111"/>
      <c r="DM95" s="111"/>
      <c r="DN95" s="111"/>
      <c r="DO95" s="110"/>
      <c r="DP95" s="110"/>
      <c r="DQ95" s="110"/>
      <c r="DR95" s="110">
        <f>SUMIF(purchases!DG96,$DI$4,purchases!DR96)</f>
        <v>0</v>
      </c>
      <c r="DS95" s="110"/>
      <c r="DT95" s="110"/>
      <c r="DV95" s="102"/>
      <c r="DW95" s="102"/>
      <c r="DX95" s="102"/>
      <c r="DY95" s="103"/>
      <c r="DZ95" s="103"/>
      <c r="EA95" s="103"/>
      <c r="EB95" s="103"/>
      <c r="EC95" s="103"/>
      <c r="ED95" s="103"/>
      <c r="EE95" s="103"/>
      <c r="EF95" s="103">
        <f>SUMIF(purchases!EF96,$EH$4,purchases!DZ96)</f>
        <v>0</v>
      </c>
      <c r="EG95" s="103"/>
      <c r="EH95" s="103"/>
      <c r="EI95" s="103"/>
      <c r="EJ95" s="103"/>
      <c r="EK95" s="103"/>
      <c r="EL95" s="103"/>
      <c r="EM95" s="103"/>
      <c r="EN95" s="104"/>
      <c r="EO95" s="104"/>
      <c r="EP95" s="104"/>
      <c r="EQ95" s="104">
        <f>SUMIF(purchases!EF96,$EH$4,purchases!EQ96)</f>
        <v>0</v>
      </c>
      <c r="ER95" s="104"/>
      <c r="ES95" s="104"/>
      <c r="EU95" s="36"/>
      <c r="EV95" s="36"/>
      <c r="EW95" s="36"/>
      <c r="EX95" s="37"/>
      <c r="EY95" s="37"/>
      <c r="EZ95" s="37"/>
      <c r="FA95" s="37"/>
      <c r="FB95" s="37"/>
      <c r="FC95" s="37"/>
      <c r="FD95" s="37"/>
      <c r="FE95" s="37">
        <f>SUMIF(purchases!FE96,$FG$4,purchases!EY96)</f>
        <v>0</v>
      </c>
      <c r="FF95" s="37"/>
      <c r="FG95" s="37"/>
      <c r="FH95" s="37"/>
      <c r="FI95" s="37"/>
      <c r="FJ95" s="37"/>
      <c r="FK95" s="37"/>
      <c r="FL95" s="37"/>
      <c r="FM95" s="90"/>
      <c r="FN95" s="90"/>
      <c r="FO95" s="90"/>
      <c r="FP95" s="90">
        <f>SUMIF(purchases!FE96,$FG$4,purchases!FP96)</f>
        <v>0</v>
      </c>
      <c r="FQ95" s="90"/>
      <c r="FR95" s="90"/>
      <c r="FT95" s="36"/>
      <c r="FU95" s="36"/>
      <c r="FV95" s="36"/>
      <c r="FW95" s="112"/>
      <c r="FX95" s="112"/>
      <c r="FY95" s="112"/>
      <c r="FZ95" s="112"/>
      <c r="GA95" s="112"/>
      <c r="GB95" s="112"/>
      <c r="GC95" s="112"/>
      <c r="GD95" s="112">
        <f>SUMIF(purchases!GD96,$GF$4,purchases!FX96)</f>
        <v>0</v>
      </c>
      <c r="GE95" s="112"/>
      <c r="GF95" s="112"/>
      <c r="GG95" s="112"/>
      <c r="GH95" s="112"/>
      <c r="GI95" s="112"/>
      <c r="GJ95" s="112"/>
      <c r="GK95" s="112"/>
      <c r="GL95" s="116"/>
      <c r="GM95" s="116"/>
      <c r="GN95" s="116"/>
      <c r="GO95" s="116">
        <f>SUMIF(purchases!GD96,$GF$4,purchases!GO96)</f>
        <v>0</v>
      </c>
      <c r="GP95" s="116"/>
      <c r="GQ95" s="116"/>
      <c r="GS95" s="102"/>
      <c r="GT95" s="102"/>
      <c r="GU95" s="102"/>
      <c r="GV95" s="113"/>
      <c r="GW95" s="113"/>
      <c r="GX95" s="113"/>
      <c r="GY95" s="113"/>
      <c r="GZ95" s="113"/>
      <c r="HA95" s="113"/>
      <c r="HB95" s="113"/>
      <c r="HC95" s="113">
        <f>SUMIF(purchases!HC96,$HE$4,purchases!GW96)</f>
        <v>0</v>
      </c>
      <c r="HD95" s="113"/>
      <c r="HE95" s="113"/>
      <c r="HF95" s="113"/>
      <c r="HG95" s="113"/>
      <c r="HH95" s="113"/>
      <c r="HI95" s="113"/>
      <c r="HJ95" s="113"/>
      <c r="HK95" s="104"/>
      <c r="HL95" s="104"/>
      <c r="HM95" s="104"/>
      <c r="HN95" s="104">
        <f>SUMIF(purchases!HC96,$HE$4,purchases!HN96)</f>
        <v>0</v>
      </c>
      <c r="HO95" s="104"/>
      <c r="HP95" s="104"/>
      <c r="HR95" s="117"/>
      <c r="HS95" s="117"/>
      <c r="HT95" s="117"/>
      <c r="HU95" s="114"/>
      <c r="HV95" s="114"/>
      <c r="HW95" s="114"/>
      <c r="HX95" s="114"/>
      <c r="HY95" s="114"/>
      <c r="HZ95" s="114"/>
      <c r="IA95" s="114"/>
      <c r="IB95" s="114">
        <f>SUMIF(purchases!IB96,$ID$4,purchases!HV96)</f>
        <v>0</v>
      </c>
      <c r="IC95" s="114"/>
      <c r="ID95" s="114"/>
      <c r="IE95" s="114"/>
      <c r="IF95" s="114"/>
      <c r="IG95" s="114"/>
      <c r="IH95" s="114"/>
      <c r="II95" s="114"/>
      <c r="IJ95" s="109"/>
      <c r="IK95" s="109"/>
      <c r="IL95" s="109"/>
      <c r="IM95" s="109">
        <f>SUMIF(purchases!IB96,$ID$4,purchases!IM96)</f>
        <v>0</v>
      </c>
      <c r="IN95" s="109"/>
      <c r="IO95" s="109"/>
      <c r="IQ95" s="115"/>
      <c r="IR95" s="115"/>
      <c r="IS95" s="115"/>
      <c r="IT95" s="111"/>
      <c r="IU95" s="111"/>
      <c r="IV95" s="111"/>
      <c r="IW95" s="111"/>
      <c r="IX95" s="111"/>
      <c r="IY95" s="111"/>
      <c r="IZ95" s="111"/>
      <c r="JA95" s="111">
        <f>SUMIF(purchases!JA96,$JC$4,purchases!IU96)</f>
        <v>0</v>
      </c>
      <c r="JB95" s="111"/>
      <c r="JC95" s="111"/>
      <c r="JD95" s="111"/>
      <c r="JE95" s="111"/>
      <c r="JF95" s="111"/>
      <c r="JG95" s="111"/>
      <c r="JH95" s="111"/>
      <c r="JI95" s="110"/>
      <c r="JJ95" s="110"/>
      <c r="JK95" s="110"/>
      <c r="JL95" s="110">
        <f>SUMIF(purchases!JA96,$JC$4,purchases!JL96)</f>
        <v>0</v>
      </c>
      <c r="JM95" s="110"/>
      <c r="JN95" s="110"/>
      <c r="JP95" s="102"/>
      <c r="JQ95" s="102"/>
      <c r="JR95" s="102"/>
      <c r="JS95" s="103"/>
      <c r="JT95" s="103"/>
      <c r="JU95" s="103"/>
      <c r="JV95" s="103"/>
      <c r="JW95" s="103"/>
      <c r="JX95" s="103"/>
      <c r="JY95" s="103"/>
      <c r="JZ95" s="103">
        <f>SUMIF(purchases!JZ96,$KB$4,purchases!JT96)</f>
        <v>0</v>
      </c>
      <c r="KA95" s="103"/>
      <c r="KB95" s="103"/>
      <c r="KC95" s="103"/>
      <c r="KD95" s="103"/>
      <c r="KE95" s="103"/>
      <c r="KF95" s="103"/>
      <c r="KG95" s="103"/>
      <c r="KH95" s="104"/>
      <c r="KI95" s="104"/>
      <c r="KJ95" s="104"/>
      <c r="KK95" s="104">
        <f>SUMIF(purchases!JZ96,$KB$4,purchases!KK96)</f>
        <v>0</v>
      </c>
      <c r="KL95" s="104"/>
      <c r="KM95" s="104"/>
    </row>
    <row r="96" spans="1:299" s="4" customFormat="1" ht="20.100000000000001" customHeight="1" x14ac:dyDescent="0.2">
      <c r="A96" s="36"/>
      <c r="B96" s="36"/>
      <c r="C96" s="36"/>
      <c r="D96" s="37"/>
      <c r="E96" s="37"/>
      <c r="F96" s="37"/>
      <c r="G96" s="37"/>
      <c r="H96" s="37"/>
      <c r="I96" s="37"/>
      <c r="J96" s="37"/>
      <c r="K96" s="37">
        <f>SUMIF(purchases!K97,$M$4,purchases!E97)</f>
        <v>0</v>
      </c>
      <c r="L96" s="37"/>
      <c r="M96" s="37"/>
      <c r="N96" s="37"/>
      <c r="O96" s="37"/>
      <c r="P96" s="37"/>
      <c r="Q96" s="37"/>
      <c r="R96" s="37"/>
      <c r="S96" s="90"/>
      <c r="T96" s="90"/>
      <c r="U96" s="90"/>
      <c r="V96" s="90">
        <f>SUMIF(purchases!K97,$M$4,purchases!V97)</f>
        <v>0</v>
      </c>
      <c r="W96" s="90"/>
      <c r="X96" s="90"/>
      <c r="Z96" s="36"/>
      <c r="AA96" s="36"/>
      <c r="AB96" s="36"/>
      <c r="AC96" s="112"/>
      <c r="AD96" s="112"/>
      <c r="AE96" s="112"/>
      <c r="AF96" s="112"/>
      <c r="AG96" s="112"/>
      <c r="AH96" s="112"/>
      <c r="AI96" s="112"/>
      <c r="AJ96" s="112">
        <f>SUMIF(purchases!AJ97,$AL$4,purchases!AD97)</f>
        <v>0</v>
      </c>
      <c r="AK96" s="112"/>
      <c r="AL96" s="112"/>
      <c r="AM96" s="112"/>
      <c r="AN96" s="112"/>
      <c r="AO96" s="112"/>
      <c r="AP96" s="112"/>
      <c r="AQ96" s="112"/>
      <c r="AR96" s="116"/>
      <c r="AS96" s="116"/>
      <c r="AT96" s="116"/>
      <c r="AU96" s="116">
        <f>SUMIF(purchases!AJ97,$AL$4,purchases!AU97)</f>
        <v>0</v>
      </c>
      <c r="AV96" s="116"/>
      <c r="AW96" s="116"/>
      <c r="AY96" s="102"/>
      <c r="AZ96" s="102"/>
      <c r="BA96" s="102"/>
      <c r="BB96" s="113"/>
      <c r="BC96" s="113"/>
      <c r="BD96" s="113"/>
      <c r="BE96" s="113"/>
      <c r="BF96" s="113"/>
      <c r="BG96" s="113"/>
      <c r="BH96" s="113"/>
      <c r="BI96" s="113">
        <f>SUMIF(purchases!BI97,$BK$4,purchases!BC97)</f>
        <v>0</v>
      </c>
      <c r="BJ96" s="113"/>
      <c r="BK96" s="113"/>
      <c r="BL96" s="113"/>
      <c r="BM96" s="113"/>
      <c r="BN96" s="113"/>
      <c r="BO96" s="113"/>
      <c r="BP96" s="113"/>
      <c r="BQ96" s="104"/>
      <c r="BR96" s="104"/>
      <c r="BS96" s="104"/>
      <c r="BT96" s="104">
        <f>SUMIF(purchases!BI97,$BK$4,purchases!BT97)</f>
        <v>0</v>
      </c>
      <c r="BU96" s="104"/>
      <c r="BV96" s="104"/>
      <c r="BX96" s="117"/>
      <c r="BY96" s="117"/>
      <c r="BZ96" s="117"/>
      <c r="CA96" s="114"/>
      <c r="CB96" s="114"/>
      <c r="CC96" s="114"/>
      <c r="CD96" s="114"/>
      <c r="CE96" s="114"/>
      <c r="CF96" s="114"/>
      <c r="CG96" s="114"/>
      <c r="CH96" s="114">
        <f>SUMIF(purchases!CH97,$CJ$4,purchases!CB97)</f>
        <v>0</v>
      </c>
      <c r="CI96" s="114"/>
      <c r="CJ96" s="114"/>
      <c r="CK96" s="114"/>
      <c r="CL96" s="114"/>
      <c r="CM96" s="114"/>
      <c r="CN96" s="114"/>
      <c r="CO96" s="114"/>
      <c r="CP96" s="109"/>
      <c r="CQ96" s="109"/>
      <c r="CR96" s="109"/>
      <c r="CS96" s="109">
        <f>SUMIF(purchases!CH97,$CJ$4,purchases!CS97)</f>
        <v>0</v>
      </c>
      <c r="CT96" s="109"/>
      <c r="CU96" s="109"/>
      <c r="CW96" s="115"/>
      <c r="CX96" s="115"/>
      <c r="CY96" s="115"/>
      <c r="CZ96" s="111"/>
      <c r="DA96" s="111"/>
      <c r="DB96" s="111"/>
      <c r="DC96" s="111"/>
      <c r="DD96" s="111"/>
      <c r="DE96" s="111"/>
      <c r="DF96" s="111"/>
      <c r="DG96" s="111">
        <f>SUMIF(purchases!DG97,$DI$4,purchases!DA97)</f>
        <v>0</v>
      </c>
      <c r="DH96" s="111"/>
      <c r="DI96" s="111"/>
      <c r="DJ96" s="111"/>
      <c r="DK96" s="111"/>
      <c r="DL96" s="111"/>
      <c r="DM96" s="111"/>
      <c r="DN96" s="111"/>
      <c r="DO96" s="110"/>
      <c r="DP96" s="110"/>
      <c r="DQ96" s="110"/>
      <c r="DR96" s="110">
        <f>SUMIF(purchases!DG97,$DI$4,purchases!DR97)</f>
        <v>0</v>
      </c>
      <c r="DS96" s="110"/>
      <c r="DT96" s="110"/>
      <c r="DV96" s="102"/>
      <c r="DW96" s="102"/>
      <c r="DX96" s="102"/>
      <c r="DY96" s="103"/>
      <c r="DZ96" s="103"/>
      <c r="EA96" s="103"/>
      <c r="EB96" s="103"/>
      <c r="EC96" s="103"/>
      <c r="ED96" s="103"/>
      <c r="EE96" s="103"/>
      <c r="EF96" s="103">
        <f>SUMIF(purchases!EF97,$EH$4,purchases!DZ97)</f>
        <v>0</v>
      </c>
      <c r="EG96" s="103"/>
      <c r="EH96" s="103"/>
      <c r="EI96" s="103"/>
      <c r="EJ96" s="103"/>
      <c r="EK96" s="103"/>
      <c r="EL96" s="103"/>
      <c r="EM96" s="103"/>
      <c r="EN96" s="104"/>
      <c r="EO96" s="104"/>
      <c r="EP96" s="104"/>
      <c r="EQ96" s="104">
        <f>SUMIF(purchases!EF97,$EH$4,purchases!EQ97)</f>
        <v>0</v>
      </c>
      <c r="ER96" s="104"/>
      <c r="ES96" s="104"/>
      <c r="EU96" s="36"/>
      <c r="EV96" s="36"/>
      <c r="EW96" s="36"/>
      <c r="EX96" s="37"/>
      <c r="EY96" s="37"/>
      <c r="EZ96" s="37"/>
      <c r="FA96" s="37"/>
      <c r="FB96" s="37"/>
      <c r="FC96" s="37"/>
      <c r="FD96" s="37"/>
      <c r="FE96" s="37">
        <f>SUMIF(purchases!FE97,$FG$4,purchases!EY97)</f>
        <v>0</v>
      </c>
      <c r="FF96" s="37"/>
      <c r="FG96" s="37"/>
      <c r="FH96" s="37"/>
      <c r="FI96" s="37"/>
      <c r="FJ96" s="37"/>
      <c r="FK96" s="37"/>
      <c r="FL96" s="37"/>
      <c r="FM96" s="90"/>
      <c r="FN96" s="90"/>
      <c r="FO96" s="90"/>
      <c r="FP96" s="90">
        <f>SUMIF(purchases!FE97,$FG$4,purchases!FP97)</f>
        <v>0</v>
      </c>
      <c r="FQ96" s="90"/>
      <c r="FR96" s="90"/>
      <c r="FT96" s="36"/>
      <c r="FU96" s="36"/>
      <c r="FV96" s="36"/>
      <c r="FW96" s="112"/>
      <c r="FX96" s="112"/>
      <c r="FY96" s="112"/>
      <c r="FZ96" s="112"/>
      <c r="GA96" s="112"/>
      <c r="GB96" s="112"/>
      <c r="GC96" s="112"/>
      <c r="GD96" s="112">
        <f>SUMIF(purchases!GD97,$GF$4,purchases!FX97)</f>
        <v>0</v>
      </c>
      <c r="GE96" s="112"/>
      <c r="GF96" s="112"/>
      <c r="GG96" s="112"/>
      <c r="GH96" s="112"/>
      <c r="GI96" s="112"/>
      <c r="GJ96" s="112"/>
      <c r="GK96" s="112"/>
      <c r="GL96" s="116"/>
      <c r="GM96" s="116"/>
      <c r="GN96" s="116"/>
      <c r="GO96" s="116">
        <f>SUMIF(purchases!GD97,$GF$4,purchases!GO97)</f>
        <v>0</v>
      </c>
      <c r="GP96" s="116"/>
      <c r="GQ96" s="116"/>
      <c r="GS96" s="102"/>
      <c r="GT96" s="102"/>
      <c r="GU96" s="102"/>
      <c r="GV96" s="113"/>
      <c r="GW96" s="113"/>
      <c r="GX96" s="113"/>
      <c r="GY96" s="113"/>
      <c r="GZ96" s="113"/>
      <c r="HA96" s="113"/>
      <c r="HB96" s="113"/>
      <c r="HC96" s="113">
        <f>SUMIF(purchases!HC97,$HE$4,purchases!GW97)</f>
        <v>0</v>
      </c>
      <c r="HD96" s="113"/>
      <c r="HE96" s="113"/>
      <c r="HF96" s="113"/>
      <c r="HG96" s="113"/>
      <c r="HH96" s="113"/>
      <c r="HI96" s="113"/>
      <c r="HJ96" s="113"/>
      <c r="HK96" s="104"/>
      <c r="HL96" s="104"/>
      <c r="HM96" s="104"/>
      <c r="HN96" s="104">
        <f>SUMIF(purchases!HC97,$HE$4,purchases!HN97)</f>
        <v>0</v>
      </c>
      <c r="HO96" s="104"/>
      <c r="HP96" s="104"/>
      <c r="HR96" s="117"/>
      <c r="HS96" s="117"/>
      <c r="HT96" s="117"/>
      <c r="HU96" s="114"/>
      <c r="HV96" s="114"/>
      <c r="HW96" s="114"/>
      <c r="HX96" s="114"/>
      <c r="HY96" s="114"/>
      <c r="HZ96" s="114"/>
      <c r="IA96" s="114"/>
      <c r="IB96" s="114">
        <f>SUMIF(purchases!IB97,$ID$4,purchases!HV97)</f>
        <v>0</v>
      </c>
      <c r="IC96" s="114"/>
      <c r="ID96" s="114"/>
      <c r="IE96" s="114"/>
      <c r="IF96" s="114"/>
      <c r="IG96" s="114"/>
      <c r="IH96" s="114"/>
      <c r="II96" s="114"/>
      <c r="IJ96" s="109"/>
      <c r="IK96" s="109"/>
      <c r="IL96" s="109"/>
      <c r="IM96" s="109">
        <f>SUMIF(purchases!IB97,$ID$4,purchases!IM97)</f>
        <v>0</v>
      </c>
      <c r="IN96" s="109"/>
      <c r="IO96" s="109"/>
      <c r="IQ96" s="115"/>
      <c r="IR96" s="115"/>
      <c r="IS96" s="115"/>
      <c r="IT96" s="111"/>
      <c r="IU96" s="111"/>
      <c r="IV96" s="111"/>
      <c r="IW96" s="111"/>
      <c r="IX96" s="111"/>
      <c r="IY96" s="111"/>
      <c r="IZ96" s="111"/>
      <c r="JA96" s="111">
        <f>SUMIF(purchases!JA97,$JC$4,purchases!IU97)</f>
        <v>0</v>
      </c>
      <c r="JB96" s="111"/>
      <c r="JC96" s="111"/>
      <c r="JD96" s="111"/>
      <c r="JE96" s="111"/>
      <c r="JF96" s="111"/>
      <c r="JG96" s="111"/>
      <c r="JH96" s="111"/>
      <c r="JI96" s="110"/>
      <c r="JJ96" s="110"/>
      <c r="JK96" s="110"/>
      <c r="JL96" s="110">
        <f>SUMIF(purchases!JA97,$JC$4,purchases!JL97)</f>
        <v>0</v>
      </c>
      <c r="JM96" s="110"/>
      <c r="JN96" s="110"/>
      <c r="JP96" s="102"/>
      <c r="JQ96" s="102"/>
      <c r="JR96" s="102"/>
      <c r="JS96" s="103"/>
      <c r="JT96" s="103"/>
      <c r="JU96" s="103"/>
      <c r="JV96" s="103"/>
      <c r="JW96" s="103"/>
      <c r="JX96" s="103"/>
      <c r="JY96" s="103"/>
      <c r="JZ96" s="103">
        <f>SUMIF(purchases!JZ97,$KB$4,purchases!JT97)</f>
        <v>0</v>
      </c>
      <c r="KA96" s="103"/>
      <c r="KB96" s="103"/>
      <c r="KC96" s="103"/>
      <c r="KD96" s="103"/>
      <c r="KE96" s="103"/>
      <c r="KF96" s="103"/>
      <c r="KG96" s="103"/>
      <c r="KH96" s="104"/>
      <c r="KI96" s="104"/>
      <c r="KJ96" s="104"/>
      <c r="KK96" s="104">
        <f>SUMIF(purchases!JZ97,$KB$4,purchases!KK97)</f>
        <v>0</v>
      </c>
      <c r="KL96" s="104"/>
      <c r="KM96" s="104"/>
    </row>
    <row r="97" spans="1:299" s="4" customFormat="1" ht="20.100000000000001" customHeight="1" x14ac:dyDescent="0.2">
      <c r="A97" s="36"/>
      <c r="B97" s="36"/>
      <c r="C97" s="36"/>
      <c r="D97" s="37"/>
      <c r="E97" s="37"/>
      <c r="F97" s="37"/>
      <c r="G97" s="37"/>
      <c r="H97" s="37"/>
      <c r="I97" s="37"/>
      <c r="J97" s="37"/>
      <c r="K97" s="37">
        <f>SUMIF(purchases!K98,$M$4,purchases!E98)</f>
        <v>0</v>
      </c>
      <c r="L97" s="37"/>
      <c r="M97" s="37"/>
      <c r="N97" s="37"/>
      <c r="O97" s="37"/>
      <c r="P97" s="37"/>
      <c r="Q97" s="37"/>
      <c r="R97" s="37"/>
      <c r="S97" s="90"/>
      <c r="T97" s="90"/>
      <c r="U97" s="90"/>
      <c r="V97" s="90">
        <f>SUMIF(purchases!K98,$M$4,purchases!V98)</f>
        <v>0</v>
      </c>
      <c r="W97" s="90"/>
      <c r="X97" s="90"/>
      <c r="Z97" s="36"/>
      <c r="AA97" s="36"/>
      <c r="AB97" s="36"/>
      <c r="AC97" s="112"/>
      <c r="AD97" s="112"/>
      <c r="AE97" s="112"/>
      <c r="AF97" s="112"/>
      <c r="AG97" s="112"/>
      <c r="AH97" s="112"/>
      <c r="AI97" s="112"/>
      <c r="AJ97" s="112">
        <f>SUMIF(purchases!AJ98,$AL$4,purchases!AD98)</f>
        <v>0</v>
      </c>
      <c r="AK97" s="112"/>
      <c r="AL97" s="112"/>
      <c r="AM97" s="112"/>
      <c r="AN97" s="112"/>
      <c r="AO97" s="112"/>
      <c r="AP97" s="112"/>
      <c r="AQ97" s="112"/>
      <c r="AR97" s="116"/>
      <c r="AS97" s="116"/>
      <c r="AT97" s="116"/>
      <c r="AU97" s="116">
        <f>SUMIF(purchases!AJ98,$AL$4,purchases!AU98)</f>
        <v>0</v>
      </c>
      <c r="AV97" s="116"/>
      <c r="AW97" s="116"/>
      <c r="AY97" s="102"/>
      <c r="AZ97" s="102"/>
      <c r="BA97" s="102"/>
      <c r="BB97" s="113"/>
      <c r="BC97" s="113"/>
      <c r="BD97" s="113"/>
      <c r="BE97" s="113"/>
      <c r="BF97" s="113"/>
      <c r="BG97" s="113"/>
      <c r="BH97" s="113"/>
      <c r="BI97" s="113">
        <f>SUMIF(purchases!BI98,$BK$4,purchases!BC98)</f>
        <v>0</v>
      </c>
      <c r="BJ97" s="113"/>
      <c r="BK97" s="113"/>
      <c r="BL97" s="113"/>
      <c r="BM97" s="113"/>
      <c r="BN97" s="113"/>
      <c r="BO97" s="113"/>
      <c r="BP97" s="113"/>
      <c r="BQ97" s="104"/>
      <c r="BR97" s="104"/>
      <c r="BS97" s="104"/>
      <c r="BT97" s="104">
        <f>SUMIF(purchases!BI98,$BK$4,purchases!BT98)</f>
        <v>0</v>
      </c>
      <c r="BU97" s="104"/>
      <c r="BV97" s="104"/>
      <c r="BX97" s="117"/>
      <c r="BY97" s="117"/>
      <c r="BZ97" s="117"/>
      <c r="CA97" s="114"/>
      <c r="CB97" s="114"/>
      <c r="CC97" s="114"/>
      <c r="CD97" s="114"/>
      <c r="CE97" s="114"/>
      <c r="CF97" s="114"/>
      <c r="CG97" s="114"/>
      <c r="CH97" s="114">
        <f>SUMIF(purchases!CH98,$CJ$4,purchases!CB98)</f>
        <v>0</v>
      </c>
      <c r="CI97" s="114"/>
      <c r="CJ97" s="114"/>
      <c r="CK97" s="114"/>
      <c r="CL97" s="114"/>
      <c r="CM97" s="114"/>
      <c r="CN97" s="114"/>
      <c r="CO97" s="114"/>
      <c r="CP97" s="109"/>
      <c r="CQ97" s="109"/>
      <c r="CR97" s="109"/>
      <c r="CS97" s="109">
        <f>SUMIF(purchases!CH98,$CJ$4,purchases!CS98)</f>
        <v>0</v>
      </c>
      <c r="CT97" s="109"/>
      <c r="CU97" s="109"/>
      <c r="CW97" s="115"/>
      <c r="CX97" s="115"/>
      <c r="CY97" s="115"/>
      <c r="CZ97" s="111"/>
      <c r="DA97" s="111"/>
      <c r="DB97" s="111"/>
      <c r="DC97" s="111"/>
      <c r="DD97" s="111"/>
      <c r="DE97" s="111"/>
      <c r="DF97" s="111"/>
      <c r="DG97" s="111">
        <f>SUMIF(purchases!DG98,$DI$4,purchases!DA98)</f>
        <v>0</v>
      </c>
      <c r="DH97" s="111"/>
      <c r="DI97" s="111"/>
      <c r="DJ97" s="111"/>
      <c r="DK97" s="111"/>
      <c r="DL97" s="111"/>
      <c r="DM97" s="111"/>
      <c r="DN97" s="111"/>
      <c r="DO97" s="110"/>
      <c r="DP97" s="110"/>
      <c r="DQ97" s="110"/>
      <c r="DR97" s="110">
        <f>SUMIF(purchases!DG98,$DI$4,purchases!DR98)</f>
        <v>0</v>
      </c>
      <c r="DS97" s="110"/>
      <c r="DT97" s="110"/>
      <c r="DV97" s="102"/>
      <c r="DW97" s="102"/>
      <c r="DX97" s="102"/>
      <c r="DY97" s="103"/>
      <c r="DZ97" s="103"/>
      <c r="EA97" s="103"/>
      <c r="EB97" s="103"/>
      <c r="EC97" s="103"/>
      <c r="ED97" s="103"/>
      <c r="EE97" s="103"/>
      <c r="EF97" s="103">
        <f>SUMIF(purchases!EF98,$EH$4,purchases!DZ98)</f>
        <v>0</v>
      </c>
      <c r="EG97" s="103"/>
      <c r="EH97" s="103"/>
      <c r="EI97" s="103"/>
      <c r="EJ97" s="103"/>
      <c r="EK97" s="103"/>
      <c r="EL97" s="103"/>
      <c r="EM97" s="103"/>
      <c r="EN97" s="104"/>
      <c r="EO97" s="104"/>
      <c r="EP97" s="104"/>
      <c r="EQ97" s="104">
        <f>SUMIF(purchases!EF98,$EH$4,purchases!EQ98)</f>
        <v>0</v>
      </c>
      <c r="ER97" s="104"/>
      <c r="ES97" s="104"/>
      <c r="EU97" s="36"/>
      <c r="EV97" s="36"/>
      <c r="EW97" s="36"/>
      <c r="EX97" s="37"/>
      <c r="EY97" s="37"/>
      <c r="EZ97" s="37"/>
      <c r="FA97" s="37"/>
      <c r="FB97" s="37"/>
      <c r="FC97" s="37"/>
      <c r="FD97" s="37"/>
      <c r="FE97" s="37">
        <f>SUMIF(purchases!FE98,$FG$4,purchases!EY98)</f>
        <v>0</v>
      </c>
      <c r="FF97" s="37"/>
      <c r="FG97" s="37"/>
      <c r="FH97" s="37"/>
      <c r="FI97" s="37"/>
      <c r="FJ97" s="37"/>
      <c r="FK97" s="37"/>
      <c r="FL97" s="37"/>
      <c r="FM97" s="90"/>
      <c r="FN97" s="90"/>
      <c r="FO97" s="90"/>
      <c r="FP97" s="90">
        <f>SUMIF(purchases!FE98,$FG$4,purchases!FP98)</f>
        <v>0</v>
      </c>
      <c r="FQ97" s="90"/>
      <c r="FR97" s="90"/>
      <c r="FT97" s="36"/>
      <c r="FU97" s="36"/>
      <c r="FV97" s="36"/>
      <c r="FW97" s="112"/>
      <c r="FX97" s="112"/>
      <c r="FY97" s="112"/>
      <c r="FZ97" s="112"/>
      <c r="GA97" s="112"/>
      <c r="GB97" s="112"/>
      <c r="GC97" s="112"/>
      <c r="GD97" s="112">
        <f>SUMIF(purchases!GD98,$GF$4,purchases!FX98)</f>
        <v>0</v>
      </c>
      <c r="GE97" s="112"/>
      <c r="GF97" s="112"/>
      <c r="GG97" s="112"/>
      <c r="GH97" s="112"/>
      <c r="GI97" s="112"/>
      <c r="GJ97" s="112"/>
      <c r="GK97" s="112"/>
      <c r="GL97" s="116"/>
      <c r="GM97" s="116"/>
      <c r="GN97" s="116"/>
      <c r="GO97" s="116">
        <f>SUMIF(purchases!GD98,$GF$4,purchases!GO98)</f>
        <v>0</v>
      </c>
      <c r="GP97" s="116"/>
      <c r="GQ97" s="116"/>
      <c r="GS97" s="102"/>
      <c r="GT97" s="102"/>
      <c r="GU97" s="102"/>
      <c r="GV97" s="113"/>
      <c r="GW97" s="113"/>
      <c r="GX97" s="113"/>
      <c r="GY97" s="113"/>
      <c r="GZ97" s="113"/>
      <c r="HA97" s="113"/>
      <c r="HB97" s="113"/>
      <c r="HC97" s="113">
        <f>SUMIF(purchases!HC98,$HE$4,purchases!GW98)</f>
        <v>0</v>
      </c>
      <c r="HD97" s="113"/>
      <c r="HE97" s="113"/>
      <c r="HF97" s="113"/>
      <c r="HG97" s="113"/>
      <c r="HH97" s="113"/>
      <c r="HI97" s="113"/>
      <c r="HJ97" s="113"/>
      <c r="HK97" s="104"/>
      <c r="HL97" s="104"/>
      <c r="HM97" s="104"/>
      <c r="HN97" s="104">
        <f>SUMIF(purchases!HC98,$HE$4,purchases!HN98)</f>
        <v>0</v>
      </c>
      <c r="HO97" s="104"/>
      <c r="HP97" s="104"/>
      <c r="HR97" s="117"/>
      <c r="HS97" s="117"/>
      <c r="HT97" s="117"/>
      <c r="HU97" s="114"/>
      <c r="HV97" s="114"/>
      <c r="HW97" s="114"/>
      <c r="HX97" s="114"/>
      <c r="HY97" s="114"/>
      <c r="HZ97" s="114"/>
      <c r="IA97" s="114"/>
      <c r="IB97" s="114">
        <f>SUMIF(purchases!IB98,$ID$4,purchases!HV98)</f>
        <v>0</v>
      </c>
      <c r="IC97" s="114"/>
      <c r="ID97" s="114"/>
      <c r="IE97" s="114"/>
      <c r="IF97" s="114"/>
      <c r="IG97" s="114"/>
      <c r="IH97" s="114"/>
      <c r="II97" s="114"/>
      <c r="IJ97" s="109"/>
      <c r="IK97" s="109"/>
      <c r="IL97" s="109"/>
      <c r="IM97" s="109">
        <f>SUMIF(purchases!IB98,$ID$4,purchases!IM98)</f>
        <v>0</v>
      </c>
      <c r="IN97" s="109"/>
      <c r="IO97" s="109"/>
      <c r="IQ97" s="115"/>
      <c r="IR97" s="115"/>
      <c r="IS97" s="115"/>
      <c r="IT97" s="111"/>
      <c r="IU97" s="111"/>
      <c r="IV97" s="111"/>
      <c r="IW97" s="111"/>
      <c r="IX97" s="111"/>
      <c r="IY97" s="111"/>
      <c r="IZ97" s="111"/>
      <c r="JA97" s="111">
        <f>SUMIF(purchases!JA98,$JC$4,purchases!IU98)</f>
        <v>0</v>
      </c>
      <c r="JB97" s="111"/>
      <c r="JC97" s="111"/>
      <c r="JD97" s="111"/>
      <c r="JE97" s="111"/>
      <c r="JF97" s="111"/>
      <c r="JG97" s="111"/>
      <c r="JH97" s="111"/>
      <c r="JI97" s="110"/>
      <c r="JJ97" s="110"/>
      <c r="JK97" s="110"/>
      <c r="JL97" s="110">
        <f>SUMIF(purchases!JA98,$JC$4,purchases!JL98)</f>
        <v>0</v>
      </c>
      <c r="JM97" s="110"/>
      <c r="JN97" s="110"/>
      <c r="JP97" s="102"/>
      <c r="JQ97" s="102"/>
      <c r="JR97" s="102"/>
      <c r="JS97" s="103"/>
      <c r="JT97" s="103"/>
      <c r="JU97" s="103"/>
      <c r="JV97" s="103"/>
      <c r="JW97" s="103"/>
      <c r="JX97" s="103"/>
      <c r="JY97" s="103"/>
      <c r="JZ97" s="103">
        <f>SUMIF(purchases!JZ98,$KB$4,purchases!JT98)</f>
        <v>0</v>
      </c>
      <c r="KA97" s="103"/>
      <c r="KB97" s="103"/>
      <c r="KC97" s="103"/>
      <c r="KD97" s="103"/>
      <c r="KE97" s="103"/>
      <c r="KF97" s="103"/>
      <c r="KG97" s="103"/>
      <c r="KH97" s="104"/>
      <c r="KI97" s="104"/>
      <c r="KJ97" s="104"/>
      <c r="KK97" s="104">
        <f>SUMIF(purchases!JZ98,$KB$4,purchases!KK98)</f>
        <v>0</v>
      </c>
      <c r="KL97" s="104"/>
      <c r="KM97" s="104"/>
    </row>
    <row r="98" spans="1:299" s="4" customFormat="1" ht="20.100000000000001" customHeight="1" x14ac:dyDescent="0.2">
      <c r="A98" s="36"/>
      <c r="B98" s="36"/>
      <c r="C98" s="36"/>
      <c r="D98" s="37"/>
      <c r="E98" s="37"/>
      <c r="F98" s="37"/>
      <c r="G98" s="37"/>
      <c r="H98" s="37"/>
      <c r="I98" s="37"/>
      <c r="J98" s="37"/>
      <c r="K98" s="37">
        <f>SUMIF(purchases!K99,$M$4,purchases!E99)</f>
        <v>0</v>
      </c>
      <c r="L98" s="37"/>
      <c r="M98" s="37"/>
      <c r="N98" s="37"/>
      <c r="O98" s="37"/>
      <c r="P98" s="37"/>
      <c r="Q98" s="37"/>
      <c r="R98" s="37"/>
      <c r="S98" s="90"/>
      <c r="T98" s="90"/>
      <c r="U98" s="90"/>
      <c r="V98" s="90">
        <f>SUMIF(purchases!K99,$M$4,purchases!V99)</f>
        <v>0</v>
      </c>
      <c r="W98" s="90"/>
      <c r="X98" s="90"/>
      <c r="Z98" s="36"/>
      <c r="AA98" s="36"/>
      <c r="AB98" s="36"/>
      <c r="AC98" s="112"/>
      <c r="AD98" s="112"/>
      <c r="AE98" s="112"/>
      <c r="AF98" s="112"/>
      <c r="AG98" s="112"/>
      <c r="AH98" s="112"/>
      <c r="AI98" s="112"/>
      <c r="AJ98" s="112">
        <f>SUMIF(purchases!AJ99,$AL$4,purchases!AD99)</f>
        <v>0</v>
      </c>
      <c r="AK98" s="112"/>
      <c r="AL98" s="112"/>
      <c r="AM98" s="112"/>
      <c r="AN98" s="112"/>
      <c r="AO98" s="112"/>
      <c r="AP98" s="112"/>
      <c r="AQ98" s="112"/>
      <c r="AR98" s="116"/>
      <c r="AS98" s="116"/>
      <c r="AT98" s="116"/>
      <c r="AU98" s="116">
        <f>SUMIF(purchases!AJ99,$AL$4,purchases!AU99)</f>
        <v>0</v>
      </c>
      <c r="AV98" s="116"/>
      <c r="AW98" s="116"/>
      <c r="AY98" s="102"/>
      <c r="AZ98" s="102"/>
      <c r="BA98" s="102"/>
      <c r="BB98" s="113"/>
      <c r="BC98" s="113"/>
      <c r="BD98" s="113"/>
      <c r="BE98" s="113"/>
      <c r="BF98" s="113"/>
      <c r="BG98" s="113"/>
      <c r="BH98" s="113"/>
      <c r="BI98" s="113">
        <f>SUMIF(purchases!BI99,$BK$4,purchases!BC99)</f>
        <v>0</v>
      </c>
      <c r="BJ98" s="113"/>
      <c r="BK98" s="113"/>
      <c r="BL98" s="113"/>
      <c r="BM98" s="113"/>
      <c r="BN98" s="113"/>
      <c r="BO98" s="113"/>
      <c r="BP98" s="113"/>
      <c r="BQ98" s="104"/>
      <c r="BR98" s="104"/>
      <c r="BS98" s="104"/>
      <c r="BT98" s="104">
        <f>SUMIF(purchases!BI99,$BK$4,purchases!BT99)</f>
        <v>0</v>
      </c>
      <c r="BU98" s="104"/>
      <c r="BV98" s="104"/>
      <c r="BX98" s="117"/>
      <c r="BY98" s="117"/>
      <c r="BZ98" s="117"/>
      <c r="CA98" s="114"/>
      <c r="CB98" s="114"/>
      <c r="CC98" s="114"/>
      <c r="CD98" s="114"/>
      <c r="CE98" s="114"/>
      <c r="CF98" s="114"/>
      <c r="CG98" s="114"/>
      <c r="CH98" s="114">
        <f>SUMIF(purchases!CH99,$CJ$4,purchases!CB99)</f>
        <v>0</v>
      </c>
      <c r="CI98" s="114"/>
      <c r="CJ98" s="114"/>
      <c r="CK98" s="114"/>
      <c r="CL98" s="114"/>
      <c r="CM98" s="114"/>
      <c r="CN98" s="114"/>
      <c r="CO98" s="114"/>
      <c r="CP98" s="109"/>
      <c r="CQ98" s="109"/>
      <c r="CR98" s="109"/>
      <c r="CS98" s="109">
        <f>SUMIF(purchases!CH99,$CJ$4,purchases!CS99)</f>
        <v>0</v>
      </c>
      <c r="CT98" s="109"/>
      <c r="CU98" s="109"/>
      <c r="CW98" s="115"/>
      <c r="CX98" s="115"/>
      <c r="CY98" s="115"/>
      <c r="CZ98" s="111"/>
      <c r="DA98" s="111"/>
      <c r="DB98" s="111"/>
      <c r="DC98" s="111"/>
      <c r="DD98" s="111"/>
      <c r="DE98" s="111"/>
      <c r="DF98" s="111"/>
      <c r="DG98" s="111">
        <f>SUMIF(purchases!DG99,$DI$4,purchases!DA99)</f>
        <v>0</v>
      </c>
      <c r="DH98" s="111"/>
      <c r="DI98" s="111"/>
      <c r="DJ98" s="111"/>
      <c r="DK98" s="111"/>
      <c r="DL98" s="111"/>
      <c r="DM98" s="111"/>
      <c r="DN98" s="111"/>
      <c r="DO98" s="110"/>
      <c r="DP98" s="110"/>
      <c r="DQ98" s="110"/>
      <c r="DR98" s="110">
        <f>SUMIF(purchases!DG99,$DI$4,purchases!DR99)</f>
        <v>0</v>
      </c>
      <c r="DS98" s="110"/>
      <c r="DT98" s="110"/>
      <c r="DV98" s="102"/>
      <c r="DW98" s="102"/>
      <c r="DX98" s="102"/>
      <c r="DY98" s="103"/>
      <c r="DZ98" s="103"/>
      <c r="EA98" s="103"/>
      <c r="EB98" s="103"/>
      <c r="EC98" s="103"/>
      <c r="ED98" s="103"/>
      <c r="EE98" s="103"/>
      <c r="EF98" s="103">
        <f>SUMIF(purchases!EF99,$EH$4,purchases!DZ99)</f>
        <v>0</v>
      </c>
      <c r="EG98" s="103"/>
      <c r="EH98" s="103"/>
      <c r="EI98" s="103"/>
      <c r="EJ98" s="103"/>
      <c r="EK98" s="103"/>
      <c r="EL98" s="103"/>
      <c r="EM98" s="103"/>
      <c r="EN98" s="104"/>
      <c r="EO98" s="104"/>
      <c r="EP98" s="104"/>
      <c r="EQ98" s="104">
        <f>SUMIF(purchases!EF99,$EH$4,purchases!EQ99)</f>
        <v>0</v>
      </c>
      <c r="ER98" s="104"/>
      <c r="ES98" s="104"/>
      <c r="EU98" s="36"/>
      <c r="EV98" s="36"/>
      <c r="EW98" s="36"/>
      <c r="EX98" s="37"/>
      <c r="EY98" s="37"/>
      <c r="EZ98" s="37"/>
      <c r="FA98" s="37"/>
      <c r="FB98" s="37"/>
      <c r="FC98" s="37"/>
      <c r="FD98" s="37"/>
      <c r="FE98" s="37">
        <f>SUMIF(purchases!FE99,$FG$4,purchases!EY99)</f>
        <v>0</v>
      </c>
      <c r="FF98" s="37"/>
      <c r="FG98" s="37"/>
      <c r="FH98" s="37"/>
      <c r="FI98" s="37"/>
      <c r="FJ98" s="37"/>
      <c r="FK98" s="37"/>
      <c r="FL98" s="37"/>
      <c r="FM98" s="90"/>
      <c r="FN98" s="90"/>
      <c r="FO98" s="90"/>
      <c r="FP98" s="90">
        <f>SUMIF(purchases!FE99,$FG$4,purchases!FP99)</f>
        <v>0</v>
      </c>
      <c r="FQ98" s="90"/>
      <c r="FR98" s="90"/>
      <c r="FT98" s="36"/>
      <c r="FU98" s="36"/>
      <c r="FV98" s="36"/>
      <c r="FW98" s="112"/>
      <c r="FX98" s="112"/>
      <c r="FY98" s="112"/>
      <c r="FZ98" s="112"/>
      <c r="GA98" s="112"/>
      <c r="GB98" s="112"/>
      <c r="GC98" s="112"/>
      <c r="GD98" s="112">
        <f>SUMIF(purchases!GD99,$GF$4,purchases!FX99)</f>
        <v>0</v>
      </c>
      <c r="GE98" s="112"/>
      <c r="GF98" s="112"/>
      <c r="GG98" s="112"/>
      <c r="GH98" s="112"/>
      <c r="GI98" s="112"/>
      <c r="GJ98" s="112"/>
      <c r="GK98" s="112"/>
      <c r="GL98" s="116"/>
      <c r="GM98" s="116"/>
      <c r="GN98" s="116"/>
      <c r="GO98" s="116">
        <f>SUMIF(purchases!GD99,$GF$4,purchases!GO99)</f>
        <v>0</v>
      </c>
      <c r="GP98" s="116"/>
      <c r="GQ98" s="116"/>
      <c r="GS98" s="102"/>
      <c r="GT98" s="102"/>
      <c r="GU98" s="102"/>
      <c r="GV98" s="113"/>
      <c r="GW98" s="113"/>
      <c r="GX98" s="113"/>
      <c r="GY98" s="113"/>
      <c r="GZ98" s="113"/>
      <c r="HA98" s="113"/>
      <c r="HB98" s="113"/>
      <c r="HC98" s="113">
        <f>SUMIF(purchases!HC99,$HE$4,purchases!GW99)</f>
        <v>0</v>
      </c>
      <c r="HD98" s="113"/>
      <c r="HE98" s="113"/>
      <c r="HF98" s="113"/>
      <c r="HG98" s="113"/>
      <c r="HH98" s="113"/>
      <c r="HI98" s="113"/>
      <c r="HJ98" s="113"/>
      <c r="HK98" s="104"/>
      <c r="HL98" s="104"/>
      <c r="HM98" s="104"/>
      <c r="HN98" s="104">
        <f>SUMIF(purchases!HC99,$HE$4,purchases!HN99)</f>
        <v>0</v>
      </c>
      <c r="HO98" s="104"/>
      <c r="HP98" s="104"/>
      <c r="HR98" s="117"/>
      <c r="HS98" s="117"/>
      <c r="HT98" s="117"/>
      <c r="HU98" s="114"/>
      <c r="HV98" s="114"/>
      <c r="HW98" s="114"/>
      <c r="HX98" s="114"/>
      <c r="HY98" s="114"/>
      <c r="HZ98" s="114"/>
      <c r="IA98" s="114"/>
      <c r="IB98" s="114">
        <f>SUMIF(purchases!IB99,$ID$4,purchases!HV99)</f>
        <v>0</v>
      </c>
      <c r="IC98" s="114"/>
      <c r="ID98" s="114"/>
      <c r="IE98" s="114"/>
      <c r="IF98" s="114"/>
      <c r="IG98" s="114"/>
      <c r="IH98" s="114"/>
      <c r="II98" s="114"/>
      <c r="IJ98" s="109"/>
      <c r="IK98" s="109"/>
      <c r="IL98" s="109"/>
      <c r="IM98" s="109">
        <f>SUMIF(purchases!IB99,$ID$4,purchases!IM99)</f>
        <v>0</v>
      </c>
      <c r="IN98" s="109"/>
      <c r="IO98" s="109"/>
      <c r="IQ98" s="115"/>
      <c r="IR98" s="115"/>
      <c r="IS98" s="115"/>
      <c r="IT98" s="111"/>
      <c r="IU98" s="111"/>
      <c r="IV98" s="111"/>
      <c r="IW98" s="111"/>
      <c r="IX98" s="111"/>
      <c r="IY98" s="111"/>
      <c r="IZ98" s="111"/>
      <c r="JA98" s="111">
        <f>SUMIF(purchases!JA99,$JC$4,purchases!IU99)</f>
        <v>0</v>
      </c>
      <c r="JB98" s="111"/>
      <c r="JC98" s="111"/>
      <c r="JD98" s="111"/>
      <c r="JE98" s="111"/>
      <c r="JF98" s="111"/>
      <c r="JG98" s="111"/>
      <c r="JH98" s="111"/>
      <c r="JI98" s="110"/>
      <c r="JJ98" s="110"/>
      <c r="JK98" s="110"/>
      <c r="JL98" s="110">
        <f>SUMIF(purchases!JA99,$JC$4,purchases!JL99)</f>
        <v>0</v>
      </c>
      <c r="JM98" s="110"/>
      <c r="JN98" s="110"/>
      <c r="JP98" s="102"/>
      <c r="JQ98" s="102"/>
      <c r="JR98" s="102"/>
      <c r="JS98" s="103"/>
      <c r="JT98" s="103"/>
      <c r="JU98" s="103"/>
      <c r="JV98" s="103"/>
      <c r="JW98" s="103"/>
      <c r="JX98" s="103"/>
      <c r="JY98" s="103"/>
      <c r="JZ98" s="103">
        <f>SUMIF(purchases!JZ99,$KB$4,purchases!JT99)</f>
        <v>0</v>
      </c>
      <c r="KA98" s="103"/>
      <c r="KB98" s="103"/>
      <c r="KC98" s="103"/>
      <c r="KD98" s="103"/>
      <c r="KE98" s="103"/>
      <c r="KF98" s="103"/>
      <c r="KG98" s="103"/>
      <c r="KH98" s="104"/>
      <c r="KI98" s="104"/>
      <c r="KJ98" s="104"/>
      <c r="KK98" s="104">
        <f>SUMIF(purchases!JZ99,$KB$4,purchases!KK99)</f>
        <v>0</v>
      </c>
      <c r="KL98" s="104"/>
      <c r="KM98" s="104"/>
    </row>
    <row r="99" spans="1:299" s="4" customFormat="1" ht="20.100000000000001" customHeight="1" x14ac:dyDescent="0.2">
      <c r="A99" s="36"/>
      <c r="B99" s="36"/>
      <c r="C99" s="36"/>
      <c r="D99" s="37"/>
      <c r="E99" s="37"/>
      <c r="F99" s="37"/>
      <c r="G99" s="37"/>
      <c r="H99" s="37"/>
      <c r="I99" s="37"/>
      <c r="J99" s="37"/>
      <c r="K99" s="37">
        <f>SUMIF(purchases!K100,$M$4,purchases!E100)</f>
        <v>0</v>
      </c>
      <c r="L99" s="37"/>
      <c r="M99" s="37"/>
      <c r="N99" s="37"/>
      <c r="O99" s="37"/>
      <c r="P99" s="37"/>
      <c r="Q99" s="37"/>
      <c r="R99" s="37"/>
      <c r="S99" s="90"/>
      <c r="T99" s="90"/>
      <c r="U99" s="90"/>
      <c r="V99" s="90">
        <f>SUMIF(purchases!K100,$M$4,purchases!V100)</f>
        <v>0</v>
      </c>
      <c r="W99" s="90"/>
      <c r="X99" s="90"/>
      <c r="Z99" s="36"/>
      <c r="AA99" s="36"/>
      <c r="AB99" s="36"/>
      <c r="AC99" s="112"/>
      <c r="AD99" s="112"/>
      <c r="AE99" s="112"/>
      <c r="AF99" s="112"/>
      <c r="AG99" s="112"/>
      <c r="AH99" s="112"/>
      <c r="AI99" s="112"/>
      <c r="AJ99" s="112">
        <f>SUMIF(purchases!AJ100,$AL$4,purchases!AD100)</f>
        <v>0</v>
      </c>
      <c r="AK99" s="112"/>
      <c r="AL99" s="112"/>
      <c r="AM99" s="112"/>
      <c r="AN99" s="112"/>
      <c r="AO99" s="112"/>
      <c r="AP99" s="112"/>
      <c r="AQ99" s="112"/>
      <c r="AR99" s="116"/>
      <c r="AS99" s="116"/>
      <c r="AT99" s="116"/>
      <c r="AU99" s="116">
        <f>SUMIF(purchases!AJ100,$AL$4,purchases!AU100)</f>
        <v>0</v>
      </c>
      <c r="AV99" s="116"/>
      <c r="AW99" s="116"/>
      <c r="AY99" s="102"/>
      <c r="AZ99" s="102"/>
      <c r="BA99" s="102"/>
      <c r="BB99" s="113"/>
      <c r="BC99" s="113"/>
      <c r="BD99" s="113"/>
      <c r="BE99" s="113"/>
      <c r="BF99" s="113"/>
      <c r="BG99" s="113"/>
      <c r="BH99" s="113"/>
      <c r="BI99" s="113">
        <f>SUMIF(purchases!BI100,$BK$4,purchases!BC100)</f>
        <v>0</v>
      </c>
      <c r="BJ99" s="113"/>
      <c r="BK99" s="113"/>
      <c r="BL99" s="113"/>
      <c r="BM99" s="113"/>
      <c r="BN99" s="113"/>
      <c r="BO99" s="113"/>
      <c r="BP99" s="113"/>
      <c r="BQ99" s="104"/>
      <c r="BR99" s="104"/>
      <c r="BS99" s="104"/>
      <c r="BT99" s="104">
        <f>SUMIF(purchases!BI100,$BK$4,purchases!BT100)</f>
        <v>0</v>
      </c>
      <c r="BU99" s="104"/>
      <c r="BV99" s="104"/>
      <c r="BX99" s="117"/>
      <c r="BY99" s="117"/>
      <c r="BZ99" s="117"/>
      <c r="CA99" s="114"/>
      <c r="CB99" s="114"/>
      <c r="CC99" s="114"/>
      <c r="CD99" s="114"/>
      <c r="CE99" s="114"/>
      <c r="CF99" s="114"/>
      <c r="CG99" s="114"/>
      <c r="CH99" s="114">
        <f>SUMIF(purchases!CH100,$CJ$4,purchases!CB100)</f>
        <v>0</v>
      </c>
      <c r="CI99" s="114"/>
      <c r="CJ99" s="114"/>
      <c r="CK99" s="114"/>
      <c r="CL99" s="114"/>
      <c r="CM99" s="114"/>
      <c r="CN99" s="114"/>
      <c r="CO99" s="114"/>
      <c r="CP99" s="109"/>
      <c r="CQ99" s="109"/>
      <c r="CR99" s="109"/>
      <c r="CS99" s="109">
        <f>SUMIF(purchases!CH100,$CJ$4,purchases!CS100)</f>
        <v>0</v>
      </c>
      <c r="CT99" s="109"/>
      <c r="CU99" s="109"/>
      <c r="CW99" s="115"/>
      <c r="CX99" s="115"/>
      <c r="CY99" s="115"/>
      <c r="CZ99" s="111"/>
      <c r="DA99" s="111"/>
      <c r="DB99" s="111"/>
      <c r="DC99" s="111"/>
      <c r="DD99" s="111"/>
      <c r="DE99" s="111"/>
      <c r="DF99" s="111"/>
      <c r="DG99" s="111">
        <f>SUMIF(purchases!DG100,$DI$4,purchases!DA100)</f>
        <v>0</v>
      </c>
      <c r="DH99" s="111"/>
      <c r="DI99" s="111"/>
      <c r="DJ99" s="111"/>
      <c r="DK99" s="111"/>
      <c r="DL99" s="111"/>
      <c r="DM99" s="111"/>
      <c r="DN99" s="111"/>
      <c r="DO99" s="110"/>
      <c r="DP99" s="110"/>
      <c r="DQ99" s="110"/>
      <c r="DR99" s="110">
        <f>SUMIF(purchases!DG100,$DI$4,purchases!DR100)</f>
        <v>0</v>
      </c>
      <c r="DS99" s="110"/>
      <c r="DT99" s="110"/>
      <c r="DV99" s="102"/>
      <c r="DW99" s="102"/>
      <c r="DX99" s="102"/>
      <c r="DY99" s="103"/>
      <c r="DZ99" s="103"/>
      <c r="EA99" s="103"/>
      <c r="EB99" s="103"/>
      <c r="EC99" s="103"/>
      <c r="ED99" s="103"/>
      <c r="EE99" s="103"/>
      <c r="EF99" s="103">
        <f>SUMIF(purchases!EF100,$EH$4,purchases!DZ100)</f>
        <v>0</v>
      </c>
      <c r="EG99" s="103"/>
      <c r="EH99" s="103"/>
      <c r="EI99" s="103"/>
      <c r="EJ99" s="103"/>
      <c r="EK99" s="103"/>
      <c r="EL99" s="103"/>
      <c r="EM99" s="103"/>
      <c r="EN99" s="104"/>
      <c r="EO99" s="104"/>
      <c r="EP99" s="104"/>
      <c r="EQ99" s="104">
        <f>SUMIF(purchases!EF100,$EH$4,purchases!EQ100)</f>
        <v>0</v>
      </c>
      <c r="ER99" s="104"/>
      <c r="ES99" s="104"/>
      <c r="EU99" s="36"/>
      <c r="EV99" s="36"/>
      <c r="EW99" s="36"/>
      <c r="EX99" s="37"/>
      <c r="EY99" s="37"/>
      <c r="EZ99" s="37"/>
      <c r="FA99" s="37"/>
      <c r="FB99" s="37"/>
      <c r="FC99" s="37"/>
      <c r="FD99" s="37"/>
      <c r="FE99" s="37">
        <f>SUMIF(purchases!FE100,$FG$4,purchases!EY100)</f>
        <v>0</v>
      </c>
      <c r="FF99" s="37"/>
      <c r="FG99" s="37"/>
      <c r="FH99" s="37"/>
      <c r="FI99" s="37"/>
      <c r="FJ99" s="37"/>
      <c r="FK99" s="37"/>
      <c r="FL99" s="37"/>
      <c r="FM99" s="90"/>
      <c r="FN99" s="90"/>
      <c r="FO99" s="90"/>
      <c r="FP99" s="90">
        <f>SUMIF(purchases!FE100,$FG$4,purchases!FP100)</f>
        <v>0</v>
      </c>
      <c r="FQ99" s="90"/>
      <c r="FR99" s="90"/>
      <c r="FT99" s="36"/>
      <c r="FU99" s="36"/>
      <c r="FV99" s="36"/>
      <c r="FW99" s="112"/>
      <c r="FX99" s="112"/>
      <c r="FY99" s="112"/>
      <c r="FZ99" s="112"/>
      <c r="GA99" s="112"/>
      <c r="GB99" s="112"/>
      <c r="GC99" s="112"/>
      <c r="GD99" s="112">
        <f>SUMIF(purchases!GD100,$GF$4,purchases!FX100)</f>
        <v>0</v>
      </c>
      <c r="GE99" s="112"/>
      <c r="GF99" s="112"/>
      <c r="GG99" s="112"/>
      <c r="GH99" s="112"/>
      <c r="GI99" s="112"/>
      <c r="GJ99" s="112"/>
      <c r="GK99" s="112"/>
      <c r="GL99" s="116"/>
      <c r="GM99" s="116"/>
      <c r="GN99" s="116"/>
      <c r="GO99" s="116">
        <f>SUMIF(purchases!GD100,$GF$4,purchases!GO100)</f>
        <v>0</v>
      </c>
      <c r="GP99" s="116"/>
      <c r="GQ99" s="116"/>
      <c r="GS99" s="102"/>
      <c r="GT99" s="102"/>
      <c r="GU99" s="102"/>
      <c r="GV99" s="113"/>
      <c r="GW99" s="113"/>
      <c r="GX99" s="113"/>
      <c r="GY99" s="113"/>
      <c r="GZ99" s="113"/>
      <c r="HA99" s="113"/>
      <c r="HB99" s="113"/>
      <c r="HC99" s="113">
        <f>SUMIF(purchases!HC100,$HE$4,purchases!GW100)</f>
        <v>0</v>
      </c>
      <c r="HD99" s="113"/>
      <c r="HE99" s="113"/>
      <c r="HF99" s="113"/>
      <c r="HG99" s="113"/>
      <c r="HH99" s="113"/>
      <c r="HI99" s="113"/>
      <c r="HJ99" s="113"/>
      <c r="HK99" s="104"/>
      <c r="HL99" s="104"/>
      <c r="HM99" s="104"/>
      <c r="HN99" s="104">
        <f>SUMIF(purchases!HC100,$HE$4,purchases!HN100)</f>
        <v>0</v>
      </c>
      <c r="HO99" s="104"/>
      <c r="HP99" s="104"/>
      <c r="HR99" s="117"/>
      <c r="HS99" s="117"/>
      <c r="HT99" s="117"/>
      <c r="HU99" s="114"/>
      <c r="HV99" s="114"/>
      <c r="HW99" s="114"/>
      <c r="HX99" s="114"/>
      <c r="HY99" s="114"/>
      <c r="HZ99" s="114"/>
      <c r="IA99" s="114"/>
      <c r="IB99" s="114">
        <f>SUMIF(purchases!IB100,$ID$4,purchases!HV100)</f>
        <v>0</v>
      </c>
      <c r="IC99" s="114"/>
      <c r="ID99" s="114"/>
      <c r="IE99" s="114"/>
      <c r="IF99" s="114"/>
      <c r="IG99" s="114"/>
      <c r="IH99" s="114"/>
      <c r="II99" s="114"/>
      <c r="IJ99" s="109"/>
      <c r="IK99" s="109"/>
      <c r="IL99" s="109"/>
      <c r="IM99" s="109">
        <f>SUMIF(purchases!IB100,$ID$4,purchases!IM100)</f>
        <v>0</v>
      </c>
      <c r="IN99" s="109"/>
      <c r="IO99" s="109"/>
      <c r="IQ99" s="115"/>
      <c r="IR99" s="115"/>
      <c r="IS99" s="115"/>
      <c r="IT99" s="111"/>
      <c r="IU99" s="111"/>
      <c r="IV99" s="111"/>
      <c r="IW99" s="111"/>
      <c r="IX99" s="111"/>
      <c r="IY99" s="111"/>
      <c r="IZ99" s="111"/>
      <c r="JA99" s="111">
        <f>SUMIF(purchases!JA100,$JC$4,purchases!IU100)</f>
        <v>0</v>
      </c>
      <c r="JB99" s="111"/>
      <c r="JC99" s="111"/>
      <c r="JD99" s="111"/>
      <c r="JE99" s="111"/>
      <c r="JF99" s="111"/>
      <c r="JG99" s="111"/>
      <c r="JH99" s="111"/>
      <c r="JI99" s="110"/>
      <c r="JJ99" s="110"/>
      <c r="JK99" s="110"/>
      <c r="JL99" s="110">
        <f>SUMIF(purchases!JA100,$JC$4,purchases!JL100)</f>
        <v>0</v>
      </c>
      <c r="JM99" s="110"/>
      <c r="JN99" s="110"/>
      <c r="JP99" s="102"/>
      <c r="JQ99" s="102"/>
      <c r="JR99" s="102"/>
      <c r="JS99" s="103"/>
      <c r="JT99" s="103"/>
      <c r="JU99" s="103"/>
      <c r="JV99" s="103"/>
      <c r="JW99" s="103"/>
      <c r="JX99" s="103"/>
      <c r="JY99" s="103"/>
      <c r="JZ99" s="103">
        <f>SUMIF(purchases!JZ100,$KB$4,purchases!JT100)</f>
        <v>0</v>
      </c>
      <c r="KA99" s="103"/>
      <c r="KB99" s="103"/>
      <c r="KC99" s="103"/>
      <c r="KD99" s="103"/>
      <c r="KE99" s="103"/>
      <c r="KF99" s="103"/>
      <c r="KG99" s="103"/>
      <c r="KH99" s="104"/>
      <c r="KI99" s="104"/>
      <c r="KJ99" s="104"/>
      <c r="KK99" s="104">
        <f>SUMIF(purchases!JZ100,$KB$4,purchases!KK100)</f>
        <v>0</v>
      </c>
      <c r="KL99" s="104"/>
      <c r="KM99" s="104"/>
    </row>
    <row r="100" spans="1:299" s="4" customFormat="1" ht="20.100000000000001" customHeight="1" x14ac:dyDescent="0.2">
      <c r="A100" s="36"/>
      <c r="B100" s="36"/>
      <c r="C100" s="36"/>
      <c r="D100" s="37"/>
      <c r="E100" s="37"/>
      <c r="F100" s="37"/>
      <c r="G100" s="37"/>
      <c r="H100" s="37"/>
      <c r="I100" s="37"/>
      <c r="J100" s="37"/>
      <c r="K100" s="37">
        <f>SUMIF(purchases!K101,$M$4,purchases!E101)</f>
        <v>0</v>
      </c>
      <c r="L100" s="37"/>
      <c r="M100" s="37"/>
      <c r="N100" s="37"/>
      <c r="O100" s="37"/>
      <c r="P100" s="37"/>
      <c r="Q100" s="37"/>
      <c r="R100" s="37"/>
      <c r="S100" s="90"/>
      <c r="T100" s="90"/>
      <c r="U100" s="90"/>
      <c r="V100" s="90">
        <f>SUMIF(purchases!K101,$M$4,purchases!V101)</f>
        <v>0</v>
      </c>
      <c r="W100" s="90"/>
      <c r="X100" s="90"/>
      <c r="Z100" s="36"/>
      <c r="AA100" s="36"/>
      <c r="AB100" s="36"/>
      <c r="AC100" s="112"/>
      <c r="AD100" s="112"/>
      <c r="AE100" s="112"/>
      <c r="AF100" s="112"/>
      <c r="AG100" s="112"/>
      <c r="AH100" s="112"/>
      <c r="AI100" s="112"/>
      <c r="AJ100" s="112">
        <f>SUMIF(purchases!AJ101,$AL$4,purchases!AD101)</f>
        <v>0</v>
      </c>
      <c r="AK100" s="112"/>
      <c r="AL100" s="112"/>
      <c r="AM100" s="112"/>
      <c r="AN100" s="112"/>
      <c r="AO100" s="112"/>
      <c r="AP100" s="112"/>
      <c r="AQ100" s="112"/>
      <c r="AR100" s="116"/>
      <c r="AS100" s="116"/>
      <c r="AT100" s="116"/>
      <c r="AU100" s="116">
        <f>SUMIF(purchases!AJ101,$AL$4,purchases!AU101)</f>
        <v>0</v>
      </c>
      <c r="AV100" s="116"/>
      <c r="AW100" s="116"/>
      <c r="AY100" s="102"/>
      <c r="AZ100" s="102"/>
      <c r="BA100" s="102"/>
      <c r="BB100" s="113"/>
      <c r="BC100" s="113"/>
      <c r="BD100" s="113"/>
      <c r="BE100" s="113"/>
      <c r="BF100" s="113"/>
      <c r="BG100" s="113"/>
      <c r="BH100" s="113"/>
      <c r="BI100" s="113">
        <f>SUMIF(purchases!BI101,$BK$4,purchases!BC101)</f>
        <v>0</v>
      </c>
      <c r="BJ100" s="113"/>
      <c r="BK100" s="113"/>
      <c r="BL100" s="113"/>
      <c r="BM100" s="113"/>
      <c r="BN100" s="113"/>
      <c r="BO100" s="113"/>
      <c r="BP100" s="113"/>
      <c r="BQ100" s="104"/>
      <c r="BR100" s="104"/>
      <c r="BS100" s="104"/>
      <c r="BT100" s="104">
        <f>SUMIF(purchases!BI101,$BK$4,purchases!BT101)</f>
        <v>0</v>
      </c>
      <c r="BU100" s="104"/>
      <c r="BV100" s="104"/>
      <c r="BX100" s="117"/>
      <c r="BY100" s="117"/>
      <c r="BZ100" s="117"/>
      <c r="CA100" s="114"/>
      <c r="CB100" s="114"/>
      <c r="CC100" s="114"/>
      <c r="CD100" s="114"/>
      <c r="CE100" s="114"/>
      <c r="CF100" s="114"/>
      <c r="CG100" s="114"/>
      <c r="CH100" s="114">
        <f>SUMIF(purchases!CH101,$CJ$4,purchases!CB101)</f>
        <v>0</v>
      </c>
      <c r="CI100" s="114"/>
      <c r="CJ100" s="114"/>
      <c r="CK100" s="114"/>
      <c r="CL100" s="114"/>
      <c r="CM100" s="114"/>
      <c r="CN100" s="114"/>
      <c r="CO100" s="114"/>
      <c r="CP100" s="109"/>
      <c r="CQ100" s="109"/>
      <c r="CR100" s="109"/>
      <c r="CS100" s="109">
        <f>SUMIF(purchases!CH101,$CJ$4,purchases!CS101)</f>
        <v>0</v>
      </c>
      <c r="CT100" s="109"/>
      <c r="CU100" s="109"/>
      <c r="CW100" s="115"/>
      <c r="CX100" s="115"/>
      <c r="CY100" s="115"/>
      <c r="CZ100" s="111"/>
      <c r="DA100" s="111"/>
      <c r="DB100" s="111"/>
      <c r="DC100" s="111"/>
      <c r="DD100" s="111"/>
      <c r="DE100" s="111"/>
      <c r="DF100" s="111"/>
      <c r="DG100" s="111">
        <f>SUMIF(purchases!DG101,$DI$4,purchases!DA101)</f>
        <v>0</v>
      </c>
      <c r="DH100" s="111"/>
      <c r="DI100" s="111"/>
      <c r="DJ100" s="111"/>
      <c r="DK100" s="111"/>
      <c r="DL100" s="111"/>
      <c r="DM100" s="111"/>
      <c r="DN100" s="111"/>
      <c r="DO100" s="110"/>
      <c r="DP100" s="110"/>
      <c r="DQ100" s="110"/>
      <c r="DR100" s="110">
        <f>SUMIF(purchases!DG101,$DI$4,purchases!DR101)</f>
        <v>0</v>
      </c>
      <c r="DS100" s="110"/>
      <c r="DT100" s="110"/>
      <c r="DV100" s="102"/>
      <c r="DW100" s="102"/>
      <c r="DX100" s="102"/>
      <c r="DY100" s="103"/>
      <c r="DZ100" s="103"/>
      <c r="EA100" s="103"/>
      <c r="EB100" s="103"/>
      <c r="EC100" s="103"/>
      <c r="ED100" s="103"/>
      <c r="EE100" s="103"/>
      <c r="EF100" s="103">
        <f>SUMIF(purchases!EF101,$EH$4,purchases!DZ101)</f>
        <v>0</v>
      </c>
      <c r="EG100" s="103"/>
      <c r="EH100" s="103"/>
      <c r="EI100" s="103"/>
      <c r="EJ100" s="103"/>
      <c r="EK100" s="103"/>
      <c r="EL100" s="103"/>
      <c r="EM100" s="103"/>
      <c r="EN100" s="104"/>
      <c r="EO100" s="104"/>
      <c r="EP100" s="104"/>
      <c r="EQ100" s="104">
        <f>SUMIF(purchases!EF101,$EH$4,purchases!EQ101)</f>
        <v>0</v>
      </c>
      <c r="ER100" s="104"/>
      <c r="ES100" s="104"/>
      <c r="EU100" s="36"/>
      <c r="EV100" s="36"/>
      <c r="EW100" s="36"/>
      <c r="EX100" s="37"/>
      <c r="EY100" s="37"/>
      <c r="EZ100" s="37"/>
      <c r="FA100" s="37"/>
      <c r="FB100" s="37"/>
      <c r="FC100" s="37"/>
      <c r="FD100" s="37"/>
      <c r="FE100" s="37">
        <f>SUMIF(purchases!FE101,$FG$4,purchases!EY101)</f>
        <v>0</v>
      </c>
      <c r="FF100" s="37"/>
      <c r="FG100" s="37"/>
      <c r="FH100" s="37"/>
      <c r="FI100" s="37"/>
      <c r="FJ100" s="37"/>
      <c r="FK100" s="37"/>
      <c r="FL100" s="37"/>
      <c r="FM100" s="90"/>
      <c r="FN100" s="90"/>
      <c r="FO100" s="90"/>
      <c r="FP100" s="90">
        <f>SUMIF(purchases!FE101,$FG$4,purchases!FP101)</f>
        <v>0</v>
      </c>
      <c r="FQ100" s="90"/>
      <c r="FR100" s="90"/>
      <c r="FT100" s="36"/>
      <c r="FU100" s="36"/>
      <c r="FV100" s="36"/>
      <c r="FW100" s="112"/>
      <c r="FX100" s="112"/>
      <c r="FY100" s="112"/>
      <c r="FZ100" s="112"/>
      <c r="GA100" s="112"/>
      <c r="GB100" s="112"/>
      <c r="GC100" s="112"/>
      <c r="GD100" s="112">
        <f>SUMIF(purchases!GD101,$GF$4,purchases!FX101)</f>
        <v>0</v>
      </c>
      <c r="GE100" s="112"/>
      <c r="GF100" s="112"/>
      <c r="GG100" s="112"/>
      <c r="GH100" s="112"/>
      <c r="GI100" s="112"/>
      <c r="GJ100" s="112"/>
      <c r="GK100" s="112"/>
      <c r="GL100" s="116"/>
      <c r="GM100" s="116"/>
      <c r="GN100" s="116"/>
      <c r="GO100" s="116">
        <f>SUMIF(purchases!GD101,$GF$4,purchases!GO101)</f>
        <v>0</v>
      </c>
      <c r="GP100" s="116"/>
      <c r="GQ100" s="116"/>
      <c r="GS100" s="102"/>
      <c r="GT100" s="102"/>
      <c r="GU100" s="102"/>
      <c r="GV100" s="113"/>
      <c r="GW100" s="113"/>
      <c r="GX100" s="113"/>
      <c r="GY100" s="113"/>
      <c r="GZ100" s="113"/>
      <c r="HA100" s="113"/>
      <c r="HB100" s="113"/>
      <c r="HC100" s="113">
        <f>SUMIF(purchases!HC101,$HE$4,purchases!GW101)</f>
        <v>0</v>
      </c>
      <c r="HD100" s="113"/>
      <c r="HE100" s="113"/>
      <c r="HF100" s="113"/>
      <c r="HG100" s="113"/>
      <c r="HH100" s="113"/>
      <c r="HI100" s="113"/>
      <c r="HJ100" s="113"/>
      <c r="HK100" s="104"/>
      <c r="HL100" s="104"/>
      <c r="HM100" s="104"/>
      <c r="HN100" s="104">
        <f>SUMIF(purchases!HC101,$HE$4,purchases!HN101)</f>
        <v>0</v>
      </c>
      <c r="HO100" s="104"/>
      <c r="HP100" s="104"/>
      <c r="HR100" s="117"/>
      <c r="HS100" s="117"/>
      <c r="HT100" s="117"/>
      <c r="HU100" s="114"/>
      <c r="HV100" s="114"/>
      <c r="HW100" s="114"/>
      <c r="HX100" s="114"/>
      <c r="HY100" s="114"/>
      <c r="HZ100" s="114"/>
      <c r="IA100" s="114"/>
      <c r="IB100" s="114">
        <f>SUMIF(purchases!IB101,$ID$4,purchases!HV101)</f>
        <v>0</v>
      </c>
      <c r="IC100" s="114"/>
      <c r="ID100" s="114"/>
      <c r="IE100" s="114"/>
      <c r="IF100" s="114"/>
      <c r="IG100" s="114"/>
      <c r="IH100" s="114"/>
      <c r="II100" s="114"/>
      <c r="IJ100" s="109"/>
      <c r="IK100" s="109"/>
      <c r="IL100" s="109"/>
      <c r="IM100" s="109">
        <f>SUMIF(purchases!IB101,$ID$4,purchases!IM101)</f>
        <v>0</v>
      </c>
      <c r="IN100" s="109"/>
      <c r="IO100" s="109"/>
      <c r="IQ100" s="115"/>
      <c r="IR100" s="115"/>
      <c r="IS100" s="115"/>
      <c r="IT100" s="111"/>
      <c r="IU100" s="111"/>
      <c r="IV100" s="111"/>
      <c r="IW100" s="111"/>
      <c r="IX100" s="111"/>
      <c r="IY100" s="111"/>
      <c r="IZ100" s="111"/>
      <c r="JA100" s="111">
        <f>SUMIF(purchases!JA101,$JC$4,purchases!IU101)</f>
        <v>0</v>
      </c>
      <c r="JB100" s="111"/>
      <c r="JC100" s="111"/>
      <c r="JD100" s="111"/>
      <c r="JE100" s="111"/>
      <c r="JF100" s="111"/>
      <c r="JG100" s="111"/>
      <c r="JH100" s="111"/>
      <c r="JI100" s="110"/>
      <c r="JJ100" s="110"/>
      <c r="JK100" s="110"/>
      <c r="JL100" s="110">
        <f>SUMIF(purchases!JA101,$JC$4,purchases!JL101)</f>
        <v>0</v>
      </c>
      <c r="JM100" s="110"/>
      <c r="JN100" s="110"/>
      <c r="JP100" s="102"/>
      <c r="JQ100" s="102"/>
      <c r="JR100" s="102"/>
      <c r="JS100" s="103"/>
      <c r="JT100" s="103"/>
      <c r="JU100" s="103"/>
      <c r="JV100" s="103"/>
      <c r="JW100" s="103"/>
      <c r="JX100" s="103"/>
      <c r="JY100" s="103"/>
      <c r="JZ100" s="103">
        <f>SUMIF(purchases!JZ101,$KB$4,purchases!JT101)</f>
        <v>0</v>
      </c>
      <c r="KA100" s="103"/>
      <c r="KB100" s="103"/>
      <c r="KC100" s="103"/>
      <c r="KD100" s="103"/>
      <c r="KE100" s="103"/>
      <c r="KF100" s="103"/>
      <c r="KG100" s="103"/>
      <c r="KH100" s="104"/>
      <c r="KI100" s="104"/>
      <c r="KJ100" s="104"/>
      <c r="KK100" s="104">
        <f>SUMIF(purchases!JZ101,$KB$4,purchases!KK101)</f>
        <v>0</v>
      </c>
      <c r="KL100" s="104"/>
      <c r="KM100" s="104"/>
    </row>
    <row r="101" spans="1:299" s="2" customFormat="1" x14ac:dyDescent="0.2"/>
    <row r="102" spans="1:299" s="2" customFormat="1" x14ac:dyDescent="0.2"/>
    <row r="103" spans="1:299" s="2" customFormat="1" x14ac:dyDescent="0.2"/>
    <row r="104" spans="1:299" s="2" customFormat="1" x14ac:dyDescent="0.2"/>
    <row r="105" spans="1:299" s="2" customFormat="1" x14ac:dyDescent="0.2"/>
    <row r="106" spans="1:299" s="2" customFormat="1" x14ac:dyDescent="0.2"/>
    <row r="107" spans="1:299" s="2" customFormat="1" x14ac:dyDescent="0.2"/>
    <row r="108" spans="1:299" s="2" customFormat="1" x14ac:dyDescent="0.2"/>
    <row r="109" spans="1:299" s="2" customFormat="1" x14ac:dyDescent="0.2"/>
    <row r="110" spans="1:299" s="2" customFormat="1" x14ac:dyDescent="0.2"/>
  </sheetData>
  <mergeCells count="8460">
    <mergeCell ref="JS100:JY100"/>
    <mergeCell ref="JZ100:KA100"/>
    <mergeCell ref="KB100:KD100"/>
    <mergeCell ref="KE100:KG100"/>
    <mergeCell ref="KH100:KJ100"/>
    <mergeCell ref="KK100:KM100"/>
    <mergeCell ref="JA100:JB100"/>
    <mergeCell ref="JC100:JE100"/>
    <mergeCell ref="JF100:JH100"/>
    <mergeCell ref="JI100:JK100"/>
    <mergeCell ref="JL100:JN100"/>
    <mergeCell ref="JP100:JR100"/>
    <mergeCell ref="ID100:IF100"/>
    <mergeCell ref="IG100:II100"/>
    <mergeCell ref="IJ100:IL100"/>
    <mergeCell ref="IM100:IO100"/>
    <mergeCell ref="IQ100:IS100"/>
    <mergeCell ref="IT100:IZ100"/>
    <mergeCell ref="HH100:HJ100"/>
    <mergeCell ref="HK100:HM100"/>
    <mergeCell ref="HN100:HP100"/>
    <mergeCell ref="HR100:HT100"/>
    <mergeCell ref="HU100:IA100"/>
    <mergeCell ref="IB100:IC100"/>
    <mergeCell ref="GL100:GN100"/>
    <mergeCell ref="GO100:GQ100"/>
    <mergeCell ref="GS100:GU100"/>
    <mergeCell ref="GV100:HB100"/>
    <mergeCell ref="HC100:HD100"/>
    <mergeCell ref="HE100:HG100"/>
    <mergeCell ref="FP100:FR100"/>
    <mergeCell ref="FT100:FV100"/>
    <mergeCell ref="FW100:GC100"/>
    <mergeCell ref="GD100:GE100"/>
    <mergeCell ref="GF100:GH100"/>
    <mergeCell ref="GI100:GK100"/>
    <mergeCell ref="EU100:EW100"/>
    <mergeCell ref="EX100:FD100"/>
    <mergeCell ref="FE100:FF100"/>
    <mergeCell ref="FG100:FI100"/>
    <mergeCell ref="FJ100:FL100"/>
    <mergeCell ref="FM100:FO100"/>
    <mergeCell ref="DY100:EE100"/>
    <mergeCell ref="EF100:EG100"/>
    <mergeCell ref="EH100:EJ100"/>
    <mergeCell ref="EK100:EM100"/>
    <mergeCell ref="EN100:EP100"/>
    <mergeCell ref="EQ100:ES100"/>
    <mergeCell ref="DG100:DH100"/>
    <mergeCell ref="DI100:DK100"/>
    <mergeCell ref="DL100:DN100"/>
    <mergeCell ref="DO100:DQ100"/>
    <mergeCell ref="DR100:DT100"/>
    <mergeCell ref="DV100:DX100"/>
    <mergeCell ref="CJ100:CL100"/>
    <mergeCell ref="CM100:CO100"/>
    <mergeCell ref="CP100:CR100"/>
    <mergeCell ref="CS100:CU100"/>
    <mergeCell ref="CW100:CY100"/>
    <mergeCell ref="CZ100:DF100"/>
    <mergeCell ref="BN100:BP100"/>
    <mergeCell ref="BQ100:BS100"/>
    <mergeCell ref="BT100:BV100"/>
    <mergeCell ref="BX100:BZ100"/>
    <mergeCell ref="CA100:CG100"/>
    <mergeCell ref="CH100:CI100"/>
    <mergeCell ref="AR100:AT100"/>
    <mergeCell ref="AU100:AW100"/>
    <mergeCell ref="AY100:BA100"/>
    <mergeCell ref="BB100:BH100"/>
    <mergeCell ref="BI100:BJ100"/>
    <mergeCell ref="BK100:BM100"/>
    <mergeCell ref="V100:X100"/>
    <mergeCell ref="Z100:AB100"/>
    <mergeCell ref="AC100:AI100"/>
    <mergeCell ref="AJ100:AK100"/>
    <mergeCell ref="AL100:AN100"/>
    <mergeCell ref="AO100:AQ100"/>
    <mergeCell ref="A100:C100"/>
    <mergeCell ref="D100:J100"/>
    <mergeCell ref="K100:L100"/>
    <mergeCell ref="M100:O100"/>
    <mergeCell ref="P100:R100"/>
    <mergeCell ref="S100:U100"/>
    <mergeCell ref="JS99:JY99"/>
    <mergeCell ref="JZ99:KA99"/>
    <mergeCell ref="KB99:KD99"/>
    <mergeCell ref="KE99:KG99"/>
    <mergeCell ref="KH99:KJ99"/>
    <mergeCell ref="GL99:GN99"/>
    <mergeCell ref="GO99:GQ99"/>
    <mergeCell ref="GS99:GU99"/>
    <mergeCell ref="GV99:HB99"/>
    <mergeCell ref="HC99:HD99"/>
    <mergeCell ref="HE99:HG99"/>
    <mergeCell ref="FP99:FR99"/>
    <mergeCell ref="FT99:FV99"/>
    <mergeCell ref="FW99:GC99"/>
    <mergeCell ref="GD99:GE99"/>
    <mergeCell ref="GF99:GH99"/>
    <mergeCell ref="GI99:GK99"/>
    <mergeCell ref="EU99:EW99"/>
    <mergeCell ref="EX99:FD99"/>
    <mergeCell ref="FE99:FF99"/>
    <mergeCell ref="KK99:KM99"/>
    <mergeCell ref="JA99:JB99"/>
    <mergeCell ref="JC99:JE99"/>
    <mergeCell ref="JF99:JH99"/>
    <mergeCell ref="JI99:JK99"/>
    <mergeCell ref="JL99:JN99"/>
    <mergeCell ref="JP99:JR99"/>
    <mergeCell ref="ID99:IF99"/>
    <mergeCell ref="IG99:II99"/>
    <mergeCell ref="IJ99:IL99"/>
    <mergeCell ref="IM99:IO99"/>
    <mergeCell ref="IQ99:IS99"/>
    <mergeCell ref="IT99:IZ99"/>
    <mergeCell ref="HH99:HJ99"/>
    <mergeCell ref="HK99:HM99"/>
    <mergeCell ref="HN99:HP99"/>
    <mergeCell ref="HR99:HT99"/>
    <mergeCell ref="HU99:IA99"/>
    <mergeCell ref="IB99:IC99"/>
    <mergeCell ref="FG99:FI99"/>
    <mergeCell ref="FJ99:FL99"/>
    <mergeCell ref="FM99:FO99"/>
    <mergeCell ref="DY99:EE99"/>
    <mergeCell ref="EF99:EG99"/>
    <mergeCell ref="EH99:EJ99"/>
    <mergeCell ref="EK99:EM99"/>
    <mergeCell ref="EN99:EP99"/>
    <mergeCell ref="EQ99:ES99"/>
    <mergeCell ref="DG99:DH99"/>
    <mergeCell ref="DI99:DK99"/>
    <mergeCell ref="DL99:DN99"/>
    <mergeCell ref="DO99:DQ99"/>
    <mergeCell ref="DR99:DT99"/>
    <mergeCell ref="DV99:DX99"/>
    <mergeCell ref="CJ99:CL99"/>
    <mergeCell ref="CM99:CO99"/>
    <mergeCell ref="CP99:CR99"/>
    <mergeCell ref="CS99:CU99"/>
    <mergeCell ref="CW99:CY99"/>
    <mergeCell ref="CZ99:DF99"/>
    <mergeCell ref="BN99:BP99"/>
    <mergeCell ref="BQ99:BS99"/>
    <mergeCell ref="BT99:BV99"/>
    <mergeCell ref="BX99:BZ99"/>
    <mergeCell ref="CA99:CG99"/>
    <mergeCell ref="CH99:CI99"/>
    <mergeCell ref="AR99:AT99"/>
    <mergeCell ref="AU99:AW99"/>
    <mergeCell ref="AY99:BA99"/>
    <mergeCell ref="BB99:BH99"/>
    <mergeCell ref="BI99:BJ99"/>
    <mergeCell ref="BK99:BM99"/>
    <mergeCell ref="V99:X99"/>
    <mergeCell ref="Z99:AB99"/>
    <mergeCell ref="AC99:AI99"/>
    <mergeCell ref="AJ99:AK99"/>
    <mergeCell ref="AL99:AN99"/>
    <mergeCell ref="AO99:AQ99"/>
    <mergeCell ref="A99:C99"/>
    <mergeCell ref="D99:J99"/>
    <mergeCell ref="K99:L99"/>
    <mergeCell ref="M99:O99"/>
    <mergeCell ref="P99:R99"/>
    <mergeCell ref="S99:U99"/>
    <mergeCell ref="JS98:JY98"/>
    <mergeCell ref="JZ98:KA98"/>
    <mergeCell ref="KB98:KD98"/>
    <mergeCell ref="KE98:KG98"/>
    <mergeCell ref="KH98:KJ98"/>
    <mergeCell ref="KK98:KM98"/>
    <mergeCell ref="JA98:JB98"/>
    <mergeCell ref="JC98:JE98"/>
    <mergeCell ref="JF98:JH98"/>
    <mergeCell ref="JI98:JK98"/>
    <mergeCell ref="JL98:JN98"/>
    <mergeCell ref="JP98:JR98"/>
    <mergeCell ref="ID98:IF98"/>
    <mergeCell ref="IG98:II98"/>
    <mergeCell ref="IJ98:IL98"/>
    <mergeCell ref="IM98:IO98"/>
    <mergeCell ref="IQ98:IS98"/>
    <mergeCell ref="IT98:IZ98"/>
    <mergeCell ref="HH98:HJ98"/>
    <mergeCell ref="HK98:HM98"/>
    <mergeCell ref="HN98:HP98"/>
    <mergeCell ref="HR98:HT98"/>
    <mergeCell ref="HU98:IA98"/>
    <mergeCell ref="IB98:IC98"/>
    <mergeCell ref="GL98:GN98"/>
    <mergeCell ref="GO98:GQ98"/>
    <mergeCell ref="GS98:GU98"/>
    <mergeCell ref="GV98:HB98"/>
    <mergeCell ref="HC98:HD98"/>
    <mergeCell ref="HE98:HG98"/>
    <mergeCell ref="FP98:FR98"/>
    <mergeCell ref="FT98:FV98"/>
    <mergeCell ref="FW98:GC98"/>
    <mergeCell ref="GD98:GE98"/>
    <mergeCell ref="GF98:GH98"/>
    <mergeCell ref="GI98:GK98"/>
    <mergeCell ref="EU98:EW98"/>
    <mergeCell ref="EX98:FD98"/>
    <mergeCell ref="FE98:FF98"/>
    <mergeCell ref="FG98:FI98"/>
    <mergeCell ref="FJ98:FL98"/>
    <mergeCell ref="FM98:FO98"/>
    <mergeCell ref="DY98:EE98"/>
    <mergeCell ref="EF98:EG98"/>
    <mergeCell ref="EH98:EJ98"/>
    <mergeCell ref="EK98:EM98"/>
    <mergeCell ref="EN98:EP98"/>
    <mergeCell ref="EQ98:ES98"/>
    <mergeCell ref="DG98:DH98"/>
    <mergeCell ref="DI98:DK98"/>
    <mergeCell ref="DL98:DN98"/>
    <mergeCell ref="DO98:DQ98"/>
    <mergeCell ref="DR98:DT98"/>
    <mergeCell ref="DV98:DX98"/>
    <mergeCell ref="CJ98:CL98"/>
    <mergeCell ref="CM98:CO98"/>
    <mergeCell ref="CP98:CR98"/>
    <mergeCell ref="CS98:CU98"/>
    <mergeCell ref="CW98:CY98"/>
    <mergeCell ref="CZ98:DF98"/>
    <mergeCell ref="BN98:BP98"/>
    <mergeCell ref="BQ98:BS98"/>
    <mergeCell ref="BT98:BV98"/>
    <mergeCell ref="BX98:BZ98"/>
    <mergeCell ref="CA98:CG98"/>
    <mergeCell ref="CH98:CI98"/>
    <mergeCell ref="AR98:AT98"/>
    <mergeCell ref="AU98:AW98"/>
    <mergeCell ref="AY98:BA98"/>
    <mergeCell ref="BB98:BH98"/>
    <mergeCell ref="BI98:BJ98"/>
    <mergeCell ref="BK98:BM98"/>
    <mergeCell ref="V98:X98"/>
    <mergeCell ref="Z98:AB98"/>
    <mergeCell ref="AC98:AI98"/>
    <mergeCell ref="AJ98:AK98"/>
    <mergeCell ref="AL98:AN98"/>
    <mergeCell ref="AO98:AQ98"/>
    <mergeCell ref="A98:C98"/>
    <mergeCell ref="D98:J98"/>
    <mergeCell ref="K98:L98"/>
    <mergeCell ref="M98:O98"/>
    <mergeCell ref="P98:R98"/>
    <mergeCell ref="S98:U98"/>
    <mergeCell ref="JS97:JY97"/>
    <mergeCell ref="JZ97:KA97"/>
    <mergeCell ref="KB97:KD97"/>
    <mergeCell ref="KE97:KG97"/>
    <mergeCell ref="KH97:KJ97"/>
    <mergeCell ref="KK97:KM97"/>
    <mergeCell ref="JA97:JB97"/>
    <mergeCell ref="JC97:JE97"/>
    <mergeCell ref="JF97:JH97"/>
    <mergeCell ref="JI97:JK97"/>
    <mergeCell ref="JL97:JN97"/>
    <mergeCell ref="JP97:JR97"/>
    <mergeCell ref="ID97:IF97"/>
    <mergeCell ref="IG97:II97"/>
    <mergeCell ref="IJ97:IL97"/>
    <mergeCell ref="IM97:IO97"/>
    <mergeCell ref="IQ97:IS97"/>
    <mergeCell ref="IT97:IZ97"/>
    <mergeCell ref="HH97:HJ97"/>
    <mergeCell ref="HK97:HM97"/>
    <mergeCell ref="HN97:HP97"/>
    <mergeCell ref="HR97:HT97"/>
    <mergeCell ref="HU97:IA97"/>
    <mergeCell ref="IB97:IC97"/>
    <mergeCell ref="GL97:GN97"/>
    <mergeCell ref="GO97:GQ97"/>
    <mergeCell ref="GS97:GU97"/>
    <mergeCell ref="GV97:HB97"/>
    <mergeCell ref="HC97:HD97"/>
    <mergeCell ref="HE97:HG97"/>
    <mergeCell ref="FP97:FR97"/>
    <mergeCell ref="FT97:FV97"/>
    <mergeCell ref="FW97:GC97"/>
    <mergeCell ref="GD97:GE97"/>
    <mergeCell ref="GF97:GH97"/>
    <mergeCell ref="GI97:GK97"/>
    <mergeCell ref="EU97:EW97"/>
    <mergeCell ref="EX97:FD97"/>
    <mergeCell ref="FE97:FF97"/>
    <mergeCell ref="FG97:FI97"/>
    <mergeCell ref="FJ97:FL97"/>
    <mergeCell ref="FM97:FO97"/>
    <mergeCell ref="DY97:EE97"/>
    <mergeCell ref="EF97:EG97"/>
    <mergeCell ref="EH97:EJ97"/>
    <mergeCell ref="EK97:EM97"/>
    <mergeCell ref="EN97:EP97"/>
    <mergeCell ref="EQ97:ES97"/>
    <mergeCell ref="DG97:DH97"/>
    <mergeCell ref="DI97:DK97"/>
    <mergeCell ref="DL97:DN97"/>
    <mergeCell ref="DO97:DQ97"/>
    <mergeCell ref="DR97:DT97"/>
    <mergeCell ref="DV97:DX97"/>
    <mergeCell ref="CJ97:CL97"/>
    <mergeCell ref="CM97:CO97"/>
    <mergeCell ref="CP97:CR97"/>
    <mergeCell ref="CS97:CU97"/>
    <mergeCell ref="CW97:CY97"/>
    <mergeCell ref="CZ97:DF97"/>
    <mergeCell ref="BN97:BP97"/>
    <mergeCell ref="BQ97:BS97"/>
    <mergeCell ref="BT97:BV97"/>
    <mergeCell ref="BX97:BZ97"/>
    <mergeCell ref="CA97:CG97"/>
    <mergeCell ref="CH97:CI97"/>
    <mergeCell ref="AR97:AT97"/>
    <mergeCell ref="AU97:AW97"/>
    <mergeCell ref="AY97:BA97"/>
    <mergeCell ref="BB97:BH97"/>
    <mergeCell ref="BI97:BJ97"/>
    <mergeCell ref="BK97:BM97"/>
    <mergeCell ref="V97:X97"/>
    <mergeCell ref="Z97:AB97"/>
    <mergeCell ref="AC97:AI97"/>
    <mergeCell ref="AJ97:AK97"/>
    <mergeCell ref="AL97:AN97"/>
    <mergeCell ref="AO97:AQ97"/>
    <mergeCell ref="A97:C97"/>
    <mergeCell ref="D97:J97"/>
    <mergeCell ref="K97:L97"/>
    <mergeCell ref="M97:O97"/>
    <mergeCell ref="P97:R97"/>
    <mergeCell ref="S97:U97"/>
    <mergeCell ref="JS96:JY96"/>
    <mergeCell ref="JZ96:KA96"/>
    <mergeCell ref="KB96:KD96"/>
    <mergeCell ref="KE96:KG96"/>
    <mergeCell ref="KH96:KJ96"/>
    <mergeCell ref="GL96:GN96"/>
    <mergeCell ref="GO96:GQ96"/>
    <mergeCell ref="GS96:GU96"/>
    <mergeCell ref="GV96:HB96"/>
    <mergeCell ref="HC96:HD96"/>
    <mergeCell ref="HE96:HG96"/>
    <mergeCell ref="FP96:FR96"/>
    <mergeCell ref="FT96:FV96"/>
    <mergeCell ref="FW96:GC96"/>
    <mergeCell ref="GD96:GE96"/>
    <mergeCell ref="GF96:GH96"/>
    <mergeCell ref="GI96:GK96"/>
    <mergeCell ref="EU96:EW96"/>
    <mergeCell ref="EX96:FD96"/>
    <mergeCell ref="FE96:FF96"/>
    <mergeCell ref="KK96:KM96"/>
    <mergeCell ref="JA96:JB96"/>
    <mergeCell ref="JC96:JE96"/>
    <mergeCell ref="JF96:JH96"/>
    <mergeCell ref="JI96:JK96"/>
    <mergeCell ref="JL96:JN96"/>
    <mergeCell ref="JP96:JR96"/>
    <mergeCell ref="ID96:IF96"/>
    <mergeCell ref="IG96:II96"/>
    <mergeCell ref="IJ96:IL96"/>
    <mergeCell ref="IM96:IO96"/>
    <mergeCell ref="IQ96:IS96"/>
    <mergeCell ref="IT96:IZ96"/>
    <mergeCell ref="HH96:HJ96"/>
    <mergeCell ref="HK96:HM96"/>
    <mergeCell ref="HN96:HP96"/>
    <mergeCell ref="HR96:HT96"/>
    <mergeCell ref="HU96:IA96"/>
    <mergeCell ref="IB96:IC96"/>
    <mergeCell ref="FG96:FI96"/>
    <mergeCell ref="FJ96:FL96"/>
    <mergeCell ref="FM96:FO96"/>
    <mergeCell ref="DY96:EE96"/>
    <mergeCell ref="EF96:EG96"/>
    <mergeCell ref="EH96:EJ96"/>
    <mergeCell ref="EK96:EM96"/>
    <mergeCell ref="EN96:EP96"/>
    <mergeCell ref="EQ96:ES96"/>
    <mergeCell ref="DG96:DH96"/>
    <mergeCell ref="DI96:DK96"/>
    <mergeCell ref="DL96:DN96"/>
    <mergeCell ref="DO96:DQ96"/>
    <mergeCell ref="DR96:DT96"/>
    <mergeCell ref="DV96:DX96"/>
    <mergeCell ref="CJ96:CL96"/>
    <mergeCell ref="CM96:CO96"/>
    <mergeCell ref="CP96:CR96"/>
    <mergeCell ref="CS96:CU96"/>
    <mergeCell ref="CW96:CY96"/>
    <mergeCell ref="CZ96:DF96"/>
    <mergeCell ref="BN96:BP96"/>
    <mergeCell ref="BQ96:BS96"/>
    <mergeCell ref="BT96:BV96"/>
    <mergeCell ref="BX96:BZ96"/>
    <mergeCell ref="CA96:CG96"/>
    <mergeCell ref="CH96:CI96"/>
    <mergeCell ref="AR96:AT96"/>
    <mergeCell ref="AU96:AW96"/>
    <mergeCell ref="AY96:BA96"/>
    <mergeCell ref="BB96:BH96"/>
    <mergeCell ref="BI96:BJ96"/>
    <mergeCell ref="BK96:BM96"/>
    <mergeCell ref="V96:X96"/>
    <mergeCell ref="Z96:AB96"/>
    <mergeCell ref="AC96:AI96"/>
    <mergeCell ref="AJ96:AK96"/>
    <mergeCell ref="AL96:AN96"/>
    <mergeCell ref="AO96:AQ96"/>
    <mergeCell ref="A96:C96"/>
    <mergeCell ref="D96:J96"/>
    <mergeCell ref="K96:L96"/>
    <mergeCell ref="M96:O96"/>
    <mergeCell ref="P96:R96"/>
    <mergeCell ref="S96:U96"/>
    <mergeCell ref="JS95:JY95"/>
    <mergeCell ref="JZ95:KA95"/>
    <mergeCell ref="KB95:KD95"/>
    <mergeCell ref="KE95:KG95"/>
    <mergeCell ref="KH95:KJ95"/>
    <mergeCell ref="KK95:KM95"/>
    <mergeCell ref="JA95:JB95"/>
    <mergeCell ref="JC95:JE95"/>
    <mergeCell ref="JF95:JH95"/>
    <mergeCell ref="JI95:JK95"/>
    <mergeCell ref="JL95:JN95"/>
    <mergeCell ref="JP95:JR95"/>
    <mergeCell ref="ID95:IF95"/>
    <mergeCell ref="IG95:II95"/>
    <mergeCell ref="IJ95:IL95"/>
    <mergeCell ref="IM95:IO95"/>
    <mergeCell ref="IQ95:IS95"/>
    <mergeCell ref="IT95:IZ95"/>
    <mergeCell ref="HH95:HJ95"/>
    <mergeCell ref="HK95:HM95"/>
    <mergeCell ref="HN95:HP95"/>
    <mergeCell ref="HR95:HT95"/>
    <mergeCell ref="HU95:IA95"/>
    <mergeCell ref="IB95:IC95"/>
    <mergeCell ref="GL95:GN95"/>
    <mergeCell ref="GO95:GQ95"/>
    <mergeCell ref="GS95:GU95"/>
    <mergeCell ref="GV95:HB95"/>
    <mergeCell ref="HC95:HD95"/>
    <mergeCell ref="HE95:HG95"/>
    <mergeCell ref="FP95:FR95"/>
    <mergeCell ref="FT95:FV95"/>
    <mergeCell ref="FW95:GC95"/>
    <mergeCell ref="GD95:GE95"/>
    <mergeCell ref="GF95:GH95"/>
    <mergeCell ref="GI95:GK95"/>
    <mergeCell ref="EU95:EW95"/>
    <mergeCell ref="EX95:FD95"/>
    <mergeCell ref="FE95:FF95"/>
    <mergeCell ref="FG95:FI95"/>
    <mergeCell ref="FJ95:FL95"/>
    <mergeCell ref="FM95:FO95"/>
    <mergeCell ref="DY95:EE95"/>
    <mergeCell ref="EF95:EG95"/>
    <mergeCell ref="EH95:EJ95"/>
    <mergeCell ref="EK95:EM95"/>
    <mergeCell ref="EN95:EP95"/>
    <mergeCell ref="EQ95:ES95"/>
    <mergeCell ref="DG95:DH95"/>
    <mergeCell ref="DI95:DK95"/>
    <mergeCell ref="DL95:DN95"/>
    <mergeCell ref="DO95:DQ95"/>
    <mergeCell ref="DR95:DT95"/>
    <mergeCell ref="DV95:DX95"/>
    <mergeCell ref="CJ95:CL95"/>
    <mergeCell ref="CM95:CO95"/>
    <mergeCell ref="CP95:CR95"/>
    <mergeCell ref="CS95:CU95"/>
    <mergeCell ref="CW95:CY95"/>
    <mergeCell ref="CZ95:DF95"/>
    <mergeCell ref="BN95:BP95"/>
    <mergeCell ref="BQ95:BS95"/>
    <mergeCell ref="BT95:BV95"/>
    <mergeCell ref="BX95:BZ95"/>
    <mergeCell ref="CA95:CG95"/>
    <mergeCell ref="CH95:CI95"/>
    <mergeCell ref="AR95:AT95"/>
    <mergeCell ref="AU95:AW95"/>
    <mergeCell ref="AY95:BA95"/>
    <mergeCell ref="BB95:BH95"/>
    <mergeCell ref="BI95:BJ95"/>
    <mergeCell ref="BK95:BM95"/>
    <mergeCell ref="V95:X95"/>
    <mergeCell ref="Z95:AB95"/>
    <mergeCell ref="AC95:AI95"/>
    <mergeCell ref="AJ95:AK95"/>
    <mergeCell ref="AL95:AN95"/>
    <mergeCell ref="AO95:AQ95"/>
    <mergeCell ref="A95:C95"/>
    <mergeCell ref="D95:J95"/>
    <mergeCell ref="K95:L95"/>
    <mergeCell ref="M95:O95"/>
    <mergeCell ref="P95:R95"/>
    <mergeCell ref="S95:U95"/>
    <mergeCell ref="JS94:JY94"/>
    <mergeCell ref="JZ94:KA94"/>
    <mergeCell ref="KB94:KD94"/>
    <mergeCell ref="KE94:KG94"/>
    <mergeCell ref="KH94:KJ94"/>
    <mergeCell ref="KK94:KM94"/>
    <mergeCell ref="JA94:JB94"/>
    <mergeCell ref="JC94:JE94"/>
    <mergeCell ref="JF94:JH94"/>
    <mergeCell ref="JI94:JK94"/>
    <mergeCell ref="JL94:JN94"/>
    <mergeCell ref="JP94:JR94"/>
    <mergeCell ref="ID94:IF94"/>
    <mergeCell ref="IG94:II94"/>
    <mergeCell ref="IJ94:IL94"/>
    <mergeCell ref="IM94:IO94"/>
    <mergeCell ref="IQ94:IS94"/>
    <mergeCell ref="IT94:IZ94"/>
    <mergeCell ref="HH94:HJ94"/>
    <mergeCell ref="HK94:HM94"/>
    <mergeCell ref="HN94:HP94"/>
    <mergeCell ref="HR94:HT94"/>
    <mergeCell ref="HU94:IA94"/>
    <mergeCell ref="IB94:IC94"/>
    <mergeCell ref="GL94:GN94"/>
    <mergeCell ref="GO94:GQ94"/>
    <mergeCell ref="GS94:GU94"/>
    <mergeCell ref="GV94:HB94"/>
    <mergeCell ref="HC94:HD94"/>
    <mergeCell ref="HE94:HG94"/>
    <mergeCell ref="FP94:FR94"/>
    <mergeCell ref="FT94:FV94"/>
    <mergeCell ref="FW94:GC94"/>
    <mergeCell ref="GD94:GE94"/>
    <mergeCell ref="GF94:GH94"/>
    <mergeCell ref="GI94:GK94"/>
    <mergeCell ref="EU94:EW94"/>
    <mergeCell ref="EX94:FD94"/>
    <mergeCell ref="FE94:FF94"/>
    <mergeCell ref="FG94:FI94"/>
    <mergeCell ref="FJ94:FL94"/>
    <mergeCell ref="FM94:FO94"/>
    <mergeCell ref="DY94:EE94"/>
    <mergeCell ref="EF94:EG94"/>
    <mergeCell ref="EH94:EJ94"/>
    <mergeCell ref="EK94:EM94"/>
    <mergeCell ref="EN94:EP94"/>
    <mergeCell ref="EQ94:ES94"/>
    <mergeCell ref="DG94:DH94"/>
    <mergeCell ref="DI94:DK94"/>
    <mergeCell ref="DL94:DN94"/>
    <mergeCell ref="DO94:DQ94"/>
    <mergeCell ref="DR94:DT94"/>
    <mergeCell ref="DV94:DX94"/>
    <mergeCell ref="CJ94:CL94"/>
    <mergeCell ref="CM94:CO94"/>
    <mergeCell ref="CP94:CR94"/>
    <mergeCell ref="CS94:CU94"/>
    <mergeCell ref="CW94:CY94"/>
    <mergeCell ref="CZ94:DF94"/>
    <mergeCell ref="BN94:BP94"/>
    <mergeCell ref="BQ94:BS94"/>
    <mergeCell ref="BT94:BV94"/>
    <mergeCell ref="BX94:BZ94"/>
    <mergeCell ref="CA94:CG94"/>
    <mergeCell ref="CH94:CI94"/>
    <mergeCell ref="AR94:AT94"/>
    <mergeCell ref="AU94:AW94"/>
    <mergeCell ref="AY94:BA94"/>
    <mergeCell ref="BB94:BH94"/>
    <mergeCell ref="BI94:BJ94"/>
    <mergeCell ref="BK94:BM94"/>
    <mergeCell ref="V94:X94"/>
    <mergeCell ref="Z94:AB94"/>
    <mergeCell ref="AC94:AI94"/>
    <mergeCell ref="AJ94:AK94"/>
    <mergeCell ref="AL94:AN94"/>
    <mergeCell ref="AO94:AQ94"/>
    <mergeCell ref="A94:C94"/>
    <mergeCell ref="D94:J94"/>
    <mergeCell ref="K94:L94"/>
    <mergeCell ref="M94:O94"/>
    <mergeCell ref="P94:R94"/>
    <mergeCell ref="S94:U94"/>
    <mergeCell ref="JS93:JY93"/>
    <mergeCell ref="JZ93:KA93"/>
    <mergeCell ref="KB93:KD93"/>
    <mergeCell ref="KE93:KG93"/>
    <mergeCell ref="KH93:KJ93"/>
    <mergeCell ref="GL93:GN93"/>
    <mergeCell ref="GO93:GQ93"/>
    <mergeCell ref="GS93:GU93"/>
    <mergeCell ref="GV93:HB93"/>
    <mergeCell ref="HC93:HD93"/>
    <mergeCell ref="HE93:HG93"/>
    <mergeCell ref="FP93:FR93"/>
    <mergeCell ref="FT93:FV93"/>
    <mergeCell ref="FW93:GC93"/>
    <mergeCell ref="GD93:GE93"/>
    <mergeCell ref="GF93:GH93"/>
    <mergeCell ref="GI93:GK93"/>
    <mergeCell ref="EU93:EW93"/>
    <mergeCell ref="EX93:FD93"/>
    <mergeCell ref="FE93:FF93"/>
    <mergeCell ref="KK93:KM93"/>
    <mergeCell ref="JA93:JB93"/>
    <mergeCell ref="JC93:JE93"/>
    <mergeCell ref="JF93:JH93"/>
    <mergeCell ref="JI93:JK93"/>
    <mergeCell ref="JL93:JN93"/>
    <mergeCell ref="JP93:JR93"/>
    <mergeCell ref="ID93:IF93"/>
    <mergeCell ref="IG93:II93"/>
    <mergeCell ref="IJ93:IL93"/>
    <mergeCell ref="IM93:IO93"/>
    <mergeCell ref="IQ93:IS93"/>
    <mergeCell ref="IT93:IZ93"/>
    <mergeCell ref="HH93:HJ93"/>
    <mergeCell ref="HK93:HM93"/>
    <mergeCell ref="HN93:HP93"/>
    <mergeCell ref="HR93:HT93"/>
    <mergeCell ref="HU93:IA93"/>
    <mergeCell ref="IB93:IC93"/>
    <mergeCell ref="FG93:FI93"/>
    <mergeCell ref="FJ93:FL93"/>
    <mergeCell ref="FM93:FO93"/>
    <mergeCell ref="DY93:EE93"/>
    <mergeCell ref="EF93:EG93"/>
    <mergeCell ref="EH93:EJ93"/>
    <mergeCell ref="EK93:EM93"/>
    <mergeCell ref="EN93:EP93"/>
    <mergeCell ref="EQ93:ES93"/>
    <mergeCell ref="DG93:DH93"/>
    <mergeCell ref="DI93:DK93"/>
    <mergeCell ref="DL93:DN93"/>
    <mergeCell ref="DO93:DQ93"/>
    <mergeCell ref="DR93:DT93"/>
    <mergeCell ref="DV93:DX93"/>
    <mergeCell ref="CJ93:CL93"/>
    <mergeCell ref="CM93:CO93"/>
    <mergeCell ref="CP93:CR93"/>
    <mergeCell ref="CS93:CU93"/>
    <mergeCell ref="CW93:CY93"/>
    <mergeCell ref="CZ93:DF93"/>
    <mergeCell ref="BN93:BP93"/>
    <mergeCell ref="BQ93:BS93"/>
    <mergeCell ref="BT93:BV93"/>
    <mergeCell ref="BX93:BZ93"/>
    <mergeCell ref="CA93:CG93"/>
    <mergeCell ref="CH93:CI93"/>
    <mergeCell ref="AR93:AT93"/>
    <mergeCell ref="AU93:AW93"/>
    <mergeCell ref="AY93:BA93"/>
    <mergeCell ref="BB93:BH93"/>
    <mergeCell ref="BI93:BJ93"/>
    <mergeCell ref="BK93:BM93"/>
    <mergeCell ref="V93:X93"/>
    <mergeCell ref="Z93:AB93"/>
    <mergeCell ref="AC93:AI93"/>
    <mergeCell ref="AJ93:AK93"/>
    <mergeCell ref="AL93:AN93"/>
    <mergeCell ref="AO93:AQ93"/>
    <mergeCell ref="A93:C93"/>
    <mergeCell ref="D93:J93"/>
    <mergeCell ref="K93:L93"/>
    <mergeCell ref="M93:O93"/>
    <mergeCell ref="P93:R93"/>
    <mergeCell ref="S93:U93"/>
    <mergeCell ref="JS92:JY92"/>
    <mergeCell ref="JZ92:KA92"/>
    <mergeCell ref="KB92:KD92"/>
    <mergeCell ref="KE92:KG92"/>
    <mergeCell ref="KH92:KJ92"/>
    <mergeCell ref="KK92:KM92"/>
    <mergeCell ref="JA92:JB92"/>
    <mergeCell ref="JC92:JE92"/>
    <mergeCell ref="JF92:JH92"/>
    <mergeCell ref="JI92:JK92"/>
    <mergeCell ref="JL92:JN92"/>
    <mergeCell ref="JP92:JR92"/>
    <mergeCell ref="ID92:IF92"/>
    <mergeCell ref="IG92:II92"/>
    <mergeCell ref="IJ92:IL92"/>
    <mergeCell ref="IM92:IO92"/>
    <mergeCell ref="IQ92:IS92"/>
    <mergeCell ref="IT92:IZ92"/>
    <mergeCell ref="HH92:HJ92"/>
    <mergeCell ref="HK92:HM92"/>
    <mergeCell ref="HN92:HP92"/>
    <mergeCell ref="HR92:HT92"/>
    <mergeCell ref="HU92:IA92"/>
    <mergeCell ref="IB92:IC92"/>
    <mergeCell ref="GL92:GN92"/>
    <mergeCell ref="GO92:GQ92"/>
    <mergeCell ref="GS92:GU92"/>
    <mergeCell ref="GV92:HB92"/>
    <mergeCell ref="HC92:HD92"/>
    <mergeCell ref="HE92:HG92"/>
    <mergeCell ref="FP92:FR92"/>
    <mergeCell ref="FT92:FV92"/>
    <mergeCell ref="FW92:GC92"/>
    <mergeCell ref="GD92:GE92"/>
    <mergeCell ref="GF92:GH92"/>
    <mergeCell ref="GI92:GK92"/>
    <mergeCell ref="EU92:EW92"/>
    <mergeCell ref="EX92:FD92"/>
    <mergeCell ref="FE92:FF92"/>
    <mergeCell ref="FG92:FI92"/>
    <mergeCell ref="FJ92:FL92"/>
    <mergeCell ref="FM92:FO92"/>
    <mergeCell ref="DY92:EE92"/>
    <mergeCell ref="EF92:EG92"/>
    <mergeCell ref="EH92:EJ92"/>
    <mergeCell ref="EK92:EM92"/>
    <mergeCell ref="EN92:EP92"/>
    <mergeCell ref="EQ92:ES92"/>
    <mergeCell ref="DG92:DH92"/>
    <mergeCell ref="DI92:DK92"/>
    <mergeCell ref="DL92:DN92"/>
    <mergeCell ref="DO92:DQ92"/>
    <mergeCell ref="DR92:DT92"/>
    <mergeCell ref="DV92:DX92"/>
    <mergeCell ref="CJ92:CL92"/>
    <mergeCell ref="CM92:CO92"/>
    <mergeCell ref="CP92:CR92"/>
    <mergeCell ref="CS92:CU92"/>
    <mergeCell ref="CW92:CY92"/>
    <mergeCell ref="CZ92:DF92"/>
    <mergeCell ref="BN92:BP92"/>
    <mergeCell ref="BQ92:BS92"/>
    <mergeCell ref="BT92:BV92"/>
    <mergeCell ref="BX92:BZ92"/>
    <mergeCell ref="CA92:CG92"/>
    <mergeCell ref="CH92:CI92"/>
    <mergeCell ref="AR92:AT92"/>
    <mergeCell ref="AU92:AW92"/>
    <mergeCell ref="AY92:BA92"/>
    <mergeCell ref="BB92:BH92"/>
    <mergeCell ref="BI92:BJ92"/>
    <mergeCell ref="BK92:BM92"/>
    <mergeCell ref="V92:X92"/>
    <mergeCell ref="Z92:AB92"/>
    <mergeCell ref="AC92:AI92"/>
    <mergeCell ref="AJ92:AK92"/>
    <mergeCell ref="AL92:AN92"/>
    <mergeCell ref="AO92:AQ92"/>
    <mergeCell ref="A92:C92"/>
    <mergeCell ref="D92:J92"/>
    <mergeCell ref="K92:L92"/>
    <mergeCell ref="M92:O92"/>
    <mergeCell ref="P92:R92"/>
    <mergeCell ref="S92:U92"/>
    <mergeCell ref="JS91:JY91"/>
    <mergeCell ref="JZ91:KA91"/>
    <mergeCell ref="KB91:KD91"/>
    <mergeCell ref="KE91:KG91"/>
    <mergeCell ref="KH91:KJ91"/>
    <mergeCell ref="KK91:KM91"/>
    <mergeCell ref="JA91:JB91"/>
    <mergeCell ref="JC91:JE91"/>
    <mergeCell ref="JF91:JH91"/>
    <mergeCell ref="JI91:JK91"/>
    <mergeCell ref="JL91:JN91"/>
    <mergeCell ref="JP91:JR91"/>
    <mergeCell ref="ID91:IF91"/>
    <mergeCell ref="IG91:II91"/>
    <mergeCell ref="IJ91:IL91"/>
    <mergeCell ref="IM91:IO91"/>
    <mergeCell ref="IQ91:IS91"/>
    <mergeCell ref="IT91:IZ91"/>
    <mergeCell ref="HH91:HJ91"/>
    <mergeCell ref="HK91:HM91"/>
    <mergeCell ref="HN91:HP91"/>
    <mergeCell ref="HR91:HT91"/>
    <mergeCell ref="HU91:IA91"/>
    <mergeCell ref="IB91:IC91"/>
    <mergeCell ref="GL91:GN91"/>
    <mergeCell ref="GO91:GQ91"/>
    <mergeCell ref="GS91:GU91"/>
    <mergeCell ref="GV91:HB91"/>
    <mergeCell ref="HC91:HD91"/>
    <mergeCell ref="HE91:HG91"/>
    <mergeCell ref="FP91:FR91"/>
    <mergeCell ref="FT91:FV91"/>
    <mergeCell ref="FW91:GC91"/>
    <mergeCell ref="GD91:GE91"/>
    <mergeCell ref="GF91:GH91"/>
    <mergeCell ref="GI91:GK91"/>
    <mergeCell ref="EU91:EW91"/>
    <mergeCell ref="EX91:FD91"/>
    <mergeCell ref="FE91:FF91"/>
    <mergeCell ref="FG91:FI91"/>
    <mergeCell ref="FJ91:FL91"/>
    <mergeCell ref="FM91:FO91"/>
    <mergeCell ref="DY91:EE91"/>
    <mergeCell ref="EF91:EG91"/>
    <mergeCell ref="EH91:EJ91"/>
    <mergeCell ref="EK91:EM91"/>
    <mergeCell ref="EN91:EP91"/>
    <mergeCell ref="EQ91:ES91"/>
    <mergeCell ref="DG91:DH91"/>
    <mergeCell ref="DI91:DK91"/>
    <mergeCell ref="DL91:DN91"/>
    <mergeCell ref="DO91:DQ91"/>
    <mergeCell ref="DR91:DT91"/>
    <mergeCell ref="DV91:DX91"/>
    <mergeCell ref="CJ91:CL91"/>
    <mergeCell ref="CM91:CO91"/>
    <mergeCell ref="CP91:CR91"/>
    <mergeCell ref="CS91:CU91"/>
    <mergeCell ref="CW91:CY91"/>
    <mergeCell ref="CZ91:DF91"/>
    <mergeCell ref="BN91:BP91"/>
    <mergeCell ref="BQ91:BS91"/>
    <mergeCell ref="BT91:BV91"/>
    <mergeCell ref="BX91:BZ91"/>
    <mergeCell ref="CA91:CG91"/>
    <mergeCell ref="CH91:CI91"/>
    <mergeCell ref="AR91:AT91"/>
    <mergeCell ref="AU91:AW91"/>
    <mergeCell ref="AY91:BA91"/>
    <mergeCell ref="BB91:BH91"/>
    <mergeCell ref="BI91:BJ91"/>
    <mergeCell ref="BK91:BM91"/>
    <mergeCell ref="V91:X91"/>
    <mergeCell ref="Z91:AB91"/>
    <mergeCell ref="AC91:AI91"/>
    <mergeCell ref="AJ91:AK91"/>
    <mergeCell ref="AL91:AN91"/>
    <mergeCell ref="AO91:AQ91"/>
    <mergeCell ref="A91:C91"/>
    <mergeCell ref="D91:J91"/>
    <mergeCell ref="K91:L91"/>
    <mergeCell ref="M91:O91"/>
    <mergeCell ref="P91:R91"/>
    <mergeCell ref="S91:U91"/>
    <mergeCell ref="JS90:JY90"/>
    <mergeCell ref="JZ90:KA90"/>
    <mergeCell ref="KB90:KD90"/>
    <mergeCell ref="KE90:KG90"/>
    <mergeCell ref="KH90:KJ90"/>
    <mergeCell ref="GL90:GN90"/>
    <mergeCell ref="GO90:GQ90"/>
    <mergeCell ref="GS90:GU90"/>
    <mergeCell ref="GV90:HB90"/>
    <mergeCell ref="HC90:HD90"/>
    <mergeCell ref="HE90:HG90"/>
    <mergeCell ref="FP90:FR90"/>
    <mergeCell ref="FT90:FV90"/>
    <mergeCell ref="FW90:GC90"/>
    <mergeCell ref="GD90:GE90"/>
    <mergeCell ref="GF90:GH90"/>
    <mergeCell ref="GI90:GK90"/>
    <mergeCell ref="EU90:EW90"/>
    <mergeCell ref="EX90:FD90"/>
    <mergeCell ref="FE90:FF90"/>
    <mergeCell ref="KK90:KM90"/>
    <mergeCell ref="JA90:JB90"/>
    <mergeCell ref="JC90:JE90"/>
    <mergeCell ref="JF90:JH90"/>
    <mergeCell ref="JI90:JK90"/>
    <mergeCell ref="JL90:JN90"/>
    <mergeCell ref="JP90:JR90"/>
    <mergeCell ref="ID90:IF90"/>
    <mergeCell ref="IG90:II90"/>
    <mergeCell ref="IJ90:IL90"/>
    <mergeCell ref="IM90:IO90"/>
    <mergeCell ref="IQ90:IS90"/>
    <mergeCell ref="IT90:IZ90"/>
    <mergeCell ref="HH90:HJ90"/>
    <mergeCell ref="HK90:HM90"/>
    <mergeCell ref="HN90:HP90"/>
    <mergeCell ref="HR90:HT90"/>
    <mergeCell ref="HU90:IA90"/>
    <mergeCell ref="IB90:IC90"/>
    <mergeCell ref="FG90:FI90"/>
    <mergeCell ref="FJ90:FL90"/>
    <mergeCell ref="FM90:FO90"/>
    <mergeCell ref="DY90:EE90"/>
    <mergeCell ref="EF90:EG90"/>
    <mergeCell ref="EH90:EJ90"/>
    <mergeCell ref="EK90:EM90"/>
    <mergeCell ref="EN90:EP90"/>
    <mergeCell ref="EQ90:ES90"/>
    <mergeCell ref="DG90:DH90"/>
    <mergeCell ref="DI90:DK90"/>
    <mergeCell ref="DL90:DN90"/>
    <mergeCell ref="DO90:DQ90"/>
    <mergeCell ref="DR90:DT90"/>
    <mergeCell ref="DV90:DX90"/>
    <mergeCell ref="CJ90:CL90"/>
    <mergeCell ref="CM90:CO90"/>
    <mergeCell ref="CP90:CR90"/>
    <mergeCell ref="CS90:CU90"/>
    <mergeCell ref="CW90:CY90"/>
    <mergeCell ref="CZ90:DF90"/>
    <mergeCell ref="BN90:BP90"/>
    <mergeCell ref="BQ90:BS90"/>
    <mergeCell ref="BT90:BV90"/>
    <mergeCell ref="BX90:BZ90"/>
    <mergeCell ref="CA90:CG90"/>
    <mergeCell ref="CH90:CI90"/>
    <mergeCell ref="AR90:AT90"/>
    <mergeCell ref="AU90:AW90"/>
    <mergeCell ref="AY90:BA90"/>
    <mergeCell ref="BB90:BH90"/>
    <mergeCell ref="BI90:BJ90"/>
    <mergeCell ref="BK90:BM90"/>
    <mergeCell ref="V90:X90"/>
    <mergeCell ref="Z90:AB90"/>
    <mergeCell ref="AC90:AI90"/>
    <mergeCell ref="AJ90:AK90"/>
    <mergeCell ref="AL90:AN90"/>
    <mergeCell ref="AO90:AQ90"/>
    <mergeCell ref="A90:C90"/>
    <mergeCell ref="D90:J90"/>
    <mergeCell ref="K90:L90"/>
    <mergeCell ref="M90:O90"/>
    <mergeCell ref="P90:R90"/>
    <mergeCell ref="S90:U90"/>
    <mergeCell ref="JS89:JY89"/>
    <mergeCell ref="JZ89:KA89"/>
    <mergeCell ref="KB89:KD89"/>
    <mergeCell ref="KE89:KG89"/>
    <mergeCell ref="KH89:KJ89"/>
    <mergeCell ref="KK89:KM89"/>
    <mergeCell ref="JA89:JB89"/>
    <mergeCell ref="JC89:JE89"/>
    <mergeCell ref="JF89:JH89"/>
    <mergeCell ref="JI89:JK89"/>
    <mergeCell ref="JL89:JN89"/>
    <mergeCell ref="JP89:JR89"/>
    <mergeCell ref="ID89:IF89"/>
    <mergeCell ref="IG89:II89"/>
    <mergeCell ref="IJ89:IL89"/>
    <mergeCell ref="IM89:IO89"/>
    <mergeCell ref="IQ89:IS89"/>
    <mergeCell ref="IT89:IZ89"/>
    <mergeCell ref="HH89:HJ89"/>
    <mergeCell ref="HK89:HM89"/>
    <mergeCell ref="HN89:HP89"/>
    <mergeCell ref="HR89:HT89"/>
    <mergeCell ref="HU89:IA89"/>
    <mergeCell ref="IB89:IC89"/>
    <mergeCell ref="GL89:GN89"/>
    <mergeCell ref="GO89:GQ89"/>
    <mergeCell ref="GS89:GU89"/>
    <mergeCell ref="GV89:HB89"/>
    <mergeCell ref="HC89:HD89"/>
    <mergeCell ref="HE89:HG89"/>
    <mergeCell ref="FP89:FR89"/>
    <mergeCell ref="FT89:FV89"/>
    <mergeCell ref="FW89:GC89"/>
    <mergeCell ref="GD89:GE89"/>
    <mergeCell ref="GF89:GH89"/>
    <mergeCell ref="GI89:GK89"/>
    <mergeCell ref="EU89:EW89"/>
    <mergeCell ref="EX89:FD89"/>
    <mergeCell ref="FE89:FF89"/>
    <mergeCell ref="FG89:FI89"/>
    <mergeCell ref="FJ89:FL89"/>
    <mergeCell ref="FM89:FO89"/>
    <mergeCell ref="DY89:EE89"/>
    <mergeCell ref="EF89:EG89"/>
    <mergeCell ref="EH89:EJ89"/>
    <mergeCell ref="EK89:EM89"/>
    <mergeCell ref="EN89:EP89"/>
    <mergeCell ref="EQ89:ES89"/>
    <mergeCell ref="DG89:DH89"/>
    <mergeCell ref="DI89:DK89"/>
    <mergeCell ref="DL89:DN89"/>
    <mergeCell ref="DO89:DQ89"/>
    <mergeCell ref="DR89:DT89"/>
    <mergeCell ref="DV89:DX89"/>
    <mergeCell ref="CJ89:CL89"/>
    <mergeCell ref="CM89:CO89"/>
    <mergeCell ref="CP89:CR89"/>
    <mergeCell ref="CS89:CU89"/>
    <mergeCell ref="CW89:CY89"/>
    <mergeCell ref="CZ89:DF89"/>
    <mergeCell ref="BN89:BP89"/>
    <mergeCell ref="BQ89:BS89"/>
    <mergeCell ref="BT89:BV89"/>
    <mergeCell ref="BX89:BZ89"/>
    <mergeCell ref="CA89:CG89"/>
    <mergeCell ref="CH89:CI89"/>
    <mergeCell ref="AR89:AT89"/>
    <mergeCell ref="AU89:AW89"/>
    <mergeCell ref="AY89:BA89"/>
    <mergeCell ref="BB89:BH89"/>
    <mergeCell ref="BI89:BJ89"/>
    <mergeCell ref="BK89:BM89"/>
    <mergeCell ref="V89:X89"/>
    <mergeCell ref="Z89:AB89"/>
    <mergeCell ref="AC89:AI89"/>
    <mergeCell ref="AJ89:AK89"/>
    <mergeCell ref="AL89:AN89"/>
    <mergeCell ref="AO89:AQ89"/>
    <mergeCell ref="A89:C89"/>
    <mergeCell ref="D89:J89"/>
    <mergeCell ref="K89:L89"/>
    <mergeCell ref="M89:O89"/>
    <mergeCell ref="P89:R89"/>
    <mergeCell ref="S89:U89"/>
    <mergeCell ref="JS88:JY88"/>
    <mergeCell ref="JZ88:KA88"/>
    <mergeCell ref="KB88:KD88"/>
    <mergeCell ref="KE88:KG88"/>
    <mergeCell ref="KH88:KJ88"/>
    <mergeCell ref="KK88:KM88"/>
    <mergeCell ref="JA88:JB88"/>
    <mergeCell ref="JC88:JE88"/>
    <mergeCell ref="JF88:JH88"/>
    <mergeCell ref="JI88:JK88"/>
    <mergeCell ref="JL88:JN88"/>
    <mergeCell ref="JP88:JR88"/>
    <mergeCell ref="ID88:IF88"/>
    <mergeCell ref="IG88:II88"/>
    <mergeCell ref="IJ88:IL88"/>
    <mergeCell ref="IM88:IO88"/>
    <mergeCell ref="IQ88:IS88"/>
    <mergeCell ref="IT88:IZ88"/>
    <mergeCell ref="HH88:HJ88"/>
    <mergeCell ref="HK88:HM88"/>
    <mergeCell ref="HN88:HP88"/>
    <mergeCell ref="HR88:HT88"/>
    <mergeCell ref="HU88:IA88"/>
    <mergeCell ref="IB88:IC88"/>
    <mergeCell ref="GL88:GN88"/>
    <mergeCell ref="GO88:GQ88"/>
    <mergeCell ref="GS88:GU88"/>
    <mergeCell ref="GV88:HB88"/>
    <mergeCell ref="HC88:HD88"/>
    <mergeCell ref="HE88:HG88"/>
    <mergeCell ref="FP88:FR88"/>
    <mergeCell ref="FT88:FV88"/>
    <mergeCell ref="FW88:GC88"/>
    <mergeCell ref="GD88:GE88"/>
    <mergeCell ref="GF88:GH88"/>
    <mergeCell ref="GI88:GK88"/>
    <mergeCell ref="EU88:EW88"/>
    <mergeCell ref="EX88:FD88"/>
    <mergeCell ref="FE88:FF88"/>
    <mergeCell ref="FG88:FI88"/>
    <mergeCell ref="FJ88:FL88"/>
    <mergeCell ref="FM88:FO88"/>
    <mergeCell ref="DY88:EE88"/>
    <mergeCell ref="EF88:EG88"/>
    <mergeCell ref="EH88:EJ88"/>
    <mergeCell ref="EK88:EM88"/>
    <mergeCell ref="EN88:EP88"/>
    <mergeCell ref="EQ88:ES88"/>
    <mergeCell ref="DG88:DH88"/>
    <mergeCell ref="DI88:DK88"/>
    <mergeCell ref="DL88:DN88"/>
    <mergeCell ref="DO88:DQ88"/>
    <mergeCell ref="DR88:DT88"/>
    <mergeCell ref="DV88:DX88"/>
    <mergeCell ref="CJ88:CL88"/>
    <mergeCell ref="CM88:CO88"/>
    <mergeCell ref="CP88:CR88"/>
    <mergeCell ref="CS88:CU88"/>
    <mergeCell ref="CW88:CY88"/>
    <mergeCell ref="CZ88:DF88"/>
    <mergeCell ref="BN88:BP88"/>
    <mergeCell ref="BQ88:BS88"/>
    <mergeCell ref="BT88:BV88"/>
    <mergeCell ref="BX88:BZ88"/>
    <mergeCell ref="CA88:CG88"/>
    <mergeCell ref="CH88:CI88"/>
    <mergeCell ref="AR88:AT88"/>
    <mergeCell ref="AU88:AW88"/>
    <mergeCell ref="AY88:BA88"/>
    <mergeCell ref="BB88:BH88"/>
    <mergeCell ref="BI88:BJ88"/>
    <mergeCell ref="BK88:BM88"/>
    <mergeCell ref="V88:X88"/>
    <mergeCell ref="Z88:AB88"/>
    <mergeCell ref="AC88:AI88"/>
    <mergeCell ref="AJ88:AK88"/>
    <mergeCell ref="AL88:AN88"/>
    <mergeCell ref="AO88:AQ88"/>
    <mergeCell ref="A88:C88"/>
    <mergeCell ref="D88:J88"/>
    <mergeCell ref="K88:L88"/>
    <mergeCell ref="M88:O88"/>
    <mergeCell ref="P88:R88"/>
    <mergeCell ref="S88:U88"/>
    <mergeCell ref="JS87:JY87"/>
    <mergeCell ref="JZ87:KA87"/>
    <mergeCell ref="KB87:KD87"/>
    <mergeCell ref="KE87:KG87"/>
    <mergeCell ref="KH87:KJ87"/>
    <mergeCell ref="GL87:GN87"/>
    <mergeCell ref="GO87:GQ87"/>
    <mergeCell ref="GS87:GU87"/>
    <mergeCell ref="GV87:HB87"/>
    <mergeCell ref="HC87:HD87"/>
    <mergeCell ref="HE87:HG87"/>
    <mergeCell ref="FP87:FR87"/>
    <mergeCell ref="FT87:FV87"/>
    <mergeCell ref="FW87:GC87"/>
    <mergeCell ref="GD87:GE87"/>
    <mergeCell ref="GF87:GH87"/>
    <mergeCell ref="GI87:GK87"/>
    <mergeCell ref="EU87:EW87"/>
    <mergeCell ref="EX87:FD87"/>
    <mergeCell ref="FE87:FF87"/>
    <mergeCell ref="KK87:KM87"/>
    <mergeCell ref="JA87:JB87"/>
    <mergeCell ref="JC87:JE87"/>
    <mergeCell ref="JF87:JH87"/>
    <mergeCell ref="JI87:JK87"/>
    <mergeCell ref="JL87:JN87"/>
    <mergeCell ref="JP87:JR87"/>
    <mergeCell ref="ID87:IF87"/>
    <mergeCell ref="IG87:II87"/>
    <mergeCell ref="IJ87:IL87"/>
    <mergeCell ref="IM87:IO87"/>
    <mergeCell ref="IQ87:IS87"/>
    <mergeCell ref="IT87:IZ87"/>
    <mergeCell ref="HH87:HJ87"/>
    <mergeCell ref="HK87:HM87"/>
    <mergeCell ref="HN87:HP87"/>
    <mergeCell ref="HR87:HT87"/>
    <mergeCell ref="HU87:IA87"/>
    <mergeCell ref="IB87:IC87"/>
    <mergeCell ref="FG87:FI87"/>
    <mergeCell ref="FJ87:FL87"/>
    <mergeCell ref="FM87:FO87"/>
    <mergeCell ref="DY87:EE87"/>
    <mergeCell ref="EF87:EG87"/>
    <mergeCell ref="EH87:EJ87"/>
    <mergeCell ref="EK87:EM87"/>
    <mergeCell ref="EN87:EP87"/>
    <mergeCell ref="EQ87:ES87"/>
    <mergeCell ref="DG87:DH87"/>
    <mergeCell ref="DI87:DK87"/>
    <mergeCell ref="DL87:DN87"/>
    <mergeCell ref="DO87:DQ87"/>
    <mergeCell ref="DR87:DT87"/>
    <mergeCell ref="DV87:DX87"/>
    <mergeCell ref="CJ87:CL87"/>
    <mergeCell ref="CM87:CO87"/>
    <mergeCell ref="CP87:CR87"/>
    <mergeCell ref="CS87:CU87"/>
    <mergeCell ref="CW87:CY87"/>
    <mergeCell ref="CZ87:DF87"/>
    <mergeCell ref="BN87:BP87"/>
    <mergeCell ref="BQ87:BS87"/>
    <mergeCell ref="BT87:BV87"/>
    <mergeCell ref="BX87:BZ87"/>
    <mergeCell ref="CA87:CG87"/>
    <mergeCell ref="CH87:CI87"/>
    <mergeCell ref="AR87:AT87"/>
    <mergeCell ref="AU87:AW87"/>
    <mergeCell ref="AY87:BA87"/>
    <mergeCell ref="BB87:BH87"/>
    <mergeCell ref="BI87:BJ87"/>
    <mergeCell ref="BK87:BM87"/>
    <mergeCell ref="V87:X87"/>
    <mergeCell ref="Z87:AB87"/>
    <mergeCell ref="AC87:AI87"/>
    <mergeCell ref="AJ87:AK87"/>
    <mergeCell ref="AL87:AN87"/>
    <mergeCell ref="AO87:AQ87"/>
    <mergeCell ref="A87:C87"/>
    <mergeCell ref="D87:J87"/>
    <mergeCell ref="K87:L87"/>
    <mergeCell ref="M87:O87"/>
    <mergeCell ref="P87:R87"/>
    <mergeCell ref="S87:U87"/>
    <mergeCell ref="JS86:JY86"/>
    <mergeCell ref="JZ86:KA86"/>
    <mergeCell ref="KB86:KD86"/>
    <mergeCell ref="KE86:KG86"/>
    <mergeCell ref="KH86:KJ86"/>
    <mergeCell ref="KK86:KM86"/>
    <mergeCell ref="JA86:JB86"/>
    <mergeCell ref="JC86:JE86"/>
    <mergeCell ref="JF86:JH86"/>
    <mergeCell ref="JI86:JK86"/>
    <mergeCell ref="JL86:JN86"/>
    <mergeCell ref="JP86:JR86"/>
    <mergeCell ref="ID86:IF86"/>
    <mergeCell ref="IG86:II86"/>
    <mergeCell ref="IJ86:IL86"/>
    <mergeCell ref="IM86:IO86"/>
    <mergeCell ref="IQ86:IS86"/>
    <mergeCell ref="IT86:IZ86"/>
    <mergeCell ref="HH86:HJ86"/>
    <mergeCell ref="HK86:HM86"/>
    <mergeCell ref="HN86:HP86"/>
    <mergeCell ref="HR86:HT86"/>
    <mergeCell ref="HU86:IA86"/>
    <mergeCell ref="IB86:IC86"/>
    <mergeCell ref="GL86:GN86"/>
    <mergeCell ref="GO86:GQ86"/>
    <mergeCell ref="GS86:GU86"/>
    <mergeCell ref="GV86:HB86"/>
    <mergeCell ref="HC86:HD86"/>
    <mergeCell ref="HE86:HG86"/>
    <mergeCell ref="FP86:FR86"/>
    <mergeCell ref="FT86:FV86"/>
    <mergeCell ref="FW86:GC86"/>
    <mergeCell ref="GD86:GE86"/>
    <mergeCell ref="GF86:GH86"/>
    <mergeCell ref="GI86:GK86"/>
    <mergeCell ref="EU86:EW86"/>
    <mergeCell ref="EX86:FD86"/>
    <mergeCell ref="FE86:FF86"/>
    <mergeCell ref="FG86:FI86"/>
    <mergeCell ref="FJ86:FL86"/>
    <mergeCell ref="FM86:FO86"/>
    <mergeCell ref="DY86:EE86"/>
    <mergeCell ref="EF86:EG86"/>
    <mergeCell ref="EH86:EJ86"/>
    <mergeCell ref="EK86:EM86"/>
    <mergeCell ref="EN86:EP86"/>
    <mergeCell ref="EQ86:ES86"/>
    <mergeCell ref="DG86:DH86"/>
    <mergeCell ref="DI86:DK86"/>
    <mergeCell ref="DL86:DN86"/>
    <mergeCell ref="DO86:DQ86"/>
    <mergeCell ref="DR86:DT86"/>
    <mergeCell ref="DV86:DX86"/>
    <mergeCell ref="CJ86:CL86"/>
    <mergeCell ref="CM86:CO86"/>
    <mergeCell ref="CP86:CR86"/>
    <mergeCell ref="CS86:CU86"/>
    <mergeCell ref="CW86:CY86"/>
    <mergeCell ref="CZ86:DF86"/>
    <mergeCell ref="BN86:BP86"/>
    <mergeCell ref="BQ86:BS86"/>
    <mergeCell ref="BT86:BV86"/>
    <mergeCell ref="BX86:BZ86"/>
    <mergeCell ref="CA86:CG86"/>
    <mergeCell ref="CH86:CI86"/>
    <mergeCell ref="AR86:AT86"/>
    <mergeCell ref="AU86:AW86"/>
    <mergeCell ref="AY86:BA86"/>
    <mergeCell ref="BB86:BH86"/>
    <mergeCell ref="BI86:BJ86"/>
    <mergeCell ref="BK86:BM86"/>
    <mergeCell ref="V86:X86"/>
    <mergeCell ref="Z86:AB86"/>
    <mergeCell ref="AC86:AI86"/>
    <mergeCell ref="AJ86:AK86"/>
    <mergeCell ref="AL86:AN86"/>
    <mergeCell ref="AO86:AQ86"/>
    <mergeCell ref="A86:C86"/>
    <mergeCell ref="D86:J86"/>
    <mergeCell ref="K86:L86"/>
    <mergeCell ref="M86:O86"/>
    <mergeCell ref="P86:R86"/>
    <mergeCell ref="S86:U86"/>
    <mergeCell ref="JS85:JY85"/>
    <mergeCell ref="JZ85:KA85"/>
    <mergeCell ref="KB85:KD85"/>
    <mergeCell ref="KE85:KG85"/>
    <mergeCell ref="KH85:KJ85"/>
    <mergeCell ref="KK85:KM85"/>
    <mergeCell ref="JA85:JB85"/>
    <mergeCell ref="JC85:JE85"/>
    <mergeCell ref="JF85:JH85"/>
    <mergeCell ref="JI85:JK85"/>
    <mergeCell ref="JL85:JN85"/>
    <mergeCell ref="JP85:JR85"/>
    <mergeCell ref="ID85:IF85"/>
    <mergeCell ref="IG85:II85"/>
    <mergeCell ref="IJ85:IL85"/>
    <mergeCell ref="IM85:IO85"/>
    <mergeCell ref="IQ85:IS85"/>
    <mergeCell ref="IT85:IZ85"/>
    <mergeCell ref="HH85:HJ85"/>
    <mergeCell ref="HK85:HM85"/>
    <mergeCell ref="HN85:HP85"/>
    <mergeCell ref="HR85:HT85"/>
    <mergeCell ref="HU85:IA85"/>
    <mergeCell ref="IB85:IC85"/>
    <mergeCell ref="GL85:GN85"/>
    <mergeCell ref="GO85:GQ85"/>
    <mergeCell ref="GS85:GU85"/>
    <mergeCell ref="GV85:HB85"/>
    <mergeCell ref="HC85:HD85"/>
    <mergeCell ref="HE85:HG85"/>
    <mergeCell ref="FP85:FR85"/>
    <mergeCell ref="FT85:FV85"/>
    <mergeCell ref="FW85:GC85"/>
    <mergeCell ref="GD85:GE85"/>
    <mergeCell ref="GF85:GH85"/>
    <mergeCell ref="GI85:GK85"/>
    <mergeCell ref="EU85:EW85"/>
    <mergeCell ref="EX85:FD85"/>
    <mergeCell ref="FE85:FF85"/>
    <mergeCell ref="FG85:FI85"/>
    <mergeCell ref="FJ85:FL85"/>
    <mergeCell ref="FM85:FO85"/>
    <mergeCell ref="DY85:EE85"/>
    <mergeCell ref="EF85:EG85"/>
    <mergeCell ref="EH85:EJ85"/>
    <mergeCell ref="EK85:EM85"/>
    <mergeCell ref="EN85:EP85"/>
    <mergeCell ref="EQ85:ES85"/>
    <mergeCell ref="DG85:DH85"/>
    <mergeCell ref="DI85:DK85"/>
    <mergeCell ref="DL85:DN85"/>
    <mergeCell ref="DO85:DQ85"/>
    <mergeCell ref="DR85:DT85"/>
    <mergeCell ref="DV85:DX85"/>
    <mergeCell ref="CJ85:CL85"/>
    <mergeCell ref="CM85:CO85"/>
    <mergeCell ref="CP85:CR85"/>
    <mergeCell ref="CS85:CU85"/>
    <mergeCell ref="CW85:CY85"/>
    <mergeCell ref="CZ85:DF85"/>
    <mergeCell ref="BN85:BP85"/>
    <mergeCell ref="BQ85:BS85"/>
    <mergeCell ref="BT85:BV85"/>
    <mergeCell ref="BX85:BZ85"/>
    <mergeCell ref="CA85:CG85"/>
    <mergeCell ref="CH85:CI85"/>
    <mergeCell ref="AR85:AT85"/>
    <mergeCell ref="AU85:AW85"/>
    <mergeCell ref="AY85:BA85"/>
    <mergeCell ref="BB85:BH85"/>
    <mergeCell ref="BI85:BJ85"/>
    <mergeCell ref="BK85:BM85"/>
    <mergeCell ref="V85:X85"/>
    <mergeCell ref="Z85:AB85"/>
    <mergeCell ref="AC85:AI85"/>
    <mergeCell ref="AJ85:AK85"/>
    <mergeCell ref="AL85:AN85"/>
    <mergeCell ref="AO85:AQ85"/>
    <mergeCell ref="A85:C85"/>
    <mergeCell ref="D85:J85"/>
    <mergeCell ref="K85:L85"/>
    <mergeCell ref="M85:O85"/>
    <mergeCell ref="P85:R85"/>
    <mergeCell ref="S85:U85"/>
    <mergeCell ref="JS84:JY84"/>
    <mergeCell ref="JZ84:KA84"/>
    <mergeCell ref="KB84:KD84"/>
    <mergeCell ref="KE84:KG84"/>
    <mergeCell ref="KH84:KJ84"/>
    <mergeCell ref="GL84:GN84"/>
    <mergeCell ref="GO84:GQ84"/>
    <mergeCell ref="GS84:GU84"/>
    <mergeCell ref="GV84:HB84"/>
    <mergeCell ref="HC84:HD84"/>
    <mergeCell ref="HE84:HG84"/>
    <mergeCell ref="FP84:FR84"/>
    <mergeCell ref="FT84:FV84"/>
    <mergeCell ref="FW84:GC84"/>
    <mergeCell ref="GD84:GE84"/>
    <mergeCell ref="GF84:GH84"/>
    <mergeCell ref="GI84:GK84"/>
    <mergeCell ref="EU84:EW84"/>
    <mergeCell ref="EX84:FD84"/>
    <mergeCell ref="FE84:FF84"/>
    <mergeCell ref="KK84:KM84"/>
    <mergeCell ref="JA84:JB84"/>
    <mergeCell ref="JC84:JE84"/>
    <mergeCell ref="JF84:JH84"/>
    <mergeCell ref="JI84:JK84"/>
    <mergeCell ref="JL84:JN84"/>
    <mergeCell ref="JP84:JR84"/>
    <mergeCell ref="ID84:IF84"/>
    <mergeCell ref="IG84:II84"/>
    <mergeCell ref="IJ84:IL84"/>
    <mergeCell ref="IM84:IO84"/>
    <mergeCell ref="IQ84:IS84"/>
    <mergeCell ref="IT84:IZ84"/>
    <mergeCell ref="HH84:HJ84"/>
    <mergeCell ref="HK84:HM84"/>
    <mergeCell ref="HN84:HP84"/>
    <mergeCell ref="HR84:HT84"/>
    <mergeCell ref="HU84:IA84"/>
    <mergeCell ref="IB84:IC84"/>
    <mergeCell ref="FG84:FI84"/>
    <mergeCell ref="FJ84:FL84"/>
    <mergeCell ref="FM84:FO84"/>
    <mergeCell ref="DY84:EE84"/>
    <mergeCell ref="EF84:EG84"/>
    <mergeCell ref="EH84:EJ84"/>
    <mergeCell ref="EK84:EM84"/>
    <mergeCell ref="EN84:EP84"/>
    <mergeCell ref="EQ84:ES84"/>
    <mergeCell ref="DG84:DH84"/>
    <mergeCell ref="DI84:DK84"/>
    <mergeCell ref="DL84:DN84"/>
    <mergeCell ref="DO84:DQ84"/>
    <mergeCell ref="DR84:DT84"/>
    <mergeCell ref="DV84:DX84"/>
    <mergeCell ref="CJ84:CL84"/>
    <mergeCell ref="CM84:CO84"/>
    <mergeCell ref="CP84:CR84"/>
    <mergeCell ref="CS84:CU84"/>
    <mergeCell ref="CW84:CY84"/>
    <mergeCell ref="CZ84:DF84"/>
    <mergeCell ref="BN84:BP84"/>
    <mergeCell ref="BQ84:BS84"/>
    <mergeCell ref="BT84:BV84"/>
    <mergeCell ref="BX84:BZ84"/>
    <mergeCell ref="CA84:CG84"/>
    <mergeCell ref="CH84:CI84"/>
    <mergeCell ref="AR84:AT84"/>
    <mergeCell ref="AU84:AW84"/>
    <mergeCell ref="AY84:BA84"/>
    <mergeCell ref="BB84:BH84"/>
    <mergeCell ref="BI84:BJ84"/>
    <mergeCell ref="BK84:BM84"/>
    <mergeCell ref="V84:X84"/>
    <mergeCell ref="Z84:AB84"/>
    <mergeCell ref="AC84:AI84"/>
    <mergeCell ref="AJ84:AK84"/>
    <mergeCell ref="AL84:AN84"/>
    <mergeCell ref="AO84:AQ84"/>
    <mergeCell ref="A84:C84"/>
    <mergeCell ref="D84:J84"/>
    <mergeCell ref="K84:L84"/>
    <mergeCell ref="M84:O84"/>
    <mergeCell ref="P84:R84"/>
    <mergeCell ref="S84:U84"/>
    <mergeCell ref="JS83:JY83"/>
    <mergeCell ref="JZ83:KA83"/>
    <mergeCell ref="KB83:KD83"/>
    <mergeCell ref="KE83:KG83"/>
    <mergeCell ref="KH83:KJ83"/>
    <mergeCell ref="KK83:KM83"/>
    <mergeCell ref="JA83:JB83"/>
    <mergeCell ref="JC83:JE83"/>
    <mergeCell ref="JF83:JH83"/>
    <mergeCell ref="JI83:JK83"/>
    <mergeCell ref="JL83:JN83"/>
    <mergeCell ref="JP83:JR83"/>
    <mergeCell ref="ID83:IF83"/>
    <mergeCell ref="IG83:II83"/>
    <mergeCell ref="IJ83:IL83"/>
    <mergeCell ref="IM83:IO83"/>
    <mergeCell ref="IQ83:IS83"/>
    <mergeCell ref="IT83:IZ83"/>
    <mergeCell ref="HH83:HJ83"/>
    <mergeCell ref="HK83:HM83"/>
    <mergeCell ref="HN83:HP83"/>
    <mergeCell ref="HR83:HT83"/>
    <mergeCell ref="HU83:IA83"/>
    <mergeCell ref="IB83:IC83"/>
    <mergeCell ref="GL83:GN83"/>
    <mergeCell ref="GO83:GQ83"/>
    <mergeCell ref="GS83:GU83"/>
    <mergeCell ref="GV83:HB83"/>
    <mergeCell ref="HC83:HD83"/>
    <mergeCell ref="HE83:HG83"/>
    <mergeCell ref="FP83:FR83"/>
    <mergeCell ref="FT83:FV83"/>
    <mergeCell ref="FW83:GC83"/>
    <mergeCell ref="GD83:GE83"/>
    <mergeCell ref="GF83:GH83"/>
    <mergeCell ref="GI83:GK83"/>
    <mergeCell ref="EU83:EW83"/>
    <mergeCell ref="EX83:FD83"/>
    <mergeCell ref="FE83:FF83"/>
    <mergeCell ref="FG83:FI83"/>
    <mergeCell ref="FJ83:FL83"/>
    <mergeCell ref="FM83:FO83"/>
    <mergeCell ref="DY83:EE83"/>
    <mergeCell ref="EF83:EG83"/>
    <mergeCell ref="EH83:EJ83"/>
    <mergeCell ref="EK83:EM83"/>
    <mergeCell ref="EN83:EP83"/>
    <mergeCell ref="EQ83:ES83"/>
    <mergeCell ref="DG83:DH83"/>
    <mergeCell ref="DI83:DK83"/>
    <mergeCell ref="DL83:DN83"/>
    <mergeCell ref="DO83:DQ83"/>
    <mergeCell ref="DR83:DT83"/>
    <mergeCell ref="DV83:DX83"/>
    <mergeCell ref="CJ83:CL83"/>
    <mergeCell ref="CM83:CO83"/>
    <mergeCell ref="CP83:CR83"/>
    <mergeCell ref="CS83:CU83"/>
    <mergeCell ref="CW83:CY83"/>
    <mergeCell ref="CZ83:DF83"/>
    <mergeCell ref="BN83:BP83"/>
    <mergeCell ref="BQ83:BS83"/>
    <mergeCell ref="BT83:BV83"/>
    <mergeCell ref="BX83:BZ83"/>
    <mergeCell ref="CA83:CG83"/>
    <mergeCell ref="CH83:CI83"/>
    <mergeCell ref="AR83:AT83"/>
    <mergeCell ref="AU83:AW83"/>
    <mergeCell ref="AY83:BA83"/>
    <mergeCell ref="BB83:BH83"/>
    <mergeCell ref="BI83:BJ83"/>
    <mergeCell ref="BK83:BM83"/>
    <mergeCell ref="V83:X83"/>
    <mergeCell ref="Z83:AB83"/>
    <mergeCell ref="AC83:AI83"/>
    <mergeCell ref="AJ83:AK83"/>
    <mergeCell ref="AL83:AN83"/>
    <mergeCell ref="AO83:AQ83"/>
    <mergeCell ref="A83:C83"/>
    <mergeCell ref="D83:J83"/>
    <mergeCell ref="K83:L83"/>
    <mergeCell ref="M83:O83"/>
    <mergeCell ref="P83:R83"/>
    <mergeCell ref="S83:U83"/>
    <mergeCell ref="JS82:JY82"/>
    <mergeCell ref="JZ82:KA82"/>
    <mergeCell ref="KB82:KD82"/>
    <mergeCell ref="KE82:KG82"/>
    <mergeCell ref="KH82:KJ82"/>
    <mergeCell ref="KK82:KM82"/>
    <mergeCell ref="JA82:JB82"/>
    <mergeCell ref="JC82:JE82"/>
    <mergeCell ref="JF82:JH82"/>
    <mergeCell ref="JI82:JK82"/>
    <mergeCell ref="JL82:JN82"/>
    <mergeCell ref="JP82:JR82"/>
    <mergeCell ref="ID82:IF82"/>
    <mergeCell ref="IG82:II82"/>
    <mergeCell ref="IJ82:IL82"/>
    <mergeCell ref="IM82:IO82"/>
    <mergeCell ref="IQ82:IS82"/>
    <mergeCell ref="IT82:IZ82"/>
    <mergeCell ref="HH82:HJ82"/>
    <mergeCell ref="HK82:HM82"/>
    <mergeCell ref="HN82:HP82"/>
    <mergeCell ref="HR82:HT82"/>
    <mergeCell ref="HU82:IA82"/>
    <mergeCell ref="IB82:IC82"/>
    <mergeCell ref="GL82:GN82"/>
    <mergeCell ref="GO82:GQ82"/>
    <mergeCell ref="GS82:GU82"/>
    <mergeCell ref="GV82:HB82"/>
    <mergeCell ref="HC82:HD82"/>
    <mergeCell ref="HE82:HG82"/>
    <mergeCell ref="FP82:FR82"/>
    <mergeCell ref="FT82:FV82"/>
    <mergeCell ref="FW82:GC82"/>
    <mergeCell ref="GD82:GE82"/>
    <mergeCell ref="GF82:GH82"/>
    <mergeCell ref="GI82:GK82"/>
    <mergeCell ref="EU82:EW82"/>
    <mergeCell ref="EX82:FD82"/>
    <mergeCell ref="FE82:FF82"/>
    <mergeCell ref="FG82:FI82"/>
    <mergeCell ref="FJ82:FL82"/>
    <mergeCell ref="FM82:FO82"/>
    <mergeCell ref="DY82:EE82"/>
    <mergeCell ref="EF82:EG82"/>
    <mergeCell ref="EH82:EJ82"/>
    <mergeCell ref="EK82:EM82"/>
    <mergeCell ref="EN82:EP82"/>
    <mergeCell ref="EQ82:ES82"/>
    <mergeCell ref="DG82:DH82"/>
    <mergeCell ref="DI82:DK82"/>
    <mergeCell ref="DL82:DN82"/>
    <mergeCell ref="DO82:DQ82"/>
    <mergeCell ref="DR82:DT82"/>
    <mergeCell ref="DV82:DX82"/>
    <mergeCell ref="CJ82:CL82"/>
    <mergeCell ref="CM82:CO82"/>
    <mergeCell ref="CP82:CR82"/>
    <mergeCell ref="CS82:CU82"/>
    <mergeCell ref="CW82:CY82"/>
    <mergeCell ref="CZ82:DF82"/>
    <mergeCell ref="BN82:BP82"/>
    <mergeCell ref="BQ82:BS82"/>
    <mergeCell ref="BT82:BV82"/>
    <mergeCell ref="BX82:BZ82"/>
    <mergeCell ref="CA82:CG82"/>
    <mergeCell ref="CH82:CI82"/>
    <mergeCell ref="AR82:AT82"/>
    <mergeCell ref="AU82:AW82"/>
    <mergeCell ref="AY82:BA82"/>
    <mergeCell ref="BB82:BH82"/>
    <mergeCell ref="BI82:BJ82"/>
    <mergeCell ref="BK82:BM82"/>
    <mergeCell ref="V82:X82"/>
    <mergeCell ref="Z82:AB82"/>
    <mergeCell ref="AC82:AI82"/>
    <mergeCell ref="AJ82:AK82"/>
    <mergeCell ref="AL82:AN82"/>
    <mergeCell ref="AO82:AQ82"/>
    <mergeCell ref="A82:C82"/>
    <mergeCell ref="D82:J82"/>
    <mergeCell ref="K82:L82"/>
    <mergeCell ref="M82:O82"/>
    <mergeCell ref="P82:R82"/>
    <mergeCell ref="S82:U82"/>
    <mergeCell ref="JS81:JY81"/>
    <mergeCell ref="JZ81:KA81"/>
    <mergeCell ref="KB81:KD81"/>
    <mergeCell ref="KE81:KG81"/>
    <mergeCell ref="KH81:KJ81"/>
    <mergeCell ref="GL81:GN81"/>
    <mergeCell ref="GO81:GQ81"/>
    <mergeCell ref="GS81:GU81"/>
    <mergeCell ref="GV81:HB81"/>
    <mergeCell ref="HC81:HD81"/>
    <mergeCell ref="HE81:HG81"/>
    <mergeCell ref="FP81:FR81"/>
    <mergeCell ref="FT81:FV81"/>
    <mergeCell ref="FW81:GC81"/>
    <mergeCell ref="GD81:GE81"/>
    <mergeCell ref="GF81:GH81"/>
    <mergeCell ref="GI81:GK81"/>
    <mergeCell ref="EU81:EW81"/>
    <mergeCell ref="EX81:FD81"/>
    <mergeCell ref="FE81:FF81"/>
    <mergeCell ref="KK81:KM81"/>
    <mergeCell ref="JA81:JB81"/>
    <mergeCell ref="JC81:JE81"/>
    <mergeCell ref="JF81:JH81"/>
    <mergeCell ref="JI81:JK81"/>
    <mergeCell ref="JL81:JN81"/>
    <mergeCell ref="JP81:JR81"/>
    <mergeCell ref="ID81:IF81"/>
    <mergeCell ref="IG81:II81"/>
    <mergeCell ref="IJ81:IL81"/>
    <mergeCell ref="IM81:IO81"/>
    <mergeCell ref="IQ81:IS81"/>
    <mergeCell ref="IT81:IZ81"/>
    <mergeCell ref="HH81:HJ81"/>
    <mergeCell ref="HK81:HM81"/>
    <mergeCell ref="HN81:HP81"/>
    <mergeCell ref="HR81:HT81"/>
    <mergeCell ref="HU81:IA81"/>
    <mergeCell ref="IB81:IC81"/>
    <mergeCell ref="FG81:FI81"/>
    <mergeCell ref="FJ81:FL81"/>
    <mergeCell ref="FM81:FO81"/>
    <mergeCell ref="DY81:EE81"/>
    <mergeCell ref="EF81:EG81"/>
    <mergeCell ref="EH81:EJ81"/>
    <mergeCell ref="EK81:EM81"/>
    <mergeCell ref="EN81:EP81"/>
    <mergeCell ref="EQ81:ES81"/>
    <mergeCell ref="DG81:DH81"/>
    <mergeCell ref="DI81:DK81"/>
    <mergeCell ref="DL81:DN81"/>
    <mergeCell ref="DO81:DQ81"/>
    <mergeCell ref="DR81:DT81"/>
    <mergeCell ref="DV81:DX81"/>
    <mergeCell ref="CJ81:CL81"/>
    <mergeCell ref="CM81:CO81"/>
    <mergeCell ref="CP81:CR81"/>
    <mergeCell ref="CS81:CU81"/>
    <mergeCell ref="CW81:CY81"/>
    <mergeCell ref="CZ81:DF81"/>
    <mergeCell ref="BN81:BP81"/>
    <mergeCell ref="BQ81:BS81"/>
    <mergeCell ref="BT81:BV81"/>
    <mergeCell ref="BX81:BZ81"/>
    <mergeCell ref="CA81:CG81"/>
    <mergeCell ref="CH81:CI81"/>
    <mergeCell ref="AR81:AT81"/>
    <mergeCell ref="AU81:AW81"/>
    <mergeCell ref="AY81:BA81"/>
    <mergeCell ref="BB81:BH81"/>
    <mergeCell ref="BI81:BJ81"/>
    <mergeCell ref="BK81:BM81"/>
    <mergeCell ref="V81:X81"/>
    <mergeCell ref="Z81:AB81"/>
    <mergeCell ref="AC81:AI81"/>
    <mergeCell ref="AJ81:AK81"/>
    <mergeCell ref="AL81:AN81"/>
    <mergeCell ref="AO81:AQ81"/>
    <mergeCell ref="A81:C81"/>
    <mergeCell ref="D81:J81"/>
    <mergeCell ref="K81:L81"/>
    <mergeCell ref="M81:O81"/>
    <mergeCell ref="P81:R81"/>
    <mergeCell ref="S81:U81"/>
    <mergeCell ref="JS80:JY80"/>
    <mergeCell ref="JZ80:KA80"/>
    <mergeCell ref="KB80:KD80"/>
    <mergeCell ref="KE80:KG80"/>
    <mergeCell ref="KH80:KJ80"/>
    <mergeCell ref="KK80:KM80"/>
    <mergeCell ref="JA80:JB80"/>
    <mergeCell ref="JC80:JE80"/>
    <mergeCell ref="JF80:JH80"/>
    <mergeCell ref="JI80:JK80"/>
    <mergeCell ref="JL80:JN80"/>
    <mergeCell ref="JP80:JR80"/>
    <mergeCell ref="ID80:IF80"/>
    <mergeCell ref="IG80:II80"/>
    <mergeCell ref="IJ80:IL80"/>
    <mergeCell ref="IM80:IO80"/>
    <mergeCell ref="IQ80:IS80"/>
    <mergeCell ref="IT80:IZ80"/>
    <mergeCell ref="HH80:HJ80"/>
    <mergeCell ref="HK80:HM80"/>
    <mergeCell ref="HN80:HP80"/>
    <mergeCell ref="HR80:HT80"/>
    <mergeCell ref="HU80:IA80"/>
    <mergeCell ref="IB80:IC80"/>
    <mergeCell ref="GL80:GN80"/>
    <mergeCell ref="GO80:GQ80"/>
    <mergeCell ref="GS80:GU80"/>
    <mergeCell ref="GV80:HB80"/>
    <mergeCell ref="HC80:HD80"/>
    <mergeCell ref="HE80:HG80"/>
    <mergeCell ref="FP80:FR80"/>
    <mergeCell ref="FT80:FV80"/>
    <mergeCell ref="FW80:GC80"/>
    <mergeCell ref="GD80:GE80"/>
    <mergeCell ref="GF80:GH80"/>
    <mergeCell ref="GI80:GK80"/>
    <mergeCell ref="EU80:EW80"/>
    <mergeCell ref="EX80:FD80"/>
    <mergeCell ref="FE80:FF80"/>
    <mergeCell ref="FG80:FI80"/>
    <mergeCell ref="FJ80:FL80"/>
    <mergeCell ref="FM80:FO80"/>
    <mergeCell ref="DY80:EE80"/>
    <mergeCell ref="EF80:EG80"/>
    <mergeCell ref="EH80:EJ80"/>
    <mergeCell ref="EK80:EM80"/>
    <mergeCell ref="EN80:EP80"/>
    <mergeCell ref="EQ80:ES80"/>
    <mergeCell ref="DG80:DH80"/>
    <mergeCell ref="DI80:DK80"/>
    <mergeCell ref="DL80:DN80"/>
    <mergeCell ref="DO80:DQ80"/>
    <mergeCell ref="DR80:DT80"/>
    <mergeCell ref="DV80:DX80"/>
    <mergeCell ref="CJ80:CL80"/>
    <mergeCell ref="CM80:CO80"/>
    <mergeCell ref="CP80:CR80"/>
    <mergeCell ref="CS80:CU80"/>
    <mergeCell ref="CW80:CY80"/>
    <mergeCell ref="CZ80:DF80"/>
    <mergeCell ref="BN80:BP80"/>
    <mergeCell ref="BQ80:BS80"/>
    <mergeCell ref="BT80:BV80"/>
    <mergeCell ref="BX80:BZ80"/>
    <mergeCell ref="CA80:CG80"/>
    <mergeCell ref="CH80:CI80"/>
    <mergeCell ref="AR80:AT80"/>
    <mergeCell ref="AU80:AW80"/>
    <mergeCell ref="AY80:BA80"/>
    <mergeCell ref="BB80:BH80"/>
    <mergeCell ref="BI80:BJ80"/>
    <mergeCell ref="BK80:BM80"/>
    <mergeCell ref="V80:X80"/>
    <mergeCell ref="Z80:AB80"/>
    <mergeCell ref="AC80:AI80"/>
    <mergeCell ref="AJ80:AK80"/>
    <mergeCell ref="AL80:AN80"/>
    <mergeCell ref="AO80:AQ80"/>
    <mergeCell ref="A80:C80"/>
    <mergeCell ref="D80:J80"/>
    <mergeCell ref="K80:L80"/>
    <mergeCell ref="M80:O80"/>
    <mergeCell ref="P80:R80"/>
    <mergeCell ref="S80:U80"/>
    <mergeCell ref="JS79:JY79"/>
    <mergeCell ref="JZ79:KA79"/>
    <mergeCell ref="KB79:KD79"/>
    <mergeCell ref="KE79:KG79"/>
    <mergeCell ref="KH79:KJ79"/>
    <mergeCell ref="KK79:KM79"/>
    <mergeCell ref="JA79:JB79"/>
    <mergeCell ref="JC79:JE79"/>
    <mergeCell ref="JF79:JH79"/>
    <mergeCell ref="JI79:JK79"/>
    <mergeCell ref="JL79:JN79"/>
    <mergeCell ref="JP79:JR79"/>
    <mergeCell ref="ID79:IF79"/>
    <mergeCell ref="IG79:II79"/>
    <mergeCell ref="IJ79:IL79"/>
    <mergeCell ref="IM79:IO79"/>
    <mergeCell ref="IQ79:IS79"/>
    <mergeCell ref="IT79:IZ79"/>
    <mergeCell ref="HH79:HJ79"/>
    <mergeCell ref="HK79:HM79"/>
    <mergeCell ref="HN79:HP79"/>
    <mergeCell ref="HR79:HT79"/>
    <mergeCell ref="HU79:IA79"/>
    <mergeCell ref="IB79:IC79"/>
    <mergeCell ref="GL79:GN79"/>
    <mergeCell ref="GO79:GQ79"/>
    <mergeCell ref="GS79:GU79"/>
    <mergeCell ref="GV79:HB79"/>
    <mergeCell ref="HC79:HD79"/>
    <mergeCell ref="HE79:HG79"/>
    <mergeCell ref="FP79:FR79"/>
    <mergeCell ref="FT79:FV79"/>
    <mergeCell ref="FW79:GC79"/>
    <mergeCell ref="GD79:GE79"/>
    <mergeCell ref="GF79:GH79"/>
    <mergeCell ref="GI79:GK79"/>
    <mergeCell ref="EU79:EW79"/>
    <mergeCell ref="EX79:FD79"/>
    <mergeCell ref="FE79:FF79"/>
    <mergeCell ref="FG79:FI79"/>
    <mergeCell ref="FJ79:FL79"/>
    <mergeCell ref="FM79:FO79"/>
    <mergeCell ref="DY79:EE79"/>
    <mergeCell ref="EF79:EG79"/>
    <mergeCell ref="EH79:EJ79"/>
    <mergeCell ref="EK79:EM79"/>
    <mergeCell ref="EN79:EP79"/>
    <mergeCell ref="EQ79:ES79"/>
    <mergeCell ref="DG79:DH79"/>
    <mergeCell ref="DI79:DK79"/>
    <mergeCell ref="DL79:DN79"/>
    <mergeCell ref="DO79:DQ79"/>
    <mergeCell ref="DR79:DT79"/>
    <mergeCell ref="DV79:DX79"/>
    <mergeCell ref="CJ79:CL79"/>
    <mergeCell ref="CM79:CO79"/>
    <mergeCell ref="CP79:CR79"/>
    <mergeCell ref="CS79:CU79"/>
    <mergeCell ref="CW79:CY79"/>
    <mergeCell ref="CZ79:DF79"/>
    <mergeCell ref="BN79:BP79"/>
    <mergeCell ref="BQ79:BS79"/>
    <mergeCell ref="BT79:BV79"/>
    <mergeCell ref="BX79:BZ79"/>
    <mergeCell ref="CA79:CG79"/>
    <mergeCell ref="CH79:CI79"/>
    <mergeCell ref="AR79:AT79"/>
    <mergeCell ref="AU79:AW79"/>
    <mergeCell ref="AY79:BA79"/>
    <mergeCell ref="BB79:BH79"/>
    <mergeCell ref="BI79:BJ79"/>
    <mergeCell ref="BK79:BM79"/>
    <mergeCell ref="V79:X79"/>
    <mergeCell ref="Z79:AB79"/>
    <mergeCell ref="AC79:AI79"/>
    <mergeCell ref="AJ79:AK79"/>
    <mergeCell ref="AL79:AN79"/>
    <mergeCell ref="AO79:AQ79"/>
    <mergeCell ref="A79:C79"/>
    <mergeCell ref="D79:J79"/>
    <mergeCell ref="K79:L79"/>
    <mergeCell ref="M79:O79"/>
    <mergeCell ref="P79:R79"/>
    <mergeCell ref="S79:U79"/>
    <mergeCell ref="JS78:JY78"/>
    <mergeCell ref="JZ78:KA78"/>
    <mergeCell ref="KB78:KD78"/>
    <mergeCell ref="KE78:KG78"/>
    <mergeCell ref="KH78:KJ78"/>
    <mergeCell ref="GL78:GN78"/>
    <mergeCell ref="GO78:GQ78"/>
    <mergeCell ref="GS78:GU78"/>
    <mergeCell ref="GV78:HB78"/>
    <mergeCell ref="HC78:HD78"/>
    <mergeCell ref="HE78:HG78"/>
    <mergeCell ref="FP78:FR78"/>
    <mergeCell ref="FT78:FV78"/>
    <mergeCell ref="FW78:GC78"/>
    <mergeCell ref="GD78:GE78"/>
    <mergeCell ref="GF78:GH78"/>
    <mergeCell ref="GI78:GK78"/>
    <mergeCell ref="EU78:EW78"/>
    <mergeCell ref="EX78:FD78"/>
    <mergeCell ref="FE78:FF78"/>
    <mergeCell ref="KK78:KM78"/>
    <mergeCell ref="JA78:JB78"/>
    <mergeCell ref="JC78:JE78"/>
    <mergeCell ref="JF78:JH78"/>
    <mergeCell ref="JI78:JK78"/>
    <mergeCell ref="JL78:JN78"/>
    <mergeCell ref="JP78:JR78"/>
    <mergeCell ref="ID78:IF78"/>
    <mergeCell ref="IG78:II78"/>
    <mergeCell ref="IJ78:IL78"/>
    <mergeCell ref="IM78:IO78"/>
    <mergeCell ref="IQ78:IS78"/>
    <mergeCell ref="IT78:IZ78"/>
    <mergeCell ref="HH78:HJ78"/>
    <mergeCell ref="HK78:HM78"/>
    <mergeCell ref="HN78:HP78"/>
    <mergeCell ref="HR78:HT78"/>
    <mergeCell ref="HU78:IA78"/>
    <mergeCell ref="IB78:IC78"/>
    <mergeCell ref="FG78:FI78"/>
    <mergeCell ref="FJ78:FL78"/>
    <mergeCell ref="FM78:FO78"/>
    <mergeCell ref="DY78:EE78"/>
    <mergeCell ref="EF78:EG78"/>
    <mergeCell ref="EH78:EJ78"/>
    <mergeCell ref="EK78:EM78"/>
    <mergeCell ref="EN78:EP78"/>
    <mergeCell ref="EQ78:ES78"/>
    <mergeCell ref="DG78:DH78"/>
    <mergeCell ref="DI78:DK78"/>
    <mergeCell ref="DL78:DN78"/>
    <mergeCell ref="DO78:DQ78"/>
    <mergeCell ref="DR78:DT78"/>
    <mergeCell ref="DV78:DX78"/>
    <mergeCell ref="CJ78:CL78"/>
    <mergeCell ref="CM78:CO78"/>
    <mergeCell ref="CP78:CR78"/>
    <mergeCell ref="CS78:CU78"/>
    <mergeCell ref="CW78:CY78"/>
    <mergeCell ref="CZ78:DF78"/>
    <mergeCell ref="BN78:BP78"/>
    <mergeCell ref="BQ78:BS78"/>
    <mergeCell ref="BT78:BV78"/>
    <mergeCell ref="BX78:BZ78"/>
    <mergeCell ref="CA78:CG78"/>
    <mergeCell ref="CH78:CI78"/>
    <mergeCell ref="AR78:AT78"/>
    <mergeCell ref="AU78:AW78"/>
    <mergeCell ref="AY78:BA78"/>
    <mergeCell ref="BB78:BH78"/>
    <mergeCell ref="BI78:BJ78"/>
    <mergeCell ref="BK78:BM78"/>
    <mergeCell ref="V78:X78"/>
    <mergeCell ref="Z78:AB78"/>
    <mergeCell ref="AC78:AI78"/>
    <mergeCell ref="AJ78:AK78"/>
    <mergeCell ref="AL78:AN78"/>
    <mergeCell ref="AO78:AQ78"/>
    <mergeCell ref="A78:C78"/>
    <mergeCell ref="D78:J78"/>
    <mergeCell ref="K78:L78"/>
    <mergeCell ref="M78:O78"/>
    <mergeCell ref="P78:R78"/>
    <mergeCell ref="S78:U78"/>
    <mergeCell ref="JS77:JY77"/>
    <mergeCell ref="JZ77:KA77"/>
    <mergeCell ref="KB77:KD77"/>
    <mergeCell ref="KE77:KG77"/>
    <mergeCell ref="KH77:KJ77"/>
    <mergeCell ref="KK77:KM77"/>
    <mergeCell ref="JA77:JB77"/>
    <mergeCell ref="JC77:JE77"/>
    <mergeCell ref="JF77:JH77"/>
    <mergeCell ref="JI77:JK77"/>
    <mergeCell ref="JL77:JN77"/>
    <mergeCell ref="JP77:JR77"/>
    <mergeCell ref="ID77:IF77"/>
    <mergeCell ref="IG77:II77"/>
    <mergeCell ref="IJ77:IL77"/>
    <mergeCell ref="IM77:IO77"/>
    <mergeCell ref="IQ77:IS77"/>
    <mergeCell ref="IT77:IZ77"/>
    <mergeCell ref="HH77:HJ77"/>
    <mergeCell ref="HK77:HM77"/>
    <mergeCell ref="HN77:HP77"/>
    <mergeCell ref="HR77:HT77"/>
    <mergeCell ref="HU77:IA77"/>
    <mergeCell ref="IB77:IC77"/>
    <mergeCell ref="GL77:GN77"/>
    <mergeCell ref="GO77:GQ77"/>
    <mergeCell ref="GS77:GU77"/>
    <mergeCell ref="GV77:HB77"/>
    <mergeCell ref="HC77:HD77"/>
    <mergeCell ref="HE77:HG77"/>
    <mergeCell ref="FP77:FR77"/>
    <mergeCell ref="FT77:FV77"/>
    <mergeCell ref="FW77:GC77"/>
    <mergeCell ref="GD77:GE77"/>
    <mergeCell ref="GF77:GH77"/>
    <mergeCell ref="GI77:GK77"/>
    <mergeCell ref="EU77:EW77"/>
    <mergeCell ref="EX77:FD77"/>
    <mergeCell ref="FE77:FF77"/>
    <mergeCell ref="FG77:FI77"/>
    <mergeCell ref="FJ77:FL77"/>
    <mergeCell ref="FM77:FO77"/>
    <mergeCell ref="DY77:EE77"/>
    <mergeCell ref="EF77:EG77"/>
    <mergeCell ref="EH77:EJ77"/>
    <mergeCell ref="EK77:EM77"/>
    <mergeCell ref="EN77:EP77"/>
    <mergeCell ref="EQ77:ES77"/>
    <mergeCell ref="DG77:DH77"/>
    <mergeCell ref="DI77:DK77"/>
    <mergeCell ref="DL77:DN77"/>
    <mergeCell ref="DO77:DQ77"/>
    <mergeCell ref="DR77:DT77"/>
    <mergeCell ref="DV77:DX77"/>
    <mergeCell ref="CJ77:CL77"/>
    <mergeCell ref="CM77:CO77"/>
    <mergeCell ref="CP77:CR77"/>
    <mergeCell ref="CS77:CU77"/>
    <mergeCell ref="CW77:CY77"/>
    <mergeCell ref="CZ77:DF77"/>
    <mergeCell ref="BN77:BP77"/>
    <mergeCell ref="BQ77:BS77"/>
    <mergeCell ref="BT77:BV77"/>
    <mergeCell ref="BX77:BZ77"/>
    <mergeCell ref="CA77:CG77"/>
    <mergeCell ref="CH77:CI77"/>
    <mergeCell ref="AR77:AT77"/>
    <mergeCell ref="AU77:AW77"/>
    <mergeCell ref="AY77:BA77"/>
    <mergeCell ref="BB77:BH77"/>
    <mergeCell ref="BI77:BJ77"/>
    <mergeCell ref="BK77:BM77"/>
    <mergeCell ref="V77:X77"/>
    <mergeCell ref="Z77:AB77"/>
    <mergeCell ref="AC77:AI77"/>
    <mergeCell ref="AJ77:AK77"/>
    <mergeCell ref="AL77:AN77"/>
    <mergeCell ref="AO77:AQ77"/>
    <mergeCell ref="A77:C77"/>
    <mergeCell ref="D77:J77"/>
    <mergeCell ref="K77:L77"/>
    <mergeCell ref="M77:O77"/>
    <mergeCell ref="P77:R77"/>
    <mergeCell ref="S77:U77"/>
    <mergeCell ref="JS76:JY76"/>
    <mergeCell ref="JZ76:KA76"/>
    <mergeCell ref="KB76:KD76"/>
    <mergeCell ref="KE76:KG76"/>
    <mergeCell ref="KH76:KJ76"/>
    <mergeCell ref="KK76:KM76"/>
    <mergeCell ref="JA76:JB76"/>
    <mergeCell ref="JC76:JE76"/>
    <mergeCell ref="JF76:JH76"/>
    <mergeCell ref="JI76:JK76"/>
    <mergeCell ref="JL76:JN76"/>
    <mergeCell ref="JP76:JR76"/>
    <mergeCell ref="ID76:IF76"/>
    <mergeCell ref="IG76:II76"/>
    <mergeCell ref="IJ76:IL76"/>
    <mergeCell ref="IM76:IO76"/>
    <mergeCell ref="IQ76:IS76"/>
    <mergeCell ref="IT76:IZ76"/>
    <mergeCell ref="HH76:HJ76"/>
    <mergeCell ref="HK76:HM76"/>
    <mergeCell ref="HN76:HP76"/>
    <mergeCell ref="HR76:HT76"/>
    <mergeCell ref="HU76:IA76"/>
    <mergeCell ref="IB76:IC76"/>
    <mergeCell ref="GL76:GN76"/>
    <mergeCell ref="GO76:GQ76"/>
    <mergeCell ref="GS76:GU76"/>
    <mergeCell ref="GV76:HB76"/>
    <mergeCell ref="HC76:HD76"/>
    <mergeCell ref="HE76:HG76"/>
    <mergeCell ref="FP76:FR76"/>
    <mergeCell ref="FT76:FV76"/>
    <mergeCell ref="FW76:GC76"/>
    <mergeCell ref="GD76:GE76"/>
    <mergeCell ref="GF76:GH76"/>
    <mergeCell ref="GI76:GK76"/>
    <mergeCell ref="EU76:EW76"/>
    <mergeCell ref="EX76:FD76"/>
    <mergeCell ref="FE76:FF76"/>
    <mergeCell ref="FG76:FI76"/>
    <mergeCell ref="FJ76:FL76"/>
    <mergeCell ref="FM76:FO76"/>
    <mergeCell ref="DY76:EE76"/>
    <mergeCell ref="EF76:EG76"/>
    <mergeCell ref="EH76:EJ76"/>
    <mergeCell ref="EK76:EM76"/>
    <mergeCell ref="EN76:EP76"/>
    <mergeCell ref="EQ76:ES76"/>
    <mergeCell ref="DG76:DH76"/>
    <mergeCell ref="DI76:DK76"/>
    <mergeCell ref="DL76:DN76"/>
    <mergeCell ref="DO76:DQ76"/>
    <mergeCell ref="DR76:DT76"/>
    <mergeCell ref="DV76:DX76"/>
    <mergeCell ref="CJ76:CL76"/>
    <mergeCell ref="CM76:CO76"/>
    <mergeCell ref="CP76:CR76"/>
    <mergeCell ref="CS76:CU76"/>
    <mergeCell ref="CW76:CY76"/>
    <mergeCell ref="CZ76:DF76"/>
    <mergeCell ref="BN76:BP76"/>
    <mergeCell ref="BQ76:BS76"/>
    <mergeCell ref="BT76:BV76"/>
    <mergeCell ref="BX76:BZ76"/>
    <mergeCell ref="CA76:CG76"/>
    <mergeCell ref="CH76:CI76"/>
    <mergeCell ref="AR76:AT76"/>
    <mergeCell ref="AU76:AW76"/>
    <mergeCell ref="AY76:BA76"/>
    <mergeCell ref="BB76:BH76"/>
    <mergeCell ref="BI76:BJ76"/>
    <mergeCell ref="BK76:BM76"/>
    <mergeCell ref="V76:X76"/>
    <mergeCell ref="Z76:AB76"/>
    <mergeCell ref="AC76:AI76"/>
    <mergeCell ref="AJ76:AK76"/>
    <mergeCell ref="AL76:AN76"/>
    <mergeCell ref="AO76:AQ76"/>
    <mergeCell ref="A76:C76"/>
    <mergeCell ref="D76:J76"/>
    <mergeCell ref="K76:L76"/>
    <mergeCell ref="M76:O76"/>
    <mergeCell ref="P76:R76"/>
    <mergeCell ref="S76:U76"/>
    <mergeCell ref="JS75:JY75"/>
    <mergeCell ref="JZ75:KA75"/>
    <mergeCell ref="KB75:KD75"/>
    <mergeCell ref="KE75:KG75"/>
    <mergeCell ref="KH75:KJ75"/>
    <mergeCell ref="GL75:GN75"/>
    <mergeCell ref="GO75:GQ75"/>
    <mergeCell ref="GS75:GU75"/>
    <mergeCell ref="GV75:HB75"/>
    <mergeCell ref="HC75:HD75"/>
    <mergeCell ref="HE75:HG75"/>
    <mergeCell ref="FP75:FR75"/>
    <mergeCell ref="FT75:FV75"/>
    <mergeCell ref="FW75:GC75"/>
    <mergeCell ref="GD75:GE75"/>
    <mergeCell ref="GF75:GH75"/>
    <mergeCell ref="GI75:GK75"/>
    <mergeCell ref="EU75:EW75"/>
    <mergeCell ref="EX75:FD75"/>
    <mergeCell ref="FE75:FF75"/>
    <mergeCell ref="KK75:KM75"/>
    <mergeCell ref="JA75:JB75"/>
    <mergeCell ref="JC75:JE75"/>
    <mergeCell ref="JF75:JH75"/>
    <mergeCell ref="JI75:JK75"/>
    <mergeCell ref="JL75:JN75"/>
    <mergeCell ref="JP75:JR75"/>
    <mergeCell ref="ID75:IF75"/>
    <mergeCell ref="IG75:II75"/>
    <mergeCell ref="IJ75:IL75"/>
    <mergeCell ref="IM75:IO75"/>
    <mergeCell ref="IQ75:IS75"/>
    <mergeCell ref="IT75:IZ75"/>
    <mergeCell ref="HH75:HJ75"/>
    <mergeCell ref="HK75:HM75"/>
    <mergeCell ref="HN75:HP75"/>
    <mergeCell ref="HR75:HT75"/>
    <mergeCell ref="HU75:IA75"/>
    <mergeCell ref="IB75:IC75"/>
    <mergeCell ref="FG75:FI75"/>
    <mergeCell ref="FJ75:FL75"/>
    <mergeCell ref="FM75:FO75"/>
    <mergeCell ref="DY75:EE75"/>
    <mergeCell ref="EF75:EG75"/>
    <mergeCell ref="EH75:EJ75"/>
    <mergeCell ref="EK75:EM75"/>
    <mergeCell ref="EN75:EP75"/>
    <mergeCell ref="EQ75:ES75"/>
    <mergeCell ref="DG75:DH75"/>
    <mergeCell ref="DI75:DK75"/>
    <mergeCell ref="DL75:DN75"/>
    <mergeCell ref="DO75:DQ75"/>
    <mergeCell ref="DR75:DT75"/>
    <mergeCell ref="DV75:DX75"/>
    <mergeCell ref="CJ75:CL75"/>
    <mergeCell ref="CM75:CO75"/>
    <mergeCell ref="CP75:CR75"/>
    <mergeCell ref="CS75:CU75"/>
    <mergeCell ref="CW75:CY75"/>
    <mergeCell ref="CZ75:DF75"/>
    <mergeCell ref="BN75:BP75"/>
    <mergeCell ref="BQ75:BS75"/>
    <mergeCell ref="BT75:BV75"/>
    <mergeCell ref="BX75:BZ75"/>
    <mergeCell ref="CA75:CG75"/>
    <mergeCell ref="CH75:CI75"/>
    <mergeCell ref="AR75:AT75"/>
    <mergeCell ref="AU75:AW75"/>
    <mergeCell ref="AY75:BA75"/>
    <mergeCell ref="BB75:BH75"/>
    <mergeCell ref="BI75:BJ75"/>
    <mergeCell ref="BK75:BM75"/>
    <mergeCell ref="V75:X75"/>
    <mergeCell ref="Z75:AB75"/>
    <mergeCell ref="AC75:AI75"/>
    <mergeCell ref="AJ75:AK75"/>
    <mergeCell ref="AL75:AN75"/>
    <mergeCell ref="AO75:AQ75"/>
    <mergeCell ref="A75:C75"/>
    <mergeCell ref="D75:J75"/>
    <mergeCell ref="K75:L75"/>
    <mergeCell ref="M75:O75"/>
    <mergeCell ref="P75:R75"/>
    <mergeCell ref="S75:U75"/>
    <mergeCell ref="JS74:JY74"/>
    <mergeCell ref="JZ74:KA74"/>
    <mergeCell ref="KB74:KD74"/>
    <mergeCell ref="KE74:KG74"/>
    <mergeCell ref="KH74:KJ74"/>
    <mergeCell ref="KK74:KM74"/>
    <mergeCell ref="JA74:JB74"/>
    <mergeCell ref="JC74:JE74"/>
    <mergeCell ref="JF74:JH74"/>
    <mergeCell ref="JI74:JK74"/>
    <mergeCell ref="JL74:JN74"/>
    <mergeCell ref="JP74:JR74"/>
    <mergeCell ref="ID74:IF74"/>
    <mergeCell ref="IG74:II74"/>
    <mergeCell ref="IJ74:IL74"/>
    <mergeCell ref="IM74:IO74"/>
    <mergeCell ref="IQ74:IS74"/>
    <mergeCell ref="IT74:IZ74"/>
    <mergeCell ref="HH74:HJ74"/>
    <mergeCell ref="HK74:HM74"/>
    <mergeCell ref="HN74:HP74"/>
    <mergeCell ref="HR74:HT74"/>
    <mergeCell ref="HU74:IA74"/>
    <mergeCell ref="IB74:IC74"/>
    <mergeCell ref="GL74:GN74"/>
    <mergeCell ref="GO74:GQ74"/>
    <mergeCell ref="GS74:GU74"/>
    <mergeCell ref="GV74:HB74"/>
    <mergeCell ref="HC74:HD74"/>
    <mergeCell ref="HE74:HG74"/>
    <mergeCell ref="FP74:FR74"/>
    <mergeCell ref="FT74:FV74"/>
    <mergeCell ref="FW74:GC74"/>
    <mergeCell ref="GD74:GE74"/>
    <mergeCell ref="GF74:GH74"/>
    <mergeCell ref="GI74:GK74"/>
    <mergeCell ref="EU74:EW74"/>
    <mergeCell ref="EX74:FD74"/>
    <mergeCell ref="FE74:FF74"/>
    <mergeCell ref="FG74:FI74"/>
    <mergeCell ref="FJ74:FL74"/>
    <mergeCell ref="FM74:FO74"/>
    <mergeCell ref="DY74:EE74"/>
    <mergeCell ref="EF74:EG74"/>
    <mergeCell ref="EH74:EJ74"/>
    <mergeCell ref="EK74:EM74"/>
    <mergeCell ref="EN74:EP74"/>
    <mergeCell ref="EQ74:ES74"/>
    <mergeCell ref="DG74:DH74"/>
    <mergeCell ref="DI74:DK74"/>
    <mergeCell ref="DL74:DN74"/>
    <mergeCell ref="DO74:DQ74"/>
    <mergeCell ref="DR74:DT74"/>
    <mergeCell ref="DV74:DX74"/>
    <mergeCell ref="CJ74:CL74"/>
    <mergeCell ref="CM74:CO74"/>
    <mergeCell ref="CP74:CR74"/>
    <mergeCell ref="CS74:CU74"/>
    <mergeCell ref="CW74:CY74"/>
    <mergeCell ref="CZ74:DF74"/>
    <mergeCell ref="BN74:BP74"/>
    <mergeCell ref="BQ74:BS74"/>
    <mergeCell ref="BT74:BV74"/>
    <mergeCell ref="BX74:BZ74"/>
    <mergeCell ref="CA74:CG74"/>
    <mergeCell ref="CH74:CI74"/>
    <mergeCell ref="AR74:AT74"/>
    <mergeCell ref="AU74:AW74"/>
    <mergeCell ref="AY74:BA74"/>
    <mergeCell ref="BB74:BH74"/>
    <mergeCell ref="BI74:BJ74"/>
    <mergeCell ref="BK74:BM74"/>
    <mergeCell ref="V74:X74"/>
    <mergeCell ref="Z74:AB74"/>
    <mergeCell ref="AC74:AI74"/>
    <mergeCell ref="AJ74:AK74"/>
    <mergeCell ref="AL74:AN74"/>
    <mergeCell ref="AO74:AQ74"/>
    <mergeCell ref="A74:C74"/>
    <mergeCell ref="D74:J74"/>
    <mergeCell ref="K74:L74"/>
    <mergeCell ref="M74:O74"/>
    <mergeCell ref="P74:R74"/>
    <mergeCell ref="S74:U74"/>
    <mergeCell ref="JS73:JY73"/>
    <mergeCell ref="JZ73:KA73"/>
    <mergeCell ref="KB73:KD73"/>
    <mergeCell ref="KE73:KG73"/>
    <mergeCell ref="KH73:KJ73"/>
    <mergeCell ref="KK73:KM73"/>
    <mergeCell ref="JA73:JB73"/>
    <mergeCell ref="JC73:JE73"/>
    <mergeCell ref="JF73:JH73"/>
    <mergeCell ref="JI73:JK73"/>
    <mergeCell ref="JL73:JN73"/>
    <mergeCell ref="JP73:JR73"/>
    <mergeCell ref="ID73:IF73"/>
    <mergeCell ref="IG73:II73"/>
    <mergeCell ref="IJ73:IL73"/>
    <mergeCell ref="IM73:IO73"/>
    <mergeCell ref="IQ73:IS73"/>
    <mergeCell ref="IT73:IZ73"/>
    <mergeCell ref="HH73:HJ73"/>
    <mergeCell ref="HK73:HM73"/>
    <mergeCell ref="HN73:HP73"/>
    <mergeCell ref="HR73:HT73"/>
    <mergeCell ref="HU73:IA73"/>
    <mergeCell ref="IB73:IC73"/>
    <mergeCell ref="GL73:GN73"/>
    <mergeCell ref="GO73:GQ73"/>
    <mergeCell ref="GS73:GU73"/>
    <mergeCell ref="GV73:HB73"/>
    <mergeCell ref="HC73:HD73"/>
    <mergeCell ref="HE73:HG73"/>
    <mergeCell ref="FP73:FR73"/>
    <mergeCell ref="FT73:FV73"/>
    <mergeCell ref="FW73:GC73"/>
    <mergeCell ref="GD73:GE73"/>
    <mergeCell ref="GF73:GH73"/>
    <mergeCell ref="GI73:GK73"/>
    <mergeCell ref="EU73:EW73"/>
    <mergeCell ref="EX73:FD73"/>
    <mergeCell ref="FE73:FF73"/>
    <mergeCell ref="FG73:FI73"/>
    <mergeCell ref="FJ73:FL73"/>
    <mergeCell ref="FM73:FO73"/>
    <mergeCell ref="DY73:EE73"/>
    <mergeCell ref="EF73:EG73"/>
    <mergeCell ref="EH73:EJ73"/>
    <mergeCell ref="EK73:EM73"/>
    <mergeCell ref="EN73:EP73"/>
    <mergeCell ref="EQ73:ES73"/>
    <mergeCell ref="DG73:DH73"/>
    <mergeCell ref="DI73:DK73"/>
    <mergeCell ref="DL73:DN73"/>
    <mergeCell ref="DO73:DQ73"/>
    <mergeCell ref="DR73:DT73"/>
    <mergeCell ref="DV73:DX73"/>
    <mergeCell ref="CJ73:CL73"/>
    <mergeCell ref="CM73:CO73"/>
    <mergeCell ref="CP73:CR73"/>
    <mergeCell ref="CS73:CU73"/>
    <mergeCell ref="CW73:CY73"/>
    <mergeCell ref="CZ73:DF73"/>
    <mergeCell ref="BN73:BP73"/>
    <mergeCell ref="BQ73:BS73"/>
    <mergeCell ref="BT73:BV73"/>
    <mergeCell ref="BX73:BZ73"/>
    <mergeCell ref="CA73:CG73"/>
    <mergeCell ref="CH73:CI73"/>
    <mergeCell ref="AR73:AT73"/>
    <mergeCell ref="AU73:AW73"/>
    <mergeCell ref="AY73:BA73"/>
    <mergeCell ref="BB73:BH73"/>
    <mergeCell ref="BI73:BJ73"/>
    <mergeCell ref="BK73:BM73"/>
    <mergeCell ref="V73:X73"/>
    <mergeCell ref="Z73:AB73"/>
    <mergeCell ref="AC73:AI73"/>
    <mergeCell ref="AJ73:AK73"/>
    <mergeCell ref="AL73:AN73"/>
    <mergeCell ref="AO73:AQ73"/>
    <mergeCell ref="A73:C73"/>
    <mergeCell ref="D73:J73"/>
    <mergeCell ref="K73:L73"/>
    <mergeCell ref="M73:O73"/>
    <mergeCell ref="P73:R73"/>
    <mergeCell ref="S73:U73"/>
    <mergeCell ref="JS72:JY72"/>
    <mergeCell ref="JZ72:KA72"/>
    <mergeCell ref="KB72:KD72"/>
    <mergeCell ref="KE72:KG72"/>
    <mergeCell ref="KH72:KJ72"/>
    <mergeCell ref="GL72:GN72"/>
    <mergeCell ref="GO72:GQ72"/>
    <mergeCell ref="GS72:GU72"/>
    <mergeCell ref="GV72:HB72"/>
    <mergeCell ref="HC72:HD72"/>
    <mergeCell ref="HE72:HG72"/>
    <mergeCell ref="FP72:FR72"/>
    <mergeCell ref="FT72:FV72"/>
    <mergeCell ref="FW72:GC72"/>
    <mergeCell ref="GD72:GE72"/>
    <mergeCell ref="GF72:GH72"/>
    <mergeCell ref="GI72:GK72"/>
    <mergeCell ref="EU72:EW72"/>
    <mergeCell ref="EX72:FD72"/>
    <mergeCell ref="FE72:FF72"/>
    <mergeCell ref="KK72:KM72"/>
    <mergeCell ref="JA72:JB72"/>
    <mergeCell ref="JC72:JE72"/>
    <mergeCell ref="JF72:JH72"/>
    <mergeCell ref="JI72:JK72"/>
    <mergeCell ref="JL72:JN72"/>
    <mergeCell ref="JP72:JR72"/>
    <mergeCell ref="ID72:IF72"/>
    <mergeCell ref="IG72:II72"/>
    <mergeCell ref="IJ72:IL72"/>
    <mergeCell ref="IM72:IO72"/>
    <mergeCell ref="IQ72:IS72"/>
    <mergeCell ref="IT72:IZ72"/>
    <mergeCell ref="HH72:HJ72"/>
    <mergeCell ref="HK72:HM72"/>
    <mergeCell ref="HN72:HP72"/>
    <mergeCell ref="HR72:HT72"/>
    <mergeCell ref="HU72:IA72"/>
    <mergeCell ref="IB72:IC72"/>
    <mergeCell ref="FG72:FI72"/>
    <mergeCell ref="FJ72:FL72"/>
    <mergeCell ref="FM72:FO72"/>
    <mergeCell ref="DY72:EE72"/>
    <mergeCell ref="EF72:EG72"/>
    <mergeCell ref="EH72:EJ72"/>
    <mergeCell ref="EK72:EM72"/>
    <mergeCell ref="EN72:EP72"/>
    <mergeCell ref="EQ72:ES72"/>
    <mergeCell ref="DG72:DH72"/>
    <mergeCell ref="DI72:DK72"/>
    <mergeCell ref="DL72:DN72"/>
    <mergeCell ref="DO72:DQ72"/>
    <mergeCell ref="DR72:DT72"/>
    <mergeCell ref="DV72:DX72"/>
    <mergeCell ref="CJ72:CL72"/>
    <mergeCell ref="CM72:CO72"/>
    <mergeCell ref="CP72:CR72"/>
    <mergeCell ref="CS72:CU72"/>
    <mergeCell ref="CW72:CY72"/>
    <mergeCell ref="CZ72:DF72"/>
    <mergeCell ref="BN72:BP72"/>
    <mergeCell ref="BQ72:BS72"/>
    <mergeCell ref="BT72:BV72"/>
    <mergeCell ref="BX72:BZ72"/>
    <mergeCell ref="CA72:CG72"/>
    <mergeCell ref="CH72:CI72"/>
    <mergeCell ref="AR72:AT72"/>
    <mergeCell ref="AU72:AW72"/>
    <mergeCell ref="AY72:BA72"/>
    <mergeCell ref="BB72:BH72"/>
    <mergeCell ref="BI72:BJ72"/>
    <mergeCell ref="BK72:BM72"/>
    <mergeCell ref="V72:X72"/>
    <mergeCell ref="Z72:AB72"/>
    <mergeCell ref="AC72:AI72"/>
    <mergeCell ref="AJ72:AK72"/>
    <mergeCell ref="AL72:AN72"/>
    <mergeCell ref="AO72:AQ72"/>
    <mergeCell ref="A72:C72"/>
    <mergeCell ref="D72:J72"/>
    <mergeCell ref="K72:L72"/>
    <mergeCell ref="M72:O72"/>
    <mergeCell ref="P72:R72"/>
    <mergeCell ref="S72:U72"/>
    <mergeCell ref="JS71:JY71"/>
    <mergeCell ref="JZ71:KA71"/>
    <mergeCell ref="KB71:KD71"/>
    <mergeCell ref="KE71:KG71"/>
    <mergeCell ref="KH71:KJ71"/>
    <mergeCell ref="KK71:KM71"/>
    <mergeCell ref="JA71:JB71"/>
    <mergeCell ref="JC71:JE71"/>
    <mergeCell ref="JF71:JH71"/>
    <mergeCell ref="JI71:JK71"/>
    <mergeCell ref="JL71:JN71"/>
    <mergeCell ref="JP71:JR71"/>
    <mergeCell ref="ID71:IF71"/>
    <mergeCell ref="IG71:II71"/>
    <mergeCell ref="IJ71:IL71"/>
    <mergeCell ref="IM71:IO71"/>
    <mergeCell ref="IQ71:IS71"/>
    <mergeCell ref="IT71:IZ71"/>
    <mergeCell ref="HH71:HJ71"/>
    <mergeCell ref="HK71:HM71"/>
    <mergeCell ref="HN71:HP71"/>
    <mergeCell ref="HR71:HT71"/>
    <mergeCell ref="HU71:IA71"/>
    <mergeCell ref="IB71:IC71"/>
    <mergeCell ref="GL71:GN71"/>
    <mergeCell ref="GO71:GQ71"/>
    <mergeCell ref="GS71:GU71"/>
    <mergeCell ref="GV71:HB71"/>
    <mergeCell ref="HC71:HD71"/>
    <mergeCell ref="HE71:HG71"/>
    <mergeCell ref="FP71:FR71"/>
    <mergeCell ref="FT71:FV71"/>
    <mergeCell ref="FW71:GC71"/>
    <mergeCell ref="GD71:GE71"/>
    <mergeCell ref="GF71:GH71"/>
    <mergeCell ref="GI71:GK71"/>
    <mergeCell ref="EU71:EW71"/>
    <mergeCell ref="EX71:FD71"/>
    <mergeCell ref="FE71:FF71"/>
    <mergeCell ref="FG71:FI71"/>
    <mergeCell ref="FJ71:FL71"/>
    <mergeCell ref="FM71:FO71"/>
    <mergeCell ref="DY71:EE71"/>
    <mergeCell ref="EF71:EG71"/>
    <mergeCell ref="EH71:EJ71"/>
    <mergeCell ref="EK71:EM71"/>
    <mergeCell ref="EN71:EP71"/>
    <mergeCell ref="EQ71:ES71"/>
    <mergeCell ref="DG71:DH71"/>
    <mergeCell ref="DI71:DK71"/>
    <mergeCell ref="DL71:DN71"/>
    <mergeCell ref="DO71:DQ71"/>
    <mergeCell ref="DR71:DT71"/>
    <mergeCell ref="DV71:DX71"/>
    <mergeCell ref="CJ71:CL71"/>
    <mergeCell ref="CM71:CO71"/>
    <mergeCell ref="CP71:CR71"/>
    <mergeCell ref="CS71:CU71"/>
    <mergeCell ref="CW71:CY71"/>
    <mergeCell ref="CZ71:DF71"/>
    <mergeCell ref="BN71:BP71"/>
    <mergeCell ref="BQ71:BS71"/>
    <mergeCell ref="BT71:BV71"/>
    <mergeCell ref="BX71:BZ71"/>
    <mergeCell ref="CA71:CG71"/>
    <mergeCell ref="CH71:CI71"/>
    <mergeCell ref="AR71:AT71"/>
    <mergeCell ref="AU71:AW71"/>
    <mergeCell ref="AY71:BA71"/>
    <mergeCell ref="BB71:BH71"/>
    <mergeCell ref="BI71:BJ71"/>
    <mergeCell ref="BK71:BM71"/>
    <mergeCell ref="V71:X71"/>
    <mergeCell ref="Z71:AB71"/>
    <mergeCell ref="AC71:AI71"/>
    <mergeCell ref="AJ71:AK71"/>
    <mergeCell ref="AL71:AN71"/>
    <mergeCell ref="AO71:AQ71"/>
    <mergeCell ref="A71:C71"/>
    <mergeCell ref="D71:J71"/>
    <mergeCell ref="K71:L71"/>
    <mergeCell ref="M71:O71"/>
    <mergeCell ref="P71:R71"/>
    <mergeCell ref="S71:U71"/>
    <mergeCell ref="JS70:JY70"/>
    <mergeCell ref="JZ70:KA70"/>
    <mergeCell ref="KB70:KD70"/>
    <mergeCell ref="KE70:KG70"/>
    <mergeCell ref="KH70:KJ70"/>
    <mergeCell ref="KK70:KM70"/>
    <mergeCell ref="JA70:JB70"/>
    <mergeCell ref="JC70:JE70"/>
    <mergeCell ref="JF70:JH70"/>
    <mergeCell ref="JI70:JK70"/>
    <mergeCell ref="JL70:JN70"/>
    <mergeCell ref="JP70:JR70"/>
    <mergeCell ref="ID70:IF70"/>
    <mergeCell ref="IG70:II70"/>
    <mergeCell ref="IJ70:IL70"/>
    <mergeCell ref="IM70:IO70"/>
    <mergeCell ref="IQ70:IS70"/>
    <mergeCell ref="IT70:IZ70"/>
    <mergeCell ref="HH70:HJ70"/>
    <mergeCell ref="HK70:HM70"/>
    <mergeCell ref="HN70:HP70"/>
    <mergeCell ref="HR70:HT70"/>
    <mergeCell ref="HU70:IA70"/>
    <mergeCell ref="IB70:IC70"/>
    <mergeCell ref="GL70:GN70"/>
    <mergeCell ref="GO70:GQ70"/>
    <mergeCell ref="GS70:GU70"/>
    <mergeCell ref="GV70:HB70"/>
    <mergeCell ref="HC70:HD70"/>
    <mergeCell ref="HE70:HG70"/>
    <mergeCell ref="FP70:FR70"/>
    <mergeCell ref="FT70:FV70"/>
    <mergeCell ref="FW70:GC70"/>
    <mergeCell ref="GD70:GE70"/>
    <mergeCell ref="GF70:GH70"/>
    <mergeCell ref="GI70:GK70"/>
    <mergeCell ref="EU70:EW70"/>
    <mergeCell ref="EX70:FD70"/>
    <mergeCell ref="FE70:FF70"/>
    <mergeCell ref="FG70:FI70"/>
    <mergeCell ref="FJ70:FL70"/>
    <mergeCell ref="FM70:FO70"/>
    <mergeCell ref="DY70:EE70"/>
    <mergeCell ref="EF70:EG70"/>
    <mergeCell ref="EH70:EJ70"/>
    <mergeCell ref="EK70:EM70"/>
    <mergeCell ref="EN70:EP70"/>
    <mergeCell ref="EQ70:ES70"/>
    <mergeCell ref="DG70:DH70"/>
    <mergeCell ref="DI70:DK70"/>
    <mergeCell ref="DL70:DN70"/>
    <mergeCell ref="DO70:DQ70"/>
    <mergeCell ref="DR70:DT70"/>
    <mergeCell ref="DV70:DX70"/>
    <mergeCell ref="CJ70:CL70"/>
    <mergeCell ref="CM70:CO70"/>
    <mergeCell ref="CP70:CR70"/>
    <mergeCell ref="CS70:CU70"/>
    <mergeCell ref="CW70:CY70"/>
    <mergeCell ref="CZ70:DF70"/>
    <mergeCell ref="BN70:BP70"/>
    <mergeCell ref="BQ70:BS70"/>
    <mergeCell ref="BT70:BV70"/>
    <mergeCell ref="BX70:BZ70"/>
    <mergeCell ref="CA70:CG70"/>
    <mergeCell ref="CH70:CI70"/>
    <mergeCell ref="AR70:AT70"/>
    <mergeCell ref="AU70:AW70"/>
    <mergeCell ref="AY70:BA70"/>
    <mergeCell ref="BB70:BH70"/>
    <mergeCell ref="BI70:BJ70"/>
    <mergeCell ref="BK70:BM70"/>
    <mergeCell ref="V70:X70"/>
    <mergeCell ref="Z70:AB70"/>
    <mergeCell ref="AC70:AI70"/>
    <mergeCell ref="AJ70:AK70"/>
    <mergeCell ref="AL70:AN70"/>
    <mergeCell ref="AO70:AQ70"/>
    <mergeCell ref="A70:C70"/>
    <mergeCell ref="D70:J70"/>
    <mergeCell ref="K70:L70"/>
    <mergeCell ref="M70:O70"/>
    <mergeCell ref="P70:R70"/>
    <mergeCell ref="S70:U70"/>
    <mergeCell ref="JS69:JY69"/>
    <mergeCell ref="JZ69:KA69"/>
    <mergeCell ref="KB69:KD69"/>
    <mergeCell ref="KE69:KG69"/>
    <mergeCell ref="KH69:KJ69"/>
    <mergeCell ref="GL69:GN69"/>
    <mergeCell ref="GO69:GQ69"/>
    <mergeCell ref="GS69:GU69"/>
    <mergeCell ref="GV69:HB69"/>
    <mergeCell ref="HC69:HD69"/>
    <mergeCell ref="HE69:HG69"/>
    <mergeCell ref="FP69:FR69"/>
    <mergeCell ref="FT69:FV69"/>
    <mergeCell ref="FW69:GC69"/>
    <mergeCell ref="GD69:GE69"/>
    <mergeCell ref="GF69:GH69"/>
    <mergeCell ref="GI69:GK69"/>
    <mergeCell ref="EU69:EW69"/>
    <mergeCell ref="EX69:FD69"/>
    <mergeCell ref="FE69:FF69"/>
    <mergeCell ref="KK69:KM69"/>
    <mergeCell ref="JA69:JB69"/>
    <mergeCell ref="JC69:JE69"/>
    <mergeCell ref="JF69:JH69"/>
    <mergeCell ref="JI69:JK69"/>
    <mergeCell ref="JL69:JN69"/>
    <mergeCell ref="JP69:JR69"/>
    <mergeCell ref="ID69:IF69"/>
    <mergeCell ref="IG69:II69"/>
    <mergeCell ref="IJ69:IL69"/>
    <mergeCell ref="IM69:IO69"/>
    <mergeCell ref="IQ69:IS69"/>
    <mergeCell ref="IT69:IZ69"/>
    <mergeCell ref="HH69:HJ69"/>
    <mergeCell ref="HK69:HM69"/>
    <mergeCell ref="HN69:HP69"/>
    <mergeCell ref="HR69:HT69"/>
    <mergeCell ref="HU69:IA69"/>
    <mergeCell ref="IB69:IC69"/>
    <mergeCell ref="FG69:FI69"/>
    <mergeCell ref="FJ69:FL69"/>
    <mergeCell ref="FM69:FO69"/>
    <mergeCell ref="DY69:EE69"/>
    <mergeCell ref="EF69:EG69"/>
    <mergeCell ref="EH69:EJ69"/>
    <mergeCell ref="EK69:EM69"/>
    <mergeCell ref="EN69:EP69"/>
    <mergeCell ref="EQ69:ES69"/>
    <mergeCell ref="DG69:DH69"/>
    <mergeCell ref="DI69:DK69"/>
    <mergeCell ref="DL69:DN69"/>
    <mergeCell ref="DO69:DQ69"/>
    <mergeCell ref="DR69:DT69"/>
    <mergeCell ref="DV69:DX69"/>
    <mergeCell ref="CJ69:CL69"/>
    <mergeCell ref="CM69:CO69"/>
    <mergeCell ref="CP69:CR69"/>
    <mergeCell ref="CS69:CU69"/>
    <mergeCell ref="CW69:CY69"/>
    <mergeCell ref="CZ69:DF69"/>
    <mergeCell ref="BN69:BP69"/>
    <mergeCell ref="BQ69:BS69"/>
    <mergeCell ref="BT69:BV69"/>
    <mergeCell ref="BX69:BZ69"/>
    <mergeCell ref="CA69:CG69"/>
    <mergeCell ref="CH69:CI69"/>
    <mergeCell ref="AR69:AT69"/>
    <mergeCell ref="AU69:AW69"/>
    <mergeCell ref="AY69:BA69"/>
    <mergeCell ref="BB69:BH69"/>
    <mergeCell ref="BI69:BJ69"/>
    <mergeCell ref="BK69:BM69"/>
    <mergeCell ref="V69:X69"/>
    <mergeCell ref="Z69:AB69"/>
    <mergeCell ref="AC69:AI69"/>
    <mergeCell ref="AJ69:AK69"/>
    <mergeCell ref="AL69:AN69"/>
    <mergeCell ref="AO69:AQ69"/>
    <mergeCell ref="A69:C69"/>
    <mergeCell ref="D69:J69"/>
    <mergeCell ref="K69:L69"/>
    <mergeCell ref="M69:O69"/>
    <mergeCell ref="P69:R69"/>
    <mergeCell ref="S69:U69"/>
    <mergeCell ref="JS68:JY68"/>
    <mergeCell ref="JZ68:KA68"/>
    <mergeCell ref="KB68:KD68"/>
    <mergeCell ref="KE68:KG68"/>
    <mergeCell ref="KH68:KJ68"/>
    <mergeCell ref="KK68:KM68"/>
    <mergeCell ref="JA68:JB68"/>
    <mergeCell ref="JC68:JE68"/>
    <mergeCell ref="JF68:JH68"/>
    <mergeCell ref="JI68:JK68"/>
    <mergeCell ref="JL68:JN68"/>
    <mergeCell ref="JP68:JR68"/>
    <mergeCell ref="ID68:IF68"/>
    <mergeCell ref="IG68:II68"/>
    <mergeCell ref="IJ68:IL68"/>
    <mergeCell ref="IM68:IO68"/>
    <mergeCell ref="IQ68:IS68"/>
    <mergeCell ref="IT68:IZ68"/>
    <mergeCell ref="HH68:HJ68"/>
    <mergeCell ref="HK68:HM68"/>
    <mergeCell ref="HN68:HP68"/>
    <mergeCell ref="HR68:HT68"/>
    <mergeCell ref="HU68:IA68"/>
    <mergeCell ref="IB68:IC68"/>
    <mergeCell ref="GL68:GN68"/>
    <mergeCell ref="GO68:GQ68"/>
    <mergeCell ref="GS68:GU68"/>
    <mergeCell ref="GV68:HB68"/>
    <mergeCell ref="HC68:HD68"/>
    <mergeCell ref="HE68:HG68"/>
    <mergeCell ref="FP68:FR68"/>
    <mergeCell ref="FT68:FV68"/>
    <mergeCell ref="FW68:GC68"/>
    <mergeCell ref="GD68:GE68"/>
    <mergeCell ref="GF68:GH68"/>
    <mergeCell ref="GI68:GK68"/>
    <mergeCell ref="EU68:EW68"/>
    <mergeCell ref="EX68:FD68"/>
    <mergeCell ref="FE68:FF68"/>
    <mergeCell ref="FG68:FI68"/>
    <mergeCell ref="FJ68:FL68"/>
    <mergeCell ref="FM68:FO68"/>
    <mergeCell ref="DY68:EE68"/>
    <mergeCell ref="EF68:EG68"/>
    <mergeCell ref="EH68:EJ68"/>
    <mergeCell ref="EK68:EM68"/>
    <mergeCell ref="EN68:EP68"/>
    <mergeCell ref="EQ68:ES68"/>
    <mergeCell ref="DG68:DH68"/>
    <mergeCell ref="DI68:DK68"/>
    <mergeCell ref="DL68:DN68"/>
    <mergeCell ref="DO68:DQ68"/>
    <mergeCell ref="DR68:DT68"/>
    <mergeCell ref="DV68:DX68"/>
    <mergeCell ref="CJ68:CL68"/>
    <mergeCell ref="CM68:CO68"/>
    <mergeCell ref="CP68:CR68"/>
    <mergeCell ref="CS68:CU68"/>
    <mergeCell ref="CW68:CY68"/>
    <mergeCell ref="CZ68:DF68"/>
    <mergeCell ref="BN68:BP68"/>
    <mergeCell ref="BQ68:BS68"/>
    <mergeCell ref="BT68:BV68"/>
    <mergeCell ref="BX68:BZ68"/>
    <mergeCell ref="CA68:CG68"/>
    <mergeCell ref="CH68:CI68"/>
    <mergeCell ref="AR68:AT68"/>
    <mergeCell ref="AU68:AW68"/>
    <mergeCell ref="AY68:BA68"/>
    <mergeCell ref="BB68:BH68"/>
    <mergeCell ref="BI68:BJ68"/>
    <mergeCell ref="BK68:BM68"/>
    <mergeCell ref="V68:X68"/>
    <mergeCell ref="Z68:AB68"/>
    <mergeCell ref="AC68:AI68"/>
    <mergeCell ref="AJ68:AK68"/>
    <mergeCell ref="AL68:AN68"/>
    <mergeCell ref="AO68:AQ68"/>
    <mergeCell ref="A68:C68"/>
    <mergeCell ref="D68:J68"/>
    <mergeCell ref="K68:L68"/>
    <mergeCell ref="M68:O68"/>
    <mergeCell ref="P68:R68"/>
    <mergeCell ref="S68:U68"/>
    <mergeCell ref="JS67:JY67"/>
    <mergeCell ref="JZ67:KA67"/>
    <mergeCell ref="KB67:KD67"/>
    <mergeCell ref="KE67:KG67"/>
    <mergeCell ref="KH67:KJ67"/>
    <mergeCell ref="KK67:KM67"/>
    <mergeCell ref="JA67:JB67"/>
    <mergeCell ref="JC67:JE67"/>
    <mergeCell ref="JF67:JH67"/>
    <mergeCell ref="JI67:JK67"/>
    <mergeCell ref="JL67:JN67"/>
    <mergeCell ref="JP67:JR67"/>
    <mergeCell ref="ID67:IF67"/>
    <mergeCell ref="IG67:II67"/>
    <mergeCell ref="IJ67:IL67"/>
    <mergeCell ref="IM67:IO67"/>
    <mergeCell ref="IQ67:IS67"/>
    <mergeCell ref="IT67:IZ67"/>
    <mergeCell ref="HH67:HJ67"/>
    <mergeCell ref="HK67:HM67"/>
    <mergeCell ref="HN67:HP67"/>
    <mergeCell ref="HR67:HT67"/>
    <mergeCell ref="HU67:IA67"/>
    <mergeCell ref="IB67:IC67"/>
    <mergeCell ref="GL67:GN67"/>
    <mergeCell ref="GO67:GQ67"/>
    <mergeCell ref="GS67:GU67"/>
    <mergeCell ref="GV67:HB67"/>
    <mergeCell ref="HC67:HD67"/>
    <mergeCell ref="HE67:HG67"/>
    <mergeCell ref="FP67:FR67"/>
    <mergeCell ref="FT67:FV67"/>
    <mergeCell ref="FW67:GC67"/>
    <mergeCell ref="GD67:GE67"/>
    <mergeCell ref="GF67:GH67"/>
    <mergeCell ref="GI67:GK67"/>
    <mergeCell ref="EU67:EW67"/>
    <mergeCell ref="EX67:FD67"/>
    <mergeCell ref="FE67:FF67"/>
    <mergeCell ref="FG67:FI67"/>
    <mergeCell ref="FJ67:FL67"/>
    <mergeCell ref="FM67:FO67"/>
    <mergeCell ref="DY67:EE67"/>
    <mergeCell ref="EF67:EG67"/>
    <mergeCell ref="EH67:EJ67"/>
    <mergeCell ref="EK67:EM67"/>
    <mergeCell ref="EN67:EP67"/>
    <mergeCell ref="EQ67:ES67"/>
    <mergeCell ref="DG67:DH67"/>
    <mergeCell ref="DI67:DK67"/>
    <mergeCell ref="DL67:DN67"/>
    <mergeCell ref="DO67:DQ67"/>
    <mergeCell ref="DR67:DT67"/>
    <mergeCell ref="DV67:DX67"/>
    <mergeCell ref="CJ67:CL67"/>
    <mergeCell ref="CM67:CO67"/>
    <mergeCell ref="CP67:CR67"/>
    <mergeCell ref="CS67:CU67"/>
    <mergeCell ref="CW67:CY67"/>
    <mergeCell ref="CZ67:DF67"/>
    <mergeCell ref="BN67:BP67"/>
    <mergeCell ref="BQ67:BS67"/>
    <mergeCell ref="BT67:BV67"/>
    <mergeCell ref="BX67:BZ67"/>
    <mergeCell ref="CA67:CG67"/>
    <mergeCell ref="CH67:CI67"/>
    <mergeCell ref="AR67:AT67"/>
    <mergeCell ref="AU67:AW67"/>
    <mergeCell ref="AY67:BA67"/>
    <mergeCell ref="BB67:BH67"/>
    <mergeCell ref="BI67:BJ67"/>
    <mergeCell ref="BK67:BM67"/>
    <mergeCell ref="V67:X67"/>
    <mergeCell ref="Z67:AB67"/>
    <mergeCell ref="AC67:AI67"/>
    <mergeCell ref="AJ67:AK67"/>
    <mergeCell ref="AL67:AN67"/>
    <mergeCell ref="AO67:AQ67"/>
    <mergeCell ref="A67:C67"/>
    <mergeCell ref="D67:J67"/>
    <mergeCell ref="K67:L67"/>
    <mergeCell ref="M67:O67"/>
    <mergeCell ref="P67:R67"/>
    <mergeCell ref="S67:U67"/>
    <mergeCell ref="JS66:JY66"/>
    <mergeCell ref="JZ66:KA66"/>
    <mergeCell ref="KB66:KD66"/>
    <mergeCell ref="KE66:KG66"/>
    <mergeCell ref="KH66:KJ66"/>
    <mergeCell ref="GL66:GN66"/>
    <mergeCell ref="GO66:GQ66"/>
    <mergeCell ref="GS66:GU66"/>
    <mergeCell ref="GV66:HB66"/>
    <mergeCell ref="HC66:HD66"/>
    <mergeCell ref="HE66:HG66"/>
    <mergeCell ref="FP66:FR66"/>
    <mergeCell ref="FT66:FV66"/>
    <mergeCell ref="FW66:GC66"/>
    <mergeCell ref="GD66:GE66"/>
    <mergeCell ref="GF66:GH66"/>
    <mergeCell ref="GI66:GK66"/>
    <mergeCell ref="EU66:EW66"/>
    <mergeCell ref="EX66:FD66"/>
    <mergeCell ref="FE66:FF66"/>
    <mergeCell ref="KK66:KM66"/>
    <mergeCell ref="JA66:JB66"/>
    <mergeCell ref="JC66:JE66"/>
    <mergeCell ref="JF66:JH66"/>
    <mergeCell ref="JI66:JK66"/>
    <mergeCell ref="JL66:JN66"/>
    <mergeCell ref="JP66:JR66"/>
    <mergeCell ref="ID66:IF66"/>
    <mergeCell ref="IG66:II66"/>
    <mergeCell ref="IJ66:IL66"/>
    <mergeCell ref="IM66:IO66"/>
    <mergeCell ref="IQ66:IS66"/>
    <mergeCell ref="IT66:IZ66"/>
    <mergeCell ref="HH66:HJ66"/>
    <mergeCell ref="HK66:HM66"/>
    <mergeCell ref="HN66:HP66"/>
    <mergeCell ref="HR66:HT66"/>
    <mergeCell ref="HU66:IA66"/>
    <mergeCell ref="IB66:IC66"/>
    <mergeCell ref="FG66:FI66"/>
    <mergeCell ref="FJ66:FL66"/>
    <mergeCell ref="FM66:FO66"/>
    <mergeCell ref="DY66:EE66"/>
    <mergeCell ref="EF66:EG66"/>
    <mergeCell ref="EH66:EJ66"/>
    <mergeCell ref="EK66:EM66"/>
    <mergeCell ref="EN66:EP66"/>
    <mergeCell ref="EQ66:ES66"/>
    <mergeCell ref="DG66:DH66"/>
    <mergeCell ref="DI66:DK66"/>
    <mergeCell ref="DL66:DN66"/>
    <mergeCell ref="DO66:DQ66"/>
    <mergeCell ref="DR66:DT66"/>
    <mergeCell ref="DV66:DX66"/>
    <mergeCell ref="CJ66:CL66"/>
    <mergeCell ref="CM66:CO66"/>
    <mergeCell ref="CP66:CR66"/>
    <mergeCell ref="CS66:CU66"/>
    <mergeCell ref="CW66:CY66"/>
    <mergeCell ref="CZ66:DF66"/>
    <mergeCell ref="BN66:BP66"/>
    <mergeCell ref="BQ66:BS66"/>
    <mergeCell ref="BT66:BV66"/>
    <mergeCell ref="BX66:BZ66"/>
    <mergeCell ref="CA66:CG66"/>
    <mergeCell ref="CH66:CI66"/>
    <mergeCell ref="AR66:AT66"/>
    <mergeCell ref="AU66:AW66"/>
    <mergeCell ref="AY66:BA66"/>
    <mergeCell ref="BB66:BH66"/>
    <mergeCell ref="BI66:BJ66"/>
    <mergeCell ref="BK66:BM66"/>
    <mergeCell ref="V66:X66"/>
    <mergeCell ref="Z66:AB66"/>
    <mergeCell ref="AC66:AI66"/>
    <mergeCell ref="AJ66:AK66"/>
    <mergeCell ref="AL66:AN66"/>
    <mergeCell ref="AO66:AQ66"/>
    <mergeCell ref="A66:C66"/>
    <mergeCell ref="D66:J66"/>
    <mergeCell ref="K66:L66"/>
    <mergeCell ref="M66:O66"/>
    <mergeCell ref="P66:R66"/>
    <mergeCell ref="S66:U66"/>
    <mergeCell ref="JS65:JY65"/>
    <mergeCell ref="JZ65:KA65"/>
    <mergeCell ref="KB65:KD65"/>
    <mergeCell ref="KE65:KG65"/>
    <mergeCell ref="KH65:KJ65"/>
    <mergeCell ref="KK65:KM65"/>
    <mergeCell ref="JA65:JB65"/>
    <mergeCell ref="JC65:JE65"/>
    <mergeCell ref="JF65:JH65"/>
    <mergeCell ref="JI65:JK65"/>
    <mergeCell ref="JL65:JN65"/>
    <mergeCell ref="JP65:JR65"/>
    <mergeCell ref="ID65:IF65"/>
    <mergeCell ref="IG65:II65"/>
    <mergeCell ref="IJ65:IL65"/>
    <mergeCell ref="IM65:IO65"/>
    <mergeCell ref="IQ65:IS65"/>
    <mergeCell ref="IT65:IZ65"/>
    <mergeCell ref="HH65:HJ65"/>
    <mergeCell ref="HK65:HM65"/>
    <mergeCell ref="HN65:HP65"/>
    <mergeCell ref="HR65:HT65"/>
    <mergeCell ref="HU65:IA65"/>
    <mergeCell ref="IB65:IC65"/>
    <mergeCell ref="GL65:GN65"/>
    <mergeCell ref="GO65:GQ65"/>
    <mergeCell ref="GS65:GU65"/>
    <mergeCell ref="GV65:HB65"/>
    <mergeCell ref="HC65:HD65"/>
    <mergeCell ref="HE65:HG65"/>
    <mergeCell ref="FP65:FR65"/>
    <mergeCell ref="FT65:FV65"/>
    <mergeCell ref="FW65:GC65"/>
    <mergeCell ref="GD65:GE65"/>
    <mergeCell ref="GF65:GH65"/>
    <mergeCell ref="GI65:GK65"/>
    <mergeCell ref="EU65:EW65"/>
    <mergeCell ref="EX65:FD65"/>
    <mergeCell ref="FE65:FF65"/>
    <mergeCell ref="FG65:FI65"/>
    <mergeCell ref="FJ65:FL65"/>
    <mergeCell ref="FM65:FO65"/>
    <mergeCell ref="DY65:EE65"/>
    <mergeCell ref="EF65:EG65"/>
    <mergeCell ref="EH65:EJ65"/>
    <mergeCell ref="EK65:EM65"/>
    <mergeCell ref="EN65:EP65"/>
    <mergeCell ref="EQ65:ES65"/>
    <mergeCell ref="DG65:DH65"/>
    <mergeCell ref="DI65:DK65"/>
    <mergeCell ref="DL65:DN65"/>
    <mergeCell ref="DO65:DQ65"/>
    <mergeCell ref="DR65:DT65"/>
    <mergeCell ref="DV65:DX65"/>
    <mergeCell ref="CJ65:CL65"/>
    <mergeCell ref="CM65:CO65"/>
    <mergeCell ref="CP65:CR65"/>
    <mergeCell ref="CS65:CU65"/>
    <mergeCell ref="CW65:CY65"/>
    <mergeCell ref="CZ65:DF65"/>
    <mergeCell ref="BN65:BP65"/>
    <mergeCell ref="BQ65:BS65"/>
    <mergeCell ref="BT65:BV65"/>
    <mergeCell ref="BX65:BZ65"/>
    <mergeCell ref="CA65:CG65"/>
    <mergeCell ref="CH65:CI65"/>
    <mergeCell ref="AR65:AT65"/>
    <mergeCell ref="AU65:AW65"/>
    <mergeCell ref="AY65:BA65"/>
    <mergeCell ref="BB65:BH65"/>
    <mergeCell ref="BI65:BJ65"/>
    <mergeCell ref="BK65:BM65"/>
    <mergeCell ref="V65:X65"/>
    <mergeCell ref="Z65:AB65"/>
    <mergeCell ref="AC65:AI65"/>
    <mergeCell ref="AJ65:AK65"/>
    <mergeCell ref="AL65:AN65"/>
    <mergeCell ref="AO65:AQ65"/>
    <mergeCell ref="A65:C65"/>
    <mergeCell ref="D65:J65"/>
    <mergeCell ref="K65:L65"/>
    <mergeCell ref="M65:O65"/>
    <mergeCell ref="P65:R65"/>
    <mergeCell ref="S65:U65"/>
    <mergeCell ref="JS64:JY64"/>
    <mergeCell ref="JZ64:KA64"/>
    <mergeCell ref="KB64:KD64"/>
    <mergeCell ref="KE64:KG64"/>
    <mergeCell ref="KH64:KJ64"/>
    <mergeCell ref="KK64:KM64"/>
    <mergeCell ref="JA64:JB64"/>
    <mergeCell ref="JC64:JE64"/>
    <mergeCell ref="JF64:JH64"/>
    <mergeCell ref="JI64:JK64"/>
    <mergeCell ref="JL64:JN64"/>
    <mergeCell ref="JP64:JR64"/>
    <mergeCell ref="ID64:IF64"/>
    <mergeCell ref="IG64:II64"/>
    <mergeCell ref="IJ64:IL64"/>
    <mergeCell ref="IM64:IO64"/>
    <mergeCell ref="IQ64:IS64"/>
    <mergeCell ref="IT64:IZ64"/>
    <mergeCell ref="HH64:HJ64"/>
    <mergeCell ref="HK64:HM64"/>
    <mergeCell ref="HN64:HP64"/>
    <mergeCell ref="HR64:HT64"/>
    <mergeCell ref="HU64:IA64"/>
    <mergeCell ref="IB64:IC64"/>
    <mergeCell ref="GL64:GN64"/>
    <mergeCell ref="GO64:GQ64"/>
    <mergeCell ref="GS64:GU64"/>
    <mergeCell ref="GV64:HB64"/>
    <mergeCell ref="HC64:HD64"/>
    <mergeCell ref="HE64:HG64"/>
    <mergeCell ref="FP64:FR64"/>
    <mergeCell ref="FT64:FV64"/>
    <mergeCell ref="FW64:GC64"/>
    <mergeCell ref="GD64:GE64"/>
    <mergeCell ref="GF64:GH64"/>
    <mergeCell ref="GI64:GK64"/>
    <mergeCell ref="EU64:EW64"/>
    <mergeCell ref="EX64:FD64"/>
    <mergeCell ref="FE64:FF64"/>
    <mergeCell ref="FG64:FI64"/>
    <mergeCell ref="FJ64:FL64"/>
    <mergeCell ref="FM64:FO64"/>
    <mergeCell ref="DY64:EE64"/>
    <mergeCell ref="EF64:EG64"/>
    <mergeCell ref="EH64:EJ64"/>
    <mergeCell ref="EK64:EM64"/>
    <mergeCell ref="EN64:EP64"/>
    <mergeCell ref="EQ64:ES64"/>
    <mergeCell ref="DG64:DH64"/>
    <mergeCell ref="DI64:DK64"/>
    <mergeCell ref="DL64:DN64"/>
    <mergeCell ref="DO64:DQ64"/>
    <mergeCell ref="DR64:DT64"/>
    <mergeCell ref="DV64:DX64"/>
    <mergeCell ref="CJ64:CL64"/>
    <mergeCell ref="CM64:CO64"/>
    <mergeCell ref="CP64:CR64"/>
    <mergeCell ref="CS64:CU64"/>
    <mergeCell ref="CW64:CY64"/>
    <mergeCell ref="CZ64:DF64"/>
    <mergeCell ref="BN64:BP64"/>
    <mergeCell ref="BQ64:BS64"/>
    <mergeCell ref="BT64:BV64"/>
    <mergeCell ref="BX64:BZ64"/>
    <mergeCell ref="CA64:CG64"/>
    <mergeCell ref="CH64:CI64"/>
    <mergeCell ref="AR64:AT64"/>
    <mergeCell ref="AU64:AW64"/>
    <mergeCell ref="AY64:BA64"/>
    <mergeCell ref="BB64:BH64"/>
    <mergeCell ref="BI64:BJ64"/>
    <mergeCell ref="BK64:BM64"/>
    <mergeCell ref="V64:X64"/>
    <mergeCell ref="Z64:AB64"/>
    <mergeCell ref="AC64:AI64"/>
    <mergeCell ref="AJ64:AK64"/>
    <mergeCell ref="AL64:AN64"/>
    <mergeCell ref="AO64:AQ64"/>
    <mergeCell ref="A64:C64"/>
    <mergeCell ref="D64:J64"/>
    <mergeCell ref="K64:L64"/>
    <mergeCell ref="M64:O64"/>
    <mergeCell ref="P64:R64"/>
    <mergeCell ref="S64:U64"/>
    <mergeCell ref="JS63:JY63"/>
    <mergeCell ref="JZ63:KA63"/>
    <mergeCell ref="KB63:KD63"/>
    <mergeCell ref="KE63:KG63"/>
    <mergeCell ref="KH63:KJ63"/>
    <mergeCell ref="GL63:GN63"/>
    <mergeCell ref="GO63:GQ63"/>
    <mergeCell ref="GS63:GU63"/>
    <mergeCell ref="GV63:HB63"/>
    <mergeCell ref="HC63:HD63"/>
    <mergeCell ref="HE63:HG63"/>
    <mergeCell ref="FP63:FR63"/>
    <mergeCell ref="FT63:FV63"/>
    <mergeCell ref="FW63:GC63"/>
    <mergeCell ref="GD63:GE63"/>
    <mergeCell ref="GF63:GH63"/>
    <mergeCell ref="GI63:GK63"/>
    <mergeCell ref="EU63:EW63"/>
    <mergeCell ref="EX63:FD63"/>
    <mergeCell ref="FE63:FF63"/>
    <mergeCell ref="KK63:KM63"/>
    <mergeCell ref="JA63:JB63"/>
    <mergeCell ref="JC63:JE63"/>
    <mergeCell ref="JF63:JH63"/>
    <mergeCell ref="JI63:JK63"/>
    <mergeCell ref="JL63:JN63"/>
    <mergeCell ref="JP63:JR63"/>
    <mergeCell ref="ID63:IF63"/>
    <mergeCell ref="IG63:II63"/>
    <mergeCell ref="IJ63:IL63"/>
    <mergeCell ref="IM63:IO63"/>
    <mergeCell ref="IQ63:IS63"/>
    <mergeCell ref="IT63:IZ63"/>
    <mergeCell ref="HH63:HJ63"/>
    <mergeCell ref="HK63:HM63"/>
    <mergeCell ref="HN63:HP63"/>
    <mergeCell ref="HR63:HT63"/>
    <mergeCell ref="HU63:IA63"/>
    <mergeCell ref="IB63:IC63"/>
    <mergeCell ref="FG63:FI63"/>
    <mergeCell ref="FJ63:FL63"/>
    <mergeCell ref="FM63:FO63"/>
    <mergeCell ref="DY63:EE63"/>
    <mergeCell ref="EF63:EG63"/>
    <mergeCell ref="EH63:EJ63"/>
    <mergeCell ref="EK63:EM63"/>
    <mergeCell ref="EN63:EP63"/>
    <mergeCell ref="EQ63:ES63"/>
    <mergeCell ref="DG63:DH63"/>
    <mergeCell ref="DI63:DK63"/>
    <mergeCell ref="DL63:DN63"/>
    <mergeCell ref="DO63:DQ63"/>
    <mergeCell ref="DR63:DT63"/>
    <mergeCell ref="DV63:DX63"/>
    <mergeCell ref="CJ63:CL63"/>
    <mergeCell ref="CM63:CO63"/>
    <mergeCell ref="CP63:CR63"/>
    <mergeCell ref="CS63:CU63"/>
    <mergeCell ref="CW63:CY63"/>
    <mergeCell ref="CZ63:DF63"/>
    <mergeCell ref="BN63:BP63"/>
    <mergeCell ref="BQ63:BS63"/>
    <mergeCell ref="BT63:BV63"/>
    <mergeCell ref="BX63:BZ63"/>
    <mergeCell ref="CA63:CG63"/>
    <mergeCell ref="CH63:CI63"/>
    <mergeCell ref="AR63:AT63"/>
    <mergeCell ref="AU63:AW63"/>
    <mergeCell ref="AY63:BA63"/>
    <mergeCell ref="BB63:BH63"/>
    <mergeCell ref="BI63:BJ63"/>
    <mergeCell ref="BK63:BM63"/>
    <mergeCell ref="V63:X63"/>
    <mergeCell ref="Z63:AB63"/>
    <mergeCell ref="AC63:AI63"/>
    <mergeCell ref="AJ63:AK63"/>
    <mergeCell ref="AL63:AN63"/>
    <mergeCell ref="AO63:AQ63"/>
    <mergeCell ref="A63:C63"/>
    <mergeCell ref="D63:J63"/>
    <mergeCell ref="K63:L63"/>
    <mergeCell ref="M63:O63"/>
    <mergeCell ref="P63:R63"/>
    <mergeCell ref="S63:U63"/>
    <mergeCell ref="JS62:JY62"/>
    <mergeCell ref="JZ62:KA62"/>
    <mergeCell ref="KB62:KD62"/>
    <mergeCell ref="KE62:KG62"/>
    <mergeCell ref="KH62:KJ62"/>
    <mergeCell ref="KK62:KM62"/>
    <mergeCell ref="JA62:JB62"/>
    <mergeCell ref="JC62:JE62"/>
    <mergeCell ref="JF62:JH62"/>
    <mergeCell ref="JI62:JK62"/>
    <mergeCell ref="JL62:JN62"/>
    <mergeCell ref="JP62:JR62"/>
    <mergeCell ref="ID62:IF62"/>
    <mergeCell ref="IG62:II62"/>
    <mergeCell ref="IJ62:IL62"/>
    <mergeCell ref="IM62:IO62"/>
    <mergeCell ref="IQ62:IS62"/>
    <mergeCell ref="IT62:IZ62"/>
    <mergeCell ref="HH62:HJ62"/>
    <mergeCell ref="HK62:HM62"/>
    <mergeCell ref="HN62:HP62"/>
    <mergeCell ref="HR62:HT62"/>
    <mergeCell ref="HU62:IA62"/>
    <mergeCell ref="IB62:IC62"/>
    <mergeCell ref="GL62:GN62"/>
    <mergeCell ref="GO62:GQ62"/>
    <mergeCell ref="GS62:GU62"/>
    <mergeCell ref="GV62:HB62"/>
    <mergeCell ref="HC62:HD62"/>
    <mergeCell ref="HE62:HG62"/>
    <mergeCell ref="FP62:FR62"/>
    <mergeCell ref="FT62:FV62"/>
    <mergeCell ref="FW62:GC62"/>
    <mergeCell ref="GD62:GE62"/>
    <mergeCell ref="GF62:GH62"/>
    <mergeCell ref="GI62:GK62"/>
    <mergeCell ref="EU62:EW62"/>
    <mergeCell ref="EX62:FD62"/>
    <mergeCell ref="FE62:FF62"/>
    <mergeCell ref="FG62:FI62"/>
    <mergeCell ref="FJ62:FL62"/>
    <mergeCell ref="FM62:FO62"/>
    <mergeCell ref="DY62:EE62"/>
    <mergeCell ref="EF62:EG62"/>
    <mergeCell ref="EH62:EJ62"/>
    <mergeCell ref="EK62:EM62"/>
    <mergeCell ref="EN62:EP62"/>
    <mergeCell ref="EQ62:ES62"/>
    <mergeCell ref="DG62:DH62"/>
    <mergeCell ref="DI62:DK62"/>
    <mergeCell ref="DL62:DN62"/>
    <mergeCell ref="DO62:DQ62"/>
    <mergeCell ref="DR62:DT62"/>
    <mergeCell ref="DV62:DX62"/>
    <mergeCell ref="CJ62:CL62"/>
    <mergeCell ref="CM62:CO62"/>
    <mergeCell ref="CP62:CR62"/>
    <mergeCell ref="CS62:CU62"/>
    <mergeCell ref="CW62:CY62"/>
    <mergeCell ref="CZ62:DF62"/>
    <mergeCell ref="BN62:BP62"/>
    <mergeCell ref="BQ62:BS62"/>
    <mergeCell ref="BT62:BV62"/>
    <mergeCell ref="BX62:BZ62"/>
    <mergeCell ref="CA62:CG62"/>
    <mergeCell ref="CH62:CI62"/>
    <mergeCell ref="AR62:AT62"/>
    <mergeCell ref="AU62:AW62"/>
    <mergeCell ref="AY62:BA62"/>
    <mergeCell ref="BB62:BH62"/>
    <mergeCell ref="BI62:BJ62"/>
    <mergeCell ref="BK62:BM62"/>
    <mergeCell ref="V62:X62"/>
    <mergeCell ref="Z62:AB62"/>
    <mergeCell ref="AC62:AI62"/>
    <mergeCell ref="AJ62:AK62"/>
    <mergeCell ref="AL62:AN62"/>
    <mergeCell ref="AO62:AQ62"/>
    <mergeCell ref="A62:C62"/>
    <mergeCell ref="D62:J62"/>
    <mergeCell ref="K62:L62"/>
    <mergeCell ref="M62:O62"/>
    <mergeCell ref="P62:R62"/>
    <mergeCell ref="S62:U62"/>
    <mergeCell ref="JS61:JY61"/>
    <mergeCell ref="JZ61:KA61"/>
    <mergeCell ref="KB61:KD61"/>
    <mergeCell ref="KE61:KG61"/>
    <mergeCell ref="KH61:KJ61"/>
    <mergeCell ref="KK61:KM61"/>
    <mergeCell ref="JA61:JB61"/>
    <mergeCell ref="JC61:JE61"/>
    <mergeCell ref="JF61:JH61"/>
    <mergeCell ref="JI61:JK61"/>
    <mergeCell ref="JL61:JN61"/>
    <mergeCell ref="JP61:JR61"/>
    <mergeCell ref="ID61:IF61"/>
    <mergeCell ref="IG61:II61"/>
    <mergeCell ref="IJ61:IL61"/>
    <mergeCell ref="IM61:IO61"/>
    <mergeCell ref="IQ61:IS61"/>
    <mergeCell ref="IT61:IZ61"/>
    <mergeCell ref="HH61:HJ61"/>
    <mergeCell ref="HK61:HM61"/>
    <mergeCell ref="HN61:HP61"/>
    <mergeCell ref="HR61:HT61"/>
    <mergeCell ref="HU61:IA61"/>
    <mergeCell ref="IB61:IC61"/>
    <mergeCell ref="GL61:GN61"/>
    <mergeCell ref="GO61:GQ61"/>
    <mergeCell ref="GS61:GU61"/>
    <mergeCell ref="GV61:HB61"/>
    <mergeCell ref="HC61:HD61"/>
    <mergeCell ref="HE61:HG61"/>
    <mergeCell ref="FP61:FR61"/>
    <mergeCell ref="FT61:FV61"/>
    <mergeCell ref="FW61:GC61"/>
    <mergeCell ref="GD61:GE61"/>
    <mergeCell ref="GF61:GH61"/>
    <mergeCell ref="GI61:GK61"/>
    <mergeCell ref="EU61:EW61"/>
    <mergeCell ref="EX61:FD61"/>
    <mergeCell ref="FE61:FF61"/>
    <mergeCell ref="FG61:FI61"/>
    <mergeCell ref="FJ61:FL61"/>
    <mergeCell ref="FM61:FO61"/>
    <mergeCell ref="DY61:EE61"/>
    <mergeCell ref="EF61:EG61"/>
    <mergeCell ref="EH61:EJ61"/>
    <mergeCell ref="EK61:EM61"/>
    <mergeCell ref="EN61:EP61"/>
    <mergeCell ref="EQ61:ES61"/>
    <mergeCell ref="DG61:DH61"/>
    <mergeCell ref="DI61:DK61"/>
    <mergeCell ref="DL61:DN61"/>
    <mergeCell ref="DO61:DQ61"/>
    <mergeCell ref="DR61:DT61"/>
    <mergeCell ref="DV61:DX61"/>
    <mergeCell ref="CJ61:CL61"/>
    <mergeCell ref="CM61:CO61"/>
    <mergeCell ref="CP61:CR61"/>
    <mergeCell ref="CS61:CU61"/>
    <mergeCell ref="CW61:CY61"/>
    <mergeCell ref="CZ61:DF61"/>
    <mergeCell ref="BN61:BP61"/>
    <mergeCell ref="BQ61:BS61"/>
    <mergeCell ref="BT61:BV61"/>
    <mergeCell ref="BX61:BZ61"/>
    <mergeCell ref="CA61:CG61"/>
    <mergeCell ref="CH61:CI61"/>
    <mergeCell ref="AR61:AT61"/>
    <mergeCell ref="AU61:AW61"/>
    <mergeCell ref="AY61:BA61"/>
    <mergeCell ref="BB61:BH61"/>
    <mergeCell ref="BI61:BJ61"/>
    <mergeCell ref="BK61:BM61"/>
    <mergeCell ref="V61:X61"/>
    <mergeCell ref="Z61:AB61"/>
    <mergeCell ref="AC61:AI61"/>
    <mergeCell ref="AJ61:AK61"/>
    <mergeCell ref="AL61:AN61"/>
    <mergeCell ref="AO61:AQ61"/>
    <mergeCell ref="A61:C61"/>
    <mergeCell ref="D61:J61"/>
    <mergeCell ref="K61:L61"/>
    <mergeCell ref="M61:O61"/>
    <mergeCell ref="P61:R61"/>
    <mergeCell ref="S61:U61"/>
    <mergeCell ref="JS60:JY60"/>
    <mergeCell ref="JZ60:KA60"/>
    <mergeCell ref="KB60:KD60"/>
    <mergeCell ref="KE60:KG60"/>
    <mergeCell ref="KH60:KJ60"/>
    <mergeCell ref="GL60:GN60"/>
    <mergeCell ref="GO60:GQ60"/>
    <mergeCell ref="GS60:GU60"/>
    <mergeCell ref="GV60:HB60"/>
    <mergeCell ref="HC60:HD60"/>
    <mergeCell ref="HE60:HG60"/>
    <mergeCell ref="FP60:FR60"/>
    <mergeCell ref="FT60:FV60"/>
    <mergeCell ref="FW60:GC60"/>
    <mergeCell ref="GD60:GE60"/>
    <mergeCell ref="GF60:GH60"/>
    <mergeCell ref="GI60:GK60"/>
    <mergeCell ref="EU60:EW60"/>
    <mergeCell ref="EX60:FD60"/>
    <mergeCell ref="FE60:FF60"/>
    <mergeCell ref="KK60:KM60"/>
    <mergeCell ref="JA60:JB60"/>
    <mergeCell ref="JC60:JE60"/>
    <mergeCell ref="JF60:JH60"/>
    <mergeCell ref="JI60:JK60"/>
    <mergeCell ref="JL60:JN60"/>
    <mergeCell ref="JP60:JR60"/>
    <mergeCell ref="ID60:IF60"/>
    <mergeCell ref="IG60:II60"/>
    <mergeCell ref="IJ60:IL60"/>
    <mergeCell ref="IM60:IO60"/>
    <mergeCell ref="IQ60:IS60"/>
    <mergeCell ref="IT60:IZ60"/>
    <mergeCell ref="HH60:HJ60"/>
    <mergeCell ref="HK60:HM60"/>
    <mergeCell ref="HN60:HP60"/>
    <mergeCell ref="HR60:HT60"/>
    <mergeCell ref="HU60:IA60"/>
    <mergeCell ref="IB60:IC60"/>
    <mergeCell ref="FG60:FI60"/>
    <mergeCell ref="FJ60:FL60"/>
    <mergeCell ref="FM60:FO60"/>
    <mergeCell ref="DY60:EE60"/>
    <mergeCell ref="EF60:EG60"/>
    <mergeCell ref="EH60:EJ60"/>
    <mergeCell ref="EK60:EM60"/>
    <mergeCell ref="EN60:EP60"/>
    <mergeCell ref="EQ60:ES60"/>
    <mergeCell ref="DG60:DH60"/>
    <mergeCell ref="DI60:DK60"/>
    <mergeCell ref="DL60:DN60"/>
    <mergeCell ref="DO60:DQ60"/>
    <mergeCell ref="DR60:DT60"/>
    <mergeCell ref="DV60:DX60"/>
    <mergeCell ref="CJ60:CL60"/>
    <mergeCell ref="CM60:CO60"/>
    <mergeCell ref="CP60:CR60"/>
    <mergeCell ref="CS60:CU60"/>
    <mergeCell ref="CW60:CY60"/>
    <mergeCell ref="CZ60:DF60"/>
    <mergeCell ref="BN60:BP60"/>
    <mergeCell ref="BQ60:BS60"/>
    <mergeCell ref="BT60:BV60"/>
    <mergeCell ref="BX60:BZ60"/>
    <mergeCell ref="CA60:CG60"/>
    <mergeCell ref="CH60:CI60"/>
    <mergeCell ref="AR60:AT60"/>
    <mergeCell ref="AU60:AW60"/>
    <mergeCell ref="AY60:BA60"/>
    <mergeCell ref="BB60:BH60"/>
    <mergeCell ref="BI60:BJ60"/>
    <mergeCell ref="BK60:BM60"/>
    <mergeCell ref="V60:X60"/>
    <mergeCell ref="Z60:AB60"/>
    <mergeCell ref="AC60:AI60"/>
    <mergeCell ref="AJ60:AK60"/>
    <mergeCell ref="AL60:AN60"/>
    <mergeCell ref="AO60:AQ60"/>
    <mergeCell ref="A60:C60"/>
    <mergeCell ref="D60:J60"/>
    <mergeCell ref="K60:L60"/>
    <mergeCell ref="M60:O60"/>
    <mergeCell ref="P60:R60"/>
    <mergeCell ref="S60:U60"/>
    <mergeCell ref="JS59:JY59"/>
    <mergeCell ref="JZ59:KA59"/>
    <mergeCell ref="KB59:KD59"/>
    <mergeCell ref="KE59:KG59"/>
    <mergeCell ref="KH59:KJ59"/>
    <mergeCell ref="KK59:KM59"/>
    <mergeCell ref="JA59:JB59"/>
    <mergeCell ref="JC59:JE59"/>
    <mergeCell ref="JF59:JH59"/>
    <mergeCell ref="JI59:JK59"/>
    <mergeCell ref="JL59:JN59"/>
    <mergeCell ref="JP59:JR59"/>
    <mergeCell ref="ID59:IF59"/>
    <mergeCell ref="IG59:II59"/>
    <mergeCell ref="IJ59:IL59"/>
    <mergeCell ref="IM59:IO59"/>
    <mergeCell ref="IQ59:IS59"/>
    <mergeCell ref="IT59:IZ59"/>
    <mergeCell ref="HH59:HJ59"/>
    <mergeCell ref="HK59:HM59"/>
    <mergeCell ref="HN59:HP59"/>
    <mergeCell ref="HR59:HT59"/>
    <mergeCell ref="HU59:IA59"/>
    <mergeCell ref="IB59:IC59"/>
    <mergeCell ref="GL59:GN59"/>
    <mergeCell ref="GO59:GQ59"/>
    <mergeCell ref="GS59:GU59"/>
    <mergeCell ref="GV59:HB59"/>
    <mergeCell ref="HC59:HD59"/>
    <mergeCell ref="HE59:HG59"/>
    <mergeCell ref="FP59:FR59"/>
    <mergeCell ref="FT59:FV59"/>
    <mergeCell ref="FW59:GC59"/>
    <mergeCell ref="GD59:GE59"/>
    <mergeCell ref="GF59:GH59"/>
    <mergeCell ref="GI59:GK59"/>
    <mergeCell ref="EU59:EW59"/>
    <mergeCell ref="EX59:FD59"/>
    <mergeCell ref="FE59:FF59"/>
    <mergeCell ref="FG59:FI59"/>
    <mergeCell ref="FJ59:FL59"/>
    <mergeCell ref="FM59:FO59"/>
    <mergeCell ref="DY59:EE59"/>
    <mergeCell ref="EF59:EG59"/>
    <mergeCell ref="EH59:EJ59"/>
    <mergeCell ref="EK59:EM59"/>
    <mergeCell ref="EN59:EP59"/>
    <mergeCell ref="EQ59:ES59"/>
    <mergeCell ref="DG59:DH59"/>
    <mergeCell ref="DI59:DK59"/>
    <mergeCell ref="DL59:DN59"/>
    <mergeCell ref="DO59:DQ59"/>
    <mergeCell ref="DR59:DT59"/>
    <mergeCell ref="DV59:DX59"/>
    <mergeCell ref="CJ59:CL59"/>
    <mergeCell ref="CM59:CO59"/>
    <mergeCell ref="CP59:CR59"/>
    <mergeCell ref="CS59:CU59"/>
    <mergeCell ref="CW59:CY59"/>
    <mergeCell ref="CZ59:DF59"/>
    <mergeCell ref="BN59:BP59"/>
    <mergeCell ref="BQ59:BS59"/>
    <mergeCell ref="BT59:BV59"/>
    <mergeCell ref="BX59:BZ59"/>
    <mergeCell ref="CA59:CG59"/>
    <mergeCell ref="CH59:CI59"/>
    <mergeCell ref="AR59:AT59"/>
    <mergeCell ref="AU59:AW59"/>
    <mergeCell ref="AY59:BA59"/>
    <mergeCell ref="BB59:BH59"/>
    <mergeCell ref="BI59:BJ59"/>
    <mergeCell ref="BK59:BM59"/>
    <mergeCell ref="V59:X59"/>
    <mergeCell ref="Z59:AB59"/>
    <mergeCell ref="AC59:AI59"/>
    <mergeCell ref="AJ59:AK59"/>
    <mergeCell ref="AL59:AN59"/>
    <mergeCell ref="AO59:AQ59"/>
    <mergeCell ref="A59:C59"/>
    <mergeCell ref="D59:J59"/>
    <mergeCell ref="K59:L59"/>
    <mergeCell ref="M59:O59"/>
    <mergeCell ref="P59:R59"/>
    <mergeCell ref="S59:U59"/>
    <mergeCell ref="JS58:JY58"/>
    <mergeCell ref="JZ58:KA58"/>
    <mergeCell ref="KB58:KD58"/>
    <mergeCell ref="KE58:KG58"/>
    <mergeCell ref="KH58:KJ58"/>
    <mergeCell ref="KK58:KM58"/>
    <mergeCell ref="JA58:JB58"/>
    <mergeCell ref="JC58:JE58"/>
    <mergeCell ref="JF58:JH58"/>
    <mergeCell ref="JI58:JK58"/>
    <mergeCell ref="JL58:JN58"/>
    <mergeCell ref="JP58:JR58"/>
    <mergeCell ref="ID58:IF58"/>
    <mergeCell ref="IG58:II58"/>
    <mergeCell ref="IJ58:IL58"/>
    <mergeCell ref="IM58:IO58"/>
    <mergeCell ref="IQ58:IS58"/>
    <mergeCell ref="IT58:IZ58"/>
    <mergeCell ref="HH58:HJ58"/>
    <mergeCell ref="HK58:HM58"/>
    <mergeCell ref="HN58:HP58"/>
    <mergeCell ref="HR58:HT58"/>
    <mergeCell ref="HU58:IA58"/>
    <mergeCell ref="IB58:IC58"/>
    <mergeCell ref="GL58:GN58"/>
    <mergeCell ref="GO58:GQ58"/>
    <mergeCell ref="GS58:GU58"/>
    <mergeCell ref="GV58:HB58"/>
    <mergeCell ref="HC58:HD58"/>
    <mergeCell ref="HE58:HG58"/>
    <mergeCell ref="FP58:FR58"/>
    <mergeCell ref="FT58:FV58"/>
    <mergeCell ref="FW58:GC58"/>
    <mergeCell ref="GD58:GE58"/>
    <mergeCell ref="GF58:GH58"/>
    <mergeCell ref="GI58:GK58"/>
    <mergeCell ref="EU58:EW58"/>
    <mergeCell ref="EX58:FD58"/>
    <mergeCell ref="FE58:FF58"/>
    <mergeCell ref="FG58:FI58"/>
    <mergeCell ref="FJ58:FL58"/>
    <mergeCell ref="FM58:FO58"/>
    <mergeCell ref="DY58:EE58"/>
    <mergeCell ref="EF58:EG58"/>
    <mergeCell ref="EH58:EJ58"/>
    <mergeCell ref="EK58:EM58"/>
    <mergeCell ref="EN58:EP58"/>
    <mergeCell ref="EQ58:ES58"/>
    <mergeCell ref="DG58:DH58"/>
    <mergeCell ref="DI58:DK58"/>
    <mergeCell ref="DL58:DN58"/>
    <mergeCell ref="DO58:DQ58"/>
    <mergeCell ref="DR58:DT58"/>
    <mergeCell ref="DV58:DX58"/>
    <mergeCell ref="CJ58:CL58"/>
    <mergeCell ref="CM58:CO58"/>
    <mergeCell ref="CP58:CR58"/>
    <mergeCell ref="CS58:CU58"/>
    <mergeCell ref="CW58:CY58"/>
    <mergeCell ref="CZ58:DF58"/>
    <mergeCell ref="BN58:BP58"/>
    <mergeCell ref="BQ58:BS58"/>
    <mergeCell ref="BT58:BV58"/>
    <mergeCell ref="BX58:BZ58"/>
    <mergeCell ref="CA58:CG58"/>
    <mergeCell ref="CH58:CI58"/>
    <mergeCell ref="AR58:AT58"/>
    <mergeCell ref="AU58:AW58"/>
    <mergeCell ref="AY58:BA58"/>
    <mergeCell ref="BB58:BH58"/>
    <mergeCell ref="BI58:BJ58"/>
    <mergeCell ref="BK58:BM58"/>
    <mergeCell ref="V58:X58"/>
    <mergeCell ref="Z58:AB58"/>
    <mergeCell ref="AC58:AI58"/>
    <mergeCell ref="AJ58:AK58"/>
    <mergeCell ref="AL58:AN58"/>
    <mergeCell ref="AO58:AQ58"/>
    <mergeCell ref="A58:C58"/>
    <mergeCell ref="D58:J58"/>
    <mergeCell ref="K58:L58"/>
    <mergeCell ref="M58:O58"/>
    <mergeCell ref="P58:R58"/>
    <mergeCell ref="S58:U58"/>
    <mergeCell ref="JS57:JY57"/>
    <mergeCell ref="JZ57:KA57"/>
    <mergeCell ref="KB57:KD57"/>
    <mergeCell ref="KE57:KG57"/>
    <mergeCell ref="KH57:KJ57"/>
    <mergeCell ref="GL57:GN57"/>
    <mergeCell ref="GO57:GQ57"/>
    <mergeCell ref="GS57:GU57"/>
    <mergeCell ref="GV57:HB57"/>
    <mergeCell ref="HC57:HD57"/>
    <mergeCell ref="HE57:HG57"/>
    <mergeCell ref="FP57:FR57"/>
    <mergeCell ref="FT57:FV57"/>
    <mergeCell ref="FW57:GC57"/>
    <mergeCell ref="GD57:GE57"/>
    <mergeCell ref="GF57:GH57"/>
    <mergeCell ref="GI57:GK57"/>
    <mergeCell ref="EU57:EW57"/>
    <mergeCell ref="EX57:FD57"/>
    <mergeCell ref="FE57:FF57"/>
    <mergeCell ref="KK57:KM57"/>
    <mergeCell ref="JA57:JB57"/>
    <mergeCell ref="JC57:JE57"/>
    <mergeCell ref="JF57:JH57"/>
    <mergeCell ref="JI57:JK57"/>
    <mergeCell ref="JL57:JN57"/>
    <mergeCell ref="JP57:JR57"/>
    <mergeCell ref="ID57:IF57"/>
    <mergeCell ref="IG57:II57"/>
    <mergeCell ref="IJ57:IL57"/>
    <mergeCell ref="IM57:IO57"/>
    <mergeCell ref="IQ57:IS57"/>
    <mergeCell ref="IT57:IZ57"/>
    <mergeCell ref="HH57:HJ57"/>
    <mergeCell ref="HK57:HM57"/>
    <mergeCell ref="HN57:HP57"/>
    <mergeCell ref="HR57:HT57"/>
    <mergeCell ref="HU57:IA57"/>
    <mergeCell ref="IB57:IC57"/>
    <mergeCell ref="FG57:FI57"/>
    <mergeCell ref="FJ57:FL57"/>
    <mergeCell ref="FM57:FO57"/>
    <mergeCell ref="DY57:EE57"/>
    <mergeCell ref="EF57:EG57"/>
    <mergeCell ref="EH57:EJ57"/>
    <mergeCell ref="EK57:EM57"/>
    <mergeCell ref="EN57:EP57"/>
    <mergeCell ref="EQ57:ES57"/>
    <mergeCell ref="DG57:DH57"/>
    <mergeCell ref="DI57:DK57"/>
    <mergeCell ref="DL57:DN57"/>
    <mergeCell ref="DO57:DQ57"/>
    <mergeCell ref="DR57:DT57"/>
    <mergeCell ref="DV57:DX57"/>
    <mergeCell ref="CJ57:CL57"/>
    <mergeCell ref="CM57:CO57"/>
    <mergeCell ref="CP57:CR57"/>
    <mergeCell ref="CS57:CU57"/>
    <mergeCell ref="CW57:CY57"/>
    <mergeCell ref="CZ57:DF57"/>
    <mergeCell ref="BN57:BP57"/>
    <mergeCell ref="BQ57:BS57"/>
    <mergeCell ref="BT57:BV57"/>
    <mergeCell ref="BX57:BZ57"/>
    <mergeCell ref="CA57:CG57"/>
    <mergeCell ref="CH57:CI57"/>
    <mergeCell ref="AR57:AT57"/>
    <mergeCell ref="AU57:AW57"/>
    <mergeCell ref="AY57:BA57"/>
    <mergeCell ref="BB57:BH57"/>
    <mergeCell ref="BI57:BJ57"/>
    <mergeCell ref="BK57:BM57"/>
    <mergeCell ref="V57:X57"/>
    <mergeCell ref="Z57:AB57"/>
    <mergeCell ref="AC57:AI57"/>
    <mergeCell ref="AJ57:AK57"/>
    <mergeCell ref="AL57:AN57"/>
    <mergeCell ref="AO57:AQ57"/>
    <mergeCell ref="A57:C57"/>
    <mergeCell ref="D57:J57"/>
    <mergeCell ref="K57:L57"/>
    <mergeCell ref="M57:O57"/>
    <mergeCell ref="P57:R57"/>
    <mergeCell ref="S57:U57"/>
    <mergeCell ref="JS56:JY56"/>
    <mergeCell ref="JZ56:KA56"/>
    <mergeCell ref="KB56:KD56"/>
    <mergeCell ref="KE56:KG56"/>
    <mergeCell ref="KH56:KJ56"/>
    <mergeCell ref="KK56:KM56"/>
    <mergeCell ref="JA56:JB56"/>
    <mergeCell ref="JC56:JE56"/>
    <mergeCell ref="JF56:JH56"/>
    <mergeCell ref="JI56:JK56"/>
    <mergeCell ref="JL56:JN56"/>
    <mergeCell ref="JP56:JR56"/>
    <mergeCell ref="ID56:IF56"/>
    <mergeCell ref="IG56:II56"/>
    <mergeCell ref="IJ56:IL56"/>
    <mergeCell ref="IM56:IO56"/>
    <mergeCell ref="IQ56:IS56"/>
    <mergeCell ref="IT56:IZ56"/>
    <mergeCell ref="HH56:HJ56"/>
    <mergeCell ref="HK56:HM56"/>
    <mergeCell ref="HN56:HP56"/>
    <mergeCell ref="HR56:HT56"/>
    <mergeCell ref="HU56:IA56"/>
    <mergeCell ref="IB56:IC56"/>
    <mergeCell ref="GL56:GN56"/>
    <mergeCell ref="GO56:GQ56"/>
    <mergeCell ref="GS56:GU56"/>
    <mergeCell ref="GV56:HB56"/>
    <mergeCell ref="HC56:HD56"/>
    <mergeCell ref="HE56:HG56"/>
    <mergeCell ref="FP56:FR56"/>
    <mergeCell ref="FT56:FV56"/>
    <mergeCell ref="FW56:GC56"/>
    <mergeCell ref="GD56:GE56"/>
    <mergeCell ref="GF56:GH56"/>
    <mergeCell ref="GI56:GK56"/>
    <mergeCell ref="EU56:EW56"/>
    <mergeCell ref="EX56:FD56"/>
    <mergeCell ref="FE56:FF56"/>
    <mergeCell ref="FG56:FI56"/>
    <mergeCell ref="FJ56:FL56"/>
    <mergeCell ref="FM56:FO56"/>
    <mergeCell ref="DY56:EE56"/>
    <mergeCell ref="EF56:EG56"/>
    <mergeCell ref="EH56:EJ56"/>
    <mergeCell ref="EK56:EM56"/>
    <mergeCell ref="EN56:EP56"/>
    <mergeCell ref="EQ56:ES56"/>
    <mergeCell ref="DG56:DH56"/>
    <mergeCell ref="DI56:DK56"/>
    <mergeCell ref="DL56:DN56"/>
    <mergeCell ref="DO56:DQ56"/>
    <mergeCell ref="DR56:DT56"/>
    <mergeCell ref="DV56:DX56"/>
    <mergeCell ref="CJ56:CL56"/>
    <mergeCell ref="CM56:CO56"/>
    <mergeCell ref="CP56:CR56"/>
    <mergeCell ref="CS56:CU56"/>
    <mergeCell ref="CW56:CY56"/>
    <mergeCell ref="CZ56:DF56"/>
    <mergeCell ref="BN56:BP56"/>
    <mergeCell ref="BQ56:BS56"/>
    <mergeCell ref="BT56:BV56"/>
    <mergeCell ref="BX56:BZ56"/>
    <mergeCell ref="CA56:CG56"/>
    <mergeCell ref="CH56:CI56"/>
    <mergeCell ref="AR56:AT56"/>
    <mergeCell ref="AU56:AW56"/>
    <mergeCell ref="AY56:BA56"/>
    <mergeCell ref="BB56:BH56"/>
    <mergeCell ref="BI56:BJ56"/>
    <mergeCell ref="BK56:BM56"/>
    <mergeCell ref="V56:X56"/>
    <mergeCell ref="Z56:AB56"/>
    <mergeCell ref="AC56:AI56"/>
    <mergeCell ref="AJ56:AK56"/>
    <mergeCell ref="AL56:AN56"/>
    <mergeCell ref="AO56:AQ56"/>
    <mergeCell ref="A56:C56"/>
    <mergeCell ref="D56:J56"/>
    <mergeCell ref="K56:L56"/>
    <mergeCell ref="M56:O56"/>
    <mergeCell ref="P56:R56"/>
    <mergeCell ref="S56:U56"/>
    <mergeCell ref="JS55:JY55"/>
    <mergeCell ref="JZ55:KA55"/>
    <mergeCell ref="KB55:KD55"/>
    <mergeCell ref="KE55:KG55"/>
    <mergeCell ref="KH55:KJ55"/>
    <mergeCell ref="KK55:KM55"/>
    <mergeCell ref="JA55:JB55"/>
    <mergeCell ref="JC55:JE55"/>
    <mergeCell ref="JF55:JH55"/>
    <mergeCell ref="JI55:JK55"/>
    <mergeCell ref="JL55:JN55"/>
    <mergeCell ref="JP55:JR55"/>
    <mergeCell ref="ID55:IF55"/>
    <mergeCell ref="IG55:II55"/>
    <mergeCell ref="IJ55:IL55"/>
    <mergeCell ref="IM55:IO55"/>
    <mergeCell ref="IQ55:IS55"/>
    <mergeCell ref="IT55:IZ55"/>
    <mergeCell ref="HH55:HJ55"/>
    <mergeCell ref="HK55:HM55"/>
    <mergeCell ref="HN55:HP55"/>
    <mergeCell ref="HR55:HT55"/>
    <mergeCell ref="HU55:IA55"/>
    <mergeCell ref="IB55:IC55"/>
    <mergeCell ref="GL55:GN55"/>
    <mergeCell ref="GO55:GQ55"/>
    <mergeCell ref="GS55:GU55"/>
    <mergeCell ref="GV55:HB55"/>
    <mergeCell ref="HC55:HD55"/>
    <mergeCell ref="HE55:HG55"/>
    <mergeCell ref="FP55:FR55"/>
    <mergeCell ref="FT55:FV55"/>
    <mergeCell ref="FW55:GC55"/>
    <mergeCell ref="GD55:GE55"/>
    <mergeCell ref="GF55:GH55"/>
    <mergeCell ref="GI55:GK55"/>
    <mergeCell ref="EU55:EW55"/>
    <mergeCell ref="EX55:FD55"/>
    <mergeCell ref="FE55:FF55"/>
    <mergeCell ref="FG55:FI55"/>
    <mergeCell ref="FJ55:FL55"/>
    <mergeCell ref="FM55:FO55"/>
    <mergeCell ref="DY55:EE55"/>
    <mergeCell ref="EF55:EG55"/>
    <mergeCell ref="EH55:EJ55"/>
    <mergeCell ref="EK55:EM55"/>
    <mergeCell ref="EN55:EP55"/>
    <mergeCell ref="EQ55:ES55"/>
    <mergeCell ref="DG55:DH55"/>
    <mergeCell ref="DI55:DK55"/>
    <mergeCell ref="DL55:DN55"/>
    <mergeCell ref="DO55:DQ55"/>
    <mergeCell ref="DR55:DT55"/>
    <mergeCell ref="DV55:DX55"/>
    <mergeCell ref="CJ55:CL55"/>
    <mergeCell ref="CM55:CO55"/>
    <mergeCell ref="CP55:CR55"/>
    <mergeCell ref="CS55:CU55"/>
    <mergeCell ref="CW55:CY55"/>
    <mergeCell ref="CZ55:DF55"/>
    <mergeCell ref="BN55:BP55"/>
    <mergeCell ref="BQ55:BS55"/>
    <mergeCell ref="BT55:BV55"/>
    <mergeCell ref="BX55:BZ55"/>
    <mergeCell ref="CA55:CG55"/>
    <mergeCell ref="CH55:CI55"/>
    <mergeCell ref="AR55:AT55"/>
    <mergeCell ref="AU55:AW55"/>
    <mergeCell ref="AY55:BA55"/>
    <mergeCell ref="BB55:BH55"/>
    <mergeCell ref="BI55:BJ55"/>
    <mergeCell ref="BK55:BM55"/>
    <mergeCell ref="V55:X55"/>
    <mergeCell ref="Z55:AB55"/>
    <mergeCell ref="AC55:AI55"/>
    <mergeCell ref="AJ55:AK55"/>
    <mergeCell ref="AL55:AN55"/>
    <mergeCell ref="AO55:AQ55"/>
    <mergeCell ref="A55:C55"/>
    <mergeCell ref="D55:J55"/>
    <mergeCell ref="K55:L55"/>
    <mergeCell ref="M55:O55"/>
    <mergeCell ref="P55:R55"/>
    <mergeCell ref="S55:U55"/>
    <mergeCell ref="JS54:JY54"/>
    <mergeCell ref="JZ54:KA54"/>
    <mergeCell ref="KB54:KD54"/>
    <mergeCell ref="KE54:KG54"/>
    <mergeCell ref="KH54:KJ54"/>
    <mergeCell ref="GL54:GN54"/>
    <mergeCell ref="GO54:GQ54"/>
    <mergeCell ref="GS54:GU54"/>
    <mergeCell ref="GV54:HB54"/>
    <mergeCell ref="HC54:HD54"/>
    <mergeCell ref="HE54:HG54"/>
    <mergeCell ref="FP54:FR54"/>
    <mergeCell ref="FT54:FV54"/>
    <mergeCell ref="FW54:GC54"/>
    <mergeCell ref="GD54:GE54"/>
    <mergeCell ref="GF54:GH54"/>
    <mergeCell ref="GI54:GK54"/>
    <mergeCell ref="EU54:EW54"/>
    <mergeCell ref="EX54:FD54"/>
    <mergeCell ref="FE54:FF54"/>
    <mergeCell ref="KK54:KM54"/>
    <mergeCell ref="JA54:JB54"/>
    <mergeCell ref="JC54:JE54"/>
    <mergeCell ref="JF54:JH54"/>
    <mergeCell ref="JI54:JK54"/>
    <mergeCell ref="JL54:JN54"/>
    <mergeCell ref="JP54:JR54"/>
    <mergeCell ref="ID54:IF54"/>
    <mergeCell ref="IG54:II54"/>
    <mergeCell ref="IJ54:IL54"/>
    <mergeCell ref="IM54:IO54"/>
    <mergeCell ref="IQ54:IS54"/>
    <mergeCell ref="IT54:IZ54"/>
    <mergeCell ref="HH54:HJ54"/>
    <mergeCell ref="HK54:HM54"/>
    <mergeCell ref="HN54:HP54"/>
    <mergeCell ref="HR54:HT54"/>
    <mergeCell ref="HU54:IA54"/>
    <mergeCell ref="IB54:IC54"/>
    <mergeCell ref="FG54:FI54"/>
    <mergeCell ref="FJ54:FL54"/>
    <mergeCell ref="FM54:FO54"/>
    <mergeCell ref="DY54:EE54"/>
    <mergeCell ref="EF54:EG54"/>
    <mergeCell ref="EH54:EJ54"/>
    <mergeCell ref="EK54:EM54"/>
    <mergeCell ref="EN54:EP54"/>
    <mergeCell ref="EQ54:ES54"/>
    <mergeCell ref="DG54:DH54"/>
    <mergeCell ref="DI54:DK54"/>
    <mergeCell ref="DL54:DN54"/>
    <mergeCell ref="DO54:DQ54"/>
    <mergeCell ref="DR54:DT54"/>
    <mergeCell ref="DV54:DX54"/>
    <mergeCell ref="CJ54:CL54"/>
    <mergeCell ref="CM54:CO54"/>
    <mergeCell ref="CP54:CR54"/>
    <mergeCell ref="CS54:CU54"/>
    <mergeCell ref="CW54:CY54"/>
    <mergeCell ref="CZ54:DF54"/>
    <mergeCell ref="BN54:BP54"/>
    <mergeCell ref="BQ54:BS54"/>
    <mergeCell ref="BT54:BV54"/>
    <mergeCell ref="BX54:BZ54"/>
    <mergeCell ref="CA54:CG54"/>
    <mergeCell ref="CH54:CI54"/>
    <mergeCell ref="AR54:AT54"/>
    <mergeCell ref="AU54:AW54"/>
    <mergeCell ref="AY54:BA54"/>
    <mergeCell ref="BB54:BH54"/>
    <mergeCell ref="BI54:BJ54"/>
    <mergeCell ref="BK54:BM54"/>
    <mergeCell ref="V54:X54"/>
    <mergeCell ref="Z54:AB54"/>
    <mergeCell ref="AC54:AI54"/>
    <mergeCell ref="AJ54:AK54"/>
    <mergeCell ref="AL54:AN54"/>
    <mergeCell ref="AO54:AQ54"/>
    <mergeCell ref="A54:C54"/>
    <mergeCell ref="D54:J54"/>
    <mergeCell ref="K54:L54"/>
    <mergeCell ref="M54:O54"/>
    <mergeCell ref="P54:R54"/>
    <mergeCell ref="S54:U54"/>
    <mergeCell ref="JS53:JY53"/>
    <mergeCell ref="JZ53:KA53"/>
    <mergeCell ref="KB53:KD53"/>
    <mergeCell ref="KE53:KG53"/>
    <mergeCell ref="KH53:KJ53"/>
    <mergeCell ref="KK53:KM53"/>
    <mergeCell ref="JA53:JB53"/>
    <mergeCell ref="JC53:JE53"/>
    <mergeCell ref="JF53:JH53"/>
    <mergeCell ref="JI53:JK53"/>
    <mergeCell ref="JL53:JN53"/>
    <mergeCell ref="JP53:JR53"/>
    <mergeCell ref="ID53:IF53"/>
    <mergeCell ref="IG53:II53"/>
    <mergeCell ref="IJ53:IL53"/>
    <mergeCell ref="IM53:IO53"/>
    <mergeCell ref="IQ53:IS53"/>
    <mergeCell ref="IT53:IZ53"/>
    <mergeCell ref="HH53:HJ53"/>
    <mergeCell ref="HK53:HM53"/>
    <mergeCell ref="HN53:HP53"/>
    <mergeCell ref="HR53:HT53"/>
    <mergeCell ref="HU53:IA53"/>
    <mergeCell ref="IB53:IC53"/>
    <mergeCell ref="GL53:GN53"/>
    <mergeCell ref="GO53:GQ53"/>
    <mergeCell ref="GS53:GU53"/>
    <mergeCell ref="GV53:HB53"/>
    <mergeCell ref="HC53:HD53"/>
    <mergeCell ref="HE53:HG53"/>
    <mergeCell ref="FP53:FR53"/>
    <mergeCell ref="FT53:FV53"/>
    <mergeCell ref="FW53:GC53"/>
    <mergeCell ref="GD53:GE53"/>
    <mergeCell ref="GF53:GH53"/>
    <mergeCell ref="GI53:GK53"/>
    <mergeCell ref="EU53:EW53"/>
    <mergeCell ref="EX53:FD53"/>
    <mergeCell ref="FE53:FF53"/>
    <mergeCell ref="FG53:FI53"/>
    <mergeCell ref="FJ53:FL53"/>
    <mergeCell ref="FM53:FO53"/>
    <mergeCell ref="DY53:EE53"/>
    <mergeCell ref="EF53:EG53"/>
    <mergeCell ref="EH53:EJ53"/>
    <mergeCell ref="EK53:EM53"/>
    <mergeCell ref="EN53:EP53"/>
    <mergeCell ref="EQ53:ES53"/>
    <mergeCell ref="DG53:DH53"/>
    <mergeCell ref="DI53:DK53"/>
    <mergeCell ref="DL53:DN53"/>
    <mergeCell ref="DO53:DQ53"/>
    <mergeCell ref="DR53:DT53"/>
    <mergeCell ref="DV53:DX53"/>
    <mergeCell ref="CJ53:CL53"/>
    <mergeCell ref="CM53:CO53"/>
    <mergeCell ref="CP53:CR53"/>
    <mergeCell ref="CS53:CU53"/>
    <mergeCell ref="CW53:CY53"/>
    <mergeCell ref="CZ53:DF53"/>
    <mergeCell ref="BN53:BP53"/>
    <mergeCell ref="BQ53:BS53"/>
    <mergeCell ref="BT53:BV53"/>
    <mergeCell ref="BX53:BZ53"/>
    <mergeCell ref="CA53:CG53"/>
    <mergeCell ref="CH53:CI53"/>
    <mergeCell ref="AR53:AT53"/>
    <mergeCell ref="AU53:AW53"/>
    <mergeCell ref="AY53:BA53"/>
    <mergeCell ref="BB53:BH53"/>
    <mergeCell ref="BI53:BJ53"/>
    <mergeCell ref="BK53:BM53"/>
    <mergeCell ref="V53:X53"/>
    <mergeCell ref="Z53:AB53"/>
    <mergeCell ref="AC53:AI53"/>
    <mergeCell ref="AJ53:AK53"/>
    <mergeCell ref="AL53:AN53"/>
    <mergeCell ref="AO53:AQ53"/>
    <mergeCell ref="A53:C53"/>
    <mergeCell ref="D53:J53"/>
    <mergeCell ref="K53:L53"/>
    <mergeCell ref="M53:O53"/>
    <mergeCell ref="P53:R53"/>
    <mergeCell ref="S53:U53"/>
    <mergeCell ref="JS52:JY52"/>
    <mergeCell ref="JZ52:KA52"/>
    <mergeCell ref="KB52:KD52"/>
    <mergeCell ref="KE52:KG52"/>
    <mergeCell ref="KH52:KJ52"/>
    <mergeCell ref="KK52:KM52"/>
    <mergeCell ref="JA52:JB52"/>
    <mergeCell ref="JC52:JE52"/>
    <mergeCell ref="JF52:JH52"/>
    <mergeCell ref="JI52:JK52"/>
    <mergeCell ref="JL52:JN52"/>
    <mergeCell ref="JP52:JR52"/>
    <mergeCell ref="ID52:IF52"/>
    <mergeCell ref="IG52:II52"/>
    <mergeCell ref="IJ52:IL52"/>
    <mergeCell ref="IM52:IO52"/>
    <mergeCell ref="IQ52:IS52"/>
    <mergeCell ref="IT52:IZ52"/>
    <mergeCell ref="HH52:HJ52"/>
    <mergeCell ref="HK52:HM52"/>
    <mergeCell ref="HN52:HP52"/>
    <mergeCell ref="HR52:HT52"/>
    <mergeCell ref="HU52:IA52"/>
    <mergeCell ref="IB52:IC52"/>
    <mergeCell ref="GL52:GN52"/>
    <mergeCell ref="GO52:GQ52"/>
    <mergeCell ref="GS52:GU52"/>
    <mergeCell ref="GV52:HB52"/>
    <mergeCell ref="HC52:HD52"/>
    <mergeCell ref="HE52:HG52"/>
    <mergeCell ref="FP52:FR52"/>
    <mergeCell ref="FT52:FV52"/>
    <mergeCell ref="FW52:GC52"/>
    <mergeCell ref="GD52:GE52"/>
    <mergeCell ref="GF52:GH52"/>
    <mergeCell ref="GI52:GK52"/>
    <mergeCell ref="EU52:EW52"/>
    <mergeCell ref="EX52:FD52"/>
    <mergeCell ref="FE52:FF52"/>
    <mergeCell ref="FG52:FI52"/>
    <mergeCell ref="FJ52:FL52"/>
    <mergeCell ref="FM52:FO52"/>
    <mergeCell ref="DY52:EE52"/>
    <mergeCell ref="EF52:EG52"/>
    <mergeCell ref="EH52:EJ52"/>
    <mergeCell ref="EK52:EM52"/>
    <mergeCell ref="EN52:EP52"/>
    <mergeCell ref="EQ52:ES52"/>
    <mergeCell ref="DG52:DH52"/>
    <mergeCell ref="DI52:DK52"/>
    <mergeCell ref="DL52:DN52"/>
    <mergeCell ref="DO52:DQ52"/>
    <mergeCell ref="DR52:DT52"/>
    <mergeCell ref="DV52:DX52"/>
    <mergeCell ref="CJ52:CL52"/>
    <mergeCell ref="CM52:CO52"/>
    <mergeCell ref="CP52:CR52"/>
    <mergeCell ref="CS52:CU52"/>
    <mergeCell ref="CW52:CY52"/>
    <mergeCell ref="CZ52:DF52"/>
    <mergeCell ref="BN52:BP52"/>
    <mergeCell ref="BQ52:BS52"/>
    <mergeCell ref="BT52:BV52"/>
    <mergeCell ref="BX52:BZ52"/>
    <mergeCell ref="CA52:CG52"/>
    <mergeCell ref="CH52:CI52"/>
    <mergeCell ref="AR52:AT52"/>
    <mergeCell ref="AU52:AW52"/>
    <mergeCell ref="AY52:BA52"/>
    <mergeCell ref="BB52:BH52"/>
    <mergeCell ref="BI52:BJ52"/>
    <mergeCell ref="BK52:BM52"/>
    <mergeCell ref="V52:X52"/>
    <mergeCell ref="Z52:AB52"/>
    <mergeCell ref="AC52:AI52"/>
    <mergeCell ref="AJ52:AK52"/>
    <mergeCell ref="AL52:AN52"/>
    <mergeCell ref="AO52:AQ52"/>
    <mergeCell ref="A52:C52"/>
    <mergeCell ref="D52:J52"/>
    <mergeCell ref="K52:L52"/>
    <mergeCell ref="M52:O52"/>
    <mergeCell ref="P52:R52"/>
    <mergeCell ref="S52:U52"/>
    <mergeCell ref="JS51:JY51"/>
    <mergeCell ref="JZ51:KA51"/>
    <mergeCell ref="KB51:KD51"/>
    <mergeCell ref="KE51:KG51"/>
    <mergeCell ref="KH51:KJ51"/>
    <mergeCell ref="GL51:GN51"/>
    <mergeCell ref="GO51:GQ51"/>
    <mergeCell ref="GS51:GU51"/>
    <mergeCell ref="GV51:HB51"/>
    <mergeCell ref="HC51:HD51"/>
    <mergeCell ref="HE51:HG51"/>
    <mergeCell ref="FP51:FR51"/>
    <mergeCell ref="FT51:FV51"/>
    <mergeCell ref="FW51:GC51"/>
    <mergeCell ref="GD51:GE51"/>
    <mergeCell ref="GF51:GH51"/>
    <mergeCell ref="GI51:GK51"/>
    <mergeCell ref="EU51:EW51"/>
    <mergeCell ref="EX51:FD51"/>
    <mergeCell ref="FE51:FF51"/>
    <mergeCell ref="KK51:KM51"/>
    <mergeCell ref="JA51:JB51"/>
    <mergeCell ref="JC51:JE51"/>
    <mergeCell ref="JF51:JH51"/>
    <mergeCell ref="JI51:JK51"/>
    <mergeCell ref="JL51:JN51"/>
    <mergeCell ref="JP51:JR51"/>
    <mergeCell ref="ID51:IF51"/>
    <mergeCell ref="IG51:II51"/>
    <mergeCell ref="IJ51:IL51"/>
    <mergeCell ref="IM51:IO51"/>
    <mergeCell ref="IQ51:IS51"/>
    <mergeCell ref="IT51:IZ51"/>
    <mergeCell ref="HH51:HJ51"/>
    <mergeCell ref="HK51:HM51"/>
    <mergeCell ref="HN51:HP51"/>
    <mergeCell ref="HR51:HT51"/>
    <mergeCell ref="HU51:IA51"/>
    <mergeCell ref="IB51:IC51"/>
    <mergeCell ref="FG51:FI51"/>
    <mergeCell ref="FJ51:FL51"/>
    <mergeCell ref="FM51:FO51"/>
    <mergeCell ref="DY51:EE51"/>
    <mergeCell ref="EF51:EG51"/>
    <mergeCell ref="EH51:EJ51"/>
    <mergeCell ref="EK51:EM51"/>
    <mergeCell ref="EN51:EP51"/>
    <mergeCell ref="EQ51:ES51"/>
    <mergeCell ref="DG51:DH51"/>
    <mergeCell ref="DI51:DK51"/>
    <mergeCell ref="DL51:DN51"/>
    <mergeCell ref="DO51:DQ51"/>
    <mergeCell ref="DR51:DT51"/>
    <mergeCell ref="DV51:DX51"/>
    <mergeCell ref="CJ51:CL51"/>
    <mergeCell ref="CM51:CO51"/>
    <mergeCell ref="CP51:CR51"/>
    <mergeCell ref="CS51:CU51"/>
    <mergeCell ref="CW51:CY51"/>
    <mergeCell ref="CZ51:DF51"/>
    <mergeCell ref="BN51:BP51"/>
    <mergeCell ref="BQ51:BS51"/>
    <mergeCell ref="BT51:BV51"/>
    <mergeCell ref="BX51:BZ51"/>
    <mergeCell ref="CA51:CG51"/>
    <mergeCell ref="CH51:CI51"/>
    <mergeCell ref="AR51:AT51"/>
    <mergeCell ref="AU51:AW51"/>
    <mergeCell ref="AY51:BA51"/>
    <mergeCell ref="BB51:BH51"/>
    <mergeCell ref="BI51:BJ51"/>
    <mergeCell ref="BK51:BM51"/>
    <mergeCell ref="V51:X51"/>
    <mergeCell ref="Z51:AB51"/>
    <mergeCell ref="AC51:AI51"/>
    <mergeCell ref="AJ51:AK51"/>
    <mergeCell ref="AL51:AN51"/>
    <mergeCell ref="AO51:AQ51"/>
    <mergeCell ref="A51:C51"/>
    <mergeCell ref="D51:J51"/>
    <mergeCell ref="K51:L51"/>
    <mergeCell ref="M51:O51"/>
    <mergeCell ref="P51:R51"/>
    <mergeCell ref="S51:U51"/>
    <mergeCell ref="JS50:JY50"/>
    <mergeCell ref="JZ50:KA50"/>
    <mergeCell ref="KB50:KD50"/>
    <mergeCell ref="KE50:KG50"/>
    <mergeCell ref="KH50:KJ50"/>
    <mergeCell ref="KK50:KM50"/>
    <mergeCell ref="JA50:JB50"/>
    <mergeCell ref="JC50:JE50"/>
    <mergeCell ref="JF50:JH50"/>
    <mergeCell ref="JI50:JK50"/>
    <mergeCell ref="JL50:JN50"/>
    <mergeCell ref="JP50:JR50"/>
    <mergeCell ref="ID50:IF50"/>
    <mergeCell ref="IG50:II50"/>
    <mergeCell ref="IJ50:IL50"/>
    <mergeCell ref="IM50:IO50"/>
    <mergeCell ref="IQ50:IS50"/>
    <mergeCell ref="IT50:IZ50"/>
    <mergeCell ref="HH50:HJ50"/>
    <mergeCell ref="HK50:HM50"/>
    <mergeCell ref="HN50:HP50"/>
    <mergeCell ref="HR50:HT50"/>
    <mergeCell ref="HU50:IA50"/>
    <mergeCell ref="IB50:IC50"/>
    <mergeCell ref="GL50:GN50"/>
    <mergeCell ref="GO50:GQ50"/>
    <mergeCell ref="GS50:GU50"/>
    <mergeCell ref="GV50:HB50"/>
    <mergeCell ref="HC50:HD50"/>
    <mergeCell ref="HE50:HG50"/>
    <mergeCell ref="FP50:FR50"/>
    <mergeCell ref="FT50:FV50"/>
    <mergeCell ref="FW50:GC50"/>
    <mergeCell ref="GD50:GE50"/>
    <mergeCell ref="GF50:GH50"/>
    <mergeCell ref="GI50:GK50"/>
    <mergeCell ref="EU50:EW50"/>
    <mergeCell ref="EX50:FD50"/>
    <mergeCell ref="FE50:FF50"/>
    <mergeCell ref="FG50:FI50"/>
    <mergeCell ref="FJ50:FL50"/>
    <mergeCell ref="FM50:FO50"/>
    <mergeCell ref="DY50:EE50"/>
    <mergeCell ref="EF50:EG50"/>
    <mergeCell ref="EH50:EJ50"/>
    <mergeCell ref="EK50:EM50"/>
    <mergeCell ref="EN50:EP50"/>
    <mergeCell ref="EQ50:ES50"/>
    <mergeCell ref="DG50:DH50"/>
    <mergeCell ref="DI50:DK50"/>
    <mergeCell ref="DL50:DN50"/>
    <mergeCell ref="DO50:DQ50"/>
    <mergeCell ref="DR50:DT50"/>
    <mergeCell ref="DV50:DX50"/>
    <mergeCell ref="CJ50:CL50"/>
    <mergeCell ref="CM50:CO50"/>
    <mergeCell ref="CP50:CR50"/>
    <mergeCell ref="CS50:CU50"/>
    <mergeCell ref="CW50:CY50"/>
    <mergeCell ref="CZ50:DF50"/>
    <mergeCell ref="BN50:BP50"/>
    <mergeCell ref="BQ50:BS50"/>
    <mergeCell ref="BT50:BV50"/>
    <mergeCell ref="BX50:BZ50"/>
    <mergeCell ref="CA50:CG50"/>
    <mergeCell ref="CH50:CI50"/>
    <mergeCell ref="AR50:AT50"/>
    <mergeCell ref="AU50:AW50"/>
    <mergeCell ref="AY50:BA50"/>
    <mergeCell ref="BB50:BH50"/>
    <mergeCell ref="BI50:BJ50"/>
    <mergeCell ref="BK50:BM50"/>
    <mergeCell ref="V50:X50"/>
    <mergeCell ref="Z50:AB50"/>
    <mergeCell ref="AC50:AI50"/>
    <mergeCell ref="AJ50:AK50"/>
    <mergeCell ref="AL50:AN50"/>
    <mergeCell ref="AO50:AQ50"/>
    <mergeCell ref="A50:C50"/>
    <mergeCell ref="D50:J50"/>
    <mergeCell ref="K50:L50"/>
    <mergeCell ref="M50:O50"/>
    <mergeCell ref="P50:R50"/>
    <mergeCell ref="S50:U50"/>
    <mergeCell ref="JS49:JY49"/>
    <mergeCell ref="JZ49:KA49"/>
    <mergeCell ref="KB49:KD49"/>
    <mergeCell ref="KE49:KG49"/>
    <mergeCell ref="KH49:KJ49"/>
    <mergeCell ref="KK49:KM49"/>
    <mergeCell ref="JA49:JB49"/>
    <mergeCell ref="JC49:JE49"/>
    <mergeCell ref="JF49:JH49"/>
    <mergeCell ref="JI49:JK49"/>
    <mergeCell ref="JL49:JN49"/>
    <mergeCell ref="JP49:JR49"/>
    <mergeCell ref="ID49:IF49"/>
    <mergeCell ref="IG49:II49"/>
    <mergeCell ref="IJ49:IL49"/>
    <mergeCell ref="IM49:IO49"/>
    <mergeCell ref="IQ49:IS49"/>
    <mergeCell ref="IT49:IZ49"/>
    <mergeCell ref="HH49:HJ49"/>
    <mergeCell ref="HK49:HM49"/>
    <mergeCell ref="HN49:HP49"/>
    <mergeCell ref="HR49:HT49"/>
    <mergeCell ref="HU49:IA49"/>
    <mergeCell ref="IB49:IC49"/>
    <mergeCell ref="GL49:GN49"/>
    <mergeCell ref="GO49:GQ49"/>
    <mergeCell ref="GS49:GU49"/>
    <mergeCell ref="GV49:HB49"/>
    <mergeCell ref="HC49:HD49"/>
    <mergeCell ref="HE49:HG49"/>
    <mergeCell ref="FP49:FR49"/>
    <mergeCell ref="FT49:FV49"/>
    <mergeCell ref="FW49:GC49"/>
    <mergeCell ref="GD49:GE49"/>
    <mergeCell ref="GF49:GH49"/>
    <mergeCell ref="GI49:GK49"/>
    <mergeCell ref="EU49:EW49"/>
    <mergeCell ref="EX49:FD49"/>
    <mergeCell ref="FE49:FF49"/>
    <mergeCell ref="FG49:FI49"/>
    <mergeCell ref="FJ49:FL49"/>
    <mergeCell ref="FM49:FO49"/>
    <mergeCell ref="DY49:EE49"/>
    <mergeCell ref="EF49:EG49"/>
    <mergeCell ref="EH49:EJ49"/>
    <mergeCell ref="EK49:EM49"/>
    <mergeCell ref="EN49:EP49"/>
    <mergeCell ref="EQ49:ES49"/>
    <mergeCell ref="DG49:DH49"/>
    <mergeCell ref="DI49:DK49"/>
    <mergeCell ref="DL49:DN49"/>
    <mergeCell ref="DO49:DQ49"/>
    <mergeCell ref="DR49:DT49"/>
    <mergeCell ref="DV49:DX49"/>
    <mergeCell ref="CJ49:CL49"/>
    <mergeCell ref="CM49:CO49"/>
    <mergeCell ref="CP49:CR49"/>
    <mergeCell ref="CS49:CU49"/>
    <mergeCell ref="CW49:CY49"/>
    <mergeCell ref="CZ49:DF49"/>
    <mergeCell ref="BN49:BP49"/>
    <mergeCell ref="BQ49:BS49"/>
    <mergeCell ref="BT49:BV49"/>
    <mergeCell ref="BX49:BZ49"/>
    <mergeCell ref="CA49:CG49"/>
    <mergeCell ref="CH49:CI49"/>
    <mergeCell ref="AR49:AT49"/>
    <mergeCell ref="AU49:AW49"/>
    <mergeCell ref="AY49:BA49"/>
    <mergeCell ref="BB49:BH49"/>
    <mergeCell ref="BI49:BJ49"/>
    <mergeCell ref="BK49:BM49"/>
    <mergeCell ref="V49:X49"/>
    <mergeCell ref="Z49:AB49"/>
    <mergeCell ref="AC49:AI49"/>
    <mergeCell ref="AJ49:AK49"/>
    <mergeCell ref="AL49:AN49"/>
    <mergeCell ref="AO49:AQ49"/>
    <mergeCell ref="A49:C49"/>
    <mergeCell ref="D49:J49"/>
    <mergeCell ref="K49:L49"/>
    <mergeCell ref="M49:O49"/>
    <mergeCell ref="P49:R49"/>
    <mergeCell ref="S49:U49"/>
    <mergeCell ref="JS48:JY48"/>
    <mergeCell ref="JZ48:KA48"/>
    <mergeCell ref="KB48:KD48"/>
    <mergeCell ref="KE48:KG48"/>
    <mergeCell ref="KH48:KJ48"/>
    <mergeCell ref="GL48:GN48"/>
    <mergeCell ref="GO48:GQ48"/>
    <mergeCell ref="GS48:GU48"/>
    <mergeCell ref="GV48:HB48"/>
    <mergeCell ref="HC48:HD48"/>
    <mergeCell ref="HE48:HG48"/>
    <mergeCell ref="FP48:FR48"/>
    <mergeCell ref="FT48:FV48"/>
    <mergeCell ref="FW48:GC48"/>
    <mergeCell ref="GD48:GE48"/>
    <mergeCell ref="GF48:GH48"/>
    <mergeCell ref="GI48:GK48"/>
    <mergeCell ref="EU48:EW48"/>
    <mergeCell ref="EX48:FD48"/>
    <mergeCell ref="FE48:FF48"/>
    <mergeCell ref="KK48:KM48"/>
    <mergeCell ref="JA48:JB48"/>
    <mergeCell ref="JC48:JE48"/>
    <mergeCell ref="JF48:JH48"/>
    <mergeCell ref="JI48:JK48"/>
    <mergeCell ref="JL48:JN48"/>
    <mergeCell ref="JP48:JR48"/>
    <mergeCell ref="ID48:IF48"/>
    <mergeCell ref="IG48:II48"/>
    <mergeCell ref="IJ48:IL48"/>
    <mergeCell ref="IM48:IO48"/>
    <mergeCell ref="IQ48:IS48"/>
    <mergeCell ref="IT48:IZ48"/>
    <mergeCell ref="HH48:HJ48"/>
    <mergeCell ref="HK48:HM48"/>
    <mergeCell ref="HN48:HP48"/>
    <mergeCell ref="HR48:HT48"/>
    <mergeCell ref="HU48:IA48"/>
    <mergeCell ref="IB48:IC48"/>
    <mergeCell ref="FG48:FI48"/>
    <mergeCell ref="FJ48:FL48"/>
    <mergeCell ref="FM48:FO48"/>
    <mergeCell ref="DY48:EE48"/>
    <mergeCell ref="EF48:EG48"/>
    <mergeCell ref="EH48:EJ48"/>
    <mergeCell ref="EK48:EM48"/>
    <mergeCell ref="EN48:EP48"/>
    <mergeCell ref="EQ48:ES48"/>
    <mergeCell ref="DG48:DH48"/>
    <mergeCell ref="DI48:DK48"/>
    <mergeCell ref="DL48:DN48"/>
    <mergeCell ref="DO48:DQ48"/>
    <mergeCell ref="DR48:DT48"/>
    <mergeCell ref="DV48:DX48"/>
    <mergeCell ref="CJ48:CL48"/>
    <mergeCell ref="CM48:CO48"/>
    <mergeCell ref="CP48:CR48"/>
    <mergeCell ref="CS48:CU48"/>
    <mergeCell ref="CW48:CY48"/>
    <mergeCell ref="CZ48:DF48"/>
    <mergeCell ref="BN48:BP48"/>
    <mergeCell ref="BQ48:BS48"/>
    <mergeCell ref="BT48:BV48"/>
    <mergeCell ref="BX48:BZ48"/>
    <mergeCell ref="CA48:CG48"/>
    <mergeCell ref="CH48:CI48"/>
    <mergeCell ref="AR48:AT48"/>
    <mergeCell ref="AU48:AW48"/>
    <mergeCell ref="AY48:BA48"/>
    <mergeCell ref="BB48:BH48"/>
    <mergeCell ref="BI48:BJ48"/>
    <mergeCell ref="BK48:BM48"/>
    <mergeCell ref="V48:X48"/>
    <mergeCell ref="Z48:AB48"/>
    <mergeCell ref="AC48:AI48"/>
    <mergeCell ref="AJ48:AK48"/>
    <mergeCell ref="AL48:AN48"/>
    <mergeCell ref="AO48:AQ48"/>
    <mergeCell ref="A48:C48"/>
    <mergeCell ref="D48:J48"/>
    <mergeCell ref="K48:L48"/>
    <mergeCell ref="M48:O48"/>
    <mergeCell ref="P48:R48"/>
    <mergeCell ref="S48:U48"/>
    <mergeCell ref="JS47:JY47"/>
    <mergeCell ref="JZ47:KA47"/>
    <mergeCell ref="KB47:KD47"/>
    <mergeCell ref="KE47:KG47"/>
    <mergeCell ref="KH47:KJ47"/>
    <mergeCell ref="KK47:KM47"/>
    <mergeCell ref="JA47:JB47"/>
    <mergeCell ref="JC47:JE47"/>
    <mergeCell ref="JF47:JH47"/>
    <mergeCell ref="JI47:JK47"/>
    <mergeCell ref="JL47:JN47"/>
    <mergeCell ref="JP47:JR47"/>
    <mergeCell ref="ID47:IF47"/>
    <mergeCell ref="IG47:II47"/>
    <mergeCell ref="IJ47:IL47"/>
    <mergeCell ref="IM47:IO47"/>
    <mergeCell ref="IQ47:IS47"/>
    <mergeCell ref="IT47:IZ47"/>
    <mergeCell ref="HH47:HJ47"/>
    <mergeCell ref="HK47:HM47"/>
    <mergeCell ref="HN47:HP47"/>
    <mergeCell ref="HR47:HT47"/>
    <mergeCell ref="HU47:IA47"/>
    <mergeCell ref="IB47:IC47"/>
    <mergeCell ref="GL47:GN47"/>
    <mergeCell ref="GO47:GQ47"/>
    <mergeCell ref="GS47:GU47"/>
    <mergeCell ref="GV47:HB47"/>
    <mergeCell ref="HC47:HD47"/>
    <mergeCell ref="HE47:HG47"/>
    <mergeCell ref="FP47:FR47"/>
    <mergeCell ref="FT47:FV47"/>
    <mergeCell ref="FW47:GC47"/>
    <mergeCell ref="GD47:GE47"/>
    <mergeCell ref="GF47:GH47"/>
    <mergeCell ref="GI47:GK47"/>
    <mergeCell ref="EU47:EW47"/>
    <mergeCell ref="EX47:FD47"/>
    <mergeCell ref="FE47:FF47"/>
    <mergeCell ref="FG47:FI47"/>
    <mergeCell ref="FJ47:FL47"/>
    <mergeCell ref="FM47:FO47"/>
    <mergeCell ref="DY47:EE47"/>
    <mergeCell ref="EF47:EG47"/>
    <mergeCell ref="EH47:EJ47"/>
    <mergeCell ref="EK47:EM47"/>
    <mergeCell ref="EN47:EP47"/>
    <mergeCell ref="EQ47:ES47"/>
    <mergeCell ref="DG47:DH47"/>
    <mergeCell ref="DI47:DK47"/>
    <mergeCell ref="DL47:DN47"/>
    <mergeCell ref="DO47:DQ47"/>
    <mergeCell ref="DR47:DT47"/>
    <mergeCell ref="DV47:DX47"/>
    <mergeCell ref="CJ47:CL47"/>
    <mergeCell ref="CM47:CO47"/>
    <mergeCell ref="CP47:CR47"/>
    <mergeCell ref="CS47:CU47"/>
    <mergeCell ref="CW47:CY47"/>
    <mergeCell ref="CZ47:DF47"/>
    <mergeCell ref="BN47:BP47"/>
    <mergeCell ref="BQ47:BS47"/>
    <mergeCell ref="BT47:BV47"/>
    <mergeCell ref="BX47:BZ47"/>
    <mergeCell ref="CA47:CG47"/>
    <mergeCell ref="CH47:CI47"/>
    <mergeCell ref="AR47:AT47"/>
    <mergeCell ref="AU47:AW47"/>
    <mergeCell ref="AY47:BA47"/>
    <mergeCell ref="BB47:BH47"/>
    <mergeCell ref="BI47:BJ47"/>
    <mergeCell ref="BK47:BM47"/>
    <mergeCell ref="V47:X47"/>
    <mergeCell ref="Z47:AB47"/>
    <mergeCell ref="AC47:AI47"/>
    <mergeCell ref="AJ47:AK47"/>
    <mergeCell ref="AL47:AN47"/>
    <mergeCell ref="AO47:AQ47"/>
    <mergeCell ref="A47:C47"/>
    <mergeCell ref="D47:J47"/>
    <mergeCell ref="K47:L47"/>
    <mergeCell ref="M47:O47"/>
    <mergeCell ref="P47:R47"/>
    <mergeCell ref="S47:U47"/>
    <mergeCell ref="JS46:JY46"/>
    <mergeCell ref="JZ46:KA46"/>
    <mergeCell ref="KB46:KD46"/>
    <mergeCell ref="KE46:KG46"/>
    <mergeCell ref="KH46:KJ46"/>
    <mergeCell ref="KK46:KM46"/>
    <mergeCell ref="JA46:JB46"/>
    <mergeCell ref="JC46:JE46"/>
    <mergeCell ref="JF46:JH46"/>
    <mergeCell ref="JI46:JK46"/>
    <mergeCell ref="JL46:JN46"/>
    <mergeCell ref="JP46:JR46"/>
    <mergeCell ref="ID46:IF46"/>
    <mergeCell ref="IG46:II46"/>
    <mergeCell ref="IJ46:IL46"/>
    <mergeCell ref="IM46:IO46"/>
    <mergeCell ref="IQ46:IS46"/>
    <mergeCell ref="IT46:IZ46"/>
    <mergeCell ref="HH46:HJ46"/>
    <mergeCell ref="HK46:HM46"/>
    <mergeCell ref="HN46:HP46"/>
    <mergeCell ref="HR46:HT46"/>
    <mergeCell ref="HU46:IA46"/>
    <mergeCell ref="IB46:IC46"/>
    <mergeCell ref="GL46:GN46"/>
    <mergeCell ref="GO46:GQ46"/>
    <mergeCell ref="GS46:GU46"/>
    <mergeCell ref="GV46:HB46"/>
    <mergeCell ref="HC46:HD46"/>
    <mergeCell ref="HE46:HG46"/>
    <mergeCell ref="FP46:FR46"/>
    <mergeCell ref="FT46:FV46"/>
    <mergeCell ref="FW46:GC46"/>
    <mergeCell ref="GD46:GE46"/>
    <mergeCell ref="GF46:GH46"/>
    <mergeCell ref="GI46:GK46"/>
    <mergeCell ref="EU46:EW46"/>
    <mergeCell ref="EX46:FD46"/>
    <mergeCell ref="FE46:FF46"/>
    <mergeCell ref="FG46:FI46"/>
    <mergeCell ref="FJ46:FL46"/>
    <mergeCell ref="FM46:FO46"/>
    <mergeCell ref="DY46:EE46"/>
    <mergeCell ref="EF46:EG46"/>
    <mergeCell ref="EH46:EJ46"/>
    <mergeCell ref="EK46:EM46"/>
    <mergeCell ref="EN46:EP46"/>
    <mergeCell ref="EQ46:ES46"/>
    <mergeCell ref="DG46:DH46"/>
    <mergeCell ref="DI46:DK46"/>
    <mergeCell ref="DL46:DN46"/>
    <mergeCell ref="DO46:DQ46"/>
    <mergeCell ref="DR46:DT46"/>
    <mergeCell ref="DV46:DX46"/>
    <mergeCell ref="CJ46:CL46"/>
    <mergeCell ref="CM46:CO46"/>
    <mergeCell ref="CP46:CR46"/>
    <mergeCell ref="CS46:CU46"/>
    <mergeCell ref="CW46:CY46"/>
    <mergeCell ref="CZ46:DF46"/>
    <mergeCell ref="BN46:BP46"/>
    <mergeCell ref="BQ46:BS46"/>
    <mergeCell ref="BT46:BV46"/>
    <mergeCell ref="BX46:BZ46"/>
    <mergeCell ref="CA46:CG46"/>
    <mergeCell ref="CH46:CI46"/>
    <mergeCell ref="AR46:AT46"/>
    <mergeCell ref="AU46:AW46"/>
    <mergeCell ref="AY46:BA46"/>
    <mergeCell ref="BB46:BH46"/>
    <mergeCell ref="BI46:BJ46"/>
    <mergeCell ref="BK46:BM46"/>
    <mergeCell ref="V46:X46"/>
    <mergeCell ref="Z46:AB46"/>
    <mergeCell ref="AC46:AI46"/>
    <mergeCell ref="AJ46:AK46"/>
    <mergeCell ref="AL46:AN46"/>
    <mergeCell ref="AO46:AQ46"/>
    <mergeCell ref="A46:C46"/>
    <mergeCell ref="D46:J46"/>
    <mergeCell ref="K46:L46"/>
    <mergeCell ref="M46:O46"/>
    <mergeCell ref="P46:R46"/>
    <mergeCell ref="S46:U46"/>
    <mergeCell ref="JS45:JY45"/>
    <mergeCell ref="JZ45:KA45"/>
    <mergeCell ref="KB45:KD45"/>
    <mergeCell ref="KE45:KG45"/>
    <mergeCell ref="KH45:KJ45"/>
    <mergeCell ref="GL45:GN45"/>
    <mergeCell ref="GO45:GQ45"/>
    <mergeCell ref="GS45:GU45"/>
    <mergeCell ref="GV45:HB45"/>
    <mergeCell ref="HC45:HD45"/>
    <mergeCell ref="HE45:HG45"/>
    <mergeCell ref="FP45:FR45"/>
    <mergeCell ref="FT45:FV45"/>
    <mergeCell ref="FW45:GC45"/>
    <mergeCell ref="GD45:GE45"/>
    <mergeCell ref="GF45:GH45"/>
    <mergeCell ref="GI45:GK45"/>
    <mergeCell ref="EU45:EW45"/>
    <mergeCell ref="EX45:FD45"/>
    <mergeCell ref="FE45:FF45"/>
    <mergeCell ref="KK45:KM45"/>
    <mergeCell ref="JA45:JB45"/>
    <mergeCell ref="JC45:JE45"/>
    <mergeCell ref="JF45:JH45"/>
    <mergeCell ref="JI45:JK45"/>
    <mergeCell ref="JL45:JN45"/>
    <mergeCell ref="JP45:JR45"/>
    <mergeCell ref="ID45:IF45"/>
    <mergeCell ref="IG45:II45"/>
    <mergeCell ref="IJ45:IL45"/>
    <mergeCell ref="IM45:IO45"/>
    <mergeCell ref="IQ45:IS45"/>
    <mergeCell ref="IT45:IZ45"/>
    <mergeCell ref="HH45:HJ45"/>
    <mergeCell ref="HK45:HM45"/>
    <mergeCell ref="HN45:HP45"/>
    <mergeCell ref="HR45:HT45"/>
    <mergeCell ref="HU45:IA45"/>
    <mergeCell ref="IB45:IC45"/>
    <mergeCell ref="FG45:FI45"/>
    <mergeCell ref="FJ45:FL45"/>
    <mergeCell ref="FM45:FO45"/>
    <mergeCell ref="DY45:EE45"/>
    <mergeCell ref="EF45:EG45"/>
    <mergeCell ref="EH45:EJ45"/>
    <mergeCell ref="EK45:EM45"/>
    <mergeCell ref="EN45:EP45"/>
    <mergeCell ref="EQ45:ES45"/>
    <mergeCell ref="DG45:DH45"/>
    <mergeCell ref="DI45:DK45"/>
    <mergeCell ref="DL45:DN45"/>
    <mergeCell ref="DO45:DQ45"/>
    <mergeCell ref="DR45:DT45"/>
    <mergeCell ref="DV45:DX45"/>
    <mergeCell ref="CJ45:CL45"/>
    <mergeCell ref="CM45:CO45"/>
    <mergeCell ref="CP45:CR45"/>
    <mergeCell ref="CS45:CU45"/>
    <mergeCell ref="CW45:CY45"/>
    <mergeCell ref="CZ45:DF45"/>
    <mergeCell ref="BN45:BP45"/>
    <mergeCell ref="BQ45:BS45"/>
    <mergeCell ref="BT45:BV45"/>
    <mergeCell ref="BX45:BZ45"/>
    <mergeCell ref="CA45:CG45"/>
    <mergeCell ref="CH45:CI45"/>
    <mergeCell ref="AR45:AT45"/>
    <mergeCell ref="AU45:AW45"/>
    <mergeCell ref="AY45:BA45"/>
    <mergeCell ref="BB45:BH45"/>
    <mergeCell ref="BI45:BJ45"/>
    <mergeCell ref="BK45:BM45"/>
    <mergeCell ref="V45:X45"/>
    <mergeCell ref="Z45:AB45"/>
    <mergeCell ref="AC45:AI45"/>
    <mergeCell ref="AJ45:AK45"/>
    <mergeCell ref="AL45:AN45"/>
    <mergeCell ref="AO45:AQ45"/>
    <mergeCell ref="A45:C45"/>
    <mergeCell ref="D45:J45"/>
    <mergeCell ref="K45:L45"/>
    <mergeCell ref="M45:O45"/>
    <mergeCell ref="P45:R45"/>
    <mergeCell ref="S45:U45"/>
    <mergeCell ref="JS44:JY44"/>
    <mergeCell ref="JZ44:KA44"/>
    <mergeCell ref="KB44:KD44"/>
    <mergeCell ref="KE44:KG44"/>
    <mergeCell ref="KH44:KJ44"/>
    <mergeCell ref="KK44:KM44"/>
    <mergeCell ref="JA44:JB44"/>
    <mergeCell ref="JC44:JE44"/>
    <mergeCell ref="JF44:JH44"/>
    <mergeCell ref="JI44:JK44"/>
    <mergeCell ref="JL44:JN44"/>
    <mergeCell ref="JP44:JR44"/>
    <mergeCell ref="ID44:IF44"/>
    <mergeCell ref="IG44:II44"/>
    <mergeCell ref="IJ44:IL44"/>
    <mergeCell ref="IM44:IO44"/>
    <mergeCell ref="IQ44:IS44"/>
    <mergeCell ref="IT44:IZ44"/>
    <mergeCell ref="HH44:HJ44"/>
    <mergeCell ref="HK44:HM44"/>
    <mergeCell ref="HN44:HP44"/>
    <mergeCell ref="HR44:HT44"/>
    <mergeCell ref="HU44:IA44"/>
    <mergeCell ref="IB44:IC44"/>
    <mergeCell ref="GL44:GN44"/>
    <mergeCell ref="GO44:GQ44"/>
    <mergeCell ref="GS44:GU44"/>
    <mergeCell ref="GV44:HB44"/>
    <mergeCell ref="HC44:HD44"/>
    <mergeCell ref="HE44:HG44"/>
    <mergeCell ref="FP44:FR44"/>
    <mergeCell ref="FT44:FV44"/>
    <mergeCell ref="FW44:GC44"/>
    <mergeCell ref="GD44:GE44"/>
    <mergeCell ref="GF44:GH44"/>
    <mergeCell ref="GI44:GK44"/>
    <mergeCell ref="EU44:EW44"/>
    <mergeCell ref="EX44:FD44"/>
    <mergeCell ref="FE44:FF44"/>
    <mergeCell ref="FG44:FI44"/>
    <mergeCell ref="FJ44:FL44"/>
    <mergeCell ref="FM44:FO44"/>
    <mergeCell ref="DY44:EE44"/>
    <mergeCell ref="EF44:EG44"/>
    <mergeCell ref="EH44:EJ44"/>
    <mergeCell ref="EK44:EM44"/>
    <mergeCell ref="EN44:EP44"/>
    <mergeCell ref="EQ44:ES44"/>
    <mergeCell ref="DG44:DH44"/>
    <mergeCell ref="DI44:DK44"/>
    <mergeCell ref="DL44:DN44"/>
    <mergeCell ref="DO44:DQ44"/>
    <mergeCell ref="DR44:DT44"/>
    <mergeCell ref="DV44:DX44"/>
    <mergeCell ref="CJ44:CL44"/>
    <mergeCell ref="CM44:CO44"/>
    <mergeCell ref="CP44:CR44"/>
    <mergeCell ref="CS44:CU44"/>
    <mergeCell ref="CW44:CY44"/>
    <mergeCell ref="CZ44:DF44"/>
    <mergeCell ref="BN44:BP44"/>
    <mergeCell ref="BQ44:BS44"/>
    <mergeCell ref="BT44:BV44"/>
    <mergeCell ref="BX44:BZ44"/>
    <mergeCell ref="CA44:CG44"/>
    <mergeCell ref="CH44:CI44"/>
    <mergeCell ref="AR44:AT44"/>
    <mergeCell ref="AU44:AW44"/>
    <mergeCell ref="AY44:BA44"/>
    <mergeCell ref="BB44:BH44"/>
    <mergeCell ref="BI44:BJ44"/>
    <mergeCell ref="BK44:BM44"/>
    <mergeCell ref="V44:X44"/>
    <mergeCell ref="Z44:AB44"/>
    <mergeCell ref="AC44:AI44"/>
    <mergeCell ref="AJ44:AK44"/>
    <mergeCell ref="AL44:AN44"/>
    <mergeCell ref="AO44:AQ44"/>
    <mergeCell ref="A44:C44"/>
    <mergeCell ref="D44:J44"/>
    <mergeCell ref="K44:L44"/>
    <mergeCell ref="M44:O44"/>
    <mergeCell ref="P44:R44"/>
    <mergeCell ref="S44:U44"/>
    <mergeCell ref="JS43:JY43"/>
    <mergeCell ref="JZ43:KA43"/>
    <mergeCell ref="KB43:KD43"/>
    <mergeCell ref="KE43:KG43"/>
    <mergeCell ref="KH43:KJ43"/>
    <mergeCell ref="KK43:KM43"/>
    <mergeCell ref="JA43:JB43"/>
    <mergeCell ref="JC43:JE43"/>
    <mergeCell ref="JF43:JH43"/>
    <mergeCell ref="JI43:JK43"/>
    <mergeCell ref="JL43:JN43"/>
    <mergeCell ref="JP43:JR43"/>
    <mergeCell ref="ID43:IF43"/>
    <mergeCell ref="IG43:II43"/>
    <mergeCell ref="IJ43:IL43"/>
    <mergeCell ref="IM43:IO43"/>
    <mergeCell ref="IQ43:IS43"/>
    <mergeCell ref="IT43:IZ43"/>
    <mergeCell ref="HH43:HJ43"/>
    <mergeCell ref="HK43:HM43"/>
    <mergeCell ref="HN43:HP43"/>
    <mergeCell ref="HR43:HT43"/>
    <mergeCell ref="HU43:IA43"/>
    <mergeCell ref="IB43:IC43"/>
    <mergeCell ref="GL43:GN43"/>
    <mergeCell ref="GO43:GQ43"/>
    <mergeCell ref="GS43:GU43"/>
    <mergeCell ref="GV43:HB43"/>
    <mergeCell ref="HC43:HD43"/>
    <mergeCell ref="HE43:HG43"/>
    <mergeCell ref="FP43:FR43"/>
    <mergeCell ref="FT43:FV43"/>
    <mergeCell ref="FW43:GC43"/>
    <mergeCell ref="GD43:GE43"/>
    <mergeCell ref="GF43:GH43"/>
    <mergeCell ref="GI43:GK43"/>
    <mergeCell ref="EU43:EW43"/>
    <mergeCell ref="EX43:FD43"/>
    <mergeCell ref="FE43:FF43"/>
    <mergeCell ref="FG43:FI43"/>
    <mergeCell ref="FJ43:FL43"/>
    <mergeCell ref="FM43:FO43"/>
    <mergeCell ref="DY43:EE43"/>
    <mergeCell ref="EF43:EG43"/>
    <mergeCell ref="EH43:EJ43"/>
    <mergeCell ref="EK43:EM43"/>
    <mergeCell ref="EN43:EP43"/>
    <mergeCell ref="EQ43:ES43"/>
    <mergeCell ref="DG43:DH43"/>
    <mergeCell ref="DI43:DK43"/>
    <mergeCell ref="DL43:DN43"/>
    <mergeCell ref="DO43:DQ43"/>
    <mergeCell ref="DR43:DT43"/>
    <mergeCell ref="DV43:DX43"/>
    <mergeCell ref="CJ43:CL43"/>
    <mergeCell ref="CM43:CO43"/>
    <mergeCell ref="CP43:CR43"/>
    <mergeCell ref="CS43:CU43"/>
    <mergeCell ref="CW43:CY43"/>
    <mergeCell ref="CZ43:DF43"/>
    <mergeCell ref="BN43:BP43"/>
    <mergeCell ref="BQ43:BS43"/>
    <mergeCell ref="BT43:BV43"/>
    <mergeCell ref="BX43:BZ43"/>
    <mergeCell ref="CA43:CG43"/>
    <mergeCell ref="CH43:CI43"/>
    <mergeCell ref="AR43:AT43"/>
    <mergeCell ref="AU43:AW43"/>
    <mergeCell ref="AY43:BA43"/>
    <mergeCell ref="BB43:BH43"/>
    <mergeCell ref="BI43:BJ43"/>
    <mergeCell ref="BK43:BM43"/>
    <mergeCell ref="V43:X43"/>
    <mergeCell ref="Z43:AB43"/>
    <mergeCell ref="AC43:AI43"/>
    <mergeCell ref="AJ43:AK43"/>
    <mergeCell ref="AL43:AN43"/>
    <mergeCell ref="AO43:AQ43"/>
    <mergeCell ref="A43:C43"/>
    <mergeCell ref="D43:J43"/>
    <mergeCell ref="K43:L43"/>
    <mergeCell ref="M43:O43"/>
    <mergeCell ref="P43:R43"/>
    <mergeCell ref="S43:U43"/>
    <mergeCell ref="JS42:JY42"/>
    <mergeCell ref="JZ42:KA42"/>
    <mergeCell ref="KB42:KD42"/>
    <mergeCell ref="KE42:KG42"/>
    <mergeCell ref="KH42:KJ42"/>
    <mergeCell ref="GL42:GN42"/>
    <mergeCell ref="GO42:GQ42"/>
    <mergeCell ref="GS42:GU42"/>
    <mergeCell ref="GV42:HB42"/>
    <mergeCell ref="HC42:HD42"/>
    <mergeCell ref="HE42:HG42"/>
    <mergeCell ref="FP42:FR42"/>
    <mergeCell ref="FT42:FV42"/>
    <mergeCell ref="FW42:GC42"/>
    <mergeCell ref="GD42:GE42"/>
    <mergeCell ref="GF42:GH42"/>
    <mergeCell ref="GI42:GK42"/>
    <mergeCell ref="EU42:EW42"/>
    <mergeCell ref="EX42:FD42"/>
    <mergeCell ref="FE42:FF42"/>
    <mergeCell ref="KK42:KM42"/>
    <mergeCell ref="JA42:JB42"/>
    <mergeCell ref="JC42:JE42"/>
    <mergeCell ref="JF42:JH42"/>
    <mergeCell ref="JI42:JK42"/>
    <mergeCell ref="JL42:JN42"/>
    <mergeCell ref="JP42:JR42"/>
    <mergeCell ref="ID42:IF42"/>
    <mergeCell ref="IG42:II42"/>
    <mergeCell ref="IJ42:IL42"/>
    <mergeCell ref="IM42:IO42"/>
    <mergeCell ref="IQ42:IS42"/>
    <mergeCell ref="IT42:IZ42"/>
    <mergeCell ref="HH42:HJ42"/>
    <mergeCell ref="HK42:HM42"/>
    <mergeCell ref="HN42:HP42"/>
    <mergeCell ref="HR42:HT42"/>
    <mergeCell ref="HU42:IA42"/>
    <mergeCell ref="IB42:IC42"/>
    <mergeCell ref="FG42:FI42"/>
    <mergeCell ref="FJ42:FL42"/>
    <mergeCell ref="FM42:FO42"/>
    <mergeCell ref="DY42:EE42"/>
    <mergeCell ref="EF42:EG42"/>
    <mergeCell ref="EH42:EJ42"/>
    <mergeCell ref="EK42:EM42"/>
    <mergeCell ref="EN42:EP42"/>
    <mergeCell ref="EQ42:ES42"/>
    <mergeCell ref="DG42:DH42"/>
    <mergeCell ref="DI42:DK42"/>
    <mergeCell ref="DL42:DN42"/>
    <mergeCell ref="DO42:DQ42"/>
    <mergeCell ref="DR42:DT42"/>
    <mergeCell ref="DV42:DX42"/>
    <mergeCell ref="CJ42:CL42"/>
    <mergeCell ref="CM42:CO42"/>
    <mergeCell ref="CP42:CR42"/>
    <mergeCell ref="CS42:CU42"/>
    <mergeCell ref="CW42:CY42"/>
    <mergeCell ref="CZ42:DF42"/>
    <mergeCell ref="BN42:BP42"/>
    <mergeCell ref="BQ42:BS42"/>
    <mergeCell ref="BT42:BV42"/>
    <mergeCell ref="BX42:BZ42"/>
    <mergeCell ref="CA42:CG42"/>
    <mergeCell ref="CH42:CI42"/>
    <mergeCell ref="AR42:AT42"/>
    <mergeCell ref="AU42:AW42"/>
    <mergeCell ref="AY42:BA42"/>
    <mergeCell ref="BB42:BH42"/>
    <mergeCell ref="BI42:BJ42"/>
    <mergeCell ref="BK42:BM42"/>
    <mergeCell ref="V42:X42"/>
    <mergeCell ref="Z42:AB42"/>
    <mergeCell ref="AC42:AI42"/>
    <mergeCell ref="AJ42:AK42"/>
    <mergeCell ref="AL42:AN42"/>
    <mergeCell ref="AO42:AQ42"/>
    <mergeCell ref="A42:C42"/>
    <mergeCell ref="D42:J42"/>
    <mergeCell ref="K42:L42"/>
    <mergeCell ref="M42:O42"/>
    <mergeCell ref="P42:R42"/>
    <mergeCell ref="S42:U42"/>
    <mergeCell ref="JS41:JY41"/>
    <mergeCell ref="JZ41:KA41"/>
    <mergeCell ref="KB41:KD41"/>
    <mergeCell ref="KE41:KG41"/>
    <mergeCell ref="KH41:KJ41"/>
    <mergeCell ref="KK41:KM41"/>
    <mergeCell ref="JA41:JB41"/>
    <mergeCell ref="JC41:JE41"/>
    <mergeCell ref="JF41:JH41"/>
    <mergeCell ref="JI41:JK41"/>
    <mergeCell ref="JL41:JN41"/>
    <mergeCell ref="JP41:JR41"/>
    <mergeCell ref="ID41:IF41"/>
    <mergeCell ref="IG41:II41"/>
    <mergeCell ref="IJ41:IL41"/>
    <mergeCell ref="IM41:IO41"/>
    <mergeCell ref="IQ41:IS41"/>
    <mergeCell ref="IT41:IZ41"/>
    <mergeCell ref="HH41:HJ41"/>
    <mergeCell ref="HK41:HM41"/>
    <mergeCell ref="HN41:HP41"/>
    <mergeCell ref="HR41:HT41"/>
    <mergeCell ref="HU41:IA41"/>
    <mergeCell ref="IB41:IC41"/>
    <mergeCell ref="GL41:GN41"/>
    <mergeCell ref="GO41:GQ41"/>
    <mergeCell ref="GS41:GU41"/>
    <mergeCell ref="GV41:HB41"/>
    <mergeCell ref="HC41:HD41"/>
    <mergeCell ref="HE41:HG41"/>
    <mergeCell ref="FP41:FR41"/>
    <mergeCell ref="FT41:FV41"/>
    <mergeCell ref="FW41:GC41"/>
    <mergeCell ref="GD41:GE41"/>
    <mergeCell ref="GF41:GH41"/>
    <mergeCell ref="GI41:GK41"/>
    <mergeCell ref="EU41:EW41"/>
    <mergeCell ref="EX41:FD41"/>
    <mergeCell ref="FE41:FF41"/>
    <mergeCell ref="FG41:FI41"/>
    <mergeCell ref="FJ41:FL41"/>
    <mergeCell ref="FM41:FO41"/>
    <mergeCell ref="DY41:EE41"/>
    <mergeCell ref="EF41:EG41"/>
    <mergeCell ref="EH41:EJ41"/>
    <mergeCell ref="EK41:EM41"/>
    <mergeCell ref="EN41:EP41"/>
    <mergeCell ref="EQ41:ES41"/>
    <mergeCell ref="DG41:DH41"/>
    <mergeCell ref="DI41:DK41"/>
    <mergeCell ref="DL41:DN41"/>
    <mergeCell ref="DO41:DQ41"/>
    <mergeCell ref="DR41:DT41"/>
    <mergeCell ref="DV41:DX41"/>
    <mergeCell ref="CJ41:CL41"/>
    <mergeCell ref="CM41:CO41"/>
    <mergeCell ref="CP41:CR41"/>
    <mergeCell ref="CS41:CU41"/>
    <mergeCell ref="CW41:CY41"/>
    <mergeCell ref="CZ41:DF41"/>
    <mergeCell ref="BN41:BP41"/>
    <mergeCell ref="BQ41:BS41"/>
    <mergeCell ref="BT41:BV41"/>
    <mergeCell ref="BX41:BZ41"/>
    <mergeCell ref="CA41:CG41"/>
    <mergeCell ref="CH41:CI41"/>
    <mergeCell ref="AR41:AT41"/>
    <mergeCell ref="AU41:AW41"/>
    <mergeCell ref="AY41:BA41"/>
    <mergeCell ref="BB41:BH41"/>
    <mergeCell ref="BI41:BJ41"/>
    <mergeCell ref="BK41:BM41"/>
    <mergeCell ref="V41:X41"/>
    <mergeCell ref="Z41:AB41"/>
    <mergeCell ref="AC41:AI41"/>
    <mergeCell ref="AJ41:AK41"/>
    <mergeCell ref="AL41:AN41"/>
    <mergeCell ref="AO41:AQ41"/>
    <mergeCell ref="A41:C41"/>
    <mergeCell ref="D41:J41"/>
    <mergeCell ref="K41:L41"/>
    <mergeCell ref="M41:O41"/>
    <mergeCell ref="P41:R41"/>
    <mergeCell ref="S41:U41"/>
    <mergeCell ref="JS40:JY40"/>
    <mergeCell ref="JZ40:KA40"/>
    <mergeCell ref="KB40:KD40"/>
    <mergeCell ref="KE40:KG40"/>
    <mergeCell ref="KH40:KJ40"/>
    <mergeCell ref="KK40:KM40"/>
    <mergeCell ref="JA40:JB40"/>
    <mergeCell ref="JC40:JE40"/>
    <mergeCell ref="JF40:JH40"/>
    <mergeCell ref="JI40:JK40"/>
    <mergeCell ref="JL40:JN40"/>
    <mergeCell ref="JP40:JR40"/>
    <mergeCell ref="ID40:IF40"/>
    <mergeCell ref="IG40:II40"/>
    <mergeCell ref="IJ40:IL40"/>
    <mergeCell ref="IM40:IO40"/>
    <mergeCell ref="IQ40:IS40"/>
    <mergeCell ref="IT40:IZ40"/>
    <mergeCell ref="HH40:HJ40"/>
    <mergeCell ref="HK40:HM40"/>
    <mergeCell ref="HN40:HP40"/>
    <mergeCell ref="HR40:HT40"/>
    <mergeCell ref="HU40:IA40"/>
    <mergeCell ref="IB40:IC40"/>
    <mergeCell ref="GL40:GN40"/>
    <mergeCell ref="GO40:GQ40"/>
    <mergeCell ref="GS40:GU40"/>
    <mergeCell ref="GV40:HB40"/>
    <mergeCell ref="HC40:HD40"/>
    <mergeCell ref="HE40:HG40"/>
    <mergeCell ref="FP40:FR40"/>
    <mergeCell ref="FT40:FV40"/>
    <mergeCell ref="FW40:GC40"/>
    <mergeCell ref="GD40:GE40"/>
    <mergeCell ref="GF40:GH40"/>
    <mergeCell ref="GI40:GK40"/>
    <mergeCell ref="EU40:EW40"/>
    <mergeCell ref="EX40:FD40"/>
    <mergeCell ref="FE40:FF40"/>
    <mergeCell ref="FG40:FI40"/>
    <mergeCell ref="FJ40:FL40"/>
    <mergeCell ref="FM40:FO40"/>
    <mergeCell ref="DY40:EE40"/>
    <mergeCell ref="EF40:EG40"/>
    <mergeCell ref="EH40:EJ40"/>
    <mergeCell ref="EK40:EM40"/>
    <mergeCell ref="EN40:EP40"/>
    <mergeCell ref="EQ40:ES40"/>
    <mergeCell ref="DG40:DH40"/>
    <mergeCell ref="DI40:DK40"/>
    <mergeCell ref="DL40:DN40"/>
    <mergeCell ref="DO40:DQ40"/>
    <mergeCell ref="DR40:DT40"/>
    <mergeCell ref="DV40:DX40"/>
    <mergeCell ref="CJ40:CL40"/>
    <mergeCell ref="CM40:CO40"/>
    <mergeCell ref="CP40:CR40"/>
    <mergeCell ref="CS40:CU40"/>
    <mergeCell ref="CW40:CY40"/>
    <mergeCell ref="CZ40:DF40"/>
    <mergeCell ref="BN40:BP40"/>
    <mergeCell ref="BQ40:BS40"/>
    <mergeCell ref="BT40:BV40"/>
    <mergeCell ref="BX40:BZ40"/>
    <mergeCell ref="CA40:CG40"/>
    <mergeCell ref="CH40:CI40"/>
    <mergeCell ref="AR40:AT40"/>
    <mergeCell ref="AU40:AW40"/>
    <mergeCell ref="AY40:BA40"/>
    <mergeCell ref="BB40:BH40"/>
    <mergeCell ref="BI40:BJ40"/>
    <mergeCell ref="BK40:BM40"/>
    <mergeCell ref="V40:X40"/>
    <mergeCell ref="Z40:AB40"/>
    <mergeCell ref="AC40:AI40"/>
    <mergeCell ref="AJ40:AK40"/>
    <mergeCell ref="AL40:AN40"/>
    <mergeCell ref="AO40:AQ40"/>
    <mergeCell ref="A40:C40"/>
    <mergeCell ref="D40:J40"/>
    <mergeCell ref="K40:L40"/>
    <mergeCell ref="M40:O40"/>
    <mergeCell ref="P40:R40"/>
    <mergeCell ref="S40:U40"/>
    <mergeCell ref="JS39:JY39"/>
    <mergeCell ref="JZ39:KA39"/>
    <mergeCell ref="KB39:KD39"/>
    <mergeCell ref="KE39:KG39"/>
    <mergeCell ref="KH39:KJ39"/>
    <mergeCell ref="GL39:GN39"/>
    <mergeCell ref="GO39:GQ39"/>
    <mergeCell ref="GS39:GU39"/>
    <mergeCell ref="GV39:HB39"/>
    <mergeCell ref="HC39:HD39"/>
    <mergeCell ref="HE39:HG39"/>
    <mergeCell ref="FP39:FR39"/>
    <mergeCell ref="FT39:FV39"/>
    <mergeCell ref="FW39:GC39"/>
    <mergeCell ref="GD39:GE39"/>
    <mergeCell ref="GF39:GH39"/>
    <mergeCell ref="GI39:GK39"/>
    <mergeCell ref="EU39:EW39"/>
    <mergeCell ref="EX39:FD39"/>
    <mergeCell ref="FE39:FF39"/>
    <mergeCell ref="KK39:KM39"/>
    <mergeCell ref="JA39:JB39"/>
    <mergeCell ref="JC39:JE39"/>
    <mergeCell ref="JF39:JH39"/>
    <mergeCell ref="JI39:JK39"/>
    <mergeCell ref="JL39:JN39"/>
    <mergeCell ref="JP39:JR39"/>
    <mergeCell ref="ID39:IF39"/>
    <mergeCell ref="IG39:II39"/>
    <mergeCell ref="IJ39:IL39"/>
    <mergeCell ref="IM39:IO39"/>
    <mergeCell ref="IQ39:IS39"/>
    <mergeCell ref="IT39:IZ39"/>
    <mergeCell ref="HH39:HJ39"/>
    <mergeCell ref="HK39:HM39"/>
    <mergeCell ref="HN39:HP39"/>
    <mergeCell ref="HR39:HT39"/>
    <mergeCell ref="HU39:IA39"/>
    <mergeCell ref="IB39:IC39"/>
    <mergeCell ref="FG39:FI39"/>
    <mergeCell ref="FJ39:FL39"/>
    <mergeCell ref="FM39:FO39"/>
    <mergeCell ref="DY39:EE39"/>
    <mergeCell ref="EF39:EG39"/>
    <mergeCell ref="EH39:EJ39"/>
    <mergeCell ref="EK39:EM39"/>
    <mergeCell ref="EN39:EP39"/>
    <mergeCell ref="EQ39:ES39"/>
    <mergeCell ref="DG39:DH39"/>
    <mergeCell ref="DI39:DK39"/>
    <mergeCell ref="DL39:DN39"/>
    <mergeCell ref="DO39:DQ39"/>
    <mergeCell ref="DR39:DT39"/>
    <mergeCell ref="DV39:DX39"/>
    <mergeCell ref="CJ39:CL39"/>
    <mergeCell ref="CM39:CO39"/>
    <mergeCell ref="CP39:CR39"/>
    <mergeCell ref="CS39:CU39"/>
    <mergeCell ref="CW39:CY39"/>
    <mergeCell ref="CZ39:DF39"/>
    <mergeCell ref="BN39:BP39"/>
    <mergeCell ref="BQ39:BS39"/>
    <mergeCell ref="BT39:BV39"/>
    <mergeCell ref="BX39:BZ39"/>
    <mergeCell ref="CA39:CG39"/>
    <mergeCell ref="CH39:CI39"/>
    <mergeCell ref="AR39:AT39"/>
    <mergeCell ref="AU39:AW39"/>
    <mergeCell ref="AY39:BA39"/>
    <mergeCell ref="BB39:BH39"/>
    <mergeCell ref="BI39:BJ39"/>
    <mergeCell ref="BK39:BM39"/>
    <mergeCell ref="V39:X39"/>
    <mergeCell ref="Z39:AB39"/>
    <mergeCell ref="AC39:AI39"/>
    <mergeCell ref="AJ39:AK39"/>
    <mergeCell ref="AL39:AN39"/>
    <mergeCell ref="AO39:AQ39"/>
    <mergeCell ref="A39:C39"/>
    <mergeCell ref="D39:J39"/>
    <mergeCell ref="K39:L39"/>
    <mergeCell ref="M39:O39"/>
    <mergeCell ref="P39:R39"/>
    <mergeCell ref="S39:U39"/>
    <mergeCell ref="JS38:JY38"/>
    <mergeCell ref="JZ38:KA38"/>
    <mergeCell ref="KB38:KD38"/>
    <mergeCell ref="KE38:KG38"/>
    <mergeCell ref="KH38:KJ38"/>
    <mergeCell ref="KK38:KM38"/>
    <mergeCell ref="JA38:JB38"/>
    <mergeCell ref="JC38:JE38"/>
    <mergeCell ref="JF38:JH38"/>
    <mergeCell ref="JI38:JK38"/>
    <mergeCell ref="JL38:JN38"/>
    <mergeCell ref="JP38:JR38"/>
    <mergeCell ref="ID38:IF38"/>
    <mergeCell ref="IG38:II38"/>
    <mergeCell ref="IJ38:IL38"/>
    <mergeCell ref="IM38:IO38"/>
    <mergeCell ref="IQ38:IS38"/>
    <mergeCell ref="IT38:IZ38"/>
    <mergeCell ref="HH38:HJ38"/>
    <mergeCell ref="HK38:HM38"/>
    <mergeCell ref="HN38:HP38"/>
    <mergeCell ref="HR38:HT38"/>
    <mergeCell ref="HU38:IA38"/>
    <mergeCell ref="IB38:IC38"/>
    <mergeCell ref="GL38:GN38"/>
    <mergeCell ref="GO38:GQ38"/>
    <mergeCell ref="GS38:GU38"/>
    <mergeCell ref="GV38:HB38"/>
    <mergeCell ref="HC38:HD38"/>
    <mergeCell ref="HE38:HG38"/>
    <mergeCell ref="FP38:FR38"/>
    <mergeCell ref="FT38:FV38"/>
    <mergeCell ref="FW38:GC38"/>
    <mergeCell ref="GD38:GE38"/>
    <mergeCell ref="GF38:GH38"/>
    <mergeCell ref="GI38:GK38"/>
    <mergeCell ref="EU38:EW38"/>
    <mergeCell ref="EX38:FD38"/>
    <mergeCell ref="FE38:FF38"/>
    <mergeCell ref="FG38:FI38"/>
    <mergeCell ref="FJ38:FL38"/>
    <mergeCell ref="FM38:FO38"/>
    <mergeCell ref="DY38:EE38"/>
    <mergeCell ref="EF38:EG38"/>
    <mergeCell ref="EH38:EJ38"/>
    <mergeCell ref="EK38:EM38"/>
    <mergeCell ref="EN38:EP38"/>
    <mergeCell ref="EQ38:ES38"/>
    <mergeCell ref="DG38:DH38"/>
    <mergeCell ref="DI38:DK38"/>
    <mergeCell ref="DL38:DN38"/>
    <mergeCell ref="DO38:DQ38"/>
    <mergeCell ref="DR38:DT38"/>
    <mergeCell ref="DV38:DX38"/>
    <mergeCell ref="CJ38:CL38"/>
    <mergeCell ref="CM38:CO38"/>
    <mergeCell ref="CP38:CR38"/>
    <mergeCell ref="CS38:CU38"/>
    <mergeCell ref="CW38:CY38"/>
    <mergeCell ref="CZ38:DF38"/>
    <mergeCell ref="BN38:BP38"/>
    <mergeCell ref="BQ38:BS38"/>
    <mergeCell ref="BT38:BV38"/>
    <mergeCell ref="BX38:BZ38"/>
    <mergeCell ref="CA38:CG38"/>
    <mergeCell ref="CH38:CI38"/>
    <mergeCell ref="AR38:AT38"/>
    <mergeCell ref="AU38:AW38"/>
    <mergeCell ref="AY38:BA38"/>
    <mergeCell ref="BB38:BH38"/>
    <mergeCell ref="BI38:BJ38"/>
    <mergeCell ref="BK38:BM38"/>
    <mergeCell ref="V38:X38"/>
    <mergeCell ref="Z38:AB38"/>
    <mergeCell ref="AC38:AI38"/>
    <mergeCell ref="AJ38:AK38"/>
    <mergeCell ref="AL38:AN38"/>
    <mergeCell ref="AO38:AQ38"/>
    <mergeCell ref="A38:C38"/>
    <mergeCell ref="D38:J38"/>
    <mergeCell ref="K38:L38"/>
    <mergeCell ref="M38:O38"/>
    <mergeCell ref="P38:R38"/>
    <mergeCell ref="S38:U38"/>
    <mergeCell ref="JS37:JY37"/>
    <mergeCell ref="JZ37:KA37"/>
    <mergeCell ref="KB37:KD37"/>
    <mergeCell ref="KE37:KG37"/>
    <mergeCell ref="KH37:KJ37"/>
    <mergeCell ref="KK37:KM37"/>
    <mergeCell ref="JA37:JB37"/>
    <mergeCell ref="JC37:JE37"/>
    <mergeCell ref="JF37:JH37"/>
    <mergeCell ref="JI37:JK37"/>
    <mergeCell ref="JL37:JN37"/>
    <mergeCell ref="JP37:JR37"/>
    <mergeCell ref="ID37:IF37"/>
    <mergeCell ref="IG37:II37"/>
    <mergeCell ref="IJ37:IL37"/>
    <mergeCell ref="IM37:IO37"/>
    <mergeCell ref="IQ37:IS37"/>
    <mergeCell ref="IT37:IZ37"/>
    <mergeCell ref="HH37:HJ37"/>
    <mergeCell ref="HK37:HM37"/>
    <mergeCell ref="HN37:HP37"/>
    <mergeCell ref="HR37:HT37"/>
    <mergeCell ref="HU37:IA37"/>
    <mergeCell ref="IB37:IC37"/>
    <mergeCell ref="GL37:GN37"/>
    <mergeCell ref="GO37:GQ37"/>
    <mergeCell ref="GS37:GU37"/>
    <mergeCell ref="GV37:HB37"/>
    <mergeCell ref="HC37:HD37"/>
    <mergeCell ref="HE37:HG37"/>
    <mergeCell ref="FP37:FR37"/>
    <mergeCell ref="FT37:FV37"/>
    <mergeCell ref="FW37:GC37"/>
    <mergeCell ref="GD37:GE37"/>
    <mergeCell ref="GF37:GH37"/>
    <mergeCell ref="GI37:GK37"/>
    <mergeCell ref="EU37:EW37"/>
    <mergeCell ref="EX37:FD37"/>
    <mergeCell ref="FE37:FF37"/>
    <mergeCell ref="FG37:FI37"/>
    <mergeCell ref="FJ37:FL37"/>
    <mergeCell ref="FM37:FO37"/>
    <mergeCell ref="DY37:EE37"/>
    <mergeCell ref="EF37:EG37"/>
    <mergeCell ref="EH37:EJ37"/>
    <mergeCell ref="EK37:EM37"/>
    <mergeCell ref="EN37:EP37"/>
    <mergeCell ref="EQ37:ES37"/>
    <mergeCell ref="DG37:DH37"/>
    <mergeCell ref="DI37:DK37"/>
    <mergeCell ref="DL37:DN37"/>
    <mergeCell ref="DO37:DQ37"/>
    <mergeCell ref="DR37:DT37"/>
    <mergeCell ref="DV37:DX37"/>
    <mergeCell ref="CJ37:CL37"/>
    <mergeCell ref="CM37:CO37"/>
    <mergeCell ref="CP37:CR37"/>
    <mergeCell ref="CS37:CU37"/>
    <mergeCell ref="CW37:CY37"/>
    <mergeCell ref="CZ37:DF37"/>
    <mergeCell ref="BN37:BP37"/>
    <mergeCell ref="BQ37:BS37"/>
    <mergeCell ref="BT37:BV37"/>
    <mergeCell ref="BX37:BZ37"/>
    <mergeCell ref="CA37:CG37"/>
    <mergeCell ref="CH37:CI37"/>
    <mergeCell ref="AR37:AT37"/>
    <mergeCell ref="AU37:AW37"/>
    <mergeCell ref="AY37:BA37"/>
    <mergeCell ref="BB37:BH37"/>
    <mergeCell ref="BI37:BJ37"/>
    <mergeCell ref="BK37:BM37"/>
    <mergeCell ref="V37:X37"/>
    <mergeCell ref="Z37:AB37"/>
    <mergeCell ref="AC37:AI37"/>
    <mergeCell ref="AJ37:AK37"/>
    <mergeCell ref="AL37:AN37"/>
    <mergeCell ref="AO37:AQ37"/>
    <mergeCell ref="A37:C37"/>
    <mergeCell ref="D37:J37"/>
    <mergeCell ref="K37:L37"/>
    <mergeCell ref="M37:O37"/>
    <mergeCell ref="P37:R37"/>
    <mergeCell ref="S37:U37"/>
    <mergeCell ref="JS36:JY36"/>
    <mergeCell ref="JZ36:KA36"/>
    <mergeCell ref="KB36:KD36"/>
    <mergeCell ref="KE36:KG36"/>
    <mergeCell ref="KH36:KJ36"/>
    <mergeCell ref="GL36:GN36"/>
    <mergeCell ref="GO36:GQ36"/>
    <mergeCell ref="GS36:GU36"/>
    <mergeCell ref="GV36:HB36"/>
    <mergeCell ref="HC36:HD36"/>
    <mergeCell ref="HE36:HG36"/>
    <mergeCell ref="FP36:FR36"/>
    <mergeCell ref="FT36:FV36"/>
    <mergeCell ref="FW36:GC36"/>
    <mergeCell ref="GD36:GE36"/>
    <mergeCell ref="GF36:GH36"/>
    <mergeCell ref="GI36:GK36"/>
    <mergeCell ref="EU36:EW36"/>
    <mergeCell ref="EX36:FD36"/>
    <mergeCell ref="FE36:FF36"/>
    <mergeCell ref="KK36:KM36"/>
    <mergeCell ref="JA36:JB36"/>
    <mergeCell ref="JC36:JE36"/>
    <mergeCell ref="JF36:JH36"/>
    <mergeCell ref="JI36:JK36"/>
    <mergeCell ref="JL36:JN36"/>
    <mergeCell ref="JP36:JR36"/>
    <mergeCell ref="ID36:IF36"/>
    <mergeCell ref="IG36:II36"/>
    <mergeCell ref="IJ36:IL36"/>
    <mergeCell ref="IM36:IO36"/>
    <mergeCell ref="IQ36:IS36"/>
    <mergeCell ref="IT36:IZ36"/>
    <mergeCell ref="HH36:HJ36"/>
    <mergeCell ref="HK36:HM36"/>
    <mergeCell ref="HN36:HP36"/>
    <mergeCell ref="HR36:HT36"/>
    <mergeCell ref="HU36:IA36"/>
    <mergeCell ref="IB36:IC36"/>
    <mergeCell ref="FG36:FI36"/>
    <mergeCell ref="FJ36:FL36"/>
    <mergeCell ref="FM36:FO36"/>
    <mergeCell ref="DY36:EE36"/>
    <mergeCell ref="EF36:EG36"/>
    <mergeCell ref="EH36:EJ36"/>
    <mergeCell ref="EK36:EM36"/>
    <mergeCell ref="EN36:EP36"/>
    <mergeCell ref="EQ36:ES36"/>
    <mergeCell ref="DG36:DH36"/>
    <mergeCell ref="DI36:DK36"/>
    <mergeCell ref="DL36:DN36"/>
    <mergeCell ref="DO36:DQ36"/>
    <mergeCell ref="DR36:DT36"/>
    <mergeCell ref="DV36:DX36"/>
    <mergeCell ref="CJ36:CL36"/>
    <mergeCell ref="CM36:CO36"/>
    <mergeCell ref="CP36:CR36"/>
    <mergeCell ref="CS36:CU36"/>
    <mergeCell ref="CW36:CY36"/>
    <mergeCell ref="CZ36:DF36"/>
    <mergeCell ref="BN36:BP36"/>
    <mergeCell ref="BQ36:BS36"/>
    <mergeCell ref="BT36:BV36"/>
    <mergeCell ref="BX36:BZ36"/>
    <mergeCell ref="CA36:CG36"/>
    <mergeCell ref="CH36:CI36"/>
    <mergeCell ref="AR36:AT36"/>
    <mergeCell ref="AU36:AW36"/>
    <mergeCell ref="AY36:BA36"/>
    <mergeCell ref="BB36:BH36"/>
    <mergeCell ref="BI36:BJ36"/>
    <mergeCell ref="BK36:BM36"/>
    <mergeCell ref="V36:X36"/>
    <mergeCell ref="Z36:AB36"/>
    <mergeCell ref="AC36:AI36"/>
    <mergeCell ref="AJ36:AK36"/>
    <mergeCell ref="AL36:AN36"/>
    <mergeCell ref="AO36:AQ36"/>
    <mergeCell ref="A36:C36"/>
    <mergeCell ref="D36:J36"/>
    <mergeCell ref="K36:L36"/>
    <mergeCell ref="M36:O36"/>
    <mergeCell ref="P36:R36"/>
    <mergeCell ref="S36:U36"/>
    <mergeCell ref="JS35:JY35"/>
    <mergeCell ref="JZ35:KA35"/>
    <mergeCell ref="KB35:KD35"/>
    <mergeCell ref="KE35:KG35"/>
    <mergeCell ref="KH35:KJ35"/>
    <mergeCell ref="KK35:KM35"/>
    <mergeCell ref="JA35:JB35"/>
    <mergeCell ref="JC35:JE35"/>
    <mergeCell ref="JF35:JH35"/>
    <mergeCell ref="JI35:JK35"/>
    <mergeCell ref="JL35:JN35"/>
    <mergeCell ref="JP35:JR35"/>
    <mergeCell ref="ID35:IF35"/>
    <mergeCell ref="IG35:II35"/>
    <mergeCell ref="IJ35:IL35"/>
    <mergeCell ref="IM35:IO35"/>
    <mergeCell ref="IQ35:IS35"/>
    <mergeCell ref="IT35:IZ35"/>
    <mergeCell ref="HH35:HJ35"/>
    <mergeCell ref="HK35:HM35"/>
    <mergeCell ref="HN35:HP35"/>
    <mergeCell ref="HR35:HT35"/>
    <mergeCell ref="HU35:IA35"/>
    <mergeCell ref="IB35:IC35"/>
    <mergeCell ref="GL35:GN35"/>
    <mergeCell ref="GO35:GQ35"/>
    <mergeCell ref="GS35:GU35"/>
    <mergeCell ref="GV35:HB35"/>
    <mergeCell ref="HC35:HD35"/>
    <mergeCell ref="HE35:HG35"/>
    <mergeCell ref="FP35:FR35"/>
    <mergeCell ref="FT35:FV35"/>
    <mergeCell ref="FW35:GC35"/>
    <mergeCell ref="GD35:GE35"/>
    <mergeCell ref="GF35:GH35"/>
    <mergeCell ref="GI35:GK35"/>
    <mergeCell ref="EU35:EW35"/>
    <mergeCell ref="EX35:FD35"/>
    <mergeCell ref="FE35:FF35"/>
    <mergeCell ref="FG35:FI35"/>
    <mergeCell ref="FJ35:FL35"/>
    <mergeCell ref="FM35:FO35"/>
    <mergeCell ref="DY35:EE35"/>
    <mergeCell ref="EF35:EG35"/>
    <mergeCell ref="EH35:EJ35"/>
    <mergeCell ref="EK35:EM35"/>
    <mergeCell ref="EN35:EP35"/>
    <mergeCell ref="EQ35:ES35"/>
    <mergeCell ref="DG35:DH35"/>
    <mergeCell ref="DI35:DK35"/>
    <mergeCell ref="DL35:DN35"/>
    <mergeCell ref="DO35:DQ35"/>
    <mergeCell ref="DR35:DT35"/>
    <mergeCell ref="DV35:DX35"/>
    <mergeCell ref="CJ35:CL35"/>
    <mergeCell ref="CM35:CO35"/>
    <mergeCell ref="CP35:CR35"/>
    <mergeCell ref="CS35:CU35"/>
    <mergeCell ref="CW35:CY35"/>
    <mergeCell ref="CZ35:DF35"/>
    <mergeCell ref="BN35:BP35"/>
    <mergeCell ref="BQ35:BS35"/>
    <mergeCell ref="BT35:BV35"/>
    <mergeCell ref="BX35:BZ35"/>
    <mergeCell ref="CA35:CG35"/>
    <mergeCell ref="CH35:CI35"/>
    <mergeCell ref="AR35:AT35"/>
    <mergeCell ref="AU35:AW35"/>
    <mergeCell ref="AY35:BA35"/>
    <mergeCell ref="BB35:BH35"/>
    <mergeCell ref="BI35:BJ35"/>
    <mergeCell ref="BK35:BM35"/>
    <mergeCell ref="V35:X35"/>
    <mergeCell ref="Z35:AB35"/>
    <mergeCell ref="AC35:AI35"/>
    <mergeCell ref="AJ35:AK35"/>
    <mergeCell ref="AL35:AN35"/>
    <mergeCell ref="AO35:AQ35"/>
    <mergeCell ref="A35:C35"/>
    <mergeCell ref="D35:J35"/>
    <mergeCell ref="K35:L35"/>
    <mergeCell ref="M35:O35"/>
    <mergeCell ref="P35:R35"/>
    <mergeCell ref="S35:U35"/>
    <mergeCell ref="JS34:JY34"/>
    <mergeCell ref="JZ34:KA34"/>
    <mergeCell ref="KB34:KD34"/>
    <mergeCell ref="KE34:KG34"/>
    <mergeCell ref="KH34:KJ34"/>
    <mergeCell ref="KK34:KM34"/>
    <mergeCell ref="JA34:JB34"/>
    <mergeCell ref="JC34:JE34"/>
    <mergeCell ref="JF34:JH34"/>
    <mergeCell ref="JI34:JK34"/>
    <mergeCell ref="JL34:JN34"/>
    <mergeCell ref="JP34:JR34"/>
    <mergeCell ref="ID34:IF34"/>
    <mergeCell ref="IG34:II34"/>
    <mergeCell ref="IJ34:IL34"/>
    <mergeCell ref="IM34:IO34"/>
    <mergeCell ref="IQ34:IS34"/>
    <mergeCell ref="IT34:IZ34"/>
    <mergeCell ref="HH34:HJ34"/>
    <mergeCell ref="HK34:HM34"/>
    <mergeCell ref="HN34:HP34"/>
    <mergeCell ref="HR34:HT34"/>
    <mergeCell ref="HU34:IA34"/>
    <mergeCell ref="IB34:IC34"/>
    <mergeCell ref="GL34:GN34"/>
    <mergeCell ref="GO34:GQ34"/>
    <mergeCell ref="GS34:GU34"/>
    <mergeCell ref="GV34:HB34"/>
    <mergeCell ref="HC34:HD34"/>
    <mergeCell ref="HE34:HG34"/>
    <mergeCell ref="FP34:FR34"/>
    <mergeCell ref="FT34:FV34"/>
    <mergeCell ref="FW34:GC34"/>
    <mergeCell ref="GD34:GE34"/>
    <mergeCell ref="GF34:GH34"/>
    <mergeCell ref="GI34:GK34"/>
    <mergeCell ref="EU34:EW34"/>
    <mergeCell ref="EX34:FD34"/>
    <mergeCell ref="FE34:FF34"/>
    <mergeCell ref="FG34:FI34"/>
    <mergeCell ref="FJ34:FL34"/>
    <mergeCell ref="FM34:FO34"/>
    <mergeCell ref="DY34:EE34"/>
    <mergeCell ref="EF34:EG34"/>
    <mergeCell ref="EH34:EJ34"/>
    <mergeCell ref="EK34:EM34"/>
    <mergeCell ref="EN34:EP34"/>
    <mergeCell ref="EQ34:ES34"/>
    <mergeCell ref="DG34:DH34"/>
    <mergeCell ref="DI34:DK34"/>
    <mergeCell ref="DL34:DN34"/>
    <mergeCell ref="DO34:DQ34"/>
    <mergeCell ref="DR34:DT34"/>
    <mergeCell ref="DV34:DX34"/>
    <mergeCell ref="CJ34:CL34"/>
    <mergeCell ref="CM34:CO34"/>
    <mergeCell ref="CP34:CR34"/>
    <mergeCell ref="CS34:CU34"/>
    <mergeCell ref="CW34:CY34"/>
    <mergeCell ref="CZ34:DF34"/>
    <mergeCell ref="BN34:BP34"/>
    <mergeCell ref="BQ34:BS34"/>
    <mergeCell ref="BT34:BV34"/>
    <mergeCell ref="BX34:BZ34"/>
    <mergeCell ref="CA34:CG34"/>
    <mergeCell ref="CH34:CI34"/>
    <mergeCell ref="AR34:AT34"/>
    <mergeCell ref="AU34:AW34"/>
    <mergeCell ref="AY34:BA34"/>
    <mergeCell ref="BB34:BH34"/>
    <mergeCell ref="BI34:BJ34"/>
    <mergeCell ref="BK34:BM34"/>
    <mergeCell ref="V34:X34"/>
    <mergeCell ref="Z34:AB34"/>
    <mergeCell ref="AC34:AI34"/>
    <mergeCell ref="AJ34:AK34"/>
    <mergeCell ref="AL34:AN34"/>
    <mergeCell ref="AO34:AQ34"/>
    <mergeCell ref="A34:C34"/>
    <mergeCell ref="D34:J34"/>
    <mergeCell ref="K34:L34"/>
    <mergeCell ref="M34:O34"/>
    <mergeCell ref="P34:R34"/>
    <mergeCell ref="S34:U34"/>
    <mergeCell ref="JS33:JY33"/>
    <mergeCell ref="JZ33:KA33"/>
    <mergeCell ref="KB33:KD33"/>
    <mergeCell ref="KE33:KG33"/>
    <mergeCell ref="KH33:KJ33"/>
    <mergeCell ref="GL33:GN33"/>
    <mergeCell ref="GO33:GQ33"/>
    <mergeCell ref="GS33:GU33"/>
    <mergeCell ref="GV33:HB33"/>
    <mergeCell ref="HC33:HD33"/>
    <mergeCell ref="HE33:HG33"/>
    <mergeCell ref="FP33:FR33"/>
    <mergeCell ref="FT33:FV33"/>
    <mergeCell ref="FW33:GC33"/>
    <mergeCell ref="GD33:GE33"/>
    <mergeCell ref="GF33:GH33"/>
    <mergeCell ref="GI33:GK33"/>
    <mergeCell ref="EU33:EW33"/>
    <mergeCell ref="EX33:FD33"/>
    <mergeCell ref="FE33:FF33"/>
    <mergeCell ref="KK33:KM33"/>
    <mergeCell ref="JA33:JB33"/>
    <mergeCell ref="JC33:JE33"/>
    <mergeCell ref="JF33:JH33"/>
    <mergeCell ref="JI33:JK33"/>
    <mergeCell ref="JL33:JN33"/>
    <mergeCell ref="JP33:JR33"/>
    <mergeCell ref="ID33:IF33"/>
    <mergeCell ref="IG33:II33"/>
    <mergeCell ref="IJ33:IL33"/>
    <mergeCell ref="IM33:IO33"/>
    <mergeCell ref="IQ33:IS33"/>
    <mergeCell ref="IT33:IZ33"/>
    <mergeCell ref="HH33:HJ33"/>
    <mergeCell ref="HK33:HM33"/>
    <mergeCell ref="HN33:HP33"/>
    <mergeCell ref="HR33:HT33"/>
    <mergeCell ref="HU33:IA33"/>
    <mergeCell ref="IB33:IC33"/>
    <mergeCell ref="FG33:FI33"/>
    <mergeCell ref="FJ33:FL33"/>
    <mergeCell ref="FM33:FO33"/>
    <mergeCell ref="DY33:EE33"/>
    <mergeCell ref="EF33:EG33"/>
    <mergeCell ref="EH33:EJ33"/>
    <mergeCell ref="EK33:EM33"/>
    <mergeCell ref="EN33:EP33"/>
    <mergeCell ref="EQ33:ES33"/>
    <mergeCell ref="DG33:DH33"/>
    <mergeCell ref="DI33:DK33"/>
    <mergeCell ref="DL33:DN33"/>
    <mergeCell ref="DO33:DQ33"/>
    <mergeCell ref="DR33:DT33"/>
    <mergeCell ref="DV33:DX33"/>
    <mergeCell ref="CJ33:CL33"/>
    <mergeCell ref="CM33:CO33"/>
    <mergeCell ref="CP33:CR33"/>
    <mergeCell ref="CS33:CU33"/>
    <mergeCell ref="CW33:CY33"/>
    <mergeCell ref="CZ33:DF33"/>
    <mergeCell ref="BN33:BP33"/>
    <mergeCell ref="BQ33:BS33"/>
    <mergeCell ref="BT33:BV33"/>
    <mergeCell ref="BX33:BZ33"/>
    <mergeCell ref="CA33:CG33"/>
    <mergeCell ref="CH33:CI33"/>
    <mergeCell ref="AR33:AT33"/>
    <mergeCell ref="AU33:AW33"/>
    <mergeCell ref="AY33:BA33"/>
    <mergeCell ref="BB33:BH33"/>
    <mergeCell ref="BI33:BJ33"/>
    <mergeCell ref="BK33:BM33"/>
    <mergeCell ref="V33:X33"/>
    <mergeCell ref="Z33:AB33"/>
    <mergeCell ref="AC33:AI33"/>
    <mergeCell ref="AJ33:AK33"/>
    <mergeCell ref="AL33:AN33"/>
    <mergeCell ref="AO33:AQ33"/>
    <mergeCell ref="A33:C33"/>
    <mergeCell ref="D33:J33"/>
    <mergeCell ref="K33:L33"/>
    <mergeCell ref="M33:O33"/>
    <mergeCell ref="P33:R33"/>
    <mergeCell ref="S33:U33"/>
    <mergeCell ref="JS32:JY32"/>
    <mergeCell ref="JZ32:KA32"/>
    <mergeCell ref="KB32:KD32"/>
    <mergeCell ref="KE32:KG32"/>
    <mergeCell ref="KH32:KJ32"/>
    <mergeCell ref="KK32:KM32"/>
    <mergeCell ref="JA32:JB32"/>
    <mergeCell ref="JC32:JE32"/>
    <mergeCell ref="JF32:JH32"/>
    <mergeCell ref="JI32:JK32"/>
    <mergeCell ref="JL32:JN32"/>
    <mergeCell ref="JP32:JR32"/>
    <mergeCell ref="ID32:IF32"/>
    <mergeCell ref="IG32:II32"/>
    <mergeCell ref="IJ32:IL32"/>
    <mergeCell ref="IM32:IO32"/>
    <mergeCell ref="IQ32:IS32"/>
    <mergeCell ref="IT32:IZ32"/>
    <mergeCell ref="HH32:HJ32"/>
    <mergeCell ref="HK32:HM32"/>
    <mergeCell ref="HN32:HP32"/>
    <mergeCell ref="HR32:HT32"/>
    <mergeCell ref="HU32:IA32"/>
    <mergeCell ref="IB32:IC32"/>
    <mergeCell ref="GL32:GN32"/>
    <mergeCell ref="GO32:GQ32"/>
    <mergeCell ref="GS32:GU32"/>
    <mergeCell ref="GV32:HB32"/>
    <mergeCell ref="HC32:HD32"/>
    <mergeCell ref="HE32:HG32"/>
    <mergeCell ref="FP32:FR32"/>
    <mergeCell ref="FT32:FV32"/>
    <mergeCell ref="FW32:GC32"/>
    <mergeCell ref="GD32:GE32"/>
    <mergeCell ref="GF32:GH32"/>
    <mergeCell ref="GI32:GK32"/>
    <mergeCell ref="EU32:EW32"/>
    <mergeCell ref="EX32:FD32"/>
    <mergeCell ref="FE32:FF32"/>
    <mergeCell ref="FG32:FI32"/>
    <mergeCell ref="FJ32:FL32"/>
    <mergeCell ref="FM32:FO32"/>
    <mergeCell ref="DY32:EE32"/>
    <mergeCell ref="EF32:EG32"/>
    <mergeCell ref="EH32:EJ32"/>
    <mergeCell ref="EK32:EM32"/>
    <mergeCell ref="EN32:EP32"/>
    <mergeCell ref="EQ32:ES32"/>
    <mergeCell ref="DG32:DH32"/>
    <mergeCell ref="DI32:DK32"/>
    <mergeCell ref="DL32:DN32"/>
    <mergeCell ref="DO32:DQ32"/>
    <mergeCell ref="DR32:DT32"/>
    <mergeCell ref="DV32:DX32"/>
    <mergeCell ref="CJ32:CL32"/>
    <mergeCell ref="CM32:CO32"/>
    <mergeCell ref="CP32:CR32"/>
    <mergeCell ref="CS32:CU32"/>
    <mergeCell ref="CW32:CY32"/>
    <mergeCell ref="CZ32:DF32"/>
    <mergeCell ref="BN32:BP32"/>
    <mergeCell ref="BQ32:BS32"/>
    <mergeCell ref="BT32:BV32"/>
    <mergeCell ref="BX32:BZ32"/>
    <mergeCell ref="CA32:CG32"/>
    <mergeCell ref="CH32:CI32"/>
    <mergeCell ref="AR32:AT32"/>
    <mergeCell ref="AU32:AW32"/>
    <mergeCell ref="AY32:BA32"/>
    <mergeCell ref="BB32:BH32"/>
    <mergeCell ref="BI32:BJ32"/>
    <mergeCell ref="BK32:BM32"/>
    <mergeCell ref="V32:X32"/>
    <mergeCell ref="Z32:AB32"/>
    <mergeCell ref="AC32:AI32"/>
    <mergeCell ref="AJ32:AK32"/>
    <mergeCell ref="AL32:AN32"/>
    <mergeCell ref="AO32:AQ32"/>
    <mergeCell ref="A32:C32"/>
    <mergeCell ref="D32:J32"/>
    <mergeCell ref="K32:L32"/>
    <mergeCell ref="M32:O32"/>
    <mergeCell ref="P32:R32"/>
    <mergeCell ref="S32:U32"/>
    <mergeCell ref="JS31:JY31"/>
    <mergeCell ref="JZ31:KA31"/>
    <mergeCell ref="KB31:KD31"/>
    <mergeCell ref="KE31:KG31"/>
    <mergeCell ref="KH31:KJ31"/>
    <mergeCell ref="KK31:KM31"/>
    <mergeCell ref="JA31:JB31"/>
    <mergeCell ref="JC31:JE31"/>
    <mergeCell ref="JF31:JH31"/>
    <mergeCell ref="JI31:JK31"/>
    <mergeCell ref="JL31:JN31"/>
    <mergeCell ref="JP31:JR31"/>
    <mergeCell ref="ID31:IF31"/>
    <mergeCell ref="IG31:II31"/>
    <mergeCell ref="IJ31:IL31"/>
    <mergeCell ref="IM31:IO31"/>
    <mergeCell ref="IQ31:IS31"/>
    <mergeCell ref="IT31:IZ31"/>
    <mergeCell ref="HH31:HJ31"/>
    <mergeCell ref="HK31:HM31"/>
    <mergeCell ref="HN31:HP31"/>
    <mergeCell ref="HR31:HT31"/>
    <mergeCell ref="HU31:IA31"/>
    <mergeCell ref="IB31:IC31"/>
    <mergeCell ref="GL31:GN31"/>
    <mergeCell ref="GO31:GQ31"/>
    <mergeCell ref="GS31:GU31"/>
    <mergeCell ref="GV31:HB31"/>
    <mergeCell ref="HC31:HD31"/>
    <mergeCell ref="HE31:HG31"/>
    <mergeCell ref="FP31:FR31"/>
    <mergeCell ref="FT31:FV31"/>
    <mergeCell ref="FW31:GC31"/>
    <mergeCell ref="GD31:GE31"/>
    <mergeCell ref="GF31:GH31"/>
    <mergeCell ref="GI31:GK31"/>
    <mergeCell ref="EU31:EW31"/>
    <mergeCell ref="EX31:FD31"/>
    <mergeCell ref="FE31:FF31"/>
    <mergeCell ref="FG31:FI31"/>
    <mergeCell ref="FJ31:FL31"/>
    <mergeCell ref="FM31:FO31"/>
    <mergeCell ref="DY31:EE31"/>
    <mergeCell ref="EF31:EG31"/>
    <mergeCell ref="EH31:EJ31"/>
    <mergeCell ref="EK31:EM31"/>
    <mergeCell ref="EN31:EP31"/>
    <mergeCell ref="EQ31:ES31"/>
    <mergeCell ref="DG31:DH31"/>
    <mergeCell ref="DI31:DK31"/>
    <mergeCell ref="DL31:DN31"/>
    <mergeCell ref="DO31:DQ31"/>
    <mergeCell ref="DR31:DT31"/>
    <mergeCell ref="DV31:DX31"/>
    <mergeCell ref="CJ31:CL31"/>
    <mergeCell ref="CM31:CO31"/>
    <mergeCell ref="CP31:CR31"/>
    <mergeCell ref="CS31:CU31"/>
    <mergeCell ref="CW31:CY31"/>
    <mergeCell ref="CZ31:DF31"/>
    <mergeCell ref="BN31:BP31"/>
    <mergeCell ref="BQ31:BS31"/>
    <mergeCell ref="BT31:BV31"/>
    <mergeCell ref="BX31:BZ31"/>
    <mergeCell ref="CA31:CG31"/>
    <mergeCell ref="CH31:CI31"/>
    <mergeCell ref="AR31:AT31"/>
    <mergeCell ref="AU31:AW31"/>
    <mergeCell ref="AY31:BA31"/>
    <mergeCell ref="BB31:BH31"/>
    <mergeCell ref="BI31:BJ31"/>
    <mergeCell ref="BK31:BM31"/>
    <mergeCell ref="V31:X31"/>
    <mergeCell ref="Z31:AB31"/>
    <mergeCell ref="AC31:AI31"/>
    <mergeCell ref="AJ31:AK31"/>
    <mergeCell ref="AL31:AN31"/>
    <mergeCell ref="AO31:AQ31"/>
    <mergeCell ref="A31:C31"/>
    <mergeCell ref="D31:J31"/>
    <mergeCell ref="K31:L31"/>
    <mergeCell ref="M31:O31"/>
    <mergeCell ref="P31:R31"/>
    <mergeCell ref="S31:U31"/>
    <mergeCell ref="JS30:JY30"/>
    <mergeCell ref="JZ30:KA30"/>
    <mergeCell ref="KB30:KD30"/>
    <mergeCell ref="KE30:KG30"/>
    <mergeCell ref="KH30:KJ30"/>
    <mergeCell ref="GL30:GN30"/>
    <mergeCell ref="GO30:GQ30"/>
    <mergeCell ref="GS30:GU30"/>
    <mergeCell ref="GV30:HB30"/>
    <mergeCell ref="HC30:HD30"/>
    <mergeCell ref="HE30:HG30"/>
    <mergeCell ref="FP30:FR30"/>
    <mergeCell ref="FT30:FV30"/>
    <mergeCell ref="FW30:GC30"/>
    <mergeCell ref="GD30:GE30"/>
    <mergeCell ref="GF30:GH30"/>
    <mergeCell ref="GI30:GK30"/>
    <mergeCell ref="EU30:EW30"/>
    <mergeCell ref="EX30:FD30"/>
    <mergeCell ref="FE30:FF30"/>
    <mergeCell ref="KK30:KM30"/>
    <mergeCell ref="JA30:JB30"/>
    <mergeCell ref="JC30:JE30"/>
    <mergeCell ref="JF30:JH30"/>
    <mergeCell ref="JI30:JK30"/>
    <mergeCell ref="JL30:JN30"/>
    <mergeCell ref="JP30:JR30"/>
    <mergeCell ref="ID30:IF30"/>
    <mergeCell ref="IG30:II30"/>
    <mergeCell ref="IJ30:IL30"/>
    <mergeCell ref="IM30:IO30"/>
    <mergeCell ref="IQ30:IS30"/>
    <mergeCell ref="IT30:IZ30"/>
    <mergeCell ref="HH30:HJ30"/>
    <mergeCell ref="HK30:HM30"/>
    <mergeCell ref="HN30:HP30"/>
    <mergeCell ref="HR30:HT30"/>
    <mergeCell ref="HU30:IA30"/>
    <mergeCell ref="IB30:IC30"/>
    <mergeCell ref="FG30:FI30"/>
    <mergeCell ref="FJ30:FL30"/>
    <mergeCell ref="FM30:FO30"/>
    <mergeCell ref="DY30:EE30"/>
    <mergeCell ref="EF30:EG30"/>
    <mergeCell ref="EH30:EJ30"/>
    <mergeCell ref="EK30:EM30"/>
    <mergeCell ref="EN30:EP30"/>
    <mergeCell ref="EQ30:ES30"/>
    <mergeCell ref="DG30:DH30"/>
    <mergeCell ref="DI30:DK30"/>
    <mergeCell ref="DL30:DN30"/>
    <mergeCell ref="DO30:DQ30"/>
    <mergeCell ref="DR30:DT30"/>
    <mergeCell ref="DV30:DX30"/>
    <mergeCell ref="CJ30:CL30"/>
    <mergeCell ref="CM30:CO30"/>
    <mergeCell ref="CP30:CR30"/>
    <mergeCell ref="CS30:CU30"/>
    <mergeCell ref="CW30:CY30"/>
    <mergeCell ref="CZ30:DF30"/>
    <mergeCell ref="BN30:BP30"/>
    <mergeCell ref="BQ30:BS30"/>
    <mergeCell ref="BT30:BV30"/>
    <mergeCell ref="BX30:BZ30"/>
    <mergeCell ref="CA30:CG30"/>
    <mergeCell ref="CH30:CI30"/>
    <mergeCell ref="AR30:AT30"/>
    <mergeCell ref="AU30:AW30"/>
    <mergeCell ref="AY30:BA30"/>
    <mergeCell ref="BB30:BH30"/>
    <mergeCell ref="BI30:BJ30"/>
    <mergeCell ref="BK30:BM30"/>
    <mergeCell ref="V30:X30"/>
    <mergeCell ref="Z30:AB30"/>
    <mergeCell ref="AC30:AI30"/>
    <mergeCell ref="AJ30:AK30"/>
    <mergeCell ref="AL30:AN30"/>
    <mergeCell ref="AO30:AQ30"/>
    <mergeCell ref="A30:C30"/>
    <mergeCell ref="D30:J30"/>
    <mergeCell ref="K30:L30"/>
    <mergeCell ref="M30:O30"/>
    <mergeCell ref="P30:R30"/>
    <mergeCell ref="S30:U30"/>
    <mergeCell ref="JS29:JY29"/>
    <mergeCell ref="JZ29:KA29"/>
    <mergeCell ref="KB29:KD29"/>
    <mergeCell ref="KE29:KG29"/>
    <mergeCell ref="KH29:KJ29"/>
    <mergeCell ref="KK29:KM29"/>
    <mergeCell ref="JA29:JB29"/>
    <mergeCell ref="JC29:JE29"/>
    <mergeCell ref="JF29:JH29"/>
    <mergeCell ref="JI29:JK29"/>
    <mergeCell ref="JL29:JN29"/>
    <mergeCell ref="JP29:JR29"/>
    <mergeCell ref="ID29:IF29"/>
    <mergeCell ref="IG29:II29"/>
    <mergeCell ref="IJ29:IL29"/>
    <mergeCell ref="IM29:IO29"/>
    <mergeCell ref="IQ29:IS29"/>
    <mergeCell ref="IT29:IZ29"/>
    <mergeCell ref="HH29:HJ29"/>
    <mergeCell ref="HK29:HM29"/>
    <mergeCell ref="HN29:HP29"/>
    <mergeCell ref="HR29:HT29"/>
    <mergeCell ref="HU29:IA29"/>
    <mergeCell ref="IB29:IC29"/>
    <mergeCell ref="GL29:GN29"/>
    <mergeCell ref="GO29:GQ29"/>
    <mergeCell ref="GS29:GU29"/>
    <mergeCell ref="GV29:HB29"/>
    <mergeCell ref="HC29:HD29"/>
    <mergeCell ref="HE29:HG29"/>
    <mergeCell ref="FP29:FR29"/>
    <mergeCell ref="FT29:FV29"/>
    <mergeCell ref="FW29:GC29"/>
    <mergeCell ref="GD29:GE29"/>
    <mergeCell ref="GF29:GH29"/>
    <mergeCell ref="GI29:GK29"/>
    <mergeCell ref="EU29:EW29"/>
    <mergeCell ref="EX29:FD29"/>
    <mergeCell ref="FE29:FF29"/>
    <mergeCell ref="FG29:FI29"/>
    <mergeCell ref="FJ29:FL29"/>
    <mergeCell ref="FM29:FO29"/>
    <mergeCell ref="DY29:EE29"/>
    <mergeCell ref="EF29:EG29"/>
    <mergeCell ref="EH29:EJ29"/>
    <mergeCell ref="EK29:EM29"/>
    <mergeCell ref="EN29:EP29"/>
    <mergeCell ref="EQ29:ES29"/>
    <mergeCell ref="DG29:DH29"/>
    <mergeCell ref="DI29:DK29"/>
    <mergeCell ref="DL29:DN29"/>
    <mergeCell ref="DO29:DQ29"/>
    <mergeCell ref="DR29:DT29"/>
    <mergeCell ref="DV29:DX29"/>
    <mergeCell ref="CJ29:CL29"/>
    <mergeCell ref="CM29:CO29"/>
    <mergeCell ref="CP29:CR29"/>
    <mergeCell ref="CS29:CU29"/>
    <mergeCell ref="CW29:CY29"/>
    <mergeCell ref="CZ29:DF29"/>
    <mergeCell ref="BN29:BP29"/>
    <mergeCell ref="BQ29:BS29"/>
    <mergeCell ref="BT29:BV29"/>
    <mergeCell ref="BX29:BZ29"/>
    <mergeCell ref="CA29:CG29"/>
    <mergeCell ref="CH29:CI29"/>
    <mergeCell ref="AR29:AT29"/>
    <mergeCell ref="AU29:AW29"/>
    <mergeCell ref="AY29:BA29"/>
    <mergeCell ref="BB29:BH29"/>
    <mergeCell ref="BI29:BJ29"/>
    <mergeCell ref="BK29:BM29"/>
    <mergeCell ref="V29:X29"/>
    <mergeCell ref="Z29:AB29"/>
    <mergeCell ref="AC29:AI29"/>
    <mergeCell ref="AJ29:AK29"/>
    <mergeCell ref="AL29:AN29"/>
    <mergeCell ref="AO29:AQ29"/>
    <mergeCell ref="A29:C29"/>
    <mergeCell ref="D29:J29"/>
    <mergeCell ref="K29:L29"/>
    <mergeCell ref="M29:O29"/>
    <mergeCell ref="P29:R29"/>
    <mergeCell ref="S29:U29"/>
    <mergeCell ref="JS28:JY28"/>
    <mergeCell ref="JZ28:KA28"/>
    <mergeCell ref="KB28:KD28"/>
    <mergeCell ref="KE28:KG28"/>
    <mergeCell ref="KH28:KJ28"/>
    <mergeCell ref="KK28:KM28"/>
    <mergeCell ref="JA28:JB28"/>
    <mergeCell ref="JC28:JE28"/>
    <mergeCell ref="JF28:JH28"/>
    <mergeCell ref="JI28:JK28"/>
    <mergeCell ref="JL28:JN28"/>
    <mergeCell ref="JP28:JR28"/>
    <mergeCell ref="ID28:IF28"/>
    <mergeCell ref="IG28:II28"/>
    <mergeCell ref="IJ28:IL28"/>
    <mergeCell ref="IM28:IO28"/>
    <mergeCell ref="IQ28:IS28"/>
    <mergeCell ref="IT28:IZ28"/>
    <mergeCell ref="HH28:HJ28"/>
    <mergeCell ref="HK28:HM28"/>
    <mergeCell ref="HN28:HP28"/>
    <mergeCell ref="HR28:HT28"/>
    <mergeCell ref="HU28:IA28"/>
    <mergeCell ref="IB28:IC28"/>
    <mergeCell ref="GL28:GN28"/>
    <mergeCell ref="GO28:GQ28"/>
    <mergeCell ref="GS28:GU28"/>
    <mergeCell ref="GV28:HB28"/>
    <mergeCell ref="HC28:HD28"/>
    <mergeCell ref="HE28:HG28"/>
    <mergeCell ref="FP28:FR28"/>
    <mergeCell ref="FT28:FV28"/>
    <mergeCell ref="FW28:GC28"/>
    <mergeCell ref="GD28:GE28"/>
    <mergeCell ref="GF28:GH28"/>
    <mergeCell ref="GI28:GK28"/>
    <mergeCell ref="EU28:EW28"/>
    <mergeCell ref="EX28:FD28"/>
    <mergeCell ref="FE28:FF28"/>
    <mergeCell ref="FG28:FI28"/>
    <mergeCell ref="FJ28:FL28"/>
    <mergeCell ref="FM28:FO28"/>
    <mergeCell ref="DY28:EE28"/>
    <mergeCell ref="EF28:EG28"/>
    <mergeCell ref="EH28:EJ28"/>
    <mergeCell ref="EK28:EM28"/>
    <mergeCell ref="EN28:EP28"/>
    <mergeCell ref="EQ28:ES28"/>
    <mergeCell ref="DG28:DH28"/>
    <mergeCell ref="DI28:DK28"/>
    <mergeCell ref="DL28:DN28"/>
    <mergeCell ref="DO28:DQ28"/>
    <mergeCell ref="DR28:DT28"/>
    <mergeCell ref="DV28:DX28"/>
    <mergeCell ref="CJ28:CL28"/>
    <mergeCell ref="CM28:CO28"/>
    <mergeCell ref="CP28:CR28"/>
    <mergeCell ref="CS28:CU28"/>
    <mergeCell ref="CW28:CY28"/>
    <mergeCell ref="CZ28:DF28"/>
    <mergeCell ref="BN28:BP28"/>
    <mergeCell ref="BQ28:BS28"/>
    <mergeCell ref="BT28:BV28"/>
    <mergeCell ref="BX28:BZ28"/>
    <mergeCell ref="CA28:CG28"/>
    <mergeCell ref="CH28:CI28"/>
    <mergeCell ref="AR28:AT28"/>
    <mergeCell ref="AU28:AW28"/>
    <mergeCell ref="AY28:BA28"/>
    <mergeCell ref="BB28:BH28"/>
    <mergeCell ref="BI28:BJ28"/>
    <mergeCell ref="BK28:BM28"/>
    <mergeCell ref="V28:X28"/>
    <mergeCell ref="Z28:AB28"/>
    <mergeCell ref="AC28:AI28"/>
    <mergeCell ref="AJ28:AK28"/>
    <mergeCell ref="AL28:AN28"/>
    <mergeCell ref="AO28:AQ28"/>
    <mergeCell ref="A28:C28"/>
    <mergeCell ref="D28:J28"/>
    <mergeCell ref="K28:L28"/>
    <mergeCell ref="M28:O28"/>
    <mergeCell ref="P28:R28"/>
    <mergeCell ref="S28:U28"/>
    <mergeCell ref="JS27:JY27"/>
    <mergeCell ref="JZ27:KA27"/>
    <mergeCell ref="KB27:KD27"/>
    <mergeCell ref="KE27:KG27"/>
    <mergeCell ref="KH27:KJ27"/>
    <mergeCell ref="GL27:GN27"/>
    <mergeCell ref="GO27:GQ27"/>
    <mergeCell ref="GS27:GU27"/>
    <mergeCell ref="GV27:HB27"/>
    <mergeCell ref="HC27:HD27"/>
    <mergeCell ref="HE27:HG27"/>
    <mergeCell ref="FP27:FR27"/>
    <mergeCell ref="FT27:FV27"/>
    <mergeCell ref="FW27:GC27"/>
    <mergeCell ref="GD27:GE27"/>
    <mergeCell ref="GF27:GH27"/>
    <mergeCell ref="GI27:GK27"/>
    <mergeCell ref="EU27:EW27"/>
    <mergeCell ref="EX27:FD27"/>
    <mergeCell ref="FE27:FF27"/>
    <mergeCell ref="KK27:KM27"/>
    <mergeCell ref="JA27:JB27"/>
    <mergeCell ref="JC27:JE27"/>
    <mergeCell ref="JF27:JH27"/>
    <mergeCell ref="JI27:JK27"/>
    <mergeCell ref="JL27:JN27"/>
    <mergeCell ref="JP27:JR27"/>
    <mergeCell ref="ID27:IF27"/>
    <mergeCell ref="IG27:II27"/>
    <mergeCell ref="IJ27:IL27"/>
    <mergeCell ref="IM27:IO27"/>
    <mergeCell ref="IQ27:IS27"/>
    <mergeCell ref="IT27:IZ27"/>
    <mergeCell ref="HH27:HJ27"/>
    <mergeCell ref="HK27:HM27"/>
    <mergeCell ref="HN27:HP27"/>
    <mergeCell ref="HR27:HT27"/>
    <mergeCell ref="HU27:IA27"/>
    <mergeCell ref="IB27:IC27"/>
    <mergeCell ref="FG27:FI27"/>
    <mergeCell ref="FJ27:FL27"/>
    <mergeCell ref="FM27:FO27"/>
    <mergeCell ref="DY27:EE27"/>
    <mergeCell ref="EF27:EG27"/>
    <mergeCell ref="EH27:EJ27"/>
    <mergeCell ref="EK27:EM27"/>
    <mergeCell ref="EN27:EP27"/>
    <mergeCell ref="EQ27:ES27"/>
    <mergeCell ref="DG27:DH27"/>
    <mergeCell ref="DI27:DK27"/>
    <mergeCell ref="DL27:DN27"/>
    <mergeCell ref="DO27:DQ27"/>
    <mergeCell ref="DR27:DT27"/>
    <mergeCell ref="DV27:DX27"/>
    <mergeCell ref="CJ27:CL27"/>
    <mergeCell ref="CM27:CO27"/>
    <mergeCell ref="CP27:CR27"/>
    <mergeCell ref="CS27:CU27"/>
    <mergeCell ref="CW27:CY27"/>
    <mergeCell ref="CZ27:DF27"/>
    <mergeCell ref="BN27:BP27"/>
    <mergeCell ref="BQ27:BS27"/>
    <mergeCell ref="BT27:BV27"/>
    <mergeCell ref="BX27:BZ27"/>
    <mergeCell ref="CA27:CG27"/>
    <mergeCell ref="CH27:CI27"/>
    <mergeCell ref="AR27:AT27"/>
    <mergeCell ref="AU27:AW27"/>
    <mergeCell ref="AY27:BA27"/>
    <mergeCell ref="BB27:BH27"/>
    <mergeCell ref="BI27:BJ27"/>
    <mergeCell ref="BK27:BM27"/>
    <mergeCell ref="V27:X27"/>
    <mergeCell ref="Z27:AB27"/>
    <mergeCell ref="AC27:AI27"/>
    <mergeCell ref="AJ27:AK27"/>
    <mergeCell ref="AL27:AN27"/>
    <mergeCell ref="AO27:AQ27"/>
    <mergeCell ref="A27:C27"/>
    <mergeCell ref="D27:J27"/>
    <mergeCell ref="K27:L27"/>
    <mergeCell ref="M27:O27"/>
    <mergeCell ref="P27:R27"/>
    <mergeCell ref="S27:U27"/>
    <mergeCell ref="JS26:JY26"/>
    <mergeCell ref="JZ26:KA26"/>
    <mergeCell ref="KB26:KD26"/>
    <mergeCell ref="KE26:KG26"/>
    <mergeCell ref="KH26:KJ26"/>
    <mergeCell ref="KK26:KM26"/>
    <mergeCell ref="JA26:JB26"/>
    <mergeCell ref="JC26:JE26"/>
    <mergeCell ref="JF26:JH26"/>
    <mergeCell ref="JI26:JK26"/>
    <mergeCell ref="JL26:JN26"/>
    <mergeCell ref="JP26:JR26"/>
    <mergeCell ref="ID26:IF26"/>
    <mergeCell ref="IG26:II26"/>
    <mergeCell ref="IJ26:IL26"/>
    <mergeCell ref="IM26:IO26"/>
    <mergeCell ref="IQ26:IS26"/>
    <mergeCell ref="IT26:IZ26"/>
    <mergeCell ref="HH26:HJ26"/>
    <mergeCell ref="HK26:HM26"/>
    <mergeCell ref="HN26:HP26"/>
    <mergeCell ref="HR26:HT26"/>
    <mergeCell ref="HU26:IA26"/>
    <mergeCell ref="IB26:IC26"/>
    <mergeCell ref="GL26:GN26"/>
    <mergeCell ref="GO26:GQ26"/>
    <mergeCell ref="GS26:GU26"/>
    <mergeCell ref="GV26:HB26"/>
    <mergeCell ref="HC26:HD26"/>
    <mergeCell ref="HE26:HG26"/>
    <mergeCell ref="FP26:FR26"/>
    <mergeCell ref="FT26:FV26"/>
    <mergeCell ref="FW26:GC26"/>
    <mergeCell ref="GD26:GE26"/>
    <mergeCell ref="GF26:GH26"/>
    <mergeCell ref="GI26:GK26"/>
    <mergeCell ref="EU26:EW26"/>
    <mergeCell ref="EX26:FD26"/>
    <mergeCell ref="FE26:FF26"/>
    <mergeCell ref="FG26:FI26"/>
    <mergeCell ref="FJ26:FL26"/>
    <mergeCell ref="FM26:FO26"/>
    <mergeCell ref="DY26:EE26"/>
    <mergeCell ref="EF26:EG26"/>
    <mergeCell ref="EH26:EJ26"/>
    <mergeCell ref="EK26:EM26"/>
    <mergeCell ref="EN26:EP26"/>
    <mergeCell ref="EQ26:ES26"/>
    <mergeCell ref="DG26:DH26"/>
    <mergeCell ref="DI26:DK26"/>
    <mergeCell ref="DL26:DN26"/>
    <mergeCell ref="DO26:DQ26"/>
    <mergeCell ref="DR26:DT26"/>
    <mergeCell ref="DV26:DX26"/>
    <mergeCell ref="CJ26:CL26"/>
    <mergeCell ref="CM26:CO26"/>
    <mergeCell ref="CP26:CR26"/>
    <mergeCell ref="CS26:CU26"/>
    <mergeCell ref="CW26:CY26"/>
    <mergeCell ref="CZ26:DF26"/>
    <mergeCell ref="BN26:BP26"/>
    <mergeCell ref="BQ26:BS26"/>
    <mergeCell ref="BT26:BV26"/>
    <mergeCell ref="BX26:BZ26"/>
    <mergeCell ref="CA26:CG26"/>
    <mergeCell ref="CH26:CI26"/>
    <mergeCell ref="AR26:AT26"/>
    <mergeCell ref="AU26:AW26"/>
    <mergeCell ref="AY26:BA26"/>
    <mergeCell ref="BB26:BH26"/>
    <mergeCell ref="BI26:BJ26"/>
    <mergeCell ref="BK26:BM26"/>
    <mergeCell ref="V26:X26"/>
    <mergeCell ref="Z26:AB26"/>
    <mergeCell ref="AC26:AI26"/>
    <mergeCell ref="AJ26:AK26"/>
    <mergeCell ref="AL26:AN26"/>
    <mergeCell ref="AO26:AQ26"/>
    <mergeCell ref="A26:C26"/>
    <mergeCell ref="D26:J26"/>
    <mergeCell ref="K26:L26"/>
    <mergeCell ref="M26:O26"/>
    <mergeCell ref="P26:R26"/>
    <mergeCell ref="S26:U26"/>
    <mergeCell ref="JS25:JY25"/>
    <mergeCell ref="JZ25:KA25"/>
    <mergeCell ref="KB25:KD25"/>
    <mergeCell ref="KE25:KG25"/>
    <mergeCell ref="KH25:KJ25"/>
    <mergeCell ref="KK25:KM25"/>
    <mergeCell ref="JA25:JB25"/>
    <mergeCell ref="JC25:JE25"/>
    <mergeCell ref="JF25:JH25"/>
    <mergeCell ref="JI25:JK25"/>
    <mergeCell ref="JL25:JN25"/>
    <mergeCell ref="JP25:JR25"/>
    <mergeCell ref="ID25:IF25"/>
    <mergeCell ref="IG25:II25"/>
    <mergeCell ref="IJ25:IL25"/>
    <mergeCell ref="IM25:IO25"/>
    <mergeCell ref="IQ25:IS25"/>
    <mergeCell ref="IT25:IZ25"/>
    <mergeCell ref="HH25:HJ25"/>
    <mergeCell ref="HK25:HM25"/>
    <mergeCell ref="HN25:HP25"/>
    <mergeCell ref="HR25:HT25"/>
    <mergeCell ref="HU25:IA25"/>
    <mergeCell ref="IB25:IC25"/>
    <mergeCell ref="GL25:GN25"/>
    <mergeCell ref="GO25:GQ25"/>
    <mergeCell ref="GS25:GU25"/>
    <mergeCell ref="GV25:HB25"/>
    <mergeCell ref="HC25:HD25"/>
    <mergeCell ref="HE25:HG25"/>
    <mergeCell ref="FP25:FR25"/>
    <mergeCell ref="FT25:FV25"/>
    <mergeCell ref="FW25:GC25"/>
    <mergeCell ref="GD25:GE25"/>
    <mergeCell ref="GF25:GH25"/>
    <mergeCell ref="GI25:GK25"/>
    <mergeCell ref="EU25:EW25"/>
    <mergeCell ref="EX25:FD25"/>
    <mergeCell ref="FE25:FF25"/>
    <mergeCell ref="FG25:FI25"/>
    <mergeCell ref="FJ25:FL25"/>
    <mergeCell ref="FM25:FO25"/>
    <mergeCell ref="DY25:EE25"/>
    <mergeCell ref="EF25:EG25"/>
    <mergeCell ref="EH25:EJ25"/>
    <mergeCell ref="EK25:EM25"/>
    <mergeCell ref="EN25:EP25"/>
    <mergeCell ref="EQ25:ES25"/>
    <mergeCell ref="DG25:DH25"/>
    <mergeCell ref="DI25:DK25"/>
    <mergeCell ref="DL25:DN25"/>
    <mergeCell ref="DO25:DQ25"/>
    <mergeCell ref="DR25:DT25"/>
    <mergeCell ref="DV25:DX25"/>
    <mergeCell ref="CJ25:CL25"/>
    <mergeCell ref="CM25:CO25"/>
    <mergeCell ref="CP25:CR25"/>
    <mergeCell ref="CS25:CU25"/>
    <mergeCell ref="CW25:CY25"/>
    <mergeCell ref="CZ25:DF25"/>
    <mergeCell ref="BN25:BP25"/>
    <mergeCell ref="BQ25:BS25"/>
    <mergeCell ref="BT25:BV25"/>
    <mergeCell ref="BX25:BZ25"/>
    <mergeCell ref="CA25:CG25"/>
    <mergeCell ref="CH25:CI25"/>
    <mergeCell ref="AR25:AT25"/>
    <mergeCell ref="AU25:AW25"/>
    <mergeCell ref="AY25:BA25"/>
    <mergeCell ref="BB25:BH25"/>
    <mergeCell ref="BI25:BJ25"/>
    <mergeCell ref="BK25:BM25"/>
    <mergeCell ref="V25:X25"/>
    <mergeCell ref="Z25:AB25"/>
    <mergeCell ref="AC25:AI25"/>
    <mergeCell ref="AJ25:AK25"/>
    <mergeCell ref="AL25:AN25"/>
    <mergeCell ref="AO25:AQ25"/>
    <mergeCell ref="A25:C25"/>
    <mergeCell ref="D25:J25"/>
    <mergeCell ref="K25:L25"/>
    <mergeCell ref="M25:O25"/>
    <mergeCell ref="P25:R25"/>
    <mergeCell ref="S25:U25"/>
    <mergeCell ref="JS24:JY24"/>
    <mergeCell ref="JZ24:KA24"/>
    <mergeCell ref="KB24:KD24"/>
    <mergeCell ref="KE24:KG24"/>
    <mergeCell ref="KH24:KJ24"/>
    <mergeCell ref="GL24:GN24"/>
    <mergeCell ref="GO24:GQ24"/>
    <mergeCell ref="GS24:GU24"/>
    <mergeCell ref="GV24:HB24"/>
    <mergeCell ref="HC24:HD24"/>
    <mergeCell ref="HE24:HG24"/>
    <mergeCell ref="FP24:FR24"/>
    <mergeCell ref="FT24:FV24"/>
    <mergeCell ref="FW24:GC24"/>
    <mergeCell ref="GD24:GE24"/>
    <mergeCell ref="GF24:GH24"/>
    <mergeCell ref="GI24:GK24"/>
    <mergeCell ref="EU24:EW24"/>
    <mergeCell ref="EX24:FD24"/>
    <mergeCell ref="FE24:FF24"/>
    <mergeCell ref="KK24:KM24"/>
    <mergeCell ref="JA24:JB24"/>
    <mergeCell ref="JC24:JE24"/>
    <mergeCell ref="JF24:JH24"/>
    <mergeCell ref="JI24:JK24"/>
    <mergeCell ref="JL24:JN24"/>
    <mergeCell ref="JP24:JR24"/>
    <mergeCell ref="ID24:IF24"/>
    <mergeCell ref="IG24:II24"/>
    <mergeCell ref="IJ24:IL24"/>
    <mergeCell ref="IM24:IO24"/>
    <mergeCell ref="IQ24:IS24"/>
    <mergeCell ref="IT24:IZ24"/>
    <mergeCell ref="HH24:HJ24"/>
    <mergeCell ref="HK24:HM24"/>
    <mergeCell ref="HN24:HP24"/>
    <mergeCell ref="HR24:HT24"/>
    <mergeCell ref="HU24:IA24"/>
    <mergeCell ref="IB24:IC24"/>
    <mergeCell ref="FG24:FI24"/>
    <mergeCell ref="FJ24:FL24"/>
    <mergeCell ref="FM24:FO24"/>
    <mergeCell ref="DY24:EE24"/>
    <mergeCell ref="EF24:EG24"/>
    <mergeCell ref="EH24:EJ24"/>
    <mergeCell ref="EK24:EM24"/>
    <mergeCell ref="EN24:EP24"/>
    <mergeCell ref="EQ24:ES24"/>
    <mergeCell ref="DG24:DH24"/>
    <mergeCell ref="DI24:DK24"/>
    <mergeCell ref="DL24:DN24"/>
    <mergeCell ref="DO24:DQ24"/>
    <mergeCell ref="DR24:DT24"/>
    <mergeCell ref="DV24:DX24"/>
    <mergeCell ref="CJ24:CL24"/>
    <mergeCell ref="CM24:CO24"/>
    <mergeCell ref="CP24:CR24"/>
    <mergeCell ref="CS24:CU24"/>
    <mergeCell ref="CW24:CY24"/>
    <mergeCell ref="CZ24:DF24"/>
    <mergeCell ref="BN24:BP24"/>
    <mergeCell ref="BQ24:BS24"/>
    <mergeCell ref="BT24:BV24"/>
    <mergeCell ref="BX24:BZ24"/>
    <mergeCell ref="CA24:CG24"/>
    <mergeCell ref="CH24:CI24"/>
    <mergeCell ref="AR24:AT24"/>
    <mergeCell ref="AU24:AW24"/>
    <mergeCell ref="AY24:BA24"/>
    <mergeCell ref="BB24:BH24"/>
    <mergeCell ref="BI24:BJ24"/>
    <mergeCell ref="BK24:BM24"/>
    <mergeCell ref="V24:X24"/>
    <mergeCell ref="Z24:AB24"/>
    <mergeCell ref="AC24:AI24"/>
    <mergeCell ref="AJ24:AK24"/>
    <mergeCell ref="AL24:AN24"/>
    <mergeCell ref="AO24:AQ24"/>
    <mergeCell ref="A24:C24"/>
    <mergeCell ref="D24:J24"/>
    <mergeCell ref="K24:L24"/>
    <mergeCell ref="M24:O24"/>
    <mergeCell ref="P24:R24"/>
    <mergeCell ref="S24:U24"/>
    <mergeCell ref="JS23:JY23"/>
    <mergeCell ref="JZ23:KA23"/>
    <mergeCell ref="KB23:KD23"/>
    <mergeCell ref="KE23:KG23"/>
    <mergeCell ref="KH23:KJ23"/>
    <mergeCell ref="KK23:KM23"/>
    <mergeCell ref="JA23:JB23"/>
    <mergeCell ref="JC23:JE23"/>
    <mergeCell ref="JF23:JH23"/>
    <mergeCell ref="JI23:JK23"/>
    <mergeCell ref="JL23:JN23"/>
    <mergeCell ref="JP23:JR23"/>
    <mergeCell ref="ID23:IF23"/>
    <mergeCell ref="IG23:II23"/>
    <mergeCell ref="IJ23:IL23"/>
    <mergeCell ref="IM23:IO23"/>
    <mergeCell ref="IQ23:IS23"/>
    <mergeCell ref="IT23:IZ23"/>
    <mergeCell ref="HH23:HJ23"/>
    <mergeCell ref="HK23:HM23"/>
    <mergeCell ref="HN23:HP23"/>
    <mergeCell ref="HR23:HT23"/>
    <mergeCell ref="HU23:IA23"/>
    <mergeCell ref="IB23:IC23"/>
    <mergeCell ref="GL23:GN23"/>
    <mergeCell ref="GO23:GQ23"/>
    <mergeCell ref="GS23:GU23"/>
    <mergeCell ref="GV23:HB23"/>
    <mergeCell ref="HC23:HD23"/>
    <mergeCell ref="HE23:HG23"/>
    <mergeCell ref="FP23:FR23"/>
    <mergeCell ref="FT23:FV23"/>
    <mergeCell ref="FW23:GC23"/>
    <mergeCell ref="GD23:GE23"/>
    <mergeCell ref="GF23:GH23"/>
    <mergeCell ref="GI23:GK23"/>
    <mergeCell ref="EU23:EW23"/>
    <mergeCell ref="EX23:FD23"/>
    <mergeCell ref="FE23:FF23"/>
    <mergeCell ref="FG23:FI23"/>
    <mergeCell ref="FJ23:FL23"/>
    <mergeCell ref="FM23:FO23"/>
    <mergeCell ref="DY23:EE23"/>
    <mergeCell ref="EF23:EG23"/>
    <mergeCell ref="EH23:EJ23"/>
    <mergeCell ref="EK23:EM23"/>
    <mergeCell ref="EN23:EP23"/>
    <mergeCell ref="EQ23:ES23"/>
    <mergeCell ref="DG23:DH23"/>
    <mergeCell ref="DI23:DK23"/>
    <mergeCell ref="DL23:DN23"/>
    <mergeCell ref="DO23:DQ23"/>
    <mergeCell ref="DR23:DT23"/>
    <mergeCell ref="DV23:DX23"/>
    <mergeCell ref="CJ23:CL23"/>
    <mergeCell ref="CM23:CO23"/>
    <mergeCell ref="CP23:CR23"/>
    <mergeCell ref="CS23:CU23"/>
    <mergeCell ref="CW23:CY23"/>
    <mergeCell ref="CZ23:DF23"/>
    <mergeCell ref="BN23:BP23"/>
    <mergeCell ref="BQ23:BS23"/>
    <mergeCell ref="BT23:BV23"/>
    <mergeCell ref="BX23:BZ23"/>
    <mergeCell ref="CA23:CG23"/>
    <mergeCell ref="CH23:CI23"/>
    <mergeCell ref="AR23:AT23"/>
    <mergeCell ref="AU23:AW23"/>
    <mergeCell ref="AY23:BA23"/>
    <mergeCell ref="BB23:BH23"/>
    <mergeCell ref="BI23:BJ23"/>
    <mergeCell ref="BK23:BM23"/>
    <mergeCell ref="V23:X23"/>
    <mergeCell ref="Z23:AB23"/>
    <mergeCell ref="AC23:AI23"/>
    <mergeCell ref="AJ23:AK23"/>
    <mergeCell ref="AL23:AN23"/>
    <mergeCell ref="AO23:AQ23"/>
    <mergeCell ref="A23:C23"/>
    <mergeCell ref="D23:J23"/>
    <mergeCell ref="K23:L23"/>
    <mergeCell ref="M23:O23"/>
    <mergeCell ref="P23:R23"/>
    <mergeCell ref="S23:U23"/>
    <mergeCell ref="JS22:JY22"/>
    <mergeCell ref="JZ22:KA22"/>
    <mergeCell ref="KB22:KD22"/>
    <mergeCell ref="KE22:KG22"/>
    <mergeCell ref="KH22:KJ22"/>
    <mergeCell ref="KK22:KM22"/>
    <mergeCell ref="JA22:JB22"/>
    <mergeCell ref="JC22:JE22"/>
    <mergeCell ref="JF22:JH22"/>
    <mergeCell ref="JI22:JK22"/>
    <mergeCell ref="JL22:JN22"/>
    <mergeCell ref="JP22:JR22"/>
    <mergeCell ref="ID22:IF22"/>
    <mergeCell ref="IG22:II22"/>
    <mergeCell ref="IJ22:IL22"/>
    <mergeCell ref="IM22:IO22"/>
    <mergeCell ref="IQ22:IS22"/>
    <mergeCell ref="IT22:IZ22"/>
    <mergeCell ref="HH22:HJ22"/>
    <mergeCell ref="HK22:HM22"/>
    <mergeCell ref="HN22:HP22"/>
    <mergeCell ref="HR22:HT22"/>
    <mergeCell ref="HU22:IA22"/>
    <mergeCell ref="IB22:IC22"/>
    <mergeCell ref="GL22:GN22"/>
    <mergeCell ref="GO22:GQ22"/>
    <mergeCell ref="GS22:GU22"/>
    <mergeCell ref="GV22:HB22"/>
    <mergeCell ref="HC22:HD22"/>
    <mergeCell ref="HE22:HG22"/>
    <mergeCell ref="FP22:FR22"/>
    <mergeCell ref="FT22:FV22"/>
    <mergeCell ref="FW22:GC22"/>
    <mergeCell ref="GD22:GE22"/>
    <mergeCell ref="GF22:GH22"/>
    <mergeCell ref="GI22:GK22"/>
    <mergeCell ref="EU22:EW22"/>
    <mergeCell ref="EX22:FD22"/>
    <mergeCell ref="FE22:FF22"/>
    <mergeCell ref="FG22:FI22"/>
    <mergeCell ref="FJ22:FL22"/>
    <mergeCell ref="FM22:FO22"/>
    <mergeCell ref="DY22:EE22"/>
    <mergeCell ref="EF22:EG22"/>
    <mergeCell ref="EH22:EJ22"/>
    <mergeCell ref="EK22:EM22"/>
    <mergeCell ref="EN22:EP22"/>
    <mergeCell ref="EQ22:ES22"/>
    <mergeCell ref="DG22:DH22"/>
    <mergeCell ref="DI22:DK22"/>
    <mergeCell ref="DL22:DN22"/>
    <mergeCell ref="DO22:DQ22"/>
    <mergeCell ref="DR22:DT22"/>
    <mergeCell ref="DV22:DX22"/>
    <mergeCell ref="CJ22:CL22"/>
    <mergeCell ref="CM22:CO22"/>
    <mergeCell ref="CP22:CR22"/>
    <mergeCell ref="CS22:CU22"/>
    <mergeCell ref="CW22:CY22"/>
    <mergeCell ref="CZ22:DF22"/>
    <mergeCell ref="BN22:BP22"/>
    <mergeCell ref="BQ22:BS22"/>
    <mergeCell ref="BT22:BV22"/>
    <mergeCell ref="BX22:BZ22"/>
    <mergeCell ref="CA22:CG22"/>
    <mergeCell ref="CH22:CI22"/>
    <mergeCell ref="AR22:AT22"/>
    <mergeCell ref="AU22:AW22"/>
    <mergeCell ref="AY22:BA22"/>
    <mergeCell ref="BB22:BH22"/>
    <mergeCell ref="BI22:BJ22"/>
    <mergeCell ref="BK22:BM22"/>
    <mergeCell ref="V22:X22"/>
    <mergeCell ref="Z22:AB22"/>
    <mergeCell ref="AC22:AI22"/>
    <mergeCell ref="AJ22:AK22"/>
    <mergeCell ref="AL22:AN22"/>
    <mergeCell ref="AO22:AQ22"/>
    <mergeCell ref="A22:C22"/>
    <mergeCell ref="D22:J22"/>
    <mergeCell ref="K22:L22"/>
    <mergeCell ref="M22:O22"/>
    <mergeCell ref="P22:R22"/>
    <mergeCell ref="S22:U22"/>
    <mergeCell ref="JS21:JY21"/>
    <mergeCell ref="JZ21:KA21"/>
    <mergeCell ref="KB21:KD21"/>
    <mergeCell ref="KE21:KG21"/>
    <mergeCell ref="KH21:KJ21"/>
    <mergeCell ref="GL21:GN21"/>
    <mergeCell ref="GO21:GQ21"/>
    <mergeCell ref="GS21:GU21"/>
    <mergeCell ref="GV21:HB21"/>
    <mergeCell ref="HC21:HD21"/>
    <mergeCell ref="HE21:HG21"/>
    <mergeCell ref="FP21:FR21"/>
    <mergeCell ref="FT21:FV21"/>
    <mergeCell ref="FW21:GC21"/>
    <mergeCell ref="GD21:GE21"/>
    <mergeCell ref="GF21:GH21"/>
    <mergeCell ref="GI21:GK21"/>
    <mergeCell ref="EU21:EW21"/>
    <mergeCell ref="EX21:FD21"/>
    <mergeCell ref="FE21:FF21"/>
    <mergeCell ref="KK21:KM21"/>
    <mergeCell ref="JA21:JB21"/>
    <mergeCell ref="JC21:JE21"/>
    <mergeCell ref="JF21:JH21"/>
    <mergeCell ref="JI21:JK21"/>
    <mergeCell ref="JL21:JN21"/>
    <mergeCell ref="JP21:JR21"/>
    <mergeCell ref="ID21:IF21"/>
    <mergeCell ref="IG21:II21"/>
    <mergeCell ref="IJ21:IL21"/>
    <mergeCell ref="IM21:IO21"/>
    <mergeCell ref="IQ21:IS21"/>
    <mergeCell ref="IT21:IZ21"/>
    <mergeCell ref="HH21:HJ21"/>
    <mergeCell ref="HK21:HM21"/>
    <mergeCell ref="HN21:HP21"/>
    <mergeCell ref="HR21:HT21"/>
    <mergeCell ref="HU21:IA21"/>
    <mergeCell ref="IB21:IC21"/>
    <mergeCell ref="FG21:FI21"/>
    <mergeCell ref="FJ21:FL21"/>
    <mergeCell ref="FM21:FO21"/>
    <mergeCell ref="DY21:EE21"/>
    <mergeCell ref="EF21:EG21"/>
    <mergeCell ref="EH21:EJ21"/>
    <mergeCell ref="EK21:EM21"/>
    <mergeCell ref="EN21:EP21"/>
    <mergeCell ref="EQ21:ES21"/>
    <mergeCell ref="DG21:DH21"/>
    <mergeCell ref="DI21:DK21"/>
    <mergeCell ref="DL21:DN21"/>
    <mergeCell ref="DO21:DQ21"/>
    <mergeCell ref="DR21:DT21"/>
    <mergeCell ref="DV21:DX21"/>
    <mergeCell ref="CJ21:CL21"/>
    <mergeCell ref="CM21:CO21"/>
    <mergeCell ref="CP21:CR21"/>
    <mergeCell ref="CS21:CU21"/>
    <mergeCell ref="CW21:CY21"/>
    <mergeCell ref="CZ21:DF21"/>
    <mergeCell ref="BN21:BP21"/>
    <mergeCell ref="BQ21:BS21"/>
    <mergeCell ref="BT21:BV21"/>
    <mergeCell ref="BX21:BZ21"/>
    <mergeCell ref="CA21:CG21"/>
    <mergeCell ref="CH21:CI21"/>
    <mergeCell ref="AR21:AT21"/>
    <mergeCell ref="AU21:AW21"/>
    <mergeCell ref="AY21:BA21"/>
    <mergeCell ref="BB21:BH21"/>
    <mergeCell ref="BI21:BJ21"/>
    <mergeCell ref="BK21:BM21"/>
    <mergeCell ref="V21:X21"/>
    <mergeCell ref="Z21:AB21"/>
    <mergeCell ref="AC21:AI21"/>
    <mergeCell ref="AJ21:AK21"/>
    <mergeCell ref="AL21:AN21"/>
    <mergeCell ref="AO21:AQ21"/>
    <mergeCell ref="A21:C21"/>
    <mergeCell ref="D21:J21"/>
    <mergeCell ref="K21:L21"/>
    <mergeCell ref="M21:O21"/>
    <mergeCell ref="P21:R21"/>
    <mergeCell ref="S21:U21"/>
    <mergeCell ref="JS20:JY20"/>
    <mergeCell ref="JZ20:KA20"/>
    <mergeCell ref="KB20:KD20"/>
    <mergeCell ref="KE20:KG20"/>
    <mergeCell ref="KH20:KJ20"/>
    <mergeCell ref="KK20:KM20"/>
    <mergeCell ref="JA20:JB20"/>
    <mergeCell ref="JC20:JE20"/>
    <mergeCell ref="JF20:JH20"/>
    <mergeCell ref="JI20:JK20"/>
    <mergeCell ref="JL20:JN20"/>
    <mergeCell ref="JP20:JR20"/>
    <mergeCell ref="ID20:IF20"/>
    <mergeCell ref="IG20:II20"/>
    <mergeCell ref="IJ20:IL20"/>
    <mergeCell ref="IM20:IO20"/>
    <mergeCell ref="IQ20:IS20"/>
    <mergeCell ref="IT20:IZ20"/>
    <mergeCell ref="HH20:HJ20"/>
    <mergeCell ref="HK20:HM20"/>
    <mergeCell ref="HN20:HP20"/>
    <mergeCell ref="HR20:HT20"/>
    <mergeCell ref="HU20:IA20"/>
    <mergeCell ref="IB20:IC20"/>
    <mergeCell ref="GL20:GN20"/>
    <mergeCell ref="GO20:GQ20"/>
    <mergeCell ref="GS20:GU20"/>
    <mergeCell ref="GV20:HB20"/>
    <mergeCell ref="HC20:HD20"/>
    <mergeCell ref="HE20:HG20"/>
    <mergeCell ref="FP20:FR20"/>
    <mergeCell ref="FT20:FV20"/>
    <mergeCell ref="FW20:GC20"/>
    <mergeCell ref="GD20:GE20"/>
    <mergeCell ref="GF20:GH20"/>
    <mergeCell ref="GI20:GK20"/>
    <mergeCell ref="EU20:EW20"/>
    <mergeCell ref="EX20:FD20"/>
    <mergeCell ref="FE20:FF20"/>
    <mergeCell ref="FG20:FI20"/>
    <mergeCell ref="FJ20:FL20"/>
    <mergeCell ref="FM20:FO20"/>
    <mergeCell ref="DY20:EE20"/>
    <mergeCell ref="EF20:EG20"/>
    <mergeCell ref="EH20:EJ20"/>
    <mergeCell ref="EK20:EM20"/>
    <mergeCell ref="EN20:EP20"/>
    <mergeCell ref="EQ20:ES20"/>
    <mergeCell ref="DG20:DH20"/>
    <mergeCell ref="DI20:DK20"/>
    <mergeCell ref="DL20:DN20"/>
    <mergeCell ref="DO20:DQ20"/>
    <mergeCell ref="DR20:DT20"/>
    <mergeCell ref="DV20:DX20"/>
    <mergeCell ref="CJ20:CL20"/>
    <mergeCell ref="CM20:CO20"/>
    <mergeCell ref="CP20:CR20"/>
    <mergeCell ref="CS20:CU20"/>
    <mergeCell ref="CW20:CY20"/>
    <mergeCell ref="CZ20:DF20"/>
    <mergeCell ref="BN20:BP20"/>
    <mergeCell ref="BQ20:BS20"/>
    <mergeCell ref="BT20:BV20"/>
    <mergeCell ref="BX20:BZ20"/>
    <mergeCell ref="CA20:CG20"/>
    <mergeCell ref="CH20:CI20"/>
    <mergeCell ref="AR20:AT20"/>
    <mergeCell ref="AU20:AW20"/>
    <mergeCell ref="AY20:BA20"/>
    <mergeCell ref="BB20:BH20"/>
    <mergeCell ref="BI20:BJ20"/>
    <mergeCell ref="BK20:BM20"/>
    <mergeCell ref="V20:X20"/>
    <mergeCell ref="Z20:AB20"/>
    <mergeCell ref="AC20:AI20"/>
    <mergeCell ref="AJ20:AK20"/>
    <mergeCell ref="AL20:AN20"/>
    <mergeCell ref="AO20:AQ20"/>
    <mergeCell ref="A20:C20"/>
    <mergeCell ref="D20:J20"/>
    <mergeCell ref="K20:L20"/>
    <mergeCell ref="M20:O20"/>
    <mergeCell ref="P20:R20"/>
    <mergeCell ref="S20:U20"/>
    <mergeCell ref="JS19:JY19"/>
    <mergeCell ref="JZ19:KA19"/>
    <mergeCell ref="KB19:KD19"/>
    <mergeCell ref="KE19:KG19"/>
    <mergeCell ref="KH19:KJ19"/>
    <mergeCell ref="KK19:KM19"/>
    <mergeCell ref="JA19:JB19"/>
    <mergeCell ref="JC19:JE19"/>
    <mergeCell ref="JF19:JH19"/>
    <mergeCell ref="JI19:JK19"/>
    <mergeCell ref="JL19:JN19"/>
    <mergeCell ref="JP19:JR19"/>
    <mergeCell ref="ID19:IF19"/>
    <mergeCell ref="IG19:II19"/>
    <mergeCell ref="IJ19:IL19"/>
    <mergeCell ref="IM19:IO19"/>
    <mergeCell ref="IQ19:IS19"/>
    <mergeCell ref="IT19:IZ19"/>
    <mergeCell ref="HH19:HJ19"/>
    <mergeCell ref="HK19:HM19"/>
    <mergeCell ref="HN19:HP19"/>
    <mergeCell ref="HR19:HT19"/>
    <mergeCell ref="HU19:IA19"/>
    <mergeCell ref="IB19:IC19"/>
    <mergeCell ref="GL19:GN19"/>
    <mergeCell ref="GO19:GQ19"/>
    <mergeCell ref="GS19:GU19"/>
    <mergeCell ref="GV19:HB19"/>
    <mergeCell ref="HC19:HD19"/>
    <mergeCell ref="HE19:HG19"/>
    <mergeCell ref="FP19:FR19"/>
    <mergeCell ref="FT19:FV19"/>
    <mergeCell ref="FW19:GC19"/>
    <mergeCell ref="GD19:GE19"/>
    <mergeCell ref="GF19:GH19"/>
    <mergeCell ref="GI19:GK19"/>
    <mergeCell ref="EU19:EW19"/>
    <mergeCell ref="EX19:FD19"/>
    <mergeCell ref="FE19:FF19"/>
    <mergeCell ref="FG19:FI19"/>
    <mergeCell ref="FJ19:FL19"/>
    <mergeCell ref="FM19:FO19"/>
    <mergeCell ref="DY19:EE19"/>
    <mergeCell ref="EF19:EG19"/>
    <mergeCell ref="EH19:EJ19"/>
    <mergeCell ref="EK19:EM19"/>
    <mergeCell ref="EN19:EP19"/>
    <mergeCell ref="EQ19:ES19"/>
    <mergeCell ref="DG19:DH19"/>
    <mergeCell ref="DI19:DK19"/>
    <mergeCell ref="DL19:DN19"/>
    <mergeCell ref="DO19:DQ19"/>
    <mergeCell ref="DR19:DT19"/>
    <mergeCell ref="DV19:DX19"/>
    <mergeCell ref="CJ19:CL19"/>
    <mergeCell ref="CM19:CO19"/>
    <mergeCell ref="CP19:CR19"/>
    <mergeCell ref="CS19:CU19"/>
    <mergeCell ref="CW19:CY19"/>
    <mergeCell ref="CZ19:DF19"/>
    <mergeCell ref="BN19:BP19"/>
    <mergeCell ref="BQ19:BS19"/>
    <mergeCell ref="BT19:BV19"/>
    <mergeCell ref="BX19:BZ19"/>
    <mergeCell ref="CA19:CG19"/>
    <mergeCell ref="CH19:CI19"/>
    <mergeCell ref="AR19:AT19"/>
    <mergeCell ref="AU19:AW19"/>
    <mergeCell ref="AY19:BA19"/>
    <mergeCell ref="BB19:BH19"/>
    <mergeCell ref="BI19:BJ19"/>
    <mergeCell ref="BK19:BM19"/>
    <mergeCell ref="V19:X19"/>
    <mergeCell ref="Z19:AB19"/>
    <mergeCell ref="AC19:AI19"/>
    <mergeCell ref="AJ19:AK19"/>
    <mergeCell ref="AL19:AN19"/>
    <mergeCell ref="AO19:AQ19"/>
    <mergeCell ref="A19:C19"/>
    <mergeCell ref="D19:J19"/>
    <mergeCell ref="K19:L19"/>
    <mergeCell ref="M19:O19"/>
    <mergeCell ref="P19:R19"/>
    <mergeCell ref="S19:U19"/>
    <mergeCell ref="JS18:JY18"/>
    <mergeCell ref="JZ18:KA18"/>
    <mergeCell ref="KB18:KD18"/>
    <mergeCell ref="KE18:KG18"/>
    <mergeCell ref="KH18:KJ18"/>
    <mergeCell ref="GL18:GN18"/>
    <mergeCell ref="GO18:GQ18"/>
    <mergeCell ref="GS18:GU18"/>
    <mergeCell ref="GV18:HB18"/>
    <mergeCell ref="HC18:HD18"/>
    <mergeCell ref="HE18:HG18"/>
    <mergeCell ref="FP18:FR18"/>
    <mergeCell ref="FT18:FV18"/>
    <mergeCell ref="FW18:GC18"/>
    <mergeCell ref="GD18:GE18"/>
    <mergeCell ref="GF18:GH18"/>
    <mergeCell ref="GI18:GK18"/>
    <mergeCell ref="EU18:EW18"/>
    <mergeCell ref="EX18:FD18"/>
    <mergeCell ref="FE18:FF18"/>
    <mergeCell ref="KK18:KM18"/>
    <mergeCell ref="JA18:JB18"/>
    <mergeCell ref="JC18:JE18"/>
    <mergeCell ref="JF18:JH18"/>
    <mergeCell ref="JI18:JK18"/>
    <mergeCell ref="JL18:JN18"/>
    <mergeCell ref="JP18:JR18"/>
    <mergeCell ref="ID18:IF18"/>
    <mergeCell ref="IG18:II18"/>
    <mergeCell ref="IJ18:IL18"/>
    <mergeCell ref="IM18:IO18"/>
    <mergeCell ref="IQ18:IS18"/>
    <mergeCell ref="IT18:IZ18"/>
    <mergeCell ref="HH18:HJ18"/>
    <mergeCell ref="HK18:HM18"/>
    <mergeCell ref="HN18:HP18"/>
    <mergeCell ref="HR18:HT18"/>
    <mergeCell ref="HU18:IA18"/>
    <mergeCell ref="IB18:IC18"/>
    <mergeCell ref="FG18:FI18"/>
    <mergeCell ref="FJ18:FL18"/>
    <mergeCell ref="FM18:FO18"/>
    <mergeCell ref="DY18:EE18"/>
    <mergeCell ref="EF18:EG18"/>
    <mergeCell ref="EH18:EJ18"/>
    <mergeCell ref="EK18:EM18"/>
    <mergeCell ref="EN18:EP18"/>
    <mergeCell ref="EQ18:ES18"/>
    <mergeCell ref="DG18:DH18"/>
    <mergeCell ref="DI18:DK18"/>
    <mergeCell ref="DL18:DN18"/>
    <mergeCell ref="DO18:DQ18"/>
    <mergeCell ref="DR18:DT18"/>
    <mergeCell ref="DV18:DX18"/>
    <mergeCell ref="CJ18:CL18"/>
    <mergeCell ref="CM18:CO18"/>
    <mergeCell ref="CP18:CR18"/>
    <mergeCell ref="CS18:CU18"/>
    <mergeCell ref="CW18:CY18"/>
    <mergeCell ref="CZ18:DF18"/>
    <mergeCell ref="BN18:BP18"/>
    <mergeCell ref="BQ18:BS18"/>
    <mergeCell ref="BT18:BV18"/>
    <mergeCell ref="BX18:BZ18"/>
    <mergeCell ref="CA18:CG18"/>
    <mergeCell ref="CH18:CI18"/>
    <mergeCell ref="AR18:AT18"/>
    <mergeCell ref="AU18:AW18"/>
    <mergeCell ref="AY18:BA18"/>
    <mergeCell ref="BB18:BH18"/>
    <mergeCell ref="BI18:BJ18"/>
    <mergeCell ref="BK18:BM18"/>
    <mergeCell ref="V18:X18"/>
    <mergeCell ref="Z18:AB18"/>
    <mergeCell ref="AC18:AI18"/>
    <mergeCell ref="AJ18:AK18"/>
    <mergeCell ref="AL18:AN18"/>
    <mergeCell ref="AO18:AQ18"/>
    <mergeCell ref="A18:C18"/>
    <mergeCell ref="D18:J18"/>
    <mergeCell ref="K18:L18"/>
    <mergeCell ref="M18:O18"/>
    <mergeCell ref="P18:R18"/>
    <mergeCell ref="S18:U18"/>
    <mergeCell ref="JS17:JY17"/>
    <mergeCell ref="JZ17:KA17"/>
    <mergeCell ref="KB17:KD17"/>
    <mergeCell ref="KE17:KG17"/>
    <mergeCell ref="KH17:KJ17"/>
    <mergeCell ref="KK17:KM17"/>
    <mergeCell ref="JA17:JB17"/>
    <mergeCell ref="JC17:JE17"/>
    <mergeCell ref="JF17:JH17"/>
    <mergeCell ref="JI17:JK17"/>
    <mergeCell ref="JL17:JN17"/>
    <mergeCell ref="JP17:JR17"/>
    <mergeCell ref="ID17:IF17"/>
    <mergeCell ref="IG17:II17"/>
    <mergeCell ref="IJ17:IL17"/>
    <mergeCell ref="IM17:IO17"/>
    <mergeCell ref="IQ17:IS17"/>
    <mergeCell ref="IT17:IZ17"/>
    <mergeCell ref="HH17:HJ17"/>
    <mergeCell ref="HK17:HM17"/>
    <mergeCell ref="HN17:HP17"/>
    <mergeCell ref="HR17:HT17"/>
    <mergeCell ref="HU17:IA17"/>
    <mergeCell ref="IB17:IC17"/>
    <mergeCell ref="GL17:GN17"/>
    <mergeCell ref="GO17:GQ17"/>
    <mergeCell ref="GS17:GU17"/>
    <mergeCell ref="GV17:HB17"/>
    <mergeCell ref="HC17:HD17"/>
    <mergeCell ref="HE17:HG17"/>
    <mergeCell ref="FP17:FR17"/>
    <mergeCell ref="FT17:FV17"/>
    <mergeCell ref="FW17:GC17"/>
    <mergeCell ref="GD17:GE17"/>
    <mergeCell ref="GF17:GH17"/>
    <mergeCell ref="GI17:GK17"/>
    <mergeCell ref="EU17:EW17"/>
    <mergeCell ref="EX17:FD17"/>
    <mergeCell ref="FE17:FF17"/>
    <mergeCell ref="FG17:FI17"/>
    <mergeCell ref="FJ17:FL17"/>
    <mergeCell ref="FM17:FO17"/>
    <mergeCell ref="DY17:EE17"/>
    <mergeCell ref="EF17:EG17"/>
    <mergeCell ref="EH17:EJ17"/>
    <mergeCell ref="EK17:EM17"/>
    <mergeCell ref="EN17:EP17"/>
    <mergeCell ref="EQ17:ES17"/>
    <mergeCell ref="DG17:DH17"/>
    <mergeCell ref="DI17:DK17"/>
    <mergeCell ref="DL17:DN17"/>
    <mergeCell ref="DO17:DQ17"/>
    <mergeCell ref="DR17:DT17"/>
    <mergeCell ref="DV17:DX17"/>
    <mergeCell ref="CJ17:CL17"/>
    <mergeCell ref="CM17:CO17"/>
    <mergeCell ref="CP17:CR17"/>
    <mergeCell ref="CS17:CU17"/>
    <mergeCell ref="CW17:CY17"/>
    <mergeCell ref="CZ17:DF17"/>
    <mergeCell ref="BN17:BP17"/>
    <mergeCell ref="BQ17:BS17"/>
    <mergeCell ref="BT17:BV17"/>
    <mergeCell ref="BX17:BZ17"/>
    <mergeCell ref="CA17:CG17"/>
    <mergeCell ref="CH17:CI17"/>
    <mergeCell ref="AR17:AT17"/>
    <mergeCell ref="AU17:AW17"/>
    <mergeCell ref="AY17:BA17"/>
    <mergeCell ref="BB17:BH17"/>
    <mergeCell ref="BI17:BJ17"/>
    <mergeCell ref="BK17:BM17"/>
    <mergeCell ref="V17:X17"/>
    <mergeCell ref="Z17:AB17"/>
    <mergeCell ref="AC17:AI17"/>
    <mergeCell ref="AJ17:AK17"/>
    <mergeCell ref="AL17:AN17"/>
    <mergeCell ref="AO17:AQ17"/>
    <mergeCell ref="A17:C17"/>
    <mergeCell ref="D17:J17"/>
    <mergeCell ref="K17:L17"/>
    <mergeCell ref="M17:O17"/>
    <mergeCell ref="P17:R17"/>
    <mergeCell ref="S17:U17"/>
    <mergeCell ref="JS16:JY16"/>
    <mergeCell ref="JZ16:KA16"/>
    <mergeCell ref="KB16:KD16"/>
    <mergeCell ref="KE16:KG16"/>
    <mergeCell ref="KH16:KJ16"/>
    <mergeCell ref="KK16:KM16"/>
    <mergeCell ref="JA16:JB16"/>
    <mergeCell ref="JC16:JE16"/>
    <mergeCell ref="JF16:JH16"/>
    <mergeCell ref="JI16:JK16"/>
    <mergeCell ref="JL16:JN16"/>
    <mergeCell ref="JP16:JR16"/>
    <mergeCell ref="ID16:IF16"/>
    <mergeCell ref="IG16:II16"/>
    <mergeCell ref="IJ16:IL16"/>
    <mergeCell ref="IM16:IO16"/>
    <mergeCell ref="IQ16:IS16"/>
    <mergeCell ref="IT16:IZ16"/>
    <mergeCell ref="HH16:HJ16"/>
    <mergeCell ref="HK16:HM16"/>
    <mergeCell ref="HN16:HP16"/>
    <mergeCell ref="HR16:HT16"/>
    <mergeCell ref="HU16:IA16"/>
    <mergeCell ref="IB16:IC16"/>
    <mergeCell ref="GL16:GN16"/>
    <mergeCell ref="GO16:GQ16"/>
    <mergeCell ref="GS16:GU16"/>
    <mergeCell ref="GV16:HB16"/>
    <mergeCell ref="HC16:HD16"/>
    <mergeCell ref="HE16:HG16"/>
    <mergeCell ref="FP16:FR16"/>
    <mergeCell ref="FT16:FV16"/>
    <mergeCell ref="FW16:GC16"/>
    <mergeCell ref="GD16:GE16"/>
    <mergeCell ref="GF16:GH16"/>
    <mergeCell ref="GI16:GK16"/>
    <mergeCell ref="EU16:EW16"/>
    <mergeCell ref="EX16:FD16"/>
    <mergeCell ref="FE16:FF16"/>
    <mergeCell ref="FG16:FI16"/>
    <mergeCell ref="FJ16:FL16"/>
    <mergeCell ref="FM16:FO16"/>
    <mergeCell ref="DY16:EE16"/>
    <mergeCell ref="EF16:EG16"/>
    <mergeCell ref="EH16:EJ16"/>
    <mergeCell ref="EK16:EM16"/>
    <mergeCell ref="EN16:EP16"/>
    <mergeCell ref="EQ16:ES16"/>
    <mergeCell ref="DG16:DH16"/>
    <mergeCell ref="DI16:DK16"/>
    <mergeCell ref="DL16:DN16"/>
    <mergeCell ref="DO16:DQ16"/>
    <mergeCell ref="DR16:DT16"/>
    <mergeCell ref="DV16:DX16"/>
    <mergeCell ref="CJ16:CL16"/>
    <mergeCell ref="CM16:CO16"/>
    <mergeCell ref="CP16:CR16"/>
    <mergeCell ref="CS16:CU16"/>
    <mergeCell ref="CW16:CY16"/>
    <mergeCell ref="CZ16:DF16"/>
    <mergeCell ref="BN16:BP16"/>
    <mergeCell ref="BQ16:BS16"/>
    <mergeCell ref="BT16:BV16"/>
    <mergeCell ref="BX16:BZ16"/>
    <mergeCell ref="CA16:CG16"/>
    <mergeCell ref="CH16:CI16"/>
    <mergeCell ref="AR16:AT16"/>
    <mergeCell ref="AU16:AW16"/>
    <mergeCell ref="AY16:BA16"/>
    <mergeCell ref="BB16:BH16"/>
    <mergeCell ref="BI16:BJ16"/>
    <mergeCell ref="BK16:BM16"/>
    <mergeCell ref="V16:X16"/>
    <mergeCell ref="Z16:AB16"/>
    <mergeCell ref="AC16:AI16"/>
    <mergeCell ref="AJ16:AK16"/>
    <mergeCell ref="AL16:AN16"/>
    <mergeCell ref="AO16:AQ16"/>
    <mergeCell ref="A16:C16"/>
    <mergeCell ref="D16:J16"/>
    <mergeCell ref="K16:L16"/>
    <mergeCell ref="M16:O16"/>
    <mergeCell ref="P16:R16"/>
    <mergeCell ref="S16:U16"/>
    <mergeCell ref="JS15:JY15"/>
    <mergeCell ref="JZ15:KA15"/>
    <mergeCell ref="KB15:KD15"/>
    <mergeCell ref="KE15:KG15"/>
    <mergeCell ref="KH15:KJ15"/>
    <mergeCell ref="GL15:GN15"/>
    <mergeCell ref="GO15:GQ15"/>
    <mergeCell ref="GS15:GU15"/>
    <mergeCell ref="GV15:HB15"/>
    <mergeCell ref="HC15:HD15"/>
    <mergeCell ref="HE15:HG15"/>
    <mergeCell ref="FP15:FR15"/>
    <mergeCell ref="FT15:FV15"/>
    <mergeCell ref="FW15:GC15"/>
    <mergeCell ref="GD15:GE15"/>
    <mergeCell ref="GF15:GH15"/>
    <mergeCell ref="GI15:GK15"/>
    <mergeCell ref="EU15:EW15"/>
    <mergeCell ref="EX15:FD15"/>
    <mergeCell ref="FE15:FF15"/>
    <mergeCell ref="KK15:KM15"/>
    <mergeCell ref="JA15:JB15"/>
    <mergeCell ref="JC15:JE15"/>
    <mergeCell ref="JF15:JH15"/>
    <mergeCell ref="JI15:JK15"/>
    <mergeCell ref="JL15:JN15"/>
    <mergeCell ref="JP15:JR15"/>
    <mergeCell ref="ID15:IF15"/>
    <mergeCell ref="IG15:II15"/>
    <mergeCell ref="IJ15:IL15"/>
    <mergeCell ref="IM15:IO15"/>
    <mergeCell ref="IQ15:IS15"/>
    <mergeCell ref="IT15:IZ15"/>
    <mergeCell ref="HH15:HJ15"/>
    <mergeCell ref="HK15:HM15"/>
    <mergeCell ref="HN15:HP15"/>
    <mergeCell ref="HR15:HT15"/>
    <mergeCell ref="HU15:IA15"/>
    <mergeCell ref="IB15:IC15"/>
    <mergeCell ref="FG15:FI15"/>
    <mergeCell ref="FJ15:FL15"/>
    <mergeCell ref="FM15:FO15"/>
    <mergeCell ref="DY15:EE15"/>
    <mergeCell ref="EF15:EG15"/>
    <mergeCell ref="EH15:EJ15"/>
    <mergeCell ref="EK15:EM15"/>
    <mergeCell ref="EN15:EP15"/>
    <mergeCell ref="EQ15:ES15"/>
    <mergeCell ref="DG15:DH15"/>
    <mergeCell ref="DI15:DK15"/>
    <mergeCell ref="DL15:DN15"/>
    <mergeCell ref="DO15:DQ15"/>
    <mergeCell ref="DR15:DT15"/>
    <mergeCell ref="DV15:DX15"/>
    <mergeCell ref="CJ15:CL15"/>
    <mergeCell ref="CM15:CO15"/>
    <mergeCell ref="CP15:CR15"/>
    <mergeCell ref="CS15:CU15"/>
    <mergeCell ref="CW15:CY15"/>
    <mergeCell ref="CZ15:DF15"/>
    <mergeCell ref="BN15:BP15"/>
    <mergeCell ref="BQ15:BS15"/>
    <mergeCell ref="BT15:BV15"/>
    <mergeCell ref="BX15:BZ15"/>
    <mergeCell ref="CA15:CG15"/>
    <mergeCell ref="CH15:CI15"/>
    <mergeCell ref="AR15:AT15"/>
    <mergeCell ref="AU15:AW15"/>
    <mergeCell ref="AY15:BA15"/>
    <mergeCell ref="BB15:BH15"/>
    <mergeCell ref="BI15:BJ15"/>
    <mergeCell ref="BK15:BM15"/>
    <mergeCell ref="V15:X15"/>
    <mergeCell ref="Z15:AB15"/>
    <mergeCell ref="AC15:AI15"/>
    <mergeCell ref="AJ15:AK15"/>
    <mergeCell ref="AL15:AN15"/>
    <mergeCell ref="AO15:AQ15"/>
    <mergeCell ref="A15:C15"/>
    <mergeCell ref="D15:J15"/>
    <mergeCell ref="K15:L15"/>
    <mergeCell ref="M15:O15"/>
    <mergeCell ref="P15:R15"/>
    <mergeCell ref="S15:U15"/>
    <mergeCell ref="JS14:JY14"/>
    <mergeCell ref="JZ14:KA14"/>
    <mergeCell ref="KB14:KD14"/>
    <mergeCell ref="KE14:KG14"/>
    <mergeCell ref="KH14:KJ14"/>
    <mergeCell ref="KK14:KM14"/>
    <mergeCell ref="JA14:JB14"/>
    <mergeCell ref="JC14:JE14"/>
    <mergeCell ref="JF14:JH14"/>
    <mergeCell ref="JI14:JK14"/>
    <mergeCell ref="JL14:JN14"/>
    <mergeCell ref="JP14:JR14"/>
    <mergeCell ref="ID14:IF14"/>
    <mergeCell ref="IG14:II14"/>
    <mergeCell ref="IJ14:IL14"/>
    <mergeCell ref="IM14:IO14"/>
    <mergeCell ref="IQ14:IS14"/>
    <mergeCell ref="IT14:IZ14"/>
    <mergeCell ref="HH14:HJ14"/>
    <mergeCell ref="HK14:HM14"/>
    <mergeCell ref="HN14:HP14"/>
    <mergeCell ref="HR14:HT14"/>
    <mergeCell ref="HU14:IA14"/>
    <mergeCell ref="IB14:IC14"/>
    <mergeCell ref="GL14:GN14"/>
    <mergeCell ref="GO14:GQ14"/>
    <mergeCell ref="GS14:GU14"/>
    <mergeCell ref="GV14:HB14"/>
    <mergeCell ref="HC14:HD14"/>
    <mergeCell ref="HE14:HG14"/>
    <mergeCell ref="FP14:FR14"/>
    <mergeCell ref="FT14:FV14"/>
    <mergeCell ref="FW14:GC14"/>
    <mergeCell ref="GD14:GE14"/>
    <mergeCell ref="GF14:GH14"/>
    <mergeCell ref="GI14:GK14"/>
    <mergeCell ref="EU14:EW14"/>
    <mergeCell ref="EX14:FD14"/>
    <mergeCell ref="FE14:FF14"/>
    <mergeCell ref="FG14:FI14"/>
    <mergeCell ref="FJ14:FL14"/>
    <mergeCell ref="FM14:FO14"/>
    <mergeCell ref="DY14:EE14"/>
    <mergeCell ref="EF14:EG14"/>
    <mergeCell ref="EH14:EJ14"/>
    <mergeCell ref="EK14:EM14"/>
    <mergeCell ref="EN14:EP14"/>
    <mergeCell ref="EQ14:ES14"/>
    <mergeCell ref="DG14:DH14"/>
    <mergeCell ref="DI14:DK14"/>
    <mergeCell ref="DL14:DN14"/>
    <mergeCell ref="DO14:DQ14"/>
    <mergeCell ref="DR14:DT14"/>
    <mergeCell ref="DV14:DX14"/>
    <mergeCell ref="CJ14:CL14"/>
    <mergeCell ref="CM14:CO14"/>
    <mergeCell ref="CP14:CR14"/>
    <mergeCell ref="CS14:CU14"/>
    <mergeCell ref="CW14:CY14"/>
    <mergeCell ref="CZ14:DF14"/>
    <mergeCell ref="BN14:BP14"/>
    <mergeCell ref="BQ14:BS14"/>
    <mergeCell ref="BT14:BV14"/>
    <mergeCell ref="BX14:BZ14"/>
    <mergeCell ref="CA14:CG14"/>
    <mergeCell ref="CH14:CI14"/>
    <mergeCell ref="AR14:AT14"/>
    <mergeCell ref="AU14:AW14"/>
    <mergeCell ref="AY14:BA14"/>
    <mergeCell ref="BB14:BH14"/>
    <mergeCell ref="BI14:BJ14"/>
    <mergeCell ref="BK14:BM14"/>
    <mergeCell ref="V14:X14"/>
    <mergeCell ref="Z14:AB14"/>
    <mergeCell ref="AC14:AI14"/>
    <mergeCell ref="AJ14:AK14"/>
    <mergeCell ref="AL14:AN14"/>
    <mergeCell ref="AO14:AQ14"/>
    <mergeCell ref="A14:C14"/>
    <mergeCell ref="D14:J14"/>
    <mergeCell ref="K14:L14"/>
    <mergeCell ref="M14:O14"/>
    <mergeCell ref="P14:R14"/>
    <mergeCell ref="S14:U14"/>
    <mergeCell ref="JS13:JY13"/>
    <mergeCell ref="JZ13:KA13"/>
    <mergeCell ref="KB13:KD13"/>
    <mergeCell ref="KE13:KG13"/>
    <mergeCell ref="KH13:KJ13"/>
    <mergeCell ref="KK13:KM13"/>
    <mergeCell ref="JA13:JB13"/>
    <mergeCell ref="JC13:JE13"/>
    <mergeCell ref="JF13:JH13"/>
    <mergeCell ref="JI13:JK13"/>
    <mergeCell ref="JL13:JN13"/>
    <mergeCell ref="JP13:JR13"/>
    <mergeCell ref="ID13:IF13"/>
    <mergeCell ref="IG13:II13"/>
    <mergeCell ref="IJ13:IL13"/>
    <mergeCell ref="IM13:IO13"/>
    <mergeCell ref="IQ13:IS13"/>
    <mergeCell ref="IT13:IZ13"/>
    <mergeCell ref="HH13:HJ13"/>
    <mergeCell ref="HK13:HM13"/>
    <mergeCell ref="HN13:HP13"/>
    <mergeCell ref="HR13:HT13"/>
    <mergeCell ref="HU13:IA13"/>
    <mergeCell ref="IB13:IC13"/>
    <mergeCell ref="GL13:GN13"/>
    <mergeCell ref="GO13:GQ13"/>
    <mergeCell ref="GS13:GU13"/>
    <mergeCell ref="GV13:HB13"/>
    <mergeCell ref="HC13:HD13"/>
    <mergeCell ref="HE13:HG13"/>
    <mergeCell ref="FP13:FR13"/>
    <mergeCell ref="FT13:FV13"/>
    <mergeCell ref="FW13:GC13"/>
    <mergeCell ref="GD13:GE13"/>
    <mergeCell ref="GF13:GH13"/>
    <mergeCell ref="GI13:GK13"/>
    <mergeCell ref="EU13:EW13"/>
    <mergeCell ref="EX13:FD13"/>
    <mergeCell ref="FE13:FF13"/>
    <mergeCell ref="FG13:FI13"/>
    <mergeCell ref="FJ13:FL13"/>
    <mergeCell ref="FM13:FO13"/>
    <mergeCell ref="DY13:EE13"/>
    <mergeCell ref="EF13:EG13"/>
    <mergeCell ref="EH13:EJ13"/>
    <mergeCell ref="EK13:EM13"/>
    <mergeCell ref="EN13:EP13"/>
    <mergeCell ref="EQ13:ES13"/>
    <mergeCell ref="DG13:DH13"/>
    <mergeCell ref="DI13:DK13"/>
    <mergeCell ref="DL13:DN13"/>
    <mergeCell ref="DO13:DQ13"/>
    <mergeCell ref="DR13:DT13"/>
    <mergeCell ref="DV13:DX13"/>
    <mergeCell ref="CJ13:CL13"/>
    <mergeCell ref="CM13:CO13"/>
    <mergeCell ref="CP13:CR13"/>
    <mergeCell ref="CS13:CU13"/>
    <mergeCell ref="CW13:CY13"/>
    <mergeCell ref="CZ13:DF13"/>
    <mergeCell ref="BN13:BP13"/>
    <mergeCell ref="BQ13:BS13"/>
    <mergeCell ref="BT13:BV13"/>
    <mergeCell ref="BX13:BZ13"/>
    <mergeCell ref="CA13:CG13"/>
    <mergeCell ref="CH13:CI13"/>
    <mergeCell ref="AR13:AT13"/>
    <mergeCell ref="AU13:AW13"/>
    <mergeCell ref="AY13:BA13"/>
    <mergeCell ref="BB13:BH13"/>
    <mergeCell ref="BI13:BJ13"/>
    <mergeCell ref="BK13:BM13"/>
    <mergeCell ref="V13:X13"/>
    <mergeCell ref="Z13:AB13"/>
    <mergeCell ref="AC13:AI13"/>
    <mergeCell ref="AJ13:AK13"/>
    <mergeCell ref="AL13:AN13"/>
    <mergeCell ref="AO13:AQ13"/>
    <mergeCell ref="A13:C13"/>
    <mergeCell ref="D13:J13"/>
    <mergeCell ref="K13:L13"/>
    <mergeCell ref="M13:O13"/>
    <mergeCell ref="P13:R13"/>
    <mergeCell ref="S13:U13"/>
    <mergeCell ref="JS12:JY12"/>
    <mergeCell ref="JZ12:KA12"/>
    <mergeCell ref="KB12:KD12"/>
    <mergeCell ref="KE12:KG12"/>
    <mergeCell ref="KH12:KJ12"/>
    <mergeCell ref="GL12:GN12"/>
    <mergeCell ref="GO12:GQ12"/>
    <mergeCell ref="GS12:GU12"/>
    <mergeCell ref="GV12:HB12"/>
    <mergeCell ref="HC12:HD12"/>
    <mergeCell ref="HE12:HG12"/>
    <mergeCell ref="FP12:FR12"/>
    <mergeCell ref="FT12:FV12"/>
    <mergeCell ref="FW12:GC12"/>
    <mergeCell ref="GD12:GE12"/>
    <mergeCell ref="GF12:GH12"/>
    <mergeCell ref="GI12:GK12"/>
    <mergeCell ref="EU12:EW12"/>
    <mergeCell ref="EX12:FD12"/>
    <mergeCell ref="FE12:FF12"/>
    <mergeCell ref="KK12:KM12"/>
    <mergeCell ref="JA12:JB12"/>
    <mergeCell ref="JC12:JE12"/>
    <mergeCell ref="JF12:JH12"/>
    <mergeCell ref="JI12:JK12"/>
    <mergeCell ref="JL12:JN12"/>
    <mergeCell ref="JP12:JR12"/>
    <mergeCell ref="ID12:IF12"/>
    <mergeCell ref="IG12:II12"/>
    <mergeCell ref="IJ12:IL12"/>
    <mergeCell ref="IM12:IO12"/>
    <mergeCell ref="IQ12:IS12"/>
    <mergeCell ref="IT12:IZ12"/>
    <mergeCell ref="HH12:HJ12"/>
    <mergeCell ref="HK12:HM12"/>
    <mergeCell ref="HN12:HP12"/>
    <mergeCell ref="HR12:HT12"/>
    <mergeCell ref="HU12:IA12"/>
    <mergeCell ref="IB12:IC12"/>
    <mergeCell ref="FG12:FI12"/>
    <mergeCell ref="FJ12:FL12"/>
    <mergeCell ref="FM12:FO12"/>
    <mergeCell ref="DY12:EE12"/>
    <mergeCell ref="EF12:EG12"/>
    <mergeCell ref="EH12:EJ12"/>
    <mergeCell ref="EK12:EM12"/>
    <mergeCell ref="EN12:EP12"/>
    <mergeCell ref="EQ12:ES12"/>
    <mergeCell ref="DG12:DH12"/>
    <mergeCell ref="DI12:DK12"/>
    <mergeCell ref="DL12:DN12"/>
    <mergeCell ref="DO12:DQ12"/>
    <mergeCell ref="DR12:DT12"/>
    <mergeCell ref="DV12:DX12"/>
    <mergeCell ref="CJ12:CL12"/>
    <mergeCell ref="CM12:CO12"/>
    <mergeCell ref="CP12:CR12"/>
    <mergeCell ref="CS12:CU12"/>
    <mergeCell ref="CW12:CY12"/>
    <mergeCell ref="CZ12:DF12"/>
    <mergeCell ref="BN12:BP12"/>
    <mergeCell ref="BQ12:BS12"/>
    <mergeCell ref="BT12:BV12"/>
    <mergeCell ref="BX12:BZ12"/>
    <mergeCell ref="CA12:CG12"/>
    <mergeCell ref="CH12:CI12"/>
    <mergeCell ref="AR12:AT12"/>
    <mergeCell ref="AU12:AW12"/>
    <mergeCell ref="AY12:BA12"/>
    <mergeCell ref="BB12:BH12"/>
    <mergeCell ref="BI12:BJ12"/>
    <mergeCell ref="BK12:BM12"/>
    <mergeCell ref="V12:X12"/>
    <mergeCell ref="Z12:AB12"/>
    <mergeCell ref="AC12:AI12"/>
    <mergeCell ref="AJ12:AK12"/>
    <mergeCell ref="AL12:AN12"/>
    <mergeCell ref="AO12:AQ12"/>
    <mergeCell ref="A12:C12"/>
    <mergeCell ref="D12:J12"/>
    <mergeCell ref="K12:L12"/>
    <mergeCell ref="M12:O12"/>
    <mergeCell ref="P12:R12"/>
    <mergeCell ref="S12:U12"/>
    <mergeCell ref="JS11:JY11"/>
    <mergeCell ref="JZ11:KA11"/>
    <mergeCell ref="KB11:KD11"/>
    <mergeCell ref="KE11:KG11"/>
    <mergeCell ref="KH11:KJ11"/>
    <mergeCell ref="KK11:KM11"/>
    <mergeCell ref="JA11:JB11"/>
    <mergeCell ref="JC11:JE11"/>
    <mergeCell ref="JF11:JH11"/>
    <mergeCell ref="JI11:JK11"/>
    <mergeCell ref="JL11:JN11"/>
    <mergeCell ref="JP11:JR11"/>
    <mergeCell ref="ID11:IF11"/>
    <mergeCell ref="IG11:II11"/>
    <mergeCell ref="IJ11:IL11"/>
    <mergeCell ref="IM11:IO11"/>
    <mergeCell ref="IQ11:IS11"/>
    <mergeCell ref="IT11:IZ11"/>
    <mergeCell ref="HH11:HJ11"/>
    <mergeCell ref="HK11:HM11"/>
    <mergeCell ref="HN11:HP11"/>
    <mergeCell ref="HR11:HT11"/>
    <mergeCell ref="HU11:IA11"/>
    <mergeCell ref="IB11:IC11"/>
    <mergeCell ref="GL11:GN11"/>
    <mergeCell ref="GO11:GQ11"/>
    <mergeCell ref="GS11:GU11"/>
    <mergeCell ref="GV11:HB11"/>
    <mergeCell ref="HC11:HD11"/>
    <mergeCell ref="HE11:HG11"/>
    <mergeCell ref="FP11:FR11"/>
    <mergeCell ref="FT11:FV11"/>
    <mergeCell ref="FW11:GC11"/>
    <mergeCell ref="GD11:GE11"/>
    <mergeCell ref="GF11:GH11"/>
    <mergeCell ref="GI11:GK11"/>
    <mergeCell ref="EU11:EW11"/>
    <mergeCell ref="EX11:FD11"/>
    <mergeCell ref="FE11:FF11"/>
    <mergeCell ref="FG11:FI11"/>
    <mergeCell ref="FJ11:FL11"/>
    <mergeCell ref="FM11:FO11"/>
    <mergeCell ref="DY11:EE11"/>
    <mergeCell ref="EF11:EG11"/>
    <mergeCell ref="EH11:EJ11"/>
    <mergeCell ref="EK11:EM11"/>
    <mergeCell ref="EN11:EP11"/>
    <mergeCell ref="EQ11:ES11"/>
    <mergeCell ref="DG11:DH11"/>
    <mergeCell ref="DI11:DK11"/>
    <mergeCell ref="DL11:DN11"/>
    <mergeCell ref="DO11:DQ11"/>
    <mergeCell ref="DR11:DT11"/>
    <mergeCell ref="DV11:DX11"/>
    <mergeCell ref="CJ11:CL11"/>
    <mergeCell ref="CM11:CO11"/>
    <mergeCell ref="CP11:CR11"/>
    <mergeCell ref="CS11:CU11"/>
    <mergeCell ref="CW11:CY11"/>
    <mergeCell ref="CZ11:DF11"/>
    <mergeCell ref="BN11:BP11"/>
    <mergeCell ref="BQ11:BS11"/>
    <mergeCell ref="BT11:BV11"/>
    <mergeCell ref="BX11:BZ11"/>
    <mergeCell ref="CA11:CG11"/>
    <mergeCell ref="CH11:CI11"/>
    <mergeCell ref="AR11:AT11"/>
    <mergeCell ref="AU11:AW11"/>
    <mergeCell ref="AY11:BA11"/>
    <mergeCell ref="BB11:BH11"/>
    <mergeCell ref="BI11:BJ11"/>
    <mergeCell ref="BK11:BM11"/>
    <mergeCell ref="V11:X11"/>
    <mergeCell ref="Z11:AB11"/>
    <mergeCell ref="AC11:AI11"/>
    <mergeCell ref="AJ11:AK11"/>
    <mergeCell ref="AL11:AN11"/>
    <mergeCell ref="AO11:AQ11"/>
    <mergeCell ref="A11:C11"/>
    <mergeCell ref="D11:J11"/>
    <mergeCell ref="K11:L11"/>
    <mergeCell ref="M11:O11"/>
    <mergeCell ref="P11:R11"/>
    <mergeCell ref="S11:U11"/>
    <mergeCell ref="JS10:JY10"/>
    <mergeCell ref="JZ10:KA10"/>
    <mergeCell ref="KB10:KD10"/>
    <mergeCell ref="KE10:KG10"/>
    <mergeCell ref="KH10:KJ10"/>
    <mergeCell ref="KK10:KM10"/>
    <mergeCell ref="JA10:JB10"/>
    <mergeCell ref="JC10:JE10"/>
    <mergeCell ref="JF10:JH10"/>
    <mergeCell ref="JI10:JK10"/>
    <mergeCell ref="JL10:JN10"/>
    <mergeCell ref="JP10:JR10"/>
    <mergeCell ref="ID10:IF10"/>
    <mergeCell ref="IG10:II10"/>
    <mergeCell ref="IJ10:IL10"/>
    <mergeCell ref="IM10:IO10"/>
    <mergeCell ref="IQ10:IS10"/>
    <mergeCell ref="IT10:IZ10"/>
    <mergeCell ref="HH10:HJ10"/>
    <mergeCell ref="HK10:HM10"/>
    <mergeCell ref="HN10:HP10"/>
    <mergeCell ref="HR10:HT10"/>
    <mergeCell ref="HU10:IA10"/>
    <mergeCell ref="IB10:IC10"/>
    <mergeCell ref="GL10:GN10"/>
    <mergeCell ref="GO10:GQ10"/>
    <mergeCell ref="GS10:GU10"/>
    <mergeCell ref="GV10:HB10"/>
    <mergeCell ref="HC10:HD10"/>
    <mergeCell ref="HE10:HG10"/>
    <mergeCell ref="FP10:FR10"/>
    <mergeCell ref="FT10:FV10"/>
    <mergeCell ref="FW10:GC10"/>
    <mergeCell ref="GD10:GE10"/>
    <mergeCell ref="GF10:GH10"/>
    <mergeCell ref="GI10:GK10"/>
    <mergeCell ref="EU10:EW10"/>
    <mergeCell ref="EX10:FD10"/>
    <mergeCell ref="FE10:FF10"/>
    <mergeCell ref="FG10:FI10"/>
    <mergeCell ref="FJ10:FL10"/>
    <mergeCell ref="FM10:FO10"/>
    <mergeCell ref="DY10:EE10"/>
    <mergeCell ref="EF10:EG10"/>
    <mergeCell ref="EH10:EJ10"/>
    <mergeCell ref="EK10:EM10"/>
    <mergeCell ref="EN10:EP10"/>
    <mergeCell ref="EQ10:ES10"/>
    <mergeCell ref="DG10:DH10"/>
    <mergeCell ref="DI10:DK10"/>
    <mergeCell ref="DL10:DN10"/>
    <mergeCell ref="DO10:DQ10"/>
    <mergeCell ref="DR10:DT10"/>
    <mergeCell ref="DV10:DX10"/>
    <mergeCell ref="CJ10:CL10"/>
    <mergeCell ref="CM10:CO10"/>
    <mergeCell ref="CP10:CR10"/>
    <mergeCell ref="CS10:CU10"/>
    <mergeCell ref="CW10:CY10"/>
    <mergeCell ref="CZ10:DF10"/>
    <mergeCell ref="BN10:BP10"/>
    <mergeCell ref="BQ10:BS10"/>
    <mergeCell ref="BT10:BV10"/>
    <mergeCell ref="BX10:BZ10"/>
    <mergeCell ref="CA10:CG10"/>
    <mergeCell ref="CH10:CI10"/>
    <mergeCell ref="AR10:AT10"/>
    <mergeCell ref="AU10:AW10"/>
    <mergeCell ref="AY10:BA10"/>
    <mergeCell ref="BB10:BH10"/>
    <mergeCell ref="BI10:BJ10"/>
    <mergeCell ref="BK10:BM10"/>
    <mergeCell ref="V10:X10"/>
    <mergeCell ref="Z10:AB10"/>
    <mergeCell ref="AC10:AI10"/>
    <mergeCell ref="AJ10:AK10"/>
    <mergeCell ref="AL10:AN10"/>
    <mergeCell ref="AO10:AQ10"/>
    <mergeCell ref="A10:C10"/>
    <mergeCell ref="D10:J10"/>
    <mergeCell ref="K10:L10"/>
    <mergeCell ref="M10:O10"/>
    <mergeCell ref="P10:R10"/>
    <mergeCell ref="S10:U10"/>
    <mergeCell ref="JS9:JY9"/>
    <mergeCell ref="JZ9:KA9"/>
    <mergeCell ref="KB9:KD9"/>
    <mergeCell ref="KE9:KG9"/>
    <mergeCell ref="KH9:KJ9"/>
    <mergeCell ref="GL9:GN9"/>
    <mergeCell ref="GO9:GQ9"/>
    <mergeCell ref="GS9:GU9"/>
    <mergeCell ref="GV9:HB9"/>
    <mergeCell ref="HC9:HD9"/>
    <mergeCell ref="HE9:HG9"/>
    <mergeCell ref="FP9:FR9"/>
    <mergeCell ref="FT9:FV9"/>
    <mergeCell ref="FW9:GC9"/>
    <mergeCell ref="GD9:GE9"/>
    <mergeCell ref="GF9:GH9"/>
    <mergeCell ref="GI9:GK9"/>
    <mergeCell ref="EU9:EW9"/>
    <mergeCell ref="EX9:FD9"/>
    <mergeCell ref="FE9:FF9"/>
    <mergeCell ref="KK9:KM9"/>
    <mergeCell ref="JA9:JB9"/>
    <mergeCell ref="JC9:JE9"/>
    <mergeCell ref="JF9:JH9"/>
    <mergeCell ref="JI9:JK9"/>
    <mergeCell ref="JL9:JN9"/>
    <mergeCell ref="JP9:JR9"/>
    <mergeCell ref="ID9:IF9"/>
    <mergeCell ref="IG9:II9"/>
    <mergeCell ref="IJ9:IL9"/>
    <mergeCell ref="IM9:IO9"/>
    <mergeCell ref="IQ9:IS9"/>
    <mergeCell ref="IT9:IZ9"/>
    <mergeCell ref="HH9:HJ9"/>
    <mergeCell ref="HK9:HM9"/>
    <mergeCell ref="HN9:HP9"/>
    <mergeCell ref="HR9:HT9"/>
    <mergeCell ref="HU9:IA9"/>
    <mergeCell ref="IB9:IC9"/>
    <mergeCell ref="FG9:FI9"/>
    <mergeCell ref="FJ9:FL9"/>
    <mergeCell ref="FM9:FO9"/>
    <mergeCell ref="DY9:EE9"/>
    <mergeCell ref="EF9:EG9"/>
    <mergeCell ref="EH9:EJ9"/>
    <mergeCell ref="EK9:EM9"/>
    <mergeCell ref="EN9:EP9"/>
    <mergeCell ref="EQ9:ES9"/>
    <mergeCell ref="DG9:DH9"/>
    <mergeCell ref="DI9:DK9"/>
    <mergeCell ref="DL9:DN9"/>
    <mergeCell ref="DO9:DQ9"/>
    <mergeCell ref="DR9:DT9"/>
    <mergeCell ref="DV9:DX9"/>
    <mergeCell ref="CJ9:CL9"/>
    <mergeCell ref="CM9:CO9"/>
    <mergeCell ref="CP9:CR9"/>
    <mergeCell ref="CS9:CU9"/>
    <mergeCell ref="CW9:CY9"/>
    <mergeCell ref="CZ9:DF9"/>
    <mergeCell ref="BN9:BP9"/>
    <mergeCell ref="BQ9:BS9"/>
    <mergeCell ref="BT9:BV9"/>
    <mergeCell ref="BX9:BZ9"/>
    <mergeCell ref="CA9:CG9"/>
    <mergeCell ref="CH9:CI9"/>
    <mergeCell ref="AR9:AT9"/>
    <mergeCell ref="AU9:AW9"/>
    <mergeCell ref="AY9:BA9"/>
    <mergeCell ref="BB9:BH9"/>
    <mergeCell ref="BI9:BJ9"/>
    <mergeCell ref="BK9:BM9"/>
    <mergeCell ref="V9:X9"/>
    <mergeCell ref="Z9:AB9"/>
    <mergeCell ref="AC9:AI9"/>
    <mergeCell ref="AJ9:AK9"/>
    <mergeCell ref="AL9:AN9"/>
    <mergeCell ref="AO9:AQ9"/>
    <mergeCell ref="A9:C9"/>
    <mergeCell ref="D9:J9"/>
    <mergeCell ref="K9:L9"/>
    <mergeCell ref="M9:O9"/>
    <mergeCell ref="P9:R9"/>
    <mergeCell ref="S9:U9"/>
    <mergeCell ref="JS8:JY8"/>
    <mergeCell ref="JZ8:KA8"/>
    <mergeCell ref="KB8:KD8"/>
    <mergeCell ref="KE8:KG8"/>
    <mergeCell ref="KH8:KJ8"/>
    <mergeCell ref="KK8:KM8"/>
    <mergeCell ref="JA8:JB8"/>
    <mergeCell ref="JC8:JE8"/>
    <mergeCell ref="JF8:JH8"/>
    <mergeCell ref="JI8:JK8"/>
    <mergeCell ref="JL8:JN8"/>
    <mergeCell ref="JP8:JR8"/>
    <mergeCell ref="ID8:IF8"/>
    <mergeCell ref="IG8:II8"/>
    <mergeCell ref="IJ8:IL8"/>
    <mergeCell ref="IM8:IO8"/>
    <mergeCell ref="IQ8:IS8"/>
    <mergeCell ref="IT8:IZ8"/>
    <mergeCell ref="HH8:HJ8"/>
    <mergeCell ref="HK8:HM8"/>
    <mergeCell ref="HN8:HP8"/>
    <mergeCell ref="HR8:HT8"/>
    <mergeCell ref="HU8:IA8"/>
    <mergeCell ref="IB8:IC8"/>
    <mergeCell ref="GL8:GN8"/>
    <mergeCell ref="GO8:GQ8"/>
    <mergeCell ref="GS8:GU8"/>
    <mergeCell ref="GV8:HB8"/>
    <mergeCell ref="HC8:HD8"/>
    <mergeCell ref="HE8:HG8"/>
    <mergeCell ref="FP8:FR8"/>
    <mergeCell ref="FT8:FV8"/>
    <mergeCell ref="FW8:GC8"/>
    <mergeCell ref="GD8:GE8"/>
    <mergeCell ref="GF8:GH8"/>
    <mergeCell ref="GI8:GK8"/>
    <mergeCell ref="EU8:EW8"/>
    <mergeCell ref="EX8:FD8"/>
    <mergeCell ref="FE8:FF8"/>
    <mergeCell ref="FG8:FI8"/>
    <mergeCell ref="FJ8:FL8"/>
    <mergeCell ref="FM8:FO8"/>
    <mergeCell ref="DY8:EE8"/>
    <mergeCell ref="EF8:EG8"/>
    <mergeCell ref="EH8:EJ8"/>
    <mergeCell ref="EK8:EM8"/>
    <mergeCell ref="EN8:EP8"/>
    <mergeCell ref="EQ8:ES8"/>
    <mergeCell ref="DG8:DH8"/>
    <mergeCell ref="DI8:DK8"/>
    <mergeCell ref="DL8:DN8"/>
    <mergeCell ref="DO8:DQ8"/>
    <mergeCell ref="DR8:DT8"/>
    <mergeCell ref="DV8:DX8"/>
    <mergeCell ref="CJ8:CL8"/>
    <mergeCell ref="CM8:CO8"/>
    <mergeCell ref="CP8:CR8"/>
    <mergeCell ref="CS8:CU8"/>
    <mergeCell ref="CW8:CY8"/>
    <mergeCell ref="CZ8:DF8"/>
    <mergeCell ref="BN8:BP8"/>
    <mergeCell ref="BQ8:BS8"/>
    <mergeCell ref="BT8:BV8"/>
    <mergeCell ref="BX8:BZ8"/>
    <mergeCell ref="CA8:CG8"/>
    <mergeCell ref="CH8:CI8"/>
    <mergeCell ref="AR8:AT8"/>
    <mergeCell ref="AU8:AW8"/>
    <mergeCell ref="AY8:BA8"/>
    <mergeCell ref="BB8:BH8"/>
    <mergeCell ref="BI8:BJ8"/>
    <mergeCell ref="BK8:BM8"/>
    <mergeCell ref="V8:X8"/>
    <mergeCell ref="Z8:AB8"/>
    <mergeCell ref="AC8:AI8"/>
    <mergeCell ref="AJ8:AK8"/>
    <mergeCell ref="AL8:AN8"/>
    <mergeCell ref="AO8:AQ8"/>
    <mergeCell ref="A8:C8"/>
    <mergeCell ref="D8:J8"/>
    <mergeCell ref="K8:L8"/>
    <mergeCell ref="M8:O8"/>
    <mergeCell ref="P8:R8"/>
    <mergeCell ref="S8:U8"/>
    <mergeCell ref="JS7:JY7"/>
    <mergeCell ref="JZ7:KA7"/>
    <mergeCell ref="KB7:KD7"/>
    <mergeCell ref="KE7:KG7"/>
    <mergeCell ref="KH7:KJ7"/>
    <mergeCell ref="KK7:KM7"/>
    <mergeCell ref="JA7:JB7"/>
    <mergeCell ref="JC7:JE7"/>
    <mergeCell ref="JF7:JH7"/>
    <mergeCell ref="JI7:JK7"/>
    <mergeCell ref="JL7:JN7"/>
    <mergeCell ref="JP7:JR7"/>
    <mergeCell ref="ID7:IF7"/>
    <mergeCell ref="IG7:II7"/>
    <mergeCell ref="IJ7:IL7"/>
    <mergeCell ref="IM7:IO7"/>
    <mergeCell ref="IQ7:IS7"/>
    <mergeCell ref="IT7:IZ7"/>
    <mergeCell ref="HH7:HJ7"/>
    <mergeCell ref="HK7:HM7"/>
    <mergeCell ref="HN7:HP7"/>
    <mergeCell ref="HR7:HT7"/>
    <mergeCell ref="HU7:IA7"/>
    <mergeCell ref="IB7:IC7"/>
    <mergeCell ref="GL7:GN7"/>
    <mergeCell ref="GO7:GQ7"/>
    <mergeCell ref="GS7:GU7"/>
    <mergeCell ref="GV7:HB7"/>
    <mergeCell ref="HC7:HD7"/>
    <mergeCell ref="HE7:HG7"/>
    <mergeCell ref="FP7:FR7"/>
    <mergeCell ref="FT7:FV7"/>
    <mergeCell ref="FW7:GC7"/>
    <mergeCell ref="GD7:GE7"/>
    <mergeCell ref="GF7:GH7"/>
    <mergeCell ref="GI7:GK7"/>
    <mergeCell ref="EU7:EW7"/>
    <mergeCell ref="EX7:FD7"/>
    <mergeCell ref="FE7:FF7"/>
    <mergeCell ref="FG7:FI7"/>
    <mergeCell ref="FJ7:FL7"/>
    <mergeCell ref="FM7:FO7"/>
    <mergeCell ref="DY7:EE7"/>
    <mergeCell ref="EF7:EG7"/>
    <mergeCell ref="EH7:EJ7"/>
    <mergeCell ref="EK7:EM7"/>
    <mergeCell ref="EN7:EP7"/>
    <mergeCell ref="EQ7:ES7"/>
    <mergeCell ref="DG7:DH7"/>
    <mergeCell ref="DI7:DK7"/>
    <mergeCell ref="DL7:DN7"/>
    <mergeCell ref="DO7:DQ7"/>
    <mergeCell ref="DR7:DT7"/>
    <mergeCell ref="DV7:DX7"/>
    <mergeCell ref="CJ7:CL7"/>
    <mergeCell ref="CM7:CO7"/>
    <mergeCell ref="CP7:CR7"/>
    <mergeCell ref="CS7:CU7"/>
    <mergeCell ref="CW7:CY7"/>
    <mergeCell ref="CZ7:DF7"/>
    <mergeCell ref="BN7:BP7"/>
    <mergeCell ref="BQ7:BS7"/>
    <mergeCell ref="BT7:BV7"/>
    <mergeCell ref="BX7:BZ7"/>
    <mergeCell ref="CA7:CG7"/>
    <mergeCell ref="CH7:CI7"/>
    <mergeCell ref="AR7:AT7"/>
    <mergeCell ref="AU7:AW7"/>
    <mergeCell ref="AY7:BA7"/>
    <mergeCell ref="BB7:BH7"/>
    <mergeCell ref="BI7:BJ7"/>
    <mergeCell ref="BK7:BM7"/>
    <mergeCell ref="V7:X7"/>
    <mergeCell ref="Z7:AB7"/>
    <mergeCell ref="AC7:AI7"/>
    <mergeCell ref="AJ7:AK7"/>
    <mergeCell ref="AL7:AN7"/>
    <mergeCell ref="AO7:AQ7"/>
    <mergeCell ref="A7:C7"/>
    <mergeCell ref="D7:J7"/>
    <mergeCell ref="K7:L7"/>
    <mergeCell ref="M7:O7"/>
    <mergeCell ref="P7:R7"/>
    <mergeCell ref="S7:U7"/>
    <mergeCell ref="JS6:JY6"/>
    <mergeCell ref="JZ6:KA6"/>
    <mergeCell ref="KB6:KD6"/>
    <mergeCell ref="KE6:KG6"/>
    <mergeCell ref="KH6:KJ6"/>
    <mergeCell ref="GL6:GN6"/>
    <mergeCell ref="GO6:GQ6"/>
    <mergeCell ref="GS6:GU6"/>
    <mergeCell ref="GV6:HB6"/>
    <mergeCell ref="HC6:HD6"/>
    <mergeCell ref="HE6:HG6"/>
    <mergeCell ref="FP6:FR6"/>
    <mergeCell ref="FT6:FV6"/>
    <mergeCell ref="FW6:GC6"/>
    <mergeCell ref="GD6:GE6"/>
    <mergeCell ref="GF6:GH6"/>
    <mergeCell ref="GI6:GK6"/>
    <mergeCell ref="EU6:EW6"/>
    <mergeCell ref="EX6:FD6"/>
    <mergeCell ref="FE6:FF6"/>
    <mergeCell ref="KK6:KM6"/>
    <mergeCell ref="JA6:JB6"/>
    <mergeCell ref="JC6:JE6"/>
    <mergeCell ref="JF6:JH6"/>
    <mergeCell ref="JI6:JK6"/>
    <mergeCell ref="JL6:JN6"/>
    <mergeCell ref="JP6:JR6"/>
    <mergeCell ref="ID6:IF6"/>
    <mergeCell ref="IG6:II6"/>
    <mergeCell ref="IJ6:IL6"/>
    <mergeCell ref="IM6:IO6"/>
    <mergeCell ref="IQ6:IS6"/>
    <mergeCell ref="IT6:IZ6"/>
    <mergeCell ref="HH6:HJ6"/>
    <mergeCell ref="HK6:HM6"/>
    <mergeCell ref="HN6:HP6"/>
    <mergeCell ref="HR6:HT6"/>
    <mergeCell ref="HU6:IA6"/>
    <mergeCell ref="IB6:IC6"/>
    <mergeCell ref="FG6:FI6"/>
    <mergeCell ref="FJ6:FL6"/>
    <mergeCell ref="FM6:FO6"/>
    <mergeCell ref="DY6:EE6"/>
    <mergeCell ref="EF6:EG6"/>
    <mergeCell ref="EH6:EJ6"/>
    <mergeCell ref="EK6:EM6"/>
    <mergeCell ref="EN6:EP6"/>
    <mergeCell ref="EQ6:ES6"/>
    <mergeCell ref="DG6:DH6"/>
    <mergeCell ref="DI6:DK6"/>
    <mergeCell ref="DL6:DN6"/>
    <mergeCell ref="DO6:DQ6"/>
    <mergeCell ref="DR6:DT6"/>
    <mergeCell ref="DV6:DX6"/>
    <mergeCell ref="CJ6:CL6"/>
    <mergeCell ref="CM6:CO6"/>
    <mergeCell ref="CP6:CR6"/>
    <mergeCell ref="CS6:CU6"/>
    <mergeCell ref="CW6:CY6"/>
    <mergeCell ref="CZ6:DF6"/>
    <mergeCell ref="BN6:BP6"/>
    <mergeCell ref="BQ6:BS6"/>
    <mergeCell ref="BT6:BV6"/>
    <mergeCell ref="BX6:BZ6"/>
    <mergeCell ref="CA6:CG6"/>
    <mergeCell ref="CH6:CI6"/>
    <mergeCell ref="AR6:AT6"/>
    <mergeCell ref="AU6:AW6"/>
    <mergeCell ref="AY6:BA6"/>
    <mergeCell ref="BB6:BH6"/>
    <mergeCell ref="BI6:BJ6"/>
    <mergeCell ref="BK6:BM6"/>
    <mergeCell ref="V6:X6"/>
    <mergeCell ref="Z6:AB6"/>
    <mergeCell ref="AC6:AI6"/>
    <mergeCell ref="AJ6:AK6"/>
    <mergeCell ref="AL6:AN6"/>
    <mergeCell ref="AO6:AQ6"/>
    <mergeCell ref="A6:C6"/>
    <mergeCell ref="D6:J6"/>
    <mergeCell ref="K6:L6"/>
    <mergeCell ref="M6:O6"/>
    <mergeCell ref="P6:R6"/>
    <mergeCell ref="S6:U6"/>
    <mergeCell ref="JS5:JY5"/>
    <mergeCell ref="JZ5:KA5"/>
    <mergeCell ref="KB5:KD5"/>
    <mergeCell ref="KE5:KG5"/>
    <mergeCell ref="KH5:KJ5"/>
    <mergeCell ref="KK5:KM5"/>
    <mergeCell ref="JA5:JB5"/>
    <mergeCell ref="JC5:JE5"/>
    <mergeCell ref="JF5:JH5"/>
    <mergeCell ref="JI5:JK5"/>
    <mergeCell ref="JL5:JN5"/>
    <mergeCell ref="JP5:JR5"/>
    <mergeCell ref="ID5:IF5"/>
    <mergeCell ref="IG5:II5"/>
    <mergeCell ref="IJ5:IL5"/>
    <mergeCell ref="IM5:IO5"/>
    <mergeCell ref="IQ5:IS5"/>
    <mergeCell ref="IT5:IZ5"/>
    <mergeCell ref="HH5:HJ5"/>
    <mergeCell ref="HK5:HM5"/>
    <mergeCell ref="HN5:HP5"/>
    <mergeCell ref="HR5:HT5"/>
    <mergeCell ref="HU5:IA5"/>
    <mergeCell ref="IB5:IC5"/>
    <mergeCell ref="GL5:GN5"/>
    <mergeCell ref="GO5:GQ5"/>
    <mergeCell ref="GS5:GU5"/>
    <mergeCell ref="GV5:HB5"/>
    <mergeCell ref="HC5:HD5"/>
    <mergeCell ref="HE5:HG5"/>
    <mergeCell ref="FP5:FR5"/>
    <mergeCell ref="FT5:FV5"/>
    <mergeCell ref="FW5:GC5"/>
    <mergeCell ref="GD5:GE5"/>
    <mergeCell ref="GF5:GH5"/>
    <mergeCell ref="GI5:GK5"/>
    <mergeCell ref="EU5:EW5"/>
    <mergeCell ref="EX5:FD5"/>
    <mergeCell ref="FE5:FF5"/>
    <mergeCell ref="FG5:FI5"/>
    <mergeCell ref="FJ5:FL5"/>
    <mergeCell ref="FM5:FO5"/>
    <mergeCell ref="DY5:EE5"/>
    <mergeCell ref="EF5:EG5"/>
    <mergeCell ref="EH5:EJ5"/>
    <mergeCell ref="EK5:EM5"/>
    <mergeCell ref="EN5:EP5"/>
    <mergeCell ref="EQ5:ES5"/>
    <mergeCell ref="DG5:DH5"/>
    <mergeCell ref="DI5:DK5"/>
    <mergeCell ref="DL5:DN5"/>
    <mergeCell ref="DO5:DQ5"/>
    <mergeCell ref="DR5:DT5"/>
    <mergeCell ref="DV5:DX5"/>
    <mergeCell ref="CJ5:CL5"/>
    <mergeCell ref="CM5:CO5"/>
    <mergeCell ref="CP5:CR5"/>
    <mergeCell ref="CS5:CU5"/>
    <mergeCell ref="CW5:CY5"/>
    <mergeCell ref="CZ5:DF5"/>
    <mergeCell ref="BN5:BP5"/>
    <mergeCell ref="BQ5:BS5"/>
    <mergeCell ref="BT5:BV5"/>
    <mergeCell ref="BX5:BZ5"/>
    <mergeCell ref="CA5:CG5"/>
    <mergeCell ref="CH5:CI5"/>
    <mergeCell ref="AR5:AT5"/>
    <mergeCell ref="AU5:AW5"/>
    <mergeCell ref="AY5:BA5"/>
    <mergeCell ref="BB5:BH5"/>
    <mergeCell ref="BI5:BJ5"/>
    <mergeCell ref="BK5:BM5"/>
    <mergeCell ref="V5:X5"/>
    <mergeCell ref="Z5:AB5"/>
    <mergeCell ref="AC5:AI5"/>
    <mergeCell ref="AJ5:AK5"/>
    <mergeCell ref="AL5:AN5"/>
    <mergeCell ref="AO5:AQ5"/>
    <mergeCell ref="A5:C5"/>
    <mergeCell ref="D5:J5"/>
    <mergeCell ref="K5:L5"/>
    <mergeCell ref="M5:O5"/>
    <mergeCell ref="P5:R5"/>
    <mergeCell ref="S5:U5"/>
    <mergeCell ref="JV4:JY4"/>
    <mergeCell ref="JZ4:KA4"/>
    <mergeCell ref="KB4:KC4"/>
    <mergeCell ref="KD4:KG4"/>
    <mergeCell ref="KH4:KJ4"/>
    <mergeCell ref="KK4:KM4"/>
    <mergeCell ref="JE4:JH4"/>
    <mergeCell ref="JI4:JK4"/>
    <mergeCell ref="JL4:JN4"/>
    <mergeCell ref="JP4:JQ4"/>
    <mergeCell ref="JR4:JS4"/>
    <mergeCell ref="JT4:JU4"/>
    <mergeCell ref="IQ4:IR4"/>
    <mergeCell ref="IS4:IT4"/>
    <mergeCell ref="IU4:IV4"/>
    <mergeCell ref="IW4:IZ4"/>
    <mergeCell ref="JA4:JB4"/>
    <mergeCell ref="JC4:JD4"/>
    <mergeCell ref="HX4:IA4"/>
    <mergeCell ref="IB4:IC4"/>
    <mergeCell ref="ID4:IE4"/>
    <mergeCell ref="IF4:II4"/>
    <mergeCell ref="IJ4:IL4"/>
    <mergeCell ref="IM4:IO4"/>
    <mergeCell ref="HG4:HJ4"/>
    <mergeCell ref="HK4:HM4"/>
    <mergeCell ref="HN4:HP4"/>
    <mergeCell ref="HR4:HS4"/>
    <mergeCell ref="HT4:HU4"/>
    <mergeCell ref="HV4:HW4"/>
    <mergeCell ref="GS4:GT4"/>
    <mergeCell ref="GU4:GV4"/>
    <mergeCell ref="GW4:GX4"/>
    <mergeCell ref="GY4:HB4"/>
    <mergeCell ref="HC4:HD4"/>
    <mergeCell ref="HE4:HF4"/>
    <mergeCell ref="FZ4:GC4"/>
    <mergeCell ref="GD4:GE4"/>
    <mergeCell ref="GF4:GG4"/>
    <mergeCell ref="GH4:GK4"/>
    <mergeCell ref="GL4:GN4"/>
    <mergeCell ref="GO4:GQ4"/>
    <mergeCell ref="FI4:FL4"/>
    <mergeCell ref="FM4:FO4"/>
    <mergeCell ref="FP4:FR4"/>
    <mergeCell ref="FT4:FU4"/>
    <mergeCell ref="FV4:FW4"/>
    <mergeCell ref="FX4:FY4"/>
    <mergeCell ref="EU4:EV4"/>
    <mergeCell ref="EW4:EX4"/>
    <mergeCell ref="EY4:EZ4"/>
    <mergeCell ref="FA4:FD4"/>
    <mergeCell ref="FE4:FF4"/>
    <mergeCell ref="FG4:FH4"/>
    <mergeCell ref="EB4:EE4"/>
    <mergeCell ref="EF4:EG4"/>
    <mergeCell ref="EH4:EI4"/>
    <mergeCell ref="EJ4:EM4"/>
    <mergeCell ref="EN4:EP4"/>
    <mergeCell ref="EQ4:ES4"/>
    <mergeCell ref="DK4:DN4"/>
    <mergeCell ref="DO4:DQ4"/>
    <mergeCell ref="DR4:DT4"/>
    <mergeCell ref="DV4:DW4"/>
    <mergeCell ref="DX4:DY4"/>
    <mergeCell ref="DZ4:EA4"/>
    <mergeCell ref="CW4:CX4"/>
    <mergeCell ref="CY4:CZ4"/>
    <mergeCell ref="DA4:DB4"/>
    <mergeCell ref="DC4:DF4"/>
    <mergeCell ref="DG4:DH4"/>
    <mergeCell ref="DI4:DJ4"/>
    <mergeCell ref="CD4:CG4"/>
    <mergeCell ref="CH4:CI4"/>
    <mergeCell ref="CJ4:CK4"/>
    <mergeCell ref="CL4:CO4"/>
    <mergeCell ref="CP4:CR4"/>
    <mergeCell ref="CS4:CU4"/>
    <mergeCell ref="BM4:BP4"/>
    <mergeCell ref="BQ4:BS4"/>
    <mergeCell ref="BT4:BV4"/>
    <mergeCell ref="BX4:BY4"/>
    <mergeCell ref="BZ4:CA4"/>
    <mergeCell ref="CB4:CC4"/>
    <mergeCell ref="AY4:AZ4"/>
    <mergeCell ref="BA4:BB4"/>
    <mergeCell ref="BC4:BD4"/>
    <mergeCell ref="BE4:BH4"/>
    <mergeCell ref="BI4:BJ4"/>
    <mergeCell ref="BK4:BL4"/>
    <mergeCell ref="AF4:AI4"/>
    <mergeCell ref="AJ4:AK4"/>
    <mergeCell ref="AL4:AM4"/>
    <mergeCell ref="AN4:AQ4"/>
    <mergeCell ref="AR4:AT4"/>
    <mergeCell ref="AU4:AW4"/>
    <mergeCell ref="O4:R4"/>
    <mergeCell ref="S4:U4"/>
    <mergeCell ref="V4:X4"/>
    <mergeCell ref="Z4:AA4"/>
    <mergeCell ref="AB4:AC4"/>
    <mergeCell ref="AD4:AE4"/>
    <mergeCell ref="A4:B4"/>
    <mergeCell ref="C4:D4"/>
    <mergeCell ref="E4:F4"/>
    <mergeCell ref="G4:J4"/>
    <mergeCell ref="K4:L4"/>
    <mergeCell ref="M4:N4"/>
    <mergeCell ref="KB3:KC3"/>
    <mergeCell ref="KD3:KE3"/>
    <mergeCell ref="KF3:KG3"/>
    <mergeCell ref="KH3:KI3"/>
    <mergeCell ref="KJ3:KK3"/>
    <mergeCell ref="KL3:KM3"/>
    <mergeCell ref="JP3:JQ3"/>
    <mergeCell ref="JR3:JS3"/>
    <mergeCell ref="JT3:JU3"/>
    <mergeCell ref="JV3:JW3"/>
    <mergeCell ref="JX3:JY3"/>
    <mergeCell ref="JZ3:KA3"/>
    <mergeCell ref="JC3:JD3"/>
    <mergeCell ref="JE3:JF3"/>
    <mergeCell ref="JG3:JH3"/>
    <mergeCell ref="JI3:JJ3"/>
    <mergeCell ref="JK3:JL3"/>
    <mergeCell ref="JM3:JN3"/>
    <mergeCell ref="IQ3:IR3"/>
    <mergeCell ref="IS3:IT3"/>
    <mergeCell ref="IU3:IV3"/>
    <mergeCell ref="IW3:IX3"/>
    <mergeCell ref="IY3:IZ3"/>
    <mergeCell ref="JA3:JB3"/>
    <mergeCell ref="ID3:IE3"/>
    <mergeCell ref="IF3:IG3"/>
    <mergeCell ref="IH3:II3"/>
    <mergeCell ref="IJ3:IK3"/>
    <mergeCell ref="IL3:IM3"/>
    <mergeCell ref="IN3:IO3"/>
    <mergeCell ref="HR3:HS3"/>
    <mergeCell ref="HT3:HU3"/>
    <mergeCell ref="HV3:HW3"/>
    <mergeCell ref="HX3:HY3"/>
    <mergeCell ref="HZ3:IA3"/>
    <mergeCell ref="IB3:IC3"/>
    <mergeCell ref="HE3:HF3"/>
    <mergeCell ref="HG3:HH3"/>
    <mergeCell ref="HI3:HJ3"/>
    <mergeCell ref="HK3:HL3"/>
    <mergeCell ref="HM3:HN3"/>
    <mergeCell ref="HO3:HP3"/>
    <mergeCell ref="GS3:GT3"/>
    <mergeCell ref="GU3:GV3"/>
    <mergeCell ref="GW3:GX3"/>
    <mergeCell ref="GY3:GZ3"/>
    <mergeCell ref="HA3:HB3"/>
    <mergeCell ref="HC3:HD3"/>
    <mergeCell ref="GF3:GG3"/>
    <mergeCell ref="GH3:GI3"/>
    <mergeCell ref="GJ3:GK3"/>
    <mergeCell ref="GL3:GM3"/>
    <mergeCell ref="GN3:GO3"/>
    <mergeCell ref="GP3:GQ3"/>
    <mergeCell ref="FT3:FU3"/>
    <mergeCell ref="FV3:FW3"/>
    <mergeCell ref="FX3:FY3"/>
    <mergeCell ref="FZ3:GA3"/>
    <mergeCell ref="GB3:GC3"/>
    <mergeCell ref="GD3:GE3"/>
    <mergeCell ref="FG3:FH3"/>
    <mergeCell ref="FI3:FJ3"/>
    <mergeCell ref="FK3:FL3"/>
    <mergeCell ref="FM3:FN3"/>
    <mergeCell ref="FO3:FP3"/>
    <mergeCell ref="FQ3:FR3"/>
    <mergeCell ref="EU3:EV3"/>
    <mergeCell ref="EW3:EX3"/>
    <mergeCell ref="EY3:EZ3"/>
    <mergeCell ref="FA3:FB3"/>
    <mergeCell ref="FC3:FD3"/>
    <mergeCell ref="FE3:FF3"/>
    <mergeCell ref="EH3:EI3"/>
    <mergeCell ref="EJ3:EK3"/>
    <mergeCell ref="EL3:EM3"/>
    <mergeCell ref="EN3:EO3"/>
    <mergeCell ref="EP3:EQ3"/>
    <mergeCell ref="ER3:ES3"/>
    <mergeCell ref="DV3:DW3"/>
    <mergeCell ref="DX3:DY3"/>
    <mergeCell ref="DZ3:EA3"/>
    <mergeCell ref="EB3:EC3"/>
    <mergeCell ref="ED3:EE3"/>
    <mergeCell ref="EF3:EG3"/>
    <mergeCell ref="DI3:DJ3"/>
    <mergeCell ref="DK3:DL3"/>
    <mergeCell ref="DM3:DN3"/>
    <mergeCell ref="DO3:DP3"/>
    <mergeCell ref="DQ3:DR3"/>
    <mergeCell ref="DS3:DT3"/>
    <mergeCell ref="CW3:CX3"/>
    <mergeCell ref="CY3:CZ3"/>
    <mergeCell ref="DA3:DB3"/>
    <mergeCell ref="DC3:DD3"/>
    <mergeCell ref="DE3:DF3"/>
    <mergeCell ref="DG3:DH3"/>
    <mergeCell ref="CJ3:CK3"/>
    <mergeCell ref="CL3:CM3"/>
    <mergeCell ref="CN3:CO3"/>
    <mergeCell ref="CP3:CQ3"/>
    <mergeCell ref="CR3:CS3"/>
    <mergeCell ref="CT3:CU3"/>
    <mergeCell ref="BX3:BY3"/>
    <mergeCell ref="BZ3:CA3"/>
    <mergeCell ref="CB3:CC3"/>
    <mergeCell ref="CD3:CE3"/>
    <mergeCell ref="CF3:CG3"/>
    <mergeCell ref="CH3:CI3"/>
    <mergeCell ref="BK3:BL3"/>
    <mergeCell ref="BM3:BN3"/>
    <mergeCell ref="BO3:BP3"/>
    <mergeCell ref="BQ3:BR3"/>
    <mergeCell ref="BS3:BT3"/>
    <mergeCell ref="BU3:BV3"/>
    <mergeCell ref="AY3:AZ3"/>
    <mergeCell ref="BA3:BB3"/>
    <mergeCell ref="BC3:BD3"/>
    <mergeCell ref="BE3:BF3"/>
    <mergeCell ref="BG3:BH3"/>
    <mergeCell ref="BI3:BJ3"/>
    <mergeCell ref="AL3:AM3"/>
    <mergeCell ref="AN3:AO3"/>
    <mergeCell ref="AP3:AQ3"/>
    <mergeCell ref="AR3:AS3"/>
    <mergeCell ref="AT3:AU3"/>
    <mergeCell ref="AV3:AW3"/>
    <mergeCell ref="Z3:AA3"/>
    <mergeCell ref="AB3:AC3"/>
    <mergeCell ref="AD3:AE3"/>
    <mergeCell ref="AF3:AG3"/>
    <mergeCell ref="AH3:AI3"/>
    <mergeCell ref="AJ3:AK3"/>
    <mergeCell ref="M3:N3"/>
    <mergeCell ref="O3:P3"/>
    <mergeCell ref="Q3:R3"/>
    <mergeCell ref="S3:T3"/>
    <mergeCell ref="U3:V3"/>
    <mergeCell ref="W3:X3"/>
    <mergeCell ref="A3:B3"/>
    <mergeCell ref="C3:D3"/>
    <mergeCell ref="E3:F3"/>
    <mergeCell ref="G3:H3"/>
    <mergeCell ref="I3:J3"/>
    <mergeCell ref="K3:L3"/>
    <mergeCell ref="KB2:KC2"/>
    <mergeCell ref="KD2:KE2"/>
    <mergeCell ref="KF2:KG2"/>
    <mergeCell ref="KH2:KI2"/>
    <mergeCell ref="KJ2:KK2"/>
    <mergeCell ref="KL2:KM2"/>
    <mergeCell ref="JP2:JQ2"/>
    <mergeCell ref="JR2:JS2"/>
    <mergeCell ref="JT2:JU2"/>
    <mergeCell ref="JV2:JW2"/>
    <mergeCell ref="JX2:JY2"/>
    <mergeCell ref="JZ2:KA2"/>
    <mergeCell ref="JC2:JD2"/>
    <mergeCell ref="JE2:JF2"/>
    <mergeCell ref="JG2:JH2"/>
    <mergeCell ref="JI2:JJ2"/>
    <mergeCell ref="JK2:JL2"/>
    <mergeCell ref="JM2:JN2"/>
    <mergeCell ref="IQ2:IR2"/>
    <mergeCell ref="IS2:IT2"/>
    <mergeCell ref="IU2:IV2"/>
    <mergeCell ref="IW2:IX2"/>
    <mergeCell ref="IY2:IZ2"/>
    <mergeCell ref="JA2:JB2"/>
    <mergeCell ref="ID2:IE2"/>
    <mergeCell ref="IF2:IG2"/>
    <mergeCell ref="IH2:II2"/>
    <mergeCell ref="IJ2:IK2"/>
    <mergeCell ref="IL2:IM2"/>
    <mergeCell ref="IN2:IO2"/>
    <mergeCell ref="HR2:HS2"/>
    <mergeCell ref="HT2:HU2"/>
    <mergeCell ref="HV2:HW2"/>
    <mergeCell ref="HX2:HY2"/>
    <mergeCell ref="HZ2:IA2"/>
    <mergeCell ref="IB2:IC2"/>
    <mergeCell ref="HE2:HF2"/>
    <mergeCell ref="HG2:HH2"/>
    <mergeCell ref="HI2:HJ2"/>
    <mergeCell ref="HK2:HL2"/>
    <mergeCell ref="HM2:HN2"/>
    <mergeCell ref="HO2:HP2"/>
    <mergeCell ref="GS2:GT2"/>
    <mergeCell ref="GU2:GV2"/>
    <mergeCell ref="GW2:GX2"/>
    <mergeCell ref="GY2:GZ2"/>
    <mergeCell ref="HA2:HB2"/>
    <mergeCell ref="HC2:HD2"/>
    <mergeCell ref="GF2:GG2"/>
    <mergeCell ref="GH2:GI2"/>
    <mergeCell ref="GJ2:GK2"/>
    <mergeCell ref="GL2:GM2"/>
    <mergeCell ref="GN2:GO2"/>
    <mergeCell ref="GP2:GQ2"/>
    <mergeCell ref="FT2:FU2"/>
    <mergeCell ref="FV2:FW2"/>
    <mergeCell ref="FX2:FY2"/>
    <mergeCell ref="FZ2:GA2"/>
    <mergeCell ref="GB2:GC2"/>
    <mergeCell ref="GD2:GE2"/>
    <mergeCell ref="FG2:FH2"/>
    <mergeCell ref="FI2:FJ2"/>
    <mergeCell ref="FK2:FL2"/>
    <mergeCell ref="FM2:FN2"/>
    <mergeCell ref="FO2:FP2"/>
    <mergeCell ref="FQ2:FR2"/>
    <mergeCell ref="EU2:EV2"/>
    <mergeCell ref="EW2:EX2"/>
    <mergeCell ref="EY2:EZ2"/>
    <mergeCell ref="FA2:FB2"/>
    <mergeCell ref="FC2:FD2"/>
    <mergeCell ref="FE2:FF2"/>
    <mergeCell ref="EH2:EI2"/>
    <mergeCell ref="EJ2:EK2"/>
    <mergeCell ref="EL2:EM2"/>
    <mergeCell ref="EN2:EO2"/>
    <mergeCell ref="EP2:EQ2"/>
    <mergeCell ref="ER2:ES2"/>
    <mergeCell ref="DV2:DW2"/>
    <mergeCell ref="DX2:DY2"/>
    <mergeCell ref="DZ2:EA2"/>
    <mergeCell ref="EB2:EC2"/>
    <mergeCell ref="ED2:EE2"/>
    <mergeCell ref="EF2:EG2"/>
    <mergeCell ref="DI2:DJ2"/>
    <mergeCell ref="DK2:DL2"/>
    <mergeCell ref="DM2:DN2"/>
    <mergeCell ref="DO2:DP2"/>
    <mergeCell ref="DQ2:DR2"/>
    <mergeCell ref="DS2:DT2"/>
    <mergeCell ref="CW2:CX2"/>
    <mergeCell ref="CY2:CZ2"/>
    <mergeCell ref="DA2:DB2"/>
    <mergeCell ref="DC2:DD2"/>
    <mergeCell ref="DE2:DF2"/>
    <mergeCell ref="DG2:DH2"/>
    <mergeCell ref="CJ2:CK2"/>
    <mergeCell ref="CL2:CM2"/>
    <mergeCell ref="CN2:CO2"/>
    <mergeCell ref="CP2:CQ2"/>
    <mergeCell ref="CR2:CS2"/>
    <mergeCell ref="CT2:CU2"/>
    <mergeCell ref="BX2:BY2"/>
    <mergeCell ref="BZ2:CA2"/>
    <mergeCell ref="CB2:CC2"/>
    <mergeCell ref="CD2:CE2"/>
    <mergeCell ref="CF2:CG2"/>
    <mergeCell ref="CH2:CI2"/>
    <mergeCell ref="BK2:BL2"/>
    <mergeCell ref="BM2:BN2"/>
    <mergeCell ref="BO2:BP2"/>
    <mergeCell ref="BQ2:BR2"/>
    <mergeCell ref="BS2:BT2"/>
    <mergeCell ref="BU2:BV2"/>
    <mergeCell ref="AY2:AZ2"/>
    <mergeCell ref="BA2:BB2"/>
    <mergeCell ref="BC2:BD2"/>
    <mergeCell ref="BE2:BF2"/>
    <mergeCell ref="BG2:BH2"/>
    <mergeCell ref="BI2:BJ2"/>
    <mergeCell ref="AL2:AM2"/>
    <mergeCell ref="AN2:AO2"/>
    <mergeCell ref="AP2:AQ2"/>
    <mergeCell ref="AR2:AS2"/>
    <mergeCell ref="AT2:AU2"/>
    <mergeCell ref="AV2:AW2"/>
    <mergeCell ref="Z2:AA2"/>
    <mergeCell ref="AB2:AC2"/>
    <mergeCell ref="AD2:AE2"/>
    <mergeCell ref="AF2:AG2"/>
    <mergeCell ref="AH2:AI2"/>
    <mergeCell ref="AJ2:AK2"/>
    <mergeCell ref="M2:N2"/>
    <mergeCell ref="O2:P2"/>
    <mergeCell ref="Q2:R2"/>
    <mergeCell ref="S2:T2"/>
    <mergeCell ref="U2:V2"/>
    <mergeCell ref="W2:X2"/>
    <mergeCell ref="A2:B2"/>
    <mergeCell ref="C2:D2"/>
    <mergeCell ref="E2:F2"/>
    <mergeCell ref="G2:H2"/>
    <mergeCell ref="I2:J2"/>
    <mergeCell ref="K2:L2"/>
  </mergeCells>
  <dataValidations count="12">
    <dataValidation type="date" allowBlank="1" showInputMessage="1" showErrorMessage="1" errorTitle="خطأ" error="لابد من تعديل التاريخ" sqref="A6:C100">
      <formula1>40179</formula1>
      <formula2>40209</formula2>
    </dataValidation>
    <dataValidation type="date" allowBlank="1" showInputMessage="1" showErrorMessage="1" errorTitle="خطأ" error="لابد من تعديل التاريخ" sqref="Z6:AB100">
      <formula1>40210</formula1>
      <formula2>40237</formula2>
    </dataValidation>
    <dataValidation type="date" allowBlank="1" showInputMessage="1" showErrorMessage="1" errorTitle="خطأ" error="لابد من تعديل التاريخ" sqref="AY6:BA100">
      <formula1>40238</formula1>
      <formula2>40268</formula2>
    </dataValidation>
    <dataValidation type="date" allowBlank="1" showInputMessage="1" showErrorMessage="1" errorTitle="خطأ" error="لابد من تعديل التاريخ" sqref="BX6:BZ100">
      <formula1>40269</formula1>
      <formula2>40298</formula2>
    </dataValidation>
    <dataValidation type="date" allowBlank="1" showInputMessage="1" showErrorMessage="1" errorTitle="خطأ" error="لابد من تعديل التاريخ" sqref="CW6:CY100">
      <formula1>40299</formula1>
      <formula2>40329</formula2>
    </dataValidation>
    <dataValidation type="date" allowBlank="1" showInputMessage="1" showErrorMessage="1" errorTitle="خطأ" error="لابد من تعديل التاريخ" sqref="DV6:DX100">
      <formula1>40330</formula1>
      <formula2>40359</formula2>
    </dataValidation>
    <dataValidation type="date" allowBlank="1" showInputMessage="1" showErrorMessage="1" errorTitle="خطأ" error="لابد من تعديل التاريخ" sqref="EU6:EW100">
      <formula1>40360</formula1>
      <formula2>40390</formula2>
    </dataValidation>
    <dataValidation type="date" allowBlank="1" showInputMessage="1" showErrorMessage="1" errorTitle="خطأ" error="لابد من تعديل التاريخ" sqref="FT6:FV100">
      <formula1>40391</formula1>
      <formula2>40421</formula2>
    </dataValidation>
    <dataValidation type="date" allowBlank="1" showInputMessage="1" showErrorMessage="1" errorTitle="خطأ" error="لابد من تعديل التاريخ" sqref="GS6:GU100">
      <formula1>40422</formula1>
      <formula2>40451</formula2>
    </dataValidation>
    <dataValidation type="date" allowBlank="1" showInputMessage="1" showErrorMessage="1" errorTitle="خطأ" error="لابد من تعديل التاريخ" sqref="HR6:HT100">
      <formula1>40452</formula1>
      <formula2>40482</formula2>
    </dataValidation>
    <dataValidation type="date" allowBlank="1" showInputMessage="1" showErrorMessage="1" errorTitle="خطأ" error="لابد من تعديل التاريخ" sqref="IQ6:IS100">
      <formula1>40483</formula1>
      <formula2>40512</formula2>
    </dataValidation>
    <dataValidation type="date" allowBlank="1" showInputMessage="1" showErrorMessage="1" errorTitle="خطأ" error="لابد من تعديل التاريخ" sqref="JP6:JR100">
      <formula1>40513</formula1>
      <formula2>40543</formula2>
    </dataValidation>
  </dataValidations>
  <hyperlinks>
    <hyperlink ref="A3" location="'مورد جديد'!A1:R1" tooltip="يناير" display="'مورد جديد'!A1:R1"/>
    <hyperlink ref="A3:B3" location="'s3'!A1:X1" tooltip="يناير" display="'s3'!A1:X1"/>
    <hyperlink ref="C3:D3" location="'s3'!Z1:AW1" tooltip="فبراير" display="'s3'!Z1:AW1"/>
    <hyperlink ref="E3" location="'10'!AO1:BH1" tooltip="مارس" display="'10'!AO1:BH1"/>
    <hyperlink ref="I3:J3" location="'s3'!CW1:DT1" tooltip="مايو" display="'s3'!CW1:DT1"/>
    <hyperlink ref="G3" location="'10'!BI1:CB1" tooltip="أبريل" display="'10'!BI1:CB1"/>
    <hyperlink ref="K3" location="'مورد جديد'!DQ1:EN1" tooltip="يونية" display="'مورد جديد'!DQ1:EN1"/>
    <hyperlink ref="K3:L3" location="'s3'!DV1:ES1" tooltip="يونية" display="'s3'!DV1:ES1"/>
    <hyperlink ref="M3" location="'10'!DQ1:EJ1" tooltip="يوليو" display="'10'!DQ1:EJ1"/>
    <hyperlink ref="O3:P3" location="'s3'!FT1:GQ1" tooltip="أغسطس" display="'s3'!FT1:GQ1"/>
    <hyperlink ref="Q3" location="'10'!FE1:FX1" tooltip="سبتمبر" display="'10'!FE1:FX1"/>
    <hyperlink ref="S3:T3" location="'s3'!HR1:IO1" tooltip="أكتوبر" display="'s3'!HR1:IO1"/>
    <hyperlink ref="U3:V3" location="'s3'!IQ1:JN1" tooltip="نوفمبر" display="'s3'!IQ1:JN1"/>
    <hyperlink ref="W3:X3" location="'s3'!JP1:KM1" tooltip="ديسمبر" display="'s3'!JP1:KM1"/>
    <hyperlink ref="E3:F3" location="'s3'!AY1:BV1" tooltip="مارس" display="'s3'!AY1:BV1"/>
    <hyperlink ref="G3:H3" location="'s3'!BX1:CU1" tooltip="أبريل" display="'s3'!BX1:CU1"/>
    <hyperlink ref="M3:N3" location="'s3'!EU1:FR1" tooltip="يوليو" display="'s3'!EU1:FR1"/>
    <hyperlink ref="Q3:R3" location="'s3'!GS1:HP1" tooltip="سبتمبر" display="'s3'!GS1:HP1"/>
    <hyperlink ref="Z3" location="'مورد جديد'!A1:R1" tooltip="يناير" display="'مورد جديد'!A1:R1"/>
    <hyperlink ref="AY3" location="'مورد جديد'!A1:R1" tooltip="يناير" display="'مورد جديد'!A1:R1"/>
    <hyperlink ref="BX3" location="'مورد جديد'!A1:R1" tooltip="يناير" display="'مورد جديد'!A1:R1"/>
    <hyperlink ref="CW3" location="'مورد جديد'!A1:R1" tooltip="يناير" display="'مورد جديد'!A1:R1"/>
    <hyperlink ref="DV3" location="'مورد جديد'!A1:R1" tooltip="يناير" display="'مورد جديد'!A1:R1"/>
    <hyperlink ref="EU3" location="'مورد جديد'!A1:R1" tooltip="يناير" display="'مورد جديد'!A1:R1"/>
    <hyperlink ref="FT3" location="'مورد جديد'!A1:R1" tooltip="يناير" display="'مورد جديد'!A1:R1"/>
    <hyperlink ref="GS3" location="'مورد جديد'!A1:R1" tooltip="يناير" display="'مورد جديد'!A1:R1"/>
    <hyperlink ref="HR3" location="'مورد جديد'!A1:R1" tooltip="يناير" display="'مورد جديد'!A1:R1"/>
    <hyperlink ref="IQ3" location="'مورد جديد'!A1:R1" tooltip="يناير" display="'مورد جديد'!A1:R1"/>
    <hyperlink ref="JP3" location="'مورد جديد'!A1:R1" tooltip="يناير" display="'مورد جديد'!A1:R1"/>
    <hyperlink ref="Z3:AA3" location="'s3'!A1:X1" tooltip="يناير" display="'s3'!A1:X1"/>
    <hyperlink ref="AY3:AZ3" location="'s3'!A1:X1" tooltip="يناير" display="'s3'!A1:X1"/>
    <hyperlink ref="BX3:BY3" location="'s3'!A1:X1" tooltip="يناير" display="'s3'!A1:X1"/>
    <hyperlink ref="CW3:CX3" location="'s3'!A1:X1" tooltip="يناير" display="'s3'!A1:X1"/>
    <hyperlink ref="DV3:DW3" location="'s3'!A1:X1" tooltip="يناير" display="'s3'!A1:X1"/>
    <hyperlink ref="EU3:EV3" location="'s3'!A1:X1" tooltip="يناير" display="'s3'!A1:X1"/>
    <hyperlink ref="FT3:FU3" location="'s3'!A1:X1" tooltip="يناير" display="'s3'!A1:X1"/>
    <hyperlink ref="GS3:GT3" location="'s3'!A1:X1" tooltip="يناير" display="'s3'!A1:X1"/>
    <hyperlink ref="HR3:HS3" location="'s3'!A1:X1" tooltip="يناير" display="'s3'!A1:X1"/>
    <hyperlink ref="IQ3:IR3" location="'s3'!A1:X1" tooltip="يناير" display="'s3'!A1:X1"/>
    <hyperlink ref="JP3:JQ3" location="'s3'!A1:X1" tooltip="يناير" display="'s3'!A1:X1"/>
    <hyperlink ref="AB3:AC3" location="'s3'!Z1:AW1" tooltip="فبراير" display="'s3'!Z1:AW1"/>
    <hyperlink ref="BA3:BB3" location="'s3'!Z1:AW1" tooltip="فبراير" display="'s3'!Z1:AW1"/>
    <hyperlink ref="BZ3:CA3" location="'s3'!Z1:AW1" tooltip="فبراير" display="'s3'!Z1:AW1"/>
    <hyperlink ref="CY3:CZ3" location="'s3'!Z1:AW1" tooltip="فبراير" display="'s3'!Z1:AW1"/>
    <hyperlink ref="DX3:DY3" location="'s3'!Z1:AW1" tooltip="فبراير" display="'s3'!Z1:AW1"/>
    <hyperlink ref="EW3:EX3" location="'s3'!Z1:AW1" tooltip="فبراير" display="'s3'!Z1:AW1"/>
    <hyperlink ref="FV3:FW3" location="'s3'!Z1:AW1" tooltip="فبراير" display="'s3'!Z1:AW1"/>
    <hyperlink ref="GU3:GV3" location="'s3'!Z1:AW1" tooltip="فبراير" display="'s3'!Z1:AW1"/>
    <hyperlink ref="HT3:HU3" location="'s3'!Z1:AW1" tooltip="فبراير" display="'s3'!Z1:AW1"/>
    <hyperlink ref="IS3:IT3" location="'s3'!Z1:AW1" tooltip="فبراير" display="'s3'!Z1:AW1"/>
    <hyperlink ref="JR3:JS3" location="'s3'!Z1:AW1" tooltip="فبراير" display="'s3'!Z1:AW1"/>
    <hyperlink ref="AD3" location="'10'!AO1:BH1" tooltip="مارس" display="'10'!AO1:BH1"/>
    <hyperlink ref="BC3" location="'10'!AO1:BH1" tooltip="مارس" display="'10'!AO1:BH1"/>
    <hyperlink ref="CB3" location="'10'!AO1:BH1" tooltip="مارس" display="'10'!AO1:BH1"/>
    <hyperlink ref="DA3" location="'10'!AO1:BH1" tooltip="مارس" display="'10'!AO1:BH1"/>
    <hyperlink ref="DZ3" location="'10'!AO1:BH1" tooltip="مارس" display="'10'!AO1:BH1"/>
    <hyperlink ref="EY3" location="'10'!AO1:BH1" tooltip="مارس" display="'10'!AO1:BH1"/>
    <hyperlink ref="FX3" location="'10'!AO1:BH1" tooltip="مارس" display="'10'!AO1:BH1"/>
    <hyperlink ref="GW3" location="'10'!AO1:BH1" tooltip="مارس" display="'10'!AO1:BH1"/>
    <hyperlink ref="HV3" location="'10'!AO1:BH1" tooltip="مارس" display="'10'!AO1:BH1"/>
    <hyperlink ref="IU3" location="'10'!AO1:BH1" tooltip="مارس" display="'10'!AO1:BH1"/>
    <hyperlink ref="JT3" location="'10'!AO1:BH1" tooltip="مارس" display="'10'!AO1:BH1"/>
    <hyperlink ref="AH3:AI3" location="'s3'!CW1:DT1" tooltip="مايو" display="'s3'!CW1:DT1"/>
    <hyperlink ref="BG3:BH3" location="'s3'!CW1:DT1" tooltip="مايو" display="'s3'!CW1:DT1"/>
    <hyperlink ref="CF3:CG3" location="'s3'!CW1:DT1" tooltip="مايو" display="'s3'!CW1:DT1"/>
    <hyperlink ref="DE3:DF3" location="'s3'!CW1:DT1" tooltip="مايو" display="'s3'!CW1:DT1"/>
    <hyperlink ref="ED3:EE3" location="'s3'!CW1:DT1" tooltip="مايو" display="'s3'!CW1:DT1"/>
    <hyperlink ref="FC3:FD3" location="'s3'!CW1:DT1" tooltip="مايو" display="'s3'!CW1:DT1"/>
    <hyperlink ref="GB3:GC3" location="'s3'!CW1:DT1" tooltip="مايو" display="'s3'!CW1:DT1"/>
    <hyperlink ref="HA3:HB3" location="'s3'!CW1:DT1" tooltip="مايو" display="'s3'!CW1:DT1"/>
    <hyperlink ref="HZ3:IA3" location="'s3'!CW1:DT1" tooltip="مايو" display="'s3'!CW1:DT1"/>
    <hyperlink ref="IY3:IZ3" location="'s3'!CW1:DT1" tooltip="مايو" display="'s3'!CW1:DT1"/>
    <hyperlink ref="JX3:JY3" location="'s3'!CW1:DT1" tooltip="مايو" display="'s3'!CW1:DT1"/>
    <hyperlink ref="AF3" location="'10'!BI1:CB1" tooltip="أبريل" display="'10'!BI1:CB1"/>
    <hyperlink ref="BE3" location="'10'!BI1:CB1" tooltip="أبريل" display="'10'!BI1:CB1"/>
    <hyperlink ref="CD3" location="'10'!BI1:CB1" tooltip="أبريل" display="'10'!BI1:CB1"/>
    <hyperlink ref="DC3" location="'10'!BI1:CB1" tooltip="أبريل" display="'10'!BI1:CB1"/>
    <hyperlink ref="EB3" location="'10'!BI1:CB1" tooltip="أبريل" display="'10'!BI1:CB1"/>
    <hyperlink ref="FA3" location="'10'!BI1:CB1" tooltip="أبريل" display="'10'!BI1:CB1"/>
    <hyperlink ref="FZ3" location="'10'!BI1:CB1" tooltip="أبريل" display="'10'!BI1:CB1"/>
    <hyperlink ref="GY3" location="'10'!BI1:CB1" tooltip="أبريل" display="'10'!BI1:CB1"/>
    <hyperlink ref="HX3" location="'10'!BI1:CB1" tooltip="أبريل" display="'10'!BI1:CB1"/>
    <hyperlink ref="IW3" location="'10'!BI1:CB1" tooltip="أبريل" display="'10'!BI1:CB1"/>
    <hyperlink ref="JV3" location="'10'!BI1:CB1" tooltip="أبريل" display="'10'!BI1:CB1"/>
    <hyperlink ref="AJ3" location="'مورد جديد'!DQ1:EN1" tooltip="يونية" display="'مورد جديد'!DQ1:EN1"/>
    <hyperlink ref="BI3" location="'مورد جديد'!DQ1:EN1" tooltip="يونية" display="'مورد جديد'!DQ1:EN1"/>
    <hyperlink ref="CH3" location="'مورد جديد'!DQ1:EN1" tooltip="يونية" display="'مورد جديد'!DQ1:EN1"/>
    <hyperlink ref="DG3" location="'مورد جديد'!DQ1:EN1" tooltip="يونية" display="'مورد جديد'!DQ1:EN1"/>
    <hyperlink ref="EF3" location="'مورد جديد'!DQ1:EN1" tooltip="يونية" display="'مورد جديد'!DQ1:EN1"/>
    <hyperlink ref="FE3" location="'مورد جديد'!DQ1:EN1" tooltip="يونية" display="'مورد جديد'!DQ1:EN1"/>
    <hyperlink ref="GD3" location="'مورد جديد'!DQ1:EN1" tooltip="يونية" display="'مورد جديد'!DQ1:EN1"/>
    <hyperlink ref="HC3" location="'مورد جديد'!DQ1:EN1" tooltip="يونية" display="'مورد جديد'!DQ1:EN1"/>
    <hyperlink ref="IB3" location="'مورد جديد'!DQ1:EN1" tooltip="يونية" display="'مورد جديد'!DQ1:EN1"/>
    <hyperlink ref="JA3" location="'مورد جديد'!DQ1:EN1" tooltip="يونية" display="'مورد جديد'!DQ1:EN1"/>
    <hyperlink ref="JZ3" location="'مورد جديد'!DQ1:EN1" tooltip="يونية" display="'مورد جديد'!DQ1:EN1"/>
    <hyperlink ref="AJ3:AK3" location="'s3'!DV1:ES1" tooltip="يونية" display="'s3'!DV1:ES1"/>
    <hyperlink ref="BI3:BJ3" location="'s3'!DV1:ES1" tooltip="يونية" display="'s3'!DV1:ES1"/>
    <hyperlink ref="CH3:CI3" location="'s3'!DV1:ES1" tooltip="يونية" display="'s3'!DV1:ES1"/>
    <hyperlink ref="DG3:DH3" location="'s3'!DV1:ES1" tooltip="يونية" display="'s3'!DV1:ES1"/>
    <hyperlink ref="EF3:EG3" location="'s3'!DV1:ES1" tooltip="يونية" display="'s3'!DV1:ES1"/>
    <hyperlink ref="FE3:FF3" location="'s3'!DV1:ES1" tooltip="يونية" display="'s3'!DV1:ES1"/>
    <hyperlink ref="GD3:GE3" location="'s3'!DV1:ES1" tooltip="يونية" display="'s3'!DV1:ES1"/>
    <hyperlink ref="HC3:HD3" location="'s3'!DV1:ES1" tooltip="يونية" display="'s3'!DV1:ES1"/>
    <hyperlink ref="IB3:IC3" location="'s3'!DV1:ES1" tooltip="يونية" display="'s3'!DV1:ES1"/>
    <hyperlink ref="JA3:JB3" location="'s3'!DV1:ES1" tooltip="يونية" display="'s3'!DV1:ES1"/>
    <hyperlink ref="JZ3:KA3" location="'s3'!DV1:ES1" tooltip="يونية" display="'s3'!DV1:ES1"/>
    <hyperlink ref="AL3" location="'10'!DQ1:EJ1" tooltip="يوليو" display="'10'!DQ1:EJ1"/>
    <hyperlink ref="BK3" location="'10'!DQ1:EJ1" tooltip="يوليو" display="'10'!DQ1:EJ1"/>
    <hyperlink ref="CJ3" location="'10'!DQ1:EJ1" tooltip="يوليو" display="'10'!DQ1:EJ1"/>
    <hyperlink ref="DI3" location="'10'!DQ1:EJ1" tooltip="يوليو" display="'10'!DQ1:EJ1"/>
    <hyperlink ref="EH3" location="'10'!DQ1:EJ1" tooltip="يوليو" display="'10'!DQ1:EJ1"/>
    <hyperlink ref="FG3" location="'10'!DQ1:EJ1" tooltip="يوليو" display="'10'!DQ1:EJ1"/>
    <hyperlink ref="GF3" location="'10'!DQ1:EJ1" tooltip="يوليو" display="'10'!DQ1:EJ1"/>
    <hyperlink ref="HE3" location="'10'!DQ1:EJ1" tooltip="يوليو" display="'10'!DQ1:EJ1"/>
    <hyperlink ref="ID3" location="'10'!DQ1:EJ1" tooltip="يوليو" display="'10'!DQ1:EJ1"/>
    <hyperlink ref="JC3" location="'10'!DQ1:EJ1" tooltip="يوليو" display="'10'!DQ1:EJ1"/>
    <hyperlink ref="KB3" location="'10'!DQ1:EJ1" tooltip="يوليو" display="'10'!DQ1:EJ1"/>
    <hyperlink ref="AN3:AO3" location="'s3'!FT1:GQ1" tooltip="أغسطس" display="'s3'!FT1:GQ1"/>
    <hyperlink ref="BM3:BN3" location="'s3'!FT1:GQ1" tooltip="أغسطس" display="'s3'!FT1:GQ1"/>
    <hyperlink ref="CL3:CM3" location="'s3'!FT1:GQ1" tooltip="أغسطس" display="'s3'!FT1:GQ1"/>
    <hyperlink ref="DK3:DL3" location="'s3'!FT1:GQ1" tooltip="أغسطس" display="'s3'!FT1:GQ1"/>
    <hyperlink ref="EJ3:EK3" location="'s3'!FT1:GQ1" tooltip="أغسطس" display="'s3'!FT1:GQ1"/>
    <hyperlink ref="FI3:FJ3" location="'s3'!FT1:GQ1" tooltip="أغسطس" display="'s3'!FT1:GQ1"/>
    <hyperlink ref="GH3:GI3" location="'s3'!FT1:GQ1" tooltip="أغسطس" display="'s3'!FT1:GQ1"/>
    <hyperlink ref="HG3:HH3" location="'s3'!FT1:GQ1" tooltip="أغسطس" display="'s3'!FT1:GQ1"/>
    <hyperlink ref="IF3:IG3" location="'s3'!FT1:GQ1" tooltip="أغسطس" display="'s3'!FT1:GQ1"/>
    <hyperlink ref="JE3:JF3" location="'s3'!FT1:GQ1" tooltip="أغسطس" display="'s3'!FT1:GQ1"/>
    <hyperlink ref="KD3:KE3" location="'s3'!FT1:GQ1" tooltip="أغسطس" display="'s3'!FT1:GQ1"/>
    <hyperlink ref="AP3" location="'10'!FE1:FX1" tooltip="سبتمبر" display="'10'!FE1:FX1"/>
    <hyperlink ref="BO3" location="'10'!FE1:FX1" tooltip="سبتمبر" display="'10'!FE1:FX1"/>
    <hyperlink ref="CN3" location="'10'!FE1:FX1" tooltip="سبتمبر" display="'10'!FE1:FX1"/>
    <hyperlink ref="DM3" location="'10'!FE1:FX1" tooltip="سبتمبر" display="'10'!FE1:FX1"/>
    <hyperlink ref="EL3" location="'10'!FE1:FX1" tooltip="سبتمبر" display="'10'!FE1:FX1"/>
    <hyperlink ref="FK3" location="'10'!FE1:FX1" tooltip="سبتمبر" display="'10'!FE1:FX1"/>
    <hyperlink ref="GJ3" location="'10'!FE1:FX1" tooltip="سبتمبر" display="'10'!FE1:FX1"/>
    <hyperlink ref="HI3" location="'10'!FE1:FX1" tooltip="سبتمبر" display="'10'!FE1:FX1"/>
    <hyperlink ref="IH3" location="'10'!FE1:FX1" tooltip="سبتمبر" display="'10'!FE1:FX1"/>
    <hyperlink ref="JG3" location="'10'!FE1:FX1" tooltip="سبتمبر" display="'10'!FE1:FX1"/>
    <hyperlink ref="KF3" location="'10'!FE1:FX1" tooltip="سبتمبر" display="'10'!FE1:FX1"/>
    <hyperlink ref="AR3:AS3" location="'s3'!HR1:IO1" tooltip="أكتوبر" display="'s3'!HR1:IO1"/>
    <hyperlink ref="BQ3:BR3" location="'s3'!HR1:IO1" tooltip="أكتوبر" display="'s3'!HR1:IO1"/>
    <hyperlink ref="CP3:CQ3" location="'s3'!HR1:IO1" tooltip="أكتوبر" display="'s3'!HR1:IO1"/>
    <hyperlink ref="DO3:DP3" location="'s3'!HR1:IO1" tooltip="أكتوبر" display="'s3'!HR1:IO1"/>
    <hyperlink ref="EN3:EO3" location="'s3'!HR1:IO1" tooltip="أكتوبر" display="'s3'!HR1:IO1"/>
    <hyperlink ref="FM3:FN3" location="'s3'!HR1:IO1" tooltip="أكتوبر" display="'s3'!HR1:IO1"/>
    <hyperlink ref="GL3:GM3" location="'s3'!HR1:IO1" tooltip="أكتوبر" display="'s3'!HR1:IO1"/>
    <hyperlink ref="HK3:HL3" location="'s3'!HR1:IO1" tooltip="أكتوبر" display="'s3'!HR1:IO1"/>
    <hyperlink ref="IJ3:IK3" location="'s3'!HR1:IO1" tooltip="أكتوبر" display="'s3'!HR1:IO1"/>
    <hyperlink ref="JI3:JJ3" location="'s3'!HR1:IO1" tooltip="أكتوبر" display="'s3'!HR1:IO1"/>
    <hyperlink ref="KH3:KI3" location="'s3'!HR1:IO1" tooltip="أكتوبر" display="'s3'!HR1:IO1"/>
    <hyperlink ref="AT3:AU3" location="'s3'!IQ1:JN1" tooltip="نوفمبر" display="'s3'!IQ1:JN1"/>
    <hyperlink ref="BS3:BT3" location="'s3'!IQ1:JN1" tooltip="نوفمبر" display="'s3'!IQ1:JN1"/>
    <hyperlink ref="CR3:CS3" location="'s3'!IQ1:JN1" tooltip="نوفمبر" display="'s3'!IQ1:JN1"/>
    <hyperlink ref="DQ3:DR3" location="'s3'!IQ1:JN1" tooltip="نوفمبر" display="'s3'!IQ1:JN1"/>
    <hyperlink ref="EP3:EQ3" location="'s3'!IQ1:JN1" tooltip="نوفمبر" display="'s3'!IQ1:JN1"/>
    <hyperlink ref="FO3:FP3" location="'s3'!IQ1:JN1" tooltip="نوفمبر" display="'s3'!IQ1:JN1"/>
    <hyperlink ref="GN3:GO3" location="'s3'!IQ1:JN1" tooltip="نوفمبر" display="'s3'!IQ1:JN1"/>
    <hyperlink ref="HM3:HN3" location="'s3'!IQ1:JN1" tooltip="نوفمبر" display="'s3'!IQ1:JN1"/>
    <hyperlink ref="IL3:IM3" location="'s3'!IQ1:JN1" tooltip="نوفمبر" display="'s3'!IQ1:JN1"/>
    <hyperlink ref="JK3:JL3" location="'s3'!IQ1:JN1" tooltip="نوفمبر" display="'s3'!IQ1:JN1"/>
    <hyperlink ref="KJ3:KK3" location="'s3'!IQ1:JN1" tooltip="نوفمبر" display="'s3'!IQ1:JN1"/>
    <hyperlink ref="AV3:AW3" location="'s3'!JP1:KM1" tooltip="ديسمبر" display="'s3'!JP1:KM1"/>
    <hyperlink ref="BU3:BV3" location="'s3'!JP1:KM1" tooltip="ديسمبر" display="'s3'!JP1:KM1"/>
    <hyperlink ref="CT3:CU3" location="'s3'!JP1:KM1" tooltip="ديسمبر" display="'s3'!JP1:KM1"/>
    <hyperlink ref="DS3:DT3" location="'s3'!JP1:KM1" tooltip="ديسمبر" display="'s3'!JP1:KM1"/>
    <hyperlink ref="ER3:ES3" location="'s3'!JP1:KM1" tooltip="ديسمبر" display="'s3'!JP1:KM1"/>
    <hyperlink ref="FQ3:FR3" location="'s3'!JP1:KM1" tooltip="ديسمبر" display="'s3'!JP1:KM1"/>
    <hyperlink ref="GP3:GQ3" location="'s3'!JP1:KM1" tooltip="ديسمبر" display="'s3'!JP1:KM1"/>
    <hyperlink ref="HO3:HP3" location="'s3'!JP1:KM1" tooltip="ديسمبر" display="'s3'!JP1:KM1"/>
    <hyperlink ref="IN3:IO3" location="'s3'!JP1:KM1" tooltip="ديسمبر" display="'s3'!JP1:KM1"/>
    <hyperlink ref="JM3:JN3" location="'s3'!JP1:KM1" tooltip="ديسمبر" display="'s3'!JP1:KM1"/>
    <hyperlink ref="KL3:KM3" location="'s3'!JP1:KM1" tooltip="ديسمبر" display="'s3'!JP1:KM1"/>
    <hyperlink ref="AD3:AE3" location="'s3'!AY1:BV1" tooltip="مارس" display="'s3'!AY1:BV1"/>
    <hyperlink ref="BC3:BD3" location="'s3'!AY1:BV1" tooltip="مارس" display="'s3'!AY1:BV1"/>
    <hyperlink ref="CB3:CC3" location="'s3'!AY1:BV1" tooltip="مارس" display="'s3'!AY1:BV1"/>
    <hyperlink ref="DA3:DB3" location="'s3'!AY1:BV1" tooltip="مارس" display="'s3'!AY1:BV1"/>
    <hyperlink ref="DZ3:EA3" location="'s3'!AY1:BV1" tooltip="مارس" display="'s3'!AY1:BV1"/>
    <hyperlink ref="EY3:EZ3" location="'s3'!AY1:BV1" tooltip="مارس" display="'s3'!AY1:BV1"/>
    <hyperlink ref="FX3:FY3" location="'s3'!AY1:BV1" tooltip="مارس" display="'s3'!AY1:BV1"/>
    <hyperlink ref="GW3:GX3" location="'s3'!AY1:BV1" tooltip="مارس" display="'s3'!AY1:BV1"/>
    <hyperlink ref="HV3:HW3" location="'s3'!AY1:BV1" tooltip="مارس" display="'s3'!AY1:BV1"/>
    <hyperlink ref="IU3:IV3" location="'s3'!AY1:BV1" tooltip="مارس" display="'s3'!AY1:BV1"/>
    <hyperlink ref="JT3:JU3" location="'s3'!AY1:BV1" tooltip="مارس" display="'s3'!AY1:BV1"/>
    <hyperlink ref="AF3:AG3" location="'s3'!BX1:CU1" tooltip="أبريل" display="'s3'!BX1:CU1"/>
    <hyperlink ref="BE3:BF3" location="'s3'!BX1:CU1" tooltip="أبريل" display="'s3'!BX1:CU1"/>
    <hyperlink ref="CD3:CE3" location="'s3'!BX1:CU1" tooltip="أبريل" display="'s3'!BX1:CU1"/>
    <hyperlink ref="DC3:DD3" location="'s3'!BX1:CU1" tooltip="أبريل" display="'s3'!BX1:CU1"/>
    <hyperlink ref="EB3:EC3" location="'s3'!BX1:CU1" tooltip="أبريل" display="'s3'!BX1:CU1"/>
    <hyperlink ref="FA3:FB3" location="'s3'!BX1:CU1" tooltip="أبريل" display="'s3'!BX1:CU1"/>
    <hyperlink ref="FZ3:GA3" location="'s3'!BX1:CU1" tooltip="أبريل" display="'s3'!BX1:CU1"/>
    <hyperlink ref="GY3:GZ3" location="'s3'!BX1:CU1" tooltip="أبريل" display="'s3'!BX1:CU1"/>
    <hyperlink ref="HX3:HY3" location="'s3'!BX1:CU1" tooltip="أبريل" display="'s3'!BX1:CU1"/>
    <hyperlink ref="IW3:IX3" location="'s3'!BX1:CU1" tooltip="أبريل" display="'s3'!BX1:CU1"/>
    <hyperlink ref="JV3:JW3" location="'s3'!BX1:CU1" tooltip="أبريل" display="'s3'!BX1:CU1"/>
    <hyperlink ref="AL3:AM3" location="'s3'!EU1:FR1" tooltip="يوليو" display="'s3'!EU1:FR1"/>
    <hyperlink ref="BK3:BL3" location="'s3'!EU1:FR1" tooltip="يوليو" display="'s3'!EU1:FR1"/>
    <hyperlink ref="CJ3:CK3" location="'s3'!EU1:FR1" tooltip="يوليو" display="'s3'!EU1:FR1"/>
    <hyperlink ref="DI3:DJ3" location="'s3'!EU1:FR1" tooltip="يوليو" display="'s3'!EU1:FR1"/>
    <hyperlink ref="EH3:EI3" location="'s3'!EU1:FR1" tooltip="يوليو" display="'s3'!EU1:FR1"/>
    <hyperlink ref="FG3:FH3" location="'s3'!EU1:FR1" tooltip="يوليو" display="'s3'!EU1:FR1"/>
    <hyperlink ref="GF3:GG3" location="'s3'!EU1:FR1" tooltip="يوليو" display="'s3'!EU1:FR1"/>
    <hyperlink ref="HE3:HF3" location="'s3'!EU1:FR1" tooltip="يوليو" display="'s3'!EU1:FR1"/>
    <hyperlink ref="ID3:IE3" location="'s3'!EU1:FR1" tooltip="يوليو" display="'s3'!EU1:FR1"/>
    <hyperlink ref="JC3:JD3" location="'s3'!EU1:FR1" tooltip="يوليو" display="'s3'!EU1:FR1"/>
    <hyperlink ref="KB3:KC3" location="'s3'!EU1:FR1" tooltip="يوليو" display="'s3'!EU1:FR1"/>
    <hyperlink ref="AP3:AQ3" location="'s3'!GS1:HP1" tooltip="سبتمبر" display="'s3'!GS1:HP1"/>
    <hyperlink ref="BO3:BP3" location="'s3'!GS1:HP1" tooltip="سبتمبر" display="'s3'!GS1:HP1"/>
    <hyperlink ref="CN3:CO3" location="'s3'!GS1:HP1" tooltip="سبتمبر" display="'s3'!GS1:HP1"/>
    <hyperlink ref="DM3:DN3" location="'s3'!GS1:HP1" tooltip="سبتمبر" display="'s3'!GS1:HP1"/>
    <hyperlink ref="EL3:EM3" location="'s3'!GS1:HP1" tooltip="سبتمبر" display="'s3'!GS1:HP1"/>
    <hyperlink ref="FK3:FL3" location="'s3'!GS1:HP1" tooltip="سبتمبر" display="'s3'!GS1:HP1"/>
    <hyperlink ref="GJ3:GK3" location="'s3'!GS1:HP1" tooltip="سبتمبر" display="'s3'!GS1:HP1"/>
    <hyperlink ref="HI3:HJ3" location="'s3'!GS1:HP1" tooltip="سبتمبر" display="'s3'!GS1:HP1"/>
    <hyperlink ref="IH3:II3" location="'s3'!GS1:HP1" tooltip="سبتمبر" display="'s3'!GS1:HP1"/>
    <hyperlink ref="JG3:JH3" location="'s3'!GS1:HP1" tooltip="سبتمبر" display="'s3'!GS1:HP1"/>
    <hyperlink ref="KF3:KG3" location="'s3'!GS1:HP1" tooltip="سبتمبر" display="'s3'!GS1:HP1"/>
    <hyperlink ref="A2:B2" location="menu!A1" tooltip="ذهاب الى القائمة الرئيسية" display="الرئيسية"/>
    <hyperlink ref="Z2:AA2" location="menu!A1" tooltip="ذهاب الى القائمة الرئيسية" display="الرئيسية"/>
    <hyperlink ref="AY2:AZ2" location="menu!A1" tooltip="ذهاب الى القائمة الرئيسية" display="الرئيسية"/>
    <hyperlink ref="BX2:BY2" location="menu!A1" tooltip="ذهاب الى القائمة الرئيسية" display="الرئيسية"/>
    <hyperlink ref="CW2:CX2" location="menu!A1" tooltip="ذهاب الى القائمة الرئيسية" display="الرئيسية"/>
    <hyperlink ref="DV2:DW2" location="menu!A1" tooltip="ذهاب الى القائمة الرئيسية" display="الرئيسية"/>
    <hyperlink ref="EU2:EV2" location="menu!A1" tooltip="ذهاب الى القائمة الرئيسية" display="الرئيسية"/>
    <hyperlink ref="FT2:FU2" location="menu!A1" tooltip="ذهاب الى القائمة الرئيسية" display="الرئيسية"/>
    <hyperlink ref="GS2:GT2" location="menu!A1" tooltip="ذهاب الى القائمة الرئيسية" display="الرئيسية"/>
    <hyperlink ref="HR2:HS2" location="menu!A1" tooltip="ذهاب الى القائمة الرئيسية" display="الرئيسية"/>
    <hyperlink ref="IQ2:IR2" location="menu!A1" tooltip="ذهاب الى القائمة الرئيسية" display="الرئيسية"/>
    <hyperlink ref="JP2:JQ2" location="menu!A1" tooltip="ذهاب الى القائمة الرئيسية" display="الرئيسية"/>
    <hyperlink ref="C2:D2" location="purchases!A1" tooltip="ذهاب الى المشتريات" display="مشتريات"/>
    <hyperlink ref="AB2:AC2" location="purchases!A1" tooltip="ذهاب الى المشتريات" display="مشتريات"/>
    <hyperlink ref="BA2:BB2" location="purchases!A1" tooltip="ذهاب الى المشتريات" display="مشتريات"/>
    <hyperlink ref="BZ2:CA2" location="purchases!A1" tooltip="ذهاب الى المشتريات" display="مشتريات"/>
    <hyperlink ref="CY2:CZ2" location="purchases!A1" tooltip="ذهاب الى المشتريات" display="مشتريات"/>
    <hyperlink ref="DX2:DY2" location="purchases!A1" tooltip="ذهاب الى المشتريات" display="مشتريات"/>
    <hyperlink ref="EW2:EX2" location="purchases!A1" tooltip="ذهاب الى المشتريات" display="مشتريات"/>
    <hyperlink ref="FV2:FW2" location="purchases!A1" tooltip="ذهاب الى المشتريات" display="مشتريات"/>
    <hyperlink ref="GU2:GV2" location="purchases!A1" tooltip="ذهاب الى المشتريات" display="مشتريات"/>
    <hyperlink ref="HT2:HU2" location="purchases!A1" tooltip="ذهاب الى المشتريات" display="مشتريات"/>
    <hyperlink ref="IS2:IT2" location="purchases!A1" tooltip="ذهاب الى المشتريات" display="مشتريات"/>
    <hyperlink ref="JR2:JS2" location="purchases!A1" tooltip="ذهاب الى المشتريات" display="مشتريات"/>
    <hyperlink ref="E2" location="موردين!A1" tooltip="ذهاب الى الموردين" display="موردين"/>
    <hyperlink ref="AD2" location="موردين!A1" tooltip="ذهاب الى الموردين" display="موردين"/>
    <hyperlink ref="BC2" location="موردين!A1" tooltip="ذهاب الى الموردين" display="موردين"/>
    <hyperlink ref="CB2" location="موردين!A1" tooltip="ذهاب الى الموردين" display="موردين"/>
    <hyperlink ref="DA2" location="موردين!A1" tooltip="ذهاب الى الموردين" display="موردين"/>
    <hyperlink ref="DZ2" location="موردين!A1" tooltip="ذهاب الى الموردين" display="موردين"/>
    <hyperlink ref="EY2" location="موردين!A1" tooltip="ذهاب الى الموردين" display="موردين"/>
    <hyperlink ref="FX2" location="موردين!A1" tooltip="ذهاب الى الموردين" display="موردين"/>
    <hyperlink ref="GW2" location="موردين!A1" tooltip="ذهاب الى الموردين" display="موردين"/>
    <hyperlink ref="HV2" location="موردين!A1" tooltip="ذهاب الى الموردين" display="موردين"/>
    <hyperlink ref="IU2" location="موردين!A1" tooltip="ذهاب الى الموردين" display="موردين"/>
    <hyperlink ref="JT2" location="موردين!A1" tooltip="ذهاب الى الموردين" display="موردين"/>
    <hyperlink ref="G2" location="'ميزان الموردين'!A1" tooltip="ذهاب الى ميزان الموردين" display="ميزان مورد"/>
    <hyperlink ref="AF2" location="'ميزان الموردين'!A1" tooltip="ذهاب الى ميزان الموردين" display="ميزان مورد"/>
    <hyperlink ref="BE2" location="'ميزان الموردين'!A1" tooltip="ذهاب الى ميزان الموردين" display="ميزان مورد"/>
    <hyperlink ref="CD2" location="'ميزان الموردين'!A1" tooltip="ذهاب الى ميزان الموردين" display="ميزان مورد"/>
    <hyperlink ref="DC2" location="'ميزان الموردين'!A1" tooltip="ذهاب الى ميزان الموردين" display="ميزان مورد"/>
    <hyperlink ref="EB2" location="'ميزان الموردين'!A1" tooltip="ذهاب الى ميزان الموردين" display="ميزان مورد"/>
    <hyperlink ref="FA2" location="'ميزان الموردين'!A1" tooltip="ذهاب الى ميزان الموردين" display="ميزان مورد"/>
    <hyperlink ref="FZ2" location="'ميزان الموردين'!A1" tooltip="ذهاب الى ميزان الموردين" display="ميزان مورد"/>
    <hyperlink ref="GY2" location="'ميزان الموردين'!A1" tooltip="ذهاب الى ميزان الموردين" display="ميزان مورد"/>
    <hyperlink ref="HX2" location="'ميزان الموردين'!A1" tooltip="ذهاب الى ميزان الموردين" display="ميزان مورد"/>
    <hyperlink ref="IW2" location="'ميزان الموردين'!A1" tooltip="ذهاب الى ميزان الموردين" display="ميزان مورد"/>
    <hyperlink ref="JV2" location="'ميزان الموردين'!A1" tooltip="ذهاب الى ميزان الموردين" display="ميزان مورد"/>
    <hyperlink ref="I2:J2" location="sales!A1" tooltip="ذهاب الى المبيعات" display="مبيعات"/>
    <hyperlink ref="AH2:AI2" location="sales!A1" tooltip="ذهاب الى المبيعات" display="مبيعات"/>
    <hyperlink ref="BG2:BH2" location="sales!A1" tooltip="ذهاب الى المبيعات" display="مبيعات"/>
    <hyperlink ref="CF2:CG2" location="sales!A1" tooltip="ذهاب الى المبيعات" display="مبيعات"/>
    <hyperlink ref="DE2:DF2" location="sales!A1" tooltip="ذهاب الى المبيعات" display="مبيعات"/>
    <hyperlink ref="ED2:EE2" location="sales!A1" tooltip="ذهاب الى المبيعات" display="مبيعات"/>
    <hyperlink ref="FC2:FD2" location="sales!A1" tooltip="ذهاب الى المبيعات" display="مبيعات"/>
    <hyperlink ref="GB2:GC2" location="sales!A1" tooltip="ذهاب الى المبيعات" display="مبيعات"/>
    <hyperlink ref="HA2:HB2" location="sales!A1" tooltip="ذهاب الى المبيعات" display="مبيعات"/>
    <hyperlink ref="HZ2:IA2" location="sales!A1" tooltip="ذهاب الى المبيعات" display="مبيعات"/>
    <hyperlink ref="IY2:IZ2" location="sales!A1" tooltip="ذهاب الى المبيعات" display="مبيعات"/>
    <hyperlink ref="JX2:JY2" location="sales!A1" tooltip="ذهاب الى المبيعات" display="مبيعات"/>
    <hyperlink ref="M2" location="'ميزان عملاء'!A1" tooltip="ذهاب الى ميزان العملاء" display="ميزان عميل"/>
    <hyperlink ref="AL2" location="'ميزان عملاء'!A1" tooltip="ذهاب الى ميزان العملاء" display="ميزان عميل"/>
    <hyperlink ref="BK2" location="'ميزان عملاء'!A1" tooltip="ذهاب الى ميزان العملاء" display="ميزان عميل"/>
    <hyperlink ref="CJ2" location="'ميزان عملاء'!A1" tooltip="ذهاب الى ميزان العملاء" display="ميزان عميل"/>
    <hyperlink ref="DI2" location="'ميزان عملاء'!A1" tooltip="ذهاب الى ميزان العملاء" display="ميزان عميل"/>
    <hyperlink ref="EH2" location="'ميزان عملاء'!A1" tooltip="ذهاب الى ميزان العملاء" display="ميزان عميل"/>
    <hyperlink ref="FG2" location="'ميزان عملاء'!A1" tooltip="ذهاب الى ميزان العملاء" display="ميزان عميل"/>
    <hyperlink ref="GF2" location="'ميزان عملاء'!A1" tooltip="ذهاب الى ميزان العملاء" display="ميزان عميل"/>
    <hyperlink ref="HE2" location="'ميزان عملاء'!A1" tooltip="ذهاب الى ميزان العملاء" display="ميزان عميل"/>
    <hyperlink ref="ID2" location="'ميزان عملاء'!A1" tooltip="ذهاب الى ميزان العملاء" display="ميزان عميل"/>
    <hyperlink ref="JC2" location="'ميزان عملاء'!A1" tooltip="ذهاب الى ميزان العملاء" display="ميزان عميل"/>
    <hyperlink ref="KB2" location="'ميزان عملاء'!A1" tooltip="ذهاب الى ميزان العملاء" display="ميزان عميل"/>
    <hyperlink ref="O2:P2" location="treasury!A1" tooltip="ذهاب الى الخزينة" display="خزينة"/>
    <hyperlink ref="AN2:AO2" location="treasury!A1" tooltip="ذهاب الى الخزينة" display="خزينة"/>
    <hyperlink ref="BM2:BN2" location="treasury!A1" tooltip="ذهاب الى الخزينة" display="خزينة"/>
    <hyperlink ref="CL2:CM2" location="treasury!A1" tooltip="ذهاب الى الخزينة" display="خزينة"/>
    <hyperlink ref="DK2:DL2" location="treasury!A1" tooltip="ذهاب الى الخزينة" display="خزينة"/>
    <hyperlink ref="EJ2:EK2" location="treasury!A1" tooltip="ذهاب الى الخزينة" display="خزينة"/>
    <hyperlink ref="FI2:FJ2" location="treasury!A1" tooltip="ذهاب الى الخزينة" display="خزينة"/>
    <hyperlink ref="GH2:GI2" location="treasury!A1" tooltip="ذهاب الى الخزينة" display="خزينة"/>
    <hyperlink ref="HG2:HH2" location="treasury!A1" tooltip="ذهاب الى الخزينة" display="خزينة"/>
    <hyperlink ref="IF2:IG2" location="treasury!A1" tooltip="ذهاب الى الخزينة" display="خزينة"/>
    <hyperlink ref="JE2:JF2" location="treasury!A1" tooltip="ذهاب الى الخزينة" display="خزينة"/>
    <hyperlink ref="KD2:KE2" location="treasury!A1" tooltip="ذهاب الى الخزينة" display="خزينة"/>
    <hyperlink ref="Q2" location="بنك!A1" tooltip="ذهاب الى البنوك" display="بنك"/>
    <hyperlink ref="AP2" location="بنك!A1" tooltip="ذهاب الى البنوك" display="بنك"/>
    <hyperlink ref="BO2" location="بنك!A1" tooltip="ذهاب الى البنوك" display="بنك"/>
    <hyperlink ref="CN2" location="بنك!A1" tooltip="ذهاب الى البنوك" display="بنك"/>
    <hyperlink ref="DM2" location="بنك!A1" tooltip="ذهاب الى البنوك" display="بنك"/>
    <hyperlink ref="EL2" location="بنك!A1" tooltip="ذهاب الى البنوك" display="بنك"/>
    <hyperlink ref="FK2" location="بنك!A1" tooltip="ذهاب الى البنوك" display="بنك"/>
    <hyperlink ref="GJ2" location="بنك!A1" tooltip="ذهاب الى البنوك" display="بنك"/>
    <hyperlink ref="HI2" location="بنك!A1" tooltip="ذهاب الى البنوك" display="بنك"/>
    <hyperlink ref="IH2" location="بنك!A1" tooltip="ذهاب الى البنوك" display="بنك"/>
    <hyperlink ref="JG2" location="بنك!A1" tooltip="ذهاب الى البنوك" display="بنك"/>
    <hyperlink ref="KF2" location="بنك!A1" tooltip="ذهاب الى البنوك" display="بنك"/>
    <hyperlink ref="S2:T2" location="expenses!A1" tooltip="ذهاب الى المصروفات" display="مصروفات"/>
    <hyperlink ref="AR2:AS2" location="expenses!A1" tooltip="ذهاب الى المصروفات" display="مصروفات"/>
    <hyperlink ref="BQ2:BR2" location="expenses!A1" tooltip="ذهاب الى المصروفات" display="مصروفات"/>
    <hyperlink ref="CP2:CQ2" location="expenses!A1" tooltip="ذهاب الى المصروفات" display="مصروفات"/>
    <hyperlink ref="DO2:DP2" location="expenses!A1" tooltip="ذهاب الى المصروفات" display="مصروفات"/>
    <hyperlink ref="EN2:EO2" location="expenses!A1" tooltip="ذهاب الى المصروفات" display="مصروفات"/>
    <hyperlink ref="FM2:FN2" location="expenses!A1" tooltip="ذهاب الى المصروفات" display="مصروفات"/>
    <hyperlink ref="GL2:GM2" location="expenses!A1" tooltip="ذهاب الى المصروفات" display="مصروفات"/>
    <hyperlink ref="HK2:HL2" location="expenses!A1" tooltip="ذهاب الى المصروفات" display="مصروفات"/>
    <hyperlink ref="IJ2:IK2" location="expenses!A1" tooltip="ذهاب الى المصروفات" display="مصروفات"/>
    <hyperlink ref="JI2:JJ2" location="expenses!A1" tooltip="ذهاب الى المصروفات" display="مصروفات"/>
    <hyperlink ref="KH2:KI2" location="expenses!A1" tooltip="ذهاب الى المصروفات" display="مصروفات"/>
    <hyperlink ref="U2:V2" location="amercan!A1" tooltip="ذهاب الى اليومية الأمريكية" display="الأمريكية"/>
    <hyperlink ref="AT2:AU2" location="amercan!A1" tooltip="ذهاب الى اليومية الأمريكية" display="الأمريكية"/>
    <hyperlink ref="BS2:BT2" location="amercan!A1" tooltip="ذهاب الى اليومية الأمريكية" display="الأمريكية"/>
    <hyperlink ref="CR2:CS2" location="amercan!A1" tooltip="ذهاب الى اليومية الأمريكية" display="الأمريكية"/>
    <hyperlink ref="DQ2:DR2" location="amercan!A1" tooltip="ذهاب الى اليومية الأمريكية" display="الأمريكية"/>
    <hyperlink ref="EP2:EQ2" location="amercan!A1" tooltip="ذهاب الى اليومية الأمريكية" display="الأمريكية"/>
    <hyperlink ref="FO2:FP2" location="amercan!A1" tooltip="ذهاب الى اليومية الأمريكية" display="الأمريكية"/>
    <hyperlink ref="GN2:GO2" location="amercan!A1" tooltip="ذهاب الى اليومية الأمريكية" display="الأمريكية"/>
    <hyperlink ref="HM2:HN2" location="amercan!A1" tooltip="ذهاب الى اليومية الأمريكية" display="الأمريكية"/>
    <hyperlink ref="IL2:IM2" location="amercan!A1" tooltip="ذهاب الى اليومية الأمريكية" display="الأمريكية"/>
    <hyperlink ref="JK2:JL2" location="amercan!A1" tooltip="ذهاب الى اليومية الأمريكية" display="الأمريكية"/>
    <hyperlink ref="KJ2:KK2" location="amercan!A1" tooltip="ذهاب الى اليومية الأمريكية" display="الأمريكية"/>
    <hyperlink ref="K2:L2" location="customers!A1" tooltip="ذهاب الى العملاء" display="عملاء"/>
    <hyperlink ref="AJ2:AK2" location="customers!A1" tooltip="ذهاب الى العملاء" display="عملاء"/>
    <hyperlink ref="BI2:BJ2" location="customers!A1" tooltip="ذهاب الى العملاء" display="عملاء"/>
    <hyperlink ref="CH2:CI2" location="customers!A1" tooltip="ذهاب الى العملاء" display="عملاء"/>
    <hyperlink ref="DG2:DH2" location="customers!A1" tooltip="ذهاب الى العملاء" display="عملاء"/>
    <hyperlink ref="EF2:EG2" location="customers!A1" tooltip="ذهاب الى العملاء" display="عملاء"/>
    <hyperlink ref="FE2:FF2" location="customers!A1" tooltip="ذهاب الى العملاء" display="عملاء"/>
    <hyperlink ref="GD2:GE2" location="customers!A1" tooltip="ذهاب الى العملاء" display="عملاء"/>
    <hyperlink ref="HC2:HD2" location="customers!A1" tooltip="ذهاب الى العملاء" display="عملاء"/>
    <hyperlink ref="IB2:IC2" location="customers!A1" tooltip="ذهاب الى العملاء" display="عملاء"/>
    <hyperlink ref="JA2:JB2" location="customers!A1" tooltip="ذهاب الى العملاء" display="عملاء"/>
    <hyperlink ref="JZ2:KA2" location="customers!A1" tooltip="ذهاب الى العملاء" display="عملاء"/>
    <hyperlink ref="W2:X2" location="'general ledger'!A1" tooltip="ذهاب الى الأستاذ العام" display="أستاذ عام"/>
    <hyperlink ref="AV2:AW2" location="'general ledger'!A1" tooltip="ذهاب الى الأستاذ العام" display="أستاذ عام"/>
    <hyperlink ref="BU2:BV2" location="'general ledger'!A1" tooltip="ذهاب الى الأستاذ العام" display="أستاذ عام"/>
    <hyperlink ref="CT2:CU2" location="'general ledger'!A1" tooltip="ذهاب الى الأستاذ العام" display="أستاذ عام"/>
    <hyperlink ref="DS2:DT2" location="'general ledger'!A1" tooltip="ذهاب الى الأستاذ العام" display="أستاذ عام"/>
    <hyperlink ref="ER2:ES2" location="'general ledger'!A1" tooltip="ذهاب الى الأستاذ العام" display="أستاذ عام"/>
    <hyperlink ref="FQ2:FR2" location="'general ledger'!A1" tooltip="ذهاب الى الأستاذ العام" display="أستاذ عام"/>
    <hyperlink ref="GP2:GQ2" location="'general ledger'!A1" tooltip="ذهاب الى الأستاذ العام" display="أستاذ عام"/>
    <hyperlink ref="HO2:HP2" location="'general ledger'!A1" tooltip="ذهاب الى الأستاذ العام" display="أستاذ عام"/>
    <hyperlink ref="IN2:IO2" location="'general ledger'!A1" tooltip="ذهاب الى الأستاذ العام" display="أستاذ عام"/>
    <hyperlink ref="JM2:JN2" location="'general ledger'!A1" tooltip="ذهاب الى الأستاذ العام" display="أستاذ عام"/>
    <hyperlink ref="KL2:KM2" location="'general ledger'!A1" tooltip="ذهاب الى الأستاذ العام" display="أستاذ عام"/>
    <hyperlink ref="E2:F2" location="supliers!A1" tooltip="ذهاب الى الموردين" display="موردين"/>
    <hyperlink ref="AD2:AE2" location="supliers!A1" tooltip="ذهاب الى الموردين" display="موردين"/>
    <hyperlink ref="BC2:BD2" location="supliers!A1" tooltip="ذهاب الى الموردين" display="موردين"/>
    <hyperlink ref="CB2:CC2" location="supliers!A1" tooltip="ذهاب الى الموردين" display="موردين"/>
    <hyperlink ref="DA2:DB2" location="supliers!A1" tooltip="ذهاب الى الموردين" display="موردين"/>
    <hyperlink ref="DZ2:EA2" location="supliers!A1" tooltip="ذهاب الى الموردين" display="موردين"/>
    <hyperlink ref="EY2:EZ2" location="supliers!A1" tooltip="ذهاب الى الموردين" display="موردين"/>
    <hyperlink ref="FX2:FY2" location="supliers!A1" tooltip="ذهاب الى الموردين" display="موردين"/>
    <hyperlink ref="GW2:GX2" location="supliers!A1" tooltip="ذهاب الى الموردين" display="موردين"/>
    <hyperlink ref="HV2:HW2" location="supliers!A1" tooltip="ذهاب الى الموردين" display="موردين"/>
    <hyperlink ref="IU2:IV2" location="supliers!A1" tooltip="ذهاب الى الموردين" display="موردين"/>
    <hyperlink ref="JT2:JU2" location="supliers!A1" tooltip="ذهاب الى الموردين" display="موردين"/>
    <hyperlink ref="G2:H2" location="'suppliers balances'!A1" tooltip="ذهاب الى ميزان الموردين" display="ميزان مورد"/>
    <hyperlink ref="AF2:AG2" location="'suppliers balances'!A1" tooltip="ذهاب الى ميزان الموردين" display="ميزان مورد"/>
    <hyperlink ref="BE2:BF2" location="'suppliers balances'!A1" tooltip="ذهاب الى ميزان الموردين" display="ميزان مورد"/>
    <hyperlink ref="CD2:CE2" location="'suppliers balances'!A1" tooltip="ذهاب الى ميزان الموردين" display="ميزان مورد"/>
    <hyperlink ref="DC2:DD2" location="'suppliers balances'!A1" tooltip="ذهاب الى ميزان الموردين" display="ميزان مورد"/>
    <hyperlink ref="EB2:EC2" location="'suppliers balances'!A1" tooltip="ذهاب الى ميزان الموردين" display="ميزان مورد"/>
    <hyperlink ref="FA2:FB2" location="'suppliers balances'!A1" tooltip="ذهاب الى ميزان الموردين" display="ميزان مورد"/>
    <hyperlink ref="FZ2:GA2" location="'suppliers balances'!A1" tooltip="ذهاب الى ميزان الموردين" display="ميزان مورد"/>
    <hyperlink ref="GY2:GZ2" location="'suppliers balances'!A1" tooltip="ذهاب الى ميزان الموردين" display="ميزان مورد"/>
    <hyperlink ref="HX2:HY2" location="'suppliers balances'!A1" tooltip="ذهاب الى ميزان الموردين" display="ميزان مورد"/>
    <hyperlink ref="IW2:IX2" location="'suppliers balances'!A1" tooltip="ذهاب الى ميزان الموردين" display="ميزان مورد"/>
    <hyperlink ref="JV2:JW2" location="'suppliers balances'!A1" tooltip="ذهاب الى ميزان الموردين" display="ميزان مورد"/>
    <hyperlink ref="M2:N2" location="'customers balances'!A1" tooltip="ذهاب الى ميزان العملاء" display="ميزان عميل"/>
    <hyperlink ref="AL2:AM2" location="'customers balances'!A1" tooltip="ذهاب الى ميزان العملاء" display="ميزان عميل"/>
    <hyperlink ref="BK2:BL2" location="'customers balances'!A1" tooltip="ذهاب الى ميزان العملاء" display="ميزان عميل"/>
    <hyperlink ref="CJ2:CK2" location="'customers balances'!A1" tooltip="ذهاب الى ميزان العملاء" display="ميزان عميل"/>
    <hyperlink ref="DI2:DJ2" location="'customers balances'!A1" tooltip="ذهاب الى ميزان العملاء" display="ميزان عميل"/>
    <hyperlink ref="EH2:EI2" location="'customers balances'!A1" tooltip="ذهاب الى ميزان العملاء" display="ميزان عميل"/>
    <hyperlink ref="FG2:FH2" location="'customers balances'!A1" tooltip="ذهاب الى ميزان العملاء" display="ميزان عميل"/>
    <hyperlink ref="GF2:GG2" location="'customers balances'!A1" tooltip="ذهاب الى ميزان العملاء" display="ميزان عميل"/>
    <hyperlink ref="HE2:HF2" location="'customers balances'!A1" tooltip="ذهاب الى ميزان العملاء" display="ميزان عميل"/>
    <hyperlink ref="ID2:IE2" location="'customers balances'!A1" tooltip="ذهاب الى ميزان العملاء" display="ميزان عميل"/>
    <hyperlink ref="JC2:JD2" location="'customers balances'!A1" tooltip="ذهاب الى ميزان العملاء" display="ميزان عميل"/>
    <hyperlink ref="KB2:KC2" location="'customers balances'!A1" tooltip="ذهاب الى ميزان العملاء" display="ميزان عميل"/>
    <hyperlink ref="Q2:R2" location="bank!A1" tooltip="ذهاب الى البنوك" display="بنك"/>
    <hyperlink ref="AP2:AQ2" location="bank!A1" tooltip="ذهاب الى البنوك" display="بنك"/>
    <hyperlink ref="BO2:BP2" location="bank!A1" tooltip="ذهاب الى البنوك" display="بنك"/>
    <hyperlink ref="CN2:CO2" location="bank!A1" tooltip="ذهاب الى البنوك" display="بنك"/>
    <hyperlink ref="DM2:DN2" location="bank!A1" tooltip="ذهاب الى البنوك" display="بنك"/>
    <hyperlink ref="EL2:EM2" location="bank!A1" tooltip="ذهاب الى البنوك" display="بنك"/>
    <hyperlink ref="FK2:FL2" location="bank!A1" tooltip="ذهاب الى البنوك" display="بنك"/>
    <hyperlink ref="GJ2:GK2" location="bank!A1" tooltip="ذهاب الى البنوك" display="بنك"/>
    <hyperlink ref="HI2:HJ2" location="bank!A1" tooltip="ذهاب الى البنوك" display="بنك"/>
    <hyperlink ref="IH2:II2" location="bank!A1" tooltip="ذهاب الى البنوك" display="بنك"/>
    <hyperlink ref="JG2:JH2" location="bank!A1" tooltip="ذهاب الى البنوك" display="بنك"/>
    <hyperlink ref="KF2:KG2" location="bank!A1" tooltip="ذهاب الى البنوك" display="بنك"/>
  </hyperlinks>
  <pageMargins left="0.7" right="0.7" top="0.75" bottom="0.75" header="0.3" footer="0.3"/>
  <picture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KM110"/>
  <sheetViews>
    <sheetView showGridLines="0" rightToLeft="1" defaultGridColor="0" topLeftCell="JP2" colorId="60" workbookViewId="0">
      <selection activeCell="JT2" sqref="JT2:JU2"/>
    </sheetView>
  </sheetViews>
  <sheetFormatPr defaultColWidth="7.85546875" defaultRowHeight="12.75" x14ac:dyDescent="0.2"/>
  <cols>
    <col min="1" max="274" width="5.85546875" style="1" customWidth="1"/>
    <col min="275" max="275" width="7.85546875" style="1"/>
    <col min="276" max="299" width="5.85546875" style="1" customWidth="1"/>
    <col min="300" max="16384" width="7.85546875" style="1"/>
  </cols>
  <sheetData>
    <row r="1" spans="1:299" ht="24.75" hidden="1" customHeight="1" x14ac:dyDescent="0.2"/>
    <row r="2" spans="1:299" ht="20.100000000000001" customHeight="1" x14ac:dyDescent="0.2">
      <c r="A2" s="29" t="s">
        <v>0</v>
      </c>
      <c r="B2" s="29"/>
      <c r="C2" s="29" t="s">
        <v>4</v>
      </c>
      <c r="D2" s="29"/>
      <c r="E2" s="29" t="s">
        <v>12</v>
      </c>
      <c r="F2" s="29"/>
      <c r="G2" s="29" t="s">
        <v>25</v>
      </c>
      <c r="H2" s="29"/>
      <c r="I2" s="29" t="s">
        <v>13</v>
      </c>
      <c r="J2" s="29"/>
      <c r="K2" s="29" t="s">
        <v>14</v>
      </c>
      <c r="L2" s="29"/>
      <c r="M2" s="29" t="s">
        <v>26</v>
      </c>
      <c r="N2" s="29"/>
      <c r="O2" s="29" t="s">
        <v>16</v>
      </c>
      <c r="P2" s="29"/>
      <c r="Q2" s="29" t="s">
        <v>15</v>
      </c>
      <c r="R2" s="29"/>
      <c r="S2" s="29" t="s">
        <v>17</v>
      </c>
      <c r="T2" s="29"/>
      <c r="U2" s="29" t="s">
        <v>18</v>
      </c>
      <c r="V2" s="29"/>
      <c r="W2" s="29" t="s">
        <v>19</v>
      </c>
      <c r="X2" s="29"/>
      <c r="Y2" s="2"/>
      <c r="Z2" s="29" t="s">
        <v>0</v>
      </c>
      <c r="AA2" s="29"/>
      <c r="AB2" s="29" t="s">
        <v>4</v>
      </c>
      <c r="AC2" s="29"/>
      <c r="AD2" s="29" t="s">
        <v>12</v>
      </c>
      <c r="AE2" s="29"/>
      <c r="AF2" s="29" t="s">
        <v>25</v>
      </c>
      <c r="AG2" s="29"/>
      <c r="AH2" s="29" t="s">
        <v>13</v>
      </c>
      <c r="AI2" s="29"/>
      <c r="AJ2" s="29" t="s">
        <v>14</v>
      </c>
      <c r="AK2" s="29"/>
      <c r="AL2" s="29" t="s">
        <v>26</v>
      </c>
      <c r="AM2" s="29"/>
      <c r="AN2" s="29" t="s">
        <v>16</v>
      </c>
      <c r="AO2" s="29"/>
      <c r="AP2" s="29" t="s">
        <v>15</v>
      </c>
      <c r="AQ2" s="29"/>
      <c r="AR2" s="29" t="s">
        <v>17</v>
      </c>
      <c r="AS2" s="29"/>
      <c r="AT2" s="29" t="s">
        <v>18</v>
      </c>
      <c r="AU2" s="29"/>
      <c r="AV2" s="29" t="s">
        <v>19</v>
      </c>
      <c r="AW2" s="29"/>
      <c r="AX2" s="2"/>
      <c r="AY2" s="29" t="s">
        <v>0</v>
      </c>
      <c r="AZ2" s="29"/>
      <c r="BA2" s="29" t="s">
        <v>4</v>
      </c>
      <c r="BB2" s="29"/>
      <c r="BC2" s="29" t="s">
        <v>12</v>
      </c>
      <c r="BD2" s="29"/>
      <c r="BE2" s="29" t="s">
        <v>25</v>
      </c>
      <c r="BF2" s="29"/>
      <c r="BG2" s="29" t="s">
        <v>13</v>
      </c>
      <c r="BH2" s="29"/>
      <c r="BI2" s="29" t="s">
        <v>14</v>
      </c>
      <c r="BJ2" s="29"/>
      <c r="BK2" s="29" t="s">
        <v>26</v>
      </c>
      <c r="BL2" s="29"/>
      <c r="BM2" s="29" t="s">
        <v>16</v>
      </c>
      <c r="BN2" s="29"/>
      <c r="BO2" s="29" t="s">
        <v>15</v>
      </c>
      <c r="BP2" s="29"/>
      <c r="BQ2" s="29" t="s">
        <v>17</v>
      </c>
      <c r="BR2" s="29"/>
      <c r="BS2" s="29" t="s">
        <v>18</v>
      </c>
      <c r="BT2" s="29"/>
      <c r="BU2" s="29" t="s">
        <v>19</v>
      </c>
      <c r="BV2" s="29"/>
      <c r="BW2" s="2"/>
      <c r="BX2" s="29" t="s">
        <v>0</v>
      </c>
      <c r="BY2" s="29"/>
      <c r="BZ2" s="29" t="s">
        <v>4</v>
      </c>
      <c r="CA2" s="29"/>
      <c r="CB2" s="29" t="s">
        <v>12</v>
      </c>
      <c r="CC2" s="29"/>
      <c r="CD2" s="29" t="s">
        <v>25</v>
      </c>
      <c r="CE2" s="29"/>
      <c r="CF2" s="29" t="s">
        <v>13</v>
      </c>
      <c r="CG2" s="29"/>
      <c r="CH2" s="29" t="s">
        <v>14</v>
      </c>
      <c r="CI2" s="29"/>
      <c r="CJ2" s="29" t="s">
        <v>26</v>
      </c>
      <c r="CK2" s="29"/>
      <c r="CL2" s="29" t="s">
        <v>16</v>
      </c>
      <c r="CM2" s="29"/>
      <c r="CN2" s="29" t="s">
        <v>15</v>
      </c>
      <c r="CO2" s="29"/>
      <c r="CP2" s="29" t="s">
        <v>17</v>
      </c>
      <c r="CQ2" s="29"/>
      <c r="CR2" s="29" t="s">
        <v>18</v>
      </c>
      <c r="CS2" s="29"/>
      <c r="CT2" s="29" t="s">
        <v>19</v>
      </c>
      <c r="CU2" s="29"/>
      <c r="CV2" s="2"/>
      <c r="CW2" s="29" t="s">
        <v>0</v>
      </c>
      <c r="CX2" s="29"/>
      <c r="CY2" s="29" t="s">
        <v>4</v>
      </c>
      <c r="CZ2" s="29"/>
      <c r="DA2" s="29" t="s">
        <v>12</v>
      </c>
      <c r="DB2" s="29"/>
      <c r="DC2" s="29" t="s">
        <v>25</v>
      </c>
      <c r="DD2" s="29"/>
      <c r="DE2" s="29" t="s">
        <v>13</v>
      </c>
      <c r="DF2" s="29"/>
      <c r="DG2" s="29" t="s">
        <v>14</v>
      </c>
      <c r="DH2" s="29"/>
      <c r="DI2" s="29" t="s">
        <v>26</v>
      </c>
      <c r="DJ2" s="29"/>
      <c r="DK2" s="29" t="s">
        <v>16</v>
      </c>
      <c r="DL2" s="29"/>
      <c r="DM2" s="29" t="s">
        <v>15</v>
      </c>
      <c r="DN2" s="29"/>
      <c r="DO2" s="29" t="s">
        <v>17</v>
      </c>
      <c r="DP2" s="29"/>
      <c r="DQ2" s="29" t="s">
        <v>18</v>
      </c>
      <c r="DR2" s="29"/>
      <c r="DS2" s="29" t="s">
        <v>19</v>
      </c>
      <c r="DT2" s="29"/>
      <c r="DU2" s="2"/>
      <c r="DV2" s="29" t="s">
        <v>0</v>
      </c>
      <c r="DW2" s="29"/>
      <c r="DX2" s="29" t="s">
        <v>4</v>
      </c>
      <c r="DY2" s="29"/>
      <c r="DZ2" s="29" t="s">
        <v>12</v>
      </c>
      <c r="EA2" s="29"/>
      <c r="EB2" s="29" t="s">
        <v>25</v>
      </c>
      <c r="EC2" s="29"/>
      <c r="ED2" s="29" t="s">
        <v>13</v>
      </c>
      <c r="EE2" s="29"/>
      <c r="EF2" s="29" t="s">
        <v>14</v>
      </c>
      <c r="EG2" s="29"/>
      <c r="EH2" s="29" t="s">
        <v>26</v>
      </c>
      <c r="EI2" s="29"/>
      <c r="EJ2" s="29" t="s">
        <v>16</v>
      </c>
      <c r="EK2" s="29"/>
      <c r="EL2" s="29" t="s">
        <v>15</v>
      </c>
      <c r="EM2" s="29"/>
      <c r="EN2" s="29" t="s">
        <v>17</v>
      </c>
      <c r="EO2" s="29"/>
      <c r="EP2" s="29" t="s">
        <v>18</v>
      </c>
      <c r="EQ2" s="29"/>
      <c r="ER2" s="29" t="s">
        <v>19</v>
      </c>
      <c r="ES2" s="29"/>
      <c r="ET2" s="2"/>
      <c r="EU2" s="29" t="s">
        <v>0</v>
      </c>
      <c r="EV2" s="29"/>
      <c r="EW2" s="29" t="s">
        <v>4</v>
      </c>
      <c r="EX2" s="29"/>
      <c r="EY2" s="29" t="s">
        <v>12</v>
      </c>
      <c r="EZ2" s="29"/>
      <c r="FA2" s="29" t="s">
        <v>25</v>
      </c>
      <c r="FB2" s="29"/>
      <c r="FC2" s="29" t="s">
        <v>13</v>
      </c>
      <c r="FD2" s="29"/>
      <c r="FE2" s="29" t="s">
        <v>14</v>
      </c>
      <c r="FF2" s="29"/>
      <c r="FG2" s="29" t="s">
        <v>26</v>
      </c>
      <c r="FH2" s="29"/>
      <c r="FI2" s="29" t="s">
        <v>16</v>
      </c>
      <c r="FJ2" s="29"/>
      <c r="FK2" s="29" t="s">
        <v>15</v>
      </c>
      <c r="FL2" s="29"/>
      <c r="FM2" s="29" t="s">
        <v>17</v>
      </c>
      <c r="FN2" s="29"/>
      <c r="FO2" s="29" t="s">
        <v>18</v>
      </c>
      <c r="FP2" s="29"/>
      <c r="FQ2" s="29" t="s">
        <v>19</v>
      </c>
      <c r="FR2" s="29"/>
      <c r="FS2" s="2"/>
      <c r="FT2" s="29" t="s">
        <v>0</v>
      </c>
      <c r="FU2" s="29"/>
      <c r="FV2" s="29" t="s">
        <v>4</v>
      </c>
      <c r="FW2" s="29"/>
      <c r="FX2" s="29" t="s">
        <v>12</v>
      </c>
      <c r="FY2" s="29"/>
      <c r="FZ2" s="29" t="s">
        <v>25</v>
      </c>
      <c r="GA2" s="29"/>
      <c r="GB2" s="29" t="s">
        <v>13</v>
      </c>
      <c r="GC2" s="29"/>
      <c r="GD2" s="29" t="s">
        <v>14</v>
      </c>
      <c r="GE2" s="29"/>
      <c r="GF2" s="29" t="s">
        <v>26</v>
      </c>
      <c r="GG2" s="29"/>
      <c r="GH2" s="29" t="s">
        <v>16</v>
      </c>
      <c r="GI2" s="29"/>
      <c r="GJ2" s="29" t="s">
        <v>15</v>
      </c>
      <c r="GK2" s="29"/>
      <c r="GL2" s="29" t="s">
        <v>17</v>
      </c>
      <c r="GM2" s="29"/>
      <c r="GN2" s="29" t="s">
        <v>18</v>
      </c>
      <c r="GO2" s="29"/>
      <c r="GP2" s="29" t="s">
        <v>19</v>
      </c>
      <c r="GQ2" s="29"/>
      <c r="GR2" s="2"/>
      <c r="GS2" s="29" t="s">
        <v>0</v>
      </c>
      <c r="GT2" s="29"/>
      <c r="GU2" s="29" t="s">
        <v>4</v>
      </c>
      <c r="GV2" s="29"/>
      <c r="GW2" s="29" t="s">
        <v>12</v>
      </c>
      <c r="GX2" s="29"/>
      <c r="GY2" s="29" t="s">
        <v>25</v>
      </c>
      <c r="GZ2" s="29"/>
      <c r="HA2" s="29" t="s">
        <v>13</v>
      </c>
      <c r="HB2" s="29"/>
      <c r="HC2" s="29" t="s">
        <v>14</v>
      </c>
      <c r="HD2" s="29"/>
      <c r="HE2" s="29" t="s">
        <v>26</v>
      </c>
      <c r="HF2" s="29"/>
      <c r="HG2" s="29" t="s">
        <v>16</v>
      </c>
      <c r="HH2" s="29"/>
      <c r="HI2" s="29" t="s">
        <v>15</v>
      </c>
      <c r="HJ2" s="29"/>
      <c r="HK2" s="29" t="s">
        <v>17</v>
      </c>
      <c r="HL2" s="29"/>
      <c r="HM2" s="29" t="s">
        <v>18</v>
      </c>
      <c r="HN2" s="29"/>
      <c r="HO2" s="29" t="s">
        <v>19</v>
      </c>
      <c r="HP2" s="29"/>
      <c r="HQ2" s="2"/>
      <c r="HR2" s="29" t="s">
        <v>0</v>
      </c>
      <c r="HS2" s="29"/>
      <c r="HT2" s="29" t="s">
        <v>4</v>
      </c>
      <c r="HU2" s="29"/>
      <c r="HV2" s="29" t="s">
        <v>12</v>
      </c>
      <c r="HW2" s="29"/>
      <c r="HX2" s="29" t="s">
        <v>25</v>
      </c>
      <c r="HY2" s="29"/>
      <c r="HZ2" s="29" t="s">
        <v>13</v>
      </c>
      <c r="IA2" s="29"/>
      <c r="IB2" s="29" t="s">
        <v>14</v>
      </c>
      <c r="IC2" s="29"/>
      <c r="ID2" s="29" t="s">
        <v>26</v>
      </c>
      <c r="IE2" s="29"/>
      <c r="IF2" s="29" t="s">
        <v>16</v>
      </c>
      <c r="IG2" s="29"/>
      <c r="IH2" s="29" t="s">
        <v>15</v>
      </c>
      <c r="II2" s="29"/>
      <c r="IJ2" s="29" t="s">
        <v>17</v>
      </c>
      <c r="IK2" s="29"/>
      <c r="IL2" s="29" t="s">
        <v>18</v>
      </c>
      <c r="IM2" s="29"/>
      <c r="IN2" s="29" t="s">
        <v>19</v>
      </c>
      <c r="IO2" s="29"/>
      <c r="IP2" s="2"/>
      <c r="IQ2" s="29" t="s">
        <v>0</v>
      </c>
      <c r="IR2" s="29"/>
      <c r="IS2" s="29" t="s">
        <v>4</v>
      </c>
      <c r="IT2" s="29"/>
      <c r="IU2" s="29" t="s">
        <v>12</v>
      </c>
      <c r="IV2" s="29"/>
      <c r="IW2" s="29" t="s">
        <v>25</v>
      </c>
      <c r="IX2" s="29"/>
      <c r="IY2" s="29" t="s">
        <v>13</v>
      </c>
      <c r="IZ2" s="29"/>
      <c r="JA2" s="29" t="s">
        <v>14</v>
      </c>
      <c r="JB2" s="29"/>
      <c r="JC2" s="29" t="s">
        <v>26</v>
      </c>
      <c r="JD2" s="29"/>
      <c r="JE2" s="29" t="s">
        <v>16</v>
      </c>
      <c r="JF2" s="29"/>
      <c r="JG2" s="29" t="s">
        <v>15</v>
      </c>
      <c r="JH2" s="29"/>
      <c r="JI2" s="29" t="s">
        <v>17</v>
      </c>
      <c r="JJ2" s="29"/>
      <c r="JK2" s="29" t="s">
        <v>18</v>
      </c>
      <c r="JL2" s="29"/>
      <c r="JM2" s="29" t="s">
        <v>19</v>
      </c>
      <c r="JN2" s="29"/>
      <c r="JP2" s="29" t="s">
        <v>0</v>
      </c>
      <c r="JQ2" s="29"/>
      <c r="JR2" s="29" t="s">
        <v>4</v>
      </c>
      <c r="JS2" s="29"/>
      <c r="JT2" s="29" t="s">
        <v>12</v>
      </c>
      <c r="JU2" s="29"/>
      <c r="JV2" s="29" t="s">
        <v>25</v>
      </c>
      <c r="JW2" s="29"/>
      <c r="JX2" s="29" t="s">
        <v>13</v>
      </c>
      <c r="JY2" s="29"/>
      <c r="JZ2" s="29" t="s">
        <v>14</v>
      </c>
      <c r="KA2" s="29"/>
      <c r="KB2" s="29" t="s">
        <v>26</v>
      </c>
      <c r="KC2" s="29"/>
      <c r="KD2" s="29" t="s">
        <v>16</v>
      </c>
      <c r="KE2" s="29"/>
      <c r="KF2" s="29" t="s">
        <v>15</v>
      </c>
      <c r="KG2" s="29"/>
      <c r="KH2" s="29" t="s">
        <v>17</v>
      </c>
      <c r="KI2" s="29"/>
      <c r="KJ2" s="29" t="s">
        <v>18</v>
      </c>
      <c r="KK2" s="29"/>
      <c r="KL2" s="29" t="s">
        <v>19</v>
      </c>
      <c r="KM2" s="29"/>
    </row>
    <row r="3" spans="1:299" ht="20.100000000000001" customHeight="1" x14ac:dyDescent="0.2">
      <c r="A3" s="30">
        <v>1</v>
      </c>
      <c r="B3" s="30"/>
      <c r="C3" s="29">
        <v>2</v>
      </c>
      <c r="D3" s="29"/>
      <c r="E3" s="29">
        <v>3</v>
      </c>
      <c r="F3" s="29"/>
      <c r="G3" s="29">
        <v>4</v>
      </c>
      <c r="H3" s="29"/>
      <c r="I3" s="29">
        <v>5</v>
      </c>
      <c r="J3" s="29"/>
      <c r="K3" s="29">
        <v>6</v>
      </c>
      <c r="L3" s="29"/>
      <c r="M3" s="29">
        <v>7</v>
      </c>
      <c r="N3" s="29"/>
      <c r="O3" s="29">
        <v>8</v>
      </c>
      <c r="P3" s="29"/>
      <c r="Q3" s="29">
        <v>9</v>
      </c>
      <c r="R3" s="29"/>
      <c r="S3" s="29">
        <v>10</v>
      </c>
      <c r="T3" s="29"/>
      <c r="U3" s="29">
        <v>11</v>
      </c>
      <c r="V3" s="29"/>
      <c r="W3" s="29">
        <v>12</v>
      </c>
      <c r="X3" s="29"/>
      <c r="Y3" s="2"/>
      <c r="Z3" s="29">
        <v>1</v>
      </c>
      <c r="AA3" s="29"/>
      <c r="AB3" s="30">
        <v>2</v>
      </c>
      <c r="AC3" s="30"/>
      <c r="AD3" s="29">
        <v>3</v>
      </c>
      <c r="AE3" s="29"/>
      <c r="AF3" s="29">
        <v>4</v>
      </c>
      <c r="AG3" s="29"/>
      <c r="AH3" s="29">
        <v>5</v>
      </c>
      <c r="AI3" s="29"/>
      <c r="AJ3" s="29">
        <v>6</v>
      </c>
      <c r="AK3" s="29"/>
      <c r="AL3" s="29">
        <v>7</v>
      </c>
      <c r="AM3" s="29"/>
      <c r="AN3" s="29">
        <v>8</v>
      </c>
      <c r="AO3" s="29"/>
      <c r="AP3" s="29">
        <v>9</v>
      </c>
      <c r="AQ3" s="29"/>
      <c r="AR3" s="29">
        <v>10</v>
      </c>
      <c r="AS3" s="29"/>
      <c r="AT3" s="29">
        <v>11</v>
      </c>
      <c r="AU3" s="29"/>
      <c r="AV3" s="29">
        <v>12</v>
      </c>
      <c r="AW3" s="29"/>
      <c r="AX3" s="2"/>
      <c r="AY3" s="29">
        <v>1</v>
      </c>
      <c r="AZ3" s="29"/>
      <c r="BA3" s="29">
        <v>2</v>
      </c>
      <c r="BB3" s="29"/>
      <c r="BC3" s="45">
        <v>3</v>
      </c>
      <c r="BD3" s="45"/>
      <c r="BE3" s="29">
        <v>4</v>
      </c>
      <c r="BF3" s="29"/>
      <c r="BG3" s="29">
        <v>5</v>
      </c>
      <c r="BH3" s="29"/>
      <c r="BI3" s="29">
        <v>6</v>
      </c>
      <c r="BJ3" s="29"/>
      <c r="BK3" s="29">
        <v>7</v>
      </c>
      <c r="BL3" s="29"/>
      <c r="BM3" s="29">
        <v>8</v>
      </c>
      <c r="BN3" s="29"/>
      <c r="BO3" s="29">
        <v>9</v>
      </c>
      <c r="BP3" s="29"/>
      <c r="BQ3" s="29">
        <v>10</v>
      </c>
      <c r="BR3" s="29"/>
      <c r="BS3" s="29">
        <v>11</v>
      </c>
      <c r="BT3" s="29"/>
      <c r="BU3" s="29">
        <v>12</v>
      </c>
      <c r="BV3" s="29"/>
      <c r="BW3" s="2"/>
      <c r="BX3" s="29">
        <v>1</v>
      </c>
      <c r="BY3" s="29"/>
      <c r="BZ3" s="29">
        <v>2</v>
      </c>
      <c r="CA3" s="29"/>
      <c r="CB3" s="29">
        <v>3</v>
      </c>
      <c r="CC3" s="29"/>
      <c r="CD3" s="44">
        <v>4</v>
      </c>
      <c r="CE3" s="44"/>
      <c r="CF3" s="29">
        <v>5</v>
      </c>
      <c r="CG3" s="29"/>
      <c r="CH3" s="29">
        <v>6</v>
      </c>
      <c r="CI3" s="29"/>
      <c r="CJ3" s="29">
        <v>7</v>
      </c>
      <c r="CK3" s="29"/>
      <c r="CL3" s="29">
        <v>8</v>
      </c>
      <c r="CM3" s="29"/>
      <c r="CN3" s="29">
        <v>9</v>
      </c>
      <c r="CO3" s="29"/>
      <c r="CP3" s="29">
        <v>10</v>
      </c>
      <c r="CQ3" s="29"/>
      <c r="CR3" s="29">
        <v>11</v>
      </c>
      <c r="CS3" s="29"/>
      <c r="CT3" s="29">
        <v>12</v>
      </c>
      <c r="CU3" s="29"/>
      <c r="CV3" s="2"/>
      <c r="CW3" s="29">
        <v>1</v>
      </c>
      <c r="CX3" s="29"/>
      <c r="CY3" s="29">
        <v>2</v>
      </c>
      <c r="CZ3" s="29"/>
      <c r="DA3" s="29">
        <v>3</v>
      </c>
      <c r="DB3" s="29"/>
      <c r="DC3" s="29">
        <v>4</v>
      </c>
      <c r="DD3" s="29"/>
      <c r="DE3" s="43">
        <v>5</v>
      </c>
      <c r="DF3" s="43"/>
      <c r="DG3" s="29">
        <v>6</v>
      </c>
      <c r="DH3" s="29"/>
      <c r="DI3" s="29">
        <v>7</v>
      </c>
      <c r="DJ3" s="29"/>
      <c r="DK3" s="29">
        <v>8</v>
      </c>
      <c r="DL3" s="29"/>
      <c r="DM3" s="29">
        <v>9</v>
      </c>
      <c r="DN3" s="29"/>
      <c r="DO3" s="29">
        <v>10</v>
      </c>
      <c r="DP3" s="29"/>
      <c r="DQ3" s="29">
        <v>11</v>
      </c>
      <c r="DR3" s="29"/>
      <c r="DS3" s="29">
        <v>12</v>
      </c>
      <c r="DT3" s="29"/>
      <c r="DU3" s="2"/>
      <c r="DV3" s="29">
        <v>1</v>
      </c>
      <c r="DW3" s="29"/>
      <c r="DX3" s="29">
        <v>2</v>
      </c>
      <c r="DY3" s="29"/>
      <c r="DZ3" s="29">
        <v>3</v>
      </c>
      <c r="EA3" s="29"/>
      <c r="EB3" s="29">
        <v>4</v>
      </c>
      <c r="EC3" s="29"/>
      <c r="ED3" s="29">
        <v>5</v>
      </c>
      <c r="EE3" s="29"/>
      <c r="EF3" s="42">
        <v>6</v>
      </c>
      <c r="EG3" s="42"/>
      <c r="EH3" s="29">
        <v>7</v>
      </c>
      <c r="EI3" s="29"/>
      <c r="EJ3" s="29">
        <v>8</v>
      </c>
      <c r="EK3" s="29"/>
      <c r="EL3" s="29">
        <v>9</v>
      </c>
      <c r="EM3" s="29"/>
      <c r="EN3" s="29">
        <v>10</v>
      </c>
      <c r="EO3" s="29"/>
      <c r="EP3" s="29">
        <v>11</v>
      </c>
      <c r="EQ3" s="29"/>
      <c r="ER3" s="29">
        <v>12</v>
      </c>
      <c r="ES3" s="29"/>
      <c r="ET3" s="2"/>
      <c r="EU3" s="29">
        <v>1</v>
      </c>
      <c r="EV3" s="29"/>
      <c r="EW3" s="29">
        <v>2</v>
      </c>
      <c r="EX3" s="29"/>
      <c r="EY3" s="29">
        <v>3</v>
      </c>
      <c r="EZ3" s="29"/>
      <c r="FA3" s="29">
        <v>4</v>
      </c>
      <c r="FB3" s="29"/>
      <c r="FC3" s="29">
        <v>5</v>
      </c>
      <c r="FD3" s="29"/>
      <c r="FE3" s="29">
        <v>6</v>
      </c>
      <c r="FF3" s="29"/>
      <c r="FG3" s="30">
        <v>7</v>
      </c>
      <c r="FH3" s="30"/>
      <c r="FI3" s="29">
        <v>8</v>
      </c>
      <c r="FJ3" s="29"/>
      <c r="FK3" s="29">
        <v>9</v>
      </c>
      <c r="FL3" s="29"/>
      <c r="FM3" s="29">
        <v>10</v>
      </c>
      <c r="FN3" s="29"/>
      <c r="FO3" s="29">
        <v>11</v>
      </c>
      <c r="FP3" s="29"/>
      <c r="FQ3" s="29">
        <v>12</v>
      </c>
      <c r="FR3" s="29"/>
      <c r="FS3" s="2"/>
      <c r="FT3" s="29">
        <v>1</v>
      </c>
      <c r="FU3" s="29"/>
      <c r="FV3" s="29">
        <v>2</v>
      </c>
      <c r="FW3" s="29"/>
      <c r="FX3" s="29">
        <v>3</v>
      </c>
      <c r="FY3" s="29"/>
      <c r="FZ3" s="29">
        <v>4</v>
      </c>
      <c r="GA3" s="29"/>
      <c r="GB3" s="29">
        <v>5</v>
      </c>
      <c r="GC3" s="29"/>
      <c r="GD3" s="29">
        <v>6</v>
      </c>
      <c r="GE3" s="29"/>
      <c r="GF3" s="29">
        <v>7</v>
      </c>
      <c r="GG3" s="29"/>
      <c r="GH3" s="30">
        <v>8</v>
      </c>
      <c r="GI3" s="30"/>
      <c r="GJ3" s="29">
        <v>9</v>
      </c>
      <c r="GK3" s="29"/>
      <c r="GL3" s="29">
        <v>10</v>
      </c>
      <c r="GM3" s="29"/>
      <c r="GN3" s="29">
        <v>11</v>
      </c>
      <c r="GO3" s="29"/>
      <c r="GP3" s="29">
        <v>12</v>
      </c>
      <c r="GQ3" s="29"/>
      <c r="GR3" s="2"/>
      <c r="GS3" s="29">
        <v>1</v>
      </c>
      <c r="GT3" s="29"/>
      <c r="GU3" s="29">
        <v>2</v>
      </c>
      <c r="GV3" s="29"/>
      <c r="GW3" s="29">
        <v>3</v>
      </c>
      <c r="GX3" s="29"/>
      <c r="GY3" s="29">
        <v>4</v>
      </c>
      <c r="GZ3" s="29"/>
      <c r="HA3" s="29">
        <v>5</v>
      </c>
      <c r="HB3" s="29"/>
      <c r="HC3" s="29">
        <v>6</v>
      </c>
      <c r="HD3" s="29"/>
      <c r="HE3" s="29">
        <v>7</v>
      </c>
      <c r="HF3" s="29"/>
      <c r="HG3" s="29">
        <v>8</v>
      </c>
      <c r="HH3" s="29"/>
      <c r="HI3" s="45">
        <v>9</v>
      </c>
      <c r="HJ3" s="45"/>
      <c r="HK3" s="29">
        <v>10</v>
      </c>
      <c r="HL3" s="29"/>
      <c r="HM3" s="29">
        <v>11</v>
      </c>
      <c r="HN3" s="29"/>
      <c r="HO3" s="29">
        <v>12</v>
      </c>
      <c r="HP3" s="29"/>
      <c r="HQ3" s="2"/>
      <c r="HR3" s="29">
        <v>1</v>
      </c>
      <c r="HS3" s="29"/>
      <c r="HT3" s="29">
        <v>2</v>
      </c>
      <c r="HU3" s="29"/>
      <c r="HV3" s="29">
        <v>3</v>
      </c>
      <c r="HW3" s="29"/>
      <c r="HX3" s="29">
        <v>4</v>
      </c>
      <c r="HY3" s="29"/>
      <c r="HZ3" s="29">
        <v>5</v>
      </c>
      <c r="IA3" s="29"/>
      <c r="IB3" s="29">
        <v>6</v>
      </c>
      <c r="IC3" s="29"/>
      <c r="ID3" s="29">
        <v>7</v>
      </c>
      <c r="IE3" s="29"/>
      <c r="IF3" s="29">
        <v>8</v>
      </c>
      <c r="IG3" s="29"/>
      <c r="IH3" s="29">
        <v>9</v>
      </c>
      <c r="II3" s="29"/>
      <c r="IJ3" s="44">
        <v>10</v>
      </c>
      <c r="IK3" s="44"/>
      <c r="IL3" s="29">
        <v>11</v>
      </c>
      <c r="IM3" s="29"/>
      <c r="IN3" s="29">
        <v>12</v>
      </c>
      <c r="IO3" s="29"/>
      <c r="IP3" s="2"/>
      <c r="IQ3" s="29">
        <v>1</v>
      </c>
      <c r="IR3" s="29"/>
      <c r="IS3" s="29">
        <v>2</v>
      </c>
      <c r="IT3" s="29"/>
      <c r="IU3" s="29">
        <v>3</v>
      </c>
      <c r="IV3" s="29"/>
      <c r="IW3" s="29">
        <v>4</v>
      </c>
      <c r="IX3" s="29"/>
      <c r="IY3" s="29">
        <v>5</v>
      </c>
      <c r="IZ3" s="29"/>
      <c r="JA3" s="29">
        <v>6</v>
      </c>
      <c r="JB3" s="29"/>
      <c r="JC3" s="29">
        <v>7</v>
      </c>
      <c r="JD3" s="29"/>
      <c r="JE3" s="29">
        <v>8</v>
      </c>
      <c r="JF3" s="29"/>
      <c r="JG3" s="29">
        <v>9</v>
      </c>
      <c r="JH3" s="29"/>
      <c r="JI3" s="29">
        <v>10</v>
      </c>
      <c r="JJ3" s="29"/>
      <c r="JK3" s="43">
        <v>11</v>
      </c>
      <c r="JL3" s="43"/>
      <c r="JM3" s="29">
        <v>12</v>
      </c>
      <c r="JN3" s="29"/>
      <c r="JP3" s="29">
        <v>1</v>
      </c>
      <c r="JQ3" s="29"/>
      <c r="JR3" s="29">
        <v>2</v>
      </c>
      <c r="JS3" s="29"/>
      <c r="JT3" s="29">
        <v>3</v>
      </c>
      <c r="JU3" s="29"/>
      <c r="JV3" s="29">
        <v>4</v>
      </c>
      <c r="JW3" s="29"/>
      <c r="JX3" s="29">
        <v>5</v>
      </c>
      <c r="JY3" s="29"/>
      <c r="JZ3" s="29">
        <v>6</v>
      </c>
      <c r="KA3" s="29"/>
      <c r="KB3" s="29">
        <v>7</v>
      </c>
      <c r="KC3" s="29"/>
      <c r="KD3" s="29">
        <v>8</v>
      </c>
      <c r="KE3" s="29"/>
      <c r="KF3" s="29">
        <v>9</v>
      </c>
      <c r="KG3" s="29"/>
      <c r="KH3" s="29">
        <v>10</v>
      </c>
      <c r="KI3" s="29"/>
      <c r="KJ3" s="29">
        <v>11</v>
      </c>
      <c r="KK3" s="29"/>
      <c r="KL3" s="42">
        <v>12</v>
      </c>
      <c r="KM3" s="42"/>
    </row>
    <row r="4" spans="1:299" s="3" customFormat="1" ht="20.100000000000001" customHeight="1" x14ac:dyDescent="0.2">
      <c r="A4" s="139" t="s">
        <v>7</v>
      </c>
      <c r="B4" s="140"/>
      <c r="C4" s="140" t="s">
        <v>10</v>
      </c>
      <c r="D4" s="140"/>
      <c r="E4" s="97" t="str">
        <f>code!A3</f>
        <v>المورد</v>
      </c>
      <c r="F4" s="98"/>
      <c r="G4" s="97" t="str">
        <f>code!A7</f>
        <v>نوردكس</v>
      </c>
      <c r="H4" s="108"/>
      <c r="I4" s="108"/>
      <c r="J4" s="98"/>
      <c r="K4" s="140" t="s">
        <v>8</v>
      </c>
      <c r="L4" s="140"/>
      <c r="M4" s="97" t="str">
        <f>code!B7</f>
        <v>S4</v>
      </c>
      <c r="N4" s="98"/>
      <c r="O4" s="140" t="s">
        <v>3</v>
      </c>
      <c r="P4" s="140"/>
      <c r="Q4" s="140"/>
      <c r="R4" s="140"/>
      <c r="S4" s="141">
        <f>SUM(S6:U100)</f>
        <v>44000</v>
      </c>
      <c r="T4" s="141"/>
      <c r="U4" s="141"/>
      <c r="V4" s="141">
        <f>SUM(V6:X100)</f>
        <v>44000</v>
      </c>
      <c r="W4" s="141"/>
      <c r="X4" s="142"/>
      <c r="Y4" s="2"/>
      <c r="Z4" s="100" t="s">
        <v>7</v>
      </c>
      <c r="AA4" s="143"/>
      <c r="AB4" s="143" t="s">
        <v>20</v>
      </c>
      <c r="AC4" s="143"/>
      <c r="AD4" s="99" t="str">
        <f>E4</f>
        <v>المورد</v>
      </c>
      <c r="AE4" s="100"/>
      <c r="AF4" s="99" t="str">
        <f>G4</f>
        <v>نوردكس</v>
      </c>
      <c r="AG4" s="101"/>
      <c r="AH4" s="101"/>
      <c r="AI4" s="100"/>
      <c r="AJ4" s="143" t="s">
        <v>8</v>
      </c>
      <c r="AK4" s="143"/>
      <c r="AL4" s="99" t="str">
        <f>M4</f>
        <v>S4</v>
      </c>
      <c r="AM4" s="100"/>
      <c r="AN4" s="143" t="s">
        <v>3</v>
      </c>
      <c r="AO4" s="143"/>
      <c r="AP4" s="143"/>
      <c r="AQ4" s="143"/>
      <c r="AR4" s="144">
        <f>SUM(AR6:AT100)</f>
        <v>44000</v>
      </c>
      <c r="AS4" s="144"/>
      <c r="AT4" s="144"/>
      <c r="AU4" s="144">
        <f>SUM(AU6:AW100)</f>
        <v>44000</v>
      </c>
      <c r="AV4" s="144"/>
      <c r="AW4" s="144"/>
      <c r="AX4" s="2"/>
      <c r="AY4" s="145" t="s">
        <v>7</v>
      </c>
      <c r="AZ4" s="96"/>
      <c r="BA4" s="96" t="s">
        <v>21</v>
      </c>
      <c r="BB4" s="96"/>
      <c r="BC4" s="96" t="str">
        <f>E4</f>
        <v>المورد</v>
      </c>
      <c r="BD4" s="96"/>
      <c r="BE4" s="96" t="str">
        <f>G4</f>
        <v>نوردكس</v>
      </c>
      <c r="BF4" s="96"/>
      <c r="BG4" s="96"/>
      <c r="BH4" s="96"/>
      <c r="BI4" s="96" t="s">
        <v>8</v>
      </c>
      <c r="BJ4" s="96"/>
      <c r="BK4" s="96" t="str">
        <f>M4</f>
        <v>S4</v>
      </c>
      <c r="BL4" s="96"/>
      <c r="BM4" s="96" t="s">
        <v>3</v>
      </c>
      <c r="BN4" s="96"/>
      <c r="BO4" s="96"/>
      <c r="BP4" s="96"/>
      <c r="BQ4" s="152">
        <f>SUM(BQ6:BS100)</f>
        <v>44000</v>
      </c>
      <c r="BR4" s="152"/>
      <c r="BS4" s="152"/>
      <c r="BT4" s="152">
        <f>SUM(BT6:BV100)</f>
        <v>44000</v>
      </c>
      <c r="BU4" s="152"/>
      <c r="BV4" s="153"/>
      <c r="BW4" s="2"/>
      <c r="BX4" s="154" t="s">
        <v>7</v>
      </c>
      <c r="BY4" s="137"/>
      <c r="BZ4" s="137" t="s">
        <v>22</v>
      </c>
      <c r="CA4" s="137"/>
      <c r="CB4" s="155" t="str">
        <f>E4</f>
        <v>المورد</v>
      </c>
      <c r="CC4" s="154"/>
      <c r="CD4" s="155" t="str">
        <f>G4</f>
        <v>نوردكس</v>
      </c>
      <c r="CE4" s="156"/>
      <c r="CF4" s="156"/>
      <c r="CG4" s="154"/>
      <c r="CH4" s="137" t="s">
        <v>8</v>
      </c>
      <c r="CI4" s="137"/>
      <c r="CJ4" s="155" t="str">
        <f>M4</f>
        <v>S4</v>
      </c>
      <c r="CK4" s="154"/>
      <c r="CL4" s="137" t="s">
        <v>3</v>
      </c>
      <c r="CM4" s="137"/>
      <c r="CN4" s="137"/>
      <c r="CO4" s="137"/>
      <c r="CP4" s="138">
        <f>SUM(CP6:CR100)</f>
        <v>44000</v>
      </c>
      <c r="CQ4" s="138"/>
      <c r="CR4" s="138"/>
      <c r="CS4" s="138">
        <f>SUM(CS6:CU100)</f>
        <v>44000</v>
      </c>
      <c r="CT4" s="138"/>
      <c r="CU4" s="138"/>
      <c r="CV4" s="2"/>
      <c r="CW4" s="151" t="s">
        <v>7</v>
      </c>
      <c r="CX4" s="133"/>
      <c r="CY4" s="133" t="s">
        <v>23</v>
      </c>
      <c r="CZ4" s="133"/>
      <c r="DA4" s="150" t="str">
        <f>E4</f>
        <v>المورد</v>
      </c>
      <c r="DB4" s="151"/>
      <c r="DC4" s="150" t="str">
        <f>G4</f>
        <v>نوردكس</v>
      </c>
      <c r="DD4" s="158"/>
      <c r="DE4" s="158"/>
      <c r="DF4" s="151"/>
      <c r="DG4" s="133" t="s">
        <v>8</v>
      </c>
      <c r="DH4" s="133"/>
      <c r="DI4" s="150" t="str">
        <f>M4</f>
        <v>S4</v>
      </c>
      <c r="DJ4" s="151"/>
      <c r="DK4" s="133" t="s">
        <v>3</v>
      </c>
      <c r="DL4" s="133"/>
      <c r="DM4" s="133"/>
      <c r="DN4" s="133"/>
      <c r="DO4" s="134">
        <f>SUM(DO6:DQ100)</f>
        <v>44000</v>
      </c>
      <c r="DP4" s="134"/>
      <c r="DQ4" s="134"/>
      <c r="DR4" s="134">
        <f>SUM(DR6:DT100)</f>
        <v>44000</v>
      </c>
      <c r="DS4" s="134"/>
      <c r="DT4" s="134"/>
      <c r="DU4" s="2"/>
      <c r="DV4" s="146" t="s">
        <v>7</v>
      </c>
      <c r="DW4" s="147"/>
      <c r="DX4" s="147" t="s">
        <v>27</v>
      </c>
      <c r="DY4" s="147"/>
      <c r="DZ4" s="147" t="str">
        <f>E4</f>
        <v>المورد</v>
      </c>
      <c r="EA4" s="147"/>
      <c r="EB4" s="147" t="str">
        <f>G4</f>
        <v>نوردكس</v>
      </c>
      <c r="EC4" s="147"/>
      <c r="ED4" s="147"/>
      <c r="EE4" s="147"/>
      <c r="EF4" s="147" t="s">
        <v>8</v>
      </c>
      <c r="EG4" s="147"/>
      <c r="EH4" s="147" t="str">
        <f>M4</f>
        <v>S4</v>
      </c>
      <c r="EI4" s="147"/>
      <c r="EJ4" s="147" t="s">
        <v>3</v>
      </c>
      <c r="EK4" s="147"/>
      <c r="EL4" s="147"/>
      <c r="EM4" s="147"/>
      <c r="EN4" s="148">
        <f>SUM(EN6:EP100)</f>
        <v>44000</v>
      </c>
      <c r="EO4" s="148"/>
      <c r="EP4" s="148"/>
      <c r="EQ4" s="148">
        <f>SUM(EQ6:ES100)</f>
        <v>44000</v>
      </c>
      <c r="ER4" s="148"/>
      <c r="ES4" s="149"/>
      <c r="ET4" s="2"/>
      <c r="EU4" s="139" t="s">
        <v>7</v>
      </c>
      <c r="EV4" s="140"/>
      <c r="EW4" s="140" t="s">
        <v>38</v>
      </c>
      <c r="EX4" s="140"/>
      <c r="EY4" s="97" t="str">
        <f>E4</f>
        <v>المورد</v>
      </c>
      <c r="EZ4" s="98"/>
      <c r="FA4" s="97" t="str">
        <f>G4</f>
        <v>نوردكس</v>
      </c>
      <c r="FB4" s="108"/>
      <c r="FC4" s="108"/>
      <c r="FD4" s="98"/>
      <c r="FE4" s="140" t="s">
        <v>8</v>
      </c>
      <c r="FF4" s="140"/>
      <c r="FG4" s="97" t="str">
        <f>M4</f>
        <v>S4</v>
      </c>
      <c r="FH4" s="98"/>
      <c r="FI4" s="140" t="s">
        <v>3</v>
      </c>
      <c r="FJ4" s="140"/>
      <c r="FK4" s="140"/>
      <c r="FL4" s="140"/>
      <c r="FM4" s="141">
        <f>SUM(FM6:FO100)</f>
        <v>44000</v>
      </c>
      <c r="FN4" s="141"/>
      <c r="FO4" s="141"/>
      <c r="FP4" s="141">
        <f>SUM(FP6:FR100)</f>
        <v>44000</v>
      </c>
      <c r="FQ4" s="141"/>
      <c r="FR4" s="142"/>
      <c r="FS4" s="2"/>
      <c r="FT4" s="100" t="s">
        <v>7</v>
      </c>
      <c r="FU4" s="143"/>
      <c r="FV4" s="143" t="s">
        <v>39</v>
      </c>
      <c r="FW4" s="143"/>
      <c r="FX4" s="99" t="str">
        <f>E4</f>
        <v>المورد</v>
      </c>
      <c r="FY4" s="100"/>
      <c r="FZ4" s="99" t="str">
        <f>G4</f>
        <v>نوردكس</v>
      </c>
      <c r="GA4" s="101"/>
      <c r="GB4" s="101"/>
      <c r="GC4" s="100"/>
      <c r="GD4" s="143" t="s">
        <v>8</v>
      </c>
      <c r="GE4" s="143"/>
      <c r="GF4" s="99" t="str">
        <f>M4</f>
        <v>S4</v>
      </c>
      <c r="GG4" s="100"/>
      <c r="GH4" s="143" t="s">
        <v>3</v>
      </c>
      <c r="GI4" s="143"/>
      <c r="GJ4" s="143"/>
      <c r="GK4" s="143"/>
      <c r="GL4" s="144">
        <f>SUM(GL6:GN100)</f>
        <v>44000</v>
      </c>
      <c r="GM4" s="144"/>
      <c r="GN4" s="144"/>
      <c r="GO4" s="144">
        <f>SUM(GO6:GQ100)</f>
        <v>44000</v>
      </c>
      <c r="GP4" s="144"/>
      <c r="GQ4" s="144"/>
      <c r="GR4" s="2"/>
      <c r="GS4" s="145" t="s">
        <v>7</v>
      </c>
      <c r="GT4" s="96"/>
      <c r="GU4" s="96" t="s">
        <v>24</v>
      </c>
      <c r="GV4" s="96"/>
      <c r="GW4" s="96" t="str">
        <f>E4</f>
        <v>المورد</v>
      </c>
      <c r="GX4" s="96"/>
      <c r="GY4" s="96" t="str">
        <f>G4</f>
        <v>نوردكس</v>
      </c>
      <c r="GZ4" s="96" t="s">
        <v>5</v>
      </c>
      <c r="HA4" s="96"/>
      <c r="HB4" s="96"/>
      <c r="HC4" s="96" t="s">
        <v>8</v>
      </c>
      <c r="HD4" s="96"/>
      <c r="HE4" s="96" t="str">
        <f>M4</f>
        <v>S4</v>
      </c>
      <c r="HF4" s="96">
        <v>10</v>
      </c>
      <c r="HG4" s="96" t="s">
        <v>3</v>
      </c>
      <c r="HH4" s="96"/>
      <c r="HI4" s="96"/>
      <c r="HJ4" s="96"/>
      <c r="HK4" s="152">
        <f>SUM(HK6:HM100)</f>
        <v>44000</v>
      </c>
      <c r="HL4" s="152"/>
      <c r="HM4" s="152"/>
      <c r="HN4" s="152">
        <f>SUM(HN6:HP100)</f>
        <v>44000</v>
      </c>
      <c r="HO4" s="152"/>
      <c r="HP4" s="153"/>
      <c r="HQ4" s="2"/>
      <c r="HR4" s="154" t="s">
        <v>7</v>
      </c>
      <c r="HS4" s="137"/>
      <c r="HT4" s="137" t="s">
        <v>22</v>
      </c>
      <c r="HU4" s="137"/>
      <c r="HV4" s="155" t="str">
        <f>E4</f>
        <v>المورد</v>
      </c>
      <c r="HW4" s="154"/>
      <c r="HX4" s="155" t="str">
        <f>G4</f>
        <v>نوردكس</v>
      </c>
      <c r="HY4" s="156"/>
      <c r="HZ4" s="156"/>
      <c r="IA4" s="154"/>
      <c r="IB4" s="137" t="s">
        <v>8</v>
      </c>
      <c r="IC4" s="137"/>
      <c r="ID4" s="155" t="str">
        <f>M4</f>
        <v>S4</v>
      </c>
      <c r="IE4" s="154"/>
      <c r="IF4" s="137" t="s">
        <v>3</v>
      </c>
      <c r="IG4" s="137"/>
      <c r="IH4" s="137"/>
      <c r="II4" s="137"/>
      <c r="IJ4" s="138">
        <f>SUM(IJ6:IL100)</f>
        <v>44000</v>
      </c>
      <c r="IK4" s="138"/>
      <c r="IL4" s="138"/>
      <c r="IM4" s="138">
        <f>SUM(IM6:IO100)</f>
        <v>44000</v>
      </c>
      <c r="IN4" s="138"/>
      <c r="IO4" s="138"/>
      <c r="IP4" s="2"/>
      <c r="IQ4" s="151" t="s">
        <v>7</v>
      </c>
      <c r="IR4" s="133"/>
      <c r="IS4" s="133" t="s">
        <v>27</v>
      </c>
      <c r="IT4" s="133"/>
      <c r="IU4" s="150" t="str">
        <f>E4</f>
        <v>المورد</v>
      </c>
      <c r="IV4" s="151"/>
      <c r="IW4" s="150" t="str">
        <f>G4</f>
        <v>نوردكس</v>
      </c>
      <c r="IX4" s="158"/>
      <c r="IY4" s="158"/>
      <c r="IZ4" s="151"/>
      <c r="JA4" s="133" t="s">
        <v>8</v>
      </c>
      <c r="JB4" s="133"/>
      <c r="JC4" s="150" t="str">
        <f>M4</f>
        <v>S4</v>
      </c>
      <c r="JD4" s="151"/>
      <c r="JE4" s="133" t="s">
        <v>3</v>
      </c>
      <c r="JF4" s="133"/>
      <c r="JG4" s="133"/>
      <c r="JH4" s="133"/>
      <c r="JI4" s="134">
        <f>SUM(JI6:JK100)</f>
        <v>44000</v>
      </c>
      <c r="JJ4" s="134"/>
      <c r="JK4" s="134"/>
      <c r="JL4" s="134">
        <f>SUM(JL6:JN100)</f>
        <v>44000</v>
      </c>
      <c r="JM4" s="134"/>
      <c r="JN4" s="134"/>
      <c r="JP4" s="146" t="s">
        <v>7</v>
      </c>
      <c r="JQ4" s="147"/>
      <c r="JR4" s="147" t="s">
        <v>27</v>
      </c>
      <c r="JS4" s="147"/>
      <c r="JT4" s="147" t="str">
        <f>E4</f>
        <v>المورد</v>
      </c>
      <c r="JU4" s="147"/>
      <c r="JV4" s="147" t="str">
        <f>G4</f>
        <v>نوردكس</v>
      </c>
      <c r="JW4" s="147"/>
      <c r="JX4" s="147"/>
      <c r="JY4" s="147"/>
      <c r="JZ4" s="147" t="s">
        <v>8</v>
      </c>
      <c r="KA4" s="147"/>
      <c r="KB4" s="147" t="str">
        <f>M4</f>
        <v>S4</v>
      </c>
      <c r="KC4" s="147"/>
      <c r="KD4" s="147" t="s">
        <v>3</v>
      </c>
      <c r="KE4" s="147"/>
      <c r="KF4" s="147"/>
      <c r="KG4" s="147"/>
      <c r="KH4" s="148">
        <f>SUM(KH6:KJ100)</f>
        <v>44000</v>
      </c>
      <c r="KI4" s="148"/>
      <c r="KJ4" s="148"/>
      <c r="KK4" s="148">
        <f>SUM(KK6:KM100)</f>
        <v>44000</v>
      </c>
      <c r="KL4" s="148"/>
      <c r="KM4" s="149"/>
    </row>
    <row r="5" spans="1:299" s="3" customFormat="1" ht="20.100000000000001" customHeight="1" x14ac:dyDescent="0.2">
      <c r="A5" s="107" t="s">
        <v>28</v>
      </c>
      <c r="B5" s="128"/>
      <c r="C5" s="128"/>
      <c r="D5" s="105" t="s">
        <v>29</v>
      </c>
      <c r="E5" s="106"/>
      <c r="F5" s="106"/>
      <c r="G5" s="106"/>
      <c r="H5" s="106"/>
      <c r="I5" s="106"/>
      <c r="J5" s="106"/>
      <c r="K5" s="105" t="s">
        <v>1</v>
      </c>
      <c r="L5" s="106"/>
      <c r="M5" s="105" t="s">
        <v>2</v>
      </c>
      <c r="N5" s="106"/>
      <c r="O5" s="107"/>
      <c r="P5" s="105" t="s">
        <v>30</v>
      </c>
      <c r="Q5" s="106"/>
      <c r="R5" s="107"/>
      <c r="S5" s="128" t="s">
        <v>6</v>
      </c>
      <c r="T5" s="128"/>
      <c r="U5" s="128"/>
      <c r="V5" s="128" t="s">
        <v>4</v>
      </c>
      <c r="W5" s="128"/>
      <c r="X5" s="105"/>
      <c r="Y5" s="2"/>
      <c r="Z5" s="129" t="s">
        <v>28</v>
      </c>
      <c r="AA5" s="130"/>
      <c r="AB5" s="130"/>
      <c r="AC5" s="131" t="s">
        <v>29</v>
      </c>
      <c r="AD5" s="159"/>
      <c r="AE5" s="159"/>
      <c r="AF5" s="159"/>
      <c r="AG5" s="159"/>
      <c r="AH5" s="159"/>
      <c r="AI5" s="159"/>
      <c r="AJ5" s="130" t="s">
        <v>1</v>
      </c>
      <c r="AK5" s="130"/>
      <c r="AL5" s="131" t="s">
        <v>2</v>
      </c>
      <c r="AM5" s="159"/>
      <c r="AN5" s="129"/>
      <c r="AO5" s="130" t="s">
        <v>30</v>
      </c>
      <c r="AP5" s="130"/>
      <c r="AQ5" s="130"/>
      <c r="AR5" s="130" t="s">
        <v>6</v>
      </c>
      <c r="AS5" s="130"/>
      <c r="AT5" s="130"/>
      <c r="AU5" s="130" t="s">
        <v>4</v>
      </c>
      <c r="AV5" s="130" t="s">
        <v>9</v>
      </c>
      <c r="AW5" s="131"/>
      <c r="AX5" s="2"/>
      <c r="AY5" s="132" t="s">
        <v>28</v>
      </c>
      <c r="AZ5" s="118"/>
      <c r="BA5" s="118"/>
      <c r="BB5" s="118" t="s">
        <v>29</v>
      </c>
      <c r="BC5" s="118"/>
      <c r="BD5" s="118"/>
      <c r="BE5" s="118"/>
      <c r="BF5" s="118"/>
      <c r="BG5" s="118"/>
      <c r="BH5" s="118"/>
      <c r="BI5" s="118" t="s">
        <v>1</v>
      </c>
      <c r="BJ5" s="118"/>
      <c r="BK5" s="118" t="s">
        <v>2</v>
      </c>
      <c r="BL5" s="118"/>
      <c r="BM5" s="118"/>
      <c r="BN5" s="118" t="s">
        <v>30</v>
      </c>
      <c r="BO5" s="118"/>
      <c r="BP5" s="118"/>
      <c r="BQ5" s="118" t="s">
        <v>6</v>
      </c>
      <c r="BR5" s="118"/>
      <c r="BS5" s="118"/>
      <c r="BT5" s="118" t="s">
        <v>4</v>
      </c>
      <c r="BU5" s="118"/>
      <c r="BV5" s="119"/>
      <c r="BW5" s="2"/>
      <c r="BX5" s="120" t="s">
        <v>28</v>
      </c>
      <c r="BY5" s="121"/>
      <c r="BZ5" s="121"/>
      <c r="CA5" s="122" t="s">
        <v>29</v>
      </c>
      <c r="CB5" s="157"/>
      <c r="CC5" s="157"/>
      <c r="CD5" s="157"/>
      <c r="CE5" s="157"/>
      <c r="CF5" s="157"/>
      <c r="CG5" s="157"/>
      <c r="CH5" s="121" t="s">
        <v>1</v>
      </c>
      <c r="CI5" s="121"/>
      <c r="CJ5" s="122" t="s">
        <v>2</v>
      </c>
      <c r="CK5" s="157"/>
      <c r="CL5" s="120"/>
      <c r="CM5" s="121" t="s">
        <v>30</v>
      </c>
      <c r="CN5" s="121"/>
      <c r="CO5" s="121"/>
      <c r="CP5" s="121" t="s">
        <v>6</v>
      </c>
      <c r="CQ5" s="121"/>
      <c r="CR5" s="121"/>
      <c r="CS5" s="121" t="s">
        <v>4</v>
      </c>
      <c r="CT5" s="121"/>
      <c r="CU5" s="122"/>
      <c r="CV5" s="2"/>
      <c r="CW5" s="123" t="s">
        <v>28</v>
      </c>
      <c r="CX5" s="124"/>
      <c r="CY5" s="124"/>
      <c r="CZ5" s="125" t="s">
        <v>29</v>
      </c>
      <c r="DA5" s="126"/>
      <c r="DB5" s="126"/>
      <c r="DC5" s="126"/>
      <c r="DD5" s="126"/>
      <c r="DE5" s="126"/>
      <c r="DF5" s="126"/>
      <c r="DG5" s="124" t="s">
        <v>1</v>
      </c>
      <c r="DH5" s="124"/>
      <c r="DI5" s="125" t="s">
        <v>2</v>
      </c>
      <c r="DJ5" s="126"/>
      <c r="DK5" s="123"/>
      <c r="DL5" s="124" t="s">
        <v>30</v>
      </c>
      <c r="DM5" s="124"/>
      <c r="DN5" s="124"/>
      <c r="DO5" s="124" t="s">
        <v>6</v>
      </c>
      <c r="DP5" s="124"/>
      <c r="DQ5" s="124"/>
      <c r="DR5" s="124" t="s">
        <v>4</v>
      </c>
      <c r="DS5" s="124"/>
      <c r="DT5" s="125"/>
      <c r="DU5" s="2"/>
      <c r="DV5" s="135" t="s">
        <v>28</v>
      </c>
      <c r="DW5" s="127"/>
      <c r="DX5" s="127"/>
      <c r="DY5" s="127" t="s">
        <v>29</v>
      </c>
      <c r="DZ5" s="127"/>
      <c r="EA5" s="127"/>
      <c r="EB5" s="127"/>
      <c r="EC5" s="127"/>
      <c r="ED5" s="127"/>
      <c r="EE5" s="127"/>
      <c r="EF5" s="127" t="s">
        <v>1</v>
      </c>
      <c r="EG5" s="127"/>
      <c r="EH5" s="127" t="s">
        <v>2</v>
      </c>
      <c r="EI5" s="127"/>
      <c r="EJ5" s="127"/>
      <c r="EK5" s="127" t="s">
        <v>30</v>
      </c>
      <c r="EL5" s="127"/>
      <c r="EM5" s="127"/>
      <c r="EN5" s="127" t="s">
        <v>6</v>
      </c>
      <c r="EO5" s="127"/>
      <c r="EP5" s="127"/>
      <c r="EQ5" s="127" t="s">
        <v>4</v>
      </c>
      <c r="ER5" s="127"/>
      <c r="ES5" s="136"/>
      <c r="ET5" s="2"/>
      <c r="EU5" s="107" t="s">
        <v>28</v>
      </c>
      <c r="EV5" s="128"/>
      <c r="EW5" s="128"/>
      <c r="EX5" s="105" t="s">
        <v>29</v>
      </c>
      <c r="EY5" s="106"/>
      <c r="EZ5" s="106"/>
      <c r="FA5" s="106"/>
      <c r="FB5" s="106"/>
      <c r="FC5" s="106"/>
      <c r="FD5" s="106"/>
      <c r="FE5" s="105" t="s">
        <v>1</v>
      </c>
      <c r="FF5" s="106"/>
      <c r="FG5" s="105" t="s">
        <v>2</v>
      </c>
      <c r="FH5" s="106"/>
      <c r="FI5" s="107"/>
      <c r="FJ5" s="105" t="s">
        <v>30</v>
      </c>
      <c r="FK5" s="106"/>
      <c r="FL5" s="107"/>
      <c r="FM5" s="128" t="s">
        <v>6</v>
      </c>
      <c r="FN5" s="128"/>
      <c r="FO5" s="128"/>
      <c r="FP5" s="128" t="s">
        <v>4</v>
      </c>
      <c r="FQ5" s="128"/>
      <c r="FR5" s="105"/>
      <c r="FS5" s="2"/>
      <c r="FT5" s="129" t="s">
        <v>28</v>
      </c>
      <c r="FU5" s="130"/>
      <c r="FV5" s="130"/>
      <c r="FW5" s="131" t="s">
        <v>29</v>
      </c>
      <c r="FX5" s="159"/>
      <c r="FY5" s="159"/>
      <c r="FZ5" s="159"/>
      <c r="GA5" s="159"/>
      <c r="GB5" s="159"/>
      <c r="GC5" s="159"/>
      <c r="GD5" s="130" t="s">
        <v>1</v>
      </c>
      <c r="GE5" s="130"/>
      <c r="GF5" s="131" t="s">
        <v>2</v>
      </c>
      <c r="GG5" s="159"/>
      <c r="GH5" s="129"/>
      <c r="GI5" s="130" t="s">
        <v>30</v>
      </c>
      <c r="GJ5" s="130"/>
      <c r="GK5" s="130"/>
      <c r="GL5" s="130" t="s">
        <v>6</v>
      </c>
      <c r="GM5" s="130"/>
      <c r="GN5" s="130"/>
      <c r="GO5" s="130" t="s">
        <v>4</v>
      </c>
      <c r="GP5" s="130" t="s">
        <v>9</v>
      </c>
      <c r="GQ5" s="131"/>
      <c r="GR5" s="2"/>
      <c r="GS5" s="132" t="s">
        <v>28</v>
      </c>
      <c r="GT5" s="118"/>
      <c r="GU5" s="118"/>
      <c r="GV5" s="118" t="s">
        <v>29</v>
      </c>
      <c r="GW5" s="118"/>
      <c r="GX5" s="118"/>
      <c r="GY5" s="118"/>
      <c r="GZ5" s="118"/>
      <c r="HA5" s="118"/>
      <c r="HB5" s="118"/>
      <c r="HC5" s="118" t="s">
        <v>1</v>
      </c>
      <c r="HD5" s="118"/>
      <c r="HE5" s="118" t="s">
        <v>2</v>
      </c>
      <c r="HF5" s="118" t="s">
        <v>2</v>
      </c>
      <c r="HG5" s="118"/>
      <c r="HH5" s="118" t="s">
        <v>30</v>
      </c>
      <c r="HI5" s="118"/>
      <c r="HJ5" s="118"/>
      <c r="HK5" s="118" t="s">
        <v>6</v>
      </c>
      <c r="HL5" s="118"/>
      <c r="HM5" s="118"/>
      <c r="HN5" s="118" t="s">
        <v>4</v>
      </c>
      <c r="HO5" s="118"/>
      <c r="HP5" s="119"/>
      <c r="HQ5" s="2"/>
      <c r="HR5" s="120" t="s">
        <v>28</v>
      </c>
      <c r="HS5" s="121"/>
      <c r="HT5" s="121"/>
      <c r="HU5" s="122" t="s">
        <v>29</v>
      </c>
      <c r="HV5" s="157"/>
      <c r="HW5" s="157"/>
      <c r="HX5" s="157"/>
      <c r="HY5" s="157"/>
      <c r="HZ5" s="157"/>
      <c r="IA5" s="157"/>
      <c r="IB5" s="121" t="s">
        <v>1</v>
      </c>
      <c r="IC5" s="121"/>
      <c r="ID5" s="122" t="s">
        <v>2</v>
      </c>
      <c r="IE5" s="157"/>
      <c r="IF5" s="120"/>
      <c r="IG5" s="121" t="s">
        <v>30</v>
      </c>
      <c r="IH5" s="121"/>
      <c r="II5" s="121"/>
      <c r="IJ5" s="121" t="s">
        <v>6</v>
      </c>
      <c r="IK5" s="121"/>
      <c r="IL5" s="121"/>
      <c r="IM5" s="121" t="s">
        <v>4</v>
      </c>
      <c r="IN5" s="121"/>
      <c r="IO5" s="122"/>
      <c r="IP5" s="2"/>
      <c r="IQ5" s="123" t="s">
        <v>28</v>
      </c>
      <c r="IR5" s="124"/>
      <c r="IS5" s="124"/>
      <c r="IT5" s="125" t="s">
        <v>29</v>
      </c>
      <c r="IU5" s="126"/>
      <c r="IV5" s="126"/>
      <c r="IW5" s="126"/>
      <c r="IX5" s="126"/>
      <c r="IY5" s="126"/>
      <c r="IZ5" s="126"/>
      <c r="JA5" s="124" t="s">
        <v>1</v>
      </c>
      <c r="JB5" s="124"/>
      <c r="JC5" s="125" t="s">
        <v>2</v>
      </c>
      <c r="JD5" s="126" t="s">
        <v>2</v>
      </c>
      <c r="JE5" s="123"/>
      <c r="JF5" s="124" t="s">
        <v>30</v>
      </c>
      <c r="JG5" s="124"/>
      <c r="JH5" s="124"/>
      <c r="JI5" s="124" t="s">
        <v>6</v>
      </c>
      <c r="JJ5" s="124"/>
      <c r="JK5" s="124"/>
      <c r="JL5" s="124" t="s">
        <v>4</v>
      </c>
      <c r="JM5" s="124"/>
      <c r="JN5" s="125"/>
      <c r="JP5" s="135" t="s">
        <v>28</v>
      </c>
      <c r="JQ5" s="127"/>
      <c r="JR5" s="127"/>
      <c r="JS5" s="127" t="s">
        <v>29</v>
      </c>
      <c r="JT5" s="127"/>
      <c r="JU5" s="127"/>
      <c r="JV5" s="127"/>
      <c r="JW5" s="127"/>
      <c r="JX5" s="127"/>
      <c r="JY5" s="127" t="s">
        <v>1</v>
      </c>
      <c r="JZ5" s="127" t="s">
        <v>1</v>
      </c>
      <c r="KA5" s="127"/>
      <c r="KB5" s="127" t="s">
        <v>2</v>
      </c>
      <c r="KC5" s="127"/>
      <c r="KD5" s="127"/>
      <c r="KE5" s="127" t="s">
        <v>30</v>
      </c>
      <c r="KF5" s="127"/>
      <c r="KG5" s="127"/>
      <c r="KH5" s="127" t="s">
        <v>6</v>
      </c>
      <c r="KI5" s="127"/>
      <c r="KJ5" s="127"/>
      <c r="KK5" s="127" t="s">
        <v>4</v>
      </c>
      <c r="KL5" s="127"/>
      <c r="KM5" s="136"/>
    </row>
    <row r="6" spans="1:299" s="4" customFormat="1" ht="20.100000000000001" customHeight="1" x14ac:dyDescent="0.2">
      <c r="A6" s="36"/>
      <c r="B6" s="36"/>
      <c r="C6" s="36"/>
      <c r="D6" s="37"/>
      <c r="E6" s="37"/>
      <c r="F6" s="37"/>
      <c r="G6" s="37"/>
      <c r="H6" s="37"/>
      <c r="I6" s="37"/>
      <c r="J6" s="37"/>
      <c r="K6" s="37">
        <f>SUMIF(purchases!K7,$M$4,purchases!E7)</f>
        <v>0</v>
      </c>
      <c r="L6" s="37"/>
      <c r="M6" s="37"/>
      <c r="N6" s="37"/>
      <c r="O6" s="37"/>
      <c r="P6" s="37"/>
      <c r="Q6" s="37"/>
      <c r="R6" s="37"/>
      <c r="S6" s="90"/>
      <c r="T6" s="90"/>
      <c r="U6" s="90"/>
      <c r="V6" s="90">
        <f>SUMIF(purchases!K7,$M$4,purchases!V7)</f>
        <v>0</v>
      </c>
      <c r="W6" s="90"/>
      <c r="X6" s="90"/>
      <c r="Z6" s="36"/>
      <c r="AA6" s="36"/>
      <c r="AB6" s="36"/>
      <c r="AC6" s="112"/>
      <c r="AD6" s="112"/>
      <c r="AE6" s="112"/>
      <c r="AF6" s="112"/>
      <c r="AG6" s="112"/>
      <c r="AH6" s="112"/>
      <c r="AI6" s="112"/>
      <c r="AJ6" s="112">
        <f>SUMIF(purchases!AJ7,$AL$4,purchases!AD7)</f>
        <v>0</v>
      </c>
      <c r="AK6" s="112"/>
      <c r="AL6" s="112"/>
      <c r="AM6" s="112"/>
      <c r="AN6" s="112"/>
      <c r="AO6" s="112"/>
      <c r="AP6" s="112"/>
      <c r="AQ6" s="112"/>
      <c r="AR6" s="116"/>
      <c r="AS6" s="116"/>
      <c r="AT6" s="116"/>
      <c r="AU6" s="116">
        <f>SUMIF(purchases!AJ7,$AL$4,purchases!AU7)</f>
        <v>0</v>
      </c>
      <c r="AV6" s="116"/>
      <c r="AW6" s="116"/>
      <c r="AY6" s="102"/>
      <c r="AZ6" s="102"/>
      <c r="BA6" s="102"/>
      <c r="BB6" s="113"/>
      <c r="BC6" s="113"/>
      <c r="BD6" s="113"/>
      <c r="BE6" s="113"/>
      <c r="BF6" s="113"/>
      <c r="BG6" s="113"/>
      <c r="BH6" s="113"/>
      <c r="BI6" s="113">
        <f>SUMIF(purchases!BI7,$BK$4,purchases!BC7)</f>
        <v>0</v>
      </c>
      <c r="BJ6" s="113"/>
      <c r="BK6" s="113"/>
      <c r="BL6" s="113"/>
      <c r="BM6" s="113"/>
      <c r="BN6" s="113"/>
      <c r="BO6" s="113"/>
      <c r="BP6" s="113"/>
      <c r="BQ6" s="104"/>
      <c r="BR6" s="104"/>
      <c r="BS6" s="104"/>
      <c r="BT6" s="104">
        <f>SUMIF(purchases!BI7,$BK$4,purchases!BT7)</f>
        <v>0</v>
      </c>
      <c r="BU6" s="104"/>
      <c r="BV6" s="104"/>
      <c r="BX6" s="117"/>
      <c r="BY6" s="117"/>
      <c r="BZ6" s="117"/>
      <c r="CA6" s="114"/>
      <c r="CB6" s="114"/>
      <c r="CC6" s="114"/>
      <c r="CD6" s="114"/>
      <c r="CE6" s="114"/>
      <c r="CF6" s="114"/>
      <c r="CG6" s="114"/>
      <c r="CH6" s="114">
        <f>SUMIF(purchases!CH7,$CJ$4,purchases!CB7)</f>
        <v>0</v>
      </c>
      <c r="CI6" s="114"/>
      <c r="CJ6" s="114"/>
      <c r="CK6" s="114"/>
      <c r="CL6" s="114"/>
      <c r="CM6" s="114"/>
      <c r="CN6" s="114"/>
      <c r="CO6" s="114"/>
      <c r="CP6" s="109"/>
      <c r="CQ6" s="109"/>
      <c r="CR6" s="109"/>
      <c r="CS6" s="109">
        <f>SUMIF(purchases!CH7,$CJ$4,purchases!CS7)</f>
        <v>0</v>
      </c>
      <c r="CT6" s="109"/>
      <c r="CU6" s="109"/>
      <c r="CW6" s="115"/>
      <c r="CX6" s="115"/>
      <c r="CY6" s="115"/>
      <c r="CZ6" s="111"/>
      <c r="DA6" s="111"/>
      <c r="DB6" s="111"/>
      <c r="DC6" s="111"/>
      <c r="DD6" s="111"/>
      <c r="DE6" s="111"/>
      <c r="DF6" s="111"/>
      <c r="DG6" s="111">
        <f>SUMIF(purchases!DG7,$DI$4,purchases!DA7)</f>
        <v>0</v>
      </c>
      <c r="DH6" s="111"/>
      <c r="DI6" s="111"/>
      <c r="DJ6" s="111"/>
      <c r="DK6" s="111"/>
      <c r="DL6" s="111"/>
      <c r="DM6" s="111"/>
      <c r="DN6" s="111"/>
      <c r="DO6" s="110"/>
      <c r="DP6" s="110"/>
      <c r="DQ6" s="110"/>
      <c r="DR6" s="110">
        <f>SUMIF(purchases!DG7,$DI$4,purchases!DR7)</f>
        <v>0</v>
      </c>
      <c r="DS6" s="110"/>
      <c r="DT6" s="110"/>
      <c r="DV6" s="102"/>
      <c r="DW6" s="102"/>
      <c r="DX6" s="102"/>
      <c r="DY6" s="103"/>
      <c r="DZ6" s="103"/>
      <c r="EA6" s="103"/>
      <c r="EB6" s="103"/>
      <c r="EC6" s="103"/>
      <c r="ED6" s="103"/>
      <c r="EE6" s="103"/>
      <c r="EF6" s="103">
        <f>SUMIF(purchases!EF7,$EH$4,purchases!DZ7)</f>
        <v>0</v>
      </c>
      <c r="EG6" s="103"/>
      <c r="EH6" s="103"/>
      <c r="EI6" s="103"/>
      <c r="EJ6" s="103"/>
      <c r="EK6" s="103"/>
      <c r="EL6" s="103"/>
      <c r="EM6" s="103"/>
      <c r="EN6" s="104"/>
      <c r="EO6" s="104"/>
      <c r="EP6" s="104"/>
      <c r="EQ6" s="104">
        <f>SUMIF(purchases!EF7,$EH$4,purchases!EQ7)</f>
        <v>0</v>
      </c>
      <c r="ER6" s="104"/>
      <c r="ES6" s="104"/>
      <c r="EU6" s="36"/>
      <c r="EV6" s="36"/>
      <c r="EW6" s="36"/>
      <c r="EX6" s="37"/>
      <c r="EY6" s="37"/>
      <c r="EZ6" s="37"/>
      <c r="FA6" s="37"/>
      <c r="FB6" s="37"/>
      <c r="FC6" s="37"/>
      <c r="FD6" s="37"/>
      <c r="FE6" s="37">
        <f>SUMIF(purchases!FE7,$FG$4,purchases!EY7)</f>
        <v>0</v>
      </c>
      <c r="FF6" s="37"/>
      <c r="FG6" s="37"/>
      <c r="FH6" s="37"/>
      <c r="FI6" s="37"/>
      <c r="FJ6" s="37"/>
      <c r="FK6" s="37"/>
      <c r="FL6" s="37"/>
      <c r="FM6" s="90"/>
      <c r="FN6" s="90"/>
      <c r="FO6" s="90"/>
      <c r="FP6" s="90">
        <f>SUMIF(purchases!FE7,$FG$4,purchases!FP7)</f>
        <v>0</v>
      </c>
      <c r="FQ6" s="90"/>
      <c r="FR6" s="90"/>
      <c r="FT6" s="36"/>
      <c r="FU6" s="36"/>
      <c r="FV6" s="36"/>
      <c r="FW6" s="112"/>
      <c r="FX6" s="112"/>
      <c r="FY6" s="112"/>
      <c r="FZ6" s="112"/>
      <c r="GA6" s="112"/>
      <c r="GB6" s="112"/>
      <c r="GC6" s="112"/>
      <c r="GD6" s="112">
        <f>SUMIF(purchases!GD7,$GF$4,purchases!FX7)</f>
        <v>0</v>
      </c>
      <c r="GE6" s="112"/>
      <c r="GF6" s="112"/>
      <c r="GG6" s="112"/>
      <c r="GH6" s="112"/>
      <c r="GI6" s="112"/>
      <c r="GJ6" s="112"/>
      <c r="GK6" s="112"/>
      <c r="GL6" s="116"/>
      <c r="GM6" s="116"/>
      <c r="GN6" s="116"/>
      <c r="GO6" s="116">
        <f>SUMIF(purchases!GD7,$GF$4,purchases!GO7)</f>
        <v>0</v>
      </c>
      <c r="GP6" s="116"/>
      <c r="GQ6" s="116"/>
      <c r="GS6" s="102"/>
      <c r="GT6" s="102"/>
      <c r="GU6" s="102"/>
      <c r="GV6" s="113"/>
      <c r="GW6" s="113"/>
      <c r="GX6" s="113"/>
      <c r="GY6" s="113"/>
      <c r="GZ6" s="113"/>
      <c r="HA6" s="113"/>
      <c r="HB6" s="113"/>
      <c r="HC6" s="113">
        <f>SUMIF(purchases!HC7,$HE$4,purchases!GW7)</f>
        <v>0</v>
      </c>
      <c r="HD6" s="113"/>
      <c r="HE6" s="113"/>
      <c r="HF6" s="113"/>
      <c r="HG6" s="113"/>
      <c r="HH6" s="113"/>
      <c r="HI6" s="113"/>
      <c r="HJ6" s="113"/>
      <c r="HK6" s="104"/>
      <c r="HL6" s="104"/>
      <c r="HM6" s="104"/>
      <c r="HN6" s="104">
        <f>SUMIF(purchases!HC7,$HE$4,purchases!HN7)</f>
        <v>0</v>
      </c>
      <c r="HO6" s="104"/>
      <c r="HP6" s="104"/>
      <c r="HR6" s="117"/>
      <c r="HS6" s="117"/>
      <c r="HT6" s="117"/>
      <c r="HU6" s="114"/>
      <c r="HV6" s="114"/>
      <c r="HW6" s="114"/>
      <c r="HX6" s="114"/>
      <c r="HY6" s="114"/>
      <c r="HZ6" s="114"/>
      <c r="IA6" s="114"/>
      <c r="IB6" s="114">
        <f>SUMIF(purchases!IB7,$ID$4,purchases!HV7)</f>
        <v>0</v>
      </c>
      <c r="IC6" s="114"/>
      <c r="ID6" s="114"/>
      <c r="IE6" s="114"/>
      <c r="IF6" s="114"/>
      <c r="IG6" s="114"/>
      <c r="IH6" s="114"/>
      <c r="II6" s="114"/>
      <c r="IJ6" s="109"/>
      <c r="IK6" s="109"/>
      <c r="IL6" s="109"/>
      <c r="IM6" s="109">
        <f>SUMIF(purchases!IB7,$ID$4,purchases!IM7)</f>
        <v>0</v>
      </c>
      <c r="IN6" s="109"/>
      <c r="IO6" s="109"/>
      <c r="IQ6" s="115"/>
      <c r="IR6" s="115"/>
      <c r="IS6" s="115"/>
      <c r="IT6" s="111"/>
      <c r="IU6" s="111"/>
      <c r="IV6" s="111"/>
      <c r="IW6" s="111"/>
      <c r="IX6" s="111"/>
      <c r="IY6" s="111"/>
      <c r="IZ6" s="111"/>
      <c r="JA6" s="111">
        <f>SUMIF(purchases!JA7,$JC$4,purchases!IU7)</f>
        <v>0</v>
      </c>
      <c r="JB6" s="111"/>
      <c r="JC6" s="111"/>
      <c r="JD6" s="111"/>
      <c r="JE6" s="111"/>
      <c r="JF6" s="111"/>
      <c r="JG6" s="111"/>
      <c r="JH6" s="111"/>
      <c r="JI6" s="110"/>
      <c r="JJ6" s="110"/>
      <c r="JK6" s="110"/>
      <c r="JL6" s="110">
        <f>SUMIF(purchases!JA7,$JC$4,purchases!JL7)</f>
        <v>0</v>
      </c>
      <c r="JM6" s="110"/>
      <c r="JN6" s="110"/>
      <c r="JP6" s="102"/>
      <c r="JQ6" s="102"/>
      <c r="JR6" s="102"/>
      <c r="JS6" s="103"/>
      <c r="JT6" s="103"/>
      <c r="JU6" s="103"/>
      <c r="JV6" s="103"/>
      <c r="JW6" s="103"/>
      <c r="JX6" s="103"/>
      <c r="JY6" s="103"/>
      <c r="JZ6" s="103">
        <f>SUMIF(purchases!JZ7,$KB$4,purchases!JT7)</f>
        <v>0</v>
      </c>
      <c r="KA6" s="103"/>
      <c r="KB6" s="103"/>
      <c r="KC6" s="103"/>
      <c r="KD6" s="103"/>
      <c r="KE6" s="103"/>
      <c r="KF6" s="103"/>
      <c r="KG6" s="103"/>
      <c r="KH6" s="104"/>
      <c r="KI6" s="104"/>
      <c r="KJ6" s="104"/>
      <c r="KK6" s="104">
        <f>SUMIF(purchases!JZ7,$KB$4,purchases!KK7)</f>
        <v>0</v>
      </c>
      <c r="KL6" s="104"/>
      <c r="KM6" s="104"/>
    </row>
    <row r="7" spans="1:299" s="4" customFormat="1" ht="20.100000000000001" customHeight="1" x14ac:dyDescent="0.2">
      <c r="A7" s="36"/>
      <c r="B7" s="36"/>
      <c r="C7" s="36"/>
      <c r="D7" s="37"/>
      <c r="E7" s="37"/>
      <c r="F7" s="37"/>
      <c r="G7" s="37"/>
      <c r="H7" s="37"/>
      <c r="I7" s="37"/>
      <c r="J7" s="37"/>
      <c r="K7" s="37">
        <f>SUMIF(purchases!K8,$M$4,purchases!E8)</f>
        <v>0</v>
      </c>
      <c r="L7" s="37"/>
      <c r="M7" s="37"/>
      <c r="N7" s="37"/>
      <c r="O7" s="37"/>
      <c r="P7" s="37"/>
      <c r="Q7" s="37"/>
      <c r="R7" s="37"/>
      <c r="S7" s="90"/>
      <c r="T7" s="90"/>
      <c r="U7" s="90"/>
      <c r="V7" s="90">
        <f>SUMIF(purchases!K8,$M$4,purchases!V8)</f>
        <v>0</v>
      </c>
      <c r="W7" s="90"/>
      <c r="X7" s="90"/>
      <c r="Z7" s="36"/>
      <c r="AA7" s="36"/>
      <c r="AB7" s="36"/>
      <c r="AC7" s="112"/>
      <c r="AD7" s="112"/>
      <c r="AE7" s="112"/>
      <c r="AF7" s="112"/>
      <c r="AG7" s="112"/>
      <c r="AH7" s="112"/>
      <c r="AI7" s="112"/>
      <c r="AJ7" s="112">
        <f>SUMIF(purchases!AJ8,$AL$4,purchases!AD8)</f>
        <v>0</v>
      </c>
      <c r="AK7" s="112"/>
      <c r="AL7" s="112"/>
      <c r="AM7" s="112"/>
      <c r="AN7" s="112"/>
      <c r="AO7" s="112"/>
      <c r="AP7" s="112"/>
      <c r="AQ7" s="112"/>
      <c r="AR7" s="116"/>
      <c r="AS7" s="116"/>
      <c r="AT7" s="116"/>
      <c r="AU7" s="116">
        <f>SUMIF(purchases!AJ8,$AL$4,purchases!AU8)</f>
        <v>0</v>
      </c>
      <c r="AV7" s="116"/>
      <c r="AW7" s="116"/>
      <c r="AY7" s="102"/>
      <c r="AZ7" s="102"/>
      <c r="BA7" s="102"/>
      <c r="BB7" s="113"/>
      <c r="BC7" s="113"/>
      <c r="BD7" s="113"/>
      <c r="BE7" s="113"/>
      <c r="BF7" s="113"/>
      <c r="BG7" s="113"/>
      <c r="BH7" s="113"/>
      <c r="BI7" s="113">
        <f>SUMIF(purchases!BI8,$BK$4,purchases!BC8)</f>
        <v>0</v>
      </c>
      <c r="BJ7" s="113"/>
      <c r="BK7" s="113"/>
      <c r="BL7" s="113"/>
      <c r="BM7" s="113"/>
      <c r="BN7" s="113"/>
      <c r="BO7" s="113"/>
      <c r="BP7" s="113"/>
      <c r="BQ7" s="104"/>
      <c r="BR7" s="104"/>
      <c r="BS7" s="104"/>
      <c r="BT7" s="104">
        <f>SUMIF(purchases!BI8,$BK$4,purchases!BT8)</f>
        <v>0</v>
      </c>
      <c r="BU7" s="104"/>
      <c r="BV7" s="104"/>
      <c r="BX7" s="117"/>
      <c r="BY7" s="117"/>
      <c r="BZ7" s="117"/>
      <c r="CA7" s="114"/>
      <c r="CB7" s="114"/>
      <c r="CC7" s="114"/>
      <c r="CD7" s="114"/>
      <c r="CE7" s="114"/>
      <c r="CF7" s="114"/>
      <c r="CG7" s="114"/>
      <c r="CH7" s="114">
        <f>SUMIF(purchases!CH8,$CJ$4,purchases!CB8)</f>
        <v>0</v>
      </c>
      <c r="CI7" s="114"/>
      <c r="CJ7" s="114"/>
      <c r="CK7" s="114"/>
      <c r="CL7" s="114"/>
      <c r="CM7" s="114"/>
      <c r="CN7" s="114"/>
      <c r="CO7" s="114"/>
      <c r="CP7" s="109"/>
      <c r="CQ7" s="109"/>
      <c r="CR7" s="109"/>
      <c r="CS7" s="109">
        <f>SUMIF(purchases!CH8,$CJ$4,purchases!CS8)</f>
        <v>0</v>
      </c>
      <c r="CT7" s="109"/>
      <c r="CU7" s="109"/>
      <c r="CW7" s="115"/>
      <c r="CX7" s="115"/>
      <c r="CY7" s="115"/>
      <c r="CZ7" s="111"/>
      <c r="DA7" s="111"/>
      <c r="DB7" s="111"/>
      <c r="DC7" s="111"/>
      <c r="DD7" s="111"/>
      <c r="DE7" s="111"/>
      <c r="DF7" s="111"/>
      <c r="DG7" s="111">
        <f>SUMIF(purchases!DG8,$DI$4,purchases!DA8)</f>
        <v>0</v>
      </c>
      <c r="DH7" s="111"/>
      <c r="DI7" s="111"/>
      <c r="DJ7" s="111"/>
      <c r="DK7" s="111"/>
      <c r="DL7" s="111"/>
      <c r="DM7" s="111"/>
      <c r="DN7" s="111"/>
      <c r="DO7" s="110"/>
      <c r="DP7" s="110"/>
      <c r="DQ7" s="110"/>
      <c r="DR7" s="110">
        <f>SUMIF(purchases!DG8,$DI$4,purchases!DR8)</f>
        <v>0</v>
      </c>
      <c r="DS7" s="110"/>
      <c r="DT7" s="110"/>
      <c r="DV7" s="102"/>
      <c r="DW7" s="102"/>
      <c r="DX7" s="102"/>
      <c r="DY7" s="103"/>
      <c r="DZ7" s="103"/>
      <c r="EA7" s="103"/>
      <c r="EB7" s="103"/>
      <c r="EC7" s="103"/>
      <c r="ED7" s="103"/>
      <c r="EE7" s="103"/>
      <c r="EF7" s="103">
        <f>SUMIF(purchases!EF8,$EH$4,purchases!DZ8)</f>
        <v>0</v>
      </c>
      <c r="EG7" s="103"/>
      <c r="EH7" s="103"/>
      <c r="EI7" s="103"/>
      <c r="EJ7" s="103"/>
      <c r="EK7" s="103"/>
      <c r="EL7" s="103"/>
      <c r="EM7" s="103"/>
      <c r="EN7" s="104"/>
      <c r="EO7" s="104"/>
      <c r="EP7" s="104"/>
      <c r="EQ7" s="104">
        <f>SUMIF(purchases!EF8,$EH$4,purchases!EQ8)</f>
        <v>0</v>
      </c>
      <c r="ER7" s="104"/>
      <c r="ES7" s="104"/>
      <c r="EU7" s="36"/>
      <c r="EV7" s="36"/>
      <c r="EW7" s="36"/>
      <c r="EX7" s="37"/>
      <c r="EY7" s="37"/>
      <c r="EZ7" s="37"/>
      <c r="FA7" s="37"/>
      <c r="FB7" s="37"/>
      <c r="FC7" s="37"/>
      <c r="FD7" s="37"/>
      <c r="FE7" s="37">
        <f>SUMIF(purchases!FE8,$FG$4,purchases!EY8)</f>
        <v>0</v>
      </c>
      <c r="FF7" s="37"/>
      <c r="FG7" s="37"/>
      <c r="FH7" s="37"/>
      <c r="FI7" s="37"/>
      <c r="FJ7" s="37"/>
      <c r="FK7" s="37"/>
      <c r="FL7" s="37"/>
      <c r="FM7" s="90"/>
      <c r="FN7" s="90"/>
      <c r="FO7" s="90"/>
      <c r="FP7" s="90">
        <f>SUMIF(purchases!FE8,$FG$4,purchases!FP8)</f>
        <v>0</v>
      </c>
      <c r="FQ7" s="90"/>
      <c r="FR7" s="90"/>
      <c r="FT7" s="36"/>
      <c r="FU7" s="36"/>
      <c r="FV7" s="36"/>
      <c r="FW7" s="112"/>
      <c r="FX7" s="112"/>
      <c r="FY7" s="112"/>
      <c r="FZ7" s="112"/>
      <c r="GA7" s="112"/>
      <c r="GB7" s="112"/>
      <c r="GC7" s="112"/>
      <c r="GD7" s="112">
        <f>SUMIF(purchases!GD8,$GF$4,purchases!FX8)</f>
        <v>0</v>
      </c>
      <c r="GE7" s="112"/>
      <c r="GF7" s="112"/>
      <c r="GG7" s="112"/>
      <c r="GH7" s="112"/>
      <c r="GI7" s="112"/>
      <c r="GJ7" s="112"/>
      <c r="GK7" s="112"/>
      <c r="GL7" s="116"/>
      <c r="GM7" s="116"/>
      <c r="GN7" s="116"/>
      <c r="GO7" s="116">
        <f>SUMIF(purchases!GD8,$GF$4,purchases!GO8)</f>
        <v>0</v>
      </c>
      <c r="GP7" s="116"/>
      <c r="GQ7" s="116"/>
      <c r="GS7" s="102"/>
      <c r="GT7" s="102"/>
      <c r="GU7" s="102"/>
      <c r="GV7" s="113"/>
      <c r="GW7" s="113"/>
      <c r="GX7" s="113"/>
      <c r="GY7" s="113"/>
      <c r="GZ7" s="113"/>
      <c r="HA7" s="113"/>
      <c r="HB7" s="113"/>
      <c r="HC7" s="113">
        <f>SUMIF(purchases!HC8,$HE$4,purchases!GW8)</f>
        <v>0</v>
      </c>
      <c r="HD7" s="113"/>
      <c r="HE7" s="113"/>
      <c r="HF7" s="113"/>
      <c r="HG7" s="113"/>
      <c r="HH7" s="113"/>
      <c r="HI7" s="113"/>
      <c r="HJ7" s="113"/>
      <c r="HK7" s="104"/>
      <c r="HL7" s="104"/>
      <c r="HM7" s="104"/>
      <c r="HN7" s="104">
        <f>SUMIF(purchases!HC8,$HE$4,purchases!HN8)</f>
        <v>0</v>
      </c>
      <c r="HO7" s="104"/>
      <c r="HP7" s="104"/>
      <c r="HR7" s="117"/>
      <c r="HS7" s="117"/>
      <c r="HT7" s="117"/>
      <c r="HU7" s="114"/>
      <c r="HV7" s="114"/>
      <c r="HW7" s="114"/>
      <c r="HX7" s="114"/>
      <c r="HY7" s="114"/>
      <c r="HZ7" s="114"/>
      <c r="IA7" s="114"/>
      <c r="IB7" s="114">
        <f>SUMIF(purchases!IB8,$ID$4,purchases!HV8)</f>
        <v>0</v>
      </c>
      <c r="IC7" s="114"/>
      <c r="ID7" s="114"/>
      <c r="IE7" s="114"/>
      <c r="IF7" s="114"/>
      <c r="IG7" s="114"/>
      <c r="IH7" s="114"/>
      <c r="II7" s="114"/>
      <c r="IJ7" s="109"/>
      <c r="IK7" s="109"/>
      <c r="IL7" s="109"/>
      <c r="IM7" s="109">
        <f>SUMIF(purchases!IB8,$ID$4,purchases!IM8)</f>
        <v>0</v>
      </c>
      <c r="IN7" s="109"/>
      <c r="IO7" s="109"/>
      <c r="IQ7" s="115"/>
      <c r="IR7" s="115"/>
      <c r="IS7" s="115"/>
      <c r="IT7" s="111"/>
      <c r="IU7" s="111"/>
      <c r="IV7" s="111"/>
      <c r="IW7" s="111"/>
      <c r="IX7" s="111"/>
      <c r="IY7" s="111"/>
      <c r="IZ7" s="111"/>
      <c r="JA7" s="111">
        <f>SUMIF(purchases!JA8,$JC$4,purchases!IU8)</f>
        <v>0</v>
      </c>
      <c r="JB7" s="111"/>
      <c r="JC7" s="111"/>
      <c r="JD7" s="111"/>
      <c r="JE7" s="111"/>
      <c r="JF7" s="111"/>
      <c r="JG7" s="111"/>
      <c r="JH7" s="111"/>
      <c r="JI7" s="110"/>
      <c r="JJ7" s="110"/>
      <c r="JK7" s="110"/>
      <c r="JL7" s="110">
        <f>SUMIF(purchases!JA8,$JC$4,purchases!JL8)</f>
        <v>0</v>
      </c>
      <c r="JM7" s="110"/>
      <c r="JN7" s="110"/>
      <c r="JP7" s="102"/>
      <c r="JQ7" s="102"/>
      <c r="JR7" s="102"/>
      <c r="JS7" s="103"/>
      <c r="JT7" s="103"/>
      <c r="JU7" s="103"/>
      <c r="JV7" s="103"/>
      <c r="JW7" s="103"/>
      <c r="JX7" s="103"/>
      <c r="JY7" s="103"/>
      <c r="JZ7" s="103">
        <f>SUMIF(purchases!JZ8,$KB$4,purchases!JT8)</f>
        <v>0</v>
      </c>
      <c r="KA7" s="103"/>
      <c r="KB7" s="103"/>
      <c r="KC7" s="103"/>
      <c r="KD7" s="103"/>
      <c r="KE7" s="103"/>
      <c r="KF7" s="103"/>
      <c r="KG7" s="103"/>
      <c r="KH7" s="104"/>
      <c r="KI7" s="104"/>
      <c r="KJ7" s="104"/>
      <c r="KK7" s="104">
        <f>SUMIF(purchases!JZ8,$KB$4,purchases!KK8)</f>
        <v>0</v>
      </c>
      <c r="KL7" s="104"/>
      <c r="KM7" s="104"/>
    </row>
    <row r="8" spans="1:299" s="4" customFormat="1" ht="20.100000000000001" customHeight="1" x14ac:dyDescent="0.2">
      <c r="A8" s="36"/>
      <c r="B8" s="36"/>
      <c r="C8" s="36"/>
      <c r="D8" s="37"/>
      <c r="E8" s="37"/>
      <c r="F8" s="37"/>
      <c r="G8" s="37"/>
      <c r="H8" s="37"/>
      <c r="I8" s="37"/>
      <c r="J8" s="37"/>
      <c r="K8" s="37">
        <f>SUMIF(purchases!K9,$M$4,purchases!E9)</f>
        <v>0</v>
      </c>
      <c r="L8" s="37"/>
      <c r="M8" s="37"/>
      <c r="N8" s="37"/>
      <c r="O8" s="37"/>
      <c r="P8" s="37"/>
      <c r="Q8" s="37"/>
      <c r="R8" s="37"/>
      <c r="S8" s="90"/>
      <c r="T8" s="90"/>
      <c r="U8" s="90"/>
      <c r="V8" s="90">
        <f>SUMIF(purchases!K9,$M$4,purchases!V9)</f>
        <v>0</v>
      </c>
      <c r="W8" s="90"/>
      <c r="X8" s="90"/>
      <c r="Z8" s="36"/>
      <c r="AA8" s="36"/>
      <c r="AB8" s="36"/>
      <c r="AC8" s="112"/>
      <c r="AD8" s="112"/>
      <c r="AE8" s="112"/>
      <c r="AF8" s="112"/>
      <c r="AG8" s="112"/>
      <c r="AH8" s="112"/>
      <c r="AI8" s="112"/>
      <c r="AJ8" s="112">
        <f>SUMIF(purchases!AJ9,$AL$4,purchases!AD9)</f>
        <v>0</v>
      </c>
      <c r="AK8" s="112"/>
      <c r="AL8" s="112"/>
      <c r="AM8" s="112"/>
      <c r="AN8" s="112"/>
      <c r="AO8" s="112"/>
      <c r="AP8" s="112"/>
      <c r="AQ8" s="112"/>
      <c r="AR8" s="116"/>
      <c r="AS8" s="116"/>
      <c r="AT8" s="116"/>
      <c r="AU8" s="116">
        <f>SUMIF(purchases!AJ9,$AL$4,purchases!AU9)</f>
        <v>0</v>
      </c>
      <c r="AV8" s="116"/>
      <c r="AW8" s="116"/>
      <c r="AY8" s="102"/>
      <c r="AZ8" s="102"/>
      <c r="BA8" s="102"/>
      <c r="BB8" s="113"/>
      <c r="BC8" s="113"/>
      <c r="BD8" s="113"/>
      <c r="BE8" s="113"/>
      <c r="BF8" s="113"/>
      <c r="BG8" s="113"/>
      <c r="BH8" s="113"/>
      <c r="BI8" s="113">
        <f>SUMIF(purchases!BI9,$BK$4,purchases!BC9)</f>
        <v>0</v>
      </c>
      <c r="BJ8" s="113"/>
      <c r="BK8" s="113"/>
      <c r="BL8" s="113"/>
      <c r="BM8" s="113"/>
      <c r="BN8" s="113"/>
      <c r="BO8" s="113"/>
      <c r="BP8" s="113"/>
      <c r="BQ8" s="104"/>
      <c r="BR8" s="104"/>
      <c r="BS8" s="104"/>
      <c r="BT8" s="104">
        <f>SUMIF(purchases!BI9,$BK$4,purchases!BT9)</f>
        <v>0</v>
      </c>
      <c r="BU8" s="104"/>
      <c r="BV8" s="104"/>
      <c r="BX8" s="117"/>
      <c r="BY8" s="117"/>
      <c r="BZ8" s="117"/>
      <c r="CA8" s="114"/>
      <c r="CB8" s="114"/>
      <c r="CC8" s="114"/>
      <c r="CD8" s="114"/>
      <c r="CE8" s="114"/>
      <c r="CF8" s="114"/>
      <c r="CG8" s="114"/>
      <c r="CH8" s="114">
        <f>SUMIF(purchases!CH9,$CJ$4,purchases!CB9)</f>
        <v>0</v>
      </c>
      <c r="CI8" s="114"/>
      <c r="CJ8" s="114"/>
      <c r="CK8" s="114"/>
      <c r="CL8" s="114"/>
      <c r="CM8" s="114"/>
      <c r="CN8" s="114"/>
      <c r="CO8" s="114"/>
      <c r="CP8" s="109"/>
      <c r="CQ8" s="109"/>
      <c r="CR8" s="109"/>
      <c r="CS8" s="109">
        <f>SUMIF(purchases!CH9,$CJ$4,purchases!CS9)</f>
        <v>0</v>
      </c>
      <c r="CT8" s="109"/>
      <c r="CU8" s="109"/>
      <c r="CW8" s="115"/>
      <c r="CX8" s="115"/>
      <c r="CY8" s="115"/>
      <c r="CZ8" s="111"/>
      <c r="DA8" s="111"/>
      <c r="DB8" s="111"/>
      <c r="DC8" s="111"/>
      <c r="DD8" s="111"/>
      <c r="DE8" s="111"/>
      <c r="DF8" s="111"/>
      <c r="DG8" s="111">
        <f>SUMIF(purchases!DG9,$DI$4,purchases!DA9)</f>
        <v>0</v>
      </c>
      <c r="DH8" s="111"/>
      <c r="DI8" s="111"/>
      <c r="DJ8" s="111"/>
      <c r="DK8" s="111"/>
      <c r="DL8" s="111"/>
      <c r="DM8" s="111"/>
      <c r="DN8" s="111"/>
      <c r="DO8" s="110"/>
      <c r="DP8" s="110"/>
      <c r="DQ8" s="110"/>
      <c r="DR8" s="110">
        <f>SUMIF(purchases!DG9,$DI$4,purchases!DR9)</f>
        <v>0</v>
      </c>
      <c r="DS8" s="110"/>
      <c r="DT8" s="110"/>
      <c r="DV8" s="102"/>
      <c r="DW8" s="102"/>
      <c r="DX8" s="102"/>
      <c r="DY8" s="103"/>
      <c r="DZ8" s="103"/>
      <c r="EA8" s="103"/>
      <c r="EB8" s="103"/>
      <c r="EC8" s="103"/>
      <c r="ED8" s="103"/>
      <c r="EE8" s="103"/>
      <c r="EF8" s="103">
        <f>SUMIF(purchases!EF9,$EH$4,purchases!DZ9)</f>
        <v>0</v>
      </c>
      <c r="EG8" s="103"/>
      <c r="EH8" s="103"/>
      <c r="EI8" s="103"/>
      <c r="EJ8" s="103"/>
      <c r="EK8" s="103"/>
      <c r="EL8" s="103"/>
      <c r="EM8" s="103"/>
      <c r="EN8" s="104"/>
      <c r="EO8" s="104"/>
      <c r="EP8" s="104"/>
      <c r="EQ8" s="104">
        <f>SUMIF(purchases!EF9,$EH$4,purchases!EQ9)</f>
        <v>0</v>
      </c>
      <c r="ER8" s="104"/>
      <c r="ES8" s="104"/>
      <c r="EU8" s="36"/>
      <c r="EV8" s="36"/>
      <c r="EW8" s="36"/>
      <c r="EX8" s="37"/>
      <c r="EY8" s="37"/>
      <c r="EZ8" s="37"/>
      <c r="FA8" s="37"/>
      <c r="FB8" s="37"/>
      <c r="FC8" s="37"/>
      <c r="FD8" s="37"/>
      <c r="FE8" s="37">
        <f>SUMIF(purchases!FE9,$FG$4,purchases!EY9)</f>
        <v>0</v>
      </c>
      <c r="FF8" s="37"/>
      <c r="FG8" s="37"/>
      <c r="FH8" s="37"/>
      <c r="FI8" s="37"/>
      <c r="FJ8" s="37"/>
      <c r="FK8" s="37"/>
      <c r="FL8" s="37"/>
      <c r="FM8" s="90"/>
      <c r="FN8" s="90"/>
      <c r="FO8" s="90"/>
      <c r="FP8" s="90">
        <f>SUMIF(purchases!FE9,$FG$4,purchases!FP9)</f>
        <v>0</v>
      </c>
      <c r="FQ8" s="90"/>
      <c r="FR8" s="90"/>
      <c r="FT8" s="36"/>
      <c r="FU8" s="36"/>
      <c r="FV8" s="36"/>
      <c r="FW8" s="112"/>
      <c r="FX8" s="112"/>
      <c r="FY8" s="112"/>
      <c r="FZ8" s="112"/>
      <c r="GA8" s="112"/>
      <c r="GB8" s="112"/>
      <c r="GC8" s="112"/>
      <c r="GD8" s="112">
        <f>SUMIF(purchases!GD9,$GF$4,purchases!FX9)</f>
        <v>0</v>
      </c>
      <c r="GE8" s="112"/>
      <c r="GF8" s="112"/>
      <c r="GG8" s="112"/>
      <c r="GH8" s="112"/>
      <c r="GI8" s="112"/>
      <c r="GJ8" s="112"/>
      <c r="GK8" s="112"/>
      <c r="GL8" s="116"/>
      <c r="GM8" s="116"/>
      <c r="GN8" s="116"/>
      <c r="GO8" s="116">
        <f>SUMIF(purchases!GD9,$GF$4,purchases!GO9)</f>
        <v>0</v>
      </c>
      <c r="GP8" s="116"/>
      <c r="GQ8" s="116"/>
      <c r="GS8" s="102"/>
      <c r="GT8" s="102"/>
      <c r="GU8" s="102"/>
      <c r="GV8" s="113"/>
      <c r="GW8" s="113"/>
      <c r="GX8" s="113"/>
      <c r="GY8" s="113"/>
      <c r="GZ8" s="113"/>
      <c r="HA8" s="113"/>
      <c r="HB8" s="113"/>
      <c r="HC8" s="113">
        <f>SUMIF(purchases!HC9,$HE$4,purchases!GW9)</f>
        <v>0</v>
      </c>
      <c r="HD8" s="113"/>
      <c r="HE8" s="113"/>
      <c r="HF8" s="113"/>
      <c r="HG8" s="113"/>
      <c r="HH8" s="113"/>
      <c r="HI8" s="113"/>
      <c r="HJ8" s="113"/>
      <c r="HK8" s="104"/>
      <c r="HL8" s="104"/>
      <c r="HM8" s="104"/>
      <c r="HN8" s="104">
        <f>SUMIF(purchases!HC9,$HE$4,purchases!HN9)</f>
        <v>0</v>
      </c>
      <c r="HO8" s="104"/>
      <c r="HP8" s="104"/>
      <c r="HR8" s="117"/>
      <c r="HS8" s="117"/>
      <c r="HT8" s="117"/>
      <c r="HU8" s="114"/>
      <c r="HV8" s="114"/>
      <c r="HW8" s="114"/>
      <c r="HX8" s="114"/>
      <c r="HY8" s="114"/>
      <c r="HZ8" s="114"/>
      <c r="IA8" s="114"/>
      <c r="IB8" s="114">
        <f>SUMIF(purchases!IB9,$ID$4,purchases!HV9)</f>
        <v>0</v>
      </c>
      <c r="IC8" s="114"/>
      <c r="ID8" s="114"/>
      <c r="IE8" s="114"/>
      <c r="IF8" s="114"/>
      <c r="IG8" s="114"/>
      <c r="IH8" s="114"/>
      <c r="II8" s="114"/>
      <c r="IJ8" s="109"/>
      <c r="IK8" s="109"/>
      <c r="IL8" s="109"/>
      <c r="IM8" s="109">
        <f>SUMIF(purchases!IB9,$ID$4,purchases!IM9)</f>
        <v>0</v>
      </c>
      <c r="IN8" s="109"/>
      <c r="IO8" s="109"/>
      <c r="IQ8" s="115"/>
      <c r="IR8" s="115"/>
      <c r="IS8" s="115"/>
      <c r="IT8" s="111"/>
      <c r="IU8" s="111"/>
      <c r="IV8" s="111"/>
      <c r="IW8" s="111"/>
      <c r="IX8" s="111"/>
      <c r="IY8" s="111"/>
      <c r="IZ8" s="111"/>
      <c r="JA8" s="111">
        <f>SUMIF(purchases!JA9,$JC$4,purchases!IU9)</f>
        <v>0</v>
      </c>
      <c r="JB8" s="111"/>
      <c r="JC8" s="111"/>
      <c r="JD8" s="111"/>
      <c r="JE8" s="111"/>
      <c r="JF8" s="111"/>
      <c r="JG8" s="111"/>
      <c r="JH8" s="111"/>
      <c r="JI8" s="110"/>
      <c r="JJ8" s="110"/>
      <c r="JK8" s="110"/>
      <c r="JL8" s="110">
        <f>SUMIF(purchases!JA9,$JC$4,purchases!JL9)</f>
        <v>0</v>
      </c>
      <c r="JM8" s="110"/>
      <c r="JN8" s="110"/>
      <c r="JP8" s="102"/>
      <c r="JQ8" s="102"/>
      <c r="JR8" s="102"/>
      <c r="JS8" s="103"/>
      <c r="JT8" s="103"/>
      <c r="JU8" s="103"/>
      <c r="JV8" s="103"/>
      <c r="JW8" s="103"/>
      <c r="JX8" s="103"/>
      <c r="JY8" s="103"/>
      <c r="JZ8" s="103">
        <f>SUMIF(purchases!JZ9,$KB$4,purchases!JT9)</f>
        <v>0</v>
      </c>
      <c r="KA8" s="103"/>
      <c r="KB8" s="103"/>
      <c r="KC8" s="103"/>
      <c r="KD8" s="103"/>
      <c r="KE8" s="103"/>
      <c r="KF8" s="103"/>
      <c r="KG8" s="103"/>
      <c r="KH8" s="104"/>
      <c r="KI8" s="104"/>
      <c r="KJ8" s="104"/>
      <c r="KK8" s="104">
        <f>SUMIF(purchases!JZ9,$KB$4,purchases!KK9)</f>
        <v>0</v>
      </c>
      <c r="KL8" s="104"/>
      <c r="KM8" s="104"/>
    </row>
    <row r="9" spans="1:299" s="4" customFormat="1" ht="20.100000000000001" customHeight="1" x14ac:dyDescent="0.2">
      <c r="A9" s="36"/>
      <c r="B9" s="36"/>
      <c r="C9" s="36"/>
      <c r="D9" s="37"/>
      <c r="E9" s="37"/>
      <c r="F9" s="37"/>
      <c r="G9" s="37"/>
      <c r="H9" s="37"/>
      <c r="I9" s="37"/>
      <c r="J9" s="37"/>
      <c r="K9" s="37">
        <f>SUMIF(purchases!K10,$M$4,purchases!E10)</f>
        <v>1000001</v>
      </c>
      <c r="L9" s="37"/>
      <c r="M9" s="37"/>
      <c r="N9" s="37"/>
      <c r="O9" s="37"/>
      <c r="P9" s="37"/>
      <c r="Q9" s="37"/>
      <c r="R9" s="37"/>
      <c r="S9" s="90">
        <v>44000</v>
      </c>
      <c r="T9" s="90"/>
      <c r="U9" s="90"/>
      <c r="V9" s="90">
        <f>SUMIF(purchases!K10,$M$4,purchases!V10)</f>
        <v>44000</v>
      </c>
      <c r="W9" s="90"/>
      <c r="X9" s="90"/>
      <c r="Z9" s="36"/>
      <c r="AA9" s="36"/>
      <c r="AB9" s="36"/>
      <c r="AC9" s="112"/>
      <c r="AD9" s="112"/>
      <c r="AE9" s="112"/>
      <c r="AF9" s="112"/>
      <c r="AG9" s="112"/>
      <c r="AH9" s="112"/>
      <c r="AI9" s="112"/>
      <c r="AJ9" s="112">
        <f>SUMIF(purchases!AJ10,$AL$4,purchases!AD10)</f>
        <v>888890</v>
      </c>
      <c r="AK9" s="112"/>
      <c r="AL9" s="112"/>
      <c r="AM9" s="112"/>
      <c r="AN9" s="112"/>
      <c r="AO9" s="112"/>
      <c r="AP9" s="112"/>
      <c r="AQ9" s="112"/>
      <c r="AR9" s="116">
        <v>44000</v>
      </c>
      <c r="AS9" s="116"/>
      <c r="AT9" s="116"/>
      <c r="AU9" s="116">
        <f>SUMIF(purchases!AJ10,$AL$4,purchases!AU10)</f>
        <v>44000</v>
      </c>
      <c r="AV9" s="116"/>
      <c r="AW9" s="116"/>
      <c r="AY9" s="102"/>
      <c r="AZ9" s="102"/>
      <c r="BA9" s="102"/>
      <c r="BB9" s="113"/>
      <c r="BC9" s="113"/>
      <c r="BD9" s="113"/>
      <c r="BE9" s="113"/>
      <c r="BF9" s="113"/>
      <c r="BG9" s="113"/>
      <c r="BH9" s="113"/>
      <c r="BI9" s="113">
        <f>SUMIF(purchases!BI10,$BK$4,purchases!BC10)</f>
        <v>888890</v>
      </c>
      <c r="BJ9" s="113"/>
      <c r="BK9" s="113"/>
      <c r="BL9" s="113"/>
      <c r="BM9" s="113"/>
      <c r="BN9" s="113"/>
      <c r="BO9" s="113"/>
      <c r="BP9" s="113"/>
      <c r="BQ9" s="104">
        <v>44000</v>
      </c>
      <c r="BR9" s="104"/>
      <c r="BS9" s="104"/>
      <c r="BT9" s="104">
        <f>SUMIF(purchases!BI10,$BK$4,purchases!BT10)</f>
        <v>44000</v>
      </c>
      <c r="BU9" s="104"/>
      <c r="BV9" s="104"/>
      <c r="BX9" s="117"/>
      <c r="BY9" s="117"/>
      <c r="BZ9" s="117"/>
      <c r="CA9" s="114"/>
      <c r="CB9" s="114"/>
      <c r="CC9" s="114"/>
      <c r="CD9" s="114"/>
      <c r="CE9" s="114"/>
      <c r="CF9" s="114"/>
      <c r="CG9" s="114"/>
      <c r="CH9" s="114">
        <f>SUMIF(purchases!CH10,$CJ$4,purchases!CB10)</f>
        <v>222224</v>
      </c>
      <c r="CI9" s="114"/>
      <c r="CJ9" s="114"/>
      <c r="CK9" s="114"/>
      <c r="CL9" s="114"/>
      <c r="CM9" s="114"/>
      <c r="CN9" s="114"/>
      <c r="CO9" s="114"/>
      <c r="CP9" s="109">
        <v>44000</v>
      </c>
      <c r="CQ9" s="109"/>
      <c r="CR9" s="109"/>
      <c r="CS9" s="109">
        <f>SUMIF(purchases!CH10,$CJ$4,purchases!CS10)</f>
        <v>44000</v>
      </c>
      <c r="CT9" s="109"/>
      <c r="CU9" s="109"/>
      <c r="CW9" s="115"/>
      <c r="CX9" s="115"/>
      <c r="CY9" s="115"/>
      <c r="CZ9" s="111"/>
      <c r="DA9" s="111"/>
      <c r="DB9" s="111"/>
      <c r="DC9" s="111"/>
      <c r="DD9" s="111"/>
      <c r="DE9" s="111"/>
      <c r="DF9" s="111"/>
      <c r="DG9" s="111">
        <f>SUMIF(purchases!DG10,$DI$4,purchases!DA10)</f>
        <v>777779</v>
      </c>
      <c r="DH9" s="111"/>
      <c r="DI9" s="111"/>
      <c r="DJ9" s="111"/>
      <c r="DK9" s="111"/>
      <c r="DL9" s="111"/>
      <c r="DM9" s="111"/>
      <c r="DN9" s="111"/>
      <c r="DO9" s="110">
        <v>44000</v>
      </c>
      <c r="DP9" s="110"/>
      <c r="DQ9" s="110"/>
      <c r="DR9" s="110">
        <f>SUMIF(purchases!DG10,$DI$4,purchases!DR10)</f>
        <v>44000</v>
      </c>
      <c r="DS9" s="110"/>
      <c r="DT9" s="110"/>
      <c r="DV9" s="102"/>
      <c r="DW9" s="102"/>
      <c r="DX9" s="102"/>
      <c r="DY9" s="103"/>
      <c r="DZ9" s="103"/>
      <c r="EA9" s="103"/>
      <c r="EB9" s="103"/>
      <c r="EC9" s="103"/>
      <c r="ED9" s="103"/>
      <c r="EE9" s="103"/>
      <c r="EF9" s="103">
        <f>SUMIF(purchases!EF10,$EH$4,purchases!DZ10)</f>
        <v>333335</v>
      </c>
      <c r="EG9" s="103"/>
      <c r="EH9" s="103"/>
      <c r="EI9" s="103"/>
      <c r="EJ9" s="103"/>
      <c r="EK9" s="103"/>
      <c r="EL9" s="103"/>
      <c r="EM9" s="103"/>
      <c r="EN9" s="104">
        <v>44000</v>
      </c>
      <c r="EO9" s="104"/>
      <c r="EP9" s="104"/>
      <c r="EQ9" s="104">
        <f>SUMIF(purchases!EF10,$EH$4,purchases!EQ10)</f>
        <v>44000</v>
      </c>
      <c r="ER9" s="104"/>
      <c r="ES9" s="104"/>
      <c r="EU9" s="36"/>
      <c r="EV9" s="36"/>
      <c r="EW9" s="36"/>
      <c r="EX9" s="37"/>
      <c r="EY9" s="37"/>
      <c r="EZ9" s="37"/>
      <c r="FA9" s="37"/>
      <c r="FB9" s="37"/>
      <c r="FC9" s="37"/>
      <c r="FD9" s="37"/>
      <c r="FE9" s="37">
        <f>SUMIF(purchases!FE10,$FG$4,purchases!EY10)</f>
        <v>222224</v>
      </c>
      <c r="FF9" s="37"/>
      <c r="FG9" s="37"/>
      <c r="FH9" s="37"/>
      <c r="FI9" s="37"/>
      <c r="FJ9" s="37"/>
      <c r="FK9" s="37"/>
      <c r="FL9" s="37"/>
      <c r="FM9" s="90">
        <v>44000</v>
      </c>
      <c r="FN9" s="90"/>
      <c r="FO9" s="90"/>
      <c r="FP9" s="90">
        <f>SUMIF(purchases!FE10,$FG$4,purchases!FP10)</f>
        <v>44000</v>
      </c>
      <c r="FQ9" s="90"/>
      <c r="FR9" s="90"/>
      <c r="FT9" s="36"/>
      <c r="FU9" s="36"/>
      <c r="FV9" s="36"/>
      <c r="FW9" s="112"/>
      <c r="FX9" s="112"/>
      <c r="FY9" s="112"/>
      <c r="FZ9" s="112"/>
      <c r="GA9" s="112"/>
      <c r="GB9" s="112"/>
      <c r="GC9" s="112"/>
      <c r="GD9" s="112">
        <f>SUMIF(purchases!GD10,$GF$4,purchases!FX10)</f>
        <v>1000001</v>
      </c>
      <c r="GE9" s="112"/>
      <c r="GF9" s="112"/>
      <c r="GG9" s="112"/>
      <c r="GH9" s="112"/>
      <c r="GI9" s="112"/>
      <c r="GJ9" s="112"/>
      <c r="GK9" s="112"/>
      <c r="GL9" s="116">
        <v>44000</v>
      </c>
      <c r="GM9" s="116"/>
      <c r="GN9" s="116"/>
      <c r="GO9" s="116">
        <f>SUMIF(purchases!GD10,$GF$4,purchases!GO10)</f>
        <v>44000</v>
      </c>
      <c r="GP9" s="116"/>
      <c r="GQ9" s="116"/>
      <c r="GS9" s="102"/>
      <c r="GT9" s="102"/>
      <c r="GU9" s="102"/>
      <c r="GV9" s="113"/>
      <c r="GW9" s="113"/>
      <c r="GX9" s="113"/>
      <c r="GY9" s="113"/>
      <c r="GZ9" s="113"/>
      <c r="HA9" s="113"/>
      <c r="HB9" s="113"/>
      <c r="HC9" s="113">
        <f>SUMIF(purchases!HC10,$HE$4,purchases!GW10)</f>
        <v>1000001</v>
      </c>
      <c r="HD9" s="113"/>
      <c r="HE9" s="113"/>
      <c r="HF9" s="113"/>
      <c r="HG9" s="113"/>
      <c r="HH9" s="113"/>
      <c r="HI9" s="113"/>
      <c r="HJ9" s="113"/>
      <c r="HK9" s="104">
        <v>44000</v>
      </c>
      <c r="HL9" s="104"/>
      <c r="HM9" s="104"/>
      <c r="HN9" s="104">
        <f>SUMIF(purchases!HC10,$HE$4,purchases!HN10)</f>
        <v>44000</v>
      </c>
      <c r="HO9" s="104"/>
      <c r="HP9" s="104"/>
      <c r="HR9" s="117"/>
      <c r="HS9" s="117"/>
      <c r="HT9" s="117"/>
      <c r="HU9" s="114"/>
      <c r="HV9" s="114"/>
      <c r="HW9" s="114"/>
      <c r="HX9" s="114"/>
      <c r="HY9" s="114"/>
      <c r="HZ9" s="114"/>
      <c r="IA9" s="114"/>
      <c r="IB9" s="114">
        <f>SUMIF(purchases!IB10,$ID$4,purchases!HV10)</f>
        <v>777779</v>
      </c>
      <c r="IC9" s="114"/>
      <c r="ID9" s="114"/>
      <c r="IE9" s="114"/>
      <c r="IF9" s="114"/>
      <c r="IG9" s="114"/>
      <c r="IH9" s="114"/>
      <c r="II9" s="114"/>
      <c r="IJ9" s="109">
        <v>44000</v>
      </c>
      <c r="IK9" s="109"/>
      <c r="IL9" s="109"/>
      <c r="IM9" s="109">
        <f>SUMIF(purchases!IB10,$ID$4,purchases!IM10)</f>
        <v>44000</v>
      </c>
      <c r="IN9" s="109"/>
      <c r="IO9" s="109"/>
      <c r="IQ9" s="115"/>
      <c r="IR9" s="115"/>
      <c r="IS9" s="115"/>
      <c r="IT9" s="111"/>
      <c r="IU9" s="111"/>
      <c r="IV9" s="111"/>
      <c r="IW9" s="111"/>
      <c r="IX9" s="111"/>
      <c r="IY9" s="111"/>
      <c r="IZ9" s="111"/>
      <c r="JA9" s="111">
        <f>SUMIF(purchases!JA10,$JC$4,purchases!IU10)</f>
        <v>333335</v>
      </c>
      <c r="JB9" s="111"/>
      <c r="JC9" s="111"/>
      <c r="JD9" s="111"/>
      <c r="JE9" s="111"/>
      <c r="JF9" s="111"/>
      <c r="JG9" s="111"/>
      <c r="JH9" s="111"/>
      <c r="JI9" s="110">
        <v>44000</v>
      </c>
      <c r="JJ9" s="110"/>
      <c r="JK9" s="110"/>
      <c r="JL9" s="110">
        <f>SUMIF(purchases!JA10,$JC$4,purchases!JL10)</f>
        <v>44000</v>
      </c>
      <c r="JM9" s="110"/>
      <c r="JN9" s="110"/>
      <c r="JP9" s="102"/>
      <c r="JQ9" s="102"/>
      <c r="JR9" s="102"/>
      <c r="JS9" s="103"/>
      <c r="JT9" s="103"/>
      <c r="JU9" s="103"/>
      <c r="JV9" s="103"/>
      <c r="JW9" s="103"/>
      <c r="JX9" s="103"/>
      <c r="JY9" s="103"/>
      <c r="JZ9" s="103">
        <f>SUMIF(purchases!JZ10,$KB$4,purchases!JT10)</f>
        <v>222224</v>
      </c>
      <c r="KA9" s="103"/>
      <c r="KB9" s="103"/>
      <c r="KC9" s="103"/>
      <c r="KD9" s="103"/>
      <c r="KE9" s="103"/>
      <c r="KF9" s="103"/>
      <c r="KG9" s="103"/>
      <c r="KH9" s="104">
        <v>44000</v>
      </c>
      <c r="KI9" s="104"/>
      <c r="KJ9" s="104"/>
      <c r="KK9" s="104">
        <f>SUMIF(purchases!JZ10,$KB$4,purchases!KK10)</f>
        <v>44000</v>
      </c>
      <c r="KL9" s="104"/>
      <c r="KM9" s="104"/>
    </row>
    <row r="10" spans="1:299" s="4" customFormat="1" ht="20.100000000000001" customHeight="1" x14ac:dyDescent="0.2">
      <c r="A10" s="36"/>
      <c r="B10" s="36"/>
      <c r="C10" s="36"/>
      <c r="D10" s="37"/>
      <c r="E10" s="37"/>
      <c r="F10" s="37"/>
      <c r="G10" s="37"/>
      <c r="H10" s="37"/>
      <c r="I10" s="37"/>
      <c r="J10" s="37"/>
      <c r="K10" s="37">
        <f>SUMIF(purchases!K11,$M$4,purchases!E11)</f>
        <v>0</v>
      </c>
      <c r="L10" s="37"/>
      <c r="M10" s="37"/>
      <c r="N10" s="37"/>
      <c r="O10" s="37"/>
      <c r="P10" s="37"/>
      <c r="Q10" s="37"/>
      <c r="R10" s="37"/>
      <c r="S10" s="90"/>
      <c r="T10" s="90"/>
      <c r="U10" s="90"/>
      <c r="V10" s="90">
        <f>SUMIF(purchases!K11,$M$4,purchases!V11)</f>
        <v>0</v>
      </c>
      <c r="W10" s="90"/>
      <c r="X10" s="90"/>
      <c r="Z10" s="36"/>
      <c r="AA10" s="36"/>
      <c r="AB10" s="36"/>
      <c r="AC10" s="112"/>
      <c r="AD10" s="112"/>
      <c r="AE10" s="112"/>
      <c r="AF10" s="112"/>
      <c r="AG10" s="112"/>
      <c r="AH10" s="112"/>
      <c r="AI10" s="112"/>
      <c r="AJ10" s="112">
        <f>SUMIF(purchases!AJ11,$AL$4,purchases!AD11)</f>
        <v>0</v>
      </c>
      <c r="AK10" s="112"/>
      <c r="AL10" s="112"/>
      <c r="AM10" s="112"/>
      <c r="AN10" s="112"/>
      <c r="AO10" s="112"/>
      <c r="AP10" s="112"/>
      <c r="AQ10" s="112"/>
      <c r="AR10" s="116"/>
      <c r="AS10" s="116"/>
      <c r="AT10" s="116"/>
      <c r="AU10" s="116">
        <f>SUMIF(purchases!AJ11,$AL$4,purchases!AU11)</f>
        <v>0</v>
      </c>
      <c r="AV10" s="116"/>
      <c r="AW10" s="116"/>
      <c r="AY10" s="102"/>
      <c r="AZ10" s="102"/>
      <c r="BA10" s="102"/>
      <c r="BB10" s="113"/>
      <c r="BC10" s="113"/>
      <c r="BD10" s="113"/>
      <c r="BE10" s="113"/>
      <c r="BF10" s="113"/>
      <c r="BG10" s="113"/>
      <c r="BH10" s="113"/>
      <c r="BI10" s="113">
        <f>SUMIF(purchases!BI11,$BK$4,purchases!BC11)</f>
        <v>0</v>
      </c>
      <c r="BJ10" s="113"/>
      <c r="BK10" s="113"/>
      <c r="BL10" s="113"/>
      <c r="BM10" s="113"/>
      <c r="BN10" s="113"/>
      <c r="BO10" s="113"/>
      <c r="BP10" s="113"/>
      <c r="BQ10" s="104"/>
      <c r="BR10" s="104"/>
      <c r="BS10" s="104"/>
      <c r="BT10" s="104">
        <f>SUMIF(purchases!BI11,$BK$4,purchases!BT11)</f>
        <v>0</v>
      </c>
      <c r="BU10" s="104"/>
      <c r="BV10" s="104"/>
      <c r="BX10" s="117"/>
      <c r="BY10" s="117"/>
      <c r="BZ10" s="117"/>
      <c r="CA10" s="114"/>
      <c r="CB10" s="114"/>
      <c r="CC10" s="114"/>
      <c r="CD10" s="114"/>
      <c r="CE10" s="114"/>
      <c r="CF10" s="114"/>
      <c r="CG10" s="114"/>
      <c r="CH10" s="114">
        <f>SUMIF(purchases!CH11,$CJ$4,purchases!CB11)</f>
        <v>0</v>
      </c>
      <c r="CI10" s="114"/>
      <c r="CJ10" s="114"/>
      <c r="CK10" s="114"/>
      <c r="CL10" s="114"/>
      <c r="CM10" s="114"/>
      <c r="CN10" s="114"/>
      <c r="CO10" s="114"/>
      <c r="CP10" s="109"/>
      <c r="CQ10" s="109"/>
      <c r="CR10" s="109"/>
      <c r="CS10" s="109">
        <f>SUMIF(purchases!CH11,$CJ$4,purchases!CS11)</f>
        <v>0</v>
      </c>
      <c r="CT10" s="109"/>
      <c r="CU10" s="109"/>
      <c r="CW10" s="115"/>
      <c r="CX10" s="115"/>
      <c r="CY10" s="115"/>
      <c r="CZ10" s="111"/>
      <c r="DA10" s="111"/>
      <c r="DB10" s="111"/>
      <c r="DC10" s="111"/>
      <c r="DD10" s="111"/>
      <c r="DE10" s="111"/>
      <c r="DF10" s="111"/>
      <c r="DG10" s="111">
        <f>SUMIF(purchases!DG11,$DI$4,purchases!DA11)</f>
        <v>0</v>
      </c>
      <c r="DH10" s="111"/>
      <c r="DI10" s="111"/>
      <c r="DJ10" s="111"/>
      <c r="DK10" s="111"/>
      <c r="DL10" s="111"/>
      <c r="DM10" s="111"/>
      <c r="DN10" s="111"/>
      <c r="DO10" s="110"/>
      <c r="DP10" s="110"/>
      <c r="DQ10" s="110"/>
      <c r="DR10" s="110">
        <f>SUMIF(purchases!DG11,$DI$4,purchases!DR11)</f>
        <v>0</v>
      </c>
      <c r="DS10" s="110"/>
      <c r="DT10" s="110"/>
      <c r="DV10" s="102"/>
      <c r="DW10" s="102"/>
      <c r="DX10" s="102"/>
      <c r="DY10" s="103"/>
      <c r="DZ10" s="103"/>
      <c r="EA10" s="103"/>
      <c r="EB10" s="103"/>
      <c r="EC10" s="103"/>
      <c r="ED10" s="103"/>
      <c r="EE10" s="103"/>
      <c r="EF10" s="103">
        <f>SUMIF(purchases!EF11,$EH$4,purchases!DZ11)</f>
        <v>0</v>
      </c>
      <c r="EG10" s="103"/>
      <c r="EH10" s="103"/>
      <c r="EI10" s="103"/>
      <c r="EJ10" s="103"/>
      <c r="EK10" s="103"/>
      <c r="EL10" s="103"/>
      <c r="EM10" s="103"/>
      <c r="EN10" s="104"/>
      <c r="EO10" s="104"/>
      <c r="EP10" s="104"/>
      <c r="EQ10" s="104">
        <f>SUMIF(purchases!EF11,$EH$4,purchases!EQ11)</f>
        <v>0</v>
      </c>
      <c r="ER10" s="104"/>
      <c r="ES10" s="104"/>
      <c r="EU10" s="36"/>
      <c r="EV10" s="36"/>
      <c r="EW10" s="36"/>
      <c r="EX10" s="37"/>
      <c r="EY10" s="37"/>
      <c r="EZ10" s="37"/>
      <c r="FA10" s="37"/>
      <c r="FB10" s="37"/>
      <c r="FC10" s="37"/>
      <c r="FD10" s="37"/>
      <c r="FE10" s="37">
        <f>SUMIF(purchases!FE11,$FG$4,purchases!EY11)</f>
        <v>0</v>
      </c>
      <c r="FF10" s="37"/>
      <c r="FG10" s="37"/>
      <c r="FH10" s="37"/>
      <c r="FI10" s="37"/>
      <c r="FJ10" s="37"/>
      <c r="FK10" s="37"/>
      <c r="FL10" s="37"/>
      <c r="FM10" s="90"/>
      <c r="FN10" s="90"/>
      <c r="FO10" s="90"/>
      <c r="FP10" s="90">
        <f>SUMIF(purchases!FE11,$FG$4,purchases!FP11)</f>
        <v>0</v>
      </c>
      <c r="FQ10" s="90"/>
      <c r="FR10" s="90"/>
      <c r="FT10" s="36"/>
      <c r="FU10" s="36"/>
      <c r="FV10" s="36"/>
      <c r="FW10" s="112"/>
      <c r="FX10" s="112"/>
      <c r="FY10" s="112"/>
      <c r="FZ10" s="112"/>
      <c r="GA10" s="112"/>
      <c r="GB10" s="112"/>
      <c r="GC10" s="112"/>
      <c r="GD10" s="112">
        <f>SUMIF(purchases!GD11,$GF$4,purchases!FX11)</f>
        <v>0</v>
      </c>
      <c r="GE10" s="112"/>
      <c r="GF10" s="112"/>
      <c r="GG10" s="112"/>
      <c r="GH10" s="112"/>
      <c r="GI10" s="112"/>
      <c r="GJ10" s="112"/>
      <c r="GK10" s="112"/>
      <c r="GL10" s="116"/>
      <c r="GM10" s="116"/>
      <c r="GN10" s="116"/>
      <c r="GO10" s="116">
        <f>SUMIF(purchases!GD11,$GF$4,purchases!GO11)</f>
        <v>0</v>
      </c>
      <c r="GP10" s="116"/>
      <c r="GQ10" s="116"/>
      <c r="GS10" s="102"/>
      <c r="GT10" s="102"/>
      <c r="GU10" s="102"/>
      <c r="GV10" s="113"/>
      <c r="GW10" s="113"/>
      <c r="GX10" s="113"/>
      <c r="GY10" s="113"/>
      <c r="GZ10" s="113"/>
      <c r="HA10" s="113"/>
      <c r="HB10" s="113"/>
      <c r="HC10" s="113">
        <f>SUMIF(purchases!HC11,$HE$4,purchases!GW11)</f>
        <v>0</v>
      </c>
      <c r="HD10" s="113"/>
      <c r="HE10" s="113"/>
      <c r="HF10" s="113"/>
      <c r="HG10" s="113"/>
      <c r="HH10" s="113"/>
      <c r="HI10" s="113"/>
      <c r="HJ10" s="113"/>
      <c r="HK10" s="104"/>
      <c r="HL10" s="104"/>
      <c r="HM10" s="104"/>
      <c r="HN10" s="104">
        <f>SUMIF(purchases!HC11,$HE$4,purchases!HN11)</f>
        <v>0</v>
      </c>
      <c r="HO10" s="104"/>
      <c r="HP10" s="104"/>
      <c r="HR10" s="117"/>
      <c r="HS10" s="117"/>
      <c r="HT10" s="117"/>
      <c r="HU10" s="114"/>
      <c r="HV10" s="114"/>
      <c r="HW10" s="114"/>
      <c r="HX10" s="114"/>
      <c r="HY10" s="114"/>
      <c r="HZ10" s="114"/>
      <c r="IA10" s="114"/>
      <c r="IB10" s="114">
        <f>SUMIF(purchases!IB11,$ID$4,purchases!HV11)</f>
        <v>0</v>
      </c>
      <c r="IC10" s="114"/>
      <c r="ID10" s="114"/>
      <c r="IE10" s="114"/>
      <c r="IF10" s="114"/>
      <c r="IG10" s="114"/>
      <c r="IH10" s="114"/>
      <c r="II10" s="114"/>
      <c r="IJ10" s="109"/>
      <c r="IK10" s="109"/>
      <c r="IL10" s="109"/>
      <c r="IM10" s="109">
        <f>SUMIF(purchases!IB11,$ID$4,purchases!IM11)</f>
        <v>0</v>
      </c>
      <c r="IN10" s="109"/>
      <c r="IO10" s="109"/>
      <c r="IQ10" s="115"/>
      <c r="IR10" s="115"/>
      <c r="IS10" s="115"/>
      <c r="IT10" s="111"/>
      <c r="IU10" s="111"/>
      <c r="IV10" s="111"/>
      <c r="IW10" s="111"/>
      <c r="IX10" s="111"/>
      <c r="IY10" s="111"/>
      <c r="IZ10" s="111"/>
      <c r="JA10" s="111">
        <f>SUMIF(purchases!JA11,$JC$4,purchases!IU11)</f>
        <v>0</v>
      </c>
      <c r="JB10" s="111"/>
      <c r="JC10" s="111"/>
      <c r="JD10" s="111"/>
      <c r="JE10" s="111"/>
      <c r="JF10" s="111"/>
      <c r="JG10" s="111"/>
      <c r="JH10" s="111"/>
      <c r="JI10" s="110"/>
      <c r="JJ10" s="110"/>
      <c r="JK10" s="110"/>
      <c r="JL10" s="110">
        <f>SUMIF(purchases!JA11,$JC$4,purchases!JL11)</f>
        <v>0</v>
      </c>
      <c r="JM10" s="110"/>
      <c r="JN10" s="110"/>
      <c r="JP10" s="102"/>
      <c r="JQ10" s="102"/>
      <c r="JR10" s="102"/>
      <c r="JS10" s="103"/>
      <c r="JT10" s="103"/>
      <c r="JU10" s="103"/>
      <c r="JV10" s="103"/>
      <c r="JW10" s="103"/>
      <c r="JX10" s="103"/>
      <c r="JY10" s="103"/>
      <c r="JZ10" s="103">
        <f>SUMIF(purchases!JZ11,$KB$4,purchases!JT11)</f>
        <v>0</v>
      </c>
      <c r="KA10" s="103"/>
      <c r="KB10" s="103"/>
      <c r="KC10" s="103"/>
      <c r="KD10" s="103"/>
      <c r="KE10" s="103"/>
      <c r="KF10" s="103"/>
      <c r="KG10" s="103"/>
      <c r="KH10" s="104"/>
      <c r="KI10" s="104"/>
      <c r="KJ10" s="104"/>
      <c r="KK10" s="104">
        <f>SUMIF(purchases!JZ11,$KB$4,purchases!KK11)</f>
        <v>0</v>
      </c>
      <c r="KL10" s="104"/>
      <c r="KM10" s="104"/>
    </row>
    <row r="11" spans="1:299" s="4" customFormat="1" ht="20.100000000000001" customHeight="1" x14ac:dyDescent="0.2">
      <c r="A11" s="36"/>
      <c r="B11" s="36"/>
      <c r="C11" s="36"/>
      <c r="D11" s="37"/>
      <c r="E11" s="37"/>
      <c r="F11" s="37"/>
      <c r="G11" s="37"/>
      <c r="H11" s="37"/>
      <c r="I11" s="37"/>
      <c r="J11" s="37"/>
      <c r="K11" s="37">
        <f>SUMIF(purchases!K12,$M$4,purchases!E12)</f>
        <v>0</v>
      </c>
      <c r="L11" s="37"/>
      <c r="M11" s="37"/>
      <c r="N11" s="37"/>
      <c r="O11" s="37"/>
      <c r="P11" s="37"/>
      <c r="Q11" s="37"/>
      <c r="R11" s="37"/>
      <c r="S11" s="90"/>
      <c r="T11" s="90"/>
      <c r="U11" s="90"/>
      <c r="V11" s="90">
        <f>SUMIF(purchases!K12,$M$4,purchases!V12)</f>
        <v>0</v>
      </c>
      <c r="W11" s="90"/>
      <c r="X11" s="90"/>
      <c r="Z11" s="36"/>
      <c r="AA11" s="36"/>
      <c r="AB11" s="36"/>
      <c r="AC11" s="112"/>
      <c r="AD11" s="112"/>
      <c r="AE11" s="112"/>
      <c r="AF11" s="112"/>
      <c r="AG11" s="112"/>
      <c r="AH11" s="112"/>
      <c r="AI11" s="112"/>
      <c r="AJ11" s="112">
        <f>SUMIF(purchases!AJ12,$AL$4,purchases!AD12)</f>
        <v>0</v>
      </c>
      <c r="AK11" s="112"/>
      <c r="AL11" s="112"/>
      <c r="AM11" s="112"/>
      <c r="AN11" s="112"/>
      <c r="AO11" s="112"/>
      <c r="AP11" s="112"/>
      <c r="AQ11" s="112"/>
      <c r="AR11" s="116"/>
      <c r="AS11" s="116"/>
      <c r="AT11" s="116"/>
      <c r="AU11" s="116">
        <f>SUMIF(purchases!AJ12,$AL$4,purchases!AU12)</f>
        <v>0</v>
      </c>
      <c r="AV11" s="116"/>
      <c r="AW11" s="116"/>
      <c r="AY11" s="102"/>
      <c r="AZ11" s="102"/>
      <c r="BA11" s="102"/>
      <c r="BB11" s="113"/>
      <c r="BC11" s="113"/>
      <c r="BD11" s="113"/>
      <c r="BE11" s="113"/>
      <c r="BF11" s="113"/>
      <c r="BG11" s="113"/>
      <c r="BH11" s="113"/>
      <c r="BI11" s="113">
        <f>SUMIF(purchases!BI12,$BK$4,purchases!BC12)</f>
        <v>0</v>
      </c>
      <c r="BJ11" s="113"/>
      <c r="BK11" s="113"/>
      <c r="BL11" s="113"/>
      <c r="BM11" s="113"/>
      <c r="BN11" s="113"/>
      <c r="BO11" s="113"/>
      <c r="BP11" s="113"/>
      <c r="BQ11" s="104"/>
      <c r="BR11" s="104"/>
      <c r="BS11" s="104"/>
      <c r="BT11" s="104">
        <f>SUMIF(purchases!BI12,$BK$4,purchases!BT12)</f>
        <v>0</v>
      </c>
      <c r="BU11" s="104"/>
      <c r="BV11" s="104"/>
      <c r="BX11" s="117"/>
      <c r="BY11" s="117"/>
      <c r="BZ11" s="117"/>
      <c r="CA11" s="114"/>
      <c r="CB11" s="114"/>
      <c r="CC11" s="114"/>
      <c r="CD11" s="114"/>
      <c r="CE11" s="114"/>
      <c r="CF11" s="114"/>
      <c r="CG11" s="114"/>
      <c r="CH11" s="114">
        <f>SUMIF(purchases!CH12,$CJ$4,purchases!CB12)</f>
        <v>0</v>
      </c>
      <c r="CI11" s="114"/>
      <c r="CJ11" s="114"/>
      <c r="CK11" s="114"/>
      <c r="CL11" s="114"/>
      <c r="CM11" s="114"/>
      <c r="CN11" s="114"/>
      <c r="CO11" s="114"/>
      <c r="CP11" s="109"/>
      <c r="CQ11" s="109"/>
      <c r="CR11" s="109"/>
      <c r="CS11" s="109">
        <f>SUMIF(purchases!CH12,$CJ$4,purchases!CS12)</f>
        <v>0</v>
      </c>
      <c r="CT11" s="109"/>
      <c r="CU11" s="109"/>
      <c r="CW11" s="115"/>
      <c r="CX11" s="115"/>
      <c r="CY11" s="115"/>
      <c r="CZ11" s="111"/>
      <c r="DA11" s="111"/>
      <c r="DB11" s="111"/>
      <c r="DC11" s="111"/>
      <c r="DD11" s="111"/>
      <c r="DE11" s="111"/>
      <c r="DF11" s="111"/>
      <c r="DG11" s="111">
        <f>SUMIF(purchases!DG12,$DI$4,purchases!DA12)</f>
        <v>0</v>
      </c>
      <c r="DH11" s="111"/>
      <c r="DI11" s="111"/>
      <c r="DJ11" s="111"/>
      <c r="DK11" s="111"/>
      <c r="DL11" s="111"/>
      <c r="DM11" s="111"/>
      <c r="DN11" s="111"/>
      <c r="DO11" s="110"/>
      <c r="DP11" s="110"/>
      <c r="DQ11" s="110"/>
      <c r="DR11" s="110">
        <f>SUMIF(purchases!DG12,$DI$4,purchases!DR12)</f>
        <v>0</v>
      </c>
      <c r="DS11" s="110"/>
      <c r="DT11" s="110"/>
      <c r="DV11" s="102"/>
      <c r="DW11" s="102"/>
      <c r="DX11" s="102"/>
      <c r="DY11" s="103"/>
      <c r="DZ11" s="103"/>
      <c r="EA11" s="103"/>
      <c r="EB11" s="103"/>
      <c r="EC11" s="103"/>
      <c r="ED11" s="103"/>
      <c r="EE11" s="103"/>
      <c r="EF11" s="103">
        <f>SUMIF(purchases!EF12,$EH$4,purchases!DZ12)</f>
        <v>0</v>
      </c>
      <c r="EG11" s="103"/>
      <c r="EH11" s="103"/>
      <c r="EI11" s="103"/>
      <c r="EJ11" s="103"/>
      <c r="EK11" s="103"/>
      <c r="EL11" s="103"/>
      <c r="EM11" s="103"/>
      <c r="EN11" s="104"/>
      <c r="EO11" s="104"/>
      <c r="EP11" s="104"/>
      <c r="EQ11" s="104">
        <f>SUMIF(purchases!EF12,$EH$4,purchases!EQ12)</f>
        <v>0</v>
      </c>
      <c r="ER11" s="104"/>
      <c r="ES11" s="104"/>
      <c r="EU11" s="36"/>
      <c r="EV11" s="36"/>
      <c r="EW11" s="36"/>
      <c r="EX11" s="37"/>
      <c r="EY11" s="37"/>
      <c r="EZ11" s="37"/>
      <c r="FA11" s="37"/>
      <c r="FB11" s="37"/>
      <c r="FC11" s="37"/>
      <c r="FD11" s="37"/>
      <c r="FE11" s="37">
        <f>SUMIF(purchases!FE12,$FG$4,purchases!EY12)</f>
        <v>0</v>
      </c>
      <c r="FF11" s="37"/>
      <c r="FG11" s="37"/>
      <c r="FH11" s="37"/>
      <c r="FI11" s="37"/>
      <c r="FJ11" s="37"/>
      <c r="FK11" s="37"/>
      <c r="FL11" s="37"/>
      <c r="FM11" s="90"/>
      <c r="FN11" s="90"/>
      <c r="FO11" s="90"/>
      <c r="FP11" s="90">
        <f>SUMIF(purchases!FE12,$FG$4,purchases!FP12)</f>
        <v>0</v>
      </c>
      <c r="FQ11" s="90"/>
      <c r="FR11" s="90"/>
      <c r="FT11" s="36"/>
      <c r="FU11" s="36"/>
      <c r="FV11" s="36"/>
      <c r="FW11" s="112"/>
      <c r="FX11" s="112"/>
      <c r="FY11" s="112"/>
      <c r="FZ11" s="112"/>
      <c r="GA11" s="112"/>
      <c r="GB11" s="112"/>
      <c r="GC11" s="112"/>
      <c r="GD11" s="112">
        <f>SUMIF(purchases!GD12,$GF$4,purchases!FX12)</f>
        <v>0</v>
      </c>
      <c r="GE11" s="112"/>
      <c r="GF11" s="112"/>
      <c r="GG11" s="112"/>
      <c r="GH11" s="112"/>
      <c r="GI11" s="112"/>
      <c r="GJ11" s="112"/>
      <c r="GK11" s="112"/>
      <c r="GL11" s="116"/>
      <c r="GM11" s="116"/>
      <c r="GN11" s="116"/>
      <c r="GO11" s="116">
        <f>SUMIF(purchases!GD12,$GF$4,purchases!GO12)</f>
        <v>0</v>
      </c>
      <c r="GP11" s="116"/>
      <c r="GQ11" s="116"/>
      <c r="GS11" s="102"/>
      <c r="GT11" s="102"/>
      <c r="GU11" s="102"/>
      <c r="GV11" s="113"/>
      <c r="GW11" s="113"/>
      <c r="GX11" s="113"/>
      <c r="GY11" s="113"/>
      <c r="GZ11" s="113"/>
      <c r="HA11" s="113"/>
      <c r="HB11" s="113"/>
      <c r="HC11" s="113">
        <f>SUMIF(purchases!HC12,$HE$4,purchases!GW12)</f>
        <v>0</v>
      </c>
      <c r="HD11" s="113"/>
      <c r="HE11" s="113"/>
      <c r="HF11" s="113"/>
      <c r="HG11" s="113"/>
      <c r="HH11" s="113"/>
      <c r="HI11" s="113"/>
      <c r="HJ11" s="113"/>
      <c r="HK11" s="104"/>
      <c r="HL11" s="104"/>
      <c r="HM11" s="104"/>
      <c r="HN11" s="104">
        <f>SUMIF(purchases!HC12,$HE$4,purchases!HN12)</f>
        <v>0</v>
      </c>
      <c r="HO11" s="104"/>
      <c r="HP11" s="104"/>
      <c r="HR11" s="117"/>
      <c r="HS11" s="117"/>
      <c r="HT11" s="117"/>
      <c r="HU11" s="114"/>
      <c r="HV11" s="114"/>
      <c r="HW11" s="114"/>
      <c r="HX11" s="114"/>
      <c r="HY11" s="114"/>
      <c r="HZ11" s="114"/>
      <c r="IA11" s="114"/>
      <c r="IB11" s="114">
        <f>SUMIF(purchases!IB12,$ID$4,purchases!HV12)</f>
        <v>0</v>
      </c>
      <c r="IC11" s="114"/>
      <c r="ID11" s="114"/>
      <c r="IE11" s="114"/>
      <c r="IF11" s="114"/>
      <c r="IG11" s="114"/>
      <c r="IH11" s="114"/>
      <c r="II11" s="114"/>
      <c r="IJ11" s="109"/>
      <c r="IK11" s="109"/>
      <c r="IL11" s="109"/>
      <c r="IM11" s="109">
        <f>SUMIF(purchases!IB12,$ID$4,purchases!IM12)</f>
        <v>0</v>
      </c>
      <c r="IN11" s="109"/>
      <c r="IO11" s="109"/>
      <c r="IQ11" s="115"/>
      <c r="IR11" s="115"/>
      <c r="IS11" s="115"/>
      <c r="IT11" s="111"/>
      <c r="IU11" s="111"/>
      <c r="IV11" s="111"/>
      <c r="IW11" s="111"/>
      <c r="IX11" s="111"/>
      <c r="IY11" s="111"/>
      <c r="IZ11" s="111"/>
      <c r="JA11" s="111">
        <f>SUMIF(purchases!JA12,$JC$4,purchases!IU12)</f>
        <v>0</v>
      </c>
      <c r="JB11" s="111"/>
      <c r="JC11" s="111"/>
      <c r="JD11" s="111"/>
      <c r="JE11" s="111"/>
      <c r="JF11" s="111"/>
      <c r="JG11" s="111"/>
      <c r="JH11" s="111"/>
      <c r="JI11" s="110"/>
      <c r="JJ11" s="110"/>
      <c r="JK11" s="110"/>
      <c r="JL11" s="110">
        <f>SUMIF(purchases!JA12,$JC$4,purchases!JL12)</f>
        <v>0</v>
      </c>
      <c r="JM11" s="110"/>
      <c r="JN11" s="110"/>
      <c r="JP11" s="102"/>
      <c r="JQ11" s="102"/>
      <c r="JR11" s="102"/>
      <c r="JS11" s="103"/>
      <c r="JT11" s="103"/>
      <c r="JU11" s="103"/>
      <c r="JV11" s="103"/>
      <c r="JW11" s="103"/>
      <c r="JX11" s="103"/>
      <c r="JY11" s="103"/>
      <c r="JZ11" s="103">
        <f>SUMIF(purchases!JZ12,$KB$4,purchases!JT12)</f>
        <v>0</v>
      </c>
      <c r="KA11" s="103"/>
      <c r="KB11" s="103"/>
      <c r="KC11" s="103"/>
      <c r="KD11" s="103"/>
      <c r="KE11" s="103"/>
      <c r="KF11" s="103"/>
      <c r="KG11" s="103"/>
      <c r="KH11" s="104"/>
      <c r="KI11" s="104"/>
      <c r="KJ11" s="104"/>
      <c r="KK11" s="104">
        <f>SUMIF(purchases!JZ12,$KB$4,purchases!KK12)</f>
        <v>0</v>
      </c>
      <c r="KL11" s="104"/>
      <c r="KM11" s="104"/>
    </row>
    <row r="12" spans="1:299" s="4" customFormat="1" ht="20.100000000000001" customHeight="1" x14ac:dyDescent="0.2">
      <c r="A12" s="36"/>
      <c r="B12" s="36"/>
      <c r="C12" s="36"/>
      <c r="D12" s="37"/>
      <c r="E12" s="37"/>
      <c r="F12" s="37"/>
      <c r="G12" s="37"/>
      <c r="H12" s="37"/>
      <c r="I12" s="37"/>
      <c r="J12" s="37"/>
      <c r="K12" s="37">
        <f>SUMIF(purchases!K13,$M$4,purchases!E13)</f>
        <v>0</v>
      </c>
      <c r="L12" s="37"/>
      <c r="M12" s="37"/>
      <c r="N12" s="37"/>
      <c r="O12" s="37"/>
      <c r="P12" s="37"/>
      <c r="Q12" s="37"/>
      <c r="R12" s="37"/>
      <c r="S12" s="90"/>
      <c r="T12" s="90"/>
      <c r="U12" s="90"/>
      <c r="V12" s="90">
        <f>SUMIF(purchases!K13,$M$4,purchases!V13)</f>
        <v>0</v>
      </c>
      <c r="W12" s="90"/>
      <c r="X12" s="90"/>
      <c r="Z12" s="36"/>
      <c r="AA12" s="36"/>
      <c r="AB12" s="36"/>
      <c r="AC12" s="112"/>
      <c r="AD12" s="112"/>
      <c r="AE12" s="112"/>
      <c r="AF12" s="112"/>
      <c r="AG12" s="112"/>
      <c r="AH12" s="112"/>
      <c r="AI12" s="112"/>
      <c r="AJ12" s="112">
        <f>SUMIF(purchases!AJ13,$AL$4,purchases!AD13)</f>
        <v>0</v>
      </c>
      <c r="AK12" s="112"/>
      <c r="AL12" s="112"/>
      <c r="AM12" s="112"/>
      <c r="AN12" s="112"/>
      <c r="AO12" s="112"/>
      <c r="AP12" s="112"/>
      <c r="AQ12" s="112"/>
      <c r="AR12" s="116"/>
      <c r="AS12" s="116"/>
      <c r="AT12" s="116"/>
      <c r="AU12" s="116">
        <f>SUMIF(purchases!AJ13,$AL$4,purchases!AU13)</f>
        <v>0</v>
      </c>
      <c r="AV12" s="116"/>
      <c r="AW12" s="116"/>
      <c r="AY12" s="102"/>
      <c r="AZ12" s="102"/>
      <c r="BA12" s="102"/>
      <c r="BB12" s="113"/>
      <c r="BC12" s="113"/>
      <c r="BD12" s="113"/>
      <c r="BE12" s="113"/>
      <c r="BF12" s="113"/>
      <c r="BG12" s="113"/>
      <c r="BH12" s="113"/>
      <c r="BI12" s="113">
        <f>SUMIF(purchases!BI13,$BK$4,purchases!BC13)</f>
        <v>0</v>
      </c>
      <c r="BJ12" s="113"/>
      <c r="BK12" s="113"/>
      <c r="BL12" s="113"/>
      <c r="BM12" s="113"/>
      <c r="BN12" s="113"/>
      <c r="BO12" s="113"/>
      <c r="BP12" s="113"/>
      <c r="BQ12" s="104"/>
      <c r="BR12" s="104"/>
      <c r="BS12" s="104"/>
      <c r="BT12" s="104">
        <f>SUMIF(purchases!BI13,$BK$4,purchases!BT13)</f>
        <v>0</v>
      </c>
      <c r="BU12" s="104"/>
      <c r="BV12" s="104"/>
      <c r="BX12" s="117"/>
      <c r="BY12" s="117"/>
      <c r="BZ12" s="117"/>
      <c r="CA12" s="114"/>
      <c r="CB12" s="114"/>
      <c r="CC12" s="114"/>
      <c r="CD12" s="114"/>
      <c r="CE12" s="114"/>
      <c r="CF12" s="114"/>
      <c r="CG12" s="114"/>
      <c r="CH12" s="114">
        <f>SUMIF(purchases!CH13,$CJ$4,purchases!CB13)</f>
        <v>0</v>
      </c>
      <c r="CI12" s="114"/>
      <c r="CJ12" s="114"/>
      <c r="CK12" s="114"/>
      <c r="CL12" s="114"/>
      <c r="CM12" s="114"/>
      <c r="CN12" s="114"/>
      <c r="CO12" s="114"/>
      <c r="CP12" s="109"/>
      <c r="CQ12" s="109"/>
      <c r="CR12" s="109"/>
      <c r="CS12" s="109">
        <f>SUMIF(purchases!CH13,$CJ$4,purchases!CS13)</f>
        <v>0</v>
      </c>
      <c r="CT12" s="109"/>
      <c r="CU12" s="109"/>
      <c r="CW12" s="115"/>
      <c r="CX12" s="115"/>
      <c r="CY12" s="115"/>
      <c r="CZ12" s="111"/>
      <c r="DA12" s="111"/>
      <c r="DB12" s="111"/>
      <c r="DC12" s="111"/>
      <c r="DD12" s="111"/>
      <c r="DE12" s="111"/>
      <c r="DF12" s="111"/>
      <c r="DG12" s="111">
        <f>SUMIF(purchases!DG13,$DI$4,purchases!DA13)</f>
        <v>0</v>
      </c>
      <c r="DH12" s="111"/>
      <c r="DI12" s="111"/>
      <c r="DJ12" s="111"/>
      <c r="DK12" s="111"/>
      <c r="DL12" s="111"/>
      <c r="DM12" s="111"/>
      <c r="DN12" s="111"/>
      <c r="DO12" s="110"/>
      <c r="DP12" s="110"/>
      <c r="DQ12" s="110"/>
      <c r="DR12" s="110">
        <f>SUMIF(purchases!DG13,$DI$4,purchases!DR13)</f>
        <v>0</v>
      </c>
      <c r="DS12" s="110"/>
      <c r="DT12" s="110"/>
      <c r="DV12" s="102"/>
      <c r="DW12" s="102"/>
      <c r="DX12" s="102"/>
      <c r="DY12" s="103"/>
      <c r="DZ12" s="103"/>
      <c r="EA12" s="103"/>
      <c r="EB12" s="103"/>
      <c r="EC12" s="103"/>
      <c r="ED12" s="103"/>
      <c r="EE12" s="103"/>
      <c r="EF12" s="103">
        <f>SUMIF(purchases!EF13,$EH$4,purchases!DZ13)</f>
        <v>0</v>
      </c>
      <c r="EG12" s="103"/>
      <c r="EH12" s="103"/>
      <c r="EI12" s="103"/>
      <c r="EJ12" s="103"/>
      <c r="EK12" s="103"/>
      <c r="EL12" s="103"/>
      <c r="EM12" s="103"/>
      <c r="EN12" s="104"/>
      <c r="EO12" s="104"/>
      <c r="EP12" s="104"/>
      <c r="EQ12" s="104">
        <f>SUMIF(purchases!EF13,$EH$4,purchases!EQ13)</f>
        <v>0</v>
      </c>
      <c r="ER12" s="104"/>
      <c r="ES12" s="104"/>
      <c r="EU12" s="36"/>
      <c r="EV12" s="36"/>
      <c r="EW12" s="36"/>
      <c r="EX12" s="37"/>
      <c r="EY12" s="37"/>
      <c r="EZ12" s="37"/>
      <c r="FA12" s="37"/>
      <c r="FB12" s="37"/>
      <c r="FC12" s="37"/>
      <c r="FD12" s="37"/>
      <c r="FE12" s="37">
        <f>SUMIF(purchases!FE13,$FG$4,purchases!EY13)</f>
        <v>0</v>
      </c>
      <c r="FF12" s="37"/>
      <c r="FG12" s="37"/>
      <c r="FH12" s="37"/>
      <c r="FI12" s="37"/>
      <c r="FJ12" s="37"/>
      <c r="FK12" s="37"/>
      <c r="FL12" s="37"/>
      <c r="FM12" s="90"/>
      <c r="FN12" s="90"/>
      <c r="FO12" s="90"/>
      <c r="FP12" s="90">
        <f>SUMIF(purchases!FE13,$FG$4,purchases!FP13)</f>
        <v>0</v>
      </c>
      <c r="FQ12" s="90"/>
      <c r="FR12" s="90"/>
      <c r="FT12" s="36"/>
      <c r="FU12" s="36"/>
      <c r="FV12" s="36"/>
      <c r="FW12" s="112"/>
      <c r="FX12" s="112"/>
      <c r="FY12" s="112"/>
      <c r="FZ12" s="112"/>
      <c r="GA12" s="112"/>
      <c r="GB12" s="112"/>
      <c r="GC12" s="112"/>
      <c r="GD12" s="112">
        <f>SUMIF(purchases!GD13,$GF$4,purchases!FX13)</f>
        <v>0</v>
      </c>
      <c r="GE12" s="112"/>
      <c r="GF12" s="112"/>
      <c r="GG12" s="112"/>
      <c r="GH12" s="112"/>
      <c r="GI12" s="112"/>
      <c r="GJ12" s="112"/>
      <c r="GK12" s="112"/>
      <c r="GL12" s="116"/>
      <c r="GM12" s="116"/>
      <c r="GN12" s="116"/>
      <c r="GO12" s="116">
        <f>SUMIF(purchases!GD13,$GF$4,purchases!GO13)</f>
        <v>0</v>
      </c>
      <c r="GP12" s="116"/>
      <c r="GQ12" s="116"/>
      <c r="GS12" s="102"/>
      <c r="GT12" s="102"/>
      <c r="GU12" s="102"/>
      <c r="GV12" s="113"/>
      <c r="GW12" s="113"/>
      <c r="GX12" s="113"/>
      <c r="GY12" s="113"/>
      <c r="GZ12" s="113"/>
      <c r="HA12" s="113"/>
      <c r="HB12" s="113"/>
      <c r="HC12" s="113">
        <f>SUMIF(purchases!HC13,$HE$4,purchases!GW13)</f>
        <v>0</v>
      </c>
      <c r="HD12" s="113"/>
      <c r="HE12" s="113"/>
      <c r="HF12" s="113"/>
      <c r="HG12" s="113"/>
      <c r="HH12" s="113"/>
      <c r="HI12" s="113"/>
      <c r="HJ12" s="113"/>
      <c r="HK12" s="104"/>
      <c r="HL12" s="104"/>
      <c r="HM12" s="104"/>
      <c r="HN12" s="104">
        <f>SUMIF(purchases!HC13,$HE$4,purchases!HN13)</f>
        <v>0</v>
      </c>
      <c r="HO12" s="104"/>
      <c r="HP12" s="104"/>
      <c r="HR12" s="117"/>
      <c r="HS12" s="117"/>
      <c r="HT12" s="117"/>
      <c r="HU12" s="114"/>
      <c r="HV12" s="114"/>
      <c r="HW12" s="114"/>
      <c r="HX12" s="114"/>
      <c r="HY12" s="114"/>
      <c r="HZ12" s="114"/>
      <c r="IA12" s="114"/>
      <c r="IB12" s="114">
        <f>SUMIF(purchases!IB13,$ID$4,purchases!HV13)</f>
        <v>0</v>
      </c>
      <c r="IC12" s="114"/>
      <c r="ID12" s="114"/>
      <c r="IE12" s="114"/>
      <c r="IF12" s="114"/>
      <c r="IG12" s="114"/>
      <c r="IH12" s="114"/>
      <c r="II12" s="114"/>
      <c r="IJ12" s="109"/>
      <c r="IK12" s="109"/>
      <c r="IL12" s="109"/>
      <c r="IM12" s="109">
        <f>SUMIF(purchases!IB13,$ID$4,purchases!IM13)</f>
        <v>0</v>
      </c>
      <c r="IN12" s="109"/>
      <c r="IO12" s="109"/>
      <c r="IQ12" s="115"/>
      <c r="IR12" s="115"/>
      <c r="IS12" s="115"/>
      <c r="IT12" s="111"/>
      <c r="IU12" s="111"/>
      <c r="IV12" s="111"/>
      <c r="IW12" s="111"/>
      <c r="IX12" s="111"/>
      <c r="IY12" s="111"/>
      <c r="IZ12" s="111"/>
      <c r="JA12" s="111">
        <f>SUMIF(purchases!JA13,$JC$4,purchases!IU13)</f>
        <v>0</v>
      </c>
      <c r="JB12" s="111"/>
      <c r="JC12" s="111"/>
      <c r="JD12" s="111"/>
      <c r="JE12" s="111"/>
      <c r="JF12" s="111"/>
      <c r="JG12" s="111"/>
      <c r="JH12" s="111"/>
      <c r="JI12" s="110"/>
      <c r="JJ12" s="110"/>
      <c r="JK12" s="110"/>
      <c r="JL12" s="110">
        <f>SUMIF(purchases!JA13,$JC$4,purchases!JL13)</f>
        <v>0</v>
      </c>
      <c r="JM12" s="110"/>
      <c r="JN12" s="110"/>
      <c r="JP12" s="102"/>
      <c r="JQ12" s="102"/>
      <c r="JR12" s="102"/>
      <c r="JS12" s="103"/>
      <c r="JT12" s="103"/>
      <c r="JU12" s="103"/>
      <c r="JV12" s="103"/>
      <c r="JW12" s="103"/>
      <c r="JX12" s="103"/>
      <c r="JY12" s="103"/>
      <c r="JZ12" s="103">
        <f>SUMIF(purchases!JZ13,$KB$4,purchases!JT13)</f>
        <v>0</v>
      </c>
      <c r="KA12" s="103"/>
      <c r="KB12" s="103"/>
      <c r="KC12" s="103"/>
      <c r="KD12" s="103"/>
      <c r="KE12" s="103"/>
      <c r="KF12" s="103"/>
      <c r="KG12" s="103"/>
      <c r="KH12" s="104"/>
      <c r="KI12" s="104"/>
      <c r="KJ12" s="104"/>
      <c r="KK12" s="104">
        <f>SUMIF(purchases!JZ13,$KB$4,purchases!KK13)</f>
        <v>0</v>
      </c>
      <c r="KL12" s="104"/>
      <c r="KM12" s="104"/>
    </row>
    <row r="13" spans="1:299" s="4" customFormat="1" ht="20.100000000000001" customHeight="1" x14ac:dyDescent="0.2">
      <c r="A13" s="36"/>
      <c r="B13" s="36"/>
      <c r="C13" s="36"/>
      <c r="D13" s="37"/>
      <c r="E13" s="37"/>
      <c r="F13" s="37"/>
      <c r="G13" s="37"/>
      <c r="H13" s="37"/>
      <c r="I13" s="37"/>
      <c r="J13" s="37"/>
      <c r="K13" s="37">
        <f>SUMIF(purchases!K14,$M$4,purchases!E14)</f>
        <v>0</v>
      </c>
      <c r="L13" s="37"/>
      <c r="M13" s="37"/>
      <c r="N13" s="37"/>
      <c r="O13" s="37"/>
      <c r="P13" s="37"/>
      <c r="Q13" s="37"/>
      <c r="R13" s="37"/>
      <c r="S13" s="90"/>
      <c r="T13" s="90"/>
      <c r="U13" s="90"/>
      <c r="V13" s="90">
        <f>SUMIF(purchases!K14,$M$4,purchases!V14)</f>
        <v>0</v>
      </c>
      <c r="W13" s="90"/>
      <c r="X13" s="90"/>
      <c r="Z13" s="36"/>
      <c r="AA13" s="36"/>
      <c r="AB13" s="36"/>
      <c r="AC13" s="112"/>
      <c r="AD13" s="112"/>
      <c r="AE13" s="112"/>
      <c r="AF13" s="112"/>
      <c r="AG13" s="112"/>
      <c r="AH13" s="112"/>
      <c r="AI13" s="112"/>
      <c r="AJ13" s="112">
        <f>SUMIF(purchases!AJ14,$AL$4,purchases!AD14)</f>
        <v>0</v>
      </c>
      <c r="AK13" s="112"/>
      <c r="AL13" s="112"/>
      <c r="AM13" s="112"/>
      <c r="AN13" s="112"/>
      <c r="AO13" s="112"/>
      <c r="AP13" s="112"/>
      <c r="AQ13" s="112"/>
      <c r="AR13" s="116"/>
      <c r="AS13" s="116"/>
      <c r="AT13" s="116"/>
      <c r="AU13" s="116">
        <f>SUMIF(purchases!AJ14,$AL$4,purchases!AU14)</f>
        <v>0</v>
      </c>
      <c r="AV13" s="116"/>
      <c r="AW13" s="116"/>
      <c r="AY13" s="102"/>
      <c r="AZ13" s="102"/>
      <c r="BA13" s="102"/>
      <c r="BB13" s="113"/>
      <c r="BC13" s="113"/>
      <c r="BD13" s="113"/>
      <c r="BE13" s="113"/>
      <c r="BF13" s="113"/>
      <c r="BG13" s="113"/>
      <c r="BH13" s="113"/>
      <c r="BI13" s="113">
        <f>SUMIF(purchases!BI14,$BK$4,purchases!BC14)</f>
        <v>0</v>
      </c>
      <c r="BJ13" s="113"/>
      <c r="BK13" s="113"/>
      <c r="BL13" s="113"/>
      <c r="BM13" s="113"/>
      <c r="BN13" s="113"/>
      <c r="BO13" s="113"/>
      <c r="BP13" s="113"/>
      <c r="BQ13" s="104"/>
      <c r="BR13" s="104"/>
      <c r="BS13" s="104"/>
      <c r="BT13" s="104">
        <f>SUMIF(purchases!BI14,$BK$4,purchases!BT14)</f>
        <v>0</v>
      </c>
      <c r="BU13" s="104"/>
      <c r="BV13" s="104"/>
      <c r="BX13" s="117"/>
      <c r="BY13" s="117"/>
      <c r="BZ13" s="117"/>
      <c r="CA13" s="114"/>
      <c r="CB13" s="114"/>
      <c r="CC13" s="114"/>
      <c r="CD13" s="114"/>
      <c r="CE13" s="114"/>
      <c r="CF13" s="114"/>
      <c r="CG13" s="114"/>
      <c r="CH13" s="114">
        <f>SUMIF(purchases!CH14,$CJ$4,purchases!CB14)</f>
        <v>0</v>
      </c>
      <c r="CI13" s="114"/>
      <c r="CJ13" s="114"/>
      <c r="CK13" s="114"/>
      <c r="CL13" s="114"/>
      <c r="CM13" s="114"/>
      <c r="CN13" s="114"/>
      <c r="CO13" s="114"/>
      <c r="CP13" s="109"/>
      <c r="CQ13" s="109"/>
      <c r="CR13" s="109"/>
      <c r="CS13" s="109">
        <f>SUMIF(purchases!CH14,$CJ$4,purchases!CS14)</f>
        <v>0</v>
      </c>
      <c r="CT13" s="109"/>
      <c r="CU13" s="109"/>
      <c r="CW13" s="115"/>
      <c r="CX13" s="115"/>
      <c r="CY13" s="115"/>
      <c r="CZ13" s="111"/>
      <c r="DA13" s="111"/>
      <c r="DB13" s="111"/>
      <c r="DC13" s="111"/>
      <c r="DD13" s="111"/>
      <c r="DE13" s="111"/>
      <c r="DF13" s="111"/>
      <c r="DG13" s="111">
        <f>SUMIF(purchases!DG14,$DI$4,purchases!DA14)</f>
        <v>0</v>
      </c>
      <c r="DH13" s="111"/>
      <c r="DI13" s="111"/>
      <c r="DJ13" s="111"/>
      <c r="DK13" s="111"/>
      <c r="DL13" s="111"/>
      <c r="DM13" s="111"/>
      <c r="DN13" s="111"/>
      <c r="DO13" s="110"/>
      <c r="DP13" s="110"/>
      <c r="DQ13" s="110"/>
      <c r="DR13" s="110">
        <f>SUMIF(purchases!DG14,$DI$4,purchases!DR14)</f>
        <v>0</v>
      </c>
      <c r="DS13" s="110"/>
      <c r="DT13" s="110"/>
      <c r="DV13" s="102"/>
      <c r="DW13" s="102"/>
      <c r="DX13" s="102"/>
      <c r="DY13" s="103"/>
      <c r="DZ13" s="103"/>
      <c r="EA13" s="103"/>
      <c r="EB13" s="103"/>
      <c r="EC13" s="103"/>
      <c r="ED13" s="103"/>
      <c r="EE13" s="103"/>
      <c r="EF13" s="103">
        <f>SUMIF(purchases!EF14,$EH$4,purchases!DZ14)</f>
        <v>0</v>
      </c>
      <c r="EG13" s="103"/>
      <c r="EH13" s="103"/>
      <c r="EI13" s="103"/>
      <c r="EJ13" s="103"/>
      <c r="EK13" s="103"/>
      <c r="EL13" s="103"/>
      <c r="EM13" s="103"/>
      <c r="EN13" s="104"/>
      <c r="EO13" s="104"/>
      <c r="EP13" s="104"/>
      <c r="EQ13" s="104">
        <f>SUMIF(purchases!EF14,$EH$4,purchases!EQ14)</f>
        <v>0</v>
      </c>
      <c r="ER13" s="104"/>
      <c r="ES13" s="104"/>
      <c r="EU13" s="36"/>
      <c r="EV13" s="36"/>
      <c r="EW13" s="36"/>
      <c r="EX13" s="37"/>
      <c r="EY13" s="37"/>
      <c r="EZ13" s="37"/>
      <c r="FA13" s="37"/>
      <c r="FB13" s="37"/>
      <c r="FC13" s="37"/>
      <c r="FD13" s="37"/>
      <c r="FE13" s="37">
        <f>SUMIF(purchases!FE14,$FG$4,purchases!EY14)</f>
        <v>0</v>
      </c>
      <c r="FF13" s="37"/>
      <c r="FG13" s="37"/>
      <c r="FH13" s="37"/>
      <c r="FI13" s="37"/>
      <c r="FJ13" s="37"/>
      <c r="FK13" s="37"/>
      <c r="FL13" s="37"/>
      <c r="FM13" s="90"/>
      <c r="FN13" s="90"/>
      <c r="FO13" s="90"/>
      <c r="FP13" s="90">
        <f>SUMIF(purchases!FE14,$FG$4,purchases!FP14)</f>
        <v>0</v>
      </c>
      <c r="FQ13" s="90"/>
      <c r="FR13" s="90"/>
      <c r="FT13" s="36"/>
      <c r="FU13" s="36"/>
      <c r="FV13" s="36"/>
      <c r="FW13" s="112"/>
      <c r="FX13" s="112"/>
      <c r="FY13" s="112"/>
      <c r="FZ13" s="112"/>
      <c r="GA13" s="112"/>
      <c r="GB13" s="112"/>
      <c r="GC13" s="112"/>
      <c r="GD13" s="112">
        <f>SUMIF(purchases!GD14,$GF$4,purchases!FX14)</f>
        <v>0</v>
      </c>
      <c r="GE13" s="112"/>
      <c r="GF13" s="112"/>
      <c r="GG13" s="112"/>
      <c r="GH13" s="112"/>
      <c r="GI13" s="112"/>
      <c r="GJ13" s="112"/>
      <c r="GK13" s="112"/>
      <c r="GL13" s="116"/>
      <c r="GM13" s="116"/>
      <c r="GN13" s="116"/>
      <c r="GO13" s="116">
        <f>SUMIF(purchases!GD14,$GF$4,purchases!GO14)</f>
        <v>0</v>
      </c>
      <c r="GP13" s="116"/>
      <c r="GQ13" s="116"/>
      <c r="GS13" s="102"/>
      <c r="GT13" s="102"/>
      <c r="GU13" s="102"/>
      <c r="GV13" s="113"/>
      <c r="GW13" s="113"/>
      <c r="GX13" s="113"/>
      <c r="GY13" s="113"/>
      <c r="GZ13" s="113"/>
      <c r="HA13" s="113"/>
      <c r="HB13" s="113"/>
      <c r="HC13" s="113">
        <f>SUMIF(purchases!HC14,$HE$4,purchases!GW14)</f>
        <v>0</v>
      </c>
      <c r="HD13" s="113"/>
      <c r="HE13" s="113"/>
      <c r="HF13" s="113"/>
      <c r="HG13" s="113"/>
      <c r="HH13" s="113"/>
      <c r="HI13" s="113"/>
      <c r="HJ13" s="113"/>
      <c r="HK13" s="104"/>
      <c r="HL13" s="104"/>
      <c r="HM13" s="104"/>
      <c r="HN13" s="104">
        <f>SUMIF(purchases!HC14,$HE$4,purchases!HN14)</f>
        <v>0</v>
      </c>
      <c r="HO13" s="104"/>
      <c r="HP13" s="104"/>
      <c r="HR13" s="117"/>
      <c r="HS13" s="117"/>
      <c r="HT13" s="117"/>
      <c r="HU13" s="114"/>
      <c r="HV13" s="114"/>
      <c r="HW13" s="114"/>
      <c r="HX13" s="114"/>
      <c r="HY13" s="114"/>
      <c r="HZ13" s="114"/>
      <c r="IA13" s="114"/>
      <c r="IB13" s="114">
        <f>SUMIF(purchases!IB14,$ID$4,purchases!HV14)</f>
        <v>0</v>
      </c>
      <c r="IC13" s="114"/>
      <c r="ID13" s="114"/>
      <c r="IE13" s="114"/>
      <c r="IF13" s="114"/>
      <c r="IG13" s="114"/>
      <c r="IH13" s="114"/>
      <c r="II13" s="114"/>
      <c r="IJ13" s="109"/>
      <c r="IK13" s="109"/>
      <c r="IL13" s="109"/>
      <c r="IM13" s="109">
        <f>SUMIF(purchases!IB14,$ID$4,purchases!IM14)</f>
        <v>0</v>
      </c>
      <c r="IN13" s="109"/>
      <c r="IO13" s="109"/>
      <c r="IQ13" s="115"/>
      <c r="IR13" s="115"/>
      <c r="IS13" s="115"/>
      <c r="IT13" s="111"/>
      <c r="IU13" s="111"/>
      <c r="IV13" s="111"/>
      <c r="IW13" s="111"/>
      <c r="IX13" s="111"/>
      <c r="IY13" s="111"/>
      <c r="IZ13" s="111"/>
      <c r="JA13" s="111">
        <f>SUMIF(purchases!JA14,$JC$4,purchases!IU14)</f>
        <v>0</v>
      </c>
      <c r="JB13" s="111"/>
      <c r="JC13" s="111"/>
      <c r="JD13" s="111"/>
      <c r="JE13" s="111"/>
      <c r="JF13" s="111"/>
      <c r="JG13" s="111"/>
      <c r="JH13" s="111"/>
      <c r="JI13" s="110"/>
      <c r="JJ13" s="110"/>
      <c r="JK13" s="110"/>
      <c r="JL13" s="110">
        <f>SUMIF(purchases!JA14,$JC$4,purchases!JL14)</f>
        <v>0</v>
      </c>
      <c r="JM13" s="110"/>
      <c r="JN13" s="110"/>
      <c r="JP13" s="102"/>
      <c r="JQ13" s="102"/>
      <c r="JR13" s="102"/>
      <c r="JS13" s="103"/>
      <c r="JT13" s="103"/>
      <c r="JU13" s="103"/>
      <c r="JV13" s="103"/>
      <c r="JW13" s="103"/>
      <c r="JX13" s="103"/>
      <c r="JY13" s="103"/>
      <c r="JZ13" s="103">
        <f>SUMIF(purchases!JZ14,$KB$4,purchases!JT14)</f>
        <v>0</v>
      </c>
      <c r="KA13" s="103"/>
      <c r="KB13" s="103"/>
      <c r="KC13" s="103"/>
      <c r="KD13" s="103"/>
      <c r="KE13" s="103"/>
      <c r="KF13" s="103"/>
      <c r="KG13" s="103"/>
      <c r="KH13" s="104"/>
      <c r="KI13" s="104"/>
      <c r="KJ13" s="104"/>
      <c r="KK13" s="104">
        <f>SUMIF(purchases!JZ14,$KB$4,purchases!KK14)</f>
        <v>0</v>
      </c>
      <c r="KL13" s="104"/>
      <c r="KM13" s="104"/>
    </row>
    <row r="14" spans="1:299" s="4" customFormat="1" ht="20.100000000000001" customHeight="1" x14ac:dyDescent="0.2">
      <c r="A14" s="36"/>
      <c r="B14" s="36"/>
      <c r="C14" s="36"/>
      <c r="D14" s="37"/>
      <c r="E14" s="37"/>
      <c r="F14" s="37"/>
      <c r="G14" s="37"/>
      <c r="H14" s="37"/>
      <c r="I14" s="37"/>
      <c r="J14" s="37"/>
      <c r="K14" s="37">
        <f>SUMIF(purchases!K15,$M$4,purchases!E15)</f>
        <v>0</v>
      </c>
      <c r="L14" s="37"/>
      <c r="M14" s="37"/>
      <c r="N14" s="37"/>
      <c r="O14" s="37"/>
      <c r="P14" s="37"/>
      <c r="Q14" s="37"/>
      <c r="R14" s="37"/>
      <c r="S14" s="90"/>
      <c r="T14" s="90"/>
      <c r="U14" s="90"/>
      <c r="V14" s="90">
        <f>SUMIF(purchases!K15,$M$4,purchases!V15)</f>
        <v>0</v>
      </c>
      <c r="W14" s="90"/>
      <c r="X14" s="90"/>
      <c r="Z14" s="36"/>
      <c r="AA14" s="36"/>
      <c r="AB14" s="36"/>
      <c r="AC14" s="112"/>
      <c r="AD14" s="112"/>
      <c r="AE14" s="112"/>
      <c r="AF14" s="112"/>
      <c r="AG14" s="112"/>
      <c r="AH14" s="112"/>
      <c r="AI14" s="112"/>
      <c r="AJ14" s="112">
        <f>SUMIF(purchases!AJ15,$AL$4,purchases!AD15)</f>
        <v>0</v>
      </c>
      <c r="AK14" s="112"/>
      <c r="AL14" s="112"/>
      <c r="AM14" s="112"/>
      <c r="AN14" s="112"/>
      <c r="AO14" s="112"/>
      <c r="AP14" s="112"/>
      <c r="AQ14" s="112"/>
      <c r="AR14" s="116"/>
      <c r="AS14" s="116"/>
      <c r="AT14" s="116"/>
      <c r="AU14" s="116">
        <f>SUMIF(purchases!AJ15,$AL$4,purchases!AU15)</f>
        <v>0</v>
      </c>
      <c r="AV14" s="116"/>
      <c r="AW14" s="116"/>
      <c r="AY14" s="102"/>
      <c r="AZ14" s="102"/>
      <c r="BA14" s="102"/>
      <c r="BB14" s="113"/>
      <c r="BC14" s="113"/>
      <c r="BD14" s="113"/>
      <c r="BE14" s="113"/>
      <c r="BF14" s="113"/>
      <c r="BG14" s="113"/>
      <c r="BH14" s="113"/>
      <c r="BI14" s="113">
        <f>SUMIF(purchases!BI15,$BK$4,purchases!BC15)</f>
        <v>0</v>
      </c>
      <c r="BJ14" s="113"/>
      <c r="BK14" s="113"/>
      <c r="BL14" s="113"/>
      <c r="BM14" s="113"/>
      <c r="BN14" s="113"/>
      <c r="BO14" s="113"/>
      <c r="BP14" s="113"/>
      <c r="BQ14" s="104"/>
      <c r="BR14" s="104"/>
      <c r="BS14" s="104"/>
      <c r="BT14" s="104">
        <f>SUMIF(purchases!BI15,$BK$4,purchases!BT15)</f>
        <v>0</v>
      </c>
      <c r="BU14" s="104"/>
      <c r="BV14" s="104"/>
      <c r="BX14" s="117"/>
      <c r="BY14" s="117"/>
      <c r="BZ14" s="117"/>
      <c r="CA14" s="114"/>
      <c r="CB14" s="114"/>
      <c r="CC14" s="114"/>
      <c r="CD14" s="114"/>
      <c r="CE14" s="114"/>
      <c r="CF14" s="114"/>
      <c r="CG14" s="114"/>
      <c r="CH14" s="114">
        <f>SUMIF(purchases!CH15,$CJ$4,purchases!CB15)</f>
        <v>0</v>
      </c>
      <c r="CI14" s="114"/>
      <c r="CJ14" s="114"/>
      <c r="CK14" s="114"/>
      <c r="CL14" s="114"/>
      <c r="CM14" s="114"/>
      <c r="CN14" s="114"/>
      <c r="CO14" s="114"/>
      <c r="CP14" s="109"/>
      <c r="CQ14" s="109"/>
      <c r="CR14" s="109"/>
      <c r="CS14" s="109">
        <f>SUMIF(purchases!CH15,$CJ$4,purchases!CS15)</f>
        <v>0</v>
      </c>
      <c r="CT14" s="109"/>
      <c r="CU14" s="109"/>
      <c r="CW14" s="115"/>
      <c r="CX14" s="115"/>
      <c r="CY14" s="115"/>
      <c r="CZ14" s="111"/>
      <c r="DA14" s="111"/>
      <c r="DB14" s="111"/>
      <c r="DC14" s="111"/>
      <c r="DD14" s="111"/>
      <c r="DE14" s="111"/>
      <c r="DF14" s="111"/>
      <c r="DG14" s="111">
        <f>SUMIF(purchases!DG15,$DI$4,purchases!DA15)</f>
        <v>0</v>
      </c>
      <c r="DH14" s="111"/>
      <c r="DI14" s="111"/>
      <c r="DJ14" s="111"/>
      <c r="DK14" s="111"/>
      <c r="DL14" s="111"/>
      <c r="DM14" s="111"/>
      <c r="DN14" s="111"/>
      <c r="DO14" s="110"/>
      <c r="DP14" s="110"/>
      <c r="DQ14" s="110"/>
      <c r="DR14" s="110">
        <f>SUMIF(purchases!DG15,$DI$4,purchases!DR15)</f>
        <v>0</v>
      </c>
      <c r="DS14" s="110"/>
      <c r="DT14" s="110"/>
      <c r="DV14" s="102"/>
      <c r="DW14" s="102"/>
      <c r="DX14" s="102"/>
      <c r="DY14" s="103"/>
      <c r="DZ14" s="103"/>
      <c r="EA14" s="103"/>
      <c r="EB14" s="103"/>
      <c r="EC14" s="103"/>
      <c r="ED14" s="103"/>
      <c r="EE14" s="103"/>
      <c r="EF14" s="103">
        <f>SUMIF(purchases!EF15,$EH$4,purchases!DZ15)</f>
        <v>0</v>
      </c>
      <c r="EG14" s="103"/>
      <c r="EH14" s="103"/>
      <c r="EI14" s="103"/>
      <c r="EJ14" s="103"/>
      <c r="EK14" s="103"/>
      <c r="EL14" s="103"/>
      <c r="EM14" s="103"/>
      <c r="EN14" s="104"/>
      <c r="EO14" s="104"/>
      <c r="EP14" s="104"/>
      <c r="EQ14" s="104">
        <f>SUMIF(purchases!EF15,$EH$4,purchases!EQ15)</f>
        <v>0</v>
      </c>
      <c r="ER14" s="104"/>
      <c r="ES14" s="104"/>
      <c r="EU14" s="36"/>
      <c r="EV14" s="36"/>
      <c r="EW14" s="36"/>
      <c r="EX14" s="37"/>
      <c r="EY14" s="37"/>
      <c r="EZ14" s="37"/>
      <c r="FA14" s="37"/>
      <c r="FB14" s="37"/>
      <c r="FC14" s="37"/>
      <c r="FD14" s="37"/>
      <c r="FE14" s="37">
        <f>SUMIF(purchases!FE15,$FG$4,purchases!EY15)</f>
        <v>0</v>
      </c>
      <c r="FF14" s="37"/>
      <c r="FG14" s="37"/>
      <c r="FH14" s="37"/>
      <c r="FI14" s="37"/>
      <c r="FJ14" s="37"/>
      <c r="FK14" s="37"/>
      <c r="FL14" s="37"/>
      <c r="FM14" s="90"/>
      <c r="FN14" s="90"/>
      <c r="FO14" s="90"/>
      <c r="FP14" s="90">
        <f>SUMIF(purchases!FE15,$FG$4,purchases!FP15)</f>
        <v>0</v>
      </c>
      <c r="FQ14" s="90"/>
      <c r="FR14" s="90"/>
      <c r="FT14" s="36"/>
      <c r="FU14" s="36"/>
      <c r="FV14" s="36"/>
      <c r="FW14" s="112"/>
      <c r="FX14" s="112"/>
      <c r="FY14" s="112"/>
      <c r="FZ14" s="112"/>
      <c r="GA14" s="112"/>
      <c r="GB14" s="112"/>
      <c r="GC14" s="112"/>
      <c r="GD14" s="112">
        <f>SUMIF(purchases!GD15,$GF$4,purchases!FX15)</f>
        <v>0</v>
      </c>
      <c r="GE14" s="112"/>
      <c r="GF14" s="112"/>
      <c r="GG14" s="112"/>
      <c r="GH14" s="112"/>
      <c r="GI14" s="112"/>
      <c r="GJ14" s="112"/>
      <c r="GK14" s="112"/>
      <c r="GL14" s="116"/>
      <c r="GM14" s="116"/>
      <c r="GN14" s="116"/>
      <c r="GO14" s="116">
        <f>SUMIF(purchases!GD15,$GF$4,purchases!GO15)</f>
        <v>0</v>
      </c>
      <c r="GP14" s="116"/>
      <c r="GQ14" s="116"/>
      <c r="GS14" s="102"/>
      <c r="GT14" s="102"/>
      <c r="GU14" s="102"/>
      <c r="GV14" s="113"/>
      <c r="GW14" s="113"/>
      <c r="GX14" s="113"/>
      <c r="GY14" s="113"/>
      <c r="GZ14" s="113"/>
      <c r="HA14" s="113"/>
      <c r="HB14" s="113"/>
      <c r="HC14" s="113">
        <f>SUMIF(purchases!HC15,$HE$4,purchases!GW15)</f>
        <v>0</v>
      </c>
      <c r="HD14" s="113"/>
      <c r="HE14" s="113"/>
      <c r="HF14" s="113"/>
      <c r="HG14" s="113"/>
      <c r="HH14" s="113"/>
      <c r="HI14" s="113"/>
      <c r="HJ14" s="113"/>
      <c r="HK14" s="104"/>
      <c r="HL14" s="104"/>
      <c r="HM14" s="104"/>
      <c r="HN14" s="104">
        <f>SUMIF(purchases!HC15,$HE$4,purchases!HN15)</f>
        <v>0</v>
      </c>
      <c r="HO14" s="104"/>
      <c r="HP14" s="104"/>
      <c r="HR14" s="117"/>
      <c r="HS14" s="117"/>
      <c r="HT14" s="117"/>
      <c r="HU14" s="114"/>
      <c r="HV14" s="114"/>
      <c r="HW14" s="114"/>
      <c r="HX14" s="114"/>
      <c r="HY14" s="114"/>
      <c r="HZ14" s="114"/>
      <c r="IA14" s="114"/>
      <c r="IB14" s="114">
        <f>SUMIF(purchases!IB15,$ID$4,purchases!HV15)</f>
        <v>0</v>
      </c>
      <c r="IC14" s="114"/>
      <c r="ID14" s="114"/>
      <c r="IE14" s="114"/>
      <c r="IF14" s="114"/>
      <c r="IG14" s="114"/>
      <c r="IH14" s="114"/>
      <c r="II14" s="114"/>
      <c r="IJ14" s="109"/>
      <c r="IK14" s="109"/>
      <c r="IL14" s="109"/>
      <c r="IM14" s="109">
        <f>SUMIF(purchases!IB15,$ID$4,purchases!IM15)</f>
        <v>0</v>
      </c>
      <c r="IN14" s="109"/>
      <c r="IO14" s="109"/>
      <c r="IQ14" s="115"/>
      <c r="IR14" s="115"/>
      <c r="IS14" s="115"/>
      <c r="IT14" s="111"/>
      <c r="IU14" s="111"/>
      <c r="IV14" s="111"/>
      <c r="IW14" s="111"/>
      <c r="IX14" s="111"/>
      <c r="IY14" s="111"/>
      <c r="IZ14" s="111"/>
      <c r="JA14" s="111">
        <f>SUMIF(purchases!JA15,$JC$4,purchases!IU15)</f>
        <v>0</v>
      </c>
      <c r="JB14" s="111"/>
      <c r="JC14" s="111"/>
      <c r="JD14" s="111"/>
      <c r="JE14" s="111"/>
      <c r="JF14" s="111"/>
      <c r="JG14" s="111"/>
      <c r="JH14" s="111"/>
      <c r="JI14" s="110"/>
      <c r="JJ14" s="110"/>
      <c r="JK14" s="110"/>
      <c r="JL14" s="110">
        <f>SUMIF(purchases!JA15,$JC$4,purchases!JL15)</f>
        <v>0</v>
      </c>
      <c r="JM14" s="110"/>
      <c r="JN14" s="110"/>
      <c r="JP14" s="102"/>
      <c r="JQ14" s="102"/>
      <c r="JR14" s="102"/>
      <c r="JS14" s="103"/>
      <c r="JT14" s="103"/>
      <c r="JU14" s="103"/>
      <c r="JV14" s="103"/>
      <c r="JW14" s="103"/>
      <c r="JX14" s="103"/>
      <c r="JY14" s="103"/>
      <c r="JZ14" s="103">
        <f>SUMIF(purchases!JZ15,$KB$4,purchases!JT15)</f>
        <v>0</v>
      </c>
      <c r="KA14" s="103"/>
      <c r="KB14" s="103"/>
      <c r="KC14" s="103"/>
      <c r="KD14" s="103"/>
      <c r="KE14" s="103"/>
      <c r="KF14" s="103"/>
      <c r="KG14" s="103"/>
      <c r="KH14" s="104"/>
      <c r="KI14" s="104"/>
      <c r="KJ14" s="104"/>
      <c r="KK14" s="104">
        <f>SUMIF(purchases!JZ15,$KB$4,purchases!KK15)</f>
        <v>0</v>
      </c>
      <c r="KL14" s="104"/>
      <c r="KM14" s="104"/>
    </row>
    <row r="15" spans="1:299" s="4" customFormat="1" ht="20.100000000000001" customHeight="1" x14ac:dyDescent="0.2">
      <c r="A15" s="36"/>
      <c r="B15" s="36"/>
      <c r="C15" s="36"/>
      <c r="D15" s="37"/>
      <c r="E15" s="37"/>
      <c r="F15" s="37"/>
      <c r="G15" s="37"/>
      <c r="H15" s="37"/>
      <c r="I15" s="37"/>
      <c r="J15" s="37"/>
      <c r="K15" s="37">
        <f>SUMIF(purchases!K16,$M$4,purchases!E16)</f>
        <v>0</v>
      </c>
      <c r="L15" s="37"/>
      <c r="M15" s="37"/>
      <c r="N15" s="37"/>
      <c r="O15" s="37"/>
      <c r="P15" s="37"/>
      <c r="Q15" s="37"/>
      <c r="R15" s="37"/>
      <c r="S15" s="90"/>
      <c r="T15" s="90"/>
      <c r="U15" s="90"/>
      <c r="V15" s="90">
        <f>SUMIF(purchases!K16,$M$4,purchases!V16)</f>
        <v>0</v>
      </c>
      <c r="W15" s="90"/>
      <c r="X15" s="90"/>
      <c r="Z15" s="36"/>
      <c r="AA15" s="36"/>
      <c r="AB15" s="36"/>
      <c r="AC15" s="112"/>
      <c r="AD15" s="112"/>
      <c r="AE15" s="112"/>
      <c r="AF15" s="112"/>
      <c r="AG15" s="112"/>
      <c r="AH15" s="112"/>
      <c r="AI15" s="112"/>
      <c r="AJ15" s="112">
        <f>SUMIF(purchases!AJ16,$AL$4,purchases!AD16)</f>
        <v>0</v>
      </c>
      <c r="AK15" s="112"/>
      <c r="AL15" s="112"/>
      <c r="AM15" s="112"/>
      <c r="AN15" s="112"/>
      <c r="AO15" s="112"/>
      <c r="AP15" s="112"/>
      <c r="AQ15" s="112"/>
      <c r="AR15" s="116"/>
      <c r="AS15" s="116"/>
      <c r="AT15" s="116"/>
      <c r="AU15" s="116">
        <f>SUMIF(purchases!AJ16,$AL$4,purchases!AU16)</f>
        <v>0</v>
      </c>
      <c r="AV15" s="116"/>
      <c r="AW15" s="116"/>
      <c r="AY15" s="102"/>
      <c r="AZ15" s="102"/>
      <c r="BA15" s="102"/>
      <c r="BB15" s="113"/>
      <c r="BC15" s="113"/>
      <c r="BD15" s="113"/>
      <c r="BE15" s="113"/>
      <c r="BF15" s="113"/>
      <c r="BG15" s="113"/>
      <c r="BH15" s="113"/>
      <c r="BI15" s="113">
        <f>SUMIF(purchases!BI16,$BK$4,purchases!BC16)</f>
        <v>0</v>
      </c>
      <c r="BJ15" s="113"/>
      <c r="BK15" s="113"/>
      <c r="BL15" s="113"/>
      <c r="BM15" s="113"/>
      <c r="BN15" s="113"/>
      <c r="BO15" s="113"/>
      <c r="BP15" s="113"/>
      <c r="BQ15" s="104"/>
      <c r="BR15" s="104"/>
      <c r="BS15" s="104"/>
      <c r="BT15" s="104">
        <f>SUMIF(purchases!BI16,$BK$4,purchases!BT16)</f>
        <v>0</v>
      </c>
      <c r="BU15" s="104"/>
      <c r="BV15" s="104"/>
      <c r="BX15" s="117"/>
      <c r="BY15" s="117"/>
      <c r="BZ15" s="117"/>
      <c r="CA15" s="114"/>
      <c r="CB15" s="114"/>
      <c r="CC15" s="114"/>
      <c r="CD15" s="114"/>
      <c r="CE15" s="114"/>
      <c r="CF15" s="114"/>
      <c r="CG15" s="114"/>
      <c r="CH15" s="114">
        <f>SUMIF(purchases!CH16,$CJ$4,purchases!CB16)</f>
        <v>0</v>
      </c>
      <c r="CI15" s="114"/>
      <c r="CJ15" s="114"/>
      <c r="CK15" s="114"/>
      <c r="CL15" s="114"/>
      <c r="CM15" s="114"/>
      <c r="CN15" s="114"/>
      <c r="CO15" s="114"/>
      <c r="CP15" s="109"/>
      <c r="CQ15" s="109"/>
      <c r="CR15" s="109"/>
      <c r="CS15" s="109">
        <f>SUMIF(purchases!CH16,$CJ$4,purchases!CS16)</f>
        <v>0</v>
      </c>
      <c r="CT15" s="109"/>
      <c r="CU15" s="109"/>
      <c r="CW15" s="115"/>
      <c r="CX15" s="115"/>
      <c r="CY15" s="115"/>
      <c r="CZ15" s="111"/>
      <c r="DA15" s="111"/>
      <c r="DB15" s="111"/>
      <c r="DC15" s="111"/>
      <c r="DD15" s="111"/>
      <c r="DE15" s="111"/>
      <c r="DF15" s="111"/>
      <c r="DG15" s="111">
        <f>SUMIF(purchases!DG16,$DI$4,purchases!DA16)</f>
        <v>0</v>
      </c>
      <c r="DH15" s="111"/>
      <c r="DI15" s="111"/>
      <c r="DJ15" s="111"/>
      <c r="DK15" s="111"/>
      <c r="DL15" s="111"/>
      <c r="DM15" s="111"/>
      <c r="DN15" s="111"/>
      <c r="DO15" s="110"/>
      <c r="DP15" s="110"/>
      <c r="DQ15" s="110"/>
      <c r="DR15" s="110">
        <f>SUMIF(purchases!DG16,$DI$4,purchases!DR16)</f>
        <v>0</v>
      </c>
      <c r="DS15" s="110"/>
      <c r="DT15" s="110"/>
      <c r="DV15" s="102"/>
      <c r="DW15" s="102"/>
      <c r="DX15" s="102"/>
      <c r="DY15" s="103"/>
      <c r="DZ15" s="103"/>
      <c r="EA15" s="103"/>
      <c r="EB15" s="103"/>
      <c r="EC15" s="103"/>
      <c r="ED15" s="103"/>
      <c r="EE15" s="103"/>
      <c r="EF15" s="103">
        <f>SUMIF(purchases!EF16,$EH$4,purchases!DZ16)</f>
        <v>0</v>
      </c>
      <c r="EG15" s="103"/>
      <c r="EH15" s="103"/>
      <c r="EI15" s="103"/>
      <c r="EJ15" s="103"/>
      <c r="EK15" s="103"/>
      <c r="EL15" s="103"/>
      <c r="EM15" s="103"/>
      <c r="EN15" s="104"/>
      <c r="EO15" s="104"/>
      <c r="EP15" s="104"/>
      <c r="EQ15" s="104">
        <f>SUMIF(purchases!EF16,$EH$4,purchases!EQ16)</f>
        <v>0</v>
      </c>
      <c r="ER15" s="104"/>
      <c r="ES15" s="104"/>
      <c r="EU15" s="36"/>
      <c r="EV15" s="36"/>
      <c r="EW15" s="36"/>
      <c r="EX15" s="37"/>
      <c r="EY15" s="37"/>
      <c r="EZ15" s="37"/>
      <c r="FA15" s="37"/>
      <c r="FB15" s="37"/>
      <c r="FC15" s="37"/>
      <c r="FD15" s="37"/>
      <c r="FE15" s="37">
        <f>SUMIF(purchases!FE16,$FG$4,purchases!EY16)</f>
        <v>0</v>
      </c>
      <c r="FF15" s="37"/>
      <c r="FG15" s="37"/>
      <c r="FH15" s="37"/>
      <c r="FI15" s="37"/>
      <c r="FJ15" s="37"/>
      <c r="FK15" s="37"/>
      <c r="FL15" s="37"/>
      <c r="FM15" s="90"/>
      <c r="FN15" s="90"/>
      <c r="FO15" s="90"/>
      <c r="FP15" s="90">
        <f>SUMIF(purchases!FE16,$FG$4,purchases!FP16)</f>
        <v>0</v>
      </c>
      <c r="FQ15" s="90"/>
      <c r="FR15" s="90"/>
      <c r="FT15" s="36"/>
      <c r="FU15" s="36"/>
      <c r="FV15" s="36"/>
      <c r="FW15" s="112"/>
      <c r="FX15" s="112"/>
      <c r="FY15" s="112"/>
      <c r="FZ15" s="112"/>
      <c r="GA15" s="112"/>
      <c r="GB15" s="112"/>
      <c r="GC15" s="112"/>
      <c r="GD15" s="112">
        <f>SUMIF(purchases!GD16,$GF$4,purchases!FX16)</f>
        <v>0</v>
      </c>
      <c r="GE15" s="112"/>
      <c r="GF15" s="112"/>
      <c r="GG15" s="112"/>
      <c r="GH15" s="112"/>
      <c r="GI15" s="112"/>
      <c r="GJ15" s="112"/>
      <c r="GK15" s="112"/>
      <c r="GL15" s="116"/>
      <c r="GM15" s="116"/>
      <c r="GN15" s="116"/>
      <c r="GO15" s="116">
        <f>SUMIF(purchases!GD16,$GF$4,purchases!GO16)</f>
        <v>0</v>
      </c>
      <c r="GP15" s="116"/>
      <c r="GQ15" s="116"/>
      <c r="GS15" s="102"/>
      <c r="GT15" s="102"/>
      <c r="GU15" s="102"/>
      <c r="GV15" s="113"/>
      <c r="GW15" s="113"/>
      <c r="GX15" s="113"/>
      <c r="GY15" s="113"/>
      <c r="GZ15" s="113"/>
      <c r="HA15" s="113"/>
      <c r="HB15" s="113"/>
      <c r="HC15" s="113">
        <f>SUMIF(purchases!HC16,$HE$4,purchases!GW16)</f>
        <v>0</v>
      </c>
      <c r="HD15" s="113"/>
      <c r="HE15" s="113"/>
      <c r="HF15" s="113"/>
      <c r="HG15" s="113"/>
      <c r="HH15" s="113"/>
      <c r="HI15" s="113"/>
      <c r="HJ15" s="113"/>
      <c r="HK15" s="104"/>
      <c r="HL15" s="104"/>
      <c r="HM15" s="104"/>
      <c r="HN15" s="104">
        <f>SUMIF(purchases!HC16,$HE$4,purchases!HN16)</f>
        <v>0</v>
      </c>
      <c r="HO15" s="104"/>
      <c r="HP15" s="104"/>
      <c r="HR15" s="117"/>
      <c r="HS15" s="117"/>
      <c r="HT15" s="117"/>
      <c r="HU15" s="114"/>
      <c r="HV15" s="114"/>
      <c r="HW15" s="114"/>
      <c r="HX15" s="114"/>
      <c r="HY15" s="114"/>
      <c r="HZ15" s="114"/>
      <c r="IA15" s="114"/>
      <c r="IB15" s="114">
        <f>SUMIF(purchases!IB16,$ID$4,purchases!HV16)</f>
        <v>0</v>
      </c>
      <c r="IC15" s="114"/>
      <c r="ID15" s="114"/>
      <c r="IE15" s="114"/>
      <c r="IF15" s="114"/>
      <c r="IG15" s="114"/>
      <c r="IH15" s="114"/>
      <c r="II15" s="114"/>
      <c r="IJ15" s="109"/>
      <c r="IK15" s="109"/>
      <c r="IL15" s="109"/>
      <c r="IM15" s="109">
        <f>SUMIF(purchases!IB16,$ID$4,purchases!IM16)</f>
        <v>0</v>
      </c>
      <c r="IN15" s="109"/>
      <c r="IO15" s="109"/>
      <c r="IQ15" s="115"/>
      <c r="IR15" s="115"/>
      <c r="IS15" s="115"/>
      <c r="IT15" s="111"/>
      <c r="IU15" s="111"/>
      <c r="IV15" s="111"/>
      <c r="IW15" s="111"/>
      <c r="IX15" s="111"/>
      <c r="IY15" s="111"/>
      <c r="IZ15" s="111"/>
      <c r="JA15" s="111">
        <f>SUMIF(purchases!JA16,$JC$4,purchases!IU16)</f>
        <v>0</v>
      </c>
      <c r="JB15" s="111"/>
      <c r="JC15" s="111"/>
      <c r="JD15" s="111"/>
      <c r="JE15" s="111"/>
      <c r="JF15" s="111"/>
      <c r="JG15" s="111"/>
      <c r="JH15" s="111"/>
      <c r="JI15" s="110"/>
      <c r="JJ15" s="110"/>
      <c r="JK15" s="110"/>
      <c r="JL15" s="110">
        <f>SUMIF(purchases!JA16,$JC$4,purchases!JL16)</f>
        <v>0</v>
      </c>
      <c r="JM15" s="110"/>
      <c r="JN15" s="110"/>
      <c r="JP15" s="102"/>
      <c r="JQ15" s="102"/>
      <c r="JR15" s="102"/>
      <c r="JS15" s="103"/>
      <c r="JT15" s="103"/>
      <c r="JU15" s="103"/>
      <c r="JV15" s="103"/>
      <c r="JW15" s="103"/>
      <c r="JX15" s="103"/>
      <c r="JY15" s="103"/>
      <c r="JZ15" s="103">
        <f>SUMIF(purchases!JZ16,$KB$4,purchases!JT16)</f>
        <v>0</v>
      </c>
      <c r="KA15" s="103"/>
      <c r="KB15" s="103"/>
      <c r="KC15" s="103"/>
      <c r="KD15" s="103"/>
      <c r="KE15" s="103"/>
      <c r="KF15" s="103"/>
      <c r="KG15" s="103"/>
      <c r="KH15" s="104"/>
      <c r="KI15" s="104"/>
      <c r="KJ15" s="104"/>
      <c r="KK15" s="104">
        <f>SUMIF(purchases!JZ16,$KB$4,purchases!KK16)</f>
        <v>0</v>
      </c>
      <c r="KL15" s="104"/>
      <c r="KM15" s="104"/>
    </row>
    <row r="16" spans="1:299" s="4" customFormat="1" ht="20.100000000000001" customHeight="1" x14ac:dyDescent="0.2">
      <c r="A16" s="36"/>
      <c r="B16" s="36"/>
      <c r="C16" s="36"/>
      <c r="D16" s="37"/>
      <c r="E16" s="37"/>
      <c r="F16" s="37"/>
      <c r="G16" s="37"/>
      <c r="H16" s="37"/>
      <c r="I16" s="37"/>
      <c r="J16" s="37"/>
      <c r="K16" s="37">
        <f>SUMIF(purchases!K17,$M$4,purchases!E17)</f>
        <v>0</v>
      </c>
      <c r="L16" s="37"/>
      <c r="M16" s="37"/>
      <c r="N16" s="37"/>
      <c r="O16" s="37"/>
      <c r="P16" s="37"/>
      <c r="Q16" s="37"/>
      <c r="R16" s="37"/>
      <c r="S16" s="90"/>
      <c r="T16" s="90"/>
      <c r="U16" s="90"/>
      <c r="V16" s="90">
        <f>SUMIF(purchases!K17,$M$4,purchases!V17)</f>
        <v>0</v>
      </c>
      <c r="W16" s="90"/>
      <c r="X16" s="90"/>
      <c r="Z16" s="36"/>
      <c r="AA16" s="36"/>
      <c r="AB16" s="36"/>
      <c r="AC16" s="112"/>
      <c r="AD16" s="112"/>
      <c r="AE16" s="112"/>
      <c r="AF16" s="112"/>
      <c r="AG16" s="112"/>
      <c r="AH16" s="112"/>
      <c r="AI16" s="112"/>
      <c r="AJ16" s="112">
        <f>SUMIF(purchases!AJ17,$AL$4,purchases!AD17)</f>
        <v>0</v>
      </c>
      <c r="AK16" s="112"/>
      <c r="AL16" s="112"/>
      <c r="AM16" s="112"/>
      <c r="AN16" s="112"/>
      <c r="AO16" s="112"/>
      <c r="AP16" s="112"/>
      <c r="AQ16" s="112"/>
      <c r="AR16" s="116"/>
      <c r="AS16" s="116"/>
      <c r="AT16" s="116"/>
      <c r="AU16" s="116">
        <f>SUMIF(purchases!AJ17,$AL$4,purchases!AU17)</f>
        <v>0</v>
      </c>
      <c r="AV16" s="116"/>
      <c r="AW16" s="116"/>
      <c r="AY16" s="102"/>
      <c r="AZ16" s="102"/>
      <c r="BA16" s="102"/>
      <c r="BB16" s="113"/>
      <c r="BC16" s="113"/>
      <c r="BD16" s="113"/>
      <c r="BE16" s="113"/>
      <c r="BF16" s="113"/>
      <c r="BG16" s="113"/>
      <c r="BH16" s="113"/>
      <c r="BI16" s="113">
        <f>SUMIF(purchases!BI17,$BK$4,purchases!BC17)</f>
        <v>0</v>
      </c>
      <c r="BJ16" s="113"/>
      <c r="BK16" s="113"/>
      <c r="BL16" s="113"/>
      <c r="BM16" s="113"/>
      <c r="BN16" s="113"/>
      <c r="BO16" s="113"/>
      <c r="BP16" s="113"/>
      <c r="BQ16" s="104"/>
      <c r="BR16" s="104"/>
      <c r="BS16" s="104"/>
      <c r="BT16" s="104">
        <f>SUMIF(purchases!BI17,$BK$4,purchases!BT17)</f>
        <v>0</v>
      </c>
      <c r="BU16" s="104"/>
      <c r="BV16" s="104"/>
      <c r="BX16" s="117"/>
      <c r="BY16" s="117"/>
      <c r="BZ16" s="117"/>
      <c r="CA16" s="114"/>
      <c r="CB16" s="114"/>
      <c r="CC16" s="114"/>
      <c r="CD16" s="114"/>
      <c r="CE16" s="114"/>
      <c r="CF16" s="114"/>
      <c r="CG16" s="114"/>
      <c r="CH16" s="114">
        <f>SUMIF(purchases!CH17,$CJ$4,purchases!CB17)</f>
        <v>0</v>
      </c>
      <c r="CI16" s="114"/>
      <c r="CJ16" s="114"/>
      <c r="CK16" s="114"/>
      <c r="CL16" s="114"/>
      <c r="CM16" s="114"/>
      <c r="CN16" s="114"/>
      <c r="CO16" s="114"/>
      <c r="CP16" s="109"/>
      <c r="CQ16" s="109"/>
      <c r="CR16" s="109"/>
      <c r="CS16" s="109">
        <f>SUMIF(purchases!CH17,$CJ$4,purchases!CS17)</f>
        <v>0</v>
      </c>
      <c r="CT16" s="109"/>
      <c r="CU16" s="109"/>
      <c r="CW16" s="115"/>
      <c r="CX16" s="115"/>
      <c r="CY16" s="115"/>
      <c r="CZ16" s="111"/>
      <c r="DA16" s="111"/>
      <c r="DB16" s="111"/>
      <c r="DC16" s="111"/>
      <c r="DD16" s="111"/>
      <c r="DE16" s="111"/>
      <c r="DF16" s="111"/>
      <c r="DG16" s="111">
        <f>SUMIF(purchases!DG17,$DI$4,purchases!DA17)</f>
        <v>0</v>
      </c>
      <c r="DH16" s="111"/>
      <c r="DI16" s="111"/>
      <c r="DJ16" s="111"/>
      <c r="DK16" s="111"/>
      <c r="DL16" s="111"/>
      <c r="DM16" s="111"/>
      <c r="DN16" s="111"/>
      <c r="DO16" s="110"/>
      <c r="DP16" s="110"/>
      <c r="DQ16" s="110"/>
      <c r="DR16" s="110">
        <f>SUMIF(purchases!DG17,$DI$4,purchases!DR17)</f>
        <v>0</v>
      </c>
      <c r="DS16" s="110"/>
      <c r="DT16" s="110"/>
      <c r="DV16" s="102"/>
      <c r="DW16" s="102"/>
      <c r="DX16" s="102"/>
      <c r="DY16" s="103"/>
      <c r="DZ16" s="103"/>
      <c r="EA16" s="103"/>
      <c r="EB16" s="103"/>
      <c r="EC16" s="103"/>
      <c r="ED16" s="103"/>
      <c r="EE16" s="103"/>
      <c r="EF16" s="103">
        <f>SUMIF(purchases!EF17,$EH$4,purchases!DZ17)</f>
        <v>0</v>
      </c>
      <c r="EG16" s="103"/>
      <c r="EH16" s="103"/>
      <c r="EI16" s="103"/>
      <c r="EJ16" s="103"/>
      <c r="EK16" s="103"/>
      <c r="EL16" s="103"/>
      <c r="EM16" s="103"/>
      <c r="EN16" s="104"/>
      <c r="EO16" s="104"/>
      <c r="EP16" s="104"/>
      <c r="EQ16" s="104">
        <f>SUMIF(purchases!EF17,$EH$4,purchases!EQ17)</f>
        <v>0</v>
      </c>
      <c r="ER16" s="104"/>
      <c r="ES16" s="104"/>
      <c r="EU16" s="36"/>
      <c r="EV16" s="36"/>
      <c r="EW16" s="36"/>
      <c r="EX16" s="37"/>
      <c r="EY16" s="37"/>
      <c r="EZ16" s="37"/>
      <c r="FA16" s="37"/>
      <c r="FB16" s="37"/>
      <c r="FC16" s="37"/>
      <c r="FD16" s="37"/>
      <c r="FE16" s="37">
        <f>SUMIF(purchases!FE17,$FG$4,purchases!EY17)</f>
        <v>0</v>
      </c>
      <c r="FF16" s="37"/>
      <c r="FG16" s="37"/>
      <c r="FH16" s="37"/>
      <c r="FI16" s="37"/>
      <c r="FJ16" s="37"/>
      <c r="FK16" s="37"/>
      <c r="FL16" s="37"/>
      <c r="FM16" s="90"/>
      <c r="FN16" s="90"/>
      <c r="FO16" s="90"/>
      <c r="FP16" s="90">
        <f>SUMIF(purchases!FE17,$FG$4,purchases!FP17)</f>
        <v>0</v>
      </c>
      <c r="FQ16" s="90"/>
      <c r="FR16" s="90"/>
      <c r="FT16" s="36"/>
      <c r="FU16" s="36"/>
      <c r="FV16" s="36"/>
      <c r="FW16" s="112"/>
      <c r="FX16" s="112"/>
      <c r="FY16" s="112"/>
      <c r="FZ16" s="112"/>
      <c r="GA16" s="112"/>
      <c r="GB16" s="112"/>
      <c r="GC16" s="112"/>
      <c r="GD16" s="112">
        <f>SUMIF(purchases!GD17,$GF$4,purchases!FX17)</f>
        <v>0</v>
      </c>
      <c r="GE16" s="112"/>
      <c r="GF16" s="112"/>
      <c r="GG16" s="112"/>
      <c r="GH16" s="112"/>
      <c r="GI16" s="112"/>
      <c r="GJ16" s="112"/>
      <c r="GK16" s="112"/>
      <c r="GL16" s="116"/>
      <c r="GM16" s="116"/>
      <c r="GN16" s="116"/>
      <c r="GO16" s="116">
        <f>SUMIF(purchases!GD17,$GF$4,purchases!GO17)</f>
        <v>0</v>
      </c>
      <c r="GP16" s="116"/>
      <c r="GQ16" s="116"/>
      <c r="GS16" s="102"/>
      <c r="GT16" s="102"/>
      <c r="GU16" s="102"/>
      <c r="GV16" s="113"/>
      <c r="GW16" s="113"/>
      <c r="GX16" s="113"/>
      <c r="GY16" s="113"/>
      <c r="GZ16" s="113"/>
      <c r="HA16" s="113"/>
      <c r="HB16" s="113"/>
      <c r="HC16" s="113">
        <f>SUMIF(purchases!HC17,$HE$4,purchases!GW17)</f>
        <v>0</v>
      </c>
      <c r="HD16" s="113"/>
      <c r="HE16" s="113"/>
      <c r="HF16" s="113"/>
      <c r="HG16" s="113"/>
      <c r="HH16" s="113"/>
      <c r="HI16" s="113"/>
      <c r="HJ16" s="113"/>
      <c r="HK16" s="104"/>
      <c r="HL16" s="104"/>
      <c r="HM16" s="104"/>
      <c r="HN16" s="104">
        <f>SUMIF(purchases!HC17,$HE$4,purchases!HN17)</f>
        <v>0</v>
      </c>
      <c r="HO16" s="104"/>
      <c r="HP16" s="104"/>
      <c r="HR16" s="117"/>
      <c r="HS16" s="117"/>
      <c r="HT16" s="117"/>
      <c r="HU16" s="114"/>
      <c r="HV16" s="114"/>
      <c r="HW16" s="114"/>
      <c r="HX16" s="114"/>
      <c r="HY16" s="114"/>
      <c r="HZ16" s="114"/>
      <c r="IA16" s="114"/>
      <c r="IB16" s="114">
        <f>SUMIF(purchases!IB17,$ID$4,purchases!HV17)</f>
        <v>0</v>
      </c>
      <c r="IC16" s="114"/>
      <c r="ID16" s="114"/>
      <c r="IE16" s="114"/>
      <c r="IF16" s="114"/>
      <c r="IG16" s="114"/>
      <c r="IH16" s="114"/>
      <c r="II16" s="114"/>
      <c r="IJ16" s="109"/>
      <c r="IK16" s="109"/>
      <c r="IL16" s="109"/>
      <c r="IM16" s="109">
        <f>SUMIF(purchases!IB17,$ID$4,purchases!IM17)</f>
        <v>0</v>
      </c>
      <c r="IN16" s="109"/>
      <c r="IO16" s="109"/>
      <c r="IQ16" s="115"/>
      <c r="IR16" s="115"/>
      <c r="IS16" s="115"/>
      <c r="IT16" s="111"/>
      <c r="IU16" s="111"/>
      <c r="IV16" s="111"/>
      <c r="IW16" s="111"/>
      <c r="IX16" s="111"/>
      <c r="IY16" s="111"/>
      <c r="IZ16" s="111"/>
      <c r="JA16" s="111">
        <f>SUMIF(purchases!JA17,$JC$4,purchases!IU17)</f>
        <v>0</v>
      </c>
      <c r="JB16" s="111"/>
      <c r="JC16" s="111"/>
      <c r="JD16" s="111"/>
      <c r="JE16" s="111"/>
      <c r="JF16" s="111"/>
      <c r="JG16" s="111"/>
      <c r="JH16" s="111"/>
      <c r="JI16" s="110"/>
      <c r="JJ16" s="110"/>
      <c r="JK16" s="110"/>
      <c r="JL16" s="110">
        <f>SUMIF(purchases!JA17,$JC$4,purchases!JL17)</f>
        <v>0</v>
      </c>
      <c r="JM16" s="110"/>
      <c r="JN16" s="110"/>
      <c r="JP16" s="102"/>
      <c r="JQ16" s="102"/>
      <c r="JR16" s="102"/>
      <c r="JS16" s="103"/>
      <c r="JT16" s="103"/>
      <c r="JU16" s="103"/>
      <c r="JV16" s="103"/>
      <c r="JW16" s="103"/>
      <c r="JX16" s="103"/>
      <c r="JY16" s="103"/>
      <c r="JZ16" s="103">
        <f>SUMIF(purchases!JZ17,$KB$4,purchases!JT17)</f>
        <v>0</v>
      </c>
      <c r="KA16" s="103"/>
      <c r="KB16" s="103"/>
      <c r="KC16" s="103"/>
      <c r="KD16" s="103"/>
      <c r="KE16" s="103"/>
      <c r="KF16" s="103"/>
      <c r="KG16" s="103"/>
      <c r="KH16" s="104"/>
      <c r="KI16" s="104"/>
      <c r="KJ16" s="104"/>
      <c r="KK16" s="104">
        <f>SUMIF(purchases!JZ17,$KB$4,purchases!KK17)</f>
        <v>0</v>
      </c>
      <c r="KL16" s="104"/>
      <c r="KM16" s="104"/>
    </row>
    <row r="17" spans="1:299" s="4" customFormat="1" ht="20.100000000000001" customHeight="1" x14ac:dyDescent="0.2">
      <c r="A17" s="36"/>
      <c r="B17" s="36"/>
      <c r="C17" s="36"/>
      <c r="D17" s="37"/>
      <c r="E17" s="37"/>
      <c r="F17" s="37"/>
      <c r="G17" s="37"/>
      <c r="H17" s="37"/>
      <c r="I17" s="37"/>
      <c r="J17" s="37"/>
      <c r="K17" s="37">
        <f>SUMIF(purchases!K18,$M$4,purchases!E18)</f>
        <v>0</v>
      </c>
      <c r="L17" s="37"/>
      <c r="M17" s="37"/>
      <c r="N17" s="37"/>
      <c r="O17" s="37"/>
      <c r="P17" s="37"/>
      <c r="Q17" s="37"/>
      <c r="R17" s="37"/>
      <c r="S17" s="90"/>
      <c r="T17" s="90"/>
      <c r="U17" s="90"/>
      <c r="V17" s="90">
        <f>SUMIF(purchases!K18,$M$4,purchases!V18)</f>
        <v>0</v>
      </c>
      <c r="W17" s="90"/>
      <c r="X17" s="90"/>
      <c r="Z17" s="36"/>
      <c r="AA17" s="36"/>
      <c r="AB17" s="36"/>
      <c r="AC17" s="112"/>
      <c r="AD17" s="112"/>
      <c r="AE17" s="112"/>
      <c r="AF17" s="112"/>
      <c r="AG17" s="112"/>
      <c r="AH17" s="112"/>
      <c r="AI17" s="112"/>
      <c r="AJ17" s="112">
        <f>SUMIF(purchases!AJ18,$AL$4,purchases!AD18)</f>
        <v>0</v>
      </c>
      <c r="AK17" s="112"/>
      <c r="AL17" s="112"/>
      <c r="AM17" s="112"/>
      <c r="AN17" s="112"/>
      <c r="AO17" s="112"/>
      <c r="AP17" s="112"/>
      <c r="AQ17" s="112"/>
      <c r="AR17" s="116"/>
      <c r="AS17" s="116"/>
      <c r="AT17" s="116"/>
      <c r="AU17" s="116">
        <f>SUMIF(purchases!AJ18,$AL$4,purchases!AU18)</f>
        <v>0</v>
      </c>
      <c r="AV17" s="116"/>
      <c r="AW17" s="116"/>
      <c r="AY17" s="102"/>
      <c r="AZ17" s="102"/>
      <c r="BA17" s="102"/>
      <c r="BB17" s="113"/>
      <c r="BC17" s="113"/>
      <c r="BD17" s="113"/>
      <c r="BE17" s="113"/>
      <c r="BF17" s="113"/>
      <c r="BG17" s="113"/>
      <c r="BH17" s="113"/>
      <c r="BI17" s="113">
        <f>SUMIF(purchases!BI18,$BK$4,purchases!BC18)</f>
        <v>0</v>
      </c>
      <c r="BJ17" s="113"/>
      <c r="BK17" s="113"/>
      <c r="BL17" s="113"/>
      <c r="BM17" s="113"/>
      <c r="BN17" s="113"/>
      <c r="BO17" s="113"/>
      <c r="BP17" s="113"/>
      <c r="BQ17" s="104"/>
      <c r="BR17" s="104"/>
      <c r="BS17" s="104"/>
      <c r="BT17" s="104">
        <f>SUMIF(purchases!BI18,$BK$4,purchases!BT18)</f>
        <v>0</v>
      </c>
      <c r="BU17" s="104"/>
      <c r="BV17" s="104"/>
      <c r="BX17" s="117"/>
      <c r="BY17" s="117"/>
      <c r="BZ17" s="117"/>
      <c r="CA17" s="114"/>
      <c r="CB17" s="114"/>
      <c r="CC17" s="114"/>
      <c r="CD17" s="114"/>
      <c r="CE17" s="114"/>
      <c r="CF17" s="114"/>
      <c r="CG17" s="114"/>
      <c r="CH17" s="114">
        <f>SUMIF(purchases!CH18,$CJ$4,purchases!CB18)</f>
        <v>0</v>
      </c>
      <c r="CI17" s="114"/>
      <c r="CJ17" s="114"/>
      <c r="CK17" s="114"/>
      <c r="CL17" s="114"/>
      <c r="CM17" s="114"/>
      <c r="CN17" s="114"/>
      <c r="CO17" s="114"/>
      <c r="CP17" s="109"/>
      <c r="CQ17" s="109"/>
      <c r="CR17" s="109"/>
      <c r="CS17" s="109">
        <f>SUMIF(purchases!CH18,$CJ$4,purchases!CS18)</f>
        <v>0</v>
      </c>
      <c r="CT17" s="109"/>
      <c r="CU17" s="109"/>
      <c r="CW17" s="115"/>
      <c r="CX17" s="115"/>
      <c r="CY17" s="115"/>
      <c r="CZ17" s="111"/>
      <c r="DA17" s="111"/>
      <c r="DB17" s="111"/>
      <c r="DC17" s="111"/>
      <c r="DD17" s="111"/>
      <c r="DE17" s="111"/>
      <c r="DF17" s="111"/>
      <c r="DG17" s="111">
        <f>SUMIF(purchases!DG18,$DI$4,purchases!DA18)</f>
        <v>0</v>
      </c>
      <c r="DH17" s="111"/>
      <c r="DI17" s="111"/>
      <c r="DJ17" s="111"/>
      <c r="DK17" s="111"/>
      <c r="DL17" s="111"/>
      <c r="DM17" s="111"/>
      <c r="DN17" s="111"/>
      <c r="DO17" s="110"/>
      <c r="DP17" s="110"/>
      <c r="DQ17" s="110"/>
      <c r="DR17" s="110">
        <f>SUMIF(purchases!DG18,$DI$4,purchases!DR18)</f>
        <v>0</v>
      </c>
      <c r="DS17" s="110"/>
      <c r="DT17" s="110"/>
      <c r="DV17" s="102"/>
      <c r="DW17" s="102"/>
      <c r="DX17" s="102"/>
      <c r="DY17" s="103"/>
      <c r="DZ17" s="103"/>
      <c r="EA17" s="103"/>
      <c r="EB17" s="103"/>
      <c r="EC17" s="103"/>
      <c r="ED17" s="103"/>
      <c r="EE17" s="103"/>
      <c r="EF17" s="103">
        <f>SUMIF(purchases!EF18,$EH$4,purchases!DZ18)</f>
        <v>0</v>
      </c>
      <c r="EG17" s="103"/>
      <c r="EH17" s="103"/>
      <c r="EI17" s="103"/>
      <c r="EJ17" s="103"/>
      <c r="EK17" s="103"/>
      <c r="EL17" s="103"/>
      <c r="EM17" s="103"/>
      <c r="EN17" s="104"/>
      <c r="EO17" s="104"/>
      <c r="EP17" s="104"/>
      <c r="EQ17" s="104">
        <f>SUMIF(purchases!EF18,$EH$4,purchases!EQ18)</f>
        <v>0</v>
      </c>
      <c r="ER17" s="104"/>
      <c r="ES17" s="104"/>
      <c r="EU17" s="36"/>
      <c r="EV17" s="36"/>
      <c r="EW17" s="36"/>
      <c r="EX17" s="37"/>
      <c r="EY17" s="37"/>
      <c r="EZ17" s="37"/>
      <c r="FA17" s="37"/>
      <c r="FB17" s="37"/>
      <c r="FC17" s="37"/>
      <c r="FD17" s="37"/>
      <c r="FE17" s="37">
        <f>SUMIF(purchases!FE18,$FG$4,purchases!EY18)</f>
        <v>0</v>
      </c>
      <c r="FF17" s="37"/>
      <c r="FG17" s="37"/>
      <c r="FH17" s="37"/>
      <c r="FI17" s="37"/>
      <c r="FJ17" s="37"/>
      <c r="FK17" s="37"/>
      <c r="FL17" s="37"/>
      <c r="FM17" s="90"/>
      <c r="FN17" s="90"/>
      <c r="FO17" s="90"/>
      <c r="FP17" s="90">
        <f>SUMIF(purchases!FE18,$FG$4,purchases!FP18)</f>
        <v>0</v>
      </c>
      <c r="FQ17" s="90"/>
      <c r="FR17" s="90"/>
      <c r="FT17" s="36"/>
      <c r="FU17" s="36"/>
      <c r="FV17" s="36"/>
      <c r="FW17" s="112"/>
      <c r="FX17" s="112"/>
      <c r="FY17" s="112"/>
      <c r="FZ17" s="112"/>
      <c r="GA17" s="112"/>
      <c r="GB17" s="112"/>
      <c r="GC17" s="112"/>
      <c r="GD17" s="112">
        <f>SUMIF(purchases!GD18,$GF$4,purchases!FX18)</f>
        <v>0</v>
      </c>
      <c r="GE17" s="112"/>
      <c r="GF17" s="112"/>
      <c r="GG17" s="112"/>
      <c r="GH17" s="112"/>
      <c r="GI17" s="112"/>
      <c r="GJ17" s="112"/>
      <c r="GK17" s="112"/>
      <c r="GL17" s="116"/>
      <c r="GM17" s="116"/>
      <c r="GN17" s="116"/>
      <c r="GO17" s="116">
        <f>SUMIF(purchases!GD18,$GF$4,purchases!GO18)</f>
        <v>0</v>
      </c>
      <c r="GP17" s="116"/>
      <c r="GQ17" s="116"/>
      <c r="GS17" s="102"/>
      <c r="GT17" s="102"/>
      <c r="GU17" s="102"/>
      <c r="GV17" s="113"/>
      <c r="GW17" s="113"/>
      <c r="GX17" s="113"/>
      <c r="GY17" s="113"/>
      <c r="GZ17" s="113"/>
      <c r="HA17" s="113"/>
      <c r="HB17" s="113"/>
      <c r="HC17" s="113">
        <f>SUMIF(purchases!HC18,$HE$4,purchases!GW18)</f>
        <v>0</v>
      </c>
      <c r="HD17" s="113"/>
      <c r="HE17" s="113"/>
      <c r="HF17" s="113"/>
      <c r="HG17" s="113"/>
      <c r="HH17" s="113"/>
      <c r="HI17" s="113"/>
      <c r="HJ17" s="113"/>
      <c r="HK17" s="104"/>
      <c r="HL17" s="104"/>
      <c r="HM17" s="104"/>
      <c r="HN17" s="104">
        <f>SUMIF(purchases!HC18,$HE$4,purchases!HN18)</f>
        <v>0</v>
      </c>
      <c r="HO17" s="104"/>
      <c r="HP17" s="104"/>
      <c r="HR17" s="117"/>
      <c r="HS17" s="117"/>
      <c r="HT17" s="117"/>
      <c r="HU17" s="114"/>
      <c r="HV17" s="114"/>
      <c r="HW17" s="114"/>
      <c r="HX17" s="114"/>
      <c r="HY17" s="114"/>
      <c r="HZ17" s="114"/>
      <c r="IA17" s="114"/>
      <c r="IB17" s="114">
        <f>SUMIF(purchases!IB18,$ID$4,purchases!HV18)</f>
        <v>0</v>
      </c>
      <c r="IC17" s="114"/>
      <c r="ID17" s="114"/>
      <c r="IE17" s="114"/>
      <c r="IF17" s="114"/>
      <c r="IG17" s="114"/>
      <c r="IH17" s="114"/>
      <c r="II17" s="114"/>
      <c r="IJ17" s="109"/>
      <c r="IK17" s="109"/>
      <c r="IL17" s="109"/>
      <c r="IM17" s="109">
        <f>SUMIF(purchases!IB18,$ID$4,purchases!IM18)</f>
        <v>0</v>
      </c>
      <c r="IN17" s="109"/>
      <c r="IO17" s="109"/>
      <c r="IQ17" s="115"/>
      <c r="IR17" s="115"/>
      <c r="IS17" s="115"/>
      <c r="IT17" s="111"/>
      <c r="IU17" s="111"/>
      <c r="IV17" s="111"/>
      <c r="IW17" s="111"/>
      <c r="IX17" s="111"/>
      <c r="IY17" s="111"/>
      <c r="IZ17" s="111"/>
      <c r="JA17" s="111">
        <f>SUMIF(purchases!JA18,$JC$4,purchases!IU18)</f>
        <v>0</v>
      </c>
      <c r="JB17" s="111"/>
      <c r="JC17" s="111"/>
      <c r="JD17" s="111"/>
      <c r="JE17" s="111"/>
      <c r="JF17" s="111"/>
      <c r="JG17" s="111"/>
      <c r="JH17" s="111"/>
      <c r="JI17" s="110"/>
      <c r="JJ17" s="110"/>
      <c r="JK17" s="110"/>
      <c r="JL17" s="110">
        <f>SUMIF(purchases!JA18,$JC$4,purchases!JL18)</f>
        <v>0</v>
      </c>
      <c r="JM17" s="110"/>
      <c r="JN17" s="110"/>
      <c r="JP17" s="102"/>
      <c r="JQ17" s="102"/>
      <c r="JR17" s="102"/>
      <c r="JS17" s="103"/>
      <c r="JT17" s="103"/>
      <c r="JU17" s="103"/>
      <c r="JV17" s="103"/>
      <c r="JW17" s="103"/>
      <c r="JX17" s="103"/>
      <c r="JY17" s="103"/>
      <c r="JZ17" s="103">
        <f>SUMIF(purchases!JZ18,$KB$4,purchases!JT18)</f>
        <v>0</v>
      </c>
      <c r="KA17" s="103"/>
      <c r="KB17" s="103"/>
      <c r="KC17" s="103"/>
      <c r="KD17" s="103"/>
      <c r="KE17" s="103"/>
      <c r="KF17" s="103"/>
      <c r="KG17" s="103"/>
      <c r="KH17" s="104"/>
      <c r="KI17" s="104"/>
      <c r="KJ17" s="104"/>
      <c r="KK17" s="104">
        <f>SUMIF(purchases!JZ18,$KB$4,purchases!KK18)</f>
        <v>0</v>
      </c>
      <c r="KL17" s="104"/>
      <c r="KM17" s="104"/>
    </row>
    <row r="18" spans="1:299" s="4" customFormat="1" ht="20.100000000000001" customHeight="1" x14ac:dyDescent="0.2">
      <c r="A18" s="36"/>
      <c r="B18" s="36"/>
      <c r="C18" s="36"/>
      <c r="D18" s="37"/>
      <c r="E18" s="37"/>
      <c r="F18" s="37"/>
      <c r="G18" s="37"/>
      <c r="H18" s="37"/>
      <c r="I18" s="37"/>
      <c r="J18" s="37"/>
      <c r="K18" s="37">
        <f>SUMIF(purchases!K19,$M$4,purchases!E19)</f>
        <v>0</v>
      </c>
      <c r="L18" s="37"/>
      <c r="M18" s="37"/>
      <c r="N18" s="37"/>
      <c r="O18" s="37"/>
      <c r="P18" s="37"/>
      <c r="Q18" s="37"/>
      <c r="R18" s="37"/>
      <c r="S18" s="90"/>
      <c r="T18" s="90"/>
      <c r="U18" s="90"/>
      <c r="V18" s="90">
        <f>SUMIF(purchases!K19,$M$4,purchases!V19)</f>
        <v>0</v>
      </c>
      <c r="W18" s="90"/>
      <c r="X18" s="90"/>
      <c r="Z18" s="36"/>
      <c r="AA18" s="36"/>
      <c r="AB18" s="36"/>
      <c r="AC18" s="112"/>
      <c r="AD18" s="112"/>
      <c r="AE18" s="112"/>
      <c r="AF18" s="112"/>
      <c r="AG18" s="112"/>
      <c r="AH18" s="112"/>
      <c r="AI18" s="112"/>
      <c r="AJ18" s="112">
        <f>SUMIF(purchases!AJ19,$AL$4,purchases!AD19)</f>
        <v>0</v>
      </c>
      <c r="AK18" s="112"/>
      <c r="AL18" s="112"/>
      <c r="AM18" s="112"/>
      <c r="AN18" s="112"/>
      <c r="AO18" s="112"/>
      <c r="AP18" s="112"/>
      <c r="AQ18" s="112"/>
      <c r="AR18" s="116"/>
      <c r="AS18" s="116"/>
      <c r="AT18" s="116"/>
      <c r="AU18" s="116">
        <f>SUMIF(purchases!AJ19,$AL$4,purchases!AU19)</f>
        <v>0</v>
      </c>
      <c r="AV18" s="116"/>
      <c r="AW18" s="116"/>
      <c r="AY18" s="102"/>
      <c r="AZ18" s="102"/>
      <c r="BA18" s="102"/>
      <c r="BB18" s="113"/>
      <c r="BC18" s="113"/>
      <c r="BD18" s="113"/>
      <c r="BE18" s="113"/>
      <c r="BF18" s="113"/>
      <c r="BG18" s="113"/>
      <c r="BH18" s="113"/>
      <c r="BI18" s="113">
        <f>SUMIF(purchases!BI19,$BK$4,purchases!BC19)</f>
        <v>0</v>
      </c>
      <c r="BJ18" s="113"/>
      <c r="BK18" s="113"/>
      <c r="BL18" s="113"/>
      <c r="BM18" s="113"/>
      <c r="BN18" s="113"/>
      <c r="BO18" s="113"/>
      <c r="BP18" s="113"/>
      <c r="BQ18" s="104"/>
      <c r="BR18" s="104"/>
      <c r="BS18" s="104"/>
      <c r="BT18" s="104">
        <f>SUMIF(purchases!BI19,$BK$4,purchases!BT19)</f>
        <v>0</v>
      </c>
      <c r="BU18" s="104"/>
      <c r="BV18" s="104"/>
      <c r="BX18" s="117"/>
      <c r="BY18" s="117"/>
      <c r="BZ18" s="117"/>
      <c r="CA18" s="114"/>
      <c r="CB18" s="114"/>
      <c r="CC18" s="114"/>
      <c r="CD18" s="114"/>
      <c r="CE18" s="114"/>
      <c r="CF18" s="114"/>
      <c r="CG18" s="114"/>
      <c r="CH18" s="114">
        <f>SUMIF(purchases!CH19,$CJ$4,purchases!CB19)</f>
        <v>0</v>
      </c>
      <c r="CI18" s="114"/>
      <c r="CJ18" s="114"/>
      <c r="CK18" s="114"/>
      <c r="CL18" s="114"/>
      <c r="CM18" s="114"/>
      <c r="CN18" s="114"/>
      <c r="CO18" s="114"/>
      <c r="CP18" s="109"/>
      <c r="CQ18" s="109"/>
      <c r="CR18" s="109"/>
      <c r="CS18" s="109">
        <f>SUMIF(purchases!CH19,$CJ$4,purchases!CS19)</f>
        <v>0</v>
      </c>
      <c r="CT18" s="109"/>
      <c r="CU18" s="109"/>
      <c r="CW18" s="115"/>
      <c r="CX18" s="115"/>
      <c r="CY18" s="115"/>
      <c r="CZ18" s="111"/>
      <c r="DA18" s="111"/>
      <c r="DB18" s="111"/>
      <c r="DC18" s="111"/>
      <c r="DD18" s="111"/>
      <c r="DE18" s="111"/>
      <c r="DF18" s="111"/>
      <c r="DG18" s="111">
        <f>SUMIF(purchases!DG19,$DI$4,purchases!DA19)</f>
        <v>0</v>
      </c>
      <c r="DH18" s="111"/>
      <c r="DI18" s="111"/>
      <c r="DJ18" s="111"/>
      <c r="DK18" s="111"/>
      <c r="DL18" s="111"/>
      <c r="DM18" s="111"/>
      <c r="DN18" s="111"/>
      <c r="DO18" s="110"/>
      <c r="DP18" s="110"/>
      <c r="DQ18" s="110"/>
      <c r="DR18" s="110">
        <f>SUMIF(purchases!DG19,$DI$4,purchases!DR19)</f>
        <v>0</v>
      </c>
      <c r="DS18" s="110"/>
      <c r="DT18" s="110"/>
      <c r="DV18" s="102"/>
      <c r="DW18" s="102"/>
      <c r="DX18" s="102"/>
      <c r="DY18" s="103"/>
      <c r="DZ18" s="103"/>
      <c r="EA18" s="103"/>
      <c r="EB18" s="103"/>
      <c r="EC18" s="103"/>
      <c r="ED18" s="103"/>
      <c r="EE18" s="103"/>
      <c r="EF18" s="103">
        <f>SUMIF(purchases!EF19,$EH$4,purchases!DZ19)</f>
        <v>0</v>
      </c>
      <c r="EG18" s="103"/>
      <c r="EH18" s="103"/>
      <c r="EI18" s="103"/>
      <c r="EJ18" s="103"/>
      <c r="EK18" s="103"/>
      <c r="EL18" s="103"/>
      <c r="EM18" s="103"/>
      <c r="EN18" s="104"/>
      <c r="EO18" s="104"/>
      <c r="EP18" s="104"/>
      <c r="EQ18" s="104">
        <f>SUMIF(purchases!EF19,$EH$4,purchases!EQ19)</f>
        <v>0</v>
      </c>
      <c r="ER18" s="104"/>
      <c r="ES18" s="104"/>
      <c r="EU18" s="36"/>
      <c r="EV18" s="36"/>
      <c r="EW18" s="36"/>
      <c r="EX18" s="37"/>
      <c r="EY18" s="37"/>
      <c r="EZ18" s="37"/>
      <c r="FA18" s="37"/>
      <c r="FB18" s="37"/>
      <c r="FC18" s="37"/>
      <c r="FD18" s="37"/>
      <c r="FE18" s="37">
        <f>SUMIF(purchases!FE19,$FG$4,purchases!EY19)</f>
        <v>0</v>
      </c>
      <c r="FF18" s="37"/>
      <c r="FG18" s="37"/>
      <c r="FH18" s="37"/>
      <c r="FI18" s="37"/>
      <c r="FJ18" s="37"/>
      <c r="FK18" s="37"/>
      <c r="FL18" s="37"/>
      <c r="FM18" s="90"/>
      <c r="FN18" s="90"/>
      <c r="FO18" s="90"/>
      <c r="FP18" s="90">
        <f>SUMIF(purchases!FE19,$FG$4,purchases!FP19)</f>
        <v>0</v>
      </c>
      <c r="FQ18" s="90"/>
      <c r="FR18" s="90"/>
      <c r="FT18" s="36"/>
      <c r="FU18" s="36"/>
      <c r="FV18" s="36"/>
      <c r="FW18" s="112"/>
      <c r="FX18" s="112"/>
      <c r="FY18" s="112"/>
      <c r="FZ18" s="112"/>
      <c r="GA18" s="112"/>
      <c r="GB18" s="112"/>
      <c r="GC18" s="112"/>
      <c r="GD18" s="112">
        <f>SUMIF(purchases!GD19,$GF$4,purchases!FX19)</f>
        <v>0</v>
      </c>
      <c r="GE18" s="112"/>
      <c r="GF18" s="112"/>
      <c r="GG18" s="112"/>
      <c r="GH18" s="112"/>
      <c r="GI18" s="112"/>
      <c r="GJ18" s="112"/>
      <c r="GK18" s="112"/>
      <c r="GL18" s="116"/>
      <c r="GM18" s="116"/>
      <c r="GN18" s="116"/>
      <c r="GO18" s="116">
        <f>SUMIF(purchases!GD19,$GF$4,purchases!GO19)</f>
        <v>0</v>
      </c>
      <c r="GP18" s="116"/>
      <c r="GQ18" s="116"/>
      <c r="GS18" s="102"/>
      <c r="GT18" s="102"/>
      <c r="GU18" s="102"/>
      <c r="GV18" s="113"/>
      <c r="GW18" s="113"/>
      <c r="GX18" s="113"/>
      <c r="GY18" s="113"/>
      <c r="GZ18" s="113"/>
      <c r="HA18" s="113"/>
      <c r="HB18" s="113"/>
      <c r="HC18" s="113">
        <f>SUMIF(purchases!HC19,$HE$4,purchases!GW19)</f>
        <v>0</v>
      </c>
      <c r="HD18" s="113"/>
      <c r="HE18" s="113"/>
      <c r="HF18" s="113"/>
      <c r="HG18" s="113"/>
      <c r="HH18" s="113"/>
      <c r="HI18" s="113"/>
      <c r="HJ18" s="113"/>
      <c r="HK18" s="104"/>
      <c r="HL18" s="104"/>
      <c r="HM18" s="104"/>
      <c r="HN18" s="104">
        <f>SUMIF(purchases!HC19,$HE$4,purchases!HN19)</f>
        <v>0</v>
      </c>
      <c r="HO18" s="104"/>
      <c r="HP18" s="104"/>
      <c r="HR18" s="117"/>
      <c r="HS18" s="117"/>
      <c r="HT18" s="117"/>
      <c r="HU18" s="114"/>
      <c r="HV18" s="114"/>
      <c r="HW18" s="114"/>
      <c r="HX18" s="114"/>
      <c r="HY18" s="114"/>
      <c r="HZ18" s="114"/>
      <c r="IA18" s="114"/>
      <c r="IB18" s="114">
        <f>SUMIF(purchases!IB19,$ID$4,purchases!HV19)</f>
        <v>0</v>
      </c>
      <c r="IC18" s="114"/>
      <c r="ID18" s="114"/>
      <c r="IE18" s="114"/>
      <c r="IF18" s="114"/>
      <c r="IG18" s="114"/>
      <c r="IH18" s="114"/>
      <c r="II18" s="114"/>
      <c r="IJ18" s="109"/>
      <c r="IK18" s="109"/>
      <c r="IL18" s="109"/>
      <c r="IM18" s="109">
        <f>SUMIF(purchases!IB19,$ID$4,purchases!IM19)</f>
        <v>0</v>
      </c>
      <c r="IN18" s="109"/>
      <c r="IO18" s="109"/>
      <c r="IQ18" s="115"/>
      <c r="IR18" s="115"/>
      <c r="IS18" s="115"/>
      <c r="IT18" s="111"/>
      <c r="IU18" s="111"/>
      <c r="IV18" s="111"/>
      <c r="IW18" s="111"/>
      <c r="IX18" s="111"/>
      <c r="IY18" s="111"/>
      <c r="IZ18" s="111"/>
      <c r="JA18" s="111">
        <f>SUMIF(purchases!JA19,$JC$4,purchases!IU19)</f>
        <v>0</v>
      </c>
      <c r="JB18" s="111"/>
      <c r="JC18" s="111"/>
      <c r="JD18" s="111"/>
      <c r="JE18" s="111"/>
      <c r="JF18" s="111"/>
      <c r="JG18" s="111"/>
      <c r="JH18" s="111"/>
      <c r="JI18" s="110"/>
      <c r="JJ18" s="110"/>
      <c r="JK18" s="110"/>
      <c r="JL18" s="110">
        <f>SUMIF(purchases!JA19,$JC$4,purchases!JL19)</f>
        <v>0</v>
      </c>
      <c r="JM18" s="110"/>
      <c r="JN18" s="110"/>
      <c r="JP18" s="102"/>
      <c r="JQ18" s="102"/>
      <c r="JR18" s="102"/>
      <c r="JS18" s="103"/>
      <c r="JT18" s="103"/>
      <c r="JU18" s="103"/>
      <c r="JV18" s="103"/>
      <c r="JW18" s="103"/>
      <c r="JX18" s="103"/>
      <c r="JY18" s="103"/>
      <c r="JZ18" s="103">
        <f>SUMIF(purchases!JZ19,$KB$4,purchases!JT19)</f>
        <v>0</v>
      </c>
      <c r="KA18" s="103"/>
      <c r="KB18" s="103"/>
      <c r="KC18" s="103"/>
      <c r="KD18" s="103"/>
      <c r="KE18" s="103"/>
      <c r="KF18" s="103"/>
      <c r="KG18" s="103"/>
      <c r="KH18" s="104"/>
      <c r="KI18" s="104"/>
      <c r="KJ18" s="104"/>
      <c r="KK18" s="104">
        <f>SUMIF(purchases!JZ19,$KB$4,purchases!KK19)</f>
        <v>0</v>
      </c>
      <c r="KL18" s="104"/>
      <c r="KM18" s="104"/>
    </row>
    <row r="19" spans="1:299" s="4" customFormat="1" ht="20.100000000000001" customHeight="1" x14ac:dyDescent="0.2">
      <c r="A19" s="36"/>
      <c r="B19" s="36"/>
      <c r="C19" s="36"/>
      <c r="D19" s="37"/>
      <c r="E19" s="37"/>
      <c r="F19" s="37"/>
      <c r="G19" s="37"/>
      <c r="H19" s="37"/>
      <c r="I19" s="37"/>
      <c r="J19" s="37"/>
      <c r="K19" s="37">
        <f>SUMIF(purchases!K20,$M$4,purchases!E20)</f>
        <v>0</v>
      </c>
      <c r="L19" s="37"/>
      <c r="M19" s="37"/>
      <c r="N19" s="37"/>
      <c r="O19" s="37"/>
      <c r="P19" s="37"/>
      <c r="Q19" s="37"/>
      <c r="R19" s="37"/>
      <c r="S19" s="90"/>
      <c r="T19" s="90"/>
      <c r="U19" s="90"/>
      <c r="V19" s="90">
        <f>SUMIF(purchases!K20,$M$4,purchases!V20)</f>
        <v>0</v>
      </c>
      <c r="W19" s="90"/>
      <c r="X19" s="90"/>
      <c r="Z19" s="36"/>
      <c r="AA19" s="36"/>
      <c r="AB19" s="36"/>
      <c r="AC19" s="112"/>
      <c r="AD19" s="112"/>
      <c r="AE19" s="112"/>
      <c r="AF19" s="112"/>
      <c r="AG19" s="112"/>
      <c r="AH19" s="112"/>
      <c r="AI19" s="112"/>
      <c r="AJ19" s="112">
        <f>SUMIF(purchases!AJ20,$AL$4,purchases!AD20)</f>
        <v>0</v>
      </c>
      <c r="AK19" s="112"/>
      <c r="AL19" s="112"/>
      <c r="AM19" s="112"/>
      <c r="AN19" s="112"/>
      <c r="AO19" s="112"/>
      <c r="AP19" s="112"/>
      <c r="AQ19" s="112"/>
      <c r="AR19" s="116"/>
      <c r="AS19" s="116"/>
      <c r="AT19" s="116"/>
      <c r="AU19" s="116">
        <f>SUMIF(purchases!AJ20,$AL$4,purchases!AU20)</f>
        <v>0</v>
      </c>
      <c r="AV19" s="116"/>
      <c r="AW19" s="116"/>
      <c r="AY19" s="102"/>
      <c r="AZ19" s="102"/>
      <c r="BA19" s="102"/>
      <c r="BB19" s="113"/>
      <c r="BC19" s="113"/>
      <c r="BD19" s="113"/>
      <c r="BE19" s="113"/>
      <c r="BF19" s="113"/>
      <c r="BG19" s="113"/>
      <c r="BH19" s="113"/>
      <c r="BI19" s="113">
        <f>SUMIF(purchases!BI20,$BK$4,purchases!BC20)</f>
        <v>0</v>
      </c>
      <c r="BJ19" s="113"/>
      <c r="BK19" s="113"/>
      <c r="BL19" s="113"/>
      <c r="BM19" s="113"/>
      <c r="BN19" s="113"/>
      <c r="BO19" s="113"/>
      <c r="BP19" s="113"/>
      <c r="BQ19" s="104"/>
      <c r="BR19" s="104"/>
      <c r="BS19" s="104"/>
      <c r="BT19" s="104">
        <f>SUMIF(purchases!BI20,$BK$4,purchases!BT20)</f>
        <v>0</v>
      </c>
      <c r="BU19" s="104"/>
      <c r="BV19" s="104"/>
      <c r="BX19" s="117"/>
      <c r="BY19" s="117"/>
      <c r="BZ19" s="117"/>
      <c r="CA19" s="114"/>
      <c r="CB19" s="114"/>
      <c r="CC19" s="114"/>
      <c r="CD19" s="114"/>
      <c r="CE19" s="114"/>
      <c r="CF19" s="114"/>
      <c r="CG19" s="114"/>
      <c r="CH19" s="114">
        <f>SUMIF(purchases!CH20,$CJ$4,purchases!CB20)</f>
        <v>0</v>
      </c>
      <c r="CI19" s="114"/>
      <c r="CJ19" s="114"/>
      <c r="CK19" s="114"/>
      <c r="CL19" s="114"/>
      <c r="CM19" s="114"/>
      <c r="CN19" s="114"/>
      <c r="CO19" s="114"/>
      <c r="CP19" s="109"/>
      <c r="CQ19" s="109"/>
      <c r="CR19" s="109"/>
      <c r="CS19" s="109">
        <f>SUMIF(purchases!CH20,$CJ$4,purchases!CS20)</f>
        <v>0</v>
      </c>
      <c r="CT19" s="109"/>
      <c r="CU19" s="109"/>
      <c r="CW19" s="115"/>
      <c r="CX19" s="115"/>
      <c r="CY19" s="115"/>
      <c r="CZ19" s="111"/>
      <c r="DA19" s="111"/>
      <c r="DB19" s="111"/>
      <c r="DC19" s="111"/>
      <c r="DD19" s="111"/>
      <c r="DE19" s="111"/>
      <c r="DF19" s="111"/>
      <c r="DG19" s="111">
        <f>SUMIF(purchases!DG20,$DI$4,purchases!DA20)</f>
        <v>0</v>
      </c>
      <c r="DH19" s="111"/>
      <c r="DI19" s="111"/>
      <c r="DJ19" s="111"/>
      <c r="DK19" s="111"/>
      <c r="DL19" s="111"/>
      <c r="DM19" s="111"/>
      <c r="DN19" s="111"/>
      <c r="DO19" s="110"/>
      <c r="DP19" s="110"/>
      <c r="DQ19" s="110"/>
      <c r="DR19" s="110">
        <f>SUMIF(purchases!DG20,$DI$4,purchases!DR20)</f>
        <v>0</v>
      </c>
      <c r="DS19" s="110"/>
      <c r="DT19" s="110"/>
      <c r="DV19" s="102"/>
      <c r="DW19" s="102"/>
      <c r="DX19" s="102"/>
      <c r="DY19" s="103"/>
      <c r="DZ19" s="103"/>
      <c r="EA19" s="103"/>
      <c r="EB19" s="103"/>
      <c r="EC19" s="103"/>
      <c r="ED19" s="103"/>
      <c r="EE19" s="103"/>
      <c r="EF19" s="103">
        <f>SUMIF(purchases!EF20,$EH$4,purchases!DZ20)</f>
        <v>0</v>
      </c>
      <c r="EG19" s="103"/>
      <c r="EH19" s="103"/>
      <c r="EI19" s="103"/>
      <c r="EJ19" s="103"/>
      <c r="EK19" s="103"/>
      <c r="EL19" s="103"/>
      <c r="EM19" s="103"/>
      <c r="EN19" s="104"/>
      <c r="EO19" s="104"/>
      <c r="EP19" s="104"/>
      <c r="EQ19" s="104">
        <f>SUMIF(purchases!EF20,$EH$4,purchases!EQ20)</f>
        <v>0</v>
      </c>
      <c r="ER19" s="104"/>
      <c r="ES19" s="104"/>
      <c r="EU19" s="36"/>
      <c r="EV19" s="36"/>
      <c r="EW19" s="36"/>
      <c r="EX19" s="37"/>
      <c r="EY19" s="37"/>
      <c r="EZ19" s="37"/>
      <c r="FA19" s="37"/>
      <c r="FB19" s="37"/>
      <c r="FC19" s="37"/>
      <c r="FD19" s="37"/>
      <c r="FE19" s="37">
        <f>SUMIF(purchases!FE20,$FG$4,purchases!EY20)</f>
        <v>0</v>
      </c>
      <c r="FF19" s="37"/>
      <c r="FG19" s="37"/>
      <c r="FH19" s="37"/>
      <c r="FI19" s="37"/>
      <c r="FJ19" s="37"/>
      <c r="FK19" s="37"/>
      <c r="FL19" s="37"/>
      <c r="FM19" s="90"/>
      <c r="FN19" s="90"/>
      <c r="FO19" s="90"/>
      <c r="FP19" s="90">
        <f>SUMIF(purchases!FE20,$FG$4,purchases!FP20)</f>
        <v>0</v>
      </c>
      <c r="FQ19" s="90"/>
      <c r="FR19" s="90"/>
      <c r="FT19" s="36"/>
      <c r="FU19" s="36"/>
      <c r="FV19" s="36"/>
      <c r="FW19" s="112"/>
      <c r="FX19" s="112"/>
      <c r="FY19" s="112"/>
      <c r="FZ19" s="112"/>
      <c r="GA19" s="112"/>
      <c r="GB19" s="112"/>
      <c r="GC19" s="112"/>
      <c r="GD19" s="112">
        <f>SUMIF(purchases!GD20,$GF$4,purchases!FX20)</f>
        <v>0</v>
      </c>
      <c r="GE19" s="112"/>
      <c r="GF19" s="112"/>
      <c r="GG19" s="112"/>
      <c r="GH19" s="112"/>
      <c r="GI19" s="112"/>
      <c r="GJ19" s="112"/>
      <c r="GK19" s="112"/>
      <c r="GL19" s="116"/>
      <c r="GM19" s="116"/>
      <c r="GN19" s="116"/>
      <c r="GO19" s="116">
        <f>SUMIF(purchases!GD20,$GF$4,purchases!GO20)</f>
        <v>0</v>
      </c>
      <c r="GP19" s="116"/>
      <c r="GQ19" s="116"/>
      <c r="GS19" s="102"/>
      <c r="GT19" s="102"/>
      <c r="GU19" s="102"/>
      <c r="GV19" s="113"/>
      <c r="GW19" s="113"/>
      <c r="GX19" s="113"/>
      <c r="GY19" s="113"/>
      <c r="GZ19" s="113"/>
      <c r="HA19" s="113"/>
      <c r="HB19" s="113"/>
      <c r="HC19" s="113">
        <f>SUMIF(purchases!HC20,$HE$4,purchases!GW20)</f>
        <v>0</v>
      </c>
      <c r="HD19" s="113"/>
      <c r="HE19" s="113"/>
      <c r="HF19" s="113"/>
      <c r="HG19" s="113"/>
      <c r="HH19" s="113"/>
      <c r="HI19" s="113"/>
      <c r="HJ19" s="113"/>
      <c r="HK19" s="104"/>
      <c r="HL19" s="104"/>
      <c r="HM19" s="104"/>
      <c r="HN19" s="104">
        <f>SUMIF(purchases!HC20,$HE$4,purchases!HN20)</f>
        <v>0</v>
      </c>
      <c r="HO19" s="104"/>
      <c r="HP19" s="104"/>
      <c r="HR19" s="117"/>
      <c r="HS19" s="117"/>
      <c r="HT19" s="117"/>
      <c r="HU19" s="114"/>
      <c r="HV19" s="114"/>
      <c r="HW19" s="114"/>
      <c r="HX19" s="114"/>
      <c r="HY19" s="114"/>
      <c r="HZ19" s="114"/>
      <c r="IA19" s="114"/>
      <c r="IB19" s="114">
        <f>SUMIF(purchases!IB20,$ID$4,purchases!HV20)</f>
        <v>0</v>
      </c>
      <c r="IC19" s="114"/>
      <c r="ID19" s="114"/>
      <c r="IE19" s="114"/>
      <c r="IF19" s="114"/>
      <c r="IG19" s="114"/>
      <c r="IH19" s="114"/>
      <c r="II19" s="114"/>
      <c r="IJ19" s="109"/>
      <c r="IK19" s="109"/>
      <c r="IL19" s="109"/>
      <c r="IM19" s="109">
        <f>SUMIF(purchases!IB20,$ID$4,purchases!IM20)</f>
        <v>0</v>
      </c>
      <c r="IN19" s="109"/>
      <c r="IO19" s="109"/>
      <c r="IQ19" s="115"/>
      <c r="IR19" s="115"/>
      <c r="IS19" s="115"/>
      <c r="IT19" s="111"/>
      <c r="IU19" s="111"/>
      <c r="IV19" s="111"/>
      <c r="IW19" s="111"/>
      <c r="IX19" s="111"/>
      <c r="IY19" s="111"/>
      <c r="IZ19" s="111"/>
      <c r="JA19" s="111">
        <f>SUMIF(purchases!JA20,$JC$4,purchases!IU20)</f>
        <v>0</v>
      </c>
      <c r="JB19" s="111"/>
      <c r="JC19" s="111"/>
      <c r="JD19" s="111"/>
      <c r="JE19" s="111"/>
      <c r="JF19" s="111"/>
      <c r="JG19" s="111"/>
      <c r="JH19" s="111"/>
      <c r="JI19" s="110"/>
      <c r="JJ19" s="110"/>
      <c r="JK19" s="110"/>
      <c r="JL19" s="110">
        <f>SUMIF(purchases!JA20,$JC$4,purchases!JL20)</f>
        <v>0</v>
      </c>
      <c r="JM19" s="110"/>
      <c r="JN19" s="110"/>
      <c r="JP19" s="102"/>
      <c r="JQ19" s="102"/>
      <c r="JR19" s="102"/>
      <c r="JS19" s="103"/>
      <c r="JT19" s="103"/>
      <c r="JU19" s="103"/>
      <c r="JV19" s="103"/>
      <c r="JW19" s="103"/>
      <c r="JX19" s="103"/>
      <c r="JY19" s="103"/>
      <c r="JZ19" s="103">
        <f>SUMIF(purchases!JZ20,$KB$4,purchases!JT20)</f>
        <v>0</v>
      </c>
      <c r="KA19" s="103"/>
      <c r="KB19" s="103"/>
      <c r="KC19" s="103"/>
      <c r="KD19" s="103"/>
      <c r="KE19" s="103"/>
      <c r="KF19" s="103"/>
      <c r="KG19" s="103"/>
      <c r="KH19" s="104"/>
      <c r="KI19" s="104"/>
      <c r="KJ19" s="104"/>
      <c r="KK19" s="104">
        <f>SUMIF(purchases!JZ20,$KB$4,purchases!KK20)</f>
        <v>0</v>
      </c>
      <c r="KL19" s="104"/>
      <c r="KM19" s="104"/>
    </row>
    <row r="20" spans="1:299" s="4" customFormat="1" ht="20.100000000000001" customHeight="1" x14ac:dyDescent="0.2">
      <c r="A20" s="36"/>
      <c r="B20" s="36"/>
      <c r="C20" s="36"/>
      <c r="D20" s="37"/>
      <c r="E20" s="37"/>
      <c r="F20" s="37"/>
      <c r="G20" s="37"/>
      <c r="H20" s="37"/>
      <c r="I20" s="37"/>
      <c r="J20" s="37"/>
      <c r="K20" s="37">
        <f>SUMIF(purchases!K21,$M$4,purchases!E21)</f>
        <v>0</v>
      </c>
      <c r="L20" s="37"/>
      <c r="M20" s="37"/>
      <c r="N20" s="37"/>
      <c r="O20" s="37"/>
      <c r="P20" s="37"/>
      <c r="Q20" s="37"/>
      <c r="R20" s="37"/>
      <c r="S20" s="90"/>
      <c r="T20" s="90"/>
      <c r="U20" s="90"/>
      <c r="V20" s="90">
        <f>SUMIF(purchases!K21,$M$4,purchases!V21)</f>
        <v>0</v>
      </c>
      <c r="W20" s="90"/>
      <c r="X20" s="90"/>
      <c r="Z20" s="36"/>
      <c r="AA20" s="36"/>
      <c r="AB20" s="36"/>
      <c r="AC20" s="112"/>
      <c r="AD20" s="112"/>
      <c r="AE20" s="112"/>
      <c r="AF20" s="112"/>
      <c r="AG20" s="112"/>
      <c r="AH20" s="112"/>
      <c r="AI20" s="112"/>
      <c r="AJ20" s="112">
        <f>SUMIF(purchases!AJ21,$AL$4,purchases!AD21)</f>
        <v>0</v>
      </c>
      <c r="AK20" s="112"/>
      <c r="AL20" s="112"/>
      <c r="AM20" s="112"/>
      <c r="AN20" s="112"/>
      <c r="AO20" s="112"/>
      <c r="AP20" s="112"/>
      <c r="AQ20" s="112"/>
      <c r="AR20" s="116"/>
      <c r="AS20" s="116"/>
      <c r="AT20" s="116"/>
      <c r="AU20" s="116">
        <f>SUMIF(purchases!AJ21,$AL$4,purchases!AU21)</f>
        <v>0</v>
      </c>
      <c r="AV20" s="116"/>
      <c r="AW20" s="116"/>
      <c r="AY20" s="102"/>
      <c r="AZ20" s="102"/>
      <c r="BA20" s="102"/>
      <c r="BB20" s="113"/>
      <c r="BC20" s="113"/>
      <c r="BD20" s="113"/>
      <c r="BE20" s="113"/>
      <c r="BF20" s="113"/>
      <c r="BG20" s="113"/>
      <c r="BH20" s="113"/>
      <c r="BI20" s="113">
        <f>SUMIF(purchases!BI21,$BK$4,purchases!BC21)</f>
        <v>0</v>
      </c>
      <c r="BJ20" s="113"/>
      <c r="BK20" s="113"/>
      <c r="BL20" s="113"/>
      <c r="BM20" s="113"/>
      <c r="BN20" s="113"/>
      <c r="BO20" s="113"/>
      <c r="BP20" s="113"/>
      <c r="BQ20" s="104"/>
      <c r="BR20" s="104"/>
      <c r="BS20" s="104"/>
      <c r="BT20" s="104">
        <f>SUMIF(purchases!BI21,$BK$4,purchases!BT21)</f>
        <v>0</v>
      </c>
      <c r="BU20" s="104"/>
      <c r="BV20" s="104"/>
      <c r="BX20" s="117"/>
      <c r="BY20" s="117"/>
      <c r="BZ20" s="117"/>
      <c r="CA20" s="114"/>
      <c r="CB20" s="114"/>
      <c r="CC20" s="114"/>
      <c r="CD20" s="114"/>
      <c r="CE20" s="114"/>
      <c r="CF20" s="114"/>
      <c r="CG20" s="114"/>
      <c r="CH20" s="114">
        <f>SUMIF(purchases!CH21,$CJ$4,purchases!CB21)</f>
        <v>0</v>
      </c>
      <c r="CI20" s="114"/>
      <c r="CJ20" s="114"/>
      <c r="CK20" s="114"/>
      <c r="CL20" s="114"/>
      <c r="CM20" s="114"/>
      <c r="CN20" s="114"/>
      <c r="CO20" s="114"/>
      <c r="CP20" s="109"/>
      <c r="CQ20" s="109"/>
      <c r="CR20" s="109"/>
      <c r="CS20" s="109">
        <f>SUMIF(purchases!CH21,$CJ$4,purchases!CS21)</f>
        <v>0</v>
      </c>
      <c r="CT20" s="109"/>
      <c r="CU20" s="109"/>
      <c r="CW20" s="115"/>
      <c r="CX20" s="115"/>
      <c r="CY20" s="115"/>
      <c r="CZ20" s="111"/>
      <c r="DA20" s="111"/>
      <c r="DB20" s="111"/>
      <c r="DC20" s="111"/>
      <c r="DD20" s="111"/>
      <c r="DE20" s="111"/>
      <c r="DF20" s="111"/>
      <c r="DG20" s="111">
        <f>SUMIF(purchases!DG21,$DI$4,purchases!DA21)</f>
        <v>0</v>
      </c>
      <c r="DH20" s="111"/>
      <c r="DI20" s="111"/>
      <c r="DJ20" s="111"/>
      <c r="DK20" s="111"/>
      <c r="DL20" s="111"/>
      <c r="DM20" s="111"/>
      <c r="DN20" s="111"/>
      <c r="DO20" s="110"/>
      <c r="DP20" s="110"/>
      <c r="DQ20" s="110"/>
      <c r="DR20" s="110">
        <f>SUMIF(purchases!DG21,$DI$4,purchases!DR21)</f>
        <v>0</v>
      </c>
      <c r="DS20" s="110"/>
      <c r="DT20" s="110"/>
      <c r="DV20" s="102"/>
      <c r="DW20" s="102"/>
      <c r="DX20" s="102"/>
      <c r="DY20" s="103"/>
      <c r="DZ20" s="103"/>
      <c r="EA20" s="103"/>
      <c r="EB20" s="103"/>
      <c r="EC20" s="103"/>
      <c r="ED20" s="103"/>
      <c r="EE20" s="103"/>
      <c r="EF20" s="103">
        <f>SUMIF(purchases!EF21,$EH$4,purchases!DZ21)</f>
        <v>0</v>
      </c>
      <c r="EG20" s="103"/>
      <c r="EH20" s="103"/>
      <c r="EI20" s="103"/>
      <c r="EJ20" s="103"/>
      <c r="EK20" s="103"/>
      <c r="EL20" s="103"/>
      <c r="EM20" s="103"/>
      <c r="EN20" s="104"/>
      <c r="EO20" s="104"/>
      <c r="EP20" s="104"/>
      <c r="EQ20" s="104">
        <f>SUMIF(purchases!EF21,$EH$4,purchases!EQ21)</f>
        <v>0</v>
      </c>
      <c r="ER20" s="104"/>
      <c r="ES20" s="104"/>
      <c r="EU20" s="36"/>
      <c r="EV20" s="36"/>
      <c r="EW20" s="36"/>
      <c r="EX20" s="37"/>
      <c r="EY20" s="37"/>
      <c r="EZ20" s="37"/>
      <c r="FA20" s="37"/>
      <c r="FB20" s="37"/>
      <c r="FC20" s="37"/>
      <c r="FD20" s="37"/>
      <c r="FE20" s="37">
        <f>SUMIF(purchases!FE21,$FG$4,purchases!EY21)</f>
        <v>0</v>
      </c>
      <c r="FF20" s="37"/>
      <c r="FG20" s="37"/>
      <c r="FH20" s="37"/>
      <c r="FI20" s="37"/>
      <c r="FJ20" s="37"/>
      <c r="FK20" s="37"/>
      <c r="FL20" s="37"/>
      <c r="FM20" s="90"/>
      <c r="FN20" s="90"/>
      <c r="FO20" s="90"/>
      <c r="FP20" s="90">
        <f>SUMIF(purchases!FE21,$FG$4,purchases!FP21)</f>
        <v>0</v>
      </c>
      <c r="FQ20" s="90"/>
      <c r="FR20" s="90"/>
      <c r="FT20" s="36"/>
      <c r="FU20" s="36"/>
      <c r="FV20" s="36"/>
      <c r="FW20" s="112"/>
      <c r="FX20" s="112"/>
      <c r="FY20" s="112"/>
      <c r="FZ20" s="112"/>
      <c r="GA20" s="112"/>
      <c r="GB20" s="112"/>
      <c r="GC20" s="112"/>
      <c r="GD20" s="112">
        <f>SUMIF(purchases!GD21,$GF$4,purchases!FX21)</f>
        <v>0</v>
      </c>
      <c r="GE20" s="112"/>
      <c r="GF20" s="112"/>
      <c r="GG20" s="112"/>
      <c r="GH20" s="112"/>
      <c r="GI20" s="112"/>
      <c r="GJ20" s="112"/>
      <c r="GK20" s="112"/>
      <c r="GL20" s="116"/>
      <c r="GM20" s="116"/>
      <c r="GN20" s="116"/>
      <c r="GO20" s="116">
        <f>SUMIF(purchases!GD21,$GF$4,purchases!GO21)</f>
        <v>0</v>
      </c>
      <c r="GP20" s="116"/>
      <c r="GQ20" s="116"/>
      <c r="GS20" s="102"/>
      <c r="GT20" s="102"/>
      <c r="GU20" s="102"/>
      <c r="GV20" s="113"/>
      <c r="GW20" s="113"/>
      <c r="GX20" s="113"/>
      <c r="GY20" s="113"/>
      <c r="GZ20" s="113"/>
      <c r="HA20" s="113"/>
      <c r="HB20" s="113"/>
      <c r="HC20" s="113">
        <f>SUMIF(purchases!HC21,$HE$4,purchases!GW21)</f>
        <v>0</v>
      </c>
      <c r="HD20" s="113"/>
      <c r="HE20" s="113"/>
      <c r="HF20" s="113"/>
      <c r="HG20" s="113"/>
      <c r="HH20" s="113"/>
      <c r="HI20" s="113"/>
      <c r="HJ20" s="113"/>
      <c r="HK20" s="104"/>
      <c r="HL20" s="104"/>
      <c r="HM20" s="104"/>
      <c r="HN20" s="104">
        <f>SUMIF(purchases!HC21,$HE$4,purchases!HN21)</f>
        <v>0</v>
      </c>
      <c r="HO20" s="104"/>
      <c r="HP20" s="104"/>
      <c r="HR20" s="117"/>
      <c r="HS20" s="117"/>
      <c r="HT20" s="117"/>
      <c r="HU20" s="114"/>
      <c r="HV20" s="114"/>
      <c r="HW20" s="114"/>
      <c r="HX20" s="114"/>
      <c r="HY20" s="114"/>
      <c r="HZ20" s="114"/>
      <c r="IA20" s="114"/>
      <c r="IB20" s="114">
        <f>SUMIF(purchases!IB21,$ID$4,purchases!HV21)</f>
        <v>0</v>
      </c>
      <c r="IC20" s="114"/>
      <c r="ID20" s="114"/>
      <c r="IE20" s="114"/>
      <c r="IF20" s="114"/>
      <c r="IG20" s="114"/>
      <c r="IH20" s="114"/>
      <c r="II20" s="114"/>
      <c r="IJ20" s="109"/>
      <c r="IK20" s="109"/>
      <c r="IL20" s="109"/>
      <c r="IM20" s="109">
        <f>SUMIF(purchases!IB21,$ID$4,purchases!IM21)</f>
        <v>0</v>
      </c>
      <c r="IN20" s="109"/>
      <c r="IO20" s="109"/>
      <c r="IQ20" s="115"/>
      <c r="IR20" s="115"/>
      <c r="IS20" s="115"/>
      <c r="IT20" s="111"/>
      <c r="IU20" s="111"/>
      <c r="IV20" s="111"/>
      <c r="IW20" s="111"/>
      <c r="IX20" s="111"/>
      <c r="IY20" s="111"/>
      <c r="IZ20" s="111"/>
      <c r="JA20" s="111">
        <f>SUMIF(purchases!JA21,$JC$4,purchases!IU21)</f>
        <v>0</v>
      </c>
      <c r="JB20" s="111"/>
      <c r="JC20" s="111"/>
      <c r="JD20" s="111"/>
      <c r="JE20" s="111"/>
      <c r="JF20" s="111"/>
      <c r="JG20" s="111"/>
      <c r="JH20" s="111"/>
      <c r="JI20" s="110"/>
      <c r="JJ20" s="110"/>
      <c r="JK20" s="110"/>
      <c r="JL20" s="110">
        <f>SUMIF(purchases!JA21,$JC$4,purchases!JL21)</f>
        <v>0</v>
      </c>
      <c r="JM20" s="110"/>
      <c r="JN20" s="110"/>
      <c r="JP20" s="102"/>
      <c r="JQ20" s="102"/>
      <c r="JR20" s="102"/>
      <c r="JS20" s="103"/>
      <c r="JT20" s="103"/>
      <c r="JU20" s="103"/>
      <c r="JV20" s="103"/>
      <c r="JW20" s="103"/>
      <c r="JX20" s="103"/>
      <c r="JY20" s="103"/>
      <c r="JZ20" s="103">
        <f>SUMIF(purchases!JZ21,$KB$4,purchases!JT21)</f>
        <v>0</v>
      </c>
      <c r="KA20" s="103"/>
      <c r="KB20" s="103"/>
      <c r="KC20" s="103"/>
      <c r="KD20" s="103"/>
      <c r="KE20" s="103"/>
      <c r="KF20" s="103"/>
      <c r="KG20" s="103"/>
      <c r="KH20" s="104"/>
      <c r="KI20" s="104"/>
      <c r="KJ20" s="104"/>
      <c r="KK20" s="104">
        <f>SUMIF(purchases!JZ21,$KB$4,purchases!KK21)</f>
        <v>0</v>
      </c>
      <c r="KL20" s="104"/>
      <c r="KM20" s="104"/>
    </row>
    <row r="21" spans="1:299" s="4" customFormat="1" ht="20.100000000000001" customHeight="1" x14ac:dyDescent="0.2">
      <c r="A21" s="36"/>
      <c r="B21" s="36"/>
      <c r="C21" s="36"/>
      <c r="D21" s="37"/>
      <c r="E21" s="37"/>
      <c r="F21" s="37"/>
      <c r="G21" s="37"/>
      <c r="H21" s="37"/>
      <c r="I21" s="37"/>
      <c r="J21" s="37"/>
      <c r="K21" s="37">
        <f>SUMIF(purchases!K22,$M$4,purchases!E22)</f>
        <v>0</v>
      </c>
      <c r="L21" s="37"/>
      <c r="M21" s="37"/>
      <c r="N21" s="37"/>
      <c r="O21" s="37"/>
      <c r="P21" s="37"/>
      <c r="Q21" s="37"/>
      <c r="R21" s="37"/>
      <c r="S21" s="90"/>
      <c r="T21" s="90"/>
      <c r="U21" s="90"/>
      <c r="V21" s="90">
        <f>SUMIF(purchases!K22,$M$4,purchases!V22)</f>
        <v>0</v>
      </c>
      <c r="W21" s="90"/>
      <c r="X21" s="90"/>
      <c r="Z21" s="36"/>
      <c r="AA21" s="36"/>
      <c r="AB21" s="36"/>
      <c r="AC21" s="112"/>
      <c r="AD21" s="112"/>
      <c r="AE21" s="112"/>
      <c r="AF21" s="112"/>
      <c r="AG21" s="112"/>
      <c r="AH21" s="112"/>
      <c r="AI21" s="112"/>
      <c r="AJ21" s="112">
        <f>SUMIF(purchases!AJ22,$AL$4,purchases!AD22)</f>
        <v>0</v>
      </c>
      <c r="AK21" s="112"/>
      <c r="AL21" s="112"/>
      <c r="AM21" s="112"/>
      <c r="AN21" s="112"/>
      <c r="AO21" s="112"/>
      <c r="AP21" s="112"/>
      <c r="AQ21" s="112"/>
      <c r="AR21" s="116"/>
      <c r="AS21" s="116"/>
      <c r="AT21" s="116"/>
      <c r="AU21" s="116">
        <f>SUMIF(purchases!AJ22,$AL$4,purchases!AU22)</f>
        <v>0</v>
      </c>
      <c r="AV21" s="116"/>
      <c r="AW21" s="116"/>
      <c r="AY21" s="102"/>
      <c r="AZ21" s="102"/>
      <c r="BA21" s="102"/>
      <c r="BB21" s="113"/>
      <c r="BC21" s="113"/>
      <c r="BD21" s="113"/>
      <c r="BE21" s="113"/>
      <c r="BF21" s="113"/>
      <c r="BG21" s="113"/>
      <c r="BH21" s="113"/>
      <c r="BI21" s="113">
        <f>SUMIF(purchases!BI22,$BK$4,purchases!BC22)</f>
        <v>0</v>
      </c>
      <c r="BJ21" s="113"/>
      <c r="BK21" s="113"/>
      <c r="BL21" s="113"/>
      <c r="BM21" s="113"/>
      <c r="BN21" s="113"/>
      <c r="BO21" s="113"/>
      <c r="BP21" s="113"/>
      <c r="BQ21" s="104"/>
      <c r="BR21" s="104"/>
      <c r="BS21" s="104"/>
      <c r="BT21" s="104">
        <f>SUMIF(purchases!BI22,$BK$4,purchases!BT22)</f>
        <v>0</v>
      </c>
      <c r="BU21" s="104"/>
      <c r="BV21" s="104"/>
      <c r="BX21" s="117"/>
      <c r="BY21" s="117"/>
      <c r="BZ21" s="117"/>
      <c r="CA21" s="114"/>
      <c r="CB21" s="114"/>
      <c r="CC21" s="114"/>
      <c r="CD21" s="114"/>
      <c r="CE21" s="114"/>
      <c r="CF21" s="114"/>
      <c r="CG21" s="114"/>
      <c r="CH21" s="114">
        <f>SUMIF(purchases!CH22,$CJ$4,purchases!CB22)</f>
        <v>0</v>
      </c>
      <c r="CI21" s="114"/>
      <c r="CJ21" s="114"/>
      <c r="CK21" s="114"/>
      <c r="CL21" s="114"/>
      <c r="CM21" s="114"/>
      <c r="CN21" s="114"/>
      <c r="CO21" s="114"/>
      <c r="CP21" s="109"/>
      <c r="CQ21" s="109"/>
      <c r="CR21" s="109"/>
      <c r="CS21" s="109">
        <f>SUMIF(purchases!CH22,$CJ$4,purchases!CS22)</f>
        <v>0</v>
      </c>
      <c r="CT21" s="109"/>
      <c r="CU21" s="109"/>
      <c r="CW21" s="115"/>
      <c r="CX21" s="115"/>
      <c r="CY21" s="115"/>
      <c r="CZ21" s="111"/>
      <c r="DA21" s="111"/>
      <c r="DB21" s="111"/>
      <c r="DC21" s="111"/>
      <c r="DD21" s="111"/>
      <c r="DE21" s="111"/>
      <c r="DF21" s="111"/>
      <c r="DG21" s="111">
        <f>SUMIF(purchases!DG22,$DI$4,purchases!DA22)</f>
        <v>0</v>
      </c>
      <c r="DH21" s="111"/>
      <c r="DI21" s="111"/>
      <c r="DJ21" s="111"/>
      <c r="DK21" s="111"/>
      <c r="DL21" s="111"/>
      <c r="DM21" s="111"/>
      <c r="DN21" s="111"/>
      <c r="DO21" s="110"/>
      <c r="DP21" s="110"/>
      <c r="DQ21" s="110"/>
      <c r="DR21" s="110">
        <f>SUMIF(purchases!DG22,$DI$4,purchases!DR22)</f>
        <v>0</v>
      </c>
      <c r="DS21" s="110"/>
      <c r="DT21" s="110"/>
      <c r="DV21" s="102"/>
      <c r="DW21" s="102"/>
      <c r="DX21" s="102"/>
      <c r="DY21" s="103"/>
      <c r="DZ21" s="103"/>
      <c r="EA21" s="103"/>
      <c r="EB21" s="103"/>
      <c r="EC21" s="103"/>
      <c r="ED21" s="103"/>
      <c r="EE21" s="103"/>
      <c r="EF21" s="103">
        <f>SUMIF(purchases!EF22,$EH$4,purchases!DZ22)</f>
        <v>0</v>
      </c>
      <c r="EG21" s="103"/>
      <c r="EH21" s="103"/>
      <c r="EI21" s="103"/>
      <c r="EJ21" s="103"/>
      <c r="EK21" s="103"/>
      <c r="EL21" s="103"/>
      <c r="EM21" s="103"/>
      <c r="EN21" s="104"/>
      <c r="EO21" s="104"/>
      <c r="EP21" s="104"/>
      <c r="EQ21" s="104">
        <f>SUMIF(purchases!EF22,$EH$4,purchases!EQ22)</f>
        <v>0</v>
      </c>
      <c r="ER21" s="104"/>
      <c r="ES21" s="104"/>
      <c r="EU21" s="36"/>
      <c r="EV21" s="36"/>
      <c r="EW21" s="36"/>
      <c r="EX21" s="37"/>
      <c r="EY21" s="37"/>
      <c r="EZ21" s="37"/>
      <c r="FA21" s="37"/>
      <c r="FB21" s="37"/>
      <c r="FC21" s="37"/>
      <c r="FD21" s="37"/>
      <c r="FE21" s="37">
        <f>SUMIF(purchases!FE22,$FG$4,purchases!EY22)</f>
        <v>0</v>
      </c>
      <c r="FF21" s="37"/>
      <c r="FG21" s="37"/>
      <c r="FH21" s="37"/>
      <c r="FI21" s="37"/>
      <c r="FJ21" s="37"/>
      <c r="FK21" s="37"/>
      <c r="FL21" s="37"/>
      <c r="FM21" s="90"/>
      <c r="FN21" s="90"/>
      <c r="FO21" s="90"/>
      <c r="FP21" s="90">
        <f>SUMIF(purchases!FE22,$FG$4,purchases!FP22)</f>
        <v>0</v>
      </c>
      <c r="FQ21" s="90"/>
      <c r="FR21" s="90"/>
      <c r="FT21" s="36"/>
      <c r="FU21" s="36"/>
      <c r="FV21" s="36"/>
      <c r="FW21" s="112"/>
      <c r="FX21" s="112"/>
      <c r="FY21" s="112"/>
      <c r="FZ21" s="112"/>
      <c r="GA21" s="112"/>
      <c r="GB21" s="112"/>
      <c r="GC21" s="112"/>
      <c r="GD21" s="112">
        <f>SUMIF(purchases!GD22,$GF$4,purchases!FX22)</f>
        <v>0</v>
      </c>
      <c r="GE21" s="112"/>
      <c r="GF21" s="112"/>
      <c r="GG21" s="112"/>
      <c r="GH21" s="112"/>
      <c r="GI21" s="112"/>
      <c r="GJ21" s="112"/>
      <c r="GK21" s="112"/>
      <c r="GL21" s="116"/>
      <c r="GM21" s="116"/>
      <c r="GN21" s="116"/>
      <c r="GO21" s="116">
        <f>SUMIF(purchases!GD22,$GF$4,purchases!GO22)</f>
        <v>0</v>
      </c>
      <c r="GP21" s="116"/>
      <c r="GQ21" s="116"/>
      <c r="GS21" s="102"/>
      <c r="GT21" s="102"/>
      <c r="GU21" s="102"/>
      <c r="GV21" s="113"/>
      <c r="GW21" s="113"/>
      <c r="GX21" s="113"/>
      <c r="GY21" s="113"/>
      <c r="GZ21" s="113"/>
      <c r="HA21" s="113"/>
      <c r="HB21" s="113"/>
      <c r="HC21" s="113">
        <f>SUMIF(purchases!HC22,$HE$4,purchases!GW22)</f>
        <v>0</v>
      </c>
      <c r="HD21" s="113"/>
      <c r="HE21" s="113"/>
      <c r="HF21" s="113"/>
      <c r="HG21" s="113"/>
      <c r="HH21" s="113"/>
      <c r="HI21" s="113"/>
      <c r="HJ21" s="113"/>
      <c r="HK21" s="104"/>
      <c r="HL21" s="104"/>
      <c r="HM21" s="104"/>
      <c r="HN21" s="104">
        <f>SUMIF(purchases!HC22,$HE$4,purchases!HN22)</f>
        <v>0</v>
      </c>
      <c r="HO21" s="104"/>
      <c r="HP21" s="104"/>
      <c r="HR21" s="117"/>
      <c r="HS21" s="117"/>
      <c r="HT21" s="117"/>
      <c r="HU21" s="114"/>
      <c r="HV21" s="114"/>
      <c r="HW21" s="114"/>
      <c r="HX21" s="114"/>
      <c r="HY21" s="114"/>
      <c r="HZ21" s="114"/>
      <c r="IA21" s="114"/>
      <c r="IB21" s="114">
        <f>SUMIF(purchases!IB22,$ID$4,purchases!HV22)</f>
        <v>0</v>
      </c>
      <c r="IC21" s="114"/>
      <c r="ID21" s="114"/>
      <c r="IE21" s="114"/>
      <c r="IF21" s="114"/>
      <c r="IG21" s="114"/>
      <c r="IH21" s="114"/>
      <c r="II21" s="114"/>
      <c r="IJ21" s="109"/>
      <c r="IK21" s="109"/>
      <c r="IL21" s="109"/>
      <c r="IM21" s="109">
        <f>SUMIF(purchases!IB22,$ID$4,purchases!IM22)</f>
        <v>0</v>
      </c>
      <c r="IN21" s="109"/>
      <c r="IO21" s="109"/>
      <c r="IQ21" s="115"/>
      <c r="IR21" s="115"/>
      <c r="IS21" s="115"/>
      <c r="IT21" s="111"/>
      <c r="IU21" s="111"/>
      <c r="IV21" s="111"/>
      <c r="IW21" s="111"/>
      <c r="IX21" s="111"/>
      <c r="IY21" s="111"/>
      <c r="IZ21" s="111"/>
      <c r="JA21" s="111">
        <f>SUMIF(purchases!JA22,$JC$4,purchases!IU22)</f>
        <v>0</v>
      </c>
      <c r="JB21" s="111"/>
      <c r="JC21" s="111"/>
      <c r="JD21" s="111"/>
      <c r="JE21" s="111"/>
      <c r="JF21" s="111"/>
      <c r="JG21" s="111"/>
      <c r="JH21" s="111"/>
      <c r="JI21" s="110"/>
      <c r="JJ21" s="110"/>
      <c r="JK21" s="110"/>
      <c r="JL21" s="110">
        <f>SUMIF(purchases!JA22,$JC$4,purchases!JL22)</f>
        <v>0</v>
      </c>
      <c r="JM21" s="110"/>
      <c r="JN21" s="110"/>
      <c r="JP21" s="102"/>
      <c r="JQ21" s="102"/>
      <c r="JR21" s="102"/>
      <c r="JS21" s="103"/>
      <c r="JT21" s="103"/>
      <c r="JU21" s="103"/>
      <c r="JV21" s="103"/>
      <c r="JW21" s="103"/>
      <c r="JX21" s="103"/>
      <c r="JY21" s="103"/>
      <c r="JZ21" s="103">
        <f>SUMIF(purchases!JZ22,$KB$4,purchases!JT22)</f>
        <v>0</v>
      </c>
      <c r="KA21" s="103"/>
      <c r="KB21" s="103"/>
      <c r="KC21" s="103"/>
      <c r="KD21" s="103"/>
      <c r="KE21" s="103"/>
      <c r="KF21" s="103"/>
      <c r="KG21" s="103"/>
      <c r="KH21" s="104"/>
      <c r="KI21" s="104"/>
      <c r="KJ21" s="104"/>
      <c r="KK21" s="104">
        <f>SUMIF(purchases!JZ22,$KB$4,purchases!KK22)</f>
        <v>0</v>
      </c>
      <c r="KL21" s="104"/>
      <c r="KM21" s="104"/>
    </row>
    <row r="22" spans="1:299" s="4" customFormat="1" ht="20.100000000000001" customHeight="1" x14ac:dyDescent="0.2">
      <c r="A22" s="36"/>
      <c r="B22" s="36"/>
      <c r="C22" s="36"/>
      <c r="D22" s="37"/>
      <c r="E22" s="37"/>
      <c r="F22" s="37"/>
      <c r="G22" s="37"/>
      <c r="H22" s="37"/>
      <c r="I22" s="37"/>
      <c r="J22" s="37"/>
      <c r="K22" s="37">
        <f>SUMIF(purchases!K23,$M$4,purchases!E23)</f>
        <v>0</v>
      </c>
      <c r="L22" s="37"/>
      <c r="M22" s="37"/>
      <c r="N22" s="37"/>
      <c r="O22" s="37"/>
      <c r="P22" s="37"/>
      <c r="Q22" s="37"/>
      <c r="R22" s="37"/>
      <c r="S22" s="90"/>
      <c r="T22" s="90"/>
      <c r="U22" s="90"/>
      <c r="V22" s="90">
        <f>SUMIF(purchases!K23,$M$4,purchases!V23)</f>
        <v>0</v>
      </c>
      <c r="W22" s="90"/>
      <c r="X22" s="90"/>
      <c r="Z22" s="36"/>
      <c r="AA22" s="36"/>
      <c r="AB22" s="36"/>
      <c r="AC22" s="112"/>
      <c r="AD22" s="112"/>
      <c r="AE22" s="112"/>
      <c r="AF22" s="112"/>
      <c r="AG22" s="112"/>
      <c r="AH22" s="112"/>
      <c r="AI22" s="112"/>
      <c r="AJ22" s="112">
        <f>SUMIF(purchases!AJ23,$AL$4,purchases!AD23)</f>
        <v>0</v>
      </c>
      <c r="AK22" s="112"/>
      <c r="AL22" s="112"/>
      <c r="AM22" s="112"/>
      <c r="AN22" s="112"/>
      <c r="AO22" s="112"/>
      <c r="AP22" s="112"/>
      <c r="AQ22" s="112"/>
      <c r="AR22" s="116"/>
      <c r="AS22" s="116"/>
      <c r="AT22" s="116"/>
      <c r="AU22" s="116">
        <f>SUMIF(purchases!AJ23,$AL$4,purchases!AU23)</f>
        <v>0</v>
      </c>
      <c r="AV22" s="116"/>
      <c r="AW22" s="116"/>
      <c r="AY22" s="102"/>
      <c r="AZ22" s="102"/>
      <c r="BA22" s="102"/>
      <c r="BB22" s="113"/>
      <c r="BC22" s="113"/>
      <c r="BD22" s="113"/>
      <c r="BE22" s="113"/>
      <c r="BF22" s="113"/>
      <c r="BG22" s="113"/>
      <c r="BH22" s="113"/>
      <c r="BI22" s="113">
        <f>SUMIF(purchases!BI23,$BK$4,purchases!BC23)</f>
        <v>0</v>
      </c>
      <c r="BJ22" s="113"/>
      <c r="BK22" s="113"/>
      <c r="BL22" s="113"/>
      <c r="BM22" s="113"/>
      <c r="BN22" s="113"/>
      <c r="BO22" s="113"/>
      <c r="BP22" s="113"/>
      <c r="BQ22" s="104"/>
      <c r="BR22" s="104"/>
      <c r="BS22" s="104"/>
      <c r="BT22" s="104">
        <f>SUMIF(purchases!BI23,$BK$4,purchases!BT23)</f>
        <v>0</v>
      </c>
      <c r="BU22" s="104"/>
      <c r="BV22" s="104"/>
      <c r="BX22" s="117"/>
      <c r="BY22" s="117"/>
      <c r="BZ22" s="117"/>
      <c r="CA22" s="114"/>
      <c r="CB22" s="114"/>
      <c r="CC22" s="114"/>
      <c r="CD22" s="114"/>
      <c r="CE22" s="114"/>
      <c r="CF22" s="114"/>
      <c r="CG22" s="114"/>
      <c r="CH22" s="114">
        <f>SUMIF(purchases!CH23,$CJ$4,purchases!CB23)</f>
        <v>0</v>
      </c>
      <c r="CI22" s="114"/>
      <c r="CJ22" s="114"/>
      <c r="CK22" s="114"/>
      <c r="CL22" s="114"/>
      <c r="CM22" s="114"/>
      <c r="CN22" s="114"/>
      <c r="CO22" s="114"/>
      <c r="CP22" s="109"/>
      <c r="CQ22" s="109"/>
      <c r="CR22" s="109"/>
      <c r="CS22" s="109">
        <f>SUMIF(purchases!CH23,$CJ$4,purchases!CS23)</f>
        <v>0</v>
      </c>
      <c r="CT22" s="109"/>
      <c r="CU22" s="109"/>
      <c r="CW22" s="115"/>
      <c r="CX22" s="115"/>
      <c r="CY22" s="115"/>
      <c r="CZ22" s="111"/>
      <c r="DA22" s="111"/>
      <c r="DB22" s="111"/>
      <c r="DC22" s="111"/>
      <c r="DD22" s="111"/>
      <c r="DE22" s="111"/>
      <c r="DF22" s="111"/>
      <c r="DG22" s="111">
        <f>SUMIF(purchases!DG23,$DI$4,purchases!DA23)</f>
        <v>0</v>
      </c>
      <c r="DH22" s="111"/>
      <c r="DI22" s="111"/>
      <c r="DJ22" s="111"/>
      <c r="DK22" s="111"/>
      <c r="DL22" s="111"/>
      <c r="DM22" s="111"/>
      <c r="DN22" s="111"/>
      <c r="DO22" s="110"/>
      <c r="DP22" s="110"/>
      <c r="DQ22" s="110"/>
      <c r="DR22" s="110">
        <f>SUMIF(purchases!DG23,$DI$4,purchases!DR23)</f>
        <v>0</v>
      </c>
      <c r="DS22" s="110"/>
      <c r="DT22" s="110"/>
      <c r="DV22" s="102"/>
      <c r="DW22" s="102"/>
      <c r="DX22" s="102"/>
      <c r="DY22" s="103"/>
      <c r="DZ22" s="103"/>
      <c r="EA22" s="103"/>
      <c r="EB22" s="103"/>
      <c r="EC22" s="103"/>
      <c r="ED22" s="103"/>
      <c r="EE22" s="103"/>
      <c r="EF22" s="103">
        <f>SUMIF(purchases!EF23,$EH$4,purchases!DZ23)</f>
        <v>0</v>
      </c>
      <c r="EG22" s="103"/>
      <c r="EH22" s="103"/>
      <c r="EI22" s="103"/>
      <c r="EJ22" s="103"/>
      <c r="EK22" s="103"/>
      <c r="EL22" s="103"/>
      <c r="EM22" s="103"/>
      <c r="EN22" s="104"/>
      <c r="EO22" s="104"/>
      <c r="EP22" s="104"/>
      <c r="EQ22" s="104">
        <f>SUMIF(purchases!EF23,$EH$4,purchases!EQ23)</f>
        <v>0</v>
      </c>
      <c r="ER22" s="104"/>
      <c r="ES22" s="104"/>
      <c r="EU22" s="36"/>
      <c r="EV22" s="36"/>
      <c r="EW22" s="36"/>
      <c r="EX22" s="37"/>
      <c r="EY22" s="37"/>
      <c r="EZ22" s="37"/>
      <c r="FA22" s="37"/>
      <c r="FB22" s="37"/>
      <c r="FC22" s="37"/>
      <c r="FD22" s="37"/>
      <c r="FE22" s="37">
        <f>SUMIF(purchases!FE23,$FG$4,purchases!EY23)</f>
        <v>0</v>
      </c>
      <c r="FF22" s="37"/>
      <c r="FG22" s="37"/>
      <c r="FH22" s="37"/>
      <c r="FI22" s="37"/>
      <c r="FJ22" s="37"/>
      <c r="FK22" s="37"/>
      <c r="FL22" s="37"/>
      <c r="FM22" s="90"/>
      <c r="FN22" s="90"/>
      <c r="FO22" s="90"/>
      <c r="FP22" s="90">
        <f>SUMIF(purchases!FE23,$FG$4,purchases!FP23)</f>
        <v>0</v>
      </c>
      <c r="FQ22" s="90"/>
      <c r="FR22" s="90"/>
      <c r="FT22" s="36"/>
      <c r="FU22" s="36"/>
      <c r="FV22" s="36"/>
      <c r="FW22" s="112"/>
      <c r="FX22" s="112"/>
      <c r="FY22" s="112"/>
      <c r="FZ22" s="112"/>
      <c r="GA22" s="112"/>
      <c r="GB22" s="112"/>
      <c r="GC22" s="112"/>
      <c r="GD22" s="112">
        <f>SUMIF(purchases!GD23,$GF$4,purchases!FX23)</f>
        <v>0</v>
      </c>
      <c r="GE22" s="112"/>
      <c r="GF22" s="112"/>
      <c r="GG22" s="112"/>
      <c r="GH22" s="112"/>
      <c r="GI22" s="112"/>
      <c r="GJ22" s="112"/>
      <c r="GK22" s="112"/>
      <c r="GL22" s="116"/>
      <c r="GM22" s="116"/>
      <c r="GN22" s="116"/>
      <c r="GO22" s="116">
        <f>SUMIF(purchases!GD23,$GF$4,purchases!GO23)</f>
        <v>0</v>
      </c>
      <c r="GP22" s="116"/>
      <c r="GQ22" s="116"/>
      <c r="GS22" s="102"/>
      <c r="GT22" s="102"/>
      <c r="GU22" s="102"/>
      <c r="GV22" s="113"/>
      <c r="GW22" s="113"/>
      <c r="GX22" s="113"/>
      <c r="GY22" s="113"/>
      <c r="GZ22" s="113"/>
      <c r="HA22" s="113"/>
      <c r="HB22" s="113"/>
      <c r="HC22" s="113">
        <f>SUMIF(purchases!HC23,$HE$4,purchases!GW23)</f>
        <v>0</v>
      </c>
      <c r="HD22" s="113"/>
      <c r="HE22" s="113"/>
      <c r="HF22" s="113"/>
      <c r="HG22" s="113"/>
      <c r="HH22" s="113"/>
      <c r="HI22" s="113"/>
      <c r="HJ22" s="113"/>
      <c r="HK22" s="104"/>
      <c r="HL22" s="104"/>
      <c r="HM22" s="104"/>
      <c r="HN22" s="104">
        <f>SUMIF(purchases!HC23,$HE$4,purchases!HN23)</f>
        <v>0</v>
      </c>
      <c r="HO22" s="104"/>
      <c r="HP22" s="104"/>
      <c r="HR22" s="117"/>
      <c r="HS22" s="117"/>
      <c r="HT22" s="117"/>
      <c r="HU22" s="114"/>
      <c r="HV22" s="114"/>
      <c r="HW22" s="114"/>
      <c r="HX22" s="114"/>
      <c r="HY22" s="114"/>
      <c r="HZ22" s="114"/>
      <c r="IA22" s="114"/>
      <c r="IB22" s="114">
        <f>SUMIF(purchases!IB23,$ID$4,purchases!HV23)</f>
        <v>0</v>
      </c>
      <c r="IC22" s="114"/>
      <c r="ID22" s="114"/>
      <c r="IE22" s="114"/>
      <c r="IF22" s="114"/>
      <c r="IG22" s="114"/>
      <c r="IH22" s="114"/>
      <c r="II22" s="114"/>
      <c r="IJ22" s="109"/>
      <c r="IK22" s="109"/>
      <c r="IL22" s="109"/>
      <c r="IM22" s="109">
        <f>SUMIF(purchases!IB23,$ID$4,purchases!IM23)</f>
        <v>0</v>
      </c>
      <c r="IN22" s="109"/>
      <c r="IO22" s="109"/>
      <c r="IQ22" s="115"/>
      <c r="IR22" s="115"/>
      <c r="IS22" s="115"/>
      <c r="IT22" s="111"/>
      <c r="IU22" s="111"/>
      <c r="IV22" s="111"/>
      <c r="IW22" s="111"/>
      <c r="IX22" s="111"/>
      <c r="IY22" s="111"/>
      <c r="IZ22" s="111"/>
      <c r="JA22" s="111">
        <f>SUMIF(purchases!JA23,$JC$4,purchases!IU23)</f>
        <v>0</v>
      </c>
      <c r="JB22" s="111"/>
      <c r="JC22" s="111"/>
      <c r="JD22" s="111"/>
      <c r="JE22" s="111"/>
      <c r="JF22" s="111"/>
      <c r="JG22" s="111"/>
      <c r="JH22" s="111"/>
      <c r="JI22" s="110"/>
      <c r="JJ22" s="110"/>
      <c r="JK22" s="110"/>
      <c r="JL22" s="110">
        <f>SUMIF(purchases!JA23,$JC$4,purchases!JL23)</f>
        <v>0</v>
      </c>
      <c r="JM22" s="110"/>
      <c r="JN22" s="110"/>
      <c r="JP22" s="102"/>
      <c r="JQ22" s="102"/>
      <c r="JR22" s="102"/>
      <c r="JS22" s="103"/>
      <c r="JT22" s="103"/>
      <c r="JU22" s="103"/>
      <c r="JV22" s="103"/>
      <c r="JW22" s="103"/>
      <c r="JX22" s="103"/>
      <c r="JY22" s="103"/>
      <c r="JZ22" s="103">
        <f>SUMIF(purchases!JZ23,$KB$4,purchases!JT23)</f>
        <v>0</v>
      </c>
      <c r="KA22" s="103"/>
      <c r="KB22" s="103"/>
      <c r="KC22" s="103"/>
      <c r="KD22" s="103"/>
      <c r="KE22" s="103"/>
      <c r="KF22" s="103"/>
      <c r="KG22" s="103"/>
      <c r="KH22" s="104"/>
      <c r="KI22" s="104"/>
      <c r="KJ22" s="104"/>
      <c r="KK22" s="104">
        <f>SUMIF(purchases!JZ23,$KB$4,purchases!KK23)</f>
        <v>0</v>
      </c>
      <c r="KL22" s="104"/>
      <c r="KM22" s="104"/>
    </row>
    <row r="23" spans="1:299" s="4" customFormat="1" ht="20.100000000000001" customHeight="1" x14ac:dyDescent="0.2">
      <c r="A23" s="36"/>
      <c r="B23" s="36"/>
      <c r="C23" s="36"/>
      <c r="D23" s="37"/>
      <c r="E23" s="37"/>
      <c r="F23" s="37"/>
      <c r="G23" s="37"/>
      <c r="H23" s="37"/>
      <c r="I23" s="37"/>
      <c r="J23" s="37"/>
      <c r="K23" s="37">
        <f>SUMIF(purchases!K24,$M$4,purchases!E24)</f>
        <v>0</v>
      </c>
      <c r="L23" s="37"/>
      <c r="M23" s="37"/>
      <c r="N23" s="37"/>
      <c r="O23" s="37"/>
      <c r="P23" s="37"/>
      <c r="Q23" s="37"/>
      <c r="R23" s="37"/>
      <c r="S23" s="90"/>
      <c r="T23" s="90"/>
      <c r="U23" s="90"/>
      <c r="V23" s="90">
        <f>SUMIF(purchases!K24,$M$4,purchases!V24)</f>
        <v>0</v>
      </c>
      <c r="W23" s="90"/>
      <c r="X23" s="90"/>
      <c r="Z23" s="36"/>
      <c r="AA23" s="36"/>
      <c r="AB23" s="36"/>
      <c r="AC23" s="112"/>
      <c r="AD23" s="112"/>
      <c r="AE23" s="112"/>
      <c r="AF23" s="112"/>
      <c r="AG23" s="112"/>
      <c r="AH23" s="112"/>
      <c r="AI23" s="112"/>
      <c r="AJ23" s="112">
        <f>SUMIF(purchases!AJ24,$AL$4,purchases!AD24)</f>
        <v>0</v>
      </c>
      <c r="AK23" s="112"/>
      <c r="AL23" s="112"/>
      <c r="AM23" s="112"/>
      <c r="AN23" s="112"/>
      <c r="AO23" s="112"/>
      <c r="AP23" s="112"/>
      <c r="AQ23" s="112"/>
      <c r="AR23" s="116"/>
      <c r="AS23" s="116"/>
      <c r="AT23" s="116"/>
      <c r="AU23" s="116">
        <f>SUMIF(purchases!AJ24,$AL$4,purchases!AU24)</f>
        <v>0</v>
      </c>
      <c r="AV23" s="116"/>
      <c r="AW23" s="116"/>
      <c r="AY23" s="102"/>
      <c r="AZ23" s="102"/>
      <c r="BA23" s="102"/>
      <c r="BB23" s="113"/>
      <c r="BC23" s="113"/>
      <c r="BD23" s="113"/>
      <c r="BE23" s="113"/>
      <c r="BF23" s="113"/>
      <c r="BG23" s="113"/>
      <c r="BH23" s="113"/>
      <c r="BI23" s="113">
        <f>SUMIF(purchases!BI24,$BK$4,purchases!BC24)</f>
        <v>0</v>
      </c>
      <c r="BJ23" s="113"/>
      <c r="BK23" s="113"/>
      <c r="BL23" s="113"/>
      <c r="BM23" s="113"/>
      <c r="BN23" s="113"/>
      <c r="BO23" s="113"/>
      <c r="BP23" s="113"/>
      <c r="BQ23" s="104"/>
      <c r="BR23" s="104"/>
      <c r="BS23" s="104"/>
      <c r="BT23" s="104">
        <f>SUMIF(purchases!BI24,$BK$4,purchases!BT24)</f>
        <v>0</v>
      </c>
      <c r="BU23" s="104"/>
      <c r="BV23" s="104"/>
      <c r="BX23" s="117"/>
      <c r="BY23" s="117"/>
      <c r="BZ23" s="117"/>
      <c r="CA23" s="114"/>
      <c r="CB23" s="114"/>
      <c r="CC23" s="114"/>
      <c r="CD23" s="114"/>
      <c r="CE23" s="114"/>
      <c r="CF23" s="114"/>
      <c r="CG23" s="114"/>
      <c r="CH23" s="114">
        <f>SUMIF(purchases!CH24,$CJ$4,purchases!CB24)</f>
        <v>0</v>
      </c>
      <c r="CI23" s="114"/>
      <c r="CJ23" s="114"/>
      <c r="CK23" s="114"/>
      <c r="CL23" s="114"/>
      <c r="CM23" s="114"/>
      <c r="CN23" s="114"/>
      <c r="CO23" s="114"/>
      <c r="CP23" s="109"/>
      <c r="CQ23" s="109"/>
      <c r="CR23" s="109"/>
      <c r="CS23" s="109">
        <f>SUMIF(purchases!CH24,$CJ$4,purchases!CS24)</f>
        <v>0</v>
      </c>
      <c r="CT23" s="109"/>
      <c r="CU23" s="109"/>
      <c r="CW23" s="115"/>
      <c r="CX23" s="115"/>
      <c r="CY23" s="115"/>
      <c r="CZ23" s="111"/>
      <c r="DA23" s="111"/>
      <c r="DB23" s="111"/>
      <c r="DC23" s="111"/>
      <c r="DD23" s="111"/>
      <c r="DE23" s="111"/>
      <c r="DF23" s="111"/>
      <c r="DG23" s="111">
        <f>SUMIF(purchases!DG24,$DI$4,purchases!DA24)</f>
        <v>0</v>
      </c>
      <c r="DH23" s="111"/>
      <c r="DI23" s="111"/>
      <c r="DJ23" s="111"/>
      <c r="DK23" s="111"/>
      <c r="DL23" s="111"/>
      <c r="DM23" s="111"/>
      <c r="DN23" s="111"/>
      <c r="DO23" s="110"/>
      <c r="DP23" s="110"/>
      <c r="DQ23" s="110"/>
      <c r="DR23" s="110">
        <f>SUMIF(purchases!DG24,$DI$4,purchases!DR24)</f>
        <v>0</v>
      </c>
      <c r="DS23" s="110"/>
      <c r="DT23" s="110"/>
      <c r="DV23" s="102"/>
      <c r="DW23" s="102"/>
      <c r="DX23" s="102"/>
      <c r="DY23" s="103"/>
      <c r="DZ23" s="103"/>
      <c r="EA23" s="103"/>
      <c r="EB23" s="103"/>
      <c r="EC23" s="103"/>
      <c r="ED23" s="103"/>
      <c r="EE23" s="103"/>
      <c r="EF23" s="103">
        <f>SUMIF(purchases!EF24,$EH$4,purchases!DZ24)</f>
        <v>0</v>
      </c>
      <c r="EG23" s="103"/>
      <c r="EH23" s="103"/>
      <c r="EI23" s="103"/>
      <c r="EJ23" s="103"/>
      <c r="EK23" s="103"/>
      <c r="EL23" s="103"/>
      <c r="EM23" s="103"/>
      <c r="EN23" s="104"/>
      <c r="EO23" s="104"/>
      <c r="EP23" s="104"/>
      <c r="EQ23" s="104">
        <f>SUMIF(purchases!EF24,$EH$4,purchases!EQ24)</f>
        <v>0</v>
      </c>
      <c r="ER23" s="104"/>
      <c r="ES23" s="104"/>
      <c r="EU23" s="36"/>
      <c r="EV23" s="36"/>
      <c r="EW23" s="36"/>
      <c r="EX23" s="37"/>
      <c r="EY23" s="37"/>
      <c r="EZ23" s="37"/>
      <c r="FA23" s="37"/>
      <c r="FB23" s="37"/>
      <c r="FC23" s="37"/>
      <c r="FD23" s="37"/>
      <c r="FE23" s="37">
        <f>SUMIF(purchases!FE24,$FG$4,purchases!EY24)</f>
        <v>0</v>
      </c>
      <c r="FF23" s="37"/>
      <c r="FG23" s="37"/>
      <c r="FH23" s="37"/>
      <c r="FI23" s="37"/>
      <c r="FJ23" s="37"/>
      <c r="FK23" s="37"/>
      <c r="FL23" s="37"/>
      <c r="FM23" s="90"/>
      <c r="FN23" s="90"/>
      <c r="FO23" s="90"/>
      <c r="FP23" s="90">
        <f>SUMIF(purchases!FE24,$FG$4,purchases!FP24)</f>
        <v>0</v>
      </c>
      <c r="FQ23" s="90"/>
      <c r="FR23" s="90"/>
      <c r="FT23" s="36"/>
      <c r="FU23" s="36"/>
      <c r="FV23" s="36"/>
      <c r="FW23" s="112"/>
      <c r="FX23" s="112"/>
      <c r="FY23" s="112"/>
      <c r="FZ23" s="112"/>
      <c r="GA23" s="112"/>
      <c r="GB23" s="112"/>
      <c r="GC23" s="112"/>
      <c r="GD23" s="112">
        <f>SUMIF(purchases!GD24,$GF$4,purchases!FX24)</f>
        <v>0</v>
      </c>
      <c r="GE23" s="112"/>
      <c r="GF23" s="112"/>
      <c r="GG23" s="112"/>
      <c r="GH23" s="112"/>
      <c r="GI23" s="112"/>
      <c r="GJ23" s="112"/>
      <c r="GK23" s="112"/>
      <c r="GL23" s="116"/>
      <c r="GM23" s="116"/>
      <c r="GN23" s="116"/>
      <c r="GO23" s="116">
        <f>SUMIF(purchases!GD24,$GF$4,purchases!GO24)</f>
        <v>0</v>
      </c>
      <c r="GP23" s="116"/>
      <c r="GQ23" s="116"/>
      <c r="GS23" s="102"/>
      <c r="GT23" s="102"/>
      <c r="GU23" s="102"/>
      <c r="GV23" s="113"/>
      <c r="GW23" s="113"/>
      <c r="GX23" s="113"/>
      <c r="GY23" s="113"/>
      <c r="GZ23" s="113"/>
      <c r="HA23" s="113"/>
      <c r="HB23" s="113"/>
      <c r="HC23" s="113">
        <f>SUMIF(purchases!HC24,$HE$4,purchases!GW24)</f>
        <v>0</v>
      </c>
      <c r="HD23" s="113"/>
      <c r="HE23" s="113"/>
      <c r="HF23" s="113"/>
      <c r="HG23" s="113"/>
      <c r="HH23" s="113"/>
      <c r="HI23" s="113"/>
      <c r="HJ23" s="113"/>
      <c r="HK23" s="104"/>
      <c r="HL23" s="104"/>
      <c r="HM23" s="104"/>
      <c r="HN23" s="104">
        <f>SUMIF(purchases!HC24,$HE$4,purchases!HN24)</f>
        <v>0</v>
      </c>
      <c r="HO23" s="104"/>
      <c r="HP23" s="104"/>
      <c r="HR23" s="117"/>
      <c r="HS23" s="117"/>
      <c r="HT23" s="117"/>
      <c r="HU23" s="114"/>
      <c r="HV23" s="114"/>
      <c r="HW23" s="114"/>
      <c r="HX23" s="114"/>
      <c r="HY23" s="114"/>
      <c r="HZ23" s="114"/>
      <c r="IA23" s="114"/>
      <c r="IB23" s="114">
        <f>SUMIF(purchases!IB24,$ID$4,purchases!HV24)</f>
        <v>0</v>
      </c>
      <c r="IC23" s="114"/>
      <c r="ID23" s="114"/>
      <c r="IE23" s="114"/>
      <c r="IF23" s="114"/>
      <c r="IG23" s="114"/>
      <c r="IH23" s="114"/>
      <c r="II23" s="114"/>
      <c r="IJ23" s="109"/>
      <c r="IK23" s="109"/>
      <c r="IL23" s="109"/>
      <c r="IM23" s="109">
        <f>SUMIF(purchases!IB24,$ID$4,purchases!IM24)</f>
        <v>0</v>
      </c>
      <c r="IN23" s="109"/>
      <c r="IO23" s="109"/>
      <c r="IQ23" s="115"/>
      <c r="IR23" s="115"/>
      <c r="IS23" s="115"/>
      <c r="IT23" s="111"/>
      <c r="IU23" s="111"/>
      <c r="IV23" s="111"/>
      <c r="IW23" s="111"/>
      <c r="IX23" s="111"/>
      <c r="IY23" s="111"/>
      <c r="IZ23" s="111"/>
      <c r="JA23" s="111">
        <f>SUMIF(purchases!JA24,$JC$4,purchases!IU24)</f>
        <v>0</v>
      </c>
      <c r="JB23" s="111"/>
      <c r="JC23" s="111"/>
      <c r="JD23" s="111"/>
      <c r="JE23" s="111"/>
      <c r="JF23" s="111"/>
      <c r="JG23" s="111"/>
      <c r="JH23" s="111"/>
      <c r="JI23" s="110"/>
      <c r="JJ23" s="110"/>
      <c r="JK23" s="110"/>
      <c r="JL23" s="110">
        <f>SUMIF(purchases!JA24,$JC$4,purchases!JL24)</f>
        <v>0</v>
      </c>
      <c r="JM23" s="110"/>
      <c r="JN23" s="110"/>
      <c r="JP23" s="102"/>
      <c r="JQ23" s="102"/>
      <c r="JR23" s="102"/>
      <c r="JS23" s="103"/>
      <c r="JT23" s="103"/>
      <c r="JU23" s="103"/>
      <c r="JV23" s="103"/>
      <c r="JW23" s="103"/>
      <c r="JX23" s="103"/>
      <c r="JY23" s="103"/>
      <c r="JZ23" s="103">
        <f>SUMIF(purchases!JZ24,$KB$4,purchases!JT24)</f>
        <v>0</v>
      </c>
      <c r="KA23" s="103"/>
      <c r="KB23" s="103"/>
      <c r="KC23" s="103"/>
      <c r="KD23" s="103"/>
      <c r="KE23" s="103"/>
      <c r="KF23" s="103"/>
      <c r="KG23" s="103"/>
      <c r="KH23" s="104"/>
      <c r="KI23" s="104"/>
      <c r="KJ23" s="104"/>
      <c r="KK23" s="104">
        <f>SUMIF(purchases!JZ24,$KB$4,purchases!KK24)</f>
        <v>0</v>
      </c>
      <c r="KL23" s="104"/>
      <c r="KM23" s="104"/>
    </row>
    <row r="24" spans="1:299" s="4" customFormat="1" ht="20.100000000000001" customHeight="1" x14ac:dyDescent="0.2">
      <c r="A24" s="36"/>
      <c r="B24" s="36"/>
      <c r="C24" s="36"/>
      <c r="D24" s="37"/>
      <c r="E24" s="37"/>
      <c r="F24" s="37"/>
      <c r="G24" s="37"/>
      <c r="H24" s="37"/>
      <c r="I24" s="37"/>
      <c r="J24" s="37"/>
      <c r="K24" s="37">
        <f>SUMIF(purchases!K25,$M$4,purchases!E25)</f>
        <v>0</v>
      </c>
      <c r="L24" s="37"/>
      <c r="M24" s="37"/>
      <c r="N24" s="37"/>
      <c r="O24" s="37"/>
      <c r="P24" s="37"/>
      <c r="Q24" s="37"/>
      <c r="R24" s="37"/>
      <c r="S24" s="90"/>
      <c r="T24" s="90"/>
      <c r="U24" s="90"/>
      <c r="V24" s="90">
        <f>SUMIF(purchases!K25,$M$4,purchases!V25)</f>
        <v>0</v>
      </c>
      <c r="W24" s="90"/>
      <c r="X24" s="90"/>
      <c r="Z24" s="36"/>
      <c r="AA24" s="36"/>
      <c r="AB24" s="36"/>
      <c r="AC24" s="112"/>
      <c r="AD24" s="112"/>
      <c r="AE24" s="112"/>
      <c r="AF24" s="112"/>
      <c r="AG24" s="112"/>
      <c r="AH24" s="112"/>
      <c r="AI24" s="112"/>
      <c r="AJ24" s="112">
        <f>SUMIF(purchases!AJ25,$AL$4,purchases!AD25)</f>
        <v>0</v>
      </c>
      <c r="AK24" s="112"/>
      <c r="AL24" s="112"/>
      <c r="AM24" s="112"/>
      <c r="AN24" s="112"/>
      <c r="AO24" s="112"/>
      <c r="AP24" s="112"/>
      <c r="AQ24" s="112"/>
      <c r="AR24" s="116"/>
      <c r="AS24" s="116"/>
      <c r="AT24" s="116"/>
      <c r="AU24" s="116">
        <f>SUMIF(purchases!AJ25,$AL$4,purchases!AU25)</f>
        <v>0</v>
      </c>
      <c r="AV24" s="116"/>
      <c r="AW24" s="116"/>
      <c r="AY24" s="102"/>
      <c r="AZ24" s="102"/>
      <c r="BA24" s="102"/>
      <c r="BB24" s="113"/>
      <c r="BC24" s="113"/>
      <c r="BD24" s="113"/>
      <c r="BE24" s="113"/>
      <c r="BF24" s="113"/>
      <c r="BG24" s="113"/>
      <c r="BH24" s="113"/>
      <c r="BI24" s="113">
        <f>SUMIF(purchases!BI25,$BK$4,purchases!BC25)</f>
        <v>0</v>
      </c>
      <c r="BJ24" s="113"/>
      <c r="BK24" s="113"/>
      <c r="BL24" s="113"/>
      <c r="BM24" s="113"/>
      <c r="BN24" s="113"/>
      <c r="BO24" s="113"/>
      <c r="BP24" s="113"/>
      <c r="BQ24" s="104"/>
      <c r="BR24" s="104"/>
      <c r="BS24" s="104"/>
      <c r="BT24" s="104">
        <f>SUMIF(purchases!BI25,$BK$4,purchases!BT25)</f>
        <v>0</v>
      </c>
      <c r="BU24" s="104"/>
      <c r="BV24" s="104"/>
      <c r="BX24" s="117"/>
      <c r="BY24" s="117"/>
      <c r="BZ24" s="117"/>
      <c r="CA24" s="114"/>
      <c r="CB24" s="114"/>
      <c r="CC24" s="114"/>
      <c r="CD24" s="114"/>
      <c r="CE24" s="114"/>
      <c r="CF24" s="114"/>
      <c r="CG24" s="114"/>
      <c r="CH24" s="114">
        <f>SUMIF(purchases!CH25,$CJ$4,purchases!CB25)</f>
        <v>0</v>
      </c>
      <c r="CI24" s="114"/>
      <c r="CJ24" s="114"/>
      <c r="CK24" s="114"/>
      <c r="CL24" s="114"/>
      <c r="CM24" s="114"/>
      <c r="CN24" s="114"/>
      <c r="CO24" s="114"/>
      <c r="CP24" s="109"/>
      <c r="CQ24" s="109"/>
      <c r="CR24" s="109"/>
      <c r="CS24" s="109">
        <f>SUMIF(purchases!CH25,$CJ$4,purchases!CS25)</f>
        <v>0</v>
      </c>
      <c r="CT24" s="109"/>
      <c r="CU24" s="109"/>
      <c r="CW24" s="115"/>
      <c r="CX24" s="115"/>
      <c r="CY24" s="115"/>
      <c r="CZ24" s="111"/>
      <c r="DA24" s="111"/>
      <c r="DB24" s="111"/>
      <c r="DC24" s="111"/>
      <c r="DD24" s="111"/>
      <c r="DE24" s="111"/>
      <c r="DF24" s="111"/>
      <c r="DG24" s="111">
        <f>SUMIF(purchases!DG25,$DI$4,purchases!DA25)</f>
        <v>0</v>
      </c>
      <c r="DH24" s="111"/>
      <c r="DI24" s="111"/>
      <c r="DJ24" s="111"/>
      <c r="DK24" s="111"/>
      <c r="DL24" s="111"/>
      <c r="DM24" s="111"/>
      <c r="DN24" s="111"/>
      <c r="DO24" s="110"/>
      <c r="DP24" s="110"/>
      <c r="DQ24" s="110"/>
      <c r="DR24" s="110">
        <f>SUMIF(purchases!DG25,$DI$4,purchases!DR25)</f>
        <v>0</v>
      </c>
      <c r="DS24" s="110"/>
      <c r="DT24" s="110"/>
      <c r="DV24" s="102"/>
      <c r="DW24" s="102"/>
      <c r="DX24" s="102"/>
      <c r="DY24" s="103"/>
      <c r="DZ24" s="103"/>
      <c r="EA24" s="103"/>
      <c r="EB24" s="103"/>
      <c r="EC24" s="103"/>
      <c r="ED24" s="103"/>
      <c r="EE24" s="103"/>
      <c r="EF24" s="103">
        <f>SUMIF(purchases!EF25,$EH$4,purchases!DZ25)</f>
        <v>0</v>
      </c>
      <c r="EG24" s="103"/>
      <c r="EH24" s="103"/>
      <c r="EI24" s="103"/>
      <c r="EJ24" s="103"/>
      <c r="EK24" s="103"/>
      <c r="EL24" s="103"/>
      <c r="EM24" s="103"/>
      <c r="EN24" s="104"/>
      <c r="EO24" s="104"/>
      <c r="EP24" s="104"/>
      <c r="EQ24" s="104">
        <f>SUMIF(purchases!EF25,$EH$4,purchases!EQ25)</f>
        <v>0</v>
      </c>
      <c r="ER24" s="104"/>
      <c r="ES24" s="104"/>
      <c r="EU24" s="36"/>
      <c r="EV24" s="36"/>
      <c r="EW24" s="36"/>
      <c r="EX24" s="37"/>
      <c r="EY24" s="37"/>
      <c r="EZ24" s="37"/>
      <c r="FA24" s="37"/>
      <c r="FB24" s="37"/>
      <c r="FC24" s="37"/>
      <c r="FD24" s="37"/>
      <c r="FE24" s="37">
        <f>SUMIF(purchases!FE25,$FG$4,purchases!EY25)</f>
        <v>0</v>
      </c>
      <c r="FF24" s="37"/>
      <c r="FG24" s="37"/>
      <c r="FH24" s="37"/>
      <c r="FI24" s="37"/>
      <c r="FJ24" s="37"/>
      <c r="FK24" s="37"/>
      <c r="FL24" s="37"/>
      <c r="FM24" s="90"/>
      <c r="FN24" s="90"/>
      <c r="FO24" s="90"/>
      <c r="FP24" s="90">
        <f>SUMIF(purchases!FE25,$FG$4,purchases!FP25)</f>
        <v>0</v>
      </c>
      <c r="FQ24" s="90"/>
      <c r="FR24" s="90"/>
      <c r="FT24" s="36"/>
      <c r="FU24" s="36"/>
      <c r="FV24" s="36"/>
      <c r="FW24" s="112"/>
      <c r="FX24" s="112"/>
      <c r="FY24" s="112"/>
      <c r="FZ24" s="112"/>
      <c r="GA24" s="112"/>
      <c r="GB24" s="112"/>
      <c r="GC24" s="112"/>
      <c r="GD24" s="112">
        <f>SUMIF(purchases!GD25,$GF$4,purchases!FX25)</f>
        <v>0</v>
      </c>
      <c r="GE24" s="112"/>
      <c r="GF24" s="112"/>
      <c r="GG24" s="112"/>
      <c r="GH24" s="112"/>
      <c r="GI24" s="112"/>
      <c r="GJ24" s="112"/>
      <c r="GK24" s="112"/>
      <c r="GL24" s="116"/>
      <c r="GM24" s="116"/>
      <c r="GN24" s="116"/>
      <c r="GO24" s="116">
        <f>SUMIF(purchases!GD25,$GF$4,purchases!GO25)</f>
        <v>0</v>
      </c>
      <c r="GP24" s="116"/>
      <c r="GQ24" s="116"/>
      <c r="GS24" s="102"/>
      <c r="GT24" s="102"/>
      <c r="GU24" s="102"/>
      <c r="GV24" s="113"/>
      <c r="GW24" s="113"/>
      <c r="GX24" s="113"/>
      <c r="GY24" s="113"/>
      <c r="GZ24" s="113"/>
      <c r="HA24" s="113"/>
      <c r="HB24" s="113"/>
      <c r="HC24" s="113">
        <f>SUMIF(purchases!HC25,$HE$4,purchases!GW25)</f>
        <v>0</v>
      </c>
      <c r="HD24" s="113"/>
      <c r="HE24" s="113"/>
      <c r="HF24" s="113"/>
      <c r="HG24" s="113"/>
      <c r="HH24" s="113"/>
      <c r="HI24" s="113"/>
      <c r="HJ24" s="113"/>
      <c r="HK24" s="104"/>
      <c r="HL24" s="104"/>
      <c r="HM24" s="104"/>
      <c r="HN24" s="104">
        <f>SUMIF(purchases!HC25,$HE$4,purchases!HN25)</f>
        <v>0</v>
      </c>
      <c r="HO24" s="104"/>
      <c r="HP24" s="104"/>
      <c r="HR24" s="117"/>
      <c r="HS24" s="117"/>
      <c r="HT24" s="117"/>
      <c r="HU24" s="114"/>
      <c r="HV24" s="114"/>
      <c r="HW24" s="114"/>
      <c r="HX24" s="114"/>
      <c r="HY24" s="114"/>
      <c r="HZ24" s="114"/>
      <c r="IA24" s="114"/>
      <c r="IB24" s="114">
        <f>SUMIF(purchases!IB25,$ID$4,purchases!HV25)</f>
        <v>0</v>
      </c>
      <c r="IC24" s="114"/>
      <c r="ID24" s="114"/>
      <c r="IE24" s="114"/>
      <c r="IF24" s="114"/>
      <c r="IG24" s="114"/>
      <c r="IH24" s="114"/>
      <c r="II24" s="114"/>
      <c r="IJ24" s="109"/>
      <c r="IK24" s="109"/>
      <c r="IL24" s="109"/>
      <c r="IM24" s="109">
        <f>SUMIF(purchases!IB25,$ID$4,purchases!IM25)</f>
        <v>0</v>
      </c>
      <c r="IN24" s="109"/>
      <c r="IO24" s="109"/>
      <c r="IQ24" s="115"/>
      <c r="IR24" s="115"/>
      <c r="IS24" s="115"/>
      <c r="IT24" s="111"/>
      <c r="IU24" s="111"/>
      <c r="IV24" s="111"/>
      <c r="IW24" s="111"/>
      <c r="IX24" s="111"/>
      <c r="IY24" s="111"/>
      <c r="IZ24" s="111"/>
      <c r="JA24" s="111">
        <f>SUMIF(purchases!JA25,$JC$4,purchases!IU25)</f>
        <v>0</v>
      </c>
      <c r="JB24" s="111"/>
      <c r="JC24" s="111"/>
      <c r="JD24" s="111"/>
      <c r="JE24" s="111"/>
      <c r="JF24" s="111"/>
      <c r="JG24" s="111"/>
      <c r="JH24" s="111"/>
      <c r="JI24" s="110"/>
      <c r="JJ24" s="110"/>
      <c r="JK24" s="110"/>
      <c r="JL24" s="110">
        <f>SUMIF(purchases!JA25,$JC$4,purchases!JL25)</f>
        <v>0</v>
      </c>
      <c r="JM24" s="110"/>
      <c r="JN24" s="110"/>
      <c r="JP24" s="102"/>
      <c r="JQ24" s="102"/>
      <c r="JR24" s="102"/>
      <c r="JS24" s="103"/>
      <c r="JT24" s="103"/>
      <c r="JU24" s="103"/>
      <c r="JV24" s="103"/>
      <c r="JW24" s="103"/>
      <c r="JX24" s="103"/>
      <c r="JY24" s="103"/>
      <c r="JZ24" s="103">
        <f>SUMIF(purchases!JZ25,$KB$4,purchases!JT25)</f>
        <v>0</v>
      </c>
      <c r="KA24" s="103"/>
      <c r="KB24" s="103"/>
      <c r="KC24" s="103"/>
      <c r="KD24" s="103"/>
      <c r="KE24" s="103"/>
      <c r="KF24" s="103"/>
      <c r="KG24" s="103"/>
      <c r="KH24" s="104"/>
      <c r="KI24" s="104"/>
      <c r="KJ24" s="104"/>
      <c r="KK24" s="104">
        <f>SUMIF(purchases!JZ25,$KB$4,purchases!KK25)</f>
        <v>0</v>
      </c>
      <c r="KL24" s="104"/>
      <c r="KM24" s="104"/>
    </row>
    <row r="25" spans="1:299" s="4" customFormat="1" ht="20.100000000000001" customHeight="1" x14ac:dyDescent="0.2">
      <c r="A25" s="36"/>
      <c r="B25" s="36"/>
      <c r="C25" s="36"/>
      <c r="D25" s="37"/>
      <c r="E25" s="37"/>
      <c r="F25" s="37"/>
      <c r="G25" s="37"/>
      <c r="H25" s="37"/>
      <c r="I25" s="37"/>
      <c r="J25" s="37"/>
      <c r="K25" s="37">
        <f>SUMIF(purchases!K26,$M$4,purchases!E26)</f>
        <v>0</v>
      </c>
      <c r="L25" s="37"/>
      <c r="M25" s="37"/>
      <c r="N25" s="37"/>
      <c r="O25" s="37"/>
      <c r="P25" s="37"/>
      <c r="Q25" s="37"/>
      <c r="R25" s="37"/>
      <c r="S25" s="90"/>
      <c r="T25" s="90"/>
      <c r="U25" s="90"/>
      <c r="V25" s="90">
        <f>SUMIF(purchases!K26,$M$4,purchases!V26)</f>
        <v>0</v>
      </c>
      <c r="W25" s="90"/>
      <c r="X25" s="90"/>
      <c r="Z25" s="36"/>
      <c r="AA25" s="36"/>
      <c r="AB25" s="36"/>
      <c r="AC25" s="112"/>
      <c r="AD25" s="112"/>
      <c r="AE25" s="112"/>
      <c r="AF25" s="112"/>
      <c r="AG25" s="112"/>
      <c r="AH25" s="112"/>
      <c r="AI25" s="112"/>
      <c r="AJ25" s="112">
        <f>SUMIF(purchases!AJ26,$AL$4,purchases!AD26)</f>
        <v>0</v>
      </c>
      <c r="AK25" s="112"/>
      <c r="AL25" s="112"/>
      <c r="AM25" s="112"/>
      <c r="AN25" s="112"/>
      <c r="AO25" s="112"/>
      <c r="AP25" s="112"/>
      <c r="AQ25" s="112"/>
      <c r="AR25" s="116"/>
      <c r="AS25" s="116"/>
      <c r="AT25" s="116"/>
      <c r="AU25" s="116">
        <f>SUMIF(purchases!AJ26,$AL$4,purchases!AU26)</f>
        <v>0</v>
      </c>
      <c r="AV25" s="116"/>
      <c r="AW25" s="116"/>
      <c r="AY25" s="102"/>
      <c r="AZ25" s="102"/>
      <c r="BA25" s="102"/>
      <c r="BB25" s="113"/>
      <c r="BC25" s="113"/>
      <c r="BD25" s="113"/>
      <c r="BE25" s="113"/>
      <c r="BF25" s="113"/>
      <c r="BG25" s="113"/>
      <c r="BH25" s="113"/>
      <c r="BI25" s="113">
        <f>SUMIF(purchases!BI26,$BK$4,purchases!BC26)</f>
        <v>0</v>
      </c>
      <c r="BJ25" s="113"/>
      <c r="BK25" s="113"/>
      <c r="BL25" s="113"/>
      <c r="BM25" s="113"/>
      <c r="BN25" s="113"/>
      <c r="BO25" s="113"/>
      <c r="BP25" s="113"/>
      <c r="BQ25" s="104"/>
      <c r="BR25" s="104"/>
      <c r="BS25" s="104"/>
      <c r="BT25" s="104">
        <f>SUMIF(purchases!BI26,$BK$4,purchases!BT26)</f>
        <v>0</v>
      </c>
      <c r="BU25" s="104"/>
      <c r="BV25" s="104"/>
      <c r="BX25" s="117"/>
      <c r="BY25" s="117"/>
      <c r="BZ25" s="117"/>
      <c r="CA25" s="114"/>
      <c r="CB25" s="114"/>
      <c r="CC25" s="114"/>
      <c r="CD25" s="114"/>
      <c r="CE25" s="114"/>
      <c r="CF25" s="114"/>
      <c r="CG25" s="114"/>
      <c r="CH25" s="114">
        <f>SUMIF(purchases!CH26,$CJ$4,purchases!CB26)</f>
        <v>0</v>
      </c>
      <c r="CI25" s="114"/>
      <c r="CJ25" s="114"/>
      <c r="CK25" s="114"/>
      <c r="CL25" s="114"/>
      <c r="CM25" s="114"/>
      <c r="CN25" s="114"/>
      <c r="CO25" s="114"/>
      <c r="CP25" s="109"/>
      <c r="CQ25" s="109"/>
      <c r="CR25" s="109"/>
      <c r="CS25" s="109">
        <f>SUMIF(purchases!CH26,$CJ$4,purchases!CS26)</f>
        <v>0</v>
      </c>
      <c r="CT25" s="109"/>
      <c r="CU25" s="109"/>
      <c r="CW25" s="115"/>
      <c r="CX25" s="115"/>
      <c r="CY25" s="115"/>
      <c r="CZ25" s="111"/>
      <c r="DA25" s="111"/>
      <c r="DB25" s="111"/>
      <c r="DC25" s="111"/>
      <c r="DD25" s="111"/>
      <c r="DE25" s="111"/>
      <c r="DF25" s="111"/>
      <c r="DG25" s="111">
        <f>SUMIF(purchases!DG26,$DI$4,purchases!DA26)</f>
        <v>0</v>
      </c>
      <c r="DH25" s="111"/>
      <c r="DI25" s="111"/>
      <c r="DJ25" s="111"/>
      <c r="DK25" s="111"/>
      <c r="DL25" s="111"/>
      <c r="DM25" s="111"/>
      <c r="DN25" s="111"/>
      <c r="DO25" s="110"/>
      <c r="DP25" s="110"/>
      <c r="DQ25" s="110"/>
      <c r="DR25" s="110">
        <f>SUMIF(purchases!DG26,$DI$4,purchases!DR26)</f>
        <v>0</v>
      </c>
      <c r="DS25" s="110"/>
      <c r="DT25" s="110"/>
      <c r="DV25" s="102"/>
      <c r="DW25" s="102"/>
      <c r="DX25" s="102"/>
      <c r="DY25" s="103"/>
      <c r="DZ25" s="103"/>
      <c r="EA25" s="103"/>
      <c r="EB25" s="103"/>
      <c r="EC25" s="103"/>
      <c r="ED25" s="103"/>
      <c r="EE25" s="103"/>
      <c r="EF25" s="103">
        <f>SUMIF(purchases!EF26,$EH$4,purchases!DZ26)</f>
        <v>0</v>
      </c>
      <c r="EG25" s="103"/>
      <c r="EH25" s="103"/>
      <c r="EI25" s="103"/>
      <c r="EJ25" s="103"/>
      <c r="EK25" s="103"/>
      <c r="EL25" s="103"/>
      <c r="EM25" s="103"/>
      <c r="EN25" s="104"/>
      <c r="EO25" s="104"/>
      <c r="EP25" s="104"/>
      <c r="EQ25" s="104">
        <f>SUMIF(purchases!EF26,$EH$4,purchases!EQ26)</f>
        <v>0</v>
      </c>
      <c r="ER25" s="104"/>
      <c r="ES25" s="104"/>
      <c r="EU25" s="36"/>
      <c r="EV25" s="36"/>
      <c r="EW25" s="36"/>
      <c r="EX25" s="37"/>
      <c r="EY25" s="37"/>
      <c r="EZ25" s="37"/>
      <c r="FA25" s="37"/>
      <c r="FB25" s="37"/>
      <c r="FC25" s="37"/>
      <c r="FD25" s="37"/>
      <c r="FE25" s="37">
        <f>SUMIF(purchases!FE26,$FG$4,purchases!EY26)</f>
        <v>0</v>
      </c>
      <c r="FF25" s="37"/>
      <c r="FG25" s="37"/>
      <c r="FH25" s="37"/>
      <c r="FI25" s="37"/>
      <c r="FJ25" s="37"/>
      <c r="FK25" s="37"/>
      <c r="FL25" s="37"/>
      <c r="FM25" s="90"/>
      <c r="FN25" s="90"/>
      <c r="FO25" s="90"/>
      <c r="FP25" s="90">
        <f>SUMIF(purchases!FE26,$FG$4,purchases!FP26)</f>
        <v>0</v>
      </c>
      <c r="FQ25" s="90"/>
      <c r="FR25" s="90"/>
      <c r="FT25" s="36"/>
      <c r="FU25" s="36"/>
      <c r="FV25" s="36"/>
      <c r="FW25" s="112"/>
      <c r="FX25" s="112"/>
      <c r="FY25" s="112"/>
      <c r="FZ25" s="112"/>
      <c r="GA25" s="112"/>
      <c r="GB25" s="112"/>
      <c r="GC25" s="112"/>
      <c r="GD25" s="112">
        <f>SUMIF(purchases!GD26,$GF$4,purchases!FX26)</f>
        <v>0</v>
      </c>
      <c r="GE25" s="112"/>
      <c r="GF25" s="112"/>
      <c r="GG25" s="112"/>
      <c r="GH25" s="112"/>
      <c r="GI25" s="112"/>
      <c r="GJ25" s="112"/>
      <c r="GK25" s="112"/>
      <c r="GL25" s="116"/>
      <c r="GM25" s="116"/>
      <c r="GN25" s="116"/>
      <c r="GO25" s="116">
        <f>SUMIF(purchases!GD26,$GF$4,purchases!GO26)</f>
        <v>0</v>
      </c>
      <c r="GP25" s="116"/>
      <c r="GQ25" s="116"/>
      <c r="GS25" s="102"/>
      <c r="GT25" s="102"/>
      <c r="GU25" s="102"/>
      <c r="GV25" s="113"/>
      <c r="GW25" s="113"/>
      <c r="GX25" s="113"/>
      <c r="GY25" s="113"/>
      <c r="GZ25" s="113"/>
      <c r="HA25" s="113"/>
      <c r="HB25" s="113"/>
      <c r="HC25" s="113">
        <f>SUMIF(purchases!HC26,$HE$4,purchases!GW26)</f>
        <v>0</v>
      </c>
      <c r="HD25" s="113"/>
      <c r="HE25" s="113"/>
      <c r="HF25" s="113"/>
      <c r="HG25" s="113"/>
      <c r="HH25" s="113"/>
      <c r="HI25" s="113"/>
      <c r="HJ25" s="113"/>
      <c r="HK25" s="104"/>
      <c r="HL25" s="104"/>
      <c r="HM25" s="104"/>
      <c r="HN25" s="104">
        <f>SUMIF(purchases!HC26,$HE$4,purchases!HN26)</f>
        <v>0</v>
      </c>
      <c r="HO25" s="104"/>
      <c r="HP25" s="104"/>
      <c r="HR25" s="117"/>
      <c r="HS25" s="117"/>
      <c r="HT25" s="117"/>
      <c r="HU25" s="114"/>
      <c r="HV25" s="114"/>
      <c r="HW25" s="114"/>
      <c r="HX25" s="114"/>
      <c r="HY25" s="114"/>
      <c r="HZ25" s="114"/>
      <c r="IA25" s="114"/>
      <c r="IB25" s="114">
        <f>SUMIF(purchases!IB26,$ID$4,purchases!HV26)</f>
        <v>0</v>
      </c>
      <c r="IC25" s="114"/>
      <c r="ID25" s="114"/>
      <c r="IE25" s="114"/>
      <c r="IF25" s="114"/>
      <c r="IG25" s="114"/>
      <c r="IH25" s="114"/>
      <c r="II25" s="114"/>
      <c r="IJ25" s="109"/>
      <c r="IK25" s="109"/>
      <c r="IL25" s="109"/>
      <c r="IM25" s="109">
        <f>SUMIF(purchases!IB26,$ID$4,purchases!IM26)</f>
        <v>0</v>
      </c>
      <c r="IN25" s="109"/>
      <c r="IO25" s="109"/>
      <c r="IQ25" s="115"/>
      <c r="IR25" s="115"/>
      <c r="IS25" s="115"/>
      <c r="IT25" s="111"/>
      <c r="IU25" s="111"/>
      <c r="IV25" s="111"/>
      <c r="IW25" s="111"/>
      <c r="IX25" s="111"/>
      <c r="IY25" s="111"/>
      <c r="IZ25" s="111"/>
      <c r="JA25" s="111">
        <f>SUMIF(purchases!JA26,$JC$4,purchases!IU26)</f>
        <v>0</v>
      </c>
      <c r="JB25" s="111"/>
      <c r="JC25" s="111"/>
      <c r="JD25" s="111"/>
      <c r="JE25" s="111"/>
      <c r="JF25" s="111"/>
      <c r="JG25" s="111"/>
      <c r="JH25" s="111"/>
      <c r="JI25" s="110"/>
      <c r="JJ25" s="110"/>
      <c r="JK25" s="110"/>
      <c r="JL25" s="110">
        <f>SUMIF(purchases!JA26,$JC$4,purchases!JL26)</f>
        <v>0</v>
      </c>
      <c r="JM25" s="110"/>
      <c r="JN25" s="110"/>
      <c r="JP25" s="102"/>
      <c r="JQ25" s="102"/>
      <c r="JR25" s="102"/>
      <c r="JS25" s="103"/>
      <c r="JT25" s="103"/>
      <c r="JU25" s="103"/>
      <c r="JV25" s="103"/>
      <c r="JW25" s="103"/>
      <c r="JX25" s="103"/>
      <c r="JY25" s="103"/>
      <c r="JZ25" s="103">
        <f>SUMIF(purchases!JZ26,$KB$4,purchases!JT26)</f>
        <v>0</v>
      </c>
      <c r="KA25" s="103"/>
      <c r="KB25" s="103"/>
      <c r="KC25" s="103"/>
      <c r="KD25" s="103"/>
      <c r="KE25" s="103"/>
      <c r="KF25" s="103"/>
      <c r="KG25" s="103"/>
      <c r="KH25" s="104"/>
      <c r="KI25" s="104"/>
      <c r="KJ25" s="104"/>
      <c r="KK25" s="104">
        <f>SUMIF(purchases!JZ26,$KB$4,purchases!KK26)</f>
        <v>0</v>
      </c>
      <c r="KL25" s="104"/>
      <c r="KM25" s="104"/>
    </row>
    <row r="26" spans="1:299" s="4" customFormat="1" ht="20.100000000000001" customHeight="1" x14ac:dyDescent="0.2">
      <c r="A26" s="36"/>
      <c r="B26" s="36"/>
      <c r="C26" s="36"/>
      <c r="D26" s="37"/>
      <c r="E26" s="37"/>
      <c r="F26" s="37"/>
      <c r="G26" s="37"/>
      <c r="H26" s="37"/>
      <c r="I26" s="37"/>
      <c r="J26" s="37"/>
      <c r="K26" s="37">
        <f>SUMIF(purchases!K27,$M$4,purchases!E27)</f>
        <v>0</v>
      </c>
      <c r="L26" s="37"/>
      <c r="M26" s="37"/>
      <c r="N26" s="37"/>
      <c r="O26" s="37"/>
      <c r="P26" s="37"/>
      <c r="Q26" s="37"/>
      <c r="R26" s="37"/>
      <c r="S26" s="90"/>
      <c r="T26" s="90"/>
      <c r="U26" s="90"/>
      <c r="V26" s="90">
        <f>SUMIF(purchases!K27,$M$4,purchases!V27)</f>
        <v>0</v>
      </c>
      <c r="W26" s="90"/>
      <c r="X26" s="90"/>
      <c r="Z26" s="36"/>
      <c r="AA26" s="36"/>
      <c r="AB26" s="36"/>
      <c r="AC26" s="112"/>
      <c r="AD26" s="112"/>
      <c r="AE26" s="112"/>
      <c r="AF26" s="112"/>
      <c r="AG26" s="112"/>
      <c r="AH26" s="112"/>
      <c r="AI26" s="112"/>
      <c r="AJ26" s="112">
        <f>SUMIF(purchases!AJ27,$AL$4,purchases!AD27)</f>
        <v>0</v>
      </c>
      <c r="AK26" s="112"/>
      <c r="AL26" s="112"/>
      <c r="AM26" s="112"/>
      <c r="AN26" s="112"/>
      <c r="AO26" s="112"/>
      <c r="AP26" s="112"/>
      <c r="AQ26" s="112"/>
      <c r="AR26" s="116"/>
      <c r="AS26" s="116"/>
      <c r="AT26" s="116"/>
      <c r="AU26" s="116">
        <f>SUMIF(purchases!AJ27,$AL$4,purchases!AU27)</f>
        <v>0</v>
      </c>
      <c r="AV26" s="116"/>
      <c r="AW26" s="116"/>
      <c r="AY26" s="102"/>
      <c r="AZ26" s="102"/>
      <c r="BA26" s="102"/>
      <c r="BB26" s="113"/>
      <c r="BC26" s="113"/>
      <c r="BD26" s="113"/>
      <c r="BE26" s="113"/>
      <c r="BF26" s="113"/>
      <c r="BG26" s="113"/>
      <c r="BH26" s="113"/>
      <c r="BI26" s="113">
        <f>SUMIF(purchases!BI27,$BK$4,purchases!BC27)</f>
        <v>0</v>
      </c>
      <c r="BJ26" s="113"/>
      <c r="BK26" s="113"/>
      <c r="BL26" s="113"/>
      <c r="BM26" s="113"/>
      <c r="BN26" s="113"/>
      <c r="BO26" s="113"/>
      <c r="BP26" s="113"/>
      <c r="BQ26" s="104"/>
      <c r="BR26" s="104"/>
      <c r="BS26" s="104"/>
      <c r="BT26" s="104">
        <f>SUMIF(purchases!BI27,$BK$4,purchases!BT27)</f>
        <v>0</v>
      </c>
      <c r="BU26" s="104"/>
      <c r="BV26" s="104"/>
      <c r="BX26" s="117"/>
      <c r="BY26" s="117"/>
      <c r="BZ26" s="117"/>
      <c r="CA26" s="114"/>
      <c r="CB26" s="114"/>
      <c r="CC26" s="114"/>
      <c r="CD26" s="114"/>
      <c r="CE26" s="114"/>
      <c r="CF26" s="114"/>
      <c r="CG26" s="114"/>
      <c r="CH26" s="114">
        <f>SUMIF(purchases!CH27,$CJ$4,purchases!CB27)</f>
        <v>0</v>
      </c>
      <c r="CI26" s="114"/>
      <c r="CJ26" s="114"/>
      <c r="CK26" s="114"/>
      <c r="CL26" s="114"/>
      <c r="CM26" s="114"/>
      <c r="CN26" s="114"/>
      <c r="CO26" s="114"/>
      <c r="CP26" s="109"/>
      <c r="CQ26" s="109"/>
      <c r="CR26" s="109"/>
      <c r="CS26" s="109">
        <f>SUMIF(purchases!CH27,$CJ$4,purchases!CS27)</f>
        <v>0</v>
      </c>
      <c r="CT26" s="109"/>
      <c r="CU26" s="109"/>
      <c r="CW26" s="115"/>
      <c r="CX26" s="115"/>
      <c r="CY26" s="115"/>
      <c r="CZ26" s="111"/>
      <c r="DA26" s="111"/>
      <c r="DB26" s="111"/>
      <c r="DC26" s="111"/>
      <c r="DD26" s="111"/>
      <c r="DE26" s="111"/>
      <c r="DF26" s="111"/>
      <c r="DG26" s="111">
        <f>SUMIF(purchases!DG27,$DI$4,purchases!DA27)</f>
        <v>0</v>
      </c>
      <c r="DH26" s="111"/>
      <c r="DI26" s="111"/>
      <c r="DJ26" s="111"/>
      <c r="DK26" s="111"/>
      <c r="DL26" s="111"/>
      <c r="DM26" s="111"/>
      <c r="DN26" s="111"/>
      <c r="DO26" s="110"/>
      <c r="DP26" s="110"/>
      <c r="DQ26" s="110"/>
      <c r="DR26" s="110">
        <f>SUMIF(purchases!DG27,$DI$4,purchases!DR27)</f>
        <v>0</v>
      </c>
      <c r="DS26" s="110"/>
      <c r="DT26" s="110"/>
      <c r="DV26" s="102"/>
      <c r="DW26" s="102"/>
      <c r="DX26" s="102"/>
      <c r="DY26" s="103"/>
      <c r="DZ26" s="103"/>
      <c r="EA26" s="103"/>
      <c r="EB26" s="103"/>
      <c r="EC26" s="103"/>
      <c r="ED26" s="103"/>
      <c r="EE26" s="103"/>
      <c r="EF26" s="103">
        <f>SUMIF(purchases!EF27,$EH$4,purchases!DZ27)</f>
        <v>0</v>
      </c>
      <c r="EG26" s="103"/>
      <c r="EH26" s="103"/>
      <c r="EI26" s="103"/>
      <c r="EJ26" s="103"/>
      <c r="EK26" s="103"/>
      <c r="EL26" s="103"/>
      <c r="EM26" s="103"/>
      <c r="EN26" s="104"/>
      <c r="EO26" s="104"/>
      <c r="EP26" s="104"/>
      <c r="EQ26" s="104">
        <f>SUMIF(purchases!EF27,$EH$4,purchases!EQ27)</f>
        <v>0</v>
      </c>
      <c r="ER26" s="104"/>
      <c r="ES26" s="104"/>
      <c r="EU26" s="36"/>
      <c r="EV26" s="36"/>
      <c r="EW26" s="36"/>
      <c r="EX26" s="37"/>
      <c r="EY26" s="37"/>
      <c r="EZ26" s="37"/>
      <c r="FA26" s="37"/>
      <c r="FB26" s="37"/>
      <c r="FC26" s="37"/>
      <c r="FD26" s="37"/>
      <c r="FE26" s="37">
        <f>SUMIF(purchases!FE27,$FG$4,purchases!EY27)</f>
        <v>0</v>
      </c>
      <c r="FF26" s="37"/>
      <c r="FG26" s="37"/>
      <c r="FH26" s="37"/>
      <c r="FI26" s="37"/>
      <c r="FJ26" s="37"/>
      <c r="FK26" s="37"/>
      <c r="FL26" s="37"/>
      <c r="FM26" s="90"/>
      <c r="FN26" s="90"/>
      <c r="FO26" s="90"/>
      <c r="FP26" s="90">
        <f>SUMIF(purchases!FE27,$FG$4,purchases!FP27)</f>
        <v>0</v>
      </c>
      <c r="FQ26" s="90"/>
      <c r="FR26" s="90"/>
      <c r="FT26" s="36"/>
      <c r="FU26" s="36"/>
      <c r="FV26" s="36"/>
      <c r="FW26" s="112"/>
      <c r="FX26" s="112"/>
      <c r="FY26" s="112"/>
      <c r="FZ26" s="112"/>
      <c r="GA26" s="112"/>
      <c r="GB26" s="112"/>
      <c r="GC26" s="112"/>
      <c r="GD26" s="112">
        <f>SUMIF(purchases!GD27,$GF$4,purchases!FX27)</f>
        <v>0</v>
      </c>
      <c r="GE26" s="112"/>
      <c r="GF26" s="112"/>
      <c r="GG26" s="112"/>
      <c r="GH26" s="112"/>
      <c r="GI26" s="112"/>
      <c r="GJ26" s="112"/>
      <c r="GK26" s="112"/>
      <c r="GL26" s="116"/>
      <c r="GM26" s="116"/>
      <c r="GN26" s="116"/>
      <c r="GO26" s="116">
        <f>SUMIF(purchases!GD27,$GF$4,purchases!GO27)</f>
        <v>0</v>
      </c>
      <c r="GP26" s="116"/>
      <c r="GQ26" s="116"/>
      <c r="GS26" s="102"/>
      <c r="GT26" s="102"/>
      <c r="GU26" s="102"/>
      <c r="GV26" s="113"/>
      <c r="GW26" s="113"/>
      <c r="GX26" s="113"/>
      <c r="GY26" s="113"/>
      <c r="GZ26" s="113"/>
      <c r="HA26" s="113"/>
      <c r="HB26" s="113"/>
      <c r="HC26" s="113">
        <f>SUMIF(purchases!HC27,$HE$4,purchases!GW27)</f>
        <v>0</v>
      </c>
      <c r="HD26" s="113"/>
      <c r="HE26" s="113"/>
      <c r="HF26" s="113"/>
      <c r="HG26" s="113"/>
      <c r="HH26" s="113"/>
      <c r="HI26" s="113"/>
      <c r="HJ26" s="113"/>
      <c r="HK26" s="104"/>
      <c r="HL26" s="104"/>
      <c r="HM26" s="104"/>
      <c r="HN26" s="104">
        <f>SUMIF(purchases!HC27,$HE$4,purchases!HN27)</f>
        <v>0</v>
      </c>
      <c r="HO26" s="104"/>
      <c r="HP26" s="104"/>
      <c r="HR26" s="117"/>
      <c r="HS26" s="117"/>
      <c r="HT26" s="117"/>
      <c r="HU26" s="114"/>
      <c r="HV26" s="114"/>
      <c r="HW26" s="114"/>
      <c r="HX26" s="114"/>
      <c r="HY26" s="114"/>
      <c r="HZ26" s="114"/>
      <c r="IA26" s="114"/>
      <c r="IB26" s="114">
        <f>SUMIF(purchases!IB27,$ID$4,purchases!HV27)</f>
        <v>0</v>
      </c>
      <c r="IC26" s="114"/>
      <c r="ID26" s="114"/>
      <c r="IE26" s="114"/>
      <c r="IF26" s="114"/>
      <c r="IG26" s="114"/>
      <c r="IH26" s="114"/>
      <c r="II26" s="114"/>
      <c r="IJ26" s="109"/>
      <c r="IK26" s="109"/>
      <c r="IL26" s="109"/>
      <c r="IM26" s="109">
        <f>SUMIF(purchases!IB27,$ID$4,purchases!IM27)</f>
        <v>0</v>
      </c>
      <c r="IN26" s="109"/>
      <c r="IO26" s="109"/>
      <c r="IQ26" s="115"/>
      <c r="IR26" s="115"/>
      <c r="IS26" s="115"/>
      <c r="IT26" s="111"/>
      <c r="IU26" s="111"/>
      <c r="IV26" s="111"/>
      <c r="IW26" s="111"/>
      <c r="IX26" s="111"/>
      <c r="IY26" s="111"/>
      <c r="IZ26" s="111"/>
      <c r="JA26" s="111">
        <f>SUMIF(purchases!JA27,$JC$4,purchases!IU27)</f>
        <v>0</v>
      </c>
      <c r="JB26" s="111"/>
      <c r="JC26" s="111"/>
      <c r="JD26" s="111"/>
      <c r="JE26" s="111"/>
      <c r="JF26" s="111"/>
      <c r="JG26" s="111"/>
      <c r="JH26" s="111"/>
      <c r="JI26" s="110"/>
      <c r="JJ26" s="110"/>
      <c r="JK26" s="110"/>
      <c r="JL26" s="110">
        <f>SUMIF(purchases!JA27,$JC$4,purchases!JL27)</f>
        <v>0</v>
      </c>
      <c r="JM26" s="110"/>
      <c r="JN26" s="110"/>
      <c r="JP26" s="102"/>
      <c r="JQ26" s="102"/>
      <c r="JR26" s="102"/>
      <c r="JS26" s="103"/>
      <c r="JT26" s="103"/>
      <c r="JU26" s="103"/>
      <c r="JV26" s="103"/>
      <c r="JW26" s="103"/>
      <c r="JX26" s="103"/>
      <c r="JY26" s="103"/>
      <c r="JZ26" s="103">
        <f>SUMIF(purchases!JZ27,$KB$4,purchases!JT27)</f>
        <v>0</v>
      </c>
      <c r="KA26" s="103"/>
      <c r="KB26" s="103"/>
      <c r="KC26" s="103"/>
      <c r="KD26" s="103"/>
      <c r="KE26" s="103"/>
      <c r="KF26" s="103"/>
      <c r="KG26" s="103"/>
      <c r="KH26" s="104"/>
      <c r="KI26" s="104"/>
      <c r="KJ26" s="104"/>
      <c r="KK26" s="104">
        <f>SUMIF(purchases!JZ27,$KB$4,purchases!KK27)</f>
        <v>0</v>
      </c>
      <c r="KL26" s="104"/>
      <c r="KM26" s="104"/>
    </row>
    <row r="27" spans="1:299" s="4" customFormat="1" ht="20.100000000000001" customHeight="1" x14ac:dyDescent="0.2">
      <c r="A27" s="36"/>
      <c r="B27" s="36"/>
      <c r="C27" s="36"/>
      <c r="D27" s="37"/>
      <c r="E27" s="37"/>
      <c r="F27" s="37"/>
      <c r="G27" s="37"/>
      <c r="H27" s="37"/>
      <c r="I27" s="37"/>
      <c r="J27" s="37"/>
      <c r="K27" s="37">
        <f>SUMIF(purchases!K28,$M$4,purchases!E28)</f>
        <v>0</v>
      </c>
      <c r="L27" s="37"/>
      <c r="M27" s="37"/>
      <c r="N27" s="37"/>
      <c r="O27" s="37"/>
      <c r="P27" s="37"/>
      <c r="Q27" s="37"/>
      <c r="R27" s="37"/>
      <c r="S27" s="90"/>
      <c r="T27" s="90"/>
      <c r="U27" s="90"/>
      <c r="V27" s="90">
        <f>SUMIF(purchases!K28,$M$4,purchases!V28)</f>
        <v>0</v>
      </c>
      <c r="W27" s="90"/>
      <c r="X27" s="90"/>
      <c r="Z27" s="36"/>
      <c r="AA27" s="36"/>
      <c r="AB27" s="36"/>
      <c r="AC27" s="112"/>
      <c r="AD27" s="112"/>
      <c r="AE27" s="112"/>
      <c r="AF27" s="112"/>
      <c r="AG27" s="112"/>
      <c r="AH27" s="112"/>
      <c r="AI27" s="112"/>
      <c r="AJ27" s="112">
        <f>SUMIF(purchases!AJ28,$AL$4,purchases!AD28)</f>
        <v>0</v>
      </c>
      <c r="AK27" s="112"/>
      <c r="AL27" s="112"/>
      <c r="AM27" s="112"/>
      <c r="AN27" s="112"/>
      <c r="AO27" s="112"/>
      <c r="AP27" s="112"/>
      <c r="AQ27" s="112"/>
      <c r="AR27" s="116"/>
      <c r="AS27" s="116"/>
      <c r="AT27" s="116"/>
      <c r="AU27" s="116">
        <f>SUMIF(purchases!AJ28,$AL$4,purchases!AU28)</f>
        <v>0</v>
      </c>
      <c r="AV27" s="116"/>
      <c r="AW27" s="116"/>
      <c r="AY27" s="102"/>
      <c r="AZ27" s="102"/>
      <c r="BA27" s="102"/>
      <c r="BB27" s="113"/>
      <c r="BC27" s="113"/>
      <c r="BD27" s="113"/>
      <c r="BE27" s="113"/>
      <c r="BF27" s="113"/>
      <c r="BG27" s="113"/>
      <c r="BH27" s="113"/>
      <c r="BI27" s="113">
        <f>SUMIF(purchases!BI28,$BK$4,purchases!BC28)</f>
        <v>0</v>
      </c>
      <c r="BJ27" s="113"/>
      <c r="BK27" s="113"/>
      <c r="BL27" s="113"/>
      <c r="BM27" s="113"/>
      <c r="BN27" s="113"/>
      <c r="BO27" s="113"/>
      <c r="BP27" s="113"/>
      <c r="BQ27" s="104"/>
      <c r="BR27" s="104"/>
      <c r="BS27" s="104"/>
      <c r="BT27" s="104">
        <f>SUMIF(purchases!BI28,$BK$4,purchases!BT28)</f>
        <v>0</v>
      </c>
      <c r="BU27" s="104"/>
      <c r="BV27" s="104"/>
      <c r="BX27" s="117"/>
      <c r="BY27" s="117"/>
      <c r="BZ27" s="117"/>
      <c r="CA27" s="114"/>
      <c r="CB27" s="114"/>
      <c r="CC27" s="114"/>
      <c r="CD27" s="114"/>
      <c r="CE27" s="114"/>
      <c r="CF27" s="114"/>
      <c r="CG27" s="114"/>
      <c r="CH27" s="114">
        <f>SUMIF(purchases!CH28,$CJ$4,purchases!CB28)</f>
        <v>0</v>
      </c>
      <c r="CI27" s="114"/>
      <c r="CJ27" s="114"/>
      <c r="CK27" s="114"/>
      <c r="CL27" s="114"/>
      <c r="CM27" s="114"/>
      <c r="CN27" s="114"/>
      <c r="CO27" s="114"/>
      <c r="CP27" s="109"/>
      <c r="CQ27" s="109"/>
      <c r="CR27" s="109"/>
      <c r="CS27" s="109">
        <f>SUMIF(purchases!CH28,$CJ$4,purchases!CS28)</f>
        <v>0</v>
      </c>
      <c r="CT27" s="109"/>
      <c r="CU27" s="109"/>
      <c r="CW27" s="115"/>
      <c r="CX27" s="115"/>
      <c r="CY27" s="115"/>
      <c r="CZ27" s="111"/>
      <c r="DA27" s="111"/>
      <c r="DB27" s="111"/>
      <c r="DC27" s="111"/>
      <c r="DD27" s="111"/>
      <c r="DE27" s="111"/>
      <c r="DF27" s="111"/>
      <c r="DG27" s="111">
        <f>SUMIF(purchases!DG28,$DI$4,purchases!DA28)</f>
        <v>0</v>
      </c>
      <c r="DH27" s="111"/>
      <c r="DI27" s="111"/>
      <c r="DJ27" s="111"/>
      <c r="DK27" s="111"/>
      <c r="DL27" s="111"/>
      <c r="DM27" s="111"/>
      <c r="DN27" s="111"/>
      <c r="DO27" s="110"/>
      <c r="DP27" s="110"/>
      <c r="DQ27" s="110"/>
      <c r="DR27" s="110">
        <f>SUMIF(purchases!DG28,$DI$4,purchases!DR28)</f>
        <v>0</v>
      </c>
      <c r="DS27" s="110"/>
      <c r="DT27" s="110"/>
      <c r="DV27" s="102"/>
      <c r="DW27" s="102"/>
      <c r="DX27" s="102"/>
      <c r="DY27" s="103"/>
      <c r="DZ27" s="103"/>
      <c r="EA27" s="103"/>
      <c r="EB27" s="103"/>
      <c r="EC27" s="103"/>
      <c r="ED27" s="103"/>
      <c r="EE27" s="103"/>
      <c r="EF27" s="103">
        <f>SUMIF(purchases!EF28,$EH$4,purchases!DZ28)</f>
        <v>0</v>
      </c>
      <c r="EG27" s="103"/>
      <c r="EH27" s="103"/>
      <c r="EI27" s="103"/>
      <c r="EJ27" s="103"/>
      <c r="EK27" s="103"/>
      <c r="EL27" s="103"/>
      <c r="EM27" s="103"/>
      <c r="EN27" s="104"/>
      <c r="EO27" s="104"/>
      <c r="EP27" s="104"/>
      <c r="EQ27" s="104">
        <f>SUMIF(purchases!EF28,$EH$4,purchases!EQ28)</f>
        <v>0</v>
      </c>
      <c r="ER27" s="104"/>
      <c r="ES27" s="104"/>
      <c r="EU27" s="36"/>
      <c r="EV27" s="36"/>
      <c r="EW27" s="36"/>
      <c r="EX27" s="37"/>
      <c r="EY27" s="37"/>
      <c r="EZ27" s="37"/>
      <c r="FA27" s="37"/>
      <c r="FB27" s="37"/>
      <c r="FC27" s="37"/>
      <c r="FD27" s="37"/>
      <c r="FE27" s="37">
        <f>SUMIF(purchases!FE28,$FG$4,purchases!EY28)</f>
        <v>0</v>
      </c>
      <c r="FF27" s="37"/>
      <c r="FG27" s="37"/>
      <c r="FH27" s="37"/>
      <c r="FI27" s="37"/>
      <c r="FJ27" s="37"/>
      <c r="FK27" s="37"/>
      <c r="FL27" s="37"/>
      <c r="FM27" s="90"/>
      <c r="FN27" s="90"/>
      <c r="FO27" s="90"/>
      <c r="FP27" s="90">
        <f>SUMIF(purchases!FE28,$FG$4,purchases!FP28)</f>
        <v>0</v>
      </c>
      <c r="FQ27" s="90"/>
      <c r="FR27" s="90"/>
      <c r="FT27" s="36"/>
      <c r="FU27" s="36"/>
      <c r="FV27" s="36"/>
      <c r="FW27" s="112"/>
      <c r="FX27" s="112"/>
      <c r="FY27" s="112"/>
      <c r="FZ27" s="112"/>
      <c r="GA27" s="112"/>
      <c r="GB27" s="112"/>
      <c r="GC27" s="112"/>
      <c r="GD27" s="112">
        <f>SUMIF(purchases!GD28,$GF$4,purchases!FX28)</f>
        <v>0</v>
      </c>
      <c r="GE27" s="112"/>
      <c r="GF27" s="112"/>
      <c r="GG27" s="112"/>
      <c r="GH27" s="112"/>
      <c r="GI27" s="112"/>
      <c r="GJ27" s="112"/>
      <c r="GK27" s="112"/>
      <c r="GL27" s="116"/>
      <c r="GM27" s="116"/>
      <c r="GN27" s="116"/>
      <c r="GO27" s="116">
        <f>SUMIF(purchases!GD28,$GF$4,purchases!GO28)</f>
        <v>0</v>
      </c>
      <c r="GP27" s="116"/>
      <c r="GQ27" s="116"/>
      <c r="GS27" s="102"/>
      <c r="GT27" s="102"/>
      <c r="GU27" s="102"/>
      <c r="GV27" s="113"/>
      <c r="GW27" s="113"/>
      <c r="GX27" s="113"/>
      <c r="GY27" s="113"/>
      <c r="GZ27" s="113"/>
      <c r="HA27" s="113"/>
      <c r="HB27" s="113"/>
      <c r="HC27" s="113">
        <f>SUMIF(purchases!HC28,$HE$4,purchases!GW28)</f>
        <v>0</v>
      </c>
      <c r="HD27" s="113"/>
      <c r="HE27" s="113"/>
      <c r="HF27" s="113"/>
      <c r="HG27" s="113"/>
      <c r="HH27" s="113"/>
      <c r="HI27" s="113"/>
      <c r="HJ27" s="113"/>
      <c r="HK27" s="104"/>
      <c r="HL27" s="104"/>
      <c r="HM27" s="104"/>
      <c r="HN27" s="104">
        <f>SUMIF(purchases!HC28,$HE$4,purchases!HN28)</f>
        <v>0</v>
      </c>
      <c r="HO27" s="104"/>
      <c r="HP27" s="104"/>
      <c r="HR27" s="117"/>
      <c r="HS27" s="117"/>
      <c r="HT27" s="117"/>
      <c r="HU27" s="114"/>
      <c r="HV27" s="114"/>
      <c r="HW27" s="114"/>
      <c r="HX27" s="114"/>
      <c r="HY27" s="114"/>
      <c r="HZ27" s="114"/>
      <c r="IA27" s="114"/>
      <c r="IB27" s="114">
        <f>SUMIF(purchases!IB28,$ID$4,purchases!HV28)</f>
        <v>0</v>
      </c>
      <c r="IC27" s="114"/>
      <c r="ID27" s="114"/>
      <c r="IE27" s="114"/>
      <c r="IF27" s="114"/>
      <c r="IG27" s="114"/>
      <c r="IH27" s="114"/>
      <c r="II27" s="114"/>
      <c r="IJ27" s="109"/>
      <c r="IK27" s="109"/>
      <c r="IL27" s="109"/>
      <c r="IM27" s="109">
        <f>SUMIF(purchases!IB28,$ID$4,purchases!IM28)</f>
        <v>0</v>
      </c>
      <c r="IN27" s="109"/>
      <c r="IO27" s="109"/>
      <c r="IQ27" s="115"/>
      <c r="IR27" s="115"/>
      <c r="IS27" s="115"/>
      <c r="IT27" s="111"/>
      <c r="IU27" s="111"/>
      <c r="IV27" s="111"/>
      <c r="IW27" s="111"/>
      <c r="IX27" s="111"/>
      <c r="IY27" s="111"/>
      <c r="IZ27" s="111"/>
      <c r="JA27" s="111">
        <f>SUMIF(purchases!JA28,$JC$4,purchases!IU28)</f>
        <v>0</v>
      </c>
      <c r="JB27" s="111"/>
      <c r="JC27" s="111"/>
      <c r="JD27" s="111"/>
      <c r="JE27" s="111"/>
      <c r="JF27" s="111"/>
      <c r="JG27" s="111"/>
      <c r="JH27" s="111"/>
      <c r="JI27" s="110"/>
      <c r="JJ27" s="110"/>
      <c r="JK27" s="110"/>
      <c r="JL27" s="110">
        <f>SUMIF(purchases!JA28,$JC$4,purchases!JL28)</f>
        <v>0</v>
      </c>
      <c r="JM27" s="110"/>
      <c r="JN27" s="110"/>
      <c r="JP27" s="102"/>
      <c r="JQ27" s="102"/>
      <c r="JR27" s="102"/>
      <c r="JS27" s="103"/>
      <c r="JT27" s="103"/>
      <c r="JU27" s="103"/>
      <c r="JV27" s="103"/>
      <c r="JW27" s="103"/>
      <c r="JX27" s="103"/>
      <c r="JY27" s="103"/>
      <c r="JZ27" s="103">
        <f>SUMIF(purchases!JZ28,$KB$4,purchases!JT28)</f>
        <v>0</v>
      </c>
      <c r="KA27" s="103"/>
      <c r="KB27" s="103"/>
      <c r="KC27" s="103"/>
      <c r="KD27" s="103"/>
      <c r="KE27" s="103"/>
      <c r="KF27" s="103"/>
      <c r="KG27" s="103"/>
      <c r="KH27" s="104"/>
      <c r="KI27" s="104"/>
      <c r="KJ27" s="104"/>
      <c r="KK27" s="104">
        <f>SUMIF(purchases!JZ28,$KB$4,purchases!KK28)</f>
        <v>0</v>
      </c>
      <c r="KL27" s="104"/>
      <c r="KM27" s="104"/>
    </row>
    <row r="28" spans="1:299" s="4" customFormat="1" ht="20.100000000000001" customHeight="1" x14ac:dyDescent="0.2">
      <c r="A28" s="36"/>
      <c r="B28" s="36"/>
      <c r="C28" s="36"/>
      <c r="D28" s="37"/>
      <c r="E28" s="37"/>
      <c r="F28" s="37"/>
      <c r="G28" s="37"/>
      <c r="H28" s="37"/>
      <c r="I28" s="37"/>
      <c r="J28" s="37"/>
      <c r="K28" s="37">
        <f>SUMIF(purchases!K29,$M$4,purchases!E29)</f>
        <v>0</v>
      </c>
      <c r="L28" s="37"/>
      <c r="M28" s="37"/>
      <c r="N28" s="37"/>
      <c r="O28" s="37"/>
      <c r="P28" s="37"/>
      <c r="Q28" s="37"/>
      <c r="R28" s="37"/>
      <c r="S28" s="90"/>
      <c r="T28" s="90"/>
      <c r="U28" s="90"/>
      <c r="V28" s="90">
        <f>SUMIF(purchases!K29,$M$4,purchases!V29)</f>
        <v>0</v>
      </c>
      <c r="W28" s="90"/>
      <c r="X28" s="90"/>
      <c r="Z28" s="36"/>
      <c r="AA28" s="36"/>
      <c r="AB28" s="36"/>
      <c r="AC28" s="112"/>
      <c r="AD28" s="112"/>
      <c r="AE28" s="112"/>
      <c r="AF28" s="112"/>
      <c r="AG28" s="112"/>
      <c r="AH28" s="112"/>
      <c r="AI28" s="112"/>
      <c r="AJ28" s="112">
        <f>SUMIF(purchases!AJ29,$AL$4,purchases!AD29)</f>
        <v>0</v>
      </c>
      <c r="AK28" s="112"/>
      <c r="AL28" s="112"/>
      <c r="AM28" s="112"/>
      <c r="AN28" s="112"/>
      <c r="AO28" s="112"/>
      <c r="AP28" s="112"/>
      <c r="AQ28" s="112"/>
      <c r="AR28" s="116"/>
      <c r="AS28" s="116"/>
      <c r="AT28" s="116"/>
      <c r="AU28" s="116">
        <f>SUMIF(purchases!AJ29,$AL$4,purchases!AU29)</f>
        <v>0</v>
      </c>
      <c r="AV28" s="116"/>
      <c r="AW28" s="116"/>
      <c r="AY28" s="102"/>
      <c r="AZ28" s="102"/>
      <c r="BA28" s="102"/>
      <c r="BB28" s="113"/>
      <c r="BC28" s="113"/>
      <c r="BD28" s="113"/>
      <c r="BE28" s="113"/>
      <c r="BF28" s="113"/>
      <c r="BG28" s="113"/>
      <c r="BH28" s="113"/>
      <c r="BI28" s="113">
        <f>SUMIF(purchases!BI29,$BK$4,purchases!BC29)</f>
        <v>0</v>
      </c>
      <c r="BJ28" s="113"/>
      <c r="BK28" s="113"/>
      <c r="BL28" s="113"/>
      <c r="BM28" s="113"/>
      <c r="BN28" s="113"/>
      <c r="BO28" s="113"/>
      <c r="BP28" s="113"/>
      <c r="BQ28" s="104"/>
      <c r="BR28" s="104"/>
      <c r="BS28" s="104"/>
      <c r="BT28" s="104">
        <f>SUMIF(purchases!BI29,$BK$4,purchases!BT29)</f>
        <v>0</v>
      </c>
      <c r="BU28" s="104"/>
      <c r="BV28" s="104"/>
      <c r="BX28" s="117"/>
      <c r="BY28" s="117"/>
      <c r="BZ28" s="117"/>
      <c r="CA28" s="114"/>
      <c r="CB28" s="114"/>
      <c r="CC28" s="114"/>
      <c r="CD28" s="114"/>
      <c r="CE28" s="114"/>
      <c r="CF28" s="114"/>
      <c r="CG28" s="114"/>
      <c r="CH28" s="114">
        <f>SUMIF(purchases!CH29,$CJ$4,purchases!CB29)</f>
        <v>0</v>
      </c>
      <c r="CI28" s="114"/>
      <c r="CJ28" s="114"/>
      <c r="CK28" s="114"/>
      <c r="CL28" s="114"/>
      <c r="CM28" s="114"/>
      <c r="CN28" s="114"/>
      <c r="CO28" s="114"/>
      <c r="CP28" s="109"/>
      <c r="CQ28" s="109"/>
      <c r="CR28" s="109"/>
      <c r="CS28" s="109">
        <f>SUMIF(purchases!CH29,$CJ$4,purchases!CS29)</f>
        <v>0</v>
      </c>
      <c r="CT28" s="109"/>
      <c r="CU28" s="109"/>
      <c r="CW28" s="115"/>
      <c r="CX28" s="115"/>
      <c r="CY28" s="115"/>
      <c r="CZ28" s="111"/>
      <c r="DA28" s="111"/>
      <c r="DB28" s="111"/>
      <c r="DC28" s="111"/>
      <c r="DD28" s="111"/>
      <c r="DE28" s="111"/>
      <c r="DF28" s="111"/>
      <c r="DG28" s="111">
        <f>SUMIF(purchases!DG29,$DI$4,purchases!DA29)</f>
        <v>0</v>
      </c>
      <c r="DH28" s="111"/>
      <c r="DI28" s="111"/>
      <c r="DJ28" s="111"/>
      <c r="DK28" s="111"/>
      <c r="DL28" s="111"/>
      <c r="DM28" s="111"/>
      <c r="DN28" s="111"/>
      <c r="DO28" s="110"/>
      <c r="DP28" s="110"/>
      <c r="DQ28" s="110"/>
      <c r="DR28" s="110">
        <f>SUMIF(purchases!DG29,$DI$4,purchases!DR29)</f>
        <v>0</v>
      </c>
      <c r="DS28" s="110"/>
      <c r="DT28" s="110"/>
      <c r="DV28" s="102"/>
      <c r="DW28" s="102"/>
      <c r="DX28" s="102"/>
      <c r="DY28" s="103"/>
      <c r="DZ28" s="103"/>
      <c r="EA28" s="103"/>
      <c r="EB28" s="103"/>
      <c r="EC28" s="103"/>
      <c r="ED28" s="103"/>
      <c r="EE28" s="103"/>
      <c r="EF28" s="103">
        <f>SUMIF(purchases!EF29,$EH$4,purchases!DZ29)</f>
        <v>0</v>
      </c>
      <c r="EG28" s="103"/>
      <c r="EH28" s="103"/>
      <c r="EI28" s="103"/>
      <c r="EJ28" s="103"/>
      <c r="EK28" s="103"/>
      <c r="EL28" s="103"/>
      <c r="EM28" s="103"/>
      <c r="EN28" s="104"/>
      <c r="EO28" s="104"/>
      <c r="EP28" s="104"/>
      <c r="EQ28" s="104">
        <f>SUMIF(purchases!EF29,$EH$4,purchases!EQ29)</f>
        <v>0</v>
      </c>
      <c r="ER28" s="104"/>
      <c r="ES28" s="104"/>
      <c r="EU28" s="36"/>
      <c r="EV28" s="36"/>
      <c r="EW28" s="36"/>
      <c r="EX28" s="37"/>
      <c r="EY28" s="37"/>
      <c r="EZ28" s="37"/>
      <c r="FA28" s="37"/>
      <c r="FB28" s="37"/>
      <c r="FC28" s="37"/>
      <c r="FD28" s="37"/>
      <c r="FE28" s="37">
        <f>SUMIF(purchases!FE29,$FG$4,purchases!EY29)</f>
        <v>0</v>
      </c>
      <c r="FF28" s="37"/>
      <c r="FG28" s="37"/>
      <c r="FH28" s="37"/>
      <c r="FI28" s="37"/>
      <c r="FJ28" s="37"/>
      <c r="FK28" s="37"/>
      <c r="FL28" s="37"/>
      <c r="FM28" s="90"/>
      <c r="FN28" s="90"/>
      <c r="FO28" s="90"/>
      <c r="FP28" s="90">
        <f>SUMIF(purchases!FE29,$FG$4,purchases!FP29)</f>
        <v>0</v>
      </c>
      <c r="FQ28" s="90"/>
      <c r="FR28" s="90"/>
      <c r="FT28" s="36"/>
      <c r="FU28" s="36"/>
      <c r="FV28" s="36"/>
      <c r="FW28" s="112"/>
      <c r="FX28" s="112"/>
      <c r="FY28" s="112"/>
      <c r="FZ28" s="112"/>
      <c r="GA28" s="112"/>
      <c r="GB28" s="112"/>
      <c r="GC28" s="112"/>
      <c r="GD28" s="112">
        <f>SUMIF(purchases!GD29,$GF$4,purchases!FX29)</f>
        <v>0</v>
      </c>
      <c r="GE28" s="112"/>
      <c r="GF28" s="112"/>
      <c r="GG28" s="112"/>
      <c r="GH28" s="112"/>
      <c r="GI28" s="112"/>
      <c r="GJ28" s="112"/>
      <c r="GK28" s="112"/>
      <c r="GL28" s="116"/>
      <c r="GM28" s="116"/>
      <c r="GN28" s="116"/>
      <c r="GO28" s="116">
        <f>SUMIF(purchases!GD29,$GF$4,purchases!GO29)</f>
        <v>0</v>
      </c>
      <c r="GP28" s="116"/>
      <c r="GQ28" s="116"/>
      <c r="GS28" s="102"/>
      <c r="GT28" s="102"/>
      <c r="GU28" s="102"/>
      <c r="GV28" s="113"/>
      <c r="GW28" s="113"/>
      <c r="GX28" s="113"/>
      <c r="GY28" s="113"/>
      <c r="GZ28" s="113"/>
      <c r="HA28" s="113"/>
      <c r="HB28" s="113"/>
      <c r="HC28" s="113">
        <f>SUMIF(purchases!HC29,$HE$4,purchases!GW29)</f>
        <v>0</v>
      </c>
      <c r="HD28" s="113"/>
      <c r="HE28" s="113"/>
      <c r="HF28" s="113"/>
      <c r="HG28" s="113"/>
      <c r="HH28" s="113"/>
      <c r="HI28" s="113"/>
      <c r="HJ28" s="113"/>
      <c r="HK28" s="104"/>
      <c r="HL28" s="104"/>
      <c r="HM28" s="104"/>
      <c r="HN28" s="104">
        <f>SUMIF(purchases!HC29,$HE$4,purchases!HN29)</f>
        <v>0</v>
      </c>
      <c r="HO28" s="104"/>
      <c r="HP28" s="104"/>
      <c r="HR28" s="117"/>
      <c r="HS28" s="117"/>
      <c r="HT28" s="117"/>
      <c r="HU28" s="114"/>
      <c r="HV28" s="114"/>
      <c r="HW28" s="114"/>
      <c r="HX28" s="114"/>
      <c r="HY28" s="114"/>
      <c r="HZ28" s="114"/>
      <c r="IA28" s="114"/>
      <c r="IB28" s="114">
        <f>SUMIF(purchases!IB29,$ID$4,purchases!HV29)</f>
        <v>0</v>
      </c>
      <c r="IC28" s="114"/>
      <c r="ID28" s="114"/>
      <c r="IE28" s="114"/>
      <c r="IF28" s="114"/>
      <c r="IG28" s="114"/>
      <c r="IH28" s="114"/>
      <c r="II28" s="114"/>
      <c r="IJ28" s="109"/>
      <c r="IK28" s="109"/>
      <c r="IL28" s="109"/>
      <c r="IM28" s="109">
        <f>SUMIF(purchases!IB29,$ID$4,purchases!IM29)</f>
        <v>0</v>
      </c>
      <c r="IN28" s="109"/>
      <c r="IO28" s="109"/>
      <c r="IQ28" s="115"/>
      <c r="IR28" s="115"/>
      <c r="IS28" s="115"/>
      <c r="IT28" s="111"/>
      <c r="IU28" s="111"/>
      <c r="IV28" s="111"/>
      <c r="IW28" s="111"/>
      <c r="IX28" s="111"/>
      <c r="IY28" s="111"/>
      <c r="IZ28" s="111"/>
      <c r="JA28" s="111">
        <f>SUMIF(purchases!JA29,$JC$4,purchases!IU29)</f>
        <v>0</v>
      </c>
      <c r="JB28" s="111"/>
      <c r="JC28" s="111"/>
      <c r="JD28" s="111"/>
      <c r="JE28" s="111"/>
      <c r="JF28" s="111"/>
      <c r="JG28" s="111"/>
      <c r="JH28" s="111"/>
      <c r="JI28" s="110"/>
      <c r="JJ28" s="110"/>
      <c r="JK28" s="110"/>
      <c r="JL28" s="110">
        <f>SUMIF(purchases!JA29,$JC$4,purchases!JL29)</f>
        <v>0</v>
      </c>
      <c r="JM28" s="110"/>
      <c r="JN28" s="110"/>
      <c r="JP28" s="102"/>
      <c r="JQ28" s="102"/>
      <c r="JR28" s="102"/>
      <c r="JS28" s="103"/>
      <c r="JT28" s="103"/>
      <c r="JU28" s="103"/>
      <c r="JV28" s="103"/>
      <c r="JW28" s="103"/>
      <c r="JX28" s="103"/>
      <c r="JY28" s="103"/>
      <c r="JZ28" s="103">
        <f>SUMIF(purchases!JZ29,$KB$4,purchases!JT29)</f>
        <v>0</v>
      </c>
      <c r="KA28" s="103"/>
      <c r="KB28" s="103"/>
      <c r="KC28" s="103"/>
      <c r="KD28" s="103"/>
      <c r="KE28" s="103"/>
      <c r="KF28" s="103"/>
      <c r="KG28" s="103"/>
      <c r="KH28" s="104"/>
      <c r="KI28" s="104"/>
      <c r="KJ28" s="104"/>
      <c r="KK28" s="104">
        <f>SUMIF(purchases!JZ29,$KB$4,purchases!KK29)</f>
        <v>0</v>
      </c>
      <c r="KL28" s="104"/>
      <c r="KM28" s="104"/>
    </row>
    <row r="29" spans="1:299" s="4" customFormat="1" ht="20.100000000000001" customHeight="1" x14ac:dyDescent="0.2">
      <c r="A29" s="36"/>
      <c r="B29" s="36"/>
      <c r="C29" s="36"/>
      <c r="D29" s="37"/>
      <c r="E29" s="37"/>
      <c r="F29" s="37"/>
      <c r="G29" s="37"/>
      <c r="H29" s="37"/>
      <c r="I29" s="37"/>
      <c r="J29" s="37"/>
      <c r="K29" s="37">
        <f>SUMIF(purchases!K30,$M$4,purchases!E30)</f>
        <v>0</v>
      </c>
      <c r="L29" s="37"/>
      <c r="M29" s="37"/>
      <c r="N29" s="37"/>
      <c r="O29" s="37"/>
      <c r="P29" s="37"/>
      <c r="Q29" s="37"/>
      <c r="R29" s="37"/>
      <c r="S29" s="90"/>
      <c r="T29" s="90"/>
      <c r="U29" s="90"/>
      <c r="V29" s="90">
        <f>SUMIF(purchases!K30,$M$4,purchases!V30)</f>
        <v>0</v>
      </c>
      <c r="W29" s="90"/>
      <c r="X29" s="90"/>
      <c r="Z29" s="36"/>
      <c r="AA29" s="36"/>
      <c r="AB29" s="36"/>
      <c r="AC29" s="112"/>
      <c r="AD29" s="112"/>
      <c r="AE29" s="112"/>
      <c r="AF29" s="112"/>
      <c r="AG29" s="112"/>
      <c r="AH29" s="112"/>
      <c r="AI29" s="112"/>
      <c r="AJ29" s="112">
        <f>SUMIF(purchases!AJ30,$AL$4,purchases!AD30)</f>
        <v>0</v>
      </c>
      <c r="AK29" s="112"/>
      <c r="AL29" s="112"/>
      <c r="AM29" s="112"/>
      <c r="AN29" s="112"/>
      <c r="AO29" s="112"/>
      <c r="AP29" s="112"/>
      <c r="AQ29" s="112"/>
      <c r="AR29" s="116"/>
      <c r="AS29" s="116"/>
      <c r="AT29" s="116"/>
      <c r="AU29" s="116">
        <f>SUMIF(purchases!AJ30,$AL$4,purchases!AU30)</f>
        <v>0</v>
      </c>
      <c r="AV29" s="116"/>
      <c r="AW29" s="116"/>
      <c r="AY29" s="102"/>
      <c r="AZ29" s="102"/>
      <c r="BA29" s="102"/>
      <c r="BB29" s="113"/>
      <c r="BC29" s="113"/>
      <c r="BD29" s="113"/>
      <c r="BE29" s="113"/>
      <c r="BF29" s="113"/>
      <c r="BG29" s="113"/>
      <c r="BH29" s="113"/>
      <c r="BI29" s="113">
        <f>SUMIF(purchases!BI30,$BK$4,purchases!BC30)</f>
        <v>0</v>
      </c>
      <c r="BJ29" s="113"/>
      <c r="BK29" s="113"/>
      <c r="BL29" s="113"/>
      <c r="BM29" s="113"/>
      <c r="BN29" s="113"/>
      <c r="BO29" s="113"/>
      <c r="BP29" s="113"/>
      <c r="BQ29" s="104"/>
      <c r="BR29" s="104"/>
      <c r="BS29" s="104"/>
      <c r="BT29" s="104">
        <f>SUMIF(purchases!BI30,$BK$4,purchases!BT30)</f>
        <v>0</v>
      </c>
      <c r="BU29" s="104"/>
      <c r="BV29" s="104"/>
      <c r="BX29" s="117"/>
      <c r="BY29" s="117"/>
      <c r="BZ29" s="117"/>
      <c r="CA29" s="114"/>
      <c r="CB29" s="114"/>
      <c r="CC29" s="114"/>
      <c r="CD29" s="114"/>
      <c r="CE29" s="114"/>
      <c r="CF29" s="114"/>
      <c r="CG29" s="114"/>
      <c r="CH29" s="114">
        <f>SUMIF(purchases!CH30,$CJ$4,purchases!CB30)</f>
        <v>0</v>
      </c>
      <c r="CI29" s="114"/>
      <c r="CJ29" s="114"/>
      <c r="CK29" s="114"/>
      <c r="CL29" s="114"/>
      <c r="CM29" s="114"/>
      <c r="CN29" s="114"/>
      <c r="CO29" s="114"/>
      <c r="CP29" s="109"/>
      <c r="CQ29" s="109"/>
      <c r="CR29" s="109"/>
      <c r="CS29" s="109">
        <f>SUMIF(purchases!CH30,$CJ$4,purchases!CS30)</f>
        <v>0</v>
      </c>
      <c r="CT29" s="109"/>
      <c r="CU29" s="109"/>
      <c r="CW29" s="115"/>
      <c r="CX29" s="115"/>
      <c r="CY29" s="115"/>
      <c r="CZ29" s="111"/>
      <c r="DA29" s="111"/>
      <c r="DB29" s="111"/>
      <c r="DC29" s="111"/>
      <c r="DD29" s="111"/>
      <c r="DE29" s="111"/>
      <c r="DF29" s="111"/>
      <c r="DG29" s="111">
        <f>SUMIF(purchases!DG30,$DI$4,purchases!DA30)</f>
        <v>0</v>
      </c>
      <c r="DH29" s="111"/>
      <c r="DI29" s="111"/>
      <c r="DJ29" s="111"/>
      <c r="DK29" s="111"/>
      <c r="DL29" s="111"/>
      <c r="DM29" s="111"/>
      <c r="DN29" s="111"/>
      <c r="DO29" s="110"/>
      <c r="DP29" s="110"/>
      <c r="DQ29" s="110"/>
      <c r="DR29" s="110">
        <f>SUMIF(purchases!DG30,$DI$4,purchases!DR30)</f>
        <v>0</v>
      </c>
      <c r="DS29" s="110"/>
      <c r="DT29" s="110"/>
      <c r="DV29" s="102"/>
      <c r="DW29" s="102"/>
      <c r="DX29" s="102"/>
      <c r="DY29" s="103"/>
      <c r="DZ29" s="103"/>
      <c r="EA29" s="103"/>
      <c r="EB29" s="103"/>
      <c r="EC29" s="103"/>
      <c r="ED29" s="103"/>
      <c r="EE29" s="103"/>
      <c r="EF29" s="103">
        <f>SUMIF(purchases!EF30,$EH$4,purchases!DZ30)</f>
        <v>0</v>
      </c>
      <c r="EG29" s="103"/>
      <c r="EH29" s="103"/>
      <c r="EI29" s="103"/>
      <c r="EJ29" s="103"/>
      <c r="EK29" s="103"/>
      <c r="EL29" s="103"/>
      <c r="EM29" s="103"/>
      <c r="EN29" s="104"/>
      <c r="EO29" s="104"/>
      <c r="EP29" s="104"/>
      <c r="EQ29" s="104">
        <f>SUMIF(purchases!EF30,$EH$4,purchases!EQ30)</f>
        <v>0</v>
      </c>
      <c r="ER29" s="104"/>
      <c r="ES29" s="104"/>
      <c r="EU29" s="36"/>
      <c r="EV29" s="36"/>
      <c r="EW29" s="36"/>
      <c r="EX29" s="37"/>
      <c r="EY29" s="37"/>
      <c r="EZ29" s="37"/>
      <c r="FA29" s="37"/>
      <c r="FB29" s="37"/>
      <c r="FC29" s="37"/>
      <c r="FD29" s="37"/>
      <c r="FE29" s="37">
        <f>SUMIF(purchases!FE30,$FG$4,purchases!EY30)</f>
        <v>0</v>
      </c>
      <c r="FF29" s="37"/>
      <c r="FG29" s="37"/>
      <c r="FH29" s="37"/>
      <c r="FI29" s="37"/>
      <c r="FJ29" s="37"/>
      <c r="FK29" s="37"/>
      <c r="FL29" s="37"/>
      <c r="FM29" s="90"/>
      <c r="FN29" s="90"/>
      <c r="FO29" s="90"/>
      <c r="FP29" s="90">
        <f>SUMIF(purchases!FE30,$FG$4,purchases!FP30)</f>
        <v>0</v>
      </c>
      <c r="FQ29" s="90"/>
      <c r="FR29" s="90"/>
      <c r="FT29" s="36"/>
      <c r="FU29" s="36"/>
      <c r="FV29" s="36"/>
      <c r="FW29" s="112"/>
      <c r="FX29" s="112"/>
      <c r="FY29" s="112"/>
      <c r="FZ29" s="112"/>
      <c r="GA29" s="112"/>
      <c r="GB29" s="112"/>
      <c r="GC29" s="112"/>
      <c r="GD29" s="112">
        <f>SUMIF(purchases!GD30,$GF$4,purchases!FX30)</f>
        <v>0</v>
      </c>
      <c r="GE29" s="112"/>
      <c r="GF29" s="112"/>
      <c r="GG29" s="112"/>
      <c r="GH29" s="112"/>
      <c r="GI29" s="112"/>
      <c r="GJ29" s="112"/>
      <c r="GK29" s="112"/>
      <c r="GL29" s="116"/>
      <c r="GM29" s="116"/>
      <c r="GN29" s="116"/>
      <c r="GO29" s="116">
        <f>SUMIF(purchases!GD30,$GF$4,purchases!GO30)</f>
        <v>0</v>
      </c>
      <c r="GP29" s="116"/>
      <c r="GQ29" s="116"/>
      <c r="GS29" s="102"/>
      <c r="GT29" s="102"/>
      <c r="GU29" s="102"/>
      <c r="GV29" s="113"/>
      <c r="GW29" s="113"/>
      <c r="GX29" s="113"/>
      <c r="GY29" s="113"/>
      <c r="GZ29" s="113"/>
      <c r="HA29" s="113"/>
      <c r="HB29" s="113"/>
      <c r="HC29" s="113">
        <f>SUMIF(purchases!HC30,$HE$4,purchases!GW30)</f>
        <v>0</v>
      </c>
      <c r="HD29" s="113"/>
      <c r="HE29" s="113"/>
      <c r="HF29" s="113"/>
      <c r="HG29" s="113"/>
      <c r="HH29" s="113"/>
      <c r="HI29" s="113"/>
      <c r="HJ29" s="113"/>
      <c r="HK29" s="104"/>
      <c r="HL29" s="104"/>
      <c r="HM29" s="104"/>
      <c r="HN29" s="104">
        <f>SUMIF(purchases!HC30,$HE$4,purchases!HN30)</f>
        <v>0</v>
      </c>
      <c r="HO29" s="104"/>
      <c r="HP29" s="104"/>
      <c r="HR29" s="117"/>
      <c r="HS29" s="117"/>
      <c r="HT29" s="117"/>
      <c r="HU29" s="114"/>
      <c r="HV29" s="114"/>
      <c r="HW29" s="114"/>
      <c r="HX29" s="114"/>
      <c r="HY29" s="114"/>
      <c r="HZ29" s="114"/>
      <c r="IA29" s="114"/>
      <c r="IB29" s="114">
        <f>SUMIF(purchases!IB30,$ID$4,purchases!HV30)</f>
        <v>0</v>
      </c>
      <c r="IC29" s="114"/>
      <c r="ID29" s="114"/>
      <c r="IE29" s="114"/>
      <c r="IF29" s="114"/>
      <c r="IG29" s="114"/>
      <c r="IH29" s="114"/>
      <c r="II29" s="114"/>
      <c r="IJ29" s="109"/>
      <c r="IK29" s="109"/>
      <c r="IL29" s="109"/>
      <c r="IM29" s="109">
        <f>SUMIF(purchases!IB30,$ID$4,purchases!IM30)</f>
        <v>0</v>
      </c>
      <c r="IN29" s="109"/>
      <c r="IO29" s="109"/>
      <c r="IQ29" s="115"/>
      <c r="IR29" s="115"/>
      <c r="IS29" s="115"/>
      <c r="IT29" s="111"/>
      <c r="IU29" s="111"/>
      <c r="IV29" s="111"/>
      <c r="IW29" s="111"/>
      <c r="IX29" s="111"/>
      <c r="IY29" s="111"/>
      <c r="IZ29" s="111"/>
      <c r="JA29" s="111">
        <f>SUMIF(purchases!JA30,$JC$4,purchases!IU30)</f>
        <v>0</v>
      </c>
      <c r="JB29" s="111"/>
      <c r="JC29" s="111"/>
      <c r="JD29" s="111"/>
      <c r="JE29" s="111"/>
      <c r="JF29" s="111"/>
      <c r="JG29" s="111"/>
      <c r="JH29" s="111"/>
      <c r="JI29" s="110"/>
      <c r="JJ29" s="110"/>
      <c r="JK29" s="110"/>
      <c r="JL29" s="110">
        <f>SUMIF(purchases!JA30,$JC$4,purchases!JL30)</f>
        <v>0</v>
      </c>
      <c r="JM29" s="110"/>
      <c r="JN29" s="110"/>
      <c r="JP29" s="102"/>
      <c r="JQ29" s="102"/>
      <c r="JR29" s="102"/>
      <c r="JS29" s="103"/>
      <c r="JT29" s="103"/>
      <c r="JU29" s="103"/>
      <c r="JV29" s="103"/>
      <c r="JW29" s="103"/>
      <c r="JX29" s="103"/>
      <c r="JY29" s="103"/>
      <c r="JZ29" s="103">
        <f>SUMIF(purchases!JZ30,$KB$4,purchases!JT30)</f>
        <v>0</v>
      </c>
      <c r="KA29" s="103"/>
      <c r="KB29" s="103"/>
      <c r="KC29" s="103"/>
      <c r="KD29" s="103"/>
      <c r="KE29" s="103"/>
      <c r="KF29" s="103"/>
      <c r="KG29" s="103"/>
      <c r="KH29" s="104"/>
      <c r="KI29" s="104"/>
      <c r="KJ29" s="104"/>
      <c r="KK29" s="104">
        <f>SUMIF(purchases!JZ30,$KB$4,purchases!KK30)</f>
        <v>0</v>
      </c>
      <c r="KL29" s="104"/>
      <c r="KM29" s="104"/>
    </row>
    <row r="30" spans="1:299" s="4" customFormat="1" ht="20.100000000000001" customHeight="1" x14ac:dyDescent="0.2">
      <c r="A30" s="36"/>
      <c r="B30" s="36"/>
      <c r="C30" s="36"/>
      <c r="D30" s="37"/>
      <c r="E30" s="37"/>
      <c r="F30" s="37"/>
      <c r="G30" s="37"/>
      <c r="H30" s="37"/>
      <c r="I30" s="37"/>
      <c r="J30" s="37"/>
      <c r="K30" s="37">
        <f>SUMIF(purchases!K31,$M$4,purchases!E31)</f>
        <v>0</v>
      </c>
      <c r="L30" s="37"/>
      <c r="M30" s="37"/>
      <c r="N30" s="37"/>
      <c r="O30" s="37"/>
      <c r="P30" s="37"/>
      <c r="Q30" s="37"/>
      <c r="R30" s="37"/>
      <c r="S30" s="90"/>
      <c r="T30" s="90"/>
      <c r="U30" s="90"/>
      <c r="V30" s="90">
        <f>SUMIF(purchases!K31,$M$4,purchases!V31)</f>
        <v>0</v>
      </c>
      <c r="W30" s="90"/>
      <c r="X30" s="90"/>
      <c r="Z30" s="36"/>
      <c r="AA30" s="36"/>
      <c r="AB30" s="36"/>
      <c r="AC30" s="112"/>
      <c r="AD30" s="112"/>
      <c r="AE30" s="112"/>
      <c r="AF30" s="112"/>
      <c r="AG30" s="112"/>
      <c r="AH30" s="112"/>
      <c r="AI30" s="112"/>
      <c r="AJ30" s="112">
        <f>SUMIF(purchases!AJ31,$AL$4,purchases!AD31)</f>
        <v>0</v>
      </c>
      <c r="AK30" s="112"/>
      <c r="AL30" s="112"/>
      <c r="AM30" s="112"/>
      <c r="AN30" s="112"/>
      <c r="AO30" s="112"/>
      <c r="AP30" s="112"/>
      <c r="AQ30" s="112"/>
      <c r="AR30" s="116"/>
      <c r="AS30" s="116"/>
      <c r="AT30" s="116"/>
      <c r="AU30" s="116">
        <f>SUMIF(purchases!AJ31,$AL$4,purchases!AU31)</f>
        <v>0</v>
      </c>
      <c r="AV30" s="116"/>
      <c r="AW30" s="116"/>
      <c r="AY30" s="102"/>
      <c r="AZ30" s="102"/>
      <c r="BA30" s="102"/>
      <c r="BB30" s="113"/>
      <c r="BC30" s="113"/>
      <c r="BD30" s="113"/>
      <c r="BE30" s="113"/>
      <c r="BF30" s="113"/>
      <c r="BG30" s="113"/>
      <c r="BH30" s="113"/>
      <c r="BI30" s="113">
        <f>SUMIF(purchases!BI31,$BK$4,purchases!BC31)</f>
        <v>0</v>
      </c>
      <c r="BJ30" s="113"/>
      <c r="BK30" s="113"/>
      <c r="BL30" s="113"/>
      <c r="BM30" s="113"/>
      <c r="BN30" s="113"/>
      <c r="BO30" s="113"/>
      <c r="BP30" s="113"/>
      <c r="BQ30" s="104"/>
      <c r="BR30" s="104"/>
      <c r="BS30" s="104"/>
      <c r="BT30" s="104">
        <f>SUMIF(purchases!BI31,$BK$4,purchases!BT31)</f>
        <v>0</v>
      </c>
      <c r="BU30" s="104"/>
      <c r="BV30" s="104"/>
      <c r="BX30" s="117"/>
      <c r="BY30" s="117"/>
      <c r="BZ30" s="117"/>
      <c r="CA30" s="114"/>
      <c r="CB30" s="114"/>
      <c r="CC30" s="114"/>
      <c r="CD30" s="114"/>
      <c r="CE30" s="114"/>
      <c r="CF30" s="114"/>
      <c r="CG30" s="114"/>
      <c r="CH30" s="114">
        <f>SUMIF(purchases!CH31,$CJ$4,purchases!CB31)</f>
        <v>0</v>
      </c>
      <c r="CI30" s="114"/>
      <c r="CJ30" s="114"/>
      <c r="CK30" s="114"/>
      <c r="CL30" s="114"/>
      <c r="CM30" s="114"/>
      <c r="CN30" s="114"/>
      <c r="CO30" s="114"/>
      <c r="CP30" s="109"/>
      <c r="CQ30" s="109"/>
      <c r="CR30" s="109"/>
      <c r="CS30" s="109">
        <f>SUMIF(purchases!CH31,$CJ$4,purchases!CS31)</f>
        <v>0</v>
      </c>
      <c r="CT30" s="109"/>
      <c r="CU30" s="109"/>
      <c r="CW30" s="115"/>
      <c r="CX30" s="115"/>
      <c r="CY30" s="115"/>
      <c r="CZ30" s="111"/>
      <c r="DA30" s="111"/>
      <c r="DB30" s="111"/>
      <c r="DC30" s="111"/>
      <c r="DD30" s="111"/>
      <c r="DE30" s="111"/>
      <c r="DF30" s="111"/>
      <c r="DG30" s="111">
        <f>SUMIF(purchases!DG31,$DI$4,purchases!DA31)</f>
        <v>0</v>
      </c>
      <c r="DH30" s="111"/>
      <c r="DI30" s="111"/>
      <c r="DJ30" s="111"/>
      <c r="DK30" s="111"/>
      <c r="DL30" s="111"/>
      <c r="DM30" s="111"/>
      <c r="DN30" s="111"/>
      <c r="DO30" s="110"/>
      <c r="DP30" s="110"/>
      <c r="DQ30" s="110"/>
      <c r="DR30" s="110">
        <f>SUMIF(purchases!DG31,$DI$4,purchases!DR31)</f>
        <v>0</v>
      </c>
      <c r="DS30" s="110"/>
      <c r="DT30" s="110"/>
      <c r="DV30" s="102"/>
      <c r="DW30" s="102"/>
      <c r="DX30" s="102"/>
      <c r="DY30" s="103"/>
      <c r="DZ30" s="103"/>
      <c r="EA30" s="103"/>
      <c r="EB30" s="103"/>
      <c r="EC30" s="103"/>
      <c r="ED30" s="103"/>
      <c r="EE30" s="103"/>
      <c r="EF30" s="103">
        <f>SUMIF(purchases!EF31,$EH$4,purchases!DZ31)</f>
        <v>0</v>
      </c>
      <c r="EG30" s="103"/>
      <c r="EH30" s="103"/>
      <c r="EI30" s="103"/>
      <c r="EJ30" s="103"/>
      <c r="EK30" s="103"/>
      <c r="EL30" s="103"/>
      <c r="EM30" s="103"/>
      <c r="EN30" s="104"/>
      <c r="EO30" s="104"/>
      <c r="EP30" s="104"/>
      <c r="EQ30" s="104">
        <f>SUMIF(purchases!EF31,$EH$4,purchases!EQ31)</f>
        <v>0</v>
      </c>
      <c r="ER30" s="104"/>
      <c r="ES30" s="104"/>
      <c r="EU30" s="36"/>
      <c r="EV30" s="36"/>
      <c r="EW30" s="36"/>
      <c r="EX30" s="37"/>
      <c r="EY30" s="37"/>
      <c r="EZ30" s="37"/>
      <c r="FA30" s="37"/>
      <c r="FB30" s="37"/>
      <c r="FC30" s="37"/>
      <c r="FD30" s="37"/>
      <c r="FE30" s="37">
        <f>SUMIF(purchases!FE31,$FG$4,purchases!EY31)</f>
        <v>0</v>
      </c>
      <c r="FF30" s="37"/>
      <c r="FG30" s="37"/>
      <c r="FH30" s="37"/>
      <c r="FI30" s="37"/>
      <c r="FJ30" s="37"/>
      <c r="FK30" s="37"/>
      <c r="FL30" s="37"/>
      <c r="FM30" s="90"/>
      <c r="FN30" s="90"/>
      <c r="FO30" s="90"/>
      <c r="FP30" s="90">
        <f>SUMIF(purchases!FE31,$FG$4,purchases!FP31)</f>
        <v>0</v>
      </c>
      <c r="FQ30" s="90"/>
      <c r="FR30" s="90"/>
      <c r="FT30" s="36"/>
      <c r="FU30" s="36"/>
      <c r="FV30" s="36"/>
      <c r="FW30" s="112"/>
      <c r="FX30" s="112"/>
      <c r="FY30" s="112"/>
      <c r="FZ30" s="112"/>
      <c r="GA30" s="112"/>
      <c r="GB30" s="112"/>
      <c r="GC30" s="112"/>
      <c r="GD30" s="112">
        <f>SUMIF(purchases!GD31,$GF$4,purchases!FX31)</f>
        <v>0</v>
      </c>
      <c r="GE30" s="112"/>
      <c r="GF30" s="112"/>
      <c r="GG30" s="112"/>
      <c r="GH30" s="112"/>
      <c r="GI30" s="112"/>
      <c r="GJ30" s="112"/>
      <c r="GK30" s="112"/>
      <c r="GL30" s="116"/>
      <c r="GM30" s="116"/>
      <c r="GN30" s="116"/>
      <c r="GO30" s="116">
        <f>SUMIF(purchases!GD31,$GF$4,purchases!GO31)</f>
        <v>0</v>
      </c>
      <c r="GP30" s="116"/>
      <c r="GQ30" s="116"/>
      <c r="GS30" s="102"/>
      <c r="GT30" s="102"/>
      <c r="GU30" s="102"/>
      <c r="GV30" s="113"/>
      <c r="GW30" s="113"/>
      <c r="GX30" s="113"/>
      <c r="GY30" s="113"/>
      <c r="GZ30" s="113"/>
      <c r="HA30" s="113"/>
      <c r="HB30" s="113"/>
      <c r="HC30" s="113">
        <f>SUMIF(purchases!HC31,$HE$4,purchases!GW31)</f>
        <v>0</v>
      </c>
      <c r="HD30" s="113"/>
      <c r="HE30" s="113"/>
      <c r="HF30" s="113"/>
      <c r="HG30" s="113"/>
      <c r="HH30" s="113"/>
      <c r="HI30" s="113"/>
      <c r="HJ30" s="113"/>
      <c r="HK30" s="104"/>
      <c r="HL30" s="104"/>
      <c r="HM30" s="104"/>
      <c r="HN30" s="104">
        <f>SUMIF(purchases!HC31,$HE$4,purchases!HN31)</f>
        <v>0</v>
      </c>
      <c r="HO30" s="104"/>
      <c r="HP30" s="104"/>
      <c r="HR30" s="117"/>
      <c r="HS30" s="117"/>
      <c r="HT30" s="117"/>
      <c r="HU30" s="114"/>
      <c r="HV30" s="114"/>
      <c r="HW30" s="114"/>
      <c r="HX30" s="114"/>
      <c r="HY30" s="114"/>
      <c r="HZ30" s="114"/>
      <c r="IA30" s="114"/>
      <c r="IB30" s="114">
        <f>SUMIF(purchases!IB31,$ID$4,purchases!HV31)</f>
        <v>0</v>
      </c>
      <c r="IC30" s="114"/>
      <c r="ID30" s="114"/>
      <c r="IE30" s="114"/>
      <c r="IF30" s="114"/>
      <c r="IG30" s="114"/>
      <c r="IH30" s="114"/>
      <c r="II30" s="114"/>
      <c r="IJ30" s="109"/>
      <c r="IK30" s="109"/>
      <c r="IL30" s="109"/>
      <c r="IM30" s="109">
        <f>SUMIF(purchases!IB31,$ID$4,purchases!IM31)</f>
        <v>0</v>
      </c>
      <c r="IN30" s="109"/>
      <c r="IO30" s="109"/>
      <c r="IQ30" s="115"/>
      <c r="IR30" s="115"/>
      <c r="IS30" s="115"/>
      <c r="IT30" s="111"/>
      <c r="IU30" s="111"/>
      <c r="IV30" s="111"/>
      <c r="IW30" s="111"/>
      <c r="IX30" s="111"/>
      <c r="IY30" s="111"/>
      <c r="IZ30" s="111"/>
      <c r="JA30" s="111">
        <f>SUMIF(purchases!JA31,$JC$4,purchases!IU31)</f>
        <v>0</v>
      </c>
      <c r="JB30" s="111"/>
      <c r="JC30" s="111"/>
      <c r="JD30" s="111"/>
      <c r="JE30" s="111"/>
      <c r="JF30" s="111"/>
      <c r="JG30" s="111"/>
      <c r="JH30" s="111"/>
      <c r="JI30" s="110"/>
      <c r="JJ30" s="110"/>
      <c r="JK30" s="110"/>
      <c r="JL30" s="110">
        <f>SUMIF(purchases!JA31,$JC$4,purchases!JL31)</f>
        <v>0</v>
      </c>
      <c r="JM30" s="110"/>
      <c r="JN30" s="110"/>
      <c r="JP30" s="102"/>
      <c r="JQ30" s="102"/>
      <c r="JR30" s="102"/>
      <c r="JS30" s="103"/>
      <c r="JT30" s="103"/>
      <c r="JU30" s="103"/>
      <c r="JV30" s="103"/>
      <c r="JW30" s="103"/>
      <c r="JX30" s="103"/>
      <c r="JY30" s="103"/>
      <c r="JZ30" s="103">
        <f>SUMIF(purchases!JZ31,$KB$4,purchases!JT31)</f>
        <v>0</v>
      </c>
      <c r="KA30" s="103"/>
      <c r="KB30" s="103"/>
      <c r="KC30" s="103"/>
      <c r="KD30" s="103"/>
      <c r="KE30" s="103"/>
      <c r="KF30" s="103"/>
      <c r="KG30" s="103"/>
      <c r="KH30" s="104"/>
      <c r="KI30" s="104"/>
      <c r="KJ30" s="104"/>
      <c r="KK30" s="104">
        <f>SUMIF(purchases!JZ31,$KB$4,purchases!KK31)</f>
        <v>0</v>
      </c>
      <c r="KL30" s="104"/>
      <c r="KM30" s="104"/>
    </row>
    <row r="31" spans="1:299" s="4" customFormat="1" ht="20.100000000000001" customHeight="1" x14ac:dyDescent="0.2">
      <c r="A31" s="36"/>
      <c r="B31" s="36"/>
      <c r="C31" s="36"/>
      <c r="D31" s="37"/>
      <c r="E31" s="37"/>
      <c r="F31" s="37"/>
      <c r="G31" s="37"/>
      <c r="H31" s="37"/>
      <c r="I31" s="37"/>
      <c r="J31" s="37"/>
      <c r="K31" s="37">
        <f>SUMIF(purchases!K32,$M$4,purchases!E32)</f>
        <v>0</v>
      </c>
      <c r="L31" s="37"/>
      <c r="M31" s="37"/>
      <c r="N31" s="37"/>
      <c r="O31" s="37"/>
      <c r="P31" s="37"/>
      <c r="Q31" s="37"/>
      <c r="R31" s="37"/>
      <c r="S31" s="90"/>
      <c r="T31" s="90"/>
      <c r="U31" s="90"/>
      <c r="V31" s="90">
        <f>SUMIF(purchases!K32,$M$4,purchases!V32)</f>
        <v>0</v>
      </c>
      <c r="W31" s="90"/>
      <c r="X31" s="90"/>
      <c r="Z31" s="36"/>
      <c r="AA31" s="36"/>
      <c r="AB31" s="36"/>
      <c r="AC31" s="112"/>
      <c r="AD31" s="112"/>
      <c r="AE31" s="112"/>
      <c r="AF31" s="112"/>
      <c r="AG31" s="112"/>
      <c r="AH31" s="112"/>
      <c r="AI31" s="112"/>
      <c r="AJ31" s="112">
        <f>SUMIF(purchases!AJ32,$AL$4,purchases!AD32)</f>
        <v>0</v>
      </c>
      <c r="AK31" s="112"/>
      <c r="AL31" s="112"/>
      <c r="AM31" s="112"/>
      <c r="AN31" s="112"/>
      <c r="AO31" s="112"/>
      <c r="AP31" s="112"/>
      <c r="AQ31" s="112"/>
      <c r="AR31" s="116"/>
      <c r="AS31" s="116"/>
      <c r="AT31" s="116"/>
      <c r="AU31" s="116">
        <f>SUMIF(purchases!AJ32,$AL$4,purchases!AU32)</f>
        <v>0</v>
      </c>
      <c r="AV31" s="116"/>
      <c r="AW31" s="116"/>
      <c r="AY31" s="102"/>
      <c r="AZ31" s="102"/>
      <c r="BA31" s="102"/>
      <c r="BB31" s="113"/>
      <c r="BC31" s="113"/>
      <c r="BD31" s="113"/>
      <c r="BE31" s="113"/>
      <c r="BF31" s="113"/>
      <c r="BG31" s="113"/>
      <c r="BH31" s="113"/>
      <c r="BI31" s="113">
        <f>SUMIF(purchases!BI32,$BK$4,purchases!BC32)</f>
        <v>0</v>
      </c>
      <c r="BJ31" s="113"/>
      <c r="BK31" s="113"/>
      <c r="BL31" s="113"/>
      <c r="BM31" s="113"/>
      <c r="BN31" s="113"/>
      <c r="BO31" s="113"/>
      <c r="BP31" s="113"/>
      <c r="BQ31" s="104"/>
      <c r="BR31" s="104"/>
      <c r="BS31" s="104"/>
      <c r="BT31" s="104">
        <f>SUMIF(purchases!BI32,$BK$4,purchases!BT32)</f>
        <v>0</v>
      </c>
      <c r="BU31" s="104"/>
      <c r="BV31" s="104"/>
      <c r="BX31" s="117"/>
      <c r="BY31" s="117"/>
      <c r="BZ31" s="117"/>
      <c r="CA31" s="114"/>
      <c r="CB31" s="114"/>
      <c r="CC31" s="114"/>
      <c r="CD31" s="114"/>
      <c r="CE31" s="114"/>
      <c r="CF31" s="114"/>
      <c r="CG31" s="114"/>
      <c r="CH31" s="114">
        <f>SUMIF(purchases!CH32,$CJ$4,purchases!CB32)</f>
        <v>0</v>
      </c>
      <c r="CI31" s="114"/>
      <c r="CJ31" s="114"/>
      <c r="CK31" s="114"/>
      <c r="CL31" s="114"/>
      <c r="CM31" s="114"/>
      <c r="CN31" s="114"/>
      <c r="CO31" s="114"/>
      <c r="CP31" s="109"/>
      <c r="CQ31" s="109"/>
      <c r="CR31" s="109"/>
      <c r="CS31" s="109">
        <f>SUMIF(purchases!CH32,$CJ$4,purchases!CS32)</f>
        <v>0</v>
      </c>
      <c r="CT31" s="109"/>
      <c r="CU31" s="109"/>
      <c r="CW31" s="115"/>
      <c r="CX31" s="115"/>
      <c r="CY31" s="115"/>
      <c r="CZ31" s="111"/>
      <c r="DA31" s="111"/>
      <c r="DB31" s="111"/>
      <c r="DC31" s="111"/>
      <c r="DD31" s="111"/>
      <c r="DE31" s="111"/>
      <c r="DF31" s="111"/>
      <c r="DG31" s="111">
        <f>SUMIF(purchases!DG32,$DI$4,purchases!DA32)</f>
        <v>0</v>
      </c>
      <c r="DH31" s="111"/>
      <c r="DI31" s="111"/>
      <c r="DJ31" s="111"/>
      <c r="DK31" s="111"/>
      <c r="DL31" s="111"/>
      <c r="DM31" s="111"/>
      <c r="DN31" s="111"/>
      <c r="DO31" s="110"/>
      <c r="DP31" s="110"/>
      <c r="DQ31" s="110"/>
      <c r="DR31" s="110">
        <f>SUMIF(purchases!DG32,$DI$4,purchases!DR32)</f>
        <v>0</v>
      </c>
      <c r="DS31" s="110"/>
      <c r="DT31" s="110"/>
      <c r="DV31" s="102"/>
      <c r="DW31" s="102"/>
      <c r="DX31" s="102"/>
      <c r="DY31" s="103"/>
      <c r="DZ31" s="103"/>
      <c r="EA31" s="103"/>
      <c r="EB31" s="103"/>
      <c r="EC31" s="103"/>
      <c r="ED31" s="103"/>
      <c r="EE31" s="103"/>
      <c r="EF31" s="103">
        <f>SUMIF(purchases!EF32,$EH$4,purchases!DZ32)</f>
        <v>0</v>
      </c>
      <c r="EG31" s="103"/>
      <c r="EH31" s="103"/>
      <c r="EI31" s="103"/>
      <c r="EJ31" s="103"/>
      <c r="EK31" s="103"/>
      <c r="EL31" s="103"/>
      <c r="EM31" s="103"/>
      <c r="EN31" s="104"/>
      <c r="EO31" s="104"/>
      <c r="EP31" s="104"/>
      <c r="EQ31" s="104">
        <f>SUMIF(purchases!EF32,$EH$4,purchases!EQ32)</f>
        <v>0</v>
      </c>
      <c r="ER31" s="104"/>
      <c r="ES31" s="104"/>
      <c r="EU31" s="36"/>
      <c r="EV31" s="36"/>
      <c r="EW31" s="36"/>
      <c r="EX31" s="37"/>
      <c r="EY31" s="37"/>
      <c r="EZ31" s="37"/>
      <c r="FA31" s="37"/>
      <c r="FB31" s="37"/>
      <c r="FC31" s="37"/>
      <c r="FD31" s="37"/>
      <c r="FE31" s="37">
        <f>SUMIF(purchases!FE32,$FG$4,purchases!EY32)</f>
        <v>0</v>
      </c>
      <c r="FF31" s="37"/>
      <c r="FG31" s="37"/>
      <c r="FH31" s="37"/>
      <c r="FI31" s="37"/>
      <c r="FJ31" s="37"/>
      <c r="FK31" s="37"/>
      <c r="FL31" s="37"/>
      <c r="FM31" s="90"/>
      <c r="FN31" s="90"/>
      <c r="FO31" s="90"/>
      <c r="FP31" s="90">
        <f>SUMIF(purchases!FE32,$FG$4,purchases!FP32)</f>
        <v>0</v>
      </c>
      <c r="FQ31" s="90"/>
      <c r="FR31" s="90"/>
      <c r="FT31" s="36"/>
      <c r="FU31" s="36"/>
      <c r="FV31" s="36"/>
      <c r="FW31" s="112"/>
      <c r="FX31" s="112"/>
      <c r="FY31" s="112"/>
      <c r="FZ31" s="112"/>
      <c r="GA31" s="112"/>
      <c r="GB31" s="112"/>
      <c r="GC31" s="112"/>
      <c r="GD31" s="112">
        <f>SUMIF(purchases!GD32,$GF$4,purchases!FX32)</f>
        <v>0</v>
      </c>
      <c r="GE31" s="112"/>
      <c r="GF31" s="112"/>
      <c r="GG31" s="112"/>
      <c r="GH31" s="112"/>
      <c r="GI31" s="112"/>
      <c r="GJ31" s="112"/>
      <c r="GK31" s="112"/>
      <c r="GL31" s="116"/>
      <c r="GM31" s="116"/>
      <c r="GN31" s="116"/>
      <c r="GO31" s="116">
        <f>SUMIF(purchases!GD32,$GF$4,purchases!GO32)</f>
        <v>0</v>
      </c>
      <c r="GP31" s="116"/>
      <c r="GQ31" s="116"/>
      <c r="GS31" s="102"/>
      <c r="GT31" s="102"/>
      <c r="GU31" s="102"/>
      <c r="GV31" s="113"/>
      <c r="GW31" s="113"/>
      <c r="GX31" s="113"/>
      <c r="GY31" s="113"/>
      <c r="GZ31" s="113"/>
      <c r="HA31" s="113"/>
      <c r="HB31" s="113"/>
      <c r="HC31" s="113">
        <f>SUMIF(purchases!HC32,$HE$4,purchases!GW32)</f>
        <v>0</v>
      </c>
      <c r="HD31" s="113"/>
      <c r="HE31" s="113"/>
      <c r="HF31" s="113"/>
      <c r="HG31" s="113"/>
      <c r="HH31" s="113"/>
      <c r="HI31" s="113"/>
      <c r="HJ31" s="113"/>
      <c r="HK31" s="104"/>
      <c r="HL31" s="104"/>
      <c r="HM31" s="104"/>
      <c r="HN31" s="104">
        <f>SUMIF(purchases!HC32,$HE$4,purchases!HN32)</f>
        <v>0</v>
      </c>
      <c r="HO31" s="104"/>
      <c r="HP31" s="104"/>
      <c r="HR31" s="117"/>
      <c r="HS31" s="117"/>
      <c r="HT31" s="117"/>
      <c r="HU31" s="114"/>
      <c r="HV31" s="114"/>
      <c r="HW31" s="114"/>
      <c r="HX31" s="114"/>
      <c r="HY31" s="114"/>
      <c r="HZ31" s="114"/>
      <c r="IA31" s="114"/>
      <c r="IB31" s="114">
        <f>SUMIF(purchases!IB32,$ID$4,purchases!HV32)</f>
        <v>0</v>
      </c>
      <c r="IC31" s="114"/>
      <c r="ID31" s="114"/>
      <c r="IE31" s="114"/>
      <c r="IF31" s="114"/>
      <c r="IG31" s="114"/>
      <c r="IH31" s="114"/>
      <c r="II31" s="114"/>
      <c r="IJ31" s="109"/>
      <c r="IK31" s="109"/>
      <c r="IL31" s="109"/>
      <c r="IM31" s="109">
        <f>SUMIF(purchases!IB32,$ID$4,purchases!IM32)</f>
        <v>0</v>
      </c>
      <c r="IN31" s="109"/>
      <c r="IO31" s="109"/>
      <c r="IQ31" s="115"/>
      <c r="IR31" s="115"/>
      <c r="IS31" s="115"/>
      <c r="IT31" s="111"/>
      <c r="IU31" s="111"/>
      <c r="IV31" s="111"/>
      <c r="IW31" s="111"/>
      <c r="IX31" s="111"/>
      <c r="IY31" s="111"/>
      <c r="IZ31" s="111"/>
      <c r="JA31" s="111">
        <f>SUMIF(purchases!JA32,$JC$4,purchases!IU32)</f>
        <v>0</v>
      </c>
      <c r="JB31" s="111"/>
      <c r="JC31" s="111"/>
      <c r="JD31" s="111"/>
      <c r="JE31" s="111"/>
      <c r="JF31" s="111"/>
      <c r="JG31" s="111"/>
      <c r="JH31" s="111"/>
      <c r="JI31" s="110"/>
      <c r="JJ31" s="110"/>
      <c r="JK31" s="110"/>
      <c r="JL31" s="110">
        <f>SUMIF(purchases!JA32,$JC$4,purchases!JL32)</f>
        <v>0</v>
      </c>
      <c r="JM31" s="110"/>
      <c r="JN31" s="110"/>
      <c r="JP31" s="102"/>
      <c r="JQ31" s="102"/>
      <c r="JR31" s="102"/>
      <c r="JS31" s="103"/>
      <c r="JT31" s="103"/>
      <c r="JU31" s="103"/>
      <c r="JV31" s="103"/>
      <c r="JW31" s="103"/>
      <c r="JX31" s="103"/>
      <c r="JY31" s="103"/>
      <c r="JZ31" s="103">
        <f>SUMIF(purchases!JZ32,$KB$4,purchases!JT32)</f>
        <v>0</v>
      </c>
      <c r="KA31" s="103"/>
      <c r="KB31" s="103"/>
      <c r="KC31" s="103"/>
      <c r="KD31" s="103"/>
      <c r="KE31" s="103"/>
      <c r="KF31" s="103"/>
      <c r="KG31" s="103"/>
      <c r="KH31" s="104"/>
      <c r="KI31" s="104"/>
      <c r="KJ31" s="104"/>
      <c r="KK31" s="104">
        <f>SUMIF(purchases!JZ32,$KB$4,purchases!KK32)</f>
        <v>0</v>
      </c>
      <c r="KL31" s="104"/>
      <c r="KM31" s="104"/>
    </row>
    <row r="32" spans="1:299" s="4" customFormat="1" ht="20.100000000000001" customHeight="1" x14ac:dyDescent="0.2">
      <c r="A32" s="36"/>
      <c r="B32" s="36"/>
      <c r="C32" s="36"/>
      <c r="D32" s="37"/>
      <c r="E32" s="37"/>
      <c r="F32" s="37"/>
      <c r="G32" s="37"/>
      <c r="H32" s="37"/>
      <c r="I32" s="37"/>
      <c r="J32" s="37"/>
      <c r="K32" s="37">
        <f>SUMIF(purchases!K33,$M$4,purchases!E33)</f>
        <v>0</v>
      </c>
      <c r="L32" s="37"/>
      <c r="M32" s="37"/>
      <c r="N32" s="37"/>
      <c r="O32" s="37"/>
      <c r="P32" s="37"/>
      <c r="Q32" s="37"/>
      <c r="R32" s="37"/>
      <c r="S32" s="90"/>
      <c r="T32" s="90"/>
      <c r="U32" s="90"/>
      <c r="V32" s="90">
        <f>SUMIF(purchases!K33,$M$4,purchases!V33)</f>
        <v>0</v>
      </c>
      <c r="W32" s="90"/>
      <c r="X32" s="90"/>
      <c r="Z32" s="36"/>
      <c r="AA32" s="36"/>
      <c r="AB32" s="36"/>
      <c r="AC32" s="112"/>
      <c r="AD32" s="112"/>
      <c r="AE32" s="112"/>
      <c r="AF32" s="112"/>
      <c r="AG32" s="112"/>
      <c r="AH32" s="112"/>
      <c r="AI32" s="112"/>
      <c r="AJ32" s="112">
        <f>SUMIF(purchases!AJ33,$AL$4,purchases!AD33)</f>
        <v>0</v>
      </c>
      <c r="AK32" s="112"/>
      <c r="AL32" s="112"/>
      <c r="AM32" s="112"/>
      <c r="AN32" s="112"/>
      <c r="AO32" s="112"/>
      <c r="AP32" s="112"/>
      <c r="AQ32" s="112"/>
      <c r="AR32" s="116"/>
      <c r="AS32" s="116"/>
      <c r="AT32" s="116"/>
      <c r="AU32" s="116">
        <f>SUMIF(purchases!AJ33,$AL$4,purchases!AU33)</f>
        <v>0</v>
      </c>
      <c r="AV32" s="116"/>
      <c r="AW32" s="116"/>
      <c r="AY32" s="102"/>
      <c r="AZ32" s="102"/>
      <c r="BA32" s="102"/>
      <c r="BB32" s="113"/>
      <c r="BC32" s="113"/>
      <c r="BD32" s="113"/>
      <c r="BE32" s="113"/>
      <c r="BF32" s="113"/>
      <c r="BG32" s="113"/>
      <c r="BH32" s="113"/>
      <c r="BI32" s="113">
        <f>SUMIF(purchases!BI33,$BK$4,purchases!BC33)</f>
        <v>0</v>
      </c>
      <c r="BJ32" s="113"/>
      <c r="BK32" s="113"/>
      <c r="BL32" s="113"/>
      <c r="BM32" s="113"/>
      <c r="BN32" s="113"/>
      <c r="BO32" s="113"/>
      <c r="BP32" s="113"/>
      <c r="BQ32" s="104"/>
      <c r="BR32" s="104"/>
      <c r="BS32" s="104"/>
      <c r="BT32" s="104">
        <f>SUMIF(purchases!BI33,$BK$4,purchases!BT33)</f>
        <v>0</v>
      </c>
      <c r="BU32" s="104"/>
      <c r="BV32" s="104"/>
      <c r="BX32" s="117"/>
      <c r="BY32" s="117"/>
      <c r="BZ32" s="117"/>
      <c r="CA32" s="114"/>
      <c r="CB32" s="114"/>
      <c r="CC32" s="114"/>
      <c r="CD32" s="114"/>
      <c r="CE32" s="114"/>
      <c r="CF32" s="114"/>
      <c r="CG32" s="114"/>
      <c r="CH32" s="114">
        <f>SUMIF(purchases!CH33,$CJ$4,purchases!CB33)</f>
        <v>0</v>
      </c>
      <c r="CI32" s="114"/>
      <c r="CJ32" s="114"/>
      <c r="CK32" s="114"/>
      <c r="CL32" s="114"/>
      <c r="CM32" s="114"/>
      <c r="CN32" s="114"/>
      <c r="CO32" s="114"/>
      <c r="CP32" s="109"/>
      <c r="CQ32" s="109"/>
      <c r="CR32" s="109"/>
      <c r="CS32" s="109">
        <f>SUMIF(purchases!CH33,$CJ$4,purchases!CS33)</f>
        <v>0</v>
      </c>
      <c r="CT32" s="109"/>
      <c r="CU32" s="109"/>
      <c r="CW32" s="115"/>
      <c r="CX32" s="115"/>
      <c r="CY32" s="115"/>
      <c r="CZ32" s="111"/>
      <c r="DA32" s="111"/>
      <c r="DB32" s="111"/>
      <c r="DC32" s="111"/>
      <c r="DD32" s="111"/>
      <c r="DE32" s="111"/>
      <c r="DF32" s="111"/>
      <c r="DG32" s="111">
        <f>SUMIF(purchases!DG33,$DI$4,purchases!DA33)</f>
        <v>0</v>
      </c>
      <c r="DH32" s="111"/>
      <c r="DI32" s="111"/>
      <c r="DJ32" s="111"/>
      <c r="DK32" s="111"/>
      <c r="DL32" s="111"/>
      <c r="DM32" s="111"/>
      <c r="DN32" s="111"/>
      <c r="DO32" s="110"/>
      <c r="DP32" s="110"/>
      <c r="DQ32" s="110"/>
      <c r="DR32" s="110">
        <f>SUMIF(purchases!DG33,$DI$4,purchases!DR33)</f>
        <v>0</v>
      </c>
      <c r="DS32" s="110"/>
      <c r="DT32" s="110"/>
      <c r="DV32" s="102"/>
      <c r="DW32" s="102"/>
      <c r="DX32" s="102"/>
      <c r="DY32" s="103"/>
      <c r="DZ32" s="103"/>
      <c r="EA32" s="103"/>
      <c r="EB32" s="103"/>
      <c r="EC32" s="103"/>
      <c r="ED32" s="103"/>
      <c r="EE32" s="103"/>
      <c r="EF32" s="103">
        <f>SUMIF(purchases!EF33,$EH$4,purchases!DZ33)</f>
        <v>0</v>
      </c>
      <c r="EG32" s="103"/>
      <c r="EH32" s="103"/>
      <c r="EI32" s="103"/>
      <c r="EJ32" s="103"/>
      <c r="EK32" s="103"/>
      <c r="EL32" s="103"/>
      <c r="EM32" s="103"/>
      <c r="EN32" s="104"/>
      <c r="EO32" s="104"/>
      <c r="EP32" s="104"/>
      <c r="EQ32" s="104">
        <f>SUMIF(purchases!EF33,$EH$4,purchases!EQ33)</f>
        <v>0</v>
      </c>
      <c r="ER32" s="104"/>
      <c r="ES32" s="104"/>
      <c r="EU32" s="36"/>
      <c r="EV32" s="36"/>
      <c r="EW32" s="36"/>
      <c r="EX32" s="37"/>
      <c r="EY32" s="37"/>
      <c r="EZ32" s="37"/>
      <c r="FA32" s="37"/>
      <c r="FB32" s="37"/>
      <c r="FC32" s="37"/>
      <c r="FD32" s="37"/>
      <c r="FE32" s="37">
        <f>SUMIF(purchases!FE33,$FG$4,purchases!EY33)</f>
        <v>0</v>
      </c>
      <c r="FF32" s="37"/>
      <c r="FG32" s="37"/>
      <c r="FH32" s="37"/>
      <c r="FI32" s="37"/>
      <c r="FJ32" s="37"/>
      <c r="FK32" s="37"/>
      <c r="FL32" s="37"/>
      <c r="FM32" s="90"/>
      <c r="FN32" s="90"/>
      <c r="FO32" s="90"/>
      <c r="FP32" s="90">
        <f>SUMIF(purchases!FE33,$FG$4,purchases!FP33)</f>
        <v>0</v>
      </c>
      <c r="FQ32" s="90"/>
      <c r="FR32" s="90"/>
      <c r="FT32" s="36"/>
      <c r="FU32" s="36"/>
      <c r="FV32" s="36"/>
      <c r="FW32" s="112"/>
      <c r="FX32" s="112"/>
      <c r="FY32" s="112"/>
      <c r="FZ32" s="112"/>
      <c r="GA32" s="112"/>
      <c r="GB32" s="112"/>
      <c r="GC32" s="112"/>
      <c r="GD32" s="112">
        <f>SUMIF(purchases!GD33,$GF$4,purchases!FX33)</f>
        <v>0</v>
      </c>
      <c r="GE32" s="112"/>
      <c r="GF32" s="112"/>
      <c r="GG32" s="112"/>
      <c r="GH32" s="112"/>
      <c r="GI32" s="112"/>
      <c r="GJ32" s="112"/>
      <c r="GK32" s="112"/>
      <c r="GL32" s="116"/>
      <c r="GM32" s="116"/>
      <c r="GN32" s="116"/>
      <c r="GO32" s="116">
        <f>SUMIF(purchases!GD33,$GF$4,purchases!GO33)</f>
        <v>0</v>
      </c>
      <c r="GP32" s="116"/>
      <c r="GQ32" s="116"/>
      <c r="GS32" s="102"/>
      <c r="GT32" s="102"/>
      <c r="GU32" s="102"/>
      <c r="GV32" s="113"/>
      <c r="GW32" s="113"/>
      <c r="GX32" s="113"/>
      <c r="GY32" s="113"/>
      <c r="GZ32" s="113"/>
      <c r="HA32" s="113"/>
      <c r="HB32" s="113"/>
      <c r="HC32" s="113">
        <f>SUMIF(purchases!HC33,$HE$4,purchases!GW33)</f>
        <v>0</v>
      </c>
      <c r="HD32" s="113"/>
      <c r="HE32" s="113"/>
      <c r="HF32" s="113"/>
      <c r="HG32" s="113"/>
      <c r="HH32" s="113"/>
      <c r="HI32" s="113"/>
      <c r="HJ32" s="113"/>
      <c r="HK32" s="104"/>
      <c r="HL32" s="104"/>
      <c r="HM32" s="104"/>
      <c r="HN32" s="104">
        <f>SUMIF(purchases!HC33,$HE$4,purchases!HN33)</f>
        <v>0</v>
      </c>
      <c r="HO32" s="104"/>
      <c r="HP32" s="104"/>
      <c r="HR32" s="117"/>
      <c r="HS32" s="117"/>
      <c r="HT32" s="117"/>
      <c r="HU32" s="114"/>
      <c r="HV32" s="114"/>
      <c r="HW32" s="114"/>
      <c r="HX32" s="114"/>
      <c r="HY32" s="114"/>
      <c r="HZ32" s="114"/>
      <c r="IA32" s="114"/>
      <c r="IB32" s="114">
        <f>SUMIF(purchases!IB33,$ID$4,purchases!HV33)</f>
        <v>0</v>
      </c>
      <c r="IC32" s="114"/>
      <c r="ID32" s="114"/>
      <c r="IE32" s="114"/>
      <c r="IF32" s="114"/>
      <c r="IG32" s="114"/>
      <c r="IH32" s="114"/>
      <c r="II32" s="114"/>
      <c r="IJ32" s="109"/>
      <c r="IK32" s="109"/>
      <c r="IL32" s="109"/>
      <c r="IM32" s="109">
        <f>SUMIF(purchases!IB33,$ID$4,purchases!IM33)</f>
        <v>0</v>
      </c>
      <c r="IN32" s="109"/>
      <c r="IO32" s="109"/>
      <c r="IQ32" s="115"/>
      <c r="IR32" s="115"/>
      <c r="IS32" s="115"/>
      <c r="IT32" s="111"/>
      <c r="IU32" s="111"/>
      <c r="IV32" s="111"/>
      <c r="IW32" s="111"/>
      <c r="IX32" s="111"/>
      <c r="IY32" s="111"/>
      <c r="IZ32" s="111"/>
      <c r="JA32" s="111">
        <f>SUMIF(purchases!JA33,$JC$4,purchases!IU33)</f>
        <v>0</v>
      </c>
      <c r="JB32" s="111"/>
      <c r="JC32" s="111"/>
      <c r="JD32" s="111"/>
      <c r="JE32" s="111"/>
      <c r="JF32" s="111"/>
      <c r="JG32" s="111"/>
      <c r="JH32" s="111"/>
      <c r="JI32" s="110"/>
      <c r="JJ32" s="110"/>
      <c r="JK32" s="110"/>
      <c r="JL32" s="110">
        <f>SUMIF(purchases!JA33,$JC$4,purchases!JL33)</f>
        <v>0</v>
      </c>
      <c r="JM32" s="110"/>
      <c r="JN32" s="110"/>
      <c r="JP32" s="102"/>
      <c r="JQ32" s="102"/>
      <c r="JR32" s="102"/>
      <c r="JS32" s="103"/>
      <c r="JT32" s="103"/>
      <c r="JU32" s="103"/>
      <c r="JV32" s="103"/>
      <c r="JW32" s="103"/>
      <c r="JX32" s="103"/>
      <c r="JY32" s="103"/>
      <c r="JZ32" s="103">
        <f>SUMIF(purchases!JZ33,$KB$4,purchases!JT33)</f>
        <v>0</v>
      </c>
      <c r="KA32" s="103"/>
      <c r="KB32" s="103"/>
      <c r="KC32" s="103"/>
      <c r="KD32" s="103"/>
      <c r="KE32" s="103"/>
      <c r="KF32" s="103"/>
      <c r="KG32" s="103"/>
      <c r="KH32" s="104"/>
      <c r="KI32" s="104"/>
      <c r="KJ32" s="104"/>
      <c r="KK32" s="104">
        <f>SUMIF(purchases!JZ33,$KB$4,purchases!KK33)</f>
        <v>0</v>
      </c>
      <c r="KL32" s="104"/>
      <c r="KM32" s="104"/>
    </row>
    <row r="33" spans="1:299" s="4" customFormat="1" ht="20.100000000000001" customHeight="1" x14ac:dyDescent="0.2">
      <c r="A33" s="36"/>
      <c r="B33" s="36"/>
      <c r="C33" s="36"/>
      <c r="D33" s="37"/>
      <c r="E33" s="37"/>
      <c r="F33" s="37"/>
      <c r="G33" s="37"/>
      <c r="H33" s="37"/>
      <c r="I33" s="37"/>
      <c r="J33" s="37"/>
      <c r="K33" s="37">
        <f>SUMIF(purchases!K34,$M$4,purchases!E34)</f>
        <v>0</v>
      </c>
      <c r="L33" s="37"/>
      <c r="M33" s="37"/>
      <c r="N33" s="37"/>
      <c r="O33" s="37"/>
      <c r="P33" s="37"/>
      <c r="Q33" s="37"/>
      <c r="R33" s="37"/>
      <c r="S33" s="90"/>
      <c r="T33" s="90"/>
      <c r="U33" s="90"/>
      <c r="V33" s="90">
        <f>SUMIF(purchases!K34,$M$4,purchases!V34)</f>
        <v>0</v>
      </c>
      <c r="W33" s="90"/>
      <c r="X33" s="90"/>
      <c r="Z33" s="36"/>
      <c r="AA33" s="36"/>
      <c r="AB33" s="36"/>
      <c r="AC33" s="112"/>
      <c r="AD33" s="112"/>
      <c r="AE33" s="112"/>
      <c r="AF33" s="112"/>
      <c r="AG33" s="112"/>
      <c r="AH33" s="112"/>
      <c r="AI33" s="112"/>
      <c r="AJ33" s="112">
        <f>SUMIF(purchases!AJ34,$AL$4,purchases!AD34)</f>
        <v>0</v>
      </c>
      <c r="AK33" s="112"/>
      <c r="AL33" s="112"/>
      <c r="AM33" s="112"/>
      <c r="AN33" s="112"/>
      <c r="AO33" s="112"/>
      <c r="AP33" s="112"/>
      <c r="AQ33" s="112"/>
      <c r="AR33" s="116"/>
      <c r="AS33" s="116"/>
      <c r="AT33" s="116"/>
      <c r="AU33" s="116">
        <f>SUMIF(purchases!AJ34,$AL$4,purchases!AU34)</f>
        <v>0</v>
      </c>
      <c r="AV33" s="116"/>
      <c r="AW33" s="116"/>
      <c r="AY33" s="102"/>
      <c r="AZ33" s="102"/>
      <c r="BA33" s="102"/>
      <c r="BB33" s="113"/>
      <c r="BC33" s="113"/>
      <c r="BD33" s="113"/>
      <c r="BE33" s="113"/>
      <c r="BF33" s="113"/>
      <c r="BG33" s="113"/>
      <c r="BH33" s="113"/>
      <c r="BI33" s="113">
        <f>SUMIF(purchases!BI34,$BK$4,purchases!BC34)</f>
        <v>0</v>
      </c>
      <c r="BJ33" s="113"/>
      <c r="BK33" s="113"/>
      <c r="BL33" s="113"/>
      <c r="BM33" s="113"/>
      <c r="BN33" s="113"/>
      <c r="BO33" s="113"/>
      <c r="BP33" s="113"/>
      <c r="BQ33" s="104"/>
      <c r="BR33" s="104"/>
      <c r="BS33" s="104"/>
      <c r="BT33" s="104">
        <f>SUMIF(purchases!BI34,$BK$4,purchases!BT34)</f>
        <v>0</v>
      </c>
      <c r="BU33" s="104"/>
      <c r="BV33" s="104"/>
      <c r="BX33" s="117"/>
      <c r="BY33" s="117"/>
      <c r="BZ33" s="117"/>
      <c r="CA33" s="114"/>
      <c r="CB33" s="114"/>
      <c r="CC33" s="114"/>
      <c r="CD33" s="114"/>
      <c r="CE33" s="114"/>
      <c r="CF33" s="114"/>
      <c r="CG33" s="114"/>
      <c r="CH33" s="114">
        <f>SUMIF(purchases!CH34,$CJ$4,purchases!CB34)</f>
        <v>0</v>
      </c>
      <c r="CI33" s="114"/>
      <c r="CJ33" s="114"/>
      <c r="CK33" s="114"/>
      <c r="CL33" s="114"/>
      <c r="CM33" s="114"/>
      <c r="CN33" s="114"/>
      <c r="CO33" s="114"/>
      <c r="CP33" s="109"/>
      <c r="CQ33" s="109"/>
      <c r="CR33" s="109"/>
      <c r="CS33" s="109">
        <f>SUMIF(purchases!CH34,$CJ$4,purchases!CS34)</f>
        <v>0</v>
      </c>
      <c r="CT33" s="109"/>
      <c r="CU33" s="109"/>
      <c r="CW33" s="115"/>
      <c r="CX33" s="115"/>
      <c r="CY33" s="115"/>
      <c r="CZ33" s="111"/>
      <c r="DA33" s="111"/>
      <c r="DB33" s="111"/>
      <c r="DC33" s="111"/>
      <c r="DD33" s="111"/>
      <c r="DE33" s="111"/>
      <c r="DF33" s="111"/>
      <c r="DG33" s="111">
        <f>SUMIF(purchases!DG34,$DI$4,purchases!DA34)</f>
        <v>0</v>
      </c>
      <c r="DH33" s="111"/>
      <c r="DI33" s="111"/>
      <c r="DJ33" s="111"/>
      <c r="DK33" s="111"/>
      <c r="DL33" s="111"/>
      <c r="DM33" s="111"/>
      <c r="DN33" s="111"/>
      <c r="DO33" s="110"/>
      <c r="DP33" s="110"/>
      <c r="DQ33" s="110"/>
      <c r="DR33" s="110">
        <f>SUMIF(purchases!DG34,$DI$4,purchases!DR34)</f>
        <v>0</v>
      </c>
      <c r="DS33" s="110"/>
      <c r="DT33" s="110"/>
      <c r="DV33" s="102"/>
      <c r="DW33" s="102"/>
      <c r="DX33" s="102"/>
      <c r="DY33" s="103"/>
      <c r="DZ33" s="103"/>
      <c r="EA33" s="103"/>
      <c r="EB33" s="103"/>
      <c r="EC33" s="103"/>
      <c r="ED33" s="103"/>
      <c r="EE33" s="103"/>
      <c r="EF33" s="103">
        <f>SUMIF(purchases!EF34,$EH$4,purchases!DZ34)</f>
        <v>0</v>
      </c>
      <c r="EG33" s="103"/>
      <c r="EH33" s="103"/>
      <c r="EI33" s="103"/>
      <c r="EJ33" s="103"/>
      <c r="EK33" s="103"/>
      <c r="EL33" s="103"/>
      <c r="EM33" s="103"/>
      <c r="EN33" s="104"/>
      <c r="EO33" s="104"/>
      <c r="EP33" s="104"/>
      <c r="EQ33" s="104">
        <f>SUMIF(purchases!EF34,$EH$4,purchases!EQ34)</f>
        <v>0</v>
      </c>
      <c r="ER33" s="104"/>
      <c r="ES33" s="104"/>
      <c r="EU33" s="36"/>
      <c r="EV33" s="36"/>
      <c r="EW33" s="36"/>
      <c r="EX33" s="37"/>
      <c r="EY33" s="37"/>
      <c r="EZ33" s="37"/>
      <c r="FA33" s="37"/>
      <c r="FB33" s="37"/>
      <c r="FC33" s="37"/>
      <c r="FD33" s="37"/>
      <c r="FE33" s="37">
        <f>SUMIF(purchases!FE34,$FG$4,purchases!EY34)</f>
        <v>0</v>
      </c>
      <c r="FF33" s="37"/>
      <c r="FG33" s="37"/>
      <c r="FH33" s="37"/>
      <c r="FI33" s="37"/>
      <c r="FJ33" s="37"/>
      <c r="FK33" s="37"/>
      <c r="FL33" s="37"/>
      <c r="FM33" s="90"/>
      <c r="FN33" s="90"/>
      <c r="FO33" s="90"/>
      <c r="FP33" s="90">
        <f>SUMIF(purchases!FE34,$FG$4,purchases!FP34)</f>
        <v>0</v>
      </c>
      <c r="FQ33" s="90"/>
      <c r="FR33" s="90"/>
      <c r="FT33" s="36"/>
      <c r="FU33" s="36"/>
      <c r="FV33" s="36"/>
      <c r="FW33" s="112"/>
      <c r="FX33" s="112"/>
      <c r="FY33" s="112"/>
      <c r="FZ33" s="112"/>
      <c r="GA33" s="112"/>
      <c r="GB33" s="112"/>
      <c r="GC33" s="112"/>
      <c r="GD33" s="112">
        <f>SUMIF(purchases!GD34,$GF$4,purchases!FX34)</f>
        <v>0</v>
      </c>
      <c r="GE33" s="112"/>
      <c r="GF33" s="112"/>
      <c r="GG33" s="112"/>
      <c r="GH33" s="112"/>
      <c r="GI33" s="112"/>
      <c r="GJ33" s="112"/>
      <c r="GK33" s="112"/>
      <c r="GL33" s="116"/>
      <c r="GM33" s="116"/>
      <c r="GN33" s="116"/>
      <c r="GO33" s="116">
        <f>SUMIF(purchases!GD34,$GF$4,purchases!GO34)</f>
        <v>0</v>
      </c>
      <c r="GP33" s="116"/>
      <c r="GQ33" s="116"/>
      <c r="GS33" s="102"/>
      <c r="GT33" s="102"/>
      <c r="GU33" s="102"/>
      <c r="GV33" s="113"/>
      <c r="GW33" s="113"/>
      <c r="GX33" s="113"/>
      <c r="GY33" s="113"/>
      <c r="GZ33" s="113"/>
      <c r="HA33" s="113"/>
      <c r="HB33" s="113"/>
      <c r="HC33" s="113">
        <f>SUMIF(purchases!HC34,$HE$4,purchases!GW34)</f>
        <v>0</v>
      </c>
      <c r="HD33" s="113"/>
      <c r="HE33" s="113"/>
      <c r="HF33" s="113"/>
      <c r="HG33" s="113"/>
      <c r="HH33" s="113"/>
      <c r="HI33" s="113"/>
      <c r="HJ33" s="113"/>
      <c r="HK33" s="104"/>
      <c r="HL33" s="104"/>
      <c r="HM33" s="104"/>
      <c r="HN33" s="104">
        <f>SUMIF(purchases!HC34,$HE$4,purchases!HN34)</f>
        <v>0</v>
      </c>
      <c r="HO33" s="104"/>
      <c r="HP33" s="104"/>
      <c r="HR33" s="117"/>
      <c r="HS33" s="117"/>
      <c r="HT33" s="117"/>
      <c r="HU33" s="114"/>
      <c r="HV33" s="114"/>
      <c r="HW33" s="114"/>
      <c r="HX33" s="114"/>
      <c r="HY33" s="114"/>
      <c r="HZ33" s="114"/>
      <c r="IA33" s="114"/>
      <c r="IB33" s="114">
        <f>SUMIF(purchases!IB34,$ID$4,purchases!HV34)</f>
        <v>0</v>
      </c>
      <c r="IC33" s="114"/>
      <c r="ID33" s="114"/>
      <c r="IE33" s="114"/>
      <c r="IF33" s="114"/>
      <c r="IG33" s="114"/>
      <c r="IH33" s="114"/>
      <c r="II33" s="114"/>
      <c r="IJ33" s="109"/>
      <c r="IK33" s="109"/>
      <c r="IL33" s="109"/>
      <c r="IM33" s="109">
        <f>SUMIF(purchases!IB34,$ID$4,purchases!IM34)</f>
        <v>0</v>
      </c>
      <c r="IN33" s="109"/>
      <c r="IO33" s="109"/>
      <c r="IQ33" s="115"/>
      <c r="IR33" s="115"/>
      <c r="IS33" s="115"/>
      <c r="IT33" s="111"/>
      <c r="IU33" s="111"/>
      <c r="IV33" s="111"/>
      <c r="IW33" s="111"/>
      <c r="IX33" s="111"/>
      <c r="IY33" s="111"/>
      <c r="IZ33" s="111"/>
      <c r="JA33" s="111">
        <f>SUMIF(purchases!JA34,$JC$4,purchases!IU34)</f>
        <v>0</v>
      </c>
      <c r="JB33" s="111"/>
      <c r="JC33" s="111"/>
      <c r="JD33" s="111"/>
      <c r="JE33" s="111"/>
      <c r="JF33" s="111"/>
      <c r="JG33" s="111"/>
      <c r="JH33" s="111"/>
      <c r="JI33" s="110"/>
      <c r="JJ33" s="110"/>
      <c r="JK33" s="110"/>
      <c r="JL33" s="110">
        <f>SUMIF(purchases!JA34,$JC$4,purchases!JL34)</f>
        <v>0</v>
      </c>
      <c r="JM33" s="110"/>
      <c r="JN33" s="110"/>
      <c r="JP33" s="102"/>
      <c r="JQ33" s="102"/>
      <c r="JR33" s="102"/>
      <c r="JS33" s="103"/>
      <c r="JT33" s="103"/>
      <c r="JU33" s="103"/>
      <c r="JV33" s="103"/>
      <c r="JW33" s="103"/>
      <c r="JX33" s="103"/>
      <c r="JY33" s="103"/>
      <c r="JZ33" s="103">
        <f>SUMIF(purchases!JZ34,$KB$4,purchases!JT34)</f>
        <v>0</v>
      </c>
      <c r="KA33" s="103"/>
      <c r="KB33" s="103"/>
      <c r="KC33" s="103"/>
      <c r="KD33" s="103"/>
      <c r="KE33" s="103"/>
      <c r="KF33" s="103"/>
      <c r="KG33" s="103"/>
      <c r="KH33" s="104"/>
      <c r="KI33" s="104"/>
      <c r="KJ33" s="104"/>
      <c r="KK33" s="104">
        <f>SUMIF(purchases!JZ34,$KB$4,purchases!KK34)</f>
        <v>0</v>
      </c>
      <c r="KL33" s="104"/>
      <c r="KM33" s="104"/>
    </row>
    <row r="34" spans="1:299" s="4" customFormat="1" ht="20.100000000000001" customHeight="1" x14ac:dyDescent="0.2">
      <c r="A34" s="36"/>
      <c r="B34" s="36"/>
      <c r="C34" s="36"/>
      <c r="D34" s="37"/>
      <c r="E34" s="37"/>
      <c r="F34" s="37"/>
      <c r="G34" s="37"/>
      <c r="H34" s="37"/>
      <c r="I34" s="37"/>
      <c r="J34" s="37"/>
      <c r="K34" s="37">
        <f>SUMIF(purchases!K35,$M$4,purchases!E35)</f>
        <v>0</v>
      </c>
      <c r="L34" s="37"/>
      <c r="M34" s="37"/>
      <c r="N34" s="37"/>
      <c r="O34" s="37"/>
      <c r="P34" s="37"/>
      <c r="Q34" s="37"/>
      <c r="R34" s="37"/>
      <c r="S34" s="90"/>
      <c r="T34" s="90"/>
      <c r="U34" s="90"/>
      <c r="V34" s="90">
        <f>SUMIF(purchases!K35,$M$4,purchases!V35)</f>
        <v>0</v>
      </c>
      <c r="W34" s="90"/>
      <c r="X34" s="90"/>
      <c r="Z34" s="36"/>
      <c r="AA34" s="36"/>
      <c r="AB34" s="36"/>
      <c r="AC34" s="112"/>
      <c r="AD34" s="112"/>
      <c r="AE34" s="112"/>
      <c r="AF34" s="112"/>
      <c r="AG34" s="112"/>
      <c r="AH34" s="112"/>
      <c r="AI34" s="112"/>
      <c r="AJ34" s="112">
        <f>SUMIF(purchases!AJ35,$AL$4,purchases!AD35)</f>
        <v>0</v>
      </c>
      <c r="AK34" s="112"/>
      <c r="AL34" s="112"/>
      <c r="AM34" s="112"/>
      <c r="AN34" s="112"/>
      <c r="AO34" s="112"/>
      <c r="AP34" s="112"/>
      <c r="AQ34" s="112"/>
      <c r="AR34" s="116"/>
      <c r="AS34" s="116"/>
      <c r="AT34" s="116"/>
      <c r="AU34" s="116">
        <f>SUMIF(purchases!AJ35,$AL$4,purchases!AU35)</f>
        <v>0</v>
      </c>
      <c r="AV34" s="116"/>
      <c r="AW34" s="116"/>
      <c r="AY34" s="102"/>
      <c r="AZ34" s="102"/>
      <c r="BA34" s="102"/>
      <c r="BB34" s="113"/>
      <c r="BC34" s="113"/>
      <c r="BD34" s="113"/>
      <c r="BE34" s="113"/>
      <c r="BF34" s="113"/>
      <c r="BG34" s="113"/>
      <c r="BH34" s="113"/>
      <c r="BI34" s="113">
        <f>SUMIF(purchases!BI35,$BK$4,purchases!BC35)</f>
        <v>0</v>
      </c>
      <c r="BJ34" s="113"/>
      <c r="BK34" s="113"/>
      <c r="BL34" s="113"/>
      <c r="BM34" s="113"/>
      <c r="BN34" s="113"/>
      <c r="BO34" s="113"/>
      <c r="BP34" s="113"/>
      <c r="BQ34" s="104"/>
      <c r="BR34" s="104"/>
      <c r="BS34" s="104"/>
      <c r="BT34" s="104">
        <f>SUMIF(purchases!BI35,$BK$4,purchases!BT35)</f>
        <v>0</v>
      </c>
      <c r="BU34" s="104"/>
      <c r="BV34" s="104"/>
      <c r="BX34" s="117"/>
      <c r="BY34" s="117"/>
      <c r="BZ34" s="117"/>
      <c r="CA34" s="114"/>
      <c r="CB34" s="114"/>
      <c r="CC34" s="114"/>
      <c r="CD34" s="114"/>
      <c r="CE34" s="114"/>
      <c r="CF34" s="114"/>
      <c r="CG34" s="114"/>
      <c r="CH34" s="114">
        <f>SUMIF(purchases!CH35,$CJ$4,purchases!CB35)</f>
        <v>0</v>
      </c>
      <c r="CI34" s="114"/>
      <c r="CJ34" s="114"/>
      <c r="CK34" s="114"/>
      <c r="CL34" s="114"/>
      <c r="CM34" s="114"/>
      <c r="CN34" s="114"/>
      <c r="CO34" s="114"/>
      <c r="CP34" s="109"/>
      <c r="CQ34" s="109"/>
      <c r="CR34" s="109"/>
      <c r="CS34" s="109">
        <f>SUMIF(purchases!CH35,$CJ$4,purchases!CS35)</f>
        <v>0</v>
      </c>
      <c r="CT34" s="109"/>
      <c r="CU34" s="109"/>
      <c r="CW34" s="115"/>
      <c r="CX34" s="115"/>
      <c r="CY34" s="115"/>
      <c r="CZ34" s="111"/>
      <c r="DA34" s="111"/>
      <c r="DB34" s="111"/>
      <c r="DC34" s="111"/>
      <c r="DD34" s="111"/>
      <c r="DE34" s="111"/>
      <c r="DF34" s="111"/>
      <c r="DG34" s="111">
        <f>SUMIF(purchases!DG35,$DI$4,purchases!DA35)</f>
        <v>0</v>
      </c>
      <c r="DH34" s="111"/>
      <c r="DI34" s="111"/>
      <c r="DJ34" s="111"/>
      <c r="DK34" s="111"/>
      <c r="DL34" s="111"/>
      <c r="DM34" s="111"/>
      <c r="DN34" s="111"/>
      <c r="DO34" s="110"/>
      <c r="DP34" s="110"/>
      <c r="DQ34" s="110"/>
      <c r="DR34" s="110">
        <f>SUMIF(purchases!DG35,$DI$4,purchases!DR35)</f>
        <v>0</v>
      </c>
      <c r="DS34" s="110"/>
      <c r="DT34" s="110"/>
      <c r="DV34" s="102"/>
      <c r="DW34" s="102"/>
      <c r="DX34" s="102"/>
      <c r="DY34" s="103"/>
      <c r="DZ34" s="103"/>
      <c r="EA34" s="103"/>
      <c r="EB34" s="103"/>
      <c r="EC34" s="103"/>
      <c r="ED34" s="103"/>
      <c r="EE34" s="103"/>
      <c r="EF34" s="103">
        <f>SUMIF(purchases!EF35,$EH$4,purchases!DZ35)</f>
        <v>0</v>
      </c>
      <c r="EG34" s="103"/>
      <c r="EH34" s="103"/>
      <c r="EI34" s="103"/>
      <c r="EJ34" s="103"/>
      <c r="EK34" s="103"/>
      <c r="EL34" s="103"/>
      <c r="EM34" s="103"/>
      <c r="EN34" s="104"/>
      <c r="EO34" s="104"/>
      <c r="EP34" s="104"/>
      <c r="EQ34" s="104">
        <f>SUMIF(purchases!EF35,$EH$4,purchases!EQ35)</f>
        <v>0</v>
      </c>
      <c r="ER34" s="104"/>
      <c r="ES34" s="104"/>
      <c r="EU34" s="36"/>
      <c r="EV34" s="36"/>
      <c r="EW34" s="36"/>
      <c r="EX34" s="37"/>
      <c r="EY34" s="37"/>
      <c r="EZ34" s="37"/>
      <c r="FA34" s="37"/>
      <c r="FB34" s="37"/>
      <c r="FC34" s="37"/>
      <c r="FD34" s="37"/>
      <c r="FE34" s="37">
        <f>SUMIF(purchases!FE35,$FG$4,purchases!EY35)</f>
        <v>0</v>
      </c>
      <c r="FF34" s="37"/>
      <c r="FG34" s="37"/>
      <c r="FH34" s="37"/>
      <c r="FI34" s="37"/>
      <c r="FJ34" s="37"/>
      <c r="FK34" s="37"/>
      <c r="FL34" s="37"/>
      <c r="FM34" s="90"/>
      <c r="FN34" s="90"/>
      <c r="FO34" s="90"/>
      <c r="FP34" s="90">
        <f>SUMIF(purchases!FE35,$FG$4,purchases!FP35)</f>
        <v>0</v>
      </c>
      <c r="FQ34" s="90"/>
      <c r="FR34" s="90"/>
      <c r="FT34" s="36"/>
      <c r="FU34" s="36"/>
      <c r="FV34" s="36"/>
      <c r="FW34" s="112"/>
      <c r="FX34" s="112"/>
      <c r="FY34" s="112"/>
      <c r="FZ34" s="112"/>
      <c r="GA34" s="112"/>
      <c r="GB34" s="112"/>
      <c r="GC34" s="112"/>
      <c r="GD34" s="112">
        <f>SUMIF(purchases!GD35,$GF$4,purchases!FX35)</f>
        <v>0</v>
      </c>
      <c r="GE34" s="112"/>
      <c r="GF34" s="112"/>
      <c r="GG34" s="112"/>
      <c r="GH34" s="112"/>
      <c r="GI34" s="112"/>
      <c r="GJ34" s="112"/>
      <c r="GK34" s="112"/>
      <c r="GL34" s="116"/>
      <c r="GM34" s="116"/>
      <c r="GN34" s="116"/>
      <c r="GO34" s="116">
        <f>SUMIF(purchases!GD35,$GF$4,purchases!GO35)</f>
        <v>0</v>
      </c>
      <c r="GP34" s="116"/>
      <c r="GQ34" s="116"/>
      <c r="GS34" s="102"/>
      <c r="GT34" s="102"/>
      <c r="GU34" s="102"/>
      <c r="GV34" s="113"/>
      <c r="GW34" s="113"/>
      <c r="GX34" s="113"/>
      <c r="GY34" s="113"/>
      <c r="GZ34" s="113"/>
      <c r="HA34" s="113"/>
      <c r="HB34" s="113"/>
      <c r="HC34" s="113">
        <f>SUMIF(purchases!HC35,$HE$4,purchases!GW35)</f>
        <v>0</v>
      </c>
      <c r="HD34" s="113"/>
      <c r="HE34" s="113"/>
      <c r="HF34" s="113"/>
      <c r="HG34" s="113"/>
      <c r="HH34" s="113"/>
      <c r="HI34" s="113"/>
      <c r="HJ34" s="113"/>
      <c r="HK34" s="104"/>
      <c r="HL34" s="104"/>
      <c r="HM34" s="104"/>
      <c r="HN34" s="104">
        <f>SUMIF(purchases!HC35,$HE$4,purchases!HN35)</f>
        <v>0</v>
      </c>
      <c r="HO34" s="104"/>
      <c r="HP34" s="104"/>
      <c r="HR34" s="117"/>
      <c r="HS34" s="117"/>
      <c r="HT34" s="117"/>
      <c r="HU34" s="114"/>
      <c r="HV34" s="114"/>
      <c r="HW34" s="114"/>
      <c r="HX34" s="114"/>
      <c r="HY34" s="114"/>
      <c r="HZ34" s="114"/>
      <c r="IA34" s="114"/>
      <c r="IB34" s="114">
        <f>SUMIF(purchases!IB35,$ID$4,purchases!HV35)</f>
        <v>0</v>
      </c>
      <c r="IC34" s="114"/>
      <c r="ID34" s="114"/>
      <c r="IE34" s="114"/>
      <c r="IF34" s="114"/>
      <c r="IG34" s="114"/>
      <c r="IH34" s="114"/>
      <c r="II34" s="114"/>
      <c r="IJ34" s="109"/>
      <c r="IK34" s="109"/>
      <c r="IL34" s="109"/>
      <c r="IM34" s="109">
        <f>SUMIF(purchases!IB35,$ID$4,purchases!IM35)</f>
        <v>0</v>
      </c>
      <c r="IN34" s="109"/>
      <c r="IO34" s="109"/>
      <c r="IQ34" s="115"/>
      <c r="IR34" s="115"/>
      <c r="IS34" s="115"/>
      <c r="IT34" s="111"/>
      <c r="IU34" s="111"/>
      <c r="IV34" s="111"/>
      <c r="IW34" s="111"/>
      <c r="IX34" s="111"/>
      <c r="IY34" s="111"/>
      <c r="IZ34" s="111"/>
      <c r="JA34" s="111">
        <f>SUMIF(purchases!JA35,$JC$4,purchases!IU35)</f>
        <v>0</v>
      </c>
      <c r="JB34" s="111"/>
      <c r="JC34" s="111"/>
      <c r="JD34" s="111"/>
      <c r="JE34" s="111"/>
      <c r="JF34" s="111"/>
      <c r="JG34" s="111"/>
      <c r="JH34" s="111"/>
      <c r="JI34" s="110"/>
      <c r="JJ34" s="110"/>
      <c r="JK34" s="110"/>
      <c r="JL34" s="110">
        <f>SUMIF(purchases!JA35,$JC$4,purchases!JL35)</f>
        <v>0</v>
      </c>
      <c r="JM34" s="110"/>
      <c r="JN34" s="110"/>
      <c r="JP34" s="102"/>
      <c r="JQ34" s="102"/>
      <c r="JR34" s="102"/>
      <c r="JS34" s="103"/>
      <c r="JT34" s="103"/>
      <c r="JU34" s="103"/>
      <c r="JV34" s="103"/>
      <c r="JW34" s="103"/>
      <c r="JX34" s="103"/>
      <c r="JY34" s="103"/>
      <c r="JZ34" s="103">
        <f>SUMIF(purchases!JZ35,$KB$4,purchases!JT35)</f>
        <v>0</v>
      </c>
      <c r="KA34" s="103"/>
      <c r="KB34" s="103"/>
      <c r="KC34" s="103"/>
      <c r="KD34" s="103"/>
      <c r="KE34" s="103"/>
      <c r="KF34" s="103"/>
      <c r="KG34" s="103"/>
      <c r="KH34" s="104"/>
      <c r="KI34" s="104"/>
      <c r="KJ34" s="104"/>
      <c r="KK34" s="104">
        <f>SUMIF(purchases!JZ35,$KB$4,purchases!KK35)</f>
        <v>0</v>
      </c>
      <c r="KL34" s="104"/>
      <c r="KM34" s="104"/>
    </row>
    <row r="35" spans="1:299" s="4" customFormat="1" ht="20.100000000000001" customHeight="1" x14ac:dyDescent="0.2">
      <c r="A35" s="36"/>
      <c r="B35" s="36"/>
      <c r="C35" s="36"/>
      <c r="D35" s="37"/>
      <c r="E35" s="37"/>
      <c r="F35" s="37"/>
      <c r="G35" s="37"/>
      <c r="H35" s="37"/>
      <c r="I35" s="37"/>
      <c r="J35" s="37"/>
      <c r="K35" s="37">
        <f>SUMIF(purchases!K36,$M$4,purchases!E36)</f>
        <v>0</v>
      </c>
      <c r="L35" s="37"/>
      <c r="M35" s="37"/>
      <c r="N35" s="37"/>
      <c r="O35" s="37"/>
      <c r="P35" s="37"/>
      <c r="Q35" s="37"/>
      <c r="R35" s="37"/>
      <c r="S35" s="90"/>
      <c r="T35" s="90"/>
      <c r="U35" s="90"/>
      <c r="V35" s="90">
        <f>SUMIF(purchases!K36,$M$4,purchases!V36)</f>
        <v>0</v>
      </c>
      <c r="W35" s="90"/>
      <c r="X35" s="90"/>
      <c r="Z35" s="36"/>
      <c r="AA35" s="36"/>
      <c r="AB35" s="36"/>
      <c r="AC35" s="112"/>
      <c r="AD35" s="112"/>
      <c r="AE35" s="112"/>
      <c r="AF35" s="112"/>
      <c r="AG35" s="112"/>
      <c r="AH35" s="112"/>
      <c r="AI35" s="112"/>
      <c r="AJ35" s="112">
        <f>SUMIF(purchases!AJ36,$AL$4,purchases!AD36)</f>
        <v>0</v>
      </c>
      <c r="AK35" s="112"/>
      <c r="AL35" s="112"/>
      <c r="AM35" s="112"/>
      <c r="AN35" s="112"/>
      <c r="AO35" s="112"/>
      <c r="AP35" s="112"/>
      <c r="AQ35" s="112"/>
      <c r="AR35" s="116"/>
      <c r="AS35" s="116"/>
      <c r="AT35" s="116"/>
      <c r="AU35" s="116">
        <f>SUMIF(purchases!AJ36,$AL$4,purchases!AU36)</f>
        <v>0</v>
      </c>
      <c r="AV35" s="116"/>
      <c r="AW35" s="116"/>
      <c r="AY35" s="102"/>
      <c r="AZ35" s="102"/>
      <c r="BA35" s="102"/>
      <c r="BB35" s="113"/>
      <c r="BC35" s="113"/>
      <c r="BD35" s="113"/>
      <c r="BE35" s="113"/>
      <c r="BF35" s="113"/>
      <c r="BG35" s="113"/>
      <c r="BH35" s="113"/>
      <c r="BI35" s="113">
        <f>SUMIF(purchases!BI36,$BK$4,purchases!BC36)</f>
        <v>0</v>
      </c>
      <c r="BJ35" s="113"/>
      <c r="BK35" s="113"/>
      <c r="BL35" s="113"/>
      <c r="BM35" s="113"/>
      <c r="BN35" s="113"/>
      <c r="BO35" s="113"/>
      <c r="BP35" s="113"/>
      <c r="BQ35" s="104"/>
      <c r="BR35" s="104"/>
      <c r="BS35" s="104"/>
      <c r="BT35" s="104">
        <f>SUMIF(purchases!BI36,$BK$4,purchases!BT36)</f>
        <v>0</v>
      </c>
      <c r="BU35" s="104"/>
      <c r="BV35" s="104"/>
      <c r="BX35" s="117"/>
      <c r="BY35" s="117"/>
      <c r="BZ35" s="117"/>
      <c r="CA35" s="114"/>
      <c r="CB35" s="114"/>
      <c r="CC35" s="114"/>
      <c r="CD35" s="114"/>
      <c r="CE35" s="114"/>
      <c r="CF35" s="114"/>
      <c r="CG35" s="114"/>
      <c r="CH35" s="114">
        <f>SUMIF(purchases!CH36,$CJ$4,purchases!CB36)</f>
        <v>0</v>
      </c>
      <c r="CI35" s="114"/>
      <c r="CJ35" s="114"/>
      <c r="CK35" s="114"/>
      <c r="CL35" s="114"/>
      <c r="CM35" s="114"/>
      <c r="CN35" s="114"/>
      <c r="CO35" s="114"/>
      <c r="CP35" s="109"/>
      <c r="CQ35" s="109"/>
      <c r="CR35" s="109"/>
      <c r="CS35" s="109">
        <f>SUMIF(purchases!CH36,$CJ$4,purchases!CS36)</f>
        <v>0</v>
      </c>
      <c r="CT35" s="109"/>
      <c r="CU35" s="109"/>
      <c r="CW35" s="115"/>
      <c r="CX35" s="115"/>
      <c r="CY35" s="115"/>
      <c r="CZ35" s="111"/>
      <c r="DA35" s="111"/>
      <c r="DB35" s="111"/>
      <c r="DC35" s="111"/>
      <c r="DD35" s="111"/>
      <c r="DE35" s="111"/>
      <c r="DF35" s="111"/>
      <c r="DG35" s="111">
        <f>SUMIF(purchases!DG36,$DI$4,purchases!DA36)</f>
        <v>0</v>
      </c>
      <c r="DH35" s="111"/>
      <c r="DI35" s="111"/>
      <c r="DJ35" s="111"/>
      <c r="DK35" s="111"/>
      <c r="DL35" s="111"/>
      <c r="DM35" s="111"/>
      <c r="DN35" s="111"/>
      <c r="DO35" s="110"/>
      <c r="DP35" s="110"/>
      <c r="DQ35" s="110"/>
      <c r="DR35" s="110">
        <f>SUMIF(purchases!DG36,$DI$4,purchases!DR36)</f>
        <v>0</v>
      </c>
      <c r="DS35" s="110"/>
      <c r="DT35" s="110"/>
      <c r="DV35" s="102"/>
      <c r="DW35" s="102"/>
      <c r="DX35" s="102"/>
      <c r="DY35" s="103"/>
      <c r="DZ35" s="103"/>
      <c r="EA35" s="103"/>
      <c r="EB35" s="103"/>
      <c r="EC35" s="103"/>
      <c r="ED35" s="103"/>
      <c r="EE35" s="103"/>
      <c r="EF35" s="103">
        <f>SUMIF(purchases!EF36,$EH$4,purchases!DZ36)</f>
        <v>0</v>
      </c>
      <c r="EG35" s="103"/>
      <c r="EH35" s="103"/>
      <c r="EI35" s="103"/>
      <c r="EJ35" s="103"/>
      <c r="EK35" s="103"/>
      <c r="EL35" s="103"/>
      <c r="EM35" s="103"/>
      <c r="EN35" s="104"/>
      <c r="EO35" s="104"/>
      <c r="EP35" s="104"/>
      <c r="EQ35" s="104">
        <f>SUMIF(purchases!EF36,$EH$4,purchases!EQ36)</f>
        <v>0</v>
      </c>
      <c r="ER35" s="104"/>
      <c r="ES35" s="104"/>
      <c r="EU35" s="36"/>
      <c r="EV35" s="36"/>
      <c r="EW35" s="36"/>
      <c r="EX35" s="37"/>
      <c r="EY35" s="37"/>
      <c r="EZ35" s="37"/>
      <c r="FA35" s="37"/>
      <c r="FB35" s="37"/>
      <c r="FC35" s="37"/>
      <c r="FD35" s="37"/>
      <c r="FE35" s="37">
        <f>SUMIF(purchases!FE36,$FG$4,purchases!EY36)</f>
        <v>0</v>
      </c>
      <c r="FF35" s="37"/>
      <c r="FG35" s="37"/>
      <c r="FH35" s="37"/>
      <c r="FI35" s="37"/>
      <c r="FJ35" s="37"/>
      <c r="FK35" s="37"/>
      <c r="FL35" s="37"/>
      <c r="FM35" s="90"/>
      <c r="FN35" s="90"/>
      <c r="FO35" s="90"/>
      <c r="FP35" s="90">
        <f>SUMIF(purchases!FE36,$FG$4,purchases!FP36)</f>
        <v>0</v>
      </c>
      <c r="FQ35" s="90"/>
      <c r="FR35" s="90"/>
      <c r="FT35" s="36"/>
      <c r="FU35" s="36"/>
      <c r="FV35" s="36"/>
      <c r="FW35" s="112"/>
      <c r="FX35" s="112"/>
      <c r="FY35" s="112"/>
      <c r="FZ35" s="112"/>
      <c r="GA35" s="112"/>
      <c r="GB35" s="112"/>
      <c r="GC35" s="112"/>
      <c r="GD35" s="112">
        <f>SUMIF(purchases!GD36,$GF$4,purchases!FX36)</f>
        <v>0</v>
      </c>
      <c r="GE35" s="112"/>
      <c r="GF35" s="112"/>
      <c r="GG35" s="112"/>
      <c r="GH35" s="112"/>
      <c r="GI35" s="112"/>
      <c r="GJ35" s="112"/>
      <c r="GK35" s="112"/>
      <c r="GL35" s="116"/>
      <c r="GM35" s="116"/>
      <c r="GN35" s="116"/>
      <c r="GO35" s="116">
        <f>SUMIF(purchases!GD36,$GF$4,purchases!GO36)</f>
        <v>0</v>
      </c>
      <c r="GP35" s="116"/>
      <c r="GQ35" s="116"/>
      <c r="GS35" s="102"/>
      <c r="GT35" s="102"/>
      <c r="GU35" s="102"/>
      <c r="GV35" s="113"/>
      <c r="GW35" s="113"/>
      <c r="GX35" s="113"/>
      <c r="GY35" s="113"/>
      <c r="GZ35" s="113"/>
      <c r="HA35" s="113"/>
      <c r="HB35" s="113"/>
      <c r="HC35" s="113">
        <f>SUMIF(purchases!HC36,$HE$4,purchases!GW36)</f>
        <v>0</v>
      </c>
      <c r="HD35" s="113"/>
      <c r="HE35" s="113"/>
      <c r="HF35" s="113"/>
      <c r="HG35" s="113"/>
      <c r="HH35" s="113"/>
      <c r="HI35" s="113"/>
      <c r="HJ35" s="113"/>
      <c r="HK35" s="104"/>
      <c r="HL35" s="104"/>
      <c r="HM35" s="104"/>
      <c r="HN35" s="104">
        <f>SUMIF(purchases!HC36,$HE$4,purchases!HN36)</f>
        <v>0</v>
      </c>
      <c r="HO35" s="104"/>
      <c r="HP35" s="104"/>
      <c r="HR35" s="117"/>
      <c r="HS35" s="117"/>
      <c r="HT35" s="117"/>
      <c r="HU35" s="114"/>
      <c r="HV35" s="114"/>
      <c r="HW35" s="114"/>
      <c r="HX35" s="114"/>
      <c r="HY35" s="114"/>
      <c r="HZ35" s="114"/>
      <c r="IA35" s="114"/>
      <c r="IB35" s="114">
        <f>SUMIF(purchases!IB36,$ID$4,purchases!HV36)</f>
        <v>0</v>
      </c>
      <c r="IC35" s="114"/>
      <c r="ID35" s="114"/>
      <c r="IE35" s="114"/>
      <c r="IF35" s="114"/>
      <c r="IG35" s="114"/>
      <c r="IH35" s="114"/>
      <c r="II35" s="114"/>
      <c r="IJ35" s="109"/>
      <c r="IK35" s="109"/>
      <c r="IL35" s="109"/>
      <c r="IM35" s="109">
        <f>SUMIF(purchases!IB36,$ID$4,purchases!IM36)</f>
        <v>0</v>
      </c>
      <c r="IN35" s="109"/>
      <c r="IO35" s="109"/>
      <c r="IQ35" s="115"/>
      <c r="IR35" s="115"/>
      <c r="IS35" s="115"/>
      <c r="IT35" s="111"/>
      <c r="IU35" s="111"/>
      <c r="IV35" s="111"/>
      <c r="IW35" s="111"/>
      <c r="IX35" s="111"/>
      <c r="IY35" s="111"/>
      <c r="IZ35" s="111"/>
      <c r="JA35" s="111">
        <f>SUMIF(purchases!JA36,$JC$4,purchases!IU36)</f>
        <v>0</v>
      </c>
      <c r="JB35" s="111"/>
      <c r="JC35" s="111"/>
      <c r="JD35" s="111"/>
      <c r="JE35" s="111"/>
      <c r="JF35" s="111"/>
      <c r="JG35" s="111"/>
      <c r="JH35" s="111"/>
      <c r="JI35" s="110"/>
      <c r="JJ35" s="110"/>
      <c r="JK35" s="110"/>
      <c r="JL35" s="110">
        <f>SUMIF(purchases!JA36,$JC$4,purchases!JL36)</f>
        <v>0</v>
      </c>
      <c r="JM35" s="110"/>
      <c r="JN35" s="110"/>
      <c r="JP35" s="102"/>
      <c r="JQ35" s="102"/>
      <c r="JR35" s="102"/>
      <c r="JS35" s="103"/>
      <c r="JT35" s="103"/>
      <c r="JU35" s="103"/>
      <c r="JV35" s="103"/>
      <c r="JW35" s="103"/>
      <c r="JX35" s="103"/>
      <c r="JY35" s="103"/>
      <c r="JZ35" s="103">
        <f>SUMIF(purchases!JZ36,$KB$4,purchases!JT36)</f>
        <v>0</v>
      </c>
      <c r="KA35" s="103"/>
      <c r="KB35" s="103"/>
      <c r="KC35" s="103"/>
      <c r="KD35" s="103"/>
      <c r="KE35" s="103"/>
      <c r="KF35" s="103"/>
      <c r="KG35" s="103"/>
      <c r="KH35" s="104"/>
      <c r="KI35" s="104"/>
      <c r="KJ35" s="104"/>
      <c r="KK35" s="104">
        <f>SUMIF(purchases!JZ36,$KB$4,purchases!KK36)</f>
        <v>0</v>
      </c>
      <c r="KL35" s="104"/>
      <c r="KM35" s="104"/>
    </row>
    <row r="36" spans="1:299" s="4" customFormat="1" ht="20.100000000000001" customHeight="1" x14ac:dyDescent="0.2">
      <c r="A36" s="36"/>
      <c r="B36" s="36"/>
      <c r="C36" s="36"/>
      <c r="D36" s="37"/>
      <c r="E36" s="37"/>
      <c r="F36" s="37"/>
      <c r="G36" s="37"/>
      <c r="H36" s="37"/>
      <c r="I36" s="37"/>
      <c r="J36" s="37"/>
      <c r="K36" s="37">
        <f>SUMIF(purchases!K37,$M$4,purchases!E37)</f>
        <v>0</v>
      </c>
      <c r="L36" s="37"/>
      <c r="M36" s="37"/>
      <c r="N36" s="37"/>
      <c r="O36" s="37"/>
      <c r="P36" s="37"/>
      <c r="Q36" s="37"/>
      <c r="R36" s="37"/>
      <c r="S36" s="90"/>
      <c r="T36" s="90"/>
      <c r="U36" s="90"/>
      <c r="V36" s="90">
        <f>SUMIF(purchases!K37,$M$4,purchases!V37)</f>
        <v>0</v>
      </c>
      <c r="W36" s="90"/>
      <c r="X36" s="90"/>
      <c r="Z36" s="36"/>
      <c r="AA36" s="36"/>
      <c r="AB36" s="36"/>
      <c r="AC36" s="112"/>
      <c r="AD36" s="112"/>
      <c r="AE36" s="112"/>
      <c r="AF36" s="112"/>
      <c r="AG36" s="112"/>
      <c r="AH36" s="112"/>
      <c r="AI36" s="112"/>
      <c r="AJ36" s="112">
        <f>SUMIF(purchases!AJ37,$AL$4,purchases!AD37)</f>
        <v>0</v>
      </c>
      <c r="AK36" s="112"/>
      <c r="AL36" s="112"/>
      <c r="AM36" s="112"/>
      <c r="AN36" s="112"/>
      <c r="AO36" s="112"/>
      <c r="AP36" s="112"/>
      <c r="AQ36" s="112"/>
      <c r="AR36" s="116"/>
      <c r="AS36" s="116"/>
      <c r="AT36" s="116"/>
      <c r="AU36" s="116">
        <f>SUMIF(purchases!AJ37,$AL$4,purchases!AU37)</f>
        <v>0</v>
      </c>
      <c r="AV36" s="116"/>
      <c r="AW36" s="116"/>
      <c r="AY36" s="102"/>
      <c r="AZ36" s="102"/>
      <c r="BA36" s="102"/>
      <c r="BB36" s="113"/>
      <c r="BC36" s="113"/>
      <c r="BD36" s="113"/>
      <c r="BE36" s="113"/>
      <c r="BF36" s="113"/>
      <c r="BG36" s="113"/>
      <c r="BH36" s="113"/>
      <c r="BI36" s="113">
        <f>SUMIF(purchases!BI37,$BK$4,purchases!BC37)</f>
        <v>0</v>
      </c>
      <c r="BJ36" s="113"/>
      <c r="BK36" s="113"/>
      <c r="BL36" s="113"/>
      <c r="BM36" s="113"/>
      <c r="BN36" s="113"/>
      <c r="BO36" s="113"/>
      <c r="BP36" s="113"/>
      <c r="BQ36" s="104"/>
      <c r="BR36" s="104"/>
      <c r="BS36" s="104"/>
      <c r="BT36" s="104">
        <f>SUMIF(purchases!BI37,$BK$4,purchases!BT37)</f>
        <v>0</v>
      </c>
      <c r="BU36" s="104"/>
      <c r="BV36" s="104"/>
      <c r="BX36" s="117"/>
      <c r="BY36" s="117"/>
      <c r="BZ36" s="117"/>
      <c r="CA36" s="114"/>
      <c r="CB36" s="114"/>
      <c r="CC36" s="114"/>
      <c r="CD36" s="114"/>
      <c r="CE36" s="114"/>
      <c r="CF36" s="114"/>
      <c r="CG36" s="114"/>
      <c r="CH36" s="114">
        <f>SUMIF(purchases!CH37,$CJ$4,purchases!CB37)</f>
        <v>0</v>
      </c>
      <c r="CI36" s="114"/>
      <c r="CJ36" s="114"/>
      <c r="CK36" s="114"/>
      <c r="CL36" s="114"/>
      <c r="CM36" s="114"/>
      <c r="CN36" s="114"/>
      <c r="CO36" s="114"/>
      <c r="CP36" s="109"/>
      <c r="CQ36" s="109"/>
      <c r="CR36" s="109"/>
      <c r="CS36" s="109">
        <f>SUMIF(purchases!CH37,$CJ$4,purchases!CS37)</f>
        <v>0</v>
      </c>
      <c r="CT36" s="109"/>
      <c r="CU36" s="109"/>
      <c r="CW36" s="115"/>
      <c r="CX36" s="115"/>
      <c r="CY36" s="115"/>
      <c r="CZ36" s="111"/>
      <c r="DA36" s="111"/>
      <c r="DB36" s="111"/>
      <c r="DC36" s="111"/>
      <c r="DD36" s="111"/>
      <c r="DE36" s="111"/>
      <c r="DF36" s="111"/>
      <c r="DG36" s="111">
        <f>SUMIF(purchases!DG37,$DI$4,purchases!DA37)</f>
        <v>0</v>
      </c>
      <c r="DH36" s="111"/>
      <c r="DI36" s="111"/>
      <c r="DJ36" s="111"/>
      <c r="DK36" s="111"/>
      <c r="DL36" s="111"/>
      <c r="DM36" s="111"/>
      <c r="DN36" s="111"/>
      <c r="DO36" s="110"/>
      <c r="DP36" s="110"/>
      <c r="DQ36" s="110"/>
      <c r="DR36" s="110">
        <f>SUMIF(purchases!DG37,$DI$4,purchases!DR37)</f>
        <v>0</v>
      </c>
      <c r="DS36" s="110"/>
      <c r="DT36" s="110"/>
      <c r="DV36" s="102"/>
      <c r="DW36" s="102"/>
      <c r="DX36" s="102"/>
      <c r="DY36" s="103"/>
      <c r="DZ36" s="103"/>
      <c r="EA36" s="103"/>
      <c r="EB36" s="103"/>
      <c r="EC36" s="103"/>
      <c r="ED36" s="103"/>
      <c r="EE36" s="103"/>
      <c r="EF36" s="103">
        <f>SUMIF(purchases!EF37,$EH$4,purchases!DZ37)</f>
        <v>0</v>
      </c>
      <c r="EG36" s="103"/>
      <c r="EH36" s="103"/>
      <c r="EI36" s="103"/>
      <c r="EJ36" s="103"/>
      <c r="EK36" s="103"/>
      <c r="EL36" s="103"/>
      <c r="EM36" s="103"/>
      <c r="EN36" s="104"/>
      <c r="EO36" s="104"/>
      <c r="EP36" s="104"/>
      <c r="EQ36" s="104">
        <f>SUMIF(purchases!EF37,$EH$4,purchases!EQ37)</f>
        <v>0</v>
      </c>
      <c r="ER36" s="104"/>
      <c r="ES36" s="104"/>
      <c r="EU36" s="36"/>
      <c r="EV36" s="36"/>
      <c r="EW36" s="36"/>
      <c r="EX36" s="37"/>
      <c r="EY36" s="37"/>
      <c r="EZ36" s="37"/>
      <c r="FA36" s="37"/>
      <c r="FB36" s="37"/>
      <c r="FC36" s="37"/>
      <c r="FD36" s="37"/>
      <c r="FE36" s="37">
        <f>SUMIF(purchases!FE37,$FG$4,purchases!EY37)</f>
        <v>0</v>
      </c>
      <c r="FF36" s="37"/>
      <c r="FG36" s="37"/>
      <c r="FH36" s="37"/>
      <c r="FI36" s="37"/>
      <c r="FJ36" s="37"/>
      <c r="FK36" s="37"/>
      <c r="FL36" s="37"/>
      <c r="FM36" s="90"/>
      <c r="FN36" s="90"/>
      <c r="FO36" s="90"/>
      <c r="FP36" s="90">
        <f>SUMIF(purchases!FE37,$FG$4,purchases!FP37)</f>
        <v>0</v>
      </c>
      <c r="FQ36" s="90"/>
      <c r="FR36" s="90"/>
      <c r="FT36" s="36"/>
      <c r="FU36" s="36"/>
      <c r="FV36" s="36"/>
      <c r="FW36" s="112"/>
      <c r="FX36" s="112"/>
      <c r="FY36" s="112"/>
      <c r="FZ36" s="112"/>
      <c r="GA36" s="112"/>
      <c r="GB36" s="112"/>
      <c r="GC36" s="112"/>
      <c r="GD36" s="112">
        <f>SUMIF(purchases!GD37,$GF$4,purchases!FX37)</f>
        <v>0</v>
      </c>
      <c r="GE36" s="112"/>
      <c r="GF36" s="112"/>
      <c r="GG36" s="112"/>
      <c r="GH36" s="112"/>
      <c r="GI36" s="112"/>
      <c r="GJ36" s="112"/>
      <c r="GK36" s="112"/>
      <c r="GL36" s="116"/>
      <c r="GM36" s="116"/>
      <c r="GN36" s="116"/>
      <c r="GO36" s="116">
        <f>SUMIF(purchases!GD37,$GF$4,purchases!GO37)</f>
        <v>0</v>
      </c>
      <c r="GP36" s="116"/>
      <c r="GQ36" s="116"/>
      <c r="GS36" s="102"/>
      <c r="GT36" s="102"/>
      <c r="GU36" s="102"/>
      <c r="GV36" s="113"/>
      <c r="GW36" s="113"/>
      <c r="GX36" s="113"/>
      <c r="GY36" s="113"/>
      <c r="GZ36" s="113"/>
      <c r="HA36" s="113"/>
      <c r="HB36" s="113"/>
      <c r="HC36" s="113">
        <f>SUMIF(purchases!HC37,$HE$4,purchases!GW37)</f>
        <v>0</v>
      </c>
      <c r="HD36" s="113"/>
      <c r="HE36" s="113"/>
      <c r="HF36" s="113"/>
      <c r="HG36" s="113"/>
      <c r="HH36" s="113"/>
      <c r="HI36" s="113"/>
      <c r="HJ36" s="113"/>
      <c r="HK36" s="104"/>
      <c r="HL36" s="104"/>
      <c r="HM36" s="104"/>
      <c r="HN36" s="104">
        <f>SUMIF(purchases!HC37,$HE$4,purchases!HN37)</f>
        <v>0</v>
      </c>
      <c r="HO36" s="104"/>
      <c r="HP36" s="104"/>
      <c r="HR36" s="117"/>
      <c r="HS36" s="117"/>
      <c r="HT36" s="117"/>
      <c r="HU36" s="114"/>
      <c r="HV36" s="114"/>
      <c r="HW36" s="114"/>
      <c r="HX36" s="114"/>
      <c r="HY36" s="114"/>
      <c r="HZ36" s="114"/>
      <c r="IA36" s="114"/>
      <c r="IB36" s="114">
        <f>SUMIF(purchases!IB37,$ID$4,purchases!HV37)</f>
        <v>0</v>
      </c>
      <c r="IC36" s="114"/>
      <c r="ID36" s="114"/>
      <c r="IE36" s="114"/>
      <c r="IF36" s="114"/>
      <c r="IG36" s="114"/>
      <c r="IH36" s="114"/>
      <c r="II36" s="114"/>
      <c r="IJ36" s="109"/>
      <c r="IK36" s="109"/>
      <c r="IL36" s="109"/>
      <c r="IM36" s="109">
        <f>SUMIF(purchases!IB37,$ID$4,purchases!IM37)</f>
        <v>0</v>
      </c>
      <c r="IN36" s="109"/>
      <c r="IO36" s="109"/>
      <c r="IQ36" s="115"/>
      <c r="IR36" s="115"/>
      <c r="IS36" s="115"/>
      <c r="IT36" s="111"/>
      <c r="IU36" s="111"/>
      <c r="IV36" s="111"/>
      <c r="IW36" s="111"/>
      <c r="IX36" s="111"/>
      <c r="IY36" s="111"/>
      <c r="IZ36" s="111"/>
      <c r="JA36" s="111">
        <f>SUMIF(purchases!JA37,$JC$4,purchases!IU37)</f>
        <v>0</v>
      </c>
      <c r="JB36" s="111"/>
      <c r="JC36" s="111"/>
      <c r="JD36" s="111"/>
      <c r="JE36" s="111"/>
      <c r="JF36" s="111"/>
      <c r="JG36" s="111"/>
      <c r="JH36" s="111"/>
      <c r="JI36" s="110"/>
      <c r="JJ36" s="110"/>
      <c r="JK36" s="110"/>
      <c r="JL36" s="110">
        <f>SUMIF(purchases!JA37,$JC$4,purchases!JL37)</f>
        <v>0</v>
      </c>
      <c r="JM36" s="110"/>
      <c r="JN36" s="110"/>
      <c r="JP36" s="102"/>
      <c r="JQ36" s="102"/>
      <c r="JR36" s="102"/>
      <c r="JS36" s="103"/>
      <c r="JT36" s="103"/>
      <c r="JU36" s="103"/>
      <c r="JV36" s="103"/>
      <c r="JW36" s="103"/>
      <c r="JX36" s="103"/>
      <c r="JY36" s="103"/>
      <c r="JZ36" s="103">
        <f>SUMIF(purchases!JZ37,$KB$4,purchases!JT37)</f>
        <v>0</v>
      </c>
      <c r="KA36" s="103"/>
      <c r="KB36" s="103"/>
      <c r="KC36" s="103"/>
      <c r="KD36" s="103"/>
      <c r="KE36" s="103"/>
      <c r="KF36" s="103"/>
      <c r="KG36" s="103"/>
      <c r="KH36" s="104"/>
      <c r="KI36" s="104"/>
      <c r="KJ36" s="104"/>
      <c r="KK36" s="104">
        <f>SUMIF(purchases!JZ37,$KB$4,purchases!KK37)</f>
        <v>0</v>
      </c>
      <c r="KL36" s="104"/>
      <c r="KM36" s="104"/>
    </row>
    <row r="37" spans="1:299" s="4" customFormat="1" ht="20.100000000000001" customHeight="1" x14ac:dyDescent="0.2">
      <c r="A37" s="36"/>
      <c r="B37" s="36"/>
      <c r="C37" s="36"/>
      <c r="D37" s="37"/>
      <c r="E37" s="37"/>
      <c r="F37" s="37"/>
      <c r="G37" s="37"/>
      <c r="H37" s="37"/>
      <c r="I37" s="37"/>
      <c r="J37" s="37"/>
      <c r="K37" s="37">
        <f>SUMIF(purchases!K38,$M$4,purchases!E38)</f>
        <v>0</v>
      </c>
      <c r="L37" s="37"/>
      <c r="M37" s="37"/>
      <c r="N37" s="37"/>
      <c r="O37" s="37"/>
      <c r="P37" s="37"/>
      <c r="Q37" s="37"/>
      <c r="R37" s="37"/>
      <c r="S37" s="90"/>
      <c r="T37" s="90"/>
      <c r="U37" s="90"/>
      <c r="V37" s="90">
        <f>SUMIF(purchases!K38,$M$4,purchases!V38)</f>
        <v>0</v>
      </c>
      <c r="W37" s="90"/>
      <c r="X37" s="90"/>
      <c r="Z37" s="36"/>
      <c r="AA37" s="36"/>
      <c r="AB37" s="36"/>
      <c r="AC37" s="112"/>
      <c r="AD37" s="112"/>
      <c r="AE37" s="112"/>
      <c r="AF37" s="112"/>
      <c r="AG37" s="112"/>
      <c r="AH37" s="112"/>
      <c r="AI37" s="112"/>
      <c r="AJ37" s="112">
        <f>SUMIF(purchases!AJ38,$AL$4,purchases!AD38)</f>
        <v>0</v>
      </c>
      <c r="AK37" s="112"/>
      <c r="AL37" s="112"/>
      <c r="AM37" s="112"/>
      <c r="AN37" s="112"/>
      <c r="AO37" s="112"/>
      <c r="AP37" s="112"/>
      <c r="AQ37" s="112"/>
      <c r="AR37" s="116"/>
      <c r="AS37" s="116"/>
      <c r="AT37" s="116"/>
      <c r="AU37" s="116">
        <f>SUMIF(purchases!AJ38,$AL$4,purchases!AU38)</f>
        <v>0</v>
      </c>
      <c r="AV37" s="116"/>
      <c r="AW37" s="116"/>
      <c r="AY37" s="102"/>
      <c r="AZ37" s="102"/>
      <c r="BA37" s="102"/>
      <c r="BB37" s="113"/>
      <c r="BC37" s="113"/>
      <c r="BD37" s="113"/>
      <c r="BE37" s="113"/>
      <c r="BF37" s="113"/>
      <c r="BG37" s="113"/>
      <c r="BH37" s="113"/>
      <c r="BI37" s="113">
        <f>SUMIF(purchases!BI38,$BK$4,purchases!BC38)</f>
        <v>0</v>
      </c>
      <c r="BJ37" s="113"/>
      <c r="BK37" s="113"/>
      <c r="BL37" s="113"/>
      <c r="BM37" s="113"/>
      <c r="BN37" s="113"/>
      <c r="BO37" s="113"/>
      <c r="BP37" s="113"/>
      <c r="BQ37" s="104"/>
      <c r="BR37" s="104"/>
      <c r="BS37" s="104"/>
      <c r="BT37" s="104">
        <f>SUMIF(purchases!BI38,$BK$4,purchases!BT38)</f>
        <v>0</v>
      </c>
      <c r="BU37" s="104"/>
      <c r="BV37" s="104"/>
      <c r="BX37" s="117"/>
      <c r="BY37" s="117"/>
      <c r="BZ37" s="117"/>
      <c r="CA37" s="114"/>
      <c r="CB37" s="114"/>
      <c r="CC37" s="114"/>
      <c r="CD37" s="114"/>
      <c r="CE37" s="114"/>
      <c r="CF37" s="114"/>
      <c r="CG37" s="114"/>
      <c r="CH37" s="114">
        <f>SUMIF(purchases!CH38,$CJ$4,purchases!CB38)</f>
        <v>0</v>
      </c>
      <c r="CI37" s="114"/>
      <c r="CJ37" s="114"/>
      <c r="CK37" s="114"/>
      <c r="CL37" s="114"/>
      <c r="CM37" s="114"/>
      <c r="CN37" s="114"/>
      <c r="CO37" s="114"/>
      <c r="CP37" s="109"/>
      <c r="CQ37" s="109"/>
      <c r="CR37" s="109"/>
      <c r="CS37" s="109">
        <f>SUMIF(purchases!CH38,$CJ$4,purchases!CS38)</f>
        <v>0</v>
      </c>
      <c r="CT37" s="109"/>
      <c r="CU37" s="109"/>
      <c r="CW37" s="115"/>
      <c r="CX37" s="115"/>
      <c r="CY37" s="115"/>
      <c r="CZ37" s="111"/>
      <c r="DA37" s="111"/>
      <c r="DB37" s="111"/>
      <c r="DC37" s="111"/>
      <c r="DD37" s="111"/>
      <c r="DE37" s="111"/>
      <c r="DF37" s="111"/>
      <c r="DG37" s="111">
        <f>SUMIF(purchases!DG38,$DI$4,purchases!DA38)</f>
        <v>0</v>
      </c>
      <c r="DH37" s="111"/>
      <c r="DI37" s="111"/>
      <c r="DJ37" s="111"/>
      <c r="DK37" s="111"/>
      <c r="DL37" s="111"/>
      <c r="DM37" s="111"/>
      <c r="DN37" s="111"/>
      <c r="DO37" s="110"/>
      <c r="DP37" s="110"/>
      <c r="DQ37" s="110"/>
      <c r="DR37" s="110">
        <f>SUMIF(purchases!DG38,$DI$4,purchases!DR38)</f>
        <v>0</v>
      </c>
      <c r="DS37" s="110"/>
      <c r="DT37" s="110"/>
      <c r="DV37" s="102"/>
      <c r="DW37" s="102"/>
      <c r="DX37" s="102"/>
      <c r="DY37" s="103"/>
      <c r="DZ37" s="103"/>
      <c r="EA37" s="103"/>
      <c r="EB37" s="103"/>
      <c r="EC37" s="103"/>
      <c r="ED37" s="103"/>
      <c r="EE37" s="103"/>
      <c r="EF37" s="103">
        <f>SUMIF(purchases!EF38,$EH$4,purchases!DZ38)</f>
        <v>0</v>
      </c>
      <c r="EG37" s="103"/>
      <c r="EH37" s="103"/>
      <c r="EI37" s="103"/>
      <c r="EJ37" s="103"/>
      <c r="EK37" s="103"/>
      <c r="EL37" s="103"/>
      <c r="EM37" s="103"/>
      <c r="EN37" s="104"/>
      <c r="EO37" s="104"/>
      <c r="EP37" s="104"/>
      <c r="EQ37" s="104">
        <f>SUMIF(purchases!EF38,$EH$4,purchases!EQ38)</f>
        <v>0</v>
      </c>
      <c r="ER37" s="104"/>
      <c r="ES37" s="104"/>
      <c r="EU37" s="36"/>
      <c r="EV37" s="36"/>
      <c r="EW37" s="36"/>
      <c r="EX37" s="37"/>
      <c r="EY37" s="37"/>
      <c r="EZ37" s="37"/>
      <c r="FA37" s="37"/>
      <c r="FB37" s="37"/>
      <c r="FC37" s="37"/>
      <c r="FD37" s="37"/>
      <c r="FE37" s="37">
        <f>SUMIF(purchases!FE38,$FG$4,purchases!EY38)</f>
        <v>0</v>
      </c>
      <c r="FF37" s="37"/>
      <c r="FG37" s="37"/>
      <c r="FH37" s="37"/>
      <c r="FI37" s="37"/>
      <c r="FJ37" s="37"/>
      <c r="FK37" s="37"/>
      <c r="FL37" s="37"/>
      <c r="FM37" s="90"/>
      <c r="FN37" s="90"/>
      <c r="FO37" s="90"/>
      <c r="FP37" s="90">
        <f>SUMIF(purchases!FE38,$FG$4,purchases!FP38)</f>
        <v>0</v>
      </c>
      <c r="FQ37" s="90"/>
      <c r="FR37" s="90"/>
      <c r="FT37" s="36"/>
      <c r="FU37" s="36"/>
      <c r="FV37" s="36"/>
      <c r="FW37" s="112"/>
      <c r="FX37" s="112"/>
      <c r="FY37" s="112"/>
      <c r="FZ37" s="112"/>
      <c r="GA37" s="112"/>
      <c r="GB37" s="112"/>
      <c r="GC37" s="112"/>
      <c r="GD37" s="112">
        <f>SUMIF(purchases!GD38,$GF$4,purchases!FX38)</f>
        <v>0</v>
      </c>
      <c r="GE37" s="112"/>
      <c r="GF37" s="112"/>
      <c r="GG37" s="112"/>
      <c r="GH37" s="112"/>
      <c r="GI37" s="112"/>
      <c r="GJ37" s="112"/>
      <c r="GK37" s="112"/>
      <c r="GL37" s="116"/>
      <c r="GM37" s="116"/>
      <c r="GN37" s="116"/>
      <c r="GO37" s="116">
        <f>SUMIF(purchases!GD38,$GF$4,purchases!GO38)</f>
        <v>0</v>
      </c>
      <c r="GP37" s="116"/>
      <c r="GQ37" s="116"/>
      <c r="GS37" s="102"/>
      <c r="GT37" s="102"/>
      <c r="GU37" s="102"/>
      <c r="GV37" s="113"/>
      <c r="GW37" s="113"/>
      <c r="GX37" s="113"/>
      <c r="GY37" s="113"/>
      <c r="GZ37" s="113"/>
      <c r="HA37" s="113"/>
      <c r="HB37" s="113"/>
      <c r="HC37" s="113">
        <f>SUMIF(purchases!HC38,$HE$4,purchases!GW38)</f>
        <v>0</v>
      </c>
      <c r="HD37" s="113"/>
      <c r="HE37" s="113"/>
      <c r="HF37" s="113"/>
      <c r="HG37" s="113"/>
      <c r="HH37" s="113"/>
      <c r="HI37" s="113"/>
      <c r="HJ37" s="113"/>
      <c r="HK37" s="104"/>
      <c r="HL37" s="104"/>
      <c r="HM37" s="104"/>
      <c r="HN37" s="104">
        <f>SUMIF(purchases!HC38,$HE$4,purchases!HN38)</f>
        <v>0</v>
      </c>
      <c r="HO37" s="104"/>
      <c r="HP37" s="104"/>
      <c r="HR37" s="117"/>
      <c r="HS37" s="117"/>
      <c r="HT37" s="117"/>
      <c r="HU37" s="114"/>
      <c r="HV37" s="114"/>
      <c r="HW37" s="114"/>
      <c r="HX37" s="114"/>
      <c r="HY37" s="114"/>
      <c r="HZ37" s="114"/>
      <c r="IA37" s="114"/>
      <c r="IB37" s="114">
        <f>SUMIF(purchases!IB38,$ID$4,purchases!HV38)</f>
        <v>0</v>
      </c>
      <c r="IC37" s="114"/>
      <c r="ID37" s="114"/>
      <c r="IE37" s="114"/>
      <c r="IF37" s="114"/>
      <c r="IG37" s="114"/>
      <c r="IH37" s="114"/>
      <c r="II37" s="114"/>
      <c r="IJ37" s="109"/>
      <c r="IK37" s="109"/>
      <c r="IL37" s="109"/>
      <c r="IM37" s="109">
        <f>SUMIF(purchases!IB38,$ID$4,purchases!IM38)</f>
        <v>0</v>
      </c>
      <c r="IN37" s="109"/>
      <c r="IO37" s="109"/>
      <c r="IQ37" s="115"/>
      <c r="IR37" s="115"/>
      <c r="IS37" s="115"/>
      <c r="IT37" s="111"/>
      <c r="IU37" s="111"/>
      <c r="IV37" s="111"/>
      <c r="IW37" s="111"/>
      <c r="IX37" s="111"/>
      <c r="IY37" s="111"/>
      <c r="IZ37" s="111"/>
      <c r="JA37" s="111">
        <f>SUMIF(purchases!JA38,$JC$4,purchases!IU38)</f>
        <v>0</v>
      </c>
      <c r="JB37" s="111"/>
      <c r="JC37" s="111"/>
      <c r="JD37" s="111"/>
      <c r="JE37" s="111"/>
      <c r="JF37" s="111"/>
      <c r="JG37" s="111"/>
      <c r="JH37" s="111"/>
      <c r="JI37" s="110"/>
      <c r="JJ37" s="110"/>
      <c r="JK37" s="110"/>
      <c r="JL37" s="110">
        <f>SUMIF(purchases!JA38,$JC$4,purchases!JL38)</f>
        <v>0</v>
      </c>
      <c r="JM37" s="110"/>
      <c r="JN37" s="110"/>
      <c r="JP37" s="102"/>
      <c r="JQ37" s="102"/>
      <c r="JR37" s="102"/>
      <c r="JS37" s="103"/>
      <c r="JT37" s="103"/>
      <c r="JU37" s="103"/>
      <c r="JV37" s="103"/>
      <c r="JW37" s="103"/>
      <c r="JX37" s="103"/>
      <c r="JY37" s="103"/>
      <c r="JZ37" s="103">
        <f>SUMIF(purchases!JZ38,$KB$4,purchases!JT38)</f>
        <v>0</v>
      </c>
      <c r="KA37" s="103"/>
      <c r="KB37" s="103"/>
      <c r="KC37" s="103"/>
      <c r="KD37" s="103"/>
      <c r="KE37" s="103"/>
      <c r="KF37" s="103"/>
      <c r="KG37" s="103"/>
      <c r="KH37" s="104"/>
      <c r="KI37" s="104"/>
      <c r="KJ37" s="104"/>
      <c r="KK37" s="104">
        <f>SUMIF(purchases!JZ38,$KB$4,purchases!KK38)</f>
        <v>0</v>
      </c>
      <c r="KL37" s="104"/>
      <c r="KM37" s="104"/>
    </row>
    <row r="38" spans="1:299" s="4" customFormat="1" ht="20.100000000000001" customHeight="1" x14ac:dyDescent="0.2">
      <c r="A38" s="36"/>
      <c r="B38" s="36"/>
      <c r="C38" s="36"/>
      <c r="D38" s="37"/>
      <c r="E38" s="37"/>
      <c r="F38" s="37"/>
      <c r="G38" s="37"/>
      <c r="H38" s="37"/>
      <c r="I38" s="37"/>
      <c r="J38" s="37"/>
      <c r="K38" s="37">
        <f>SUMIF(purchases!K39,$M$4,purchases!E39)</f>
        <v>0</v>
      </c>
      <c r="L38" s="37"/>
      <c r="M38" s="37"/>
      <c r="N38" s="37"/>
      <c r="O38" s="37"/>
      <c r="P38" s="37"/>
      <c r="Q38" s="37"/>
      <c r="R38" s="37"/>
      <c r="S38" s="90"/>
      <c r="T38" s="90"/>
      <c r="U38" s="90"/>
      <c r="V38" s="90">
        <f>SUMIF(purchases!K39,$M$4,purchases!V39)</f>
        <v>0</v>
      </c>
      <c r="W38" s="90"/>
      <c r="X38" s="90"/>
      <c r="Z38" s="36"/>
      <c r="AA38" s="36"/>
      <c r="AB38" s="36"/>
      <c r="AC38" s="112"/>
      <c r="AD38" s="112"/>
      <c r="AE38" s="112"/>
      <c r="AF38" s="112"/>
      <c r="AG38" s="112"/>
      <c r="AH38" s="112"/>
      <c r="AI38" s="112"/>
      <c r="AJ38" s="112">
        <f>SUMIF(purchases!AJ39,$AL$4,purchases!AD39)</f>
        <v>0</v>
      </c>
      <c r="AK38" s="112"/>
      <c r="AL38" s="112"/>
      <c r="AM38" s="112"/>
      <c r="AN38" s="112"/>
      <c r="AO38" s="112"/>
      <c r="AP38" s="112"/>
      <c r="AQ38" s="112"/>
      <c r="AR38" s="116"/>
      <c r="AS38" s="116"/>
      <c r="AT38" s="116"/>
      <c r="AU38" s="116">
        <f>SUMIF(purchases!AJ39,$AL$4,purchases!AU39)</f>
        <v>0</v>
      </c>
      <c r="AV38" s="116"/>
      <c r="AW38" s="116"/>
      <c r="AY38" s="102"/>
      <c r="AZ38" s="102"/>
      <c r="BA38" s="102"/>
      <c r="BB38" s="113"/>
      <c r="BC38" s="113"/>
      <c r="BD38" s="113"/>
      <c r="BE38" s="113"/>
      <c r="BF38" s="113"/>
      <c r="BG38" s="113"/>
      <c r="BH38" s="113"/>
      <c r="BI38" s="113">
        <f>SUMIF(purchases!BI39,$BK$4,purchases!BC39)</f>
        <v>0</v>
      </c>
      <c r="BJ38" s="113"/>
      <c r="BK38" s="113"/>
      <c r="BL38" s="113"/>
      <c r="BM38" s="113"/>
      <c r="BN38" s="113"/>
      <c r="BO38" s="113"/>
      <c r="BP38" s="113"/>
      <c r="BQ38" s="104"/>
      <c r="BR38" s="104"/>
      <c r="BS38" s="104"/>
      <c r="BT38" s="104">
        <f>SUMIF(purchases!BI39,$BK$4,purchases!BT39)</f>
        <v>0</v>
      </c>
      <c r="BU38" s="104"/>
      <c r="BV38" s="104"/>
      <c r="BX38" s="117"/>
      <c r="BY38" s="117"/>
      <c r="BZ38" s="117"/>
      <c r="CA38" s="114"/>
      <c r="CB38" s="114"/>
      <c r="CC38" s="114"/>
      <c r="CD38" s="114"/>
      <c r="CE38" s="114"/>
      <c r="CF38" s="114"/>
      <c r="CG38" s="114"/>
      <c r="CH38" s="114">
        <f>SUMIF(purchases!CH39,$CJ$4,purchases!CB39)</f>
        <v>0</v>
      </c>
      <c r="CI38" s="114"/>
      <c r="CJ38" s="114"/>
      <c r="CK38" s="114"/>
      <c r="CL38" s="114"/>
      <c r="CM38" s="114"/>
      <c r="CN38" s="114"/>
      <c r="CO38" s="114"/>
      <c r="CP38" s="109"/>
      <c r="CQ38" s="109"/>
      <c r="CR38" s="109"/>
      <c r="CS38" s="109">
        <f>SUMIF(purchases!CH39,$CJ$4,purchases!CS39)</f>
        <v>0</v>
      </c>
      <c r="CT38" s="109"/>
      <c r="CU38" s="109"/>
      <c r="CW38" s="115"/>
      <c r="CX38" s="115"/>
      <c r="CY38" s="115"/>
      <c r="CZ38" s="111"/>
      <c r="DA38" s="111"/>
      <c r="DB38" s="111"/>
      <c r="DC38" s="111"/>
      <c r="DD38" s="111"/>
      <c r="DE38" s="111"/>
      <c r="DF38" s="111"/>
      <c r="DG38" s="111">
        <f>SUMIF(purchases!DG39,$DI$4,purchases!DA39)</f>
        <v>0</v>
      </c>
      <c r="DH38" s="111"/>
      <c r="DI38" s="111"/>
      <c r="DJ38" s="111"/>
      <c r="DK38" s="111"/>
      <c r="DL38" s="111"/>
      <c r="DM38" s="111"/>
      <c r="DN38" s="111"/>
      <c r="DO38" s="110"/>
      <c r="DP38" s="110"/>
      <c r="DQ38" s="110"/>
      <c r="DR38" s="110">
        <f>SUMIF(purchases!DG39,$DI$4,purchases!DR39)</f>
        <v>0</v>
      </c>
      <c r="DS38" s="110"/>
      <c r="DT38" s="110"/>
      <c r="DV38" s="102"/>
      <c r="DW38" s="102"/>
      <c r="DX38" s="102"/>
      <c r="DY38" s="103"/>
      <c r="DZ38" s="103"/>
      <c r="EA38" s="103"/>
      <c r="EB38" s="103"/>
      <c r="EC38" s="103"/>
      <c r="ED38" s="103"/>
      <c r="EE38" s="103"/>
      <c r="EF38" s="103">
        <f>SUMIF(purchases!EF39,$EH$4,purchases!DZ39)</f>
        <v>0</v>
      </c>
      <c r="EG38" s="103"/>
      <c r="EH38" s="103"/>
      <c r="EI38" s="103"/>
      <c r="EJ38" s="103"/>
      <c r="EK38" s="103"/>
      <c r="EL38" s="103"/>
      <c r="EM38" s="103"/>
      <c r="EN38" s="104"/>
      <c r="EO38" s="104"/>
      <c r="EP38" s="104"/>
      <c r="EQ38" s="104">
        <f>SUMIF(purchases!EF39,$EH$4,purchases!EQ39)</f>
        <v>0</v>
      </c>
      <c r="ER38" s="104"/>
      <c r="ES38" s="104"/>
      <c r="EU38" s="36"/>
      <c r="EV38" s="36"/>
      <c r="EW38" s="36"/>
      <c r="EX38" s="37"/>
      <c r="EY38" s="37"/>
      <c r="EZ38" s="37"/>
      <c r="FA38" s="37"/>
      <c r="FB38" s="37"/>
      <c r="FC38" s="37"/>
      <c r="FD38" s="37"/>
      <c r="FE38" s="37">
        <f>SUMIF(purchases!FE39,$FG$4,purchases!EY39)</f>
        <v>0</v>
      </c>
      <c r="FF38" s="37"/>
      <c r="FG38" s="37"/>
      <c r="FH38" s="37"/>
      <c r="FI38" s="37"/>
      <c r="FJ38" s="37"/>
      <c r="FK38" s="37"/>
      <c r="FL38" s="37"/>
      <c r="FM38" s="90"/>
      <c r="FN38" s="90"/>
      <c r="FO38" s="90"/>
      <c r="FP38" s="90">
        <f>SUMIF(purchases!FE39,$FG$4,purchases!FP39)</f>
        <v>0</v>
      </c>
      <c r="FQ38" s="90"/>
      <c r="FR38" s="90"/>
      <c r="FT38" s="36"/>
      <c r="FU38" s="36"/>
      <c r="FV38" s="36"/>
      <c r="FW38" s="112"/>
      <c r="FX38" s="112"/>
      <c r="FY38" s="112"/>
      <c r="FZ38" s="112"/>
      <c r="GA38" s="112"/>
      <c r="GB38" s="112"/>
      <c r="GC38" s="112"/>
      <c r="GD38" s="112">
        <f>SUMIF(purchases!GD39,$GF$4,purchases!FX39)</f>
        <v>0</v>
      </c>
      <c r="GE38" s="112"/>
      <c r="GF38" s="112"/>
      <c r="GG38" s="112"/>
      <c r="GH38" s="112"/>
      <c r="GI38" s="112"/>
      <c r="GJ38" s="112"/>
      <c r="GK38" s="112"/>
      <c r="GL38" s="116"/>
      <c r="GM38" s="116"/>
      <c r="GN38" s="116"/>
      <c r="GO38" s="116">
        <f>SUMIF(purchases!GD39,$GF$4,purchases!GO39)</f>
        <v>0</v>
      </c>
      <c r="GP38" s="116"/>
      <c r="GQ38" s="116"/>
      <c r="GS38" s="102"/>
      <c r="GT38" s="102"/>
      <c r="GU38" s="102"/>
      <c r="GV38" s="113"/>
      <c r="GW38" s="113"/>
      <c r="GX38" s="113"/>
      <c r="GY38" s="113"/>
      <c r="GZ38" s="113"/>
      <c r="HA38" s="113"/>
      <c r="HB38" s="113"/>
      <c r="HC38" s="113">
        <f>SUMIF(purchases!HC39,$HE$4,purchases!GW39)</f>
        <v>0</v>
      </c>
      <c r="HD38" s="113"/>
      <c r="HE38" s="113"/>
      <c r="HF38" s="113"/>
      <c r="HG38" s="113"/>
      <c r="HH38" s="113"/>
      <c r="HI38" s="113"/>
      <c r="HJ38" s="113"/>
      <c r="HK38" s="104"/>
      <c r="HL38" s="104"/>
      <c r="HM38" s="104"/>
      <c r="HN38" s="104">
        <f>SUMIF(purchases!HC39,$HE$4,purchases!HN39)</f>
        <v>0</v>
      </c>
      <c r="HO38" s="104"/>
      <c r="HP38" s="104"/>
      <c r="HR38" s="117"/>
      <c r="HS38" s="117"/>
      <c r="HT38" s="117"/>
      <c r="HU38" s="114"/>
      <c r="HV38" s="114"/>
      <c r="HW38" s="114"/>
      <c r="HX38" s="114"/>
      <c r="HY38" s="114"/>
      <c r="HZ38" s="114"/>
      <c r="IA38" s="114"/>
      <c r="IB38" s="114">
        <f>SUMIF(purchases!IB39,$ID$4,purchases!HV39)</f>
        <v>0</v>
      </c>
      <c r="IC38" s="114"/>
      <c r="ID38" s="114"/>
      <c r="IE38" s="114"/>
      <c r="IF38" s="114"/>
      <c r="IG38" s="114"/>
      <c r="IH38" s="114"/>
      <c r="II38" s="114"/>
      <c r="IJ38" s="109"/>
      <c r="IK38" s="109"/>
      <c r="IL38" s="109"/>
      <c r="IM38" s="109">
        <f>SUMIF(purchases!IB39,$ID$4,purchases!IM39)</f>
        <v>0</v>
      </c>
      <c r="IN38" s="109"/>
      <c r="IO38" s="109"/>
      <c r="IQ38" s="115"/>
      <c r="IR38" s="115"/>
      <c r="IS38" s="115"/>
      <c r="IT38" s="111"/>
      <c r="IU38" s="111"/>
      <c r="IV38" s="111"/>
      <c r="IW38" s="111"/>
      <c r="IX38" s="111"/>
      <c r="IY38" s="111"/>
      <c r="IZ38" s="111"/>
      <c r="JA38" s="111">
        <f>SUMIF(purchases!JA39,$JC$4,purchases!IU39)</f>
        <v>0</v>
      </c>
      <c r="JB38" s="111"/>
      <c r="JC38" s="111"/>
      <c r="JD38" s="111"/>
      <c r="JE38" s="111"/>
      <c r="JF38" s="111"/>
      <c r="JG38" s="111"/>
      <c r="JH38" s="111"/>
      <c r="JI38" s="110"/>
      <c r="JJ38" s="110"/>
      <c r="JK38" s="110"/>
      <c r="JL38" s="110">
        <f>SUMIF(purchases!JA39,$JC$4,purchases!JL39)</f>
        <v>0</v>
      </c>
      <c r="JM38" s="110"/>
      <c r="JN38" s="110"/>
      <c r="JP38" s="102"/>
      <c r="JQ38" s="102"/>
      <c r="JR38" s="102"/>
      <c r="JS38" s="103"/>
      <c r="JT38" s="103"/>
      <c r="JU38" s="103"/>
      <c r="JV38" s="103"/>
      <c r="JW38" s="103"/>
      <c r="JX38" s="103"/>
      <c r="JY38" s="103"/>
      <c r="JZ38" s="103">
        <f>SUMIF(purchases!JZ39,$KB$4,purchases!JT39)</f>
        <v>0</v>
      </c>
      <c r="KA38" s="103"/>
      <c r="KB38" s="103"/>
      <c r="KC38" s="103"/>
      <c r="KD38" s="103"/>
      <c r="KE38" s="103"/>
      <c r="KF38" s="103"/>
      <c r="KG38" s="103"/>
      <c r="KH38" s="104"/>
      <c r="KI38" s="104"/>
      <c r="KJ38" s="104"/>
      <c r="KK38" s="104">
        <f>SUMIF(purchases!JZ39,$KB$4,purchases!KK39)</f>
        <v>0</v>
      </c>
      <c r="KL38" s="104"/>
      <c r="KM38" s="104"/>
    </row>
    <row r="39" spans="1:299" s="4" customFormat="1" ht="20.100000000000001" customHeight="1" x14ac:dyDescent="0.2">
      <c r="A39" s="36"/>
      <c r="B39" s="36"/>
      <c r="C39" s="36"/>
      <c r="D39" s="37"/>
      <c r="E39" s="37"/>
      <c r="F39" s="37"/>
      <c r="G39" s="37"/>
      <c r="H39" s="37"/>
      <c r="I39" s="37"/>
      <c r="J39" s="37"/>
      <c r="K39" s="37">
        <f>SUMIF(purchases!K40,$M$4,purchases!E40)</f>
        <v>0</v>
      </c>
      <c r="L39" s="37"/>
      <c r="M39" s="37"/>
      <c r="N39" s="37"/>
      <c r="O39" s="37"/>
      <c r="P39" s="37"/>
      <c r="Q39" s="37"/>
      <c r="R39" s="37"/>
      <c r="S39" s="90"/>
      <c r="T39" s="90"/>
      <c r="U39" s="90"/>
      <c r="V39" s="90">
        <f>SUMIF(purchases!K40,$M$4,purchases!V40)</f>
        <v>0</v>
      </c>
      <c r="W39" s="90"/>
      <c r="X39" s="90"/>
      <c r="Z39" s="36"/>
      <c r="AA39" s="36"/>
      <c r="AB39" s="36"/>
      <c r="AC39" s="112"/>
      <c r="AD39" s="112"/>
      <c r="AE39" s="112"/>
      <c r="AF39" s="112"/>
      <c r="AG39" s="112"/>
      <c r="AH39" s="112"/>
      <c r="AI39" s="112"/>
      <c r="AJ39" s="112">
        <f>SUMIF(purchases!AJ40,$AL$4,purchases!AD40)</f>
        <v>0</v>
      </c>
      <c r="AK39" s="112"/>
      <c r="AL39" s="112"/>
      <c r="AM39" s="112"/>
      <c r="AN39" s="112"/>
      <c r="AO39" s="112"/>
      <c r="AP39" s="112"/>
      <c r="AQ39" s="112"/>
      <c r="AR39" s="116"/>
      <c r="AS39" s="116"/>
      <c r="AT39" s="116"/>
      <c r="AU39" s="116">
        <f>SUMIF(purchases!AJ40,$AL$4,purchases!AU40)</f>
        <v>0</v>
      </c>
      <c r="AV39" s="116"/>
      <c r="AW39" s="116"/>
      <c r="AY39" s="102"/>
      <c r="AZ39" s="102"/>
      <c r="BA39" s="102"/>
      <c r="BB39" s="113"/>
      <c r="BC39" s="113"/>
      <c r="BD39" s="113"/>
      <c r="BE39" s="113"/>
      <c r="BF39" s="113"/>
      <c r="BG39" s="113"/>
      <c r="BH39" s="113"/>
      <c r="BI39" s="113">
        <f>SUMIF(purchases!BI40,$BK$4,purchases!BC40)</f>
        <v>0</v>
      </c>
      <c r="BJ39" s="113"/>
      <c r="BK39" s="113"/>
      <c r="BL39" s="113"/>
      <c r="BM39" s="113"/>
      <c r="BN39" s="113"/>
      <c r="BO39" s="113"/>
      <c r="BP39" s="113"/>
      <c r="BQ39" s="104"/>
      <c r="BR39" s="104"/>
      <c r="BS39" s="104"/>
      <c r="BT39" s="104">
        <f>SUMIF(purchases!BI40,$BK$4,purchases!BT40)</f>
        <v>0</v>
      </c>
      <c r="BU39" s="104"/>
      <c r="BV39" s="104"/>
      <c r="BX39" s="117"/>
      <c r="BY39" s="117"/>
      <c r="BZ39" s="117"/>
      <c r="CA39" s="114"/>
      <c r="CB39" s="114"/>
      <c r="CC39" s="114"/>
      <c r="CD39" s="114"/>
      <c r="CE39" s="114"/>
      <c r="CF39" s="114"/>
      <c r="CG39" s="114"/>
      <c r="CH39" s="114">
        <f>SUMIF(purchases!CH40,$CJ$4,purchases!CB40)</f>
        <v>0</v>
      </c>
      <c r="CI39" s="114"/>
      <c r="CJ39" s="114"/>
      <c r="CK39" s="114"/>
      <c r="CL39" s="114"/>
      <c r="CM39" s="114"/>
      <c r="CN39" s="114"/>
      <c r="CO39" s="114"/>
      <c r="CP39" s="109"/>
      <c r="CQ39" s="109"/>
      <c r="CR39" s="109"/>
      <c r="CS39" s="109">
        <f>SUMIF(purchases!CH40,$CJ$4,purchases!CS40)</f>
        <v>0</v>
      </c>
      <c r="CT39" s="109"/>
      <c r="CU39" s="109"/>
      <c r="CW39" s="115"/>
      <c r="CX39" s="115"/>
      <c r="CY39" s="115"/>
      <c r="CZ39" s="111"/>
      <c r="DA39" s="111"/>
      <c r="DB39" s="111"/>
      <c r="DC39" s="111"/>
      <c r="DD39" s="111"/>
      <c r="DE39" s="111"/>
      <c r="DF39" s="111"/>
      <c r="DG39" s="111">
        <f>SUMIF(purchases!DG40,$DI$4,purchases!DA40)</f>
        <v>0</v>
      </c>
      <c r="DH39" s="111"/>
      <c r="DI39" s="111"/>
      <c r="DJ39" s="111"/>
      <c r="DK39" s="111"/>
      <c r="DL39" s="111"/>
      <c r="DM39" s="111"/>
      <c r="DN39" s="111"/>
      <c r="DO39" s="110"/>
      <c r="DP39" s="110"/>
      <c r="DQ39" s="110"/>
      <c r="DR39" s="110">
        <f>SUMIF(purchases!DG40,$DI$4,purchases!DR40)</f>
        <v>0</v>
      </c>
      <c r="DS39" s="110"/>
      <c r="DT39" s="110"/>
      <c r="DV39" s="102"/>
      <c r="DW39" s="102"/>
      <c r="DX39" s="102"/>
      <c r="DY39" s="103"/>
      <c r="DZ39" s="103"/>
      <c r="EA39" s="103"/>
      <c r="EB39" s="103"/>
      <c r="EC39" s="103"/>
      <c r="ED39" s="103"/>
      <c r="EE39" s="103"/>
      <c r="EF39" s="103">
        <f>SUMIF(purchases!EF40,$EH$4,purchases!DZ40)</f>
        <v>0</v>
      </c>
      <c r="EG39" s="103"/>
      <c r="EH39" s="103"/>
      <c r="EI39" s="103"/>
      <c r="EJ39" s="103"/>
      <c r="EK39" s="103"/>
      <c r="EL39" s="103"/>
      <c r="EM39" s="103"/>
      <c r="EN39" s="104"/>
      <c r="EO39" s="104"/>
      <c r="EP39" s="104"/>
      <c r="EQ39" s="104">
        <f>SUMIF(purchases!EF40,$EH$4,purchases!EQ40)</f>
        <v>0</v>
      </c>
      <c r="ER39" s="104"/>
      <c r="ES39" s="104"/>
      <c r="EU39" s="36"/>
      <c r="EV39" s="36"/>
      <c r="EW39" s="36"/>
      <c r="EX39" s="37"/>
      <c r="EY39" s="37"/>
      <c r="EZ39" s="37"/>
      <c r="FA39" s="37"/>
      <c r="FB39" s="37"/>
      <c r="FC39" s="37"/>
      <c r="FD39" s="37"/>
      <c r="FE39" s="37">
        <f>SUMIF(purchases!FE40,$FG$4,purchases!EY40)</f>
        <v>0</v>
      </c>
      <c r="FF39" s="37"/>
      <c r="FG39" s="37"/>
      <c r="FH39" s="37"/>
      <c r="FI39" s="37"/>
      <c r="FJ39" s="37"/>
      <c r="FK39" s="37"/>
      <c r="FL39" s="37"/>
      <c r="FM39" s="90"/>
      <c r="FN39" s="90"/>
      <c r="FO39" s="90"/>
      <c r="FP39" s="90">
        <f>SUMIF(purchases!FE40,$FG$4,purchases!FP40)</f>
        <v>0</v>
      </c>
      <c r="FQ39" s="90"/>
      <c r="FR39" s="90"/>
      <c r="FT39" s="36"/>
      <c r="FU39" s="36"/>
      <c r="FV39" s="36"/>
      <c r="FW39" s="112"/>
      <c r="FX39" s="112"/>
      <c r="FY39" s="112"/>
      <c r="FZ39" s="112"/>
      <c r="GA39" s="112"/>
      <c r="GB39" s="112"/>
      <c r="GC39" s="112"/>
      <c r="GD39" s="112">
        <f>SUMIF(purchases!GD40,$GF$4,purchases!FX40)</f>
        <v>0</v>
      </c>
      <c r="GE39" s="112"/>
      <c r="GF39" s="112"/>
      <c r="GG39" s="112"/>
      <c r="GH39" s="112"/>
      <c r="GI39" s="112"/>
      <c r="GJ39" s="112"/>
      <c r="GK39" s="112"/>
      <c r="GL39" s="116"/>
      <c r="GM39" s="116"/>
      <c r="GN39" s="116"/>
      <c r="GO39" s="116">
        <f>SUMIF(purchases!GD40,$GF$4,purchases!GO40)</f>
        <v>0</v>
      </c>
      <c r="GP39" s="116"/>
      <c r="GQ39" s="116"/>
      <c r="GS39" s="102"/>
      <c r="GT39" s="102"/>
      <c r="GU39" s="102"/>
      <c r="GV39" s="113"/>
      <c r="GW39" s="113"/>
      <c r="GX39" s="113"/>
      <c r="GY39" s="113"/>
      <c r="GZ39" s="113"/>
      <c r="HA39" s="113"/>
      <c r="HB39" s="113"/>
      <c r="HC39" s="113">
        <f>SUMIF(purchases!HC40,$HE$4,purchases!GW40)</f>
        <v>0</v>
      </c>
      <c r="HD39" s="113"/>
      <c r="HE39" s="113"/>
      <c r="HF39" s="113"/>
      <c r="HG39" s="113"/>
      <c r="HH39" s="113"/>
      <c r="HI39" s="113"/>
      <c r="HJ39" s="113"/>
      <c r="HK39" s="104"/>
      <c r="HL39" s="104"/>
      <c r="HM39" s="104"/>
      <c r="HN39" s="104">
        <f>SUMIF(purchases!HC40,$HE$4,purchases!HN40)</f>
        <v>0</v>
      </c>
      <c r="HO39" s="104"/>
      <c r="HP39" s="104"/>
      <c r="HR39" s="117"/>
      <c r="HS39" s="117"/>
      <c r="HT39" s="117"/>
      <c r="HU39" s="114"/>
      <c r="HV39" s="114"/>
      <c r="HW39" s="114"/>
      <c r="HX39" s="114"/>
      <c r="HY39" s="114"/>
      <c r="HZ39" s="114"/>
      <c r="IA39" s="114"/>
      <c r="IB39" s="114">
        <f>SUMIF(purchases!IB40,$ID$4,purchases!HV40)</f>
        <v>0</v>
      </c>
      <c r="IC39" s="114"/>
      <c r="ID39" s="114"/>
      <c r="IE39" s="114"/>
      <c r="IF39" s="114"/>
      <c r="IG39" s="114"/>
      <c r="IH39" s="114"/>
      <c r="II39" s="114"/>
      <c r="IJ39" s="109"/>
      <c r="IK39" s="109"/>
      <c r="IL39" s="109"/>
      <c r="IM39" s="109">
        <f>SUMIF(purchases!IB40,$ID$4,purchases!IM40)</f>
        <v>0</v>
      </c>
      <c r="IN39" s="109"/>
      <c r="IO39" s="109"/>
      <c r="IQ39" s="115"/>
      <c r="IR39" s="115"/>
      <c r="IS39" s="115"/>
      <c r="IT39" s="111"/>
      <c r="IU39" s="111"/>
      <c r="IV39" s="111"/>
      <c r="IW39" s="111"/>
      <c r="IX39" s="111"/>
      <c r="IY39" s="111"/>
      <c r="IZ39" s="111"/>
      <c r="JA39" s="111">
        <f>SUMIF(purchases!JA40,$JC$4,purchases!IU40)</f>
        <v>0</v>
      </c>
      <c r="JB39" s="111"/>
      <c r="JC39" s="111"/>
      <c r="JD39" s="111"/>
      <c r="JE39" s="111"/>
      <c r="JF39" s="111"/>
      <c r="JG39" s="111"/>
      <c r="JH39" s="111"/>
      <c r="JI39" s="110"/>
      <c r="JJ39" s="110"/>
      <c r="JK39" s="110"/>
      <c r="JL39" s="110">
        <f>SUMIF(purchases!JA40,$JC$4,purchases!JL40)</f>
        <v>0</v>
      </c>
      <c r="JM39" s="110"/>
      <c r="JN39" s="110"/>
      <c r="JP39" s="102"/>
      <c r="JQ39" s="102"/>
      <c r="JR39" s="102"/>
      <c r="JS39" s="103"/>
      <c r="JT39" s="103"/>
      <c r="JU39" s="103"/>
      <c r="JV39" s="103"/>
      <c r="JW39" s="103"/>
      <c r="JX39" s="103"/>
      <c r="JY39" s="103"/>
      <c r="JZ39" s="103">
        <f>SUMIF(purchases!JZ40,$KB$4,purchases!JT40)</f>
        <v>0</v>
      </c>
      <c r="KA39" s="103"/>
      <c r="KB39" s="103"/>
      <c r="KC39" s="103"/>
      <c r="KD39" s="103"/>
      <c r="KE39" s="103"/>
      <c r="KF39" s="103"/>
      <c r="KG39" s="103"/>
      <c r="KH39" s="104"/>
      <c r="KI39" s="104"/>
      <c r="KJ39" s="104"/>
      <c r="KK39" s="104">
        <f>SUMIF(purchases!JZ40,$KB$4,purchases!KK40)</f>
        <v>0</v>
      </c>
      <c r="KL39" s="104"/>
      <c r="KM39" s="104"/>
    </row>
    <row r="40" spans="1:299" s="4" customFormat="1" ht="20.100000000000001" customHeight="1" x14ac:dyDescent="0.2">
      <c r="A40" s="36"/>
      <c r="B40" s="36"/>
      <c r="C40" s="36"/>
      <c r="D40" s="37"/>
      <c r="E40" s="37"/>
      <c r="F40" s="37"/>
      <c r="G40" s="37"/>
      <c r="H40" s="37"/>
      <c r="I40" s="37"/>
      <c r="J40" s="37"/>
      <c r="K40" s="37">
        <f>SUMIF(purchases!K41,$M$4,purchases!E41)</f>
        <v>0</v>
      </c>
      <c r="L40" s="37"/>
      <c r="M40" s="37"/>
      <c r="N40" s="37"/>
      <c r="O40" s="37"/>
      <c r="P40" s="37"/>
      <c r="Q40" s="37"/>
      <c r="R40" s="37"/>
      <c r="S40" s="90"/>
      <c r="T40" s="90"/>
      <c r="U40" s="90"/>
      <c r="V40" s="90">
        <f>SUMIF(purchases!K41,$M$4,purchases!V41)</f>
        <v>0</v>
      </c>
      <c r="W40" s="90"/>
      <c r="X40" s="90"/>
      <c r="Z40" s="36"/>
      <c r="AA40" s="36"/>
      <c r="AB40" s="36"/>
      <c r="AC40" s="112"/>
      <c r="AD40" s="112"/>
      <c r="AE40" s="112"/>
      <c r="AF40" s="112"/>
      <c r="AG40" s="112"/>
      <c r="AH40" s="112"/>
      <c r="AI40" s="112"/>
      <c r="AJ40" s="112">
        <f>SUMIF(purchases!AJ41,$AL$4,purchases!AD41)</f>
        <v>0</v>
      </c>
      <c r="AK40" s="112"/>
      <c r="AL40" s="112"/>
      <c r="AM40" s="112"/>
      <c r="AN40" s="112"/>
      <c r="AO40" s="112"/>
      <c r="AP40" s="112"/>
      <c r="AQ40" s="112"/>
      <c r="AR40" s="116"/>
      <c r="AS40" s="116"/>
      <c r="AT40" s="116"/>
      <c r="AU40" s="116">
        <f>SUMIF(purchases!AJ41,$AL$4,purchases!AU41)</f>
        <v>0</v>
      </c>
      <c r="AV40" s="116"/>
      <c r="AW40" s="116"/>
      <c r="AY40" s="102"/>
      <c r="AZ40" s="102"/>
      <c r="BA40" s="102"/>
      <c r="BB40" s="113"/>
      <c r="BC40" s="113"/>
      <c r="BD40" s="113"/>
      <c r="BE40" s="113"/>
      <c r="BF40" s="113"/>
      <c r="BG40" s="113"/>
      <c r="BH40" s="113"/>
      <c r="BI40" s="113">
        <f>SUMIF(purchases!BI41,$BK$4,purchases!BC41)</f>
        <v>0</v>
      </c>
      <c r="BJ40" s="113"/>
      <c r="BK40" s="113"/>
      <c r="BL40" s="113"/>
      <c r="BM40" s="113"/>
      <c r="BN40" s="113"/>
      <c r="BO40" s="113"/>
      <c r="BP40" s="113"/>
      <c r="BQ40" s="104"/>
      <c r="BR40" s="104"/>
      <c r="BS40" s="104"/>
      <c r="BT40" s="104">
        <f>SUMIF(purchases!BI41,$BK$4,purchases!BT41)</f>
        <v>0</v>
      </c>
      <c r="BU40" s="104"/>
      <c r="BV40" s="104"/>
      <c r="BX40" s="117"/>
      <c r="BY40" s="117"/>
      <c r="BZ40" s="117"/>
      <c r="CA40" s="114"/>
      <c r="CB40" s="114"/>
      <c r="CC40" s="114"/>
      <c r="CD40" s="114"/>
      <c r="CE40" s="114"/>
      <c r="CF40" s="114"/>
      <c r="CG40" s="114"/>
      <c r="CH40" s="114">
        <f>SUMIF(purchases!CH41,$CJ$4,purchases!CB41)</f>
        <v>0</v>
      </c>
      <c r="CI40" s="114"/>
      <c r="CJ40" s="114"/>
      <c r="CK40" s="114"/>
      <c r="CL40" s="114"/>
      <c r="CM40" s="114"/>
      <c r="CN40" s="114"/>
      <c r="CO40" s="114"/>
      <c r="CP40" s="109"/>
      <c r="CQ40" s="109"/>
      <c r="CR40" s="109"/>
      <c r="CS40" s="109">
        <f>SUMIF(purchases!CH41,$CJ$4,purchases!CS41)</f>
        <v>0</v>
      </c>
      <c r="CT40" s="109"/>
      <c r="CU40" s="109"/>
      <c r="CW40" s="115"/>
      <c r="CX40" s="115"/>
      <c r="CY40" s="115"/>
      <c r="CZ40" s="111"/>
      <c r="DA40" s="111"/>
      <c r="DB40" s="111"/>
      <c r="DC40" s="111"/>
      <c r="DD40" s="111"/>
      <c r="DE40" s="111"/>
      <c r="DF40" s="111"/>
      <c r="DG40" s="111">
        <f>SUMIF(purchases!DG41,$DI$4,purchases!DA41)</f>
        <v>0</v>
      </c>
      <c r="DH40" s="111"/>
      <c r="DI40" s="111"/>
      <c r="DJ40" s="111"/>
      <c r="DK40" s="111"/>
      <c r="DL40" s="111"/>
      <c r="DM40" s="111"/>
      <c r="DN40" s="111"/>
      <c r="DO40" s="110"/>
      <c r="DP40" s="110"/>
      <c r="DQ40" s="110"/>
      <c r="DR40" s="110">
        <f>SUMIF(purchases!DG41,$DI$4,purchases!DR41)</f>
        <v>0</v>
      </c>
      <c r="DS40" s="110"/>
      <c r="DT40" s="110"/>
      <c r="DV40" s="102"/>
      <c r="DW40" s="102"/>
      <c r="DX40" s="102"/>
      <c r="DY40" s="103"/>
      <c r="DZ40" s="103"/>
      <c r="EA40" s="103"/>
      <c r="EB40" s="103"/>
      <c r="EC40" s="103"/>
      <c r="ED40" s="103"/>
      <c r="EE40" s="103"/>
      <c r="EF40" s="103">
        <f>SUMIF(purchases!EF41,$EH$4,purchases!DZ41)</f>
        <v>0</v>
      </c>
      <c r="EG40" s="103"/>
      <c r="EH40" s="103"/>
      <c r="EI40" s="103"/>
      <c r="EJ40" s="103"/>
      <c r="EK40" s="103"/>
      <c r="EL40" s="103"/>
      <c r="EM40" s="103"/>
      <c r="EN40" s="104"/>
      <c r="EO40" s="104"/>
      <c r="EP40" s="104"/>
      <c r="EQ40" s="104">
        <f>SUMIF(purchases!EF41,$EH$4,purchases!EQ41)</f>
        <v>0</v>
      </c>
      <c r="ER40" s="104"/>
      <c r="ES40" s="104"/>
      <c r="EU40" s="36"/>
      <c r="EV40" s="36"/>
      <c r="EW40" s="36"/>
      <c r="EX40" s="37"/>
      <c r="EY40" s="37"/>
      <c r="EZ40" s="37"/>
      <c r="FA40" s="37"/>
      <c r="FB40" s="37"/>
      <c r="FC40" s="37"/>
      <c r="FD40" s="37"/>
      <c r="FE40" s="37">
        <f>SUMIF(purchases!FE41,$FG$4,purchases!EY41)</f>
        <v>0</v>
      </c>
      <c r="FF40" s="37"/>
      <c r="FG40" s="37"/>
      <c r="FH40" s="37"/>
      <c r="FI40" s="37"/>
      <c r="FJ40" s="37"/>
      <c r="FK40" s="37"/>
      <c r="FL40" s="37"/>
      <c r="FM40" s="90"/>
      <c r="FN40" s="90"/>
      <c r="FO40" s="90"/>
      <c r="FP40" s="90">
        <f>SUMIF(purchases!FE41,$FG$4,purchases!FP41)</f>
        <v>0</v>
      </c>
      <c r="FQ40" s="90"/>
      <c r="FR40" s="90"/>
      <c r="FT40" s="36"/>
      <c r="FU40" s="36"/>
      <c r="FV40" s="36"/>
      <c r="FW40" s="112"/>
      <c r="FX40" s="112"/>
      <c r="FY40" s="112"/>
      <c r="FZ40" s="112"/>
      <c r="GA40" s="112"/>
      <c r="GB40" s="112"/>
      <c r="GC40" s="112"/>
      <c r="GD40" s="112">
        <f>SUMIF(purchases!GD41,$GF$4,purchases!FX41)</f>
        <v>0</v>
      </c>
      <c r="GE40" s="112"/>
      <c r="GF40" s="112"/>
      <c r="GG40" s="112"/>
      <c r="GH40" s="112"/>
      <c r="GI40" s="112"/>
      <c r="GJ40" s="112"/>
      <c r="GK40" s="112"/>
      <c r="GL40" s="116"/>
      <c r="GM40" s="116"/>
      <c r="GN40" s="116"/>
      <c r="GO40" s="116">
        <f>SUMIF(purchases!GD41,$GF$4,purchases!GO41)</f>
        <v>0</v>
      </c>
      <c r="GP40" s="116"/>
      <c r="GQ40" s="116"/>
      <c r="GS40" s="102"/>
      <c r="GT40" s="102"/>
      <c r="GU40" s="102"/>
      <c r="GV40" s="113"/>
      <c r="GW40" s="113"/>
      <c r="GX40" s="113"/>
      <c r="GY40" s="113"/>
      <c r="GZ40" s="113"/>
      <c r="HA40" s="113"/>
      <c r="HB40" s="113"/>
      <c r="HC40" s="113">
        <f>SUMIF(purchases!HC41,$HE$4,purchases!GW41)</f>
        <v>0</v>
      </c>
      <c r="HD40" s="113"/>
      <c r="HE40" s="113"/>
      <c r="HF40" s="113"/>
      <c r="HG40" s="113"/>
      <c r="HH40" s="113"/>
      <c r="HI40" s="113"/>
      <c r="HJ40" s="113"/>
      <c r="HK40" s="104"/>
      <c r="HL40" s="104"/>
      <c r="HM40" s="104"/>
      <c r="HN40" s="104">
        <f>SUMIF(purchases!HC41,$HE$4,purchases!HN41)</f>
        <v>0</v>
      </c>
      <c r="HO40" s="104"/>
      <c r="HP40" s="104"/>
      <c r="HR40" s="117"/>
      <c r="HS40" s="117"/>
      <c r="HT40" s="117"/>
      <c r="HU40" s="114"/>
      <c r="HV40" s="114"/>
      <c r="HW40" s="114"/>
      <c r="HX40" s="114"/>
      <c r="HY40" s="114"/>
      <c r="HZ40" s="114"/>
      <c r="IA40" s="114"/>
      <c r="IB40" s="114">
        <f>SUMIF(purchases!IB41,$ID$4,purchases!HV41)</f>
        <v>0</v>
      </c>
      <c r="IC40" s="114"/>
      <c r="ID40" s="114"/>
      <c r="IE40" s="114"/>
      <c r="IF40" s="114"/>
      <c r="IG40" s="114"/>
      <c r="IH40" s="114"/>
      <c r="II40" s="114"/>
      <c r="IJ40" s="109"/>
      <c r="IK40" s="109"/>
      <c r="IL40" s="109"/>
      <c r="IM40" s="109">
        <f>SUMIF(purchases!IB41,$ID$4,purchases!IM41)</f>
        <v>0</v>
      </c>
      <c r="IN40" s="109"/>
      <c r="IO40" s="109"/>
      <c r="IQ40" s="115"/>
      <c r="IR40" s="115"/>
      <c r="IS40" s="115"/>
      <c r="IT40" s="111"/>
      <c r="IU40" s="111"/>
      <c r="IV40" s="111"/>
      <c r="IW40" s="111"/>
      <c r="IX40" s="111"/>
      <c r="IY40" s="111"/>
      <c r="IZ40" s="111"/>
      <c r="JA40" s="111">
        <f>SUMIF(purchases!JA41,$JC$4,purchases!IU41)</f>
        <v>0</v>
      </c>
      <c r="JB40" s="111"/>
      <c r="JC40" s="111"/>
      <c r="JD40" s="111"/>
      <c r="JE40" s="111"/>
      <c r="JF40" s="111"/>
      <c r="JG40" s="111"/>
      <c r="JH40" s="111"/>
      <c r="JI40" s="110"/>
      <c r="JJ40" s="110"/>
      <c r="JK40" s="110"/>
      <c r="JL40" s="110">
        <f>SUMIF(purchases!JA41,$JC$4,purchases!JL41)</f>
        <v>0</v>
      </c>
      <c r="JM40" s="110"/>
      <c r="JN40" s="110"/>
      <c r="JP40" s="102"/>
      <c r="JQ40" s="102"/>
      <c r="JR40" s="102"/>
      <c r="JS40" s="103"/>
      <c r="JT40" s="103"/>
      <c r="JU40" s="103"/>
      <c r="JV40" s="103"/>
      <c r="JW40" s="103"/>
      <c r="JX40" s="103"/>
      <c r="JY40" s="103"/>
      <c r="JZ40" s="103">
        <f>SUMIF(purchases!JZ41,$KB$4,purchases!JT41)</f>
        <v>0</v>
      </c>
      <c r="KA40" s="103"/>
      <c r="KB40" s="103"/>
      <c r="KC40" s="103"/>
      <c r="KD40" s="103"/>
      <c r="KE40" s="103"/>
      <c r="KF40" s="103"/>
      <c r="KG40" s="103"/>
      <c r="KH40" s="104"/>
      <c r="KI40" s="104"/>
      <c r="KJ40" s="104"/>
      <c r="KK40" s="104">
        <f>SUMIF(purchases!JZ41,$KB$4,purchases!KK41)</f>
        <v>0</v>
      </c>
      <c r="KL40" s="104"/>
      <c r="KM40" s="104"/>
    </row>
    <row r="41" spans="1:299" s="4" customFormat="1" ht="20.100000000000001" customHeight="1" x14ac:dyDescent="0.2">
      <c r="A41" s="36"/>
      <c r="B41" s="36"/>
      <c r="C41" s="36"/>
      <c r="D41" s="37"/>
      <c r="E41" s="37"/>
      <c r="F41" s="37"/>
      <c r="G41" s="37"/>
      <c r="H41" s="37"/>
      <c r="I41" s="37"/>
      <c r="J41" s="37"/>
      <c r="K41" s="37">
        <f>SUMIF(purchases!K42,$M$4,purchases!E42)</f>
        <v>0</v>
      </c>
      <c r="L41" s="37"/>
      <c r="M41" s="37"/>
      <c r="N41" s="37"/>
      <c r="O41" s="37"/>
      <c r="P41" s="37"/>
      <c r="Q41" s="37"/>
      <c r="R41" s="37"/>
      <c r="S41" s="90"/>
      <c r="T41" s="90"/>
      <c r="U41" s="90"/>
      <c r="V41" s="90">
        <f>SUMIF(purchases!K42,$M$4,purchases!V42)</f>
        <v>0</v>
      </c>
      <c r="W41" s="90"/>
      <c r="X41" s="90"/>
      <c r="Z41" s="36"/>
      <c r="AA41" s="36"/>
      <c r="AB41" s="36"/>
      <c r="AC41" s="112"/>
      <c r="AD41" s="112"/>
      <c r="AE41" s="112"/>
      <c r="AF41" s="112"/>
      <c r="AG41" s="112"/>
      <c r="AH41" s="112"/>
      <c r="AI41" s="112"/>
      <c r="AJ41" s="112">
        <f>SUMIF(purchases!AJ42,$AL$4,purchases!AD42)</f>
        <v>0</v>
      </c>
      <c r="AK41" s="112"/>
      <c r="AL41" s="112"/>
      <c r="AM41" s="112"/>
      <c r="AN41" s="112"/>
      <c r="AO41" s="112"/>
      <c r="AP41" s="112"/>
      <c r="AQ41" s="112"/>
      <c r="AR41" s="116"/>
      <c r="AS41" s="116"/>
      <c r="AT41" s="116"/>
      <c r="AU41" s="116">
        <f>SUMIF(purchases!AJ42,$AL$4,purchases!AU42)</f>
        <v>0</v>
      </c>
      <c r="AV41" s="116"/>
      <c r="AW41" s="116"/>
      <c r="AY41" s="102"/>
      <c r="AZ41" s="102"/>
      <c r="BA41" s="102"/>
      <c r="BB41" s="113"/>
      <c r="BC41" s="113"/>
      <c r="BD41" s="113"/>
      <c r="BE41" s="113"/>
      <c r="BF41" s="113"/>
      <c r="BG41" s="113"/>
      <c r="BH41" s="113"/>
      <c r="BI41" s="113">
        <f>SUMIF(purchases!BI42,$BK$4,purchases!BC42)</f>
        <v>0</v>
      </c>
      <c r="BJ41" s="113"/>
      <c r="BK41" s="113"/>
      <c r="BL41" s="113"/>
      <c r="BM41" s="113"/>
      <c r="BN41" s="113"/>
      <c r="BO41" s="113"/>
      <c r="BP41" s="113"/>
      <c r="BQ41" s="104"/>
      <c r="BR41" s="104"/>
      <c r="BS41" s="104"/>
      <c r="BT41" s="104">
        <f>SUMIF(purchases!BI42,$BK$4,purchases!BT42)</f>
        <v>0</v>
      </c>
      <c r="BU41" s="104"/>
      <c r="BV41" s="104"/>
      <c r="BX41" s="117"/>
      <c r="BY41" s="117"/>
      <c r="BZ41" s="117"/>
      <c r="CA41" s="114"/>
      <c r="CB41" s="114"/>
      <c r="CC41" s="114"/>
      <c r="CD41" s="114"/>
      <c r="CE41" s="114"/>
      <c r="CF41" s="114"/>
      <c r="CG41" s="114"/>
      <c r="CH41" s="114">
        <f>SUMIF(purchases!CH42,$CJ$4,purchases!CB42)</f>
        <v>0</v>
      </c>
      <c r="CI41" s="114"/>
      <c r="CJ41" s="114"/>
      <c r="CK41" s="114"/>
      <c r="CL41" s="114"/>
      <c r="CM41" s="114"/>
      <c r="CN41" s="114"/>
      <c r="CO41" s="114"/>
      <c r="CP41" s="109"/>
      <c r="CQ41" s="109"/>
      <c r="CR41" s="109"/>
      <c r="CS41" s="109">
        <f>SUMIF(purchases!CH42,$CJ$4,purchases!CS42)</f>
        <v>0</v>
      </c>
      <c r="CT41" s="109"/>
      <c r="CU41" s="109"/>
      <c r="CW41" s="115"/>
      <c r="CX41" s="115"/>
      <c r="CY41" s="115"/>
      <c r="CZ41" s="111"/>
      <c r="DA41" s="111"/>
      <c r="DB41" s="111"/>
      <c r="DC41" s="111"/>
      <c r="DD41" s="111"/>
      <c r="DE41" s="111"/>
      <c r="DF41" s="111"/>
      <c r="DG41" s="111">
        <f>SUMIF(purchases!DG42,$DI$4,purchases!DA42)</f>
        <v>0</v>
      </c>
      <c r="DH41" s="111"/>
      <c r="DI41" s="111"/>
      <c r="DJ41" s="111"/>
      <c r="DK41" s="111"/>
      <c r="DL41" s="111"/>
      <c r="DM41" s="111"/>
      <c r="DN41" s="111"/>
      <c r="DO41" s="110"/>
      <c r="DP41" s="110"/>
      <c r="DQ41" s="110"/>
      <c r="DR41" s="110">
        <f>SUMIF(purchases!DG42,$DI$4,purchases!DR42)</f>
        <v>0</v>
      </c>
      <c r="DS41" s="110"/>
      <c r="DT41" s="110"/>
      <c r="DV41" s="102"/>
      <c r="DW41" s="102"/>
      <c r="DX41" s="102"/>
      <c r="DY41" s="103"/>
      <c r="DZ41" s="103"/>
      <c r="EA41" s="103"/>
      <c r="EB41" s="103"/>
      <c r="EC41" s="103"/>
      <c r="ED41" s="103"/>
      <c r="EE41" s="103"/>
      <c r="EF41" s="103">
        <f>SUMIF(purchases!EF42,$EH$4,purchases!DZ42)</f>
        <v>0</v>
      </c>
      <c r="EG41" s="103"/>
      <c r="EH41" s="103"/>
      <c r="EI41" s="103"/>
      <c r="EJ41" s="103"/>
      <c r="EK41" s="103"/>
      <c r="EL41" s="103"/>
      <c r="EM41" s="103"/>
      <c r="EN41" s="104"/>
      <c r="EO41" s="104"/>
      <c r="EP41" s="104"/>
      <c r="EQ41" s="104">
        <f>SUMIF(purchases!EF42,$EH$4,purchases!EQ42)</f>
        <v>0</v>
      </c>
      <c r="ER41" s="104"/>
      <c r="ES41" s="104"/>
      <c r="EU41" s="36"/>
      <c r="EV41" s="36"/>
      <c r="EW41" s="36"/>
      <c r="EX41" s="37"/>
      <c r="EY41" s="37"/>
      <c r="EZ41" s="37"/>
      <c r="FA41" s="37"/>
      <c r="FB41" s="37"/>
      <c r="FC41" s="37"/>
      <c r="FD41" s="37"/>
      <c r="FE41" s="37">
        <f>SUMIF(purchases!FE42,$FG$4,purchases!EY42)</f>
        <v>0</v>
      </c>
      <c r="FF41" s="37"/>
      <c r="FG41" s="37"/>
      <c r="FH41" s="37"/>
      <c r="FI41" s="37"/>
      <c r="FJ41" s="37"/>
      <c r="FK41" s="37"/>
      <c r="FL41" s="37"/>
      <c r="FM41" s="90"/>
      <c r="FN41" s="90"/>
      <c r="FO41" s="90"/>
      <c r="FP41" s="90">
        <f>SUMIF(purchases!FE42,$FG$4,purchases!FP42)</f>
        <v>0</v>
      </c>
      <c r="FQ41" s="90"/>
      <c r="FR41" s="90"/>
      <c r="FT41" s="36"/>
      <c r="FU41" s="36"/>
      <c r="FV41" s="36"/>
      <c r="FW41" s="112"/>
      <c r="FX41" s="112"/>
      <c r="FY41" s="112"/>
      <c r="FZ41" s="112"/>
      <c r="GA41" s="112"/>
      <c r="GB41" s="112"/>
      <c r="GC41" s="112"/>
      <c r="GD41" s="112">
        <f>SUMIF(purchases!GD42,$GF$4,purchases!FX42)</f>
        <v>0</v>
      </c>
      <c r="GE41" s="112"/>
      <c r="GF41" s="112"/>
      <c r="GG41" s="112"/>
      <c r="GH41" s="112"/>
      <c r="GI41" s="112"/>
      <c r="GJ41" s="112"/>
      <c r="GK41" s="112"/>
      <c r="GL41" s="116"/>
      <c r="GM41" s="116"/>
      <c r="GN41" s="116"/>
      <c r="GO41" s="116">
        <f>SUMIF(purchases!GD42,$GF$4,purchases!GO42)</f>
        <v>0</v>
      </c>
      <c r="GP41" s="116"/>
      <c r="GQ41" s="116"/>
      <c r="GS41" s="102"/>
      <c r="GT41" s="102"/>
      <c r="GU41" s="102"/>
      <c r="GV41" s="113"/>
      <c r="GW41" s="113"/>
      <c r="GX41" s="113"/>
      <c r="GY41" s="113"/>
      <c r="GZ41" s="113"/>
      <c r="HA41" s="113"/>
      <c r="HB41" s="113"/>
      <c r="HC41" s="113">
        <f>SUMIF(purchases!HC42,$HE$4,purchases!GW42)</f>
        <v>0</v>
      </c>
      <c r="HD41" s="113"/>
      <c r="HE41" s="113"/>
      <c r="HF41" s="113"/>
      <c r="HG41" s="113"/>
      <c r="HH41" s="113"/>
      <c r="HI41" s="113"/>
      <c r="HJ41" s="113"/>
      <c r="HK41" s="104"/>
      <c r="HL41" s="104"/>
      <c r="HM41" s="104"/>
      <c r="HN41" s="104">
        <f>SUMIF(purchases!HC42,$HE$4,purchases!HN42)</f>
        <v>0</v>
      </c>
      <c r="HO41" s="104"/>
      <c r="HP41" s="104"/>
      <c r="HR41" s="117"/>
      <c r="HS41" s="117"/>
      <c r="HT41" s="117"/>
      <c r="HU41" s="114"/>
      <c r="HV41" s="114"/>
      <c r="HW41" s="114"/>
      <c r="HX41" s="114"/>
      <c r="HY41" s="114"/>
      <c r="HZ41" s="114"/>
      <c r="IA41" s="114"/>
      <c r="IB41" s="114">
        <f>SUMIF(purchases!IB42,$ID$4,purchases!HV42)</f>
        <v>0</v>
      </c>
      <c r="IC41" s="114"/>
      <c r="ID41" s="114"/>
      <c r="IE41" s="114"/>
      <c r="IF41" s="114"/>
      <c r="IG41" s="114"/>
      <c r="IH41" s="114"/>
      <c r="II41" s="114"/>
      <c r="IJ41" s="109"/>
      <c r="IK41" s="109"/>
      <c r="IL41" s="109"/>
      <c r="IM41" s="109">
        <f>SUMIF(purchases!IB42,$ID$4,purchases!IM42)</f>
        <v>0</v>
      </c>
      <c r="IN41" s="109"/>
      <c r="IO41" s="109"/>
      <c r="IQ41" s="115"/>
      <c r="IR41" s="115"/>
      <c r="IS41" s="115"/>
      <c r="IT41" s="111"/>
      <c r="IU41" s="111"/>
      <c r="IV41" s="111"/>
      <c r="IW41" s="111"/>
      <c r="IX41" s="111"/>
      <c r="IY41" s="111"/>
      <c r="IZ41" s="111"/>
      <c r="JA41" s="111">
        <f>SUMIF(purchases!JA42,$JC$4,purchases!IU42)</f>
        <v>0</v>
      </c>
      <c r="JB41" s="111"/>
      <c r="JC41" s="111"/>
      <c r="JD41" s="111"/>
      <c r="JE41" s="111"/>
      <c r="JF41" s="111"/>
      <c r="JG41" s="111"/>
      <c r="JH41" s="111"/>
      <c r="JI41" s="110"/>
      <c r="JJ41" s="110"/>
      <c r="JK41" s="110"/>
      <c r="JL41" s="110">
        <f>SUMIF(purchases!JA42,$JC$4,purchases!JL42)</f>
        <v>0</v>
      </c>
      <c r="JM41" s="110"/>
      <c r="JN41" s="110"/>
      <c r="JP41" s="102"/>
      <c r="JQ41" s="102"/>
      <c r="JR41" s="102"/>
      <c r="JS41" s="103"/>
      <c r="JT41" s="103"/>
      <c r="JU41" s="103"/>
      <c r="JV41" s="103"/>
      <c r="JW41" s="103"/>
      <c r="JX41" s="103"/>
      <c r="JY41" s="103"/>
      <c r="JZ41" s="103">
        <f>SUMIF(purchases!JZ42,$KB$4,purchases!JT42)</f>
        <v>0</v>
      </c>
      <c r="KA41" s="103"/>
      <c r="KB41" s="103"/>
      <c r="KC41" s="103"/>
      <c r="KD41" s="103"/>
      <c r="KE41" s="103"/>
      <c r="KF41" s="103"/>
      <c r="KG41" s="103"/>
      <c r="KH41" s="104"/>
      <c r="KI41" s="104"/>
      <c r="KJ41" s="104"/>
      <c r="KK41" s="104">
        <f>SUMIF(purchases!JZ42,$KB$4,purchases!KK42)</f>
        <v>0</v>
      </c>
      <c r="KL41" s="104"/>
      <c r="KM41" s="104"/>
    </row>
    <row r="42" spans="1:299" s="4" customFormat="1" ht="20.100000000000001" customHeight="1" x14ac:dyDescent="0.2">
      <c r="A42" s="36"/>
      <c r="B42" s="36"/>
      <c r="C42" s="36"/>
      <c r="D42" s="37"/>
      <c r="E42" s="37"/>
      <c r="F42" s="37"/>
      <c r="G42" s="37"/>
      <c r="H42" s="37"/>
      <c r="I42" s="37"/>
      <c r="J42" s="37"/>
      <c r="K42" s="37">
        <f>SUMIF(purchases!K43,$M$4,purchases!E43)</f>
        <v>0</v>
      </c>
      <c r="L42" s="37"/>
      <c r="M42" s="37"/>
      <c r="N42" s="37"/>
      <c r="O42" s="37"/>
      <c r="P42" s="37"/>
      <c r="Q42" s="37"/>
      <c r="R42" s="37"/>
      <c r="S42" s="90"/>
      <c r="T42" s="90"/>
      <c r="U42" s="90"/>
      <c r="V42" s="90">
        <f>SUMIF(purchases!K43,$M$4,purchases!V43)</f>
        <v>0</v>
      </c>
      <c r="W42" s="90"/>
      <c r="X42" s="90"/>
      <c r="Z42" s="36"/>
      <c r="AA42" s="36"/>
      <c r="AB42" s="36"/>
      <c r="AC42" s="112"/>
      <c r="AD42" s="112"/>
      <c r="AE42" s="112"/>
      <c r="AF42" s="112"/>
      <c r="AG42" s="112"/>
      <c r="AH42" s="112"/>
      <c r="AI42" s="112"/>
      <c r="AJ42" s="112">
        <f>SUMIF(purchases!AJ43,$AL$4,purchases!AD43)</f>
        <v>0</v>
      </c>
      <c r="AK42" s="112"/>
      <c r="AL42" s="112"/>
      <c r="AM42" s="112"/>
      <c r="AN42" s="112"/>
      <c r="AO42" s="112"/>
      <c r="AP42" s="112"/>
      <c r="AQ42" s="112"/>
      <c r="AR42" s="116"/>
      <c r="AS42" s="116"/>
      <c r="AT42" s="116"/>
      <c r="AU42" s="116">
        <f>SUMIF(purchases!AJ43,$AL$4,purchases!AU43)</f>
        <v>0</v>
      </c>
      <c r="AV42" s="116"/>
      <c r="AW42" s="116"/>
      <c r="AY42" s="102"/>
      <c r="AZ42" s="102"/>
      <c r="BA42" s="102"/>
      <c r="BB42" s="113"/>
      <c r="BC42" s="113"/>
      <c r="BD42" s="113"/>
      <c r="BE42" s="113"/>
      <c r="BF42" s="113"/>
      <c r="BG42" s="113"/>
      <c r="BH42" s="113"/>
      <c r="BI42" s="113">
        <f>SUMIF(purchases!BI43,$BK$4,purchases!BC43)</f>
        <v>0</v>
      </c>
      <c r="BJ42" s="113"/>
      <c r="BK42" s="113"/>
      <c r="BL42" s="113"/>
      <c r="BM42" s="113"/>
      <c r="BN42" s="113"/>
      <c r="BO42" s="113"/>
      <c r="BP42" s="113"/>
      <c r="BQ42" s="104"/>
      <c r="BR42" s="104"/>
      <c r="BS42" s="104"/>
      <c r="BT42" s="104">
        <f>SUMIF(purchases!BI43,$BK$4,purchases!BT43)</f>
        <v>0</v>
      </c>
      <c r="BU42" s="104"/>
      <c r="BV42" s="104"/>
      <c r="BX42" s="117"/>
      <c r="BY42" s="117"/>
      <c r="BZ42" s="117"/>
      <c r="CA42" s="114"/>
      <c r="CB42" s="114"/>
      <c r="CC42" s="114"/>
      <c r="CD42" s="114"/>
      <c r="CE42" s="114"/>
      <c r="CF42" s="114"/>
      <c r="CG42" s="114"/>
      <c r="CH42" s="114">
        <f>SUMIF(purchases!CH43,$CJ$4,purchases!CB43)</f>
        <v>0</v>
      </c>
      <c r="CI42" s="114"/>
      <c r="CJ42" s="114"/>
      <c r="CK42" s="114"/>
      <c r="CL42" s="114"/>
      <c r="CM42" s="114"/>
      <c r="CN42" s="114"/>
      <c r="CO42" s="114"/>
      <c r="CP42" s="109"/>
      <c r="CQ42" s="109"/>
      <c r="CR42" s="109"/>
      <c r="CS42" s="109">
        <f>SUMIF(purchases!CH43,$CJ$4,purchases!CS43)</f>
        <v>0</v>
      </c>
      <c r="CT42" s="109"/>
      <c r="CU42" s="109"/>
      <c r="CW42" s="115"/>
      <c r="CX42" s="115"/>
      <c r="CY42" s="115"/>
      <c r="CZ42" s="111"/>
      <c r="DA42" s="111"/>
      <c r="DB42" s="111"/>
      <c r="DC42" s="111"/>
      <c r="DD42" s="111"/>
      <c r="DE42" s="111"/>
      <c r="DF42" s="111"/>
      <c r="DG42" s="111">
        <f>SUMIF(purchases!DG43,$DI$4,purchases!DA43)</f>
        <v>0</v>
      </c>
      <c r="DH42" s="111"/>
      <c r="DI42" s="111"/>
      <c r="DJ42" s="111"/>
      <c r="DK42" s="111"/>
      <c r="DL42" s="111"/>
      <c r="DM42" s="111"/>
      <c r="DN42" s="111"/>
      <c r="DO42" s="110"/>
      <c r="DP42" s="110"/>
      <c r="DQ42" s="110"/>
      <c r="DR42" s="110">
        <f>SUMIF(purchases!DG43,$DI$4,purchases!DR43)</f>
        <v>0</v>
      </c>
      <c r="DS42" s="110"/>
      <c r="DT42" s="110"/>
      <c r="DV42" s="102"/>
      <c r="DW42" s="102"/>
      <c r="DX42" s="102"/>
      <c r="DY42" s="103"/>
      <c r="DZ42" s="103"/>
      <c r="EA42" s="103"/>
      <c r="EB42" s="103"/>
      <c r="EC42" s="103"/>
      <c r="ED42" s="103"/>
      <c r="EE42" s="103"/>
      <c r="EF42" s="103">
        <f>SUMIF(purchases!EF43,$EH$4,purchases!DZ43)</f>
        <v>0</v>
      </c>
      <c r="EG42" s="103"/>
      <c r="EH42" s="103"/>
      <c r="EI42" s="103"/>
      <c r="EJ42" s="103"/>
      <c r="EK42" s="103"/>
      <c r="EL42" s="103"/>
      <c r="EM42" s="103"/>
      <c r="EN42" s="104"/>
      <c r="EO42" s="104"/>
      <c r="EP42" s="104"/>
      <c r="EQ42" s="104">
        <f>SUMIF(purchases!EF43,$EH$4,purchases!EQ43)</f>
        <v>0</v>
      </c>
      <c r="ER42" s="104"/>
      <c r="ES42" s="104"/>
      <c r="EU42" s="36"/>
      <c r="EV42" s="36"/>
      <c r="EW42" s="36"/>
      <c r="EX42" s="37"/>
      <c r="EY42" s="37"/>
      <c r="EZ42" s="37"/>
      <c r="FA42" s="37"/>
      <c r="FB42" s="37"/>
      <c r="FC42" s="37"/>
      <c r="FD42" s="37"/>
      <c r="FE42" s="37">
        <f>SUMIF(purchases!FE43,$FG$4,purchases!EY43)</f>
        <v>0</v>
      </c>
      <c r="FF42" s="37"/>
      <c r="FG42" s="37"/>
      <c r="FH42" s="37"/>
      <c r="FI42" s="37"/>
      <c r="FJ42" s="37"/>
      <c r="FK42" s="37"/>
      <c r="FL42" s="37"/>
      <c r="FM42" s="90"/>
      <c r="FN42" s="90"/>
      <c r="FO42" s="90"/>
      <c r="FP42" s="90">
        <f>SUMIF(purchases!FE43,$FG$4,purchases!FP43)</f>
        <v>0</v>
      </c>
      <c r="FQ42" s="90"/>
      <c r="FR42" s="90"/>
      <c r="FT42" s="36"/>
      <c r="FU42" s="36"/>
      <c r="FV42" s="36"/>
      <c r="FW42" s="112"/>
      <c r="FX42" s="112"/>
      <c r="FY42" s="112"/>
      <c r="FZ42" s="112"/>
      <c r="GA42" s="112"/>
      <c r="GB42" s="112"/>
      <c r="GC42" s="112"/>
      <c r="GD42" s="112">
        <f>SUMIF(purchases!GD43,$GF$4,purchases!FX43)</f>
        <v>0</v>
      </c>
      <c r="GE42" s="112"/>
      <c r="GF42" s="112"/>
      <c r="GG42" s="112"/>
      <c r="GH42" s="112"/>
      <c r="GI42" s="112"/>
      <c r="GJ42" s="112"/>
      <c r="GK42" s="112"/>
      <c r="GL42" s="116"/>
      <c r="GM42" s="116"/>
      <c r="GN42" s="116"/>
      <c r="GO42" s="116">
        <f>SUMIF(purchases!GD43,$GF$4,purchases!GO43)</f>
        <v>0</v>
      </c>
      <c r="GP42" s="116"/>
      <c r="GQ42" s="116"/>
      <c r="GS42" s="102"/>
      <c r="GT42" s="102"/>
      <c r="GU42" s="102"/>
      <c r="GV42" s="113"/>
      <c r="GW42" s="113"/>
      <c r="GX42" s="113"/>
      <c r="GY42" s="113"/>
      <c r="GZ42" s="113"/>
      <c r="HA42" s="113"/>
      <c r="HB42" s="113"/>
      <c r="HC42" s="113">
        <f>SUMIF(purchases!HC43,$HE$4,purchases!GW43)</f>
        <v>0</v>
      </c>
      <c r="HD42" s="113"/>
      <c r="HE42" s="113"/>
      <c r="HF42" s="113"/>
      <c r="HG42" s="113"/>
      <c r="HH42" s="113"/>
      <c r="HI42" s="113"/>
      <c r="HJ42" s="113"/>
      <c r="HK42" s="104"/>
      <c r="HL42" s="104"/>
      <c r="HM42" s="104"/>
      <c r="HN42" s="104">
        <f>SUMIF(purchases!HC43,$HE$4,purchases!HN43)</f>
        <v>0</v>
      </c>
      <c r="HO42" s="104"/>
      <c r="HP42" s="104"/>
      <c r="HR42" s="117"/>
      <c r="HS42" s="117"/>
      <c r="HT42" s="117"/>
      <c r="HU42" s="114"/>
      <c r="HV42" s="114"/>
      <c r="HW42" s="114"/>
      <c r="HX42" s="114"/>
      <c r="HY42" s="114"/>
      <c r="HZ42" s="114"/>
      <c r="IA42" s="114"/>
      <c r="IB42" s="114">
        <f>SUMIF(purchases!IB43,$ID$4,purchases!HV43)</f>
        <v>0</v>
      </c>
      <c r="IC42" s="114"/>
      <c r="ID42" s="114"/>
      <c r="IE42" s="114"/>
      <c r="IF42" s="114"/>
      <c r="IG42" s="114"/>
      <c r="IH42" s="114"/>
      <c r="II42" s="114"/>
      <c r="IJ42" s="109"/>
      <c r="IK42" s="109"/>
      <c r="IL42" s="109"/>
      <c r="IM42" s="109">
        <f>SUMIF(purchases!IB43,$ID$4,purchases!IM43)</f>
        <v>0</v>
      </c>
      <c r="IN42" s="109"/>
      <c r="IO42" s="109"/>
      <c r="IQ42" s="115"/>
      <c r="IR42" s="115"/>
      <c r="IS42" s="115"/>
      <c r="IT42" s="111"/>
      <c r="IU42" s="111"/>
      <c r="IV42" s="111"/>
      <c r="IW42" s="111"/>
      <c r="IX42" s="111"/>
      <c r="IY42" s="111"/>
      <c r="IZ42" s="111"/>
      <c r="JA42" s="111">
        <f>SUMIF(purchases!JA43,$JC$4,purchases!IU43)</f>
        <v>0</v>
      </c>
      <c r="JB42" s="111"/>
      <c r="JC42" s="111"/>
      <c r="JD42" s="111"/>
      <c r="JE42" s="111"/>
      <c r="JF42" s="111"/>
      <c r="JG42" s="111"/>
      <c r="JH42" s="111"/>
      <c r="JI42" s="110"/>
      <c r="JJ42" s="110"/>
      <c r="JK42" s="110"/>
      <c r="JL42" s="110">
        <f>SUMIF(purchases!JA43,$JC$4,purchases!JL43)</f>
        <v>0</v>
      </c>
      <c r="JM42" s="110"/>
      <c r="JN42" s="110"/>
      <c r="JP42" s="102"/>
      <c r="JQ42" s="102"/>
      <c r="JR42" s="102"/>
      <c r="JS42" s="103"/>
      <c r="JT42" s="103"/>
      <c r="JU42" s="103"/>
      <c r="JV42" s="103"/>
      <c r="JW42" s="103"/>
      <c r="JX42" s="103"/>
      <c r="JY42" s="103"/>
      <c r="JZ42" s="103">
        <f>SUMIF(purchases!JZ43,$KB$4,purchases!JT43)</f>
        <v>0</v>
      </c>
      <c r="KA42" s="103"/>
      <c r="KB42" s="103"/>
      <c r="KC42" s="103"/>
      <c r="KD42" s="103"/>
      <c r="KE42" s="103"/>
      <c r="KF42" s="103"/>
      <c r="KG42" s="103"/>
      <c r="KH42" s="104"/>
      <c r="KI42" s="104"/>
      <c r="KJ42" s="104"/>
      <c r="KK42" s="104">
        <f>SUMIF(purchases!JZ43,$KB$4,purchases!KK43)</f>
        <v>0</v>
      </c>
      <c r="KL42" s="104"/>
      <c r="KM42" s="104"/>
    </row>
    <row r="43" spans="1:299" s="4" customFormat="1" ht="20.100000000000001" customHeight="1" x14ac:dyDescent="0.2">
      <c r="A43" s="36"/>
      <c r="B43" s="36"/>
      <c r="C43" s="36"/>
      <c r="D43" s="37"/>
      <c r="E43" s="37"/>
      <c r="F43" s="37"/>
      <c r="G43" s="37"/>
      <c r="H43" s="37"/>
      <c r="I43" s="37"/>
      <c r="J43" s="37"/>
      <c r="K43" s="37">
        <f>SUMIF(purchases!K44,$M$4,purchases!E44)</f>
        <v>0</v>
      </c>
      <c r="L43" s="37"/>
      <c r="M43" s="37"/>
      <c r="N43" s="37"/>
      <c r="O43" s="37"/>
      <c r="P43" s="37"/>
      <c r="Q43" s="37"/>
      <c r="R43" s="37"/>
      <c r="S43" s="90"/>
      <c r="T43" s="90"/>
      <c r="U43" s="90"/>
      <c r="V43" s="90">
        <f>SUMIF(purchases!K44,$M$4,purchases!V44)</f>
        <v>0</v>
      </c>
      <c r="W43" s="90"/>
      <c r="X43" s="90"/>
      <c r="Z43" s="36"/>
      <c r="AA43" s="36"/>
      <c r="AB43" s="36"/>
      <c r="AC43" s="112"/>
      <c r="AD43" s="112"/>
      <c r="AE43" s="112"/>
      <c r="AF43" s="112"/>
      <c r="AG43" s="112"/>
      <c r="AH43" s="112"/>
      <c r="AI43" s="112"/>
      <c r="AJ43" s="112">
        <f>SUMIF(purchases!AJ44,$AL$4,purchases!AD44)</f>
        <v>0</v>
      </c>
      <c r="AK43" s="112"/>
      <c r="AL43" s="112"/>
      <c r="AM43" s="112"/>
      <c r="AN43" s="112"/>
      <c r="AO43" s="112"/>
      <c r="AP43" s="112"/>
      <c r="AQ43" s="112"/>
      <c r="AR43" s="116"/>
      <c r="AS43" s="116"/>
      <c r="AT43" s="116"/>
      <c r="AU43" s="116">
        <f>SUMIF(purchases!AJ44,$AL$4,purchases!AU44)</f>
        <v>0</v>
      </c>
      <c r="AV43" s="116"/>
      <c r="AW43" s="116"/>
      <c r="AY43" s="102"/>
      <c r="AZ43" s="102"/>
      <c r="BA43" s="102"/>
      <c r="BB43" s="113"/>
      <c r="BC43" s="113"/>
      <c r="BD43" s="113"/>
      <c r="BE43" s="113"/>
      <c r="BF43" s="113"/>
      <c r="BG43" s="113"/>
      <c r="BH43" s="113"/>
      <c r="BI43" s="113">
        <f>SUMIF(purchases!BI44,$BK$4,purchases!BC44)</f>
        <v>0</v>
      </c>
      <c r="BJ43" s="113"/>
      <c r="BK43" s="113"/>
      <c r="BL43" s="113"/>
      <c r="BM43" s="113"/>
      <c r="BN43" s="113"/>
      <c r="BO43" s="113"/>
      <c r="BP43" s="113"/>
      <c r="BQ43" s="104"/>
      <c r="BR43" s="104"/>
      <c r="BS43" s="104"/>
      <c r="BT43" s="104">
        <f>SUMIF(purchases!BI44,$BK$4,purchases!BT44)</f>
        <v>0</v>
      </c>
      <c r="BU43" s="104"/>
      <c r="BV43" s="104"/>
      <c r="BX43" s="117"/>
      <c r="BY43" s="117"/>
      <c r="BZ43" s="117"/>
      <c r="CA43" s="114"/>
      <c r="CB43" s="114"/>
      <c r="CC43" s="114"/>
      <c r="CD43" s="114"/>
      <c r="CE43" s="114"/>
      <c r="CF43" s="114"/>
      <c r="CG43" s="114"/>
      <c r="CH43" s="114">
        <f>SUMIF(purchases!CH44,$CJ$4,purchases!CB44)</f>
        <v>0</v>
      </c>
      <c r="CI43" s="114"/>
      <c r="CJ43" s="114"/>
      <c r="CK43" s="114"/>
      <c r="CL43" s="114"/>
      <c r="CM43" s="114"/>
      <c r="CN43" s="114"/>
      <c r="CO43" s="114"/>
      <c r="CP43" s="109"/>
      <c r="CQ43" s="109"/>
      <c r="CR43" s="109"/>
      <c r="CS43" s="109">
        <f>SUMIF(purchases!CH44,$CJ$4,purchases!CS44)</f>
        <v>0</v>
      </c>
      <c r="CT43" s="109"/>
      <c r="CU43" s="109"/>
      <c r="CW43" s="115"/>
      <c r="CX43" s="115"/>
      <c r="CY43" s="115"/>
      <c r="CZ43" s="111"/>
      <c r="DA43" s="111"/>
      <c r="DB43" s="111"/>
      <c r="DC43" s="111"/>
      <c r="DD43" s="111"/>
      <c r="DE43" s="111"/>
      <c r="DF43" s="111"/>
      <c r="DG43" s="111">
        <f>SUMIF(purchases!DG44,$DI$4,purchases!DA44)</f>
        <v>0</v>
      </c>
      <c r="DH43" s="111"/>
      <c r="DI43" s="111"/>
      <c r="DJ43" s="111"/>
      <c r="DK43" s="111"/>
      <c r="DL43" s="111"/>
      <c r="DM43" s="111"/>
      <c r="DN43" s="111"/>
      <c r="DO43" s="110"/>
      <c r="DP43" s="110"/>
      <c r="DQ43" s="110"/>
      <c r="DR43" s="110">
        <f>SUMIF(purchases!DG44,$DI$4,purchases!DR44)</f>
        <v>0</v>
      </c>
      <c r="DS43" s="110"/>
      <c r="DT43" s="110"/>
      <c r="DV43" s="102"/>
      <c r="DW43" s="102"/>
      <c r="DX43" s="102"/>
      <c r="DY43" s="103"/>
      <c r="DZ43" s="103"/>
      <c r="EA43" s="103"/>
      <c r="EB43" s="103"/>
      <c r="EC43" s="103"/>
      <c r="ED43" s="103"/>
      <c r="EE43" s="103"/>
      <c r="EF43" s="103">
        <f>SUMIF(purchases!EF44,$EH$4,purchases!DZ44)</f>
        <v>0</v>
      </c>
      <c r="EG43" s="103"/>
      <c r="EH43" s="103"/>
      <c r="EI43" s="103"/>
      <c r="EJ43" s="103"/>
      <c r="EK43" s="103"/>
      <c r="EL43" s="103"/>
      <c r="EM43" s="103"/>
      <c r="EN43" s="104"/>
      <c r="EO43" s="104"/>
      <c r="EP43" s="104"/>
      <c r="EQ43" s="104">
        <f>SUMIF(purchases!EF44,$EH$4,purchases!EQ44)</f>
        <v>0</v>
      </c>
      <c r="ER43" s="104"/>
      <c r="ES43" s="104"/>
      <c r="EU43" s="36"/>
      <c r="EV43" s="36"/>
      <c r="EW43" s="36"/>
      <c r="EX43" s="37"/>
      <c r="EY43" s="37"/>
      <c r="EZ43" s="37"/>
      <c r="FA43" s="37"/>
      <c r="FB43" s="37"/>
      <c r="FC43" s="37"/>
      <c r="FD43" s="37"/>
      <c r="FE43" s="37">
        <f>SUMIF(purchases!FE44,$FG$4,purchases!EY44)</f>
        <v>0</v>
      </c>
      <c r="FF43" s="37"/>
      <c r="FG43" s="37"/>
      <c r="FH43" s="37"/>
      <c r="FI43" s="37"/>
      <c r="FJ43" s="37"/>
      <c r="FK43" s="37"/>
      <c r="FL43" s="37"/>
      <c r="FM43" s="90"/>
      <c r="FN43" s="90"/>
      <c r="FO43" s="90"/>
      <c r="FP43" s="90">
        <f>SUMIF(purchases!FE44,$FG$4,purchases!FP44)</f>
        <v>0</v>
      </c>
      <c r="FQ43" s="90"/>
      <c r="FR43" s="90"/>
      <c r="FT43" s="36"/>
      <c r="FU43" s="36"/>
      <c r="FV43" s="36"/>
      <c r="FW43" s="112"/>
      <c r="FX43" s="112"/>
      <c r="FY43" s="112"/>
      <c r="FZ43" s="112"/>
      <c r="GA43" s="112"/>
      <c r="GB43" s="112"/>
      <c r="GC43" s="112"/>
      <c r="GD43" s="112">
        <f>SUMIF(purchases!GD44,$GF$4,purchases!FX44)</f>
        <v>0</v>
      </c>
      <c r="GE43" s="112"/>
      <c r="GF43" s="112"/>
      <c r="GG43" s="112"/>
      <c r="GH43" s="112"/>
      <c r="GI43" s="112"/>
      <c r="GJ43" s="112"/>
      <c r="GK43" s="112"/>
      <c r="GL43" s="116"/>
      <c r="GM43" s="116"/>
      <c r="GN43" s="116"/>
      <c r="GO43" s="116">
        <f>SUMIF(purchases!GD44,$GF$4,purchases!GO44)</f>
        <v>0</v>
      </c>
      <c r="GP43" s="116"/>
      <c r="GQ43" s="116"/>
      <c r="GS43" s="102"/>
      <c r="GT43" s="102"/>
      <c r="GU43" s="102"/>
      <c r="GV43" s="113"/>
      <c r="GW43" s="113"/>
      <c r="GX43" s="113"/>
      <c r="GY43" s="113"/>
      <c r="GZ43" s="113"/>
      <c r="HA43" s="113"/>
      <c r="HB43" s="113"/>
      <c r="HC43" s="113">
        <f>SUMIF(purchases!HC44,$HE$4,purchases!GW44)</f>
        <v>0</v>
      </c>
      <c r="HD43" s="113"/>
      <c r="HE43" s="113"/>
      <c r="HF43" s="113"/>
      <c r="HG43" s="113"/>
      <c r="HH43" s="113"/>
      <c r="HI43" s="113"/>
      <c r="HJ43" s="113"/>
      <c r="HK43" s="104"/>
      <c r="HL43" s="104"/>
      <c r="HM43" s="104"/>
      <c r="HN43" s="104">
        <f>SUMIF(purchases!HC44,$HE$4,purchases!HN44)</f>
        <v>0</v>
      </c>
      <c r="HO43" s="104"/>
      <c r="HP43" s="104"/>
      <c r="HR43" s="117"/>
      <c r="HS43" s="117"/>
      <c r="HT43" s="117"/>
      <c r="HU43" s="114"/>
      <c r="HV43" s="114"/>
      <c r="HW43" s="114"/>
      <c r="HX43" s="114"/>
      <c r="HY43" s="114"/>
      <c r="HZ43" s="114"/>
      <c r="IA43" s="114"/>
      <c r="IB43" s="114">
        <f>SUMIF(purchases!IB44,$ID$4,purchases!HV44)</f>
        <v>0</v>
      </c>
      <c r="IC43" s="114"/>
      <c r="ID43" s="114"/>
      <c r="IE43" s="114"/>
      <c r="IF43" s="114"/>
      <c r="IG43" s="114"/>
      <c r="IH43" s="114"/>
      <c r="II43" s="114"/>
      <c r="IJ43" s="109"/>
      <c r="IK43" s="109"/>
      <c r="IL43" s="109"/>
      <c r="IM43" s="109">
        <f>SUMIF(purchases!IB44,$ID$4,purchases!IM44)</f>
        <v>0</v>
      </c>
      <c r="IN43" s="109"/>
      <c r="IO43" s="109"/>
      <c r="IQ43" s="115"/>
      <c r="IR43" s="115"/>
      <c r="IS43" s="115"/>
      <c r="IT43" s="111"/>
      <c r="IU43" s="111"/>
      <c r="IV43" s="111"/>
      <c r="IW43" s="111"/>
      <c r="IX43" s="111"/>
      <c r="IY43" s="111"/>
      <c r="IZ43" s="111"/>
      <c r="JA43" s="111">
        <f>SUMIF(purchases!JA44,$JC$4,purchases!IU44)</f>
        <v>0</v>
      </c>
      <c r="JB43" s="111"/>
      <c r="JC43" s="111"/>
      <c r="JD43" s="111"/>
      <c r="JE43" s="111"/>
      <c r="JF43" s="111"/>
      <c r="JG43" s="111"/>
      <c r="JH43" s="111"/>
      <c r="JI43" s="110"/>
      <c r="JJ43" s="110"/>
      <c r="JK43" s="110"/>
      <c r="JL43" s="110">
        <f>SUMIF(purchases!JA44,$JC$4,purchases!JL44)</f>
        <v>0</v>
      </c>
      <c r="JM43" s="110"/>
      <c r="JN43" s="110"/>
      <c r="JP43" s="102"/>
      <c r="JQ43" s="102"/>
      <c r="JR43" s="102"/>
      <c r="JS43" s="103"/>
      <c r="JT43" s="103"/>
      <c r="JU43" s="103"/>
      <c r="JV43" s="103"/>
      <c r="JW43" s="103"/>
      <c r="JX43" s="103"/>
      <c r="JY43" s="103"/>
      <c r="JZ43" s="103">
        <f>SUMIF(purchases!JZ44,$KB$4,purchases!JT44)</f>
        <v>0</v>
      </c>
      <c r="KA43" s="103"/>
      <c r="KB43" s="103"/>
      <c r="KC43" s="103"/>
      <c r="KD43" s="103"/>
      <c r="KE43" s="103"/>
      <c r="KF43" s="103"/>
      <c r="KG43" s="103"/>
      <c r="KH43" s="104"/>
      <c r="KI43" s="104"/>
      <c r="KJ43" s="104"/>
      <c r="KK43" s="104">
        <f>SUMIF(purchases!JZ44,$KB$4,purchases!KK44)</f>
        <v>0</v>
      </c>
      <c r="KL43" s="104"/>
      <c r="KM43" s="104"/>
    </row>
    <row r="44" spans="1:299" s="4" customFormat="1" ht="20.100000000000001" customHeight="1" x14ac:dyDescent="0.2">
      <c r="A44" s="36"/>
      <c r="B44" s="36"/>
      <c r="C44" s="36"/>
      <c r="D44" s="37"/>
      <c r="E44" s="37"/>
      <c r="F44" s="37"/>
      <c r="G44" s="37"/>
      <c r="H44" s="37"/>
      <c r="I44" s="37"/>
      <c r="J44" s="37"/>
      <c r="K44" s="37">
        <f>SUMIF(purchases!K45,$M$4,purchases!E45)</f>
        <v>0</v>
      </c>
      <c r="L44" s="37"/>
      <c r="M44" s="37"/>
      <c r="N44" s="37"/>
      <c r="O44" s="37"/>
      <c r="P44" s="37"/>
      <c r="Q44" s="37"/>
      <c r="R44" s="37"/>
      <c r="S44" s="90"/>
      <c r="T44" s="90"/>
      <c r="U44" s="90"/>
      <c r="V44" s="90">
        <f>SUMIF(purchases!K45,$M$4,purchases!V45)</f>
        <v>0</v>
      </c>
      <c r="W44" s="90"/>
      <c r="X44" s="90"/>
      <c r="Z44" s="36"/>
      <c r="AA44" s="36"/>
      <c r="AB44" s="36"/>
      <c r="AC44" s="112"/>
      <c r="AD44" s="112"/>
      <c r="AE44" s="112"/>
      <c r="AF44" s="112"/>
      <c r="AG44" s="112"/>
      <c r="AH44" s="112"/>
      <c r="AI44" s="112"/>
      <c r="AJ44" s="112">
        <f>SUMIF(purchases!AJ45,$AL$4,purchases!AD45)</f>
        <v>0</v>
      </c>
      <c r="AK44" s="112"/>
      <c r="AL44" s="112"/>
      <c r="AM44" s="112"/>
      <c r="AN44" s="112"/>
      <c r="AO44" s="112"/>
      <c r="AP44" s="112"/>
      <c r="AQ44" s="112"/>
      <c r="AR44" s="116"/>
      <c r="AS44" s="116"/>
      <c r="AT44" s="116"/>
      <c r="AU44" s="116">
        <f>SUMIF(purchases!AJ45,$AL$4,purchases!AU45)</f>
        <v>0</v>
      </c>
      <c r="AV44" s="116"/>
      <c r="AW44" s="116"/>
      <c r="AY44" s="102"/>
      <c r="AZ44" s="102"/>
      <c r="BA44" s="102"/>
      <c r="BB44" s="113"/>
      <c r="BC44" s="113"/>
      <c r="BD44" s="113"/>
      <c r="BE44" s="113"/>
      <c r="BF44" s="113"/>
      <c r="BG44" s="113"/>
      <c r="BH44" s="113"/>
      <c r="BI44" s="113">
        <f>SUMIF(purchases!BI45,$BK$4,purchases!BC45)</f>
        <v>0</v>
      </c>
      <c r="BJ44" s="113"/>
      <c r="BK44" s="113"/>
      <c r="BL44" s="113"/>
      <c r="BM44" s="113"/>
      <c r="BN44" s="113"/>
      <c r="BO44" s="113"/>
      <c r="BP44" s="113"/>
      <c r="BQ44" s="104"/>
      <c r="BR44" s="104"/>
      <c r="BS44" s="104"/>
      <c r="BT44" s="104">
        <f>SUMIF(purchases!BI45,$BK$4,purchases!BT45)</f>
        <v>0</v>
      </c>
      <c r="BU44" s="104"/>
      <c r="BV44" s="104"/>
      <c r="BX44" s="117"/>
      <c r="BY44" s="117"/>
      <c r="BZ44" s="117"/>
      <c r="CA44" s="114"/>
      <c r="CB44" s="114"/>
      <c r="CC44" s="114"/>
      <c r="CD44" s="114"/>
      <c r="CE44" s="114"/>
      <c r="CF44" s="114"/>
      <c r="CG44" s="114"/>
      <c r="CH44" s="114">
        <f>SUMIF(purchases!CH45,$CJ$4,purchases!CB45)</f>
        <v>0</v>
      </c>
      <c r="CI44" s="114"/>
      <c r="CJ44" s="114"/>
      <c r="CK44" s="114"/>
      <c r="CL44" s="114"/>
      <c r="CM44" s="114"/>
      <c r="CN44" s="114"/>
      <c r="CO44" s="114"/>
      <c r="CP44" s="109"/>
      <c r="CQ44" s="109"/>
      <c r="CR44" s="109"/>
      <c r="CS44" s="109">
        <f>SUMIF(purchases!CH45,$CJ$4,purchases!CS45)</f>
        <v>0</v>
      </c>
      <c r="CT44" s="109"/>
      <c r="CU44" s="109"/>
      <c r="CW44" s="115"/>
      <c r="CX44" s="115"/>
      <c r="CY44" s="115"/>
      <c r="CZ44" s="111"/>
      <c r="DA44" s="111"/>
      <c r="DB44" s="111"/>
      <c r="DC44" s="111"/>
      <c r="DD44" s="111"/>
      <c r="DE44" s="111"/>
      <c r="DF44" s="111"/>
      <c r="DG44" s="111">
        <f>SUMIF(purchases!DG45,$DI$4,purchases!DA45)</f>
        <v>0</v>
      </c>
      <c r="DH44" s="111"/>
      <c r="DI44" s="111"/>
      <c r="DJ44" s="111"/>
      <c r="DK44" s="111"/>
      <c r="DL44" s="111"/>
      <c r="DM44" s="111"/>
      <c r="DN44" s="111"/>
      <c r="DO44" s="110"/>
      <c r="DP44" s="110"/>
      <c r="DQ44" s="110"/>
      <c r="DR44" s="110">
        <f>SUMIF(purchases!DG45,$DI$4,purchases!DR45)</f>
        <v>0</v>
      </c>
      <c r="DS44" s="110"/>
      <c r="DT44" s="110"/>
      <c r="DV44" s="102"/>
      <c r="DW44" s="102"/>
      <c r="DX44" s="102"/>
      <c r="DY44" s="103"/>
      <c r="DZ44" s="103"/>
      <c r="EA44" s="103"/>
      <c r="EB44" s="103"/>
      <c r="EC44" s="103"/>
      <c r="ED44" s="103"/>
      <c r="EE44" s="103"/>
      <c r="EF44" s="103">
        <f>SUMIF(purchases!EF45,$EH$4,purchases!DZ45)</f>
        <v>0</v>
      </c>
      <c r="EG44" s="103"/>
      <c r="EH44" s="103"/>
      <c r="EI44" s="103"/>
      <c r="EJ44" s="103"/>
      <c r="EK44" s="103"/>
      <c r="EL44" s="103"/>
      <c r="EM44" s="103"/>
      <c r="EN44" s="104"/>
      <c r="EO44" s="104"/>
      <c r="EP44" s="104"/>
      <c r="EQ44" s="104">
        <f>SUMIF(purchases!EF45,$EH$4,purchases!EQ45)</f>
        <v>0</v>
      </c>
      <c r="ER44" s="104"/>
      <c r="ES44" s="104"/>
      <c r="EU44" s="36"/>
      <c r="EV44" s="36"/>
      <c r="EW44" s="36"/>
      <c r="EX44" s="37"/>
      <c r="EY44" s="37"/>
      <c r="EZ44" s="37"/>
      <c r="FA44" s="37"/>
      <c r="FB44" s="37"/>
      <c r="FC44" s="37"/>
      <c r="FD44" s="37"/>
      <c r="FE44" s="37">
        <f>SUMIF(purchases!FE45,$FG$4,purchases!EY45)</f>
        <v>0</v>
      </c>
      <c r="FF44" s="37"/>
      <c r="FG44" s="37"/>
      <c r="FH44" s="37"/>
      <c r="FI44" s="37"/>
      <c r="FJ44" s="37"/>
      <c r="FK44" s="37"/>
      <c r="FL44" s="37"/>
      <c r="FM44" s="90"/>
      <c r="FN44" s="90"/>
      <c r="FO44" s="90"/>
      <c r="FP44" s="90">
        <f>SUMIF(purchases!FE45,$FG$4,purchases!FP45)</f>
        <v>0</v>
      </c>
      <c r="FQ44" s="90"/>
      <c r="FR44" s="90"/>
      <c r="FT44" s="36"/>
      <c r="FU44" s="36"/>
      <c r="FV44" s="36"/>
      <c r="FW44" s="112"/>
      <c r="FX44" s="112"/>
      <c r="FY44" s="112"/>
      <c r="FZ44" s="112"/>
      <c r="GA44" s="112"/>
      <c r="GB44" s="112"/>
      <c r="GC44" s="112"/>
      <c r="GD44" s="112">
        <f>SUMIF(purchases!GD45,$GF$4,purchases!FX45)</f>
        <v>0</v>
      </c>
      <c r="GE44" s="112"/>
      <c r="GF44" s="112"/>
      <c r="GG44" s="112"/>
      <c r="GH44" s="112"/>
      <c r="GI44" s="112"/>
      <c r="GJ44" s="112"/>
      <c r="GK44" s="112"/>
      <c r="GL44" s="116"/>
      <c r="GM44" s="116"/>
      <c r="GN44" s="116"/>
      <c r="GO44" s="116">
        <f>SUMIF(purchases!GD45,$GF$4,purchases!GO45)</f>
        <v>0</v>
      </c>
      <c r="GP44" s="116"/>
      <c r="GQ44" s="116"/>
      <c r="GS44" s="102"/>
      <c r="GT44" s="102"/>
      <c r="GU44" s="102"/>
      <c r="GV44" s="113"/>
      <c r="GW44" s="113"/>
      <c r="GX44" s="113"/>
      <c r="GY44" s="113"/>
      <c r="GZ44" s="113"/>
      <c r="HA44" s="113"/>
      <c r="HB44" s="113"/>
      <c r="HC44" s="113">
        <f>SUMIF(purchases!HC45,$HE$4,purchases!GW45)</f>
        <v>0</v>
      </c>
      <c r="HD44" s="113"/>
      <c r="HE44" s="113"/>
      <c r="HF44" s="113"/>
      <c r="HG44" s="113"/>
      <c r="HH44" s="113"/>
      <c r="HI44" s="113"/>
      <c r="HJ44" s="113"/>
      <c r="HK44" s="104"/>
      <c r="HL44" s="104"/>
      <c r="HM44" s="104"/>
      <c r="HN44" s="104">
        <f>SUMIF(purchases!HC45,$HE$4,purchases!HN45)</f>
        <v>0</v>
      </c>
      <c r="HO44" s="104"/>
      <c r="HP44" s="104"/>
      <c r="HR44" s="117"/>
      <c r="HS44" s="117"/>
      <c r="HT44" s="117"/>
      <c r="HU44" s="114"/>
      <c r="HV44" s="114"/>
      <c r="HW44" s="114"/>
      <c r="HX44" s="114"/>
      <c r="HY44" s="114"/>
      <c r="HZ44" s="114"/>
      <c r="IA44" s="114"/>
      <c r="IB44" s="114">
        <f>SUMIF(purchases!IB45,$ID$4,purchases!HV45)</f>
        <v>0</v>
      </c>
      <c r="IC44" s="114"/>
      <c r="ID44" s="114"/>
      <c r="IE44" s="114"/>
      <c r="IF44" s="114"/>
      <c r="IG44" s="114"/>
      <c r="IH44" s="114"/>
      <c r="II44" s="114"/>
      <c r="IJ44" s="109"/>
      <c r="IK44" s="109"/>
      <c r="IL44" s="109"/>
      <c r="IM44" s="109">
        <f>SUMIF(purchases!IB45,$ID$4,purchases!IM45)</f>
        <v>0</v>
      </c>
      <c r="IN44" s="109"/>
      <c r="IO44" s="109"/>
      <c r="IQ44" s="115"/>
      <c r="IR44" s="115"/>
      <c r="IS44" s="115"/>
      <c r="IT44" s="111"/>
      <c r="IU44" s="111"/>
      <c r="IV44" s="111"/>
      <c r="IW44" s="111"/>
      <c r="IX44" s="111"/>
      <c r="IY44" s="111"/>
      <c r="IZ44" s="111"/>
      <c r="JA44" s="111">
        <f>SUMIF(purchases!JA45,$JC$4,purchases!IU45)</f>
        <v>0</v>
      </c>
      <c r="JB44" s="111"/>
      <c r="JC44" s="111"/>
      <c r="JD44" s="111"/>
      <c r="JE44" s="111"/>
      <c r="JF44" s="111"/>
      <c r="JG44" s="111"/>
      <c r="JH44" s="111"/>
      <c r="JI44" s="110"/>
      <c r="JJ44" s="110"/>
      <c r="JK44" s="110"/>
      <c r="JL44" s="110">
        <f>SUMIF(purchases!JA45,$JC$4,purchases!JL45)</f>
        <v>0</v>
      </c>
      <c r="JM44" s="110"/>
      <c r="JN44" s="110"/>
      <c r="JP44" s="102"/>
      <c r="JQ44" s="102"/>
      <c r="JR44" s="102"/>
      <c r="JS44" s="103"/>
      <c r="JT44" s="103"/>
      <c r="JU44" s="103"/>
      <c r="JV44" s="103"/>
      <c r="JW44" s="103"/>
      <c r="JX44" s="103"/>
      <c r="JY44" s="103"/>
      <c r="JZ44" s="103">
        <f>SUMIF(purchases!JZ45,$KB$4,purchases!JT45)</f>
        <v>0</v>
      </c>
      <c r="KA44" s="103"/>
      <c r="KB44" s="103"/>
      <c r="KC44" s="103"/>
      <c r="KD44" s="103"/>
      <c r="KE44" s="103"/>
      <c r="KF44" s="103"/>
      <c r="KG44" s="103"/>
      <c r="KH44" s="104"/>
      <c r="KI44" s="104"/>
      <c r="KJ44" s="104"/>
      <c r="KK44" s="104">
        <f>SUMIF(purchases!JZ45,$KB$4,purchases!KK45)</f>
        <v>0</v>
      </c>
      <c r="KL44" s="104"/>
      <c r="KM44" s="104"/>
    </row>
    <row r="45" spans="1:299" s="4" customFormat="1" ht="20.100000000000001" customHeight="1" x14ac:dyDescent="0.2">
      <c r="A45" s="36"/>
      <c r="B45" s="36"/>
      <c r="C45" s="36"/>
      <c r="D45" s="37"/>
      <c r="E45" s="37"/>
      <c r="F45" s="37"/>
      <c r="G45" s="37"/>
      <c r="H45" s="37"/>
      <c r="I45" s="37"/>
      <c r="J45" s="37"/>
      <c r="K45" s="37">
        <f>SUMIF(purchases!K46,$M$4,purchases!E46)</f>
        <v>0</v>
      </c>
      <c r="L45" s="37"/>
      <c r="M45" s="37"/>
      <c r="N45" s="37"/>
      <c r="O45" s="37"/>
      <c r="P45" s="37"/>
      <c r="Q45" s="37"/>
      <c r="R45" s="37"/>
      <c r="S45" s="90"/>
      <c r="T45" s="90"/>
      <c r="U45" s="90"/>
      <c r="V45" s="90">
        <f>SUMIF(purchases!K46,$M$4,purchases!V46)</f>
        <v>0</v>
      </c>
      <c r="W45" s="90"/>
      <c r="X45" s="90"/>
      <c r="Z45" s="36"/>
      <c r="AA45" s="36"/>
      <c r="AB45" s="36"/>
      <c r="AC45" s="112"/>
      <c r="AD45" s="112"/>
      <c r="AE45" s="112"/>
      <c r="AF45" s="112"/>
      <c r="AG45" s="112"/>
      <c r="AH45" s="112"/>
      <c r="AI45" s="112"/>
      <c r="AJ45" s="112">
        <f>SUMIF(purchases!AJ46,$AL$4,purchases!AD46)</f>
        <v>0</v>
      </c>
      <c r="AK45" s="112"/>
      <c r="AL45" s="112"/>
      <c r="AM45" s="112"/>
      <c r="AN45" s="112"/>
      <c r="AO45" s="112"/>
      <c r="AP45" s="112"/>
      <c r="AQ45" s="112"/>
      <c r="AR45" s="116"/>
      <c r="AS45" s="116"/>
      <c r="AT45" s="116"/>
      <c r="AU45" s="116">
        <f>SUMIF(purchases!AJ46,$AL$4,purchases!AU46)</f>
        <v>0</v>
      </c>
      <c r="AV45" s="116"/>
      <c r="AW45" s="116"/>
      <c r="AY45" s="102"/>
      <c r="AZ45" s="102"/>
      <c r="BA45" s="102"/>
      <c r="BB45" s="113"/>
      <c r="BC45" s="113"/>
      <c r="BD45" s="113"/>
      <c r="BE45" s="113"/>
      <c r="BF45" s="113"/>
      <c r="BG45" s="113"/>
      <c r="BH45" s="113"/>
      <c r="BI45" s="113">
        <f>SUMIF(purchases!BI46,$BK$4,purchases!BC46)</f>
        <v>0</v>
      </c>
      <c r="BJ45" s="113"/>
      <c r="BK45" s="113"/>
      <c r="BL45" s="113"/>
      <c r="BM45" s="113"/>
      <c r="BN45" s="113"/>
      <c r="BO45" s="113"/>
      <c r="BP45" s="113"/>
      <c r="BQ45" s="104"/>
      <c r="BR45" s="104"/>
      <c r="BS45" s="104"/>
      <c r="BT45" s="104">
        <f>SUMIF(purchases!BI46,$BK$4,purchases!BT46)</f>
        <v>0</v>
      </c>
      <c r="BU45" s="104"/>
      <c r="BV45" s="104"/>
      <c r="BX45" s="117"/>
      <c r="BY45" s="117"/>
      <c r="BZ45" s="117"/>
      <c r="CA45" s="114"/>
      <c r="CB45" s="114"/>
      <c r="CC45" s="114"/>
      <c r="CD45" s="114"/>
      <c r="CE45" s="114"/>
      <c r="CF45" s="114"/>
      <c r="CG45" s="114"/>
      <c r="CH45" s="114">
        <f>SUMIF(purchases!CH46,$CJ$4,purchases!CB46)</f>
        <v>0</v>
      </c>
      <c r="CI45" s="114"/>
      <c r="CJ45" s="114"/>
      <c r="CK45" s="114"/>
      <c r="CL45" s="114"/>
      <c r="CM45" s="114"/>
      <c r="CN45" s="114"/>
      <c r="CO45" s="114"/>
      <c r="CP45" s="109"/>
      <c r="CQ45" s="109"/>
      <c r="CR45" s="109"/>
      <c r="CS45" s="109">
        <f>SUMIF(purchases!CH46,$CJ$4,purchases!CS46)</f>
        <v>0</v>
      </c>
      <c r="CT45" s="109"/>
      <c r="CU45" s="109"/>
      <c r="CW45" s="115"/>
      <c r="CX45" s="115"/>
      <c r="CY45" s="115"/>
      <c r="CZ45" s="111"/>
      <c r="DA45" s="111"/>
      <c r="DB45" s="111"/>
      <c r="DC45" s="111"/>
      <c r="DD45" s="111"/>
      <c r="DE45" s="111"/>
      <c r="DF45" s="111"/>
      <c r="DG45" s="111">
        <f>SUMIF(purchases!DG46,$DI$4,purchases!DA46)</f>
        <v>0</v>
      </c>
      <c r="DH45" s="111"/>
      <c r="DI45" s="111"/>
      <c r="DJ45" s="111"/>
      <c r="DK45" s="111"/>
      <c r="DL45" s="111"/>
      <c r="DM45" s="111"/>
      <c r="DN45" s="111"/>
      <c r="DO45" s="110"/>
      <c r="DP45" s="110"/>
      <c r="DQ45" s="110"/>
      <c r="DR45" s="110">
        <f>SUMIF(purchases!DG46,$DI$4,purchases!DR46)</f>
        <v>0</v>
      </c>
      <c r="DS45" s="110"/>
      <c r="DT45" s="110"/>
      <c r="DV45" s="102"/>
      <c r="DW45" s="102"/>
      <c r="DX45" s="102"/>
      <c r="DY45" s="103"/>
      <c r="DZ45" s="103"/>
      <c r="EA45" s="103"/>
      <c r="EB45" s="103"/>
      <c r="EC45" s="103"/>
      <c r="ED45" s="103"/>
      <c r="EE45" s="103"/>
      <c r="EF45" s="103">
        <f>SUMIF(purchases!EF46,$EH$4,purchases!DZ46)</f>
        <v>0</v>
      </c>
      <c r="EG45" s="103"/>
      <c r="EH45" s="103"/>
      <c r="EI45" s="103"/>
      <c r="EJ45" s="103"/>
      <c r="EK45" s="103"/>
      <c r="EL45" s="103"/>
      <c r="EM45" s="103"/>
      <c r="EN45" s="104"/>
      <c r="EO45" s="104"/>
      <c r="EP45" s="104"/>
      <c r="EQ45" s="104">
        <f>SUMIF(purchases!EF46,$EH$4,purchases!EQ46)</f>
        <v>0</v>
      </c>
      <c r="ER45" s="104"/>
      <c r="ES45" s="104"/>
      <c r="EU45" s="36"/>
      <c r="EV45" s="36"/>
      <c r="EW45" s="36"/>
      <c r="EX45" s="37"/>
      <c r="EY45" s="37"/>
      <c r="EZ45" s="37"/>
      <c r="FA45" s="37"/>
      <c r="FB45" s="37"/>
      <c r="FC45" s="37"/>
      <c r="FD45" s="37"/>
      <c r="FE45" s="37">
        <f>SUMIF(purchases!FE46,$FG$4,purchases!EY46)</f>
        <v>0</v>
      </c>
      <c r="FF45" s="37"/>
      <c r="FG45" s="37"/>
      <c r="FH45" s="37"/>
      <c r="FI45" s="37"/>
      <c r="FJ45" s="37"/>
      <c r="FK45" s="37"/>
      <c r="FL45" s="37"/>
      <c r="FM45" s="90"/>
      <c r="FN45" s="90"/>
      <c r="FO45" s="90"/>
      <c r="FP45" s="90">
        <f>SUMIF(purchases!FE46,$FG$4,purchases!FP46)</f>
        <v>0</v>
      </c>
      <c r="FQ45" s="90"/>
      <c r="FR45" s="90"/>
      <c r="FT45" s="36"/>
      <c r="FU45" s="36"/>
      <c r="FV45" s="36"/>
      <c r="FW45" s="112"/>
      <c r="FX45" s="112"/>
      <c r="FY45" s="112"/>
      <c r="FZ45" s="112"/>
      <c r="GA45" s="112"/>
      <c r="GB45" s="112"/>
      <c r="GC45" s="112"/>
      <c r="GD45" s="112">
        <f>SUMIF(purchases!GD46,$GF$4,purchases!FX46)</f>
        <v>0</v>
      </c>
      <c r="GE45" s="112"/>
      <c r="GF45" s="112"/>
      <c r="GG45" s="112"/>
      <c r="GH45" s="112"/>
      <c r="GI45" s="112"/>
      <c r="GJ45" s="112"/>
      <c r="GK45" s="112"/>
      <c r="GL45" s="116"/>
      <c r="GM45" s="116"/>
      <c r="GN45" s="116"/>
      <c r="GO45" s="116">
        <f>SUMIF(purchases!GD46,$GF$4,purchases!GO46)</f>
        <v>0</v>
      </c>
      <c r="GP45" s="116"/>
      <c r="GQ45" s="116"/>
      <c r="GS45" s="102"/>
      <c r="GT45" s="102"/>
      <c r="GU45" s="102"/>
      <c r="GV45" s="113"/>
      <c r="GW45" s="113"/>
      <c r="GX45" s="113"/>
      <c r="GY45" s="113"/>
      <c r="GZ45" s="113"/>
      <c r="HA45" s="113"/>
      <c r="HB45" s="113"/>
      <c r="HC45" s="113">
        <f>SUMIF(purchases!HC46,$HE$4,purchases!GW46)</f>
        <v>0</v>
      </c>
      <c r="HD45" s="113"/>
      <c r="HE45" s="113"/>
      <c r="HF45" s="113"/>
      <c r="HG45" s="113"/>
      <c r="HH45" s="113"/>
      <c r="HI45" s="113"/>
      <c r="HJ45" s="113"/>
      <c r="HK45" s="104"/>
      <c r="HL45" s="104"/>
      <c r="HM45" s="104"/>
      <c r="HN45" s="104">
        <f>SUMIF(purchases!HC46,$HE$4,purchases!HN46)</f>
        <v>0</v>
      </c>
      <c r="HO45" s="104"/>
      <c r="HP45" s="104"/>
      <c r="HR45" s="117"/>
      <c r="HS45" s="117"/>
      <c r="HT45" s="117"/>
      <c r="HU45" s="114"/>
      <c r="HV45" s="114"/>
      <c r="HW45" s="114"/>
      <c r="HX45" s="114"/>
      <c r="HY45" s="114"/>
      <c r="HZ45" s="114"/>
      <c r="IA45" s="114"/>
      <c r="IB45" s="114">
        <f>SUMIF(purchases!IB46,$ID$4,purchases!HV46)</f>
        <v>0</v>
      </c>
      <c r="IC45" s="114"/>
      <c r="ID45" s="114"/>
      <c r="IE45" s="114"/>
      <c r="IF45" s="114"/>
      <c r="IG45" s="114"/>
      <c r="IH45" s="114"/>
      <c r="II45" s="114"/>
      <c r="IJ45" s="109"/>
      <c r="IK45" s="109"/>
      <c r="IL45" s="109"/>
      <c r="IM45" s="109">
        <f>SUMIF(purchases!IB46,$ID$4,purchases!IM46)</f>
        <v>0</v>
      </c>
      <c r="IN45" s="109"/>
      <c r="IO45" s="109"/>
      <c r="IQ45" s="115"/>
      <c r="IR45" s="115"/>
      <c r="IS45" s="115"/>
      <c r="IT45" s="111"/>
      <c r="IU45" s="111"/>
      <c r="IV45" s="111"/>
      <c r="IW45" s="111"/>
      <c r="IX45" s="111"/>
      <c r="IY45" s="111"/>
      <c r="IZ45" s="111"/>
      <c r="JA45" s="111">
        <f>SUMIF(purchases!JA46,$JC$4,purchases!IU46)</f>
        <v>0</v>
      </c>
      <c r="JB45" s="111"/>
      <c r="JC45" s="111"/>
      <c r="JD45" s="111"/>
      <c r="JE45" s="111"/>
      <c r="JF45" s="111"/>
      <c r="JG45" s="111"/>
      <c r="JH45" s="111"/>
      <c r="JI45" s="110"/>
      <c r="JJ45" s="110"/>
      <c r="JK45" s="110"/>
      <c r="JL45" s="110">
        <f>SUMIF(purchases!JA46,$JC$4,purchases!JL46)</f>
        <v>0</v>
      </c>
      <c r="JM45" s="110"/>
      <c r="JN45" s="110"/>
      <c r="JP45" s="102"/>
      <c r="JQ45" s="102"/>
      <c r="JR45" s="102"/>
      <c r="JS45" s="103"/>
      <c r="JT45" s="103"/>
      <c r="JU45" s="103"/>
      <c r="JV45" s="103"/>
      <c r="JW45" s="103"/>
      <c r="JX45" s="103"/>
      <c r="JY45" s="103"/>
      <c r="JZ45" s="103">
        <f>SUMIF(purchases!JZ46,$KB$4,purchases!JT46)</f>
        <v>0</v>
      </c>
      <c r="KA45" s="103"/>
      <c r="KB45" s="103"/>
      <c r="KC45" s="103"/>
      <c r="KD45" s="103"/>
      <c r="KE45" s="103"/>
      <c r="KF45" s="103"/>
      <c r="KG45" s="103"/>
      <c r="KH45" s="104"/>
      <c r="KI45" s="104"/>
      <c r="KJ45" s="104"/>
      <c r="KK45" s="104">
        <f>SUMIF(purchases!JZ46,$KB$4,purchases!KK46)</f>
        <v>0</v>
      </c>
      <c r="KL45" s="104"/>
      <c r="KM45" s="104"/>
    </row>
    <row r="46" spans="1:299" s="4" customFormat="1" ht="20.100000000000001" customHeight="1" x14ac:dyDescent="0.2">
      <c r="A46" s="36"/>
      <c r="B46" s="36"/>
      <c r="C46" s="36"/>
      <c r="D46" s="37"/>
      <c r="E46" s="37"/>
      <c r="F46" s="37"/>
      <c r="G46" s="37"/>
      <c r="H46" s="37"/>
      <c r="I46" s="37"/>
      <c r="J46" s="37"/>
      <c r="K46" s="37">
        <f>SUMIF(purchases!K47,$M$4,purchases!E47)</f>
        <v>0</v>
      </c>
      <c r="L46" s="37"/>
      <c r="M46" s="37"/>
      <c r="N46" s="37"/>
      <c r="O46" s="37"/>
      <c r="P46" s="37"/>
      <c r="Q46" s="37"/>
      <c r="R46" s="37"/>
      <c r="S46" s="90"/>
      <c r="T46" s="90"/>
      <c r="U46" s="90"/>
      <c r="V46" s="90">
        <f>SUMIF(purchases!K47,$M$4,purchases!V47)</f>
        <v>0</v>
      </c>
      <c r="W46" s="90"/>
      <c r="X46" s="90"/>
      <c r="Z46" s="36"/>
      <c r="AA46" s="36"/>
      <c r="AB46" s="36"/>
      <c r="AC46" s="112"/>
      <c r="AD46" s="112"/>
      <c r="AE46" s="112"/>
      <c r="AF46" s="112"/>
      <c r="AG46" s="112"/>
      <c r="AH46" s="112"/>
      <c r="AI46" s="112"/>
      <c r="AJ46" s="112">
        <f>SUMIF(purchases!AJ47,$AL$4,purchases!AD47)</f>
        <v>0</v>
      </c>
      <c r="AK46" s="112"/>
      <c r="AL46" s="112"/>
      <c r="AM46" s="112"/>
      <c r="AN46" s="112"/>
      <c r="AO46" s="112"/>
      <c r="AP46" s="112"/>
      <c r="AQ46" s="112"/>
      <c r="AR46" s="116"/>
      <c r="AS46" s="116"/>
      <c r="AT46" s="116"/>
      <c r="AU46" s="116">
        <f>SUMIF(purchases!AJ47,$AL$4,purchases!AU47)</f>
        <v>0</v>
      </c>
      <c r="AV46" s="116"/>
      <c r="AW46" s="116"/>
      <c r="AY46" s="102"/>
      <c r="AZ46" s="102"/>
      <c r="BA46" s="102"/>
      <c r="BB46" s="113"/>
      <c r="BC46" s="113"/>
      <c r="BD46" s="113"/>
      <c r="BE46" s="113"/>
      <c r="BF46" s="113"/>
      <c r="BG46" s="113"/>
      <c r="BH46" s="113"/>
      <c r="BI46" s="113">
        <f>SUMIF(purchases!BI47,$BK$4,purchases!BC47)</f>
        <v>0</v>
      </c>
      <c r="BJ46" s="113"/>
      <c r="BK46" s="113"/>
      <c r="BL46" s="113"/>
      <c r="BM46" s="113"/>
      <c r="BN46" s="113"/>
      <c r="BO46" s="113"/>
      <c r="BP46" s="113"/>
      <c r="BQ46" s="104"/>
      <c r="BR46" s="104"/>
      <c r="BS46" s="104"/>
      <c r="BT46" s="104">
        <f>SUMIF(purchases!BI47,$BK$4,purchases!BT47)</f>
        <v>0</v>
      </c>
      <c r="BU46" s="104"/>
      <c r="BV46" s="104"/>
      <c r="BX46" s="117"/>
      <c r="BY46" s="117"/>
      <c r="BZ46" s="117"/>
      <c r="CA46" s="114"/>
      <c r="CB46" s="114"/>
      <c r="CC46" s="114"/>
      <c r="CD46" s="114"/>
      <c r="CE46" s="114"/>
      <c r="CF46" s="114"/>
      <c r="CG46" s="114"/>
      <c r="CH46" s="114">
        <f>SUMIF(purchases!CH47,$CJ$4,purchases!CB47)</f>
        <v>0</v>
      </c>
      <c r="CI46" s="114"/>
      <c r="CJ46" s="114"/>
      <c r="CK46" s="114"/>
      <c r="CL46" s="114"/>
      <c r="CM46" s="114"/>
      <c r="CN46" s="114"/>
      <c r="CO46" s="114"/>
      <c r="CP46" s="109"/>
      <c r="CQ46" s="109"/>
      <c r="CR46" s="109"/>
      <c r="CS46" s="109">
        <f>SUMIF(purchases!CH47,$CJ$4,purchases!CS47)</f>
        <v>0</v>
      </c>
      <c r="CT46" s="109"/>
      <c r="CU46" s="109"/>
      <c r="CW46" s="115"/>
      <c r="CX46" s="115"/>
      <c r="CY46" s="115"/>
      <c r="CZ46" s="111"/>
      <c r="DA46" s="111"/>
      <c r="DB46" s="111"/>
      <c r="DC46" s="111"/>
      <c r="DD46" s="111"/>
      <c r="DE46" s="111"/>
      <c r="DF46" s="111"/>
      <c r="DG46" s="111">
        <f>SUMIF(purchases!DG47,$DI$4,purchases!DA47)</f>
        <v>0</v>
      </c>
      <c r="DH46" s="111"/>
      <c r="DI46" s="111"/>
      <c r="DJ46" s="111"/>
      <c r="DK46" s="111"/>
      <c r="DL46" s="111"/>
      <c r="DM46" s="111"/>
      <c r="DN46" s="111"/>
      <c r="DO46" s="110"/>
      <c r="DP46" s="110"/>
      <c r="DQ46" s="110"/>
      <c r="DR46" s="110">
        <f>SUMIF(purchases!DG47,$DI$4,purchases!DR47)</f>
        <v>0</v>
      </c>
      <c r="DS46" s="110"/>
      <c r="DT46" s="110"/>
      <c r="DV46" s="102"/>
      <c r="DW46" s="102"/>
      <c r="DX46" s="102"/>
      <c r="DY46" s="103"/>
      <c r="DZ46" s="103"/>
      <c r="EA46" s="103"/>
      <c r="EB46" s="103"/>
      <c r="EC46" s="103"/>
      <c r="ED46" s="103"/>
      <c r="EE46" s="103"/>
      <c r="EF46" s="103">
        <f>SUMIF(purchases!EF47,$EH$4,purchases!DZ47)</f>
        <v>0</v>
      </c>
      <c r="EG46" s="103"/>
      <c r="EH46" s="103"/>
      <c r="EI46" s="103"/>
      <c r="EJ46" s="103"/>
      <c r="EK46" s="103"/>
      <c r="EL46" s="103"/>
      <c r="EM46" s="103"/>
      <c r="EN46" s="104"/>
      <c r="EO46" s="104"/>
      <c r="EP46" s="104"/>
      <c r="EQ46" s="104">
        <f>SUMIF(purchases!EF47,$EH$4,purchases!EQ47)</f>
        <v>0</v>
      </c>
      <c r="ER46" s="104"/>
      <c r="ES46" s="104"/>
      <c r="EU46" s="36"/>
      <c r="EV46" s="36"/>
      <c r="EW46" s="36"/>
      <c r="EX46" s="37"/>
      <c r="EY46" s="37"/>
      <c r="EZ46" s="37"/>
      <c r="FA46" s="37"/>
      <c r="FB46" s="37"/>
      <c r="FC46" s="37"/>
      <c r="FD46" s="37"/>
      <c r="FE46" s="37">
        <f>SUMIF(purchases!FE47,$FG$4,purchases!EY47)</f>
        <v>0</v>
      </c>
      <c r="FF46" s="37"/>
      <c r="FG46" s="37"/>
      <c r="FH46" s="37"/>
      <c r="FI46" s="37"/>
      <c r="FJ46" s="37"/>
      <c r="FK46" s="37"/>
      <c r="FL46" s="37"/>
      <c r="FM46" s="90"/>
      <c r="FN46" s="90"/>
      <c r="FO46" s="90"/>
      <c r="FP46" s="90">
        <f>SUMIF(purchases!FE47,$FG$4,purchases!FP47)</f>
        <v>0</v>
      </c>
      <c r="FQ46" s="90"/>
      <c r="FR46" s="90"/>
      <c r="FT46" s="36"/>
      <c r="FU46" s="36"/>
      <c r="FV46" s="36"/>
      <c r="FW46" s="112"/>
      <c r="FX46" s="112"/>
      <c r="FY46" s="112"/>
      <c r="FZ46" s="112"/>
      <c r="GA46" s="112"/>
      <c r="GB46" s="112"/>
      <c r="GC46" s="112"/>
      <c r="GD46" s="112">
        <f>SUMIF(purchases!GD47,$GF$4,purchases!FX47)</f>
        <v>0</v>
      </c>
      <c r="GE46" s="112"/>
      <c r="GF46" s="112"/>
      <c r="GG46" s="112"/>
      <c r="GH46" s="112"/>
      <c r="GI46" s="112"/>
      <c r="GJ46" s="112"/>
      <c r="GK46" s="112"/>
      <c r="GL46" s="116"/>
      <c r="GM46" s="116"/>
      <c r="GN46" s="116"/>
      <c r="GO46" s="116">
        <f>SUMIF(purchases!GD47,$GF$4,purchases!GO47)</f>
        <v>0</v>
      </c>
      <c r="GP46" s="116"/>
      <c r="GQ46" s="116"/>
      <c r="GS46" s="102"/>
      <c r="GT46" s="102"/>
      <c r="GU46" s="102"/>
      <c r="GV46" s="113"/>
      <c r="GW46" s="113"/>
      <c r="GX46" s="113"/>
      <c r="GY46" s="113"/>
      <c r="GZ46" s="113"/>
      <c r="HA46" s="113"/>
      <c r="HB46" s="113"/>
      <c r="HC46" s="113">
        <f>SUMIF(purchases!HC47,$HE$4,purchases!GW47)</f>
        <v>0</v>
      </c>
      <c r="HD46" s="113"/>
      <c r="HE46" s="113"/>
      <c r="HF46" s="113"/>
      <c r="HG46" s="113"/>
      <c r="HH46" s="113"/>
      <c r="HI46" s="113"/>
      <c r="HJ46" s="113"/>
      <c r="HK46" s="104"/>
      <c r="HL46" s="104"/>
      <c r="HM46" s="104"/>
      <c r="HN46" s="104">
        <f>SUMIF(purchases!HC47,$HE$4,purchases!HN47)</f>
        <v>0</v>
      </c>
      <c r="HO46" s="104"/>
      <c r="HP46" s="104"/>
      <c r="HR46" s="117"/>
      <c r="HS46" s="117"/>
      <c r="HT46" s="117"/>
      <c r="HU46" s="114"/>
      <c r="HV46" s="114"/>
      <c r="HW46" s="114"/>
      <c r="HX46" s="114"/>
      <c r="HY46" s="114"/>
      <c r="HZ46" s="114"/>
      <c r="IA46" s="114"/>
      <c r="IB46" s="114">
        <f>SUMIF(purchases!IB47,$ID$4,purchases!HV47)</f>
        <v>0</v>
      </c>
      <c r="IC46" s="114"/>
      <c r="ID46" s="114"/>
      <c r="IE46" s="114"/>
      <c r="IF46" s="114"/>
      <c r="IG46" s="114"/>
      <c r="IH46" s="114"/>
      <c r="II46" s="114"/>
      <c r="IJ46" s="109"/>
      <c r="IK46" s="109"/>
      <c r="IL46" s="109"/>
      <c r="IM46" s="109">
        <f>SUMIF(purchases!IB47,$ID$4,purchases!IM47)</f>
        <v>0</v>
      </c>
      <c r="IN46" s="109"/>
      <c r="IO46" s="109"/>
      <c r="IQ46" s="115"/>
      <c r="IR46" s="115"/>
      <c r="IS46" s="115"/>
      <c r="IT46" s="111"/>
      <c r="IU46" s="111"/>
      <c r="IV46" s="111"/>
      <c r="IW46" s="111"/>
      <c r="IX46" s="111"/>
      <c r="IY46" s="111"/>
      <c r="IZ46" s="111"/>
      <c r="JA46" s="111">
        <f>SUMIF(purchases!JA47,$JC$4,purchases!IU47)</f>
        <v>0</v>
      </c>
      <c r="JB46" s="111"/>
      <c r="JC46" s="111"/>
      <c r="JD46" s="111"/>
      <c r="JE46" s="111"/>
      <c r="JF46" s="111"/>
      <c r="JG46" s="111"/>
      <c r="JH46" s="111"/>
      <c r="JI46" s="110"/>
      <c r="JJ46" s="110"/>
      <c r="JK46" s="110"/>
      <c r="JL46" s="110">
        <f>SUMIF(purchases!JA47,$JC$4,purchases!JL47)</f>
        <v>0</v>
      </c>
      <c r="JM46" s="110"/>
      <c r="JN46" s="110"/>
      <c r="JP46" s="102"/>
      <c r="JQ46" s="102"/>
      <c r="JR46" s="102"/>
      <c r="JS46" s="103"/>
      <c r="JT46" s="103"/>
      <c r="JU46" s="103"/>
      <c r="JV46" s="103"/>
      <c r="JW46" s="103"/>
      <c r="JX46" s="103"/>
      <c r="JY46" s="103"/>
      <c r="JZ46" s="103">
        <f>SUMIF(purchases!JZ47,$KB$4,purchases!JT47)</f>
        <v>0</v>
      </c>
      <c r="KA46" s="103"/>
      <c r="KB46" s="103"/>
      <c r="KC46" s="103"/>
      <c r="KD46" s="103"/>
      <c r="KE46" s="103"/>
      <c r="KF46" s="103"/>
      <c r="KG46" s="103"/>
      <c r="KH46" s="104"/>
      <c r="KI46" s="104"/>
      <c r="KJ46" s="104"/>
      <c r="KK46" s="104">
        <f>SUMIF(purchases!JZ47,$KB$4,purchases!KK47)</f>
        <v>0</v>
      </c>
      <c r="KL46" s="104"/>
      <c r="KM46" s="104"/>
    </row>
    <row r="47" spans="1:299" s="4" customFormat="1" ht="20.100000000000001" customHeight="1" x14ac:dyDescent="0.2">
      <c r="A47" s="36"/>
      <c r="B47" s="36"/>
      <c r="C47" s="36"/>
      <c r="D47" s="37"/>
      <c r="E47" s="37"/>
      <c r="F47" s="37"/>
      <c r="G47" s="37"/>
      <c r="H47" s="37"/>
      <c r="I47" s="37"/>
      <c r="J47" s="37"/>
      <c r="K47" s="37">
        <f>SUMIF(purchases!K48,$M$4,purchases!E48)</f>
        <v>0</v>
      </c>
      <c r="L47" s="37"/>
      <c r="M47" s="37"/>
      <c r="N47" s="37"/>
      <c r="O47" s="37"/>
      <c r="P47" s="37"/>
      <c r="Q47" s="37"/>
      <c r="R47" s="37"/>
      <c r="S47" s="90"/>
      <c r="T47" s="90"/>
      <c r="U47" s="90"/>
      <c r="V47" s="90">
        <f>SUMIF(purchases!K48,$M$4,purchases!V48)</f>
        <v>0</v>
      </c>
      <c r="W47" s="90"/>
      <c r="X47" s="90"/>
      <c r="Z47" s="36"/>
      <c r="AA47" s="36"/>
      <c r="AB47" s="36"/>
      <c r="AC47" s="112"/>
      <c r="AD47" s="112"/>
      <c r="AE47" s="112"/>
      <c r="AF47" s="112"/>
      <c r="AG47" s="112"/>
      <c r="AH47" s="112"/>
      <c r="AI47" s="112"/>
      <c r="AJ47" s="112">
        <f>SUMIF(purchases!AJ48,$AL$4,purchases!AD48)</f>
        <v>0</v>
      </c>
      <c r="AK47" s="112"/>
      <c r="AL47" s="112"/>
      <c r="AM47" s="112"/>
      <c r="AN47" s="112"/>
      <c r="AO47" s="112"/>
      <c r="AP47" s="112"/>
      <c r="AQ47" s="112"/>
      <c r="AR47" s="116"/>
      <c r="AS47" s="116"/>
      <c r="AT47" s="116"/>
      <c r="AU47" s="116">
        <f>SUMIF(purchases!AJ48,$AL$4,purchases!AU48)</f>
        <v>0</v>
      </c>
      <c r="AV47" s="116"/>
      <c r="AW47" s="116"/>
      <c r="AY47" s="102"/>
      <c r="AZ47" s="102"/>
      <c r="BA47" s="102"/>
      <c r="BB47" s="113"/>
      <c r="BC47" s="113"/>
      <c r="BD47" s="113"/>
      <c r="BE47" s="113"/>
      <c r="BF47" s="113"/>
      <c r="BG47" s="113"/>
      <c r="BH47" s="113"/>
      <c r="BI47" s="113">
        <f>SUMIF(purchases!BI48,$BK$4,purchases!BC48)</f>
        <v>0</v>
      </c>
      <c r="BJ47" s="113"/>
      <c r="BK47" s="113"/>
      <c r="BL47" s="113"/>
      <c r="BM47" s="113"/>
      <c r="BN47" s="113"/>
      <c r="BO47" s="113"/>
      <c r="BP47" s="113"/>
      <c r="BQ47" s="104"/>
      <c r="BR47" s="104"/>
      <c r="BS47" s="104"/>
      <c r="BT47" s="104">
        <f>SUMIF(purchases!BI48,$BK$4,purchases!BT48)</f>
        <v>0</v>
      </c>
      <c r="BU47" s="104"/>
      <c r="BV47" s="104"/>
      <c r="BX47" s="117"/>
      <c r="BY47" s="117"/>
      <c r="BZ47" s="117"/>
      <c r="CA47" s="114"/>
      <c r="CB47" s="114"/>
      <c r="CC47" s="114"/>
      <c r="CD47" s="114"/>
      <c r="CE47" s="114"/>
      <c r="CF47" s="114"/>
      <c r="CG47" s="114"/>
      <c r="CH47" s="114">
        <f>SUMIF(purchases!CH48,$CJ$4,purchases!CB48)</f>
        <v>0</v>
      </c>
      <c r="CI47" s="114"/>
      <c r="CJ47" s="114"/>
      <c r="CK47" s="114"/>
      <c r="CL47" s="114"/>
      <c r="CM47" s="114"/>
      <c r="CN47" s="114"/>
      <c r="CO47" s="114"/>
      <c r="CP47" s="109"/>
      <c r="CQ47" s="109"/>
      <c r="CR47" s="109"/>
      <c r="CS47" s="109">
        <f>SUMIF(purchases!CH48,$CJ$4,purchases!CS48)</f>
        <v>0</v>
      </c>
      <c r="CT47" s="109"/>
      <c r="CU47" s="109"/>
      <c r="CW47" s="115"/>
      <c r="CX47" s="115"/>
      <c r="CY47" s="115"/>
      <c r="CZ47" s="111"/>
      <c r="DA47" s="111"/>
      <c r="DB47" s="111"/>
      <c r="DC47" s="111"/>
      <c r="DD47" s="111"/>
      <c r="DE47" s="111"/>
      <c r="DF47" s="111"/>
      <c r="DG47" s="111">
        <f>SUMIF(purchases!DG48,$DI$4,purchases!DA48)</f>
        <v>0</v>
      </c>
      <c r="DH47" s="111"/>
      <c r="DI47" s="111"/>
      <c r="DJ47" s="111"/>
      <c r="DK47" s="111"/>
      <c r="DL47" s="111"/>
      <c r="DM47" s="111"/>
      <c r="DN47" s="111"/>
      <c r="DO47" s="110"/>
      <c r="DP47" s="110"/>
      <c r="DQ47" s="110"/>
      <c r="DR47" s="110">
        <f>SUMIF(purchases!DG48,$DI$4,purchases!DR48)</f>
        <v>0</v>
      </c>
      <c r="DS47" s="110"/>
      <c r="DT47" s="110"/>
      <c r="DV47" s="102"/>
      <c r="DW47" s="102"/>
      <c r="DX47" s="102"/>
      <c r="DY47" s="103"/>
      <c r="DZ47" s="103"/>
      <c r="EA47" s="103"/>
      <c r="EB47" s="103"/>
      <c r="EC47" s="103"/>
      <c r="ED47" s="103"/>
      <c r="EE47" s="103"/>
      <c r="EF47" s="103">
        <f>SUMIF(purchases!EF48,$EH$4,purchases!DZ48)</f>
        <v>0</v>
      </c>
      <c r="EG47" s="103"/>
      <c r="EH47" s="103"/>
      <c r="EI47" s="103"/>
      <c r="EJ47" s="103"/>
      <c r="EK47" s="103"/>
      <c r="EL47" s="103"/>
      <c r="EM47" s="103"/>
      <c r="EN47" s="104"/>
      <c r="EO47" s="104"/>
      <c r="EP47" s="104"/>
      <c r="EQ47" s="104">
        <f>SUMIF(purchases!EF48,$EH$4,purchases!EQ48)</f>
        <v>0</v>
      </c>
      <c r="ER47" s="104"/>
      <c r="ES47" s="104"/>
      <c r="EU47" s="36"/>
      <c r="EV47" s="36"/>
      <c r="EW47" s="36"/>
      <c r="EX47" s="37"/>
      <c r="EY47" s="37"/>
      <c r="EZ47" s="37"/>
      <c r="FA47" s="37"/>
      <c r="FB47" s="37"/>
      <c r="FC47" s="37"/>
      <c r="FD47" s="37"/>
      <c r="FE47" s="37">
        <f>SUMIF(purchases!FE48,$FG$4,purchases!EY48)</f>
        <v>0</v>
      </c>
      <c r="FF47" s="37"/>
      <c r="FG47" s="37"/>
      <c r="FH47" s="37"/>
      <c r="FI47" s="37"/>
      <c r="FJ47" s="37"/>
      <c r="FK47" s="37"/>
      <c r="FL47" s="37"/>
      <c r="FM47" s="90"/>
      <c r="FN47" s="90"/>
      <c r="FO47" s="90"/>
      <c r="FP47" s="90">
        <f>SUMIF(purchases!FE48,$FG$4,purchases!FP48)</f>
        <v>0</v>
      </c>
      <c r="FQ47" s="90"/>
      <c r="FR47" s="90"/>
      <c r="FT47" s="36"/>
      <c r="FU47" s="36"/>
      <c r="FV47" s="36"/>
      <c r="FW47" s="112"/>
      <c r="FX47" s="112"/>
      <c r="FY47" s="112"/>
      <c r="FZ47" s="112"/>
      <c r="GA47" s="112"/>
      <c r="GB47" s="112"/>
      <c r="GC47" s="112"/>
      <c r="GD47" s="112">
        <f>SUMIF(purchases!GD48,$GF$4,purchases!FX48)</f>
        <v>0</v>
      </c>
      <c r="GE47" s="112"/>
      <c r="GF47" s="112"/>
      <c r="GG47" s="112"/>
      <c r="GH47" s="112"/>
      <c r="GI47" s="112"/>
      <c r="GJ47" s="112"/>
      <c r="GK47" s="112"/>
      <c r="GL47" s="116"/>
      <c r="GM47" s="116"/>
      <c r="GN47" s="116"/>
      <c r="GO47" s="116">
        <f>SUMIF(purchases!GD48,$GF$4,purchases!GO48)</f>
        <v>0</v>
      </c>
      <c r="GP47" s="116"/>
      <c r="GQ47" s="116"/>
      <c r="GS47" s="102"/>
      <c r="GT47" s="102"/>
      <c r="GU47" s="102"/>
      <c r="GV47" s="113"/>
      <c r="GW47" s="113"/>
      <c r="GX47" s="113"/>
      <c r="GY47" s="113"/>
      <c r="GZ47" s="113"/>
      <c r="HA47" s="113"/>
      <c r="HB47" s="113"/>
      <c r="HC47" s="113">
        <f>SUMIF(purchases!HC48,$HE$4,purchases!GW48)</f>
        <v>0</v>
      </c>
      <c r="HD47" s="113"/>
      <c r="HE47" s="113"/>
      <c r="HF47" s="113"/>
      <c r="HG47" s="113"/>
      <c r="HH47" s="113"/>
      <c r="HI47" s="113"/>
      <c r="HJ47" s="113"/>
      <c r="HK47" s="104"/>
      <c r="HL47" s="104"/>
      <c r="HM47" s="104"/>
      <c r="HN47" s="104">
        <f>SUMIF(purchases!HC48,$HE$4,purchases!HN48)</f>
        <v>0</v>
      </c>
      <c r="HO47" s="104"/>
      <c r="HP47" s="104"/>
      <c r="HR47" s="117"/>
      <c r="HS47" s="117"/>
      <c r="HT47" s="117"/>
      <c r="HU47" s="114"/>
      <c r="HV47" s="114"/>
      <c r="HW47" s="114"/>
      <c r="HX47" s="114"/>
      <c r="HY47" s="114"/>
      <c r="HZ47" s="114"/>
      <c r="IA47" s="114"/>
      <c r="IB47" s="114">
        <f>SUMIF(purchases!IB48,$ID$4,purchases!HV48)</f>
        <v>0</v>
      </c>
      <c r="IC47" s="114"/>
      <c r="ID47" s="114"/>
      <c r="IE47" s="114"/>
      <c r="IF47" s="114"/>
      <c r="IG47" s="114"/>
      <c r="IH47" s="114"/>
      <c r="II47" s="114"/>
      <c r="IJ47" s="109"/>
      <c r="IK47" s="109"/>
      <c r="IL47" s="109"/>
      <c r="IM47" s="109">
        <f>SUMIF(purchases!IB48,$ID$4,purchases!IM48)</f>
        <v>0</v>
      </c>
      <c r="IN47" s="109"/>
      <c r="IO47" s="109"/>
      <c r="IQ47" s="115"/>
      <c r="IR47" s="115"/>
      <c r="IS47" s="115"/>
      <c r="IT47" s="111"/>
      <c r="IU47" s="111"/>
      <c r="IV47" s="111"/>
      <c r="IW47" s="111"/>
      <c r="IX47" s="111"/>
      <c r="IY47" s="111"/>
      <c r="IZ47" s="111"/>
      <c r="JA47" s="111">
        <f>SUMIF(purchases!JA48,$JC$4,purchases!IU48)</f>
        <v>0</v>
      </c>
      <c r="JB47" s="111"/>
      <c r="JC47" s="111"/>
      <c r="JD47" s="111"/>
      <c r="JE47" s="111"/>
      <c r="JF47" s="111"/>
      <c r="JG47" s="111"/>
      <c r="JH47" s="111"/>
      <c r="JI47" s="110"/>
      <c r="JJ47" s="110"/>
      <c r="JK47" s="110"/>
      <c r="JL47" s="110">
        <f>SUMIF(purchases!JA48,$JC$4,purchases!JL48)</f>
        <v>0</v>
      </c>
      <c r="JM47" s="110"/>
      <c r="JN47" s="110"/>
      <c r="JP47" s="102"/>
      <c r="JQ47" s="102"/>
      <c r="JR47" s="102"/>
      <c r="JS47" s="103"/>
      <c r="JT47" s="103"/>
      <c r="JU47" s="103"/>
      <c r="JV47" s="103"/>
      <c r="JW47" s="103"/>
      <c r="JX47" s="103"/>
      <c r="JY47" s="103"/>
      <c r="JZ47" s="103">
        <f>SUMIF(purchases!JZ48,$KB$4,purchases!JT48)</f>
        <v>0</v>
      </c>
      <c r="KA47" s="103"/>
      <c r="KB47" s="103"/>
      <c r="KC47" s="103"/>
      <c r="KD47" s="103"/>
      <c r="KE47" s="103"/>
      <c r="KF47" s="103"/>
      <c r="KG47" s="103"/>
      <c r="KH47" s="104"/>
      <c r="KI47" s="104"/>
      <c r="KJ47" s="104"/>
      <c r="KK47" s="104">
        <f>SUMIF(purchases!JZ48,$KB$4,purchases!KK48)</f>
        <v>0</v>
      </c>
      <c r="KL47" s="104"/>
      <c r="KM47" s="104"/>
    </row>
    <row r="48" spans="1:299" s="4" customFormat="1" ht="20.100000000000001" customHeight="1" x14ac:dyDescent="0.2">
      <c r="A48" s="36"/>
      <c r="B48" s="36"/>
      <c r="C48" s="36"/>
      <c r="D48" s="37"/>
      <c r="E48" s="37"/>
      <c r="F48" s="37"/>
      <c r="G48" s="37"/>
      <c r="H48" s="37"/>
      <c r="I48" s="37"/>
      <c r="J48" s="37"/>
      <c r="K48" s="37">
        <f>SUMIF(purchases!K49,$M$4,purchases!E49)</f>
        <v>0</v>
      </c>
      <c r="L48" s="37"/>
      <c r="M48" s="37"/>
      <c r="N48" s="37"/>
      <c r="O48" s="37"/>
      <c r="P48" s="37"/>
      <c r="Q48" s="37"/>
      <c r="R48" s="37"/>
      <c r="S48" s="90"/>
      <c r="T48" s="90"/>
      <c r="U48" s="90"/>
      <c r="V48" s="90">
        <f>SUMIF(purchases!K49,$M$4,purchases!V49)</f>
        <v>0</v>
      </c>
      <c r="W48" s="90"/>
      <c r="X48" s="90"/>
      <c r="Z48" s="36"/>
      <c r="AA48" s="36"/>
      <c r="AB48" s="36"/>
      <c r="AC48" s="112"/>
      <c r="AD48" s="112"/>
      <c r="AE48" s="112"/>
      <c r="AF48" s="112"/>
      <c r="AG48" s="112"/>
      <c r="AH48" s="112"/>
      <c r="AI48" s="112"/>
      <c r="AJ48" s="112">
        <f>SUMIF(purchases!AJ49,$AL$4,purchases!AD49)</f>
        <v>0</v>
      </c>
      <c r="AK48" s="112"/>
      <c r="AL48" s="112"/>
      <c r="AM48" s="112"/>
      <c r="AN48" s="112"/>
      <c r="AO48" s="112"/>
      <c r="AP48" s="112"/>
      <c r="AQ48" s="112"/>
      <c r="AR48" s="116"/>
      <c r="AS48" s="116"/>
      <c r="AT48" s="116"/>
      <c r="AU48" s="116">
        <f>SUMIF(purchases!AJ49,$AL$4,purchases!AU49)</f>
        <v>0</v>
      </c>
      <c r="AV48" s="116"/>
      <c r="AW48" s="116"/>
      <c r="AY48" s="102"/>
      <c r="AZ48" s="102"/>
      <c r="BA48" s="102"/>
      <c r="BB48" s="113"/>
      <c r="BC48" s="113"/>
      <c r="BD48" s="113"/>
      <c r="BE48" s="113"/>
      <c r="BF48" s="113"/>
      <c r="BG48" s="113"/>
      <c r="BH48" s="113"/>
      <c r="BI48" s="113">
        <f>SUMIF(purchases!BI49,$BK$4,purchases!BC49)</f>
        <v>0</v>
      </c>
      <c r="BJ48" s="113"/>
      <c r="BK48" s="113"/>
      <c r="BL48" s="113"/>
      <c r="BM48" s="113"/>
      <c r="BN48" s="113"/>
      <c r="BO48" s="113"/>
      <c r="BP48" s="113"/>
      <c r="BQ48" s="104"/>
      <c r="BR48" s="104"/>
      <c r="BS48" s="104"/>
      <c r="BT48" s="104">
        <f>SUMIF(purchases!BI49,$BK$4,purchases!BT49)</f>
        <v>0</v>
      </c>
      <c r="BU48" s="104"/>
      <c r="BV48" s="104"/>
      <c r="BX48" s="117"/>
      <c r="BY48" s="117"/>
      <c r="BZ48" s="117"/>
      <c r="CA48" s="114"/>
      <c r="CB48" s="114"/>
      <c r="CC48" s="114"/>
      <c r="CD48" s="114"/>
      <c r="CE48" s="114"/>
      <c r="CF48" s="114"/>
      <c r="CG48" s="114"/>
      <c r="CH48" s="114">
        <f>SUMIF(purchases!CH49,$CJ$4,purchases!CB49)</f>
        <v>0</v>
      </c>
      <c r="CI48" s="114"/>
      <c r="CJ48" s="114"/>
      <c r="CK48" s="114"/>
      <c r="CL48" s="114"/>
      <c r="CM48" s="114"/>
      <c r="CN48" s="114"/>
      <c r="CO48" s="114"/>
      <c r="CP48" s="109"/>
      <c r="CQ48" s="109"/>
      <c r="CR48" s="109"/>
      <c r="CS48" s="109">
        <f>SUMIF(purchases!CH49,$CJ$4,purchases!CS49)</f>
        <v>0</v>
      </c>
      <c r="CT48" s="109"/>
      <c r="CU48" s="109"/>
      <c r="CW48" s="115"/>
      <c r="CX48" s="115"/>
      <c r="CY48" s="115"/>
      <c r="CZ48" s="111"/>
      <c r="DA48" s="111"/>
      <c r="DB48" s="111"/>
      <c r="DC48" s="111"/>
      <c r="DD48" s="111"/>
      <c r="DE48" s="111"/>
      <c r="DF48" s="111"/>
      <c r="DG48" s="111">
        <f>SUMIF(purchases!DG49,$DI$4,purchases!DA49)</f>
        <v>0</v>
      </c>
      <c r="DH48" s="111"/>
      <c r="DI48" s="111"/>
      <c r="DJ48" s="111"/>
      <c r="DK48" s="111"/>
      <c r="DL48" s="111"/>
      <c r="DM48" s="111"/>
      <c r="DN48" s="111"/>
      <c r="DO48" s="110"/>
      <c r="DP48" s="110"/>
      <c r="DQ48" s="110"/>
      <c r="DR48" s="110">
        <f>SUMIF(purchases!DG49,$DI$4,purchases!DR49)</f>
        <v>0</v>
      </c>
      <c r="DS48" s="110"/>
      <c r="DT48" s="110"/>
      <c r="DV48" s="102"/>
      <c r="DW48" s="102"/>
      <c r="DX48" s="102"/>
      <c r="DY48" s="103"/>
      <c r="DZ48" s="103"/>
      <c r="EA48" s="103"/>
      <c r="EB48" s="103"/>
      <c r="EC48" s="103"/>
      <c r="ED48" s="103"/>
      <c r="EE48" s="103"/>
      <c r="EF48" s="103">
        <f>SUMIF(purchases!EF49,$EH$4,purchases!DZ49)</f>
        <v>0</v>
      </c>
      <c r="EG48" s="103"/>
      <c r="EH48" s="103"/>
      <c r="EI48" s="103"/>
      <c r="EJ48" s="103"/>
      <c r="EK48" s="103"/>
      <c r="EL48" s="103"/>
      <c r="EM48" s="103"/>
      <c r="EN48" s="104"/>
      <c r="EO48" s="104"/>
      <c r="EP48" s="104"/>
      <c r="EQ48" s="104">
        <f>SUMIF(purchases!EF49,$EH$4,purchases!EQ49)</f>
        <v>0</v>
      </c>
      <c r="ER48" s="104"/>
      <c r="ES48" s="104"/>
      <c r="EU48" s="36"/>
      <c r="EV48" s="36"/>
      <c r="EW48" s="36"/>
      <c r="EX48" s="37"/>
      <c r="EY48" s="37"/>
      <c r="EZ48" s="37"/>
      <c r="FA48" s="37"/>
      <c r="FB48" s="37"/>
      <c r="FC48" s="37"/>
      <c r="FD48" s="37"/>
      <c r="FE48" s="37">
        <f>SUMIF(purchases!FE49,$FG$4,purchases!EY49)</f>
        <v>0</v>
      </c>
      <c r="FF48" s="37"/>
      <c r="FG48" s="37"/>
      <c r="FH48" s="37"/>
      <c r="FI48" s="37"/>
      <c r="FJ48" s="37"/>
      <c r="FK48" s="37"/>
      <c r="FL48" s="37"/>
      <c r="FM48" s="90"/>
      <c r="FN48" s="90"/>
      <c r="FO48" s="90"/>
      <c r="FP48" s="90">
        <f>SUMIF(purchases!FE49,$FG$4,purchases!FP49)</f>
        <v>0</v>
      </c>
      <c r="FQ48" s="90"/>
      <c r="FR48" s="90"/>
      <c r="FT48" s="36"/>
      <c r="FU48" s="36"/>
      <c r="FV48" s="36"/>
      <c r="FW48" s="112"/>
      <c r="FX48" s="112"/>
      <c r="FY48" s="112"/>
      <c r="FZ48" s="112"/>
      <c r="GA48" s="112"/>
      <c r="GB48" s="112"/>
      <c r="GC48" s="112"/>
      <c r="GD48" s="112">
        <f>SUMIF(purchases!GD49,$GF$4,purchases!FX49)</f>
        <v>0</v>
      </c>
      <c r="GE48" s="112"/>
      <c r="GF48" s="112"/>
      <c r="GG48" s="112"/>
      <c r="GH48" s="112"/>
      <c r="GI48" s="112"/>
      <c r="GJ48" s="112"/>
      <c r="GK48" s="112"/>
      <c r="GL48" s="116"/>
      <c r="GM48" s="116"/>
      <c r="GN48" s="116"/>
      <c r="GO48" s="116">
        <f>SUMIF(purchases!GD49,$GF$4,purchases!GO49)</f>
        <v>0</v>
      </c>
      <c r="GP48" s="116"/>
      <c r="GQ48" s="116"/>
      <c r="GS48" s="102"/>
      <c r="GT48" s="102"/>
      <c r="GU48" s="102"/>
      <c r="GV48" s="113"/>
      <c r="GW48" s="113"/>
      <c r="GX48" s="113"/>
      <c r="GY48" s="113"/>
      <c r="GZ48" s="113"/>
      <c r="HA48" s="113"/>
      <c r="HB48" s="113"/>
      <c r="HC48" s="113">
        <f>SUMIF(purchases!HC49,$HE$4,purchases!GW49)</f>
        <v>0</v>
      </c>
      <c r="HD48" s="113"/>
      <c r="HE48" s="113"/>
      <c r="HF48" s="113"/>
      <c r="HG48" s="113"/>
      <c r="HH48" s="113"/>
      <c r="HI48" s="113"/>
      <c r="HJ48" s="113"/>
      <c r="HK48" s="104"/>
      <c r="HL48" s="104"/>
      <c r="HM48" s="104"/>
      <c r="HN48" s="104">
        <f>SUMIF(purchases!HC49,$HE$4,purchases!HN49)</f>
        <v>0</v>
      </c>
      <c r="HO48" s="104"/>
      <c r="HP48" s="104"/>
      <c r="HR48" s="117"/>
      <c r="HS48" s="117"/>
      <c r="HT48" s="117"/>
      <c r="HU48" s="114"/>
      <c r="HV48" s="114"/>
      <c r="HW48" s="114"/>
      <c r="HX48" s="114"/>
      <c r="HY48" s="114"/>
      <c r="HZ48" s="114"/>
      <c r="IA48" s="114"/>
      <c r="IB48" s="114">
        <f>SUMIF(purchases!IB49,$ID$4,purchases!HV49)</f>
        <v>0</v>
      </c>
      <c r="IC48" s="114"/>
      <c r="ID48" s="114"/>
      <c r="IE48" s="114"/>
      <c r="IF48" s="114"/>
      <c r="IG48" s="114"/>
      <c r="IH48" s="114"/>
      <c r="II48" s="114"/>
      <c r="IJ48" s="109"/>
      <c r="IK48" s="109"/>
      <c r="IL48" s="109"/>
      <c r="IM48" s="109">
        <f>SUMIF(purchases!IB49,$ID$4,purchases!IM49)</f>
        <v>0</v>
      </c>
      <c r="IN48" s="109"/>
      <c r="IO48" s="109"/>
      <c r="IQ48" s="115"/>
      <c r="IR48" s="115"/>
      <c r="IS48" s="115"/>
      <c r="IT48" s="111"/>
      <c r="IU48" s="111"/>
      <c r="IV48" s="111"/>
      <c r="IW48" s="111"/>
      <c r="IX48" s="111"/>
      <c r="IY48" s="111"/>
      <c r="IZ48" s="111"/>
      <c r="JA48" s="111">
        <f>SUMIF(purchases!JA49,$JC$4,purchases!IU49)</f>
        <v>0</v>
      </c>
      <c r="JB48" s="111"/>
      <c r="JC48" s="111"/>
      <c r="JD48" s="111"/>
      <c r="JE48" s="111"/>
      <c r="JF48" s="111"/>
      <c r="JG48" s="111"/>
      <c r="JH48" s="111"/>
      <c r="JI48" s="110"/>
      <c r="JJ48" s="110"/>
      <c r="JK48" s="110"/>
      <c r="JL48" s="110">
        <f>SUMIF(purchases!JA49,$JC$4,purchases!JL49)</f>
        <v>0</v>
      </c>
      <c r="JM48" s="110"/>
      <c r="JN48" s="110"/>
      <c r="JP48" s="102"/>
      <c r="JQ48" s="102"/>
      <c r="JR48" s="102"/>
      <c r="JS48" s="103"/>
      <c r="JT48" s="103"/>
      <c r="JU48" s="103"/>
      <c r="JV48" s="103"/>
      <c r="JW48" s="103"/>
      <c r="JX48" s="103"/>
      <c r="JY48" s="103"/>
      <c r="JZ48" s="103">
        <f>SUMIF(purchases!JZ49,$KB$4,purchases!JT49)</f>
        <v>0</v>
      </c>
      <c r="KA48" s="103"/>
      <c r="KB48" s="103"/>
      <c r="KC48" s="103"/>
      <c r="KD48" s="103"/>
      <c r="KE48" s="103"/>
      <c r="KF48" s="103"/>
      <c r="KG48" s="103"/>
      <c r="KH48" s="104"/>
      <c r="KI48" s="104"/>
      <c r="KJ48" s="104"/>
      <c r="KK48" s="104">
        <f>SUMIF(purchases!JZ49,$KB$4,purchases!KK49)</f>
        <v>0</v>
      </c>
      <c r="KL48" s="104"/>
      <c r="KM48" s="104"/>
    </row>
    <row r="49" spans="1:299" s="4" customFormat="1" ht="20.100000000000001" customHeight="1" x14ac:dyDescent="0.2">
      <c r="A49" s="36"/>
      <c r="B49" s="36"/>
      <c r="C49" s="36"/>
      <c r="D49" s="37"/>
      <c r="E49" s="37"/>
      <c r="F49" s="37"/>
      <c r="G49" s="37"/>
      <c r="H49" s="37"/>
      <c r="I49" s="37"/>
      <c r="J49" s="37"/>
      <c r="K49" s="37">
        <f>SUMIF(purchases!K50,$M$4,purchases!E50)</f>
        <v>0</v>
      </c>
      <c r="L49" s="37"/>
      <c r="M49" s="37"/>
      <c r="N49" s="37"/>
      <c r="O49" s="37"/>
      <c r="P49" s="37"/>
      <c r="Q49" s="37"/>
      <c r="R49" s="37"/>
      <c r="S49" s="90"/>
      <c r="T49" s="90"/>
      <c r="U49" s="90"/>
      <c r="V49" s="90">
        <f>SUMIF(purchases!K50,$M$4,purchases!V50)</f>
        <v>0</v>
      </c>
      <c r="W49" s="90"/>
      <c r="X49" s="90"/>
      <c r="Z49" s="36"/>
      <c r="AA49" s="36"/>
      <c r="AB49" s="36"/>
      <c r="AC49" s="112"/>
      <c r="AD49" s="112"/>
      <c r="AE49" s="112"/>
      <c r="AF49" s="112"/>
      <c r="AG49" s="112"/>
      <c r="AH49" s="112"/>
      <c r="AI49" s="112"/>
      <c r="AJ49" s="112">
        <f>SUMIF(purchases!AJ50,$AL$4,purchases!AD50)</f>
        <v>0</v>
      </c>
      <c r="AK49" s="112"/>
      <c r="AL49" s="112"/>
      <c r="AM49" s="112"/>
      <c r="AN49" s="112"/>
      <c r="AO49" s="112"/>
      <c r="AP49" s="112"/>
      <c r="AQ49" s="112"/>
      <c r="AR49" s="116"/>
      <c r="AS49" s="116"/>
      <c r="AT49" s="116"/>
      <c r="AU49" s="116">
        <f>SUMIF(purchases!AJ50,$AL$4,purchases!AU50)</f>
        <v>0</v>
      </c>
      <c r="AV49" s="116"/>
      <c r="AW49" s="116"/>
      <c r="AY49" s="102"/>
      <c r="AZ49" s="102"/>
      <c r="BA49" s="102"/>
      <c r="BB49" s="113"/>
      <c r="BC49" s="113"/>
      <c r="BD49" s="113"/>
      <c r="BE49" s="113"/>
      <c r="BF49" s="113"/>
      <c r="BG49" s="113"/>
      <c r="BH49" s="113"/>
      <c r="BI49" s="113">
        <f>SUMIF(purchases!BI50,$BK$4,purchases!BC50)</f>
        <v>0</v>
      </c>
      <c r="BJ49" s="113"/>
      <c r="BK49" s="113"/>
      <c r="BL49" s="113"/>
      <c r="BM49" s="113"/>
      <c r="BN49" s="113"/>
      <c r="BO49" s="113"/>
      <c r="BP49" s="113"/>
      <c r="BQ49" s="104"/>
      <c r="BR49" s="104"/>
      <c r="BS49" s="104"/>
      <c r="BT49" s="104">
        <f>SUMIF(purchases!BI50,$BK$4,purchases!BT50)</f>
        <v>0</v>
      </c>
      <c r="BU49" s="104"/>
      <c r="BV49" s="104"/>
      <c r="BX49" s="117"/>
      <c r="BY49" s="117"/>
      <c r="BZ49" s="117"/>
      <c r="CA49" s="114"/>
      <c r="CB49" s="114"/>
      <c r="CC49" s="114"/>
      <c r="CD49" s="114"/>
      <c r="CE49" s="114"/>
      <c r="CF49" s="114"/>
      <c r="CG49" s="114"/>
      <c r="CH49" s="114">
        <f>SUMIF(purchases!CH50,$CJ$4,purchases!CB50)</f>
        <v>0</v>
      </c>
      <c r="CI49" s="114"/>
      <c r="CJ49" s="114"/>
      <c r="CK49" s="114"/>
      <c r="CL49" s="114"/>
      <c r="CM49" s="114"/>
      <c r="CN49" s="114"/>
      <c r="CO49" s="114"/>
      <c r="CP49" s="109"/>
      <c r="CQ49" s="109"/>
      <c r="CR49" s="109"/>
      <c r="CS49" s="109">
        <f>SUMIF(purchases!CH50,$CJ$4,purchases!CS50)</f>
        <v>0</v>
      </c>
      <c r="CT49" s="109"/>
      <c r="CU49" s="109"/>
      <c r="CW49" s="115"/>
      <c r="CX49" s="115"/>
      <c r="CY49" s="115"/>
      <c r="CZ49" s="111"/>
      <c r="DA49" s="111"/>
      <c r="DB49" s="111"/>
      <c r="DC49" s="111"/>
      <c r="DD49" s="111"/>
      <c r="DE49" s="111"/>
      <c r="DF49" s="111"/>
      <c r="DG49" s="111">
        <f>SUMIF(purchases!DG50,$DI$4,purchases!DA50)</f>
        <v>0</v>
      </c>
      <c r="DH49" s="111"/>
      <c r="DI49" s="111"/>
      <c r="DJ49" s="111"/>
      <c r="DK49" s="111"/>
      <c r="DL49" s="111"/>
      <c r="DM49" s="111"/>
      <c r="DN49" s="111"/>
      <c r="DO49" s="110"/>
      <c r="DP49" s="110"/>
      <c r="DQ49" s="110"/>
      <c r="DR49" s="110">
        <f>SUMIF(purchases!DG50,$DI$4,purchases!DR50)</f>
        <v>0</v>
      </c>
      <c r="DS49" s="110"/>
      <c r="DT49" s="110"/>
      <c r="DV49" s="102"/>
      <c r="DW49" s="102"/>
      <c r="DX49" s="102"/>
      <c r="DY49" s="103"/>
      <c r="DZ49" s="103"/>
      <c r="EA49" s="103"/>
      <c r="EB49" s="103"/>
      <c r="EC49" s="103"/>
      <c r="ED49" s="103"/>
      <c r="EE49" s="103"/>
      <c r="EF49" s="103">
        <f>SUMIF(purchases!EF50,$EH$4,purchases!DZ50)</f>
        <v>0</v>
      </c>
      <c r="EG49" s="103"/>
      <c r="EH49" s="103"/>
      <c r="EI49" s="103"/>
      <c r="EJ49" s="103"/>
      <c r="EK49" s="103"/>
      <c r="EL49" s="103"/>
      <c r="EM49" s="103"/>
      <c r="EN49" s="104"/>
      <c r="EO49" s="104"/>
      <c r="EP49" s="104"/>
      <c r="EQ49" s="104">
        <f>SUMIF(purchases!EF50,$EH$4,purchases!EQ50)</f>
        <v>0</v>
      </c>
      <c r="ER49" s="104"/>
      <c r="ES49" s="104"/>
      <c r="EU49" s="36"/>
      <c r="EV49" s="36"/>
      <c r="EW49" s="36"/>
      <c r="EX49" s="37"/>
      <c r="EY49" s="37"/>
      <c r="EZ49" s="37"/>
      <c r="FA49" s="37"/>
      <c r="FB49" s="37"/>
      <c r="FC49" s="37"/>
      <c r="FD49" s="37"/>
      <c r="FE49" s="37">
        <f>SUMIF(purchases!FE50,$FG$4,purchases!EY50)</f>
        <v>0</v>
      </c>
      <c r="FF49" s="37"/>
      <c r="FG49" s="37"/>
      <c r="FH49" s="37"/>
      <c r="FI49" s="37"/>
      <c r="FJ49" s="37"/>
      <c r="FK49" s="37"/>
      <c r="FL49" s="37"/>
      <c r="FM49" s="90"/>
      <c r="FN49" s="90"/>
      <c r="FO49" s="90"/>
      <c r="FP49" s="90">
        <f>SUMIF(purchases!FE50,$FG$4,purchases!FP50)</f>
        <v>0</v>
      </c>
      <c r="FQ49" s="90"/>
      <c r="FR49" s="90"/>
      <c r="FT49" s="36"/>
      <c r="FU49" s="36"/>
      <c r="FV49" s="36"/>
      <c r="FW49" s="112"/>
      <c r="FX49" s="112"/>
      <c r="FY49" s="112"/>
      <c r="FZ49" s="112"/>
      <c r="GA49" s="112"/>
      <c r="GB49" s="112"/>
      <c r="GC49" s="112"/>
      <c r="GD49" s="112">
        <f>SUMIF(purchases!GD50,$GF$4,purchases!FX50)</f>
        <v>0</v>
      </c>
      <c r="GE49" s="112"/>
      <c r="GF49" s="112"/>
      <c r="GG49" s="112"/>
      <c r="GH49" s="112"/>
      <c r="GI49" s="112"/>
      <c r="GJ49" s="112"/>
      <c r="GK49" s="112"/>
      <c r="GL49" s="116"/>
      <c r="GM49" s="116"/>
      <c r="GN49" s="116"/>
      <c r="GO49" s="116">
        <f>SUMIF(purchases!GD50,$GF$4,purchases!GO50)</f>
        <v>0</v>
      </c>
      <c r="GP49" s="116"/>
      <c r="GQ49" s="116"/>
      <c r="GS49" s="102"/>
      <c r="GT49" s="102"/>
      <c r="GU49" s="102"/>
      <c r="GV49" s="113"/>
      <c r="GW49" s="113"/>
      <c r="GX49" s="113"/>
      <c r="GY49" s="113"/>
      <c r="GZ49" s="113"/>
      <c r="HA49" s="113"/>
      <c r="HB49" s="113"/>
      <c r="HC49" s="113">
        <f>SUMIF(purchases!HC50,$HE$4,purchases!GW50)</f>
        <v>0</v>
      </c>
      <c r="HD49" s="113"/>
      <c r="HE49" s="113"/>
      <c r="HF49" s="113"/>
      <c r="HG49" s="113"/>
      <c r="HH49" s="113"/>
      <c r="HI49" s="113"/>
      <c r="HJ49" s="113"/>
      <c r="HK49" s="104"/>
      <c r="HL49" s="104"/>
      <c r="HM49" s="104"/>
      <c r="HN49" s="104">
        <f>SUMIF(purchases!HC50,$HE$4,purchases!HN50)</f>
        <v>0</v>
      </c>
      <c r="HO49" s="104"/>
      <c r="HP49" s="104"/>
      <c r="HR49" s="117"/>
      <c r="HS49" s="117"/>
      <c r="HT49" s="117"/>
      <c r="HU49" s="114"/>
      <c r="HV49" s="114"/>
      <c r="HW49" s="114"/>
      <c r="HX49" s="114"/>
      <c r="HY49" s="114"/>
      <c r="HZ49" s="114"/>
      <c r="IA49" s="114"/>
      <c r="IB49" s="114">
        <f>SUMIF(purchases!IB50,$ID$4,purchases!HV50)</f>
        <v>0</v>
      </c>
      <c r="IC49" s="114"/>
      <c r="ID49" s="114"/>
      <c r="IE49" s="114"/>
      <c r="IF49" s="114"/>
      <c r="IG49" s="114"/>
      <c r="IH49" s="114"/>
      <c r="II49" s="114"/>
      <c r="IJ49" s="109"/>
      <c r="IK49" s="109"/>
      <c r="IL49" s="109"/>
      <c r="IM49" s="109">
        <f>SUMIF(purchases!IB50,$ID$4,purchases!IM50)</f>
        <v>0</v>
      </c>
      <c r="IN49" s="109"/>
      <c r="IO49" s="109"/>
      <c r="IQ49" s="115"/>
      <c r="IR49" s="115"/>
      <c r="IS49" s="115"/>
      <c r="IT49" s="111"/>
      <c r="IU49" s="111"/>
      <c r="IV49" s="111"/>
      <c r="IW49" s="111"/>
      <c r="IX49" s="111"/>
      <c r="IY49" s="111"/>
      <c r="IZ49" s="111"/>
      <c r="JA49" s="111">
        <f>SUMIF(purchases!JA50,$JC$4,purchases!IU50)</f>
        <v>0</v>
      </c>
      <c r="JB49" s="111"/>
      <c r="JC49" s="111"/>
      <c r="JD49" s="111"/>
      <c r="JE49" s="111"/>
      <c r="JF49" s="111"/>
      <c r="JG49" s="111"/>
      <c r="JH49" s="111"/>
      <c r="JI49" s="110"/>
      <c r="JJ49" s="110"/>
      <c r="JK49" s="110"/>
      <c r="JL49" s="110">
        <f>SUMIF(purchases!JA50,$JC$4,purchases!JL50)</f>
        <v>0</v>
      </c>
      <c r="JM49" s="110"/>
      <c r="JN49" s="110"/>
      <c r="JP49" s="102"/>
      <c r="JQ49" s="102"/>
      <c r="JR49" s="102"/>
      <c r="JS49" s="103"/>
      <c r="JT49" s="103"/>
      <c r="JU49" s="103"/>
      <c r="JV49" s="103"/>
      <c r="JW49" s="103"/>
      <c r="JX49" s="103"/>
      <c r="JY49" s="103"/>
      <c r="JZ49" s="103">
        <f>SUMIF(purchases!JZ50,$KB$4,purchases!JT50)</f>
        <v>0</v>
      </c>
      <c r="KA49" s="103"/>
      <c r="KB49" s="103"/>
      <c r="KC49" s="103"/>
      <c r="KD49" s="103"/>
      <c r="KE49" s="103"/>
      <c r="KF49" s="103"/>
      <c r="KG49" s="103"/>
      <c r="KH49" s="104"/>
      <c r="KI49" s="104"/>
      <c r="KJ49" s="104"/>
      <c r="KK49" s="104">
        <f>SUMIF(purchases!JZ50,$KB$4,purchases!KK50)</f>
        <v>0</v>
      </c>
      <c r="KL49" s="104"/>
      <c r="KM49" s="104"/>
    </row>
    <row r="50" spans="1:299" s="4" customFormat="1" ht="20.100000000000001" customHeight="1" x14ac:dyDescent="0.2">
      <c r="A50" s="36"/>
      <c r="B50" s="36"/>
      <c r="C50" s="36"/>
      <c r="D50" s="37"/>
      <c r="E50" s="37"/>
      <c r="F50" s="37"/>
      <c r="G50" s="37"/>
      <c r="H50" s="37"/>
      <c r="I50" s="37"/>
      <c r="J50" s="37"/>
      <c r="K50" s="37">
        <f>SUMIF(purchases!K51,$M$4,purchases!E51)</f>
        <v>0</v>
      </c>
      <c r="L50" s="37"/>
      <c r="M50" s="37"/>
      <c r="N50" s="37"/>
      <c r="O50" s="37"/>
      <c r="P50" s="37"/>
      <c r="Q50" s="37"/>
      <c r="R50" s="37"/>
      <c r="S50" s="90"/>
      <c r="T50" s="90"/>
      <c r="U50" s="90"/>
      <c r="V50" s="90">
        <f>SUMIF(purchases!K51,$M$4,purchases!V51)</f>
        <v>0</v>
      </c>
      <c r="W50" s="90"/>
      <c r="X50" s="90"/>
      <c r="Z50" s="36"/>
      <c r="AA50" s="36"/>
      <c r="AB50" s="36"/>
      <c r="AC50" s="112"/>
      <c r="AD50" s="112"/>
      <c r="AE50" s="112"/>
      <c r="AF50" s="112"/>
      <c r="AG50" s="112"/>
      <c r="AH50" s="112"/>
      <c r="AI50" s="112"/>
      <c r="AJ50" s="112">
        <f>SUMIF(purchases!AJ51,$AL$4,purchases!AD51)</f>
        <v>0</v>
      </c>
      <c r="AK50" s="112"/>
      <c r="AL50" s="112"/>
      <c r="AM50" s="112"/>
      <c r="AN50" s="112"/>
      <c r="AO50" s="112"/>
      <c r="AP50" s="112"/>
      <c r="AQ50" s="112"/>
      <c r="AR50" s="116"/>
      <c r="AS50" s="116"/>
      <c r="AT50" s="116"/>
      <c r="AU50" s="116">
        <f>SUMIF(purchases!AJ51,$AL$4,purchases!AU51)</f>
        <v>0</v>
      </c>
      <c r="AV50" s="116"/>
      <c r="AW50" s="116"/>
      <c r="AY50" s="102"/>
      <c r="AZ50" s="102"/>
      <c r="BA50" s="102"/>
      <c r="BB50" s="113"/>
      <c r="BC50" s="113"/>
      <c r="BD50" s="113"/>
      <c r="BE50" s="113"/>
      <c r="BF50" s="113"/>
      <c r="BG50" s="113"/>
      <c r="BH50" s="113"/>
      <c r="BI50" s="113">
        <f>SUMIF(purchases!BI51,$BK$4,purchases!BC51)</f>
        <v>0</v>
      </c>
      <c r="BJ50" s="113"/>
      <c r="BK50" s="113"/>
      <c r="BL50" s="113"/>
      <c r="BM50" s="113"/>
      <c r="BN50" s="113"/>
      <c r="BO50" s="113"/>
      <c r="BP50" s="113"/>
      <c r="BQ50" s="104"/>
      <c r="BR50" s="104"/>
      <c r="BS50" s="104"/>
      <c r="BT50" s="104">
        <f>SUMIF(purchases!BI51,$BK$4,purchases!BT51)</f>
        <v>0</v>
      </c>
      <c r="BU50" s="104"/>
      <c r="BV50" s="104"/>
      <c r="BX50" s="117"/>
      <c r="BY50" s="117"/>
      <c r="BZ50" s="117"/>
      <c r="CA50" s="114"/>
      <c r="CB50" s="114"/>
      <c r="CC50" s="114"/>
      <c r="CD50" s="114"/>
      <c r="CE50" s="114"/>
      <c r="CF50" s="114"/>
      <c r="CG50" s="114"/>
      <c r="CH50" s="114">
        <f>SUMIF(purchases!CH51,$CJ$4,purchases!CB51)</f>
        <v>0</v>
      </c>
      <c r="CI50" s="114"/>
      <c r="CJ50" s="114"/>
      <c r="CK50" s="114"/>
      <c r="CL50" s="114"/>
      <c r="CM50" s="114"/>
      <c r="CN50" s="114"/>
      <c r="CO50" s="114"/>
      <c r="CP50" s="109"/>
      <c r="CQ50" s="109"/>
      <c r="CR50" s="109"/>
      <c r="CS50" s="109">
        <f>SUMIF(purchases!CH51,$CJ$4,purchases!CS51)</f>
        <v>0</v>
      </c>
      <c r="CT50" s="109"/>
      <c r="CU50" s="109"/>
      <c r="CW50" s="115"/>
      <c r="CX50" s="115"/>
      <c r="CY50" s="115"/>
      <c r="CZ50" s="111"/>
      <c r="DA50" s="111"/>
      <c r="DB50" s="111"/>
      <c r="DC50" s="111"/>
      <c r="DD50" s="111"/>
      <c r="DE50" s="111"/>
      <c r="DF50" s="111"/>
      <c r="DG50" s="111">
        <f>SUMIF(purchases!DG51,$DI$4,purchases!DA51)</f>
        <v>0</v>
      </c>
      <c r="DH50" s="111"/>
      <c r="DI50" s="111"/>
      <c r="DJ50" s="111"/>
      <c r="DK50" s="111"/>
      <c r="DL50" s="111"/>
      <c r="DM50" s="111"/>
      <c r="DN50" s="111"/>
      <c r="DO50" s="110"/>
      <c r="DP50" s="110"/>
      <c r="DQ50" s="110"/>
      <c r="DR50" s="110">
        <f>SUMIF(purchases!DG51,$DI$4,purchases!DR51)</f>
        <v>0</v>
      </c>
      <c r="DS50" s="110"/>
      <c r="DT50" s="110"/>
      <c r="DV50" s="102"/>
      <c r="DW50" s="102"/>
      <c r="DX50" s="102"/>
      <c r="DY50" s="103"/>
      <c r="DZ50" s="103"/>
      <c r="EA50" s="103"/>
      <c r="EB50" s="103"/>
      <c r="EC50" s="103"/>
      <c r="ED50" s="103"/>
      <c r="EE50" s="103"/>
      <c r="EF50" s="103">
        <f>SUMIF(purchases!EF51,$EH$4,purchases!DZ51)</f>
        <v>0</v>
      </c>
      <c r="EG50" s="103"/>
      <c r="EH50" s="103"/>
      <c r="EI50" s="103"/>
      <c r="EJ50" s="103"/>
      <c r="EK50" s="103"/>
      <c r="EL50" s="103"/>
      <c r="EM50" s="103"/>
      <c r="EN50" s="104"/>
      <c r="EO50" s="104"/>
      <c r="EP50" s="104"/>
      <c r="EQ50" s="104">
        <f>SUMIF(purchases!EF51,$EH$4,purchases!EQ51)</f>
        <v>0</v>
      </c>
      <c r="ER50" s="104"/>
      <c r="ES50" s="104"/>
      <c r="EU50" s="36"/>
      <c r="EV50" s="36"/>
      <c r="EW50" s="36"/>
      <c r="EX50" s="37"/>
      <c r="EY50" s="37"/>
      <c r="EZ50" s="37"/>
      <c r="FA50" s="37"/>
      <c r="FB50" s="37"/>
      <c r="FC50" s="37"/>
      <c r="FD50" s="37"/>
      <c r="FE50" s="37">
        <f>SUMIF(purchases!FE51,$FG$4,purchases!EY51)</f>
        <v>0</v>
      </c>
      <c r="FF50" s="37"/>
      <c r="FG50" s="37"/>
      <c r="FH50" s="37"/>
      <c r="FI50" s="37"/>
      <c r="FJ50" s="37"/>
      <c r="FK50" s="37"/>
      <c r="FL50" s="37"/>
      <c r="FM50" s="90"/>
      <c r="FN50" s="90"/>
      <c r="FO50" s="90"/>
      <c r="FP50" s="90">
        <f>SUMIF(purchases!FE51,$FG$4,purchases!FP51)</f>
        <v>0</v>
      </c>
      <c r="FQ50" s="90"/>
      <c r="FR50" s="90"/>
      <c r="FT50" s="36"/>
      <c r="FU50" s="36"/>
      <c r="FV50" s="36"/>
      <c r="FW50" s="112"/>
      <c r="FX50" s="112"/>
      <c r="FY50" s="112"/>
      <c r="FZ50" s="112"/>
      <c r="GA50" s="112"/>
      <c r="GB50" s="112"/>
      <c r="GC50" s="112"/>
      <c r="GD50" s="112">
        <f>SUMIF(purchases!GD51,$GF$4,purchases!FX51)</f>
        <v>0</v>
      </c>
      <c r="GE50" s="112"/>
      <c r="GF50" s="112"/>
      <c r="GG50" s="112"/>
      <c r="GH50" s="112"/>
      <c r="GI50" s="112"/>
      <c r="GJ50" s="112"/>
      <c r="GK50" s="112"/>
      <c r="GL50" s="116"/>
      <c r="GM50" s="116"/>
      <c r="GN50" s="116"/>
      <c r="GO50" s="116">
        <f>SUMIF(purchases!GD51,$GF$4,purchases!GO51)</f>
        <v>0</v>
      </c>
      <c r="GP50" s="116"/>
      <c r="GQ50" s="116"/>
      <c r="GS50" s="102"/>
      <c r="GT50" s="102"/>
      <c r="GU50" s="102"/>
      <c r="GV50" s="113"/>
      <c r="GW50" s="113"/>
      <c r="GX50" s="113"/>
      <c r="GY50" s="113"/>
      <c r="GZ50" s="113"/>
      <c r="HA50" s="113"/>
      <c r="HB50" s="113"/>
      <c r="HC50" s="113">
        <f>SUMIF(purchases!HC51,$HE$4,purchases!GW51)</f>
        <v>0</v>
      </c>
      <c r="HD50" s="113"/>
      <c r="HE50" s="113"/>
      <c r="HF50" s="113"/>
      <c r="HG50" s="113"/>
      <c r="HH50" s="113"/>
      <c r="HI50" s="113"/>
      <c r="HJ50" s="113"/>
      <c r="HK50" s="104"/>
      <c r="HL50" s="104"/>
      <c r="HM50" s="104"/>
      <c r="HN50" s="104">
        <f>SUMIF(purchases!HC51,$HE$4,purchases!HN51)</f>
        <v>0</v>
      </c>
      <c r="HO50" s="104"/>
      <c r="HP50" s="104"/>
      <c r="HR50" s="117"/>
      <c r="HS50" s="117"/>
      <c r="HT50" s="117"/>
      <c r="HU50" s="114"/>
      <c r="HV50" s="114"/>
      <c r="HW50" s="114"/>
      <c r="HX50" s="114"/>
      <c r="HY50" s="114"/>
      <c r="HZ50" s="114"/>
      <c r="IA50" s="114"/>
      <c r="IB50" s="114">
        <f>SUMIF(purchases!IB51,$ID$4,purchases!HV51)</f>
        <v>0</v>
      </c>
      <c r="IC50" s="114"/>
      <c r="ID50" s="114"/>
      <c r="IE50" s="114"/>
      <c r="IF50" s="114"/>
      <c r="IG50" s="114"/>
      <c r="IH50" s="114"/>
      <c r="II50" s="114"/>
      <c r="IJ50" s="109"/>
      <c r="IK50" s="109"/>
      <c r="IL50" s="109"/>
      <c r="IM50" s="109">
        <f>SUMIF(purchases!IB51,$ID$4,purchases!IM51)</f>
        <v>0</v>
      </c>
      <c r="IN50" s="109"/>
      <c r="IO50" s="109"/>
      <c r="IQ50" s="115"/>
      <c r="IR50" s="115"/>
      <c r="IS50" s="115"/>
      <c r="IT50" s="111"/>
      <c r="IU50" s="111"/>
      <c r="IV50" s="111"/>
      <c r="IW50" s="111"/>
      <c r="IX50" s="111"/>
      <c r="IY50" s="111"/>
      <c r="IZ50" s="111"/>
      <c r="JA50" s="111">
        <f>SUMIF(purchases!JA51,$JC$4,purchases!IU51)</f>
        <v>0</v>
      </c>
      <c r="JB50" s="111"/>
      <c r="JC50" s="111"/>
      <c r="JD50" s="111"/>
      <c r="JE50" s="111"/>
      <c r="JF50" s="111"/>
      <c r="JG50" s="111"/>
      <c r="JH50" s="111"/>
      <c r="JI50" s="110"/>
      <c r="JJ50" s="110"/>
      <c r="JK50" s="110"/>
      <c r="JL50" s="110">
        <f>SUMIF(purchases!JA51,$JC$4,purchases!JL51)</f>
        <v>0</v>
      </c>
      <c r="JM50" s="110"/>
      <c r="JN50" s="110"/>
      <c r="JP50" s="102"/>
      <c r="JQ50" s="102"/>
      <c r="JR50" s="102"/>
      <c r="JS50" s="103"/>
      <c r="JT50" s="103"/>
      <c r="JU50" s="103"/>
      <c r="JV50" s="103"/>
      <c r="JW50" s="103"/>
      <c r="JX50" s="103"/>
      <c r="JY50" s="103"/>
      <c r="JZ50" s="103">
        <f>SUMIF(purchases!JZ51,$KB$4,purchases!JT51)</f>
        <v>0</v>
      </c>
      <c r="KA50" s="103"/>
      <c r="KB50" s="103"/>
      <c r="KC50" s="103"/>
      <c r="KD50" s="103"/>
      <c r="KE50" s="103"/>
      <c r="KF50" s="103"/>
      <c r="KG50" s="103"/>
      <c r="KH50" s="104"/>
      <c r="KI50" s="104"/>
      <c r="KJ50" s="104"/>
      <c r="KK50" s="104">
        <f>SUMIF(purchases!JZ51,$KB$4,purchases!KK51)</f>
        <v>0</v>
      </c>
      <c r="KL50" s="104"/>
      <c r="KM50" s="104"/>
    </row>
    <row r="51" spans="1:299" s="4" customFormat="1" ht="20.100000000000001" customHeight="1" x14ac:dyDescent="0.2">
      <c r="A51" s="36"/>
      <c r="B51" s="36"/>
      <c r="C51" s="36"/>
      <c r="D51" s="37"/>
      <c r="E51" s="37"/>
      <c r="F51" s="37"/>
      <c r="G51" s="37"/>
      <c r="H51" s="37"/>
      <c r="I51" s="37"/>
      <c r="J51" s="37"/>
      <c r="K51" s="37">
        <f>SUMIF(purchases!K52,$M$4,purchases!E52)</f>
        <v>0</v>
      </c>
      <c r="L51" s="37"/>
      <c r="M51" s="37"/>
      <c r="N51" s="37"/>
      <c r="O51" s="37"/>
      <c r="P51" s="37"/>
      <c r="Q51" s="37"/>
      <c r="R51" s="37"/>
      <c r="S51" s="90"/>
      <c r="T51" s="90"/>
      <c r="U51" s="90"/>
      <c r="V51" s="90">
        <f>SUMIF(purchases!K52,$M$4,purchases!V52)</f>
        <v>0</v>
      </c>
      <c r="W51" s="90"/>
      <c r="X51" s="90"/>
      <c r="Z51" s="36"/>
      <c r="AA51" s="36"/>
      <c r="AB51" s="36"/>
      <c r="AC51" s="112"/>
      <c r="AD51" s="112"/>
      <c r="AE51" s="112"/>
      <c r="AF51" s="112"/>
      <c r="AG51" s="112"/>
      <c r="AH51" s="112"/>
      <c r="AI51" s="112"/>
      <c r="AJ51" s="112">
        <f>SUMIF(purchases!AJ52,$AL$4,purchases!AD52)</f>
        <v>0</v>
      </c>
      <c r="AK51" s="112"/>
      <c r="AL51" s="112"/>
      <c r="AM51" s="112"/>
      <c r="AN51" s="112"/>
      <c r="AO51" s="112"/>
      <c r="AP51" s="112"/>
      <c r="AQ51" s="112"/>
      <c r="AR51" s="116"/>
      <c r="AS51" s="116"/>
      <c r="AT51" s="116"/>
      <c r="AU51" s="116">
        <f>SUMIF(purchases!AJ52,$AL$4,purchases!AU52)</f>
        <v>0</v>
      </c>
      <c r="AV51" s="116"/>
      <c r="AW51" s="116"/>
      <c r="AY51" s="102"/>
      <c r="AZ51" s="102"/>
      <c r="BA51" s="102"/>
      <c r="BB51" s="113"/>
      <c r="BC51" s="113"/>
      <c r="BD51" s="113"/>
      <c r="BE51" s="113"/>
      <c r="BF51" s="113"/>
      <c r="BG51" s="113"/>
      <c r="BH51" s="113"/>
      <c r="BI51" s="113">
        <f>SUMIF(purchases!BI52,$BK$4,purchases!BC52)</f>
        <v>0</v>
      </c>
      <c r="BJ51" s="113"/>
      <c r="BK51" s="113"/>
      <c r="BL51" s="113"/>
      <c r="BM51" s="113"/>
      <c r="BN51" s="113"/>
      <c r="BO51" s="113"/>
      <c r="BP51" s="113"/>
      <c r="BQ51" s="104"/>
      <c r="BR51" s="104"/>
      <c r="BS51" s="104"/>
      <c r="BT51" s="104">
        <f>SUMIF(purchases!BI52,$BK$4,purchases!BT52)</f>
        <v>0</v>
      </c>
      <c r="BU51" s="104"/>
      <c r="BV51" s="104"/>
      <c r="BX51" s="117"/>
      <c r="BY51" s="117"/>
      <c r="BZ51" s="117"/>
      <c r="CA51" s="114"/>
      <c r="CB51" s="114"/>
      <c r="CC51" s="114"/>
      <c r="CD51" s="114"/>
      <c r="CE51" s="114"/>
      <c r="CF51" s="114"/>
      <c r="CG51" s="114"/>
      <c r="CH51" s="114">
        <f>SUMIF(purchases!CH52,$CJ$4,purchases!CB52)</f>
        <v>0</v>
      </c>
      <c r="CI51" s="114"/>
      <c r="CJ51" s="114"/>
      <c r="CK51" s="114"/>
      <c r="CL51" s="114"/>
      <c r="CM51" s="114"/>
      <c r="CN51" s="114"/>
      <c r="CO51" s="114"/>
      <c r="CP51" s="109"/>
      <c r="CQ51" s="109"/>
      <c r="CR51" s="109"/>
      <c r="CS51" s="109">
        <f>SUMIF(purchases!CH52,$CJ$4,purchases!CS52)</f>
        <v>0</v>
      </c>
      <c r="CT51" s="109"/>
      <c r="CU51" s="109"/>
      <c r="CW51" s="115"/>
      <c r="CX51" s="115"/>
      <c r="CY51" s="115"/>
      <c r="CZ51" s="111"/>
      <c r="DA51" s="111"/>
      <c r="DB51" s="111"/>
      <c r="DC51" s="111"/>
      <c r="DD51" s="111"/>
      <c r="DE51" s="111"/>
      <c r="DF51" s="111"/>
      <c r="DG51" s="111">
        <f>SUMIF(purchases!DG52,$DI$4,purchases!DA52)</f>
        <v>0</v>
      </c>
      <c r="DH51" s="111"/>
      <c r="DI51" s="111"/>
      <c r="DJ51" s="111"/>
      <c r="DK51" s="111"/>
      <c r="DL51" s="111"/>
      <c r="DM51" s="111"/>
      <c r="DN51" s="111"/>
      <c r="DO51" s="110"/>
      <c r="DP51" s="110"/>
      <c r="DQ51" s="110"/>
      <c r="DR51" s="110">
        <f>SUMIF(purchases!DG52,$DI$4,purchases!DR52)</f>
        <v>0</v>
      </c>
      <c r="DS51" s="110"/>
      <c r="DT51" s="110"/>
      <c r="DV51" s="102"/>
      <c r="DW51" s="102"/>
      <c r="DX51" s="102"/>
      <c r="DY51" s="103"/>
      <c r="DZ51" s="103"/>
      <c r="EA51" s="103"/>
      <c r="EB51" s="103"/>
      <c r="EC51" s="103"/>
      <c r="ED51" s="103"/>
      <c r="EE51" s="103"/>
      <c r="EF51" s="103">
        <f>SUMIF(purchases!EF52,$EH$4,purchases!DZ52)</f>
        <v>0</v>
      </c>
      <c r="EG51" s="103"/>
      <c r="EH51" s="103"/>
      <c r="EI51" s="103"/>
      <c r="EJ51" s="103"/>
      <c r="EK51" s="103"/>
      <c r="EL51" s="103"/>
      <c r="EM51" s="103"/>
      <c r="EN51" s="104"/>
      <c r="EO51" s="104"/>
      <c r="EP51" s="104"/>
      <c r="EQ51" s="104">
        <f>SUMIF(purchases!EF52,$EH$4,purchases!EQ52)</f>
        <v>0</v>
      </c>
      <c r="ER51" s="104"/>
      <c r="ES51" s="104"/>
      <c r="EU51" s="36"/>
      <c r="EV51" s="36"/>
      <c r="EW51" s="36"/>
      <c r="EX51" s="37"/>
      <c r="EY51" s="37"/>
      <c r="EZ51" s="37"/>
      <c r="FA51" s="37"/>
      <c r="FB51" s="37"/>
      <c r="FC51" s="37"/>
      <c r="FD51" s="37"/>
      <c r="FE51" s="37">
        <f>SUMIF(purchases!FE52,$FG$4,purchases!EY52)</f>
        <v>0</v>
      </c>
      <c r="FF51" s="37"/>
      <c r="FG51" s="37"/>
      <c r="FH51" s="37"/>
      <c r="FI51" s="37"/>
      <c r="FJ51" s="37"/>
      <c r="FK51" s="37"/>
      <c r="FL51" s="37"/>
      <c r="FM51" s="90"/>
      <c r="FN51" s="90"/>
      <c r="FO51" s="90"/>
      <c r="FP51" s="90">
        <f>SUMIF(purchases!FE52,$FG$4,purchases!FP52)</f>
        <v>0</v>
      </c>
      <c r="FQ51" s="90"/>
      <c r="FR51" s="90"/>
      <c r="FT51" s="36"/>
      <c r="FU51" s="36"/>
      <c r="FV51" s="36"/>
      <c r="FW51" s="112"/>
      <c r="FX51" s="112"/>
      <c r="FY51" s="112"/>
      <c r="FZ51" s="112"/>
      <c r="GA51" s="112"/>
      <c r="GB51" s="112"/>
      <c r="GC51" s="112"/>
      <c r="GD51" s="112">
        <f>SUMIF(purchases!GD52,$GF$4,purchases!FX52)</f>
        <v>0</v>
      </c>
      <c r="GE51" s="112"/>
      <c r="GF51" s="112"/>
      <c r="GG51" s="112"/>
      <c r="GH51" s="112"/>
      <c r="GI51" s="112"/>
      <c r="GJ51" s="112"/>
      <c r="GK51" s="112"/>
      <c r="GL51" s="116"/>
      <c r="GM51" s="116"/>
      <c r="GN51" s="116"/>
      <c r="GO51" s="116">
        <f>SUMIF(purchases!GD52,$GF$4,purchases!GO52)</f>
        <v>0</v>
      </c>
      <c r="GP51" s="116"/>
      <c r="GQ51" s="116"/>
      <c r="GS51" s="102"/>
      <c r="GT51" s="102"/>
      <c r="GU51" s="102"/>
      <c r="GV51" s="113"/>
      <c r="GW51" s="113"/>
      <c r="GX51" s="113"/>
      <c r="GY51" s="113"/>
      <c r="GZ51" s="113"/>
      <c r="HA51" s="113"/>
      <c r="HB51" s="113"/>
      <c r="HC51" s="113">
        <f>SUMIF(purchases!HC52,$HE$4,purchases!GW52)</f>
        <v>0</v>
      </c>
      <c r="HD51" s="113"/>
      <c r="HE51" s="113"/>
      <c r="HF51" s="113"/>
      <c r="HG51" s="113"/>
      <c r="HH51" s="113"/>
      <c r="HI51" s="113"/>
      <c r="HJ51" s="113"/>
      <c r="HK51" s="104"/>
      <c r="HL51" s="104"/>
      <c r="HM51" s="104"/>
      <c r="HN51" s="104">
        <f>SUMIF(purchases!HC52,$HE$4,purchases!HN52)</f>
        <v>0</v>
      </c>
      <c r="HO51" s="104"/>
      <c r="HP51" s="104"/>
      <c r="HR51" s="117"/>
      <c r="HS51" s="117"/>
      <c r="HT51" s="117"/>
      <c r="HU51" s="114"/>
      <c r="HV51" s="114"/>
      <c r="HW51" s="114"/>
      <c r="HX51" s="114"/>
      <c r="HY51" s="114"/>
      <c r="HZ51" s="114"/>
      <c r="IA51" s="114"/>
      <c r="IB51" s="114">
        <f>SUMIF(purchases!IB52,$ID$4,purchases!HV52)</f>
        <v>0</v>
      </c>
      <c r="IC51" s="114"/>
      <c r="ID51" s="114"/>
      <c r="IE51" s="114"/>
      <c r="IF51" s="114"/>
      <c r="IG51" s="114"/>
      <c r="IH51" s="114"/>
      <c r="II51" s="114"/>
      <c r="IJ51" s="109"/>
      <c r="IK51" s="109"/>
      <c r="IL51" s="109"/>
      <c r="IM51" s="109">
        <f>SUMIF(purchases!IB52,$ID$4,purchases!IM52)</f>
        <v>0</v>
      </c>
      <c r="IN51" s="109"/>
      <c r="IO51" s="109"/>
      <c r="IQ51" s="115"/>
      <c r="IR51" s="115"/>
      <c r="IS51" s="115"/>
      <c r="IT51" s="111"/>
      <c r="IU51" s="111"/>
      <c r="IV51" s="111"/>
      <c r="IW51" s="111"/>
      <c r="IX51" s="111"/>
      <c r="IY51" s="111"/>
      <c r="IZ51" s="111"/>
      <c r="JA51" s="111">
        <f>SUMIF(purchases!JA52,$JC$4,purchases!IU52)</f>
        <v>0</v>
      </c>
      <c r="JB51" s="111"/>
      <c r="JC51" s="111"/>
      <c r="JD51" s="111"/>
      <c r="JE51" s="111"/>
      <c r="JF51" s="111"/>
      <c r="JG51" s="111"/>
      <c r="JH51" s="111"/>
      <c r="JI51" s="110"/>
      <c r="JJ51" s="110"/>
      <c r="JK51" s="110"/>
      <c r="JL51" s="110">
        <f>SUMIF(purchases!JA52,$JC$4,purchases!JL52)</f>
        <v>0</v>
      </c>
      <c r="JM51" s="110"/>
      <c r="JN51" s="110"/>
      <c r="JP51" s="102"/>
      <c r="JQ51" s="102"/>
      <c r="JR51" s="102"/>
      <c r="JS51" s="103"/>
      <c r="JT51" s="103"/>
      <c r="JU51" s="103"/>
      <c r="JV51" s="103"/>
      <c r="JW51" s="103"/>
      <c r="JX51" s="103"/>
      <c r="JY51" s="103"/>
      <c r="JZ51" s="103">
        <f>SUMIF(purchases!JZ52,$KB$4,purchases!JT52)</f>
        <v>0</v>
      </c>
      <c r="KA51" s="103"/>
      <c r="KB51" s="103"/>
      <c r="KC51" s="103"/>
      <c r="KD51" s="103"/>
      <c r="KE51" s="103"/>
      <c r="KF51" s="103"/>
      <c r="KG51" s="103"/>
      <c r="KH51" s="104"/>
      <c r="KI51" s="104"/>
      <c r="KJ51" s="104"/>
      <c r="KK51" s="104">
        <f>SUMIF(purchases!JZ52,$KB$4,purchases!KK52)</f>
        <v>0</v>
      </c>
      <c r="KL51" s="104"/>
      <c r="KM51" s="104"/>
    </row>
    <row r="52" spans="1:299" s="4" customFormat="1" ht="20.100000000000001" customHeight="1" x14ac:dyDescent="0.2">
      <c r="A52" s="36"/>
      <c r="B52" s="36"/>
      <c r="C52" s="36"/>
      <c r="D52" s="37"/>
      <c r="E52" s="37"/>
      <c r="F52" s="37"/>
      <c r="G52" s="37"/>
      <c r="H52" s="37"/>
      <c r="I52" s="37"/>
      <c r="J52" s="37"/>
      <c r="K52" s="37">
        <f>SUMIF(purchases!K53,$M$4,purchases!E53)</f>
        <v>0</v>
      </c>
      <c r="L52" s="37"/>
      <c r="M52" s="37"/>
      <c r="N52" s="37"/>
      <c r="O52" s="37"/>
      <c r="P52" s="37"/>
      <c r="Q52" s="37"/>
      <c r="R52" s="37"/>
      <c r="S52" s="90"/>
      <c r="T52" s="90"/>
      <c r="U52" s="90"/>
      <c r="V52" s="90">
        <f>SUMIF(purchases!K53,$M$4,purchases!V53)</f>
        <v>0</v>
      </c>
      <c r="W52" s="90"/>
      <c r="X52" s="90"/>
      <c r="Z52" s="36"/>
      <c r="AA52" s="36"/>
      <c r="AB52" s="36"/>
      <c r="AC52" s="112"/>
      <c r="AD52" s="112"/>
      <c r="AE52" s="112"/>
      <c r="AF52" s="112"/>
      <c r="AG52" s="112"/>
      <c r="AH52" s="112"/>
      <c r="AI52" s="112"/>
      <c r="AJ52" s="112">
        <f>SUMIF(purchases!AJ53,$AL$4,purchases!AD53)</f>
        <v>0</v>
      </c>
      <c r="AK52" s="112"/>
      <c r="AL52" s="112"/>
      <c r="AM52" s="112"/>
      <c r="AN52" s="112"/>
      <c r="AO52" s="112"/>
      <c r="AP52" s="112"/>
      <c r="AQ52" s="112"/>
      <c r="AR52" s="116"/>
      <c r="AS52" s="116"/>
      <c r="AT52" s="116"/>
      <c r="AU52" s="116">
        <f>SUMIF(purchases!AJ53,$AL$4,purchases!AU53)</f>
        <v>0</v>
      </c>
      <c r="AV52" s="116"/>
      <c r="AW52" s="116"/>
      <c r="AY52" s="102"/>
      <c r="AZ52" s="102"/>
      <c r="BA52" s="102"/>
      <c r="BB52" s="113"/>
      <c r="BC52" s="113"/>
      <c r="BD52" s="113"/>
      <c r="BE52" s="113"/>
      <c r="BF52" s="113"/>
      <c r="BG52" s="113"/>
      <c r="BH52" s="113"/>
      <c r="BI52" s="113">
        <f>SUMIF(purchases!BI53,$BK$4,purchases!BC53)</f>
        <v>0</v>
      </c>
      <c r="BJ52" s="113"/>
      <c r="BK52" s="113"/>
      <c r="BL52" s="113"/>
      <c r="BM52" s="113"/>
      <c r="BN52" s="113"/>
      <c r="BO52" s="113"/>
      <c r="BP52" s="113"/>
      <c r="BQ52" s="104"/>
      <c r="BR52" s="104"/>
      <c r="BS52" s="104"/>
      <c r="BT52" s="104">
        <f>SUMIF(purchases!BI53,$BK$4,purchases!BT53)</f>
        <v>0</v>
      </c>
      <c r="BU52" s="104"/>
      <c r="BV52" s="104"/>
      <c r="BX52" s="117"/>
      <c r="BY52" s="117"/>
      <c r="BZ52" s="117"/>
      <c r="CA52" s="114"/>
      <c r="CB52" s="114"/>
      <c r="CC52" s="114"/>
      <c r="CD52" s="114"/>
      <c r="CE52" s="114"/>
      <c r="CF52" s="114"/>
      <c r="CG52" s="114"/>
      <c r="CH52" s="114">
        <f>SUMIF(purchases!CH53,$CJ$4,purchases!CB53)</f>
        <v>0</v>
      </c>
      <c r="CI52" s="114"/>
      <c r="CJ52" s="114"/>
      <c r="CK52" s="114"/>
      <c r="CL52" s="114"/>
      <c r="CM52" s="114"/>
      <c r="CN52" s="114"/>
      <c r="CO52" s="114"/>
      <c r="CP52" s="109"/>
      <c r="CQ52" s="109"/>
      <c r="CR52" s="109"/>
      <c r="CS52" s="109">
        <f>SUMIF(purchases!CH53,$CJ$4,purchases!CS53)</f>
        <v>0</v>
      </c>
      <c r="CT52" s="109"/>
      <c r="CU52" s="109"/>
      <c r="CW52" s="115"/>
      <c r="CX52" s="115"/>
      <c r="CY52" s="115"/>
      <c r="CZ52" s="111"/>
      <c r="DA52" s="111"/>
      <c r="DB52" s="111"/>
      <c r="DC52" s="111"/>
      <c r="DD52" s="111"/>
      <c r="DE52" s="111"/>
      <c r="DF52" s="111"/>
      <c r="DG52" s="111">
        <f>SUMIF(purchases!DG53,$DI$4,purchases!DA53)</f>
        <v>0</v>
      </c>
      <c r="DH52" s="111"/>
      <c r="DI52" s="111"/>
      <c r="DJ52" s="111"/>
      <c r="DK52" s="111"/>
      <c r="DL52" s="111"/>
      <c r="DM52" s="111"/>
      <c r="DN52" s="111"/>
      <c r="DO52" s="110"/>
      <c r="DP52" s="110"/>
      <c r="DQ52" s="110"/>
      <c r="DR52" s="110">
        <f>SUMIF(purchases!DG53,$DI$4,purchases!DR53)</f>
        <v>0</v>
      </c>
      <c r="DS52" s="110"/>
      <c r="DT52" s="110"/>
      <c r="DV52" s="102"/>
      <c r="DW52" s="102"/>
      <c r="DX52" s="102"/>
      <c r="DY52" s="103"/>
      <c r="DZ52" s="103"/>
      <c r="EA52" s="103"/>
      <c r="EB52" s="103"/>
      <c r="EC52" s="103"/>
      <c r="ED52" s="103"/>
      <c r="EE52" s="103"/>
      <c r="EF52" s="103">
        <f>SUMIF(purchases!EF53,$EH$4,purchases!DZ53)</f>
        <v>0</v>
      </c>
      <c r="EG52" s="103"/>
      <c r="EH52" s="103"/>
      <c r="EI52" s="103"/>
      <c r="EJ52" s="103"/>
      <c r="EK52" s="103"/>
      <c r="EL52" s="103"/>
      <c r="EM52" s="103"/>
      <c r="EN52" s="104"/>
      <c r="EO52" s="104"/>
      <c r="EP52" s="104"/>
      <c r="EQ52" s="104">
        <f>SUMIF(purchases!EF53,$EH$4,purchases!EQ53)</f>
        <v>0</v>
      </c>
      <c r="ER52" s="104"/>
      <c r="ES52" s="104"/>
      <c r="EU52" s="36"/>
      <c r="EV52" s="36"/>
      <c r="EW52" s="36"/>
      <c r="EX52" s="37"/>
      <c r="EY52" s="37"/>
      <c r="EZ52" s="37"/>
      <c r="FA52" s="37"/>
      <c r="FB52" s="37"/>
      <c r="FC52" s="37"/>
      <c r="FD52" s="37"/>
      <c r="FE52" s="37">
        <f>SUMIF(purchases!FE53,$FG$4,purchases!EY53)</f>
        <v>0</v>
      </c>
      <c r="FF52" s="37"/>
      <c r="FG52" s="37"/>
      <c r="FH52" s="37"/>
      <c r="FI52" s="37"/>
      <c r="FJ52" s="37"/>
      <c r="FK52" s="37"/>
      <c r="FL52" s="37"/>
      <c r="FM52" s="90"/>
      <c r="FN52" s="90"/>
      <c r="FO52" s="90"/>
      <c r="FP52" s="90">
        <f>SUMIF(purchases!FE53,$FG$4,purchases!FP53)</f>
        <v>0</v>
      </c>
      <c r="FQ52" s="90"/>
      <c r="FR52" s="90"/>
      <c r="FT52" s="36"/>
      <c r="FU52" s="36"/>
      <c r="FV52" s="36"/>
      <c r="FW52" s="112"/>
      <c r="FX52" s="112"/>
      <c r="FY52" s="112"/>
      <c r="FZ52" s="112"/>
      <c r="GA52" s="112"/>
      <c r="GB52" s="112"/>
      <c r="GC52" s="112"/>
      <c r="GD52" s="112">
        <f>SUMIF(purchases!GD53,$GF$4,purchases!FX53)</f>
        <v>0</v>
      </c>
      <c r="GE52" s="112"/>
      <c r="GF52" s="112"/>
      <c r="GG52" s="112"/>
      <c r="GH52" s="112"/>
      <c r="GI52" s="112"/>
      <c r="GJ52" s="112"/>
      <c r="GK52" s="112"/>
      <c r="GL52" s="116"/>
      <c r="GM52" s="116"/>
      <c r="GN52" s="116"/>
      <c r="GO52" s="116">
        <f>SUMIF(purchases!GD53,$GF$4,purchases!GO53)</f>
        <v>0</v>
      </c>
      <c r="GP52" s="116"/>
      <c r="GQ52" s="116"/>
      <c r="GS52" s="102"/>
      <c r="GT52" s="102"/>
      <c r="GU52" s="102"/>
      <c r="GV52" s="113"/>
      <c r="GW52" s="113"/>
      <c r="GX52" s="113"/>
      <c r="GY52" s="113"/>
      <c r="GZ52" s="113"/>
      <c r="HA52" s="113"/>
      <c r="HB52" s="113"/>
      <c r="HC52" s="113">
        <f>SUMIF(purchases!HC53,$HE$4,purchases!GW53)</f>
        <v>0</v>
      </c>
      <c r="HD52" s="113"/>
      <c r="HE52" s="113"/>
      <c r="HF52" s="113"/>
      <c r="HG52" s="113"/>
      <c r="HH52" s="113"/>
      <c r="HI52" s="113"/>
      <c r="HJ52" s="113"/>
      <c r="HK52" s="104"/>
      <c r="HL52" s="104"/>
      <c r="HM52" s="104"/>
      <c r="HN52" s="104">
        <f>SUMIF(purchases!HC53,$HE$4,purchases!HN53)</f>
        <v>0</v>
      </c>
      <c r="HO52" s="104"/>
      <c r="HP52" s="104"/>
      <c r="HR52" s="117"/>
      <c r="HS52" s="117"/>
      <c r="HT52" s="117"/>
      <c r="HU52" s="114"/>
      <c r="HV52" s="114"/>
      <c r="HW52" s="114"/>
      <c r="HX52" s="114"/>
      <c r="HY52" s="114"/>
      <c r="HZ52" s="114"/>
      <c r="IA52" s="114"/>
      <c r="IB52" s="114">
        <f>SUMIF(purchases!IB53,$ID$4,purchases!HV53)</f>
        <v>0</v>
      </c>
      <c r="IC52" s="114"/>
      <c r="ID52" s="114"/>
      <c r="IE52" s="114"/>
      <c r="IF52" s="114"/>
      <c r="IG52" s="114"/>
      <c r="IH52" s="114"/>
      <c r="II52" s="114"/>
      <c r="IJ52" s="109"/>
      <c r="IK52" s="109"/>
      <c r="IL52" s="109"/>
      <c r="IM52" s="109">
        <f>SUMIF(purchases!IB53,$ID$4,purchases!IM53)</f>
        <v>0</v>
      </c>
      <c r="IN52" s="109"/>
      <c r="IO52" s="109"/>
      <c r="IQ52" s="115"/>
      <c r="IR52" s="115"/>
      <c r="IS52" s="115"/>
      <c r="IT52" s="111"/>
      <c r="IU52" s="111"/>
      <c r="IV52" s="111"/>
      <c r="IW52" s="111"/>
      <c r="IX52" s="111"/>
      <c r="IY52" s="111"/>
      <c r="IZ52" s="111"/>
      <c r="JA52" s="111">
        <f>SUMIF(purchases!JA53,$JC$4,purchases!IU53)</f>
        <v>0</v>
      </c>
      <c r="JB52" s="111"/>
      <c r="JC52" s="111"/>
      <c r="JD52" s="111"/>
      <c r="JE52" s="111"/>
      <c r="JF52" s="111"/>
      <c r="JG52" s="111"/>
      <c r="JH52" s="111"/>
      <c r="JI52" s="110"/>
      <c r="JJ52" s="110"/>
      <c r="JK52" s="110"/>
      <c r="JL52" s="110">
        <f>SUMIF(purchases!JA53,$JC$4,purchases!JL53)</f>
        <v>0</v>
      </c>
      <c r="JM52" s="110"/>
      <c r="JN52" s="110"/>
      <c r="JP52" s="102"/>
      <c r="JQ52" s="102"/>
      <c r="JR52" s="102"/>
      <c r="JS52" s="103"/>
      <c r="JT52" s="103"/>
      <c r="JU52" s="103"/>
      <c r="JV52" s="103"/>
      <c r="JW52" s="103"/>
      <c r="JX52" s="103"/>
      <c r="JY52" s="103"/>
      <c r="JZ52" s="103">
        <f>SUMIF(purchases!JZ53,$KB$4,purchases!JT53)</f>
        <v>0</v>
      </c>
      <c r="KA52" s="103"/>
      <c r="KB52" s="103"/>
      <c r="KC52" s="103"/>
      <c r="KD52" s="103"/>
      <c r="KE52" s="103"/>
      <c r="KF52" s="103"/>
      <c r="KG52" s="103"/>
      <c r="KH52" s="104"/>
      <c r="KI52" s="104"/>
      <c r="KJ52" s="104"/>
      <c r="KK52" s="104">
        <f>SUMIF(purchases!JZ53,$KB$4,purchases!KK53)</f>
        <v>0</v>
      </c>
      <c r="KL52" s="104"/>
      <c r="KM52" s="104"/>
    </row>
    <row r="53" spans="1:299" s="4" customFormat="1" ht="20.100000000000001" customHeight="1" x14ac:dyDescent="0.2">
      <c r="A53" s="36"/>
      <c r="B53" s="36"/>
      <c r="C53" s="36"/>
      <c r="D53" s="37"/>
      <c r="E53" s="37"/>
      <c r="F53" s="37"/>
      <c r="G53" s="37"/>
      <c r="H53" s="37"/>
      <c r="I53" s="37"/>
      <c r="J53" s="37"/>
      <c r="K53" s="37">
        <f>SUMIF(purchases!K54,$M$4,purchases!E54)</f>
        <v>0</v>
      </c>
      <c r="L53" s="37"/>
      <c r="M53" s="37"/>
      <c r="N53" s="37"/>
      <c r="O53" s="37"/>
      <c r="P53" s="37"/>
      <c r="Q53" s="37"/>
      <c r="R53" s="37"/>
      <c r="S53" s="90"/>
      <c r="T53" s="90"/>
      <c r="U53" s="90"/>
      <c r="V53" s="90">
        <f>SUMIF(purchases!K54,$M$4,purchases!V54)</f>
        <v>0</v>
      </c>
      <c r="W53" s="90"/>
      <c r="X53" s="90"/>
      <c r="Z53" s="36"/>
      <c r="AA53" s="36"/>
      <c r="AB53" s="36"/>
      <c r="AC53" s="112"/>
      <c r="AD53" s="112"/>
      <c r="AE53" s="112"/>
      <c r="AF53" s="112"/>
      <c r="AG53" s="112"/>
      <c r="AH53" s="112"/>
      <c r="AI53" s="112"/>
      <c r="AJ53" s="112">
        <f>SUMIF(purchases!AJ54,$AL$4,purchases!AD54)</f>
        <v>0</v>
      </c>
      <c r="AK53" s="112"/>
      <c r="AL53" s="112"/>
      <c r="AM53" s="112"/>
      <c r="AN53" s="112"/>
      <c r="AO53" s="112"/>
      <c r="AP53" s="112"/>
      <c r="AQ53" s="112"/>
      <c r="AR53" s="116"/>
      <c r="AS53" s="116"/>
      <c r="AT53" s="116"/>
      <c r="AU53" s="116">
        <f>SUMIF(purchases!AJ54,$AL$4,purchases!AU54)</f>
        <v>0</v>
      </c>
      <c r="AV53" s="116"/>
      <c r="AW53" s="116"/>
      <c r="AY53" s="102"/>
      <c r="AZ53" s="102"/>
      <c r="BA53" s="102"/>
      <c r="BB53" s="113"/>
      <c r="BC53" s="113"/>
      <c r="BD53" s="113"/>
      <c r="BE53" s="113"/>
      <c r="BF53" s="113"/>
      <c r="BG53" s="113"/>
      <c r="BH53" s="113"/>
      <c r="BI53" s="113">
        <f>SUMIF(purchases!BI54,$BK$4,purchases!BC54)</f>
        <v>0</v>
      </c>
      <c r="BJ53" s="113"/>
      <c r="BK53" s="113"/>
      <c r="BL53" s="113"/>
      <c r="BM53" s="113"/>
      <c r="BN53" s="113"/>
      <c r="BO53" s="113"/>
      <c r="BP53" s="113"/>
      <c r="BQ53" s="104"/>
      <c r="BR53" s="104"/>
      <c r="BS53" s="104"/>
      <c r="BT53" s="104">
        <f>SUMIF(purchases!BI54,$BK$4,purchases!BT54)</f>
        <v>0</v>
      </c>
      <c r="BU53" s="104"/>
      <c r="BV53" s="104"/>
      <c r="BX53" s="117"/>
      <c r="BY53" s="117"/>
      <c r="BZ53" s="117"/>
      <c r="CA53" s="114"/>
      <c r="CB53" s="114"/>
      <c r="CC53" s="114"/>
      <c r="CD53" s="114"/>
      <c r="CE53" s="114"/>
      <c r="CF53" s="114"/>
      <c r="CG53" s="114"/>
      <c r="CH53" s="114">
        <f>SUMIF(purchases!CH54,$CJ$4,purchases!CB54)</f>
        <v>0</v>
      </c>
      <c r="CI53" s="114"/>
      <c r="CJ53" s="114"/>
      <c r="CK53" s="114"/>
      <c r="CL53" s="114"/>
      <c r="CM53" s="114"/>
      <c r="CN53" s="114"/>
      <c r="CO53" s="114"/>
      <c r="CP53" s="109"/>
      <c r="CQ53" s="109"/>
      <c r="CR53" s="109"/>
      <c r="CS53" s="109">
        <f>SUMIF(purchases!CH54,$CJ$4,purchases!CS54)</f>
        <v>0</v>
      </c>
      <c r="CT53" s="109"/>
      <c r="CU53" s="109"/>
      <c r="CW53" s="115"/>
      <c r="CX53" s="115"/>
      <c r="CY53" s="115"/>
      <c r="CZ53" s="111"/>
      <c r="DA53" s="111"/>
      <c r="DB53" s="111"/>
      <c r="DC53" s="111"/>
      <c r="DD53" s="111"/>
      <c r="DE53" s="111"/>
      <c r="DF53" s="111"/>
      <c r="DG53" s="111">
        <f>SUMIF(purchases!DG54,$DI$4,purchases!DA54)</f>
        <v>0</v>
      </c>
      <c r="DH53" s="111"/>
      <c r="DI53" s="111"/>
      <c r="DJ53" s="111"/>
      <c r="DK53" s="111"/>
      <c r="DL53" s="111"/>
      <c r="DM53" s="111"/>
      <c r="DN53" s="111"/>
      <c r="DO53" s="110"/>
      <c r="DP53" s="110"/>
      <c r="DQ53" s="110"/>
      <c r="DR53" s="110">
        <f>SUMIF(purchases!DG54,$DI$4,purchases!DR54)</f>
        <v>0</v>
      </c>
      <c r="DS53" s="110"/>
      <c r="DT53" s="110"/>
      <c r="DV53" s="102"/>
      <c r="DW53" s="102"/>
      <c r="DX53" s="102"/>
      <c r="DY53" s="103"/>
      <c r="DZ53" s="103"/>
      <c r="EA53" s="103"/>
      <c r="EB53" s="103"/>
      <c r="EC53" s="103"/>
      <c r="ED53" s="103"/>
      <c r="EE53" s="103"/>
      <c r="EF53" s="103">
        <f>SUMIF(purchases!EF54,$EH$4,purchases!DZ54)</f>
        <v>0</v>
      </c>
      <c r="EG53" s="103"/>
      <c r="EH53" s="103"/>
      <c r="EI53" s="103"/>
      <c r="EJ53" s="103"/>
      <c r="EK53" s="103"/>
      <c r="EL53" s="103"/>
      <c r="EM53" s="103"/>
      <c r="EN53" s="104"/>
      <c r="EO53" s="104"/>
      <c r="EP53" s="104"/>
      <c r="EQ53" s="104">
        <f>SUMIF(purchases!EF54,$EH$4,purchases!EQ54)</f>
        <v>0</v>
      </c>
      <c r="ER53" s="104"/>
      <c r="ES53" s="104"/>
      <c r="EU53" s="36"/>
      <c r="EV53" s="36"/>
      <c r="EW53" s="36"/>
      <c r="EX53" s="37"/>
      <c r="EY53" s="37"/>
      <c r="EZ53" s="37"/>
      <c r="FA53" s="37"/>
      <c r="FB53" s="37"/>
      <c r="FC53" s="37"/>
      <c r="FD53" s="37"/>
      <c r="FE53" s="37">
        <f>SUMIF(purchases!FE54,$FG$4,purchases!EY54)</f>
        <v>0</v>
      </c>
      <c r="FF53" s="37"/>
      <c r="FG53" s="37"/>
      <c r="FH53" s="37"/>
      <c r="FI53" s="37"/>
      <c r="FJ53" s="37"/>
      <c r="FK53" s="37"/>
      <c r="FL53" s="37"/>
      <c r="FM53" s="90"/>
      <c r="FN53" s="90"/>
      <c r="FO53" s="90"/>
      <c r="FP53" s="90">
        <f>SUMIF(purchases!FE54,$FG$4,purchases!FP54)</f>
        <v>0</v>
      </c>
      <c r="FQ53" s="90"/>
      <c r="FR53" s="90"/>
      <c r="FT53" s="36"/>
      <c r="FU53" s="36"/>
      <c r="FV53" s="36"/>
      <c r="FW53" s="112"/>
      <c r="FX53" s="112"/>
      <c r="FY53" s="112"/>
      <c r="FZ53" s="112"/>
      <c r="GA53" s="112"/>
      <c r="GB53" s="112"/>
      <c r="GC53" s="112"/>
      <c r="GD53" s="112">
        <f>SUMIF(purchases!GD54,$GF$4,purchases!FX54)</f>
        <v>0</v>
      </c>
      <c r="GE53" s="112"/>
      <c r="GF53" s="112"/>
      <c r="GG53" s="112"/>
      <c r="GH53" s="112"/>
      <c r="GI53" s="112"/>
      <c r="GJ53" s="112"/>
      <c r="GK53" s="112"/>
      <c r="GL53" s="116"/>
      <c r="GM53" s="116"/>
      <c r="GN53" s="116"/>
      <c r="GO53" s="116">
        <f>SUMIF(purchases!GD54,$GF$4,purchases!GO54)</f>
        <v>0</v>
      </c>
      <c r="GP53" s="116"/>
      <c r="GQ53" s="116"/>
      <c r="GS53" s="102"/>
      <c r="GT53" s="102"/>
      <c r="GU53" s="102"/>
      <c r="GV53" s="113"/>
      <c r="GW53" s="113"/>
      <c r="GX53" s="113"/>
      <c r="GY53" s="113"/>
      <c r="GZ53" s="113"/>
      <c r="HA53" s="113"/>
      <c r="HB53" s="113"/>
      <c r="HC53" s="113">
        <f>SUMIF(purchases!HC54,$HE$4,purchases!GW54)</f>
        <v>0</v>
      </c>
      <c r="HD53" s="113"/>
      <c r="HE53" s="113"/>
      <c r="HF53" s="113"/>
      <c r="HG53" s="113"/>
      <c r="HH53" s="113"/>
      <c r="HI53" s="113"/>
      <c r="HJ53" s="113"/>
      <c r="HK53" s="104"/>
      <c r="HL53" s="104"/>
      <c r="HM53" s="104"/>
      <c r="HN53" s="104">
        <f>SUMIF(purchases!HC54,$HE$4,purchases!HN54)</f>
        <v>0</v>
      </c>
      <c r="HO53" s="104"/>
      <c r="HP53" s="104"/>
      <c r="HR53" s="117"/>
      <c r="HS53" s="117"/>
      <c r="HT53" s="117"/>
      <c r="HU53" s="114"/>
      <c r="HV53" s="114"/>
      <c r="HW53" s="114"/>
      <c r="HX53" s="114"/>
      <c r="HY53" s="114"/>
      <c r="HZ53" s="114"/>
      <c r="IA53" s="114"/>
      <c r="IB53" s="114">
        <f>SUMIF(purchases!IB54,$ID$4,purchases!HV54)</f>
        <v>0</v>
      </c>
      <c r="IC53" s="114"/>
      <c r="ID53" s="114"/>
      <c r="IE53" s="114"/>
      <c r="IF53" s="114"/>
      <c r="IG53" s="114"/>
      <c r="IH53" s="114"/>
      <c r="II53" s="114"/>
      <c r="IJ53" s="109"/>
      <c r="IK53" s="109"/>
      <c r="IL53" s="109"/>
      <c r="IM53" s="109">
        <f>SUMIF(purchases!IB54,$ID$4,purchases!IM54)</f>
        <v>0</v>
      </c>
      <c r="IN53" s="109"/>
      <c r="IO53" s="109"/>
      <c r="IQ53" s="115"/>
      <c r="IR53" s="115"/>
      <c r="IS53" s="115"/>
      <c r="IT53" s="111"/>
      <c r="IU53" s="111"/>
      <c r="IV53" s="111"/>
      <c r="IW53" s="111"/>
      <c r="IX53" s="111"/>
      <c r="IY53" s="111"/>
      <c r="IZ53" s="111"/>
      <c r="JA53" s="111">
        <f>SUMIF(purchases!JA54,$JC$4,purchases!IU54)</f>
        <v>0</v>
      </c>
      <c r="JB53" s="111"/>
      <c r="JC53" s="111"/>
      <c r="JD53" s="111"/>
      <c r="JE53" s="111"/>
      <c r="JF53" s="111"/>
      <c r="JG53" s="111"/>
      <c r="JH53" s="111"/>
      <c r="JI53" s="110"/>
      <c r="JJ53" s="110"/>
      <c r="JK53" s="110"/>
      <c r="JL53" s="110">
        <f>SUMIF(purchases!JA54,$JC$4,purchases!JL54)</f>
        <v>0</v>
      </c>
      <c r="JM53" s="110"/>
      <c r="JN53" s="110"/>
      <c r="JP53" s="102"/>
      <c r="JQ53" s="102"/>
      <c r="JR53" s="102"/>
      <c r="JS53" s="103"/>
      <c r="JT53" s="103"/>
      <c r="JU53" s="103"/>
      <c r="JV53" s="103"/>
      <c r="JW53" s="103"/>
      <c r="JX53" s="103"/>
      <c r="JY53" s="103"/>
      <c r="JZ53" s="103">
        <f>SUMIF(purchases!JZ54,$KB$4,purchases!JT54)</f>
        <v>0</v>
      </c>
      <c r="KA53" s="103"/>
      <c r="KB53" s="103"/>
      <c r="KC53" s="103"/>
      <c r="KD53" s="103"/>
      <c r="KE53" s="103"/>
      <c r="KF53" s="103"/>
      <c r="KG53" s="103"/>
      <c r="KH53" s="104"/>
      <c r="KI53" s="104"/>
      <c r="KJ53" s="104"/>
      <c r="KK53" s="104">
        <f>SUMIF(purchases!JZ54,$KB$4,purchases!KK54)</f>
        <v>0</v>
      </c>
      <c r="KL53" s="104"/>
      <c r="KM53" s="104"/>
    </row>
    <row r="54" spans="1:299" s="4" customFormat="1" ht="20.100000000000001" customHeight="1" x14ac:dyDescent="0.2">
      <c r="A54" s="36"/>
      <c r="B54" s="36"/>
      <c r="C54" s="36"/>
      <c r="D54" s="37"/>
      <c r="E54" s="37"/>
      <c r="F54" s="37"/>
      <c r="G54" s="37"/>
      <c r="H54" s="37"/>
      <c r="I54" s="37"/>
      <c r="J54" s="37"/>
      <c r="K54" s="37">
        <f>SUMIF(purchases!K55,$M$4,purchases!E55)</f>
        <v>0</v>
      </c>
      <c r="L54" s="37"/>
      <c r="M54" s="37"/>
      <c r="N54" s="37"/>
      <c r="O54" s="37"/>
      <c r="P54" s="37"/>
      <c r="Q54" s="37"/>
      <c r="R54" s="37"/>
      <c r="S54" s="90"/>
      <c r="T54" s="90"/>
      <c r="U54" s="90"/>
      <c r="V54" s="90">
        <f>SUMIF(purchases!K55,$M$4,purchases!V55)</f>
        <v>0</v>
      </c>
      <c r="W54" s="90"/>
      <c r="X54" s="90"/>
      <c r="Z54" s="36"/>
      <c r="AA54" s="36"/>
      <c r="AB54" s="36"/>
      <c r="AC54" s="112"/>
      <c r="AD54" s="112"/>
      <c r="AE54" s="112"/>
      <c r="AF54" s="112"/>
      <c r="AG54" s="112"/>
      <c r="AH54" s="112"/>
      <c r="AI54" s="112"/>
      <c r="AJ54" s="112">
        <f>SUMIF(purchases!AJ55,$AL$4,purchases!AD55)</f>
        <v>0</v>
      </c>
      <c r="AK54" s="112"/>
      <c r="AL54" s="112"/>
      <c r="AM54" s="112"/>
      <c r="AN54" s="112"/>
      <c r="AO54" s="112"/>
      <c r="AP54" s="112"/>
      <c r="AQ54" s="112"/>
      <c r="AR54" s="116"/>
      <c r="AS54" s="116"/>
      <c r="AT54" s="116"/>
      <c r="AU54" s="116">
        <f>SUMIF(purchases!AJ55,$AL$4,purchases!AU55)</f>
        <v>0</v>
      </c>
      <c r="AV54" s="116"/>
      <c r="AW54" s="116"/>
      <c r="AY54" s="102"/>
      <c r="AZ54" s="102"/>
      <c r="BA54" s="102"/>
      <c r="BB54" s="113"/>
      <c r="BC54" s="113"/>
      <c r="BD54" s="113"/>
      <c r="BE54" s="113"/>
      <c r="BF54" s="113"/>
      <c r="BG54" s="113"/>
      <c r="BH54" s="113"/>
      <c r="BI54" s="113">
        <f>SUMIF(purchases!BI55,$BK$4,purchases!BC55)</f>
        <v>0</v>
      </c>
      <c r="BJ54" s="113"/>
      <c r="BK54" s="113"/>
      <c r="BL54" s="113"/>
      <c r="BM54" s="113"/>
      <c r="BN54" s="113"/>
      <c r="BO54" s="113"/>
      <c r="BP54" s="113"/>
      <c r="BQ54" s="104"/>
      <c r="BR54" s="104"/>
      <c r="BS54" s="104"/>
      <c r="BT54" s="104">
        <f>SUMIF(purchases!BI55,$BK$4,purchases!BT55)</f>
        <v>0</v>
      </c>
      <c r="BU54" s="104"/>
      <c r="BV54" s="104"/>
      <c r="BX54" s="117"/>
      <c r="BY54" s="117"/>
      <c r="BZ54" s="117"/>
      <c r="CA54" s="114"/>
      <c r="CB54" s="114"/>
      <c r="CC54" s="114"/>
      <c r="CD54" s="114"/>
      <c r="CE54" s="114"/>
      <c r="CF54" s="114"/>
      <c r="CG54" s="114"/>
      <c r="CH54" s="114">
        <f>SUMIF(purchases!CH55,$CJ$4,purchases!CB55)</f>
        <v>0</v>
      </c>
      <c r="CI54" s="114"/>
      <c r="CJ54" s="114"/>
      <c r="CK54" s="114"/>
      <c r="CL54" s="114"/>
      <c r="CM54" s="114"/>
      <c r="CN54" s="114"/>
      <c r="CO54" s="114"/>
      <c r="CP54" s="109"/>
      <c r="CQ54" s="109"/>
      <c r="CR54" s="109"/>
      <c r="CS54" s="109">
        <f>SUMIF(purchases!CH55,$CJ$4,purchases!CS55)</f>
        <v>0</v>
      </c>
      <c r="CT54" s="109"/>
      <c r="CU54" s="109"/>
      <c r="CW54" s="115"/>
      <c r="CX54" s="115"/>
      <c r="CY54" s="115"/>
      <c r="CZ54" s="111"/>
      <c r="DA54" s="111"/>
      <c r="DB54" s="111"/>
      <c r="DC54" s="111"/>
      <c r="DD54" s="111"/>
      <c r="DE54" s="111"/>
      <c r="DF54" s="111"/>
      <c r="DG54" s="111">
        <f>SUMIF(purchases!DG55,$DI$4,purchases!DA55)</f>
        <v>0</v>
      </c>
      <c r="DH54" s="111"/>
      <c r="DI54" s="111"/>
      <c r="DJ54" s="111"/>
      <c r="DK54" s="111"/>
      <c r="DL54" s="111"/>
      <c r="DM54" s="111"/>
      <c r="DN54" s="111"/>
      <c r="DO54" s="110"/>
      <c r="DP54" s="110"/>
      <c r="DQ54" s="110"/>
      <c r="DR54" s="110">
        <f>SUMIF(purchases!DG55,$DI$4,purchases!DR55)</f>
        <v>0</v>
      </c>
      <c r="DS54" s="110"/>
      <c r="DT54" s="110"/>
      <c r="DV54" s="102"/>
      <c r="DW54" s="102"/>
      <c r="DX54" s="102"/>
      <c r="DY54" s="103"/>
      <c r="DZ54" s="103"/>
      <c r="EA54" s="103"/>
      <c r="EB54" s="103"/>
      <c r="EC54" s="103"/>
      <c r="ED54" s="103"/>
      <c r="EE54" s="103"/>
      <c r="EF54" s="103">
        <f>SUMIF(purchases!EF55,$EH$4,purchases!DZ55)</f>
        <v>0</v>
      </c>
      <c r="EG54" s="103"/>
      <c r="EH54" s="103"/>
      <c r="EI54" s="103"/>
      <c r="EJ54" s="103"/>
      <c r="EK54" s="103"/>
      <c r="EL54" s="103"/>
      <c r="EM54" s="103"/>
      <c r="EN54" s="104"/>
      <c r="EO54" s="104"/>
      <c r="EP54" s="104"/>
      <c r="EQ54" s="104">
        <f>SUMIF(purchases!EF55,$EH$4,purchases!EQ55)</f>
        <v>0</v>
      </c>
      <c r="ER54" s="104"/>
      <c r="ES54" s="104"/>
      <c r="EU54" s="36"/>
      <c r="EV54" s="36"/>
      <c r="EW54" s="36"/>
      <c r="EX54" s="37"/>
      <c r="EY54" s="37"/>
      <c r="EZ54" s="37"/>
      <c r="FA54" s="37"/>
      <c r="FB54" s="37"/>
      <c r="FC54" s="37"/>
      <c r="FD54" s="37"/>
      <c r="FE54" s="37">
        <f>SUMIF(purchases!FE55,$FG$4,purchases!EY55)</f>
        <v>0</v>
      </c>
      <c r="FF54" s="37"/>
      <c r="FG54" s="37"/>
      <c r="FH54" s="37"/>
      <c r="FI54" s="37"/>
      <c r="FJ54" s="37"/>
      <c r="FK54" s="37"/>
      <c r="FL54" s="37"/>
      <c r="FM54" s="90"/>
      <c r="FN54" s="90"/>
      <c r="FO54" s="90"/>
      <c r="FP54" s="90">
        <f>SUMIF(purchases!FE55,$FG$4,purchases!FP55)</f>
        <v>0</v>
      </c>
      <c r="FQ54" s="90"/>
      <c r="FR54" s="90"/>
      <c r="FT54" s="36"/>
      <c r="FU54" s="36"/>
      <c r="FV54" s="36"/>
      <c r="FW54" s="112"/>
      <c r="FX54" s="112"/>
      <c r="FY54" s="112"/>
      <c r="FZ54" s="112"/>
      <c r="GA54" s="112"/>
      <c r="GB54" s="112"/>
      <c r="GC54" s="112"/>
      <c r="GD54" s="112">
        <f>SUMIF(purchases!GD55,$GF$4,purchases!FX55)</f>
        <v>0</v>
      </c>
      <c r="GE54" s="112"/>
      <c r="GF54" s="112"/>
      <c r="GG54" s="112"/>
      <c r="GH54" s="112"/>
      <c r="GI54" s="112"/>
      <c r="GJ54" s="112"/>
      <c r="GK54" s="112"/>
      <c r="GL54" s="116"/>
      <c r="GM54" s="116"/>
      <c r="GN54" s="116"/>
      <c r="GO54" s="116">
        <f>SUMIF(purchases!GD55,$GF$4,purchases!GO55)</f>
        <v>0</v>
      </c>
      <c r="GP54" s="116"/>
      <c r="GQ54" s="116"/>
      <c r="GS54" s="102"/>
      <c r="GT54" s="102"/>
      <c r="GU54" s="102"/>
      <c r="GV54" s="113"/>
      <c r="GW54" s="113"/>
      <c r="GX54" s="113"/>
      <c r="GY54" s="113"/>
      <c r="GZ54" s="113"/>
      <c r="HA54" s="113"/>
      <c r="HB54" s="113"/>
      <c r="HC54" s="113">
        <f>SUMIF(purchases!HC55,$HE$4,purchases!GW55)</f>
        <v>0</v>
      </c>
      <c r="HD54" s="113"/>
      <c r="HE54" s="113"/>
      <c r="HF54" s="113"/>
      <c r="HG54" s="113"/>
      <c r="HH54" s="113"/>
      <c r="HI54" s="113"/>
      <c r="HJ54" s="113"/>
      <c r="HK54" s="104"/>
      <c r="HL54" s="104"/>
      <c r="HM54" s="104"/>
      <c r="HN54" s="104">
        <f>SUMIF(purchases!HC55,$HE$4,purchases!HN55)</f>
        <v>0</v>
      </c>
      <c r="HO54" s="104"/>
      <c r="HP54" s="104"/>
      <c r="HR54" s="117"/>
      <c r="HS54" s="117"/>
      <c r="HT54" s="117"/>
      <c r="HU54" s="114"/>
      <c r="HV54" s="114"/>
      <c r="HW54" s="114"/>
      <c r="HX54" s="114"/>
      <c r="HY54" s="114"/>
      <c r="HZ54" s="114"/>
      <c r="IA54" s="114"/>
      <c r="IB54" s="114">
        <f>SUMIF(purchases!IB55,$ID$4,purchases!HV55)</f>
        <v>0</v>
      </c>
      <c r="IC54" s="114"/>
      <c r="ID54" s="114"/>
      <c r="IE54" s="114"/>
      <c r="IF54" s="114"/>
      <c r="IG54" s="114"/>
      <c r="IH54" s="114"/>
      <c r="II54" s="114"/>
      <c r="IJ54" s="109"/>
      <c r="IK54" s="109"/>
      <c r="IL54" s="109"/>
      <c r="IM54" s="109">
        <f>SUMIF(purchases!IB55,$ID$4,purchases!IM55)</f>
        <v>0</v>
      </c>
      <c r="IN54" s="109"/>
      <c r="IO54" s="109"/>
      <c r="IQ54" s="115"/>
      <c r="IR54" s="115"/>
      <c r="IS54" s="115"/>
      <c r="IT54" s="111"/>
      <c r="IU54" s="111"/>
      <c r="IV54" s="111"/>
      <c r="IW54" s="111"/>
      <c r="IX54" s="111"/>
      <c r="IY54" s="111"/>
      <c r="IZ54" s="111"/>
      <c r="JA54" s="111">
        <f>SUMIF(purchases!JA55,$JC$4,purchases!IU55)</f>
        <v>0</v>
      </c>
      <c r="JB54" s="111"/>
      <c r="JC54" s="111"/>
      <c r="JD54" s="111"/>
      <c r="JE54" s="111"/>
      <c r="JF54" s="111"/>
      <c r="JG54" s="111"/>
      <c r="JH54" s="111"/>
      <c r="JI54" s="110"/>
      <c r="JJ54" s="110"/>
      <c r="JK54" s="110"/>
      <c r="JL54" s="110">
        <f>SUMIF(purchases!JA55,$JC$4,purchases!JL55)</f>
        <v>0</v>
      </c>
      <c r="JM54" s="110"/>
      <c r="JN54" s="110"/>
      <c r="JP54" s="102"/>
      <c r="JQ54" s="102"/>
      <c r="JR54" s="102"/>
      <c r="JS54" s="103"/>
      <c r="JT54" s="103"/>
      <c r="JU54" s="103"/>
      <c r="JV54" s="103"/>
      <c r="JW54" s="103"/>
      <c r="JX54" s="103"/>
      <c r="JY54" s="103"/>
      <c r="JZ54" s="103">
        <f>SUMIF(purchases!JZ55,$KB$4,purchases!JT55)</f>
        <v>0</v>
      </c>
      <c r="KA54" s="103"/>
      <c r="KB54" s="103"/>
      <c r="KC54" s="103"/>
      <c r="KD54" s="103"/>
      <c r="KE54" s="103"/>
      <c r="KF54" s="103"/>
      <c r="KG54" s="103"/>
      <c r="KH54" s="104"/>
      <c r="KI54" s="104"/>
      <c r="KJ54" s="104"/>
      <c r="KK54" s="104">
        <f>SUMIF(purchases!JZ55,$KB$4,purchases!KK55)</f>
        <v>0</v>
      </c>
      <c r="KL54" s="104"/>
      <c r="KM54" s="104"/>
    </row>
    <row r="55" spans="1:299" s="4" customFormat="1" ht="20.100000000000001" customHeight="1" x14ac:dyDescent="0.2">
      <c r="A55" s="36"/>
      <c r="B55" s="36"/>
      <c r="C55" s="36"/>
      <c r="D55" s="37"/>
      <c r="E55" s="37"/>
      <c r="F55" s="37"/>
      <c r="G55" s="37"/>
      <c r="H55" s="37"/>
      <c r="I55" s="37"/>
      <c r="J55" s="37"/>
      <c r="K55" s="37">
        <f>SUMIF(purchases!K56,$M$4,purchases!E56)</f>
        <v>0</v>
      </c>
      <c r="L55" s="37"/>
      <c r="M55" s="37"/>
      <c r="N55" s="37"/>
      <c r="O55" s="37"/>
      <c r="P55" s="37"/>
      <c r="Q55" s="37"/>
      <c r="R55" s="37"/>
      <c r="S55" s="90"/>
      <c r="T55" s="90"/>
      <c r="U55" s="90"/>
      <c r="V55" s="90">
        <f>SUMIF(purchases!K56,$M$4,purchases!V56)</f>
        <v>0</v>
      </c>
      <c r="W55" s="90"/>
      <c r="X55" s="90"/>
      <c r="Z55" s="36"/>
      <c r="AA55" s="36"/>
      <c r="AB55" s="36"/>
      <c r="AC55" s="112"/>
      <c r="AD55" s="112"/>
      <c r="AE55" s="112"/>
      <c r="AF55" s="112"/>
      <c r="AG55" s="112"/>
      <c r="AH55" s="112"/>
      <c r="AI55" s="112"/>
      <c r="AJ55" s="112">
        <f>SUMIF(purchases!AJ56,$AL$4,purchases!AD56)</f>
        <v>0</v>
      </c>
      <c r="AK55" s="112"/>
      <c r="AL55" s="112"/>
      <c r="AM55" s="112"/>
      <c r="AN55" s="112"/>
      <c r="AO55" s="112"/>
      <c r="AP55" s="112"/>
      <c r="AQ55" s="112"/>
      <c r="AR55" s="116"/>
      <c r="AS55" s="116"/>
      <c r="AT55" s="116"/>
      <c r="AU55" s="116">
        <f>SUMIF(purchases!AJ56,$AL$4,purchases!AU56)</f>
        <v>0</v>
      </c>
      <c r="AV55" s="116"/>
      <c r="AW55" s="116"/>
      <c r="AY55" s="102"/>
      <c r="AZ55" s="102"/>
      <c r="BA55" s="102"/>
      <c r="BB55" s="113"/>
      <c r="BC55" s="113"/>
      <c r="BD55" s="113"/>
      <c r="BE55" s="113"/>
      <c r="BF55" s="113"/>
      <c r="BG55" s="113"/>
      <c r="BH55" s="113"/>
      <c r="BI55" s="113">
        <f>SUMIF(purchases!BI56,$BK$4,purchases!BC56)</f>
        <v>0</v>
      </c>
      <c r="BJ55" s="113"/>
      <c r="BK55" s="113"/>
      <c r="BL55" s="113"/>
      <c r="BM55" s="113"/>
      <c r="BN55" s="113"/>
      <c r="BO55" s="113"/>
      <c r="BP55" s="113"/>
      <c r="BQ55" s="104"/>
      <c r="BR55" s="104"/>
      <c r="BS55" s="104"/>
      <c r="BT55" s="104">
        <f>SUMIF(purchases!BI56,$BK$4,purchases!BT56)</f>
        <v>0</v>
      </c>
      <c r="BU55" s="104"/>
      <c r="BV55" s="104"/>
      <c r="BX55" s="117"/>
      <c r="BY55" s="117"/>
      <c r="BZ55" s="117"/>
      <c r="CA55" s="114"/>
      <c r="CB55" s="114"/>
      <c r="CC55" s="114"/>
      <c r="CD55" s="114"/>
      <c r="CE55" s="114"/>
      <c r="CF55" s="114"/>
      <c r="CG55" s="114"/>
      <c r="CH55" s="114">
        <f>SUMIF(purchases!CH56,$CJ$4,purchases!CB56)</f>
        <v>0</v>
      </c>
      <c r="CI55" s="114"/>
      <c r="CJ55" s="114"/>
      <c r="CK55" s="114"/>
      <c r="CL55" s="114"/>
      <c r="CM55" s="114"/>
      <c r="CN55" s="114"/>
      <c r="CO55" s="114"/>
      <c r="CP55" s="109"/>
      <c r="CQ55" s="109"/>
      <c r="CR55" s="109"/>
      <c r="CS55" s="109">
        <f>SUMIF(purchases!CH56,$CJ$4,purchases!CS56)</f>
        <v>0</v>
      </c>
      <c r="CT55" s="109"/>
      <c r="CU55" s="109"/>
      <c r="CW55" s="115"/>
      <c r="CX55" s="115"/>
      <c r="CY55" s="115"/>
      <c r="CZ55" s="111"/>
      <c r="DA55" s="111"/>
      <c r="DB55" s="111"/>
      <c r="DC55" s="111"/>
      <c r="DD55" s="111"/>
      <c r="DE55" s="111"/>
      <c r="DF55" s="111"/>
      <c r="DG55" s="111">
        <f>SUMIF(purchases!DG56,$DI$4,purchases!DA56)</f>
        <v>0</v>
      </c>
      <c r="DH55" s="111"/>
      <c r="DI55" s="111"/>
      <c r="DJ55" s="111"/>
      <c r="DK55" s="111"/>
      <c r="DL55" s="111"/>
      <c r="DM55" s="111"/>
      <c r="DN55" s="111"/>
      <c r="DO55" s="110"/>
      <c r="DP55" s="110"/>
      <c r="DQ55" s="110"/>
      <c r="DR55" s="110">
        <f>SUMIF(purchases!DG56,$DI$4,purchases!DR56)</f>
        <v>0</v>
      </c>
      <c r="DS55" s="110"/>
      <c r="DT55" s="110"/>
      <c r="DV55" s="102"/>
      <c r="DW55" s="102"/>
      <c r="DX55" s="102"/>
      <c r="DY55" s="103"/>
      <c r="DZ55" s="103"/>
      <c r="EA55" s="103"/>
      <c r="EB55" s="103"/>
      <c r="EC55" s="103"/>
      <c r="ED55" s="103"/>
      <c r="EE55" s="103"/>
      <c r="EF55" s="103">
        <f>SUMIF(purchases!EF56,$EH$4,purchases!DZ56)</f>
        <v>0</v>
      </c>
      <c r="EG55" s="103"/>
      <c r="EH55" s="103"/>
      <c r="EI55" s="103"/>
      <c r="EJ55" s="103"/>
      <c r="EK55" s="103"/>
      <c r="EL55" s="103"/>
      <c r="EM55" s="103"/>
      <c r="EN55" s="104"/>
      <c r="EO55" s="104"/>
      <c r="EP55" s="104"/>
      <c r="EQ55" s="104">
        <f>SUMIF(purchases!EF56,$EH$4,purchases!EQ56)</f>
        <v>0</v>
      </c>
      <c r="ER55" s="104"/>
      <c r="ES55" s="104"/>
      <c r="EU55" s="36"/>
      <c r="EV55" s="36"/>
      <c r="EW55" s="36"/>
      <c r="EX55" s="37"/>
      <c r="EY55" s="37"/>
      <c r="EZ55" s="37"/>
      <c r="FA55" s="37"/>
      <c r="FB55" s="37"/>
      <c r="FC55" s="37"/>
      <c r="FD55" s="37"/>
      <c r="FE55" s="37">
        <f>SUMIF(purchases!FE56,$FG$4,purchases!EY56)</f>
        <v>0</v>
      </c>
      <c r="FF55" s="37"/>
      <c r="FG55" s="37"/>
      <c r="FH55" s="37"/>
      <c r="FI55" s="37"/>
      <c r="FJ55" s="37"/>
      <c r="FK55" s="37"/>
      <c r="FL55" s="37"/>
      <c r="FM55" s="90"/>
      <c r="FN55" s="90"/>
      <c r="FO55" s="90"/>
      <c r="FP55" s="90">
        <f>SUMIF(purchases!FE56,$FG$4,purchases!FP56)</f>
        <v>0</v>
      </c>
      <c r="FQ55" s="90"/>
      <c r="FR55" s="90"/>
      <c r="FT55" s="36"/>
      <c r="FU55" s="36"/>
      <c r="FV55" s="36"/>
      <c r="FW55" s="112"/>
      <c r="FX55" s="112"/>
      <c r="FY55" s="112"/>
      <c r="FZ55" s="112"/>
      <c r="GA55" s="112"/>
      <c r="GB55" s="112"/>
      <c r="GC55" s="112"/>
      <c r="GD55" s="112">
        <f>SUMIF(purchases!GD56,$GF$4,purchases!FX56)</f>
        <v>0</v>
      </c>
      <c r="GE55" s="112"/>
      <c r="GF55" s="112"/>
      <c r="GG55" s="112"/>
      <c r="GH55" s="112"/>
      <c r="GI55" s="112"/>
      <c r="GJ55" s="112"/>
      <c r="GK55" s="112"/>
      <c r="GL55" s="116"/>
      <c r="GM55" s="116"/>
      <c r="GN55" s="116"/>
      <c r="GO55" s="116">
        <f>SUMIF(purchases!GD56,$GF$4,purchases!GO56)</f>
        <v>0</v>
      </c>
      <c r="GP55" s="116"/>
      <c r="GQ55" s="116"/>
      <c r="GS55" s="102"/>
      <c r="GT55" s="102"/>
      <c r="GU55" s="102"/>
      <c r="GV55" s="113"/>
      <c r="GW55" s="113"/>
      <c r="GX55" s="113"/>
      <c r="GY55" s="113"/>
      <c r="GZ55" s="113"/>
      <c r="HA55" s="113"/>
      <c r="HB55" s="113"/>
      <c r="HC55" s="113">
        <f>SUMIF(purchases!HC56,$HE$4,purchases!GW56)</f>
        <v>0</v>
      </c>
      <c r="HD55" s="113"/>
      <c r="HE55" s="113"/>
      <c r="HF55" s="113"/>
      <c r="HG55" s="113"/>
      <c r="HH55" s="113"/>
      <c r="HI55" s="113"/>
      <c r="HJ55" s="113"/>
      <c r="HK55" s="104"/>
      <c r="HL55" s="104"/>
      <c r="HM55" s="104"/>
      <c r="HN55" s="104">
        <f>SUMIF(purchases!HC56,$HE$4,purchases!HN56)</f>
        <v>0</v>
      </c>
      <c r="HO55" s="104"/>
      <c r="HP55" s="104"/>
      <c r="HR55" s="117"/>
      <c r="HS55" s="117"/>
      <c r="HT55" s="117"/>
      <c r="HU55" s="114"/>
      <c r="HV55" s="114"/>
      <c r="HW55" s="114"/>
      <c r="HX55" s="114"/>
      <c r="HY55" s="114"/>
      <c r="HZ55" s="114"/>
      <c r="IA55" s="114"/>
      <c r="IB55" s="114">
        <f>SUMIF(purchases!IB56,$ID$4,purchases!HV56)</f>
        <v>0</v>
      </c>
      <c r="IC55" s="114"/>
      <c r="ID55" s="114"/>
      <c r="IE55" s="114"/>
      <c r="IF55" s="114"/>
      <c r="IG55" s="114"/>
      <c r="IH55" s="114"/>
      <c r="II55" s="114"/>
      <c r="IJ55" s="109"/>
      <c r="IK55" s="109"/>
      <c r="IL55" s="109"/>
      <c r="IM55" s="109">
        <f>SUMIF(purchases!IB56,$ID$4,purchases!IM56)</f>
        <v>0</v>
      </c>
      <c r="IN55" s="109"/>
      <c r="IO55" s="109"/>
      <c r="IQ55" s="115"/>
      <c r="IR55" s="115"/>
      <c r="IS55" s="115"/>
      <c r="IT55" s="111"/>
      <c r="IU55" s="111"/>
      <c r="IV55" s="111"/>
      <c r="IW55" s="111"/>
      <c r="IX55" s="111"/>
      <c r="IY55" s="111"/>
      <c r="IZ55" s="111"/>
      <c r="JA55" s="111">
        <f>SUMIF(purchases!JA56,$JC$4,purchases!IU56)</f>
        <v>0</v>
      </c>
      <c r="JB55" s="111"/>
      <c r="JC55" s="111"/>
      <c r="JD55" s="111"/>
      <c r="JE55" s="111"/>
      <c r="JF55" s="111"/>
      <c r="JG55" s="111"/>
      <c r="JH55" s="111"/>
      <c r="JI55" s="110"/>
      <c r="JJ55" s="110"/>
      <c r="JK55" s="110"/>
      <c r="JL55" s="110">
        <f>SUMIF(purchases!JA56,$JC$4,purchases!JL56)</f>
        <v>0</v>
      </c>
      <c r="JM55" s="110"/>
      <c r="JN55" s="110"/>
      <c r="JP55" s="102"/>
      <c r="JQ55" s="102"/>
      <c r="JR55" s="102"/>
      <c r="JS55" s="103"/>
      <c r="JT55" s="103"/>
      <c r="JU55" s="103"/>
      <c r="JV55" s="103"/>
      <c r="JW55" s="103"/>
      <c r="JX55" s="103"/>
      <c r="JY55" s="103"/>
      <c r="JZ55" s="103">
        <f>SUMIF(purchases!JZ56,$KB$4,purchases!JT56)</f>
        <v>0</v>
      </c>
      <c r="KA55" s="103"/>
      <c r="KB55" s="103"/>
      <c r="KC55" s="103"/>
      <c r="KD55" s="103"/>
      <c r="KE55" s="103"/>
      <c r="KF55" s="103"/>
      <c r="KG55" s="103"/>
      <c r="KH55" s="104"/>
      <c r="KI55" s="104"/>
      <c r="KJ55" s="104"/>
      <c r="KK55" s="104">
        <f>SUMIF(purchases!JZ56,$KB$4,purchases!KK56)</f>
        <v>0</v>
      </c>
      <c r="KL55" s="104"/>
      <c r="KM55" s="104"/>
    </row>
    <row r="56" spans="1:299" s="4" customFormat="1" ht="20.100000000000001" customHeight="1" x14ac:dyDescent="0.2">
      <c r="A56" s="36"/>
      <c r="B56" s="36"/>
      <c r="C56" s="36"/>
      <c r="D56" s="37"/>
      <c r="E56" s="37"/>
      <c r="F56" s="37"/>
      <c r="G56" s="37"/>
      <c r="H56" s="37"/>
      <c r="I56" s="37"/>
      <c r="J56" s="37"/>
      <c r="K56" s="37">
        <f>SUMIF(purchases!K57,$M$4,purchases!E57)</f>
        <v>0</v>
      </c>
      <c r="L56" s="37"/>
      <c r="M56" s="37"/>
      <c r="N56" s="37"/>
      <c r="O56" s="37"/>
      <c r="P56" s="37"/>
      <c r="Q56" s="37"/>
      <c r="R56" s="37"/>
      <c r="S56" s="90"/>
      <c r="T56" s="90"/>
      <c r="U56" s="90"/>
      <c r="V56" s="90">
        <f>SUMIF(purchases!K57,$M$4,purchases!V57)</f>
        <v>0</v>
      </c>
      <c r="W56" s="90"/>
      <c r="X56" s="90"/>
      <c r="Z56" s="36"/>
      <c r="AA56" s="36"/>
      <c r="AB56" s="36"/>
      <c r="AC56" s="112"/>
      <c r="AD56" s="112"/>
      <c r="AE56" s="112"/>
      <c r="AF56" s="112"/>
      <c r="AG56" s="112"/>
      <c r="AH56" s="112"/>
      <c r="AI56" s="112"/>
      <c r="AJ56" s="112">
        <f>SUMIF(purchases!AJ57,$AL$4,purchases!AD57)</f>
        <v>0</v>
      </c>
      <c r="AK56" s="112"/>
      <c r="AL56" s="112"/>
      <c r="AM56" s="112"/>
      <c r="AN56" s="112"/>
      <c r="AO56" s="112"/>
      <c r="AP56" s="112"/>
      <c r="AQ56" s="112"/>
      <c r="AR56" s="116"/>
      <c r="AS56" s="116"/>
      <c r="AT56" s="116"/>
      <c r="AU56" s="116">
        <f>SUMIF(purchases!AJ57,$AL$4,purchases!AU57)</f>
        <v>0</v>
      </c>
      <c r="AV56" s="116"/>
      <c r="AW56" s="116"/>
      <c r="AY56" s="102"/>
      <c r="AZ56" s="102"/>
      <c r="BA56" s="102"/>
      <c r="BB56" s="113"/>
      <c r="BC56" s="113"/>
      <c r="BD56" s="113"/>
      <c r="BE56" s="113"/>
      <c r="BF56" s="113"/>
      <c r="BG56" s="113"/>
      <c r="BH56" s="113"/>
      <c r="BI56" s="113">
        <f>SUMIF(purchases!BI57,$BK$4,purchases!BC57)</f>
        <v>0</v>
      </c>
      <c r="BJ56" s="113"/>
      <c r="BK56" s="113"/>
      <c r="BL56" s="113"/>
      <c r="BM56" s="113"/>
      <c r="BN56" s="113"/>
      <c r="BO56" s="113"/>
      <c r="BP56" s="113"/>
      <c r="BQ56" s="104"/>
      <c r="BR56" s="104"/>
      <c r="BS56" s="104"/>
      <c r="BT56" s="104">
        <f>SUMIF(purchases!BI57,$BK$4,purchases!BT57)</f>
        <v>0</v>
      </c>
      <c r="BU56" s="104"/>
      <c r="BV56" s="104"/>
      <c r="BX56" s="117"/>
      <c r="BY56" s="117"/>
      <c r="BZ56" s="117"/>
      <c r="CA56" s="114"/>
      <c r="CB56" s="114"/>
      <c r="CC56" s="114"/>
      <c r="CD56" s="114"/>
      <c r="CE56" s="114"/>
      <c r="CF56" s="114"/>
      <c r="CG56" s="114"/>
      <c r="CH56" s="114">
        <f>SUMIF(purchases!CH57,$CJ$4,purchases!CB57)</f>
        <v>0</v>
      </c>
      <c r="CI56" s="114"/>
      <c r="CJ56" s="114"/>
      <c r="CK56" s="114"/>
      <c r="CL56" s="114"/>
      <c r="CM56" s="114"/>
      <c r="CN56" s="114"/>
      <c r="CO56" s="114"/>
      <c r="CP56" s="109"/>
      <c r="CQ56" s="109"/>
      <c r="CR56" s="109"/>
      <c r="CS56" s="109">
        <f>SUMIF(purchases!CH57,$CJ$4,purchases!CS57)</f>
        <v>0</v>
      </c>
      <c r="CT56" s="109"/>
      <c r="CU56" s="109"/>
      <c r="CW56" s="115"/>
      <c r="CX56" s="115"/>
      <c r="CY56" s="115"/>
      <c r="CZ56" s="111"/>
      <c r="DA56" s="111"/>
      <c r="DB56" s="111"/>
      <c r="DC56" s="111"/>
      <c r="DD56" s="111"/>
      <c r="DE56" s="111"/>
      <c r="DF56" s="111"/>
      <c r="DG56" s="111">
        <f>SUMIF(purchases!DG57,$DI$4,purchases!DA57)</f>
        <v>0</v>
      </c>
      <c r="DH56" s="111"/>
      <c r="DI56" s="111"/>
      <c r="DJ56" s="111"/>
      <c r="DK56" s="111"/>
      <c r="DL56" s="111"/>
      <c r="DM56" s="111"/>
      <c r="DN56" s="111"/>
      <c r="DO56" s="110"/>
      <c r="DP56" s="110"/>
      <c r="DQ56" s="110"/>
      <c r="DR56" s="110">
        <f>SUMIF(purchases!DG57,$DI$4,purchases!DR57)</f>
        <v>0</v>
      </c>
      <c r="DS56" s="110"/>
      <c r="DT56" s="110"/>
      <c r="DV56" s="102"/>
      <c r="DW56" s="102"/>
      <c r="DX56" s="102"/>
      <c r="DY56" s="103"/>
      <c r="DZ56" s="103"/>
      <c r="EA56" s="103"/>
      <c r="EB56" s="103"/>
      <c r="EC56" s="103"/>
      <c r="ED56" s="103"/>
      <c r="EE56" s="103"/>
      <c r="EF56" s="103">
        <f>SUMIF(purchases!EF57,$EH$4,purchases!DZ57)</f>
        <v>0</v>
      </c>
      <c r="EG56" s="103"/>
      <c r="EH56" s="103"/>
      <c r="EI56" s="103"/>
      <c r="EJ56" s="103"/>
      <c r="EK56" s="103"/>
      <c r="EL56" s="103"/>
      <c r="EM56" s="103"/>
      <c r="EN56" s="104"/>
      <c r="EO56" s="104"/>
      <c r="EP56" s="104"/>
      <c r="EQ56" s="104">
        <f>SUMIF(purchases!EF57,$EH$4,purchases!EQ57)</f>
        <v>0</v>
      </c>
      <c r="ER56" s="104"/>
      <c r="ES56" s="104"/>
      <c r="EU56" s="36"/>
      <c r="EV56" s="36"/>
      <c r="EW56" s="36"/>
      <c r="EX56" s="37"/>
      <c r="EY56" s="37"/>
      <c r="EZ56" s="37"/>
      <c r="FA56" s="37"/>
      <c r="FB56" s="37"/>
      <c r="FC56" s="37"/>
      <c r="FD56" s="37"/>
      <c r="FE56" s="37">
        <f>SUMIF(purchases!FE57,$FG$4,purchases!EY57)</f>
        <v>0</v>
      </c>
      <c r="FF56" s="37"/>
      <c r="FG56" s="37"/>
      <c r="FH56" s="37"/>
      <c r="FI56" s="37"/>
      <c r="FJ56" s="37"/>
      <c r="FK56" s="37"/>
      <c r="FL56" s="37"/>
      <c r="FM56" s="90"/>
      <c r="FN56" s="90"/>
      <c r="FO56" s="90"/>
      <c r="FP56" s="90">
        <f>SUMIF(purchases!FE57,$FG$4,purchases!FP57)</f>
        <v>0</v>
      </c>
      <c r="FQ56" s="90"/>
      <c r="FR56" s="90"/>
      <c r="FT56" s="36"/>
      <c r="FU56" s="36"/>
      <c r="FV56" s="36"/>
      <c r="FW56" s="112"/>
      <c r="FX56" s="112"/>
      <c r="FY56" s="112"/>
      <c r="FZ56" s="112"/>
      <c r="GA56" s="112"/>
      <c r="GB56" s="112"/>
      <c r="GC56" s="112"/>
      <c r="GD56" s="112">
        <f>SUMIF(purchases!GD57,$GF$4,purchases!FX57)</f>
        <v>0</v>
      </c>
      <c r="GE56" s="112"/>
      <c r="GF56" s="112"/>
      <c r="GG56" s="112"/>
      <c r="GH56" s="112"/>
      <c r="GI56" s="112"/>
      <c r="GJ56" s="112"/>
      <c r="GK56" s="112"/>
      <c r="GL56" s="116"/>
      <c r="GM56" s="116"/>
      <c r="GN56" s="116"/>
      <c r="GO56" s="116">
        <f>SUMIF(purchases!GD57,$GF$4,purchases!GO57)</f>
        <v>0</v>
      </c>
      <c r="GP56" s="116"/>
      <c r="GQ56" s="116"/>
      <c r="GS56" s="102"/>
      <c r="GT56" s="102"/>
      <c r="GU56" s="102"/>
      <c r="GV56" s="113"/>
      <c r="GW56" s="113"/>
      <c r="GX56" s="113"/>
      <c r="GY56" s="113"/>
      <c r="GZ56" s="113"/>
      <c r="HA56" s="113"/>
      <c r="HB56" s="113"/>
      <c r="HC56" s="113">
        <f>SUMIF(purchases!HC57,$HE$4,purchases!GW57)</f>
        <v>0</v>
      </c>
      <c r="HD56" s="113"/>
      <c r="HE56" s="113"/>
      <c r="HF56" s="113"/>
      <c r="HG56" s="113"/>
      <c r="HH56" s="113"/>
      <c r="HI56" s="113"/>
      <c r="HJ56" s="113"/>
      <c r="HK56" s="104"/>
      <c r="HL56" s="104"/>
      <c r="HM56" s="104"/>
      <c r="HN56" s="104">
        <f>SUMIF(purchases!HC57,$HE$4,purchases!HN57)</f>
        <v>0</v>
      </c>
      <c r="HO56" s="104"/>
      <c r="HP56" s="104"/>
      <c r="HR56" s="117"/>
      <c r="HS56" s="117"/>
      <c r="HT56" s="117"/>
      <c r="HU56" s="114"/>
      <c r="HV56" s="114"/>
      <c r="HW56" s="114"/>
      <c r="HX56" s="114"/>
      <c r="HY56" s="114"/>
      <c r="HZ56" s="114"/>
      <c r="IA56" s="114"/>
      <c r="IB56" s="114">
        <f>SUMIF(purchases!IB57,$ID$4,purchases!HV57)</f>
        <v>0</v>
      </c>
      <c r="IC56" s="114"/>
      <c r="ID56" s="114"/>
      <c r="IE56" s="114"/>
      <c r="IF56" s="114"/>
      <c r="IG56" s="114"/>
      <c r="IH56" s="114"/>
      <c r="II56" s="114"/>
      <c r="IJ56" s="109"/>
      <c r="IK56" s="109"/>
      <c r="IL56" s="109"/>
      <c r="IM56" s="109">
        <f>SUMIF(purchases!IB57,$ID$4,purchases!IM57)</f>
        <v>0</v>
      </c>
      <c r="IN56" s="109"/>
      <c r="IO56" s="109"/>
      <c r="IQ56" s="115"/>
      <c r="IR56" s="115"/>
      <c r="IS56" s="115"/>
      <c r="IT56" s="111"/>
      <c r="IU56" s="111"/>
      <c r="IV56" s="111"/>
      <c r="IW56" s="111"/>
      <c r="IX56" s="111"/>
      <c r="IY56" s="111"/>
      <c r="IZ56" s="111"/>
      <c r="JA56" s="111">
        <f>SUMIF(purchases!JA57,$JC$4,purchases!IU57)</f>
        <v>0</v>
      </c>
      <c r="JB56" s="111"/>
      <c r="JC56" s="111"/>
      <c r="JD56" s="111"/>
      <c r="JE56" s="111"/>
      <c r="JF56" s="111"/>
      <c r="JG56" s="111"/>
      <c r="JH56" s="111"/>
      <c r="JI56" s="110"/>
      <c r="JJ56" s="110"/>
      <c r="JK56" s="110"/>
      <c r="JL56" s="110">
        <f>SUMIF(purchases!JA57,$JC$4,purchases!JL57)</f>
        <v>0</v>
      </c>
      <c r="JM56" s="110"/>
      <c r="JN56" s="110"/>
      <c r="JP56" s="102"/>
      <c r="JQ56" s="102"/>
      <c r="JR56" s="102"/>
      <c r="JS56" s="103"/>
      <c r="JT56" s="103"/>
      <c r="JU56" s="103"/>
      <c r="JV56" s="103"/>
      <c r="JW56" s="103"/>
      <c r="JX56" s="103"/>
      <c r="JY56" s="103"/>
      <c r="JZ56" s="103">
        <f>SUMIF(purchases!JZ57,$KB$4,purchases!JT57)</f>
        <v>0</v>
      </c>
      <c r="KA56" s="103"/>
      <c r="KB56" s="103"/>
      <c r="KC56" s="103"/>
      <c r="KD56" s="103"/>
      <c r="KE56" s="103"/>
      <c r="KF56" s="103"/>
      <c r="KG56" s="103"/>
      <c r="KH56" s="104"/>
      <c r="KI56" s="104"/>
      <c r="KJ56" s="104"/>
      <c r="KK56" s="104">
        <f>SUMIF(purchases!JZ57,$KB$4,purchases!KK57)</f>
        <v>0</v>
      </c>
      <c r="KL56" s="104"/>
      <c r="KM56" s="104"/>
    </row>
    <row r="57" spans="1:299" s="4" customFormat="1" ht="20.100000000000001" customHeight="1" x14ac:dyDescent="0.2">
      <c r="A57" s="36"/>
      <c r="B57" s="36"/>
      <c r="C57" s="36"/>
      <c r="D57" s="37"/>
      <c r="E57" s="37"/>
      <c r="F57" s="37"/>
      <c r="G57" s="37"/>
      <c r="H57" s="37"/>
      <c r="I57" s="37"/>
      <c r="J57" s="37"/>
      <c r="K57" s="37">
        <f>SUMIF(purchases!K58,$M$4,purchases!E58)</f>
        <v>0</v>
      </c>
      <c r="L57" s="37"/>
      <c r="M57" s="37"/>
      <c r="N57" s="37"/>
      <c r="O57" s="37"/>
      <c r="P57" s="37"/>
      <c r="Q57" s="37"/>
      <c r="R57" s="37"/>
      <c r="S57" s="90"/>
      <c r="T57" s="90"/>
      <c r="U57" s="90"/>
      <c r="V57" s="90">
        <f>SUMIF(purchases!K58,$M$4,purchases!V58)</f>
        <v>0</v>
      </c>
      <c r="W57" s="90"/>
      <c r="X57" s="90"/>
      <c r="Z57" s="36"/>
      <c r="AA57" s="36"/>
      <c r="AB57" s="36"/>
      <c r="AC57" s="112"/>
      <c r="AD57" s="112"/>
      <c r="AE57" s="112"/>
      <c r="AF57" s="112"/>
      <c r="AG57" s="112"/>
      <c r="AH57" s="112"/>
      <c r="AI57" s="112"/>
      <c r="AJ57" s="112">
        <f>SUMIF(purchases!AJ58,$AL$4,purchases!AD58)</f>
        <v>0</v>
      </c>
      <c r="AK57" s="112"/>
      <c r="AL57" s="112"/>
      <c r="AM57" s="112"/>
      <c r="AN57" s="112"/>
      <c r="AO57" s="112"/>
      <c r="AP57" s="112"/>
      <c r="AQ57" s="112"/>
      <c r="AR57" s="116"/>
      <c r="AS57" s="116"/>
      <c r="AT57" s="116"/>
      <c r="AU57" s="116">
        <f>SUMIF(purchases!AJ58,$AL$4,purchases!AU58)</f>
        <v>0</v>
      </c>
      <c r="AV57" s="116"/>
      <c r="AW57" s="116"/>
      <c r="AY57" s="102"/>
      <c r="AZ57" s="102"/>
      <c r="BA57" s="102"/>
      <c r="BB57" s="113"/>
      <c r="BC57" s="113"/>
      <c r="BD57" s="113"/>
      <c r="BE57" s="113"/>
      <c r="BF57" s="113"/>
      <c r="BG57" s="113"/>
      <c r="BH57" s="113"/>
      <c r="BI57" s="113">
        <f>SUMIF(purchases!BI58,$BK$4,purchases!BC58)</f>
        <v>0</v>
      </c>
      <c r="BJ57" s="113"/>
      <c r="BK57" s="113"/>
      <c r="BL57" s="113"/>
      <c r="BM57" s="113"/>
      <c r="BN57" s="113"/>
      <c r="BO57" s="113"/>
      <c r="BP57" s="113"/>
      <c r="BQ57" s="104"/>
      <c r="BR57" s="104"/>
      <c r="BS57" s="104"/>
      <c r="BT57" s="104">
        <f>SUMIF(purchases!BI58,$BK$4,purchases!BT58)</f>
        <v>0</v>
      </c>
      <c r="BU57" s="104"/>
      <c r="BV57" s="104"/>
      <c r="BX57" s="117"/>
      <c r="BY57" s="117"/>
      <c r="BZ57" s="117"/>
      <c r="CA57" s="114"/>
      <c r="CB57" s="114"/>
      <c r="CC57" s="114"/>
      <c r="CD57" s="114"/>
      <c r="CE57" s="114"/>
      <c r="CF57" s="114"/>
      <c r="CG57" s="114"/>
      <c r="CH57" s="114">
        <f>SUMIF(purchases!CH58,$CJ$4,purchases!CB58)</f>
        <v>0</v>
      </c>
      <c r="CI57" s="114"/>
      <c r="CJ57" s="114"/>
      <c r="CK57" s="114"/>
      <c r="CL57" s="114"/>
      <c r="CM57" s="114"/>
      <c r="CN57" s="114"/>
      <c r="CO57" s="114"/>
      <c r="CP57" s="109"/>
      <c r="CQ57" s="109"/>
      <c r="CR57" s="109"/>
      <c r="CS57" s="109">
        <f>SUMIF(purchases!CH58,$CJ$4,purchases!CS58)</f>
        <v>0</v>
      </c>
      <c r="CT57" s="109"/>
      <c r="CU57" s="109"/>
      <c r="CW57" s="115"/>
      <c r="CX57" s="115"/>
      <c r="CY57" s="115"/>
      <c r="CZ57" s="111"/>
      <c r="DA57" s="111"/>
      <c r="DB57" s="111"/>
      <c r="DC57" s="111"/>
      <c r="DD57" s="111"/>
      <c r="DE57" s="111"/>
      <c r="DF57" s="111"/>
      <c r="DG57" s="111">
        <f>SUMIF(purchases!DG58,$DI$4,purchases!DA58)</f>
        <v>0</v>
      </c>
      <c r="DH57" s="111"/>
      <c r="DI57" s="111"/>
      <c r="DJ57" s="111"/>
      <c r="DK57" s="111"/>
      <c r="DL57" s="111"/>
      <c r="DM57" s="111"/>
      <c r="DN57" s="111"/>
      <c r="DO57" s="110"/>
      <c r="DP57" s="110"/>
      <c r="DQ57" s="110"/>
      <c r="DR57" s="110">
        <f>SUMIF(purchases!DG58,$DI$4,purchases!DR58)</f>
        <v>0</v>
      </c>
      <c r="DS57" s="110"/>
      <c r="DT57" s="110"/>
      <c r="DV57" s="102"/>
      <c r="DW57" s="102"/>
      <c r="DX57" s="102"/>
      <c r="DY57" s="103"/>
      <c r="DZ57" s="103"/>
      <c r="EA57" s="103"/>
      <c r="EB57" s="103"/>
      <c r="EC57" s="103"/>
      <c r="ED57" s="103"/>
      <c r="EE57" s="103"/>
      <c r="EF57" s="103">
        <f>SUMIF(purchases!EF58,$EH$4,purchases!DZ58)</f>
        <v>0</v>
      </c>
      <c r="EG57" s="103"/>
      <c r="EH57" s="103"/>
      <c r="EI57" s="103"/>
      <c r="EJ57" s="103"/>
      <c r="EK57" s="103"/>
      <c r="EL57" s="103"/>
      <c r="EM57" s="103"/>
      <c r="EN57" s="104"/>
      <c r="EO57" s="104"/>
      <c r="EP57" s="104"/>
      <c r="EQ57" s="104">
        <f>SUMIF(purchases!EF58,$EH$4,purchases!EQ58)</f>
        <v>0</v>
      </c>
      <c r="ER57" s="104"/>
      <c r="ES57" s="104"/>
      <c r="EU57" s="36"/>
      <c r="EV57" s="36"/>
      <c r="EW57" s="36"/>
      <c r="EX57" s="37"/>
      <c r="EY57" s="37"/>
      <c r="EZ57" s="37"/>
      <c r="FA57" s="37"/>
      <c r="FB57" s="37"/>
      <c r="FC57" s="37"/>
      <c r="FD57" s="37"/>
      <c r="FE57" s="37">
        <f>SUMIF(purchases!FE58,$FG$4,purchases!EY58)</f>
        <v>0</v>
      </c>
      <c r="FF57" s="37"/>
      <c r="FG57" s="37"/>
      <c r="FH57" s="37"/>
      <c r="FI57" s="37"/>
      <c r="FJ57" s="37"/>
      <c r="FK57" s="37"/>
      <c r="FL57" s="37"/>
      <c r="FM57" s="90"/>
      <c r="FN57" s="90"/>
      <c r="FO57" s="90"/>
      <c r="FP57" s="90">
        <f>SUMIF(purchases!FE58,$FG$4,purchases!FP58)</f>
        <v>0</v>
      </c>
      <c r="FQ57" s="90"/>
      <c r="FR57" s="90"/>
      <c r="FT57" s="36"/>
      <c r="FU57" s="36"/>
      <c r="FV57" s="36"/>
      <c r="FW57" s="112"/>
      <c r="FX57" s="112"/>
      <c r="FY57" s="112"/>
      <c r="FZ57" s="112"/>
      <c r="GA57" s="112"/>
      <c r="GB57" s="112"/>
      <c r="GC57" s="112"/>
      <c r="GD57" s="112">
        <f>SUMIF(purchases!GD58,$GF$4,purchases!FX58)</f>
        <v>0</v>
      </c>
      <c r="GE57" s="112"/>
      <c r="GF57" s="112"/>
      <c r="GG57" s="112"/>
      <c r="GH57" s="112"/>
      <c r="GI57" s="112"/>
      <c r="GJ57" s="112"/>
      <c r="GK57" s="112"/>
      <c r="GL57" s="116"/>
      <c r="GM57" s="116"/>
      <c r="GN57" s="116"/>
      <c r="GO57" s="116">
        <f>SUMIF(purchases!GD58,$GF$4,purchases!GO58)</f>
        <v>0</v>
      </c>
      <c r="GP57" s="116"/>
      <c r="GQ57" s="116"/>
      <c r="GS57" s="102"/>
      <c r="GT57" s="102"/>
      <c r="GU57" s="102"/>
      <c r="GV57" s="113"/>
      <c r="GW57" s="113"/>
      <c r="GX57" s="113"/>
      <c r="GY57" s="113"/>
      <c r="GZ57" s="113"/>
      <c r="HA57" s="113"/>
      <c r="HB57" s="113"/>
      <c r="HC57" s="113">
        <f>SUMIF(purchases!HC58,$HE$4,purchases!GW58)</f>
        <v>0</v>
      </c>
      <c r="HD57" s="113"/>
      <c r="HE57" s="113"/>
      <c r="HF57" s="113"/>
      <c r="HG57" s="113"/>
      <c r="HH57" s="113"/>
      <c r="HI57" s="113"/>
      <c r="HJ57" s="113"/>
      <c r="HK57" s="104"/>
      <c r="HL57" s="104"/>
      <c r="HM57" s="104"/>
      <c r="HN57" s="104">
        <f>SUMIF(purchases!HC58,$HE$4,purchases!HN58)</f>
        <v>0</v>
      </c>
      <c r="HO57" s="104"/>
      <c r="HP57" s="104"/>
      <c r="HR57" s="117"/>
      <c r="HS57" s="117"/>
      <c r="HT57" s="117"/>
      <c r="HU57" s="114"/>
      <c r="HV57" s="114"/>
      <c r="HW57" s="114"/>
      <c r="HX57" s="114"/>
      <c r="HY57" s="114"/>
      <c r="HZ57" s="114"/>
      <c r="IA57" s="114"/>
      <c r="IB57" s="114">
        <f>SUMIF(purchases!IB58,$ID$4,purchases!HV58)</f>
        <v>0</v>
      </c>
      <c r="IC57" s="114"/>
      <c r="ID57" s="114"/>
      <c r="IE57" s="114"/>
      <c r="IF57" s="114"/>
      <c r="IG57" s="114"/>
      <c r="IH57" s="114"/>
      <c r="II57" s="114"/>
      <c r="IJ57" s="109"/>
      <c r="IK57" s="109"/>
      <c r="IL57" s="109"/>
      <c r="IM57" s="109">
        <f>SUMIF(purchases!IB58,$ID$4,purchases!IM58)</f>
        <v>0</v>
      </c>
      <c r="IN57" s="109"/>
      <c r="IO57" s="109"/>
      <c r="IQ57" s="115"/>
      <c r="IR57" s="115"/>
      <c r="IS57" s="115"/>
      <c r="IT57" s="111"/>
      <c r="IU57" s="111"/>
      <c r="IV57" s="111"/>
      <c r="IW57" s="111"/>
      <c r="IX57" s="111"/>
      <c r="IY57" s="111"/>
      <c r="IZ57" s="111"/>
      <c r="JA57" s="111">
        <f>SUMIF(purchases!JA58,$JC$4,purchases!IU58)</f>
        <v>0</v>
      </c>
      <c r="JB57" s="111"/>
      <c r="JC57" s="111"/>
      <c r="JD57" s="111"/>
      <c r="JE57" s="111"/>
      <c r="JF57" s="111"/>
      <c r="JG57" s="111"/>
      <c r="JH57" s="111"/>
      <c r="JI57" s="110"/>
      <c r="JJ57" s="110"/>
      <c r="JK57" s="110"/>
      <c r="JL57" s="110">
        <f>SUMIF(purchases!JA58,$JC$4,purchases!JL58)</f>
        <v>0</v>
      </c>
      <c r="JM57" s="110"/>
      <c r="JN57" s="110"/>
      <c r="JP57" s="102"/>
      <c r="JQ57" s="102"/>
      <c r="JR57" s="102"/>
      <c r="JS57" s="103"/>
      <c r="JT57" s="103"/>
      <c r="JU57" s="103"/>
      <c r="JV57" s="103"/>
      <c r="JW57" s="103"/>
      <c r="JX57" s="103"/>
      <c r="JY57" s="103"/>
      <c r="JZ57" s="103">
        <f>SUMIF(purchases!JZ58,$KB$4,purchases!JT58)</f>
        <v>0</v>
      </c>
      <c r="KA57" s="103"/>
      <c r="KB57" s="103"/>
      <c r="KC57" s="103"/>
      <c r="KD57" s="103"/>
      <c r="KE57" s="103"/>
      <c r="KF57" s="103"/>
      <c r="KG57" s="103"/>
      <c r="KH57" s="104"/>
      <c r="KI57" s="104"/>
      <c r="KJ57" s="104"/>
      <c r="KK57" s="104">
        <f>SUMIF(purchases!JZ58,$KB$4,purchases!KK58)</f>
        <v>0</v>
      </c>
      <c r="KL57" s="104"/>
      <c r="KM57" s="104"/>
    </row>
    <row r="58" spans="1:299" s="4" customFormat="1" ht="20.100000000000001" customHeight="1" x14ac:dyDescent="0.2">
      <c r="A58" s="36"/>
      <c r="B58" s="36"/>
      <c r="C58" s="36"/>
      <c r="D58" s="37"/>
      <c r="E58" s="37"/>
      <c r="F58" s="37"/>
      <c r="G58" s="37"/>
      <c r="H58" s="37"/>
      <c r="I58" s="37"/>
      <c r="J58" s="37"/>
      <c r="K58" s="37">
        <f>SUMIF(purchases!K59,$M$4,purchases!E59)</f>
        <v>0</v>
      </c>
      <c r="L58" s="37"/>
      <c r="M58" s="37"/>
      <c r="N58" s="37"/>
      <c r="O58" s="37"/>
      <c r="P58" s="37"/>
      <c r="Q58" s="37"/>
      <c r="R58" s="37"/>
      <c r="S58" s="90"/>
      <c r="T58" s="90"/>
      <c r="U58" s="90"/>
      <c r="V58" s="90">
        <f>SUMIF(purchases!K59,$M$4,purchases!V59)</f>
        <v>0</v>
      </c>
      <c r="W58" s="90"/>
      <c r="X58" s="90"/>
      <c r="Z58" s="36"/>
      <c r="AA58" s="36"/>
      <c r="AB58" s="36"/>
      <c r="AC58" s="112"/>
      <c r="AD58" s="112"/>
      <c r="AE58" s="112"/>
      <c r="AF58" s="112"/>
      <c r="AG58" s="112"/>
      <c r="AH58" s="112"/>
      <c r="AI58" s="112"/>
      <c r="AJ58" s="112">
        <f>SUMIF(purchases!AJ59,$AL$4,purchases!AD59)</f>
        <v>0</v>
      </c>
      <c r="AK58" s="112"/>
      <c r="AL58" s="112"/>
      <c r="AM58" s="112"/>
      <c r="AN58" s="112"/>
      <c r="AO58" s="112"/>
      <c r="AP58" s="112"/>
      <c r="AQ58" s="112"/>
      <c r="AR58" s="116"/>
      <c r="AS58" s="116"/>
      <c r="AT58" s="116"/>
      <c r="AU58" s="116">
        <f>SUMIF(purchases!AJ59,$AL$4,purchases!AU59)</f>
        <v>0</v>
      </c>
      <c r="AV58" s="116"/>
      <c r="AW58" s="116"/>
      <c r="AY58" s="102"/>
      <c r="AZ58" s="102"/>
      <c r="BA58" s="102"/>
      <c r="BB58" s="113"/>
      <c r="BC58" s="113"/>
      <c r="BD58" s="113"/>
      <c r="BE58" s="113"/>
      <c r="BF58" s="113"/>
      <c r="BG58" s="113"/>
      <c r="BH58" s="113"/>
      <c r="BI58" s="113">
        <f>SUMIF(purchases!BI59,$BK$4,purchases!BC59)</f>
        <v>0</v>
      </c>
      <c r="BJ58" s="113"/>
      <c r="BK58" s="113"/>
      <c r="BL58" s="113"/>
      <c r="BM58" s="113"/>
      <c r="BN58" s="113"/>
      <c r="BO58" s="113"/>
      <c r="BP58" s="113"/>
      <c r="BQ58" s="104"/>
      <c r="BR58" s="104"/>
      <c r="BS58" s="104"/>
      <c r="BT58" s="104">
        <f>SUMIF(purchases!BI59,$BK$4,purchases!BT59)</f>
        <v>0</v>
      </c>
      <c r="BU58" s="104"/>
      <c r="BV58" s="104"/>
      <c r="BX58" s="117"/>
      <c r="BY58" s="117"/>
      <c r="BZ58" s="117"/>
      <c r="CA58" s="114"/>
      <c r="CB58" s="114"/>
      <c r="CC58" s="114"/>
      <c r="CD58" s="114"/>
      <c r="CE58" s="114"/>
      <c r="CF58" s="114"/>
      <c r="CG58" s="114"/>
      <c r="CH58" s="114">
        <f>SUMIF(purchases!CH59,$CJ$4,purchases!CB59)</f>
        <v>0</v>
      </c>
      <c r="CI58" s="114"/>
      <c r="CJ58" s="114"/>
      <c r="CK58" s="114"/>
      <c r="CL58" s="114"/>
      <c r="CM58" s="114"/>
      <c r="CN58" s="114"/>
      <c r="CO58" s="114"/>
      <c r="CP58" s="109"/>
      <c r="CQ58" s="109"/>
      <c r="CR58" s="109"/>
      <c r="CS58" s="109">
        <f>SUMIF(purchases!CH59,$CJ$4,purchases!CS59)</f>
        <v>0</v>
      </c>
      <c r="CT58" s="109"/>
      <c r="CU58" s="109"/>
      <c r="CW58" s="115"/>
      <c r="CX58" s="115"/>
      <c r="CY58" s="115"/>
      <c r="CZ58" s="111"/>
      <c r="DA58" s="111"/>
      <c r="DB58" s="111"/>
      <c r="DC58" s="111"/>
      <c r="DD58" s="111"/>
      <c r="DE58" s="111"/>
      <c r="DF58" s="111"/>
      <c r="DG58" s="111">
        <f>SUMIF(purchases!DG59,$DI$4,purchases!DA59)</f>
        <v>0</v>
      </c>
      <c r="DH58" s="111"/>
      <c r="DI58" s="111"/>
      <c r="DJ58" s="111"/>
      <c r="DK58" s="111"/>
      <c r="DL58" s="111"/>
      <c r="DM58" s="111"/>
      <c r="DN58" s="111"/>
      <c r="DO58" s="110"/>
      <c r="DP58" s="110"/>
      <c r="DQ58" s="110"/>
      <c r="DR58" s="110">
        <f>SUMIF(purchases!DG59,$DI$4,purchases!DR59)</f>
        <v>0</v>
      </c>
      <c r="DS58" s="110"/>
      <c r="DT58" s="110"/>
      <c r="DV58" s="102"/>
      <c r="DW58" s="102"/>
      <c r="DX58" s="102"/>
      <c r="DY58" s="103"/>
      <c r="DZ58" s="103"/>
      <c r="EA58" s="103"/>
      <c r="EB58" s="103"/>
      <c r="EC58" s="103"/>
      <c r="ED58" s="103"/>
      <c r="EE58" s="103"/>
      <c r="EF58" s="103">
        <f>SUMIF(purchases!EF59,$EH$4,purchases!DZ59)</f>
        <v>0</v>
      </c>
      <c r="EG58" s="103"/>
      <c r="EH58" s="103"/>
      <c r="EI58" s="103"/>
      <c r="EJ58" s="103"/>
      <c r="EK58" s="103"/>
      <c r="EL58" s="103"/>
      <c r="EM58" s="103"/>
      <c r="EN58" s="104"/>
      <c r="EO58" s="104"/>
      <c r="EP58" s="104"/>
      <c r="EQ58" s="104">
        <f>SUMIF(purchases!EF59,$EH$4,purchases!EQ59)</f>
        <v>0</v>
      </c>
      <c r="ER58" s="104"/>
      <c r="ES58" s="104"/>
      <c r="EU58" s="36"/>
      <c r="EV58" s="36"/>
      <c r="EW58" s="36"/>
      <c r="EX58" s="37"/>
      <c r="EY58" s="37"/>
      <c r="EZ58" s="37"/>
      <c r="FA58" s="37"/>
      <c r="FB58" s="37"/>
      <c r="FC58" s="37"/>
      <c r="FD58" s="37"/>
      <c r="FE58" s="37">
        <f>SUMIF(purchases!FE59,$FG$4,purchases!EY59)</f>
        <v>0</v>
      </c>
      <c r="FF58" s="37"/>
      <c r="FG58" s="37"/>
      <c r="FH58" s="37"/>
      <c r="FI58" s="37"/>
      <c r="FJ58" s="37"/>
      <c r="FK58" s="37"/>
      <c r="FL58" s="37"/>
      <c r="FM58" s="90"/>
      <c r="FN58" s="90"/>
      <c r="FO58" s="90"/>
      <c r="FP58" s="90">
        <f>SUMIF(purchases!FE59,$FG$4,purchases!FP59)</f>
        <v>0</v>
      </c>
      <c r="FQ58" s="90"/>
      <c r="FR58" s="90"/>
      <c r="FT58" s="36"/>
      <c r="FU58" s="36"/>
      <c r="FV58" s="36"/>
      <c r="FW58" s="112"/>
      <c r="FX58" s="112"/>
      <c r="FY58" s="112"/>
      <c r="FZ58" s="112"/>
      <c r="GA58" s="112"/>
      <c r="GB58" s="112"/>
      <c r="GC58" s="112"/>
      <c r="GD58" s="112">
        <f>SUMIF(purchases!GD59,$GF$4,purchases!FX59)</f>
        <v>0</v>
      </c>
      <c r="GE58" s="112"/>
      <c r="GF58" s="112"/>
      <c r="GG58" s="112"/>
      <c r="GH58" s="112"/>
      <c r="GI58" s="112"/>
      <c r="GJ58" s="112"/>
      <c r="GK58" s="112"/>
      <c r="GL58" s="116"/>
      <c r="GM58" s="116"/>
      <c r="GN58" s="116"/>
      <c r="GO58" s="116">
        <f>SUMIF(purchases!GD59,$GF$4,purchases!GO59)</f>
        <v>0</v>
      </c>
      <c r="GP58" s="116"/>
      <c r="GQ58" s="116"/>
      <c r="GS58" s="102"/>
      <c r="GT58" s="102"/>
      <c r="GU58" s="102"/>
      <c r="GV58" s="113"/>
      <c r="GW58" s="113"/>
      <c r="GX58" s="113"/>
      <c r="GY58" s="113"/>
      <c r="GZ58" s="113"/>
      <c r="HA58" s="113"/>
      <c r="HB58" s="113"/>
      <c r="HC58" s="113">
        <f>SUMIF(purchases!HC59,$HE$4,purchases!GW59)</f>
        <v>0</v>
      </c>
      <c r="HD58" s="113"/>
      <c r="HE58" s="113"/>
      <c r="HF58" s="113"/>
      <c r="HG58" s="113"/>
      <c r="HH58" s="113"/>
      <c r="HI58" s="113"/>
      <c r="HJ58" s="113"/>
      <c r="HK58" s="104"/>
      <c r="HL58" s="104"/>
      <c r="HM58" s="104"/>
      <c r="HN58" s="104">
        <f>SUMIF(purchases!HC59,$HE$4,purchases!HN59)</f>
        <v>0</v>
      </c>
      <c r="HO58" s="104"/>
      <c r="HP58" s="104"/>
      <c r="HR58" s="117"/>
      <c r="HS58" s="117"/>
      <c r="HT58" s="117"/>
      <c r="HU58" s="114"/>
      <c r="HV58" s="114"/>
      <c r="HW58" s="114"/>
      <c r="HX58" s="114"/>
      <c r="HY58" s="114"/>
      <c r="HZ58" s="114"/>
      <c r="IA58" s="114"/>
      <c r="IB58" s="114">
        <f>SUMIF(purchases!IB59,$ID$4,purchases!HV59)</f>
        <v>0</v>
      </c>
      <c r="IC58" s="114"/>
      <c r="ID58" s="114"/>
      <c r="IE58" s="114"/>
      <c r="IF58" s="114"/>
      <c r="IG58" s="114"/>
      <c r="IH58" s="114"/>
      <c r="II58" s="114"/>
      <c r="IJ58" s="109"/>
      <c r="IK58" s="109"/>
      <c r="IL58" s="109"/>
      <c r="IM58" s="109">
        <f>SUMIF(purchases!IB59,$ID$4,purchases!IM59)</f>
        <v>0</v>
      </c>
      <c r="IN58" s="109"/>
      <c r="IO58" s="109"/>
      <c r="IQ58" s="115"/>
      <c r="IR58" s="115"/>
      <c r="IS58" s="115"/>
      <c r="IT58" s="111"/>
      <c r="IU58" s="111"/>
      <c r="IV58" s="111"/>
      <c r="IW58" s="111"/>
      <c r="IX58" s="111"/>
      <c r="IY58" s="111"/>
      <c r="IZ58" s="111"/>
      <c r="JA58" s="111">
        <f>SUMIF(purchases!JA59,$JC$4,purchases!IU59)</f>
        <v>0</v>
      </c>
      <c r="JB58" s="111"/>
      <c r="JC58" s="111"/>
      <c r="JD58" s="111"/>
      <c r="JE58" s="111"/>
      <c r="JF58" s="111"/>
      <c r="JG58" s="111"/>
      <c r="JH58" s="111"/>
      <c r="JI58" s="110"/>
      <c r="JJ58" s="110"/>
      <c r="JK58" s="110"/>
      <c r="JL58" s="110">
        <f>SUMIF(purchases!JA59,$JC$4,purchases!JL59)</f>
        <v>0</v>
      </c>
      <c r="JM58" s="110"/>
      <c r="JN58" s="110"/>
      <c r="JP58" s="102"/>
      <c r="JQ58" s="102"/>
      <c r="JR58" s="102"/>
      <c r="JS58" s="103"/>
      <c r="JT58" s="103"/>
      <c r="JU58" s="103"/>
      <c r="JV58" s="103"/>
      <c r="JW58" s="103"/>
      <c r="JX58" s="103"/>
      <c r="JY58" s="103"/>
      <c r="JZ58" s="103">
        <f>SUMIF(purchases!JZ59,$KB$4,purchases!JT59)</f>
        <v>0</v>
      </c>
      <c r="KA58" s="103"/>
      <c r="KB58" s="103"/>
      <c r="KC58" s="103"/>
      <c r="KD58" s="103"/>
      <c r="KE58" s="103"/>
      <c r="KF58" s="103"/>
      <c r="KG58" s="103"/>
      <c r="KH58" s="104"/>
      <c r="KI58" s="104"/>
      <c r="KJ58" s="104"/>
      <c r="KK58" s="104">
        <f>SUMIF(purchases!JZ59,$KB$4,purchases!KK59)</f>
        <v>0</v>
      </c>
      <c r="KL58" s="104"/>
      <c r="KM58" s="104"/>
    </row>
    <row r="59" spans="1:299" s="4" customFormat="1" ht="20.100000000000001" customHeight="1" x14ac:dyDescent="0.2">
      <c r="A59" s="36"/>
      <c r="B59" s="36"/>
      <c r="C59" s="36"/>
      <c r="D59" s="37"/>
      <c r="E59" s="37"/>
      <c r="F59" s="37"/>
      <c r="G59" s="37"/>
      <c r="H59" s="37"/>
      <c r="I59" s="37"/>
      <c r="J59" s="37"/>
      <c r="K59" s="37">
        <f>SUMIF(purchases!K60,$M$4,purchases!E60)</f>
        <v>0</v>
      </c>
      <c r="L59" s="37"/>
      <c r="M59" s="37"/>
      <c r="N59" s="37"/>
      <c r="O59" s="37"/>
      <c r="P59" s="37"/>
      <c r="Q59" s="37"/>
      <c r="R59" s="37"/>
      <c r="S59" s="90"/>
      <c r="T59" s="90"/>
      <c r="U59" s="90"/>
      <c r="V59" s="90">
        <f>SUMIF(purchases!K60,$M$4,purchases!V60)</f>
        <v>0</v>
      </c>
      <c r="W59" s="90"/>
      <c r="X59" s="90"/>
      <c r="Z59" s="36"/>
      <c r="AA59" s="36"/>
      <c r="AB59" s="36"/>
      <c r="AC59" s="112"/>
      <c r="AD59" s="112"/>
      <c r="AE59" s="112"/>
      <c r="AF59" s="112"/>
      <c r="AG59" s="112"/>
      <c r="AH59" s="112"/>
      <c r="AI59" s="112"/>
      <c r="AJ59" s="112">
        <f>SUMIF(purchases!AJ60,$AL$4,purchases!AD60)</f>
        <v>0</v>
      </c>
      <c r="AK59" s="112"/>
      <c r="AL59" s="112"/>
      <c r="AM59" s="112"/>
      <c r="AN59" s="112"/>
      <c r="AO59" s="112"/>
      <c r="AP59" s="112"/>
      <c r="AQ59" s="112"/>
      <c r="AR59" s="116"/>
      <c r="AS59" s="116"/>
      <c r="AT59" s="116"/>
      <c r="AU59" s="116">
        <f>SUMIF(purchases!AJ60,$AL$4,purchases!AU60)</f>
        <v>0</v>
      </c>
      <c r="AV59" s="116"/>
      <c r="AW59" s="116"/>
      <c r="AY59" s="102"/>
      <c r="AZ59" s="102"/>
      <c r="BA59" s="102"/>
      <c r="BB59" s="113"/>
      <c r="BC59" s="113"/>
      <c r="BD59" s="113"/>
      <c r="BE59" s="113"/>
      <c r="BF59" s="113"/>
      <c r="BG59" s="113"/>
      <c r="BH59" s="113"/>
      <c r="BI59" s="113">
        <f>SUMIF(purchases!BI60,$BK$4,purchases!BC60)</f>
        <v>0</v>
      </c>
      <c r="BJ59" s="113"/>
      <c r="BK59" s="113"/>
      <c r="BL59" s="113"/>
      <c r="BM59" s="113"/>
      <c r="BN59" s="113"/>
      <c r="BO59" s="113"/>
      <c r="BP59" s="113"/>
      <c r="BQ59" s="104"/>
      <c r="BR59" s="104"/>
      <c r="BS59" s="104"/>
      <c r="BT59" s="104">
        <f>SUMIF(purchases!BI60,$BK$4,purchases!BT60)</f>
        <v>0</v>
      </c>
      <c r="BU59" s="104"/>
      <c r="BV59" s="104"/>
      <c r="BX59" s="117"/>
      <c r="BY59" s="117"/>
      <c r="BZ59" s="117"/>
      <c r="CA59" s="114"/>
      <c r="CB59" s="114"/>
      <c r="CC59" s="114"/>
      <c r="CD59" s="114"/>
      <c r="CE59" s="114"/>
      <c r="CF59" s="114"/>
      <c r="CG59" s="114"/>
      <c r="CH59" s="114">
        <f>SUMIF(purchases!CH60,$CJ$4,purchases!CB60)</f>
        <v>0</v>
      </c>
      <c r="CI59" s="114"/>
      <c r="CJ59" s="114"/>
      <c r="CK59" s="114"/>
      <c r="CL59" s="114"/>
      <c r="CM59" s="114"/>
      <c r="CN59" s="114"/>
      <c r="CO59" s="114"/>
      <c r="CP59" s="109"/>
      <c r="CQ59" s="109"/>
      <c r="CR59" s="109"/>
      <c r="CS59" s="109">
        <f>SUMIF(purchases!CH60,$CJ$4,purchases!CS60)</f>
        <v>0</v>
      </c>
      <c r="CT59" s="109"/>
      <c r="CU59" s="109"/>
      <c r="CW59" s="115"/>
      <c r="CX59" s="115"/>
      <c r="CY59" s="115"/>
      <c r="CZ59" s="111"/>
      <c r="DA59" s="111"/>
      <c r="DB59" s="111"/>
      <c r="DC59" s="111"/>
      <c r="DD59" s="111"/>
      <c r="DE59" s="111"/>
      <c r="DF59" s="111"/>
      <c r="DG59" s="111">
        <f>SUMIF(purchases!DG60,$DI$4,purchases!DA60)</f>
        <v>0</v>
      </c>
      <c r="DH59" s="111"/>
      <c r="DI59" s="111"/>
      <c r="DJ59" s="111"/>
      <c r="DK59" s="111"/>
      <c r="DL59" s="111"/>
      <c r="DM59" s="111"/>
      <c r="DN59" s="111"/>
      <c r="DO59" s="110"/>
      <c r="DP59" s="110"/>
      <c r="DQ59" s="110"/>
      <c r="DR59" s="110">
        <f>SUMIF(purchases!DG60,$DI$4,purchases!DR60)</f>
        <v>0</v>
      </c>
      <c r="DS59" s="110"/>
      <c r="DT59" s="110"/>
      <c r="DV59" s="102"/>
      <c r="DW59" s="102"/>
      <c r="DX59" s="102"/>
      <c r="DY59" s="103"/>
      <c r="DZ59" s="103"/>
      <c r="EA59" s="103"/>
      <c r="EB59" s="103"/>
      <c r="EC59" s="103"/>
      <c r="ED59" s="103"/>
      <c r="EE59" s="103"/>
      <c r="EF59" s="103">
        <f>SUMIF(purchases!EF60,$EH$4,purchases!DZ60)</f>
        <v>0</v>
      </c>
      <c r="EG59" s="103"/>
      <c r="EH59" s="103"/>
      <c r="EI59" s="103"/>
      <c r="EJ59" s="103"/>
      <c r="EK59" s="103"/>
      <c r="EL59" s="103"/>
      <c r="EM59" s="103"/>
      <c r="EN59" s="104"/>
      <c r="EO59" s="104"/>
      <c r="EP59" s="104"/>
      <c r="EQ59" s="104">
        <f>SUMIF(purchases!EF60,$EH$4,purchases!EQ60)</f>
        <v>0</v>
      </c>
      <c r="ER59" s="104"/>
      <c r="ES59" s="104"/>
      <c r="EU59" s="36"/>
      <c r="EV59" s="36"/>
      <c r="EW59" s="36"/>
      <c r="EX59" s="37"/>
      <c r="EY59" s="37"/>
      <c r="EZ59" s="37"/>
      <c r="FA59" s="37"/>
      <c r="FB59" s="37"/>
      <c r="FC59" s="37"/>
      <c r="FD59" s="37"/>
      <c r="FE59" s="37">
        <f>SUMIF(purchases!FE60,$FG$4,purchases!EY60)</f>
        <v>0</v>
      </c>
      <c r="FF59" s="37"/>
      <c r="FG59" s="37"/>
      <c r="FH59" s="37"/>
      <c r="FI59" s="37"/>
      <c r="FJ59" s="37"/>
      <c r="FK59" s="37"/>
      <c r="FL59" s="37"/>
      <c r="FM59" s="90"/>
      <c r="FN59" s="90"/>
      <c r="FO59" s="90"/>
      <c r="FP59" s="90">
        <f>SUMIF(purchases!FE60,$FG$4,purchases!FP60)</f>
        <v>0</v>
      </c>
      <c r="FQ59" s="90"/>
      <c r="FR59" s="90"/>
      <c r="FT59" s="36"/>
      <c r="FU59" s="36"/>
      <c r="FV59" s="36"/>
      <c r="FW59" s="112"/>
      <c r="FX59" s="112"/>
      <c r="FY59" s="112"/>
      <c r="FZ59" s="112"/>
      <c r="GA59" s="112"/>
      <c r="GB59" s="112"/>
      <c r="GC59" s="112"/>
      <c r="GD59" s="112">
        <f>SUMIF(purchases!GD60,$GF$4,purchases!FX60)</f>
        <v>0</v>
      </c>
      <c r="GE59" s="112"/>
      <c r="GF59" s="112"/>
      <c r="GG59" s="112"/>
      <c r="GH59" s="112"/>
      <c r="GI59" s="112"/>
      <c r="GJ59" s="112"/>
      <c r="GK59" s="112"/>
      <c r="GL59" s="116"/>
      <c r="GM59" s="116"/>
      <c r="GN59" s="116"/>
      <c r="GO59" s="116">
        <f>SUMIF(purchases!GD60,$GF$4,purchases!GO60)</f>
        <v>0</v>
      </c>
      <c r="GP59" s="116"/>
      <c r="GQ59" s="116"/>
      <c r="GS59" s="102"/>
      <c r="GT59" s="102"/>
      <c r="GU59" s="102"/>
      <c r="GV59" s="113"/>
      <c r="GW59" s="113"/>
      <c r="GX59" s="113"/>
      <c r="GY59" s="113"/>
      <c r="GZ59" s="113"/>
      <c r="HA59" s="113"/>
      <c r="HB59" s="113"/>
      <c r="HC59" s="113">
        <f>SUMIF(purchases!HC60,$HE$4,purchases!GW60)</f>
        <v>0</v>
      </c>
      <c r="HD59" s="113"/>
      <c r="HE59" s="113"/>
      <c r="HF59" s="113"/>
      <c r="HG59" s="113"/>
      <c r="HH59" s="113"/>
      <c r="HI59" s="113"/>
      <c r="HJ59" s="113"/>
      <c r="HK59" s="104"/>
      <c r="HL59" s="104"/>
      <c r="HM59" s="104"/>
      <c r="HN59" s="104">
        <f>SUMIF(purchases!HC60,$HE$4,purchases!HN60)</f>
        <v>0</v>
      </c>
      <c r="HO59" s="104"/>
      <c r="HP59" s="104"/>
      <c r="HR59" s="117"/>
      <c r="HS59" s="117"/>
      <c r="HT59" s="117"/>
      <c r="HU59" s="114"/>
      <c r="HV59" s="114"/>
      <c r="HW59" s="114"/>
      <c r="HX59" s="114"/>
      <c r="HY59" s="114"/>
      <c r="HZ59" s="114"/>
      <c r="IA59" s="114"/>
      <c r="IB59" s="114">
        <f>SUMIF(purchases!IB60,$ID$4,purchases!HV60)</f>
        <v>0</v>
      </c>
      <c r="IC59" s="114"/>
      <c r="ID59" s="114"/>
      <c r="IE59" s="114"/>
      <c r="IF59" s="114"/>
      <c r="IG59" s="114"/>
      <c r="IH59" s="114"/>
      <c r="II59" s="114"/>
      <c r="IJ59" s="109"/>
      <c r="IK59" s="109"/>
      <c r="IL59" s="109"/>
      <c r="IM59" s="109">
        <f>SUMIF(purchases!IB60,$ID$4,purchases!IM60)</f>
        <v>0</v>
      </c>
      <c r="IN59" s="109"/>
      <c r="IO59" s="109"/>
      <c r="IQ59" s="115"/>
      <c r="IR59" s="115"/>
      <c r="IS59" s="115"/>
      <c r="IT59" s="111"/>
      <c r="IU59" s="111"/>
      <c r="IV59" s="111"/>
      <c r="IW59" s="111"/>
      <c r="IX59" s="111"/>
      <c r="IY59" s="111"/>
      <c r="IZ59" s="111"/>
      <c r="JA59" s="111">
        <f>SUMIF(purchases!JA60,$JC$4,purchases!IU60)</f>
        <v>0</v>
      </c>
      <c r="JB59" s="111"/>
      <c r="JC59" s="111"/>
      <c r="JD59" s="111"/>
      <c r="JE59" s="111"/>
      <c r="JF59" s="111"/>
      <c r="JG59" s="111"/>
      <c r="JH59" s="111"/>
      <c r="JI59" s="110"/>
      <c r="JJ59" s="110"/>
      <c r="JK59" s="110"/>
      <c r="JL59" s="110">
        <f>SUMIF(purchases!JA60,$JC$4,purchases!JL60)</f>
        <v>0</v>
      </c>
      <c r="JM59" s="110"/>
      <c r="JN59" s="110"/>
      <c r="JP59" s="102"/>
      <c r="JQ59" s="102"/>
      <c r="JR59" s="102"/>
      <c r="JS59" s="103"/>
      <c r="JT59" s="103"/>
      <c r="JU59" s="103"/>
      <c r="JV59" s="103"/>
      <c r="JW59" s="103"/>
      <c r="JX59" s="103"/>
      <c r="JY59" s="103"/>
      <c r="JZ59" s="103">
        <f>SUMIF(purchases!JZ60,$KB$4,purchases!JT60)</f>
        <v>0</v>
      </c>
      <c r="KA59" s="103"/>
      <c r="KB59" s="103"/>
      <c r="KC59" s="103"/>
      <c r="KD59" s="103"/>
      <c r="KE59" s="103"/>
      <c r="KF59" s="103"/>
      <c r="KG59" s="103"/>
      <c r="KH59" s="104"/>
      <c r="KI59" s="104"/>
      <c r="KJ59" s="104"/>
      <c r="KK59" s="104">
        <f>SUMIF(purchases!JZ60,$KB$4,purchases!KK60)</f>
        <v>0</v>
      </c>
      <c r="KL59" s="104"/>
      <c r="KM59" s="104"/>
    </row>
    <row r="60" spans="1:299" s="4" customFormat="1" ht="20.100000000000001" customHeight="1" x14ac:dyDescent="0.2">
      <c r="A60" s="36"/>
      <c r="B60" s="36"/>
      <c r="C60" s="36"/>
      <c r="D60" s="37"/>
      <c r="E60" s="37"/>
      <c r="F60" s="37"/>
      <c r="G60" s="37"/>
      <c r="H60" s="37"/>
      <c r="I60" s="37"/>
      <c r="J60" s="37"/>
      <c r="K60" s="37">
        <f>SUMIF(purchases!K61,$M$4,purchases!E61)</f>
        <v>0</v>
      </c>
      <c r="L60" s="37"/>
      <c r="M60" s="37"/>
      <c r="N60" s="37"/>
      <c r="O60" s="37"/>
      <c r="P60" s="37"/>
      <c r="Q60" s="37"/>
      <c r="R60" s="37"/>
      <c r="S60" s="90"/>
      <c r="T60" s="90"/>
      <c r="U60" s="90"/>
      <c r="V60" s="90">
        <f>SUMIF(purchases!K61,$M$4,purchases!V61)</f>
        <v>0</v>
      </c>
      <c r="W60" s="90"/>
      <c r="X60" s="90"/>
      <c r="Z60" s="36"/>
      <c r="AA60" s="36"/>
      <c r="AB60" s="36"/>
      <c r="AC60" s="112"/>
      <c r="AD60" s="112"/>
      <c r="AE60" s="112"/>
      <c r="AF60" s="112"/>
      <c r="AG60" s="112"/>
      <c r="AH60" s="112"/>
      <c r="AI60" s="112"/>
      <c r="AJ60" s="112">
        <f>SUMIF(purchases!AJ61,$AL$4,purchases!AD61)</f>
        <v>0</v>
      </c>
      <c r="AK60" s="112"/>
      <c r="AL60" s="112"/>
      <c r="AM60" s="112"/>
      <c r="AN60" s="112"/>
      <c r="AO60" s="112"/>
      <c r="AP60" s="112"/>
      <c r="AQ60" s="112"/>
      <c r="AR60" s="116"/>
      <c r="AS60" s="116"/>
      <c r="AT60" s="116"/>
      <c r="AU60" s="116">
        <f>SUMIF(purchases!AJ61,$AL$4,purchases!AU61)</f>
        <v>0</v>
      </c>
      <c r="AV60" s="116"/>
      <c r="AW60" s="116"/>
      <c r="AY60" s="102"/>
      <c r="AZ60" s="102"/>
      <c r="BA60" s="102"/>
      <c r="BB60" s="113"/>
      <c r="BC60" s="113"/>
      <c r="BD60" s="113"/>
      <c r="BE60" s="113"/>
      <c r="BF60" s="113"/>
      <c r="BG60" s="113"/>
      <c r="BH60" s="113"/>
      <c r="BI60" s="113">
        <f>SUMIF(purchases!BI61,$BK$4,purchases!BC61)</f>
        <v>0</v>
      </c>
      <c r="BJ60" s="113"/>
      <c r="BK60" s="113"/>
      <c r="BL60" s="113"/>
      <c r="BM60" s="113"/>
      <c r="BN60" s="113"/>
      <c r="BO60" s="113"/>
      <c r="BP60" s="113"/>
      <c r="BQ60" s="104"/>
      <c r="BR60" s="104"/>
      <c r="BS60" s="104"/>
      <c r="BT60" s="104">
        <f>SUMIF(purchases!BI61,$BK$4,purchases!BT61)</f>
        <v>0</v>
      </c>
      <c r="BU60" s="104"/>
      <c r="BV60" s="104"/>
      <c r="BX60" s="117"/>
      <c r="BY60" s="117"/>
      <c r="BZ60" s="117"/>
      <c r="CA60" s="114"/>
      <c r="CB60" s="114"/>
      <c r="CC60" s="114"/>
      <c r="CD60" s="114"/>
      <c r="CE60" s="114"/>
      <c r="CF60" s="114"/>
      <c r="CG60" s="114"/>
      <c r="CH60" s="114">
        <f>SUMIF(purchases!CH61,$CJ$4,purchases!CB61)</f>
        <v>0</v>
      </c>
      <c r="CI60" s="114"/>
      <c r="CJ60" s="114"/>
      <c r="CK60" s="114"/>
      <c r="CL60" s="114"/>
      <c r="CM60" s="114"/>
      <c r="CN60" s="114"/>
      <c r="CO60" s="114"/>
      <c r="CP60" s="109"/>
      <c r="CQ60" s="109"/>
      <c r="CR60" s="109"/>
      <c r="CS60" s="109">
        <f>SUMIF(purchases!CH61,$CJ$4,purchases!CS61)</f>
        <v>0</v>
      </c>
      <c r="CT60" s="109"/>
      <c r="CU60" s="109"/>
      <c r="CW60" s="115"/>
      <c r="CX60" s="115"/>
      <c r="CY60" s="115"/>
      <c r="CZ60" s="111"/>
      <c r="DA60" s="111"/>
      <c r="DB60" s="111"/>
      <c r="DC60" s="111"/>
      <c r="DD60" s="111"/>
      <c r="DE60" s="111"/>
      <c r="DF60" s="111"/>
      <c r="DG60" s="111">
        <f>SUMIF(purchases!DG61,$DI$4,purchases!DA61)</f>
        <v>0</v>
      </c>
      <c r="DH60" s="111"/>
      <c r="DI60" s="111"/>
      <c r="DJ60" s="111"/>
      <c r="DK60" s="111"/>
      <c r="DL60" s="111"/>
      <c r="DM60" s="111"/>
      <c r="DN60" s="111"/>
      <c r="DO60" s="110"/>
      <c r="DP60" s="110"/>
      <c r="DQ60" s="110"/>
      <c r="DR60" s="110">
        <f>SUMIF(purchases!DG61,$DI$4,purchases!DR61)</f>
        <v>0</v>
      </c>
      <c r="DS60" s="110"/>
      <c r="DT60" s="110"/>
      <c r="DV60" s="102"/>
      <c r="DW60" s="102"/>
      <c r="DX60" s="102"/>
      <c r="DY60" s="103"/>
      <c r="DZ60" s="103"/>
      <c r="EA60" s="103"/>
      <c r="EB60" s="103"/>
      <c r="EC60" s="103"/>
      <c r="ED60" s="103"/>
      <c r="EE60" s="103"/>
      <c r="EF60" s="103">
        <f>SUMIF(purchases!EF61,$EH$4,purchases!DZ61)</f>
        <v>0</v>
      </c>
      <c r="EG60" s="103"/>
      <c r="EH60" s="103"/>
      <c r="EI60" s="103"/>
      <c r="EJ60" s="103"/>
      <c r="EK60" s="103"/>
      <c r="EL60" s="103"/>
      <c r="EM60" s="103"/>
      <c r="EN60" s="104"/>
      <c r="EO60" s="104"/>
      <c r="EP60" s="104"/>
      <c r="EQ60" s="104">
        <f>SUMIF(purchases!EF61,$EH$4,purchases!EQ61)</f>
        <v>0</v>
      </c>
      <c r="ER60" s="104"/>
      <c r="ES60" s="104"/>
      <c r="EU60" s="36"/>
      <c r="EV60" s="36"/>
      <c r="EW60" s="36"/>
      <c r="EX60" s="37"/>
      <c r="EY60" s="37"/>
      <c r="EZ60" s="37"/>
      <c r="FA60" s="37"/>
      <c r="FB60" s="37"/>
      <c r="FC60" s="37"/>
      <c r="FD60" s="37"/>
      <c r="FE60" s="37">
        <f>SUMIF(purchases!FE61,$FG$4,purchases!EY61)</f>
        <v>0</v>
      </c>
      <c r="FF60" s="37"/>
      <c r="FG60" s="37"/>
      <c r="FH60" s="37"/>
      <c r="FI60" s="37"/>
      <c r="FJ60" s="37"/>
      <c r="FK60" s="37"/>
      <c r="FL60" s="37"/>
      <c r="FM60" s="90"/>
      <c r="FN60" s="90"/>
      <c r="FO60" s="90"/>
      <c r="FP60" s="90">
        <f>SUMIF(purchases!FE61,$FG$4,purchases!FP61)</f>
        <v>0</v>
      </c>
      <c r="FQ60" s="90"/>
      <c r="FR60" s="90"/>
      <c r="FT60" s="36"/>
      <c r="FU60" s="36"/>
      <c r="FV60" s="36"/>
      <c r="FW60" s="112"/>
      <c r="FX60" s="112"/>
      <c r="FY60" s="112"/>
      <c r="FZ60" s="112"/>
      <c r="GA60" s="112"/>
      <c r="GB60" s="112"/>
      <c r="GC60" s="112"/>
      <c r="GD60" s="112">
        <f>SUMIF(purchases!GD61,$GF$4,purchases!FX61)</f>
        <v>0</v>
      </c>
      <c r="GE60" s="112"/>
      <c r="GF60" s="112"/>
      <c r="GG60" s="112"/>
      <c r="GH60" s="112"/>
      <c r="GI60" s="112"/>
      <c r="GJ60" s="112"/>
      <c r="GK60" s="112"/>
      <c r="GL60" s="116"/>
      <c r="GM60" s="116"/>
      <c r="GN60" s="116"/>
      <c r="GO60" s="116">
        <f>SUMIF(purchases!GD61,$GF$4,purchases!GO61)</f>
        <v>0</v>
      </c>
      <c r="GP60" s="116"/>
      <c r="GQ60" s="116"/>
      <c r="GS60" s="102"/>
      <c r="GT60" s="102"/>
      <c r="GU60" s="102"/>
      <c r="GV60" s="113"/>
      <c r="GW60" s="113"/>
      <c r="GX60" s="113"/>
      <c r="GY60" s="113"/>
      <c r="GZ60" s="113"/>
      <c r="HA60" s="113"/>
      <c r="HB60" s="113"/>
      <c r="HC60" s="113">
        <f>SUMIF(purchases!HC61,$HE$4,purchases!GW61)</f>
        <v>0</v>
      </c>
      <c r="HD60" s="113"/>
      <c r="HE60" s="113"/>
      <c r="HF60" s="113"/>
      <c r="HG60" s="113"/>
      <c r="HH60" s="113"/>
      <c r="HI60" s="113"/>
      <c r="HJ60" s="113"/>
      <c r="HK60" s="104"/>
      <c r="HL60" s="104"/>
      <c r="HM60" s="104"/>
      <c r="HN60" s="104">
        <f>SUMIF(purchases!HC61,$HE$4,purchases!HN61)</f>
        <v>0</v>
      </c>
      <c r="HO60" s="104"/>
      <c r="HP60" s="104"/>
      <c r="HR60" s="117"/>
      <c r="HS60" s="117"/>
      <c r="HT60" s="117"/>
      <c r="HU60" s="114"/>
      <c r="HV60" s="114"/>
      <c r="HW60" s="114"/>
      <c r="HX60" s="114"/>
      <c r="HY60" s="114"/>
      <c r="HZ60" s="114"/>
      <c r="IA60" s="114"/>
      <c r="IB60" s="114">
        <f>SUMIF(purchases!IB61,$ID$4,purchases!HV61)</f>
        <v>0</v>
      </c>
      <c r="IC60" s="114"/>
      <c r="ID60" s="114"/>
      <c r="IE60" s="114"/>
      <c r="IF60" s="114"/>
      <c r="IG60" s="114"/>
      <c r="IH60" s="114"/>
      <c r="II60" s="114"/>
      <c r="IJ60" s="109"/>
      <c r="IK60" s="109"/>
      <c r="IL60" s="109"/>
      <c r="IM60" s="109">
        <f>SUMIF(purchases!IB61,$ID$4,purchases!IM61)</f>
        <v>0</v>
      </c>
      <c r="IN60" s="109"/>
      <c r="IO60" s="109"/>
      <c r="IQ60" s="115"/>
      <c r="IR60" s="115"/>
      <c r="IS60" s="115"/>
      <c r="IT60" s="111"/>
      <c r="IU60" s="111"/>
      <c r="IV60" s="111"/>
      <c r="IW60" s="111"/>
      <c r="IX60" s="111"/>
      <c r="IY60" s="111"/>
      <c r="IZ60" s="111"/>
      <c r="JA60" s="111">
        <f>SUMIF(purchases!JA61,$JC$4,purchases!IU61)</f>
        <v>0</v>
      </c>
      <c r="JB60" s="111"/>
      <c r="JC60" s="111"/>
      <c r="JD60" s="111"/>
      <c r="JE60" s="111"/>
      <c r="JF60" s="111"/>
      <c r="JG60" s="111"/>
      <c r="JH60" s="111"/>
      <c r="JI60" s="110"/>
      <c r="JJ60" s="110"/>
      <c r="JK60" s="110"/>
      <c r="JL60" s="110">
        <f>SUMIF(purchases!JA61,$JC$4,purchases!JL61)</f>
        <v>0</v>
      </c>
      <c r="JM60" s="110"/>
      <c r="JN60" s="110"/>
      <c r="JP60" s="102"/>
      <c r="JQ60" s="102"/>
      <c r="JR60" s="102"/>
      <c r="JS60" s="103"/>
      <c r="JT60" s="103"/>
      <c r="JU60" s="103"/>
      <c r="JV60" s="103"/>
      <c r="JW60" s="103"/>
      <c r="JX60" s="103"/>
      <c r="JY60" s="103"/>
      <c r="JZ60" s="103">
        <f>SUMIF(purchases!JZ61,$KB$4,purchases!JT61)</f>
        <v>0</v>
      </c>
      <c r="KA60" s="103"/>
      <c r="KB60" s="103"/>
      <c r="KC60" s="103"/>
      <c r="KD60" s="103"/>
      <c r="KE60" s="103"/>
      <c r="KF60" s="103"/>
      <c r="KG60" s="103"/>
      <c r="KH60" s="104"/>
      <c r="KI60" s="104"/>
      <c r="KJ60" s="104"/>
      <c r="KK60" s="104">
        <f>SUMIF(purchases!JZ61,$KB$4,purchases!KK61)</f>
        <v>0</v>
      </c>
      <c r="KL60" s="104"/>
      <c r="KM60" s="104"/>
    </row>
    <row r="61" spans="1:299" s="4" customFormat="1" ht="20.100000000000001" customHeight="1" x14ac:dyDescent="0.2">
      <c r="A61" s="36"/>
      <c r="B61" s="36"/>
      <c r="C61" s="36"/>
      <c r="D61" s="37"/>
      <c r="E61" s="37"/>
      <c r="F61" s="37"/>
      <c r="G61" s="37"/>
      <c r="H61" s="37"/>
      <c r="I61" s="37"/>
      <c r="J61" s="37"/>
      <c r="K61" s="37">
        <f>SUMIF(purchases!K62,$M$4,purchases!E62)</f>
        <v>0</v>
      </c>
      <c r="L61" s="37"/>
      <c r="M61" s="37"/>
      <c r="N61" s="37"/>
      <c r="O61" s="37"/>
      <c r="P61" s="37"/>
      <c r="Q61" s="37"/>
      <c r="R61" s="37"/>
      <c r="S61" s="90"/>
      <c r="T61" s="90"/>
      <c r="U61" s="90"/>
      <c r="V61" s="90">
        <f>SUMIF(purchases!K62,$M$4,purchases!V62)</f>
        <v>0</v>
      </c>
      <c r="W61" s="90"/>
      <c r="X61" s="90"/>
      <c r="Z61" s="36"/>
      <c r="AA61" s="36"/>
      <c r="AB61" s="36"/>
      <c r="AC61" s="112"/>
      <c r="AD61" s="112"/>
      <c r="AE61" s="112"/>
      <c r="AF61" s="112"/>
      <c r="AG61" s="112"/>
      <c r="AH61" s="112"/>
      <c r="AI61" s="112"/>
      <c r="AJ61" s="112">
        <f>SUMIF(purchases!AJ62,$AL$4,purchases!AD62)</f>
        <v>0</v>
      </c>
      <c r="AK61" s="112"/>
      <c r="AL61" s="112"/>
      <c r="AM61" s="112"/>
      <c r="AN61" s="112"/>
      <c r="AO61" s="112"/>
      <c r="AP61" s="112"/>
      <c r="AQ61" s="112"/>
      <c r="AR61" s="116"/>
      <c r="AS61" s="116"/>
      <c r="AT61" s="116"/>
      <c r="AU61" s="116">
        <f>SUMIF(purchases!AJ62,$AL$4,purchases!AU62)</f>
        <v>0</v>
      </c>
      <c r="AV61" s="116"/>
      <c r="AW61" s="116"/>
      <c r="AY61" s="102"/>
      <c r="AZ61" s="102"/>
      <c r="BA61" s="102"/>
      <c r="BB61" s="113"/>
      <c r="BC61" s="113"/>
      <c r="BD61" s="113"/>
      <c r="BE61" s="113"/>
      <c r="BF61" s="113"/>
      <c r="BG61" s="113"/>
      <c r="BH61" s="113"/>
      <c r="BI61" s="113">
        <f>SUMIF(purchases!BI62,$BK$4,purchases!BC62)</f>
        <v>0</v>
      </c>
      <c r="BJ61" s="113"/>
      <c r="BK61" s="113"/>
      <c r="BL61" s="113"/>
      <c r="BM61" s="113"/>
      <c r="BN61" s="113"/>
      <c r="BO61" s="113"/>
      <c r="BP61" s="113"/>
      <c r="BQ61" s="104"/>
      <c r="BR61" s="104"/>
      <c r="BS61" s="104"/>
      <c r="BT61" s="104">
        <f>SUMIF(purchases!BI62,$BK$4,purchases!BT62)</f>
        <v>0</v>
      </c>
      <c r="BU61" s="104"/>
      <c r="BV61" s="104"/>
      <c r="BX61" s="117"/>
      <c r="BY61" s="117"/>
      <c r="BZ61" s="117"/>
      <c r="CA61" s="114"/>
      <c r="CB61" s="114"/>
      <c r="CC61" s="114"/>
      <c r="CD61" s="114"/>
      <c r="CE61" s="114"/>
      <c r="CF61" s="114"/>
      <c r="CG61" s="114"/>
      <c r="CH61" s="114">
        <f>SUMIF(purchases!CH62,$CJ$4,purchases!CB62)</f>
        <v>0</v>
      </c>
      <c r="CI61" s="114"/>
      <c r="CJ61" s="114"/>
      <c r="CK61" s="114"/>
      <c r="CL61" s="114"/>
      <c r="CM61" s="114"/>
      <c r="CN61" s="114"/>
      <c r="CO61" s="114"/>
      <c r="CP61" s="109"/>
      <c r="CQ61" s="109"/>
      <c r="CR61" s="109"/>
      <c r="CS61" s="109">
        <f>SUMIF(purchases!CH62,$CJ$4,purchases!CS62)</f>
        <v>0</v>
      </c>
      <c r="CT61" s="109"/>
      <c r="CU61" s="109"/>
      <c r="CW61" s="115"/>
      <c r="CX61" s="115"/>
      <c r="CY61" s="115"/>
      <c r="CZ61" s="111"/>
      <c r="DA61" s="111"/>
      <c r="DB61" s="111"/>
      <c r="DC61" s="111"/>
      <c r="DD61" s="111"/>
      <c r="DE61" s="111"/>
      <c r="DF61" s="111"/>
      <c r="DG61" s="111">
        <f>SUMIF(purchases!DG62,$DI$4,purchases!DA62)</f>
        <v>0</v>
      </c>
      <c r="DH61" s="111"/>
      <c r="DI61" s="111"/>
      <c r="DJ61" s="111"/>
      <c r="DK61" s="111"/>
      <c r="DL61" s="111"/>
      <c r="DM61" s="111"/>
      <c r="DN61" s="111"/>
      <c r="DO61" s="110"/>
      <c r="DP61" s="110"/>
      <c r="DQ61" s="110"/>
      <c r="DR61" s="110">
        <f>SUMIF(purchases!DG62,$DI$4,purchases!DR62)</f>
        <v>0</v>
      </c>
      <c r="DS61" s="110"/>
      <c r="DT61" s="110"/>
      <c r="DV61" s="102"/>
      <c r="DW61" s="102"/>
      <c r="DX61" s="102"/>
      <c r="DY61" s="103"/>
      <c r="DZ61" s="103"/>
      <c r="EA61" s="103"/>
      <c r="EB61" s="103"/>
      <c r="EC61" s="103"/>
      <c r="ED61" s="103"/>
      <c r="EE61" s="103"/>
      <c r="EF61" s="103">
        <f>SUMIF(purchases!EF62,$EH$4,purchases!DZ62)</f>
        <v>0</v>
      </c>
      <c r="EG61" s="103"/>
      <c r="EH61" s="103"/>
      <c r="EI61" s="103"/>
      <c r="EJ61" s="103"/>
      <c r="EK61" s="103"/>
      <c r="EL61" s="103"/>
      <c r="EM61" s="103"/>
      <c r="EN61" s="104"/>
      <c r="EO61" s="104"/>
      <c r="EP61" s="104"/>
      <c r="EQ61" s="104">
        <f>SUMIF(purchases!EF62,$EH$4,purchases!EQ62)</f>
        <v>0</v>
      </c>
      <c r="ER61" s="104"/>
      <c r="ES61" s="104"/>
      <c r="EU61" s="36"/>
      <c r="EV61" s="36"/>
      <c r="EW61" s="36"/>
      <c r="EX61" s="37"/>
      <c r="EY61" s="37"/>
      <c r="EZ61" s="37"/>
      <c r="FA61" s="37"/>
      <c r="FB61" s="37"/>
      <c r="FC61" s="37"/>
      <c r="FD61" s="37"/>
      <c r="FE61" s="37">
        <f>SUMIF(purchases!FE62,$FG$4,purchases!EY62)</f>
        <v>0</v>
      </c>
      <c r="FF61" s="37"/>
      <c r="FG61" s="37"/>
      <c r="FH61" s="37"/>
      <c r="FI61" s="37"/>
      <c r="FJ61" s="37"/>
      <c r="FK61" s="37"/>
      <c r="FL61" s="37"/>
      <c r="FM61" s="90"/>
      <c r="FN61" s="90"/>
      <c r="FO61" s="90"/>
      <c r="FP61" s="90">
        <f>SUMIF(purchases!FE62,$FG$4,purchases!FP62)</f>
        <v>0</v>
      </c>
      <c r="FQ61" s="90"/>
      <c r="FR61" s="90"/>
      <c r="FT61" s="36"/>
      <c r="FU61" s="36"/>
      <c r="FV61" s="36"/>
      <c r="FW61" s="112"/>
      <c r="FX61" s="112"/>
      <c r="FY61" s="112"/>
      <c r="FZ61" s="112"/>
      <c r="GA61" s="112"/>
      <c r="GB61" s="112"/>
      <c r="GC61" s="112"/>
      <c r="GD61" s="112">
        <f>SUMIF(purchases!GD62,$GF$4,purchases!FX62)</f>
        <v>0</v>
      </c>
      <c r="GE61" s="112"/>
      <c r="GF61" s="112"/>
      <c r="GG61" s="112"/>
      <c r="GH61" s="112"/>
      <c r="GI61" s="112"/>
      <c r="GJ61" s="112"/>
      <c r="GK61" s="112"/>
      <c r="GL61" s="116"/>
      <c r="GM61" s="116"/>
      <c r="GN61" s="116"/>
      <c r="GO61" s="116">
        <f>SUMIF(purchases!GD62,$GF$4,purchases!GO62)</f>
        <v>0</v>
      </c>
      <c r="GP61" s="116"/>
      <c r="GQ61" s="116"/>
      <c r="GS61" s="102"/>
      <c r="GT61" s="102"/>
      <c r="GU61" s="102"/>
      <c r="GV61" s="113"/>
      <c r="GW61" s="113"/>
      <c r="GX61" s="113"/>
      <c r="GY61" s="113"/>
      <c r="GZ61" s="113"/>
      <c r="HA61" s="113"/>
      <c r="HB61" s="113"/>
      <c r="HC61" s="113">
        <f>SUMIF(purchases!HC62,$HE$4,purchases!GW62)</f>
        <v>0</v>
      </c>
      <c r="HD61" s="113"/>
      <c r="HE61" s="113"/>
      <c r="HF61" s="113"/>
      <c r="HG61" s="113"/>
      <c r="HH61" s="113"/>
      <c r="HI61" s="113"/>
      <c r="HJ61" s="113"/>
      <c r="HK61" s="104"/>
      <c r="HL61" s="104"/>
      <c r="HM61" s="104"/>
      <c r="HN61" s="104">
        <f>SUMIF(purchases!HC62,$HE$4,purchases!HN62)</f>
        <v>0</v>
      </c>
      <c r="HO61" s="104"/>
      <c r="HP61" s="104"/>
      <c r="HR61" s="117"/>
      <c r="HS61" s="117"/>
      <c r="HT61" s="117"/>
      <c r="HU61" s="114"/>
      <c r="HV61" s="114"/>
      <c r="HW61" s="114"/>
      <c r="HX61" s="114"/>
      <c r="HY61" s="114"/>
      <c r="HZ61" s="114"/>
      <c r="IA61" s="114"/>
      <c r="IB61" s="114">
        <f>SUMIF(purchases!IB62,$ID$4,purchases!HV62)</f>
        <v>0</v>
      </c>
      <c r="IC61" s="114"/>
      <c r="ID61" s="114"/>
      <c r="IE61" s="114"/>
      <c r="IF61" s="114"/>
      <c r="IG61" s="114"/>
      <c r="IH61" s="114"/>
      <c r="II61" s="114"/>
      <c r="IJ61" s="109"/>
      <c r="IK61" s="109"/>
      <c r="IL61" s="109"/>
      <c r="IM61" s="109">
        <f>SUMIF(purchases!IB62,$ID$4,purchases!IM62)</f>
        <v>0</v>
      </c>
      <c r="IN61" s="109"/>
      <c r="IO61" s="109"/>
      <c r="IQ61" s="115"/>
      <c r="IR61" s="115"/>
      <c r="IS61" s="115"/>
      <c r="IT61" s="111"/>
      <c r="IU61" s="111"/>
      <c r="IV61" s="111"/>
      <c r="IW61" s="111"/>
      <c r="IX61" s="111"/>
      <c r="IY61" s="111"/>
      <c r="IZ61" s="111"/>
      <c r="JA61" s="111">
        <f>SUMIF(purchases!JA62,$JC$4,purchases!IU62)</f>
        <v>0</v>
      </c>
      <c r="JB61" s="111"/>
      <c r="JC61" s="111"/>
      <c r="JD61" s="111"/>
      <c r="JE61" s="111"/>
      <c r="JF61" s="111"/>
      <c r="JG61" s="111"/>
      <c r="JH61" s="111"/>
      <c r="JI61" s="110"/>
      <c r="JJ61" s="110"/>
      <c r="JK61" s="110"/>
      <c r="JL61" s="110">
        <f>SUMIF(purchases!JA62,$JC$4,purchases!JL62)</f>
        <v>0</v>
      </c>
      <c r="JM61" s="110"/>
      <c r="JN61" s="110"/>
      <c r="JP61" s="102"/>
      <c r="JQ61" s="102"/>
      <c r="JR61" s="102"/>
      <c r="JS61" s="103"/>
      <c r="JT61" s="103"/>
      <c r="JU61" s="103"/>
      <c r="JV61" s="103"/>
      <c r="JW61" s="103"/>
      <c r="JX61" s="103"/>
      <c r="JY61" s="103"/>
      <c r="JZ61" s="103">
        <f>SUMIF(purchases!JZ62,$KB$4,purchases!JT62)</f>
        <v>0</v>
      </c>
      <c r="KA61" s="103"/>
      <c r="KB61" s="103"/>
      <c r="KC61" s="103"/>
      <c r="KD61" s="103"/>
      <c r="KE61" s="103"/>
      <c r="KF61" s="103"/>
      <c r="KG61" s="103"/>
      <c r="KH61" s="104"/>
      <c r="KI61" s="104"/>
      <c r="KJ61" s="104"/>
      <c r="KK61" s="104">
        <f>SUMIF(purchases!JZ62,$KB$4,purchases!KK62)</f>
        <v>0</v>
      </c>
      <c r="KL61" s="104"/>
      <c r="KM61" s="104"/>
    </row>
    <row r="62" spans="1:299" s="4" customFormat="1" ht="20.100000000000001" customHeight="1" x14ac:dyDescent="0.2">
      <c r="A62" s="36"/>
      <c r="B62" s="36"/>
      <c r="C62" s="36"/>
      <c r="D62" s="37"/>
      <c r="E62" s="37"/>
      <c r="F62" s="37"/>
      <c r="G62" s="37"/>
      <c r="H62" s="37"/>
      <c r="I62" s="37"/>
      <c r="J62" s="37"/>
      <c r="K62" s="37">
        <f>SUMIF(purchases!K63,$M$4,purchases!E63)</f>
        <v>0</v>
      </c>
      <c r="L62" s="37"/>
      <c r="M62" s="37"/>
      <c r="N62" s="37"/>
      <c r="O62" s="37"/>
      <c r="P62" s="37"/>
      <c r="Q62" s="37"/>
      <c r="R62" s="37"/>
      <c r="S62" s="90"/>
      <c r="T62" s="90"/>
      <c r="U62" s="90"/>
      <c r="V62" s="90">
        <f>SUMIF(purchases!K63,$M$4,purchases!V63)</f>
        <v>0</v>
      </c>
      <c r="W62" s="90"/>
      <c r="X62" s="90"/>
      <c r="Z62" s="36"/>
      <c r="AA62" s="36"/>
      <c r="AB62" s="36"/>
      <c r="AC62" s="112"/>
      <c r="AD62" s="112"/>
      <c r="AE62" s="112"/>
      <c r="AF62" s="112"/>
      <c r="AG62" s="112"/>
      <c r="AH62" s="112"/>
      <c r="AI62" s="112"/>
      <c r="AJ62" s="112">
        <f>SUMIF(purchases!AJ63,$AL$4,purchases!AD63)</f>
        <v>0</v>
      </c>
      <c r="AK62" s="112"/>
      <c r="AL62" s="112"/>
      <c r="AM62" s="112"/>
      <c r="AN62" s="112"/>
      <c r="AO62" s="112"/>
      <c r="AP62" s="112"/>
      <c r="AQ62" s="112"/>
      <c r="AR62" s="116"/>
      <c r="AS62" s="116"/>
      <c r="AT62" s="116"/>
      <c r="AU62" s="116">
        <f>SUMIF(purchases!AJ63,$AL$4,purchases!AU63)</f>
        <v>0</v>
      </c>
      <c r="AV62" s="116"/>
      <c r="AW62" s="116"/>
      <c r="AY62" s="102"/>
      <c r="AZ62" s="102"/>
      <c r="BA62" s="102"/>
      <c r="BB62" s="113"/>
      <c r="BC62" s="113"/>
      <c r="BD62" s="113"/>
      <c r="BE62" s="113"/>
      <c r="BF62" s="113"/>
      <c r="BG62" s="113"/>
      <c r="BH62" s="113"/>
      <c r="BI62" s="113">
        <f>SUMIF(purchases!BI63,$BK$4,purchases!BC63)</f>
        <v>0</v>
      </c>
      <c r="BJ62" s="113"/>
      <c r="BK62" s="113"/>
      <c r="BL62" s="113"/>
      <c r="BM62" s="113"/>
      <c r="BN62" s="113"/>
      <c r="BO62" s="113"/>
      <c r="BP62" s="113"/>
      <c r="BQ62" s="104"/>
      <c r="BR62" s="104"/>
      <c r="BS62" s="104"/>
      <c r="BT62" s="104">
        <f>SUMIF(purchases!BI63,$BK$4,purchases!BT63)</f>
        <v>0</v>
      </c>
      <c r="BU62" s="104"/>
      <c r="BV62" s="104"/>
      <c r="BX62" s="117"/>
      <c r="BY62" s="117"/>
      <c r="BZ62" s="117"/>
      <c r="CA62" s="114"/>
      <c r="CB62" s="114"/>
      <c r="CC62" s="114"/>
      <c r="CD62" s="114"/>
      <c r="CE62" s="114"/>
      <c r="CF62" s="114"/>
      <c r="CG62" s="114"/>
      <c r="CH62" s="114">
        <f>SUMIF(purchases!CH63,$CJ$4,purchases!CB63)</f>
        <v>0</v>
      </c>
      <c r="CI62" s="114"/>
      <c r="CJ62" s="114"/>
      <c r="CK62" s="114"/>
      <c r="CL62" s="114"/>
      <c r="CM62" s="114"/>
      <c r="CN62" s="114"/>
      <c r="CO62" s="114"/>
      <c r="CP62" s="109"/>
      <c r="CQ62" s="109"/>
      <c r="CR62" s="109"/>
      <c r="CS62" s="109">
        <f>SUMIF(purchases!CH63,$CJ$4,purchases!CS63)</f>
        <v>0</v>
      </c>
      <c r="CT62" s="109"/>
      <c r="CU62" s="109"/>
      <c r="CW62" s="115"/>
      <c r="CX62" s="115"/>
      <c r="CY62" s="115"/>
      <c r="CZ62" s="111"/>
      <c r="DA62" s="111"/>
      <c r="DB62" s="111"/>
      <c r="DC62" s="111"/>
      <c r="DD62" s="111"/>
      <c r="DE62" s="111"/>
      <c r="DF62" s="111"/>
      <c r="DG62" s="111">
        <f>SUMIF(purchases!DG63,$DI$4,purchases!DA63)</f>
        <v>0</v>
      </c>
      <c r="DH62" s="111"/>
      <c r="DI62" s="111"/>
      <c r="DJ62" s="111"/>
      <c r="DK62" s="111"/>
      <c r="DL62" s="111"/>
      <c r="DM62" s="111"/>
      <c r="DN62" s="111"/>
      <c r="DO62" s="110"/>
      <c r="DP62" s="110"/>
      <c r="DQ62" s="110"/>
      <c r="DR62" s="110">
        <f>SUMIF(purchases!DG63,$DI$4,purchases!DR63)</f>
        <v>0</v>
      </c>
      <c r="DS62" s="110"/>
      <c r="DT62" s="110"/>
      <c r="DV62" s="102"/>
      <c r="DW62" s="102"/>
      <c r="DX62" s="102"/>
      <c r="DY62" s="103"/>
      <c r="DZ62" s="103"/>
      <c r="EA62" s="103"/>
      <c r="EB62" s="103"/>
      <c r="EC62" s="103"/>
      <c r="ED62" s="103"/>
      <c r="EE62" s="103"/>
      <c r="EF62" s="103">
        <f>SUMIF(purchases!EF63,$EH$4,purchases!DZ63)</f>
        <v>0</v>
      </c>
      <c r="EG62" s="103"/>
      <c r="EH62" s="103"/>
      <c r="EI62" s="103"/>
      <c r="EJ62" s="103"/>
      <c r="EK62" s="103"/>
      <c r="EL62" s="103"/>
      <c r="EM62" s="103"/>
      <c r="EN62" s="104"/>
      <c r="EO62" s="104"/>
      <c r="EP62" s="104"/>
      <c r="EQ62" s="104">
        <f>SUMIF(purchases!EF63,$EH$4,purchases!EQ63)</f>
        <v>0</v>
      </c>
      <c r="ER62" s="104"/>
      <c r="ES62" s="104"/>
      <c r="EU62" s="36"/>
      <c r="EV62" s="36"/>
      <c r="EW62" s="36"/>
      <c r="EX62" s="37"/>
      <c r="EY62" s="37"/>
      <c r="EZ62" s="37"/>
      <c r="FA62" s="37"/>
      <c r="FB62" s="37"/>
      <c r="FC62" s="37"/>
      <c r="FD62" s="37"/>
      <c r="FE62" s="37">
        <f>SUMIF(purchases!FE63,$FG$4,purchases!EY63)</f>
        <v>0</v>
      </c>
      <c r="FF62" s="37"/>
      <c r="FG62" s="37"/>
      <c r="FH62" s="37"/>
      <c r="FI62" s="37"/>
      <c r="FJ62" s="37"/>
      <c r="FK62" s="37"/>
      <c r="FL62" s="37"/>
      <c r="FM62" s="90"/>
      <c r="FN62" s="90"/>
      <c r="FO62" s="90"/>
      <c r="FP62" s="90">
        <f>SUMIF(purchases!FE63,$FG$4,purchases!FP63)</f>
        <v>0</v>
      </c>
      <c r="FQ62" s="90"/>
      <c r="FR62" s="90"/>
      <c r="FT62" s="36"/>
      <c r="FU62" s="36"/>
      <c r="FV62" s="36"/>
      <c r="FW62" s="112"/>
      <c r="FX62" s="112"/>
      <c r="FY62" s="112"/>
      <c r="FZ62" s="112"/>
      <c r="GA62" s="112"/>
      <c r="GB62" s="112"/>
      <c r="GC62" s="112"/>
      <c r="GD62" s="112">
        <f>SUMIF(purchases!GD63,$GF$4,purchases!FX63)</f>
        <v>0</v>
      </c>
      <c r="GE62" s="112"/>
      <c r="GF62" s="112"/>
      <c r="GG62" s="112"/>
      <c r="GH62" s="112"/>
      <c r="GI62" s="112"/>
      <c r="GJ62" s="112"/>
      <c r="GK62" s="112"/>
      <c r="GL62" s="116"/>
      <c r="GM62" s="116"/>
      <c r="GN62" s="116"/>
      <c r="GO62" s="116">
        <f>SUMIF(purchases!GD63,$GF$4,purchases!GO63)</f>
        <v>0</v>
      </c>
      <c r="GP62" s="116"/>
      <c r="GQ62" s="116"/>
      <c r="GS62" s="102"/>
      <c r="GT62" s="102"/>
      <c r="GU62" s="102"/>
      <c r="GV62" s="113"/>
      <c r="GW62" s="113"/>
      <c r="GX62" s="113"/>
      <c r="GY62" s="113"/>
      <c r="GZ62" s="113"/>
      <c r="HA62" s="113"/>
      <c r="HB62" s="113"/>
      <c r="HC62" s="113">
        <f>SUMIF(purchases!HC63,$HE$4,purchases!GW63)</f>
        <v>0</v>
      </c>
      <c r="HD62" s="113"/>
      <c r="HE62" s="113"/>
      <c r="HF62" s="113"/>
      <c r="HG62" s="113"/>
      <c r="HH62" s="113"/>
      <c r="HI62" s="113"/>
      <c r="HJ62" s="113"/>
      <c r="HK62" s="104"/>
      <c r="HL62" s="104"/>
      <c r="HM62" s="104"/>
      <c r="HN62" s="104">
        <f>SUMIF(purchases!HC63,$HE$4,purchases!HN63)</f>
        <v>0</v>
      </c>
      <c r="HO62" s="104"/>
      <c r="HP62" s="104"/>
      <c r="HR62" s="117"/>
      <c r="HS62" s="117"/>
      <c r="HT62" s="117"/>
      <c r="HU62" s="114"/>
      <c r="HV62" s="114"/>
      <c r="HW62" s="114"/>
      <c r="HX62" s="114"/>
      <c r="HY62" s="114"/>
      <c r="HZ62" s="114"/>
      <c r="IA62" s="114"/>
      <c r="IB62" s="114">
        <f>SUMIF(purchases!IB63,$ID$4,purchases!HV63)</f>
        <v>0</v>
      </c>
      <c r="IC62" s="114"/>
      <c r="ID62" s="114"/>
      <c r="IE62" s="114"/>
      <c r="IF62" s="114"/>
      <c r="IG62" s="114"/>
      <c r="IH62" s="114"/>
      <c r="II62" s="114"/>
      <c r="IJ62" s="109"/>
      <c r="IK62" s="109"/>
      <c r="IL62" s="109"/>
      <c r="IM62" s="109">
        <f>SUMIF(purchases!IB63,$ID$4,purchases!IM63)</f>
        <v>0</v>
      </c>
      <c r="IN62" s="109"/>
      <c r="IO62" s="109"/>
      <c r="IQ62" s="115"/>
      <c r="IR62" s="115"/>
      <c r="IS62" s="115"/>
      <c r="IT62" s="111"/>
      <c r="IU62" s="111"/>
      <c r="IV62" s="111"/>
      <c r="IW62" s="111"/>
      <c r="IX62" s="111"/>
      <c r="IY62" s="111"/>
      <c r="IZ62" s="111"/>
      <c r="JA62" s="111">
        <f>SUMIF(purchases!JA63,$JC$4,purchases!IU63)</f>
        <v>0</v>
      </c>
      <c r="JB62" s="111"/>
      <c r="JC62" s="111"/>
      <c r="JD62" s="111"/>
      <c r="JE62" s="111"/>
      <c r="JF62" s="111"/>
      <c r="JG62" s="111"/>
      <c r="JH62" s="111"/>
      <c r="JI62" s="110"/>
      <c r="JJ62" s="110"/>
      <c r="JK62" s="110"/>
      <c r="JL62" s="110">
        <f>SUMIF(purchases!JA63,$JC$4,purchases!JL63)</f>
        <v>0</v>
      </c>
      <c r="JM62" s="110"/>
      <c r="JN62" s="110"/>
      <c r="JP62" s="102"/>
      <c r="JQ62" s="102"/>
      <c r="JR62" s="102"/>
      <c r="JS62" s="103"/>
      <c r="JT62" s="103"/>
      <c r="JU62" s="103"/>
      <c r="JV62" s="103"/>
      <c r="JW62" s="103"/>
      <c r="JX62" s="103"/>
      <c r="JY62" s="103"/>
      <c r="JZ62" s="103">
        <f>SUMIF(purchases!JZ63,$KB$4,purchases!JT63)</f>
        <v>0</v>
      </c>
      <c r="KA62" s="103"/>
      <c r="KB62" s="103"/>
      <c r="KC62" s="103"/>
      <c r="KD62" s="103"/>
      <c r="KE62" s="103"/>
      <c r="KF62" s="103"/>
      <c r="KG62" s="103"/>
      <c r="KH62" s="104"/>
      <c r="KI62" s="104"/>
      <c r="KJ62" s="104"/>
      <c r="KK62" s="104">
        <f>SUMIF(purchases!JZ63,$KB$4,purchases!KK63)</f>
        <v>0</v>
      </c>
      <c r="KL62" s="104"/>
      <c r="KM62" s="104"/>
    </row>
    <row r="63" spans="1:299" s="4" customFormat="1" ht="20.100000000000001" customHeight="1" x14ac:dyDescent="0.2">
      <c r="A63" s="36"/>
      <c r="B63" s="36"/>
      <c r="C63" s="36"/>
      <c r="D63" s="37"/>
      <c r="E63" s="37"/>
      <c r="F63" s="37"/>
      <c r="G63" s="37"/>
      <c r="H63" s="37"/>
      <c r="I63" s="37"/>
      <c r="J63" s="37"/>
      <c r="K63" s="37">
        <f>SUMIF(purchases!K64,$M$4,purchases!E64)</f>
        <v>0</v>
      </c>
      <c r="L63" s="37"/>
      <c r="M63" s="37"/>
      <c r="N63" s="37"/>
      <c r="O63" s="37"/>
      <c r="P63" s="37"/>
      <c r="Q63" s="37"/>
      <c r="R63" s="37"/>
      <c r="S63" s="90"/>
      <c r="T63" s="90"/>
      <c r="U63" s="90"/>
      <c r="V63" s="90">
        <f>SUMIF(purchases!K64,$M$4,purchases!V64)</f>
        <v>0</v>
      </c>
      <c r="W63" s="90"/>
      <c r="X63" s="90"/>
      <c r="Z63" s="36"/>
      <c r="AA63" s="36"/>
      <c r="AB63" s="36"/>
      <c r="AC63" s="112"/>
      <c r="AD63" s="112"/>
      <c r="AE63" s="112"/>
      <c r="AF63" s="112"/>
      <c r="AG63" s="112"/>
      <c r="AH63" s="112"/>
      <c r="AI63" s="112"/>
      <c r="AJ63" s="112">
        <f>SUMIF(purchases!AJ64,$AL$4,purchases!AD64)</f>
        <v>0</v>
      </c>
      <c r="AK63" s="112"/>
      <c r="AL63" s="112"/>
      <c r="AM63" s="112"/>
      <c r="AN63" s="112"/>
      <c r="AO63" s="112"/>
      <c r="AP63" s="112"/>
      <c r="AQ63" s="112"/>
      <c r="AR63" s="116"/>
      <c r="AS63" s="116"/>
      <c r="AT63" s="116"/>
      <c r="AU63" s="116">
        <f>SUMIF(purchases!AJ64,$AL$4,purchases!AU64)</f>
        <v>0</v>
      </c>
      <c r="AV63" s="116"/>
      <c r="AW63" s="116"/>
      <c r="AY63" s="102"/>
      <c r="AZ63" s="102"/>
      <c r="BA63" s="102"/>
      <c r="BB63" s="113"/>
      <c r="BC63" s="113"/>
      <c r="BD63" s="113"/>
      <c r="BE63" s="113"/>
      <c r="BF63" s="113"/>
      <c r="BG63" s="113"/>
      <c r="BH63" s="113"/>
      <c r="BI63" s="113">
        <f>SUMIF(purchases!BI64,$BK$4,purchases!BC64)</f>
        <v>0</v>
      </c>
      <c r="BJ63" s="113"/>
      <c r="BK63" s="113"/>
      <c r="BL63" s="113"/>
      <c r="BM63" s="113"/>
      <c r="BN63" s="113"/>
      <c r="BO63" s="113"/>
      <c r="BP63" s="113"/>
      <c r="BQ63" s="104"/>
      <c r="BR63" s="104"/>
      <c r="BS63" s="104"/>
      <c r="BT63" s="104">
        <f>SUMIF(purchases!BI64,$BK$4,purchases!BT64)</f>
        <v>0</v>
      </c>
      <c r="BU63" s="104"/>
      <c r="BV63" s="104"/>
      <c r="BX63" s="117"/>
      <c r="BY63" s="117"/>
      <c r="BZ63" s="117"/>
      <c r="CA63" s="114"/>
      <c r="CB63" s="114"/>
      <c r="CC63" s="114"/>
      <c r="CD63" s="114"/>
      <c r="CE63" s="114"/>
      <c r="CF63" s="114"/>
      <c r="CG63" s="114"/>
      <c r="CH63" s="114">
        <f>SUMIF(purchases!CH64,$CJ$4,purchases!CB64)</f>
        <v>0</v>
      </c>
      <c r="CI63" s="114"/>
      <c r="CJ63" s="114"/>
      <c r="CK63" s="114"/>
      <c r="CL63" s="114"/>
      <c r="CM63" s="114"/>
      <c r="CN63" s="114"/>
      <c r="CO63" s="114"/>
      <c r="CP63" s="109"/>
      <c r="CQ63" s="109"/>
      <c r="CR63" s="109"/>
      <c r="CS63" s="109">
        <f>SUMIF(purchases!CH64,$CJ$4,purchases!CS64)</f>
        <v>0</v>
      </c>
      <c r="CT63" s="109"/>
      <c r="CU63" s="109"/>
      <c r="CW63" s="115"/>
      <c r="CX63" s="115"/>
      <c r="CY63" s="115"/>
      <c r="CZ63" s="111"/>
      <c r="DA63" s="111"/>
      <c r="DB63" s="111"/>
      <c r="DC63" s="111"/>
      <c r="DD63" s="111"/>
      <c r="DE63" s="111"/>
      <c r="DF63" s="111"/>
      <c r="DG63" s="111">
        <f>SUMIF(purchases!DG64,$DI$4,purchases!DA64)</f>
        <v>0</v>
      </c>
      <c r="DH63" s="111"/>
      <c r="DI63" s="111"/>
      <c r="DJ63" s="111"/>
      <c r="DK63" s="111"/>
      <c r="DL63" s="111"/>
      <c r="DM63" s="111"/>
      <c r="DN63" s="111"/>
      <c r="DO63" s="110"/>
      <c r="DP63" s="110"/>
      <c r="DQ63" s="110"/>
      <c r="DR63" s="110">
        <f>SUMIF(purchases!DG64,$DI$4,purchases!DR64)</f>
        <v>0</v>
      </c>
      <c r="DS63" s="110"/>
      <c r="DT63" s="110"/>
      <c r="DV63" s="102"/>
      <c r="DW63" s="102"/>
      <c r="DX63" s="102"/>
      <c r="DY63" s="103"/>
      <c r="DZ63" s="103"/>
      <c r="EA63" s="103"/>
      <c r="EB63" s="103"/>
      <c r="EC63" s="103"/>
      <c r="ED63" s="103"/>
      <c r="EE63" s="103"/>
      <c r="EF63" s="103">
        <f>SUMIF(purchases!EF64,$EH$4,purchases!DZ64)</f>
        <v>0</v>
      </c>
      <c r="EG63" s="103"/>
      <c r="EH63" s="103"/>
      <c r="EI63" s="103"/>
      <c r="EJ63" s="103"/>
      <c r="EK63" s="103"/>
      <c r="EL63" s="103"/>
      <c r="EM63" s="103"/>
      <c r="EN63" s="104"/>
      <c r="EO63" s="104"/>
      <c r="EP63" s="104"/>
      <c r="EQ63" s="104">
        <f>SUMIF(purchases!EF64,$EH$4,purchases!EQ64)</f>
        <v>0</v>
      </c>
      <c r="ER63" s="104"/>
      <c r="ES63" s="104"/>
      <c r="EU63" s="36"/>
      <c r="EV63" s="36"/>
      <c r="EW63" s="36"/>
      <c r="EX63" s="37"/>
      <c r="EY63" s="37"/>
      <c r="EZ63" s="37"/>
      <c r="FA63" s="37"/>
      <c r="FB63" s="37"/>
      <c r="FC63" s="37"/>
      <c r="FD63" s="37"/>
      <c r="FE63" s="37">
        <f>SUMIF(purchases!FE64,$FG$4,purchases!EY64)</f>
        <v>0</v>
      </c>
      <c r="FF63" s="37"/>
      <c r="FG63" s="37"/>
      <c r="FH63" s="37"/>
      <c r="FI63" s="37"/>
      <c r="FJ63" s="37"/>
      <c r="FK63" s="37"/>
      <c r="FL63" s="37"/>
      <c r="FM63" s="90"/>
      <c r="FN63" s="90"/>
      <c r="FO63" s="90"/>
      <c r="FP63" s="90">
        <f>SUMIF(purchases!FE64,$FG$4,purchases!FP64)</f>
        <v>0</v>
      </c>
      <c r="FQ63" s="90"/>
      <c r="FR63" s="90"/>
      <c r="FT63" s="36"/>
      <c r="FU63" s="36"/>
      <c r="FV63" s="36"/>
      <c r="FW63" s="112"/>
      <c r="FX63" s="112"/>
      <c r="FY63" s="112"/>
      <c r="FZ63" s="112"/>
      <c r="GA63" s="112"/>
      <c r="GB63" s="112"/>
      <c r="GC63" s="112"/>
      <c r="GD63" s="112">
        <f>SUMIF(purchases!GD64,$GF$4,purchases!FX64)</f>
        <v>0</v>
      </c>
      <c r="GE63" s="112"/>
      <c r="GF63" s="112"/>
      <c r="GG63" s="112"/>
      <c r="GH63" s="112"/>
      <c r="GI63" s="112"/>
      <c r="GJ63" s="112"/>
      <c r="GK63" s="112"/>
      <c r="GL63" s="116"/>
      <c r="GM63" s="116"/>
      <c r="GN63" s="116"/>
      <c r="GO63" s="116">
        <f>SUMIF(purchases!GD64,$GF$4,purchases!GO64)</f>
        <v>0</v>
      </c>
      <c r="GP63" s="116"/>
      <c r="GQ63" s="116"/>
      <c r="GS63" s="102"/>
      <c r="GT63" s="102"/>
      <c r="GU63" s="102"/>
      <c r="GV63" s="113"/>
      <c r="GW63" s="113"/>
      <c r="GX63" s="113"/>
      <c r="GY63" s="113"/>
      <c r="GZ63" s="113"/>
      <c r="HA63" s="113"/>
      <c r="HB63" s="113"/>
      <c r="HC63" s="113">
        <f>SUMIF(purchases!HC64,$HE$4,purchases!GW64)</f>
        <v>0</v>
      </c>
      <c r="HD63" s="113"/>
      <c r="HE63" s="113"/>
      <c r="HF63" s="113"/>
      <c r="HG63" s="113"/>
      <c r="HH63" s="113"/>
      <c r="HI63" s="113"/>
      <c r="HJ63" s="113"/>
      <c r="HK63" s="104"/>
      <c r="HL63" s="104"/>
      <c r="HM63" s="104"/>
      <c r="HN63" s="104">
        <f>SUMIF(purchases!HC64,$HE$4,purchases!HN64)</f>
        <v>0</v>
      </c>
      <c r="HO63" s="104"/>
      <c r="HP63" s="104"/>
      <c r="HR63" s="117"/>
      <c r="HS63" s="117"/>
      <c r="HT63" s="117"/>
      <c r="HU63" s="114"/>
      <c r="HV63" s="114"/>
      <c r="HW63" s="114"/>
      <c r="HX63" s="114"/>
      <c r="HY63" s="114"/>
      <c r="HZ63" s="114"/>
      <c r="IA63" s="114"/>
      <c r="IB63" s="114">
        <f>SUMIF(purchases!IB64,$ID$4,purchases!HV64)</f>
        <v>0</v>
      </c>
      <c r="IC63" s="114"/>
      <c r="ID63" s="114"/>
      <c r="IE63" s="114"/>
      <c r="IF63" s="114"/>
      <c r="IG63" s="114"/>
      <c r="IH63" s="114"/>
      <c r="II63" s="114"/>
      <c r="IJ63" s="109"/>
      <c r="IK63" s="109"/>
      <c r="IL63" s="109"/>
      <c r="IM63" s="109">
        <f>SUMIF(purchases!IB64,$ID$4,purchases!IM64)</f>
        <v>0</v>
      </c>
      <c r="IN63" s="109"/>
      <c r="IO63" s="109"/>
      <c r="IQ63" s="115"/>
      <c r="IR63" s="115"/>
      <c r="IS63" s="115"/>
      <c r="IT63" s="111"/>
      <c r="IU63" s="111"/>
      <c r="IV63" s="111"/>
      <c r="IW63" s="111"/>
      <c r="IX63" s="111"/>
      <c r="IY63" s="111"/>
      <c r="IZ63" s="111"/>
      <c r="JA63" s="111">
        <f>SUMIF(purchases!JA64,$JC$4,purchases!IU64)</f>
        <v>0</v>
      </c>
      <c r="JB63" s="111"/>
      <c r="JC63" s="111"/>
      <c r="JD63" s="111"/>
      <c r="JE63" s="111"/>
      <c r="JF63" s="111"/>
      <c r="JG63" s="111"/>
      <c r="JH63" s="111"/>
      <c r="JI63" s="110"/>
      <c r="JJ63" s="110"/>
      <c r="JK63" s="110"/>
      <c r="JL63" s="110">
        <f>SUMIF(purchases!JA64,$JC$4,purchases!JL64)</f>
        <v>0</v>
      </c>
      <c r="JM63" s="110"/>
      <c r="JN63" s="110"/>
      <c r="JP63" s="102"/>
      <c r="JQ63" s="102"/>
      <c r="JR63" s="102"/>
      <c r="JS63" s="103"/>
      <c r="JT63" s="103"/>
      <c r="JU63" s="103"/>
      <c r="JV63" s="103"/>
      <c r="JW63" s="103"/>
      <c r="JX63" s="103"/>
      <c r="JY63" s="103"/>
      <c r="JZ63" s="103">
        <f>SUMIF(purchases!JZ64,$KB$4,purchases!JT64)</f>
        <v>0</v>
      </c>
      <c r="KA63" s="103"/>
      <c r="KB63" s="103"/>
      <c r="KC63" s="103"/>
      <c r="KD63" s="103"/>
      <c r="KE63" s="103"/>
      <c r="KF63" s="103"/>
      <c r="KG63" s="103"/>
      <c r="KH63" s="104"/>
      <c r="KI63" s="104"/>
      <c r="KJ63" s="104"/>
      <c r="KK63" s="104">
        <f>SUMIF(purchases!JZ64,$KB$4,purchases!KK64)</f>
        <v>0</v>
      </c>
      <c r="KL63" s="104"/>
      <c r="KM63" s="104"/>
    </row>
    <row r="64" spans="1:299" s="4" customFormat="1" ht="20.100000000000001" customHeight="1" x14ac:dyDescent="0.2">
      <c r="A64" s="36"/>
      <c r="B64" s="36"/>
      <c r="C64" s="36"/>
      <c r="D64" s="37"/>
      <c r="E64" s="37"/>
      <c r="F64" s="37"/>
      <c r="G64" s="37"/>
      <c r="H64" s="37"/>
      <c r="I64" s="37"/>
      <c r="J64" s="37"/>
      <c r="K64" s="37">
        <f>SUMIF(purchases!K65,$M$4,purchases!E65)</f>
        <v>0</v>
      </c>
      <c r="L64" s="37"/>
      <c r="M64" s="37"/>
      <c r="N64" s="37"/>
      <c r="O64" s="37"/>
      <c r="P64" s="37"/>
      <c r="Q64" s="37"/>
      <c r="R64" s="37"/>
      <c r="S64" s="90"/>
      <c r="T64" s="90"/>
      <c r="U64" s="90"/>
      <c r="V64" s="90">
        <f>SUMIF(purchases!K65,$M$4,purchases!V65)</f>
        <v>0</v>
      </c>
      <c r="W64" s="90"/>
      <c r="X64" s="90"/>
      <c r="Z64" s="36"/>
      <c r="AA64" s="36"/>
      <c r="AB64" s="36"/>
      <c r="AC64" s="112"/>
      <c r="AD64" s="112"/>
      <c r="AE64" s="112"/>
      <c r="AF64" s="112"/>
      <c r="AG64" s="112"/>
      <c r="AH64" s="112"/>
      <c r="AI64" s="112"/>
      <c r="AJ64" s="112">
        <f>SUMIF(purchases!AJ65,$AL$4,purchases!AD65)</f>
        <v>0</v>
      </c>
      <c r="AK64" s="112"/>
      <c r="AL64" s="112"/>
      <c r="AM64" s="112"/>
      <c r="AN64" s="112"/>
      <c r="AO64" s="112"/>
      <c r="AP64" s="112"/>
      <c r="AQ64" s="112"/>
      <c r="AR64" s="116"/>
      <c r="AS64" s="116"/>
      <c r="AT64" s="116"/>
      <c r="AU64" s="116">
        <f>SUMIF(purchases!AJ65,$AL$4,purchases!AU65)</f>
        <v>0</v>
      </c>
      <c r="AV64" s="116"/>
      <c r="AW64" s="116"/>
      <c r="AY64" s="102"/>
      <c r="AZ64" s="102"/>
      <c r="BA64" s="102"/>
      <c r="BB64" s="113"/>
      <c r="BC64" s="113"/>
      <c r="BD64" s="113"/>
      <c r="BE64" s="113"/>
      <c r="BF64" s="113"/>
      <c r="BG64" s="113"/>
      <c r="BH64" s="113"/>
      <c r="BI64" s="113">
        <f>SUMIF(purchases!BI65,$BK$4,purchases!BC65)</f>
        <v>0</v>
      </c>
      <c r="BJ64" s="113"/>
      <c r="BK64" s="113"/>
      <c r="BL64" s="113"/>
      <c r="BM64" s="113"/>
      <c r="BN64" s="113"/>
      <c r="BO64" s="113"/>
      <c r="BP64" s="113"/>
      <c r="BQ64" s="104"/>
      <c r="BR64" s="104"/>
      <c r="BS64" s="104"/>
      <c r="BT64" s="104">
        <f>SUMIF(purchases!BI65,$BK$4,purchases!BT65)</f>
        <v>0</v>
      </c>
      <c r="BU64" s="104"/>
      <c r="BV64" s="104"/>
      <c r="BX64" s="117"/>
      <c r="BY64" s="117"/>
      <c r="BZ64" s="117"/>
      <c r="CA64" s="114"/>
      <c r="CB64" s="114"/>
      <c r="CC64" s="114"/>
      <c r="CD64" s="114"/>
      <c r="CE64" s="114"/>
      <c r="CF64" s="114"/>
      <c r="CG64" s="114"/>
      <c r="CH64" s="114">
        <f>SUMIF(purchases!CH65,$CJ$4,purchases!CB65)</f>
        <v>0</v>
      </c>
      <c r="CI64" s="114"/>
      <c r="CJ64" s="114"/>
      <c r="CK64" s="114"/>
      <c r="CL64" s="114"/>
      <c r="CM64" s="114"/>
      <c r="CN64" s="114"/>
      <c r="CO64" s="114"/>
      <c r="CP64" s="109"/>
      <c r="CQ64" s="109"/>
      <c r="CR64" s="109"/>
      <c r="CS64" s="109">
        <f>SUMIF(purchases!CH65,$CJ$4,purchases!CS65)</f>
        <v>0</v>
      </c>
      <c r="CT64" s="109"/>
      <c r="CU64" s="109"/>
      <c r="CW64" s="115"/>
      <c r="CX64" s="115"/>
      <c r="CY64" s="115"/>
      <c r="CZ64" s="111"/>
      <c r="DA64" s="111"/>
      <c r="DB64" s="111"/>
      <c r="DC64" s="111"/>
      <c r="DD64" s="111"/>
      <c r="DE64" s="111"/>
      <c r="DF64" s="111"/>
      <c r="DG64" s="111">
        <f>SUMIF(purchases!DG65,$DI$4,purchases!DA65)</f>
        <v>0</v>
      </c>
      <c r="DH64" s="111"/>
      <c r="DI64" s="111"/>
      <c r="DJ64" s="111"/>
      <c r="DK64" s="111"/>
      <c r="DL64" s="111"/>
      <c r="DM64" s="111"/>
      <c r="DN64" s="111"/>
      <c r="DO64" s="110"/>
      <c r="DP64" s="110"/>
      <c r="DQ64" s="110"/>
      <c r="DR64" s="110">
        <f>SUMIF(purchases!DG65,$DI$4,purchases!DR65)</f>
        <v>0</v>
      </c>
      <c r="DS64" s="110"/>
      <c r="DT64" s="110"/>
      <c r="DV64" s="102"/>
      <c r="DW64" s="102"/>
      <c r="DX64" s="102"/>
      <c r="DY64" s="103"/>
      <c r="DZ64" s="103"/>
      <c r="EA64" s="103"/>
      <c r="EB64" s="103"/>
      <c r="EC64" s="103"/>
      <c r="ED64" s="103"/>
      <c r="EE64" s="103"/>
      <c r="EF64" s="103">
        <f>SUMIF(purchases!EF65,$EH$4,purchases!DZ65)</f>
        <v>0</v>
      </c>
      <c r="EG64" s="103"/>
      <c r="EH64" s="103"/>
      <c r="EI64" s="103"/>
      <c r="EJ64" s="103"/>
      <c r="EK64" s="103"/>
      <c r="EL64" s="103"/>
      <c r="EM64" s="103"/>
      <c r="EN64" s="104"/>
      <c r="EO64" s="104"/>
      <c r="EP64" s="104"/>
      <c r="EQ64" s="104">
        <f>SUMIF(purchases!EF65,$EH$4,purchases!EQ65)</f>
        <v>0</v>
      </c>
      <c r="ER64" s="104"/>
      <c r="ES64" s="104"/>
      <c r="EU64" s="36"/>
      <c r="EV64" s="36"/>
      <c r="EW64" s="36"/>
      <c r="EX64" s="37"/>
      <c r="EY64" s="37"/>
      <c r="EZ64" s="37"/>
      <c r="FA64" s="37"/>
      <c r="FB64" s="37"/>
      <c r="FC64" s="37"/>
      <c r="FD64" s="37"/>
      <c r="FE64" s="37">
        <f>SUMIF(purchases!FE65,$FG$4,purchases!EY65)</f>
        <v>0</v>
      </c>
      <c r="FF64" s="37"/>
      <c r="FG64" s="37"/>
      <c r="FH64" s="37"/>
      <c r="FI64" s="37"/>
      <c r="FJ64" s="37"/>
      <c r="FK64" s="37"/>
      <c r="FL64" s="37"/>
      <c r="FM64" s="90"/>
      <c r="FN64" s="90"/>
      <c r="FO64" s="90"/>
      <c r="FP64" s="90">
        <f>SUMIF(purchases!FE65,$FG$4,purchases!FP65)</f>
        <v>0</v>
      </c>
      <c r="FQ64" s="90"/>
      <c r="FR64" s="90"/>
      <c r="FT64" s="36"/>
      <c r="FU64" s="36"/>
      <c r="FV64" s="36"/>
      <c r="FW64" s="112"/>
      <c r="FX64" s="112"/>
      <c r="FY64" s="112"/>
      <c r="FZ64" s="112"/>
      <c r="GA64" s="112"/>
      <c r="GB64" s="112"/>
      <c r="GC64" s="112"/>
      <c r="GD64" s="112">
        <f>SUMIF(purchases!GD65,$GF$4,purchases!FX65)</f>
        <v>0</v>
      </c>
      <c r="GE64" s="112"/>
      <c r="GF64" s="112"/>
      <c r="GG64" s="112"/>
      <c r="GH64" s="112"/>
      <c r="GI64" s="112"/>
      <c r="GJ64" s="112"/>
      <c r="GK64" s="112"/>
      <c r="GL64" s="116"/>
      <c r="GM64" s="116"/>
      <c r="GN64" s="116"/>
      <c r="GO64" s="116">
        <f>SUMIF(purchases!GD65,$GF$4,purchases!GO65)</f>
        <v>0</v>
      </c>
      <c r="GP64" s="116"/>
      <c r="GQ64" s="116"/>
      <c r="GS64" s="102"/>
      <c r="GT64" s="102"/>
      <c r="GU64" s="102"/>
      <c r="GV64" s="113"/>
      <c r="GW64" s="113"/>
      <c r="GX64" s="113"/>
      <c r="GY64" s="113"/>
      <c r="GZ64" s="113"/>
      <c r="HA64" s="113"/>
      <c r="HB64" s="113"/>
      <c r="HC64" s="113">
        <f>SUMIF(purchases!HC65,$HE$4,purchases!GW65)</f>
        <v>0</v>
      </c>
      <c r="HD64" s="113"/>
      <c r="HE64" s="113"/>
      <c r="HF64" s="113"/>
      <c r="HG64" s="113"/>
      <c r="HH64" s="113"/>
      <c r="HI64" s="113"/>
      <c r="HJ64" s="113"/>
      <c r="HK64" s="104"/>
      <c r="HL64" s="104"/>
      <c r="HM64" s="104"/>
      <c r="HN64" s="104">
        <f>SUMIF(purchases!HC65,$HE$4,purchases!HN65)</f>
        <v>0</v>
      </c>
      <c r="HO64" s="104"/>
      <c r="HP64" s="104"/>
      <c r="HR64" s="117"/>
      <c r="HS64" s="117"/>
      <c r="HT64" s="117"/>
      <c r="HU64" s="114"/>
      <c r="HV64" s="114"/>
      <c r="HW64" s="114"/>
      <c r="HX64" s="114"/>
      <c r="HY64" s="114"/>
      <c r="HZ64" s="114"/>
      <c r="IA64" s="114"/>
      <c r="IB64" s="114">
        <f>SUMIF(purchases!IB65,$ID$4,purchases!HV65)</f>
        <v>0</v>
      </c>
      <c r="IC64" s="114"/>
      <c r="ID64" s="114"/>
      <c r="IE64" s="114"/>
      <c r="IF64" s="114"/>
      <c r="IG64" s="114"/>
      <c r="IH64" s="114"/>
      <c r="II64" s="114"/>
      <c r="IJ64" s="109"/>
      <c r="IK64" s="109"/>
      <c r="IL64" s="109"/>
      <c r="IM64" s="109">
        <f>SUMIF(purchases!IB65,$ID$4,purchases!IM65)</f>
        <v>0</v>
      </c>
      <c r="IN64" s="109"/>
      <c r="IO64" s="109"/>
      <c r="IQ64" s="115"/>
      <c r="IR64" s="115"/>
      <c r="IS64" s="115"/>
      <c r="IT64" s="111"/>
      <c r="IU64" s="111"/>
      <c r="IV64" s="111"/>
      <c r="IW64" s="111"/>
      <c r="IX64" s="111"/>
      <c r="IY64" s="111"/>
      <c r="IZ64" s="111"/>
      <c r="JA64" s="111">
        <f>SUMIF(purchases!JA65,$JC$4,purchases!IU65)</f>
        <v>0</v>
      </c>
      <c r="JB64" s="111"/>
      <c r="JC64" s="111"/>
      <c r="JD64" s="111"/>
      <c r="JE64" s="111"/>
      <c r="JF64" s="111"/>
      <c r="JG64" s="111"/>
      <c r="JH64" s="111"/>
      <c r="JI64" s="110"/>
      <c r="JJ64" s="110"/>
      <c r="JK64" s="110"/>
      <c r="JL64" s="110">
        <f>SUMIF(purchases!JA65,$JC$4,purchases!JL65)</f>
        <v>0</v>
      </c>
      <c r="JM64" s="110"/>
      <c r="JN64" s="110"/>
      <c r="JP64" s="102"/>
      <c r="JQ64" s="102"/>
      <c r="JR64" s="102"/>
      <c r="JS64" s="103"/>
      <c r="JT64" s="103"/>
      <c r="JU64" s="103"/>
      <c r="JV64" s="103"/>
      <c r="JW64" s="103"/>
      <c r="JX64" s="103"/>
      <c r="JY64" s="103"/>
      <c r="JZ64" s="103">
        <f>SUMIF(purchases!JZ65,$KB$4,purchases!JT65)</f>
        <v>0</v>
      </c>
      <c r="KA64" s="103"/>
      <c r="KB64" s="103"/>
      <c r="KC64" s="103"/>
      <c r="KD64" s="103"/>
      <c r="KE64" s="103"/>
      <c r="KF64" s="103"/>
      <c r="KG64" s="103"/>
      <c r="KH64" s="104"/>
      <c r="KI64" s="104"/>
      <c r="KJ64" s="104"/>
      <c r="KK64" s="104">
        <f>SUMIF(purchases!JZ65,$KB$4,purchases!KK65)</f>
        <v>0</v>
      </c>
      <c r="KL64" s="104"/>
      <c r="KM64" s="104"/>
    </row>
    <row r="65" spans="1:299" s="4" customFormat="1" ht="20.100000000000001" customHeight="1" x14ac:dyDescent="0.2">
      <c r="A65" s="36"/>
      <c r="B65" s="36"/>
      <c r="C65" s="36"/>
      <c r="D65" s="37"/>
      <c r="E65" s="37"/>
      <c r="F65" s="37"/>
      <c r="G65" s="37"/>
      <c r="H65" s="37"/>
      <c r="I65" s="37"/>
      <c r="J65" s="37"/>
      <c r="K65" s="37">
        <f>SUMIF(purchases!K66,$M$4,purchases!E66)</f>
        <v>0</v>
      </c>
      <c r="L65" s="37"/>
      <c r="M65" s="37"/>
      <c r="N65" s="37"/>
      <c r="O65" s="37"/>
      <c r="P65" s="37"/>
      <c r="Q65" s="37"/>
      <c r="R65" s="37"/>
      <c r="S65" s="90"/>
      <c r="T65" s="90"/>
      <c r="U65" s="90"/>
      <c r="V65" s="90">
        <f>SUMIF(purchases!K66,$M$4,purchases!V66)</f>
        <v>0</v>
      </c>
      <c r="W65" s="90"/>
      <c r="X65" s="90"/>
      <c r="Z65" s="36"/>
      <c r="AA65" s="36"/>
      <c r="AB65" s="36"/>
      <c r="AC65" s="112"/>
      <c r="AD65" s="112"/>
      <c r="AE65" s="112"/>
      <c r="AF65" s="112"/>
      <c r="AG65" s="112"/>
      <c r="AH65" s="112"/>
      <c r="AI65" s="112"/>
      <c r="AJ65" s="112">
        <f>SUMIF(purchases!AJ66,$AL$4,purchases!AD66)</f>
        <v>0</v>
      </c>
      <c r="AK65" s="112"/>
      <c r="AL65" s="112"/>
      <c r="AM65" s="112"/>
      <c r="AN65" s="112"/>
      <c r="AO65" s="112"/>
      <c r="AP65" s="112"/>
      <c r="AQ65" s="112"/>
      <c r="AR65" s="116"/>
      <c r="AS65" s="116"/>
      <c r="AT65" s="116"/>
      <c r="AU65" s="116">
        <f>SUMIF(purchases!AJ66,$AL$4,purchases!AU66)</f>
        <v>0</v>
      </c>
      <c r="AV65" s="116"/>
      <c r="AW65" s="116"/>
      <c r="AY65" s="102"/>
      <c r="AZ65" s="102"/>
      <c r="BA65" s="102"/>
      <c r="BB65" s="113"/>
      <c r="BC65" s="113"/>
      <c r="BD65" s="113"/>
      <c r="BE65" s="113"/>
      <c r="BF65" s="113"/>
      <c r="BG65" s="113"/>
      <c r="BH65" s="113"/>
      <c r="BI65" s="113">
        <f>SUMIF(purchases!BI66,$BK$4,purchases!BC66)</f>
        <v>0</v>
      </c>
      <c r="BJ65" s="113"/>
      <c r="BK65" s="113"/>
      <c r="BL65" s="113"/>
      <c r="BM65" s="113"/>
      <c r="BN65" s="113"/>
      <c r="BO65" s="113"/>
      <c r="BP65" s="113"/>
      <c r="BQ65" s="104"/>
      <c r="BR65" s="104"/>
      <c r="BS65" s="104"/>
      <c r="BT65" s="104">
        <f>SUMIF(purchases!BI66,$BK$4,purchases!BT66)</f>
        <v>0</v>
      </c>
      <c r="BU65" s="104"/>
      <c r="BV65" s="104"/>
      <c r="BX65" s="117"/>
      <c r="BY65" s="117"/>
      <c r="BZ65" s="117"/>
      <c r="CA65" s="114"/>
      <c r="CB65" s="114"/>
      <c r="CC65" s="114"/>
      <c r="CD65" s="114"/>
      <c r="CE65" s="114"/>
      <c r="CF65" s="114"/>
      <c r="CG65" s="114"/>
      <c r="CH65" s="114">
        <f>SUMIF(purchases!CH66,$CJ$4,purchases!CB66)</f>
        <v>0</v>
      </c>
      <c r="CI65" s="114"/>
      <c r="CJ65" s="114"/>
      <c r="CK65" s="114"/>
      <c r="CL65" s="114"/>
      <c r="CM65" s="114"/>
      <c r="CN65" s="114"/>
      <c r="CO65" s="114"/>
      <c r="CP65" s="109"/>
      <c r="CQ65" s="109"/>
      <c r="CR65" s="109"/>
      <c r="CS65" s="109">
        <f>SUMIF(purchases!CH66,$CJ$4,purchases!CS66)</f>
        <v>0</v>
      </c>
      <c r="CT65" s="109"/>
      <c r="CU65" s="109"/>
      <c r="CW65" s="115"/>
      <c r="CX65" s="115"/>
      <c r="CY65" s="115"/>
      <c r="CZ65" s="111"/>
      <c r="DA65" s="111"/>
      <c r="DB65" s="111"/>
      <c r="DC65" s="111"/>
      <c r="DD65" s="111"/>
      <c r="DE65" s="111"/>
      <c r="DF65" s="111"/>
      <c r="DG65" s="111">
        <f>SUMIF(purchases!DG66,$DI$4,purchases!DA66)</f>
        <v>0</v>
      </c>
      <c r="DH65" s="111"/>
      <c r="DI65" s="111"/>
      <c r="DJ65" s="111"/>
      <c r="DK65" s="111"/>
      <c r="DL65" s="111"/>
      <c r="DM65" s="111"/>
      <c r="DN65" s="111"/>
      <c r="DO65" s="110"/>
      <c r="DP65" s="110"/>
      <c r="DQ65" s="110"/>
      <c r="DR65" s="110">
        <f>SUMIF(purchases!DG66,$DI$4,purchases!DR66)</f>
        <v>0</v>
      </c>
      <c r="DS65" s="110"/>
      <c r="DT65" s="110"/>
      <c r="DV65" s="102"/>
      <c r="DW65" s="102"/>
      <c r="DX65" s="102"/>
      <c r="DY65" s="103"/>
      <c r="DZ65" s="103"/>
      <c r="EA65" s="103"/>
      <c r="EB65" s="103"/>
      <c r="EC65" s="103"/>
      <c r="ED65" s="103"/>
      <c r="EE65" s="103"/>
      <c r="EF65" s="103">
        <f>SUMIF(purchases!EF66,$EH$4,purchases!DZ66)</f>
        <v>0</v>
      </c>
      <c r="EG65" s="103"/>
      <c r="EH65" s="103"/>
      <c r="EI65" s="103"/>
      <c r="EJ65" s="103"/>
      <c r="EK65" s="103"/>
      <c r="EL65" s="103"/>
      <c r="EM65" s="103"/>
      <c r="EN65" s="104"/>
      <c r="EO65" s="104"/>
      <c r="EP65" s="104"/>
      <c r="EQ65" s="104">
        <f>SUMIF(purchases!EF66,$EH$4,purchases!EQ66)</f>
        <v>0</v>
      </c>
      <c r="ER65" s="104"/>
      <c r="ES65" s="104"/>
      <c r="EU65" s="36"/>
      <c r="EV65" s="36"/>
      <c r="EW65" s="36"/>
      <c r="EX65" s="37"/>
      <c r="EY65" s="37"/>
      <c r="EZ65" s="37"/>
      <c r="FA65" s="37"/>
      <c r="FB65" s="37"/>
      <c r="FC65" s="37"/>
      <c r="FD65" s="37"/>
      <c r="FE65" s="37">
        <f>SUMIF(purchases!FE66,$FG$4,purchases!EY66)</f>
        <v>0</v>
      </c>
      <c r="FF65" s="37"/>
      <c r="FG65" s="37"/>
      <c r="FH65" s="37"/>
      <c r="FI65" s="37"/>
      <c r="FJ65" s="37"/>
      <c r="FK65" s="37"/>
      <c r="FL65" s="37"/>
      <c r="FM65" s="90"/>
      <c r="FN65" s="90"/>
      <c r="FO65" s="90"/>
      <c r="FP65" s="90">
        <f>SUMIF(purchases!FE66,$FG$4,purchases!FP66)</f>
        <v>0</v>
      </c>
      <c r="FQ65" s="90"/>
      <c r="FR65" s="90"/>
      <c r="FT65" s="36"/>
      <c r="FU65" s="36"/>
      <c r="FV65" s="36"/>
      <c r="FW65" s="112"/>
      <c r="FX65" s="112"/>
      <c r="FY65" s="112"/>
      <c r="FZ65" s="112"/>
      <c r="GA65" s="112"/>
      <c r="GB65" s="112"/>
      <c r="GC65" s="112"/>
      <c r="GD65" s="112">
        <f>SUMIF(purchases!GD66,$GF$4,purchases!FX66)</f>
        <v>0</v>
      </c>
      <c r="GE65" s="112"/>
      <c r="GF65" s="112"/>
      <c r="GG65" s="112"/>
      <c r="GH65" s="112"/>
      <c r="GI65" s="112"/>
      <c r="GJ65" s="112"/>
      <c r="GK65" s="112"/>
      <c r="GL65" s="116"/>
      <c r="GM65" s="116"/>
      <c r="GN65" s="116"/>
      <c r="GO65" s="116">
        <f>SUMIF(purchases!GD66,$GF$4,purchases!GO66)</f>
        <v>0</v>
      </c>
      <c r="GP65" s="116"/>
      <c r="GQ65" s="116"/>
      <c r="GS65" s="102"/>
      <c r="GT65" s="102"/>
      <c r="GU65" s="102"/>
      <c r="GV65" s="113"/>
      <c r="GW65" s="113"/>
      <c r="GX65" s="113"/>
      <c r="GY65" s="113"/>
      <c r="GZ65" s="113"/>
      <c r="HA65" s="113"/>
      <c r="HB65" s="113"/>
      <c r="HC65" s="113">
        <f>SUMIF(purchases!HC66,$HE$4,purchases!GW66)</f>
        <v>0</v>
      </c>
      <c r="HD65" s="113"/>
      <c r="HE65" s="113"/>
      <c r="HF65" s="113"/>
      <c r="HG65" s="113"/>
      <c r="HH65" s="113"/>
      <c r="HI65" s="113"/>
      <c r="HJ65" s="113"/>
      <c r="HK65" s="104"/>
      <c r="HL65" s="104"/>
      <c r="HM65" s="104"/>
      <c r="HN65" s="104">
        <f>SUMIF(purchases!HC66,$HE$4,purchases!HN66)</f>
        <v>0</v>
      </c>
      <c r="HO65" s="104"/>
      <c r="HP65" s="104"/>
      <c r="HR65" s="117"/>
      <c r="HS65" s="117"/>
      <c r="HT65" s="117"/>
      <c r="HU65" s="114"/>
      <c r="HV65" s="114"/>
      <c r="HW65" s="114"/>
      <c r="HX65" s="114"/>
      <c r="HY65" s="114"/>
      <c r="HZ65" s="114"/>
      <c r="IA65" s="114"/>
      <c r="IB65" s="114">
        <f>SUMIF(purchases!IB66,$ID$4,purchases!HV66)</f>
        <v>0</v>
      </c>
      <c r="IC65" s="114"/>
      <c r="ID65" s="114"/>
      <c r="IE65" s="114"/>
      <c r="IF65" s="114"/>
      <c r="IG65" s="114"/>
      <c r="IH65" s="114"/>
      <c r="II65" s="114"/>
      <c r="IJ65" s="109"/>
      <c r="IK65" s="109"/>
      <c r="IL65" s="109"/>
      <c r="IM65" s="109">
        <f>SUMIF(purchases!IB66,$ID$4,purchases!IM66)</f>
        <v>0</v>
      </c>
      <c r="IN65" s="109"/>
      <c r="IO65" s="109"/>
      <c r="IQ65" s="115"/>
      <c r="IR65" s="115"/>
      <c r="IS65" s="115"/>
      <c r="IT65" s="111"/>
      <c r="IU65" s="111"/>
      <c r="IV65" s="111"/>
      <c r="IW65" s="111"/>
      <c r="IX65" s="111"/>
      <c r="IY65" s="111"/>
      <c r="IZ65" s="111"/>
      <c r="JA65" s="111">
        <f>SUMIF(purchases!JA66,$JC$4,purchases!IU66)</f>
        <v>0</v>
      </c>
      <c r="JB65" s="111"/>
      <c r="JC65" s="111"/>
      <c r="JD65" s="111"/>
      <c r="JE65" s="111"/>
      <c r="JF65" s="111"/>
      <c r="JG65" s="111"/>
      <c r="JH65" s="111"/>
      <c r="JI65" s="110"/>
      <c r="JJ65" s="110"/>
      <c r="JK65" s="110"/>
      <c r="JL65" s="110">
        <f>SUMIF(purchases!JA66,$JC$4,purchases!JL66)</f>
        <v>0</v>
      </c>
      <c r="JM65" s="110"/>
      <c r="JN65" s="110"/>
      <c r="JP65" s="102"/>
      <c r="JQ65" s="102"/>
      <c r="JR65" s="102"/>
      <c r="JS65" s="103"/>
      <c r="JT65" s="103"/>
      <c r="JU65" s="103"/>
      <c r="JV65" s="103"/>
      <c r="JW65" s="103"/>
      <c r="JX65" s="103"/>
      <c r="JY65" s="103"/>
      <c r="JZ65" s="103">
        <f>SUMIF(purchases!JZ66,$KB$4,purchases!JT66)</f>
        <v>0</v>
      </c>
      <c r="KA65" s="103"/>
      <c r="KB65" s="103"/>
      <c r="KC65" s="103"/>
      <c r="KD65" s="103"/>
      <c r="KE65" s="103"/>
      <c r="KF65" s="103"/>
      <c r="KG65" s="103"/>
      <c r="KH65" s="104"/>
      <c r="KI65" s="104"/>
      <c r="KJ65" s="104"/>
      <c r="KK65" s="104">
        <f>SUMIF(purchases!JZ66,$KB$4,purchases!KK66)</f>
        <v>0</v>
      </c>
      <c r="KL65" s="104"/>
      <c r="KM65" s="104"/>
    </row>
    <row r="66" spans="1:299" s="4" customFormat="1" ht="20.100000000000001" customHeight="1" x14ac:dyDescent="0.2">
      <c r="A66" s="36"/>
      <c r="B66" s="36"/>
      <c r="C66" s="36"/>
      <c r="D66" s="37"/>
      <c r="E66" s="37"/>
      <c r="F66" s="37"/>
      <c r="G66" s="37"/>
      <c r="H66" s="37"/>
      <c r="I66" s="37"/>
      <c r="J66" s="37"/>
      <c r="K66" s="37">
        <f>SUMIF(purchases!K67,$M$4,purchases!E67)</f>
        <v>0</v>
      </c>
      <c r="L66" s="37"/>
      <c r="M66" s="37"/>
      <c r="N66" s="37"/>
      <c r="O66" s="37"/>
      <c r="P66" s="37"/>
      <c r="Q66" s="37"/>
      <c r="R66" s="37"/>
      <c r="S66" s="90"/>
      <c r="T66" s="90"/>
      <c r="U66" s="90"/>
      <c r="V66" s="90">
        <f>SUMIF(purchases!K67,$M$4,purchases!V67)</f>
        <v>0</v>
      </c>
      <c r="W66" s="90"/>
      <c r="X66" s="90"/>
      <c r="Z66" s="36"/>
      <c r="AA66" s="36"/>
      <c r="AB66" s="36"/>
      <c r="AC66" s="112"/>
      <c r="AD66" s="112"/>
      <c r="AE66" s="112"/>
      <c r="AF66" s="112"/>
      <c r="AG66" s="112"/>
      <c r="AH66" s="112"/>
      <c r="AI66" s="112"/>
      <c r="AJ66" s="112">
        <f>SUMIF(purchases!AJ67,$AL$4,purchases!AD67)</f>
        <v>0</v>
      </c>
      <c r="AK66" s="112"/>
      <c r="AL66" s="112"/>
      <c r="AM66" s="112"/>
      <c r="AN66" s="112"/>
      <c r="AO66" s="112"/>
      <c r="AP66" s="112"/>
      <c r="AQ66" s="112"/>
      <c r="AR66" s="116"/>
      <c r="AS66" s="116"/>
      <c r="AT66" s="116"/>
      <c r="AU66" s="116">
        <f>SUMIF(purchases!AJ67,$AL$4,purchases!AU67)</f>
        <v>0</v>
      </c>
      <c r="AV66" s="116"/>
      <c r="AW66" s="116"/>
      <c r="AY66" s="102"/>
      <c r="AZ66" s="102"/>
      <c r="BA66" s="102"/>
      <c r="BB66" s="113"/>
      <c r="BC66" s="113"/>
      <c r="BD66" s="113"/>
      <c r="BE66" s="113"/>
      <c r="BF66" s="113"/>
      <c r="BG66" s="113"/>
      <c r="BH66" s="113"/>
      <c r="BI66" s="113">
        <f>SUMIF(purchases!BI67,$BK$4,purchases!BC67)</f>
        <v>0</v>
      </c>
      <c r="BJ66" s="113"/>
      <c r="BK66" s="113"/>
      <c r="BL66" s="113"/>
      <c r="BM66" s="113"/>
      <c r="BN66" s="113"/>
      <c r="BO66" s="113"/>
      <c r="BP66" s="113"/>
      <c r="BQ66" s="104"/>
      <c r="BR66" s="104"/>
      <c r="BS66" s="104"/>
      <c r="BT66" s="104">
        <f>SUMIF(purchases!BI67,$BK$4,purchases!BT67)</f>
        <v>0</v>
      </c>
      <c r="BU66" s="104"/>
      <c r="BV66" s="104"/>
      <c r="BX66" s="117"/>
      <c r="BY66" s="117"/>
      <c r="BZ66" s="117"/>
      <c r="CA66" s="114"/>
      <c r="CB66" s="114"/>
      <c r="CC66" s="114"/>
      <c r="CD66" s="114"/>
      <c r="CE66" s="114"/>
      <c r="CF66" s="114"/>
      <c r="CG66" s="114"/>
      <c r="CH66" s="114">
        <f>SUMIF(purchases!CH67,$CJ$4,purchases!CB67)</f>
        <v>0</v>
      </c>
      <c r="CI66" s="114"/>
      <c r="CJ66" s="114"/>
      <c r="CK66" s="114"/>
      <c r="CL66" s="114"/>
      <c r="CM66" s="114"/>
      <c r="CN66" s="114"/>
      <c r="CO66" s="114"/>
      <c r="CP66" s="109"/>
      <c r="CQ66" s="109"/>
      <c r="CR66" s="109"/>
      <c r="CS66" s="109">
        <f>SUMIF(purchases!CH67,$CJ$4,purchases!CS67)</f>
        <v>0</v>
      </c>
      <c r="CT66" s="109"/>
      <c r="CU66" s="109"/>
      <c r="CW66" s="115"/>
      <c r="CX66" s="115"/>
      <c r="CY66" s="115"/>
      <c r="CZ66" s="111"/>
      <c r="DA66" s="111"/>
      <c r="DB66" s="111"/>
      <c r="DC66" s="111"/>
      <c r="DD66" s="111"/>
      <c r="DE66" s="111"/>
      <c r="DF66" s="111"/>
      <c r="DG66" s="111">
        <f>SUMIF(purchases!DG67,$DI$4,purchases!DA67)</f>
        <v>0</v>
      </c>
      <c r="DH66" s="111"/>
      <c r="DI66" s="111"/>
      <c r="DJ66" s="111"/>
      <c r="DK66" s="111"/>
      <c r="DL66" s="111"/>
      <c r="DM66" s="111"/>
      <c r="DN66" s="111"/>
      <c r="DO66" s="110"/>
      <c r="DP66" s="110"/>
      <c r="DQ66" s="110"/>
      <c r="DR66" s="110">
        <f>SUMIF(purchases!DG67,$DI$4,purchases!DR67)</f>
        <v>0</v>
      </c>
      <c r="DS66" s="110"/>
      <c r="DT66" s="110"/>
      <c r="DV66" s="102"/>
      <c r="DW66" s="102"/>
      <c r="DX66" s="102"/>
      <c r="DY66" s="103"/>
      <c r="DZ66" s="103"/>
      <c r="EA66" s="103"/>
      <c r="EB66" s="103"/>
      <c r="EC66" s="103"/>
      <c r="ED66" s="103"/>
      <c r="EE66" s="103"/>
      <c r="EF66" s="103">
        <f>SUMIF(purchases!EF67,$EH$4,purchases!DZ67)</f>
        <v>0</v>
      </c>
      <c r="EG66" s="103"/>
      <c r="EH66" s="103"/>
      <c r="EI66" s="103"/>
      <c r="EJ66" s="103"/>
      <c r="EK66" s="103"/>
      <c r="EL66" s="103"/>
      <c r="EM66" s="103"/>
      <c r="EN66" s="104"/>
      <c r="EO66" s="104"/>
      <c r="EP66" s="104"/>
      <c r="EQ66" s="104">
        <f>SUMIF(purchases!EF67,$EH$4,purchases!EQ67)</f>
        <v>0</v>
      </c>
      <c r="ER66" s="104"/>
      <c r="ES66" s="104"/>
      <c r="EU66" s="36"/>
      <c r="EV66" s="36"/>
      <c r="EW66" s="36"/>
      <c r="EX66" s="37"/>
      <c r="EY66" s="37"/>
      <c r="EZ66" s="37"/>
      <c r="FA66" s="37"/>
      <c r="FB66" s="37"/>
      <c r="FC66" s="37"/>
      <c r="FD66" s="37"/>
      <c r="FE66" s="37">
        <f>SUMIF(purchases!FE67,$FG$4,purchases!EY67)</f>
        <v>0</v>
      </c>
      <c r="FF66" s="37"/>
      <c r="FG66" s="37"/>
      <c r="FH66" s="37"/>
      <c r="FI66" s="37"/>
      <c r="FJ66" s="37"/>
      <c r="FK66" s="37"/>
      <c r="FL66" s="37"/>
      <c r="FM66" s="90"/>
      <c r="FN66" s="90"/>
      <c r="FO66" s="90"/>
      <c r="FP66" s="90">
        <f>SUMIF(purchases!FE67,$FG$4,purchases!FP67)</f>
        <v>0</v>
      </c>
      <c r="FQ66" s="90"/>
      <c r="FR66" s="90"/>
      <c r="FT66" s="36"/>
      <c r="FU66" s="36"/>
      <c r="FV66" s="36"/>
      <c r="FW66" s="112"/>
      <c r="FX66" s="112"/>
      <c r="FY66" s="112"/>
      <c r="FZ66" s="112"/>
      <c r="GA66" s="112"/>
      <c r="GB66" s="112"/>
      <c r="GC66" s="112"/>
      <c r="GD66" s="112">
        <f>SUMIF(purchases!GD67,$GF$4,purchases!FX67)</f>
        <v>0</v>
      </c>
      <c r="GE66" s="112"/>
      <c r="GF66" s="112"/>
      <c r="GG66" s="112"/>
      <c r="GH66" s="112"/>
      <c r="GI66" s="112"/>
      <c r="GJ66" s="112"/>
      <c r="GK66" s="112"/>
      <c r="GL66" s="116"/>
      <c r="GM66" s="116"/>
      <c r="GN66" s="116"/>
      <c r="GO66" s="116">
        <f>SUMIF(purchases!GD67,$GF$4,purchases!GO67)</f>
        <v>0</v>
      </c>
      <c r="GP66" s="116"/>
      <c r="GQ66" s="116"/>
      <c r="GS66" s="102"/>
      <c r="GT66" s="102"/>
      <c r="GU66" s="102"/>
      <c r="GV66" s="113"/>
      <c r="GW66" s="113"/>
      <c r="GX66" s="113"/>
      <c r="GY66" s="113"/>
      <c r="GZ66" s="113"/>
      <c r="HA66" s="113"/>
      <c r="HB66" s="113"/>
      <c r="HC66" s="113">
        <f>SUMIF(purchases!HC67,$HE$4,purchases!GW67)</f>
        <v>0</v>
      </c>
      <c r="HD66" s="113"/>
      <c r="HE66" s="113"/>
      <c r="HF66" s="113"/>
      <c r="HG66" s="113"/>
      <c r="HH66" s="113"/>
      <c r="HI66" s="113"/>
      <c r="HJ66" s="113"/>
      <c r="HK66" s="104"/>
      <c r="HL66" s="104"/>
      <c r="HM66" s="104"/>
      <c r="HN66" s="104">
        <f>SUMIF(purchases!HC67,$HE$4,purchases!HN67)</f>
        <v>0</v>
      </c>
      <c r="HO66" s="104"/>
      <c r="HP66" s="104"/>
      <c r="HR66" s="117"/>
      <c r="HS66" s="117"/>
      <c r="HT66" s="117"/>
      <c r="HU66" s="114"/>
      <c r="HV66" s="114"/>
      <c r="HW66" s="114"/>
      <c r="HX66" s="114"/>
      <c r="HY66" s="114"/>
      <c r="HZ66" s="114"/>
      <c r="IA66" s="114"/>
      <c r="IB66" s="114">
        <f>SUMIF(purchases!IB67,$ID$4,purchases!HV67)</f>
        <v>0</v>
      </c>
      <c r="IC66" s="114"/>
      <c r="ID66" s="114"/>
      <c r="IE66" s="114"/>
      <c r="IF66" s="114"/>
      <c r="IG66" s="114"/>
      <c r="IH66" s="114"/>
      <c r="II66" s="114"/>
      <c r="IJ66" s="109"/>
      <c r="IK66" s="109"/>
      <c r="IL66" s="109"/>
      <c r="IM66" s="109">
        <f>SUMIF(purchases!IB67,$ID$4,purchases!IM67)</f>
        <v>0</v>
      </c>
      <c r="IN66" s="109"/>
      <c r="IO66" s="109"/>
      <c r="IQ66" s="115"/>
      <c r="IR66" s="115"/>
      <c r="IS66" s="115"/>
      <c r="IT66" s="111"/>
      <c r="IU66" s="111"/>
      <c r="IV66" s="111"/>
      <c r="IW66" s="111"/>
      <c r="IX66" s="111"/>
      <c r="IY66" s="111"/>
      <c r="IZ66" s="111"/>
      <c r="JA66" s="111">
        <f>SUMIF(purchases!JA67,$JC$4,purchases!IU67)</f>
        <v>0</v>
      </c>
      <c r="JB66" s="111"/>
      <c r="JC66" s="111"/>
      <c r="JD66" s="111"/>
      <c r="JE66" s="111"/>
      <c r="JF66" s="111"/>
      <c r="JG66" s="111"/>
      <c r="JH66" s="111"/>
      <c r="JI66" s="110"/>
      <c r="JJ66" s="110"/>
      <c r="JK66" s="110"/>
      <c r="JL66" s="110">
        <f>SUMIF(purchases!JA67,$JC$4,purchases!JL67)</f>
        <v>0</v>
      </c>
      <c r="JM66" s="110"/>
      <c r="JN66" s="110"/>
      <c r="JP66" s="102"/>
      <c r="JQ66" s="102"/>
      <c r="JR66" s="102"/>
      <c r="JS66" s="103"/>
      <c r="JT66" s="103"/>
      <c r="JU66" s="103"/>
      <c r="JV66" s="103"/>
      <c r="JW66" s="103"/>
      <c r="JX66" s="103"/>
      <c r="JY66" s="103"/>
      <c r="JZ66" s="103">
        <f>SUMIF(purchases!JZ67,$KB$4,purchases!JT67)</f>
        <v>0</v>
      </c>
      <c r="KA66" s="103"/>
      <c r="KB66" s="103"/>
      <c r="KC66" s="103"/>
      <c r="KD66" s="103"/>
      <c r="KE66" s="103"/>
      <c r="KF66" s="103"/>
      <c r="KG66" s="103"/>
      <c r="KH66" s="104"/>
      <c r="KI66" s="104"/>
      <c r="KJ66" s="104"/>
      <c r="KK66" s="104">
        <f>SUMIF(purchases!JZ67,$KB$4,purchases!KK67)</f>
        <v>0</v>
      </c>
      <c r="KL66" s="104"/>
      <c r="KM66" s="104"/>
    </row>
    <row r="67" spans="1:299" s="4" customFormat="1" ht="20.100000000000001" customHeight="1" x14ac:dyDescent="0.2">
      <c r="A67" s="36"/>
      <c r="B67" s="36"/>
      <c r="C67" s="36"/>
      <c r="D67" s="37"/>
      <c r="E67" s="37"/>
      <c r="F67" s="37"/>
      <c r="G67" s="37"/>
      <c r="H67" s="37"/>
      <c r="I67" s="37"/>
      <c r="J67" s="37"/>
      <c r="K67" s="37">
        <f>SUMIF(purchases!K68,$M$4,purchases!E68)</f>
        <v>0</v>
      </c>
      <c r="L67" s="37"/>
      <c r="M67" s="37"/>
      <c r="N67" s="37"/>
      <c r="O67" s="37"/>
      <c r="P67" s="37"/>
      <c r="Q67" s="37"/>
      <c r="R67" s="37"/>
      <c r="S67" s="90"/>
      <c r="T67" s="90"/>
      <c r="U67" s="90"/>
      <c r="V67" s="90">
        <f>SUMIF(purchases!K68,$M$4,purchases!V68)</f>
        <v>0</v>
      </c>
      <c r="W67" s="90"/>
      <c r="X67" s="90"/>
      <c r="Z67" s="36"/>
      <c r="AA67" s="36"/>
      <c r="AB67" s="36"/>
      <c r="AC67" s="112"/>
      <c r="AD67" s="112"/>
      <c r="AE67" s="112"/>
      <c r="AF67" s="112"/>
      <c r="AG67" s="112"/>
      <c r="AH67" s="112"/>
      <c r="AI67" s="112"/>
      <c r="AJ67" s="112">
        <f>SUMIF(purchases!AJ68,$AL$4,purchases!AD68)</f>
        <v>0</v>
      </c>
      <c r="AK67" s="112"/>
      <c r="AL67" s="112"/>
      <c r="AM67" s="112"/>
      <c r="AN67" s="112"/>
      <c r="AO67" s="112"/>
      <c r="AP67" s="112"/>
      <c r="AQ67" s="112"/>
      <c r="AR67" s="116"/>
      <c r="AS67" s="116"/>
      <c r="AT67" s="116"/>
      <c r="AU67" s="116">
        <f>SUMIF(purchases!AJ68,$AL$4,purchases!AU68)</f>
        <v>0</v>
      </c>
      <c r="AV67" s="116"/>
      <c r="AW67" s="116"/>
      <c r="AY67" s="102"/>
      <c r="AZ67" s="102"/>
      <c r="BA67" s="102"/>
      <c r="BB67" s="113"/>
      <c r="BC67" s="113"/>
      <c r="BD67" s="113"/>
      <c r="BE67" s="113"/>
      <c r="BF67" s="113"/>
      <c r="BG67" s="113"/>
      <c r="BH67" s="113"/>
      <c r="BI67" s="113">
        <f>SUMIF(purchases!BI68,$BK$4,purchases!BC68)</f>
        <v>0</v>
      </c>
      <c r="BJ67" s="113"/>
      <c r="BK67" s="113"/>
      <c r="BL67" s="113"/>
      <c r="BM67" s="113"/>
      <c r="BN67" s="113"/>
      <c r="BO67" s="113"/>
      <c r="BP67" s="113"/>
      <c r="BQ67" s="104"/>
      <c r="BR67" s="104"/>
      <c r="BS67" s="104"/>
      <c r="BT67" s="104">
        <f>SUMIF(purchases!BI68,$BK$4,purchases!BT68)</f>
        <v>0</v>
      </c>
      <c r="BU67" s="104"/>
      <c r="BV67" s="104"/>
      <c r="BX67" s="117"/>
      <c r="BY67" s="117"/>
      <c r="BZ67" s="117"/>
      <c r="CA67" s="114"/>
      <c r="CB67" s="114"/>
      <c r="CC67" s="114"/>
      <c r="CD67" s="114"/>
      <c r="CE67" s="114"/>
      <c r="CF67" s="114"/>
      <c r="CG67" s="114"/>
      <c r="CH67" s="114">
        <f>SUMIF(purchases!CH68,$CJ$4,purchases!CB68)</f>
        <v>0</v>
      </c>
      <c r="CI67" s="114"/>
      <c r="CJ67" s="114"/>
      <c r="CK67" s="114"/>
      <c r="CL67" s="114"/>
      <c r="CM67" s="114"/>
      <c r="CN67" s="114"/>
      <c r="CO67" s="114"/>
      <c r="CP67" s="109"/>
      <c r="CQ67" s="109"/>
      <c r="CR67" s="109"/>
      <c r="CS67" s="109">
        <f>SUMIF(purchases!CH68,$CJ$4,purchases!CS68)</f>
        <v>0</v>
      </c>
      <c r="CT67" s="109"/>
      <c r="CU67" s="109"/>
      <c r="CW67" s="115"/>
      <c r="CX67" s="115"/>
      <c r="CY67" s="115"/>
      <c r="CZ67" s="111"/>
      <c r="DA67" s="111"/>
      <c r="DB67" s="111"/>
      <c r="DC67" s="111"/>
      <c r="DD67" s="111"/>
      <c r="DE67" s="111"/>
      <c r="DF67" s="111"/>
      <c r="DG67" s="111">
        <f>SUMIF(purchases!DG68,$DI$4,purchases!DA68)</f>
        <v>0</v>
      </c>
      <c r="DH67" s="111"/>
      <c r="DI67" s="111"/>
      <c r="DJ67" s="111"/>
      <c r="DK67" s="111"/>
      <c r="DL67" s="111"/>
      <c r="DM67" s="111"/>
      <c r="DN67" s="111"/>
      <c r="DO67" s="110"/>
      <c r="DP67" s="110"/>
      <c r="DQ67" s="110"/>
      <c r="DR67" s="110">
        <f>SUMIF(purchases!DG68,$DI$4,purchases!DR68)</f>
        <v>0</v>
      </c>
      <c r="DS67" s="110"/>
      <c r="DT67" s="110"/>
      <c r="DV67" s="102"/>
      <c r="DW67" s="102"/>
      <c r="DX67" s="102"/>
      <c r="DY67" s="103"/>
      <c r="DZ67" s="103"/>
      <c r="EA67" s="103"/>
      <c r="EB67" s="103"/>
      <c r="EC67" s="103"/>
      <c r="ED67" s="103"/>
      <c r="EE67" s="103"/>
      <c r="EF67" s="103">
        <f>SUMIF(purchases!EF68,$EH$4,purchases!DZ68)</f>
        <v>0</v>
      </c>
      <c r="EG67" s="103"/>
      <c r="EH67" s="103"/>
      <c r="EI67" s="103"/>
      <c r="EJ67" s="103"/>
      <c r="EK67" s="103"/>
      <c r="EL67" s="103"/>
      <c r="EM67" s="103"/>
      <c r="EN67" s="104"/>
      <c r="EO67" s="104"/>
      <c r="EP67" s="104"/>
      <c r="EQ67" s="104">
        <f>SUMIF(purchases!EF68,$EH$4,purchases!EQ68)</f>
        <v>0</v>
      </c>
      <c r="ER67" s="104"/>
      <c r="ES67" s="104"/>
      <c r="EU67" s="36"/>
      <c r="EV67" s="36"/>
      <c r="EW67" s="36"/>
      <c r="EX67" s="37"/>
      <c r="EY67" s="37"/>
      <c r="EZ67" s="37"/>
      <c r="FA67" s="37"/>
      <c r="FB67" s="37"/>
      <c r="FC67" s="37"/>
      <c r="FD67" s="37"/>
      <c r="FE67" s="37">
        <f>SUMIF(purchases!FE68,$FG$4,purchases!EY68)</f>
        <v>0</v>
      </c>
      <c r="FF67" s="37"/>
      <c r="FG67" s="37"/>
      <c r="FH67" s="37"/>
      <c r="FI67" s="37"/>
      <c r="FJ67" s="37"/>
      <c r="FK67" s="37"/>
      <c r="FL67" s="37"/>
      <c r="FM67" s="90"/>
      <c r="FN67" s="90"/>
      <c r="FO67" s="90"/>
      <c r="FP67" s="90">
        <f>SUMIF(purchases!FE68,$FG$4,purchases!FP68)</f>
        <v>0</v>
      </c>
      <c r="FQ67" s="90"/>
      <c r="FR67" s="90"/>
      <c r="FT67" s="36"/>
      <c r="FU67" s="36"/>
      <c r="FV67" s="36"/>
      <c r="FW67" s="112"/>
      <c r="FX67" s="112"/>
      <c r="FY67" s="112"/>
      <c r="FZ67" s="112"/>
      <c r="GA67" s="112"/>
      <c r="GB67" s="112"/>
      <c r="GC67" s="112"/>
      <c r="GD67" s="112">
        <f>SUMIF(purchases!GD68,$GF$4,purchases!FX68)</f>
        <v>0</v>
      </c>
      <c r="GE67" s="112"/>
      <c r="GF67" s="112"/>
      <c r="GG67" s="112"/>
      <c r="GH67" s="112"/>
      <c r="GI67" s="112"/>
      <c r="GJ67" s="112"/>
      <c r="GK67" s="112"/>
      <c r="GL67" s="116"/>
      <c r="GM67" s="116"/>
      <c r="GN67" s="116"/>
      <c r="GO67" s="116">
        <f>SUMIF(purchases!GD68,$GF$4,purchases!GO68)</f>
        <v>0</v>
      </c>
      <c r="GP67" s="116"/>
      <c r="GQ67" s="116"/>
      <c r="GS67" s="102"/>
      <c r="GT67" s="102"/>
      <c r="GU67" s="102"/>
      <c r="GV67" s="113"/>
      <c r="GW67" s="113"/>
      <c r="GX67" s="113"/>
      <c r="GY67" s="113"/>
      <c r="GZ67" s="113"/>
      <c r="HA67" s="113"/>
      <c r="HB67" s="113"/>
      <c r="HC67" s="113">
        <f>SUMIF(purchases!HC68,$HE$4,purchases!GW68)</f>
        <v>0</v>
      </c>
      <c r="HD67" s="113"/>
      <c r="HE67" s="113"/>
      <c r="HF67" s="113"/>
      <c r="HG67" s="113"/>
      <c r="HH67" s="113"/>
      <c r="HI67" s="113"/>
      <c r="HJ67" s="113"/>
      <c r="HK67" s="104"/>
      <c r="HL67" s="104"/>
      <c r="HM67" s="104"/>
      <c r="HN67" s="104">
        <f>SUMIF(purchases!HC68,$HE$4,purchases!HN68)</f>
        <v>0</v>
      </c>
      <c r="HO67" s="104"/>
      <c r="HP67" s="104"/>
      <c r="HR67" s="117"/>
      <c r="HS67" s="117"/>
      <c r="HT67" s="117"/>
      <c r="HU67" s="114"/>
      <c r="HV67" s="114"/>
      <c r="HW67" s="114"/>
      <c r="HX67" s="114"/>
      <c r="HY67" s="114"/>
      <c r="HZ67" s="114"/>
      <c r="IA67" s="114"/>
      <c r="IB67" s="114">
        <f>SUMIF(purchases!IB68,$ID$4,purchases!HV68)</f>
        <v>0</v>
      </c>
      <c r="IC67" s="114"/>
      <c r="ID67" s="114"/>
      <c r="IE67" s="114"/>
      <c r="IF67" s="114"/>
      <c r="IG67" s="114"/>
      <c r="IH67" s="114"/>
      <c r="II67" s="114"/>
      <c r="IJ67" s="109"/>
      <c r="IK67" s="109"/>
      <c r="IL67" s="109"/>
      <c r="IM67" s="109">
        <f>SUMIF(purchases!IB68,$ID$4,purchases!IM68)</f>
        <v>0</v>
      </c>
      <c r="IN67" s="109"/>
      <c r="IO67" s="109"/>
      <c r="IQ67" s="115"/>
      <c r="IR67" s="115"/>
      <c r="IS67" s="115"/>
      <c r="IT67" s="111"/>
      <c r="IU67" s="111"/>
      <c r="IV67" s="111"/>
      <c r="IW67" s="111"/>
      <c r="IX67" s="111"/>
      <c r="IY67" s="111"/>
      <c r="IZ67" s="111"/>
      <c r="JA67" s="111">
        <f>SUMIF(purchases!JA68,$JC$4,purchases!IU68)</f>
        <v>0</v>
      </c>
      <c r="JB67" s="111"/>
      <c r="JC67" s="111"/>
      <c r="JD67" s="111"/>
      <c r="JE67" s="111"/>
      <c r="JF67" s="111"/>
      <c r="JG67" s="111"/>
      <c r="JH67" s="111"/>
      <c r="JI67" s="110"/>
      <c r="JJ67" s="110"/>
      <c r="JK67" s="110"/>
      <c r="JL67" s="110">
        <f>SUMIF(purchases!JA68,$JC$4,purchases!JL68)</f>
        <v>0</v>
      </c>
      <c r="JM67" s="110"/>
      <c r="JN67" s="110"/>
      <c r="JP67" s="102"/>
      <c r="JQ67" s="102"/>
      <c r="JR67" s="102"/>
      <c r="JS67" s="103"/>
      <c r="JT67" s="103"/>
      <c r="JU67" s="103"/>
      <c r="JV67" s="103"/>
      <c r="JW67" s="103"/>
      <c r="JX67" s="103"/>
      <c r="JY67" s="103"/>
      <c r="JZ67" s="103">
        <f>SUMIF(purchases!JZ68,$KB$4,purchases!JT68)</f>
        <v>0</v>
      </c>
      <c r="KA67" s="103"/>
      <c r="KB67" s="103"/>
      <c r="KC67" s="103"/>
      <c r="KD67" s="103"/>
      <c r="KE67" s="103"/>
      <c r="KF67" s="103"/>
      <c r="KG67" s="103"/>
      <c r="KH67" s="104"/>
      <c r="KI67" s="104"/>
      <c r="KJ67" s="104"/>
      <c r="KK67" s="104">
        <f>SUMIF(purchases!JZ68,$KB$4,purchases!KK68)</f>
        <v>0</v>
      </c>
      <c r="KL67" s="104"/>
      <c r="KM67" s="104"/>
    </row>
    <row r="68" spans="1:299" s="4" customFormat="1" ht="20.100000000000001" customHeight="1" x14ac:dyDescent="0.2">
      <c r="A68" s="36"/>
      <c r="B68" s="36"/>
      <c r="C68" s="36"/>
      <c r="D68" s="37"/>
      <c r="E68" s="37"/>
      <c r="F68" s="37"/>
      <c r="G68" s="37"/>
      <c r="H68" s="37"/>
      <c r="I68" s="37"/>
      <c r="J68" s="37"/>
      <c r="K68" s="37">
        <f>SUMIF(purchases!K69,$M$4,purchases!E69)</f>
        <v>0</v>
      </c>
      <c r="L68" s="37"/>
      <c r="M68" s="37"/>
      <c r="N68" s="37"/>
      <c r="O68" s="37"/>
      <c r="P68" s="37"/>
      <c r="Q68" s="37"/>
      <c r="R68" s="37"/>
      <c r="S68" s="90"/>
      <c r="T68" s="90"/>
      <c r="U68" s="90"/>
      <c r="V68" s="90">
        <f>SUMIF(purchases!K69,$M$4,purchases!V69)</f>
        <v>0</v>
      </c>
      <c r="W68" s="90"/>
      <c r="X68" s="90"/>
      <c r="Z68" s="36"/>
      <c r="AA68" s="36"/>
      <c r="AB68" s="36"/>
      <c r="AC68" s="112"/>
      <c r="AD68" s="112"/>
      <c r="AE68" s="112"/>
      <c r="AF68" s="112"/>
      <c r="AG68" s="112"/>
      <c r="AH68" s="112"/>
      <c r="AI68" s="112"/>
      <c r="AJ68" s="112">
        <f>SUMIF(purchases!AJ69,$AL$4,purchases!AD69)</f>
        <v>0</v>
      </c>
      <c r="AK68" s="112"/>
      <c r="AL68" s="112"/>
      <c r="AM68" s="112"/>
      <c r="AN68" s="112"/>
      <c r="AO68" s="112"/>
      <c r="AP68" s="112"/>
      <c r="AQ68" s="112"/>
      <c r="AR68" s="116"/>
      <c r="AS68" s="116"/>
      <c r="AT68" s="116"/>
      <c r="AU68" s="116">
        <f>SUMIF(purchases!AJ69,$AL$4,purchases!AU69)</f>
        <v>0</v>
      </c>
      <c r="AV68" s="116"/>
      <c r="AW68" s="116"/>
      <c r="AY68" s="102"/>
      <c r="AZ68" s="102"/>
      <c r="BA68" s="102"/>
      <c r="BB68" s="113"/>
      <c r="BC68" s="113"/>
      <c r="BD68" s="113"/>
      <c r="BE68" s="113"/>
      <c r="BF68" s="113"/>
      <c r="BG68" s="113"/>
      <c r="BH68" s="113"/>
      <c r="BI68" s="113">
        <f>SUMIF(purchases!BI69,$BK$4,purchases!BC69)</f>
        <v>0</v>
      </c>
      <c r="BJ68" s="113"/>
      <c r="BK68" s="113"/>
      <c r="BL68" s="113"/>
      <c r="BM68" s="113"/>
      <c r="BN68" s="113"/>
      <c r="BO68" s="113"/>
      <c r="BP68" s="113"/>
      <c r="BQ68" s="104"/>
      <c r="BR68" s="104"/>
      <c r="BS68" s="104"/>
      <c r="BT68" s="104">
        <f>SUMIF(purchases!BI69,$BK$4,purchases!BT69)</f>
        <v>0</v>
      </c>
      <c r="BU68" s="104"/>
      <c r="BV68" s="104"/>
      <c r="BX68" s="117"/>
      <c r="BY68" s="117"/>
      <c r="BZ68" s="117"/>
      <c r="CA68" s="114"/>
      <c r="CB68" s="114"/>
      <c r="CC68" s="114"/>
      <c r="CD68" s="114"/>
      <c r="CE68" s="114"/>
      <c r="CF68" s="114"/>
      <c r="CG68" s="114"/>
      <c r="CH68" s="114">
        <f>SUMIF(purchases!CH69,$CJ$4,purchases!CB69)</f>
        <v>0</v>
      </c>
      <c r="CI68" s="114"/>
      <c r="CJ68" s="114"/>
      <c r="CK68" s="114"/>
      <c r="CL68" s="114"/>
      <c r="CM68" s="114"/>
      <c r="CN68" s="114"/>
      <c r="CO68" s="114"/>
      <c r="CP68" s="109"/>
      <c r="CQ68" s="109"/>
      <c r="CR68" s="109"/>
      <c r="CS68" s="109">
        <f>SUMIF(purchases!CH69,$CJ$4,purchases!CS69)</f>
        <v>0</v>
      </c>
      <c r="CT68" s="109"/>
      <c r="CU68" s="109"/>
      <c r="CW68" s="115"/>
      <c r="CX68" s="115"/>
      <c r="CY68" s="115"/>
      <c r="CZ68" s="111"/>
      <c r="DA68" s="111"/>
      <c r="DB68" s="111"/>
      <c r="DC68" s="111"/>
      <c r="DD68" s="111"/>
      <c r="DE68" s="111"/>
      <c r="DF68" s="111"/>
      <c r="DG68" s="111">
        <f>SUMIF(purchases!DG69,$DI$4,purchases!DA69)</f>
        <v>0</v>
      </c>
      <c r="DH68" s="111"/>
      <c r="DI68" s="111"/>
      <c r="DJ68" s="111"/>
      <c r="DK68" s="111"/>
      <c r="DL68" s="111"/>
      <c r="DM68" s="111"/>
      <c r="DN68" s="111"/>
      <c r="DO68" s="110"/>
      <c r="DP68" s="110"/>
      <c r="DQ68" s="110"/>
      <c r="DR68" s="110">
        <f>SUMIF(purchases!DG69,$DI$4,purchases!DR69)</f>
        <v>0</v>
      </c>
      <c r="DS68" s="110"/>
      <c r="DT68" s="110"/>
      <c r="DV68" s="102"/>
      <c r="DW68" s="102"/>
      <c r="DX68" s="102"/>
      <c r="DY68" s="103"/>
      <c r="DZ68" s="103"/>
      <c r="EA68" s="103"/>
      <c r="EB68" s="103"/>
      <c r="EC68" s="103"/>
      <c r="ED68" s="103"/>
      <c r="EE68" s="103"/>
      <c r="EF68" s="103">
        <f>SUMIF(purchases!EF69,$EH$4,purchases!DZ69)</f>
        <v>0</v>
      </c>
      <c r="EG68" s="103"/>
      <c r="EH68" s="103"/>
      <c r="EI68" s="103"/>
      <c r="EJ68" s="103"/>
      <c r="EK68" s="103"/>
      <c r="EL68" s="103"/>
      <c r="EM68" s="103"/>
      <c r="EN68" s="104"/>
      <c r="EO68" s="104"/>
      <c r="EP68" s="104"/>
      <c r="EQ68" s="104">
        <f>SUMIF(purchases!EF69,$EH$4,purchases!EQ69)</f>
        <v>0</v>
      </c>
      <c r="ER68" s="104"/>
      <c r="ES68" s="104"/>
      <c r="EU68" s="36"/>
      <c r="EV68" s="36"/>
      <c r="EW68" s="36"/>
      <c r="EX68" s="37"/>
      <c r="EY68" s="37"/>
      <c r="EZ68" s="37"/>
      <c r="FA68" s="37"/>
      <c r="FB68" s="37"/>
      <c r="FC68" s="37"/>
      <c r="FD68" s="37"/>
      <c r="FE68" s="37">
        <f>SUMIF(purchases!FE69,$FG$4,purchases!EY69)</f>
        <v>0</v>
      </c>
      <c r="FF68" s="37"/>
      <c r="FG68" s="37"/>
      <c r="FH68" s="37"/>
      <c r="FI68" s="37"/>
      <c r="FJ68" s="37"/>
      <c r="FK68" s="37"/>
      <c r="FL68" s="37"/>
      <c r="FM68" s="90"/>
      <c r="FN68" s="90"/>
      <c r="FO68" s="90"/>
      <c r="FP68" s="90">
        <f>SUMIF(purchases!FE69,$FG$4,purchases!FP69)</f>
        <v>0</v>
      </c>
      <c r="FQ68" s="90"/>
      <c r="FR68" s="90"/>
      <c r="FT68" s="36"/>
      <c r="FU68" s="36"/>
      <c r="FV68" s="36"/>
      <c r="FW68" s="112"/>
      <c r="FX68" s="112"/>
      <c r="FY68" s="112"/>
      <c r="FZ68" s="112"/>
      <c r="GA68" s="112"/>
      <c r="GB68" s="112"/>
      <c r="GC68" s="112"/>
      <c r="GD68" s="112">
        <f>SUMIF(purchases!GD69,$GF$4,purchases!FX69)</f>
        <v>0</v>
      </c>
      <c r="GE68" s="112"/>
      <c r="GF68" s="112"/>
      <c r="GG68" s="112"/>
      <c r="GH68" s="112"/>
      <c r="GI68" s="112"/>
      <c r="GJ68" s="112"/>
      <c r="GK68" s="112"/>
      <c r="GL68" s="116"/>
      <c r="GM68" s="116"/>
      <c r="GN68" s="116"/>
      <c r="GO68" s="116">
        <f>SUMIF(purchases!GD69,$GF$4,purchases!GO69)</f>
        <v>0</v>
      </c>
      <c r="GP68" s="116"/>
      <c r="GQ68" s="116"/>
      <c r="GS68" s="102"/>
      <c r="GT68" s="102"/>
      <c r="GU68" s="102"/>
      <c r="GV68" s="113"/>
      <c r="GW68" s="113"/>
      <c r="GX68" s="113"/>
      <c r="GY68" s="113"/>
      <c r="GZ68" s="113"/>
      <c r="HA68" s="113"/>
      <c r="HB68" s="113"/>
      <c r="HC68" s="113">
        <f>SUMIF(purchases!HC69,$HE$4,purchases!GW69)</f>
        <v>0</v>
      </c>
      <c r="HD68" s="113"/>
      <c r="HE68" s="113"/>
      <c r="HF68" s="113"/>
      <c r="HG68" s="113"/>
      <c r="HH68" s="113"/>
      <c r="HI68" s="113"/>
      <c r="HJ68" s="113"/>
      <c r="HK68" s="104"/>
      <c r="HL68" s="104"/>
      <c r="HM68" s="104"/>
      <c r="HN68" s="104">
        <f>SUMIF(purchases!HC69,$HE$4,purchases!HN69)</f>
        <v>0</v>
      </c>
      <c r="HO68" s="104"/>
      <c r="HP68" s="104"/>
      <c r="HR68" s="117"/>
      <c r="HS68" s="117"/>
      <c r="HT68" s="117"/>
      <c r="HU68" s="114"/>
      <c r="HV68" s="114"/>
      <c r="HW68" s="114"/>
      <c r="HX68" s="114"/>
      <c r="HY68" s="114"/>
      <c r="HZ68" s="114"/>
      <c r="IA68" s="114"/>
      <c r="IB68" s="114">
        <f>SUMIF(purchases!IB69,$ID$4,purchases!HV69)</f>
        <v>0</v>
      </c>
      <c r="IC68" s="114"/>
      <c r="ID68" s="114"/>
      <c r="IE68" s="114"/>
      <c r="IF68" s="114"/>
      <c r="IG68" s="114"/>
      <c r="IH68" s="114"/>
      <c r="II68" s="114"/>
      <c r="IJ68" s="109"/>
      <c r="IK68" s="109"/>
      <c r="IL68" s="109"/>
      <c r="IM68" s="109">
        <f>SUMIF(purchases!IB69,$ID$4,purchases!IM69)</f>
        <v>0</v>
      </c>
      <c r="IN68" s="109"/>
      <c r="IO68" s="109"/>
      <c r="IQ68" s="115"/>
      <c r="IR68" s="115"/>
      <c r="IS68" s="115"/>
      <c r="IT68" s="111"/>
      <c r="IU68" s="111"/>
      <c r="IV68" s="111"/>
      <c r="IW68" s="111"/>
      <c r="IX68" s="111"/>
      <c r="IY68" s="111"/>
      <c r="IZ68" s="111"/>
      <c r="JA68" s="111">
        <f>SUMIF(purchases!JA69,$JC$4,purchases!IU69)</f>
        <v>0</v>
      </c>
      <c r="JB68" s="111"/>
      <c r="JC68" s="111"/>
      <c r="JD68" s="111"/>
      <c r="JE68" s="111"/>
      <c r="JF68" s="111"/>
      <c r="JG68" s="111"/>
      <c r="JH68" s="111"/>
      <c r="JI68" s="110"/>
      <c r="JJ68" s="110"/>
      <c r="JK68" s="110"/>
      <c r="JL68" s="110">
        <f>SUMIF(purchases!JA69,$JC$4,purchases!JL69)</f>
        <v>0</v>
      </c>
      <c r="JM68" s="110"/>
      <c r="JN68" s="110"/>
      <c r="JP68" s="102"/>
      <c r="JQ68" s="102"/>
      <c r="JR68" s="102"/>
      <c r="JS68" s="103"/>
      <c r="JT68" s="103"/>
      <c r="JU68" s="103"/>
      <c r="JV68" s="103"/>
      <c r="JW68" s="103"/>
      <c r="JX68" s="103"/>
      <c r="JY68" s="103"/>
      <c r="JZ68" s="103">
        <f>SUMIF(purchases!JZ69,$KB$4,purchases!JT69)</f>
        <v>0</v>
      </c>
      <c r="KA68" s="103"/>
      <c r="KB68" s="103"/>
      <c r="KC68" s="103"/>
      <c r="KD68" s="103"/>
      <c r="KE68" s="103"/>
      <c r="KF68" s="103"/>
      <c r="KG68" s="103"/>
      <c r="KH68" s="104"/>
      <c r="KI68" s="104"/>
      <c r="KJ68" s="104"/>
      <c r="KK68" s="104">
        <f>SUMIF(purchases!JZ69,$KB$4,purchases!KK69)</f>
        <v>0</v>
      </c>
      <c r="KL68" s="104"/>
      <c r="KM68" s="104"/>
    </row>
    <row r="69" spans="1:299" s="4" customFormat="1" ht="20.100000000000001" customHeight="1" x14ac:dyDescent="0.2">
      <c r="A69" s="36"/>
      <c r="B69" s="36"/>
      <c r="C69" s="36"/>
      <c r="D69" s="37"/>
      <c r="E69" s="37"/>
      <c r="F69" s="37"/>
      <c r="G69" s="37"/>
      <c r="H69" s="37"/>
      <c r="I69" s="37"/>
      <c r="J69" s="37"/>
      <c r="K69" s="37">
        <f>SUMIF(purchases!K70,$M$4,purchases!E70)</f>
        <v>0</v>
      </c>
      <c r="L69" s="37"/>
      <c r="M69" s="37"/>
      <c r="N69" s="37"/>
      <c r="O69" s="37"/>
      <c r="P69" s="37"/>
      <c r="Q69" s="37"/>
      <c r="R69" s="37"/>
      <c r="S69" s="90"/>
      <c r="T69" s="90"/>
      <c r="U69" s="90"/>
      <c r="V69" s="90">
        <f>SUMIF(purchases!K70,$M$4,purchases!V70)</f>
        <v>0</v>
      </c>
      <c r="W69" s="90"/>
      <c r="X69" s="90"/>
      <c r="Z69" s="36"/>
      <c r="AA69" s="36"/>
      <c r="AB69" s="36"/>
      <c r="AC69" s="112"/>
      <c r="AD69" s="112"/>
      <c r="AE69" s="112"/>
      <c r="AF69" s="112"/>
      <c r="AG69" s="112"/>
      <c r="AH69" s="112"/>
      <c r="AI69" s="112"/>
      <c r="AJ69" s="112">
        <f>SUMIF(purchases!AJ70,$AL$4,purchases!AD70)</f>
        <v>0</v>
      </c>
      <c r="AK69" s="112"/>
      <c r="AL69" s="112"/>
      <c r="AM69" s="112"/>
      <c r="AN69" s="112"/>
      <c r="AO69" s="112"/>
      <c r="AP69" s="112"/>
      <c r="AQ69" s="112"/>
      <c r="AR69" s="116"/>
      <c r="AS69" s="116"/>
      <c r="AT69" s="116"/>
      <c r="AU69" s="116">
        <f>SUMIF(purchases!AJ70,$AL$4,purchases!AU70)</f>
        <v>0</v>
      </c>
      <c r="AV69" s="116"/>
      <c r="AW69" s="116"/>
      <c r="AY69" s="102"/>
      <c r="AZ69" s="102"/>
      <c r="BA69" s="102"/>
      <c r="BB69" s="113"/>
      <c r="BC69" s="113"/>
      <c r="BD69" s="113"/>
      <c r="BE69" s="113"/>
      <c r="BF69" s="113"/>
      <c r="BG69" s="113"/>
      <c r="BH69" s="113"/>
      <c r="BI69" s="113">
        <f>SUMIF(purchases!BI70,$BK$4,purchases!BC70)</f>
        <v>0</v>
      </c>
      <c r="BJ69" s="113"/>
      <c r="BK69" s="113"/>
      <c r="BL69" s="113"/>
      <c r="BM69" s="113"/>
      <c r="BN69" s="113"/>
      <c r="BO69" s="113"/>
      <c r="BP69" s="113"/>
      <c r="BQ69" s="104"/>
      <c r="BR69" s="104"/>
      <c r="BS69" s="104"/>
      <c r="BT69" s="104">
        <f>SUMIF(purchases!BI70,$BK$4,purchases!BT70)</f>
        <v>0</v>
      </c>
      <c r="BU69" s="104"/>
      <c r="BV69" s="104"/>
      <c r="BX69" s="117"/>
      <c r="BY69" s="117"/>
      <c r="BZ69" s="117"/>
      <c r="CA69" s="114"/>
      <c r="CB69" s="114"/>
      <c r="CC69" s="114"/>
      <c r="CD69" s="114"/>
      <c r="CE69" s="114"/>
      <c r="CF69" s="114"/>
      <c r="CG69" s="114"/>
      <c r="CH69" s="114">
        <f>SUMIF(purchases!CH70,$CJ$4,purchases!CB70)</f>
        <v>0</v>
      </c>
      <c r="CI69" s="114"/>
      <c r="CJ69" s="114"/>
      <c r="CK69" s="114"/>
      <c r="CL69" s="114"/>
      <c r="CM69" s="114"/>
      <c r="CN69" s="114"/>
      <c r="CO69" s="114"/>
      <c r="CP69" s="109"/>
      <c r="CQ69" s="109"/>
      <c r="CR69" s="109"/>
      <c r="CS69" s="109">
        <f>SUMIF(purchases!CH70,$CJ$4,purchases!CS70)</f>
        <v>0</v>
      </c>
      <c r="CT69" s="109"/>
      <c r="CU69" s="109"/>
      <c r="CW69" s="115"/>
      <c r="CX69" s="115"/>
      <c r="CY69" s="115"/>
      <c r="CZ69" s="111"/>
      <c r="DA69" s="111"/>
      <c r="DB69" s="111"/>
      <c r="DC69" s="111"/>
      <c r="DD69" s="111"/>
      <c r="DE69" s="111"/>
      <c r="DF69" s="111"/>
      <c r="DG69" s="111">
        <f>SUMIF(purchases!DG70,$DI$4,purchases!DA70)</f>
        <v>0</v>
      </c>
      <c r="DH69" s="111"/>
      <c r="DI69" s="111"/>
      <c r="DJ69" s="111"/>
      <c r="DK69" s="111"/>
      <c r="DL69" s="111"/>
      <c r="DM69" s="111"/>
      <c r="DN69" s="111"/>
      <c r="DO69" s="110"/>
      <c r="DP69" s="110"/>
      <c r="DQ69" s="110"/>
      <c r="DR69" s="110">
        <f>SUMIF(purchases!DG70,$DI$4,purchases!DR70)</f>
        <v>0</v>
      </c>
      <c r="DS69" s="110"/>
      <c r="DT69" s="110"/>
      <c r="DV69" s="102"/>
      <c r="DW69" s="102"/>
      <c r="DX69" s="102"/>
      <c r="DY69" s="103"/>
      <c r="DZ69" s="103"/>
      <c r="EA69" s="103"/>
      <c r="EB69" s="103"/>
      <c r="EC69" s="103"/>
      <c r="ED69" s="103"/>
      <c r="EE69" s="103"/>
      <c r="EF69" s="103">
        <f>SUMIF(purchases!EF70,$EH$4,purchases!DZ70)</f>
        <v>0</v>
      </c>
      <c r="EG69" s="103"/>
      <c r="EH69" s="103"/>
      <c r="EI69" s="103"/>
      <c r="EJ69" s="103"/>
      <c r="EK69" s="103"/>
      <c r="EL69" s="103"/>
      <c r="EM69" s="103"/>
      <c r="EN69" s="104"/>
      <c r="EO69" s="104"/>
      <c r="EP69" s="104"/>
      <c r="EQ69" s="104">
        <f>SUMIF(purchases!EF70,$EH$4,purchases!EQ70)</f>
        <v>0</v>
      </c>
      <c r="ER69" s="104"/>
      <c r="ES69" s="104"/>
      <c r="EU69" s="36"/>
      <c r="EV69" s="36"/>
      <c r="EW69" s="36"/>
      <c r="EX69" s="37"/>
      <c r="EY69" s="37"/>
      <c r="EZ69" s="37"/>
      <c r="FA69" s="37"/>
      <c r="FB69" s="37"/>
      <c r="FC69" s="37"/>
      <c r="FD69" s="37"/>
      <c r="FE69" s="37">
        <f>SUMIF(purchases!FE70,$FG$4,purchases!EY70)</f>
        <v>0</v>
      </c>
      <c r="FF69" s="37"/>
      <c r="FG69" s="37"/>
      <c r="FH69" s="37"/>
      <c r="FI69" s="37"/>
      <c r="FJ69" s="37"/>
      <c r="FK69" s="37"/>
      <c r="FL69" s="37"/>
      <c r="FM69" s="90"/>
      <c r="FN69" s="90"/>
      <c r="FO69" s="90"/>
      <c r="FP69" s="90">
        <f>SUMIF(purchases!FE70,$FG$4,purchases!FP70)</f>
        <v>0</v>
      </c>
      <c r="FQ69" s="90"/>
      <c r="FR69" s="90"/>
      <c r="FT69" s="36"/>
      <c r="FU69" s="36"/>
      <c r="FV69" s="36"/>
      <c r="FW69" s="112"/>
      <c r="FX69" s="112"/>
      <c r="FY69" s="112"/>
      <c r="FZ69" s="112"/>
      <c r="GA69" s="112"/>
      <c r="GB69" s="112"/>
      <c r="GC69" s="112"/>
      <c r="GD69" s="112">
        <f>SUMIF(purchases!GD70,$GF$4,purchases!FX70)</f>
        <v>0</v>
      </c>
      <c r="GE69" s="112"/>
      <c r="GF69" s="112"/>
      <c r="GG69" s="112"/>
      <c r="GH69" s="112"/>
      <c r="GI69" s="112"/>
      <c r="GJ69" s="112"/>
      <c r="GK69" s="112"/>
      <c r="GL69" s="116"/>
      <c r="GM69" s="116"/>
      <c r="GN69" s="116"/>
      <c r="GO69" s="116">
        <f>SUMIF(purchases!GD70,$GF$4,purchases!GO70)</f>
        <v>0</v>
      </c>
      <c r="GP69" s="116"/>
      <c r="GQ69" s="116"/>
      <c r="GS69" s="102"/>
      <c r="GT69" s="102"/>
      <c r="GU69" s="102"/>
      <c r="GV69" s="113"/>
      <c r="GW69" s="113"/>
      <c r="GX69" s="113"/>
      <c r="GY69" s="113"/>
      <c r="GZ69" s="113"/>
      <c r="HA69" s="113"/>
      <c r="HB69" s="113"/>
      <c r="HC69" s="113">
        <f>SUMIF(purchases!HC70,$HE$4,purchases!GW70)</f>
        <v>0</v>
      </c>
      <c r="HD69" s="113"/>
      <c r="HE69" s="113"/>
      <c r="HF69" s="113"/>
      <c r="HG69" s="113"/>
      <c r="HH69" s="113"/>
      <c r="HI69" s="113"/>
      <c r="HJ69" s="113"/>
      <c r="HK69" s="104"/>
      <c r="HL69" s="104"/>
      <c r="HM69" s="104"/>
      <c r="HN69" s="104">
        <f>SUMIF(purchases!HC70,$HE$4,purchases!HN70)</f>
        <v>0</v>
      </c>
      <c r="HO69" s="104"/>
      <c r="HP69" s="104"/>
      <c r="HR69" s="117"/>
      <c r="HS69" s="117"/>
      <c r="HT69" s="117"/>
      <c r="HU69" s="114"/>
      <c r="HV69" s="114"/>
      <c r="HW69" s="114"/>
      <c r="HX69" s="114"/>
      <c r="HY69" s="114"/>
      <c r="HZ69" s="114"/>
      <c r="IA69" s="114"/>
      <c r="IB69" s="114">
        <f>SUMIF(purchases!IB70,$ID$4,purchases!HV70)</f>
        <v>0</v>
      </c>
      <c r="IC69" s="114"/>
      <c r="ID69" s="114"/>
      <c r="IE69" s="114"/>
      <c r="IF69" s="114"/>
      <c r="IG69" s="114"/>
      <c r="IH69" s="114"/>
      <c r="II69" s="114"/>
      <c r="IJ69" s="109"/>
      <c r="IK69" s="109"/>
      <c r="IL69" s="109"/>
      <c r="IM69" s="109">
        <f>SUMIF(purchases!IB70,$ID$4,purchases!IM70)</f>
        <v>0</v>
      </c>
      <c r="IN69" s="109"/>
      <c r="IO69" s="109"/>
      <c r="IQ69" s="115"/>
      <c r="IR69" s="115"/>
      <c r="IS69" s="115"/>
      <c r="IT69" s="111"/>
      <c r="IU69" s="111"/>
      <c r="IV69" s="111"/>
      <c r="IW69" s="111"/>
      <c r="IX69" s="111"/>
      <c r="IY69" s="111"/>
      <c r="IZ69" s="111"/>
      <c r="JA69" s="111">
        <f>SUMIF(purchases!JA70,$JC$4,purchases!IU70)</f>
        <v>0</v>
      </c>
      <c r="JB69" s="111"/>
      <c r="JC69" s="111"/>
      <c r="JD69" s="111"/>
      <c r="JE69" s="111"/>
      <c r="JF69" s="111"/>
      <c r="JG69" s="111"/>
      <c r="JH69" s="111"/>
      <c r="JI69" s="110"/>
      <c r="JJ69" s="110"/>
      <c r="JK69" s="110"/>
      <c r="JL69" s="110">
        <f>SUMIF(purchases!JA70,$JC$4,purchases!JL70)</f>
        <v>0</v>
      </c>
      <c r="JM69" s="110"/>
      <c r="JN69" s="110"/>
      <c r="JP69" s="102"/>
      <c r="JQ69" s="102"/>
      <c r="JR69" s="102"/>
      <c r="JS69" s="103"/>
      <c r="JT69" s="103"/>
      <c r="JU69" s="103"/>
      <c r="JV69" s="103"/>
      <c r="JW69" s="103"/>
      <c r="JX69" s="103"/>
      <c r="JY69" s="103"/>
      <c r="JZ69" s="103">
        <f>SUMIF(purchases!JZ70,$KB$4,purchases!JT70)</f>
        <v>0</v>
      </c>
      <c r="KA69" s="103"/>
      <c r="KB69" s="103"/>
      <c r="KC69" s="103"/>
      <c r="KD69" s="103"/>
      <c r="KE69" s="103"/>
      <c r="KF69" s="103"/>
      <c r="KG69" s="103"/>
      <c r="KH69" s="104"/>
      <c r="KI69" s="104"/>
      <c r="KJ69" s="104"/>
      <c r="KK69" s="104">
        <f>SUMIF(purchases!JZ70,$KB$4,purchases!KK70)</f>
        <v>0</v>
      </c>
      <c r="KL69" s="104"/>
      <c r="KM69" s="104"/>
    </row>
    <row r="70" spans="1:299" s="4" customFormat="1" ht="20.100000000000001" customHeight="1" x14ac:dyDescent="0.2">
      <c r="A70" s="36"/>
      <c r="B70" s="36"/>
      <c r="C70" s="36"/>
      <c r="D70" s="37"/>
      <c r="E70" s="37"/>
      <c r="F70" s="37"/>
      <c r="G70" s="37"/>
      <c r="H70" s="37"/>
      <c r="I70" s="37"/>
      <c r="J70" s="37"/>
      <c r="K70" s="37">
        <f>SUMIF(purchases!K71,$M$4,purchases!E71)</f>
        <v>0</v>
      </c>
      <c r="L70" s="37"/>
      <c r="M70" s="37"/>
      <c r="N70" s="37"/>
      <c r="O70" s="37"/>
      <c r="P70" s="37"/>
      <c r="Q70" s="37"/>
      <c r="R70" s="37"/>
      <c r="S70" s="90"/>
      <c r="T70" s="90"/>
      <c r="U70" s="90"/>
      <c r="V70" s="90">
        <f>SUMIF(purchases!K71,$M$4,purchases!V71)</f>
        <v>0</v>
      </c>
      <c r="W70" s="90"/>
      <c r="X70" s="90"/>
      <c r="Z70" s="36"/>
      <c r="AA70" s="36"/>
      <c r="AB70" s="36"/>
      <c r="AC70" s="112"/>
      <c r="AD70" s="112"/>
      <c r="AE70" s="112"/>
      <c r="AF70" s="112"/>
      <c r="AG70" s="112"/>
      <c r="AH70" s="112"/>
      <c r="AI70" s="112"/>
      <c r="AJ70" s="112">
        <f>SUMIF(purchases!AJ71,$AL$4,purchases!AD71)</f>
        <v>0</v>
      </c>
      <c r="AK70" s="112"/>
      <c r="AL70" s="112"/>
      <c r="AM70" s="112"/>
      <c r="AN70" s="112"/>
      <c r="AO70" s="112"/>
      <c r="AP70" s="112"/>
      <c r="AQ70" s="112"/>
      <c r="AR70" s="116"/>
      <c r="AS70" s="116"/>
      <c r="AT70" s="116"/>
      <c r="AU70" s="116">
        <f>SUMIF(purchases!AJ71,$AL$4,purchases!AU71)</f>
        <v>0</v>
      </c>
      <c r="AV70" s="116"/>
      <c r="AW70" s="116"/>
      <c r="AY70" s="102"/>
      <c r="AZ70" s="102"/>
      <c r="BA70" s="102"/>
      <c r="BB70" s="113"/>
      <c r="BC70" s="113"/>
      <c r="BD70" s="113"/>
      <c r="BE70" s="113"/>
      <c r="BF70" s="113"/>
      <c r="BG70" s="113"/>
      <c r="BH70" s="113"/>
      <c r="BI70" s="113">
        <f>SUMIF(purchases!BI71,$BK$4,purchases!BC71)</f>
        <v>0</v>
      </c>
      <c r="BJ70" s="113"/>
      <c r="BK70" s="113"/>
      <c r="BL70" s="113"/>
      <c r="BM70" s="113"/>
      <c r="BN70" s="113"/>
      <c r="BO70" s="113"/>
      <c r="BP70" s="113"/>
      <c r="BQ70" s="104"/>
      <c r="BR70" s="104"/>
      <c r="BS70" s="104"/>
      <c r="BT70" s="104">
        <f>SUMIF(purchases!BI71,$BK$4,purchases!BT71)</f>
        <v>0</v>
      </c>
      <c r="BU70" s="104"/>
      <c r="BV70" s="104"/>
      <c r="BX70" s="117"/>
      <c r="BY70" s="117"/>
      <c r="BZ70" s="117"/>
      <c r="CA70" s="114"/>
      <c r="CB70" s="114"/>
      <c r="CC70" s="114"/>
      <c r="CD70" s="114"/>
      <c r="CE70" s="114"/>
      <c r="CF70" s="114"/>
      <c r="CG70" s="114"/>
      <c r="CH70" s="114">
        <f>SUMIF(purchases!CH71,$CJ$4,purchases!CB71)</f>
        <v>0</v>
      </c>
      <c r="CI70" s="114"/>
      <c r="CJ70" s="114"/>
      <c r="CK70" s="114"/>
      <c r="CL70" s="114"/>
      <c r="CM70" s="114"/>
      <c r="CN70" s="114"/>
      <c r="CO70" s="114"/>
      <c r="CP70" s="109"/>
      <c r="CQ70" s="109"/>
      <c r="CR70" s="109"/>
      <c r="CS70" s="109">
        <f>SUMIF(purchases!CH71,$CJ$4,purchases!CS71)</f>
        <v>0</v>
      </c>
      <c r="CT70" s="109"/>
      <c r="CU70" s="109"/>
      <c r="CW70" s="115"/>
      <c r="CX70" s="115"/>
      <c r="CY70" s="115"/>
      <c r="CZ70" s="111"/>
      <c r="DA70" s="111"/>
      <c r="DB70" s="111"/>
      <c r="DC70" s="111"/>
      <c r="DD70" s="111"/>
      <c r="DE70" s="111"/>
      <c r="DF70" s="111"/>
      <c r="DG70" s="111">
        <f>SUMIF(purchases!DG71,$DI$4,purchases!DA71)</f>
        <v>0</v>
      </c>
      <c r="DH70" s="111"/>
      <c r="DI70" s="111"/>
      <c r="DJ70" s="111"/>
      <c r="DK70" s="111"/>
      <c r="DL70" s="111"/>
      <c r="DM70" s="111"/>
      <c r="DN70" s="111"/>
      <c r="DO70" s="110"/>
      <c r="DP70" s="110"/>
      <c r="DQ70" s="110"/>
      <c r="DR70" s="110">
        <f>SUMIF(purchases!DG71,$DI$4,purchases!DR71)</f>
        <v>0</v>
      </c>
      <c r="DS70" s="110"/>
      <c r="DT70" s="110"/>
      <c r="DV70" s="102"/>
      <c r="DW70" s="102"/>
      <c r="DX70" s="102"/>
      <c r="DY70" s="103"/>
      <c r="DZ70" s="103"/>
      <c r="EA70" s="103"/>
      <c r="EB70" s="103"/>
      <c r="EC70" s="103"/>
      <c r="ED70" s="103"/>
      <c r="EE70" s="103"/>
      <c r="EF70" s="103">
        <f>SUMIF(purchases!EF71,$EH$4,purchases!DZ71)</f>
        <v>0</v>
      </c>
      <c r="EG70" s="103"/>
      <c r="EH70" s="103"/>
      <c r="EI70" s="103"/>
      <c r="EJ70" s="103"/>
      <c r="EK70" s="103"/>
      <c r="EL70" s="103"/>
      <c r="EM70" s="103"/>
      <c r="EN70" s="104"/>
      <c r="EO70" s="104"/>
      <c r="EP70" s="104"/>
      <c r="EQ70" s="104">
        <f>SUMIF(purchases!EF71,$EH$4,purchases!EQ71)</f>
        <v>0</v>
      </c>
      <c r="ER70" s="104"/>
      <c r="ES70" s="104"/>
      <c r="EU70" s="36"/>
      <c r="EV70" s="36"/>
      <c r="EW70" s="36"/>
      <c r="EX70" s="37"/>
      <c r="EY70" s="37"/>
      <c r="EZ70" s="37"/>
      <c r="FA70" s="37"/>
      <c r="FB70" s="37"/>
      <c r="FC70" s="37"/>
      <c r="FD70" s="37"/>
      <c r="FE70" s="37">
        <f>SUMIF(purchases!FE71,$FG$4,purchases!EY71)</f>
        <v>0</v>
      </c>
      <c r="FF70" s="37"/>
      <c r="FG70" s="37"/>
      <c r="FH70" s="37"/>
      <c r="FI70" s="37"/>
      <c r="FJ70" s="37"/>
      <c r="FK70" s="37"/>
      <c r="FL70" s="37"/>
      <c r="FM70" s="90"/>
      <c r="FN70" s="90"/>
      <c r="FO70" s="90"/>
      <c r="FP70" s="90">
        <f>SUMIF(purchases!FE71,$FG$4,purchases!FP71)</f>
        <v>0</v>
      </c>
      <c r="FQ70" s="90"/>
      <c r="FR70" s="90"/>
      <c r="FT70" s="36"/>
      <c r="FU70" s="36"/>
      <c r="FV70" s="36"/>
      <c r="FW70" s="112"/>
      <c r="FX70" s="112"/>
      <c r="FY70" s="112"/>
      <c r="FZ70" s="112"/>
      <c r="GA70" s="112"/>
      <c r="GB70" s="112"/>
      <c r="GC70" s="112"/>
      <c r="GD70" s="112">
        <f>SUMIF(purchases!GD71,$GF$4,purchases!FX71)</f>
        <v>0</v>
      </c>
      <c r="GE70" s="112"/>
      <c r="GF70" s="112"/>
      <c r="GG70" s="112"/>
      <c r="GH70" s="112"/>
      <c r="GI70" s="112"/>
      <c r="GJ70" s="112"/>
      <c r="GK70" s="112"/>
      <c r="GL70" s="116"/>
      <c r="GM70" s="116"/>
      <c r="GN70" s="116"/>
      <c r="GO70" s="116">
        <f>SUMIF(purchases!GD71,$GF$4,purchases!GO71)</f>
        <v>0</v>
      </c>
      <c r="GP70" s="116"/>
      <c r="GQ70" s="116"/>
      <c r="GS70" s="102"/>
      <c r="GT70" s="102"/>
      <c r="GU70" s="102"/>
      <c r="GV70" s="113"/>
      <c r="GW70" s="113"/>
      <c r="GX70" s="113"/>
      <c r="GY70" s="113"/>
      <c r="GZ70" s="113"/>
      <c r="HA70" s="113"/>
      <c r="HB70" s="113"/>
      <c r="HC70" s="113">
        <f>SUMIF(purchases!HC71,$HE$4,purchases!GW71)</f>
        <v>0</v>
      </c>
      <c r="HD70" s="113"/>
      <c r="HE70" s="113"/>
      <c r="HF70" s="113"/>
      <c r="HG70" s="113"/>
      <c r="HH70" s="113"/>
      <c r="HI70" s="113"/>
      <c r="HJ70" s="113"/>
      <c r="HK70" s="104"/>
      <c r="HL70" s="104"/>
      <c r="HM70" s="104"/>
      <c r="HN70" s="104">
        <f>SUMIF(purchases!HC71,$HE$4,purchases!HN71)</f>
        <v>0</v>
      </c>
      <c r="HO70" s="104"/>
      <c r="HP70" s="104"/>
      <c r="HR70" s="117"/>
      <c r="HS70" s="117"/>
      <c r="HT70" s="117"/>
      <c r="HU70" s="114"/>
      <c r="HV70" s="114"/>
      <c r="HW70" s="114"/>
      <c r="HX70" s="114"/>
      <c r="HY70" s="114"/>
      <c r="HZ70" s="114"/>
      <c r="IA70" s="114"/>
      <c r="IB70" s="114">
        <f>SUMIF(purchases!IB71,$ID$4,purchases!HV71)</f>
        <v>0</v>
      </c>
      <c r="IC70" s="114"/>
      <c r="ID70" s="114"/>
      <c r="IE70" s="114"/>
      <c r="IF70" s="114"/>
      <c r="IG70" s="114"/>
      <c r="IH70" s="114"/>
      <c r="II70" s="114"/>
      <c r="IJ70" s="109"/>
      <c r="IK70" s="109"/>
      <c r="IL70" s="109"/>
      <c r="IM70" s="109">
        <f>SUMIF(purchases!IB71,$ID$4,purchases!IM71)</f>
        <v>0</v>
      </c>
      <c r="IN70" s="109"/>
      <c r="IO70" s="109"/>
      <c r="IQ70" s="115"/>
      <c r="IR70" s="115"/>
      <c r="IS70" s="115"/>
      <c r="IT70" s="111"/>
      <c r="IU70" s="111"/>
      <c r="IV70" s="111"/>
      <c r="IW70" s="111"/>
      <c r="IX70" s="111"/>
      <c r="IY70" s="111"/>
      <c r="IZ70" s="111"/>
      <c r="JA70" s="111">
        <f>SUMIF(purchases!JA71,$JC$4,purchases!IU71)</f>
        <v>0</v>
      </c>
      <c r="JB70" s="111"/>
      <c r="JC70" s="111"/>
      <c r="JD70" s="111"/>
      <c r="JE70" s="111"/>
      <c r="JF70" s="111"/>
      <c r="JG70" s="111"/>
      <c r="JH70" s="111"/>
      <c r="JI70" s="110"/>
      <c r="JJ70" s="110"/>
      <c r="JK70" s="110"/>
      <c r="JL70" s="110">
        <f>SUMIF(purchases!JA71,$JC$4,purchases!JL71)</f>
        <v>0</v>
      </c>
      <c r="JM70" s="110"/>
      <c r="JN70" s="110"/>
      <c r="JP70" s="102"/>
      <c r="JQ70" s="102"/>
      <c r="JR70" s="102"/>
      <c r="JS70" s="103"/>
      <c r="JT70" s="103"/>
      <c r="JU70" s="103"/>
      <c r="JV70" s="103"/>
      <c r="JW70" s="103"/>
      <c r="JX70" s="103"/>
      <c r="JY70" s="103"/>
      <c r="JZ70" s="103">
        <f>SUMIF(purchases!JZ71,$KB$4,purchases!JT71)</f>
        <v>0</v>
      </c>
      <c r="KA70" s="103"/>
      <c r="KB70" s="103"/>
      <c r="KC70" s="103"/>
      <c r="KD70" s="103"/>
      <c r="KE70" s="103"/>
      <c r="KF70" s="103"/>
      <c r="KG70" s="103"/>
      <c r="KH70" s="104"/>
      <c r="KI70" s="104"/>
      <c r="KJ70" s="104"/>
      <c r="KK70" s="104">
        <f>SUMIF(purchases!JZ71,$KB$4,purchases!KK71)</f>
        <v>0</v>
      </c>
      <c r="KL70" s="104"/>
      <c r="KM70" s="104"/>
    </row>
    <row r="71" spans="1:299" s="4" customFormat="1" ht="20.100000000000001" customHeight="1" x14ac:dyDescent="0.2">
      <c r="A71" s="36"/>
      <c r="B71" s="36"/>
      <c r="C71" s="36"/>
      <c r="D71" s="37"/>
      <c r="E71" s="37"/>
      <c r="F71" s="37"/>
      <c r="G71" s="37"/>
      <c r="H71" s="37"/>
      <c r="I71" s="37"/>
      <c r="J71" s="37"/>
      <c r="K71" s="37">
        <f>SUMIF(purchases!K72,$M$4,purchases!E72)</f>
        <v>0</v>
      </c>
      <c r="L71" s="37"/>
      <c r="M71" s="37"/>
      <c r="N71" s="37"/>
      <c r="O71" s="37"/>
      <c r="P71" s="37"/>
      <c r="Q71" s="37"/>
      <c r="R71" s="37"/>
      <c r="S71" s="90"/>
      <c r="T71" s="90"/>
      <c r="U71" s="90"/>
      <c r="V71" s="90">
        <f>SUMIF(purchases!K72,$M$4,purchases!V72)</f>
        <v>0</v>
      </c>
      <c r="W71" s="90"/>
      <c r="X71" s="90"/>
      <c r="Z71" s="36"/>
      <c r="AA71" s="36"/>
      <c r="AB71" s="36"/>
      <c r="AC71" s="112"/>
      <c r="AD71" s="112"/>
      <c r="AE71" s="112"/>
      <c r="AF71" s="112"/>
      <c r="AG71" s="112"/>
      <c r="AH71" s="112"/>
      <c r="AI71" s="112"/>
      <c r="AJ71" s="112">
        <f>SUMIF(purchases!AJ72,$AL$4,purchases!AD72)</f>
        <v>0</v>
      </c>
      <c r="AK71" s="112"/>
      <c r="AL71" s="112"/>
      <c r="AM71" s="112"/>
      <c r="AN71" s="112"/>
      <c r="AO71" s="112"/>
      <c r="AP71" s="112"/>
      <c r="AQ71" s="112"/>
      <c r="AR71" s="116"/>
      <c r="AS71" s="116"/>
      <c r="AT71" s="116"/>
      <c r="AU71" s="116">
        <f>SUMIF(purchases!AJ72,$AL$4,purchases!AU72)</f>
        <v>0</v>
      </c>
      <c r="AV71" s="116"/>
      <c r="AW71" s="116"/>
      <c r="AY71" s="102"/>
      <c r="AZ71" s="102"/>
      <c r="BA71" s="102"/>
      <c r="BB71" s="113"/>
      <c r="BC71" s="113"/>
      <c r="BD71" s="113"/>
      <c r="BE71" s="113"/>
      <c r="BF71" s="113"/>
      <c r="BG71" s="113"/>
      <c r="BH71" s="113"/>
      <c r="BI71" s="113">
        <f>SUMIF(purchases!BI72,$BK$4,purchases!BC72)</f>
        <v>0</v>
      </c>
      <c r="BJ71" s="113"/>
      <c r="BK71" s="113"/>
      <c r="BL71" s="113"/>
      <c r="BM71" s="113"/>
      <c r="BN71" s="113"/>
      <c r="BO71" s="113"/>
      <c r="BP71" s="113"/>
      <c r="BQ71" s="104"/>
      <c r="BR71" s="104"/>
      <c r="BS71" s="104"/>
      <c r="BT71" s="104">
        <f>SUMIF(purchases!BI72,$BK$4,purchases!BT72)</f>
        <v>0</v>
      </c>
      <c r="BU71" s="104"/>
      <c r="BV71" s="104"/>
      <c r="BX71" s="117"/>
      <c r="BY71" s="117"/>
      <c r="BZ71" s="117"/>
      <c r="CA71" s="114"/>
      <c r="CB71" s="114"/>
      <c r="CC71" s="114"/>
      <c r="CD71" s="114"/>
      <c r="CE71" s="114"/>
      <c r="CF71" s="114"/>
      <c r="CG71" s="114"/>
      <c r="CH71" s="114">
        <f>SUMIF(purchases!CH72,$CJ$4,purchases!CB72)</f>
        <v>0</v>
      </c>
      <c r="CI71" s="114"/>
      <c r="CJ71" s="114"/>
      <c r="CK71" s="114"/>
      <c r="CL71" s="114"/>
      <c r="CM71" s="114"/>
      <c r="CN71" s="114"/>
      <c r="CO71" s="114"/>
      <c r="CP71" s="109"/>
      <c r="CQ71" s="109"/>
      <c r="CR71" s="109"/>
      <c r="CS71" s="109">
        <f>SUMIF(purchases!CH72,$CJ$4,purchases!CS72)</f>
        <v>0</v>
      </c>
      <c r="CT71" s="109"/>
      <c r="CU71" s="109"/>
      <c r="CW71" s="115"/>
      <c r="CX71" s="115"/>
      <c r="CY71" s="115"/>
      <c r="CZ71" s="111"/>
      <c r="DA71" s="111"/>
      <c r="DB71" s="111"/>
      <c r="DC71" s="111"/>
      <c r="DD71" s="111"/>
      <c r="DE71" s="111"/>
      <c r="DF71" s="111"/>
      <c r="DG71" s="111">
        <f>SUMIF(purchases!DG72,$DI$4,purchases!DA72)</f>
        <v>0</v>
      </c>
      <c r="DH71" s="111"/>
      <c r="DI71" s="111"/>
      <c r="DJ71" s="111"/>
      <c r="DK71" s="111"/>
      <c r="DL71" s="111"/>
      <c r="DM71" s="111"/>
      <c r="DN71" s="111"/>
      <c r="DO71" s="110"/>
      <c r="DP71" s="110"/>
      <c r="DQ71" s="110"/>
      <c r="DR71" s="110">
        <f>SUMIF(purchases!DG72,$DI$4,purchases!DR72)</f>
        <v>0</v>
      </c>
      <c r="DS71" s="110"/>
      <c r="DT71" s="110"/>
      <c r="DV71" s="102"/>
      <c r="DW71" s="102"/>
      <c r="DX71" s="102"/>
      <c r="DY71" s="103"/>
      <c r="DZ71" s="103"/>
      <c r="EA71" s="103"/>
      <c r="EB71" s="103"/>
      <c r="EC71" s="103"/>
      <c r="ED71" s="103"/>
      <c r="EE71" s="103"/>
      <c r="EF71" s="103">
        <f>SUMIF(purchases!EF72,$EH$4,purchases!DZ72)</f>
        <v>0</v>
      </c>
      <c r="EG71" s="103"/>
      <c r="EH71" s="103"/>
      <c r="EI71" s="103"/>
      <c r="EJ71" s="103"/>
      <c r="EK71" s="103"/>
      <c r="EL71" s="103"/>
      <c r="EM71" s="103"/>
      <c r="EN71" s="104"/>
      <c r="EO71" s="104"/>
      <c r="EP71" s="104"/>
      <c r="EQ71" s="104">
        <f>SUMIF(purchases!EF72,$EH$4,purchases!EQ72)</f>
        <v>0</v>
      </c>
      <c r="ER71" s="104"/>
      <c r="ES71" s="104"/>
      <c r="EU71" s="36"/>
      <c r="EV71" s="36"/>
      <c r="EW71" s="36"/>
      <c r="EX71" s="37"/>
      <c r="EY71" s="37"/>
      <c r="EZ71" s="37"/>
      <c r="FA71" s="37"/>
      <c r="FB71" s="37"/>
      <c r="FC71" s="37"/>
      <c r="FD71" s="37"/>
      <c r="FE71" s="37">
        <f>SUMIF(purchases!FE72,$FG$4,purchases!EY72)</f>
        <v>0</v>
      </c>
      <c r="FF71" s="37"/>
      <c r="FG71" s="37"/>
      <c r="FH71" s="37"/>
      <c r="FI71" s="37"/>
      <c r="FJ71" s="37"/>
      <c r="FK71" s="37"/>
      <c r="FL71" s="37"/>
      <c r="FM71" s="90"/>
      <c r="FN71" s="90"/>
      <c r="FO71" s="90"/>
      <c r="FP71" s="90">
        <f>SUMIF(purchases!FE72,$FG$4,purchases!FP72)</f>
        <v>0</v>
      </c>
      <c r="FQ71" s="90"/>
      <c r="FR71" s="90"/>
      <c r="FT71" s="36"/>
      <c r="FU71" s="36"/>
      <c r="FV71" s="36"/>
      <c r="FW71" s="112"/>
      <c r="FX71" s="112"/>
      <c r="FY71" s="112"/>
      <c r="FZ71" s="112"/>
      <c r="GA71" s="112"/>
      <c r="GB71" s="112"/>
      <c r="GC71" s="112"/>
      <c r="GD71" s="112">
        <f>SUMIF(purchases!GD72,$GF$4,purchases!FX72)</f>
        <v>0</v>
      </c>
      <c r="GE71" s="112"/>
      <c r="GF71" s="112"/>
      <c r="GG71" s="112"/>
      <c r="GH71" s="112"/>
      <c r="GI71" s="112"/>
      <c r="GJ71" s="112"/>
      <c r="GK71" s="112"/>
      <c r="GL71" s="116"/>
      <c r="GM71" s="116"/>
      <c r="GN71" s="116"/>
      <c r="GO71" s="116">
        <f>SUMIF(purchases!GD72,$GF$4,purchases!GO72)</f>
        <v>0</v>
      </c>
      <c r="GP71" s="116"/>
      <c r="GQ71" s="116"/>
      <c r="GS71" s="102"/>
      <c r="GT71" s="102"/>
      <c r="GU71" s="102"/>
      <c r="GV71" s="113"/>
      <c r="GW71" s="113"/>
      <c r="GX71" s="113"/>
      <c r="GY71" s="113"/>
      <c r="GZ71" s="113"/>
      <c r="HA71" s="113"/>
      <c r="HB71" s="113"/>
      <c r="HC71" s="113">
        <f>SUMIF(purchases!HC72,$HE$4,purchases!GW72)</f>
        <v>0</v>
      </c>
      <c r="HD71" s="113"/>
      <c r="HE71" s="113"/>
      <c r="HF71" s="113"/>
      <c r="HG71" s="113"/>
      <c r="HH71" s="113"/>
      <c r="HI71" s="113"/>
      <c r="HJ71" s="113"/>
      <c r="HK71" s="104"/>
      <c r="HL71" s="104"/>
      <c r="HM71" s="104"/>
      <c r="HN71" s="104">
        <f>SUMIF(purchases!HC72,$HE$4,purchases!HN72)</f>
        <v>0</v>
      </c>
      <c r="HO71" s="104"/>
      <c r="HP71" s="104"/>
      <c r="HR71" s="117"/>
      <c r="HS71" s="117"/>
      <c r="HT71" s="117"/>
      <c r="HU71" s="114"/>
      <c r="HV71" s="114"/>
      <c r="HW71" s="114"/>
      <c r="HX71" s="114"/>
      <c r="HY71" s="114"/>
      <c r="HZ71" s="114"/>
      <c r="IA71" s="114"/>
      <c r="IB71" s="114">
        <f>SUMIF(purchases!IB72,$ID$4,purchases!HV72)</f>
        <v>0</v>
      </c>
      <c r="IC71" s="114"/>
      <c r="ID71" s="114"/>
      <c r="IE71" s="114"/>
      <c r="IF71" s="114"/>
      <c r="IG71" s="114"/>
      <c r="IH71" s="114"/>
      <c r="II71" s="114"/>
      <c r="IJ71" s="109"/>
      <c r="IK71" s="109"/>
      <c r="IL71" s="109"/>
      <c r="IM71" s="109">
        <f>SUMIF(purchases!IB72,$ID$4,purchases!IM72)</f>
        <v>0</v>
      </c>
      <c r="IN71" s="109"/>
      <c r="IO71" s="109"/>
      <c r="IQ71" s="115"/>
      <c r="IR71" s="115"/>
      <c r="IS71" s="115"/>
      <c r="IT71" s="111"/>
      <c r="IU71" s="111"/>
      <c r="IV71" s="111"/>
      <c r="IW71" s="111"/>
      <c r="IX71" s="111"/>
      <c r="IY71" s="111"/>
      <c r="IZ71" s="111"/>
      <c r="JA71" s="111">
        <f>SUMIF(purchases!JA72,$JC$4,purchases!IU72)</f>
        <v>0</v>
      </c>
      <c r="JB71" s="111"/>
      <c r="JC71" s="111"/>
      <c r="JD71" s="111"/>
      <c r="JE71" s="111"/>
      <c r="JF71" s="111"/>
      <c r="JG71" s="111"/>
      <c r="JH71" s="111"/>
      <c r="JI71" s="110"/>
      <c r="JJ71" s="110"/>
      <c r="JK71" s="110"/>
      <c r="JL71" s="110">
        <f>SUMIF(purchases!JA72,$JC$4,purchases!JL72)</f>
        <v>0</v>
      </c>
      <c r="JM71" s="110"/>
      <c r="JN71" s="110"/>
      <c r="JP71" s="102"/>
      <c r="JQ71" s="102"/>
      <c r="JR71" s="102"/>
      <c r="JS71" s="103"/>
      <c r="JT71" s="103"/>
      <c r="JU71" s="103"/>
      <c r="JV71" s="103"/>
      <c r="JW71" s="103"/>
      <c r="JX71" s="103"/>
      <c r="JY71" s="103"/>
      <c r="JZ71" s="103">
        <f>SUMIF(purchases!JZ72,$KB$4,purchases!JT72)</f>
        <v>0</v>
      </c>
      <c r="KA71" s="103"/>
      <c r="KB71" s="103"/>
      <c r="KC71" s="103"/>
      <c r="KD71" s="103"/>
      <c r="KE71" s="103"/>
      <c r="KF71" s="103"/>
      <c r="KG71" s="103"/>
      <c r="KH71" s="104"/>
      <c r="KI71" s="104"/>
      <c r="KJ71" s="104"/>
      <c r="KK71" s="104">
        <f>SUMIF(purchases!JZ72,$KB$4,purchases!KK72)</f>
        <v>0</v>
      </c>
      <c r="KL71" s="104"/>
      <c r="KM71" s="104"/>
    </row>
    <row r="72" spans="1:299" s="4" customFormat="1" ht="20.100000000000001" customHeight="1" x14ac:dyDescent="0.2">
      <c r="A72" s="36"/>
      <c r="B72" s="36"/>
      <c r="C72" s="36"/>
      <c r="D72" s="37"/>
      <c r="E72" s="37"/>
      <c r="F72" s="37"/>
      <c r="G72" s="37"/>
      <c r="H72" s="37"/>
      <c r="I72" s="37"/>
      <c r="J72" s="37"/>
      <c r="K72" s="37">
        <f>SUMIF(purchases!K73,$M$4,purchases!E73)</f>
        <v>0</v>
      </c>
      <c r="L72" s="37"/>
      <c r="M72" s="37"/>
      <c r="N72" s="37"/>
      <c r="O72" s="37"/>
      <c r="P72" s="37"/>
      <c r="Q72" s="37"/>
      <c r="R72" s="37"/>
      <c r="S72" s="90"/>
      <c r="T72" s="90"/>
      <c r="U72" s="90"/>
      <c r="V72" s="90">
        <f>SUMIF(purchases!K73,$M$4,purchases!V73)</f>
        <v>0</v>
      </c>
      <c r="W72" s="90"/>
      <c r="X72" s="90"/>
      <c r="Z72" s="36"/>
      <c r="AA72" s="36"/>
      <c r="AB72" s="36"/>
      <c r="AC72" s="112"/>
      <c r="AD72" s="112"/>
      <c r="AE72" s="112"/>
      <c r="AF72" s="112"/>
      <c r="AG72" s="112"/>
      <c r="AH72" s="112"/>
      <c r="AI72" s="112"/>
      <c r="AJ72" s="112">
        <f>SUMIF(purchases!AJ73,$AL$4,purchases!AD73)</f>
        <v>0</v>
      </c>
      <c r="AK72" s="112"/>
      <c r="AL72" s="112"/>
      <c r="AM72" s="112"/>
      <c r="AN72" s="112"/>
      <c r="AO72" s="112"/>
      <c r="AP72" s="112"/>
      <c r="AQ72" s="112"/>
      <c r="AR72" s="116"/>
      <c r="AS72" s="116"/>
      <c r="AT72" s="116"/>
      <c r="AU72" s="116">
        <f>SUMIF(purchases!AJ73,$AL$4,purchases!AU73)</f>
        <v>0</v>
      </c>
      <c r="AV72" s="116"/>
      <c r="AW72" s="116"/>
      <c r="AY72" s="102"/>
      <c r="AZ72" s="102"/>
      <c r="BA72" s="102"/>
      <c r="BB72" s="113"/>
      <c r="BC72" s="113"/>
      <c r="BD72" s="113"/>
      <c r="BE72" s="113"/>
      <c r="BF72" s="113"/>
      <c r="BG72" s="113"/>
      <c r="BH72" s="113"/>
      <c r="BI72" s="113">
        <f>SUMIF(purchases!BI73,$BK$4,purchases!BC73)</f>
        <v>0</v>
      </c>
      <c r="BJ72" s="113"/>
      <c r="BK72" s="113"/>
      <c r="BL72" s="113"/>
      <c r="BM72" s="113"/>
      <c r="BN72" s="113"/>
      <c r="BO72" s="113"/>
      <c r="BP72" s="113"/>
      <c r="BQ72" s="104"/>
      <c r="BR72" s="104"/>
      <c r="BS72" s="104"/>
      <c r="BT72" s="104">
        <f>SUMIF(purchases!BI73,$BK$4,purchases!BT73)</f>
        <v>0</v>
      </c>
      <c r="BU72" s="104"/>
      <c r="BV72" s="104"/>
      <c r="BX72" s="117"/>
      <c r="BY72" s="117"/>
      <c r="BZ72" s="117"/>
      <c r="CA72" s="114"/>
      <c r="CB72" s="114"/>
      <c r="CC72" s="114"/>
      <c r="CD72" s="114"/>
      <c r="CE72" s="114"/>
      <c r="CF72" s="114"/>
      <c r="CG72" s="114"/>
      <c r="CH72" s="114">
        <f>SUMIF(purchases!CH73,$CJ$4,purchases!CB73)</f>
        <v>0</v>
      </c>
      <c r="CI72" s="114"/>
      <c r="CJ72" s="114"/>
      <c r="CK72" s="114"/>
      <c r="CL72" s="114"/>
      <c r="CM72" s="114"/>
      <c r="CN72" s="114"/>
      <c r="CO72" s="114"/>
      <c r="CP72" s="109"/>
      <c r="CQ72" s="109"/>
      <c r="CR72" s="109"/>
      <c r="CS72" s="109">
        <f>SUMIF(purchases!CH73,$CJ$4,purchases!CS73)</f>
        <v>0</v>
      </c>
      <c r="CT72" s="109"/>
      <c r="CU72" s="109"/>
      <c r="CW72" s="115"/>
      <c r="CX72" s="115"/>
      <c r="CY72" s="115"/>
      <c r="CZ72" s="111"/>
      <c r="DA72" s="111"/>
      <c r="DB72" s="111"/>
      <c r="DC72" s="111"/>
      <c r="DD72" s="111"/>
      <c r="DE72" s="111"/>
      <c r="DF72" s="111"/>
      <c r="DG72" s="111">
        <f>SUMIF(purchases!DG73,$DI$4,purchases!DA73)</f>
        <v>0</v>
      </c>
      <c r="DH72" s="111"/>
      <c r="DI72" s="111"/>
      <c r="DJ72" s="111"/>
      <c r="DK72" s="111"/>
      <c r="DL72" s="111"/>
      <c r="DM72" s="111"/>
      <c r="DN72" s="111"/>
      <c r="DO72" s="110"/>
      <c r="DP72" s="110"/>
      <c r="DQ72" s="110"/>
      <c r="DR72" s="110">
        <f>SUMIF(purchases!DG73,$DI$4,purchases!DR73)</f>
        <v>0</v>
      </c>
      <c r="DS72" s="110"/>
      <c r="DT72" s="110"/>
      <c r="DV72" s="102"/>
      <c r="DW72" s="102"/>
      <c r="DX72" s="102"/>
      <c r="DY72" s="103"/>
      <c r="DZ72" s="103"/>
      <c r="EA72" s="103"/>
      <c r="EB72" s="103"/>
      <c r="EC72" s="103"/>
      <c r="ED72" s="103"/>
      <c r="EE72" s="103"/>
      <c r="EF72" s="103">
        <f>SUMIF(purchases!EF73,$EH$4,purchases!DZ73)</f>
        <v>0</v>
      </c>
      <c r="EG72" s="103"/>
      <c r="EH72" s="103"/>
      <c r="EI72" s="103"/>
      <c r="EJ72" s="103"/>
      <c r="EK72" s="103"/>
      <c r="EL72" s="103"/>
      <c r="EM72" s="103"/>
      <c r="EN72" s="104"/>
      <c r="EO72" s="104"/>
      <c r="EP72" s="104"/>
      <c r="EQ72" s="104">
        <f>SUMIF(purchases!EF73,$EH$4,purchases!EQ73)</f>
        <v>0</v>
      </c>
      <c r="ER72" s="104"/>
      <c r="ES72" s="104"/>
      <c r="EU72" s="36"/>
      <c r="EV72" s="36"/>
      <c r="EW72" s="36"/>
      <c r="EX72" s="37"/>
      <c r="EY72" s="37"/>
      <c r="EZ72" s="37"/>
      <c r="FA72" s="37"/>
      <c r="FB72" s="37"/>
      <c r="FC72" s="37"/>
      <c r="FD72" s="37"/>
      <c r="FE72" s="37">
        <f>SUMIF(purchases!FE73,$FG$4,purchases!EY73)</f>
        <v>0</v>
      </c>
      <c r="FF72" s="37"/>
      <c r="FG72" s="37"/>
      <c r="FH72" s="37"/>
      <c r="FI72" s="37"/>
      <c r="FJ72" s="37"/>
      <c r="FK72" s="37"/>
      <c r="FL72" s="37"/>
      <c r="FM72" s="90"/>
      <c r="FN72" s="90"/>
      <c r="FO72" s="90"/>
      <c r="FP72" s="90">
        <f>SUMIF(purchases!FE73,$FG$4,purchases!FP73)</f>
        <v>0</v>
      </c>
      <c r="FQ72" s="90"/>
      <c r="FR72" s="90"/>
      <c r="FT72" s="36"/>
      <c r="FU72" s="36"/>
      <c r="FV72" s="36"/>
      <c r="FW72" s="112"/>
      <c r="FX72" s="112"/>
      <c r="FY72" s="112"/>
      <c r="FZ72" s="112"/>
      <c r="GA72" s="112"/>
      <c r="GB72" s="112"/>
      <c r="GC72" s="112"/>
      <c r="GD72" s="112">
        <f>SUMIF(purchases!GD73,$GF$4,purchases!FX73)</f>
        <v>0</v>
      </c>
      <c r="GE72" s="112"/>
      <c r="GF72" s="112"/>
      <c r="GG72" s="112"/>
      <c r="GH72" s="112"/>
      <c r="GI72" s="112"/>
      <c r="GJ72" s="112"/>
      <c r="GK72" s="112"/>
      <c r="GL72" s="116"/>
      <c r="GM72" s="116"/>
      <c r="GN72" s="116"/>
      <c r="GO72" s="116">
        <f>SUMIF(purchases!GD73,$GF$4,purchases!GO73)</f>
        <v>0</v>
      </c>
      <c r="GP72" s="116"/>
      <c r="GQ72" s="116"/>
      <c r="GS72" s="102"/>
      <c r="GT72" s="102"/>
      <c r="GU72" s="102"/>
      <c r="GV72" s="113"/>
      <c r="GW72" s="113"/>
      <c r="GX72" s="113"/>
      <c r="GY72" s="113"/>
      <c r="GZ72" s="113"/>
      <c r="HA72" s="113"/>
      <c r="HB72" s="113"/>
      <c r="HC72" s="113">
        <f>SUMIF(purchases!HC73,$HE$4,purchases!GW73)</f>
        <v>0</v>
      </c>
      <c r="HD72" s="113"/>
      <c r="HE72" s="113"/>
      <c r="HF72" s="113"/>
      <c r="HG72" s="113"/>
      <c r="HH72" s="113"/>
      <c r="HI72" s="113"/>
      <c r="HJ72" s="113"/>
      <c r="HK72" s="104"/>
      <c r="HL72" s="104"/>
      <c r="HM72" s="104"/>
      <c r="HN72" s="104">
        <f>SUMIF(purchases!HC73,$HE$4,purchases!HN73)</f>
        <v>0</v>
      </c>
      <c r="HO72" s="104"/>
      <c r="HP72" s="104"/>
      <c r="HR72" s="117"/>
      <c r="HS72" s="117"/>
      <c r="HT72" s="117"/>
      <c r="HU72" s="114"/>
      <c r="HV72" s="114"/>
      <c r="HW72" s="114"/>
      <c r="HX72" s="114"/>
      <c r="HY72" s="114"/>
      <c r="HZ72" s="114"/>
      <c r="IA72" s="114"/>
      <c r="IB72" s="114">
        <f>SUMIF(purchases!IB73,$ID$4,purchases!HV73)</f>
        <v>0</v>
      </c>
      <c r="IC72" s="114"/>
      <c r="ID72" s="114"/>
      <c r="IE72" s="114"/>
      <c r="IF72" s="114"/>
      <c r="IG72" s="114"/>
      <c r="IH72" s="114"/>
      <c r="II72" s="114"/>
      <c r="IJ72" s="109"/>
      <c r="IK72" s="109"/>
      <c r="IL72" s="109"/>
      <c r="IM72" s="109">
        <f>SUMIF(purchases!IB73,$ID$4,purchases!IM73)</f>
        <v>0</v>
      </c>
      <c r="IN72" s="109"/>
      <c r="IO72" s="109"/>
      <c r="IQ72" s="115"/>
      <c r="IR72" s="115"/>
      <c r="IS72" s="115"/>
      <c r="IT72" s="111"/>
      <c r="IU72" s="111"/>
      <c r="IV72" s="111"/>
      <c r="IW72" s="111"/>
      <c r="IX72" s="111"/>
      <c r="IY72" s="111"/>
      <c r="IZ72" s="111"/>
      <c r="JA72" s="111">
        <f>SUMIF(purchases!JA73,$JC$4,purchases!IU73)</f>
        <v>0</v>
      </c>
      <c r="JB72" s="111"/>
      <c r="JC72" s="111"/>
      <c r="JD72" s="111"/>
      <c r="JE72" s="111"/>
      <c r="JF72" s="111"/>
      <c r="JG72" s="111"/>
      <c r="JH72" s="111"/>
      <c r="JI72" s="110"/>
      <c r="JJ72" s="110"/>
      <c r="JK72" s="110"/>
      <c r="JL72" s="110">
        <f>SUMIF(purchases!JA73,$JC$4,purchases!JL73)</f>
        <v>0</v>
      </c>
      <c r="JM72" s="110"/>
      <c r="JN72" s="110"/>
      <c r="JP72" s="102"/>
      <c r="JQ72" s="102"/>
      <c r="JR72" s="102"/>
      <c r="JS72" s="103"/>
      <c r="JT72" s="103"/>
      <c r="JU72" s="103"/>
      <c r="JV72" s="103"/>
      <c r="JW72" s="103"/>
      <c r="JX72" s="103"/>
      <c r="JY72" s="103"/>
      <c r="JZ72" s="103">
        <f>SUMIF(purchases!JZ73,$KB$4,purchases!JT73)</f>
        <v>0</v>
      </c>
      <c r="KA72" s="103"/>
      <c r="KB72" s="103"/>
      <c r="KC72" s="103"/>
      <c r="KD72" s="103"/>
      <c r="KE72" s="103"/>
      <c r="KF72" s="103"/>
      <c r="KG72" s="103"/>
      <c r="KH72" s="104"/>
      <c r="KI72" s="104"/>
      <c r="KJ72" s="104"/>
      <c r="KK72" s="104">
        <f>SUMIF(purchases!JZ73,$KB$4,purchases!KK73)</f>
        <v>0</v>
      </c>
      <c r="KL72" s="104"/>
      <c r="KM72" s="104"/>
    </row>
    <row r="73" spans="1:299" s="4" customFormat="1" ht="20.100000000000001" customHeight="1" x14ac:dyDescent="0.2">
      <c r="A73" s="36"/>
      <c r="B73" s="36"/>
      <c r="C73" s="36"/>
      <c r="D73" s="37"/>
      <c r="E73" s="37"/>
      <c r="F73" s="37"/>
      <c r="G73" s="37"/>
      <c r="H73" s="37"/>
      <c r="I73" s="37"/>
      <c r="J73" s="37"/>
      <c r="K73" s="37">
        <f>SUMIF(purchases!K74,$M$4,purchases!E74)</f>
        <v>0</v>
      </c>
      <c r="L73" s="37"/>
      <c r="M73" s="37"/>
      <c r="N73" s="37"/>
      <c r="O73" s="37"/>
      <c r="P73" s="37"/>
      <c r="Q73" s="37"/>
      <c r="R73" s="37"/>
      <c r="S73" s="90"/>
      <c r="T73" s="90"/>
      <c r="U73" s="90"/>
      <c r="V73" s="90">
        <f>SUMIF(purchases!K74,$M$4,purchases!V74)</f>
        <v>0</v>
      </c>
      <c r="W73" s="90"/>
      <c r="X73" s="90"/>
      <c r="Z73" s="36"/>
      <c r="AA73" s="36"/>
      <c r="AB73" s="36"/>
      <c r="AC73" s="112"/>
      <c r="AD73" s="112"/>
      <c r="AE73" s="112"/>
      <c r="AF73" s="112"/>
      <c r="AG73" s="112"/>
      <c r="AH73" s="112"/>
      <c r="AI73" s="112"/>
      <c r="AJ73" s="112">
        <f>SUMIF(purchases!AJ74,$AL$4,purchases!AD74)</f>
        <v>0</v>
      </c>
      <c r="AK73" s="112"/>
      <c r="AL73" s="112"/>
      <c r="AM73" s="112"/>
      <c r="AN73" s="112"/>
      <c r="AO73" s="112"/>
      <c r="AP73" s="112"/>
      <c r="AQ73" s="112"/>
      <c r="AR73" s="116"/>
      <c r="AS73" s="116"/>
      <c r="AT73" s="116"/>
      <c r="AU73" s="116">
        <f>SUMIF(purchases!AJ74,$AL$4,purchases!AU74)</f>
        <v>0</v>
      </c>
      <c r="AV73" s="116"/>
      <c r="AW73" s="116"/>
      <c r="AY73" s="102"/>
      <c r="AZ73" s="102"/>
      <c r="BA73" s="102"/>
      <c r="BB73" s="113"/>
      <c r="BC73" s="113"/>
      <c r="BD73" s="113"/>
      <c r="BE73" s="113"/>
      <c r="BF73" s="113"/>
      <c r="BG73" s="113"/>
      <c r="BH73" s="113"/>
      <c r="BI73" s="113">
        <f>SUMIF(purchases!BI74,$BK$4,purchases!BC74)</f>
        <v>0</v>
      </c>
      <c r="BJ73" s="113"/>
      <c r="BK73" s="113"/>
      <c r="BL73" s="113"/>
      <c r="BM73" s="113"/>
      <c r="BN73" s="113"/>
      <c r="BO73" s="113"/>
      <c r="BP73" s="113"/>
      <c r="BQ73" s="104"/>
      <c r="BR73" s="104"/>
      <c r="BS73" s="104"/>
      <c r="BT73" s="104">
        <f>SUMIF(purchases!BI74,$BK$4,purchases!BT74)</f>
        <v>0</v>
      </c>
      <c r="BU73" s="104"/>
      <c r="BV73" s="104"/>
      <c r="BX73" s="117"/>
      <c r="BY73" s="117"/>
      <c r="BZ73" s="117"/>
      <c r="CA73" s="114"/>
      <c r="CB73" s="114"/>
      <c r="CC73" s="114"/>
      <c r="CD73" s="114"/>
      <c r="CE73" s="114"/>
      <c r="CF73" s="114"/>
      <c r="CG73" s="114"/>
      <c r="CH73" s="114">
        <f>SUMIF(purchases!CH74,$CJ$4,purchases!CB74)</f>
        <v>0</v>
      </c>
      <c r="CI73" s="114"/>
      <c r="CJ73" s="114"/>
      <c r="CK73" s="114"/>
      <c r="CL73" s="114"/>
      <c r="CM73" s="114"/>
      <c r="CN73" s="114"/>
      <c r="CO73" s="114"/>
      <c r="CP73" s="109"/>
      <c r="CQ73" s="109"/>
      <c r="CR73" s="109"/>
      <c r="CS73" s="109">
        <f>SUMIF(purchases!CH74,$CJ$4,purchases!CS74)</f>
        <v>0</v>
      </c>
      <c r="CT73" s="109"/>
      <c r="CU73" s="109"/>
      <c r="CW73" s="115"/>
      <c r="CX73" s="115"/>
      <c r="CY73" s="115"/>
      <c r="CZ73" s="111"/>
      <c r="DA73" s="111"/>
      <c r="DB73" s="111"/>
      <c r="DC73" s="111"/>
      <c r="DD73" s="111"/>
      <c r="DE73" s="111"/>
      <c r="DF73" s="111"/>
      <c r="DG73" s="111">
        <f>SUMIF(purchases!DG74,$DI$4,purchases!DA74)</f>
        <v>0</v>
      </c>
      <c r="DH73" s="111"/>
      <c r="DI73" s="111"/>
      <c r="DJ73" s="111"/>
      <c r="DK73" s="111"/>
      <c r="DL73" s="111"/>
      <c r="DM73" s="111"/>
      <c r="DN73" s="111"/>
      <c r="DO73" s="110"/>
      <c r="DP73" s="110"/>
      <c r="DQ73" s="110"/>
      <c r="DR73" s="110">
        <f>SUMIF(purchases!DG74,$DI$4,purchases!DR74)</f>
        <v>0</v>
      </c>
      <c r="DS73" s="110"/>
      <c r="DT73" s="110"/>
      <c r="DV73" s="102"/>
      <c r="DW73" s="102"/>
      <c r="DX73" s="102"/>
      <c r="DY73" s="103"/>
      <c r="DZ73" s="103"/>
      <c r="EA73" s="103"/>
      <c r="EB73" s="103"/>
      <c r="EC73" s="103"/>
      <c r="ED73" s="103"/>
      <c r="EE73" s="103"/>
      <c r="EF73" s="103">
        <f>SUMIF(purchases!EF74,$EH$4,purchases!DZ74)</f>
        <v>0</v>
      </c>
      <c r="EG73" s="103"/>
      <c r="EH73" s="103"/>
      <c r="EI73" s="103"/>
      <c r="EJ73" s="103"/>
      <c r="EK73" s="103"/>
      <c r="EL73" s="103"/>
      <c r="EM73" s="103"/>
      <c r="EN73" s="104"/>
      <c r="EO73" s="104"/>
      <c r="EP73" s="104"/>
      <c r="EQ73" s="104">
        <f>SUMIF(purchases!EF74,$EH$4,purchases!EQ74)</f>
        <v>0</v>
      </c>
      <c r="ER73" s="104"/>
      <c r="ES73" s="104"/>
      <c r="EU73" s="36"/>
      <c r="EV73" s="36"/>
      <c r="EW73" s="36"/>
      <c r="EX73" s="37"/>
      <c r="EY73" s="37"/>
      <c r="EZ73" s="37"/>
      <c r="FA73" s="37"/>
      <c r="FB73" s="37"/>
      <c r="FC73" s="37"/>
      <c r="FD73" s="37"/>
      <c r="FE73" s="37">
        <f>SUMIF(purchases!FE74,$FG$4,purchases!EY74)</f>
        <v>0</v>
      </c>
      <c r="FF73" s="37"/>
      <c r="FG73" s="37"/>
      <c r="FH73" s="37"/>
      <c r="FI73" s="37"/>
      <c r="FJ73" s="37"/>
      <c r="FK73" s="37"/>
      <c r="FL73" s="37"/>
      <c r="FM73" s="90"/>
      <c r="FN73" s="90"/>
      <c r="FO73" s="90"/>
      <c r="FP73" s="90">
        <f>SUMIF(purchases!FE74,$FG$4,purchases!FP74)</f>
        <v>0</v>
      </c>
      <c r="FQ73" s="90"/>
      <c r="FR73" s="90"/>
      <c r="FT73" s="36"/>
      <c r="FU73" s="36"/>
      <c r="FV73" s="36"/>
      <c r="FW73" s="112"/>
      <c r="FX73" s="112"/>
      <c r="FY73" s="112"/>
      <c r="FZ73" s="112"/>
      <c r="GA73" s="112"/>
      <c r="GB73" s="112"/>
      <c r="GC73" s="112"/>
      <c r="GD73" s="112">
        <f>SUMIF(purchases!GD74,$GF$4,purchases!FX74)</f>
        <v>0</v>
      </c>
      <c r="GE73" s="112"/>
      <c r="GF73" s="112"/>
      <c r="GG73" s="112"/>
      <c r="GH73" s="112"/>
      <c r="GI73" s="112"/>
      <c r="GJ73" s="112"/>
      <c r="GK73" s="112"/>
      <c r="GL73" s="116"/>
      <c r="GM73" s="116"/>
      <c r="GN73" s="116"/>
      <c r="GO73" s="116">
        <f>SUMIF(purchases!GD74,$GF$4,purchases!GO74)</f>
        <v>0</v>
      </c>
      <c r="GP73" s="116"/>
      <c r="GQ73" s="116"/>
      <c r="GS73" s="102"/>
      <c r="GT73" s="102"/>
      <c r="GU73" s="102"/>
      <c r="GV73" s="113"/>
      <c r="GW73" s="113"/>
      <c r="GX73" s="113"/>
      <c r="GY73" s="113"/>
      <c r="GZ73" s="113"/>
      <c r="HA73" s="113"/>
      <c r="HB73" s="113"/>
      <c r="HC73" s="113">
        <f>SUMIF(purchases!HC74,$HE$4,purchases!GW74)</f>
        <v>0</v>
      </c>
      <c r="HD73" s="113"/>
      <c r="HE73" s="113"/>
      <c r="HF73" s="113"/>
      <c r="HG73" s="113"/>
      <c r="HH73" s="113"/>
      <c r="HI73" s="113"/>
      <c r="HJ73" s="113"/>
      <c r="HK73" s="104"/>
      <c r="HL73" s="104"/>
      <c r="HM73" s="104"/>
      <c r="HN73" s="104">
        <f>SUMIF(purchases!HC74,$HE$4,purchases!HN74)</f>
        <v>0</v>
      </c>
      <c r="HO73" s="104"/>
      <c r="HP73" s="104"/>
      <c r="HR73" s="117"/>
      <c r="HS73" s="117"/>
      <c r="HT73" s="117"/>
      <c r="HU73" s="114"/>
      <c r="HV73" s="114"/>
      <c r="HW73" s="114"/>
      <c r="HX73" s="114"/>
      <c r="HY73" s="114"/>
      <c r="HZ73" s="114"/>
      <c r="IA73" s="114"/>
      <c r="IB73" s="114">
        <f>SUMIF(purchases!IB74,$ID$4,purchases!HV74)</f>
        <v>0</v>
      </c>
      <c r="IC73" s="114"/>
      <c r="ID73" s="114"/>
      <c r="IE73" s="114"/>
      <c r="IF73" s="114"/>
      <c r="IG73" s="114"/>
      <c r="IH73" s="114"/>
      <c r="II73" s="114"/>
      <c r="IJ73" s="109"/>
      <c r="IK73" s="109"/>
      <c r="IL73" s="109"/>
      <c r="IM73" s="109">
        <f>SUMIF(purchases!IB74,$ID$4,purchases!IM74)</f>
        <v>0</v>
      </c>
      <c r="IN73" s="109"/>
      <c r="IO73" s="109"/>
      <c r="IQ73" s="115"/>
      <c r="IR73" s="115"/>
      <c r="IS73" s="115"/>
      <c r="IT73" s="111"/>
      <c r="IU73" s="111"/>
      <c r="IV73" s="111"/>
      <c r="IW73" s="111"/>
      <c r="IX73" s="111"/>
      <c r="IY73" s="111"/>
      <c r="IZ73" s="111"/>
      <c r="JA73" s="111">
        <f>SUMIF(purchases!JA74,$JC$4,purchases!IU74)</f>
        <v>0</v>
      </c>
      <c r="JB73" s="111"/>
      <c r="JC73" s="111"/>
      <c r="JD73" s="111"/>
      <c r="JE73" s="111"/>
      <c r="JF73" s="111"/>
      <c r="JG73" s="111"/>
      <c r="JH73" s="111"/>
      <c r="JI73" s="110"/>
      <c r="JJ73" s="110"/>
      <c r="JK73" s="110"/>
      <c r="JL73" s="110">
        <f>SUMIF(purchases!JA74,$JC$4,purchases!JL74)</f>
        <v>0</v>
      </c>
      <c r="JM73" s="110"/>
      <c r="JN73" s="110"/>
      <c r="JP73" s="102"/>
      <c r="JQ73" s="102"/>
      <c r="JR73" s="102"/>
      <c r="JS73" s="103"/>
      <c r="JT73" s="103"/>
      <c r="JU73" s="103"/>
      <c r="JV73" s="103"/>
      <c r="JW73" s="103"/>
      <c r="JX73" s="103"/>
      <c r="JY73" s="103"/>
      <c r="JZ73" s="103">
        <f>SUMIF(purchases!JZ74,$KB$4,purchases!JT74)</f>
        <v>0</v>
      </c>
      <c r="KA73" s="103"/>
      <c r="KB73" s="103"/>
      <c r="KC73" s="103"/>
      <c r="KD73" s="103"/>
      <c r="KE73" s="103"/>
      <c r="KF73" s="103"/>
      <c r="KG73" s="103"/>
      <c r="KH73" s="104"/>
      <c r="KI73" s="104"/>
      <c r="KJ73" s="104"/>
      <c r="KK73" s="104">
        <f>SUMIF(purchases!JZ74,$KB$4,purchases!KK74)</f>
        <v>0</v>
      </c>
      <c r="KL73" s="104"/>
      <c r="KM73" s="104"/>
    </row>
    <row r="74" spans="1:299" s="4" customFormat="1" ht="20.100000000000001" customHeight="1" x14ac:dyDescent="0.2">
      <c r="A74" s="36"/>
      <c r="B74" s="36"/>
      <c r="C74" s="36"/>
      <c r="D74" s="37"/>
      <c r="E74" s="37"/>
      <c r="F74" s="37"/>
      <c r="G74" s="37"/>
      <c r="H74" s="37"/>
      <c r="I74" s="37"/>
      <c r="J74" s="37"/>
      <c r="K74" s="37">
        <f>SUMIF(purchases!K75,$M$4,purchases!E75)</f>
        <v>0</v>
      </c>
      <c r="L74" s="37"/>
      <c r="M74" s="37"/>
      <c r="N74" s="37"/>
      <c r="O74" s="37"/>
      <c r="P74" s="37"/>
      <c r="Q74" s="37"/>
      <c r="R74" s="37"/>
      <c r="S74" s="90"/>
      <c r="T74" s="90"/>
      <c r="U74" s="90"/>
      <c r="V74" s="90">
        <f>SUMIF(purchases!K75,$M$4,purchases!V75)</f>
        <v>0</v>
      </c>
      <c r="W74" s="90"/>
      <c r="X74" s="90"/>
      <c r="Z74" s="36"/>
      <c r="AA74" s="36"/>
      <c r="AB74" s="36"/>
      <c r="AC74" s="112"/>
      <c r="AD74" s="112"/>
      <c r="AE74" s="112"/>
      <c r="AF74" s="112"/>
      <c r="AG74" s="112"/>
      <c r="AH74" s="112"/>
      <c r="AI74" s="112"/>
      <c r="AJ74" s="112">
        <f>SUMIF(purchases!AJ75,$AL$4,purchases!AD75)</f>
        <v>0</v>
      </c>
      <c r="AK74" s="112"/>
      <c r="AL74" s="112"/>
      <c r="AM74" s="112"/>
      <c r="AN74" s="112"/>
      <c r="AO74" s="112"/>
      <c r="AP74" s="112"/>
      <c r="AQ74" s="112"/>
      <c r="AR74" s="116"/>
      <c r="AS74" s="116"/>
      <c r="AT74" s="116"/>
      <c r="AU74" s="116">
        <f>SUMIF(purchases!AJ75,$AL$4,purchases!AU75)</f>
        <v>0</v>
      </c>
      <c r="AV74" s="116"/>
      <c r="AW74" s="116"/>
      <c r="AY74" s="102"/>
      <c r="AZ74" s="102"/>
      <c r="BA74" s="102"/>
      <c r="BB74" s="113"/>
      <c r="BC74" s="113"/>
      <c r="BD74" s="113"/>
      <c r="BE74" s="113"/>
      <c r="BF74" s="113"/>
      <c r="BG74" s="113"/>
      <c r="BH74" s="113"/>
      <c r="BI74" s="113">
        <f>SUMIF(purchases!BI75,$BK$4,purchases!BC75)</f>
        <v>0</v>
      </c>
      <c r="BJ74" s="113"/>
      <c r="BK74" s="113"/>
      <c r="BL74" s="113"/>
      <c r="BM74" s="113"/>
      <c r="BN74" s="113"/>
      <c r="BO74" s="113"/>
      <c r="BP74" s="113"/>
      <c r="BQ74" s="104"/>
      <c r="BR74" s="104"/>
      <c r="BS74" s="104"/>
      <c r="BT74" s="104">
        <f>SUMIF(purchases!BI75,$BK$4,purchases!BT75)</f>
        <v>0</v>
      </c>
      <c r="BU74" s="104"/>
      <c r="BV74" s="104"/>
      <c r="BX74" s="117"/>
      <c r="BY74" s="117"/>
      <c r="BZ74" s="117"/>
      <c r="CA74" s="114"/>
      <c r="CB74" s="114"/>
      <c r="CC74" s="114"/>
      <c r="CD74" s="114"/>
      <c r="CE74" s="114"/>
      <c r="CF74" s="114"/>
      <c r="CG74" s="114"/>
      <c r="CH74" s="114">
        <f>SUMIF(purchases!CH75,$CJ$4,purchases!CB75)</f>
        <v>0</v>
      </c>
      <c r="CI74" s="114"/>
      <c r="CJ74" s="114"/>
      <c r="CK74" s="114"/>
      <c r="CL74" s="114"/>
      <c r="CM74" s="114"/>
      <c r="CN74" s="114"/>
      <c r="CO74" s="114"/>
      <c r="CP74" s="109"/>
      <c r="CQ74" s="109"/>
      <c r="CR74" s="109"/>
      <c r="CS74" s="109">
        <f>SUMIF(purchases!CH75,$CJ$4,purchases!CS75)</f>
        <v>0</v>
      </c>
      <c r="CT74" s="109"/>
      <c r="CU74" s="109"/>
      <c r="CW74" s="115"/>
      <c r="CX74" s="115"/>
      <c r="CY74" s="115"/>
      <c r="CZ74" s="111"/>
      <c r="DA74" s="111"/>
      <c r="DB74" s="111"/>
      <c r="DC74" s="111"/>
      <c r="DD74" s="111"/>
      <c r="DE74" s="111"/>
      <c r="DF74" s="111"/>
      <c r="DG74" s="111">
        <f>SUMIF(purchases!DG75,$DI$4,purchases!DA75)</f>
        <v>0</v>
      </c>
      <c r="DH74" s="111"/>
      <c r="DI74" s="111"/>
      <c r="DJ74" s="111"/>
      <c r="DK74" s="111"/>
      <c r="DL74" s="111"/>
      <c r="DM74" s="111"/>
      <c r="DN74" s="111"/>
      <c r="DO74" s="110"/>
      <c r="DP74" s="110"/>
      <c r="DQ74" s="110"/>
      <c r="DR74" s="110">
        <f>SUMIF(purchases!DG75,$DI$4,purchases!DR75)</f>
        <v>0</v>
      </c>
      <c r="DS74" s="110"/>
      <c r="DT74" s="110"/>
      <c r="DV74" s="102"/>
      <c r="DW74" s="102"/>
      <c r="DX74" s="102"/>
      <c r="DY74" s="103"/>
      <c r="DZ74" s="103"/>
      <c r="EA74" s="103"/>
      <c r="EB74" s="103"/>
      <c r="EC74" s="103"/>
      <c r="ED74" s="103"/>
      <c r="EE74" s="103"/>
      <c r="EF74" s="103">
        <f>SUMIF(purchases!EF75,$EH$4,purchases!DZ75)</f>
        <v>0</v>
      </c>
      <c r="EG74" s="103"/>
      <c r="EH74" s="103"/>
      <c r="EI74" s="103"/>
      <c r="EJ74" s="103"/>
      <c r="EK74" s="103"/>
      <c r="EL74" s="103"/>
      <c r="EM74" s="103"/>
      <c r="EN74" s="104"/>
      <c r="EO74" s="104"/>
      <c r="EP74" s="104"/>
      <c r="EQ74" s="104">
        <f>SUMIF(purchases!EF75,$EH$4,purchases!EQ75)</f>
        <v>0</v>
      </c>
      <c r="ER74" s="104"/>
      <c r="ES74" s="104"/>
      <c r="EU74" s="36"/>
      <c r="EV74" s="36"/>
      <c r="EW74" s="36"/>
      <c r="EX74" s="37"/>
      <c r="EY74" s="37"/>
      <c r="EZ74" s="37"/>
      <c r="FA74" s="37"/>
      <c r="FB74" s="37"/>
      <c r="FC74" s="37"/>
      <c r="FD74" s="37"/>
      <c r="FE74" s="37">
        <f>SUMIF(purchases!FE75,$FG$4,purchases!EY75)</f>
        <v>0</v>
      </c>
      <c r="FF74" s="37"/>
      <c r="FG74" s="37"/>
      <c r="FH74" s="37"/>
      <c r="FI74" s="37"/>
      <c r="FJ74" s="37"/>
      <c r="FK74" s="37"/>
      <c r="FL74" s="37"/>
      <c r="FM74" s="90"/>
      <c r="FN74" s="90"/>
      <c r="FO74" s="90"/>
      <c r="FP74" s="90">
        <f>SUMIF(purchases!FE75,$FG$4,purchases!FP75)</f>
        <v>0</v>
      </c>
      <c r="FQ74" s="90"/>
      <c r="FR74" s="90"/>
      <c r="FT74" s="36"/>
      <c r="FU74" s="36"/>
      <c r="FV74" s="36"/>
      <c r="FW74" s="112"/>
      <c r="FX74" s="112"/>
      <c r="FY74" s="112"/>
      <c r="FZ74" s="112"/>
      <c r="GA74" s="112"/>
      <c r="GB74" s="112"/>
      <c r="GC74" s="112"/>
      <c r="GD74" s="112">
        <f>SUMIF(purchases!GD75,$GF$4,purchases!FX75)</f>
        <v>0</v>
      </c>
      <c r="GE74" s="112"/>
      <c r="GF74" s="112"/>
      <c r="GG74" s="112"/>
      <c r="GH74" s="112"/>
      <c r="GI74" s="112"/>
      <c r="GJ74" s="112"/>
      <c r="GK74" s="112"/>
      <c r="GL74" s="116"/>
      <c r="GM74" s="116"/>
      <c r="GN74" s="116"/>
      <c r="GO74" s="116">
        <f>SUMIF(purchases!GD75,$GF$4,purchases!GO75)</f>
        <v>0</v>
      </c>
      <c r="GP74" s="116"/>
      <c r="GQ74" s="116"/>
      <c r="GS74" s="102"/>
      <c r="GT74" s="102"/>
      <c r="GU74" s="102"/>
      <c r="GV74" s="113"/>
      <c r="GW74" s="113"/>
      <c r="GX74" s="113"/>
      <c r="GY74" s="113"/>
      <c r="GZ74" s="113"/>
      <c r="HA74" s="113"/>
      <c r="HB74" s="113"/>
      <c r="HC74" s="113">
        <f>SUMIF(purchases!HC75,$HE$4,purchases!GW75)</f>
        <v>0</v>
      </c>
      <c r="HD74" s="113"/>
      <c r="HE74" s="113"/>
      <c r="HF74" s="113"/>
      <c r="HG74" s="113"/>
      <c r="HH74" s="113"/>
      <c r="HI74" s="113"/>
      <c r="HJ74" s="113"/>
      <c r="HK74" s="104"/>
      <c r="HL74" s="104"/>
      <c r="HM74" s="104"/>
      <c r="HN74" s="104">
        <f>SUMIF(purchases!HC75,$HE$4,purchases!HN75)</f>
        <v>0</v>
      </c>
      <c r="HO74" s="104"/>
      <c r="HP74" s="104"/>
      <c r="HR74" s="117"/>
      <c r="HS74" s="117"/>
      <c r="HT74" s="117"/>
      <c r="HU74" s="114"/>
      <c r="HV74" s="114"/>
      <c r="HW74" s="114"/>
      <c r="HX74" s="114"/>
      <c r="HY74" s="114"/>
      <c r="HZ74" s="114"/>
      <c r="IA74" s="114"/>
      <c r="IB74" s="114">
        <f>SUMIF(purchases!IB75,$ID$4,purchases!HV75)</f>
        <v>0</v>
      </c>
      <c r="IC74" s="114"/>
      <c r="ID74" s="114"/>
      <c r="IE74" s="114"/>
      <c r="IF74" s="114"/>
      <c r="IG74" s="114"/>
      <c r="IH74" s="114"/>
      <c r="II74" s="114"/>
      <c r="IJ74" s="109"/>
      <c r="IK74" s="109"/>
      <c r="IL74" s="109"/>
      <c r="IM74" s="109">
        <f>SUMIF(purchases!IB75,$ID$4,purchases!IM75)</f>
        <v>0</v>
      </c>
      <c r="IN74" s="109"/>
      <c r="IO74" s="109"/>
      <c r="IQ74" s="115"/>
      <c r="IR74" s="115"/>
      <c r="IS74" s="115"/>
      <c r="IT74" s="111"/>
      <c r="IU74" s="111"/>
      <c r="IV74" s="111"/>
      <c r="IW74" s="111"/>
      <c r="IX74" s="111"/>
      <c r="IY74" s="111"/>
      <c r="IZ74" s="111"/>
      <c r="JA74" s="111">
        <f>SUMIF(purchases!JA75,$JC$4,purchases!IU75)</f>
        <v>0</v>
      </c>
      <c r="JB74" s="111"/>
      <c r="JC74" s="111"/>
      <c r="JD74" s="111"/>
      <c r="JE74" s="111"/>
      <c r="JF74" s="111"/>
      <c r="JG74" s="111"/>
      <c r="JH74" s="111"/>
      <c r="JI74" s="110"/>
      <c r="JJ74" s="110"/>
      <c r="JK74" s="110"/>
      <c r="JL74" s="110">
        <f>SUMIF(purchases!JA75,$JC$4,purchases!JL75)</f>
        <v>0</v>
      </c>
      <c r="JM74" s="110"/>
      <c r="JN74" s="110"/>
      <c r="JP74" s="102"/>
      <c r="JQ74" s="102"/>
      <c r="JR74" s="102"/>
      <c r="JS74" s="103"/>
      <c r="JT74" s="103"/>
      <c r="JU74" s="103"/>
      <c r="JV74" s="103"/>
      <c r="JW74" s="103"/>
      <c r="JX74" s="103"/>
      <c r="JY74" s="103"/>
      <c r="JZ74" s="103">
        <f>SUMIF(purchases!JZ75,$KB$4,purchases!JT75)</f>
        <v>0</v>
      </c>
      <c r="KA74" s="103"/>
      <c r="KB74" s="103"/>
      <c r="KC74" s="103"/>
      <c r="KD74" s="103"/>
      <c r="KE74" s="103"/>
      <c r="KF74" s="103"/>
      <c r="KG74" s="103"/>
      <c r="KH74" s="104"/>
      <c r="KI74" s="104"/>
      <c r="KJ74" s="104"/>
      <c r="KK74" s="104">
        <f>SUMIF(purchases!JZ75,$KB$4,purchases!KK75)</f>
        <v>0</v>
      </c>
      <c r="KL74" s="104"/>
      <c r="KM74" s="104"/>
    </row>
    <row r="75" spans="1:299" s="4" customFormat="1" ht="20.100000000000001" customHeight="1" x14ac:dyDescent="0.2">
      <c r="A75" s="36"/>
      <c r="B75" s="36"/>
      <c r="C75" s="36"/>
      <c r="D75" s="37"/>
      <c r="E75" s="37"/>
      <c r="F75" s="37"/>
      <c r="G75" s="37"/>
      <c r="H75" s="37"/>
      <c r="I75" s="37"/>
      <c r="J75" s="37"/>
      <c r="K75" s="37">
        <f>SUMIF(purchases!K76,$M$4,purchases!E76)</f>
        <v>0</v>
      </c>
      <c r="L75" s="37"/>
      <c r="M75" s="37"/>
      <c r="N75" s="37"/>
      <c r="O75" s="37"/>
      <c r="P75" s="37"/>
      <c r="Q75" s="37"/>
      <c r="R75" s="37"/>
      <c r="S75" s="90"/>
      <c r="T75" s="90"/>
      <c r="U75" s="90"/>
      <c r="V75" s="90">
        <f>SUMIF(purchases!K76,$M$4,purchases!V76)</f>
        <v>0</v>
      </c>
      <c r="W75" s="90"/>
      <c r="X75" s="90"/>
      <c r="Z75" s="36"/>
      <c r="AA75" s="36"/>
      <c r="AB75" s="36"/>
      <c r="AC75" s="112"/>
      <c r="AD75" s="112"/>
      <c r="AE75" s="112"/>
      <c r="AF75" s="112"/>
      <c r="AG75" s="112"/>
      <c r="AH75" s="112"/>
      <c r="AI75" s="112"/>
      <c r="AJ75" s="112">
        <f>SUMIF(purchases!AJ76,$AL$4,purchases!AD76)</f>
        <v>0</v>
      </c>
      <c r="AK75" s="112"/>
      <c r="AL75" s="112"/>
      <c r="AM75" s="112"/>
      <c r="AN75" s="112"/>
      <c r="AO75" s="112"/>
      <c r="AP75" s="112"/>
      <c r="AQ75" s="112"/>
      <c r="AR75" s="116"/>
      <c r="AS75" s="116"/>
      <c r="AT75" s="116"/>
      <c r="AU75" s="116">
        <f>SUMIF(purchases!AJ76,$AL$4,purchases!AU76)</f>
        <v>0</v>
      </c>
      <c r="AV75" s="116"/>
      <c r="AW75" s="116"/>
      <c r="AY75" s="102"/>
      <c r="AZ75" s="102"/>
      <c r="BA75" s="102"/>
      <c r="BB75" s="113"/>
      <c r="BC75" s="113"/>
      <c r="BD75" s="113"/>
      <c r="BE75" s="113"/>
      <c r="BF75" s="113"/>
      <c r="BG75" s="113"/>
      <c r="BH75" s="113"/>
      <c r="BI75" s="113">
        <f>SUMIF(purchases!BI76,$BK$4,purchases!BC76)</f>
        <v>0</v>
      </c>
      <c r="BJ75" s="113"/>
      <c r="BK75" s="113"/>
      <c r="BL75" s="113"/>
      <c r="BM75" s="113"/>
      <c r="BN75" s="113"/>
      <c r="BO75" s="113"/>
      <c r="BP75" s="113"/>
      <c r="BQ75" s="104"/>
      <c r="BR75" s="104"/>
      <c r="BS75" s="104"/>
      <c r="BT75" s="104">
        <f>SUMIF(purchases!BI76,$BK$4,purchases!BT76)</f>
        <v>0</v>
      </c>
      <c r="BU75" s="104"/>
      <c r="BV75" s="104"/>
      <c r="BX75" s="117"/>
      <c r="BY75" s="117"/>
      <c r="BZ75" s="117"/>
      <c r="CA75" s="114"/>
      <c r="CB75" s="114"/>
      <c r="CC75" s="114"/>
      <c r="CD75" s="114"/>
      <c r="CE75" s="114"/>
      <c r="CF75" s="114"/>
      <c r="CG75" s="114"/>
      <c r="CH75" s="114">
        <f>SUMIF(purchases!CH76,$CJ$4,purchases!CB76)</f>
        <v>0</v>
      </c>
      <c r="CI75" s="114"/>
      <c r="CJ75" s="114"/>
      <c r="CK75" s="114"/>
      <c r="CL75" s="114"/>
      <c r="CM75" s="114"/>
      <c r="CN75" s="114"/>
      <c r="CO75" s="114"/>
      <c r="CP75" s="109"/>
      <c r="CQ75" s="109"/>
      <c r="CR75" s="109"/>
      <c r="CS75" s="109">
        <f>SUMIF(purchases!CH76,$CJ$4,purchases!CS76)</f>
        <v>0</v>
      </c>
      <c r="CT75" s="109"/>
      <c r="CU75" s="109"/>
      <c r="CW75" s="115"/>
      <c r="CX75" s="115"/>
      <c r="CY75" s="115"/>
      <c r="CZ75" s="111"/>
      <c r="DA75" s="111"/>
      <c r="DB75" s="111"/>
      <c r="DC75" s="111"/>
      <c r="DD75" s="111"/>
      <c r="DE75" s="111"/>
      <c r="DF75" s="111"/>
      <c r="DG75" s="111">
        <f>SUMIF(purchases!DG76,$DI$4,purchases!DA76)</f>
        <v>0</v>
      </c>
      <c r="DH75" s="111"/>
      <c r="DI75" s="111"/>
      <c r="DJ75" s="111"/>
      <c r="DK75" s="111"/>
      <c r="DL75" s="111"/>
      <c r="DM75" s="111"/>
      <c r="DN75" s="111"/>
      <c r="DO75" s="110"/>
      <c r="DP75" s="110"/>
      <c r="DQ75" s="110"/>
      <c r="DR75" s="110">
        <f>SUMIF(purchases!DG76,$DI$4,purchases!DR76)</f>
        <v>0</v>
      </c>
      <c r="DS75" s="110"/>
      <c r="DT75" s="110"/>
      <c r="DV75" s="102"/>
      <c r="DW75" s="102"/>
      <c r="DX75" s="102"/>
      <c r="DY75" s="103"/>
      <c r="DZ75" s="103"/>
      <c r="EA75" s="103"/>
      <c r="EB75" s="103"/>
      <c r="EC75" s="103"/>
      <c r="ED75" s="103"/>
      <c r="EE75" s="103"/>
      <c r="EF75" s="103">
        <f>SUMIF(purchases!EF76,$EH$4,purchases!DZ76)</f>
        <v>0</v>
      </c>
      <c r="EG75" s="103"/>
      <c r="EH75" s="103"/>
      <c r="EI75" s="103"/>
      <c r="EJ75" s="103"/>
      <c r="EK75" s="103"/>
      <c r="EL75" s="103"/>
      <c r="EM75" s="103"/>
      <c r="EN75" s="104"/>
      <c r="EO75" s="104"/>
      <c r="EP75" s="104"/>
      <c r="EQ75" s="104">
        <f>SUMIF(purchases!EF76,$EH$4,purchases!EQ76)</f>
        <v>0</v>
      </c>
      <c r="ER75" s="104"/>
      <c r="ES75" s="104"/>
      <c r="EU75" s="36"/>
      <c r="EV75" s="36"/>
      <c r="EW75" s="36"/>
      <c r="EX75" s="37"/>
      <c r="EY75" s="37"/>
      <c r="EZ75" s="37"/>
      <c r="FA75" s="37"/>
      <c r="FB75" s="37"/>
      <c r="FC75" s="37"/>
      <c r="FD75" s="37"/>
      <c r="FE75" s="37">
        <f>SUMIF(purchases!FE76,$FG$4,purchases!EY76)</f>
        <v>0</v>
      </c>
      <c r="FF75" s="37"/>
      <c r="FG75" s="37"/>
      <c r="FH75" s="37"/>
      <c r="FI75" s="37"/>
      <c r="FJ75" s="37"/>
      <c r="FK75" s="37"/>
      <c r="FL75" s="37"/>
      <c r="FM75" s="90"/>
      <c r="FN75" s="90"/>
      <c r="FO75" s="90"/>
      <c r="FP75" s="90">
        <f>SUMIF(purchases!FE76,$FG$4,purchases!FP76)</f>
        <v>0</v>
      </c>
      <c r="FQ75" s="90"/>
      <c r="FR75" s="90"/>
      <c r="FT75" s="36"/>
      <c r="FU75" s="36"/>
      <c r="FV75" s="36"/>
      <c r="FW75" s="112"/>
      <c r="FX75" s="112"/>
      <c r="FY75" s="112"/>
      <c r="FZ75" s="112"/>
      <c r="GA75" s="112"/>
      <c r="GB75" s="112"/>
      <c r="GC75" s="112"/>
      <c r="GD75" s="112">
        <f>SUMIF(purchases!GD76,$GF$4,purchases!FX76)</f>
        <v>0</v>
      </c>
      <c r="GE75" s="112"/>
      <c r="GF75" s="112"/>
      <c r="GG75" s="112"/>
      <c r="GH75" s="112"/>
      <c r="GI75" s="112"/>
      <c r="GJ75" s="112"/>
      <c r="GK75" s="112"/>
      <c r="GL75" s="116"/>
      <c r="GM75" s="116"/>
      <c r="GN75" s="116"/>
      <c r="GO75" s="116">
        <f>SUMIF(purchases!GD76,$GF$4,purchases!GO76)</f>
        <v>0</v>
      </c>
      <c r="GP75" s="116"/>
      <c r="GQ75" s="116"/>
      <c r="GS75" s="102"/>
      <c r="GT75" s="102"/>
      <c r="GU75" s="102"/>
      <c r="GV75" s="113"/>
      <c r="GW75" s="113"/>
      <c r="GX75" s="113"/>
      <c r="GY75" s="113"/>
      <c r="GZ75" s="113"/>
      <c r="HA75" s="113"/>
      <c r="HB75" s="113"/>
      <c r="HC75" s="113">
        <f>SUMIF(purchases!HC76,$HE$4,purchases!GW76)</f>
        <v>0</v>
      </c>
      <c r="HD75" s="113"/>
      <c r="HE75" s="113"/>
      <c r="HF75" s="113"/>
      <c r="HG75" s="113"/>
      <c r="HH75" s="113"/>
      <c r="HI75" s="113"/>
      <c r="HJ75" s="113"/>
      <c r="HK75" s="104"/>
      <c r="HL75" s="104"/>
      <c r="HM75" s="104"/>
      <c r="HN75" s="104">
        <f>SUMIF(purchases!HC76,$HE$4,purchases!HN76)</f>
        <v>0</v>
      </c>
      <c r="HO75" s="104"/>
      <c r="HP75" s="104"/>
      <c r="HR75" s="117"/>
      <c r="HS75" s="117"/>
      <c r="HT75" s="117"/>
      <c r="HU75" s="114"/>
      <c r="HV75" s="114"/>
      <c r="HW75" s="114"/>
      <c r="HX75" s="114"/>
      <c r="HY75" s="114"/>
      <c r="HZ75" s="114"/>
      <c r="IA75" s="114"/>
      <c r="IB75" s="114">
        <f>SUMIF(purchases!IB76,$ID$4,purchases!HV76)</f>
        <v>0</v>
      </c>
      <c r="IC75" s="114"/>
      <c r="ID75" s="114"/>
      <c r="IE75" s="114"/>
      <c r="IF75" s="114"/>
      <c r="IG75" s="114"/>
      <c r="IH75" s="114"/>
      <c r="II75" s="114"/>
      <c r="IJ75" s="109"/>
      <c r="IK75" s="109"/>
      <c r="IL75" s="109"/>
      <c r="IM75" s="109">
        <f>SUMIF(purchases!IB76,$ID$4,purchases!IM76)</f>
        <v>0</v>
      </c>
      <c r="IN75" s="109"/>
      <c r="IO75" s="109"/>
      <c r="IQ75" s="115"/>
      <c r="IR75" s="115"/>
      <c r="IS75" s="115"/>
      <c r="IT75" s="111"/>
      <c r="IU75" s="111"/>
      <c r="IV75" s="111"/>
      <c r="IW75" s="111"/>
      <c r="IX75" s="111"/>
      <c r="IY75" s="111"/>
      <c r="IZ75" s="111"/>
      <c r="JA75" s="111">
        <f>SUMIF(purchases!JA76,$JC$4,purchases!IU76)</f>
        <v>0</v>
      </c>
      <c r="JB75" s="111"/>
      <c r="JC75" s="111"/>
      <c r="JD75" s="111"/>
      <c r="JE75" s="111"/>
      <c r="JF75" s="111"/>
      <c r="JG75" s="111"/>
      <c r="JH75" s="111"/>
      <c r="JI75" s="110"/>
      <c r="JJ75" s="110"/>
      <c r="JK75" s="110"/>
      <c r="JL75" s="110">
        <f>SUMIF(purchases!JA76,$JC$4,purchases!JL76)</f>
        <v>0</v>
      </c>
      <c r="JM75" s="110"/>
      <c r="JN75" s="110"/>
      <c r="JP75" s="102"/>
      <c r="JQ75" s="102"/>
      <c r="JR75" s="102"/>
      <c r="JS75" s="103"/>
      <c r="JT75" s="103"/>
      <c r="JU75" s="103"/>
      <c r="JV75" s="103"/>
      <c r="JW75" s="103"/>
      <c r="JX75" s="103"/>
      <c r="JY75" s="103"/>
      <c r="JZ75" s="103">
        <f>SUMIF(purchases!JZ76,$KB$4,purchases!JT76)</f>
        <v>0</v>
      </c>
      <c r="KA75" s="103"/>
      <c r="KB75" s="103"/>
      <c r="KC75" s="103"/>
      <c r="KD75" s="103"/>
      <c r="KE75" s="103"/>
      <c r="KF75" s="103"/>
      <c r="KG75" s="103"/>
      <c r="KH75" s="104"/>
      <c r="KI75" s="104"/>
      <c r="KJ75" s="104"/>
      <c r="KK75" s="104">
        <f>SUMIF(purchases!JZ76,$KB$4,purchases!KK76)</f>
        <v>0</v>
      </c>
      <c r="KL75" s="104"/>
      <c r="KM75" s="104"/>
    </row>
    <row r="76" spans="1:299" s="4" customFormat="1" ht="20.100000000000001" customHeight="1" x14ac:dyDescent="0.2">
      <c r="A76" s="36"/>
      <c r="B76" s="36"/>
      <c r="C76" s="36"/>
      <c r="D76" s="37"/>
      <c r="E76" s="37"/>
      <c r="F76" s="37"/>
      <c r="G76" s="37"/>
      <c r="H76" s="37"/>
      <c r="I76" s="37"/>
      <c r="J76" s="37"/>
      <c r="K76" s="37">
        <f>SUMIF(purchases!K77,$M$4,purchases!E77)</f>
        <v>0</v>
      </c>
      <c r="L76" s="37"/>
      <c r="M76" s="37"/>
      <c r="N76" s="37"/>
      <c r="O76" s="37"/>
      <c r="P76" s="37"/>
      <c r="Q76" s="37"/>
      <c r="R76" s="37"/>
      <c r="S76" s="90"/>
      <c r="T76" s="90"/>
      <c r="U76" s="90"/>
      <c r="V76" s="90">
        <f>SUMIF(purchases!K77,$M$4,purchases!V77)</f>
        <v>0</v>
      </c>
      <c r="W76" s="90"/>
      <c r="X76" s="90"/>
      <c r="Z76" s="36"/>
      <c r="AA76" s="36"/>
      <c r="AB76" s="36"/>
      <c r="AC76" s="112"/>
      <c r="AD76" s="112"/>
      <c r="AE76" s="112"/>
      <c r="AF76" s="112"/>
      <c r="AG76" s="112"/>
      <c r="AH76" s="112"/>
      <c r="AI76" s="112"/>
      <c r="AJ76" s="112">
        <f>SUMIF(purchases!AJ77,$AL$4,purchases!AD77)</f>
        <v>0</v>
      </c>
      <c r="AK76" s="112"/>
      <c r="AL76" s="112"/>
      <c r="AM76" s="112"/>
      <c r="AN76" s="112"/>
      <c r="AO76" s="112"/>
      <c r="AP76" s="112"/>
      <c r="AQ76" s="112"/>
      <c r="AR76" s="116"/>
      <c r="AS76" s="116"/>
      <c r="AT76" s="116"/>
      <c r="AU76" s="116">
        <f>SUMIF(purchases!AJ77,$AL$4,purchases!AU77)</f>
        <v>0</v>
      </c>
      <c r="AV76" s="116"/>
      <c r="AW76" s="116"/>
      <c r="AY76" s="102"/>
      <c r="AZ76" s="102"/>
      <c r="BA76" s="102"/>
      <c r="BB76" s="113"/>
      <c r="BC76" s="113"/>
      <c r="BD76" s="113"/>
      <c r="BE76" s="113"/>
      <c r="BF76" s="113"/>
      <c r="BG76" s="113"/>
      <c r="BH76" s="113"/>
      <c r="BI76" s="113">
        <f>SUMIF(purchases!BI77,$BK$4,purchases!BC77)</f>
        <v>0</v>
      </c>
      <c r="BJ76" s="113"/>
      <c r="BK76" s="113"/>
      <c r="BL76" s="113"/>
      <c r="BM76" s="113"/>
      <c r="BN76" s="113"/>
      <c r="BO76" s="113"/>
      <c r="BP76" s="113"/>
      <c r="BQ76" s="104"/>
      <c r="BR76" s="104"/>
      <c r="BS76" s="104"/>
      <c r="BT76" s="104">
        <f>SUMIF(purchases!BI77,$BK$4,purchases!BT77)</f>
        <v>0</v>
      </c>
      <c r="BU76" s="104"/>
      <c r="BV76" s="104"/>
      <c r="BX76" s="117"/>
      <c r="BY76" s="117"/>
      <c r="BZ76" s="117"/>
      <c r="CA76" s="114"/>
      <c r="CB76" s="114"/>
      <c r="CC76" s="114"/>
      <c r="CD76" s="114"/>
      <c r="CE76" s="114"/>
      <c r="CF76" s="114"/>
      <c r="CG76" s="114"/>
      <c r="CH76" s="114">
        <f>SUMIF(purchases!CH77,$CJ$4,purchases!CB77)</f>
        <v>0</v>
      </c>
      <c r="CI76" s="114"/>
      <c r="CJ76" s="114"/>
      <c r="CK76" s="114"/>
      <c r="CL76" s="114"/>
      <c r="CM76" s="114"/>
      <c r="CN76" s="114"/>
      <c r="CO76" s="114"/>
      <c r="CP76" s="109"/>
      <c r="CQ76" s="109"/>
      <c r="CR76" s="109"/>
      <c r="CS76" s="109">
        <f>SUMIF(purchases!CH77,$CJ$4,purchases!CS77)</f>
        <v>0</v>
      </c>
      <c r="CT76" s="109"/>
      <c r="CU76" s="109"/>
      <c r="CW76" s="115"/>
      <c r="CX76" s="115"/>
      <c r="CY76" s="115"/>
      <c r="CZ76" s="111"/>
      <c r="DA76" s="111"/>
      <c r="DB76" s="111"/>
      <c r="DC76" s="111"/>
      <c r="DD76" s="111"/>
      <c r="DE76" s="111"/>
      <c r="DF76" s="111"/>
      <c r="DG76" s="111">
        <f>SUMIF(purchases!DG77,$DI$4,purchases!DA77)</f>
        <v>0</v>
      </c>
      <c r="DH76" s="111"/>
      <c r="DI76" s="111"/>
      <c r="DJ76" s="111"/>
      <c r="DK76" s="111"/>
      <c r="DL76" s="111"/>
      <c r="DM76" s="111"/>
      <c r="DN76" s="111"/>
      <c r="DO76" s="110"/>
      <c r="DP76" s="110"/>
      <c r="DQ76" s="110"/>
      <c r="DR76" s="110">
        <f>SUMIF(purchases!DG77,$DI$4,purchases!DR77)</f>
        <v>0</v>
      </c>
      <c r="DS76" s="110"/>
      <c r="DT76" s="110"/>
      <c r="DV76" s="102"/>
      <c r="DW76" s="102"/>
      <c r="DX76" s="102"/>
      <c r="DY76" s="103"/>
      <c r="DZ76" s="103"/>
      <c r="EA76" s="103"/>
      <c r="EB76" s="103"/>
      <c r="EC76" s="103"/>
      <c r="ED76" s="103"/>
      <c r="EE76" s="103"/>
      <c r="EF76" s="103">
        <f>SUMIF(purchases!EF77,$EH$4,purchases!DZ77)</f>
        <v>0</v>
      </c>
      <c r="EG76" s="103"/>
      <c r="EH76" s="103"/>
      <c r="EI76" s="103"/>
      <c r="EJ76" s="103"/>
      <c r="EK76" s="103"/>
      <c r="EL76" s="103"/>
      <c r="EM76" s="103"/>
      <c r="EN76" s="104"/>
      <c r="EO76" s="104"/>
      <c r="EP76" s="104"/>
      <c r="EQ76" s="104">
        <f>SUMIF(purchases!EF77,$EH$4,purchases!EQ77)</f>
        <v>0</v>
      </c>
      <c r="ER76" s="104"/>
      <c r="ES76" s="104"/>
      <c r="EU76" s="36"/>
      <c r="EV76" s="36"/>
      <c r="EW76" s="36"/>
      <c r="EX76" s="37"/>
      <c r="EY76" s="37"/>
      <c r="EZ76" s="37"/>
      <c r="FA76" s="37"/>
      <c r="FB76" s="37"/>
      <c r="FC76" s="37"/>
      <c r="FD76" s="37"/>
      <c r="FE76" s="37">
        <f>SUMIF(purchases!FE77,$FG$4,purchases!EY77)</f>
        <v>0</v>
      </c>
      <c r="FF76" s="37"/>
      <c r="FG76" s="37"/>
      <c r="FH76" s="37"/>
      <c r="FI76" s="37"/>
      <c r="FJ76" s="37"/>
      <c r="FK76" s="37"/>
      <c r="FL76" s="37"/>
      <c r="FM76" s="90"/>
      <c r="FN76" s="90"/>
      <c r="FO76" s="90"/>
      <c r="FP76" s="90">
        <f>SUMIF(purchases!FE77,$FG$4,purchases!FP77)</f>
        <v>0</v>
      </c>
      <c r="FQ76" s="90"/>
      <c r="FR76" s="90"/>
      <c r="FT76" s="36"/>
      <c r="FU76" s="36"/>
      <c r="FV76" s="36"/>
      <c r="FW76" s="112"/>
      <c r="FX76" s="112"/>
      <c r="FY76" s="112"/>
      <c r="FZ76" s="112"/>
      <c r="GA76" s="112"/>
      <c r="GB76" s="112"/>
      <c r="GC76" s="112"/>
      <c r="GD76" s="112">
        <f>SUMIF(purchases!GD77,$GF$4,purchases!FX77)</f>
        <v>0</v>
      </c>
      <c r="GE76" s="112"/>
      <c r="GF76" s="112"/>
      <c r="GG76" s="112"/>
      <c r="GH76" s="112"/>
      <c r="GI76" s="112"/>
      <c r="GJ76" s="112"/>
      <c r="GK76" s="112"/>
      <c r="GL76" s="116"/>
      <c r="GM76" s="116"/>
      <c r="GN76" s="116"/>
      <c r="GO76" s="116">
        <f>SUMIF(purchases!GD77,$GF$4,purchases!GO77)</f>
        <v>0</v>
      </c>
      <c r="GP76" s="116"/>
      <c r="GQ76" s="116"/>
      <c r="GS76" s="102"/>
      <c r="GT76" s="102"/>
      <c r="GU76" s="102"/>
      <c r="GV76" s="113"/>
      <c r="GW76" s="113"/>
      <c r="GX76" s="113"/>
      <c r="GY76" s="113"/>
      <c r="GZ76" s="113"/>
      <c r="HA76" s="113"/>
      <c r="HB76" s="113"/>
      <c r="HC76" s="113">
        <f>SUMIF(purchases!HC77,$HE$4,purchases!GW77)</f>
        <v>0</v>
      </c>
      <c r="HD76" s="113"/>
      <c r="HE76" s="113"/>
      <c r="HF76" s="113"/>
      <c r="HG76" s="113"/>
      <c r="HH76" s="113"/>
      <c r="HI76" s="113"/>
      <c r="HJ76" s="113"/>
      <c r="HK76" s="104"/>
      <c r="HL76" s="104"/>
      <c r="HM76" s="104"/>
      <c r="HN76" s="104">
        <f>SUMIF(purchases!HC77,$HE$4,purchases!HN77)</f>
        <v>0</v>
      </c>
      <c r="HO76" s="104"/>
      <c r="HP76" s="104"/>
      <c r="HR76" s="117"/>
      <c r="HS76" s="117"/>
      <c r="HT76" s="117"/>
      <c r="HU76" s="114"/>
      <c r="HV76" s="114"/>
      <c r="HW76" s="114"/>
      <c r="HX76" s="114"/>
      <c r="HY76" s="114"/>
      <c r="HZ76" s="114"/>
      <c r="IA76" s="114"/>
      <c r="IB76" s="114">
        <f>SUMIF(purchases!IB77,$ID$4,purchases!HV77)</f>
        <v>0</v>
      </c>
      <c r="IC76" s="114"/>
      <c r="ID76" s="114"/>
      <c r="IE76" s="114"/>
      <c r="IF76" s="114"/>
      <c r="IG76" s="114"/>
      <c r="IH76" s="114"/>
      <c r="II76" s="114"/>
      <c r="IJ76" s="109"/>
      <c r="IK76" s="109"/>
      <c r="IL76" s="109"/>
      <c r="IM76" s="109">
        <f>SUMIF(purchases!IB77,$ID$4,purchases!IM77)</f>
        <v>0</v>
      </c>
      <c r="IN76" s="109"/>
      <c r="IO76" s="109"/>
      <c r="IQ76" s="115"/>
      <c r="IR76" s="115"/>
      <c r="IS76" s="115"/>
      <c r="IT76" s="111"/>
      <c r="IU76" s="111"/>
      <c r="IV76" s="111"/>
      <c r="IW76" s="111"/>
      <c r="IX76" s="111"/>
      <c r="IY76" s="111"/>
      <c r="IZ76" s="111"/>
      <c r="JA76" s="111">
        <f>SUMIF(purchases!JA77,$JC$4,purchases!IU77)</f>
        <v>0</v>
      </c>
      <c r="JB76" s="111"/>
      <c r="JC76" s="111"/>
      <c r="JD76" s="111"/>
      <c r="JE76" s="111"/>
      <c r="JF76" s="111"/>
      <c r="JG76" s="111"/>
      <c r="JH76" s="111"/>
      <c r="JI76" s="110"/>
      <c r="JJ76" s="110"/>
      <c r="JK76" s="110"/>
      <c r="JL76" s="110">
        <f>SUMIF(purchases!JA77,$JC$4,purchases!JL77)</f>
        <v>0</v>
      </c>
      <c r="JM76" s="110"/>
      <c r="JN76" s="110"/>
      <c r="JP76" s="102"/>
      <c r="JQ76" s="102"/>
      <c r="JR76" s="102"/>
      <c r="JS76" s="103"/>
      <c r="JT76" s="103"/>
      <c r="JU76" s="103"/>
      <c r="JV76" s="103"/>
      <c r="JW76" s="103"/>
      <c r="JX76" s="103"/>
      <c r="JY76" s="103"/>
      <c r="JZ76" s="103">
        <f>SUMIF(purchases!JZ77,$KB$4,purchases!JT77)</f>
        <v>0</v>
      </c>
      <c r="KA76" s="103"/>
      <c r="KB76" s="103"/>
      <c r="KC76" s="103"/>
      <c r="KD76" s="103"/>
      <c r="KE76" s="103"/>
      <c r="KF76" s="103"/>
      <c r="KG76" s="103"/>
      <c r="KH76" s="104"/>
      <c r="KI76" s="104"/>
      <c r="KJ76" s="104"/>
      <c r="KK76" s="104">
        <f>SUMIF(purchases!JZ77,$KB$4,purchases!KK77)</f>
        <v>0</v>
      </c>
      <c r="KL76" s="104"/>
      <c r="KM76" s="104"/>
    </row>
    <row r="77" spans="1:299" s="4" customFormat="1" ht="20.100000000000001" customHeight="1" x14ac:dyDescent="0.2">
      <c r="A77" s="36"/>
      <c r="B77" s="36"/>
      <c r="C77" s="36"/>
      <c r="D77" s="37"/>
      <c r="E77" s="37"/>
      <c r="F77" s="37"/>
      <c r="G77" s="37"/>
      <c r="H77" s="37"/>
      <c r="I77" s="37"/>
      <c r="J77" s="37"/>
      <c r="K77" s="37">
        <f>SUMIF(purchases!K78,$M$4,purchases!E78)</f>
        <v>0</v>
      </c>
      <c r="L77" s="37"/>
      <c r="M77" s="37"/>
      <c r="N77" s="37"/>
      <c r="O77" s="37"/>
      <c r="P77" s="37"/>
      <c r="Q77" s="37"/>
      <c r="R77" s="37"/>
      <c r="S77" s="90"/>
      <c r="T77" s="90"/>
      <c r="U77" s="90"/>
      <c r="V77" s="90">
        <f>SUMIF(purchases!K78,$M$4,purchases!V78)</f>
        <v>0</v>
      </c>
      <c r="W77" s="90"/>
      <c r="X77" s="90"/>
      <c r="Z77" s="36"/>
      <c r="AA77" s="36"/>
      <c r="AB77" s="36"/>
      <c r="AC77" s="112"/>
      <c r="AD77" s="112"/>
      <c r="AE77" s="112"/>
      <c r="AF77" s="112"/>
      <c r="AG77" s="112"/>
      <c r="AH77" s="112"/>
      <c r="AI77" s="112"/>
      <c r="AJ77" s="112">
        <f>SUMIF(purchases!AJ78,$AL$4,purchases!AD78)</f>
        <v>0</v>
      </c>
      <c r="AK77" s="112"/>
      <c r="AL77" s="112"/>
      <c r="AM77" s="112"/>
      <c r="AN77" s="112"/>
      <c r="AO77" s="112"/>
      <c r="AP77" s="112"/>
      <c r="AQ77" s="112"/>
      <c r="AR77" s="116"/>
      <c r="AS77" s="116"/>
      <c r="AT77" s="116"/>
      <c r="AU77" s="116">
        <f>SUMIF(purchases!AJ78,$AL$4,purchases!AU78)</f>
        <v>0</v>
      </c>
      <c r="AV77" s="116"/>
      <c r="AW77" s="116"/>
      <c r="AY77" s="102"/>
      <c r="AZ77" s="102"/>
      <c r="BA77" s="102"/>
      <c r="BB77" s="113"/>
      <c r="BC77" s="113"/>
      <c r="BD77" s="113"/>
      <c r="BE77" s="113"/>
      <c r="BF77" s="113"/>
      <c r="BG77" s="113"/>
      <c r="BH77" s="113"/>
      <c r="BI77" s="113">
        <f>SUMIF(purchases!BI78,$BK$4,purchases!BC78)</f>
        <v>0</v>
      </c>
      <c r="BJ77" s="113"/>
      <c r="BK77" s="113"/>
      <c r="BL77" s="113"/>
      <c r="BM77" s="113"/>
      <c r="BN77" s="113"/>
      <c r="BO77" s="113"/>
      <c r="BP77" s="113"/>
      <c r="BQ77" s="104"/>
      <c r="BR77" s="104"/>
      <c r="BS77" s="104"/>
      <c r="BT77" s="104">
        <f>SUMIF(purchases!BI78,$BK$4,purchases!BT78)</f>
        <v>0</v>
      </c>
      <c r="BU77" s="104"/>
      <c r="BV77" s="104"/>
      <c r="BX77" s="117"/>
      <c r="BY77" s="117"/>
      <c r="BZ77" s="117"/>
      <c r="CA77" s="114"/>
      <c r="CB77" s="114"/>
      <c r="CC77" s="114"/>
      <c r="CD77" s="114"/>
      <c r="CE77" s="114"/>
      <c r="CF77" s="114"/>
      <c r="CG77" s="114"/>
      <c r="CH77" s="114">
        <f>SUMIF(purchases!CH78,$CJ$4,purchases!CB78)</f>
        <v>0</v>
      </c>
      <c r="CI77" s="114"/>
      <c r="CJ77" s="114"/>
      <c r="CK77" s="114"/>
      <c r="CL77" s="114"/>
      <c r="CM77" s="114"/>
      <c r="CN77" s="114"/>
      <c r="CO77" s="114"/>
      <c r="CP77" s="109"/>
      <c r="CQ77" s="109"/>
      <c r="CR77" s="109"/>
      <c r="CS77" s="109">
        <f>SUMIF(purchases!CH78,$CJ$4,purchases!CS78)</f>
        <v>0</v>
      </c>
      <c r="CT77" s="109"/>
      <c r="CU77" s="109"/>
      <c r="CW77" s="115"/>
      <c r="CX77" s="115"/>
      <c r="CY77" s="115"/>
      <c r="CZ77" s="111"/>
      <c r="DA77" s="111"/>
      <c r="DB77" s="111"/>
      <c r="DC77" s="111"/>
      <c r="DD77" s="111"/>
      <c r="DE77" s="111"/>
      <c r="DF77" s="111"/>
      <c r="DG77" s="111">
        <f>SUMIF(purchases!DG78,$DI$4,purchases!DA78)</f>
        <v>0</v>
      </c>
      <c r="DH77" s="111"/>
      <c r="DI77" s="111"/>
      <c r="DJ77" s="111"/>
      <c r="DK77" s="111"/>
      <c r="DL77" s="111"/>
      <c r="DM77" s="111"/>
      <c r="DN77" s="111"/>
      <c r="DO77" s="110"/>
      <c r="DP77" s="110"/>
      <c r="DQ77" s="110"/>
      <c r="DR77" s="110">
        <f>SUMIF(purchases!DG78,$DI$4,purchases!DR78)</f>
        <v>0</v>
      </c>
      <c r="DS77" s="110"/>
      <c r="DT77" s="110"/>
      <c r="DV77" s="102"/>
      <c r="DW77" s="102"/>
      <c r="DX77" s="102"/>
      <c r="DY77" s="103"/>
      <c r="DZ77" s="103"/>
      <c r="EA77" s="103"/>
      <c r="EB77" s="103"/>
      <c r="EC77" s="103"/>
      <c r="ED77" s="103"/>
      <c r="EE77" s="103"/>
      <c r="EF77" s="103">
        <f>SUMIF(purchases!EF78,$EH$4,purchases!DZ78)</f>
        <v>0</v>
      </c>
      <c r="EG77" s="103"/>
      <c r="EH77" s="103"/>
      <c r="EI77" s="103"/>
      <c r="EJ77" s="103"/>
      <c r="EK77" s="103"/>
      <c r="EL77" s="103"/>
      <c r="EM77" s="103"/>
      <c r="EN77" s="104"/>
      <c r="EO77" s="104"/>
      <c r="EP77" s="104"/>
      <c r="EQ77" s="104">
        <f>SUMIF(purchases!EF78,$EH$4,purchases!EQ78)</f>
        <v>0</v>
      </c>
      <c r="ER77" s="104"/>
      <c r="ES77" s="104"/>
      <c r="EU77" s="36"/>
      <c r="EV77" s="36"/>
      <c r="EW77" s="36"/>
      <c r="EX77" s="37"/>
      <c r="EY77" s="37"/>
      <c r="EZ77" s="37"/>
      <c r="FA77" s="37"/>
      <c r="FB77" s="37"/>
      <c r="FC77" s="37"/>
      <c r="FD77" s="37"/>
      <c r="FE77" s="37">
        <f>SUMIF(purchases!FE78,$FG$4,purchases!EY78)</f>
        <v>0</v>
      </c>
      <c r="FF77" s="37"/>
      <c r="FG77" s="37"/>
      <c r="FH77" s="37"/>
      <c r="FI77" s="37"/>
      <c r="FJ77" s="37"/>
      <c r="FK77" s="37"/>
      <c r="FL77" s="37"/>
      <c r="FM77" s="90"/>
      <c r="FN77" s="90"/>
      <c r="FO77" s="90"/>
      <c r="FP77" s="90">
        <f>SUMIF(purchases!FE78,$FG$4,purchases!FP78)</f>
        <v>0</v>
      </c>
      <c r="FQ77" s="90"/>
      <c r="FR77" s="90"/>
      <c r="FT77" s="36"/>
      <c r="FU77" s="36"/>
      <c r="FV77" s="36"/>
      <c r="FW77" s="112"/>
      <c r="FX77" s="112"/>
      <c r="FY77" s="112"/>
      <c r="FZ77" s="112"/>
      <c r="GA77" s="112"/>
      <c r="GB77" s="112"/>
      <c r="GC77" s="112"/>
      <c r="GD77" s="112">
        <f>SUMIF(purchases!GD78,$GF$4,purchases!FX78)</f>
        <v>0</v>
      </c>
      <c r="GE77" s="112"/>
      <c r="GF77" s="112"/>
      <c r="GG77" s="112"/>
      <c r="GH77" s="112"/>
      <c r="GI77" s="112"/>
      <c r="GJ77" s="112"/>
      <c r="GK77" s="112"/>
      <c r="GL77" s="116"/>
      <c r="GM77" s="116"/>
      <c r="GN77" s="116"/>
      <c r="GO77" s="116">
        <f>SUMIF(purchases!GD78,$GF$4,purchases!GO78)</f>
        <v>0</v>
      </c>
      <c r="GP77" s="116"/>
      <c r="GQ77" s="116"/>
      <c r="GS77" s="102"/>
      <c r="GT77" s="102"/>
      <c r="GU77" s="102"/>
      <c r="GV77" s="113"/>
      <c r="GW77" s="113"/>
      <c r="GX77" s="113"/>
      <c r="GY77" s="113"/>
      <c r="GZ77" s="113"/>
      <c r="HA77" s="113"/>
      <c r="HB77" s="113"/>
      <c r="HC77" s="113">
        <f>SUMIF(purchases!HC78,$HE$4,purchases!GW78)</f>
        <v>0</v>
      </c>
      <c r="HD77" s="113"/>
      <c r="HE77" s="113"/>
      <c r="HF77" s="113"/>
      <c r="HG77" s="113"/>
      <c r="HH77" s="113"/>
      <c r="HI77" s="113"/>
      <c r="HJ77" s="113"/>
      <c r="HK77" s="104"/>
      <c r="HL77" s="104"/>
      <c r="HM77" s="104"/>
      <c r="HN77" s="104">
        <f>SUMIF(purchases!HC78,$HE$4,purchases!HN78)</f>
        <v>0</v>
      </c>
      <c r="HO77" s="104"/>
      <c r="HP77" s="104"/>
      <c r="HR77" s="117"/>
      <c r="HS77" s="117"/>
      <c r="HT77" s="117"/>
      <c r="HU77" s="114"/>
      <c r="HV77" s="114"/>
      <c r="HW77" s="114"/>
      <c r="HX77" s="114"/>
      <c r="HY77" s="114"/>
      <c r="HZ77" s="114"/>
      <c r="IA77" s="114"/>
      <c r="IB77" s="114">
        <f>SUMIF(purchases!IB78,$ID$4,purchases!HV78)</f>
        <v>0</v>
      </c>
      <c r="IC77" s="114"/>
      <c r="ID77" s="114"/>
      <c r="IE77" s="114"/>
      <c r="IF77" s="114"/>
      <c r="IG77" s="114"/>
      <c r="IH77" s="114"/>
      <c r="II77" s="114"/>
      <c r="IJ77" s="109"/>
      <c r="IK77" s="109"/>
      <c r="IL77" s="109"/>
      <c r="IM77" s="109">
        <f>SUMIF(purchases!IB78,$ID$4,purchases!IM78)</f>
        <v>0</v>
      </c>
      <c r="IN77" s="109"/>
      <c r="IO77" s="109"/>
      <c r="IQ77" s="115"/>
      <c r="IR77" s="115"/>
      <c r="IS77" s="115"/>
      <c r="IT77" s="111"/>
      <c r="IU77" s="111"/>
      <c r="IV77" s="111"/>
      <c r="IW77" s="111"/>
      <c r="IX77" s="111"/>
      <c r="IY77" s="111"/>
      <c r="IZ77" s="111"/>
      <c r="JA77" s="111">
        <f>SUMIF(purchases!JA78,$JC$4,purchases!IU78)</f>
        <v>0</v>
      </c>
      <c r="JB77" s="111"/>
      <c r="JC77" s="111"/>
      <c r="JD77" s="111"/>
      <c r="JE77" s="111"/>
      <c r="JF77" s="111"/>
      <c r="JG77" s="111"/>
      <c r="JH77" s="111"/>
      <c r="JI77" s="110"/>
      <c r="JJ77" s="110"/>
      <c r="JK77" s="110"/>
      <c r="JL77" s="110">
        <f>SUMIF(purchases!JA78,$JC$4,purchases!JL78)</f>
        <v>0</v>
      </c>
      <c r="JM77" s="110"/>
      <c r="JN77" s="110"/>
      <c r="JP77" s="102"/>
      <c r="JQ77" s="102"/>
      <c r="JR77" s="102"/>
      <c r="JS77" s="103"/>
      <c r="JT77" s="103"/>
      <c r="JU77" s="103"/>
      <c r="JV77" s="103"/>
      <c r="JW77" s="103"/>
      <c r="JX77" s="103"/>
      <c r="JY77" s="103"/>
      <c r="JZ77" s="103">
        <f>SUMIF(purchases!JZ78,$KB$4,purchases!JT78)</f>
        <v>0</v>
      </c>
      <c r="KA77" s="103"/>
      <c r="KB77" s="103"/>
      <c r="KC77" s="103"/>
      <c r="KD77" s="103"/>
      <c r="KE77" s="103"/>
      <c r="KF77" s="103"/>
      <c r="KG77" s="103"/>
      <c r="KH77" s="104"/>
      <c r="KI77" s="104"/>
      <c r="KJ77" s="104"/>
      <c r="KK77" s="104">
        <f>SUMIF(purchases!JZ78,$KB$4,purchases!KK78)</f>
        <v>0</v>
      </c>
      <c r="KL77" s="104"/>
      <c r="KM77" s="104"/>
    </row>
    <row r="78" spans="1:299" s="4" customFormat="1" ht="20.100000000000001" customHeight="1" x14ac:dyDescent="0.2">
      <c r="A78" s="36"/>
      <c r="B78" s="36"/>
      <c r="C78" s="36"/>
      <c r="D78" s="37"/>
      <c r="E78" s="37"/>
      <c r="F78" s="37"/>
      <c r="G78" s="37"/>
      <c r="H78" s="37"/>
      <c r="I78" s="37"/>
      <c r="J78" s="37"/>
      <c r="K78" s="37">
        <f>SUMIF(purchases!K79,$M$4,purchases!E79)</f>
        <v>0</v>
      </c>
      <c r="L78" s="37"/>
      <c r="M78" s="37"/>
      <c r="N78" s="37"/>
      <c r="O78" s="37"/>
      <c r="P78" s="37"/>
      <c r="Q78" s="37"/>
      <c r="R78" s="37"/>
      <c r="S78" s="90"/>
      <c r="T78" s="90"/>
      <c r="U78" s="90"/>
      <c r="V78" s="90">
        <f>SUMIF(purchases!K79,$M$4,purchases!V79)</f>
        <v>0</v>
      </c>
      <c r="W78" s="90"/>
      <c r="X78" s="90"/>
      <c r="Z78" s="36"/>
      <c r="AA78" s="36"/>
      <c r="AB78" s="36"/>
      <c r="AC78" s="112"/>
      <c r="AD78" s="112"/>
      <c r="AE78" s="112"/>
      <c r="AF78" s="112"/>
      <c r="AG78" s="112"/>
      <c r="AH78" s="112"/>
      <c r="AI78" s="112"/>
      <c r="AJ78" s="112">
        <f>SUMIF(purchases!AJ79,$AL$4,purchases!AD79)</f>
        <v>0</v>
      </c>
      <c r="AK78" s="112"/>
      <c r="AL78" s="112"/>
      <c r="AM78" s="112"/>
      <c r="AN78" s="112"/>
      <c r="AO78" s="112"/>
      <c r="AP78" s="112"/>
      <c r="AQ78" s="112"/>
      <c r="AR78" s="116"/>
      <c r="AS78" s="116"/>
      <c r="AT78" s="116"/>
      <c r="AU78" s="116">
        <f>SUMIF(purchases!AJ79,$AL$4,purchases!AU79)</f>
        <v>0</v>
      </c>
      <c r="AV78" s="116"/>
      <c r="AW78" s="116"/>
      <c r="AY78" s="102"/>
      <c r="AZ78" s="102"/>
      <c r="BA78" s="102"/>
      <c r="BB78" s="113"/>
      <c r="BC78" s="113"/>
      <c r="BD78" s="113"/>
      <c r="BE78" s="113"/>
      <c r="BF78" s="113"/>
      <c r="BG78" s="113"/>
      <c r="BH78" s="113"/>
      <c r="BI78" s="113">
        <f>SUMIF(purchases!BI79,$BK$4,purchases!BC79)</f>
        <v>0</v>
      </c>
      <c r="BJ78" s="113"/>
      <c r="BK78" s="113"/>
      <c r="BL78" s="113"/>
      <c r="BM78" s="113"/>
      <c r="BN78" s="113"/>
      <c r="BO78" s="113"/>
      <c r="BP78" s="113"/>
      <c r="BQ78" s="104"/>
      <c r="BR78" s="104"/>
      <c r="BS78" s="104"/>
      <c r="BT78" s="104">
        <f>SUMIF(purchases!BI79,$BK$4,purchases!BT79)</f>
        <v>0</v>
      </c>
      <c r="BU78" s="104"/>
      <c r="BV78" s="104"/>
      <c r="BX78" s="117"/>
      <c r="BY78" s="117"/>
      <c r="BZ78" s="117"/>
      <c r="CA78" s="114"/>
      <c r="CB78" s="114"/>
      <c r="CC78" s="114"/>
      <c r="CD78" s="114"/>
      <c r="CE78" s="114"/>
      <c r="CF78" s="114"/>
      <c r="CG78" s="114"/>
      <c r="CH78" s="114">
        <f>SUMIF(purchases!CH79,$CJ$4,purchases!CB79)</f>
        <v>0</v>
      </c>
      <c r="CI78" s="114"/>
      <c r="CJ78" s="114"/>
      <c r="CK78" s="114"/>
      <c r="CL78" s="114"/>
      <c r="CM78" s="114"/>
      <c r="CN78" s="114"/>
      <c r="CO78" s="114"/>
      <c r="CP78" s="109"/>
      <c r="CQ78" s="109"/>
      <c r="CR78" s="109"/>
      <c r="CS78" s="109">
        <f>SUMIF(purchases!CH79,$CJ$4,purchases!CS79)</f>
        <v>0</v>
      </c>
      <c r="CT78" s="109"/>
      <c r="CU78" s="109"/>
      <c r="CW78" s="115"/>
      <c r="CX78" s="115"/>
      <c r="CY78" s="115"/>
      <c r="CZ78" s="111"/>
      <c r="DA78" s="111"/>
      <c r="DB78" s="111"/>
      <c r="DC78" s="111"/>
      <c r="DD78" s="111"/>
      <c r="DE78" s="111"/>
      <c r="DF78" s="111"/>
      <c r="DG78" s="111">
        <f>SUMIF(purchases!DG79,$DI$4,purchases!DA79)</f>
        <v>0</v>
      </c>
      <c r="DH78" s="111"/>
      <c r="DI78" s="111"/>
      <c r="DJ78" s="111"/>
      <c r="DK78" s="111"/>
      <c r="DL78" s="111"/>
      <c r="DM78" s="111"/>
      <c r="DN78" s="111"/>
      <c r="DO78" s="110"/>
      <c r="DP78" s="110"/>
      <c r="DQ78" s="110"/>
      <c r="DR78" s="110">
        <f>SUMIF(purchases!DG79,$DI$4,purchases!DR79)</f>
        <v>0</v>
      </c>
      <c r="DS78" s="110"/>
      <c r="DT78" s="110"/>
      <c r="DV78" s="102"/>
      <c r="DW78" s="102"/>
      <c r="DX78" s="102"/>
      <c r="DY78" s="103"/>
      <c r="DZ78" s="103"/>
      <c r="EA78" s="103"/>
      <c r="EB78" s="103"/>
      <c r="EC78" s="103"/>
      <c r="ED78" s="103"/>
      <c r="EE78" s="103"/>
      <c r="EF78" s="103">
        <f>SUMIF(purchases!EF79,$EH$4,purchases!DZ79)</f>
        <v>0</v>
      </c>
      <c r="EG78" s="103"/>
      <c r="EH78" s="103"/>
      <c r="EI78" s="103"/>
      <c r="EJ78" s="103"/>
      <c r="EK78" s="103"/>
      <c r="EL78" s="103"/>
      <c r="EM78" s="103"/>
      <c r="EN78" s="104"/>
      <c r="EO78" s="104"/>
      <c r="EP78" s="104"/>
      <c r="EQ78" s="104">
        <f>SUMIF(purchases!EF79,$EH$4,purchases!EQ79)</f>
        <v>0</v>
      </c>
      <c r="ER78" s="104"/>
      <c r="ES78" s="104"/>
      <c r="EU78" s="36"/>
      <c r="EV78" s="36"/>
      <c r="EW78" s="36"/>
      <c r="EX78" s="37"/>
      <c r="EY78" s="37"/>
      <c r="EZ78" s="37"/>
      <c r="FA78" s="37"/>
      <c r="FB78" s="37"/>
      <c r="FC78" s="37"/>
      <c r="FD78" s="37"/>
      <c r="FE78" s="37">
        <f>SUMIF(purchases!FE79,$FG$4,purchases!EY79)</f>
        <v>0</v>
      </c>
      <c r="FF78" s="37"/>
      <c r="FG78" s="37"/>
      <c r="FH78" s="37"/>
      <c r="FI78" s="37"/>
      <c r="FJ78" s="37"/>
      <c r="FK78" s="37"/>
      <c r="FL78" s="37"/>
      <c r="FM78" s="90"/>
      <c r="FN78" s="90"/>
      <c r="FO78" s="90"/>
      <c r="FP78" s="90">
        <f>SUMIF(purchases!FE79,$FG$4,purchases!FP79)</f>
        <v>0</v>
      </c>
      <c r="FQ78" s="90"/>
      <c r="FR78" s="90"/>
      <c r="FT78" s="36"/>
      <c r="FU78" s="36"/>
      <c r="FV78" s="36"/>
      <c r="FW78" s="112"/>
      <c r="FX78" s="112"/>
      <c r="FY78" s="112"/>
      <c r="FZ78" s="112"/>
      <c r="GA78" s="112"/>
      <c r="GB78" s="112"/>
      <c r="GC78" s="112"/>
      <c r="GD78" s="112">
        <f>SUMIF(purchases!GD79,$GF$4,purchases!FX79)</f>
        <v>0</v>
      </c>
      <c r="GE78" s="112"/>
      <c r="GF78" s="112"/>
      <c r="GG78" s="112"/>
      <c r="GH78" s="112"/>
      <c r="GI78" s="112"/>
      <c r="GJ78" s="112"/>
      <c r="GK78" s="112"/>
      <c r="GL78" s="116"/>
      <c r="GM78" s="116"/>
      <c r="GN78" s="116"/>
      <c r="GO78" s="116">
        <f>SUMIF(purchases!GD79,$GF$4,purchases!GO79)</f>
        <v>0</v>
      </c>
      <c r="GP78" s="116"/>
      <c r="GQ78" s="116"/>
      <c r="GS78" s="102"/>
      <c r="GT78" s="102"/>
      <c r="GU78" s="102"/>
      <c r="GV78" s="113"/>
      <c r="GW78" s="113"/>
      <c r="GX78" s="113"/>
      <c r="GY78" s="113"/>
      <c r="GZ78" s="113"/>
      <c r="HA78" s="113"/>
      <c r="HB78" s="113"/>
      <c r="HC78" s="113">
        <f>SUMIF(purchases!HC79,$HE$4,purchases!GW79)</f>
        <v>0</v>
      </c>
      <c r="HD78" s="113"/>
      <c r="HE78" s="113"/>
      <c r="HF78" s="113"/>
      <c r="HG78" s="113"/>
      <c r="HH78" s="113"/>
      <c r="HI78" s="113"/>
      <c r="HJ78" s="113"/>
      <c r="HK78" s="104"/>
      <c r="HL78" s="104"/>
      <c r="HM78" s="104"/>
      <c r="HN78" s="104">
        <f>SUMIF(purchases!HC79,$HE$4,purchases!HN79)</f>
        <v>0</v>
      </c>
      <c r="HO78" s="104"/>
      <c r="HP78" s="104"/>
      <c r="HR78" s="117"/>
      <c r="HS78" s="117"/>
      <c r="HT78" s="117"/>
      <c r="HU78" s="114"/>
      <c r="HV78" s="114"/>
      <c r="HW78" s="114"/>
      <c r="HX78" s="114"/>
      <c r="HY78" s="114"/>
      <c r="HZ78" s="114"/>
      <c r="IA78" s="114"/>
      <c r="IB78" s="114">
        <f>SUMIF(purchases!IB79,$ID$4,purchases!HV79)</f>
        <v>0</v>
      </c>
      <c r="IC78" s="114"/>
      <c r="ID78" s="114"/>
      <c r="IE78" s="114"/>
      <c r="IF78" s="114"/>
      <c r="IG78" s="114"/>
      <c r="IH78" s="114"/>
      <c r="II78" s="114"/>
      <c r="IJ78" s="109"/>
      <c r="IK78" s="109"/>
      <c r="IL78" s="109"/>
      <c r="IM78" s="109">
        <f>SUMIF(purchases!IB79,$ID$4,purchases!IM79)</f>
        <v>0</v>
      </c>
      <c r="IN78" s="109"/>
      <c r="IO78" s="109"/>
      <c r="IQ78" s="115"/>
      <c r="IR78" s="115"/>
      <c r="IS78" s="115"/>
      <c r="IT78" s="111"/>
      <c r="IU78" s="111"/>
      <c r="IV78" s="111"/>
      <c r="IW78" s="111"/>
      <c r="IX78" s="111"/>
      <c r="IY78" s="111"/>
      <c r="IZ78" s="111"/>
      <c r="JA78" s="111">
        <f>SUMIF(purchases!JA79,$JC$4,purchases!IU79)</f>
        <v>0</v>
      </c>
      <c r="JB78" s="111"/>
      <c r="JC78" s="111"/>
      <c r="JD78" s="111"/>
      <c r="JE78" s="111"/>
      <c r="JF78" s="111"/>
      <c r="JG78" s="111"/>
      <c r="JH78" s="111"/>
      <c r="JI78" s="110"/>
      <c r="JJ78" s="110"/>
      <c r="JK78" s="110"/>
      <c r="JL78" s="110">
        <f>SUMIF(purchases!JA79,$JC$4,purchases!JL79)</f>
        <v>0</v>
      </c>
      <c r="JM78" s="110"/>
      <c r="JN78" s="110"/>
      <c r="JP78" s="102"/>
      <c r="JQ78" s="102"/>
      <c r="JR78" s="102"/>
      <c r="JS78" s="103"/>
      <c r="JT78" s="103"/>
      <c r="JU78" s="103"/>
      <c r="JV78" s="103"/>
      <c r="JW78" s="103"/>
      <c r="JX78" s="103"/>
      <c r="JY78" s="103"/>
      <c r="JZ78" s="103">
        <f>SUMIF(purchases!JZ79,$KB$4,purchases!JT79)</f>
        <v>0</v>
      </c>
      <c r="KA78" s="103"/>
      <c r="KB78" s="103"/>
      <c r="KC78" s="103"/>
      <c r="KD78" s="103"/>
      <c r="KE78" s="103"/>
      <c r="KF78" s="103"/>
      <c r="KG78" s="103"/>
      <c r="KH78" s="104"/>
      <c r="KI78" s="104"/>
      <c r="KJ78" s="104"/>
      <c r="KK78" s="104">
        <f>SUMIF(purchases!JZ79,$KB$4,purchases!KK79)</f>
        <v>0</v>
      </c>
      <c r="KL78" s="104"/>
      <c r="KM78" s="104"/>
    </row>
    <row r="79" spans="1:299" s="4" customFormat="1" ht="20.100000000000001" customHeight="1" x14ac:dyDescent="0.2">
      <c r="A79" s="36"/>
      <c r="B79" s="36"/>
      <c r="C79" s="36"/>
      <c r="D79" s="37"/>
      <c r="E79" s="37"/>
      <c r="F79" s="37"/>
      <c r="G79" s="37"/>
      <c r="H79" s="37"/>
      <c r="I79" s="37"/>
      <c r="J79" s="37"/>
      <c r="K79" s="37">
        <f>SUMIF(purchases!K80,$M$4,purchases!E80)</f>
        <v>0</v>
      </c>
      <c r="L79" s="37"/>
      <c r="M79" s="37"/>
      <c r="N79" s="37"/>
      <c r="O79" s="37"/>
      <c r="P79" s="37"/>
      <c r="Q79" s="37"/>
      <c r="R79" s="37"/>
      <c r="S79" s="90"/>
      <c r="T79" s="90"/>
      <c r="U79" s="90"/>
      <c r="V79" s="90">
        <f>SUMIF(purchases!K80,$M$4,purchases!V80)</f>
        <v>0</v>
      </c>
      <c r="W79" s="90"/>
      <c r="X79" s="90"/>
      <c r="Z79" s="36"/>
      <c r="AA79" s="36"/>
      <c r="AB79" s="36"/>
      <c r="AC79" s="112"/>
      <c r="AD79" s="112"/>
      <c r="AE79" s="112"/>
      <c r="AF79" s="112"/>
      <c r="AG79" s="112"/>
      <c r="AH79" s="112"/>
      <c r="AI79" s="112"/>
      <c r="AJ79" s="112">
        <f>SUMIF(purchases!AJ80,$AL$4,purchases!AD80)</f>
        <v>0</v>
      </c>
      <c r="AK79" s="112"/>
      <c r="AL79" s="112"/>
      <c r="AM79" s="112"/>
      <c r="AN79" s="112"/>
      <c r="AO79" s="112"/>
      <c r="AP79" s="112"/>
      <c r="AQ79" s="112"/>
      <c r="AR79" s="116"/>
      <c r="AS79" s="116"/>
      <c r="AT79" s="116"/>
      <c r="AU79" s="116">
        <f>SUMIF(purchases!AJ80,$AL$4,purchases!AU80)</f>
        <v>0</v>
      </c>
      <c r="AV79" s="116"/>
      <c r="AW79" s="116"/>
      <c r="AY79" s="102"/>
      <c r="AZ79" s="102"/>
      <c r="BA79" s="102"/>
      <c r="BB79" s="113"/>
      <c r="BC79" s="113"/>
      <c r="BD79" s="113"/>
      <c r="BE79" s="113"/>
      <c r="BF79" s="113"/>
      <c r="BG79" s="113"/>
      <c r="BH79" s="113"/>
      <c r="BI79" s="113">
        <f>SUMIF(purchases!BI80,$BK$4,purchases!BC80)</f>
        <v>0</v>
      </c>
      <c r="BJ79" s="113"/>
      <c r="BK79" s="113"/>
      <c r="BL79" s="113"/>
      <c r="BM79" s="113"/>
      <c r="BN79" s="113"/>
      <c r="BO79" s="113"/>
      <c r="BP79" s="113"/>
      <c r="BQ79" s="104"/>
      <c r="BR79" s="104"/>
      <c r="BS79" s="104"/>
      <c r="BT79" s="104">
        <f>SUMIF(purchases!BI80,$BK$4,purchases!BT80)</f>
        <v>0</v>
      </c>
      <c r="BU79" s="104"/>
      <c r="BV79" s="104"/>
      <c r="BX79" s="117"/>
      <c r="BY79" s="117"/>
      <c r="BZ79" s="117"/>
      <c r="CA79" s="114"/>
      <c r="CB79" s="114"/>
      <c r="CC79" s="114"/>
      <c r="CD79" s="114"/>
      <c r="CE79" s="114"/>
      <c r="CF79" s="114"/>
      <c r="CG79" s="114"/>
      <c r="CH79" s="114">
        <f>SUMIF(purchases!CH80,$CJ$4,purchases!CB80)</f>
        <v>0</v>
      </c>
      <c r="CI79" s="114"/>
      <c r="CJ79" s="114"/>
      <c r="CK79" s="114"/>
      <c r="CL79" s="114"/>
      <c r="CM79" s="114"/>
      <c r="CN79" s="114"/>
      <c r="CO79" s="114"/>
      <c r="CP79" s="109"/>
      <c r="CQ79" s="109"/>
      <c r="CR79" s="109"/>
      <c r="CS79" s="109">
        <f>SUMIF(purchases!CH80,$CJ$4,purchases!CS80)</f>
        <v>0</v>
      </c>
      <c r="CT79" s="109"/>
      <c r="CU79" s="109"/>
      <c r="CW79" s="115"/>
      <c r="CX79" s="115"/>
      <c r="CY79" s="115"/>
      <c r="CZ79" s="111"/>
      <c r="DA79" s="111"/>
      <c r="DB79" s="111"/>
      <c r="DC79" s="111"/>
      <c r="DD79" s="111"/>
      <c r="DE79" s="111"/>
      <c r="DF79" s="111"/>
      <c r="DG79" s="111">
        <f>SUMIF(purchases!DG80,$DI$4,purchases!DA80)</f>
        <v>0</v>
      </c>
      <c r="DH79" s="111"/>
      <c r="DI79" s="111"/>
      <c r="DJ79" s="111"/>
      <c r="DK79" s="111"/>
      <c r="DL79" s="111"/>
      <c r="DM79" s="111"/>
      <c r="DN79" s="111"/>
      <c r="DO79" s="110"/>
      <c r="DP79" s="110"/>
      <c r="DQ79" s="110"/>
      <c r="DR79" s="110">
        <f>SUMIF(purchases!DG80,$DI$4,purchases!DR80)</f>
        <v>0</v>
      </c>
      <c r="DS79" s="110"/>
      <c r="DT79" s="110"/>
      <c r="DV79" s="102"/>
      <c r="DW79" s="102"/>
      <c r="DX79" s="102"/>
      <c r="DY79" s="103"/>
      <c r="DZ79" s="103"/>
      <c r="EA79" s="103"/>
      <c r="EB79" s="103"/>
      <c r="EC79" s="103"/>
      <c r="ED79" s="103"/>
      <c r="EE79" s="103"/>
      <c r="EF79" s="103">
        <f>SUMIF(purchases!EF80,$EH$4,purchases!DZ80)</f>
        <v>0</v>
      </c>
      <c r="EG79" s="103"/>
      <c r="EH79" s="103"/>
      <c r="EI79" s="103"/>
      <c r="EJ79" s="103"/>
      <c r="EK79" s="103"/>
      <c r="EL79" s="103"/>
      <c r="EM79" s="103"/>
      <c r="EN79" s="104"/>
      <c r="EO79" s="104"/>
      <c r="EP79" s="104"/>
      <c r="EQ79" s="104">
        <f>SUMIF(purchases!EF80,$EH$4,purchases!EQ80)</f>
        <v>0</v>
      </c>
      <c r="ER79" s="104"/>
      <c r="ES79" s="104"/>
      <c r="EU79" s="36"/>
      <c r="EV79" s="36"/>
      <c r="EW79" s="36"/>
      <c r="EX79" s="37"/>
      <c r="EY79" s="37"/>
      <c r="EZ79" s="37"/>
      <c r="FA79" s="37"/>
      <c r="FB79" s="37"/>
      <c r="FC79" s="37"/>
      <c r="FD79" s="37"/>
      <c r="FE79" s="37">
        <f>SUMIF(purchases!FE80,$FG$4,purchases!EY80)</f>
        <v>0</v>
      </c>
      <c r="FF79" s="37"/>
      <c r="FG79" s="37"/>
      <c r="FH79" s="37"/>
      <c r="FI79" s="37"/>
      <c r="FJ79" s="37"/>
      <c r="FK79" s="37"/>
      <c r="FL79" s="37"/>
      <c r="FM79" s="90"/>
      <c r="FN79" s="90"/>
      <c r="FO79" s="90"/>
      <c r="FP79" s="90">
        <f>SUMIF(purchases!FE80,$FG$4,purchases!FP80)</f>
        <v>0</v>
      </c>
      <c r="FQ79" s="90"/>
      <c r="FR79" s="90"/>
      <c r="FT79" s="36"/>
      <c r="FU79" s="36"/>
      <c r="FV79" s="36"/>
      <c r="FW79" s="112"/>
      <c r="FX79" s="112"/>
      <c r="FY79" s="112"/>
      <c r="FZ79" s="112"/>
      <c r="GA79" s="112"/>
      <c r="GB79" s="112"/>
      <c r="GC79" s="112"/>
      <c r="GD79" s="112">
        <f>SUMIF(purchases!GD80,$GF$4,purchases!FX80)</f>
        <v>0</v>
      </c>
      <c r="GE79" s="112"/>
      <c r="GF79" s="112"/>
      <c r="GG79" s="112"/>
      <c r="GH79" s="112"/>
      <c r="GI79" s="112"/>
      <c r="GJ79" s="112"/>
      <c r="GK79" s="112"/>
      <c r="GL79" s="116"/>
      <c r="GM79" s="116"/>
      <c r="GN79" s="116"/>
      <c r="GO79" s="116">
        <f>SUMIF(purchases!GD80,$GF$4,purchases!GO80)</f>
        <v>0</v>
      </c>
      <c r="GP79" s="116"/>
      <c r="GQ79" s="116"/>
      <c r="GS79" s="102"/>
      <c r="GT79" s="102"/>
      <c r="GU79" s="102"/>
      <c r="GV79" s="113"/>
      <c r="GW79" s="113"/>
      <c r="GX79" s="113"/>
      <c r="GY79" s="113"/>
      <c r="GZ79" s="113"/>
      <c r="HA79" s="113"/>
      <c r="HB79" s="113"/>
      <c r="HC79" s="113">
        <f>SUMIF(purchases!HC80,$HE$4,purchases!GW80)</f>
        <v>0</v>
      </c>
      <c r="HD79" s="113"/>
      <c r="HE79" s="113"/>
      <c r="HF79" s="113"/>
      <c r="HG79" s="113"/>
      <c r="HH79" s="113"/>
      <c r="HI79" s="113"/>
      <c r="HJ79" s="113"/>
      <c r="HK79" s="104"/>
      <c r="HL79" s="104"/>
      <c r="HM79" s="104"/>
      <c r="HN79" s="104">
        <f>SUMIF(purchases!HC80,$HE$4,purchases!HN80)</f>
        <v>0</v>
      </c>
      <c r="HO79" s="104"/>
      <c r="HP79" s="104"/>
      <c r="HR79" s="117"/>
      <c r="HS79" s="117"/>
      <c r="HT79" s="117"/>
      <c r="HU79" s="114"/>
      <c r="HV79" s="114"/>
      <c r="HW79" s="114"/>
      <c r="HX79" s="114"/>
      <c r="HY79" s="114"/>
      <c r="HZ79" s="114"/>
      <c r="IA79" s="114"/>
      <c r="IB79" s="114">
        <f>SUMIF(purchases!IB80,$ID$4,purchases!HV80)</f>
        <v>0</v>
      </c>
      <c r="IC79" s="114"/>
      <c r="ID79" s="114"/>
      <c r="IE79" s="114"/>
      <c r="IF79" s="114"/>
      <c r="IG79" s="114"/>
      <c r="IH79" s="114"/>
      <c r="II79" s="114"/>
      <c r="IJ79" s="109"/>
      <c r="IK79" s="109"/>
      <c r="IL79" s="109"/>
      <c r="IM79" s="109">
        <f>SUMIF(purchases!IB80,$ID$4,purchases!IM80)</f>
        <v>0</v>
      </c>
      <c r="IN79" s="109"/>
      <c r="IO79" s="109"/>
      <c r="IQ79" s="115"/>
      <c r="IR79" s="115"/>
      <c r="IS79" s="115"/>
      <c r="IT79" s="111"/>
      <c r="IU79" s="111"/>
      <c r="IV79" s="111"/>
      <c r="IW79" s="111"/>
      <c r="IX79" s="111"/>
      <c r="IY79" s="111"/>
      <c r="IZ79" s="111"/>
      <c r="JA79" s="111">
        <f>SUMIF(purchases!JA80,$JC$4,purchases!IU80)</f>
        <v>0</v>
      </c>
      <c r="JB79" s="111"/>
      <c r="JC79" s="111"/>
      <c r="JD79" s="111"/>
      <c r="JE79" s="111"/>
      <c r="JF79" s="111"/>
      <c r="JG79" s="111"/>
      <c r="JH79" s="111"/>
      <c r="JI79" s="110"/>
      <c r="JJ79" s="110"/>
      <c r="JK79" s="110"/>
      <c r="JL79" s="110">
        <f>SUMIF(purchases!JA80,$JC$4,purchases!JL80)</f>
        <v>0</v>
      </c>
      <c r="JM79" s="110"/>
      <c r="JN79" s="110"/>
      <c r="JP79" s="102"/>
      <c r="JQ79" s="102"/>
      <c r="JR79" s="102"/>
      <c r="JS79" s="103"/>
      <c r="JT79" s="103"/>
      <c r="JU79" s="103"/>
      <c r="JV79" s="103"/>
      <c r="JW79" s="103"/>
      <c r="JX79" s="103"/>
      <c r="JY79" s="103"/>
      <c r="JZ79" s="103">
        <f>SUMIF(purchases!JZ80,$KB$4,purchases!JT80)</f>
        <v>0</v>
      </c>
      <c r="KA79" s="103"/>
      <c r="KB79" s="103"/>
      <c r="KC79" s="103"/>
      <c r="KD79" s="103"/>
      <c r="KE79" s="103"/>
      <c r="KF79" s="103"/>
      <c r="KG79" s="103"/>
      <c r="KH79" s="104"/>
      <c r="KI79" s="104"/>
      <c r="KJ79" s="104"/>
      <c r="KK79" s="104">
        <f>SUMIF(purchases!JZ80,$KB$4,purchases!KK80)</f>
        <v>0</v>
      </c>
      <c r="KL79" s="104"/>
      <c r="KM79" s="104"/>
    </row>
    <row r="80" spans="1:299" s="4" customFormat="1" ht="20.100000000000001" customHeight="1" x14ac:dyDescent="0.2">
      <c r="A80" s="36"/>
      <c r="B80" s="36"/>
      <c r="C80" s="36"/>
      <c r="D80" s="37"/>
      <c r="E80" s="37"/>
      <c r="F80" s="37"/>
      <c r="G80" s="37"/>
      <c r="H80" s="37"/>
      <c r="I80" s="37"/>
      <c r="J80" s="37"/>
      <c r="K80" s="37">
        <f>SUMIF(purchases!K81,$M$4,purchases!E81)</f>
        <v>0</v>
      </c>
      <c r="L80" s="37"/>
      <c r="M80" s="37"/>
      <c r="N80" s="37"/>
      <c r="O80" s="37"/>
      <c r="P80" s="37"/>
      <c r="Q80" s="37"/>
      <c r="R80" s="37"/>
      <c r="S80" s="90"/>
      <c r="T80" s="90"/>
      <c r="U80" s="90"/>
      <c r="V80" s="90">
        <f>SUMIF(purchases!K81,$M$4,purchases!V81)</f>
        <v>0</v>
      </c>
      <c r="W80" s="90"/>
      <c r="X80" s="90"/>
      <c r="Z80" s="36"/>
      <c r="AA80" s="36"/>
      <c r="AB80" s="36"/>
      <c r="AC80" s="112"/>
      <c r="AD80" s="112"/>
      <c r="AE80" s="112"/>
      <c r="AF80" s="112"/>
      <c r="AG80" s="112"/>
      <c r="AH80" s="112"/>
      <c r="AI80" s="112"/>
      <c r="AJ80" s="112">
        <f>SUMIF(purchases!AJ81,$AL$4,purchases!AD81)</f>
        <v>0</v>
      </c>
      <c r="AK80" s="112"/>
      <c r="AL80" s="112"/>
      <c r="AM80" s="112"/>
      <c r="AN80" s="112"/>
      <c r="AO80" s="112"/>
      <c r="AP80" s="112"/>
      <c r="AQ80" s="112"/>
      <c r="AR80" s="116"/>
      <c r="AS80" s="116"/>
      <c r="AT80" s="116"/>
      <c r="AU80" s="116">
        <f>SUMIF(purchases!AJ81,$AL$4,purchases!AU81)</f>
        <v>0</v>
      </c>
      <c r="AV80" s="116"/>
      <c r="AW80" s="116"/>
      <c r="AY80" s="102"/>
      <c r="AZ80" s="102"/>
      <c r="BA80" s="102"/>
      <c r="BB80" s="113"/>
      <c r="BC80" s="113"/>
      <c r="BD80" s="113"/>
      <c r="BE80" s="113"/>
      <c r="BF80" s="113"/>
      <c r="BG80" s="113"/>
      <c r="BH80" s="113"/>
      <c r="BI80" s="113">
        <f>SUMIF(purchases!BI81,$BK$4,purchases!BC81)</f>
        <v>0</v>
      </c>
      <c r="BJ80" s="113"/>
      <c r="BK80" s="113"/>
      <c r="BL80" s="113"/>
      <c r="BM80" s="113"/>
      <c r="BN80" s="113"/>
      <c r="BO80" s="113"/>
      <c r="BP80" s="113"/>
      <c r="BQ80" s="104"/>
      <c r="BR80" s="104"/>
      <c r="BS80" s="104"/>
      <c r="BT80" s="104">
        <f>SUMIF(purchases!BI81,$BK$4,purchases!BT81)</f>
        <v>0</v>
      </c>
      <c r="BU80" s="104"/>
      <c r="BV80" s="104"/>
      <c r="BX80" s="117"/>
      <c r="BY80" s="117"/>
      <c r="BZ80" s="117"/>
      <c r="CA80" s="114"/>
      <c r="CB80" s="114"/>
      <c r="CC80" s="114"/>
      <c r="CD80" s="114"/>
      <c r="CE80" s="114"/>
      <c r="CF80" s="114"/>
      <c r="CG80" s="114"/>
      <c r="CH80" s="114">
        <f>SUMIF(purchases!CH81,$CJ$4,purchases!CB81)</f>
        <v>0</v>
      </c>
      <c r="CI80" s="114"/>
      <c r="CJ80" s="114"/>
      <c r="CK80" s="114"/>
      <c r="CL80" s="114"/>
      <c r="CM80" s="114"/>
      <c r="CN80" s="114"/>
      <c r="CO80" s="114"/>
      <c r="CP80" s="109"/>
      <c r="CQ80" s="109"/>
      <c r="CR80" s="109"/>
      <c r="CS80" s="109">
        <f>SUMIF(purchases!CH81,$CJ$4,purchases!CS81)</f>
        <v>0</v>
      </c>
      <c r="CT80" s="109"/>
      <c r="CU80" s="109"/>
      <c r="CW80" s="115"/>
      <c r="CX80" s="115"/>
      <c r="CY80" s="115"/>
      <c r="CZ80" s="111"/>
      <c r="DA80" s="111"/>
      <c r="DB80" s="111"/>
      <c r="DC80" s="111"/>
      <c r="DD80" s="111"/>
      <c r="DE80" s="111"/>
      <c r="DF80" s="111"/>
      <c r="DG80" s="111">
        <f>SUMIF(purchases!DG81,$DI$4,purchases!DA81)</f>
        <v>0</v>
      </c>
      <c r="DH80" s="111"/>
      <c r="DI80" s="111"/>
      <c r="DJ80" s="111"/>
      <c r="DK80" s="111"/>
      <c r="DL80" s="111"/>
      <c r="DM80" s="111"/>
      <c r="DN80" s="111"/>
      <c r="DO80" s="110"/>
      <c r="DP80" s="110"/>
      <c r="DQ80" s="110"/>
      <c r="DR80" s="110">
        <f>SUMIF(purchases!DG81,$DI$4,purchases!DR81)</f>
        <v>0</v>
      </c>
      <c r="DS80" s="110"/>
      <c r="DT80" s="110"/>
      <c r="DV80" s="102"/>
      <c r="DW80" s="102"/>
      <c r="DX80" s="102"/>
      <c r="DY80" s="103"/>
      <c r="DZ80" s="103"/>
      <c r="EA80" s="103"/>
      <c r="EB80" s="103"/>
      <c r="EC80" s="103"/>
      <c r="ED80" s="103"/>
      <c r="EE80" s="103"/>
      <c r="EF80" s="103">
        <f>SUMIF(purchases!EF81,$EH$4,purchases!DZ81)</f>
        <v>0</v>
      </c>
      <c r="EG80" s="103"/>
      <c r="EH80" s="103"/>
      <c r="EI80" s="103"/>
      <c r="EJ80" s="103"/>
      <c r="EK80" s="103"/>
      <c r="EL80" s="103"/>
      <c r="EM80" s="103"/>
      <c r="EN80" s="104"/>
      <c r="EO80" s="104"/>
      <c r="EP80" s="104"/>
      <c r="EQ80" s="104">
        <f>SUMIF(purchases!EF81,$EH$4,purchases!EQ81)</f>
        <v>0</v>
      </c>
      <c r="ER80" s="104"/>
      <c r="ES80" s="104"/>
      <c r="EU80" s="36"/>
      <c r="EV80" s="36"/>
      <c r="EW80" s="36"/>
      <c r="EX80" s="37"/>
      <c r="EY80" s="37"/>
      <c r="EZ80" s="37"/>
      <c r="FA80" s="37"/>
      <c r="FB80" s="37"/>
      <c r="FC80" s="37"/>
      <c r="FD80" s="37"/>
      <c r="FE80" s="37">
        <f>SUMIF(purchases!FE81,$FG$4,purchases!EY81)</f>
        <v>0</v>
      </c>
      <c r="FF80" s="37"/>
      <c r="FG80" s="37"/>
      <c r="FH80" s="37"/>
      <c r="FI80" s="37"/>
      <c r="FJ80" s="37"/>
      <c r="FK80" s="37"/>
      <c r="FL80" s="37"/>
      <c r="FM80" s="90"/>
      <c r="FN80" s="90"/>
      <c r="FO80" s="90"/>
      <c r="FP80" s="90">
        <f>SUMIF(purchases!FE81,$FG$4,purchases!FP81)</f>
        <v>0</v>
      </c>
      <c r="FQ80" s="90"/>
      <c r="FR80" s="90"/>
      <c r="FT80" s="36"/>
      <c r="FU80" s="36"/>
      <c r="FV80" s="36"/>
      <c r="FW80" s="112"/>
      <c r="FX80" s="112"/>
      <c r="FY80" s="112"/>
      <c r="FZ80" s="112"/>
      <c r="GA80" s="112"/>
      <c r="GB80" s="112"/>
      <c r="GC80" s="112"/>
      <c r="GD80" s="112">
        <f>SUMIF(purchases!GD81,$GF$4,purchases!FX81)</f>
        <v>0</v>
      </c>
      <c r="GE80" s="112"/>
      <c r="GF80" s="112"/>
      <c r="GG80" s="112"/>
      <c r="GH80" s="112"/>
      <c r="GI80" s="112"/>
      <c r="GJ80" s="112"/>
      <c r="GK80" s="112"/>
      <c r="GL80" s="116"/>
      <c r="GM80" s="116"/>
      <c r="GN80" s="116"/>
      <c r="GO80" s="116">
        <f>SUMIF(purchases!GD81,$GF$4,purchases!GO81)</f>
        <v>0</v>
      </c>
      <c r="GP80" s="116"/>
      <c r="GQ80" s="116"/>
      <c r="GS80" s="102"/>
      <c r="GT80" s="102"/>
      <c r="GU80" s="102"/>
      <c r="GV80" s="113"/>
      <c r="GW80" s="113"/>
      <c r="GX80" s="113"/>
      <c r="GY80" s="113"/>
      <c r="GZ80" s="113"/>
      <c r="HA80" s="113"/>
      <c r="HB80" s="113"/>
      <c r="HC80" s="113">
        <f>SUMIF(purchases!HC81,$HE$4,purchases!GW81)</f>
        <v>0</v>
      </c>
      <c r="HD80" s="113"/>
      <c r="HE80" s="113"/>
      <c r="HF80" s="113"/>
      <c r="HG80" s="113"/>
      <c r="HH80" s="113"/>
      <c r="HI80" s="113"/>
      <c r="HJ80" s="113"/>
      <c r="HK80" s="104"/>
      <c r="HL80" s="104"/>
      <c r="HM80" s="104"/>
      <c r="HN80" s="104">
        <f>SUMIF(purchases!HC81,$HE$4,purchases!HN81)</f>
        <v>0</v>
      </c>
      <c r="HO80" s="104"/>
      <c r="HP80" s="104"/>
      <c r="HR80" s="117"/>
      <c r="HS80" s="117"/>
      <c r="HT80" s="117"/>
      <c r="HU80" s="114"/>
      <c r="HV80" s="114"/>
      <c r="HW80" s="114"/>
      <c r="HX80" s="114"/>
      <c r="HY80" s="114"/>
      <c r="HZ80" s="114"/>
      <c r="IA80" s="114"/>
      <c r="IB80" s="114">
        <f>SUMIF(purchases!IB81,$ID$4,purchases!HV81)</f>
        <v>0</v>
      </c>
      <c r="IC80" s="114"/>
      <c r="ID80" s="114"/>
      <c r="IE80" s="114"/>
      <c r="IF80" s="114"/>
      <c r="IG80" s="114"/>
      <c r="IH80" s="114"/>
      <c r="II80" s="114"/>
      <c r="IJ80" s="109"/>
      <c r="IK80" s="109"/>
      <c r="IL80" s="109"/>
      <c r="IM80" s="109">
        <f>SUMIF(purchases!IB81,$ID$4,purchases!IM81)</f>
        <v>0</v>
      </c>
      <c r="IN80" s="109"/>
      <c r="IO80" s="109"/>
      <c r="IQ80" s="115"/>
      <c r="IR80" s="115"/>
      <c r="IS80" s="115"/>
      <c r="IT80" s="111"/>
      <c r="IU80" s="111"/>
      <c r="IV80" s="111"/>
      <c r="IW80" s="111"/>
      <c r="IX80" s="111"/>
      <c r="IY80" s="111"/>
      <c r="IZ80" s="111"/>
      <c r="JA80" s="111">
        <f>SUMIF(purchases!JA81,$JC$4,purchases!IU81)</f>
        <v>0</v>
      </c>
      <c r="JB80" s="111"/>
      <c r="JC80" s="111"/>
      <c r="JD80" s="111"/>
      <c r="JE80" s="111"/>
      <c r="JF80" s="111"/>
      <c r="JG80" s="111"/>
      <c r="JH80" s="111"/>
      <c r="JI80" s="110"/>
      <c r="JJ80" s="110"/>
      <c r="JK80" s="110"/>
      <c r="JL80" s="110">
        <f>SUMIF(purchases!JA81,$JC$4,purchases!JL81)</f>
        <v>0</v>
      </c>
      <c r="JM80" s="110"/>
      <c r="JN80" s="110"/>
      <c r="JP80" s="102"/>
      <c r="JQ80" s="102"/>
      <c r="JR80" s="102"/>
      <c r="JS80" s="103"/>
      <c r="JT80" s="103"/>
      <c r="JU80" s="103"/>
      <c r="JV80" s="103"/>
      <c r="JW80" s="103"/>
      <c r="JX80" s="103"/>
      <c r="JY80" s="103"/>
      <c r="JZ80" s="103">
        <f>SUMIF(purchases!JZ81,$KB$4,purchases!JT81)</f>
        <v>0</v>
      </c>
      <c r="KA80" s="103"/>
      <c r="KB80" s="103"/>
      <c r="KC80" s="103"/>
      <c r="KD80" s="103"/>
      <c r="KE80" s="103"/>
      <c r="KF80" s="103"/>
      <c r="KG80" s="103"/>
      <c r="KH80" s="104"/>
      <c r="KI80" s="104"/>
      <c r="KJ80" s="104"/>
      <c r="KK80" s="104">
        <f>SUMIF(purchases!JZ81,$KB$4,purchases!KK81)</f>
        <v>0</v>
      </c>
      <c r="KL80" s="104"/>
      <c r="KM80" s="104"/>
    </row>
    <row r="81" spans="1:299" s="4" customFormat="1" ht="20.100000000000001" customHeight="1" x14ac:dyDescent="0.2">
      <c r="A81" s="36"/>
      <c r="B81" s="36"/>
      <c r="C81" s="36"/>
      <c r="D81" s="37"/>
      <c r="E81" s="37"/>
      <c r="F81" s="37"/>
      <c r="G81" s="37"/>
      <c r="H81" s="37"/>
      <c r="I81" s="37"/>
      <c r="J81" s="37"/>
      <c r="K81" s="37">
        <f>SUMIF(purchases!K82,$M$4,purchases!E82)</f>
        <v>0</v>
      </c>
      <c r="L81" s="37"/>
      <c r="M81" s="37"/>
      <c r="N81" s="37"/>
      <c r="O81" s="37"/>
      <c r="P81" s="37"/>
      <c r="Q81" s="37"/>
      <c r="R81" s="37"/>
      <c r="S81" s="90"/>
      <c r="T81" s="90"/>
      <c r="U81" s="90"/>
      <c r="V81" s="90">
        <f>SUMIF(purchases!K82,$M$4,purchases!V82)</f>
        <v>0</v>
      </c>
      <c r="W81" s="90"/>
      <c r="X81" s="90"/>
      <c r="Z81" s="36"/>
      <c r="AA81" s="36"/>
      <c r="AB81" s="36"/>
      <c r="AC81" s="112"/>
      <c r="AD81" s="112"/>
      <c r="AE81" s="112"/>
      <c r="AF81" s="112"/>
      <c r="AG81" s="112"/>
      <c r="AH81" s="112"/>
      <c r="AI81" s="112"/>
      <c r="AJ81" s="112">
        <f>SUMIF(purchases!AJ82,$AL$4,purchases!AD82)</f>
        <v>0</v>
      </c>
      <c r="AK81" s="112"/>
      <c r="AL81" s="112"/>
      <c r="AM81" s="112"/>
      <c r="AN81" s="112"/>
      <c r="AO81" s="112"/>
      <c r="AP81" s="112"/>
      <c r="AQ81" s="112"/>
      <c r="AR81" s="116"/>
      <c r="AS81" s="116"/>
      <c r="AT81" s="116"/>
      <c r="AU81" s="116">
        <f>SUMIF(purchases!AJ82,$AL$4,purchases!AU82)</f>
        <v>0</v>
      </c>
      <c r="AV81" s="116"/>
      <c r="AW81" s="116"/>
      <c r="AY81" s="102"/>
      <c r="AZ81" s="102"/>
      <c r="BA81" s="102"/>
      <c r="BB81" s="113"/>
      <c r="BC81" s="113"/>
      <c r="BD81" s="113"/>
      <c r="BE81" s="113"/>
      <c r="BF81" s="113"/>
      <c r="BG81" s="113"/>
      <c r="BH81" s="113"/>
      <c r="BI81" s="113">
        <f>SUMIF(purchases!BI82,$BK$4,purchases!BC82)</f>
        <v>0</v>
      </c>
      <c r="BJ81" s="113"/>
      <c r="BK81" s="113"/>
      <c r="BL81" s="113"/>
      <c r="BM81" s="113"/>
      <c r="BN81" s="113"/>
      <c r="BO81" s="113"/>
      <c r="BP81" s="113"/>
      <c r="BQ81" s="104"/>
      <c r="BR81" s="104"/>
      <c r="BS81" s="104"/>
      <c r="BT81" s="104">
        <f>SUMIF(purchases!BI82,$BK$4,purchases!BT82)</f>
        <v>0</v>
      </c>
      <c r="BU81" s="104"/>
      <c r="BV81" s="104"/>
      <c r="BX81" s="117"/>
      <c r="BY81" s="117"/>
      <c r="BZ81" s="117"/>
      <c r="CA81" s="114"/>
      <c r="CB81" s="114"/>
      <c r="CC81" s="114"/>
      <c r="CD81" s="114"/>
      <c r="CE81" s="114"/>
      <c r="CF81" s="114"/>
      <c r="CG81" s="114"/>
      <c r="CH81" s="114">
        <f>SUMIF(purchases!CH82,$CJ$4,purchases!CB82)</f>
        <v>0</v>
      </c>
      <c r="CI81" s="114"/>
      <c r="CJ81" s="114"/>
      <c r="CK81" s="114"/>
      <c r="CL81" s="114"/>
      <c r="CM81" s="114"/>
      <c r="CN81" s="114"/>
      <c r="CO81" s="114"/>
      <c r="CP81" s="109"/>
      <c r="CQ81" s="109"/>
      <c r="CR81" s="109"/>
      <c r="CS81" s="109">
        <f>SUMIF(purchases!CH82,$CJ$4,purchases!CS82)</f>
        <v>0</v>
      </c>
      <c r="CT81" s="109"/>
      <c r="CU81" s="109"/>
      <c r="CW81" s="115"/>
      <c r="CX81" s="115"/>
      <c r="CY81" s="115"/>
      <c r="CZ81" s="111"/>
      <c r="DA81" s="111"/>
      <c r="DB81" s="111"/>
      <c r="DC81" s="111"/>
      <c r="DD81" s="111"/>
      <c r="DE81" s="111"/>
      <c r="DF81" s="111"/>
      <c r="DG81" s="111">
        <f>SUMIF(purchases!DG82,$DI$4,purchases!DA82)</f>
        <v>0</v>
      </c>
      <c r="DH81" s="111"/>
      <c r="DI81" s="111"/>
      <c r="DJ81" s="111"/>
      <c r="DK81" s="111"/>
      <c r="DL81" s="111"/>
      <c r="DM81" s="111"/>
      <c r="DN81" s="111"/>
      <c r="DO81" s="110"/>
      <c r="DP81" s="110"/>
      <c r="DQ81" s="110"/>
      <c r="DR81" s="110">
        <f>SUMIF(purchases!DG82,$DI$4,purchases!DR82)</f>
        <v>0</v>
      </c>
      <c r="DS81" s="110"/>
      <c r="DT81" s="110"/>
      <c r="DV81" s="102"/>
      <c r="DW81" s="102"/>
      <c r="DX81" s="102"/>
      <c r="DY81" s="103"/>
      <c r="DZ81" s="103"/>
      <c r="EA81" s="103"/>
      <c r="EB81" s="103"/>
      <c r="EC81" s="103"/>
      <c r="ED81" s="103"/>
      <c r="EE81" s="103"/>
      <c r="EF81" s="103">
        <f>SUMIF(purchases!EF82,$EH$4,purchases!DZ82)</f>
        <v>0</v>
      </c>
      <c r="EG81" s="103"/>
      <c r="EH81" s="103"/>
      <c r="EI81" s="103"/>
      <c r="EJ81" s="103"/>
      <c r="EK81" s="103"/>
      <c r="EL81" s="103"/>
      <c r="EM81" s="103"/>
      <c r="EN81" s="104"/>
      <c r="EO81" s="104"/>
      <c r="EP81" s="104"/>
      <c r="EQ81" s="104">
        <f>SUMIF(purchases!EF82,$EH$4,purchases!EQ82)</f>
        <v>0</v>
      </c>
      <c r="ER81" s="104"/>
      <c r="ES81" s="104"/>
      <c r="EU81" s="36"/>
      <c r="EV81" s="36"/>
      <c r="EW81" s="36"/>
      <c r="EX81" s="37"/>
      <c r="EY81" s="37"/>
      <c r="EZ81" s="37"/>
      <c r="FA81" s="37"/>
      <c r="FB81" s="37"/>
      <c r="FC81" s="37"/>
      <c r="FD81" s="37"/>
      <c r="FE81" s="37">
        <f>SUMIF(purchases!FE82,$FG$4,purchases!EY82)</f>
        <v>0</v>
      </c>
      <c r="FF81" s="37"/>
      <c r="FG81" s="37"/>
      <c r="FH81" s="37"/>
      <c r="FI81" s="37"/>
      <c r="FJ81" s="37"/>
      <c r="FK81" s="37"/>
      <c r="FL81" s="37"/>
      <c r="FM81" s="90"/>
      <c r="FN81" s="90"/>
      <c r="FO81" s="90"/>
      <c r="FP81" s="90">
        <f>SUMIF(purchases!FE82,$FG$4,purchases!FP82)</f>
        <v>0</v>
      </c>
      <c r="FQ81" s="90"/>
      <c r="FR81" s="90"/>
      <c r="FT81" s="36"/>
      <c r="FU81" s="36"/>
      <c r="FV81" s="36"/>
      <c r="FW81" s="112"/>
      <c r="FX81" s="112"/>
      <c r="FY81" s="112"/>
      <c r="FZ81" s="112"/>
      <c r="GA81" s="112"/>
      <c r="GB81" s="112"/>
      <c r="GC81" s="112"/>
      <c r="GD81" s="112">
        <f>SUMIF(purchases!GD82,$GF$4,purchases!FX82)</f>
        <v>0</v>
      </c>
      <c r="GE81" s="112"/>
      <c r="GF81" s="112"/>
      <c r="GG81" s="112"/>
      <c r="GH81" s="112"/>
      <c r="GI81" s="112"/>
      <c r="GJ81" s="112"/>
      <c r="GK81" s="112"/>
      <c r="GL81" s="116"/>
      <c r="GM81" s="116"/>
      <c r="GN81" s="116"/>
      <c r="GO81" s="116">
        <f>SUMIF(purchases!GD82,$GF$4,purchases!GO82)</f>
        <v>0</v>
      </c>
      <c r="GP81" s="116"/>
      <c r="GQ81" s="116"/>
      <c r="GS81" s="102"/>
      <c r="GT81" s="102"/>
      <c r="GU81" s="102"/>
      <c r="GV81" s="113"/>
      <c r="GW81" s="113"/>
      <c r="GX81" s="113"/>
      <c r="GY81" s="113"/>
      <c r="GZ81" s="113"/>
      <c r="HA81" s="113"/>
      <c r="HB81" s="113"/>
      <c r="HC81" s="113">
        <f>SUMIF(purchases!HC82,$HE$4,purchases!GW82)</f>
        <v>0</v>
      </c>
      <c r="HD81" s="113"/>
      <c r="HE81" s="113"/>
      <c r="HF81" s="113"/>
      <c r="HG81" s="113"/>
      <c r="HH81" s="113"/>
      <c r="HI81" s="113"/>
      <c r="HJ81" s="113"/>
      <c r="HK81" s="104"/>
      <c r="HL81" s="104"/>
      <c r="HM81" s="104"/>
      <c r="HN81" s="104">
        <f>SUMIF(purchases!HC82,$HE$4,purchases!HN82)</f>
        <v>0</v>
      </c>
      <c r="HO81" s="104"/>
      <c r="HP81" s="104"/>
      <c r="HR81" s="117"/>
      <c r="HS81" s="117"/>
      <c r="HT81" s="117"/>
      <c r="HU81" s="114"/>
      <c r="HV81" s="114"/>
      <c r="HW81" s="114"/>
      <c r="HX81" s="114"/>
      <c r="HY81" s="114"/>
      <c r="HZ81" s="114"/>
      <c r="IA81" s="114"/>
      <c r="IB81" s="114">
        <f>SUMIF(purchases!IB82,$ID$4,purchases!HV82)</f>
        <v>0</v>
      </c>
      <c r="IC81" s="114"/>
      <c r="ID81" s="114"/>
      <c r="IE81" s="114"/>
      <c r="IF81" s="114"/>
      <c r="IG81" s="114"/>
      <c r="IH81" s="114"/>
      <c r="II81" s="114"/>
      <c r="IJ81" s="109"/>
      <c r="IK81" s="109"/>
      <c r="IL81" s="109"/>
      <c r="IM81" s="109">
        <f>SUMIF(purchases!IB82,$ID$4,purchases!IM82)</f>
        <v>0</v>
      </c>
      <c r="IN81" s="109"/>
      <c r="IO81" s="109"/>
      <c r="IQ81" s="115"/>
      <c r="IR81" s="115"/>
      <c r="IS81" s="115"/>
      <c r="IT81" s="111"/>
      <c r="IU81" s="111"/>
      <c r="IV81" s="111"/>
      <c r="IW81" s="111"/>
      <c r="IX81" s="111"/>
      <c r="IY81" s="111"/>
      <c r="IZ81" s="111"/>
      <c r="JA81" s="111">
        <f>SUMIF(purchases!JA82,$JC$4,purchases!IU82)</f>
        <v>0</v>
      </c>
      <c r="JB81" s="111"/>
      <c r="JC81" s="111"/>
      <c r="JD81" s="111"/>
      <c r="JE81" s="111"/>
      <c r="JF81" s="111"/>
      <c r="JG81" s="111"/>
      <c r="JH81" s="111"/>
      <c r="JI81" s="110"/>
      <c r="JJ81" s="110"/>
      <c r="JK81" s="110"/>
      <c r="JL81" s="110">
        <f>SUMIF(purchases!JA82,$JC$4,purchases!JL82)</f>
        <v>0</v>
      </c>
      <c r="JM81" s="110"/>
      <c r="JN81" s="110"/>
      <c r="JP81" s="102"/>
      <c r="JQ81" s="102"/>
      <c r="JR81" s="102"/>
      <c r="JS81" s="103"/>
      <c r="JT81" s="103"/>
      <c r="JU81" s="103"/>
      <c r="JV81" s="103"/>
      <c r="JW81" s="103"/>
      <c r="JX81" s="103"/>
      <c r="JY81" s="103"/>
      <c r="JZ81" s="103">
        <f>SUMIF(purchases!JZ82,$KB$4,purchases!JT82)</f>
        <v>0</v>
      </c>
      <c r="KA81" s="103"/>
      <c r="KB81" s="103"/>
      <c r="KC81" s="103"/>
      <c r="KD81" s="103"/>
      <c r="KE81" s="103"/>
      <c r="KF81" s="103"/>
      <c r="KG81" s="103"/>
      <c r="KH81" s="104"/>
      <c r="KI81" s="104"/>
      <c r="KJ81" s="104"/>
      <c r="KK81" s="104">
        <f>SUMIF(purchases!JZ82,$KB$4,purchases!KK82)</f>
        <v>0</v>
      </c>
      <c r="KL81" s="104"/>
      <c r="KM81" s="104"/>
    </row>
    <row r="82" spans="1:299" s="4" customFormat="1" ht="20.100000000000001" customHeight="1" x14ac:dyDescent="0.2">
      <c r="A82" s="36"/>
      <c r="B82" s="36"/>
      <c r="C82" s="36"/>
      <c r="D82" s="37"/>
      <c r="E82" s="37"/>
      <c r="F82" s="37"/>
      <c r="G82" s="37"/>
      <c r="H82" s="37"/>
      <c r="I82" s="37"/>
      <c r="J82" s="37"/>
      <c r="K82" s="37">
        <f>SUMIF(purchases!K83,$M$4,purchases!E83)</f>
        <v>0</v>
      </c>
      <c r="L82" s="37"/>
      <c r="M82" s="37"/>
      <c r="N82" s="37"/>
      <c r="O82" s="37"/>
      <c r="P82" s="37"/>
      <c r="Q82" s="37"/>
      <c r="R82" s="37"/>
      <c r="S82" s="90"/>
      <c r="T82" s="90"/>
      <c r="U82" s="90"/>
      <c r="V82" s="90">
        <f>SUMIF(purchases!K83,$M$4,purchases!V83)</f>
        <v>0</v>
      </c>
      <c r="W82" s="90"/>
      <c r="X82" s="90"/>
      <c r="Z82" s="36"/>
      <c r="AA82" s="36"/>
      <c r="AB82" s="36"/>
      <c r="AC82" s="112"/>
      <c r="AD82" s="112"/>
      <c r="AE82" s="112"/>
      <c r="AF82" s="112"/>
      <c r="AG82" s="112"/>
      <c r="AH82" s="112"/>
      <c r="AI82" s="112"/>
      <c r="AJ82" s="112">
        <f>SUMIF(purchases!AJ83,$AL$4,purchases!AD83)</f>
        <v>0</v>
      </c>
      <c r="AK82" s="112"/>
      <c r="AL82" s="112"/>
      <c r="AM82" s="112"/>
      <c r="AN82" s="112"/>
      <c r="AO82" s="112"/>
      <c r="AP82" s="112"/>
      <c r="AQ82" s="112"/>
      <c r="AR82" s="116"/>
      <c r="AS82" s="116"/>
      <c r="AT82" s="116"/>
      <c r="AU82" s="116">
        <f>SUMIF(purchases!AJ83,$AL$4,purchases!AU83)</f>
        <v>0</v>
      </c>
      <c r="AV82" s="116"/>
      <c r="AW82" s="116"/>
      <c r="AY82" s="102"/>
      <c r="AZ82" s="102"/>
      <c r="BA82" s="102"/>
      <c r="BB82" s="113"/>
      <c r="BC82" s="113"/>
      <c r="BD82" s="113"/>
      <c r="BE82" s="113"/>
      <c r="BF82" s="113"/>
      <c r="BG82" s="113"/>
      <c r="BH82" s="113"/>
      <c r="BI82" s="113">
        <f>SUMIF(purchases!BI83,$BK$4,purchases!BC83)</f>
        <v>0</v>
      </c>
      <c r="BJ82" s="113"/>
      <c r="BK82" s="113"/>
      <c r="BL82" s="113"/>
      <c r="BM82" s="113"/>
      <c r="BN82" s="113"/>
      <c r="BO82" s="113"/>
      <c r="BP82" s="113"/>
      <c r="BQ82" s="104"/>
      <c r="BR82" s="104"/>
      <c r="BS82" s="104"/>
      <c r="BT82" s="104">
        <f>SUMIF(purchases!BI83,$BK$4,purchases!BT83)</f>
        <v>0</v>
      </c>
      <c r="BU82" s="104"/>
      <c r="BV82" s="104"/>
      <c r="BX82" s="117"/>
      <c r="BY82" s="117"/>
      <c r="BZ82" s="117"/>
      <c r="CA82" s="114"/>
      <c r="CB82" s="114"/>
      <c r="CC82" s="114"/>
      <c r="CD82" s="114"/>
      <c r="CE82" s="114"/>
      <c r="CF82" s="114"/>
      <c r="CG82" s="114"/>
      <c r="CH82" s="114">
        <f>SUMIF(purchases!CH83,$CJ$4,purchases!CB83)</f>
        <v>0</v>
      </c>
      <c r="CI82" s="114"/>
      <c r="CJ82" s="114"/>
      <c r="CK82" s="114"/>
      <c r="CL82" s="114"/>
      <c r="CM82" s="114"/>
      <c r="CN82" s="114"/>
      <c r="CO82" s="114"/>
      <c r="CP82" s="109"/>
      <c r="CQ82" s="109"/>
      <c r="CR82" s="109"/>
      <c r="CS82" s="109">
        <f>SUMIF(purchases!CH83,$CJ$4,purchases!CS83)</f>
        <v>0</v>
      </c>
      <c r="CT82" s="109"/>
      <c r="CU82" s="109"/>
      <c r="CW82" s="115"/>
      <c r="CX82" s="115"/>
      <c r="CY82" s="115"/>
      <c r="CZ82" s="111"/>
      <c r="DA82" s="111"/>
      <c r="DB82" s="111"/>
      <c r="DC82" s="111"/>
      <c r="DD82" s="111"/>
      <c r="DE82" s="111"/>
      <c r="DF82" s="111"/>
      <c r="DG82" s="111">
        <f>SUMIF(purchases!DG83,$DI$4,purchases!DA83)</f>
        <v>0</v>
      </c>
      <c r="DH82" s="111"/>
      <c r="DI82" s="111"/>
      <c r="DJ82" s="111"/>
      <c r="DK82" s="111"/>
      <c r="DL82" s="111"/>
      <c r="DM82" s="111"/>
      <c r="DN82" s="111"/>
      <c r="DO82" s="110"/>
      <c r="DP82" s="110"/>
      <c r="DQ82" s="110"/>
      <c r="DR82" s="110">
        <f>SUMIF(purchases!DG83,$DI$4,purchases!DR83)</f>
        <v>0</v>
      </c>
      <c r="DS82" s="110"/>
      <c r="DT82" s="110"/>
      <c r="DV82" s="102"/>
      <c r="DW82" s="102"/>
      <c r="DX82" s="102"/>
      <c r="DY82" s="103"/>
      <c r="DZ82" s="103"/>
      <c r="EA82" s="103"/>
      <c r="EB82" s="103"/>
      <c r="EC82" s="103"/>
      <c r="ED82" s="103"/>
      <c r="EE82" s="103"/>
      <c r="EF82" s="103">
        <f>SUMIF(purchases!EF83,$EH$4,purchases!DZ83)</f>
        <v>0</v>
      </c>
      <c r="EG82" s="103"/>
      <c r="EH82" s="103"/>
      <c r="EI82" s="103"/>
      <c r="EJ82" s="103"/>
      <c r="EK82" s="103"/>
      <c r="EL82" s="103"/>
      <c r="EM82" s="103"/>
      <c r="EN82" s="104"/>
      <c r="EO82" s="104"/>
      <c r="EP82" s="104"/>
      <c r="EQ82" s="104">
        <f>SUMIF(purchases!EF83,$EH$4,purchases!EQ83)</f>
        <v>0</v>
      </c>
      <c r="ER82" s="104"/>
      <c r="ES82" s="104"/>
      <c r="EU82" s="36"/>
      <c r="EV82" s="36"/>
      <c r="EW82" s="36"/>
      <c r="EX82" s="37"/>
      <c r="EY82" s="37"/>
      <c r="EZ82" s="37"/>
      <c r="FA82" s="37"/>
      <c r="FB82" s="37"/>
      <c r="FC82" s="37"/>
      <c r="FD82" s="37"/>
      <c r="FE82" s="37">
        <f>SUMIF(purchases!FE83,$FG$4,purchases!EY83)</f>
        <v>0</v>
      </c>
      <c r="FF82" s="37"/>
      <c r="FG82" s="37"/>
      <c r="FH82" s="37"/>
      <c r="FI82" s="37"/>
      <c r="FJ82" s="37"/>
      <c r="FK82" s="37"/>
      <c r="FL82" s="37"/>
      <c r="FM82" s="90"/>
      <c r="FN82" s="90"/>
      <c r="FO82" s="90"/>
      <c r="FP82" s="90">
        <f>SUMIF(purchases!FE83,$FG$4,purchases!FP83)</f>
        <v>0</v>
      </c>
      <c r="FQ82" s="90"/>
      <c r="FR82" s="90"/>
      <c r="FT82" s="36"/>
      <c r="FU82" s="36"/>
      <c r="FV82" s="36"/>
      <c r="FW82" s="112"/>
      <c r="FX82" s="112"/>
      <c r="FY82" s="112"/>
      <c r="FZ82" s="112"/>
      <c r="GA82" s="112"/>
      <c r="GB82" s="112"/>
      <c r="GC82" s="112"/>
      <c r="GD82" s="112">
        <f>SUMIF(purchases!GD83,$GF$4,purchases!FX83)</f>
        <v>0</v>
      </c>
      <c r="GE82" s="112"/>
      <c r="GF82" s="112"/>
      <c r="GG82" s="112"/>
      <c r="GH82" s="112"/>
      <c r="GI82" s="112"/>
      <c r="GJ82" s="112"/>
      <c r="GK82" s="112"/>
      <c r="GL82" s="116"/>
      <c r="GM82" s="116"/>
      <c r="GN82" s="116"/>
      <c r="GO82" s="116">
        <f>SUMIF(purchases!GD83,$GF$4,purchases!GO83)</f>
        <v>0</v>
      </c>
      <c r="GP82" s="116"/>
      <c r="GQ82" s="116"/>
      <c r="GS82" s="102"/>
      <c r="GT82" s="102"/>
      <c r="GU82" s="102"/>
      <c r="GV82" s="113"/>
      <c r="GW82" s="113"/>
      <c r="GX82" s="113"/>
      <c r="GY82" s="113"/>
      <c r="GZ82" s="113"/>
      <c r="HA82" s="113"/>
      <c r="HB82" s="113"/>
      <c r="HC82" s="113">
        <f>SUMIF(purchases!HC83,$HE$4,purchases!GW83)</f>
        <v>0</v>
      </c>
      <c r="HD82" s="113"/>
      <c r="HE82" s="113"/>
      <c r="HF82" s="113"/>
      <c r="HG82" s="113"/>
      <c r="HH82" s="113"/>
      <c r="HI82" s="113"/>
      <c r="HJ82" s="113"/>
      <c r="HK82" s="104"/>
      <c r="HL82" s="104"/>
      <c r="HM82" s="104"/>
      <c r="HN82" s="104">
        <f>SUMIF(purchases!HC83,$HE$4,purchases!HN83)</f>
        <v>0</v>
      </c>
      <c r="HO82" s="104"/>
      <c r="HP82" s="104"/>
      <c r="HR82" s="117"/>
      <c r="HS82" s="117"/>
      <c r="HT82" s="117"/>
      <c r="HU82" s="114"/>
      <c r="HV82" s="114"/>
      <c r="HW82" s="114"/>
      <c r="HX82" s="114"/>
      <c r="HY82" s="114"/>
      <c r="HZ82" s="114"/>
      <c r="IA82" s="114"/>
      <c r="IB82" s="114">
        <f>SUMIF(purchases!IB83,$ID$4,purchases!HV83)</f>
        <v>0</v>
      </c>
      <c r="IC82" s="114"/>
      <c r="ID82" s="114"/>
      <c r="IE82" s="114"/>
      <c r="IF82" s="114"/>
      <c r="IG82" s="114"/>
      <c r="IH82" s="114"/>
      <c r="II82" s="114"/>
      <c r="IJ82" s="109"/>
      <c r="IK82" s="109"/>
      <c r="IL82" s="109"/>
      <c r="IM82" s="109">
        <f>SUMIF(purchases!IB83,$ID$4,purchases!IM83)</f>
        <v>0</v>
      </c>
      <c r="IN82" s="109"/>
      <c r="IO82" s="109"/>
      <c r="IQ82" s="115"/>
      <c r="IR82" s="115"/>
      <c r="IS82" s="115"/>
      <c r="IT82" s="111"/>
      <c r="IU82" s="111"/>
      <c r="IV82" s="111"/>
      <c r="IW82" s="111"/>
      <c r="IX82" s="111"/>
      <c r="IY82" s="111"/>
      <c r="IZ82" s="111"/>
      <c r="JA82" s="111">
        <f>SUMIF(purchases!JA83,$JC$4,purchases!IU83)</f>
        <v>0</v>
      </c>
      <c r="JB82" s="111"/>
      <c r="JC82" s="111"/>
      <c r="JD82" s="111"/>
      <c r="JE82" s="111"/>
      <c r="JF82" s="111"/>
      <c r="JG82" s="111"/>
      <c r="JH82" s="111"/>
      <c r="JI82" s="110"/>
      <c r="JJ82" s="110"/>
      <c r="JK82" s="110"/>
      <c r="JL82" s="110">
        <f>SUMIF(purchases!JA83,$JC$4,purchases!JL83)</f>
        <v>0</v>
      </c>
      <c r="JM82" s="110"/>
      <c r="JN82" s="110"/>
      <c r="JP82" s="102"/>
      <c r="JQ82" s="102"/>
      <c r="JR82" s="102"/>
      <c r="JS82" s="103"/>
      <c r="JT82" s="103"/>
      <c r="JU82" s="103"/>
      <c r="JV82" s="103"/>
      <c r="JW82" s="103"/>
      <c r="JX82" s="103"/>
      <c r="JY82" s="103"/>
      <c r="JZ82" s="103">
        <f>SUMIF(purchases!JZ83,$KB$4,purchases!JT83)</f>
        <v>0</v>
      </c>
      <c r="KA82" s="103"/>
      <c r="KB82" s="103"/>
      <c r="KC82" s="103"/>
      <c r="KD82" s="103"/>
      <c r="KE82" s="103"/>
      <c r="KF82" s="103"/>
      <c r="KG82" s="103"/>
      <c r="KH82" s="104"/>
      <c r="KI82" s="104"/>
      <c r="KJ82" s="104"/>
      <c r="KK82" s="104">
        <f>SUMIF(purchases!JZ83,$KB$4,purchases!KK83)</f>
        <v>0</v>
      </c>
      <c r="KL82" s="104"/>
      <c r="KM82" s="104"/>
    </row>
    <row r="83" spans="1:299" s="4" customFormat="1" ht="20.100000000000001" customHeight="1" x14ac:dyDescent="0.2">
      <c r="A83" s="36"/>
      <c r="B83" s="36"/>
      <c r="C83" s="36"/>
      <c r="D83" s="37"/>
      <c r="E83" s="37"/>
      <c r="F83" s="37"/>
      <c r="G83" s="37"/>
      <c r="H83" s="37"/>
      <c r="I83" s="37"/>
      <c r="J83" s="37"/>
      <c r="K83" s="37">
        <f>SUMIF(purchases!K84,$M$4,purchases!E84)</f>
        <v>0</v>
      </c>
      <c r="L83" s="37"/>
      <c r="M83" s="37"/>
      <c r="N83" s="37"/>
      <c r="O83" s="37"/>
      <c r="P83" s="37"/>
      <c r="Q83" s="37"/>
      <c r="R83" s="37"/>
      <c r="S83" s="90"/>
      <c r="T83" s="90"/>
      <c r="U83" s="90"/>
      <c r="V83" s="90">
        <f>SUMIF(purchases!K84,$M$4,purchases!V84)</f>
        <v>0</v>
      </c>
      <c r="W83" s="90"/>
      <c r="X83" s="90"/>
      <c r="Z83" s="36"/>
      <c r="AA83" s="36"/>
      <c r="AB83" s="36"/>
      <c r="AC83" s="112"/>
      <c r="AD83" s="112"/>
      <c r="AE83" s="112"/>
      <c r="AF83" s="112"/>
      <c r="AG83" s="112"/>
      <c r="AH83" s="112"/>
      <c r="AI83" s="112"/>
      <c r="AJ83" s="112">
        <f>SUMIF(purchases!AJ84,$AL$4,purchases!AD84)</f>
        <v>0</v>
      </c>
      <c r="AK83" s="112"/>
      <c r="AL83" s="112"/>
      <c r="AM83" s="112"/>
      <c r="AN83" s="112"/>
      <c r="AO83" s="112"/>
      <c r="AP83" s="112"/>
      <c r="AQ83" s="112"/>
      <c r="AR83" s="116"/>
      <c r="AS83" s="116"/>
      <c r="AT83" s="116"/>
      <c r="AU83" s="116">
        <f>SUMIF(purchases!AJ84,$AL$4,purchases!AU84)</f>
        <v>0</v>
      </c>
      <c r="AV83" s="116"/>
      <c r="AW83" s="116"/>
      <c r="AY83" s="102"/>
      <c r="AZ83" s="102"/>
      <c r="BA83" s="102"/>
      <c r="BB83" s="113"/>
      <c r="BC83" s="113"/>
      <c r="BD83" s="113"/>
      <c r="BE83" s="113"/>
      <c r="BF83" s="113"/>
      <c r="BG83" s="113"/>
      <c r="BH83" s="113"/>
      <c r="BI83" s="113">
        <f>SUMIF(purchases!BI84,$BK$4,purchases!BC84)</f>
        <v>0</v>
      </c>
      <c r="BJ83" s="113"/>
      <c r="BK83" s="113"/>
      <c r="BL83" s="113"/>
      <c r="BM83" s="113"/>
      <c r="BN83" s="113"/>
      <c r="BO83" s="113"/>
      <c r="BP83" s="113"/>
      <c r="BQ83" s="104"/>
      <c r="BR83" s="104"/>
      <c r="BS83" s="104"/>
      <c r="BT83" s="104">
        <f>SUMIF(purchases!BI84,$BK$4,purchases!BT84)</f>
        <v>0</v>
      </c>
      <c r="BU83" s="104"/>
      <c r="BV83" s="104"/>
      <c r="BX83" s="117"/>
      <c r="BY83" s="117"/>
      <c r="BZ83" s="117"/>
      <c r="CA83" s="114"/>
      <c r="CB83" s="114"/>
      <c r="CC83" s="114"/>
      <c r="CD83" s="114"/>
      <c r="CE83" s="114"/>
      <c r="CF83" s="114"/>
      <c r="CG83" s="114"/>
      <c r="CH83" s="114">
        <f>SUMIF(purchases!CH84,$CJ$4,purchases!CB84)</f>
        <v>0</v>
      </c>
      <c r="CI83" s="114"/>
      <c r="CJ83" s="114"/>
      <c r="CK83" s="114"/>
      <c r="CL83" s="114"/>
      <c r="CM83" s="114"/>
      <c r="CN83" s="114"/>
      <c r="CO83" s="114"/>
      <c r="CP83" s="109"/>
      <c r="CQ83" s="109"/>
      <c r="CR83" s="109"/>
      <c r="CS83" s="109">
        <f>SUMIF(purchases!CH84,$CJ$4,purchases!CS84)</f>
        <v>0</v>
      </c>
      <c r="CT83" s="109"/>
      <c r="CU83" s="109"/>
      <c r="CW83" s="115"/>
      <c r="CX83" s="115"/>
      <c r="CY83" s="115"/>
      <c r="CZ83" s="111"/>
      <c r="DA83" s="111"/>
      <c r="DB83" s="111"/>
      <c r="DC83" s="111"/>
      <c r="DD83" s="111"/>
      <c r="DE83" s="111"/>
      <c r="DF83" s="111"/>
      <c r="DG83" s="111">
        <f>SUMIF(purchases!DG84,$DI$4,purchases!DA84)</f>
        <v>0</v>
      </c>
      <c r="DH83" s="111"/>
      <c r="DI83" s="111"/>
      <c r="DJ83" s="111"/>
      <c r="DK83" s="111"/>
      <c r="DL83" s="111"/>
      <c r="DM83" s="111"/>
      <c r="DN83" s="111"/>
      <c r="DO83" s="110"/>
      <c r="DP83" s="110"/>
      <c r="DQ83" s="110"/>
      <c r="DR83" s="110">
        <f>SUMIF(purchases!DG84,$DI$4,purchases!DR84)</f>
        <v>0</v>
      </c>
      <c r="DS83" s="110"/>
      <c r="DT83" s="110"/>
      <c r="DV83" s="102"/>
      <c r="DW83" s="102"/>
      <c r="DX83" s="102"/>
      <c r="DY83" s="103"/>
      <c r="DZ83" s="103"/>
      <c r="EA83" s="103"/>
      <c r="EB83" s="103"/>
      <c r="EC83" s="103"/>
      <c r="ED83" s="103"/>
      <c r="EE83" s="103"/>
      <c r="EF83" s="103">
        <f>SUMIF(purchases!EF84,$EH$4,purchases!DZ84)</f>
        <v>0</v>
      </c>
      <c r="EG83" s="103"/>
      <c r="EH83" s="103"/>
      <c r="EI83" s="103"/>
      <c r="EJ83" s="103"/>
      <c r="EK83" s="103"/>
      <c r="EL83" s="103"/>
      <c r="EM83" s="103"/>
      <c r="EN83" s="104"/>
      <c r="EO83" s="104"/>
      <c r="EP83" s="104"/>
      <c r="EQ83" s="104">
        <f>SUMIF(purchases!EF84,$EH$4,purchases!EQ84)</f>
        <v>0</v>
      </c>
      <c r="ER83" s="104"/>
      <c r="ES83" s="104"/>
      <c r="EU83" s="36"/>
      <c r="EV83" s="36"/>
      <c r="EW83" s="36"/>
      <c r="EX83" s="37"/>
      <c r="EY83" s="37"/>
      <c r="EZ83" s="37"/>
      <c r="FA83" s="37"/>
      <c r="FB83" s="37"/>
      <c r="FC83" s="37"/>
      <c r="FD83" s="37"/>
      <c r="FE83" s="37">
        <f>SUMIF(purchases!FE84,$FG$4,purchases!EY84)</f>
        <v>0</v>
      </c>
      <c r="FF83" s="37"/>
      <c r="FG83" s="37"/>
      <c r="FH83" s="37"/>
      <c r="FI83" s="37"/>
      <c r="FJ83" s="37"/>
      <c r="FK83" s="37"/>
      <c r="FL83" s="37"/>
      <c r="FM83" s="90"/>
      <c r="FN83" s="90"/>
      <c r="FO83" s="90"/>
      <c r="FP83" s="90">
        <f>SUMIF(purchases!FE84,$FG$4,purchases!FP84)</f>
        <v>0</v>
      </c>
      <c r="FQ83" s="90"/>
      <c r="FR83" s="90"/>
      <c r="FT83" s="36"/>
      <c r="FU83" s="36"/>
      <c r="FV83" s="36"/>
      <c r="FW83" s="112"/>
      <c r="FX83" s="112"/>
      <c r="FY83" s="112"/>
      <c r="FZ83" s="112"/>
      <c r="GA83" s="112"/>
      <c r="GB83" s="112"/>
      <c r="GC83" s="112"/>
      <c r="GD83" s="112">
        <f>SUMIF(purchases!GD84,$GF$4,purchases!FX84)</f>
        <v>0</v>
      </c>
      <c r="GE83" s="112"/>
      <c r="GF83" s="112"/>
      <c r="GG83" s="112"/>
      <c r="GH83" s="112"/>
      <c r="GI83" s="112"/>
      <c r="GJ83" s="112"/>
      <c r="GK83" s="112"/>
      <c r="GL83" s="116"/>
      <c r="GM83" s="116"/>
      <c r="GN83" s="116"/>
      <c r="GO83" s="116">
        <f>SUMIF(purchases!GD84,$GF$4,purchases!GO84)</f>
        <v>0</v>
      </c>
      <c r="GP83" s="116"/>
      <c r="GQ83" s="116"/>
      <c r="GS83" s="102"/>
      <c r="GT83" s="102"/>
      <c r="GU83" s="102"/>
      <c r="GV83" s="113"/>
      <c r="GW83" s="113"/>
      <c r="GX83" s="113"/>
      <c r="GY83" s="113"/>
      <c r="GZ83" s="113"/>
      <c r="HA83" s="113"/>
      <c r="HB83" s="113"/>
      <c r="HC83" s="113">
        <f>SUMIF(purchases!HC84,$HE$4,purchases!GW84)</f>
        <v>0</v>
      </c>
      <c r="HD83" s="113"/>
      <c r="HE83" s="113"/>
      <c r="HF83" s="113"/>
      <c r="HG83" s="113"/>
      <c r="HH83" s="113"/>
      <c r="HI83" s="113"/>
      <c r="HJ83" s="113"/>
      <c r="HK83" s="104"/>
      <c r="HL83" s="104"/>
      <c r="HM83" s="104"/>
      <c r="HN83" s="104">
        <f>SUMIF(purchases!HC84,$HE$4,purchases!HN84)</f>
        <v>0</v>
      </c>
      <c r="HO83" s="104"/>
      <c r="HP83" s="104"/>
      <c r="HR83" s="117"/>
      <c r="HS83" s="117"/>
      <c r="HT83" s="117"/>
      <c r="HU83" s="114"/>
      <c r="HV83" s="114"/>
      <c r="HW83" s="114"/>
      <c r="HX83" s="114"/>
      <c r="HY83" s="114"/>
      <c r="HZ83" s="114"/>
      <c r="IA83" s="114"/>
      <c r="IB83" s="114">
        <f>SUMIF(purchases!IB84,$ID$4,purchases!HV84)</f>
        <v>0</v>
      </c>
      <c r="IC83" s="114"/>
      <c r="ID83" s="114"/>
      <c r="IE83" s="114"/>
      <c r="IF83" s="114"/>
      <c r="IG83" s="114"/>
      <c r="IH83" s="114"/>
      <c r="II83" s="114"/>
      <c r="IJ83" s="109"/>
      <c r="IK83" s="109"/>
      <c r="IL83" s="109"/>
      <c r="IM83" s="109">
        <f>SUMIF(purchases!IB84,$ID$4,purchases!IM84)</f>
        <v>0</v>
      </c>
      <c r="IN83" s="109"/>
      <c r="IO83" s="109"/>
      <c r="IQ83" s="115"/>
      <c r="IR83" s="115"/>
      <c r="IS83" s="115"/>
      <c r="IT83" s="111"/>
      <c r="IU83" s="111"/>
      <c r="IV83" s="111"/>
      <c r="IW83" s="111"/>
      <c r="IX83" s="111"/>
      <c r="IY83" s="111"/>
      <c r="IZ83" s="111"/>
      <c r="JA83" s="111">
        <f>SUMIF(purchases!JA84,$JC$4,purchases!IU84)</f>
        <v>0</v>
      </c>
      <c r="JB83" s="111"/>
      <c r="JC83" s="111"/>
      <c r="JD83" s="111"/>
      <c r="JE83" s="111"/>
      <c r="JF83" s="111"/>
      <c r="JG83" s="111"/>
      <c r="JH83" s="111"/>
      <c r="JI83" s="110"/>
      <c r="JJ83" s="110"/>
      <c r="JK83" s="110"/>
      <c r="JL83" s="110">
        <f>SUMIF(purchases!JA84,$JC$4,purchases!JL84)</f>
        <v>0</v>
      </c>
      <c r="JM83" s="110"/>
      <c r="JN83" s="110"/>
      <c r="JP83" s="102"/>
      <c r="JQ83" s="102"/>
      <c r="JR83" s="102"/>
      <c r="JS83" s="103"/>
      <c r="JT83" s="103"/>
      <c r="JU83" s="103"/>
      <c r="JV83" s="103"/>
      <c r="JW83" s="103"/>
      <c r="JX83" s="103"/>
      <c r="JY83" s="103"/>
      <c r="JZ83" s="103">
        <f>SUMIF(purchases!JZ84,$KB$4,purchases!JT84)</f>
        <v>0</v>
      </c>
      <c r="KA83" s="103"/>
      <c r="KB83" s="103"/>
      <c r="KC83" s="103"/>
      <c r="KD83" s="103"/>
      <c r="KE83" s="103"/>
      <c r="KF83" s="103"/>
      <c r="KG83" s="103"/>
      <c r="KH83" s="104"/>
      <c r="KI83" s="104"/>
      <c r="KJ83" s="104"/>
      <c r="KK83" s="104">
        <f>SUMIF(purchases!JZ84,$KB$4,purchases!KK84)</f>
        <v>0</v>
      </c>
      <c r="KL83" s="104"/>
      <c r="KM83" s="104"/>
    </row>
    <row r="84" spans="1:299" s="4" customFormat="1" ht="20.100000000000001" customHeight="1" x14ac:dyDescent="0.2">
      <c r="A84" s="36"/>
      <c r="B84" s="36"/>
      <c r="C84" s="36"/>
      <c r="D84" s="37"/>
      <c r="E84" s="37"/>
      <c r="F84" s="37"/>
      <c r="G84" s="37"/>
      <c r="H84" s="37"/>
      <c r="I84" s="37"/>
      <c r="J84" s="37"/>
      <c r="K84" s="37">
        <f>SUMIF(purchases!K85,$M$4,purchases!E85)</f>
        <v>0</v>
      </c>
      <c r="L84" s="37"/>
      <c r="M84" s="37"/>
      <c r="N84" s="37"/>
      <c r="O84" s="37"/>
      <c r="P84" s="37"/>
      <c r="Q84" s="37"/>
      <c r="R84" s="37"/>
      <c r="S84" s="90"/>
      <c r="T84" s="90"/>
      <c r="U84" s="90"/>
      <c r="V84" s="90">
        <f>SUMIF(purchases!K85,$M$4,purchases!V85)</f>
        <v>0</v>
      </c>
      <c r="W84" s="90"/>
      <c r="X84" s="90"/>
      <c r="Z84" s="36"/>
      <c r="AA84" s="36"/>
      <c r="AB84" s="36"/>
      <c r="AC84" s="112"/>
      <c r="AD84" s="112"/>
      <c r="AE84" s="112"/>
      <c r="AF84" s="112"/>
      <c r="AG84" s="112"/>
      <c r="AH84" s="112"/>
      <c r="AI84" s="112"/>
      <c r="AJ84" s="112">
        <f>SUMIF(purchases!AJ85,$AL$4,purchases!AD85)</f>
        <v>0</v>
      </c>
      <c r="AK84" s="112"/>
      <c r="AL84" s="112"/>
      <c r="AM84" s="112"/>
      <c r="AN84" s="112"/>
      <c r="AO84" s="112"/>
      <c r="AP84" s="112"/>
      <c r="AQ84" s="112"/>
      <c r="AR84" s="116"/>
      <c r="AS84" s="116"/>
      <c r="AT84" s="116"/>
      <c r="AU84" s="116">
        <f>SUMIF(purchases!AJ85,$AL$4,purchases!AU85)</f>
        <v>0</v>
      </c>
      <c r="AV84" s="116"/>
      <c r="AW84" s="116"/>
      <c r="AY84" s="102"/>
      <c r="AZ84" s="102"/>
      <c r="BA84" s="102"/>
      <c r="BB84" s="113"/>
      <c r="BC84" s="113"/>
      <c r="BD84" s="113"/>
      <c r="BE84" s="113"/>
      <c r="BF84" s="113"/>
      <c r="BG84" s="113"/>
      <c r="BH84" s="113"/>
      <c r="BI84" s="113">
        <f>SUMIF(purchases!BI85,$BK$4,purchases!BC85)</f>
        <v>0</v>
      </c>
      <c r="BJ84" s="113"/>
      <c r="BK84" s="113"/>
      <c r="BL84" s="113"/>
      <c r="BM84" s="113"/>
      <c r="BN84" s="113"/>
      <c r="BO84" s="113"/>
      <c r="BP84" s="113"/>
      <c r="BQ84" s="104"/>
      <c r="BR84" s="104"/>
      <c r="BS84" s="104"/>
      <c r="BT84" s="104">
        <f>SUMIF(purchases!BI85,$BK$4,purchases!BT85)</f>
        <v>0</v>
      </c>
      <c r="BU84" s="104"/>
      <c r="BV84" s="104"/>
      <c r="BX84" s="117"/>
      <c r="BY84" s="117"/>
      <c r="BZ84" s="117"/>
      <c r="CA84" s="114"/>
      <c r="CB84" s="114"/>
      <c r="CC84" s="114"/>
      <c r="CD84" s="114"/>
      <c r="CE84" s="114"/>
      <c r="CF84" s="114"/>
      <c r="CG84" s="114"/>
      <c r="CH84" s="114">
        <f>SUMIF(purchases!CH85,$CJ$4,purchases!CB85)</f>
        <v>0</v>
      </c>
      <c r="CI84" s="114"/>
      <c r="CJ84" s="114"/>
      <c r="CK84" s="114"/>
      <c r="CL84" s="114"/>
      <c r="CM84" s="114"/>
      <c r="CN84" s="114"/>
      <c r="CO84" s="114"/>
      <c r="CP84" s="109"/>
      <c r="CQ84" s="109"/>
      <c r="CR84" s="109"/>
      <c r="CS84" s="109">
        <f>SUMIF(purchases!CH85,$CJ$4,purchases!CS85)</f>
        <v>0</v>
      </c>
      <c r="CT84" s="109"/>
      <c r="CU84" s="109"/>
      <c r="CW84" s="115"/>
      <c r="CX84" s="115"/>
      <c r="CY84" s="115"/>
      <c r="CZ84" s="111"/>
      <c r="DA84" s="111"/>
      <c r="DB84" s="111"/>
      <c r="DC84" s="111"/>
      <c r="DD84" s="111"/>
      <c r="DE84" s="111"/>
      <c r="DF84" s="111"/>
      <c r="DG84" s="111">
        <f>SUMIF(purchases!DG85,$DI$4,purchases!DA85)</f>
        <v>0</v>
      </c>
      <c r="DH84" s="111"/>
      <c r="DI84" s="111"/>
      <c r="DJ84" s="111"/>
      <c r="DK84" s="111"/>
      <c r="DL84" s="111"/>
      <c r="DM84" s="111"/>
      <c r="DN84" s="111"/>
      <c r="DO84" s="110"/>
      <c r="DP84" s="110"/>
      <c r="DQ84" s="110"/>
      <c r="DR84" s="110">
        <f>SUMIF(purchases!DG85,$DI$4,purchases!DR85)</f>
        <v>0</v>
      </c>
      <c r="DS84" s="110"/>
      <c r="DT84" s="110"/>
      <c r="DV84" s="102"/>
      <c r="DW84" s="102"/>
      <c r="DX84" s="102"/>
      <c r="DY84" s="103"/>
      <c r="DZ84" s="103"/>
      <c r="EA84" s="103"/>
      <c r="EB84" s="103"/>
      <c r="EC84" s="103"/>
      <c r="ED84" s="103"/>
      <c r="EE84" s="103"/>
      <c r="EF84" s="103">
        <f>SUMIF(purchases!EF85,$EH$4,purchases!DZ85)</f>
        <v>0</v>
      </c>
      <c r="EG84" s="103"/>
      <c r="EH84" s="103"/>
      <c r="EI84" s="103"/>
      <c r="EJ84" s="103"/>
      <c r="EK84" s="103"/>
      <c r="EL84" s="103"/>
      <c r="EM84" s="103"/>
      <c r="EN84" s="104"/>
      <c r="EO84" s="104"/>
      <c r="EP84" s="104"/>
      <c r="EQ84" s="104">
        <f>SUMIF(purchases!EF85,$EH$4,purchases!EQ85)</f>
        <v>0</v>
      </c>
      <c r="ER84" s="104"/>
      <c r="ES84" s="104"/>
      <c r="EU84" s="36"/>
      <c r="EV84" s="36"/>
      <c r="EW84" s="36"/>
      <c r="EX84" s="37"/>
      <c r="EY84" s="37"/>
      <c r="EZ84" s="37"/>
      <c r="FA84" s="37"/>
      <c r="FB84" s="37"/>
      <c r="FC84" s="37"/>
      <c r="FD84" s="37"/>
      <c r="FE84" s="37">
        <f>SUMIF(purchases!FE85,$FG$4,purchases!EY85)</f>
        <v>0</v>
      </c>
      <c r="FF84" s="37"/>
      <c r="FG84" s="37"/>
      <c r="FH84" s="37"/>
      <c r="FI84" s="37"/>
      <c r="FJ84" s="37"/>
      <c r="FK84" s="37"/>
      <c r="FL84" s="37"/>
      <c r="FM84" s="90"/>
      <c r="FN84" s="90"/>
      <c r="FO84" s="90"/>
      <c r="FP84" s="90">
        <f>SUMIF(purchases!FE85,$FG$4,purchases!FP85)</f>
        <v>0</v>
      </c>
      <c r="FQ84" s="90"/>
      <c r="FR84" s="90"/>
      <c r="FT84" s="36"/>
      <c r="FU84" s="36"/>
      <c r="FV84" s="36"/>
      <c r="FW84" s="112"/>
      <c r="FX84" s="112"/>
      <c r="FY84" s="112"/>
      <c r="FZ84" s="112"/>
      <c r="GA84" s="112"/>
      <c r="GB84" s="112"/>
      <c r="GC84" s="112"/>
      <c r="GD84" s="112">
        <f>SUMIF(purchases!GD85,$GF$4,purchases!FX85)</f>
        <v>0</v>
      </c>
      <c r="GE84" s="112"/>
      <c r="GF84" s="112"/>
      <c r="GG84" s="112"/>
      <c r="GH84" s="112"/>
      <c r="GI84" s="112"/>
      <c r="GJ84" s="112"/>
      <c r="GK84" s="112"/>
      <c r="GL84" s="116"/>
      <c r="GM84" s="116"/>
      <c r="GN84" s="116"/>
      <c r="GO84" s="116">
        <f>SUMIF(purchases!GD85,$GF$4,purchases!GO85)</f>
        <v>0</v>
      </c>
      <c r="GP84" s="116"/>
      <c r="GQ84" s="116"/>
      <c r="GS84" s="102"/>
      <c r="GT84" s="102"/>
      <c r="GU84" s="102"/>
      <c r="GV84" s="113"/>
      <c r="GW84" s="113"/>
      <c r="GX84" s="113"/>
      <c r="GY84" s="113"/>
      <c r="GZ84" s="113"/>
      <c r="HA84" s="113"/>
      <c r="HB84" s="113"/>
      <c r="HC84" s="113">
        <f>SUMIF(purchases!HC85,$HE$4,purchases!GW85)</f>
        <v>0</v>
      </c>
      <c r="HD84" s="113"/>
      <c r="HE84" s="113"/>
      <c r="HF84" s="113"/>
      <c r="HG84" s="113"/>
      <c r="HH84" s="113"/>
      <c r="HI84" s="113"/>
      <c r="HJ84" s="113"/>
      <c r="HK84" s="104"/>
      <c r="HL84" s="104"/>
      <c r="HM84" s="104"/>
      <c r="HN84" s="104">
        <f>SUMIF(purchases!HC85,$HE$4,purchases!HN85)</f>
        <v>0</v>
      </c>
      <c r="HO84" s="104"/>
      <c r="HP84" s="104"/>
      <c r="HR84" s="117"/>
      <c r="HS84" s="117"/>
      <c r="HT84" s="117"/>
      <c r="HU84" s="114"/>
      <c r="HV84" s="114"/>
      <c r="HW84" s="114"/>
      <c r="HX84" s="114"/>
      <c r="HY84" s="114"/>
      <c r="HZ84" s="114"/>
      <c r="IA84" s="114"/>
      <c r="IB84" s="114">
        <f>SUMIF(purchases!IB85,$ID$4,purchases!HV85)</f>
        <v>0</v>
      </c>
      <c r="IC84" s="114"/>
      <c r="ID84" s="114"/>
      <c r="IE84" s="114"/>
      <c r="IF84" s="114"/>
      <c r="IG84" s="114"/>
      <c r="IH84" s="114"/>
      <c r="II84" s="114"/>
      <c r="IJ84" s="109"/>
      <c r="IK84" s="109"/>
      <c r="IL84" s="109"/>
      <c r="IM84" s="109">
        <f>SUMIF(purchases!IB85,$ID$4,purchases!IM85)</f>
        <v>0</v>
      </c>
      <c r="IN84" s="109"/>
      <c r="IO84" s="109"/>
      <c r="IQ84" s="115"/>
      <c r="IR84" s="115"/>
      <c r="IS84" s="115"/>
      <c r="IT84" s="111"/>
      <c r="IU84" s="111"/>
      <c r="IV84" s="111"/>
      <c r="IW84" s="111"/>
      <c r="IX84" s="111"/>
      <c r="IY84" s="111"/>
      <c r="IZ84" s="111"/>
      <c r="JA84" s="111">
        <f>SUMIF(purchases!JA85,$JC$4,purchases!IU85)</f>
        <v>0</v>
      </c>
      <c r="JB84" s="111"/>
      <c r="JC84" s="111"/>
      <c r="JD84" s="111"/>
      <c r="JE84" s="111"/>
      <c r="JF84" s="111"/>
      <c r="JG84" s="111"/>
      <c r="JH84" s="111"/>
      <c r="JI84" s="110"/>
      <c r="JJ84" s="110"/>
      <c r="JK84" s="110"/>
      <c r="JL84" s="110">
        <f>SUMIF(purchases!JA85,$JC$4,purchases!JL85)</f>
        <v>0</v>
      </c>
      <c r="JM84" s="110"/>
      <c r="JN84" s="110"/>
      <c r="JP84" s="102"/>
      <c r="JQ84" s="102"/>
      <c r="JR84" s="102"/>
      <c r="JS84" s="103"/>
      <c r="JT84" s="103"/>
      <c r="JU84" s="103"/>
      <c r="JV84" s="103"/>
      <c r="JW84" s="103"/>
      <c r="JX84" s="103"/>
      <c r="JY84" s="103"/>
      <c r="JZ84" s="103">
        <f>SUMIF(purchases!JZ85,$KB$4,purchases!JT85)</f>
        <v>0</v>
      </c>
      <c r="KA84" s="103"/>
      <c r="KB84" s="103"/>
      <c r="KC84" s="103"/>
      <c r="KD84" s="103"/>
      <c r="KE84" s="103"/>
      <c r="KF84" s="103"/>
      <c r="KG84" s="103"/>
      <c r="KH84" s="104"/>
      <c r="KI84" s="104"/>
      <c r="KJ84" s="104"/>
      <c r="KK84" s="104">
        <f>SUMIF(purchases!JZ85,$KB$4,purchases!KK85)</f>
        <v>0</v>
      </c>
      <c r="KL84" s="104"/>
      <c r="KM84" s="104"/>
    </row>
    <row r="85" spans="1:299" s="4" customFormat="1" ht="20.100000000000001" customHeight="1" x14ac:dyDescent="0.2">
      <c r="A85" s="36"/>
      <c r="B85" s="36"/>
      <c r="C85" s="36"/>
      <c r="D85" s="37"/>
      <c r="E85" s="37"/>
      <c r="F85" s="37"/>
      <c r="G85" s="37"/>
      <c r="H85" s="37"/>
      <c r="I85" s="37"/>
      <c r="J85" s="37"/>
      <c r="K85" s="37">
        <f>SUMIF(purchases!K86,$M$4,purchases!E86)</f>
        <v>0</v>
      </c>
      <c r="L85" s="37"/>
      <c r="M85" s="37"/>
      <c r="N85" s="37"/>
      <c r="O85" s="37"/>
      <c r="P85" s="37"/>
      <c r="Q85" s="37"/>
      <c r="R85" s="37"/>
      <c r="S85" s="90"/>
      <c r="T85" s="90"/>
      <c r="U85" s="90"/>
      <c r="V85" s="90">
        <f>SUMIF(purchases!K86,$M$4,purchases!V86)</f>
        <v>0</v>
      </c>
      <c r="W85" s="90"/>
      <c r="X85" s="90"/>
      <c r="Z85" s="36"/>
      <c r="AA85" s="36"/>
      <c r="AB85" s="36"/>
      <c r="AC85" s="112"/>
      <c r="AD85" s="112"/>
      <c r="AE85" s="112"/>
      <c r="AF85" s="112"/>
      <c r="AG85" s="112"/>
      <c r="AH85" s="112"/>
      <c r="AI85" s="112"/>
      <c r="AJ85" s="112">
        <f>SUMIF(purchases!AJ86,$AL$4,purchases!AD86)</f>
        <v>0</v>
      </c>
      <c r="AK85" s="112"/>
      <c r="AL85" s="112"/>
      <c r="AM85" s="112"/>
      <c r="AN85" s="112"/>
      <c r="AO85" s="112"/>
      <c r="AP85" s="112"/>
      <c r="AQ85" s="112"/>
      <c r="AR85" s="116"/>
      <c r="AS85" s="116"/>
      <c r="AT85" s="116"/>
      <c r="AU85" s="116">
        <f>SUMIF(purchases!AJ86,$AL$4,purchases!AU86)</f>
        <v>0</v>
      </c>
      <c r="AV85" s="116"/>
      <c r="AW85" s="116"/>
      <c r="AY85" s="102"/>
      <c r="AZ85" s="102"/>
      <c r="BA85" s="102"/>
      <c r="BB85" s="113"/>
      <c r="BC85" s="113"/>
      <c r="BD85" s="113"/>
      <c r="BE85" s="113"/>
      <c r="BF85" s="113"/>
      <c r="BG85" s="113"/>
      <c r="BH85" s="113"/>
      <c r="BI85" s="113">
        <f>SUMIF(purchases!BI86,$BK$4,purchases!BC86)</f>
        <v>0</v>
      </c>
      <c r="BJ85" s="113"/>
      <c r="BK85" s="113"/>
      <c r="BL85" s="113"/>
      <c r="BM85" s="113"/>
      <c r="BN85" s="113"/>
      <c r="BO85" s="113"/>
      <c r="BP85" s="113"/>
      <c r="BQ85" s="104"/>
      <c r="BR85" s="104"/>
      <c r="BS85" s="104"/>
      <c r="BT85" s="104">
        <f>SUMIF(purchases!BI86,$BK$4,purchases!BT86)</f>
        <v>0</v>
      </c>
      <c r="BU85" s="104"/>
      <c r="BV85" s="104"/>
      <c r="BX85" s="117"/>
      <c r="BY85" s="117"/>
      <c r="BZ85" s="117"/>
      <c r="CA85" s="114"/>
      <c r="CB85" s="114"/>
      <c r="CC85" s="114"/>
      <c r="CD85" s="114"/>
      <c r="CE85" s="114"/>
      <c r="CF85" s="114"/>
      <c r="CG85" s="114"/>
      <c r="CH85" s="114">
        <f>SUMIF(purchases!CH86,$CJ$4,purchases!CB86)</f>
        <v>0</v>
      </c>
      <c r="CI85" s="114"/>
      <c r="CJ85" s="114"/>
      <c r="CK85" s="114"/>
      <c r="CL85" s="114"/>
      <c r="CM85" s="114"/>
      <c r="CN85" s="114"/>
      <c r="CO85" s="114"/>
      <c r="CP85" s="109"/>
      <c r="CQ85" s="109"/>
      <c r="CR85" s="109"/>
      <c r="CS85" s="109">
        <f>SUMIF(purchases!CH86,$CJ$4,purchases!CS86)</f>
        <v>0</v>
      </c>
      <c r="CT85" s="109"/>
      <c r="CU85" s="109"/>
      <c r="CW85" s="115"/>
      <c r="CX85" s="115"/>
      <c r="CY85" s="115"/>
      <c r="CZ85" s="111"/>
      <c r="DA85" s="111"/>
      <c r="DB85" s="111"/>
      <c r="DC85" s="111"/>
      <c r="DD85" s="111"/>
      <c r="DE85" s="111"/>
      <c r="DF85" s="111"/>
      <c r="DG85" s="111">
        <f>SUMIF(purchases!DG86,$DI$4,purchases!DA86)</f>
        <v>0</v>
      </c>
      <c r="DH85" s="111"/>
      <c r="DI85" s="111"/>
      <c r="DJ85" s="111"/>
      <c r="DK85" s="111"/>
      <c r="DL85" s="111"/>
      <c r="DM85" s="111"/>
      <c r="DN85" s="111"/>
      <c r="DO85" s="110"/>
      <c r="DP85" s="110"/>
      <c r="DQ85" s="110"/>
      <c r="DR85" s="110">
        <f>SUMIF(purchases!DG86,$DI$4,purchases!DR86)</f>
        <v>0</v>
      </c>
      <c r="DS85" s="110"/>
      <c r="DT85" s="110"/>
      <c r="DV85" s="102"/>
      <c r="DW85" s="102"/>
      <c r="DX85" s="102"/>
      <c r="DY85" s="103"/>
      <c r="DZ85" s="103"/>
      <c r="EA85" s="103"/>
      <c r="EB85" s="103"/>
      <c r="EC85" s="103"/>
      <c r="ED85" s="103"/>
      <c r="EE85" s="103"/>
      <c r="EF85" s="103">
        <f>SUMIF(purchases!EF86,$EH$4,purchases!DZ86)</f>
        <v>0</v>
      </c>
      <c r="EG85" s="103"/>
      <c r="EH85" s="103"/>
      <c r="EI85" s="103"/>
      <c r="EJ85" s="103"/>
      <c r="EK85" s="103"/>
      <c r="EL85" s="103"/>
      <c r="EM85" s="103"/>
      <c r="EN85" s="104"/>
      <c r="EO85" s="104"/>
      <c r="EP85" s="104"/>
      <c r="EQ85" s="104">
        <f>SUMIF(purchases!EF86,$EH$4,purchases!EQ86)</f>
        <v>0</v>
      </c>
      <c r="ER85" s="104"/>
      <c r="ES85" s="104"/>
      <c r="EU85" s="36"/>
      <c r="EV85" s="36"/>
      <c r="EW85" s="36"/>
      <c r="EX85" s="37"/>
      <c r="EY85" s="37"/>
      <c r="EZ85" s="37"/>
      <c r="FA85" s="37"/>
      <c r="FB85" s="37"/>
      <c r="FC85" s="37"/>
      <c r="FD85" s="37"/>
      <c r="FE85" s="37">
        <f>SUMIF(purchases!FE86,$FG$4,purchases!EY86)</f>
        <v>0</v>
      </c>
      <c r="FF85" s="37"/>
      <c r="FG85" s="37"/>
      <c r="FH85" s="37"/>
      <c r="FI85" s="37"/>
      <c r="FJ85" s="37"/>
      <c r="FK85" s="37"/>
      <c r="FL85" s="37"/>
      <c r="FM85" s="90"/>
      <c r="FN85" s="90"/>
      <c r="FO85" s="90"/>
      <c r="FP85" s="90">
        <f>SUMIF(purchases!FE86,$FG$4,purchases!FP86)</f>
        <v>0</v>
      </c>
      <c r="FQ85" s="90"/>
      <c r="FR85" s="90"/>
      <c r="FT85" s="36"/>
      <c r="FU85" s="36"/>
      <c r="FV85" s="36"/>
      <c r="FW85" s="112"/>
      <c r="FX85" s="112"/>
      <c r="FY85" s="112"/>
      <c r="FZ85" s="112"/>
      <c r="GA85" s="112"/>
      <c r="GB85" s="112"/>
      <c r="GC85" s="112"/>
      <c r="GD85" s="112">
        <f>SUMIF(purchases!GD86,$GF$4,purchases!FX86)</f>
        <v>0</v>
      </c>
      <c r="GE85" s="112"/>
      <c r="GF85" s="112"/>
      <c r="GG85" s="112"/>
      <c r="GH85" s="112"/>
      <c r="GI85" s="112"/>
      <c r="GJ85" s="112"/>
      <c r="GK85" s="112"/>
      <c r="GL85" s="116"/>
      <c r="GM85" s="116"/>
      <c r="GN85" s="116"/>
      <c r="GO85" s="116">
        <f>SUMIF(purchases!GD86,$GF$4,purchases!GO86)</f>
        <v>0</v>
      </c>
      <c r="GP85" s="116"/>
      <c r="GQ85" s="116"/>
      <c r="GS85" s="102"/>
      <c r="GT85" s="102"/>
      <c r="GU85" s="102"/>
      <c r="GV85" s="113"/>
      <c r="GW85" s="113"/>
      <c r="GX85" s="113"/>
      <c r="GY85" s="113"/>
      <c r="GZ85" s="113"/>
      <c r="HA85" s="113"/>
      <c r="HB85" s="113"/>
      <c r="HC85" s="113">
        <f>SUMIF(purchases!HC86,$HE$4,purchases!GW86)</f>
        <v>0</v>
      </c>
      <c r="HD85" s="113"/>
      <c r="HE85" s="113"/>
      <c r="HF85" s="113"/>
      <c r="HG85" s="113"/>
      <c r="HH85" s="113"/>
      <c r="HI85" s="113"/>
      <c r="HJ85" s="113"/>
      <c r="HK85" s="104"/>
      <c r="HL85" s="104"/>
      <c r="HM85" s="104"/>
      <c r="HN85" s="104">
        <f>SUMIF(purchases!HC86,$HE$4,purchases!HN86)</f>
        <v>0</v>
      </c>
      <c r="HO85" s="104"/>
      <c r="HP85" s="104"/>
      <c r="HR85" s="117"/>
      <c r="HS85" s="117"/>
      <c r="HT85" s="117"/>
      <c r="HU85" s="114"/>
      <c r="HV85" s="114"/>
      <c r="HW85" s="114"/>
      <c r="HX85" s="114"/>
      <c r="HY85" s="114"/>
      <c r="HZ85" s="114"/>
      <c r="IA85" s="114"/>
      <c r="IB85" s="114">
        <f>SUMIF(purchases!IB86,$ID$4,purchases!HV86)</f>
        <v>0</v>
      </c>
      <c r="IC85" s="114"/>
      <c r="ID85" s="114"/>
      <c r="IE85" s="114"/>
      <c r="IF85" s="114"/>
      <c r="IG85" s="114"/>
      <c r="IH85" s="114"/>
      <c r="II85" s="114"/>
      <c r="IJ85" s="109"/>
      <c r="IK85" s="109"/>
      <c r="IL85" s="109"/>
      <c r="IM85" s="109">
        <f>SUMIF(purchases!IB86,$ID$4,purchases!IM86)</f>
        <v>0</v>
      </c>
      <c r="IN85" s="109"/>
      <c r="IO85" s="109"/>
      <c r="IQ85" s="115"/>
      <c r="IR85" s="115"/>
      <c r="IS85" s="115"/>
      <c r="IT85" s="111"/>
      <c r="IU85" s="111"/>
      <c r="IV85" s="111"/>
      <c r="IW85" s="111"/>
      <c r="IX85" s="111"/>
      <c r="IY85" s="111"/>
      <c r="IZ85" s="111"/>
      <c r="JA85" s="111">
        <f>SUMIF(purchases!JA86,$JC$4,purchases!IU86)</f>
        <v>0</v>
      </c>
      <c r="JB85" s="111"/>
      <c r="JC85" s="111"/>
      <c r="JD85" s="111"/>
      <c r="JE85" s="111"/>
      <c r="JF85" s="111"/>
      <c r="JG85" s="111"/>
      <c r="JH85" s="111"/>
      <c r="JI85" s="110"/>
      <c r="JJ85" s="110"/>
      <c r="JK85" s="110"/>
      <c r="JL85" s="110">
        <f>SUMIF(purchases!JA86,$JC$4,purchases!JL86)</f>
        <v>0</v>
      </c>
      <c r="JM85" s="110"/>
      <c r="JN85" s="110"/>
      <c r="JP85" s="102"/>
      <c r="JQ85" s="102"/>
      <c r="JR85" s="102"/>
      <c r="JS85" s="103"/>
      <c r="JT85" s="103"/>
      <c r="JU85" s="103"/>
      <c r="JV85" s="103"/>
      <c r="JW85" s="103"/>
      <c r="JX85" s="103"/>
      <c r="JY85" s="103"/>
      <c r="JZ85" s="103">
        <f>SUMIF(purchases!JZ86,$KB$4,purchases!JT86)</f>
        <v>0</v>
      </c>
      <c r="KA85" s="103"/>
      <c r="KB85" s="103"/>
      <c r="KC85" s="103"/>
      <c r="KD85" s="103"/>
      <c r="KE85" s="103"/>
      <c r="KF85" s="103"/>
      <c r="KG85" s="103"/>
      <c r="KH85" s="104"/>
      <c r="KI85" s="104"/>
      <c r="KJ85" s="104"/>
      <c r="KK85" s="104">
        <f>SUMIF(purchases!JZ86,$KB$4,purchases!KK86)</f>
        <v>0</v>
      </c>
      <c r="KL85" s="104"/>
      <c r="KM85" s="104"/>
    </row>
    <row r="86" spans="1:299" s="4" customFormat="1" ht="20.100000000000001" customHeight="1" x14ac:dyDescent="0.2">
      <c r="A86" s="36"/>
      <c r="B86" s="36"/>
      <c r="C86" s="36"/>
      <c r="D86" s="37"/>
      <c r="E86" s="37"/>
      <c r="F86" s="37"/>
      <c r="G86" s="37"/>
      <c r="H86" s="37"/>
      <c r="I86" s="37"/>
      <c r="J86" s="37"/>
      <c r="K86" s="37">
        <f>SUMIF(purchases!K87,$M$4,purchases!E87)</f>
        <v>0</v>
      </c>
      <c r="L86" s="37"/>
      <c r="M86" s="37"/>
      <c r="N86" s="37"/>
      <c r="O86" s="37"/>
      <c r="P86" s="37"/>
      <c r="Q86" s="37"/>
      <c r="R86" s="37"/>
      <c r="S86" s="90"/>
      <c r="T86" s="90"/>
      <c r="U86" s="90"/>
      <c r="V86" s="90">
        <f>SUMIF(purchases!K87,$M$4,purchases!V87)</f>
        <v>0</v>
      </c>
      <c r="W86" s="90"/>
      <c r="X86" s="90"/>
      <c r="Z86" s="36"/>
      <c r="AA86" s="36"/>
      <c r="AB86" s="36"/>
      <c r="AC86" s="112"/>
      <c r="AD86" s="112"/>
      <c r="AE86" s="112"/>
      <c r="AF86" s="112"/>
      <c r="AG86" s="112"/>
      <c r="AH86" s="112"/>
      <c r="AI86" s="112"/>
      <c r="AJ86" s="112">
        <f>SUMIF(purchases!AJ87,$AL$4,purchases!AD87)</f>
        <v>0</v>
      </c>
      <c r="AK86" s="112"/>
      <c r="AL86" s="112"/>
      <c r="AM86" s="112"/>
      <c r="AN86" s="112"/>
      <c r="AO86" s="112"/>
      <c r="AP86" s="112"/>
      <c r="AQ86" s="112"/>
      <c r="AR86" s="116"/>
      <c r="AS86" s="116"/>
      <c r="AT86" s="116"/>
      <c r="AU86" s="116">
        <f>SUMIF(purchases!AJ87,$AL$4,purchases!AU87)</f>
        <v>0</v>
      </c>
      <c r="AV86" s="116"/>
      <c r="AW86" s="116"/>
      <c r="AY86" s="102"/>
      <c r="AZ86" s="102"/>
      <c r="BA86" s="102"/>
      <c r="BB86" s="113"/>
      <c r="BC86" s="113"/>
      <c r="BD86" s="113"/>
      <c r="BE86" s="113"/>
      <c r="BF86" s="113"/>
      <c r="BG86" s="113"/>
      <c r="BH86" s="113"/>
      <c r="BI86" s="113">
        <f>SUMIF(purchases!BI87,$BK$4,purchases!BC87)</f>
        <v>0</v>
      </c>
      <c r="BJ86" s="113"/>
      <c r="BK86" s="113"/>
      <c r="BL86" s="113"/>
      <c r="BM86" s="113"/>
      <c r="BN86" s="113"/>
      <c r="BO86" s="113"/>
      <c r="BP86" s="113"/>
      <c r="BQ86" s="104"/>
      <c r="BR86" s="104"/>
      <c r="BS86" s="104"/>
      <c r="BT86" s="104">
        <f>SUMIF(purchases!BI87,$BK$4,purchases!BT87)</f>
        <v>0</v>
      </c>
      <c r="BU86" s="104"/>
      <c r="BV86" s="104"/>
      <c r="BX86" s="117"/>
      <c r="BY86" s="117"/>
      <c r="BZ86" s="117"/>
      <c r="CA86" s="114"/>
      <c r="CB86" s="114"/>
      <c r="CC86" s="114"/>
      <c r="CD86" s="114"/>
      <c r="CE86" s="114"/>
      <c r="CF86" s="114"/>
      <c r="CG86" s="114"/>
      <c r="CH86" s="114">
        <f>SUMIF(purchases!CH87,$CJ$4,purchases!CB87)</f>
        <v>0</v>
      </c>
      <c r="CI86" s="114"/>
      <c r="CJ86" s="114"/>
      <c r="CK86" s="114"/>
      <c r="CL86" s="114"/>
      <c r="CM86" s="114"/>
      <c r="CN86" s="114"/>
      <c r="CO86" s="114"/>
      <c r="CP86" s="109"/>
      <c r="CQ86" s="109"/>
      <c r="CR86" s="109"/>
      <c r="CS86" s="109">
        <f>SUMIF(purchases!CH87,$CJ$4,purchases!CS87)</f>
        <v>0</v>
      </c>
      <c r="CT86" s="109"/>
      <c r="CU86" s="109"/>
      <c r="CW86" s="115"/>
      <c r="CX86" s="115"/>
      <c r="CY86" s="115"/>
      <c r="CZ86" s="111"/>
      <c r="DA86" s="111"/>
      <c r="DB86" s="111"/>
      <c r="DC86" s="111"/>
      <c r="DD86" s="111"/>
      <c r="DE86" s="111"/>
      <c r="DF86" s="111"/>
      <c r="DG86" s="111">
        <f>SUMIF(purchases!DG87,$DI$4,purchases!DA87)</f>
        <v>0</v>
      </c>
      <c r="DH86" s="111"/>
      <c r="DI86" s="111"/>
      <c r="DJ86" s="111"/>
      <c r="DK86" s="111"/>
      <c r="DL86" s="111"/>
      <c r="DM86" s="111"/>
      <c r="DN86" s="111"/>
      <c r="DO86" s="110"/>
      <c r="DP86" s="110"/>
      <c r="DQ86" s="110"/>
      <c r="DR86" s="110">
        <f>SUMIF(purchases!DG87,$DI$4,purchases!DR87)</f>
        <v>0</v>
      </c>
      <c r="DS86" s="110"/>
      <c r="DT86" s="110"/>
      <c r="DV86" s="102"/>
      <c r="DW86" s="102"/>
      <c r="DX86" s="102"/>
      <c r="DY86" s="103"/>
      <c r="DZ86" s="103"/>
      <c r="EA86" s="103"/>
      <c r="EB86" s="103"/>
      <c r="EC86" s="103"/>
      <c r="ED86" s="103"/>
      <c r="EE86" s="103"/>
      <c r="EF86" s="103">
        <f>SUMIF(purchases!EF87,$EH$4,purchases!DZ87)</f>
        <v>0</v>
      </c>
      <c r="EG86" s="103"/>
      <c r="EH86" s="103"/>
      <c r="EI86" s="103"/>
      <c r="EJ86" s="103"/>
      <c r="EK86" s="103"/>
      <c r="EL86" s="103"/>
      <c r="EM86" s="103"/>
      <c r="EN86" s="104"/>
      <c r="EO86" s="104"/>
      <c r="EP86" s="104"/>
      <c r="EQ86" s="104">
        <f>SUMIF(purchases!EF87,$EH$4,purchases!EQ87)</f>
        <v>0</v>
      </c>
      <c r="ER86" s="104"/>
      <c r="ES86" s="104"/>
      <c r="EU86" s="36"/>
      <c r="EV86" s="36"/>
      <c r="EW86" s="36"/>
      <c r="EX86" s="37"/>
      <c r="EY86" s="37"/>
      <c r="EZ86" s="37"/>
      <c r="FA86" s="37"/>
      <c r="FB86" s="37"/>
      <c r="FC86" s="37"/>
      <c r="FD86" s="37"/>
      <c r="FE86" s="37">
        <f>SUMIF(purchases!FE87,$FG$4,purchases!EY87)</f>
        <v>0</v>
      </c>
      <c r="FF86" s="37"/>
      <c r="FG86" s="37"/>
      <c r="FH86" s="37"/>
      <c r="FI86" s="37"/>
      <c r="FJ86" s="37"/>
      <c r="FK86" s="37"/>
      <c r="FL86" s="37"/>
      <c r="FM86" s="90"/>
      <c r="FN86" s="90"/>
      <c r="FO86" s="90"/>
      <c r="FP86" s="90">
        <f>SUMIF(purchases!FE87,$FG$4,purchases!FP87)</f>
        <v>0</v>
      </c>
      <c r="FQ86" s="90"/>
      <c r="FR86" s="90"/>
      <c r="FT86" s="36"/>
      <c r="FU86" s="36"/>
      <c r="FV86" s="36"/>
      <c r="FW86" s="112"/>
      <c r="FX86" s="112"/>
      <c r="FY86" s="112"/>
      <c r="FZ86" s="112"/>
      <c r="GA86" s="112"/>
      <c r="GB86" s="112"/>
      <c r="GC86" s="112"/>
      <c r="GD86" s="112">
        <f>SUMIF(purchases!GD87,$GF$4,purchases!FX87)</f>
        <v>0</v>
      </c>
      <c r="GE86" s="112"/>
      <c r="GF86" s="112"/>
      <c r="GG86" s="112"/>
      <c r="GH86" s="112"/>
      <c r="GI86" s="112"/>
      <c r="GJ86" s="112"/>
      <c r="GK86" s="112"/>
      <c r="GL86" s="116"/>
      <c r="GM86" s="116"/>
      <c r="GN86" s="116"/>
      <c r="GO86" s="116">
        <f>SUMIF(purchases!GD87,$GF$4,purchases!GO87)</f>
        <v>0</v>
      </c>
      <c r="GP86" s="116"/>
      <c r="GQ86" s="116"/>
      <c r="GS86" s="102"/>
      <c r="GT86" s="102"/>
      <c r="GU86" s="102"/>
      <c r="GV86" s="113"/>
      <c r="GW86" s="113"/>
      <c r="GX86" s="113"/>
      <c r="GY86" s="113"/>
      <c r="GZ86" s="113"/>
      <c r="HA86" s="113"/>
      <c r="HB86" s="113"/>
      <c r="HC86" s="113">
        <f>SUMIF(purchases!HC87,$HE$4,purchases!GW87)</f>
        <v>0</v>
      </c>
      <c r="HD86" s="113"/>
      <c r="HE86" s="113"/>
      <c r="HF86" s="113"/>
      <c r="HG86" s="113"/>
      <c r="HH86" s="113"/>
      <c r="HI86" s="113"/>
      <c r="HJ86" s="113"/>
      <c r="HK86" s="104"/>
      <c r="HL86" s="104"/>
      <c r="HM86" s="104"/>
      <c r="HN86" s="104">
        <f>SUMIF(purchases!HC87,$HE$4,purchases!HN87)</f>
        <v>0</v>
      </c>
      <c r="HO86" s="104"/>
      <c r="HP86" s="104"/>
      <c r="HR86" s="117"/>
      <c r="HS86" s="117"/>
      <c r="HT86" s="117"/>
      <c r="HU86" s="114"/>
      <c r="HV86" s="114"/>
      <c r="HW86" s="114"/>
      <c r="HX86" s="114"/>
      <c r="HY86" s="114"/>
      <c r="HZ86" s="114"/>
      <c r="IA86" s="114"/>
      <c r="IB86" s="114">
        <f>SUMIF(purchases!IB87,$ID$4,purchases!HV87)</f>
        <v>0</v>
      </c>
      <c r="IC86" s="114"/>
      <c r="ID86" s="114"/>
      <c r="IE86" s="114"/>
      <c r="IF86" s="114"/>
      <c r="IG86" s="114"/>
      <c r="IH86" s="114"/>
      <c r="II86" s="114"/>
      <c r="IJ86" s="109"/>
      <c r="IK86" s="109"/>
      <c r="IL86" s="109"/>
      <c r="IM86" s="109">
        <f>SUMIF(purchases!IB87,$ID$4,purchases!IM87)</f>
        <v>0</v>
      </c>
      <c r="IN86" s="109"/>
      <c r="IO86" s="109"/>
      <c r="IQ86" s="115"/>
      <c r="IR86" s="115"/>
      <c r="IS86" s="115"/>
      <c r="IT86" s="111"/>
      <c r="IU86" s="111"/>
      <c r="IV86" s="111"/>
      <c r="IW86" s="111"/>
      <c r="IX86" s="111"/>
      <c r="IY86" s="111"/>
      <c r="IZ86" s="111"/>
      <c r="JA86" s="111">
        <f>SUMIF(purchases!JA87,$JC$4,purchases!IU87)</f>
        <v>0</v>
      </c>
      <c r="JB86" s="111"/>
      <c r="JC86" s="111"/>
      <c r="JD86" s="111"/>
      <c r="JE86" s="111"/>
      <c r="JF86" s="111"/>
      <c r="JG86" s="111"/>
      <c r="JH86" s="111"/>
      <c r="JI86" s="110"/>
      <c r="JJ86" s="110"/>
      <c r="JK86" s="110"/>
      <c r="JL86" s="110">
        <f>SUMIF(purchases!JA87,$JC$4,purchases!JL87)</f>
        <v>0</v>
      </c>
      <c r="JM86" s="110"/>
      <c r="JN86" s="110"/>
      <c r="JP86" s="102"/>
      <c r="JQ86" s="102"/>
      <c r="JR86" s="102"/>
      <c r="JS86" s="103"/>
      <c r="JT86" s="103"/>
      <c r="JU86" s="103"/>
      <c r="JV86" s="103"/>
      <c r="JW86" s="103"/>
      <c r="JX86" s="103"/>
      <c r="JY86" s="103"/>
      <c r="JZ86" s="103">
        <f>SUMIF(purchases!JZ87,$KB$4,purchases!JT87)</f>
        <v>0</v>
      </c>
      <c r="KA86" s="103"/>
      <c r="KB86" s="103"/>
      <c r="KC86" s="103"/>
      <c r="KD86" s="103"/>
      <c r="KE86" s="103"/>
      <c r="KF86" s="103"/>
      <c r="KG86" s="103"/>
      <c r="KH86" s="104"/>
      <c r="KI86" s="104"/>
      <c r="KJ86" s="104"/>
      <c r="KK86" s="104">
        <f>SUMIF(purchases!JZ87,$KB$4,purchases!KK87)</f>
        <v>0</v>
      </c>
      <c r="KL86" s="104"/>
      <c r="KM86" s="104"/>
    </row>
    <row r="87" spans="1:299" s="4" customFormat="1" ht="20.100000000000001" customHeight="1" x14ac:dyDescent="0.2">
      <c r="A87" s="36"/>
      <c r="B87" s="36"/>
      <c r="C87" s="36"/>
      <c r="D87" s="37"/>
      <c r="E87" s="37"/>
      <c r="F87" s="37"/>
      <c r="G87" s="37"/>
      <c r="H87" s="37"/>
      <c r="I87" s="37"/>
      <c r="J87" s="37"/>
      <c r="K87" s="37">
        <f>SUMIF(purchases!K88,$M$4,purchases!E88)</f>
        <v>0</v>
      </c>
      <c r="L87" s="37"/>
      <c r="M87" s="37"/>
      <c r="N87" s="37"/>
      <c r="O87" s="37"/>
      <c r="P87" s="37"/>
      <c r="Q87" s="37"/>
      <c r="R87" s="37"/>
      <c r="S87" s="90"/>
      <c r="T87" s="90"/>
      <c r="U87" s="90"/>
      <c r="V87" s="90">
        <f>SUMIF(purchases!K88,$M$4,purchases!V88)</f>
        <v>0</v>
      </c>
      <c r="W87" s="90"/>
      <c r="X87" s="90"/>
      <c r="Z87" s="36"/>
      <c r="AA87" s="36"/>
      <c r="AB87" s="36"/>
      <c r="AC87" s="112"/>
      <c r="AD87" s="112"/>
      <c r="AE87" s="112"/>
      <c r="AF87" s="112"/>
      <c r="AG87" s="112"/>
      <c r="AH87" s="112"/>
      <c r="AI87" s="112"/>
      <c r="AJ87" s="112">
        <f>SUMIF(purchases!AJ88,$AL$4,purchases!AD88)</f>
        <v>0</v>
      </c>
      <c r="AK87" s="112"/>
      <c r="AL87" s="112"/>
      <c r="AM87" s="112"/>
      <c r="AN87" s="112"/>
      <c r="AO87" s="112"/>
      <c r="AP87" s="112"/>
      <c r="AQ87" s="112"/>
      <c r="AR87" s="116"/>
      <c r="AS87" s="116"/>
      <c r="AT87" s="116"/>
      <c r="AU87" s="116">
        <f>SUMIF(purchases!AJ88,$AL$4,purchases!AU88)</f>
        <v>0</v>
      </c>
      <c r="AV87" s="116"/>
      <c r="AW87" s="116"/>
      <c r="AY87" s="102"/>
      <c r="AZ87" s="102"/>
      <c r="BA87" s="102"/>
      <c r="BB87" s="113"/>
      <c r="BC87" s="113"/>
      <c r="BD87" s="113"/>
      <c r="BE87" s="113"/>
      <c r="BF87" s="113"/>
      <c r="BG87" s="113"/>
      <c r="BH87" s="113"/>
      <c r="BI87" s="113">
        <f>SUMIF(purchases!BI88,$BK$4,purchases!BC88)</f>
        <v>0</v>
      </c>
      <c r="BJ87" s="113"/>
      <c r="BK87" s="113"/>
      <c r="BL87" s="113"/>
      <c r="BM87" s="113"/>
      <c r="BN87" s="113"/>
      <c r="BO87" s="113"/>
      <c r="BP87" s="113"/>
      <c r="BQ87" s="104"/>
      <c r="BR87" s="104"/>
      <c r="BS87" s="104"/>
      <c r="BT87" s="104">
        <f>SUMIF(purchases!BI88,$BK$4,purchases!BT88)</f>
        <v>0</v>
      </c>
      <c r="BU87" s="104"/>
      <c r="BV87" s="104"/>
      <c r="BX87" s="117"/>
      <c r="BY87" s="117"/>
      <c r="BZ87" s="117"/>
      <c r="CA87" s="114"/>
      <c r="CB87" s="114"/>
      <c r="CC87" s="114"/>
      <c r="CD87" s="114"/>
      <c r="CE87" s="114"/>
      <c r="CF87" s="114"/>
      <c r="CG87" s="114"/>
      <c r="CH87" s="114">
        <f>SUMIF(purchases!CH88,$CJ$4,purchases!CB88)</f>
        <v>0</v>
      </c>
      <c r="CI87" s="114"/>
      <c r="CJ87" s="114"/>
      <c r="CK87" s="114"/>
      <c r="CL87" s="114"/>
      <c r="CM87" s="114"/>
      <c r="CN87" s="114"/>
      <c r="CO87" s="114"/>
      <c r="CP87" s="109"/>
      <c r="CQ87" s="109"/>
      <c r="CR87" s="109"/>
      <c r="CS87" s="109">
        <f>SUMIF(purchases!CH88,$CJ$4,purchases!CS88)</f>
        <v>0</v>
      </c>
      <c r="CT87" s="109"/>
      <c r="CU87" s="109"/>
      <c r="CW87" s="115"/>
      <c r="CX87" s="115"/>
      <c r="CY87" s="115"/>
      <c r="CZ87" s="111"/>
      <c r="DA87" s="111"/>
      <c r="DB87" s="111"/>
      <c r="DC87" s="111"/>
      <c r="DD87" s="111"/>
      <c r="DE87" s="111"/>
      <c r="DF87" s="111"/>
      <c r="DG87" s="111">
        <f>SUMIF(purchases!DG88,$DI$4,purchases!DA88)</f>
        <v>0</v>
      </c>
      <c r="DH87" s="111"/>
      <c r="DI87" s="111"/>
      <c r="DJ87" s="111"/>
      <c r="DK87" s="111"/>
      <c r="DL87" s="111"/>
      <c r="DM87" s="111"/>
      <c r="DN87" s="111"/>
      <c r="DO87" s="110"/>
      <c r="DP87" s="110"/>
      <c r="DQ87" s="110"/>
      <c r="DR87" s="110">
        <f>SUMIF(purchases!DG88,$DI$4,purchases!DR88)</f>
        <v>0</v>
      </c>
      <c r="DS87" s="110"/>
      <c r="DT87" s="110"/>
      <c r="DV87" s="102"/>
      <c r="DW87" s="102"/>
      <c r="DX87" s="102"/>
      <c r="DY87" s="103"/>
      <c r="DZ87" s="103"/>
      <c r="EA87" s="103"/>
      <c r="EB87" s="103"/>
      <c r="EC87" s="103"/>
      <c r="ED87" s="103"/>
      <c r="EE87" s="103"/>
      <c r="EF87" s="103">
        <f>SUMIF(purchases!EF88,$EH$4,purchases!DZ88)</f>
        <v>0</v>
      </c>
      <c r="EG87" s="103"/>
      <c r="EH87" s="103"/>
      <c r="EI87" s="103"/>
      <c r="EJ87" s="103"/>
      <c r="EK87" s="103"/>
      <c r="EL87" s="103"/>
      <c r="EM87" s="103"/>
      <c r="EN87" s="104"/>
      <c r="EO87" s="104"/>
      <c r="EP87" s="104"/>
      <c r="EQ87" s="104">
        <f>SUMIF(purchases!EF88,$EH$4,purchases!EQ88)</f>
        <v>0</v>
      </c>
      <c r="ER87" s="104"/>
      <c r="ES87" s="104"/>
      <c r="EU87" s="36"/>
      <c r="EV87" s="36"/>
      <c r="EW87" s="36"/>
      <c r="EX87" s="37"/>
      <c r="EY87" s="37"/>
      <c r="EZ87" s="37"/>
      <c r="FA87" s="37"/>
      <c r="FB87" s="37"/>
      <c r="FC87" s="37"/>
      <c r="FD87" s="37"/>
      <c r="FE87" s="37">
        <f>SUMIF(purchases!FE88,$FG$4,purchases!EY88)</f>
        <v>0</v>
      </c>
      <c r="FF87" s="37"/>
      <c r="FG87" s="37"/>
      <c r="FH87" s="37"/>
      <c r="FI87" s="37"/>
      <c r="FJ87" s="37"/>
      <c r="FK87" s="37"/>
      <c r="FL87" s="37"/>
      <c r="FM87" s="90"/>
      <c r="FN87" s="90"/>
      <c r="FO87" s="90"/>
      <c r="FP87" s="90">
        <f>SUMIF(purchases!FE88,$FG$4,purchases!FP88)</f>
        <v>0</v>
      </c>
      <c r="FQ87" s="90"/>
      <c r="FR87" s="90"/>
      <c r="FT87" s="36"/>
      <c r="FU87" s="36"/>
      <c r="FV87" s="36"/>
      <c r="FW87" s="112"/>
      <c r="FX87" s="112"/>
      <c r="FY87" s="112"/>
      <c r="FZ87" s="112"/>
      <c r="GA87" s="112"/>
      <c r="GB87" s="112"/>
      <c r="GC87" s="112"/>
      <c r="GD87" s="112">
        <f>SUMIF(purchases!GD88,$GF$4,purchases!FX88)</f>
        <v>0</v>
      </c>
      <c r="GE87" s="112"/>
      <c r="GF87" s="112"/>
      <c r="GG87" s="112"/>
      <c r="GH87" s="112"/>
      <c r="GI87" s="112"/>
      <c r="GJ87" s="112"/>
      <c r="GK87" s="112"/>
      <c r="GL87" s="116"/>
      <c r="GM87" s="116"/>
      <c r="GN87" s="116"/>
      <c r="GO87" s="116">
        <f>SUMIF(purchases!GD88,$GF$4,purchases!GO88)</f>
        <v>0</v>
      </c>
      <c r="GP87" s="116"/>
      <c r="GQ87" s="116"/>
      <c r="GS87" s="102"/>
      <c r="GT87" s="102"/>
      <c r="GU87" s="102"/>
      <c r="GV87" s="113"/>
      <c r="GW87" s="113"/>
      <c r="GX87" s="113"/>
      <c r="GY87" s="113"/>
      <c r="GZ87" s="113"/>
      <c r="HA87" s="113"/>
      <c r="HB87" s="113"/>
      <c r="HC87" s="113">
        <f>SUMIF(purchases!HC88,$HE$4,purchases!GW88)</f>
        <v>0</v>
      </c>
      <c r="HD87" s="113"/>
      <c r="HE87" s="113"/>
      <c r="HF87" s="113"/>
      <c r="HG87" s="113"/>
      <c r="HH87" s="113"/>
      <c r="HI87" s="113"/>
      <c r="HJ87" s="113"/>
      <c r="HK87" s="104"/>
      <c r="HL87" s="104"/>
      <c r="HM87" s="104"/>
      <c r="HN87" s="104">
        <f>SUMIF(purchases!HC88,$HE$4,purchases!HN88)</f>
        <v>0</v>
      </c>
      <c r="HO87" s="104"/>
      <c r="HP87" s="104"/>
      <c r="HR87" s="117"/>
      <c r="HS87" s="117"/>
      <c r="HT87" s="117"/>
      <c r="HU87" s="114"/>
      <c r="HV87" s="114"/>
      <c r="HW87" s="114"/>
      <c r="HX87" s="114"/>
      <c r="HY87" s="114"/>
      <c r="HZ87" s="114"/>
      <c r="IA87" s="114"/>
      <c r="IB87" s="114">
        <f>SUMIF(purchases!IB88,$ID$4,purchases!HV88)</f>
        <v>0</v>
      </c>
      <c r="IC87" s="114"/>
      <c r="ID87" s="114"/>
      <c r="IE87" s="114"/>
      <c r="IF87" s="114"/>
      <c r="IG87" s="114"/>
      <c r="IH87" s="114"/>
      <c r="II87" s="114"/>
      <c r="IJ87" s="109"/>
      <c r="IK87" s="109"/>
      <c r="IL87" s="109"/>
      <c r="IM87" s="109">
        <f>SUMIF(purchases!IB88,$ID$4,purchases!IM88)</f>
        <v>0</v>
      </c>
      <c r="IN87" s="109"/>
      <c r="IO87" s="109"/>
      <c r="IQ87" s="115"/>
      <c r="IR87" s="115"/>
      <c r="IS87" s="115"/>
      <c r="IT87" s="111"/>
      <c r="IU87" s="111"/>
      <c r="IV87" s="111"/>
      <c r="IW87" s="111"/>
      <c r="IX87" s="111"/>
      <c r="IY87" s="111"/>
      <c r="IZ87" s="111"/>
      <c r="JA87" s="111">
        <f>SUMIF(purchases!JA88,$JC$4,purchases!IU88)</f>
        <v>0</v>
      </c>
      <c r="JB87" s="111"/>
      <c r="JC87" s="111"/>
      <c r="JD87" s="111"/>
      <c r="JE87" s="111"/>
      <c r="JF87" s="111"/>
      <c r="JG87" s="111"/>
      <c r="JH87" s="111"/>
      <c r="JI87" s="110"/>
      <c r="JJ87" s="110"/>
      <c r="JK87" s="110"/>
      <c r="JL87" s="110">
        <f>SUMIF(purchases!JA88,$JC$4,purchases!JL88)</f>
        <v>0</v>
      </c>
      <c r="JM87" s="110"/>
      <c r="JN87" s="110"/>
      <c r="JP87" s="102"/>
      <c r="JQ87" s="102"/>
      <c r="JR87" s="102"/>
      <c r="JS87" s="103"/>
      <c r="JT87" s="103"/>
      <c r="JU87" s="103"/>
      <c r="JV87" s="103"/>
      <c r="JW87" s="103"/>
      <c r="JX87" s="103"/>
      <c r="JY87" s="103"/>
      <c r="JZ87" s="103">
        <f>SUMIF(purchases!JZ88,$KB$4,purchases!JT88)</f>
        <v>0</v>
      </c>
      <c r="KA87" s="103"/>
      <c r="KB87" s="103"/>
      <c r="KC87" s="103"/>
      <c r="KD87" s="103"/>
      <c r="KE87" s="103"/>
      <c r="KF87" s="103"/>
      <c r="KG87" s="103"/>
      <c r="KH87" s="104"/>
      <c r="KI87" s="104"/>
      <c r="KJ87" s="104"/>
      <c r="KK87" s="104">
        <f>SUMIF(purchases!JZ88,$KB$4,purchases!KK88)</f>
        <v>0</v>
      </c>
      <c r="KL87" s="104"/>
      <c r="KM87" s="104"/>
    </row>
    <row r="88" spans="1:299" s="4" customFormat="1" ht="20.100000000000001" customHeight="1" x14ac:dyDescent="0.2">
      <c r="A88" s="36"/>
      <c r="B88" s="36"/>
      <c r="C88" s="36"/>
      <c r="D88" s="37"/>
      <c r="E88" s="37"/>
      <c r="F88" s="37"/>
      <c r="G88" s="37"/>
      <c r="H88" s="37"/>
      <c r="I88" s="37"/>
      <c r="J88" s="37"/>
      <c r="K88" s="37">
        <f>SUMIF(purchases!K89,$M$4,purchases!E89)</f>
        <v>0</v>
      </c>
      <c r="L88" s="37"/>
      <c r="M88" s="37"/>
      <c r="N88" s="37"/>
      <c r="O88" s="37"/>
      <c r="P88" s="37"/>
      <c r="Q88" s="37"/>
      <c r="R88" s="37"/>
      <c r="S88" s="90"/>
      <c r="T88" s="90"/>
      <c r="U88" s="90"/>
      <c r="V88" s="90">
        <f>SUMIF(purchases!K89,$M$4,purchases!V89)</f>
        <v>0</v>
      </c>
      <c r="W88" s="90"/>
      <c r="X88" s="90"/>
      <c r="Z88" s="36"/>
      <c r="AA88" s="36"/>
      <c r="AB88" s="36"/>
      <c r="AC88" s="112"/>
      <c r="AD88" s="112"/>
      <c r="AE88" s="112"/>
      <c r="AF88" s="112"/>
      <c r="AG88" s="112"/>
      <c r="AH88" s="112"/>
      <c r="AI88" s="112"/>
      <c r="AJ88" s="112">
        <f>SUMIF(purchases!AJ89,$AL$4,purchases!AD89)</f>
        <v>0</v>
      </c>
      <c r="AK88" s="112"/>
      <c r="AL88" s="112"/>
      <c r="AM88" s="112"/>
      <c r="AN88" s="112"/>
      <c r="AO88" s="112"/>
      <c r="AP88" s="112"/>
      <c r="AQ88" s="112"/>
      <c r="AR88" s="116"/>
      <c r="AS88" s="116"/>
      <c r="AT88" s="116"/>
      <c r="AU88" s="116">
        <f>SUMIF(purchases!AJ89,$AL$4,purchases!AU89)</f>
        <v>0</v>
      </c>
      <c r="AV88" s="116"/>
      <c r="AW88" s="116"/>
      <c r="AY88" s="102"/>
      <c r="AZ88" s="102"/>
      <c r="BA88" s="102"/>
      <c r="BB88" s="113"/>
      <c r="BC88" s="113"/>
      <c r="BD88" s="113"/>
      <c r="BE88" s="113"/>
      <c r="BF88" s="113"/>
      <c r="BG88" s="113"/>
      <c r="BH88" s="113"/>
      <c r="BI88" s="113">
        <f>SUMIF(purchases!BI89,$BK$4,purchases!BC89)</f>
        <v>0</v>
      </c>
      <c r="BJ88" s="113"/>
      <c r="BK88" s="113"/>
      <c r="BL88" s="113"/>
      <c r="BM88" s="113"/>
      <c r="BN88" s="113"/>
      <c r="BO88" s="113"/>
      <c r="BP88" s="113"/>
      <c r="BQ88" s="104"/>
      <c r="BR88" s="104"/>
      <c r="BS88" s="104"/>
      <c r="BT88" s="104">
        <f>SUMIF(purchases!BI89,$BK$4,purchases!BT89)</f>
        <v>0</v>
      </c>
      <c r="BU88" s="104"/>
      <c r="BV88" s="104"/>
      <c r="BX88" s="117"/>
      <c r="BY88" s="117"/>
      <c r="BZ88" s="117"/>
      <c r="CA88" s="114"/>
      <c r="CB88" s="114"/>
      <c r="CC88" s="114"/>
      <c r="CD88" s="114"/>
      <c r="CE88" s="114"/>
      <c r="CF88" s="114"/>
      <c r="CG88" s="114"/>
      <c r="CH88" s="114">
        <f>SUMIF(purchases!CH89,$CJ$4,purchases!CB89)</f>
        <v>0</v>
      </c>
      <c r="CI88" s="114"/>
      <c r="CJ88" s="114"/>
      <c r="CK88" s="114"/>
      <c r="CL88" s="114"/>
      <c r="CM88" s="114"/>
      <c r="CN88" s="114"/>
      <c r="CO88" s="114"/>
      <c r="CP88" s="109"/>
      <c r="CQ88" s="109"/>
      <c r="CR88" s="109"/>
      <c r="CS88" s="109">
        <f>SUMIF(purchases!CH89,$CJ$4,purchases!CS89)</f>
        <v>0</v>
      </c>
      <c r="CT88" s="109"/>
      <c r="CU88" s="109"/>
      <c r="CW88" s="115"/>
      <c r="CX88" s="115"/>
      <c r="CY88" s="115"/>
      <c r="CZ88" s="111"/>
      <c r="DA88" s="111"/>
      <c r="DB88" s="111"/>
      <c r="DC88" s="111"/>
      <c r="DD88" s="111"/>
      <c r="DE88" s="111"/>
      <c r="DF88" s="111"/>
      <c r="DG88" s="111">
        <f>SUMIF(purchases!DG89,$DI$4,purchases!DA89)</f>
        <v>0</v>
      </c>
      <c r="DH88" s="111"/>
      <c r="DI88" s="111"/>
      <c r="DJ88" s="111"/>
      <c r="DK88" s="111"/>
      <c r="DL88" s="111"/>
      <c r="DM88" s="111"/>
      <c r="DN88" s="111"/>
      <c r="DO88" s="110"/>
      <c r="DP88" s="110"/>
      <c r="DQ88" s="110"/>
      <c r="DR88" s="110">
        <f>SUMIF(purchases!DG89,$DI$4,purchases!DR89)</f>
        <v>0</v>
      </c>
      <c r="DS88" s="110"/>
      <c r="DT88" s="110"/>
      <c r="DV88" s="102"/>
      <c r="DW88" s="102"/>
      <c r="DX88" s="102"/>
      <c r="DY88" s="103"/>
      <c r="DZ88" s="103"/>
      <c r="EA88" s="103"/>
      <c r="EB88" s="103"/>
      <c r="EC88" s="103"/>
      <c r="ED88" s="103"/>
      <c r="EE88" s="103"/>
      <c r="EF88" s="103">
        <f>SUMIF(purchases!EF89,$EH$4,purchases!DZ89)</f>
        <v>0</v>
      </c>
      <c r="EG88" s="103"/>
      <c r="EH88" s="103"/>
      <c r="EI88" s="103"/>
      <c r="EJ88" s="103"/>
      <c r="EK88" s="103"/>
      <c r="EL88" s="103"/>
      <c r="EM88" s="103"/>
      <c r="EN88" s="104"/>
      <c r="EO88" s="104"/>
      <c r="EP88" s="104"/>
      <c r="EQ88" s="104">
        <f>SUMIF(purchases!EF89,$EH$4,purchases!EQ89)</f>
        <v>0</v>
      </c>
      <c r="ER88" s="104"/>
      <c r="ES88" s="104"/>
      <c r="EU88" s="36"/>
      <c r="EV88" s="36"/>
      <c r="EW88" s="36"/>
      <c r="EX88" s="37"/>
      <c r="EY88" s="37"/>
      <c r="EZ88" s="37"/>
      <c r="FA88" s="37"/>
      <c r="FB88" s="37"/>
      <c r="FC88" s="37"/>
      <c r="FD88" s="37"/>
      <c r="FE88" s="37">
        <f>SUMIF(purchases!FE89,$FG$4,purchases!EY89)</f>
        <v>0</v>
      </c>
      <c r="FF88" s="37"/>
      <c r="FG88" s="37"/>
      <c r="FH88" s="37"/>
      <c r="FI88" s="37"/>
      <c r="FJ88" s="37"/>
      <c r="FK88" s="37"/>
      <c r="FL88" s="37"/>
      <c r="FM88" s="90"/>
      <c r="FN88" s="90"/>
      <c r="FO88" s="90"/>
      <c r="FP88" s="90">
        <f>SUMIF(purchases!FE89,$FG$4,purchases!FP89)</f>
        <v>0</v>
      </c>
      <c r="FQ88" s="90"/>
      <c r="FR88" s="90"/>
      <c r="FT88" s="36"/>
      <c r="FU88" s="36"/>
      <c r="FV88" s="36"/>
      <c r="FW88" s="112"/>
      <c r="FX88" s="112"/>
      <c r="FY88" s="112"/>
      <c r="FZ88" s="112"/>
      <c r="GA88" s="112"/>
      <c r="GB88" s="112"/>
      <c r="GC88" s="112"/>
      <c r="GD88" s="112">
        <f>SUMIF(purchases!GD89,$GF$4,purchases!FX89)</f>
        <v>0</v>
      </c>
      <c r="GE88" s="112"/>
      <c r="GF88" s="112"/>
      <c r="GG88" s="112"/>
      <c r="GH88" s="112"/>
      <c r="GI88" s="112"/>
      <c r="GJ88" s="112"/>
      <c r="GK88" s="112"/>
      <c r="GL88" s="116"/>
      <c r="GM88" s="116"/>
      <c r="GN88" s="116"/>
      <c r="GO88" s="116">
        <f>SUMIF(purchases!GD89,$GF$4,purchases!GO89)</f>
        <v>0</v>
      </c>
      <c r="GP88" s="116"/>
      <c r="GQ88" s="116"/>
      <c r="GS88" s="102"/>
      <c r="GT88" s="102"/>
      <c r="GU88" s="102"/>
      <c r="GV88" s="113"/>
      <c r="GW88" s="113"/>
      <c r="GX88" s="113"/>
      <c r="GY88" s="113"/>
      <c r="GZ88" s="113"/>
      <c r="HA88" s="113"/>
      <c r="HB88" s="113"/>
      <c r="HC88" s="113">
        <f>SUMIF(purchases!HC89,$HE$4,purchases!GW89)</f>
        <v>0</v>
      </c>
      <c r="HD88" s="113"/>
      <c r="HE88" s="113"/>
      <c r="HF88" s="113"/>
      <c r="HG88" s="113"/>
      <c r="HH88" s="113"/>
      <c r="HI88" s="113"/>
      <c r="HJ88" s="113"/>
      <c r="HK88" s="104"/>
      <c r="HL88" s="104"/>
      <c r="HM88" s="104"/>
      <c r="HN88" s="104">
        <f>SUMIF(purchases!HC89,$HE$4,purchases!HN89)</f>
        <v>0</v>
      </c>
      <c r="HO88" s="104"/>
      <c r="HP88" s="104"/>
      <c r="HR88" s="117"/>
      <c r="HS88" s="117"/>
      <c r="HT88" s="117"/>
      <c r="HU88" s="114"/>
      <c r="HV88" s="114"/>
      <c r="HW88" s="114"/>
      <c r="HX88" s="114"/>
      <c r="HY88" s="114"/>
      <c r="HZ88" s="114"/>
      <c r="IA88" s="114"/>
      <c r="IB88" s="114">
        <f>SUMIF(purchases!IB89,$ID$4,purchases!HV89)</f>
        <v>0</v>
      </c>
      <c r="IC88" s="114"/>
      <c r="ID88" s="114"/>
      <c r="IE88" s="114"/>
      <c r="IF88" s="114"/>
      <c r="IG88" s="114"/>
      <c r="IH88" s="114"/>
      <c r="II88" s="114"/>
      <c r="IJ88" s="109"/>
      <c r="IK88" s="109"/>
      <c r="IL88" s="109"/>
      <c r="IM88" s="109">
        <f>SUMIF(purchases!IB89,$ID$4,purchases!IM89)</f>
        <v>0</v>
      </c>
      <c r="IN88" s="109"/>
      <c r="IO88" s="109"/>
      <c r="IQ88" s="115"/>
      <c r="IR88" s="115"/>
      <c r="IS88" s="115"/>
      <c r="IT88" s="111"/>
      <c r="IU88" s="111"/>
      <c r="IV88" s="111"/>
      <c r="IW88" s="111"/>
      <c r="IX88" s="111"/>
      <c r="IY88" s="111"/>
      <c r="IZ88" s="111"/>
      <c r="JA88" s="111">
        <f>SUMIF(purchases!JA89,$JC$4,purchases!IU89)</f>
        <v>0</v>
      </c>
      <c r="JB88" s="111"/>
      <c r="JC88" s="111"/>
      <c r="JD88" s="111"/>
      <c r="JE88" s="111"/>
      <c r="JF88" s="111"/>
      <c r="JG88" s="111"/>
      <c r="JH88" s="111"/>
      <c r="JI88" s="110"/>
      <c r="JJ88" s="110"/>
      <c r="JK88" s="110"/>
      <c r="JL88" s="110">
        <f>SUMIF(purchases!JA89,$JC$4,purchases!JL89)</f>
        <v>0</v>
      </c>
      <c r="JM88" s="110"/>
      <c r="JN88" s="110"/>
      <c r="JP88" s="102"/>
      <c r="JQ88" s="102"/>
      <c r="JR88" s="102"/>
      <c r="JS88" s="103"/>
      <c r="JT88" s="103"/>
      <c r="JU88" s="103"/>
      <c r="JV88" s="103"/>
      <c r="JW88" s="103"/>
      <c r="JX88" s="103"/>
      <c r="JY88" s="103"/>
      <c r="JZ88" s="103">
        <f>SUMIF(purchases!JZ89,$KB$4,purchases!JT89)</f>
        <v>0</v>
      </c>
      <c r="KA88" s="103"/>
      <c r="KB88" s="103"/>
      <c r="KC88" s="103"/>
      <c r="KD88" s="103"/>
      <c r="KE88" s="103"/>
      <c r="KF88" s="103"/>
      <c r="KG88" s="103"/>
      <c r="KH88" s="104"/>
      <c r="KI88" s="104"/>
      <c r="KJ88" s="104"/>
      <c r="KK88" s="104">
        <f>SUMIF(purchases!JZ89,$KB$4,purchases!KK89)</f>
        <v>0</v>
      </c>
      <c r="KL88" s="104"/>
      <c r="KM88" s="104"/>
    </row>
    <row r="89" spans="1:299" s="4" customFormat="1" ht="20.100000000000001" customHeight="1" x14ac:dyDescent="0.2">
      <c r="A89" s="36"/>
      <c r="B89" s="36"/>
      <c r="C89" s="36"/>
      <c r="D89" s="37"/>
      <c r="E89" s="37"/>
      <c r="F89" s="37"/>
      <c r="G89" s="37"/>
      <c r="H89" s="37"/>
      <c r="I89" s="37"/>
      <c r="J89" s="37"/>
      <c r="K89" s="37">
        <f>SUMIF(purchases!K90,$M$4,purchases!E90)</f>
        <v>0</v>
      </c>
      <c r="L89" s="37"/>
      <c r="M89" s="37"/>
      <c r="N89" s="37"/>
      <c r="O89" s="37"/>
      <c r="P89" s="37"/>
      <c r="Q89" s="37"/>
      <c r="R89" s="37"/>
      <c r="S89" s="90"/>
      <c r="T89" s="90"/>
      <c r="U89" s="90"/>
      <c r="V89" s="90">
        <f>SUMIF(purchases!K90,$M$4,purchases!V90)</f>
        <v>0</v>
      </c>
      <c r="W89" s="90"/>
      <c r="X89" s="90"/>
      <c r="Z89" s="36"/>
      <c r="AA89" s="36"/>
      <c r="AB89" s="36"/>
      <c r="AC89" s="112"/>
      <c r="AD89" s="112"/>
      <c r="AE89" s="112"/>
      <c r="AF89" s="112"/>
      <c r="AG89" s="112"/>
      <c r="AH89" s="112"/>
      <c r="AI89" s="112"/>
      <c r="AJ89" s="112">
        <f>SUMIF(purchases!AJ90,$AL$4,purchases!AD90)</f>
        <v>0</v>
      </c>
      <c r="AK89" s="112"/>
      <c r="AL89" s="112"/>
      <c r="AM89" s="112"/>
      <c r="AN89" s="112"/>
      <c r="AO89" s="112"/>
      <c r="AP89" s="112"/>
      <c r="AQ89" s="112"/>
      <c r="AR89" s="116"/>
      <c r="AS89" s="116"/>
      <c r="AT89" s="116"/>
      <c r="AU89" s="116">
        <f>SUMIF(purchases!AJ90,$AL$4,purchases!AU90)</f>
        <v>0</v>
      </c>
      <c r="AV89" s="116"/>
      <c r="AW89" s="116"/>
      <c r="AY89" s="102"/>
      <c r="AZ89" s="102"/>
      <c r="BA89" s="102"/>
      <c r="BB89" s="113"/>
      <c r="BC89" s="113"/>
      <c r="BD89" s="113"/>
      <c r="BE89" s="113"/>
      <c r="BF89" s="113"/>
      <c r="BG89" s="113"/>
      <c r="BH89" s="113"/>
      <c r="BI89" s="113">
        <f>SUMIF(purchases!BI90,$BK$4,purchases!BC90)</f>
        <v>0</v>
      </c>
      <c r="BJ89" s="113"/>
      <c r="BK89" s="113"/>
      <c r="BL89" s="113"/>
      <c r="BM89" s="113"/>
      <c r="BN89" s="113"/>
      <c r="BO89" s="113"/>
      <c r="BP89" s="113"/>
      <c r="BQ89" s="104"/>
      <c r="BR89" s="104"/>
      <c r="BS89" s="104"/>
      <c r="BT89" s="104">
        <f>SUMIF(purchases!BI90,$BK$4,purchases!BT90)</f>
        <v>0</v>
      </c>
      <c r="BU89" s="104"/>
      <c r="BV89" s="104"/>
      <c r="BX89" s="117"/>
      <c r="BY89" s="117"/>
      <c r="BZ89" s="117"/>
      <c r="CA89" s="114"/>
      <c r="CB89" s="114"/>
      <c r="CC89" s="114"/>
      <c r="CD89" s="114"/>
      <c r="CE89" s="114"/>
      <c r="CF89" s="114"/>
      <c r="CG89" s="114"/>
      <c r="CH89" s="114">
        <f>SUMIF(purchases!CH90,$CJ$4,purchases!CB90)</f>
        <v>0</v>
      </c>
      <c r="CI89" s="114"/>
      <c r="CJ89" s="114"/>
      <c r="CK89" s="114"/>
      <c r="CL89" s="114"/>
      <c r="CM89" s="114"/>
      <c r="CN89" s="114"/>
      <c r="CO89" s="114"/>
      <c r="CP89" s="109"/>
      <c r="CQ89" s="109"/>
      <c r="CR89" s="109"/>
      <c r="CS89" s="109">
        <f>SUMIF(purchases!CH90,$CJ$4,purchases!CS90)</f>
        <v>0</v>
      </c>
      <c r="CT89" s="109"/>
      <c r="CU89" s="109"/>
      <c r="CW89" s="115"/>
      <c r="CX89" s="115"/>
      <c r="CY89" s="115"/>
      <c r="CZ89" s="111"/>
      <c r="DA89" s="111"/>
      <c r="DB89" s="111"/>
      <c r="DC89" s="111"/>
      <c r="DD89" s="111"/>
      <c r="DE89" s="111"/>
      <c r="DF89" s="111"/>
      <c r="DG89" s="111">
        <f>SUMIF(purchases!DG90,$DI$4,purchases!DA90)</f>
        <v>0</v>
      </c>
      <c r="DH89" s="111"/>
      <c r="DI89" s="111"/>
      <c r="DJ89" s="111"/>
      <c r="DK89" s="111"/>
      <c r="DL89" s="111"/>
      <c r="DM89" s="111"/>
      <c r="DN89" s="111"/>
      <c r="DO89" s="110"/>
      <c r="DP89" s="110"/>
      <c r="DQ89" s="110"/>
      <c r="DR89" s="110">
        <f>SUMIF(purchases!DG90,$DI$4,purchases!DR90)</f>
        <v>0</v>
      </c>
      <c r="DS89" s="110"/>
      <c r="DT89" s="110"/>
      <c r="DV89" s="102"/>
      <c r="DW89" s="102"/>
      <c r="DX89" s="102"/>
      <c r="DY89" s="103"/>
      <c r="DZ89" s="103"/>
      <c r="EA89" s="103"/>
      <c r="EB89" s="103"/>
      <c r="EC89" s="103"/>
      <c r="ED89" s="103"/>
      <c r="EE89" s="103"/>
      <c r="EF89" s="103">
        <f>SUMIF(purchases!EF90,$EH$4,purchases!DZ90)</f>
        <v>0</v>
      </c>
      <c r="EG89" s="103"/>
      <c r="EH89" s="103"/>
      <c r="EI89" s="103"/>
      <c r="EJ89" s="103"/>
      <c r="EK89" s="103"/>
      <c r="EL89" s="103"/>
      <c r="EM89" s="103"/>
      <c r="EN89" s="104"/>
      <c r="EO89" s="104"/>
      <c r="EP89" s="104"/>
      <c r="EQ89" s="104">
        <f>SUMIF(purchases!EF90,$EH$4,purchases!EQ90)</f>
        <v>0</v>
      </c>
      <c r="ER89" s="104"/>
      <c r="ES89" s="104"/>
      <c r="EU89" s="36"/>
      <c r="EV89" s="36"/>
      <c r="EW89" s="36"/>
      <c r="EX89" s="37"/>
      <c r="EY89" s="37"/>
      <c r="EZ89" s="37"/>
      <c r="FA89" s="37"/>
      <c r="FB89" s="37"/>
      <c r="FC89" s="37"/>
      <c r="FD89" s="37"/>
      <c r="FE89" s="37">
        <f>SUMIF(purchases!FE90,$FG$4,purchases!EY90)</f>
        <v>0</v>
      </c>
      <c r="FF89" s="37"/>
      <c r="FG89" s="37"/>
      <c r="FH89" s="37"/>
      <c r="FI89" s="37"/>
      <c r="FJ89" s="37"/>
      <c r="FK89" s="37"/>
      <c r="FL89" s="37"/>
      <c r="FM89" s="90"/>
      <c r="FN89" s="90"/>
      <c r="FO89" s="90"/>
      <c r="FP89" s="90">
        <f>SUMIF(purchases!FE90,$FG$4,purchases!FP90)</f>
        <v>0</v>
      </c>
      <c r="FQ89" s="90"/>
      <c r="FR89" s="90"/>
      <c r="FT89" s="36"/>
      <c r="FU89" s="36"/>
      <c r="FV89" s="36"/>
      <c r="FW89" s="112"/>
      <c r="FX89" s="112"/>
      <c r="FY89" s="112"/>
      <c r="FZ89" s="112"/>
      <c r="GA89" s="112"/>
      <c r="GB89" s="112"/>
      <c r="GC89" s="112"/>
      <c r="GD89" s="112">
        <f>SUMIF(purchases!GD90,$GF$4,purchases!FX90)</f>
        <v>0</v>
      </c>
      <c r="GE89" s="112"/>
      <c r="GF89" s="112"/>
      <c r="GG89" s="112"/>
      <c r="GH89" s="112"/>
      <c r="GI89" s="112"/>
      <c r="GJ89" s="112"/>
      <c r="GK89" s="112"/>
      <c r="GL89" s="116"/>
      <c r="GM89" s="116"/>
      <c r="GN89" s="116"/>
      <c r="GO89" s="116">
        <f>SUMIF(purchases!GD90,$GF$4,purchases!GO90)</f>
        <v>0</v>
      </c>
      <c r="GP89" s="116"/>
      <c r="GQ89" s="116"/>
      <c r="GS89" s="102"/>
      <c r="GT89" s="102"/>
      <c r="GU89" s="102"/>
      <c r="GV89" s="113"/>
      <c r="GW89" s="113"/>
      <c r="GX89" s="113"/>
      <c r="GY89" s="113"/>
      <c r="GZ89" s="113"/>
      <c r="HA89" s="113"/>
      <c r="HB89" s="113"/>
      <c r="HC89" s="113">
        <f>SUMIF(purchases!HC90,$HE$4,purchases!GW90)</f>
        <v>0</v>
      </c>
      <c r="HD89" s="113"/>
      <c r="HE89" s="113"/>
      <c r="HF89" s="113"/>
      <c r="HG89" s="113"/>
      <c r="HH89" s="113"/>
      <c r="HI89" s="113"/>
      <c r="HJ89" s="113"/>
      <c r="HK89" s="104"/>
      <c r="HL89" s="104"/>
      <c r="HM89" s="104"/>
      <c r="HN89" s="104">
        <f>SUMIF(purchases!HC90,$HE$4,purchases!HN90)</f>
        <v>0</v>
      </c>
      <c r="HO89" s="104"/>
      <c r="HP89" s="104"/>
      <c r="HR89" s="117"/>
      <c r="HS89" s="117"/>
      <c r="HT89" s="117"/>
      <c r="HU89" s="114"/>
      <c r="HV89" s="114"/>
      <c r="HW89" s="114"/>
      <c r="HX89" s="114"/>
      <c r="HY89" s="114"/>
      <c r="HZ89" s="114"/>
      <c r="IA89" s="114"/>
      <c r="IB89" s="114">
        <f>SUMIF(purchases!IB90,$ID$4,purchases!HV90)</f>
        <v>0</v>
      </c>
      <c r="IC89" s="114"/>
      <c r="ID89" s="114"/>
      <c r="IE89" s="114"/>
      <c r="IF89" s="114"/>
      <c r="IG89" s="114"/>
      <c r="IH89" s="114"/>
      <c r="II89" s="114"/>
      <c r="IJ89" s="109"/>
      <c r="IK89" s="109"/>
      <c r="IL89" s="109"/>
      <c r="IM89" s="109">
        <f>SUMIF(purchases!IB90,$ID$4,purchases!IM90)</f>
        <v>0</v>
      </c>
      <c r="IN89" s="109"/>
      <c r="IO89" s="109"/>
      <c r="IQ89" s="115"/>
      <c r="IR89" s="115"/>
      <c r="IS89" s="115"/>
      <c r="IT89" s="111"/>
      <c r="IU89" s="111"/>
      <c r="IV89" s="111"/>
      <c r="IW89" s="111"/>
      <c r="IX89" s="111"/>
      <c r="IY89" s="111"/>
      <c r="IZ89" s="111"/>
      <c r="JA89" s="111">
        <f>SUMIF(purchases!JA90,$JC$4,purchases!IU90)</f>
        <v>0</v>
      </c>
      <c r="JB89" s="111"/>
      <c r="JC89" s="111"/>
      <c r="JD89" s="111"/>
      <c r="JE89" s="111"/>
      <c r="JF89" s="111"/>
      <c r="JG89" s="111"/>
      <c r="JH89" s="111"/>
      <c r="JI89" s="110"/>
      <c r="JJ89" s="110"/>
      <c r="JK89" s="110"/>
      <c r="JL89" s="110">
        <f>SUMIF(purchases!JA90,$JC$4,purchases!JL90)</f>
        <v>0</v>
      </c>
      <c r="JM89" s="110"/>
      <c r="JN89" s="110"/>
      <c r="JP89" s="102"/>
      <c r="JQ89" s="102"/>
      <c r="JR89" s="102"/>
      <c r="JS89" s="103"/>
      <c r="JT89" s="103"/>
      <c r="JU89" s="103"/>
      <c r="JV89" s="103"/>
      <c r="JW89" s="103"/>
      <c r="JX89" s="103"/>
      <c r="JY89" s="103"/>
      <c r="JZ89" s="103">
        <f>SUMIF(purchases!JZ90,$KB$4,purchases!JT90)</f>
        <v>0</v>
      </c>
      <c r="KA89" s="103"/>
      <c r="KB89" s="103"/>
      <c r="KC89" s="103"/>
      <c r="KD89" s="103"/>
      <c r="KE89" s="103"/>
      <c r="KF89" s="103"/>
      <c r="KG89" s="103"/>
      <c r="KH89" s="104"/>
      <c r="KI89" s="104"/>
      <c r="KJ89" s="104"/>
      <c r="KK89" s="104">
        <f>SUMIF(purchases!JZ90,$KB$4,purchases!KK90)</f>
        <v>0</v>
      </c>
      <c r="KL89" s="104"/>
      <c r="KM89" s="104"/>
    </row>
    <row r="90" spans="1:299" s="4" customFormat="1" ht="20.100000000000001" customHeight="1" x14ac:dyDescent="0.2">
      <c r="A90" s="36"/>
      <c r="B90" s="36"/>
      <c r="C90" s="36"/>
      <c r="D90" s="37"/>
      <c r="E90" s="37"/>
      <c r="F90" s="37"/>
      <c r="G90" s="37"/>
      <c r="H90" s="37"/>
      <c r="I90" s="37"/>
      <c r="J90" s="37"/>
      <c r="K90" s="37">
        <f>SUMIF(purchases!K91,$M$4,purchases!E91)</f>
        <v>0</v>
      </c>
      <c r="L90" s="37"/>
      <c r="M90" s="37"/>
      <c r="N90" s="37"/>
      <c r="O90" s="37"/>
      <c r="P90" s="37"/>
      <c r="Q90" s="37"/>
      <c r="R90" s="37"/>
      <c r="S90" s="90"/>
      <c r="T90" s="90"/>
      <c r="U90" s="90"/>
      <c r="V90" s="90">
        <f>SUMIF(purchases!K91,$M$4,purchases!V91)</f>
        <v>0</v>
      </c>
      <c r="W90" s="90"/>
      <c r="X90" s="90"/>
      <c r="Z90" s="36"/>
      <c r="AA90" s="36"/>
      <c r="AB90" s="36"/>
      <c r="AC90" s="112"/>
      <c r="AD90" s="112"/>
      <c r="AE90" s="112"/>
      <c r="AF90" s="112"/>
      <c r="AG90" s="112"/>
      <c r="AH90" s="112"/>
      <c r="AI90" s="112"/>
      <c r="AJ90" s="112">
        <f>SUMIF(purchases!AJ91,$AL$4,purchases!AD91)</f>
        <v>0</v>
      </c>
      <c r="AK90" s="112"/>
      <c r="AL90" s="112"/>
      <c r="AM90" s="112"/>
      <c r="AN90" s="112"/>
      <c r="AO90" s="112"/>
      <c r="AP90" s="112"/>
      <c r="AQ90" s="112"/>
      <c r="AR90" s="116"/>
      <c r="AS90" s="116"/>
      <c r="AT90" s="116"/>
      <c r="AU90" s="116">
        <f>SUMIF(purchases!AJ91,$AL$4,purchases!AU91)</f>
        <v>0</v>
      </c>
      <c r="AV90" s="116"/>
      <c r="AW90" s="116"/>
      <c r="AY90" s="102"/>
      <c r="AZ90" s="102"/>
      <c r="BA90" s="102"/>
      <c r="BB90" s="113"/>
      <c r="BC90" s="113"/>
      <c r="BD90" s="113"/>
      <c r="BE90" s="113"/>
      <c r="BF90" s="113"/>
      <c r="BG90" s="113"/>
      <c r="BH90" s="113"/>
      <c r="BI90" s="113">
        <f>SUMIF(purchases!BI91,$BK$4,purchases!BC91)</f>
        <v>0</v>
      </c>
      <c r="BJ90" s="113"/>
      <c r="BK90" s="113"/>
      <c r="BL90" s="113"/>
      <c r="BM90" s="113"/>
      <c r="BN90" s="113"/>
      <c r="BO90" s="113"/>
      <c r="BP90" s="113"/>
      <c r="BQ90" s="104"/>
      <c r="BR90" s="104"/>
      <c r="BS90" s="104"/>
      <c r="BT90" s="104">
        <f>SUMIF(purchases!BI91,$BK$4,purchases!BT91)</f>
        <v>0</v>
      </c>
      <c r="BU90" s="104"/>
      <c r="BV90" s="104"/>
      <c r="BX90" s="117"/>
      <c r="BY90" s="117"/>
      <c r="BZ90" s="117"/>
      <c r="CA90" s="114"/>
      <c r="CB90" s="114"/>
      <c r="CC90" s="114"/>
      <c r="CD90" s="114"/>
      <c r="CE90" s="114"/>
      <c r="CF90" s="114"/>
      <c r="CG90" s="114"/>
      <c r="CH90" s="114">
        <f>SUMIF(purchases!CH91,$CJ$4,purchases!CB91)</f>
        <v>0</v>
      </c>
      <c r="CI90" s="114"/>
      <c r="CJ90" s="114"/>
      <c r="CK90" s="114"/>
      <c r="CL90" s="114"/>
      <c r="CM90" s="114"/>
      <c r="CN90" s="114"/>
      <c r="CO90" s="114"/>
      <c r="CP90" s="109"/>
      <c r="CQ90" s="109"/>
      <c r="CR90" s="109"/>
      <c r="CS90" s="109">
        <f>SUMIF(purchases!CH91,$CJ$4,purchases!CS91)</f>
        <v>0</v>
      </c>
      <c r="CT90" s="109"/>
      <c r="CU90" s="109"/>
      <c r="CW90" s="115"/>
      <c r="CX90" s="115"/>
      <c r="CY90" s="115"/>
      <c r="CZ90" s="111"/>
      <c r="DA90" s="111"/>
      <c r="DB90" s="111"/>
      <c r="DC90" s="111"/>
      <c r="DD90" s="111"/>
      <c r="DE90" s="111"/>
      <c r="DF90" s="111"/>
      <c r="DG90" s="111">
        <f>SUMIF(purchases!DG91,$DI$4,purchases!DA91)</f>
        <v>0</v>
      </c>
      <c r="DH90" s="111"/>
      <c r="DI90" s="111"/>
      <c r="DJ90" s="111"/>
      <c r="DK90" s="111"/>
      <c r="DL90" s="111"/>
      <c r="DM90" s="111"/>
      <c r="DN90" s="111"/>
      <c r="DO90" s="110"/>
      <c r="DP90" s="110"/>
      <c r="DQ90" s="110"/>
      <c r="DR90" s="110">
        <f>SUMIF(purchases!DG91,$DI$4,purchases!DR91)</f>
        <v>0</v>
      </c>
      <c r="DS90" s="110"/>
      <c r="DT90" s="110"/>
      <c r="DV90" s="102"/>
      <c r="DW90" s="102"/>
      <c r="DX90" s="102"/>
      <c r="DY90" s="103"/>
      <c r="DZ90" s="103"/>
      <c r="EA90" s="103"/>
      <c r="EB90" s="103"/>
      <c r="EC90" s="103"/>
      <c r="ED90" s="103"/>
      <c r="EE90" s="103"/>
      <c r="EF90" s="103">
        <f>SUMIF(purchases!EF91,$EH$4,purchases!DZ91)</f>
        <v>0</v>
      </c>
      <c r="EG90" s="103"/>
      <c r="EH90" s="103"/>
      <c r="EI90" s="103"/>
      <c r="EJ90" s="103"/>
      <c r="EK90" s="103"/>
      <c r="EL90" s="103"/>
      <c r="EM90" s="103"/>
      <c r="EN90" s="104"/>
      <c r="EO90" s="104"/>
      <c r="EP90" s="104"/>
      <c r="EQ90" s="104">
        <f>SUMIF(purchases!EF91,$EH$4,purchases!EQ91)</f>
        <v>0</v>
      </c>
      <c r="ER90" s="104"/>
      <c r="ES90" s="104"/>
      <c r="EU90" s="36"/>
      <c r="EV90" s="36"/>
      <c r="EW90" s="36"/>
      <c r="EX90" s="37"/>
      <c r="EY90" s="37"/>
      <c r="EZ90" s="37"/>
      <c r="FA90" s="37"/>
      <c r="FB90" s="37"/>
      <c r="FC90" s="37"/>
      <c r="FD90" s="37"/>
      <c r="FE90" s="37">
        <f>SUMIF(purchases!FE91,$FG$4,purchases!EY91)</f>
        <v>0</v>
      </c>
      <c r="FF90" s="37"/>
      <c r="FG90" s="37"/>
      <c r="FH90" s="37"/>
      <c r="FI90" s="37"/>
      <c r="FJ90" s="37"/>
      <c r="FK90" s="37"/>
      <c r="FL90" s="37"/>
      <c r="FM90" s="90"/>
      <c r="FN90" s="90"/>
      <c r="FO90" s="90"/>
      <c r="FP90" s="90">
        <f>SUMIF(purchases!FE91,$FG$4,purchases!FP91)</f>
        <v>0</v>
      </c>
      <c r="FQ90" s="90"/>
      <c r="FR90" s="90"/>
      <c r="FT90" s="36"/>
      <c r="FU90" s="36"/>
      <c r="FV90" s="36"/>
      <c r="FW90" s="112"/>
      <c r="FX90" s="112"/>
      <c r="FY90" s="112"/>
      <c r="FZ90" s="112"/>
      <c r="GA90" s="112"/>
      <c r="GB90" s="112"/>
      <c r="GC90" s="112"/>
      <c r="GD90" s="112">
        <f>SUMIF(purchases!GD91,$GF$4,purchases!FX91)</f>
        <v>0</v>
      </c>
      <c r="GE90" s="112"/>
      <c r="GF90" s="112"/>
      <c r="GG90" s="112"/>
      <c r="GH90" s="112"/>
      <c r="GI90" s="112"/>
      <c r="GJ90" s="112"/>
      <c r="GK90" s="112"/>
      <c r="GL90" s="116"/>
      <c r="GM90" s="116"/>
      <c r="GN90" s="116"/>
      <c r="GO90" s="116">
        <f>SUMIF(purchases!GD91,$GF$4,purchases!GO91)</f>
        <v>0</v>
      </c>
      <c r="GP90" s="116"/>
      <c r="GQ90" s="116"/>
      <c r="GS90" s="102"/>
      <c r="GT90" s="102"/>
      <c r="GU90" s="102"/>
      <c r="GV90" s="113"/>
      <c r="GW90" s="113"/>
      <c r="GX90" s="113"/>
      <c r="GY90" s="113"/>
      <c r="GZ90" s="113"/>
      <c r="HA90" s="113"/>
      <c r="HB90" s="113"/>
      <c r="HC90" s="113">
        <f>SUMIF(purchases!HC91,$HE$4,purchases!GW91)</f>
        <v>0</v>
      </c>
      <c r="HD90" s="113"/>
      <c r="HE90" s="113"/>
      <c r="HF90" s="113"/>
      <c r="HG90" s="113"/>
      <c r="HH90" s="113"/>
      <c r="HI90" s="113"/>
      <c r="HJ90" s="113"/>
      <c r="HK90" s="104"/>
      <c r="HL90" s="104"/>
      <c r="HM90" s="104"/>
      <c r="HN90" s="104">
        <f>SUMIF(purchases!HC91,$HE$4,purchases!HN91)</f>
        <v>0</v>
      </c>
      <c r="HO90" s="104"/>
      <c r="HP90" s="104"/>
      <c r="HR90" s="117"/>
      <c r="HS90" s="117"/>
      <c r="HT90" s="117"/>
      <c r="HU90" s="114"/>
      <c r="HV90" s="114"/>
      <c r="HW90" s="114"/>
      <c r="HX90" s="114"/>
      <c r="HY90" s="114"/>
      <c r="HZ90" s="114"/>
      <c r="IA90" s="114"/>
      <c r="IB90" s="114">
        <f>SUMIF(purchases!IB91,$ID$4,purchases!HV91)</f>
        <v>0</v>
      </c>
      <c r="IC90" s="114"/>
      <c r="ID90" s="114"/>
      <c r="IE90" s="114"/>
      <c r="IF90" s="114"/>
      <c r="IG90" s="114"/>
      <c r="IH90" s="114"/>
      <c r="II90" s="114"/>
      <c r="IJ90" s="109"/>
      <c r="IK90" s="109"/>
      <c r="IL90" s="109"/>
      <c r="IM90" s="109">
        <f>SUMIF(purchases!IB91,$ID$4,purchases!IM91)</f>
        <v>0</v>
      </c>
      <c r="IN90" s="109"/>
      <c r="IO90" s="109"/>
      <c r="IQ90" s="115"/>
      <c r="IR90" s="115"/>
      <c r="IS90" s="115"/>
      <c r="IT90" s="111"/>
      <c r="IU90" s="111"/>
      <c r="IV90" s="111"/>
      <c r="IW90" s="111"/>
      <c r="IX90" s="111"/>
      <c r="IY90" s="111"/>
      <c r="IZ90" s="111"/>
      <c r="JA90" s="111">
        <f>SUMIF(purchases!JA91,$JC$4,purchases!IU91)</f>
        <v>0</v>
      </c>
      <c r="JB90" s="111"/>
      <c r="JC90" s="111"/>
      <c r="JD90" s="111"/>
      <c r="JE90" s="111"/>
      <c r="JF90" s="111"/>
      <c r="JG90" s="111"/>
      <c r="JH90" s="111"/>
      <c r="JI90" s="110"/>
      <c r="JJ90" s="110"/>
      <c r="JK90" s="110"/>
      <c r="JL90" s="110">
        <f>SUMIF(purchases!JA91,$JC$4,purchases!JL91)</f>
        <v>0</v>
      </c>
      <c r="JM90" s="110"/>
      <c r="JN90" s="110"/>
      <c r="JP90" s="102"/>
      <c r="JQ90" s="102"/>
      <c r="JR90" s="102"/>
      <c r="JS90" s="103"/>
      <c r="JT90" s="103"/>
      <c r="JU90" s="103"/>
      <c r="JV90" s="103"/>
      <c r="JW90" s="103"/>
      <c r="JX90" s="103"/>
      <c r="JY90" s="103"/>
      <c r="JZ90" s="103">
        <f>SUMIF(purchases!JZ91,$KB$4,purchases!JT91)</f>
        <v>0</v>
      </c>
      <c r="KA90" s="103"/>
      <c r="KB90" s="103"/>
      <c r="KC90" s="103"/>
      <c r="KD90" s="103"/>
      <c r="KE90" s="103"/>
      <c r="KF90" s="103"/>
      <c r="KG90" s="103"/>
      <c r="KH90" s="104"/>
      <c r="KI90" s="104"/>
      <c r="KJ90" s="104"/>
      <c r="KK90" s="104">
        <f>SUMIF(purchases!JZ91,$KB$4,purchases!KK91)</f>
        <v>0</v>
      </c>
      <c r="KL90" s="104"/>
      <c r="KM90" s="104"/>
    </row>
    <row r="91" spans="1:299" s="4" customFormat="1" ht="20.100000000000001" customHeight="1" x14ac:dyDescent="0.2">
      <c r="A91" s="36"/>
      <c r="B91" s="36"/>
      <c r="C91" s="36"/>
      <c r="D91" s="37"/>
      <c r="E91" s="37"/>
      <c r="F91" s="37"/>
      <c r="G91" s="37"/>
      <c r="H91" s="37"/>
      <c r="I91" s="37"/>
      <c r="J91" s="37"/>
      <c r="K91" s="37">
        <f>SUMIF(purchases!K92,$M$4,purchases!E92)</f>
        <v>0</v>
      </c>
      <c r="L91" s="37"/>
      <c r="M91" s="37"/>
      <c r="N91" s="37"/>
      <c r="O91" s="37"/>
      <c r="P91" s="37"/>
      <c r="Q91" s="37"/>
      <c r="R91" s="37"/>
      <c r="S91" s="90"/>
      <c r="T91" s="90"/>
      <c r="U91" s="90"/>
      <c r="V91" s="90">
        <f>SUMIF(purchases!K92,$M$4,purchases!V92)</f>
        <v>0</v>
      </c>
      <c r="W91" s="90"/>
      <c r="X91" s="90"/>
      <c r="Z91" s="36"/>
      <c r="AA91" s="36"/>
      <c r="AB91" s="36"/>
      <c r="AC91" s="112"/>
      <c r="AD91" s="112"/>
      <c r="AE91" s="112"/>
      <c r="AF91" s="112"/>
      <c r="AG91" s="112"/>
      <c r="AH91" s="112"/>
      <c r="AI91" s="112"/>
      <c r="AJ91" s="112">
        <f>SUMIF(purchases!AJ92,$AL$4,purchases!AD92)</f>
        <v>0</v>
      </c>
      <c r="AK91" s="112"/>
      <c r="AL91" s="112"/>
      <c r="AM91" s="112"/>
      <c r="AN91" s="112"/>
      <c r="AO91" s="112"/>
      <c r="AP91" s="112"/>
      <c r="AQ91" s="112"/>
      <c r="AR91" s="116"/>
      <c r="AS91" s="116"/>
      <c r="AT91" s="116"/>
      <c r="AU91" s="116">
        <f>SUMIF(purchases!AJ92,$AL$4,purchases!AU92)</f>
        <v>0</v>
      </c>
      <c r="AV91" s="116"/>
      <c r="AW91" s="116"/>
      <c r="AY91" s="102"/>
      <c r="AZ91" s="102"/>
      <c r="BA91" s="102"/>
      <c r="BB91" s="113"/>
      <c r="BC91" s="113"/>
      <c r="BD91" s="113"/>
      <c r="BE91" s="113"/>
      <c r="BF91" s="113"/>
      <c r="BG91" s="113"/>
      <c r="BH91" s="113"/>
      <c r="BI91" s="113">
        <f>SUMIF(purchases!BI92,$BK$4,purchases!BC92)</f>
        <v>0</v>
      </c>
      <c r="BJ91" s="113"/>
      <c r="BK91" s="113"/>
      <c r="BL91" s="113"/>
      <c r="BM91" s="113"/>
      <c r="BN91" s="113"/>
      <c r="BO91" s="113"/>
      <c r="BP91" s="113"/>
      <c r="BQ91" s="104"/>
      <c r="BR91" s="104"/>
      <c r="BS91" s="104"/>
      <c r="BT91" s="104">
        <f>SUMIF(purchases!BI92,$BK$4,purchases!BT92)</f>
        <v>0</v>
      </c>
      <c r="BU91" s="104"/>
      <c r="BV91" s="104"/>
      <c r="BX91" s="117"/>
      <c r="BY91" s="117"/>
      <c r="BZ91" s="117"/>
      <c r="CA91" s="114"/>
      <c r="CB91" s="114"/>
      <c r="CC91" s="114"/>
      <c r="CD91" s="114"/>
      <c r="CE91" s="114"/>
      <c r="CF91" s="114"/>
      <c r="CG91" s="114"/>
      <c r="CH91" s="114">
        <f>SUMIF(purchases!CH92,$CJ$4,purchases!CB92)</f>
        <v>0</v>
      </c>
      <c r="CI91" s="114"/>
      <c r="CJ91" s="114"/>
      <c r="CK91" s="114"/>
      <c r="CL91" s="114"/>
      <c r="CM91" s="114"/>
      <c r="CN91" s="114"/>
      <c r="CO91" s="114"/>
      <c r="CP91" s="109"/>
      <c r="CQ91" s="109"/>
      <c r="CR91" s="109"/>
      <c r="CS91" s="109">
        <f>SUMIF(purchases!CH92,$CJ$4,purchases!CS92)</f>
        <v>0</v>
      </c>
      <c r="CT91" s="109"/>
      <c r="CU91" s="109"/>
      <c r="CW91" s="115"/>
      <c r="CX91" s="115"/>
      <c r="CY91" s="115"/>
      <c r="CZ91" s="111"/>
      <c r="DA91" s="111"/>
      <c r="DB91" s="111"/>
      <c r="DC91" s="111"/>
      <c r="DD91" s="111"/>
      <c r="DE91" s="111"/>
      <c r="DF91" s="111"/>
      <c r="DG91" s="111">
        <f>SUMIF(purchases!DG92,$DI$4,purchases!DA92)</f>
        <v>0</v>
      </c>
      <c r="DH91" s="111"/>
      <c r="DI91" s="111"/>
      <c r="DJ91" s="111"/>
      <c r="DK91" s="111"/>
      <c r="DL91" s="111"/>
      <c r="DM91" s="111"/>
      <c r="DN91" s="111"/>
      <c r="DO91" s="110"/>
      <c r="DP91" s="110"/>
      <c r="DQ91" s="110"/>
      <c r="DR91" s="110">
        <f>SUMIF(purchases!DG92,$DI$4,purchases!DR92)</f>
        <v>0</v>
      </c>
      <c r="DS91" s="110"/>
      <c r="DT91" s="110"/>
      <c r="DV91" s="102"/>
      <c r="DW91" s="102"/>
      <c r="DX91" s="102"/>
      <c r="DY91" s="103"/>
      <c r="DZ91" s="103"/>
      <c r="EA91" s="103"/>
      <c r="EB91" s="103"/>
      <c r="EC91" s="103"/>
      <c r="ED91" s="103"/>
      <c r="EE91" s="103"/>
      <c r="EF91" s="103">
        <f>SUMIF(purchases!EF92,$EH$4,purchases!DZ92)</f>
        <v>0</v>
      </c>
      <c r="EG91" s="103"/>
      <c r="EH91" s="103"/>
      <c r="EI91" s="103"/>
      <c r="EJ91" s="103"/>
      <c r="EK91" s="103"/>
      <c r="EL91" s="103"/>
      <c r="EM91" s="103"/>
      <c r="EN91" s="104"/>
      <c r="EO91" s="104"/>
      <c r="EP91" s="104"/>
      <c r="EQ91" s="104">
        <f>SUMIF(purchases!EF92,$EH$4,purchases!EQ92)</f>
        <v>0</v>
      </c>
      <c r="ER91" s="104"/>
      <c r="ES91" s="104"/>
      <c r="EU91" s="36"/>
      <c r="EV91" s="36"/>
      <c r="EW91" s="36"/>
      <c r="EX91" s="37"/>
      <c r="EY91" s="37"/>
      <c r="EZ91" s="37"/>
      <c r="FA91" s="37"/>
      <c r="FB91" s="37"/>
      <c r="FC91" s="37"/>
      <c r="FD91" s="37"/>
      <c r="FE91" s="37">
        <f>SUMIF(purchases!FE92,$FG$4,purchases!EY92)</f>
        <v>0</v>
      </c>
      <c r="FF91" s="37"/>
      <c r="FG91" s="37"/>
      <c r="FH91" s="37"/>
      <c r="FI91" s="37"/>
      <c r="FJ91" s="37"/>
      <c r="FK91" s="37"/>
      <c r="FL91" s="37"/>
      <c r="FM91" s="90"/>
      <c r="FN91" s="90"/>
      <c r="FO91" s="90"/>
      <c r="FP91" s="90">
        <f>SUMIF(purchases!FE92,$FG$4,purchases!FP92)</f>
        <v>0</v>
      </c>
      <c r="FQ91" s="90"/>
      <c r="FR91" s="90"/>
      <c r="FT91" s="36"/>
      <c r="FU91" s="36"/>
      <c r="FV91" s="36"/>
      <c r="FW91" s="112"/>
      <c r="FX91" s="112"/>
      <c r="FY91" s="112"/>
      <c r="FZ91" s="112"/>
      <c r="GA91" s="112"/>
      <c r="GB91" s="112"/>
      <c r="GC91" s="112"/>
      <c r="GD91" s="112">
        <f>SUMIF(purchases!GD92,$GF$4,purchases!FX92)</f>
        <v>0</v>
      </c>
      <c r="GE91" s="112"/>
      <c r="GF91" s="112"/>
      <c r="GG91" s="112"/>
      <c r="GH91" s="112"/>
      <c r="GI91" s="112"/>
      <c r="GJ91" s="112"/>
      <c r="GK91" s="112"/>
      <c r="GL91" s="116"/>
      <c r="GM91" s="116"/>
      <c r="GN91" s="116"/>
      <c r="GO91" s="116">
        <f>SUMIF(purchases!GD92,$GF$4,purchases!GO92)</f>
        <v>0</v>
      </c>
      <c r="GP91" s="116"/>
      <c r="GQ91" s="116"/>
      <c r="GS91" s="102"/>
      <c r="GT91" s="102"/>
      <c r="GU91" s="102"/>
      <c r="GV91" s="113"/>
      <c r="GW91" s="113"/>
      <c r="GX91" s="113"/>
      <c r="GY91" s="113"/>
      <c r="GZ91" s="113"/>
      <c r="HA91" s="113"/>
      <c r="HB91" s="113"/>
      <c r="HC91" s="113">
        <f>SUMIF(purchases!HC92,$HE$4,purchases!GW92)</f>
        <v>0</v>
      </c>
      <c r="HD91" s="113"/>
      <c r="HE91" s="113"/>
      <c r="HF91" s="113"/>
      <c r="HG91" s="113"/>
      <c r="HH91" s="113"/>
      <c r="HI91" s="113"/>
      <c r="HJ91" s="113"/>
      <c r="HK91" s="104"/>
      <c r="HL91" s="104"/>
      <c r="HM91" s="104"/>
      <c r="HN91" s="104">
        <f>SUMIF(purchases!HC92,$HE$4,purchases!HN92)</f>
        <v>0</v>
      </c>
      <c r="HO91" s="104"/>
      <c r="HP91" s="104"/>
      <c r="HR91" s="117"/>
      <c r="HS91" s="117"/>
      <c r="HT91" s="117"/>
      <c r="HU91" s="114"/>
      <c r="HV91" s="114"/>
      <c r="HW91" s="114"/>
      <c r="HX91" s="114"/>
      <c r="HY91" s="114"/>
      <c r="HZ91" s="114"/>
      <c r="IA91" s="114"/>
      <c r="IB91" s="114">
        <f>SUMIF(purchases!IB92,$ID$4,purchases!HV92)</f>
        <v>0</v>
      </c>
      <c r="IC91" s="114"/>
      <c r="ID91" s="114"/>
      <c r="IE91" s="114"/>
      <c r="IF91" s="114"/>
      <c r="IG91" s="114"/>
      <c r="IH91" s="114"/>
      <c r="II91" s="114"/>
      <c r="IJ91" s="109"/>
      <c r="IK91" s="109"/>
      <c r="IL91" s="109"/>
      <c r="IM91" s="109">
        <f>SUMIF(purchases!IB92,$ID$4,purchases!IM92)</f>
        <v>0</v>
      </c>
      <c r="IN91" s="109"/>
      <c r="IO91" s="109"/>
      <c r="IQ91" s="115"/>
      <c r="IR91" s="115"/>
      <c r="IS91" s="115"/>
      <c r="IT91" s="111"/>
      <c r="IU91" s="111"/>
      <c r="IV91" s="111"/>
      <c r="IW91" s="111"/>
      <c r="IX91" s="111"/>
      <c r="IY91" s="111"/>
      <c r="IZ91" s="111"/>
      <c r="JA91" s="111">
        <f>SUMIF(purchases!JA92,$JC$4,purchases!IU92)</f>
        <v>0</v>
      </c>
      <c r="JB91" s="111"/>
      <c r="JC91" s="111"/>
      <c r="JD91" s="111"/>
      <c r="JE91" s="111"/>
      <c r="JF91" s="111"/>
      <c r="JG91" s="111"/>
      <c r="JH91" s="111"/>
      <c r="JI91" s="110"/>
      <c r="JJ91" s="110"/>
      <c r="JK91" s="110"/>
      <c r="JL91" s="110">
        <f>SUMIF(purchases!JA92,$JC$4,purchases!JL92)</f>
        <v>0</v>
      </c>
      <c r="JM91" s="110"/>
      <c r="JN91" s="110"/>
      <c r="JP91" s="102"/>
      <c r="JQ91" s="102"/>
      <c r="JR91" s="102"/>
      <c r="JS91" s="103"/>
      <c r="JT91" s="103"/>
      <c r="JU91" s="103"/>
      <c r="JV91" s="103"/>
      <c r="JW91" s="103"/>
      <c r="JX91" s="103"/>
      <c r="JY91" s="103"/>
      <c r="JZ91" s="103">
        <f>SUMIF(purchases!JZ92,$KB$4,purchases!JT92)</f>
        <v>0</v>
      </c>
      <c r="KA91" s="103"/>
      <c r="KB91" s="103"/>
      <c r="KC91" s="103"/>
      <c r="KD91" s="103"/>
      <c r="KE91" s="103"/>
      <c r="KF91" s="103"/>
      <c r="KG91" s="103"/>
      <c r="KH91" s="104"/>
      <c r="KI91" s="104"/>
      <c r="KJ91" s="104"/>
      <c r="KK91" s="104">
        <f>SUMIF(purchases!JZ92,$KB$4,purchases!KK92)</f>
        <v>0</v>
      </c>
      <c r="KL91" s="104"/>
      <c r="KM91" s="104"/>
    </row>
    <row r="92" spans="1:299" s="4" customFormat="1" ht="20.100000000000001" customHeight="1" x14ac:dyDescent="0.2">
      <c r="A92" s="36"/>
      <c r="B92" s="36"/>
      <c r="C92" s="36"/>
      <c r="D92" s="37"/>
      <c r="E92" s="37"/>
      <c r="F92" s="37"/>
      <c r="G92" s="37"/>
      <c r="H92" s="37"/>
      <c r="I92" s="37"/>
      <c r="J92" s="37"/>
      <c r="K92" s="37">
        <f>SUMIF(purchases!K93,$M$4,purchases!E93)</f>
        <v>0</v>
      </c>
      <c r="L92" s="37"/>
      <c r="M92" s="37"/>
      <c r="N92" s="37"/>
      <c r="O92" s="37"/>
      <c r="P92" s="37"/>
      <c r="Q92" s="37"/>
      <c r="R92" s="37"/>
      <c r="S92" s="90"/>
      <c r="T92" s="90"/>
      <c r="U92" s="90"/>
      <c r="V92" s="90">
        <f>SUMIF(purchases!K93,$M$4,purchases!V93)</f>
        <v>0</v>
      </c>
      <c r="W92" s="90"/>
      <c r="X92" s="90"/>
      <c r="Z92" s="36"/>
      <c r="AA92" s="36"/>
      <c r="AB92" s="36"/>
      <c r="AC92" s="112"/>
      <c r="AD92" s="112"/>
      <c r="AE92" s="112"/>
      <c r="AF92" s="112"/>
      <c r="AG92" s="112"/>
      <c r="AH92" s="112"/>
      <c r="AI92" s="112"/>
      <c r="AJ92" s="112">
        <f>SUMIF(purchases!AJ93,$AL$4,purchases!AD93)</f>
        <v>0</v>
      </c>
      <c r="AK92" s="112"/>
      <c r="AL92" s="112"/>
      <c r="AM92" s="112"/>
      <c r="AN92" s="112"/>
      <c r="AO92" s="112"/>
      <c r="AP92" s="112"/>
      <c r="AQ92" s="112"/>
      <c r="AR92" s="116"/>
      <c r="AS92" s="116"/>
      <c r="AT92" s="116"/>
      <c r="AU92" s="116">
        <f>SUMIF(purchases!AJ93,$AL$4,purchases!AU93)</f>
        <v>0</v>
      </c>
      <c r="AV92" s="116"/>
      <c r="AW92" s="116"/>
      <c r="AY92" s="102"/>
      <c r="AZ92" s="102"/>
      <c r="BA92" s="102"/>
      <c r="BB92" s="113"/>
      <c r="BC92" s="113"/>
      <c r="BD92" s="113"/>
      <c r="BE92" s="113"/>
      <c r="BF92" s="113"/>
      <c r="BG92" s="113"/>
      <c r="BH92" s="113"/>
      <c r="BI92" s="113">
        <f>SUMIF(purchases!BI93,$BK$4,purchases!BC93)</f>
        <v>0</v>
      </c>
      <c r="BJ92" s="113"/>
      <c r="BK92" s="113"/>
      <c r="BL92" s="113"/>
      <c r="BM92" s="113"/>
      <c r="BN92" s="113"/>
      <c r="BO92" s="113"/>
      <c r="BP92" s="113"/>
      <c r="BQ92" s="104"/>
      <c r="BR92" s="104"/>
      <c r="BS92" s="104"/>
      <c r="BT92" s="104">
        <f>SUMIF(purchases!BI93,$BK$4,purchases!BT93)</f>
        <v>0</v>
      </c>
      <c r="BU92" s="104"/>
      <c r="BV92" s="104"/>
      <c r="BX92" s="117"/>
      <c r="BY92" s="117"/>
      <c r="BZ92" s="117"/>
      <c r="CA92" s="114"/>
      <c r="CB92" s="114"/>
      <c r="CC92" s="114"/>
      <c r="CD92" s="114"/>
      <c r="CE92" s="114"/>
      <c r="CF92" s="114"/>
      <c r="CG92" s="114"/>
      <c r="CH92" s="114">
        <f>SUMIF(purchases!CH93,$CJ$4,purchases!CB93)</f>
        <v>0</v>
      </c>
      <c r="CI92" s="114"/>
      <c r="CJ92" s="114"/>
      <c r="CK92" s="114"/>
      <c r="CL92" s="114"/>
      <c r="CM92" s="114"/>
      <c r="CN92" s="114"/>
      <c r="CO92" s="114"/>
      <c r="CP92" s="109"/>
      <c r="CQ92" s="109"/>
      <c r="CR92" s="109"/>
      <c r="CS92" s="109">
        <f>SUMIF(purchases!CH93,$CJ$4,purchases!CS93)</f>
        <v>0</v>
      </c>
      <c r="CT92" s="109"/>
      <c r="CU92" s="109"/>
      <c r="CW92" s="115"/>
      <c r="CX92" s="115"/>
      <c r="CY92" s="115"/>
      <c r="CZ92" s="111"/>
      <c r="DA92" s="111"/>
      <c r="DB92" s="111"/>
      <c r="DC92" s="111"/>
      <c r="DD92" s="111"/>
      <c r="DE92" s="111"/>
      <c r="DF92" s="111"/>
      <c r="DG92" s="111">
        <f>SUMIF(purchases!DG93,$DI$4,purchases!DA93)</f>
        <v>0</v>
      </c>
      <c r="DH92" s="111"/>
      <c r="DI92" s="111"/>
      <c r="DJ92" s="111"/>
      <c r="DK92" s="111"/>
      <c r="DL92" s="111"/>
      <c r="DM92" s="111"/>
      <c r="DN92" s="111"/>
      <c r="DO92" s="110"/>
      <c r="DP92" s="110"/>
      <c r="DQ92" s="110"/>
      <c r="DR92" s="110">
        <f>SUMIF(purchases!DG93,$DI$4,purchases!DR93)</f>
        <v>0</v>
      </c>
      <c r="DS92" s="110"/>
      <c r="DT92" s="110"/>
      <c r="DV92" s="102"/>
      <c r="DW92" s="102"/>
      <c r="DX92" s="102"/>
      <c r="DY92" s="103"/>
      <c r="DZ92" s="103"/>
      <c r="EA92" s="103"/>
      <c r="EB92" s="103"/>
      <c r="EC92" s="103"/>
      <c r="ED92" s="103"/>
      <c r="EE92" s="103"/>
      <c r="EF92" s="103">
        <f>SUMIF(purchases!EF93,$EH$4,purchases!DZ93)</f>
        <v>0</v>
      </c>
      <c r="EG92" s="103"/>
      <c r="EH92" s="103"/>
      <c r="EI92" s="103"/>
      <c r="EJ92" s="103"/>
      <c r="EK92" s="103"/>
      <c r="EL92" s="103"/>
      <c r="EM92" s="103"/>
      <c r="EN92" s="104"/>
      <c r="EO92" s="104"/>
      <c r="EP92" s="104"/>
      <c r="EQ92" s="104">
        <f>SUMIF(purchases!EF93,$EH$4,purchases!EQ93)</f>
        <v>0</v>
      </c>
      <c r="ER92" s="104"/>
      <c r="ES92" s="104"/>
      <c r="EU92" s="36"/>
      <c r="EV92" s="36"/>
      <c r="EW92" s="36"/>
      <c r="EX92" s="37"/>
      <c r="EY92" s="37"/>
      <c r="EZ92" s="37"/>
      <c r="FA92" s="37"/>
      <c r="FB92" s="37"/>
      <c r="FC92" s="37"/>
      <c r="FD92" s="37"/>
      <c r="FE92" s="37">
        <f>SUMIF(purchases!FE93,$FG$4,purchases!EY93)</f>
        <v>0</v>
      </c>
      <c r="FF92" s="37"/>
      <c r="FG92" s="37"/>
      <c r="FH92" s="37"/>
      <c r="FI92" s="37"/>
      <c r="FJ92" s="37"/>
      <c r="FK92" s="37"/>
      <c r="FL92" s="37"/>
      <c r="FM92" s="90"/>
      <c r="FN92" s="90"/>
      <c r="FO92" s="90"/>
      <c r="FP92" s="90">
        <f>SUMIF(purchases!FE93,$FG$4,purchases!FP93)</f>
        <v>0</v>
      </c>
      <c r="FQ92" s="90"/>
      <c r="FR92" s="90"/>
      <c r="FT92" s="36"/>
      <c r="FU92" s="36"/>
      <c r="FV92" s="36"/>
      <c r="FW92" s="112"/>
      <c r="FX92" s="112"/>
      <c r="FY92" s="112"/>
      <c r="FZ92" s="112"/>
      <c r="GA92" s="112"/>
      <c r="GB92" s="112"/>
      <c r="GC92" s="112"/>
      <c r="GD92" s="112">
        <f>SUMIF(purchases!GD93,$GF$4,purchases!FX93)</f>
        <v>0</v>
      </c>
      <c r="GE92" s="112"/>
      <c r="GF92" s="112"/>
      <c r="GG92" s="112"/>
      <c r="GH92" s="112"/>
      <c r="GI92" s="112"/>
      <c r="GJ92" s="112"/>
      <c r="GK92" s="112"/>
      <c r="GL92" s="116"/>
      <c r="GM92" s="116"/>
      <c r="GN92" s="116"/>
      <c r="GO92" s="116">
        <f>SUMIF(purchases!GD93,$GF$4,purchases!GO93)</f>
        <v>0</v>
      </c>
      <c r="GP92" s="116"/>
      <c r="GQ92" s="116"/>
      <c r="GS92" s="102"/>
      <c r="GT92" s="102"/>
      <c r="GU92" s="102"/>
      <c r="GV92" s="113"/>
      <c r="GW92" s="113"/>
      <c r="GX92" s="113"/>
      <c r="GY92" s="113"/>
      <c r="GZ92" s="113"/>
      <c r="HA92" s="113"/>
      <c r="HB92" s="113"/>
      <c r="HC92" s="113">
        <f>SUMIF(purchases!HC93,$HE$4,purchases!GW93)</f>
        <v>0</v>
      </c>
      <c r="HD92" s="113"/>
      <c r="HE92" s="113"/>
      <c r="HF92" s="113"/>
      <c r="HG92" s="113"/>
      <c r="HH92" s="113"/>
      <c r="HI92" s="113"/>
      <c r="HJ92" s="113"/>
      <c r="HK92" s="104"/>
      <c r="HL92" s="104"/>
      <c r="HM92" s="104"/>
      <c r="HN92" s="104">
        <f>SUMIF(purchases!HC93,$HE$4,purchases!HN93)</f>
        <v>0</v>
      </c>
      <c r="HO92" s="104"/>
      <c r="HP92" s="104"/>
      <c r="HR92" s="117"/>
      <c r="HS92" s="117"/>
      <c r="HT92" s="117"/>
      <c r="HU92" s="114"/>
      <c r="HV92" s="114"/>
      <c r="HW92" s="114"/>
      <c r="HX92" s="114"/>
      <c r="HY92" s="114"/>
      <c r="HZ92" s="114"/>
      <c r="IA92" s="114"/>
      <c r="IB92" s="114">
        <f>SUMIF(purchases!IB93,$ID$4,purchases!HV93)</f>
        <v>0</v>
      </c>
      <c r="IC92" s="114"/>
      <c r="ID92" s="114"/>
      <c r="IE92" s="114"/>
      <c r="IF92" s="114"/>
      <c r="IG92" s="114"/>
      <c r="IH92" s="114"/>
      <c r="II92" s="114"/>
      <c r="IJ92" s="109"/>
      <c r="IK92" s="109"/>
      <c r="IL92" s="109"/>
      <c r="IM92" s="109">
        <f>SUMIF(purchases!IB93,$ID$4,purchases!IM93)</f>
        <v>0</v>
      </c>
      <c r="IN92" s="109"/>
      <c r="IO92" s="109"/>
      <c r="IQ92" s="115"/>
      <c r="IR92" s="115"/>
      <c r="IS92" s="115"/>
      <c r="IT92" s="111"/>
      <c r="IU92" s="111"/>
      <c r="IV92" s="111"/>
      <c r="IW92" s="111"/>
      <c r="IX92" s="111"/>
      <c r="IY92" s="111"/>
      <c r="IZ92" s="111"/>
      <c r="JA92" s="111">
        <f>SUMIF(purchases!JA93,$JC$4,purchases!IU93)</f>
        <v>0</v>
      </c>
      <c r="JB92" s="111"/>
      <c r="JC92" s="111"/>
      <c r="JD92" s="111"/>
      <c r="JE92" s="111"/>
      <c r="JF92" s="111"/>
      <c r="JG92" s="111"/>
      <c r="JH92" s="111"/>
      <c r="JI92" s="110"/>
      <c r="JJ92" s="110"/>
      <c r="JK92" s="110"/>
      <c r="JL92" s="110">
        <f>SUMIF(purchases!JA93,$JC$4,purchases!JL93)</f>
        <v>0</v>
      </c>
      <c r="JM92" s="110"/>
      <c r="JN92" s="110"/>
      <c r="JP92" s="102"/>
      <c r="JQ92" s="102"/>
      <c r="JR92" s="102"/>
      <c r="JS92" s="103"/>
      <c r="JT92" s="103"/>
      <c r="JU92" s="103"/>
      <c r="JV92" s="103"/>
      <c r="JW92" s="103"/>
      <c r="JX92" s="103"/>
      <c r="JY92" s="103"/>
      <c r="JZ92" s="103">
        <f>SUMIF(purchases!JZ93,$KB$4,purchases!JT93)</f>
        <v>0</v>
      </c>
      <c r="KA92" s="103"/>
      <c r="KB92" s="103"/>
      <c r="KC92" s="103"/>
      <c r="KD92" s="103"/>
      <c r="KE92" s="103"/>
      <c r="KF92" s="103"/>
      <c r="KG92" s="103"/>
      <c r="KH92" s="104"/>
      <c r="KI92" s="104"/>
      <c r="KJ92" s="104"/>
      <c r="KK92" s="104">
        <f>SUMIF(purchases!JZ93,$KB$4,purchases!KK93)</f>
        <v>0</v>
      </c>
      <c r="KL92" s="104"/>
      <c r="KM92" s="104"/>
    </row>
    <row r="93" spans="1:299" s="4" customFormat="1" ht="20.100000000000001" customHeight="1" x14ac:dyDescent="0.2">
      <c r="A93" s="36"/>
      <c r="B93" s="36"/>
      <c r="C93" s="36"/>
      <c r="D93" s="37"/>
      <c r="E93" s="37"/>
      <c r="F93" s="37"/>
      <c r="G93" s="37"/>
      <c r="H93" s="37"/>
      <c r="I93" s="37"/>
      <c r="J93" s="37"/>
      <c r="K93" s="37">
        <f>SUMIF(purchases!K94,$M$4,purchases!E94)</f>
        <v>0</v>
      </c>
      <c r="L93" s="37"/>
      <c r="M93" s="37"/>
      <c r="N93" s="37"/>
      <c r="O93" s="37"/>
      <c r="P93" s="37"/>
      <c r="Q93" s="37"/>
      <c r="R93" s="37"/>
      <c r="S93" s="90"/>
      <c r="T93" s="90"/>
      <c r="U93" s="90"/>
      <c r="V93" s="90">
        <f>SUMIF(purchases!K94,$M$4,purchases!V94)</f>
        <v>0</v>
      </c>
      <c r="W93" s="90"/>
      <c r="X93" s="90"/>
      <c r="Z93" s="36"/>
      <c r="AA93" s="36"/>
      <c r="AB93" s="36"/>
      <c r="AC93" s="112"/>
      <c r="AD93" s="112"/>
      <c r="AE93" s="112"/>
      <c r="AF93" s="112"/>
      <c r="AG93" s="112"/>
      <c r="AH93" s="112"/>
      <c r="AI93" s="112"/>
      <c r="AJ93" s="112">
        <f>SUMIF(purchases!AJ94,$AL$4,purchases!AD94)</f>
        <v>0</v>
      </c>
      <c r="AK93" s="112"/>
      <c r="AL93" s="112"/>
      <c r="AM93" s="112"/>
      <c r="AN93" s="112"/>
      <c r="AO93" s="112"/>
      <c r="AP93" s="112"/>
      <c r="AQ93" s="112"/>
      <c r="AR93" s="116"/>
      <c r="AS93" s="116"/>
      <c r="AT93" s="116"/>
      <c r="AU93" s="116">
        <f>SUMIF(purchases!AJ94,$AL$4,purchases!AU94)</f>
        <v>0</v>
      </c>
      <c r="AV93" s="116"/>
      <c r="AW93" s="116"/>
      <c r="AY93" s="102"/>
      <c r="AZ93" s="102"/>
      <c r="BA93" s="102"/>
      <c r="BB93" s="113"/>
      <c r="BC93" s="113"/>
      <c r="BD93" s="113"/>
      <c r="BE93" s="113"/>
      <c r="BF93" s="113"/>
      <c r="BG93" s="113"/>
      <c r="BH93" s="113"/>
      <c r="BI93" s="113">
        <f>SUMIF(purchases!BI94,$BK$4,purchases!BC94)</f>
        <v>0</v>
      </c>
      <c r="BJ93" s="113"/>
      <c r="BK93" s="113"/>
      <c r="BL93" s="113"/>
      <c r="BM93" s="113"/>
      <c r="BN93" s="113"/>
      <c r="BO93" s="113"/>
      <c r="BP93" s="113"/>
      <c r="BQ93" s="104"/>
      <c r="BR93" s="104"/>
      <c r="BS93" s="104"/>
      <c r="BT93" s="104">
        <f>SUMIF(purchases!BI94,$BK$4,purchases!BT94)</f>
        <v>0</v>
      </c>
      <c r="BU93" s="104"/>
      <c r="BV93" s="104"/>
      <c r="BX93" s="117"/>
      <c r="BY93" s="117"/>
      <c r="BZ93" s="117"/>
      <c r="CA93" s="114"/>
      <c r="CB93" s="114"/>
      <c r="CC93" s="114"/>
      <c r="CD93" s="114"/>
      <c r="CE93" s="114"/>
      <c r="CF93" s="114"/>
      <c r="CG93" s="114"/>
      <c r="CH93" s="114">
        <f>SUMIF(purchases!CH94,$CJ$4,purchases!CB94)</f>
        <v>0</v>
      </c>
      <c r="CI93" s="114"/>
      <c r="CJ93" s="114"/>
      <c r="CK93" s="114"/>
      <c r="CL93" s="114"/>
      <c r="CM93" s="114"/>
      <c r="CN93" s="114"/>
      <c r="CO93" s="114"/>
      <c r="CP93" s="109"/>
      <c r="CQ93" s="109"/>
      <c r="CR93" s="109"/>
      <c r="CS93" s="109">
        <f>SUMIF(purchases!CH94,$CJ$4,purchases!CS94)</f>
        <v>0</v>
      </c>
      <c r="CT93" s="109"/>
      <c r="CU93" s="109"/>
      <c r="CW93" s="115"/>
      <c r="CX93" s="115"/>
      <c r="CY93" s="115"/>
      <c r="CZ93" s="111"/>
      <c r="DA93" s="111"/>
      <c r="DB93" s="111"/>
      <c r="DC93" s="111"/>
      <c r="DD93" s="111"/>
      <c r="DE93" s="111"/>
      <c r="DF93" s="111"/>
      <c r="DG93" s="111">
        <f>SUMIF(purchases!DG94,$DI$4,purchases!DA94)</f>
        <v>0</v>
      </c>
      <c r="DH93" s="111"/>
      <c r="DI93" s="111"/>
      <c r="DJ93" s="111"/>
      <c r="DK93" s="111"/>
      <c r="DL93" s="111"/>
      <c r="DM93" s="111"/>
      <c r="DN93" s="111"/>
      <c r="DO93" s="110"/>
      <c r="DP93" s="110"/>
      <c r="DQ93" s="110"/>
      <c r="DR93" s="110">
        <f>SUMIF(purchases!DG94,$DI$4,purchases!DR94)</f>
        <v>0</v>
      </c>
      <c r="DS93" s="110"/>
      <c r="DT93" s="110"/>
      <c r="DV93" s="102"/>
      <c r="DW93" s="102"/>
      <c r="DX93" s="102"/>
      <c r="DY93" s="103"/>
      <c r="DZ93" s="103"/>
      <c r="EA93" s="103"/>
      <c r="EB93" s="103"/>
      <c r="EC93" s="103"/>
      <c r="ED93" s="103"/>
      <c r="EE93" s="103"/>
      <c r="EF93" s="103">
        <f>SUMIF(purchases!EF94,$EH$4,purchases!DZ94)</f>
        <v>0</v>
      </c>
      <c r="EG93" s="103"/>
      <c r="EH93" s="103"/>
      <c r="EI93" s="103"/>
      <c r="EJ93" s="103"/>
      <c r="EK93" s="103"/>
      <c r="EL93" s="103"/>
      <c r="EM93" s="103"/>
      <c r="EN93" s="104"/>
      <c r="EO93" s="104"/>
      <c r="EP93" s="104"/>
      <c r="EQ93" s="104">
        <f>SUMIF(purchases!EF94,$EH$4,purchases!EQ94)</f>
        <v>0</v>
      </c>
      <c r="ER93" s="104"/>
      <c r="ES93" s="104"/>
      <c r="EU93" s="36"/>
      <c r="EV93" s="36"/>
      <c r="EW93" s="36"/>
      <c r="EX93" s="37"/>
      <c r="EY93" s="37"/>
      <c r="EZ93" s="37"/>
      <c r="FA93" s="37"/>
      <c r="FB93" s="37"/>
      <c r="FC93" s="37"/>
      <c r="FD93" s="37"/>
      <c r="FE93" s="37">
        <f>SUMIF(purchases!FE94,$FG$4,purchases!EY94)</f>
        <v>0</v>
      </c>
      <c r="FF93" s="37"/>
      <c r="FG93" s="37"/>
      <c r="FH93" s="37"/>
      <c r="FI93" s="37"/>
      <c r="FJ93" s="37"/>
      <c r="FK93" s="37"/>
      <c r="FL93" s="37"/>
      <c r="FM93" s="90"/>
      <c r="FN93" s="90"/>
      <c r="FO93" s="90"/>
      <c r="FP93" s="90">
        <f>SUMIF(purchases!FE94,$FG$4,purchases!FP94)</f>
        <v>0</v>
      </c>
      <c r="FQ93" s="90"/>
      <c r="FR93" s="90"/>
      <c r="FT93" s="36"/>
      <c r="FU93" s="36"/>
      <c r="FV93" s="36"/>
      <c r="FW93" s="112"/>
      <c r="FX93" s="112"/>
      <c r="FY93" s="112"/>
      <c r="FZ93" s="112"/>
      <c r="GA93" s="112"/>
      <c r="GB93" s="112"/>
      <c r="GC93" s="112"/>
      <c r="GD93" s="112">
        <f>SUMIF(purchases!GD94,$GF$4,purchases!FX94)</f>
        <v>0</v>
      </c>
      <c r="GE93" s="112"/>
      <c r="GF93" s="112"/>
      <c r="GG93" s="112"/>
      <c r="GH93" s="112"/>
      <c r="GI93" s="112"/>
      <c r="GJ93" s="112"/>
      <c r="GK93" s="112"/>
      <c r="GL93" s="116"/>
      <c r="GM93" s="116"/>
      <c r="GN93" s="116"/>
      <c r="GO93" s="116">
        <f>SUMIF(purchases!GD94,$GF$4,purchases!GO94)</f>
        <v>0</v>
      </c>
      <c r="GP93" s="116"/>
      <c r="GQ93" s="116"/>
      <c r="GS93" s="102"/>
      <c r="GT93" s="102"/>
      <c r="GU93" s="102"/>
      <c r="GV93" s="113"/>
      <c r="GW93" s="113"/>
      <c r="GX93" s="113"/>
      <c r="GY93" s="113"/>
      <c r="GZ93" s="113"/>
      <c r="HA93" s="113"/>
      <c r="HB93" s="113"/>
      <c r="HC93" s="113">
        <f>SUMIF(purchases!HC94,$HE$4,purchases!GW94)</f>
        <v>0</v>
      </c>
      <c r="HD93" s="113"/>
      <c r="HE93" s="113"/>
      <c r="HF93" s="113"/>
      <c r="HG93" s="113"/>
      <c r="HH93" s="113"/>
      <c r="HI93" s="113"/>
      <c r="HJ93" s="113"/>
      <c r="HK93" s="104"/>
      <c r="HL93" s="104"/>
      <c r="HM93" s="104"/>
      <c r="HN93" s="104">
        <f>SUMIF(purchases!HC94,$HE$4,purchases!HN94)</f>
        <v>0</v>
      </c>
      <c r="HO93" s="104"/>
      <c r="HP93" s="104"/>
      <c r="HR93" s="117"/>
      <c r="HS93" s="117"/>
      <c r="HT93" s="117"/>
      <c r="HU93" s="114"/>
      <c r="HV93" s="114"/>
      <c r="HW93" s="114"/>
      <c r="HX93" s="114"/>
      <c r="HY93" s="114"/>
      <c r="HZ93" s="114"/>
      <c r="IA93" s="114"/>
      <c r="IB93" s="114">
        <f>SUMIF(purchases!IB94,$ID$4,purchases!HV94)</f>
        <v>0</v>
      </c>
      <c r="IC93" s="114"/>
      <c r="ID93" s="114"/>
      <c r="IE93" s="114"/>
      <c r="IF93" s="114"/>
      <c r="IG93" s="114"/>
      <c r="IH93" s="114"/>
      <c r="II93" s="114"/>
      <c r="IJ93" s="109"/>
      <c r="IK93" s="109"/>
      <c r="IL93" s="109"/>
      <c r="IM93" s="109">
        <f>SUMIF(purchases!IB94,$ID$4,purchases!IM94)</f>
        <v>0</v>
      </c>
      <c r="IN93" s="109"/>
      <c r="IO93" s="109"/>
      <c r="IQ93" s="115"/>
      <c r="IR93" s="115"/>
      <c r="IS93" s="115"/>
      <c r="IT93" s="111"/>
      <c r="IU93" s="111"/>
      <c r="IV93" s="111"/>
      <c r="IW93" s="111"/>
      <c r="IX93" s="111"/>
      <c r="IY93" s="111"/>
      <c r="IZ93" s="111"/>
      <c r="JA93" s="111">
        <f>SUMIF(purchases!JA94,$JC$4,purchases!IU94)</f>
        <v>0</v>
      </c>
      <c r="JB93" s="111"/>
      <c r="JC93" s="111"/>
      <c r="JD93" s="111"/>
      <c r="JE93" s="111"/>
      <c r="JF93" s="111"/>
      <c r="JG93" s="111"/>
      <c r="JH93" s="111"/>
      <c r="JI93" s="110"/>
      <c r="JJ93" s="110"/>
      <c r="JK93" s="110"/>
      <c r="JL93" s="110">
        <f>SUMIF(purchases!JA94,$JC$4,purchases!JL94)</f>
        <v>0</v>
      </c>
      <c r="JM93" s="110"/>
      <c r="JN93" s="110"/>
      <c r="JP93" s="102"/>
      <c r="JQ93" s="102"/>
      <c r="JR93" s="102"/>
      <c r="JS93" s="103"/>
      <c r="JT93" s="103"/>
      <c r="JU93" s="103"/>
      <c r="JV93" s="103"/>
      <c r="JW93" s="103"/>
      <c r="JX93" s="103"/>
      <c r="JY93" s="103"/>
      <c r="JZ93" s="103">
        <f>SUMIF(purchases!JZ94,$KB$4,purchases!JT94)</f>
        <v>0</v>
      </c>
      <c r="KA93" s="103"/>
      <c r="KB93" s="103"/>
      <c r="KC93" s="103"/>
      <c r="KD93" s="103"/>
      <c r="KE93" s="103"/>
      <c r="KF93" s="103"/>
      <c r="KG93" s="103"/>
      <c r="KH93" s="104"/>
      <c r="KI93" s="104"/>
      <c r="KJ93" s="104"/>
      <c r="KK93" s="104">
        <f>SUMIF(purchases!JZ94,$KB$4,purchases!KK94)</f>
        <v>0</v>
      </c>
      <c r="KL93" s="104"/>
      <c r="KM93" s="104"/>
    </row>
    <row r="94" spans="1:299" s="4" customFormat="1" ht="20.100000000000001" customHeight="1" x14ac:dyDescent="0.2">
      <c r="A94" s="36"/>
      <c r="B94" s="36"/>
      <c r="C94" s="36"/>
      <c r="D94" s="37"/>
      <c r="E94" s="37"/>
      <c r="F94" s="37"/>
      <c r="G94" s="37"/>
      <c r="H94" s="37"/>
      <c r="I94" s="37"/>
      <c r="J94" s="37"/>
      <c r="K94" s="37">
        <f>SUMIF(purchases!K95,$M$4,purchases!E95)</f>
        <v>0</v>
      </c>
      <c r="L94" s="37"/>
      <c r="M94" s="37"/>
      <c r="N94" s="37"/>
      <c r="O94" s="37"/>
      <c r="P94" s="37"/>
      <c r="Q94" s="37"/>
      <c r="R94" s="37"/>
      <c r="S94" s="90"/>
      <c r="T94" s="90"/>
      <c r="U94" s="90"/>
      <c r="V94" s="90">
        <f>SUMIF(purchases!K95,$M$4,purchases!V95)</f>
        <v>0</v>
      </c>
      <c r="W94" s="90"/>
      <c r="X94" s="90"/>
      <c r="Z94" s="36"/>
      <c r="AA94" s="36"/>
      <c r="AB94" s="36"/>
      <c r="AC94" s="112"/>
      <c r="AD94" s="112"/>
      <c r="AE94" s="112"/>
      <c r="AF94" s="112"/>
      <c r="AG94" s="112"/>
      <c r="AH94" s="112"/>
      <c r="AI94" s="112"/>
      <c r="AJ94" s="112">
        <f>SUMIF(purchases!AJ95,$AL$4,purchases!AD95)</f>
        <v>0</v>
      </c>
      <c r="AK94" s="112"/>
      <c r="AL94" s="112"/>
      <c r="AM94" s="112"/>
      <c r="AN94" s="112"/>
      <c r="AO94" s="112"/>
      <c r="AP94" s="112"/>
      <c r="AQ94" s="112"/>
      <c r="AR94" s="116"/>
      <c r="AS94" s="116"/>
      <c r="AT94" s="116"/>
      <c r="AU94" s="116">
        <f>SUMIF(purchases!AJ95,$AL$4,purchases!AU95)</f>
        <v>0</v>
      </c>
      <c r="AV94" s="116"/>
      <c r="AW94" s="116"/>
      <c r="AY94" s="102"/>
      <c r="AZ94" s="102"/>
      <c r="BA94" s="102"/>
      <c r="BB94" s="113"/>
      <c r="BC94" s="113"/>
      <c r="BD94" s="113"/>
      <c r="BE94" s="113"/>
      <c r="BF94" s="113"/>
      <c r="BG94" s="113"/>
      <c r="BH94" s="113"/>
      <c r="BI94" s="113">
        <f>SUMIF(purchases!BI95,$BK$4,purchases!BC95)</f>
        <v>0</v>
      </c>
      <c r="BJ94" s="113"/>
      <c r="BK94" s="113"/>
      <c r="BL94" s="113"/>
      <c r="BM94" s="113"/>
      <c r="BN94" s="113"/>
      <c r="BO94" s="113"/>
      <c r="BP94" s="113"/>
      <c r="BQ94" s="104"/>
      <c r="BR94" s="104"/>
      <c r="BS94" s="104"/>
      <c r="BT94" s="104">
        <f>SUMIF(purchases!BI95,$BK$4,purchases!BT95)</f>
        <v>0</v>
      </c>
      <c r="BU94" s="104"/>
      <c r="BV94" s="104"/>
      <c r="BX94" s="117"/>
      <c r="BY94" s="117"/>
      <c r="BZ94" s="117"/>
      <c r="CA94" s="114"/>
      <c r="CB94" s="114"/>
      <c r="CC94" s="114"/>
      <c r="CD94" s="114"/>
      <c r="CE94" s="114"/>
      <c r="CF94" s="114"/>
      <c r="CG94" s="114"/>
      <c r="CH94" s="114">
        <f>SUMIF(purchases!CH95,$CJ$4,purchases!CB95)</f>
        <v>0</v>
      </c>
      <c r="CI94" s="114"/>
      <c r="CJ94" s="114"/>
      <c r="CK94" s="114"/>
      <c r="CL94" s="114"/>
      <c r="CM94" s="114"/>
      <c r="CN94" s="114"/>
      <c r="CO94" s="114"/>
      <c r="CP94" s="109"/>
      <c r="CQ94" s="109"/>
      <c r="CR94" s="109"/>
      <c r="CS94" s="109">
        <f>SUMIF(purchases!CH95,$CJ$4,purchases!CS95)</f>
        <v>0</v>
      </c>
      <c r="CT94" s="109"/>
      <c r="CU94" s="109"/>
      <c r="CW94" s="115"/>
      <c r="CX94" s="115"/>
      <c r="CY94" s="115"/>
      <c r="CZ94" s="111"/>
      <c r="DA94" s="111"/>
      <c r="DB94" s="111"/>
      <c r="DC94" s="111"/>
      <c r="DD94" s="111"/>
      <c r="DE94" s="111"/>
      <c r="DF94" s="111"/>
      <c r="DG94" s="111">
        <f>SUMIF(purchases!DG95,$DI$4,purchases!DA95)</f>
        <v>0</v>
      </c>
      <c r="DH94" s="111"/>
      <c r="DI94" s="111"/>
      <c r="DJ94" s="111"/>
      <c r="DK94" s="111"/>
      <c r="DL94" s="111"/>
      <c r="DM94" s="111"/>
      <c r="DN94" s="111"/>
      <c r="DO94" s="110"/>
      <c r="DP94" s="110"/>
      <c r="DQ94" s="110"/>
      <c r="DR94" s="110">
        <f>SUMIF(purchases!DG95,$DI$4,purchases!DR95)</f>
        <v>0</v>
      </c>
      <c r="DS94" s="110"/>
      <c r="DT94" s="110"/>
      <c r="DV94" s="102"/>
      <c r="DW94" s="102"/>
      <c r="DX94" s="102"/>
      <c r="DY94" s="103"/>
      <c r="DZ94" s="103"/>
      <c r="EA94" s="103"/>
      <c r="EB94" s="103"/>
      <c r="EC94" s="103"/>
      <c r="ED94" s="103"/>
      <c r="EE94" s="103"/>
      <c r="EF94" s="103">
        <f>SUMIF(purchases!EF95,$EH$4,purchases!DZ95)</f>
        <v>0</v>
      </c>
      <c r="EG94" s="103"/>
      <c r="EH94" s="103"/>
      <c r="EI94" s="103"/>
      <c r="EJ94" s="103"/>
      <c r="EK94" s="103"/>
      <c r="EL94" s="103"/>
      <c r="EM94" s="103"/>
      <c r="EN94" s="104"/>
      <c r="EO94" s="104"/>
      <c r="EP94" s="104"/>
      <c r="EQ94" s="104">
        <f>SUMIF(purchases!EF95,$EH$4,purchases!EQ95)</f>
        <v>0</v>
      </c>
      <c r="ER94" s="104"/>
      <c r="ES94" s="104"/>
      <c r="EU94" s="36"/>
      <c r="EV94" s="36"/>
      <c r="EW94" s="36"/>
      <c r="EX94" s="37"/>
      <c r="EY94" s="37"/>
      <c r="EZ94" s="37"/>
      <c r="FA94" s="37"/>
      <c r="FB94" s="37"/>
      <c r="FC94" s="37"/>
      <c r="FD94" s="37"/>
      <c r="FE94" s="37">
        <f>SUMIF(purchases!FE95,$FG$4,purchases!EY95)</f>
        <v>0</v>
      </c>
      <c r="FF94" s="37"/>
      <c r="FG94" s="37"/>
      <c r="FH94" s="37"/>
      <c r="FI94" s="37"/>
      <c r="FJ94" s="37"/>
      <c r="FK94" s="37"/>
      <c r="FL94" s="37"/>
      <c r="FM94" s="90"/>
      <c r="FN94" s="90"/>
      <c r="FO94" s="90"/>
      <c r="FP94" s="90">
        <f>SUMIF(purchases!FE95,$FG$4,purchases!FP95)</f>
        <v>0</v>
      </c>
      <c r="FQ94" s="90"/>
      <c r="FR94" s="90"/>
      <c r="FT94" s="36"/>
      <c r="FU94" s="36"/>
      <c r="FV94" s="36"/>
      <c r="FW94" s="112"/>
      <c r="FX94" s="112"/>
      <c r="FY94" s="112"/>
      <c r="FZ94" s="112"/>
      <c r="GA94" s="112"/>
      <c r="GB94" s="112"/>
      <c r="GC94" s="112"/>
      <c r="GD94" s="112">
        <f>SUMIF(purchases!GD95,$GF$4,purchases!FX95)</f>
        <v>0</v>
      </c>
      <c r="GE94" s="112"/>
      <c r="GF94" s="112"/>
      <c r="GG94" s="112"/>
      <c r="GH94" s="112"/>
      <c r="GI94" s="112"/>
      <c r="GJ94" s="112"/>
      <c r="GK94" s="112"/>
      <c r="GL94" s="116"/>
      <c r="GM94" s="116"/>
      <c r="GN94" s="116"/>
      <c r="GO94" s="116">
        <f>SUMIF(purchases!GD95,$GF$4,purchases!GO95)</f>
        <v>0</v>
      </c>
      <c r="GP94" s="116"/>
      <c r="GQ94" s="116"/>
      <c r="GS94" s="102"/>
      <c r="GT94" s="102"/>
      <c r="GU94" s="102"/>
      <c r="GV94" s="113"/>
      <c r="GW94" s="113"/>
      <c r="GX94" s="113"/>
      <c r="GY94" s="113"/>
      <c r="GZ94" s="113"/>
      <c r="HA94" s="113"/>
      <c r="HB94" s="113"/>
      <c r="HC94" s="113">
        <f>SUMIF(purchases!HC95,$HE$4,purchases!GW95)</f>
        <v>0</v>
      </c>
      <c r="HD94" s="113"/>
      <c r="HE94" s="113"/>
      <c r="HF94" s="113"/>
      <c r="HG94" s="113"/>
      <c r="HH94" s="113"/>
      <c r="HI94" s="113"/>
      <c r="HJ94" s="113"/>
      <c r="HK94" s="104"/>
      <c r="HL94" s="104"/>
      <c r="HM94" s="104"/>
      <c r="HN94" s="104">
        <f>SUMIF(purchases!HC95,$HE$4,purchases!HN95)</f>
        <v>0</v>
      </c>
      <c r="HO94" s="104"/>
      <c r="HP94" s="104"/>
      <c r="HR94" s="117"/>
      <c r="HS94" s="117"/>
      <c r="HT94" s="117"/>
      <c r="HU94" s="114"/>
      <c r="HV94" s="114"/>
      <c r="HW94" s="114"/>
      <c r="HX94" s="114"/>
      <c r="HY94" s="114"/>
      <c r="HZ94" s="114"/>
      <c r="IA94" s="114"/>
      <c r="IB94" s="114">
        <f>SUMIF(purchases!IB95,$ID$4,purchases!HV95)</f>
        <v>0</v>
      </c>
      <c r="IC94" s="114"/>
      <c r="ID94" s="114"/>
      <c r="IE94" s="114"/>
      <c r="IF94" s="114"/>
      <c r="IG94" s="114"/>
      <c r="IH94" s="114"/>
      <c r="II94" s="114"/>
      <c r="IJ94" s="109"/>
      <c r="IK94" s="109"/>
      <c r="IL94" s="109"/>
      <c r="IM94" s="109">
        <f>SUMIF(purchases!IB95,$ID$4,purchases!IM95)</f>
        <v>0</v>
      </c>
      <c r="IN94" s="109"/>
      <c r="IO94" s="109"/>
      <c r="IQ94" s="115"/>
      <c r="IR94" s="115"/>
      <c r="IS94" s="115"/>
      <c r="IT94" s="111"/>
      <c r="IU94" s="111"/>
      <c r="IV94" s="111"/>
      <c r="IW94" s="111"/>
      <c r="IX94" s="111"/>
      <c r="IY94" s="111"/>
      <c r="IZ94" s="111"/>
      <c r="JA94" s="111">
        <f>SUMIF(purchases!JA95,$JC$4,purchases!IU95)</f>
        <v>0</v>
      </c>
      <c r="JB94" s="111"/>
      <c r="JC94" s="111"/>
      <c r="JD94" s="111"/>
      <c r="JE94" s="111"/>
      <c r="JF94" s="111"/>
      <c r="JG94" s="111"/>
      <c r="JH94" s="111"/>
      <c r="JI94" s="110"/>
      <c r="JJ94" s="110"/>
      <c r="JK94" s="110"/>
      <c r="JL94" s="110">
        <f>SUMIF(purchases!JA95,$JC$4,purchases!JL95)</f>
        <v>0</v>
      </c>
      <c r="JM94" s="110"/>
      <c r="JN94" s="110"/>
      <c r="JP94" s="102"/>
      <c r="JQ94" s="102"/>
      <c r="JR94" s="102"/>
      <c r="JS94" s="103"/>
      <c r="JT94" s="103"/>
      <c r="JU94" s="103"/>
      <c r="JV94" s="103"/>
      <c r="JW94" s="103"/>
      <c r="JX94" s="103"/>
      <c r="JY94" s="103"/>
      <c r="JZ94" s="103">
        <f>SUMIF(purchases!JZ95,$KB$4,purchases!JT95)</f>
        <v>0</v>
      </c>
      <c r="KA94" s="103"/>
      <c r="KB94" s="103"/>
      <c r="KC94" s="103"/>
      <c r="KD94" s="103"/>
      <c r="KE94" s="103"/>
      <c r="KF94" s="103"/>
      <c r="KG94" s="103"/>
      <c r="KH94" s="104"/>
      <c r="KI94" s="104"/>
      <c r="KJ94" s="104"/>
      <c r="KK94" s="104">
        <f>SUMIF(purchases!JZ95,$KB$4,purchases!KK95)</f>
        <v>0</v>
      </c>
      <c r="KL94" s="104"/>
      <c r="KM94" s="104"/>
    </row>
    <row r="95" spans="1:299" s="4" customFormat="1" ht="20.100000000000001" customHeight="1" x14ac:dyDescent="0.2">
      <c r="A95" s="36"/>
      <c r="B95" s="36"/>
      <c r="C95" s="36"/>
      <c r="D95" s="37"/>
      <c r="E95" s="37"/>
      <c r="F95" s="37"/>
      <c r="G95" s="37"/>
      <c r="H95" s="37"/>
      <c r="I95" s="37"/>
      <c r="J95" s="37"/>
      <c r="K95" s="37">
        <f>SUMIF(purchases!K96,$M$4,purchases!E96)</f>
        <v>0</v>
      </c>
      <c r="L95" s="37"/>
      <c r="M95" s="37"/>
      <c r="N95" s="37"/>
      <c r="O95" s="37"/>
      <c r="P95" s="37"/>
      <c r="Q95" s="37"/>
      <c r="R95" s="37"/>
      <c r="S95" s="90"/>
      <c r="T95" s="90"/>
      <c r="U95" s="90"/>
      <c r="V95" s="90">
        <f>SUMIF(purchases!K96,$M$4,purchases!V96)</f>
        <v>0</v>
      </c>
      <c r="W95" s="90"/>
      <c r="X95" s="90"/>
      <c r="Z95" s="36"/>
      <c r="AA95" s="36"/>
      <c r="AB95" s="36"/>
      <c r="AC95" s="112"/>
      <c r="AD95" s="112"/>
      <c r="AE95" s="112"/>
      <c r="AF95" s="112"/>
      <c r="AG95" s="112"/>
      <c r="AH95" s="112"/>
      <c r="AI95" s="112"/>
      <c r="AJ95" s="112">
        <f>SUMIF(purchases!AJ96,$AL$4,purchases!AD96)</f>
        <v>0</v>
      </c>
      <c r="AK95" s="112"/>
      <c r="AL95" s="112"/>
      <c r="AM95" s="112"/>
      <c r="AN95" s="112"/>
      <c r="AO95" s="112"/>
      <c r="AP95" s="112"/>
      <c r="AQ95" s="112"/>
      <c r="AR95" s="116"/>
      <c r="AS95" s="116"/>
      <c r="AT95" s="116"/>
      <c r="AU95" s="116">
        <f>SUMIF(purchases!AJ96,$AL$4,purchases!AU96)</f>
        <v>0</v>
      </c>
      <c r="AV95" s="116"/>
      <c r="AW95" s="116"/>
      <c r="AY95" s="102"/>
      <c r="AZ95" s="102"/>
      <c r="BA95" s="102"/>
      <c r="BB95" s="113"/>
      <c r="BC95" s="113"/>
      <c r="BD95" s="113"/>
      <c r="BE95" s="113"/>
      <c r="BF95" s="113"/>
      <c r="BG95" s="113"/>
      <c r="BH95" s="113"/>
      <c r="BI95" s="113">
        <f>SUMIF(purchases!BI96,$BK$4,purchases!BC96)</f>
        <v>0</v>
      </c>
      <c r="BJ95" s="113"/>
      <c r="BK95" s="113"/>
      <c r="BL95" s="113"/>
      <c r="BM95" s="113"/>
      <c r="BN95" s="113"/>
      <c r="BO95" s="113"/>
      <c r="BP95" s="113"/>
      <c r="BQ95" s="104"/>
      <c r="BR95" s="104"/>
      <c r="BS95" s="104"/>
      <c r="BT95" s="104">
        <f>SUMIF(purchases!BI96,$BK$4,purchases!BT96)</f>
        <v>0</v>
      </c>
      <c r="BU95" s="104"/>
      <c r="BV95" s="104"/>
      <c r="BX95" s="117"/>
      <c r="BY95" s="117"/>
      <c r="BZ95" s="117"/>
      <c r="CA95" s="114"/>
      <c r="CB95" s="114"/>
      <c r="CC95" s="114"/>
      <c r="CD95" s="114"/>
      <c r="CE95" s="114"/>
      <c r="CF95" s="114"/>
      <c r="CG95" s="114"/>
      <c r="CH95" s="114">
        <f>SUMIF(purchases!CH96,$CJ$4,purchases!CB96)</f>
        <v>0</v>
      </c>
      <c r="CI95" s="114"/>
      <c r="CJ95" s="114"/>
      <c r="CK95" s="114"/>
      <c r="CL95" s="114"/>
      <c r="CM95" s="114"/>
      <c r="CN95" s="114"/>
      <c r="CO95" s="114"/>
      <c r="CP95" s="109"/>
      <c r="CQ95" s="109"/>
      <c r="CR95" s="109"/>
      <c r="CS95" s="109">
        <f>SUMIF(purchases!CH96,$CJ$4,purchases!CS96)</f>
        <v>0</v>
      </c>
      <c r="CT95" s="109"/>
      <c r="CU95" s="109"/>
      <c r="CW95" s="115"/>
      <c r="CX95" s="115"/>
      <c r="CY95" s="115"/>
      <c r="CZ95" s="111"/>
      <c r="DA95" s="111"/>
      <c r="DB95" s="111"/>
      <c r="DC95" s="111"/>
      <c r="DD95" s="111"/>
      <c r="DE95" s="111"/>
      <c r="DF95" s="111"/>
      <c r="DG95" s="111">
        <f>SUMIF(purchases!DG96,$DI$4,purchases!DA96)</f>
        <v>0</v>
      </c>
      <c r="DH95" s="111"/>
      <c r="DI95" s="111"/>
      <c r="DJ95" s="111"/>
      <c r="DK95" s="111"/>
      <c r="DL95" s="111"/>
      <c r="DM95" s="111"/>
      <c r="DN95" s="111"/>
      <c r="DO95" s="110"/>
      <c r="DP95" s="110"/>
      <c r="DQ95" s="110"/>
      <c r="DR95" s="110">
        <f>SUMIF(purchases!DG96,$DI$4,purchases!DR96)</f>
        <v>0</v>
      </c>
      <c r="DS95" s="110"/>
      <c r="DT95" s="110"/>
      <c r="DV95" s="102"/>
      <c r="DW95" s="102"/>
      <c r="DX95" s="102"/>
      <c r="DY95" s="103"/>
      <c r="DZ95" s="103"/>
      <c r="EA95" s="103"/>
      <c r="EB95" s="103"/>
      <c r="EC95" s="103"/>
      <c r="ED95" s="103"/>
      <c r="EE95" s="103"/>
      <c r="EF95" s="103">
        <f>SUMIF(purchases!EF96,$EH$4,purchases!DZ96)</f>
        <v>0</v>
      </c>
      <c r="EG95" s="103"/>
      <c r="EH95" s="103"/>
      <c r="EI95" s="103"/>
      <c r="EJ95" s="103"/>
      <c r="EK95" s="103"/>
      <c r="EL95" s="103"/>
      <c r="EM95" s="103"/>
      <c r="EN95" s="104"/>
      <c r="EO95" s="104"/>
      <c r="EP95" s="104"/>
      <c r="EQ95" s="104">
        <f>SUMIF(purchases!EF96,$EH$4,purchases!EQ96)</f>
        <v>0</v>
      </c>
      <c r="ER95" s="104"/>
      <c r="ES95" s="104"/>
      <c r="EU95" s="36"/>
      <c r="EV95" s="36"/>
      <c r="EW95" s="36"/>
      <c r="EX95" s="37"/>
      <c r="EY95" s="37"/>
      <c r="EZ95" s="37"/>
      <c r="FA95" s="37"/>
      <c r="FB95" s="37"/>
      <c r="FC95" s="37"/>
      <c r="FD95" s="37"/>
      <c r="FE95" s="37">
        <f>SUMIF(purchases!FE96,$FG$4,purchases!EY96)</f>
        <v>0</v>
      </c>
      <c r="FF95" s="37"/>
      <c r="FG95" s="37"/>
      <c r="FH95" s="37"/>
      <c r="FI95" s="37"/>
      <c r="FJ95" s="37"/>
      <c r="FK95" s="37"/>
      <c r="FL95" s="37"/>
      <c r="FM95" s="90"/>
      <c r="FN95" s="90"/>
      <c r="FO95" s="90"/>
      <c r="FP95" s="90">
        <f>SUMIF(purchases!FE96,$FG$4,purchases!FP96)</f>
        <v>0</v>
      </c>
      <c r="FQ95" s="90"/>
      <c r="FR95" s="90"/>
      <c r="FT95" s="36"/>
      <c r="FU95" s="36"/>
      <c r="FV95" s="36"/>
      <c r="FW95" s="112"/>
      <c r="FX95" s="112"/>
      <c r="FY95" s="112"/>
      <c r="FZ95" s="112"/>
      <c r="GA95" s="112"/>
      <c r="GB95" s="112"/>
      <c r="GC95" s="112"/>
      <c r="GD95" s="112">
        <f>SUMIF(purchases!GD96,$GF$4,purchases!FX96)</f>
        <v>0</v>
      </c>
      <c r="GE95" s="112"/>
      <c r="GF95" s="112"/>
      <c r="GG95" s="112"/>
      <c r="GH95" s="112"/>
      <c r="GI95" s="112"/>
      <c r="GJ95" s="112"/>
      <c r="GK95" s="112"/>
      <c r="GL95" s="116"/>
      <c r="GM95" s="116"/>
      <c r="GN95" s="116"/>
      <c r="GO95" s="116">
        <f>SUMIF(purchases!GD96,$GF$4,purchases!GO96)</f>
        <v>0</v>
      </c>
      <c r="GP95" s="116"/>
      <c r="GQ95" s="116"/>
      <c r="GS95" s="102"/>
      <c r="GT95" s="102"/>
      <c r="GU95" s="102"/>
      <c r="GV95" s="113"/>
      <c r="GW95" s="113"/>
      <c r="GX95" s="113"/>
      <c r="GY95" s="113"/>
      <c r="GZ95" s="113"/>
      <c r="HA95" s="113"/>
      <c r="HB95" s="113"/>
      <c r="HC95" s="113">
        <f>SUMIF(purchases!HC96,$HE$4,purchases!GW96)</f>
        <v>0</v>
      </c>
      <c r="HD95" s="113"/>
      <c r="HE95" s="113"/>
      <c r="HF95" s="113"/>
      <c r="HG95" s="113"/>
      <c r="HH95" s="113"/>
      <c r="HI95" s="113"/>
      <c r="HJ95" s="113"/>
      <c r="HK95" s="104"/>
      <c r="HL95" s="104"/>
      <c r="HM95" s="104"/>
      <c r="HN95" s="104">
        <f>SUMIF(purchases!HC96,$HE$4,purchases!HN96)</f>
        <v>0</v>
      </c>
      <c r="HO95" s="104"/>
      <c r="HP95" s="104"/>
      <c r="HR95" s="117"/>
      <c r="HS95" s="117"/>
      <c r="HT95" s="117"/>
      <c r="HU95" s="114"/>
      <c r="HV95" s="114"/>
      <c r="HW95" s="114"/>
      <c r="HX95" s="114"/>
      <c r="HY95" s="114"/>
      <c r="HZ95" s="114"/>
      <c r="IA95" s="114"/>
      <c r="IB95" s="114">
        <f>SUMIF(purchases!IB96,$ID$4,purchases!HV96)</f>
        <v>0</v>
      </c>
      <c r="IC95" s="114"/>
      <c r="ID95" s="114"/>
      <c r="IE95" s="114"/>
      <c r="IF95" s="114"/>
      <c r="IG95" s="114"/>
      <c r="IH95" s="114"/>
      <c r="II95" s="114"/>
      <c r="IJ95" s="109"/>
      <c r="IK95" s="109"/>
      <c r="IL95" s="109"/>
      <c r="IM95" s="109">
        <f>SUMIF(purchases!IB96,$ID$4,purchases!IM96)</f>
        <v>0</v>
      </c>
      <c r="IN95" s="109"/>
      <c r="IO95" s="109"/>
      <c r="IQ95" s="115"/>
      <c r="IR95" s="115"/>
      <c r="IS95" s="115"/>
      <c r="IT95" s="111"/>
      <c r="IU95" s="111"/>
      <c r="IV95" s="111"/>
      <c r="IW95" s="111"/>
      <c r="IX95" s="111"/>
      <c r="IY95" s="111"/>
      <c r="IZ95" s="111"/>
      <c r="JA95" s="111">
        <f>SUMIF(purchases!JA96,$JC$4,purchases!IU96)</f>
        <v>0</v>
      </c>
      <c r="JB95" s="111"/>
      <c r="JC95" s="111"/>
      <c r="JD95" s="111"/>
      <c r="JE95" s="111"/>
      <c r="JF95" s="111"/>
      <c r="JG95" s="111"/>
      <c r="JH95" s="111"/>
      <c r="JI95" s="110"/>
      <c r="JJ95" s="110"/>
      <c r="JK95" s="110"/>
      <c r="JL95" s="110">
        <f>SUMIF(purchases!JA96,$JC$4,purchases!JL96)</f>
        <v>0</v>
      </c>
      <c r="JM95" s="110"/>
      <c r="JN95" s="110"/>
      <c r="JP95" s="102"/>
      <c r="JQ95" s="102"/>
      <c r="JR95" s="102"/>
      <c r="JS95" s="103"/>
      <c r="JT95" s="103"/>
      <c r="JU95" s="103"/>
      <c r="JV95" s="103"/>
      <c r="JW95" s="103"/>
      <c r="JX95" s="103"/>
      <c r="JY95" s="103"/>
      <c r="JZ95" s="103">
        <f>SUMIF(purchases!JZ96,$KB$4,purchases!JT96)</f>
        <v>0</v>
      </c>
      <c r="KA95" s="103"/>
      <c r="KB95" s="103"/>
      <c r="KC95" s="103"/>
      <c r="KD95" s="103"/>
      <c r="KE95" s="103"/>
      <c r="KF95" s="103"/>
      <c r="KG95" s="103"/>
      <c r="KH95" s="104"/>
      <c r="KI95" s="104"/>
      <c r="KJ95" s="104"/>
      <c r="KK95" s="104">
        <f>SUMIF(purchases!JZ96,$KB$4,purchases!KK96)</f>
        <v>0</v>
      </c>
      <c r="KL95" s="104"/>
      <c r="KM95" s="104"/>
    </row>
    <row r="96" spans="1:299" s="4" customFormat="1" ht="20.100000000000001" customHeight="1" x14ac:dyDescent="0.2">
      <c r="A96" s="36"/>
      <c r="B96" s="36"/>
      <c r="C96" s="36"/>
      <c r="D96" s="37"/>
      <c r="E96" s="37"/>
      <c r="F96" s="37"/>
      <c r="G96" s="37"/>
      <c r="H96" s="37"/>
      <c r="I96" s="37"/>
      <c r="J96" s="37"/>
      <c r="K96" s="37">
        <f>SUMIF(purchases!K97,$M$4,purchases!E97)</f>
        <v>0</v>
      </c>
      <c r="L96" s="37"/>
      <c r="M96" s="37"/>
      <c r="N96" s="37"/>
      <c r="O96" s="37"/>
      <c r="P96" s="37"/>
      <c r="Q96" s="37"/>
      <c r="R96" s="37"/>
      <c r="S96" s="90"/>
      <c r="T96" s="90"/>
      <c r="U96" s="90"/>
      <c r="V96" s="90">
        <f>SUMIF(purchases!K97,$M$4,purchases!V97)</f>
        <v>0</v>
      </c>
      <c r="W96" s="90"/>
      <c r="X96" s="90"/>
      <c r="Z96" s="36"/>
      <c r="AA96" s="36"/>
      <c r="AB96" s="36"/>
      <c r="AC96" s="112"/>
      <c r="AD96" s="112"/>
      <c r="AE96" s="112"/>
      <c r="AF96" s="112"/>
      <c r="AG96" s="112"/>
      <c r="AH96" s="112"/>
      <c r="AI96" s="112"/>
      <c r="AJ96" s="112">
        <f>SUMIF(purchases!AJ97,$AL$4,purchases!AD97)</f>
        <v>0</v>
      </c>
      <c r="AK96" s="112"/>
      <c r="AL96" s="112"/>
      <c r="AM96" s="112"/>
      <c r="AN96" s="112"/>
      <c r="AO96" s="112"/>
      <c r="AP96" s="112"/>
      <c r="AQ96" s="112"/>
      <c r="AR96" s="116"/>
      <c r="AS96" s="116"/>
      <c r="AT96" s="116"/>
      <c r="AU96" s="116">
        <f>SUMIF(purchases!AJ97,$AL$4,purchases!AU97)</f>
        <v>0</v>
      </c>
      <c r="AV96" s="116"/>
      <c r="AW96" s="116"/>
      <c r="AY96" s="102"/>
      <c r="AZ96" s="102"/>
      <c r="BA96" s="102"/>
      <c r="BB96" s="113"/>
      <c r="BC96" s="113"/>
      <c r="BD96" s="113"/>
      <c r="BE96" s="113"/>
      <c r="BF96" s="113"/>
      <c r="BG96" s="113"/>
      <c r="BH96" s="113"/>
      <c r="BI96" s="113">
        <f>SUMIF(purchases!BI97,$BK$4,purchases!BC97)</f>
        <v>0</v>
      </c>
      <c r="BJ96" s="113"/>
      <c r="BK96" s="113"/>
      <c r="BL96" s="113"/>
      <c r="BM96" s="113"/>
      <c r="BN96" s="113"/>
      <c r="BO96" s="113"/>
      <c r="BP96" s="113"/>
      <c r="BQ96" s="104"/>
      <c r="BR96" s="104"/>
      <c r="BS96" s="104"/>
      <c r="BT96" s="104">
        <f>SUMIF(purchases!BI97,$BK$4,purchases!BT97)</f>
        <v>0</v>
      </c>
      <c r="BU96" s="104"/>
      <c r="BV96" s="104"/>
      <c r="BX96" s="117"/>
      <c r="BY96" s="117"/>
      <c r="BZ96" s="117"/>
      <c r="CA96" s="114"/>
      <c r="CB96" s="114"/>
      <c r="CC96" s="114"/>
      <c r="CD96" s="114"/>
      <c r="CE96" s="114"/>
      <c r="CF96" s="114"/>
      <c r="CG96" s="114"/>
      <c r="CH96" s="114">
        <f>SUMIF(purchases!CH97,$CJ$4,purchases!CB97)</f>
        <v>0</v>
      </c>
      <c r="CI96" s="114"/>
      <c r="CJ96" s="114"/>
      <c r="CK96" s="114"/>
      <c r="CL96" s="114"/>
      <c r="CM96" s="114"/>
      <c r="CN96" s="114"/>
      <c r="CO96" s="114"/>
      <c r="CP96" s="109"/>
      <c r="CQ96" s="109"/>
      <c r="CR96" s="109"/>
      <c r="CS96" s="109">
        <f>SUMIF(purchases!CH97,$CJ$4,purchases!CS97)</f>
        <v>0</v>
      </c>
      <c r="CT96" s="109"/>
      <c r="CU96" s="109"/>
      <c r="CW96" s="115"/>
      <c r="CX96" s="115"/>
      <c r="CY96" s="115"/>
      <c r="CZ96" s="111"/>
      <c r="DA96" s="111"/>
      <c r="DB96" s="111"/>
      <c r="DC96" s="111"/>
      <c r="DD96" s="111"/>
      <c r="DE96" s="111"/>
      <c r="DF96" s="111"/>
      <c r="DG96" s="111">
        <f>SUMIF(purchases!DG97,$DI$4,purchases!DA97)</f>
        <v>0</v>
      </c>
      <c r="DH96" s="111"/>
      <c r="DI96" s="111"/>
      <c r="DJ96" s="111"/>
      <c r="DK96" s="111"/>
      <c r="DL96" s="111"/>
      <c r="DM96" s="111"/>
      <c r="DN96" s="111"/>
      <c r="DO96" s="110"/>
      <c r="DP96" s="110"/>
      <c r="DQ96" s="110"/>
      <c r="DR96" s="110">
        <f>SUMIF(purchases!DG97,$DI$4,purchases!DR97)</f>
        <v>0</v>
      </c>
      <c r="DS96" s="110"/>
      <c r="DT96" s="110"/>
      <c r="DV96" s="102"/>
      <c r="DW96" s="102"/>
      <c r="DX96" s="102"/>
      <c r="DY96" s="103"/>
      <c r="DZ96" s="103"/>
      <c r="EA96" s="103"/>
      <c r="EB96" s="103"/>
      <c r="EC96" s="103"/>
      <c r="ED96" s="103"/>
      <c r="EE96" s="103"/>
      <c r="EF96" s="103">
        <f>SUMIF(purchases!EF97,$EH$4,purchases!DZ97)</f>
        <v>0</v>
      </c>
      <c r="EG96" s="103"/>
      <c r="EH96" s="103"/>
      <c r="EI96" s="103"/>
      <c r="EJ96" s="103"/>
      <c r="EK96" s="103"/>
      <c r="EL96" s="103"/>
      <c r="EM96" s="103"/>
      <c r="EN96" s="104"/>
      <c r="EO96" s="104"/>
      <c r="EP96" s="104"/>
      <c r="EQ96" s="104">
        <f>SUMIF(purchases!EF97,$EH$4,purchases!EQ97)</f>
        <v>0</v>
      </c>
      <c r="ER96" s="104"/>
      <c r="ES96" s="104"/>
      <c r="EU96" s="36"/>
      <c r="EV96" s="36"/>
      <c r="EW96" s="36"/>
      <c r="EX96" s="37"/>
      <c r="EY96" s="37"/>
      <c r="EZ96" s="37"/>
      <c r="FA96" s="37"/>
      <c r="FB96" s="37"/>
      <c r="FC96" s="37"/>
      <c r="FD96" s="37"/>
      <c r="FE96" s="37">
        <f>SUMIF(purchases!FE97,$FG$4,purchases!EY97)</f>
        <v>0</v>
      </c>
      <c r="FF96" s="37"/>
      <c r="FG96" s="37"/>
      <c r="FH96" s="37"/>
      <c r="FI96" s="37"/>
      <c r="FJ96" s="37"/>
      <c r="FK96" s="37"/>
      <c r="FL96" s="37"/>
      <c r="FM96" s="90"/>
      <c r="FN96" s="90"/>
      <c r="FO96" s="90"/>
      <c r="FP96" s="90">
        <f>SUMIF(purchases!FE97,$FG$4,purchases!FP97)</f>
        <v>0</v>
      </c>
      <c r="FQ96" s="90"/>
      <c r="FR96" s="90"/>
      <c r="FT96" s="36"/>
      <c r="FU96" s="36"/>
      <c r="FV96" s="36"/>
      <c r="FW96" s="112"/>
      <c r="FX96" s="112"/>
      <c r="FY96" s="112"/>
      <c r="FZ96" s="112"/>
      <c r="GA96" s="112"/>
      <c r="GB96" s="112"/>
      <c r="GC96" s="112"/>
      <c r="GD96" s="112">
        <f>SUMIF(purchases!GD97,$GF$4,purchases!FX97)</f>
        <v>0</v>
      </c>
      <c r="GE96" s="112"/>
      <c r="GF96" s="112"/>
      <c r="GG96" s="112"/>
      <c r="GH96" s="112"/>
      <c r="GI96" s="112"/>
      <c r="GJ96" s="112"/>
      <c r="GK96" s="112"/>
      <c r="GL96" s="116"/>
      <c r="GM96" s="116"/>
      <c r="GN96" s="116"/>
      <c r="GO96" s="116">
        <f>SUMIF(purchases!GD97,$GF$4,purchases!GO97)</f>
        <v>0</v>
      </c>
      <c r="GP96" s="116"/>
      <c r="GQ96" s="116"/>
      <c r="GS96" s="102"/>
      <c r="GT96" s="102"/>
      <c r="GU96" s="102"/>
      <c r="GV96" s="113"/>
      <c r="GW96" s="113"/>
      <c r="GX96" s="113"/>
      <c r="GY96" s="113"/>
      <c r="GZ96" s="113"/>
      <c r="HA96" s="113"/>
      <c r="HB96" s="113"/>
      <c r="HC96" s="113">
        <f>SUMIF(purchases!HC97,$HE$4,purchases!GW97)</f>
        <v>0</v>
      </c>
      <c r="HD96" s="113"/>
      <c r="HE96" s="113"/>
      <c r="HF96" s="113"/>
      <c r="HG96" s="113"/>
      <c r="HH96" s="113"/>
      <c r="HI96" s="113"/>
      <c r="HJ96" s="113"/>
      <c r="HK96" s="104"/>
      <c r="HL96" s="104"/>
      <c r="HM96" s="104"/>
      <c r="HN96" s="104">
        <f>SUMIF(purchases!HC97,$HE$4,purchases!HN97)</f>
        <v>0</v>
      </c>
      <c r="HO96" s="104"/>
      <c r="HP96" s="104"/>
      <c r="HR96" s="117"/>
      <c r="HS96" s="117"/>
      <c r="HT96" s="117"/>
      <c r="HU96" s="114"/>
      <c r="HV96" s="114"/>
      <c r="HW96" s="114"/>
      <c r="HX96" s="114"/>
      <c r="HY96" s="114"/>
      <c r="HZ96" s="114"/>
      <c r="IA96" s="114"/>
      <c r="IB96" s="114">
        <f>SUMIF(purchases!IB97,$ID$4,purchases!HV97)</f>
        <v>0</v>
      </c>
      <c r="IC96" s="114"/>
      <c r="ID96" s="114"/>
      <c r="IE96" s="114"/>
      <c r="IF96" s="114"/>
      <c r="IG96" s="114"/>
      <c r="IH96" s="114"/>
      <c r="II96" s="114"/>
      <c r="IJ96" s="109"/>
      <c r="IK96" s="109"/>
      <c r="IL96" s="109"/>
      <c r="IM96" s="109">
        <f>SUMIF(purchases!IB97,$ID$4,purchases!IM97)</f>
        <v>0</v>
      </c>
      <c r="IN96" s="109"/>
      <c r="IO96" s="109"/>
      <c r="IQ96" s="115"/>
      <c r="IR96" s="115"/>
      <c r="IS96" s="115"/>
      <c r="IT96" s="111"/>
      <c r="IU96" s="111"/>
      <c r="IV96" s="111"/>
      <c r="IW96" s="111"/>
      <c r="IX96" s="111"/>
      <c r="IY96" s="111"/>
      <c r="IZ96" s="111"/>
      <c r="JA96" s="111">
        <f>SUMIF(purchases!JA97,$JC$4,purchases!IU97)</f>
        <v>0</v>
      </c>
      <c r="JB96" s="111"/>
      <c r="JC96" s="111"/>
      <c r="JD96" s="111"/>
      <c r="JE96" s="111"/>
      <c r="JF96" s="111"/>
      <c r="JG96" s="111"/>
      <c r="JH96" s="111"/>
      <c r="JI96" s="110"/>
      <c r="JJ96" s="110"/>
      <c r="JK96" s="110"/>
      <c r="JL96" s="110">
        <f>SUMIF(purchases!JA97,$JC$4,purchases!JL97)</f>
        <v>0</v>
      </c>
      <c r="JM96" s="110"/>
      <c r="JN96" s="110"/>
      <c r="JP96" s="102"/>
      <c r="JQ96" s="102"/>
      <c r="JR96" s="102"/>
      <c r="JS96" s="103"/>
      <c r="JT96" s="103"/>
      <c r="JU96" s="103"/>
      <c r="JV96" s="103"/>
      <c r="JW96" s="103"/>
      <c r="JX96" s="103"/>
      <c r="JY96" s="103"/>
      <c r="JZ96" s="103">
        <f>SUMIF(purchases!JZ97,$KB$4,purchases!JT97)</f>
        <v>0</v>
      </c>
      <c r="KA96" s="103"/>
      <c r="KB96" s="103"/>
      <c r="KC96" s="103"/>
      <c r="KD96" s="103"/>
      <c r="KE96" s="103"/>
      <c r="KF96" s="103"/>
      <c r="KG96" s="103"/>
      <c r="KH96" s="104"/>
      <c r="KI96" s="104"/>
      <c r="KJ96" s="104"/>
      <c r="KK96" s="104">
        <f>SUMIF(purchases!JZ97,$KB$4,purchases!KK97)</f>
        <v>0</v>
      </c>
      <c r="KL96" s="104"/>
      <c r="KM96" s="104"/>
    </row>
    <row r="97" spans="1:299" s="4" customFormat="1" ht="20.100000000000001" customHeight="1" x14ac:dyDescent="0.2">
      <c r="A97" s="36"/>
      <c r="B97" s="36"/>
      <c r="C97" s="36"/>
      <c r="D97" s="37"/>
      <c r="E97" s="37"/>
      <c r="F97" s="37"/>
      <c r="G97" s="37"/>
      <c r="H97" s="37"/>
      <c r="I97" s="37"/>
      <c r="J97" s="37"/>
      <c r="K97" s="37">
        <f>SUMIF(purchases!K98,$M$4,purchases!E98)</f>
        <v>0</v>
      </c>
      <c r="L97" s="37"/>
      <c r="M97" s="37"/>
      <c r="N97" s="37"/>
      <c r="O97" s="37"/>
      <c r="P97" s="37"/>
      <c r="Q97" s="37"/>
      <c r="R97" s="37"/>
      <c r="S97" s="90"/>
      <c r="T97" s="90"/>
      <c r="U97" s="90"/>
      <c r="V97" s="90">
        <f>SUMIF(purchases!K98,$M$4,purchases!V98)</f>
        <v>0</v>
      </c>
      <c r="W97" s="90"/>
      <c r="X97" s="90"/>
      <c r="Z97" s="36"/>
      <c r="AA97" s="36"/>
      <c r="AB97" s="36"/>
      <c r="AC97" s="112"/>
      <c r="AD97" s="112"/>
      <c r="AE97" s="112"/>
      <c r="AF97" s="112"/>
      <c r="AG97" s="112"/>
      <c r="AH97" s="112"/>
      <c r="AI97" s="112"/>
      <c r="AJ97" s="112">
        <f>SUMIF(purchases!AJ98,$AL$4,purchases!AD98)</f>
        <v>0</v>
      </c>
      <c r="AK97" s="112"/>
      <c r="AL97" s="112"/>
      <c r="AM97" s="112"/>
      <c r="AN97" s="112"/>
      <c r="AO97" s="112"/>
      <c r="AP97" s="112"/>
      <c r="AQ97" s="112"/>
      <c r="AR97" s="116"/>
      <c r="AS97" s="116"/>
      <c r="AT97" s="116"/>
      <c r="AU97" s="116">
        <f>SUMIF(purchases!AJ98,$AL$4,purchases!AU98)</f>
        <v>0</v>
      </c>
      <c r="AV97" s="116"/>
      <c r="AW97" s="116"/>
      <c r="AY97" s="102"/>
      <c r="AZ97" s="102"/>
      <c r="BA97" s="102"/>
      <c r="BB97" s="113"/>
      <c r="BC97" s="113"/>
      <c r="BD97" s="113"/>
      <c r="BE97" s="113"/>
      <c r="BF97" s="113"/>
      <c r="BG97" s="113"/>
      <c r="BH97" s="113"/>
      <c r="BI97" s="113">
        <f>SUMIF(purchases!BI98,$BK$4,purchases!BC98)</f>
        <v>0</v>
      </c>
      <c r="BJ97" s="113"/>
      <c r="BK97" s="113"/>
      <c r="BL97" s="113"/>
      <c r="BM97" s="113"/>
      <c r="BN97" s="113"/>
      <c r="BO97" s="113"/>
      <c r="BP97" s="113"/>
      <c r="BQ97" s="104"/>
      <c r="BR97" s="104"/>
      <c r="BS97" s="104"/>
      <c r="BT97" s="104">
        <f>SUMIF(purchases!BI98,$BK$4,purchases!BT98)</f>
        <v>0</v>
      </c>
      <c r="BU97" s="104"/>
      <c r="BV97" s="104"/>
      <c r="BX97" s="117"/>
      <c r="BY97" s="117"/>
      <c r="BZ97" s="117"/>
      <c r="CA97" s="114"/>
      <c r="CB97" s="114"/>
      <c r="CC97" s="114"/>
      <c r="CD97" s="114"/>
      <c r="CE97" s="114"/>
      <c r="CF97" s="114"/>
      <c r="CG97" s="114"/>
      <c r="CH97" s="114">
        <f>SUMIF(purchases!CH98,$CJ$4,purchases!CB98)</f>
        <v>0</v>
      </c>
      <c r="CI97" s="114"/>
      <c r="CJ97" s="114"/>
      <c r="CK97" s="114"/>
      <c r="CL97" s="114"/>
      <c r="CM97" s="114"/>
      <c r="CN97" s="114"/>
      <c r="CO97" s="114"/>
      <c r="CP97" s="109"/>
      <c r="CQ97" s="109"/>
      <c r="CR97" s="109"/>
      <c r="CS97" s="109">
        <f>SUMIF(purchases!CH98,$CJ$4,purchases!CS98)</f>
        <v>0</v>
      </c>
      <c r="CT97" s="109"/>
      <c r="CU97" s="109"/>
      <c r="CW97" s="115"/>
      <c r="CX97" s="115"/>
      <c r="CY97" s="115"/>
      <c r="CZ97" s="111"/>
      <c r="DA97" s="111"/>
      <c r="DB97" s="111"/>
      <c r="DC97" s="111"/>
      <c r="DD97" s="111"/>
      <c r="DE97" s="111"/>
      <c r="DF97" s="111"/>
      <c r="DG97" s="111">
        <f>SUMIF(purchases!DG98,$DI$4,purchases!DA98)</f>
        <v>0</v>
      </c>
      <c r="DH97" s="111"/>
      <c r="DI97" s="111"/>
      <c r="DJ97" s="111"/>
      <c r="DK97" s="111"/>
      <c r="DL97" s="111"/>
      <c r="DM97" s="111"/>
      <c r="DN97" s="111"/>
      <c r="DO97" s="110"/>
      <c r="DP97" s="110"/>
      <c r="DQ97" s="110"/>
      <c r="DR97" s="110">
        <f>SUMIF(purchases!DG98,$DI$4,purchases!DR98)</f>
        <v>0</v>
      </c>
      <c r="DS97" s="110"/>
      <c r="DT97" s="110"/>
      <c r="DV97" s="102"/>
      <c r="DW97" s="102"/>
      <c r="DX97" s="102"/>
      <c r="DY97" s="103"/>
      <c r="DZ97" s="103"/>
      <c r="EA97" s="103"/>
      <c r="EB97" s="103"/>
      <c r="EC97" s="103"/>
      <c r="ED97" s="103"/>
      <c r="EE97" s="103"/>
      <c r="EF97" s="103">
        <f>SUMIF(purchases!EF98,$EH$4,purchases!DZ98)</f>
        <v>0</v>
      </c>
      <c r="EG97" s="103"/>
      <c r="EH97" s="103"/>
      <c r="EI97" s="103"/>
      <c r="EJ97" s="103"/>
      <c r="EK97" s="103"/>
      <c r="EL97" s="103"/>
      <c r="EM97" s="103"/>
      <c r="EN97" s="104"/>
      <c r="EO97" s="104"/>
      <c r="EP97" s="104"/>
      <c r="EQ97" s="104">
        <f>SUMIF(purchases!EF98,$EH$4,purchases!EQ98)</f>
        <v>0</v>
      </c>
      <c r="ER97" s="104"/>
      <c r="ES97" s="104"/>
      <c r="EU97" s="36"/>
      <c r="EV97" s="36"/>
      <c r="EW97" s="36"/>
      <c r="EX97" s="37"/>
      <c r="EY97" s="37"/>
      <c r="EZ97" s="37"/>
      <c r="FA97" s="37"/>
      <c r="FB97" s="37"/>
      <c r="FC97" s="37"/>
      <c r="FD97" s="37"/>
      <c r="FE97" s="37">
        <f>SUMIF(purchases!FE98,$FG$4,purchases!EY98)</f>
        <v>0</v>
      </c>
      <c r="FF97" s="37"/>
      <c r="FG97" s="37"/>
      <c r="FH97" s="37"/>
      <c r="FI97" s="37"/>
      <c r="FJ97" s="37"/>
      <c r="FK97" s="37"/>
      <c r="FL97" s="37"/>
      <c r="FM97" s="90"/>
      <c r="FN97" s="90"/>
      <c r="FO97" s="90"/>
      <c r="FP97" s="90">
        <f>SUMIF(purchases!FE98,$FG$4,purchases!FP98)</f>
        <v>0</v>
      </c>
      <c r="FQ97" s="90"/>
      <c r="FR97" s="90"/>
      <c r="FT97" s="36"/>
      <c r="FU97" s="36"/>
      <c r="FV97" s="36"/>
      <c r="FW97" s="112"/>
      <c r="FX97" s="112"/>
      <c r="FY97" s="112"/>
      <c r="FZ97" s="112"/>
      <c r="GA97" s="112"/>
      <c r="GB97" s="112"/>
      <c r="GC97" s="112"/>
      <c r="GD97" s="112">
        <f>SUMIF(purchases!GD98,$GF$4,purchases!FX98)</f>
        <v>0</v>
      </c>
      <c r="GE97" s="112"/>
      <c r="GF97" s="112"/>
      <c r="GG97" s="112"/>
      <c r="GH97" s="112"/>
      <c r="GI97" s="112"/>
      <c r="GJ97" s="112"/>
      <c r="GK97" s="112"/>
      <c r="GL97" s="116"/>
      <c r="GM97" s="116"/>
      <c r="GN97" s="116"/>
      <c r="GO97" s="116">
        <f>SUMIF(purchases!GD98,$GF$4,purchases!GO98)</f>
        <v>0</v>
      </c>
      <c r="GP97" s="116"/>
      <c r="GQ97" s="116"/>
      <c r="GS97" s="102"/>
      <c r="GT97" s="102"/>
      <c r="GU97" s="102"/>
      <c r="GV97" s="113"/>
      <c r="GW97" s="113"/>
      <c r="GX97" s="113"/>
      <c r="GY97" s="113"/>
      <c r="GZ97" s="113"/>
      <c r="HA97" s="113"/>
      <c r="HB97" s="113"/>
      <c r="HC97" s="113">
        <f>SUMIF(purchases!HC98,$HE$4,purchases!GW98)</f>
        <v>0</v>
      </c>
      <c r="HD97" s="113"/>
      <c r="HE97" s="113"/>
      <c r="HF97" s="113"/>
      <c r="HG97" s="113"/>
      <c r="HH97" s="113"/>
      <c r="HI97" s="113"/>
      <c r="HJ97" s="113"/>
      <c r="HK97" s="104"/>
      <c r="HL97" s="104"/>
      <c r="HM97" s="104"/>
      <c r="HN97" s="104">
        <f>SUMIF(purchases!HC98,$HE$4,purchases!HN98)</f>
        <v>0</v>
      </c>
      <c r="HO97" s="104"/>
      <c r="HP97" s="104"/>
      <c r="HR97" s="117"/>
      <c r="HS97" s="117"/>
      <c r="HT97" s="117"/>
      <c r="HU97" s="114"/>
      <c r="HV97" s="114"/>
      <c r="HW97" s="114"/>
      <c r="HX97" s="114"/>
      <c r="HY97" s="114"/>
      <c r="HZ97" s="114"/>
      <c r="IA97" s="114"/>
      <c r="IB97" s="114">
        <f>SUMIF(purchases!IB98,$ID$4,purchases!HV98)</f>
        <v>0</v>
      </c>
      <c r="IC97" s="114"/>
      <c r="ID97" s="114"/>
      <c r="IE97" s="114"/>
      <c r="IF97" s="114"/>
      <c r="IG97" s="114"/>
      <c r="IH97" s="114"/>
      <c r="II97" s="114"/>
      <c r="IJ97" s="109"/>
      <c r="IK97" s="109"/>
      <c r="IL97" s="109"/>
      <c r="IM97" s="109">
        <f>SUMIF(purchases!IB98,$ID$4,purchases!IM98)</f>
        <v>0</v>
      </c>
      <c r="IN97" s="109"/>
      <c r="IO97" s="109"/>
      <c r="IQ97" s="115"/>
      <c r="IR97" s="115"/>
      <c r="IS97" s="115"/>
      <c r="IT97" s="111"/>
      <c r="IU97" s="111"/>
      <c r="IV97" s="111"/>
      <c r="IW97" s="111"/>
      <c r="IX97" s="111"/>
      <c r="IY97" s="111"/>
      <c r="IZ97" s="111"/>
      <c r="JA97" s="111">
        <f>SUMIF(purchases!JA98,$JC$4,purchases!IU98)</f>
        <v>0</v>
      </c>
      <c r="JB97" s="111"/>
      <c r="JC97" s="111"/>
      <c r="JD97" s="111"/>
      <c r="JE97" s="111"/>
      <c r="JF97" s="111"/>
      <c r="JG97" s="111"/>
      <c r="JH97" s="111"/>
      <c r="JI97" s="110"/>
      <c r="JJ97" s="110"/>
      <c r="JK97" s="110"/>
      <c r="JL97" s="110">
        <f>SUMIF(purchases!JA98,$JC$4,purchases!JL98)</f>
        <v>0</v>
      </c>
      <c r="JM97" s="110"/>
      <c r="JN97" s="110"/>
      <c r="JP97" s="102"/>
      <c r="JQ97" s="102"/>
      <c r="JR97" s="102"/>
      <c r="JS97" s="103"/>
      <c r="JT97" s="103"/>
      <c r="JU97" s="103"/>
      <c r="JV97" s="103"/>
      <c r="JW97" s="103"/>
      <c r="JX97" s="103"/>
      <c r="JY97" s="103"/>
      <c r="JZ97" s="103">
        <f>SUMIF(purchases!JZ98,$KB$4,purchases!JT98)</f>
        <v>0</v>
      </c>
      <c r="KA97" s="103"/>
      <c r="KB97" s="103"/>
      <c r="KC97" s="103"/>
      <c r="KD97" s="103"/>
      <c r="KE97" s="103"/>
      <c r="KF97" s="103"/>
      <c r="KG97" s="103"/>
      <c r="KH97" s="104"/>
      <c r="KI97" s="104"/>
      <c r="KJ97" s="104"/>
      <c r="KK97" s="104">
        <f>SUMIF(purchases!JZ98,$KB$4,purchases!KK98)</f>
        <v>0</v>
      </c>
      <c r="KL97" s="104"/>
      <c r="KM97" s="104"/>
    </row>
    <row r="98" spans="1:299" s="4" customFormat="1" ht="20.100000000000001" customHeight="1" x14ac:dyDescent="0.2">
      <c r="A98" s="36"/>
      <c r="B98" s="36"/>
      <c r="C98" s="36"/>
      <c r="D98" s="37"/>
      <c r="E98" s="37"/>
      <c r="F98" s="37"/>
      <c r="G98" s="37"/>
      <c r="H98" s="37"/>
      <c r="I98" s="37"/>
      <c r="J98" s="37"/>
      <c r="K98" s="37">
        <f>SUMIF(purchases!K99,$M$4,purchases!E99)</f>
        <v>0</v>
      </c>
      <c r="L98" s="37"/>
      <c r="M98" s="37"/>
      <c r="N98" s="37"/>
      <c r="O98" s="37"/>
      <c r="P98" s="37"/>
      <c r="Q98" s="37"/>
      <c r="R98" s="37"/>
      <c r="S98" s="90"/>
      <c r="T98" s="90"/>
      <c r="U98" s="90"/>
      <c r="V98" s="90">
        <f>SUMIF(purchases!K99,$M$4,purchases!V99)</f>
        <v>0</v>
      </c>
      <c r="W98" s="90"/>
      <c r="X98" s="90"/>
      <c r="Z98" s="36"/>
      <c r="AA98" s="36"/>
      <c r="AB98" s="36"/>
      <c r="AC98" s="112"/>
      <c r="AD98" s="112"/>
      <c r="AE98" s="112"/>
      <c r="AF98" s="112"/>
      <c r="AG98" s="112"/>
      <c r="AH98" s="112"/>
      <c r="AI98" s="112"/>
      <c r="AJ98" s="112">
        <f>SUMIF(purchases!AJ99,$AL$4,purchases!AD99)</f>
        <v>0</v>
      </c>
      <c r="AK98" s="112"/>
      <c r="AL98" s="112"/>
      <c r="AM98" s="112"/>
      <c r="AN98" s="112"/>
      <c r="AO98" s="112"/>
      <c r="AP98" s="112"/>
      <c r="AQ98" s="112"/>
      <c r="AR98" s="116"/>
      <c r="AS98" s="116"/>
      <c r="AT98" s="116"/>
      <c r="AU98" s="116">
        <f>SUMIF(purchases!AJ99,$AL$4,purchases!AU99)</f>
        <v>0</v>
      </c>
      <c r="AV98" s="116"/>
      <c r="AW98" s="116"/>
      <c r="AY98" s="102"/>
      <c r="AZ98" s="102"/>
      <c r="BA98" s="102"/>
      <c r="BB98" s="113"/>
      <c r="BC98" s="113"/>
      <c r="BD98" s="113"/>
      <c r="BE98" s="113"/>
      <c r="BF98" s="113"/>
      <c r="BG98" s="113"/>
      <c r="BH98" s="113"/>
      <c r="BI98" s="113">
        <f>SUMIF(purchases!BI99,$BK$4,purchases!BC99)</f>
        <v>0</v>
      </c>
      <c r="BJ98" s="113"/>
      <c r="BK98" s="113"/>
      <c r="BL98" s="113"/>
      <c r="BM98" s="113"/>
      <c r="BN98" s="113"/>
      <c r="BO98" s="113"/>
      <c r="BP98" s="113"/>
      <c r="BQ98" s="104"/>
      <c r="BR98" s="104"/>
      <c r="BS98" s="104"/>
      <c r="BT98" s="104">
        <f>SUMIF(purchases!BI99,$BK$4,purchases!BT99)</f>
        <v>0</v>
      </c>
      <c r="BU98" s="104"/>
      <c r="BV98" s="104"/>
      <c r="BX98" s="117"/>
      <c r="BY98" s="117"/>
      <c r="BZ98" s="117"/>
      <c r="CA98" s="114"/>
      <c r="CB98" s="114"/>
      <c r="CC98" s="114"/>
      <c r="CD98" s="114"/>
      <c r="CE98" s="114"/>
      <c r="CF98" s="114"/>
      <c r="CG98" s="114"/>
      <c r="CH98" s="114">
        <f>SUMIF(purchases!CH99,$CJ$4,purchases!CB99)</f>
        <v>0</v>
      </c>
      <c r="CI98" s="114"/>
      <c r="CJ98" s="114"/>
      <c r="CK98" s="114"/>
      <c r="CL98" s="114"/>
      <c r="CM98" s="114"/>
      <c r="CN98" s="114"/>
      <c r="CO98" s="114"/>
      <c r="CP98" s="109"/>
      <c r="CQ98" s="109"/>
      <c r="CR98" s="109"/>
      <c r="CS98" s="109">
        <f>SUMIF(purchases!CH99,$CJ$4,purchases!CS99)</f>
        <v>0</v>
      </c>
      <c r="CT98" s="109"/>
      <c r="CU98" s="109"/>
      <c r="CW98" s="115"/>
      <c r="CX98" s="115"/>
      <c r="CY98" s="115"/>
      <c r="CZ98" s="111"/>
      <c r="DA98" s="111"/>
      <c r="DB98" s="111"/>
      <c r="DC98" s="111"/>
      <c r="DD98" s="111"/>
      <c r="DE98" s="111"/>
      <c r="DF98" s="111"/>
      <c r="DG98" s="111">
        <f>SUMIF(purchases!DG99,$DI$4,purchases!DA99)</f>
        <v>0</v>
      </c>
      <c r="DH98" s="111"/>
      <c r="DI98" s="111"/>
      <c r="DJ98" s="111"/>
      <c r="DK98" s="111"/>
      <c r="DL98" s="111"/>
      <c r="DM98" s="111"/>
      <c r="DN98" s="111"/>
      <c r="DO98" s="110"/>
      <c r="DP98" s="110"/>
      <c r="DQ98" s="110"/>
      <c r="DR98" s="110">
        <f>SUMIF(purchases!DG99,$DI$4,purchases!DR99)</f>
        <v>0</v>
      </c>
      <c r="DS98" s="110"/>
      <c r="DT98" s="110"/>
      <c r="DV98" s="102"/>
      <c r="DW98" s="102"/>
      <c r="DX98" s="102"/>
      <c r="DY98" s="103"/>
      <c r="DZ98" s="103"/>
      <c r="EA98" s="103"/>
      <c r="EB98" s="103"/>
      <c r="EC98" s="103"/>
      <c r="ED98" s="103"/>
      <c r="EE98" s="103"/>
      <c r="EF98" s="103">
        <f>SUMIF(purchases!EF99,$EH$4,purchases!DZ99)</f>
        <v>0</v>
      </c>
      <c r="EG98" s="103"/>
      <c r="EH98" s="103"/>
      <c r="EI98" s="103"/>
      <c r="EJ98" s="103"/>
      <c r="EK98" s="103"/>
      <c r="EL98" s="103"/>
      <c r="EM98" s="103"/>
      <c r="EN98" s="104"/>
      <c r="EO98" s="104"/>
      <c r="EP98" s="104"/>
      <c r="EQ98" s="104">
        <f>SUMIF(purchases!EF99,$EH$4,purchases!EQ99)</f>
        <v>0</v>
      </c>
      <c r="ER98" s="104"/>
      <c r="ES98" s="104"/>
      <c r="EU98" s="36"/>
      <c r="EV98" s="36"/>
      <c r="EW98" s="36"/>
      <c r="EX98" s="37"/>
      <c r="EY98" s="37"/>
      <c r="EZ98" s="37"/>
      <c r="FA98" s="37"/>
      <c r="FB98" s="37"/>
      <c r="FC98" s="37"/>
      <c r="FD98" s="37"/>
      <c r="FE98" s="37">
        <f>SUMIF(purchases!FE99,$FG$4,purchases!EY99)</f>
        <v>0</v>
      </c>
      <c r="FF98" s="37"/>
      <c r="FG98" s="37"/>
      <c r="FH98" s="37"/>
      <c r="FI98" s="37"/>
      <c r="FJ98" s="37"/>
      <c r="FK98" s="37"/>
      <c r="FL98" s="37"/>
      <c r="FM98" s="90"/>
      <c r="FN98" s="90"/>
      <c r="FO98" s="90"/>
      <c r="FP98" s="90">
        <f>SUMIF(purchases!FE99,$FG$4,purchases!FP99)</f>
        <v>0</v>
      </c>
      <c r="FQ98" s="90"/>
      <c r="FR98" s="90"/>
      <c r="FT98" s="36"/>
      <c r="FU98" s="36"/>
      <c r="FV98" s="36"/>
      <c r="FW98" s="112"/>
      <c r="FX98" s="112"/>
      <c r="FY98" s="112"/>
      <c r="FZ98" s="112"/>
      <c r="GA98" s="112"/>
      <c r="GB98" s="112"/>
      <c r="GC98" s="112"/>
      <c r="GD98" s="112">
        <f>SUMIF(purchases!GD99,$GF$4,purchases!FX99)</f>
        <v>0</v>
      </c>
      <c r="GE98" s="112"/>
      <c r="GF98" s="112"/>
      <c r="GG98" s="112"/>
      <c r="GH98" s="112"/>
      <c r="GI98" s="112"/>
      <c r="GJ98" s="112"/>
      <c r="GK98" s="112"/>
      <c r="GL98" s="116"/>
      <c r="GM98" s="116"/>
      <c r="GN98" s="116"/>
      <c r="GO98" s="116">
        <f>SUMIF(purchases!GD99,$GF$4,purchases!GO99)</f>
        <v>0</v>
      </c>
      <c r="GP98" s="116"/>
      <c r="GQ98" s="116"/>
      <c r="GS98" s="102"/>
      <c r="GT98" s="102"/>
      <c r="GU98" s="102"/>
      <c r="GV98" s="113"/>
      <c r="GW98" s="113"/>
      <c r="GX98" s="113"/>
      <c r="GY98" s="113"/>
      <c r="GZ98" s="113"/>
      <c r="HA98" s="113"/>
      <c r="HB98" s="113"/>
      <c r="HC98" s="113">
        <f>SUMIF(purchases!HC99,$HE$4,purchases!GW99)</f>
        <v>0</v>
      </c>
      <c r="HD98" s="113"/>
      <c r="HE98" s="113"/>
      <c r="HF98" s="113"/>
      <c r="HG98" s="113"/>
      <c r="HH98" s="113"/>
      <c r="HI98" s="113"/>
      <c r="HJ98" s="113"/>
      <c r="HK98" s="104"/>
      <c r="HL98" s="104"/>
      <c r="HM98" s="104"/>
      <c r="HN98" s="104">
        <f>SUMIF(purchases!HC99,$HE$4,purchases!HN99)</f>
        <v>0</v>
      </c>
      <c r="HO98" s="104"/>
      <c r="HP98" s="104"/>
      <c r="HR98" s="117"/>
      <c r="HS98" s="117"/>
      <c r="HT98" s="117"/>
      <c r="HU98" s="114"/>
      <c r="HV98" s="114"/>
      <c r="HW98" s="114"/>
      <c r="HX98" s="114"/>
      <c r="HY98" s="114"/>
      <c r="HZ98" s="114"/>
      <c r="IA98" s="114"/>
      <c r="IB98" s="114">
        <f>SUMIF(purchases!IB99,$ID$4,purchases!HV99)</f>
        <v>0</v>
      </c>
      <c r="IC98" s="114"/>
      <c r="ID98" s="114"/>
      <c r="IE98" s="114"/>
      <c r="IF98" s="114"/>
      <c r="IG98" s="114"/>
      <c r="IH98" s="114"/>
      <c r="II98" s="114"/>
      <c r="IJ98" s="109"/>
      <c r="IK98" s="109"/>
      <c r="IL98" s="109"/>
      <c r="IM98" s="109">
        <f>SUMIF(purchases!IB99,$ID$4,purchases!IM99)</f>
        <v>0</v>
      </c>
      <c r="IN98" s="109"/>
      <c r="IO98" s="109"/>
      <c r="IQ98" s="115"/>
      <c r="IR98" s="115"/>
      <c r="IS98" s="115"/>
      <c r="IT98" s="111"/>
      <c r="IU98" s="111"/>
      <c r="IV98" s="111"/>
      <c r="IW98" s="111"/>
      <c r="IX98" s="111"/>
      <c r="IY98" s="111"/>
      <c r="IZ98" s="111"/>
      <c r="JA98" s="111">
        <f>SUMIF(purchases!JA99,$JC$4,purchases!IU99)</f>
        <v>0</v>
      </c>
      <c r="JB98" s="111"/>
      <c r="JC98" s="111"/>
      <c r="JD98" s="111"/>
      <c r="JE98" s="111"/>
      <c r="JF98" s="111"/>
      <c r="JG98" s="111"/>
      <c r="JH98" s="111"/>
      <c r="JI98" s="110"/>
      <c r="JJ98" s="110"/>
      <c r="JK98" s="110"/>
      <c r="JL98" s="110">
        <f>SUMIF(purchases!JA99,$JC$4,purchases!JL99)</f>
        <v>0</v>
      </c>
      <c r="JM98" s="110"/>
      <c r="JN98" s="110"/>
      <c r="JP98" s="102"/>
      <c r="JQ98" s="102"/>
      <c r="JR98" s="102"/>
      <c r="JS98" s="103"/>
      <c r="JT98" s="103"/>
      <c r="JU98" s="103"/>
      <c r="JV98" s="103"/>
      <c r="JW98" s="103"/>
      <c r="JX98" s="103"/>
      <c r="JY98" s="103"/>
      <c r="JZ98" s="103">
        <f>SUMIF(purchases!JZ99,$KB$4,purchases!JT99)</f>
        <v>0</v>
      </c>
      <c r="KA98" s="103"/>
      <c r="KB98" s="103"/>
      <c r="KC98" s="103"/>
      <c r="KD98" s="103"/>
      <c r="KE98" s="103"/>
      <c r="KF98" s="103"/>
      <c r="KG98" s="103"/>
      <c r="KH98" s="104"/>
      <c r="KI98" s="104"/>
      <c r="KJ98" s="104"/>
      <c r="KK98" s="104">
        <f>SUMIF(purchases!JZ99,$KB$4,purchases!KK99)</f>
        <v>0</v>
      </c>
      <c r="KL98" s="104"/>
      <c r="KM98" s="104"/>
    </row>
    <row r="99" spans="1:299" s="4" customFormat="1" ht="20.100000000000001" customHeight="1" x14ac:dyDescent="0.2">
      <c r="A99" s="36"/>
      <c r="B99" s="36"/>
      <c r="C99" s="36"/>
      <c r="D99" s="37"/>
      <c r="E99" s="37"/>
      <c r="F99" s="37"/>
      <c r="G99" s="37"/>
      <c r="H99" s="37"/>
      <c r="I99" s="37"/>
      <c r="J99" s="37"/>
      <c r="K99" s="37">
        <f>SUMIF(purchases!K100,$M$4,purchases!E100)</f>
        <v>0</v>
      </c>
      <c r="L99" s="37"/>
      <c r="M99" s="37"/>
      <c r="N99" s="37"/>
      <c r="O99" s="37"/>
      <c r="P99" s="37"/>
      <c r="Q99" s="37"/>
      <c r="R99" s="37"/>
      <c r="S99" s="90"/>
      <c r="T99" s="90"/>
      <c r="U99" s="90"/>
      <c r="V99" s="90">
        <f>SUMIF(purchases!K100,$M$4,purchases!V100)</f>
        <v>0</v>
      </c>
      <c r="W99" s="90"/>
      <c r="X99" s="90"/>
      <c r="Z99" s="36"/>
      <c r="AA99" s="36"/>
      <c r="AB99" s="36"/>
      <c r="AC99" s="112"/>
      <c r="AD99" s="112"/>
      <c r="AE99" s="112"/>
      <c r="AF99" s="112"/>
      <c r="AG99" s="112"/>
      <c r="AH99" s="112"/>
      <c r="AI99" s="112"/>
      <c r="AJ99" s="112">
        <f>SUMIF(purchases!AJ100,$AL$4,purchases!AD100)</f>
        <v>0</v>
      </c>
      <c r="AK99" s="112"/>
      <c r="AL99" s="112"/>
      <c r="AM99" s="112"/>
      <c r="AN99" s="112"/>
      <c r="AO99" s="112"/>
      <c r="AP99" s="112"/>
      <c r="AQ99" s="112"/>
      <c r="AR99" s="116"/>
      <c r="AS99" s="116"/>
      <c r="AT99" s="116"/>
      <c r="AU99" s="116">
        <f>SUMIF(purchases!AJ100,$AL$4,purchases!AU100)</f>
        <v>0</v>
      </c>
      <c r="AV99" s="116"/>
      <c r="AW99" s="116"/>
      <c r="AY99" s="102"/>
      <c r="AZ99" s="102"/>
      <c r="BA99" s="102"/>
      <c r="BB99" s="113"/>
      <c r="BC99" s="113"/>
      <c r="BD99" s="113"/>
      <c r="BE99" s="113"/>
      <c r="BF99" s="113"/>
      <c r="BG99" s="113"/>
      <c r="BH99" s="113"/>
      <c r="BI99" s="113">
        <f>SUMIF(purchases!BI100,$BK$4,purchases!BC100)</f>
        <v>0</v>
      </c>
      <c r="BJ99" s="113"/>
      <c r="BK99" s="113"/>
      <c r="BL99" s="113"/>
      <c r="BM99" s="113"/>
      <c r="BN99" s="113"/>
      <c r="BO99" s="113"/>
      <c r="BP99" s="113"/>
      <c r="BQ99" s="104"/>
      <c r="BR99" s="104"/>
      <c r="BS99" s="104"/>
      <c r="BT99" s="104">
        <f>SUMIF(purchases!BI100,$BK$4,purchases!BT100)</f>
        <v>0</v>
      </c>
      <c r="BU99" s="104"/>
      <c r="BV99" s="104"/>
      <c r="BX99" s="117"/>
      <c r="BY99" s="117"/>
      <c r="BZ99" s="117"/>
      <c r="CA99" s="114"/>
      <c r="CB99" s="114"/>
      <c r="CC99" s="114"/>
      <c r="CD99" s="114"/>
      <c r="CE99" s="114"/>
      <c r="CF99" s="114"/>
      <c r="CG99" s="114"/>
      <c r="CH99" s="114">
        <f>SUMIF(purchases!CH100,$CJ$4,purchases!CB100)</f>
        <v>0</v>
      </c>
      <c r="CI99" s="114"/>
      <c r="CJ99" s="114"/>
      <c r="CK99" s="114"/>
      <c r="CL99" s="114"/>
      <c r="CM99" s="114"/>
      <c r="CN99" s="114"/>
      <c r="CO99" s="114"/>
      <c r="CP99" s="109"/>
      <c r="CQ99" s="109"/>
      <c r="CR99" s="109"/>
      <c r="CS99" s="109">
        <f>SUMIF(purchases!CH100,$CJ$4,purchases!CS100)</f>
        <v>0</v>
      </c>
      <c r="CT99" s="109"/>
      <c r="CU99" s="109"/>
      <c r="CW99" s="115"/>
      <c r="CX99" s="115"/>
      <c r="CY99" s="115"/>
      <c r="CZ99" s="111"/>
      <c r="DA99" s="111"/>
      <c r="DB99" s="111"/>
      <c r="DC99" s="111"/>
      <c r="DD99" s="111"/>
      <c r="DE99" s="111"/>
      <c r="DF99" s="111"/>
      <c r="DG99" s="111">
        <f>SUMIF(purchases!DG100,$DI$4,purchases!DA100)</f>
        <v>0</v>
      </c>
      <c r="DH99" s="111"/>
      <c r="DI99" s="111"/>
      <c r="DJ99" s="111"/>
      <c r="DK99" s="111"/>
      <c r="DL99" s="111"/>
      <c r="DM99" s="111"/>
      <c r="DN99" s="111"/>
      <c r="DO99" s="110"/>
      <c r="DP99" s="110"/>
      <c r="DQ99" s="110"/>
      <c r="DR99" s="110">
        <f>SUMIF(purchases!DG100,$DI$4,purchases!DR100)</f>
        <v>0</v>
      </c>
      <c r="DS99" s="110"/>
      <c r="DT99" s="110"/>
      <c r="DV99" s="102"/>
      <c r="DW99" s="102"/>
      <c r="DX99" s="102"/>
      <c r="DY99" s="103"/>
      <c r="DZ99" s="103"/>
      <c r="EA99" s="103"/>
      <c r="EB99" s="103"/>
      <c r="EC99" s="103"/>
      <c r="ED99" s="103"/>
      <c r="EE99" s="103"/>
      <c r="EF99" s="103">
        <f>SUMIF(purchases!EF100,$EH$4,purchases!DZ100)</f>
        <v>0</v>
      </c>
      <c r="EG99" s="103"/>
      <c r="EH99" s="103"/>
      <c r="EI99" s="103"/>
      <c r="EJ99" s="103"/>
      <c r="EK99" s="103"/>
      <c r="EL99" s="103"/>
      <c r="EM99" s="103"/>
      <c r="EN99" s="104"/>
      <c r="EO99" s="104"/>
      <c r="EP99" s="104"/>
      <c r="EQ99" s="104">
        <f>SUMIF(purchases!EF100,$EH$4,purchases!EQ100)</f>
        <v>0</v>
      </c>
      <c r="ER99" s="104"/>
      <c r="ES99" s="104"/>
      <c r="EU99" s="36"/>
      <c r="EV99" s="36"/>
      <c r="EW99" s="36"/>
      <c r="EX99" s="37"/>
      <c r="EY99" s="37"/>
      <c r="EZ99" s="37"/>
      <c r="FA99" s="37"/>
      <c r="FB99" s="37"/>
      <c r="FC99" s="37"/>
      <c r="FD99" s="37"/>
      <c r="FE99" s="37">
        <f>SUMIF(purchases!FE100,$FG$4,purchases!EY100)</f>
        <v>0</v>
      </c>
      <c r="FF99" s="37"/>
      <c r="FG99" s="37"/>
      <c r="FH99" s="37"/>
      <c r="FI99" s="37"/>
      <c r="FJ99" s="37"/>
      <c r="FK99" s="37"/>
      <c r="FL99" s="37"/>
      <c r="FM99" s="90"/>
      <c r="FN99" s="90"/>
      <c r="FO99" s="90"/>
      <c r="FP99" s="90">
        <f>SUMIF(purchases!FE100,$FG$4,purchases!FP100)</f>
        <v>0</v>
      </c>
      <c r="FQ99" s="90"/>
      <c r="FR99" s="90"/>
      <c r="FT99" s="36"/>
      <c r="FU99" s="36"/>
      <c r="FV99" s="36"/>
      <c r="FW99" s="112"/>
      <c r="FX99" s="112"/>
      <c r="FY99" s="112"/>
      <c r="FZ99" s="112"/>
      <c r="GA99" s="112"/>
      <c r="GB99" s="112"/>
      <c r="GC99" s="112"/>
      <c r="GD99" s="112">
        <f>SUMIF(purchases!GD100,$GF$4,purchases!FX100)</f>
        <v>0</v>
      </c>
      <c r="GE99" s="112"/>
      <c r="GF99" s="112"/>
      <c r="GG99" s="112"/>
      <c r="GH99" s="112"/>
      <c r="GI99" s="112"/>
      <c r="GJ99" s="112"/>
      <c r="GK99" s="112"/>
      <c r="GL99" s="116"/>
      <c r="GM99" s="116"/>
      <c r="GN99" s="116"/>
      <c r="GO99" s="116">
        <f>SUMIF(purchases!GD100,$GF$4,purchases!GO100)</f>
        <v>0</v>
      </c>
      <c r="GP99" s="116"/>
      <c r="GQ99" s="116"/>
      <c r="GS99" s="102"/>
      <c r="GT99" s="102"/>
      <c r="GU99" s="102"/>
      <c r="GV99" s="113"/>
      <c r="GW99" s="113"/>
      <c r="GX99" s="113"/>
      <c r="GY99" s="113"/>
      <c r="GZ99" s="113"/>
      <c r="HA99" s="113"/>
      <c r="HB99" s="113"/>
      <c r="HC99" s="113">
        <f>SUMIF(purchases!HC100,$HE$4,purchases!GW100)</f>
        <v>0</v>
      </c>
      <c r="HD99" s="113"/>
      <c r="HE99" s="113"/>
      <c r="HF99" s="113"/>
      <c r="HG99" s="113"/>
      <c r="HH99" s="113"/>
      <c r="HI99" s="113"/>
      <c r="HJ99" s="113"/>
      <c r="HK99" s="104"/>
      <c r="HL99" s="104"/>
      <c r="HM99" s="104"/>
      <c r="HN99" s="104">
        <f>SUMIF(purchases!HC100,$HE$4,purchases!HN100)</f>
        <v>0</v>
      </c>
      <c r="HO99" s="104"/>
      <c r="HP99" s="104"/>
      <c r="HR99" s="117"/>
      <c r="HS99" s="117"/>
      <c r="HT99" s="117"/>
      <c r="HU99" s="114"/>
      <c r="HV99" s="114"/>
      <c r="HW99" s="114"/>
      <c r="HX99" s="114"/>
      <c r="HY99" s="114"/>
      <c r="HZ99" s="114"/>
      <c r="IA99" s="114"/>
      <c r="IB99" s="114">
        <f>SUMIF(purchases!IB100,$ID$4,purchases!HV100)</f>
        <v>0</v>
      </c>
      <c r="IC99" s="114"/>
      <c r="ID99" s="114"/>
      <c r="IE99" s="114"/>
      <c r="IF99" s="114"/>
      <c r="IG99" s="114"/>
      <c r="IH99" s="114"/>
      <c r="II99" s="114"/>
      <c r="IJ99" s="109"/>
      <c r="IK99" s="109"/>
      <c r="IL99" s="109"/>
      <c r="IM99" s="109">
        <f>SUMIF(purchases!IB100,$ID$4,purchases!IM100)</f>
        <v>0</v>
      </c>
      <c r="IN99" s="109"/>
      <c r="IO99" s="109"/>
      <c r="IQ99" s="115"/>
      <c r="IR99" s="115"/>
      <c r="IS99" s="115"/>
      <c r="IT99" s="111"/>
      <c r="IU99" s="111"/>
      <c r="IV99" s="111"/>
      <c r="IW99" s="111"/>
      <c r="IX99" s="111"/>
      <c r="IY99" s="111"/>
      <c r="IZ99" s="111"/>
      <c r="JA99" s="111">
        <f>SUMIF(purchases!JA100,$JC$4,purchases!IU100)</f>
        <v>0</v>
      </c>
      <c r="JB99" s="111"/>
      <c r="JC99" s="111"/>
      <c r="JD99" s="111"/>
      <c r="JE99" s="111"/>
      <c r="JF99" s="111"/>
      <c r="JG99" s="111"/>
      <c r="JH99" s="111"/>
      <c r="JI99" s="110"/>
      <c r="JJ99" s="110"/>
      <c r="JK99" s="110"/>
      <c r="JL99" s="110">
        <f>SUMIF(purchases!JA100,$JC$4,purchases!JL100)</f>
        <v>0</v>
      </c>
      <c r="JM99" s="110"/>
      <c r="JN99" s="110"/>
      <c r="JP99" s="102"/>
      <c r="JQ99" s="102"/>
      <c r="JR99" s="102"/>
      <c r="JS99" s="103"/>
      <c r="JT99" s="103"/>
      <c r="JU99" s="103"/>
      <c r="JV99" s="103"/>
      <c r="JW99" s="103"/>
      <c r="JX99" s="103"/>
      <c r="JY99" s="103"/>
      <c r="JZ99" s="103">
        <f>SUMIF(purchases!JZ100,$KB$4,purchases!JT100)</f>
        <v>0</v>
      </c>
      <c r="KA99" s="103"/>
      <c r="KB99" s="103"/>
      <c r="KC99" s="103"/>
      <c r="KD99" s="103"/>
      <c r="KE99" s="103"/>
      <c r="KF99" s="103"/>
      <c r="KG99" s="103"/>
      <c r="KH99" s="104"/>
      <c r="KI99" s="104"/>
      <c r="KJ99" s="104"/>
      <c r="KK99" s="104">
        <f>SUMIF(purchases!JZ100,$KB$4,purchases!KK100)</f>
        <v>0</v>
      </c>
      <c r="KL99" s="104"/>
      <c r="KM99" s="104"/>
    </row>
    <row r="100" spans="1:299" s="4" customFormat="1" ht="20.100000000000001" customHeight="1" x14ac:dyDescent="0.2">
      <c r="A100" s="36"/>
      <c r="B100" s="36"/>
      <c r="C100" s="36"/>
      <c r="D100" s="37"/>
      <c r="E100" s="37"/>
      <c r="F100" s="37"/>
      <c r="G100" s="37"/>
      <c r="H100" s="37"/>
      <c r="I100" s="37"/>
      <c r="J100" s="37"/>
      <c r="K100" s="37">
        <f>SUMIF(purchases!K101,$M$4,purchases!E101)</f>
        <v>0</v>
      </c>
      <c r="L100" s="37"/>
      <c r="M100" s="37"/>
      <c r="N100" s="37"/>
      <c r="O100" s="37"/>
      <c r="P100" s="37"/>
      <c r="Q100" s="37"/>
      <c r="R100" s="37"/>
      <c r="S100" s="90"/>
      <c r="T100" s="90"/>
      <c r="U100" s="90"/>
      <c r="V100" s="90">
        <f>SUMIF(purchases!K101,$M$4,purchases!V101)</f>
        <v>0</v>
      </c>
      <c r="W100" s="90"/>
      <c r="X100" s="90"/>
      <c r="Z100" s="36"/>
      <c r="AA100" s="36"/>
      <c r="AB100" s="36"/>
      <c r="AC100" s="112"/>
      <c r="AD100" s="112"/>
      <c r="AE100" s="112"/>
      <c r="AF100" s="112"/>
      <c r="AG100" s="112"/>
      <c r="AH100" s="112"/>
      <c r="AI100" s="112"/>
      <c r="AJ100" s="112">
        <f>SUMIF(purchases!AJ101,$AL$4,purchases!AD101)</f>
        <v>0</v>
      </c>
      <c r="AK100" s="112"/>
      <c r="AL100" s="112"/>
      <c r="AM100" s="112"/>
      <c r="AN100" s="112"/>
      <c r="AO100" s="112"/>
      <c r="AP100" s="112"/>
      <c r="AQ100" s="112"/>
      <c r="AR100" s="116"/>
      <c r="AS100" s="116"/>
      <c r="AT100" s="116"/>
      <c r="AU100" s="116">
        <f>SUMIF(purchases!AJ101,$AL$4,purchases!AU101)</f>
        <v>0</v>
      </c>
      <c r="AV100" s="116"/>
      <c r="AW100" s="116"/>
      <c r="AY100" s="102"/>
      <c r="AZ100" s="102"/>
      <c r="BA100" s="102"/>
      <c r="BB100" s="113"/>
      <c r="BC100" s="113"/>
      <c r="BD100" s="113"/>
      <c r="BE100" s="113"/>
      <c r="BF100" s="113"/>
      <c r="BG100" s="113"/>
      <c r="BH100" s="113"/>
      <c r="BI100" s="113">
        <f>SUMIF(purchases!BI101,$BK$4,purchases!BC101)</f>
        <v>0</v>
      </c>
      <c r="BJ100" s="113"/>
      <c r="BK100" s="113"/>
      <c r="BL100" s="113"/>
      <c r="BM100" s="113"/>
      <c r="BN100" s="113"/>
      <c r="BO100" s="113"/>
      <c r="BP100" s="113"/>
      <c r="BQ100" s="104"/>
      <c r="BR100" s="104"/>
      <c r="BS100" s="104"/>
      <c r="BT100" s="104">
        <f>SUMIF(purchases!BI101,$BK$4,purchases!BT101)</f>
        <v>0</v>
      </c>
      <c r="BU100" s="104"/>
      <c r="BV100" s="104"/>
      <c r="BX100" s="117"/>
      <c r="BY100" s="117"/>
      <c r="BZ100" s="117"/>
      <c r="CA100" s="114"/>
      <c r="CB100" s="114"/>
      <c r="CC100" s="114"/>
      <c r="CD100" s="114"/>
      <c r="CE100" s="114"/>
      <c r="CF100" s="114"/>
      <c r="CG100" s="114"/>
      <c r="CH100" s="114">
        <f>SUMIF(purchases!CH101,$CJ$4,purchases!CB101)</f>
        <v>0</v>
      </c>
      <c r="CI100" s="114"/>
      <c r="CJ100" s="114"/>
      <c r="CK100" s="114"/>
      <c r="CL100" s="114"/>
      <c r="CM100" s="114"/>
      <c r="CN100" s="114"/>
      <c r="CO100" s="114"/>
      <c r="CP100" s="109"/>
      <c r="CQ100" s="109"/>
      <c r="CR100" s="109"/>
      <c r="CS100" s="109">
        <f>SUMIF(purchases!CH101,$CJ$4,purchases!CS101)</f>
        <v>0</v>
      </c>
      <c r="CT100" s="109"/>
      <c r="CU100" s="109"/>
      <c r="CW100" s="115"/>
      <c r="CX100" s="115"/>
      <c r="CY100" s="115"/>
      <c r="CZ100" s="111"/>
      <c r="DA100" s="111"/>
      <c r="DB100" s="111"/>
      <c r="DC100" s="111"/>
      <c r="DD100" s="111"/>
      <c r="DE100" s="111"/>
      <c r="DF100" s="111"/>
      <c r="DG100" s="111">
        <f>SUMIF(purchases!DG101,$DI$4,purchases!DA101)</f>
        <v>0</v>
      </c>
      <c r="DH100" s="111"/>
      <c r="DI100" s="111"/>
      <c r="DJ100" s="111"/>
      <c r="DK100" s="111"/>
      <c r="DL100" s="111"/>
      <c r="DM100" s="111"/>
      <c r="DN100" s="111"/>
      <c r="DO100" s="110"/>
      <c r="DP100" s="110"/>
      <c r="DQ100" s="110"/>
      <c r="DR100" s="110">
        <f>SUMIF(purchases!DG101,$DI$4,purchases!DR101)</f>
        <v>0</v>
      </c>
      <c r="DS100" s="110"/>
      <c r="DT100" s="110"/>
      <c r="DV100" s="102"/>
      <c r="DW100" s="102"/>
      <c r="DX100" s="102"/>
      <c r="DY100" s="103"/>
      <c r="DZ100" s="103"/>
      <c r="EA100" s="103"/>
      <c r="EB100" s="103"/>
      <c r="EC100" s="103"/>
      <c r="ED100" s="103"/>
      <c r="EE100" s="103"/>
      <c r="EF100" s="103">
        <f>SUMIF(purchases!EF101,$EH$4,purchases!DZ101)</f>
        <v>0</v>
      </c>
      <c r="EG100" s="103"/>
      <c r="EH100" s="103"/>
      <c r="EI100" s="103"/>
      <c r="EJ100" s="103"/>
      <c r="EK100" s="103"/>
      <c r="EL100" s="103"/>
      <c r="EM100" s="103"/>
      <c r="EN100" s="104"/>
      <c r="EO100" s="104"/>
      <c r="EP100" s="104"/>
      <c r="EQ100" s="104">
        <f>SUMIF(purchases!EF101,$EH$4,purchases!EQ101)</f>
        <v>0</v>
      </c>
      <c r="ER100" s="104"/>
      <c r="ES100" s="104"/>
      <c r="EU100" s="36"/>
      <c r="EV100" s="36"/>
      <c r="EW100" s="36"/>
      <c r="EX100" s="37"/>
      <c r="EY100" s="37"/>
      <c r="EZ100" s="37"/>
      <c r="FA100" s="37"/>
      <c r="FB100" s="37"/>
      <c r="FC100" s="37"/>
      <c r="FD100" s="37"/>
      <c r="FE100" s="37">
        <f>SUMIF(purchases!FE101,$FG$4,purchases!EY101)</f>
        <v>0</v>
      </c>
      <c r="FF100" s="37"/>
      <c r="FG100" s="37"/>
      <c r="FH100" s="37"/>
      <c r="FI100" s="37"/>
      <c r="FJ100" s="37"/>
      <c r="FK100" s="37"/>
      <c r="FL100" s="37"/>
      <c r="FM100" s="90"/>
      <c r="FN100" s="90"/>
      <c r="FO100" s="90"/>
      <c r="FP100" s="90">
        <f>SUMIF(purchases!FE101,$FG$4,purchases!FP101)</f>
        <v>0</v>
      </c>
      <c r="FQ100" s="90"/>
      <c r="FR100" s="90"/>
      <c r="FT100" s="36"/>
      <c r="FU100" s="36"/>
      <c r="FV100" s="36"/>
      <c r="FW100" s="112"/>
      <c r="FX100" s="112"/>
      <c r="FY100" s="112"/>
      <c r="FZ100" s="112"/>
      <c r="GA100" s="112"/>
      <c r="GB100" s="112"/>
      <c r="GC100" s="112"/>
      <c r="GD100" s="112">
        <f>SUMIF(purchases!GD101,$GF$4,purchases!FX101)</f>
        <v>0</v>
      </c>
      <c r="GE100" s="112"/>
      <c r="GF100" s="112"/>
      <c r="GG100" s="112"/>
      <c r="GH100" s="112"/>
      <c r="GI100" s="112"/>
      <c r="GJ100" s="112"/>
      <c r="GK100" s="112"/>
      <c r="GL100" s="116"/>
      <c r="GM100" s="116"/>
      <c r="GN100" s="116"/>
      <c r="GO100" s="116">
        <f>SUMIF(purchases!GD101,$GF$4,purchases!GO101)</f>
        <v>0</v>
      </c>
      <c r="GP100" s="116"/>
      <c r="GQ100" s="116"/>
      <c r="GS100" s="102"/>
      <c r="GT100" s="102"/>
      <c r="GU100" s="102"/>
      <c r="GV100" s="113"/>
      <c r="GW100" s="113"/>
      <c r="GX100" s="113"/>
      <c r="GY100" s="113"/>
      <c r="GZ100" s="113"/>
      <c r="HA100" s="113"/>
      <c r="HB100" s="113"/>
      <c r="HC100" s="113">
        <f>SUMIF(purchases!HC101,$HE$4,purchases!GW101)</f>
        <v>0</v>
      </c>
      <c r="HD100" s="113"/>
      <c r="HE100" s="113"/>
      <c r="HF100" s="113"/>
      <c r="HG100" s="113"/>
      <c r="HH100" s="113"/>
      <c r="HI100" s="113"/>
      <c r="HJ100" s="113"/>
      <c r="HK100" s="104"/>
      <c r="HL100" s="104"/>
      <c r="HM100" s="104"/>
      <c r="HN100" s="104">
        <f>SUMIF(purchases!HC101,$HE$4,purchases!HN101)</f>
        <v>0</v>
      </c>
      <c r="HO100" s="104"/>
      <c r="HP100" s="104"/>
      <c r="HR100" s="117"/>
      <c r="HS100" s="117"/>
      <c r="HT100" s="117"/>
      <c r="HU100" s="114"/>
      <c r="HV100" s="114"/>
      <c r="HW100" s="114"/>
      <c r="HX100" s="114"/>
      <c r="HY100" s="114"/>
      <c r="HZ100" s="114"/>
      <c r="IA100" s="114"/>
      <c r="IB100" s="114">
        <f>SUMIF(purchases!IB101,$ID$4,purchases!HV101)</f>
        <v>0</v>
      </c>
      <c r="IC100" s="114"/>
      <c r="ID100" s="114"/>
      <c r="IE100" s="114"/>
      <c r="IF100" s="114"/>
      <c r="IG100" s="114"/>
      <c r="IH100" s="114"/>
      <c r="II100" s="114"/>
      <c r="IJ100" s="109"/>
      <c r="IK100" s="109"/>
      <c r="IL100" s="109"/>
      <c r="IM100" s="109">
        <f>SUMIF(purchases!IB101,$ID$4,purchases!IM101)</f>
        <v>0</v>
      </c>
      <c r="IN100" s="109"/>
      <c r="IO100" s="109"/>
      <c r="IQ100" s="115"/>
      <c r="IR100" s="115"/>
      <c r="IS100" s="115"/>
      <c r="IT100" s="111"/>
      <c r="IU100" s="111"/>
      <c r="IV100" s="111"/>
      <c r="IW100" s="111"/>
      <c r="IX100" s="111"/>
      <c r="IY100" s="111"/>
      <c r="IZ100" s="111"/>
      <c r="JA100" s="111">
        <f>SUMIF(purchases!JA101,$JC$4,purchases!IU101)</f>
        <v>0</v>
      </c>
      <c r="JB100" s="111"/>
      <c r="JC100" s="111"/>
      <c r="JD100" s="111"/>
      <c r="JE100" s="111"/>
      <c r="JF100" s="111"/>
      <c r="JG100" s="111"/>
      <c r="JH100" s="111"/>
      <c r="JI100" s="110"/>
      <c r="JJ100" s="110"/>
      <c r="JK100" s="110"/>
      <c r="JL100" s="110">
        <f>SUMIF(purchases!JA101,$JC$4,purchases!JL101)</f>
        <v>0</v>
      </c>
      <c r="JM100" s="110"/>
      <c r="JN100" s="110"/>
      <c r="JP100" s="102"/>
      <c r="JQ100" s="102"/>
      <c r="JR100" s="102"/>
      <c r="JS100" s="103"/>
      <c r="JT100" s="103"/>
      <c r="JU100" s="103"/>
      <c r="JV100" s="103"/>
      <c r="JW100" s="103"/>
      <c r="JX100" s="103"/>
      <c r="JY100" s="103"/>
      <c r="JZ100" s="103">
        <f>SUMIF(purchases!JZ101,$KB$4,purchases!JT101)</f>
        <v>0</v>
      </c>
      <c r="KA100" s="103"/>
      <c r="KB100" s="103"/>
      <c r="KC100" s="103"/>
      <c r="KD100" s="103"/>
      <c r="KE100" s="103"/>
      <c r="KF100" s="103"/>
      <c r="KG100" s="103"/>
      <c r="KH100" s="104"/>
      <c r="KI100" s="104"/>
      <c r="KJ100" s="104"/>
      <c r="KK100" s="104">
        <f>SUMIF(purchases!JZ101,$KB$4,purchases!KK101)</f>
        <v>0</v>
      </c>
      <c r="KL100" s="104"/>
      <c r="KM100" s="104"/>
    </row>
    <row r="101" spans="1:299" s="2" customFormat="1" x14ac:dyDescent="0.2"/>
    <row r="102" spans="1:299" s="2" customFormat="1" x14ac:dyDescent="0.2"/>
    <row r="103" spans="1:299" s="2" customFormat="1" x14ac:dyDescent="0.2"/>
    <row r="104" spans="1:299" s="2" customFormat="1" x14ac:dyDescent="0.2"/>
    <row r="105" spans="1:299" s="2" customFormat="1" x14ac:dyDescent="0.2"/>
    <row r="106" spans="1:299" s="2" customFormat="1" x14ac:dyDescent="0.2"/>
    <row r="107" spans="1:299" s="2" customFormat="1" x14ac:dyDescent="0.2"/>
    <row r="108" spans="1:299" s="2" customFormat="1" x14ac:dyDescent="0.2"/>
    <row r="109" spans="1:299" s="2" customFormat="1" x14ac:dyDescent="0.2"/>
    <row r="110" spans="1:299" s="2" customFormat="1" x14ac:dyDescent="0.2"/>
  </sheetData>
  <mergeCells count="8460">
    <mergeCell ref="JS100:JY100"/>
    <mergeCell ref="JZ100:KA100"/>
    <mergeCell ref="KB100:KD100"/>
    <mergeCell ref="KE100:KG100"/>
    <mergeCell ref="KH100:KJ100"/>
    <mergeCell ref="KK100:KM100"/>
    <mergeCell ref="JA100:JB100"/>
    <mergeCell ref="JC100:JE100"/>
    <mergeCell ref="JF100:JH100"/>
    <mergeCell ref="JI100:JK100"/>
    <mergeCell ref="JL100:JN100"/>
    <mergeCell ref="JP100:JR100"/>
    <mergeCell ref="ID100:IF100"/>
    <mergeCell ref="IG100:II100"/>
    <mergeCell ref="IJ100:IL100"/>
    <mergeCell ref="IM100:IO100"/>
    <mergeCell ref="IQ100:IS100"/>
    <mergeCell ref="IT100:IZ100"/>
    <mergeCell ref="HH100:HJ100"/>
    <mergeCell ref="HK100:HM100"/>
    <mergeCell ref="HN100:HP100"/>
    <mergeCell ref="HR100:HT100"/>
    <mergeCell ref="HU100:IA100"/>
    <mergeCell ref="IB100:IC100"/>
    <mergeCell ref="GL100:GN100"/>
    <mergeCell ref="GO100:GQ100"/>
    <mergeCell ref="GS100:GU100"/>
    <mergeCell ref="GV100:HB100"/>
    <mergeCell ref="HC100:HD100"/>
    <mergeCell ref="HE100:HG100"/>
    <mergeCell ref="FP100:FR100"/>
    <mergeCell ref="FT100:FV100"/>
    <mergeCell ref="FW100:GC100"/>
    <mergeCell ref="GD100:GE100"/>
    <mergeCell ref="GF100:GH100"/>
    <mergeCell ref="GI100:GK100"/>
    <mergeCell ref="EU100:EW100"/>
    <mergeCell ref="EX100:FD100"/>
    <mergeCell ref="FE100:FF100"/>
    <mergeCell ref="FG100:FI100"/>
    <mergeCell ref="FJ100:FL100"/>
    <mergeCell ref="FM100:FO100"/>
    <mergeCell ref="DY100:EE100"/>
    <mergeCell ref="EF100:EG100"/>
    <mergeCell ref="EH100:EJ100"/>
    <mergeCell ref="EK100:EM100"/>
    <mergeCell ref="EN100:EP100"/>
    <mergeCell ref="EQ100:ES100"/>
    <mergeCell ref="DG100:DH100"/>
    <mergeCell ref="DI100:DK100"/>
    <mergeCell ref="DL100:DN100"/>
    <mergeCell ref="DO100:DQ100"/>
    <mergeCell ref="DR100:DT100"/>
    <mergeCell ref="DV100:DX100"/>
    <mergeCell ref="CJ100:CL100"/>
    <mergeCell ref="CM100:CO100"/>
    <mergeCell ref="CP100:CR100"/>
    <mergeCell ref="CS100:CU100"/>
    <mergeCell ref="CW100:CY100"/>
    <mergeCell ref="CZ100:DF100"/>
    <mergeCell ref="BN100:BP100"/>
    <mergeCell ref="BQ100:BS100"/>
    <mergeCell ref="BT100:BV100"/>
    <mergeCell ref="BX100:BZ100"/>
    <mergeCell ref="CA100:CG100"/>
    <mergeCell ref="CH100:CI100"/>
    <mergeCell ref="AR100:AT100"/>
    <mergeCell ref="AU100:AW100"/>
    <mergeCell ref="AY100:BA100"/>
    <mergeCell ref="BB100:BH100"/>
    <mergeCell ref="BI100:BJ100"/>
    <mergeCell ref="BK100:BM100"/>
    <mergeCell ref="V100:X100"/>
    <mergeCell ref="Z100:AB100"/>
    <mergeCell ref="AC100:AI100"/>
    <mergeCell ref="AJ100:AK100"/>
    <mergeCell ref="AL100:AN100"/>
    <mergeCell ref="AO100:AQ100"/>
    <mergeCell ref="A100:C100"/>
    <mergeCell ref="D100:J100"/>
    <mergeCell ref="K100:L100"/>
    <mergeCell ref="M100:O100"/>
    <mergeCell ref="P100:R100"/>
    <mergeCell ref="S100:U100"/>
    <mergeCell ref="JS99:JY99"/>
    <mergeCell ref="JZ99:KA99"/>
    <mergeCell ref="KB99:KD99"/>
    <mergeCell ref="KE99:KG99"/>
    <mergeCell ref="KH99:KJ99"/>
    <mergeCell ref="GL99:GN99"/>
    <mergeCell ref="GO99:GQ99"/>
    <mergeCell ref="GS99:GU99"/>
    <mergeCell ref="GV99:HB99"/>
    <mergeCell ref="HC99:HD99"/>
    <mergeCell ref="HE99:HG99"/>
    <mergeCell ref="FP99:FR99"/>
    <mergeCell ref="FT99:FV99"/>
    <mergeCell ref="FW99:GC99"/>
    <mergeCell ref="GD99:GE99"/>
    <mergeCell ref="GF99:GH99"/>
    <mergeCell ref="GI99:GK99"/>
    <mergeCell ref="EU99:EW99"/>
    <mergeCell ref="EX99:FD99"/>
    <mergeCell ref="FE99:FF99"/>
    <mergeCell ref="KK99:KM99"/>
    <mergeCell ref="JA99:JB99"/>
    <mergeCell ref="JC99:JE99"/>
    <mergeCell ref="JF99:JH99"/>
    <mergeCell ref="JI99:JK99"/>
    <mergeCell ref="JL99:JN99"/>
    <mergeCell ref="JP99:JR99"/>
    <mergeCell ref="ID99:IF99"/>
    <mergeCell ref="IG99:II99"/>
    <mergeCell ref="IJ99:IL99"/>
    <mergeCell ref="IM99:IO99"/>
    <mergeCell ref="IQ99:IS99"/>
    <mergeCell ref="IT99:IZ99"/>
    <mergeCell ref="HH99:HJ99"/>
    <mergeCell ref="HK99:HM99"/>
    <mergeCell ref="HN99:HP99"/>
    <mergeCell ref="HR99:HT99"/>
    <mergeCell ref="HU99:IA99"/>
    <mergeCell ref="IB99:IC99"/>
    <mergeCell ref="FG99:FI99"/>
    <mergeCell ref="FJ99:FL99"/>
    <mergeCell ref="FM99:FO99"/>
    <mergeCell ref="DY99:EE99"/>
    <mergeCell ref="EF99:EG99"/>
    <mergeCell ref="EH99:EJ99"/>
    <mergeCell ref="EK99:EM99"/>
    <mergeCell ref="EN99:EP99"/>
    <mergeCell ref="EQ99:ES99"/>
    <mergeCell ref="DG99:DH99"/>
    <mergeCell ref="DI99:DK99"/>
    <mergeCell ref="DL99:DN99"/>
    <mergeCell ref="DO99:DQ99"/>
    <mergeCell ref="DR99:DT99"/>
    <mergeCell ref="DV99:DX99"/>
    <mergeCell ref="CJ99:CL99"/>
    <mergeCell ref="CM99:CO99"/>
    <mergeCell ref="CP99:CR99"/>
    <mergeCell ref="CS99:CU99"/>
    <mergeCell ref="CW99:CY99"/>
    <mergeCell ref="CZ99:DF99"/>
    <mergeCell ref="BN99:BP99"/>
    <mergeCell ref="BQ99:BS99"/>
    <mergeCell ref="BT99:BV99"/>
    <mergeCell ref="BX99:BZ99"/>
    <mergeCell ref="CA99:CG99"/>
    <mergeCell ref="CH99:CI99"/>
    <mergeCell ref="AR99:AT99"/>
    <mergeCell ref="AU99:AW99"/>
    <mergeCell ref="AY99:BA99"/>
    <mergeCell ref="BB99:BH99"/>
    <mergeCell ref="BI99:BJ99"/>
    <mergeCell ref="BK99:BM99"/>
    <mergeCell ref="V99:X99"/>
    <mergeCell ref="Z99:AB99"/>
    <mergeCell ref="AC99:AI99"/>
    <mergeCell ref="AJ99:AK99"/>
    <mergeCell ref="AL99:AN99"/>
    <mergeCell ref="AO99:AQ99"/>
    <mergeCell ref="A99:C99"/>
    <mergeCell ref="D99:J99"/>
    <mergeCell ref="K99:L99"/>
    <mergeCell ref="M99:O99"/>
    <mergeCell ref="P99:R99"/>
    <mergeCell ref="S99:U99"/>
    <mergeCell ref="JS98:JY98"/>
    <mergeCell ref="JZ98:KA98"/>
    <mergeCell ref="KB98:KD98"/>
    <mergeCell ref="KE98:KG98"/>
    <mergeCell ref="KH98:KJ98"/>
    <mergeCell ref="KK98:KM98"/>
    <mergeCell ref="JA98:JB98"/>
    <mergeCell ref="JC98:JE98"/>
    <mergeCell ref="JF98:JH98"/>
    <mergeCell ref="JI98:JK98"/>
    <mergeCell ref="JL98:JN98"/>
    <mergeCell ref="JP98:JR98"/>
    <mergeCell ref="ID98:IF98"/>
    <mergeCell ref="IG98:II98"/>
    <mergeCell ref="IJ98:IL98"/>
    <mergeCell ref="IM98:IO98"/>
    <mergeCell ref="IQ98:IS98"/>
    <mergeCell ref="IT98:IZ98"/>
    <mergeCell ref="HH98:HJ98"/>
    <mergeCell ref="HK98:HM98"/>
    <mergeCell ref="HN98:HP98"/>
    <mergeCell ref="HR98:HT98"/>
    <mergeCell ref="HU98:IA98"/>
    <mergeCell ref="IB98:IC98"/>
    <mergeCell ref="GL98:GN98"/>
    <mergeCell ref="GO98:GQ98"/>
    <mergeCell ref="GS98:GU98"/>
    <mergeCell ref="GV98:HB98"/>
    <mergeCell ref="HC98:HD98"/>
    <mergeCell ref="HE98:HG98"/>
    <mergeCell ref="FP98:FR98"/>
    <mergeCell ref="FT98:FV98"/>
    <mergeCell ref="FW98:GC98"/>
    <mergeCell ref="GD98:GE98"/>
    <mergeCell ref="GF98:GH98"/>
    <mergeCell ref="GI98:GK98"/>
    <mergeCell ref="EU98:EW98"/>
    <mergeCell ref="EX98:FD98"/>
    <mergeCell ref="FE98:FF98"/>
    <mergeCell ref="FG98:FI98"/>
    <mergeCell ref="FJ98:FL98"/>
    <mergeCell ref="FM98:FO98"/>
    <mergeCell ref="DY98:EE98"/>
    <mergeCell ref="EF98:EG98"/>
    <mergeCell ref="EH98:EJ98"/>
    <mergeCell ref="EK98:EM98"/>
    <mergeCell ref="EN98:EP98"/>
    <mergeCell ref="EQ98:ES98"/>
    <mergeCell ref="DG98:DH98"/>
    <mergeCell ref="DI98:DK98"/>
    <mergeCell ref="DL98:DN98"/>
    <mergeCell ref="DO98:DQ98"/>
    <mergeCell ref="DR98:DT98"/>
    <mergeCell ref="DV98:DX98"/>
    <mergeCell ref="CJ98:CL98"/>
    <mergeCell ref="CM98:CO98"/>
    <mergeCell ref="CP98:CR98"/>
    <mergeCell ref="CS98:CU98"/>
    <mergeCell ref="CW98:CY98"/>
    <mergeCell ref="CZ98:DF98"/>
    <mergeCell ref="BN98:BP98"/>
    <mergeCell ref="BQ98:BS98"/>
    <mergeCell ref="BT98:BV98"/>
    <mergeCell ref="BX98:BZ98"/>
    <mergeCell ref="CA98:CG98"/>
    <mergeCell ref="CH98:CI98"/>
    <mergeCell ref="AR98:AT98"/>
    <mergeCell ref="AU98:AW98"/>
    <mergeCell ref="AY98:BA98"/>
    <mergeCell ref="BB98:BH98"/>
    <mergeCell ref="BI98:BJ98"/>
    <mergeCell ref="BK98:BM98"/>
    <mergeCell ref="V98:X98"/>
    <mergeCell ref="Z98:AB98"/>
    <mergeCell ref="AC98:AI98"/>
    <mergeCell ref="AJ98:AK98"/>
    <mergeCell ref="AL98:AN98"/>
    <mergeCell ref="AO98:AQ98"/>
    <mergeCell ref="A98:C98"/>
    <mergeCell ref="D98:J98"/>
    <mergeCell ref="K98:L98"/>
    <mergeCell ref="M98:O98"/>
    <mergeCell ref="P98:R98"/>
    <mergeCell ref="S98:U98"/>
    <mergeCell ref="JS97:JY97"/>
    <mergeCell ref="JZ97:KA97"/>
    <mergeCell ref="KB97:KD97"/>
    <mergeCell ref="KE97:KG97"/>
    <mergeCell ref="KH97:KJ97"/>
    <mergeCell ref="KK97:KM97"/>
    <mergeCell ref="JA97:JB97"/>
    <mergeCell ref="JC97:JE97"/>
    <mergeCell ref="JF97:JH97"/>
    <mergeCell ref="JI97:JK97"/>
    <mergeCell ref="JL97:JN97"/>
    <mergeCell ref="JP97:JR97"/>
    <mergeCell ref="ID97:IF97"/>
    <mergeCell ref="IG97:II97"/>
    <mergeCell ref="IJ97:IL97"/>
    <mergeCell ref="IM97:IO97"/>
    <mergeCell ref="IQ97:IS97"/>
    <mergeCell ref="IT97:IZ97"/>
    <mergeCell ref="HH97:HJ97"/>
    <mergeCell ref="HK97:HM97"/>
    <mergeCell ref="HN97:HP97"/>
    <mergeCell ref="HR97:HT97"/>
    <mergeCell ref="HU97:IA97"/>
    <mergeCell ref="IB97:IC97"/>
    <mergeCell ref="GL97:GN97"/>
    <mergeCell ref="GO97:GQ97"/>
    <mergeCell ref="GS97:GU97"/>
    <mergeCell ref="GV97:HB97"/>
    <mergeCell ref="HC97:HD97"/>
    <mergeCell ref="HE97:HG97"/>
    <mergeCell ref="FP97:FR97"/>
    <mergeCell ref="FT97:FV97"/>
    <mergeCell ref="FW97:GC97"/>
    <mergeCell ref="GD97:GE97"/>
    <mergeCell ref="GF97:GH97"/>
    <mergeCell ref="GI97:GK97"/>
    <mergeCell ref="EU97:EW97"/>
    <mergeCell ref="EX97:FD97"/>
    <mergeCell ref="FE97:FF97"/>
    <mergeCell ref="FG97:FI97"/>
    <mergeCell ref="FJ97:FL97"/>
    <mergeCell ref="FM97:FO97"/>
    <mergeCell ref="DY97:EE97"/>
    <mergeCell ref="EF97:EG97"/>
    <mergeCell ref="EH97:EJ97"/>
    <mergeCell ref="EK97:EM97"/>
    <mergeCell ref="EN97:EP97"/>
    <mergeCell ref="EQ97:ES97"/>
    <mergeCell ref="DG97:DH97"/>
    <mergeCell ref="DI97:DK97"/>
    <mergeCell ref="DL97:DN97"/>
    <mergeCell ref="DO97:DQ97"/>
    <mergeCell ref="DR97:DT97"/>
    <mergeCell ref="DV97:DX97"/>
    <mergeCell ref="CJ97:CL97"/>
    <mergeCell ref="CM97:CO97"/>
    <mergeCell ref="CP97:CR97"/>
    <mergeCell ref="CS97:CU97"/>
    <mergeCell ref="CW97:CY97"/>
    <mergeCell ref="CZ97:DF97"/>
    <mergeCell ref="BN97:BP97"/>
    <mergeCell ref="BQ97:BS97"/>
    <mergeCell ref="BT97:BV97"/>
    <mergeCell ref="BX97:BZ97"/>
    <mergeCell ref="CA97:CG97"/>
    <mergeCell ref="CH97:CI97"/>
    <mergeCell ref="AR97:AT97"/>
    <mergeCell ref="AU97:AW97"/>
    <mergeCell ref="AY97:BA97"/>
    <mergeCell ref="BB97:BH97"/>
    <mergeCell ref="BI97:BJ97"/>
    <mergeCell ref="BK97:BM97"/>
    <mergeCell ref="V97:X97"/>
    <mergeCell ref="Z97:AB97"/>
    <mergeCell ref="AC97:AI97"/>
    <mergeCell ref="AJ97:AK97"/>
    <mergeCell ref="AL97:AN97"/>
    <mergeCell ref="AO97:AQ97"/>
    <mergeCell ref="A97:C97"/>
    <mergeCell ref="D97:J97"/>
    <mergeCell ref="K97:L97"/>
    <mergeCell ref="M97:O97"/>
    <mergeCell ref="P97:R97"/>
    <mergeCell ref="S97:U97"/>
    <mergeCell ref="JS96:JY96"/>
    <mergeCell ref="JZ96:KA96"/>
    <mergeCell ref="KB96:KD96"/>
    <mergeCell ref="KE96:KG96"/>
    <mergeCell ref="KH96:KJ96"/>
    <mergeCell ref="GL96:GN96"/>
    <mergeCell ref="GO96:GQ96"/>
    <mergeCell ref="GS96:GU96"/>
    <mergeCell ref="GV96:HB96"/>
    <mergeCell ref="HC96:HD96"/>
    <mergeCell ref="HE96:HG96"/>
    <mergeCell ref="FP96:FR96"/>
    <mergeCell ref="FT96:FV96"/>
    <mergeCell ref="FW96:GC96"/>
    <mergeCell ref="GD96:GE96"/>
    <mergeCell ref="GF96:GH96"/>
    <mergeCell ref="GI96:GK96"/>
    <mergeCell ref="EU96:EW96"/>
    <mergeCell ref="EX96:FD96"/>
    <mergeCell ref="FE96:FF96"/>
    <mergeCell ref="KK96:KM96"/>
    <mergeCell ref="JA96:JB96"/>
    <mergeCell ref="JC96:JE96"/>
    <mergeCell ref="JF96:JH96"/>
    <mergeCell ref="JI96:JK96"/>
    <mergeCell ref="JL96:JN96"/>
    <mergeCell ref="JP96:JR96"/>
    <mergeCell ref="ID96:IF96"/>
    <mergeCell ref="IG96:II96"/>
    <mergeCell ref="IJ96:IL96"/>
    <mergeCell ref="IM96:IO96"/>
    <mergeCell ref="IQ96:IS96"/>
    <mergeCell ref="IT96:IZ96"/>
    <mergeCell ref="HH96:HJ96"/>
    <mergeCell ref="HK96:HM96"/>
    <mergeCell ref="HN96:HP96"/>
    <mergeCell ref="HR96:HT96"/>
    <mergeCell ref="HU96:IA96"/>
    <mergeCell ref="IB96:IC96"/>
    <mergeCell ref="FG96:FI96"/>
    <mergeCell ref="FJ96:FL96"/>
    <mergeCell ref="FM96:FO96"/>
    <mergeCell ref="DY96:EE96"/>
    <mergeCell ref="EF96:EG96"/>
    <mergeCell ref="EH96:EJ96"/>
    <mergeCell ref="EK96:EM96"/>
    <mergeCell ref="EN96:EP96"/>
    <mergeCell ref="EQ96:ES96"/>
    <mergeCell ref="DG96:DH96"/>
    <mergeCell ref="DI96:DK96"/>
    <mergeCell ref="DL96:DN96"/>
    <mergeCell ref="DO96:DQ96"/>
    <mergeCell ref="DR96:DT96"/>
    <mergeCell ref="DV96:DX96"/>
    <mergeCell ref="CJ96:CL96"/>
    <mergeCell ref="CM96:CO96"/>
    <mergeCell ref="CP96:CR96"/>
    <mergeCell ref="CS96:CU96"/>
    <mergeCell ref="CW96:CY96"/>
    <mergeCell ref="CZ96:DF96"/>
    <mergeCell ref="BN96:BP96"/>
    <mergeCell ref="BQ96:BS96"/>
    <mergeCell ref="BT96:BV96"/>
    <mergeCell ref="BX96:BZ96"/>
    <mergeCell ref="CA96:CG96"/>
    <mergeCell ref="CH96:CI96"/>
    <mergeCell ref="AR96:AT96"/>
    <mergeCell ref="AU96:AW96"/>
    <mergeCell ref="AY96:BA96"/>
    <mergeCell ref="BB96:BH96"/>
    <mergeCell ref="BI96:BJ96"/>
    <mergeCell ref="BK96:BM96"/>
    <mergeCell ref="V96:X96"/>
    <mergeCell ref="Z96:AB96"/>
    <mergeCell ref="AC96:AI96"/>
    <mergeCell ref="AJ96:AK96"/>
    <mergeCell ref="AL96:AN96"/>
    <mergeCell ref="AO96:AQ96"/>
    <mergeCell ref="A96:C96"/>
    <mergeCell ref="D96:J96"/>
    <mergeCell ref="K96:L96"/>
    <mergeCell ref="M96:O96"/>
    <mergeCell ref="P96:R96"/>
    <mergeCell ref="S96:U96"/>
    <mergeCell ref="JS95:JY95"/>
    <mergeCell ref="JZ95:KA95"/>
    <mergeCell ref="KB95:KD95"/>
    <mergeCell ref="KE95:KG95"/>
    <mergeCell ref="KH95:KJ95"/>
    <mergeCell ref="KK95:KM95"/>
    <mergeCell ref="JA95:JB95"/>
    <mergeCell ref="JC95:JE95"/>
    <mergeCell ref="JF95:JH95"/>
    <mergeCell ref="JI95:JK95"/>
    <mergeCell ref="JL95:JN95"/>
    <mergeCell ref="JP95:JR95"/>
    <mergeCell ref="ID95:IF95"/>
    <mergeCell ref="IG95:II95"/>
    <mergeCell ref="IJ95:IL95"/>
    <mergeCell ref="IM95:IO95"/>
    <mergeCell ref="IQ95:IS95"/>
    <mergeCell ref="IT95:IZ95"/>
    <mergeCell ref="HH95:HJ95"/>
    <mergeCell ref="HK95:HM95"/>
    <mergeCell ref="HN95:HP95"/>
    <mergeCell ref="HR95:HT95"/>
    <mergeCell ref="HU95:IA95"/>
    <mergeCell ref="IB95:IC95"/>
    <mergeCell ref="GL95:GN95"/>
    <mergeCell ref="GO95:GQ95"/>
    <mergeCell ref="GS95:GU95"/>
    <mergeCell ref="GV95:HB95"/>
    <mergeCell ref="HC95:HD95"/>
    <mergeCell ref="HE95:HG95"/>
    <mergeCell ref="FP95:FR95"/>
    <mergeCell ref="FT95:FV95"/>
    <mergeCell ref="FW95:GC95"/>
    <mergeCell ref="GD95:GE95"/>
    <mergeCell ref="GF95:GH95"/>
    <mergeCell ref="GI95:GK95"/>
    <mergeCell ref="EU95:EW95"/>
    <mergeCell ref="EX95:FD95"/>
    <mergeCell ref="FE95:FF95"/>
    <mergeCell ref="FG95:FI95"/>
    <mergeCell ref="FJ95:FL95"/>
    <mergeCell ref="FM95:FO95"/>
    <mergeCell ref="DY95:EE95"/>
    <mergeCell ref="EF95:EG95"/>
    <mergeCell ref="EH95:EJ95"/>
    <mergeCell ref="EK95:EM95"/>
    <mergeCell ref="EN95:EP95"/>
    <mergeCell ref="EQ95:ES95"/>
    <mergeCell ref="DG95:DH95"/>
    <mergeCell ref="DI95:DK95"/>
    <mergeCell ref="DL95:DN95"/>
    <mergeCell ref="DO95:DQ95"/>
    <mergeCell ref="DR95:DT95"/>
    <mergeCell ref="DV95:DX95"/>
    <mergeCell ref="CJ95:CL95"/>
    <mergeCell ref="CM95:CO95"/>
    <mergeCell ref="CP95:CR95"/>
    <mergeCell ref="CS95:CU95"/>
    <mergeCell ref="CW95:CY95"/>
    <mergeCell ref="CZ95:DF95"/>
    <mergeCell ref="BN95:BP95"/>
    <mergeCell ref="BQ95:BS95"/>
    <mergeCell ref="BT95:BV95"/>
    <mergeCell ref="BX95:BZ95"/>
    <mergeCell ref="CA95:CG95"/>
    <mergeCell ref="CH95:CI95"/>
    <mergeCell ref="AR95:AT95"/>
    <mergeCell ref="AU95:AW95"/>
    <mergeCell ref="AY95:BA95"/>
    <mergeCell ref="BB95:BH95"/>
    <mergeCell ref="BI95:BJ95"/>
    <mergeCell ref="BK95:BM95"/>
    <mergeCell ref="V95:X95"/>
    <mergeCell ref="Z95:AB95"/>
    <mergeCell ref="AC95:AI95"/>
    <mergeCell ref="AJ95:AK95"/>
    <mergeCell ref="AL95:AN95"/>
    <mergeCell ref="AO95:AQ95"/>
    <mergeCell ref="A95:C95"/>
    <mergeCell ref="D95:J95"/>
    <mergeCell ref="K95:L95"/>
    <mergeCell ref="M95:O95"/>
    <mergeCell ref="P95:R95"/>
    <mergeCell ref="S95:U95"/>
    <mergeCell ref="JS94:JY94"/>
    <mergeCell ref="JZ94:KA94"/>
    <mergeCell ref="KB94:KD94"/>
    <mergeCell ref="KE94:KG94"/>
    <mergeCell ref="KH94:KJ94"/>
    <mergeCell ref="KK94:KM94"/>
    <mergeCell ref="JA94:JB94"/>
    <mergeCell ref="JC94:JE94"/>
    <mergeCell ref="JF94:JH94"/>
    <mergeCell ref="JI94:JK94"/>
    <mergeCell ref="JL94:JN94"/>
    <mergeCell ref="JP94:JR94"/>
    <mergeCell ref="ID94:IF94"/>
    <mergeCell ref="IG94:II94"/>
    <mergeCell ref="IJ94:IL94"/>
    <mergeCell ref="IM94:IO94"/>
    <mergeCell ref="IQ94:IS94"/>
    <mergeCell ref="IT94:IZ94"/>
    <mergeCell ref="HH94:HJ94"/>
    <mergeCell ref="HK94:HM94"/>
    <mergeCell ref="HN94:HP94"/>
    <mergeCell ref="HR94:HT94"/>
    <mergeCell ref="HU94:IA94"/>
    <mergeCell ref="IB94:IC94"/>
    <mergeCell ref="GL94:GN94"/>
    <mergeCell ref="GO94:GQ94"/>
    <mergeCell ref="GS94:GU94"/>
    <mergeCell ref="GV94:HB94"/>
    <mergeCell ref="HC94:HD94"/>
    <mergeCell ref="HE94:HG94"/>
    <mergeCell ref="FP94:FR94"/>
    <mergeCell ref="FT94:FV94"/>
    <mergeCell ref="FW94:GC94"/>
    <mergeCell ref="GD94:GE94"/>
    <mergeCell ref="GF94:GH94"/>
    <mergeCell ref="GI94:GK94"/>
    <mergeCell ref="EU94:EW94"/>
    <mergeCell ref="EX94:FD94"/>
    <mergeCell ref="FE94:FF94"/>
    <mergeCell ref="FG94:FI94"/>
    <mergeCell ref="FJ94:FL94"/>
    <mergeCell ref="FM94:FO94"/>
    <mergeCell ref="DY94:EE94"/>
    <mergeCell ref="EF94:EG94"/>
    <mergeCell ref="EH94:EJ94"/>
    <mergeCell ref="EK94:EM94"/>
    <mergeCell ref="EN94:EP94"/>
    <mergeCell ref="EQ94:ES94"/>
    <mergeCell ref="DG94:DH94"/>
    <mergeCell ref="DI94:DK94"/>
    <mergeCell ref="DL94:DN94"/>
    <mergeCell ref="DO94:DQ94"/>
    <mergeCell ref="DR94:DT94"/>
    <mergeCell ref="DV94:DX94"/>
    <mergeCell ref="CJ94:CL94"/>
    <mergeCell ref="CM94:CO94"/>
    <mergeCell ref="CP94:CR94"/>
    <mergeCell ref="CS94:CU94"/>
    <mergeCell ref="CW94:CY94"/>
    <mergeCell ref="CZ94:DF94"/>
    <mergeCell ref="BN94:BP94"/>
    <mergeCell ref="BQ94:BS94"/>
    <mergeCell ref="BT94:BV94"/>
    <mergeCell ref="BX94:BZ94"/>
    <mergeCell ref="CA94:CG94"/>
    <mergeCell ref="CH94:CI94"/>
    <mergeCell ref="AR94:AT94"/>
    <mergeCell ref="AU94:AW94"/>
    <mergeCell ref="AY94:BA94"/>
    <mergeCell ref="BB94:BH94"/>
    <mergeCell ref="BI94:BJ94"/>
    <mergeCell ref="BK94:BM94"/>
    <mergeCell ref="V94:X94"/>
    <mergeCell ref="Z94:AB94"/>
    <mergeCell ref="AC94:AI94"/>
    <mergeCell ref="AJ94:AK94"/>
    <mergeCell ref="AL94:AN94"/>
    <mergeCell ref="AO94:AQ94"/>
    <mergeCell ref="A94:C94"/>
    <mergeCell ref="D94:J94"/>
    <mergeCell ref="K94:L94"/>
    <mergeCell ref="M94:O94"/>
    <mergeCell ref="P94:R94"/>
    <mergeCell ref="S94:U94"/>
    <mergeCell ref="JS93:JY93"/>
    <mergeCell ref="JZ93:KA93"/>
    <mergeCell ref="KB93:KD93"/>
    <mergeCell ref="KE93:KG93"/>
    <mergeCell ref="KH93:KJ93"/>
    <mergeCell ref="GL93:GN93"/>
    <mergeCell ref="GO93:GQ93"/>
    <mergeCell ref="GS93:GU93"/>
    <mergeCell ref="GV93:HB93"/>
    <mergeCell ref="HC93:HD93"/>
    <mergeCell ref="HE93:HG93"/>
    <mergeCell ref="FP93:FR93"/>
    <mergeCell ref="FT93:FV93"/>
    <mergeCell ref="FW93:GC93"/>
    <mergeCell ref="GD93:GE93"/>
    <mergeCell ref="GF93:GH93"/>
    <mergeCell ref="GI93:GK93"/>
    <mergeCell ref="EU93:EW93"/>
    <mergeCell ref="EX93:FD93"/>
    <mergeCell ref="FE93:FF93"/>
    <mergeCell ref="KK93:KM93"/>
    <mergeCell ref="JA93:JB93"/>
    <mergeCell ref="JC93:JE93"/>
    <mergeCell ref="JF93:JH93"/>
    <mergeCell ref="JI93:JK93"/>
    <mergeCell ref="JL93:JN93"/>
    <mergeCell ref="JP93:JR93"/>
    <mergeCell ref="ID93:IF93"/>
    <mergeCell ref="IG93:II93"/>
    <mergeCell ref="IJ93:IL93"/>
    <mergeCell ref="IM93:IO93"/>
    <mergeCell ref="IQ93:IS93"/>
    <mergeCell ref="IT93:IZ93"/>
    <mergeCell ref="HH93:HJ93"/>
    <mergeCell ref="HK93:HM93"/>
    <mergeCell ref="HN93:HP93"/>
    <mergeCell ref="HR93:HT93"/>
    <mergeCell ref="HU93:IA93"/>
    <mergeCell ref="IB93:IC93"/>
    <mergeCell ref="FG93:FI93"/>
    <mergeCell ref="FJ93:FL93"/>
    <mergeCell ref="FM93:FO93"/>
    <mergeCell ref="DY93:EE93"/>
    <mergeCell ref="EF93:EG93"/>
    <mergeCell ref="EH93:EJ93"/>
    <mergeCell ref="EK93:EM93"/>
    <mergeCell ref="EN93:EP93"/>
    <mergeCell ref="EQ93:ES93"/>
    <mergeCell ref="DG93:DH93"/>
    <mergeCell ref="DI93:DK93"/>
    <mergeCell ref="DL93:DN93"/>
    <mergeCell ref="DO93:DQ93"/>
    <mergeCell ref="DR93:DT93"/>
    <mergeCell ref="DV93:DX93"/>
    <mergeCell ref="CJ93:CL93"/>
    <mergeCell ref="CM93:CO93"/>
    <mergeCell ref="CP93:CR93"/>
    <mergeCell ref="CS93:CU93"/>
    <mergeCell ref="CW93:CY93"/>
    <mergeCell ref="CZ93:DF93"/>
    <mergeCell ref="BN93:BP93"/>
    <mergeCell ref="BQ93:BS93"/>
    <mergeCell ref="BT93:BV93"/>
    <mergeCell ref="BX93:BZ93"/>
    <mergeCell ref="CA93:CG93"/>
    <mergeCell ref="CH93:CI93"/>
    <mergeCell ref="AR93:AT93"/>
    <mergeCell ref="AU93:AW93"/>
    <mergeCell ref="AY93:BA93"/>
    <mergeCell ref="BB93:BH93"/>
    <mergeCell ref="BI93:BJ93"/>
    <mergeCell ref="BK93:BM93"/>
    <mergeCell ref="V93:X93"/>
    <mergeCell ref="Z93:AB93"/>
    <mergeCell ref="AC93:AI93"/>
    <mergeCell ref="AJ93:AK93"/>
    <mergeCell ref="AL93:AN93"/>
    <mergeCell ref="AO93:AQ93"/>
    <mergeCell ref="A93:C93"/>
    <mergeCell ref="D93:J93"/>
    <mergeCell ref="K93:L93"/>
    <mergeCell ref="M93:O93"/>
    <mergeCell ref="P93:R93"/>
    <mergeCell ref="S93:U93"/>
    <mergeCell ref="JS92:JY92"/>
    <mergeCell ref="JZ92:KA92"/>
    <mergeCell ref="KB92:KD92"/>
    <mergeCell ref="KE92:KG92"/>
    <mergeCell ref="KH92:KJ92"/>
    <mergeCell ref="KK92:KM92"/>
    <mergeCell ref="JA92:JB92"/>
    <mergeCell ref="JC92:JE92"/>
    <mergeCell ref="JF92:JH92"/>
    <mergeCell ref="JI92:JK92"/>
    <mergeCell ref="JL92:JN92"/>
    <mergeCell ref="JP92:JR92"/>
    <mergeCell ref="ID92:IF92"/>
    <mergeCell ref="IG92:II92"/>
    <mergeCell ref="IJ92:IL92"/>
    <mergeCell ref="IM92:IO92"/>
    <mergeCell ref="IQ92:IS92"/>
    <mergeCell ref="IT92:IZ92"/>
    <mergeCell ref="HH92:HJ92"/>
    <mergeCell ref="HK92:HM92"/>
    <mergeCell ref="HN92:HP92"/>
    <mergeCell ref="HR92:HT92"/>
    <mergeCell ref="HU92:IA92"/>
    <mergeCell ref="IB92:IC92"/>
    <mergeCell ref="GL92:GN92"/>
    <mergeCell ref="GO92:GQ92"/>
    <mergeCell ref="GS92:GU92"/>
    <mergeCell ref="GV92:HB92"/>
    <mergeCell ref="HC92:HD92"/>
    <mergeCell ref="HE92:HG92"/>
    <mergeCell ref="FP92:FR92"/>
    <mergeCell ref="FT92:FV92"/>
    <mergeCell ref="FW92:GC92"/>
    <mergeCell ref="GD92:GE92"/>
    <mergeCell ref="GF92:GH92"/>
    <mergeCell ref="GI92:GK92"/>
    <mergeCell ref="EU92:EW92"/>
    <mergeCell ref="EX92:FD92"/>
    <mergeCell ref="FE92:FF92"/>
    <mergeCell ref="FG92:FI92"/>
    <mergeCell ref="FJ92:FL92"/>
    <mergeCell ref="FM92:FO92"/>
    <mergeCell ref="DY92:EE92"/>
    <mergeCell ref="EF92:EG92"/>
    <mergeCell ref="EH92:EJ92"/>
    <mergeCell ref="EK92:EM92"/>
    <mergeCell ref="EN92:EP92"/>
    <mergeCell ref="EQ92:ES92"/>
    <mergeCell ref="DG92:DH92"/>
    <mergeCell ref="DI92:DK92"/>
    <mergeCell ref="DL92:DN92"/>
    <mergeCell ref="DO92:DQ92"/>
    <mergeCell ref="DR92:DT92"/>
    <mergeCell ref="DV92:DX92"/>
    <mergeCell ref="CJ92:CL92"/>
    <mergeCell ref="CM92:CO92"/>
    <mergeCell ref="CP92:CR92"/>
    <mergeCell ref="CS92:CU92"/>
    <mergeCell ref="CW92:CY92"/>
    <mergeCell ref="CZ92:DF92"/>
    <mergeCell ref="BN92:BP92"/>
    <mergeCell ref="BQ92:BS92"/>
    <mergeCell ref="BT92:BV92"/>
    <mergeCell ref="BX92:BZ92"/>
    <mergeCell ref="CA92:CG92"/>
    <mergeCell ref="CH92:CI92"/>
    <mergeCell ref="AR92:AT92"/>
    <mergeCell ref="AU92:AW92"/>
    <mergeCell ref="AY92:BA92"/>
    <mergeCell ref="BB92:BH92"/>
    <mergeCell ref="BI92:BJ92"/>
    <mergeCell ref="BK92:BM92"/>
    <mergeCell ref="V92:X92"/>
    <mergeCell ref="Z92:AB92"/>
    <mergeCell ref="AC92:AI92"/>
    <mergeCell ref="AJ92:AK92"/>
    <mergeCell ref="AL92:AN92"/>
    <mergeCell ref="AO92:AQ92"/>
    <mergeCell ref="A92:C92"/>
    <mergeCell ref="D92:J92"/>
    <mergeCell ref="K92:L92"/>
    <mergeCell ref="M92:O92"/>
    <mergeCell ref="P92:R92"/>
    <mergeCell ref="S92:U92"/>
    <mergeCell ref="JS91:JY91"/>
    <mergeCell ref="JZ91:KA91"/>
    <mergeCell ref="KB91:KD91"/>
    <mergeCell ref="KE91:KG91"/>
    <mergeCell ref="KH91:KJ91"/>
    <mergeCell ref="KK91:KM91"/>
    <mergeCell ref="JA91:JB91"/>
    <mergeCell ref="JC91:JE91"/>
    <mergeCell ref="JF91:JH91"/>
    <mergeCell ref="JI91:JK91"/>
    <mergeCell ref="JL91:JN91"/>
    <mergeCell ref="JP91:JR91"/>
    <mergeCell ref="ID91:IF91"/>
    <mergeCell ref="IG91:II91"/>
    <mergeCell ref="IJ91:IL91"/>
    <mergeCell ref="IM91:IO91"/>
    <mergeCell ref="IQ91:IS91"/>
    <mergeCell ref="IT91:IZ91"/>
    <mergeCell ref="HH91:HJ91"/>
    <mergeCell ref="HK91:HM91"/>
    <mergeCell ref="HN91:HP91"/>
    <mergeCell ref="HR91:HT91"/>
    <mergeCell ref="HU91:IA91"/>
    <mergeCell ref="IB91:IC91"/>
    <mergeCell ref="GL91:GN91"/>
    <mergeCell ref="GO91:GQ91"/>
    <mergeCell ref="GS91:GU91"/>
    <mergeCell ref="GV91:HB91"/>
    <mergeCell ref="HC91:HD91"/>
    <mergeCell ref="HE91:HG91"/>
    <mergeCell ref="FP91:FR91"/>
    <mergeCell ref="FT91:FV91"/>
    <mergeCell ref="FW91:GC91"/>
    <mergeCell ref="GD91:GE91"/>
    <mergeCell ref="GF91:GH91"/>
    <mergeCell ref="GI91:GK91"/>
    <mergeCell ref="EU91:EW91"/>
    <mergeCell ref="EX91:FD91"/>
    <mergeCell ref="FE91:FF91"/>
    <mergeCell ref="FG91:FI91"/>
    <mergeCell ref="FJ91:FL91"/>
    <mergeCell ref="FM91:FO91"/>
    <mergeCell ref="DY91:EE91"/>
    <mergeCell ref="EF91:EG91"/>
    <mergeCell ref="EH91:EJ91"/>
    <mergeCell ref="EK91:EM91"/>
    <mergeCell ref="EN91:EP91"/>
    <mergeCell ref="EQ91:ES91"/>
    <mergeCell ref="DG91:DH91"/>
    <mergeCell ref="DI91:DK91"/>
    <mergeCell ref="DL91:DN91"/>
    <mergeCell ref="DO91:DQ91"/>
    <mergeCell ref="DR91:DT91"/>
    <mergeCell ref="DV91:DX91"/>
    <mergeCell ref="CJ91:CL91"/>
    <mergeCell ref="CM91:CO91"/>
    <mergeCell ref="CP91:CR91"/>
    <mergeCell ref="CS91:CU91"/>
    <mergeCell ref="CW91:CY91"/>
    <mergeCell ref="CZ91:DF91"/>
    <mergeCell ref="BN91:BP91"/>
    <mergeCell ref="BQ91:BS91"/>
    <mergeCell ref="BT91:BV91"/>
    <mergeCell ref="BX91:BZ91"/>
    <mergeCell ref="CA91:CG91"/>
    <mergeCell ref="CH91:CI91"/>
    <mergeCell ref="AR91:AT91"/>
    <mergeCell ref="AU91:AW91"/>
    <mergeCell ref="AY91:BA91"/>
    <mergeCell ref="BB91:BH91"/>
    <mergeCell ref="BI91:BJ91"/>
    <mergeCell ref="BK91:BM91"/>
    <mergeCell ref="V91:X91"/>
    <mergeCell ref="Z91:AB91"/>
    <mergeCell ref="AC91:AI91"/>
    <mergeCell ref="AJ91:AK91"/>
    <mergeCell ref="AL91:AN91"/>
    <mergeCell ref="AO91:AQ91"/>
    <mergeCell ref="A91:C91"/>
    <mergeCell ref="D91:J91"/>
    <mergeCell ref="K91:L91"/>
    <mergeCell ref="M91:O91"/>
    <mergeCell ref="P91:R91"/>
    <mergeCell ref="S91:U91"/>
    <mergeCell ref="JS90:JY90"/>
    <mergeCell ref="JZ90:KA90"/>
    <mergeCell ref="KB90:KD90"/>
    <mergeCell ref="KE90:KG90"/>
    <mergeCell ref="KH90:KJ90"/>
    <mergeCell ref="GL90:GN90"/>
    <mergeCell ref="GO90:GQ90"/>
    <mergeCell ref="GS90:GU90"/>
    <mergeCell ref="GV90:HB90"/>
    <mergeCell ref="HC90:HD90"/>
    <mergeCell ref="HE90:HG90"/>
    <mergeCell ref="FP90:FR90"/>
    <mergeCell ref="FT90:FV90"/>
    <mergeCell ref="FW90:GC90"/>
    <mergeCell ref="GD90:GE90"/>
    <mergeCell ref="GF90:GH90"/>
    <mergeCell ref="GI90:GK90"/>
    <mergeCell ref="EU90:EW90"/>
    <mergeCell ref="EX90:FD90"/>
    <mergeCell ref="FE90:FF90"/>
    <mergeCell ref="KK90:KM90"/>
    <mergeCell ref="JA90:JB90"/>
    <mergeCell ref="JC90:JE90"/>
    <mergeCell ref="JF90:JH90"/>
    <mergeCell ref="JI90:JK90"/>
    <mergeCell ref="JL90:JN90"/>
    <mergeCell ref="JP90:JR90"/>
    <mergeCell ref="ID90:IF90"/>
    <mergeCell ref="IG90:II90"/>
    <mergeCell ref="IJ90:IL90"/>
    <mergeCell ref="IM90:IO90"/>
    <mergeCell ref="IQ90:IS90"/>
    <mergeCell ref="IT90:IZ90"/>
    <mergeCell ref="HH90:HJ90"/>
    <mergeCell ref="HK90:HM90"/>
    <mergeCell ref="HN90:HP90"/>
    <mergeCell ref="HR90:HT90"/>
    <mergeCell ref="HU90:IA90"/>
    <mergeCell ref="IB90:IC90"/>
    <mergeCell ref="FG90:FI90"/>
    <mergeCell ref="FJ90:FL90"/>
    <mergeCell ref="FM90:FO90"/>
    <mergeCell ref="DY90:EE90"/>
    <mergeCell ref="EF90:EG90"/>
    <mergeCell ref="EH90:EJ90"/>
    <mergeCell ref="EK90:EM90"/>
    <mergeCell ref="EN90:EP90"/>
    <mergeCell ref="EQ90:ES90"/>
    <mergeCell ref="DG90:DH90"/>
    <mergeCell ref="DI90:DK90"/>
    <mergeCell ref="DL90:DN90"/>
    <mergeCell ref="DO90:DQ90"/>
    <mergeCell ref="DR90:DT90"/>
    <mergeCell ref="DV90:DX90"/>
    <mergeCell ref="CJ90:CL90"/>
    <mergeCell ref="CM90:CO90"/>
    <mergeCell ref="CP90:CR90"/>
    <mergeCell ref="CS90:CU90"/>
    <mergeCell ref="CW90:CY90"/>
    <mergeCell ref="CZ90:DF90"/>
    <mergeCell ref="BN90:BP90"/>
    <mergeCell ref="BQ90:BS90"/>
    <mergeCell ref="BT90:BV90"/>
    <mergeCell ref="BX90:BZ90"/>
    <mergeCell ref="CA90:CG90"/>
    <mergeCell ref="CH90:CI90"/>
    <mergeCell ref="AR90:AT90"/>
    <mergeCell ref="AU90:AW90"/>
    <mergeCell ref="AY90:BA90"/>
    <mergeCell ref="BB90:BH90"/>
    <mergeCell ref="BI90:BJ90"/>
    <mergeCell ref="BK90:BM90"/>
    <mergeCell ref="V90:X90"/>
    <mergeCell ref="Z90:AB90"/>
    <mergeCell ref="AC90:AI90"/>
    <mergeCell ref="AJ90:AK90"/>
    <mergeCell ref="AL90:AN90"/>
    <mergeCell ref="AO90:AQ90"/>
    <mergeCell ref="A90:C90"/>
    <mergeCell ref="D90:J90"/>
    <mergeCell ref="K90:L90"/>
    <mergeCell ref="M90:O90"/>
    <mergeCell ref="P90:R90"/>
    <mergeCell ref="S90:U90"/>
    <mergeCell ref="JS89:JY89"/>
    <mergeCell ref="JZ89:KA89"/>
    <mergeCell ref="KB89:KD89"/>
    <mergeCell ref="KE89:KG89"/>
    <mergeCell ref="KH89:KJ89"/>
    <mergeCell ref="KK89:KM89"/>
    <mergeCell ref="JA89:JB89"/>
    <mergeCell ref="JC89:JE89"/>
    <mergeCell ref="JF89:JH89"/>
    <mergeCell ref="JI89:JK89"/>
    <mergeCell ref="JL89:JN89"/>
    <mergeCell ref="JP89:JR89"/>
    <mergeCell ref="ID89:IF89"/>
    <mergeCell ref="IG89:II89"/>
    <mergeCell ref="IJ89:IL89"/>
    <mergeCell ref="IM89:IO89"/>
    <mergeCell ref="IQ89:IS89"/>
    <mergeCell ref="IT89:IZ89"/>
    <mergeCell ref="HH89:HJ89"/>
    <mergeCell ref="HK89:HM89"/>
    <mergeCell ref="HN89:HP89"/>
    <mergeCell ref="HR89:HT89"/>
    <mergeCell ref="HU89:IA89"/>
    <mergeCell ref="IB89:IC89"/>
    <mergeCell ref="GL89:GN89"/>
    <mergeCell ref="GO89:GQ89"/>
    <mergeCell ref="GS89:GU89"/>
    <mergeCell ref="GV89:HB89"/>
    <mergeCell ref="HC89:HD89"/>
    <mergeCell ref="HE89:HG89"/>
    <mergeCell ref="FP89:FR89"/>
    <mergeCell ref="FT89:FV89"/>
    <mergeCell ref="FW89:GC89"/>
    <mergeCell ref="GD89:GE89"/>
    <mergeCell ref="GF89:GH89"/>
    <mergeCell ref="GI89:GK89"/>
    <mergeCell ref="EU89:EW89"/>
    <mergeCell ref="EX89:FD89"/>
    <mergeCell ref="FE89:FF89"/>
    <mergeCell ref="FG89:FI89"/>
    <mergeCell ref="FJ89:FL89"/>
    <mergeCell ref="FM89:FO89"/>
    <mergeCell ref="DY89:EE89"/>
    <mergeCell ref="EF89:EG89"/>
    <mergeCell ref="EH89:EJ89"/>
    <mergeCell ref="EK89:EM89"/>
    <mergeCell ref="EN89:EP89"/>
    <mergeCell ref="EQ89:ES89"/>
    <mergeCell ref="DG89:DH89"/>
    <mergeCell ref="DI89:DK89"/>
    <mergeCell ref="DL89:DN89"/>
    <mergeCell ref="DO89:DQ89"/>
    <mergeCell ref="DR89:DT89"/>
    <mergeCell ref="DV89:DX89"/>
    <mergeCell ref="CJ89:CL89"/>
    <mergeCell ref="CM89:CO89"/>
    <mergeCell ref="CP89:CR89"/>
    <mergeCell ref="CS89:CU89"/>
    <mergeCell ref="CW89:CY89"/>
    <mergeCell ref="CZ89:DF89"/>
    <mergeCell ref="BN89:BP89"/>
    <mergeCell ref="BQ89:BS89"/>
    <mergeCell ref="BT89:BV89"/>
    <mergeCell ref="BX89:BZ89"/>
    <mergeCell ref="CA89:CG89"/>
    <mergeCell ref="CH89:CI89"/>
    <mergeCell ref="AR89:AT89"/>
    <mergeCell ref="AU89:AW89"/>
    <mergeCell ref="AY89:BA89"/>
    <mergeCell ref="BB89:BH89"/>
    <mergeCell ref="BI89:BJ89"/>
    <mergeCell ref="BK89:BM89"/>
    <mergeCell ref="V89:X89"/>
    <mergeCell ref="Z89:AB89"/>
    <mergeCell ref="AC89:AI89"/>
    <mergeCell ref="AJ89:AK89"/>
    <mergeCell ref="AL89:AN89"/>
    <mergeCell ref="AO89:AQ89"/>
    <mergeCell ref="A89:C89"/>
    <mergeCell ref="D89:J89"/>
    <mergeCell ref="K89:L89"/>
    <mergeCell ref="M89:O89"/>
    <mergeCell ref="P89:R89"/>
    <mergeCell ref="S89:U89"/>
    <mergeCell ref="JS88:JY88"/>
    <mergeCell ref="JZ88:KA88"/>
    <mergeCell ref="KB88:KD88"/>
    <mergeCell ref="KE88:KG88"/>
    <mergeCell ref="KH88:KJ88"/>
    <mergeCell ref="KK88:KM88"/>
    <mergeCell ref="JA88:JB88"/>
    <mergeCell ref="JC88:JE88"/>
    <mergeCell ref="JF88:JH88"/>
    <mergeCell ref="JI88:JK88"/>
    <mergeCell ref="JL88:JN88"/>
    <mergeCell ref="JP88:JR88"/>
    <mergeCell ref="ID88:IF88"/>
    <mergeCell ref="IG88:II88"/>
    <mergeCell ref="IJ88:IL88"/>
    <mergeCell ref="IM88:IO88"/>
    <mergeCell ref="IQ88:IS88"/>
    <mergeCell ref="IT88:IZ88"/>
    <mergeCell ref="HH88:HJ88"/>
    <mergeCell ref="HK88:HM88"/>
    <mergeCell ref="HN88:HP88"/>
    <mergeCell ref="HR88:HT88"/>
    <mergeCell ref="HU88:IA88"/>
    <mergeCell ref="IB88:IC88"/>
    <mergeCell ref="GL88:GN88"/>
    <mergeCell ref="GO88:GQ88"/>
    <mergeCell ref="GS88:GU88"/>
    <mergeCell ref="GV88:HB88"/>
    <mergeCell ref="HC88:HD88"/>
    <mergeCell ref="HE88:HG88"/>
    <mergeCell ref="FP88:FR88"/>
    <mergeCell ref="FT88:FV88"/>
    <mergeCell ref="FW88:GC88"/>
    <mergeCell ref="GD88:GE88"/>
    <mergeCell ref="GF88:GH88"/>
    <mergeCell ref="GI88:GK88"/>
    <mergeCell ref="EU88:EW88"/>
    <mergeCell ref="EX88:FD88"/>
    <mergeCell ref="FE88:FF88"/>
    <mergeCell ref="FG88:FI88"/>
    <mergeCell ref="FJ88:FL88"/>
    <mergeCell ref="FM88:FO88"/>
    <mergeCell ref="DY88:EE88"/>
    <mergeCell ref="EF88:EG88"/>
    <mergeCell ref="EH88:EJ88"/>
    <mergeCell ref="EK88:EM88"/>
    <mergeCell ref="EN88:EP88"/>
    <mergeCell ref="EQ88:ES88"/>
    <mergeCell ref="DG88:DH88"/>
    <mergeCell ref="DI88:DK88"/>
    <mergeCell ref="DL88:DN88"/>
    <mergeCell ref="DO88:DQ88"/>
    <mergeCell ref="DR88:DT88"/>
    <mergeCell ref="DV88:DX88"/>
    <mergeCell ref="CJ88:CL88"/>
    <mergeCell ref="CM88:CO88"/>
    <mergeCell ref="CP88:CR88"/>
    <mergeCell ref="CS88:CU88"/>
    <mergeCell ref="CW88:CY88"/>
    <mergeCell ref="CZ88:DF88"/>
    <mergeCell ref="BN88:BP88"/>
    <mergeCell ref="BQ88:BS88"/>
    <mergeCell ref="BT88:BV88"/>
    <mergeCell ref="BX88:BZ88"/>
    <mergeCell ref="CA88:CG88"/>
    <mergeCell ref="CH88:CI88"/>
    <mergeCell ref="AR88:AT88"/>
    <mergeCell ref="AU88:AW88"/>
    <mergeCell ref="AY88:BA88"/>
    <mergeCell ref="BB88:BH88"/>
    <mergeCell ref="BI88:BJ88"/>
    <mergeCell ref="BK88:BM88"/>
    <mergeCell ref="V88:X88"/>
    <mergeCell ref="Z88:AB88"/>
    <mergeCell ref="AC88:AI88"/>
    <mergeCell ref="AJ88:AK88"/>
    <mergeCell ref="AL88:AN88"/>
    <mergeCell ref="AO88:AQ88"/>
    <mergeCell ref="A88:C88"/>
    <mergeCell ref="D88:J88"/>
    <mergeCell ref="K88:L88"/>
    <mergeCell ref="M88:O88"/>
    <mergeCell ref="P88:R88"/>
    <mergeCell ref="S88:U88"/>
    <mergeCell ref="JS87:JY87"/>
    <mergeCell ref="JZ87:KA87"/>
    <mergeCell ref="KB87:KD87"/>
    <mergeCell ref="KE87:KG87"/>
    <mergeCell ref="KH87:KJ87"/>
    <mergeCell ref="GL87:GN87"/>
    <mergeCell ref="GO87:GQ87"/>
    <mergeCell ref="GS87:GU87"/>
    <mergeCell ref="GV87:HB87"/>
    <mergeCell ref="HC87:HD87"/>
    <mergeCell ref="HE87:HG87"/>
    <mergeCell ref="FP87:FR87"/>
    <mergeCell ref="FT87:FV87"/>
    <mergeCell ref="FW87:GC87"/>
    <mergeCell ref="GD87:GE87"/>
    <mergeCell ref="GF87:GH87"/>
    <mergeCell ref="GI87:GK87"/>
    <mergeCell ref="EU87:EW87"/>
    <mergeCell ref="EX87:FD87"/>
    <mergeCell ref="FE87:FF87"/>
    <mergeCell ref="KK87:KM87"/>
    <mergeCell ref="JA87:JB87"/>
    <mergeCell ref="JC87:JE87"/>
    <mergeCell ref="JF87:JH87"/>
    <mergeCell ref="JI87:JK87"/>
    <mergeCell ref="JL87:JN87"/>
    <mergeCell ref="JP87:JR87"/>
    <mergeCell ref="ID87:IF87"/>
    <mergeCell ref="IG87:II87"/>
    <mergeCell ref="IJ87:IL87"/>
    <mergeCell ref="IM87:IO87"/>
    <mergeCell ref="IQ87:IS87"/>
    <mergeCell ref="IT87:IZ87"/>
    <mergeCell ref="HH87:HJ87"/>
    <mergeCell ref="HK87:HM87"/>
    <mergeCell ref="HN87:HP87"/>
    <mergeCell ref="HR87:HT87"/>
    <mergeCell ref="HU87:IA87"/>
    <mergeCell ref="IB87:IC87"/>
    <mergeCell ref="FG87:FI87"/>
    <mergeCell ref="FJ87:FL87"/>
    <mergeCell ref="FM87:FO87"/>
    <mergeCell ref="DY87:EE87"/>
    <mergeCell ref="EF87:EG87"/>
    <mergeCell ref="EH87:EJ87"/>
    <mergeCell ref="EK87:EM87"/>
    <mergeCell ref="EN87:EP87"/>
    <mergeCell ref="EQ87:ES87"/>
    <mergeCell ref="DG87:DH87"/>
    <mergeCell ref="DI87:DK87"/>
    <mergeCell ref="DL87:DN87"/>
    <mergeCell ref="DO87:DQ87"/>
    <mergeCell ref="DR87:DT87"/>
    <mergeCell ref="DV87:DX87"/>
    <mergeCell ref="CJ87:CL87"/>
    <mergeCell ref="CM87:CO87"/>
    <mergeCell ref="CP87:CR87"/>
    <mergeCell ref="CS87:CU87"/>
    <mergeCell ref="CW87:CY87"/>
    <mergeCell ref="CZ87:DF87"/>
    <mergeCell ref="BN87:BP87"/>
    <mergeCell ref="BQ87:BS87"/>
    <mergeCell ref="BT87:BV87"/>
    <mergeCell ref="BX87:BZ87"/>
    <mergeCell ref="CA87:CG87"/>
    <mergeCell ref="CH87:CI87"/>
    <mergeCell ref="AR87:AT87"/>
    <mergeCell ref="AU87:AW87"/>
    <mergeCell ref="AY87:BA87"/>
    <mergeCell ref="BB87:BH87"/>
    <mergeCell ref="BI87:BJ87"/>
    <mergeCell ref="BK87:BM87"/>
    <mergeCell ref="V87:X87"/>
    <mergeCell ref="Z87:AB87"/>
    <mergeCell ref="AC87:AI87"/>
    <mergeCell ref="AJ87:AK87"/>
    <mergeCell ref="AL87:AN87"/>
    <mergeCell ref="AO87:AQ87"/>
    <mergeCell ref="A87:C87"/>
    <mergeCell ref="D87:J87"/>
    <mergeCell ref="K87:L87"/>
    <mergeCell ref="M87:O87"/>
    <mergeCell ref="P87:R87"/>
    <mergeCell ref="S87:U87"/>
    <mergeCell ref="JS86:JY86"/>
    <mergeCell ref="JZ86:KA86"/>
    <mergeCell ref="KB86:KD86"/>
    <mergeCell ref="KE86:KG86"/>
    <mergeCell ref="KH86:KJ86"/>
    <mergeCell ref="KK86:KM86"/>
    <mergeCell ref="JA86:JB86"/>
    <mergeCell ref="JC86:JE86"/>
    <mergeCell ref="JF86:JH86"/>
    <mergeCell ref="JI86:JK86"/>
    <mergeCell ref="JL86:JN86"/>
    <mergeCell ref="JP86:JR86"/>
    <mergeCell ref="ID86:IF86"/>
    <mergeCell ref="IG86:II86"/>
    <mergeCell ref="IJ86:IL86"/>
    <mergeCell ref="IM86:IO86"/>
    <mergeCell ref="IQ86:IS86"/>
    <mergeCell ref="IT86:IZ86"/>
    <mergeCell ref="HH86:HJ86"/>
    <mergeCell ref="HK86:HM86"/>
    <mergeCell ref="HN86:HP86"/>
    <mergeCell ref="HR86:HT86"/>
    <mergeCell ref="HU86:IA86"/>
    <mergeCell ref="IB86:IC86"/>
    <mergeCell ref="GL86:GN86"/>
    <mergeCell ref="GO86:GQ86"/>
    <mergeCell ref="GS86:GU86"/>
    <mergeCell ref="GV86:HB86"/>
    <mergeCell ref="HC86:HD86"/>
    <mergeCell ref="HE86:HG86"/>
    <mergeCell ref="FP86:FR86"/>
    <mergeCell ref="FT86:FV86"/>
    <mergeCell ref="FW86:GC86"/>
    <mergeCell ref="GD86:GE86"/>
    <mergeCell ref="GF86:GH86"/>
    <mergeCell ref="GI86:GK86"/>
    <mergeCell ref="EU86:EW86"/>
    <mergeCell ref="EX86:FD86"/>
    <mergeCell ref="FE86:FF86"/>
    <mergeCell ref="FG86:FI86"/>
    <mergeCell ref="FJ86:FL86"/>
    <mergeCell ref="FM86:FO86"/>
    <mergeCell ref="DY86:EE86"/>
    <mergeCell ref="EF86:EG86"/>
    <mergeCell ref="EH86:EJ86"/>
    <mergeCell ref="EK86:EM86"/>
    <mergeCell ref="EN86:EP86"/>
    <mergeCell ref="EQ86:ES86"/>
    <mergeCell ref="DG86:DH86"/>
    <mergeCell ref="DI86:DK86"/>
    <mergeCell ref="DL86:DN86"/>
    <mergeCell ref="DO86:DQ86"/>
    <mergeCell ref="DR86:DT86"/>
    <mergeCell ref="DV86:DX86"/>
    <mergeCell ref="CJ86:CL86"/>
    <mergeCell ref="CM86:CO86"/>
    <mergeCell ref="CP86:CR86"/>
    <mergeCell ref="CS86:CU86"/>
    <mergeCell ref="CW86:CY86"/>
    <mergeCell ref="CZ86:DF86"/>
    <mergeCell ref="BN86:BP86"/>
    <mergeCell ref="BQ86:BS86"/>
    <mergeCell ref="BT86:BV86"/>
    <mergeCell ref="BX86:BZ86"/>
    <mergeCell ref="CA86:CG86"/>
    <mergeCell ref="CH86:CI86"/>
    <mergeCell ref="AR86:AT86"/>
    <mergeCell ref="AU86:AW86"/>
    <mergeCell ref="AY86:BA86"/>
    <mergeCell ref="BB86:BH86"/>
    <mergeCell ref="BI86:BJ86"/>
    <mergeCell ref="BK86:BM86"/>
    <mergeCell ref="V86:X86"/>
    <mergeCell ref="Z86:AB86"/>
    <mergeCell ref="AC86:AI86"/>
    <mergeCell ref="AJ86:AK86"/>
    <mergeCell ref="AL86:AN86"/>
    <mergeCell ref="AO86:AQ86"/>
    <mergeCell ref="A86:C86"/>
    <mergeCell ref="D86:J86"/>
    <mergeCell ref="K86:L86"/>
    <mergeCell ref="M86:O86"/>
    <mergeCell ref="P86:R86"/>
    <mergeCell ref="S86:U86"/>
    <mergeCell ref="JS85:JY85"/>
    <mergeCell ref="JZ85:KA85"/>
    <mergeCell ref="KB85:KD85"/>
    <mergeCell ref="KE85:KG85"/>
    <mergeCell ref="KH85:KJ85"/>
    <mergeCell ref="KK85:KM85"/>
    <mergeCell ref="JA85:JB85"/>
    <mergeCell ref="JC85:JE85"/>
    <mergeCell ref="JF85:JH85"/>
    <mergeCell ref="JI85:JK85"/>
    <mergeCell ref="JL85:JN85"/>
    <mergeCell ref="JP85:JR85"/>
    <mergeCell ref="ID85:IF85"/>
    <mergeCell ref="IG85:II85"/>
    <mergeCell ref="IJ85:IL85"/>
    <mergeCell ref="IM85:IO85"/>
    <mergeCell ref="IQ85:IS85"/>
    <mergeCell ref="IT85:IZ85"/>
    <mergeCell ref="HH85:HJ85"/>
    <mergeCell ref="HK85:HM85"/>
    <mergeCell ref="HN85:HP85"/>
    <mergeCell ref="HR85:HT85"/>
    <mergeCell ref="HU85:IA85"/>
    <mergeCell ref="IB85:IC85"/>
    <mergeCell ref="GL85:GN85"/>
    <mergeCell ref="GO85:GQ85"/>
    <mergeCell ref="GS85:GU85"/>
    <mergeCell ref="GV85:HB85"/>
    <mergeCell ref="HC85:HD85"/>
    <mergeCell ref="HE85:HG85"/>
    <mergeCell ref="FP85:FR85"/>
    <mergeCell ref="FT85:FV85"/>
    <mergeCell ref="FW85:GC85"/>
    <mergeCell ref="GD85:GE85"/>
    <mergeCell ref="GF85:GH85"/>
    <mergeCell ref="GI85:GK85"/>
    <mergeCell ref="EU85:EW85"/>
    <mergeCell ref="EX85:FD85"/>
    <mergeCell ref="FE85:FF85"/>
    <mergeCell ref="FG85:FI85"/>
    <mergeCell ref="FJ85:FL85"/>
    <mergeCell ref="FM85:FO85"/>
    <mergeCell ref="DY85:EE85"/>
    <mergeCell ref="EF85:EG85"/>
    <mergeCell ref="EH85:EJ85"/>
    <mergeCell ref="EK85:EM85"/>
    <mergeCell ref="EN85:EP85"/>
    <mergeCell ref="EQ85:ES85"/>
    <mergeCell ref="DG85:DH85"/>
    <mergeCell ref="DI85:DK85"/>
    <mergeCell ref="DL85:DN85"/>
    <mergeCell ref="DO85:DQ85"/>
    <mergeCell ref="DR85:DT85"/>
    <mergeCell ref="DV85:DX85"/>
    <mergeCell ref="CJ85:CL85"/>
    <mergeCell ref="CM85:CO85"/>
    <mergeCell ref="CP85:CR85"/>
    <mergeCell ref="CS85:CU85"/>
    <mergeCell ref="CW85:CY85"/>
    <mergeCell ref="CZ85:DF85"/>
    <mergeCell ref="BN85:BP85"/>
    <mergeCell ref="BQ85:BS85"/>
    <mergeCell ref="BT85:BV85"/>
    <mergeCell ref="BX85:BZ85"/>
    <mergeCell ref="CA85:CG85"/>
    <mergeCell ref="CH85:CI85"/>
    <mergeCell ref="AR85:AT85"/>
    <mergeCell ref="AU85:AW85"/>
    <mergeCell ref="AY85:BA85"/>
    <mergeCell ref="BB85:BH85"/>
    <mergeCell ref="BI85:BJ85"/>
    <mergeCell ref="BK85:BM85"/>
    <mergeCell ref="V85:X85"/>
    <mergeCell ref="Z85:AB85"/>
    <mergeCell ref="AC85:AI85"/>
    <mergeCell ref="AJ85:AK85"/>
    <mergeCell ref="AL85:AN85"/>
    <mergeCell ref="AO85:AQ85"/>
    <mergeCell ref="A85:C85"/>
    <mergeCell ref="D85:J85"/>
    <mergeCell ref="K85:L85"/>
    <mergeCell ref="M85:O85"/>
    <mergeCell ref="P85:R85"/>
    <mergeCell ref="S85:U85"/>
    <mergeCell ref="JS84:JY84"/>
    <mergeCell ref="JZ84:KA84"/>
    <mergeCell ref="KB84:KD84"/>
    <mergeCell ref="KE84:KG84"/>
    <mergeCell ref="KH84:KJ84"/>
    <mergeCell ref="GL84:GN84"/>
    <mergeCell ref="GO84:GQ84"/>
    <mergeCell ref="GS84:GU84"/>
    <mergeCell ref="GV84:HB84"/>
    <mergeCell ref="HC84:HD84"/>
    <mergeCell ref="HE84:HG84"/>
    <mergeCell ref="FP84:FR84"/>
    <mergeCell ref="FT84:FV84"/>
    <mergeCell ref="FW84:GC84"/>
    <mergeCell ref="GD84:GE84"/>
    <mergeCell ref="GF84:GH84"/>
    <mergeCell ref="GI84:GK84"/>
    <mergeCell ref="EU84:EW84"/>
    <mergeCell ref="EX84:FD84"/>
    <mergeCell ref="FE84:FF84"/>
    <mergeCell ref="KK84:KM84"/>
    <mergeCell ref="JA84:JB84"/>
    <mergeCell ref="JC84:JE84"/>
    <mergeCell ref="JF84:JH84"/>
    <mergeCell ref="JI84:JK84"/>
    <mergeCell ref="JL84:JN84"/>
    <mergeCell ref="JP84:JR84"/>
    <mergeCell ref="ID84:IF84"/>
    <mergeCell ref="IG84:II84"/>
    <mergeCell ref="IJ84:IL84"/>
    <mergeCell ref="IM84:IO84"/>
    <mergeCell ref="IQ84:IS84"/>
    <mergeCell ref="IT84:IZ84"/>
    <mergeCell ref="HH84:HJ84"/>
    <mergeCell ref="HK84:HM84"/>
    <mergeCell ref="HN84:HP84"/>
    <mergeCell ref="HR84:HT84"/>
    <mergeCell ref="HU84:IA84"/>
    <mergeCell ref="IB84:IC84"/>
    <mergeCell ref="FG84:FI84"/>
    <mergeCell ref="FJ84:FL84"/>
    <mergeCell ref="FM84:FO84"/>
    <mergeCell ref="DY84:EE84"/>
    <mergeCell ref="EF84:EG84"/>
    <mergeCell ref="EH84:EJ84"/>
    <mergeCell ref="EK84:EM84"/>
    <mergeCell ref="EN84:EP84"/>
    <mergeCell ref="EQ84:ES84"/>
    <mergeCell ref="DG84:DH84"/>
    <mergeCell ref="DI84:DK84"/>
    <mergeCell ref="DL84:DN84"/>
    <mergeCell ref="DO84:DQ84"/>
    <mergeCell ref="DR84:DT84"/>
    <mergeCell ref="DV84:DX84"/>
    <mergeCell ref="CJ84:CL84"/>
    <mergeCell ref="CM84:CO84"/>
    <mergeCell ref="CP84:CR84"/>
    <mergeCell ref="CS84:CU84"/>
    <mergeCell ref="CW84:CY84"/>
    <mergeCell ref="CZ84:DF84"/>
    <mergeCell ref="BN84:BP84"/>
    <mergeCell ref="BQ84:BS84"/>
    <mergeCell ref="BT84:BV84"/>
    <mergeCell ref="BX84:BZ84"/>
    <mergeCell ref="CA84:CG84"/>
    <mergeCell ref="CH84:CI84"/>
    <mergeCell ref="AR84:AT84"/>
    <mergeCell ref="AU84:AW84"/>
    <mergeCell ref="AY84:BA84"/>
    <mergeCell ref="BB84:BH84"/>
    <mergeCell ref="BI84:BJ84"/>
    <mergeCell ref="BK84:BM84"/>
    <mergeCell ref="V84:X84"/>
    <mergeCell ref="Z84:AB84"/>
    <mergeCell ref="AC84:AI84"/>
    <mergeCell ref="AJ84:AK84"/>
    <mergeCell ref="AL84:AN84"/>
    <mergeCell ref="AO84:AQ84"/>
    <mergeCell ref="A84:C84"/>
    <mergeCell ref="D84:J84"/>
    <mergeCell ref="K84:L84"/>
    <mergeCell ref="M84:O84"/>
    <mergeCell ref="P84:R84"/>
    <mergeCell ref="S84:U84"/>
    <mergeCell ref="JS83:JY83"/>
    <mergeCell ref="JZ83:KA83"/>
    <mergeCell ref="KB83:KD83"/>
    <mergeCell ref="KE83:KG83"/>
    <mergeCell ref="KH83:KJ83"/>
    <mergeCell ref="KK83:KM83"/>
    <mergeCell ref="JA83:JB83"/>
    <mergeCell ref="JC83:JE83"/>
    <mergeCell ref="JF83:JH83"/>
    <mergeCell ref="JI83:JK83"/>
    <mergeCell ref="JL83:JN83"/>
    <mergeCell ref="JP83:JR83"/>
    <mergeCell ref="ID83:IF83"/>
    <mergeCell ref="IG83:II83"/>
    <mergeCell ref="IJ83:IL83"/>
    <mergeCell ref="IM83:IO83"/>
    <mergeCell ref="IQ83:IS83"/>
    <mergeCell ref="IT83:IZ83"/>
    <mergeCell ref="HH83:HJ83"/>
    <mergeCell ref="HK83:HM83"/>
    <mergeCell ref="HN83:HP83"/>
    <mergeCell ref="HR83:HT83"/>
    <mergeCell ref="HU83:IA83"/>
    <mergeCell ref="IB83:IC83"/>
    <mergeCell ref="GL83:GN83"/>
    <mergeCell ref="GO83:GQ83"/>
    <mergeCell ref="GS83:GU83"/>
    <mergeCell ref="GV83:HB83"/>
    <mergeCell ref="HC83:HD83"/>
    <mergeCell ref="HE83:HG83"/>
    <mergeCell ref="FP83:FR83"/>
    <mergeCell ref="FT83:FV83"/>
    <mergeCell ref="FW83:GC83"/>
    <mergeCell ref="GD83:GE83"/>
    <mergeCell ref="GF83:GH83"/>
    <mergeCell ref="GI83:GK83"/>
    <mergeCell ref="EU83:EW83"/>
    <mergeCell ref="EX83:FD83"/>
    <mergeCell ref="FE83:FF83"/>
    <mergeCell ref="FG83:FI83"/>
    <mergeCell ref="FJ83:FL83"/>
    <mergeCell ref="FM83:FO83"/>
    <mergeCell ref="DY83:EE83"/>
    <mergeCell ref="EF83:EG83"/>
    <mergeCell ref="EH83:EJ83"/>
    <mergeCell ref="EK83:EM83"/>
    <mergeCell ref="EN83:EP83"/>
    <mergeCell ref="EQ83:ES83"/>
    <mergeCell ref="DG83:DH83"/>
    <mergeCell ref="DI83:DK83"/>
    <mergeCell ref="DL83:DN83"/>
    <mergeCell ref="DO83:DQ83"/>
    <mergeCell ref="DR83:DT83"/>
    <mergeCell ref="DV83:DX83"/>
    <mergeCell ref="CJ83:CL83"/>
    <mergeCell ref="CM83:CO83"/>
    <mergeCell ref="CP83:CR83"/>
    <mergeCell ref="CS83:CU83"/>
    <mergeCell ref="CW83:CY83"/>
    <mergeCell ref="CZ83:DF83"/>
    <mergeCell ref="BN83:BP83"/>
    <mergeCell ref="BQ83:BS83"/>
    <mergeCell ref="BT83:BV83"/>
    <mergeCell ref="BX83:BZ83"/>
    <mergeCell ref="CA83:CG83"/>
    <mergeCell ref="CH83:CI83"/>
    <mergeCell ref="AR83:AT83"/>
    <mergeCell ref="AU83:AW83"/>
    <mergeCell ref="AY83:BA83"/>
    <mergeCell ref="BB83:BH83"/>
    <mergeCell ref="BI83:BJ83"/>
    <mergeCell ref="BK83:BM83"/>
    <mergeCell ref="V83:X83"/>
    <mergeCell ref="Z83:AB83"/>
    <mergeCell ref="AC83:AI83"/>
    <mergeCell ref="AJ83:AK83"/>
    <mergeCell ref="AL83:AN83"/>
    <mergeCell ref="AO83:AQ83"/>
    <mergeCell ref="A83:C83"/>
    <mergeCell ref="D83:J83"/>
    <mergeCell ref="K83:L83"/>
    <mergeCell ref="M83:O83"/>
    <mergeCell ref="P83:R83"/>
    <mergeCell ref="S83:U83"/>
    <mergeCell ref="JS82:JY82"/>
    <mergeCell ref="JZ82:KA82"/>
    <mergeCell ref="KB82:KD82"/>
    <mergeCell ref="KE82:KG82"/>
    <mergeCell ref="KH82:KJ82"/>
    <mergeCell ref="KK82:KM82"/>
    <mergeCell ref="JA82:JB82"/>
    <mergeCell ref="JC82:JE82"/>
    <mergeCell ref="JF82:JH82"/>
    <mergeCell ref="JI82:JK82"/>
    <mergeCell ref="JL82:JN82"/>
    <mergeCell ref="JP82:JR82"/>
    <mergeCell ref="ID82:IF82"/>
    <mergeCell ref="IG82:II82"/>
    <mergeCell ref="IJ82:IL82"/>
    <mergeCell ref="IM82:IO82"/>
    <mergeCell ref="IQ82:IS82"/>
    <mergeCell ref="IT82:IZ82"/>
    <mergeCell ref="HH82:HJ82"/>
    <mergeCell ref="HK82:HM82"/>
    <mergeCell ref="HN82:HP82"/>
    <mergeCell ref="HR82:HT82"/>
    <mergeCell ref="HU82:IA82"/>
    <mergeCell ref="IB82:IC82"/>
    <mergeCell ref="GL82:GN82"/>
    <mergeCell ref="GO82:GQ82"/>
    <mergeCell ref="GS82:GU82"/>
    <mergeCell ref="GV82:HB82"/>
    <mergeCell ref="HC82:HD82"/>
    <mergeCell ref="HE82:HG82"/>
    <mergeCell ref="FP82:FR82"/>
    <mergeCell ref="FT82:FV82"/>
    <mergeCell ref="FW82:GC82"/>
    <mergeCell ref="GD82:GE82"/>
    <mergeCell ref="GF82:GH82"/>
    <mergeCell ref="GI82:GK82"/>
    <mergeCell ref="EU82:EW82"/>
    <mergeCell ref="EX82:FD82"/>
    <mergeCell ref="FE82:FF82"/>
    <mergeCell ref="FG82:FI82"/>
    <mergeCell ref="FJ82:FL82"/>
    <mergeCell ref="FM82:FO82"/>
    <mergeCell ref="DY82:EE82"/>
    <mergeCell ref="EF82:EG82"/>
    <mergeCell ref="EH82:EJ82"/>
    <mergeCell ref="EK82:EM82"/>
    <mergeCell ref="EN82:EP82"/>
    <mergeCell ref="EQ82:ES82"/>
    <mergeCell ref="DG82:DH82"/>
    <mergeCell ref="DI82:DK82"/>
    <mergeCell ref="DL82:DN82"/>
    <mergeCell ref="DO82:DQ82"/>
    <mergeCell ref="DR82:DT82"/>
    <mergeCell ref="DV82:DX82"/>
    <mergeCell ref="CJ82:CL82"/>
    <mergeCell ref="CM82:CO82"/>
    <mergeCell ref="CP82:CR82"/>
    <mergeCell ref="CS82:CU82"/>
    <mergeCell ref="CW82:CY82"/>
    <mergeCell ref="CZ82:DF82"/>
    <mergeCell ref="BN82:BP82"/>
    <mergeCell ref="BQ82:BS82"/>
    <mergeCell ref="BT82:BV82"/>
    <mergeCell ref="BX82:BZ82"/>
    <mergeCell ref="CA82:CG82"/>
    <mergeCell ref="CH82:CI82"/>
    <mergeCell ref="AR82:AT82"/>
    <mergeCell ref="AU82:AW82"/>
    <mergeCell ref="AY82:BA82"/>
    <mergeCell ref="BB82:BH82"/>
    <mergeCell ref="BI82:BJ82"/>
    <mergeCell ref="BK82:BM82"/>
    <mergeCell ref="V82:X82"/>
    <mergeCell ref="Z82:AB82"/>
    <mergeCell ref="AC82:AI82"/>
    <mergeCell ref="AJ82:AK82"/>
    <mergeCell ref="AL82:AN82"/>
    <mergeCell ref="AO82:AQ82"/>
    <mergeCell ref="A82:C82"/>
    <mergeCell ref="D82:J82"/>
    <mergeCell ref="K82:L82"/>
    <mergeCell ref="M82:O82"/>
    <mergeCell ref="P82:R82"/>
    <mergeCell ref="S82:U82"/>
    <mergeCell ref="JS81:JY81"/>
    <mergeCell ref="JZ81:KA81"/>
    <mergeCell ref="KB81:KD81"/>
    <mergeCell ref="KE81:KG81"/>
    <mergeCell ref="KH81:KJ81"/>
    <mergeCell ref="GL81:GN81"/>
    <mergeCell ref="GO81:GQ81"/>
    <mergeCell ref="GS81:GU81"/>
    <mergeCell ref="GV81:HB81"/>
    <mergeCell ref="HC81:HD81"/>
    <mergeCell ref="HE81:HG81"/>
    <mergeCell ref="FP81:FR81"/>
    <mergeCell ref="FT81:FV81"/>
    <mergeCell ref="FW81:GC81"/>
    <mergeCell ref="GD81:GE81"/>
    <mergeCell ref="GF81:GH81"/>
    <mergeCell ref="GI81:GK81"/>
    <mergeCell ref="EU81:EW81"/>
    <mergeCell ref="EX81:FD81"/>
    <mergeCell ref="FE81:FF81"/>
    <mergeCell ref="KK81:KM81"/>
    <mergeCell ref="JA81:JB81"/>
    <mergeCell ref="JC81:JE81"/>
    <mergeCell ref="JF81:JH81"/>
    <mergeCell ref="JI81:JK81"/>
    <mergeCell ref="JL81:JN81"/>
    <mergeCell ref="JP81:JR81"/>
    <mergeCell ref="ID81:IF81"/>
    <mergeCell ref="IG81:II81"/>
    <mergeCell ref="IJ81:IL81"/>
    <mergeCell ref="IM81:IO81"/>
    <mergeCell ref="IQ81:IS81"/>
    <mergeCell ref="IT81:IZ81"/>
    <mergeCell ref="HH81:HJ81"/>
    <mergeCell ref="HK81:HM81"/>
    <mergeCell ref="HN81:HP81"/>
    <mergeCell ref="HR81:HT81"/>
    <mergeCell ref="HU81:IA81"/>
    <mergeCell ref="IB81:IC81"/>
    <mergeCell ref="FG81:FI81"/>
    <mergeCell ref="FJ81:FL81"/>
    <mergeCell ref="FM81:FO81"/>
    <mergeCell ref="DY81:EE81"/>
    <mergeCell ref="EF81:EG81"/>
    <mergeCell ref="EH81:EJ81"/>
    <mergeCell ref="EK81:EM81"/>
    <mergeCell ref="EN81:EP81"/>
    <mergeCell ref="EQ81:ES81"/>
    <mergeCell ref="DG81:DH81"/>
    <mergeCell ref="DI81:DK81"/>
    <mergeCell ref="DL81:DN81"/>
    <mergeCell ref="DO81:DQ81"/>
    <mergeCell ref="DR81:DT81"/>
    <mergeCell ref="DV81:DX81"/>
    <mergeCell ref="CJ81:CL81"/>
    <mergeCell ref="CM81:CO81"/>
    <mergeCell ref="CP81:CR81"/>
    <mergeCell ref="CS81:CU81"/>
    <mergeCell ref="CW81:CY81"/>
    <mergeCell ref="CZ81:DF81"/>
    <mergeCell ref="BN81:BP81"/>
    <mergeCell ref="BQ81:BS81"/>
    <mergeCell ref="BT81:BV81"/>
    <mergeCell ref="BX81:BZ81"/>
    <mergeCell ref="CA81:CG81"/>
    <mergeCell ref="CH81:CI81"/>
    <mergeCell ref="AR81:AT81"/>
    <mergeCell ref="AU81:AW81"/>
    <mergeCell ref="AY81:BA81"/>
    <mergeCell ref="BB81:BH81"/>
    <mergeCell ref="BI81:BJ81"/>
    <mergeCell ref="BK81:BM81"/>
    <mergeCell ref="V81:X81"/>
    <mergeCell ref="Z81:AB81"/>
    <mergeCell ref="AC81:AI81"/>
    <mergeCell ref="AJ81:AK81"/>
    <mergeCell ref="AL81:AN81"/>
    <mergeCell ref="AO81:AQ81"/>
    <mergeCell ref="A81:C81"/>
    <mergeCell ref="D81:J81"/>
    <mergeCell ref="K81:L81"/>
    <mergeCell ref="M81:O81"/>
    <mergeCell ref="P81:R81"/>
    <mergeCell ref="S81:U81"/>
    <mergeCell ref="JS80:JY80"/>
    <mergeCell ref="JZ80:KA80"/>
    <mergeCell ref="KB80:KD80"/>
    <mergeCell ref="KE80:KG80"/>
    <mergeCell ref="KH80:KJ80"/>
    <mergeCell ref="KK80:KM80"/>
    <mergeCell ref="JA80:JB80"/>
    <mergeCell ref="JC80:JE80"/>
    <mergeCell ref="JF80:JH80"/>
    <mergeCell ref="JI80:JK80"/>
    <mergeCell ref="JL80:JN80"/>
    <mergeCell ref="JP80:JR80"/>
    <mergeCell ref="ID80:IF80"/>
    <mergeCell ref="IG80:II80"/>
    <mergeCell ref="IJ80:IL80"/>
    <mergeCell ref="IM80:IO80"/>
    <mergeCell ref="IQ80:IS80"/>
    <mergeCell ref="IT80:IZ80"/>
    <mergeCell ref="HH80:HJ80"/>
    <mergeCell ref="HK80:HM80"/>
    <mergeCell ref="HN80:HP80"/>
    <mergeCell ref="HR80:HT80"/>
    <mergeCell ref="HU80:IA80"/>
    <mergeCell ref="IB80:IC80"/>
    <mergeCell ref="GL80:GN80"/>
    <mergeCell ref="GO80:GQ80"/>
    <mergeCell ref="GS80:GU80"/>
    <mergeCell ref="GV80:HB80"/>
    <mergeCell ref="HC80:HD80"/>
    <mergeCell ref="HE80:HG80"/>
    <mergeCell ref="FP80:FR80"/>
    <mergeCell ref="FT80:FV80"/>
    <mergeCell ref="FW80:GC80"/>
    <mergeCell ref="GD80:GE80"/>
    <mergeCell ref="GF80:GH80"/>
    <mergeCell ref="GI80:GK80"/>
    <mergeCell ref="EU80:EW80"/>
    <mergeCell ref="EX80:FD80"/>
    <mergeCell ref="FE80:FF80"/>
    <mergeCell ref="FG80:FI80"/>
    <mergeCell ref="FJ80:FL80"/>
    <mergeCell ref="FM80:FO80"/>
    <mergeCell ref="DY80:EE80"/>
    <mergeCell ref="EF80:EG80"/>
    <mergeCell ref="EH80:EJ80"/>
    <mergeCell ref="EK80:EM80"/>
    <mergeCell ref="EN80:EP80"/>
    <mergeCell ref="EQ80:ES80"/>
    <mergeCell ref="DG80:DH80"/>
    <mergeCell ref="DI80:DK80"/>
    <mergeCell ref="DL80:DN80"/>
    <mergeCell ref="DO80:DQ80"/>
    <mergeCell ref="DR80:DT80"/>
    <mergeCell ref="DV80:DX80"/>
    <mergeCell ref="CJ80:CL80"/>
    <mergeCell ref="CM80:CO80"/>
    <mergeCell ref="CP80:CR80"/>
    <mergeCell ref="CS80:CU80"/>
    <mergeCell ref="CW80:CY80"/>
    <mergeCell ref="CZ80:DF80"/>
    <mergeCell ref="BN80:BP80"/>
    <mergeCell ref="BQ80:BS80"/>
    <mergeCell ref="BT80:BV80"/>
    <mergeCell ref="BX80:BZ80"/>
    <mergeCell ref="CA80:CG80"/>
    <mergeCell ref="CH80:CI80"/>
    <mergeCell ref="AR80:AT80"/>
    <mergeCell ref="AU80:AW80"/>
    <mergeCell ref="AY80:BA80"/>
    <mergeCell ref="BB80:BH80"/>
    <mergeCell ref="BI80:BJ80"/>
    <mergeCell ref="BK80:BM80"/>
    <mergeCell ref="V80:X80"/>
    <mergeCell ref="Z80:AB80"/>
    <mergeCell ref="AC80:AI80"/>
    <mergeCell ref="AJ80:AK80"/>
    <mergeCell ref="AL80:AN80"/>
    <mergeCell ref="AO80:AQ80"/>
    <mergeCell ref="A80:C80"/>
    <mergeCell ref="D80:J80"/>
    <mergeCell ref="K80:L80"/>
    <mergeCell ref="M80:O80"/>
    <mergeCell ref="P80:R80"/>
    <mergeCell ref="S80:U80"/>
    <mergeCell ref="JS79:JY79"/>
    <mergeCell ref="JZ79:KA79"/>
    <mergeCell ref="KB79:KD79"/>
    <mergeCell ref="KE79:KG79"/>
    <mergeCell ref="KH79:KJ79"/>
    <mergeCell ref="KK79:KM79"/>
    <mergeCell ref="JA79:JB79"/>
    <mergeCell ref="JC79:JE79"/>
    <mergeCell ref="JF79:JH79"/>
    <mergeCell ref="JI79:JK79"/>
    <mergeCell ref="JL79:JN79"/>
    <mergeCell ref="JP79:JR79"/>
    <mergeCell ref="ID79:IF79"/>
    <mergeCell ref="IG79:II79"/>
    <mergeCell ref="IJ79:IL79"/>
    <mergeCell ref="IM79:IO79"/>
    <mergeCell ref="IQ79:IS79"/>
    <mergeCell ref="IT79:IZ79"/>
    <mergeCell ref="HH79:HJ79"/>
    <mergeCell ref="HK79:HM79"/>
    <mergeCell ref="HN79:HP79"/>
    <mergeCell ref="HR79:HT79"/>
    <mergeCell ref="HU79:IA79"/>
    <mergeCell ref="IB79:IC79"/>
    <mergeCell ref="GL79:GN79"/>
    <mergeCell ref="GO79:GQ79"/>
    <mergeCell ref="GS79:GU79"/>
    <mergeCell ref="GV79:HB79"/>
    <mergeCell ref="HC79:HD79"/>
    <mergeCell ref="HE79:HG79"/>
    <mergeCell ref="FP79:FR79"/>
    <mergeCell ref="FT79:FV79"/>
    <mergeCell ref="FW79:GC79"/>
    <mergeCell ref="GD79:GE79"/>
    <mergeCell ref="GF79:GH79"/>
    <mergeCell ref="GI79:GK79"/>
    <mergeCell ref="EU79:EW79"/>
    <mergeCell ref="EX79:FD79"/>
    <mergeCell ref="FE79:FF79"/>
    <mergeCell ref="FG79:FI79"/>
    <mergeCell ref="FJ79:FL79"/>
    <mergeCell ref="FM79:FO79"/>
    <mergeCell ref="DY79:EE79"/>
    <mergeCell ref="EF79:EG79"/>
    <mergeCell ref="EH79:EJ79"/>
    <mergeCell ref="EK79:EM79"/>
    <mergeCell ref="EN79:EP79"/>
    <mergeCell ref="EQ79:ES79"/>
    <mergeCell ref="DG79:DH79"/>
    <mergeCell ref="DI79:DK79"/>
    <mergeCell ref="DL79:DN79"/>
    <mergeCell ref="DO79:DQ79"/>
    <mergeCell ref="DR79:DT79"/>
    <mergeCell ref="DV79:DX79"/>
    <mergeCell ref="CJ79:CL79"/>
    <mergeCell ref="CM79:CO79"/>
    <mergeCell ref="CP79:CR79"/>
    <mergeCell ref="CS79:CU79"/>
    <mergeCell ref="CW79:CY79"/>
    <mergeCell ref="CZ79:DF79"/>
    <mergeCell ref="BN79:BP79"/>
    <mergeCell ref="BQ79:BS79"/>
    <mergeCell ref="BT79:BV79"/>
    <mergeCell ref="BX79:BZ79"/>
    <mergeCell ref="CA79:CG79"/>
    <mergeCell ref="CH79:CI79"/>
    <mergeCell ref="AR79:AT79"/>
    <mergeCell ref="AU79:AW79"/>
    <mergeCell ref="AY79:BA79"/>
    <mergeCell ref="BB79:BH79"/>
    <mergeCell ref="BI79:BJ79"/>
    <mergeCell ref="BK79:BM79"/>
    <mergeCell ref="V79:X79"/>
    <mergeCell ref="Z79:AB79"/>
    <mergeCell ref="AC79:AI79"/>
    <mergeCell ref="AJ79:AK79"/>
    <mergeCell ref="AL79:AN79"/>
    <mergeCell ref="AO79:AQ79"/>
    <mergeCell ref="A79:C79"/>
    <mergeCell ref="D79:J79"/>
    <mergeCell ref="K79:L79"/>
    <mergeCell ref="M79:O79"/>
    <mergeCell ref="P79:R79"/>
    <mergeCell ref="S79:U79"/>
    <mergeCell ref="JS78:JY78"/>
    <mergeCell ref="JZ78:KA78"/>
    <mergeCell ref="KB78:KD78"/>
    <mergeCell ref="KE78:KG78"/>
    <mergeCell ref="KH78:KJ78"/>
    <mergeCell ref="GL78:GN78"/>
    <mergeCell ref="GO78:GQ78"/>
    <mergeCell ref="GS78:GU78"/>
    <mergeCell ref="GV78:HB78"/>
    <mergeCell ref="HC78:HD78"/>
    <mergeCell ref="HE78:HG78"/>
    <mergeCell ref="FP78:FR78"/>
    <mergeCell ref="FT78:FV78"/>
    <mergeCell ref="FW78:GC78"/>
    <mergeCell ref="GD78:GE78"/>
    <mergeCell ref="GF78:GH78"/>
    <mergeCell ref="GI78:GK78"/>
    <mergeCell ref="EU78:EW78"/>
    <mergeCell ref="EX78:FD78"/>
    <mergeCell ref="FE78:FF78"/>
    <mergeCell ref="KK78:KM78"/>
    <mergeCell ref="JA78:JB78"/>
    <mergeCell ref="JC78:JE78"/>
    <mergeCell ref="JF78:JH78"/>
    <mergeCell ref="JI78:JK78"/>
    <mergeCell ref="JL78:JN78"/>
    <mergeCell ref="JP78:JR78"/>
    <mergeCell ref="ID78:IF78"/>
    <mergeCell ref="IG78:II78"/>
    <mergeCell ref="IJ78:IL78"/>
    <mergeCell ref="IM78:IO78"/>
    <mergeCell ref="IQ78:IS78"/>
    <mergeCell ref="IT78:IZ78"/>
    <mergeCell ref="HH78:HJ78"/>
    <mergeCell ref="HK78:HM78"/>
    <mergeCell ref="HN78:HP78"/>
    <mergeCell ref="HR78:HT78"/>
    <mergeCell ref="HU78:IA78"/>
    <mergeCell ref="IB78:IC78"/>
    <mergeCell ref="FG78:FI78"/>
    <mergeCell ref="FJ78:FL78"/>
    <mergeCell ref="FM78:FO78"/>
    <mergeCell ref="DY78:EE78"/>
    <mergeCell ref="EF78:EG78"/>
    <mergeCell ref="EH78:EJ78"/>
    <mergeCell ref="EK78:EM78"/>
    <mergeCell ref="EN78:EP78"/>
    <mergeCell ref="EQ78:ES78"/>
    <mergeCell ref="DG78:DH78"/>
    <mergeCell ref="DI78:DK78"/>
    <mergeCell ref="DL78:DN78"/>
    <mergeCell ref="DO78:DQ78"/>
    <mergeCell ref="DR78:DT78"/>
    <mergeCell ref="DV78:DX78"/>
    <mergeCell ref="CJ78:CL78"/>
    <mergeCell ref="CM78:CO78"/>
    <mergeCell ref="CP78:CR78"/>
    <mergeCell ref="CS78:CU78"/>
    <mergeCell ref="CW78:CY78"/>
    <mergeCell ref="CZ78:DF78"/>
    <mergeCell ref="BN78:BP78"/>
    <mergeCell ref="BQ78:BS78"/>
    <mergeCell ref="BT78:BV78"/>
    <mergeCell ref="BX78:BZ78"/>
    <mergeCell ref="CA78:CG78"/>
    <mergeCell ref="CH78:CI78"/>
    <mergeCell ref="AR78:AT78"/>
    <mergeCell ref="AU78:AW78"/>
    <mergeCell ref="AY78:BA78"/>
    <mergeCell ref="BB78:BH78"/>
    <mergeCell ref="BI78:BJ78"/>
    <mergeCell ref="BK78:BM78"/>
    <mergeCell ref="V78:X78"/>
    <mergeCell ref="Z78:AB78"/>
    <mergeCell ref="AC78:AI78"/>
    <mergeCell ref="AJ78:AK78"/>
    <mergeCell ref="AL78:AN78"/>
    <mergeCell ref="AO78:AQ78"/>
    <mergeCell ref="A78:C78"/>
    <mergeCell ref="D78:J78"/>
    <mergeCell ref="K78:L78"/>
    <mergeCell ref="M78:O78"/>
    <mergeCell ref="P78:R78"/>
    <mergeCell ref="S78:U78"/>
    <mergeCell ref="JS77:JY77"/>
    <mergeCell ref="JZ77:KA77"/>
    <mergeCell ref="KB77:KD77"/>
    <mergeCell ref="KE77:KG77"/>
    <mergeCell ref="KH77:KJ77"/>
    <mergeCell ref="KK77:KM77"/>
    <mergeCell ref="JA77:JB77"/>
    <mergeCell ref="JC77:JE77"/>
    <mergeCell ref="JF77:JH77"/>
    <mergeCell ref="JI77:JK77"/>
    <mergeCell ref="JL77:JN77"/>
    <mergeCell ref="JP77:JR77"/>
    <mergeCell ref="ID77:IF77"/>
    <mergeCell ref="IG77:II77"/>
    <mergeCell ref="IJ77:IL77"/>
    <mergeCell ref="IM77:IO77"/>
    <mergeCell ref="IQ77:IS77"/>
    <mergeCell ref="IT77:IZ77"/>
    <mergeCell ref="HH77:HJ77"/>
    <mergeCell ref="HK77:HM77"/>
    <mergeCell ref="HN77:HP77"/>
    <mergeCell ref="HR77:HT77"/>
    <mergeCell ref="HU77:IA77"/>
    <mergeCell ref="IB77:IC77"/>
    <mergeCell ref="GL77:GN77"/>
    <mergeCell ref="GO77:GQ77"/>
    <mergeCell ref="GS77:GU77"/>
    <mergeCell ref="GV77:HB77"/>
    <mergeCell ref="HC77:HD77"/>
    <mergeCell ref="HE77:HG77"/>
    <mergeCell ref="FP77:FR77"/>
    <mergeCell ref="FT77:FV77"/>
    <mergeCell ref="FW77:GC77"/>
    <mergeCell ref="GD77:GE77"/>
    <mergeCell ref="GF77:GH77"/>
    <mergeCell ref="GI77:GK77"/>
    <mergeCell ref="EU77:EW77"/>
    <mergeCell ref="EX77:FD77"/>
    <mergeCell ref="FE77:FF77"/>
    <mergeCell ref="FG77:FI77"/>
    <mergeCell ref="FJ77:FL77"/>
    <mergeCell ref="FM77:FO77"/>
    <mergeCell ref="DY77:EE77"/>
    <mergeCell ref="EF77:EG77"/>
    <mergeCell ref="EH77:EJ77"/>
    <mergeCell ref="EK77:EM77"/>
    <mergeCell ref="EN77:EP77"/>
    <mergeCell ref="EQ77:ES77"/>
    <mergeCell ref="DG77:DH77"/>
    <mergeCell ref="DI77:DK77"/>
    <mergeCell ref="DL77:DN77"/>
    <mergeCell ref="DO77:DQ77"/>
    <mergeCell ref="DR77:DT77"/>
    <mergeCell ref="DV77:DX77"/>
    <mergeCell ref="CJ77:CL77"/>
    <mergeCell ref="CM77:CO77"/>
    <mergeCell ref="CP77:CR77"/>
    <mergeCell ref="CS77:CU77"/>
    <mergeCell ref="CW77:CY77"/>
    <mergeCell ref="CZ77:DF77"/>
    <mergeCell ref="BN77:BP77"/>
    <mergeCell ref="BQ77:BS77"/>
    <mergeCell ref="BT77:BV77"/>
    <mergeCell ref="BX77:BZ77"/>
    <mergeCell ref="CA77:CG77"/>
    <mergeCell ref="CH77:CI77"/>
    <mergeCell ref="AR77:AT77"/>
    <mergeCell ref="AU77:AW77"/>
    <mergeCell ref="AY77:BA77"/>
    <mergeCell ref="BB77:BH77"/>
    <mergeCell ref="BI77:BJ77"/>
    <mergeCell ref="BK77:BM77"/>
    <mergeCell ref="V77:X77"/>
    <mergeCell ref="Z77:AB77"/>
    <mergeCell ref="AC77:AI77"/>
    <mergeCell ref="AJ77:AK77"/>
    <mergeCell ref="AL77:AN77"/>
    <mergeCell ref="AO77:AQ77"/>
    <mergeCell ref="A77:C77"/>
    <mergeCell ref="D77:J77"/>
    <mergeCell ref="K77:L77"/>
    <mergeCell ref="M77:O77"/>
    <mergeCell ref="P77:R77"/>
    <mergeCell ref="S77:U77"/>
    <mergeCell ref="JS76:JY76"/>
    <mergeCell ref="JZ76:KA76"/>
    <mergeCell ref="KB76:KD76"/>
    <mergeCell ref="KE76:KG76"/>
    <mergeCell ref="KH76:KJ76"/>
    <mergeCell ref="KK76:KM76"/>
    <mergeCell ref="JA76:JB76"/>
    <mergeCell ref="JC76:JE76"/>
    <mergeCell ref="JF76:JH76"/>
    <mergeCell ref="JI76:JK76"/>
    <mergeCell ref="JL76:JN76"/>
    <mergeCell ref="JP76:JR76"/>
    <mergeCell ref="ID76:IF76"/>
    <mergeCell ref="IG76:II76"/>
    <mergeCell ref="IJ76:IL76"/>
    <mergeCell ref="IM76:IO76"/>
    <mergeCell ref="IQ76:IS76"/>
    <mergeCell ref="IT76:IZ76"/>
    <mergeCell ref="HH76:HJ76"/>
    <mergeCell ref="HK76:HM76"/>
    <mergeCell ref="HN76:HP76"/>
    <mergeCell ref="HR76:HT76"/>
    <mergeCell ref="HU76:IA76"/>
    <mergeCell ref="IB76:IC76"/>
    <mergeCell ref="GL76:GN76"/>
    <mergeCell ref="GO76:GQ76"/>
    <mergeCell ref="GS76:GU76"/>
    <mergeCell ref="GV76:HB76"/>
    <mergeCell ref="HC76:HD76"/>
    <mergeCell ref="HE76:HG76"/>
    <mergeCell ref="FP76:FR76"/>
    <mergeCell ref="FT76:FV76"/>
    <mergeCell ref="FW76:GC76"/>
    <mergeCell ref="GD76:GE76"/>
    <mergeCell ref="GF76:GH76"/>
    <mergeCell ref="GI76:GK76"/>
    <mergeCell ref="EU76:EW76"/>
    <mergeCell ref="EX76:FD76"/>
    <mergeCell ref="FE76:FF76"/>
    <mergeCell ref="FG76:FI76"/>
    <mergeCell ref="FJ76:FL76"/>
    <mergeCell ref="FM76:FO76"/>
    <mergeCell ref="DY76:EE76"/>
    <mergeCell ref="EF76:EG76"/>
    <mergeCell ref="EH76:EJ76"/>
    <mergeCell ref="EK76:EM76"/>
    <mergeCell ref="EN76:EP76"/>
    <mergeCell ref="EQ76:ES76"/>
    <mergeCell ref="DG76:DH76"/>
    <mergeCell ref="DI76:DK76"/>
    <mergeCell ref="DL76:DN76"/>
    <mergeCell ref="DO76:DQ76"/>
    <mergeCell ref="DR76:DT76"/>
    <mergeCell ref="DV76:DX76"/>
    <mergeCell ref="CJ76:CL76"/>
    <mergeCell ref="CM76:CO76"/>
    <mergeCell ref="CP76:CR76"/>
    <mergeCell ref="CS76:CU76"/>
    <mergeCell ref="CW76:CY76"/>
    <mergeCell ref="CZ76:DF76"/>
    <mergeCell ref="BN76:BP76"/>
    <mergeCell ref="BQ76:BS76"/>
    <mergeCell ref="BT76:BV76"/>
    <mergeCell ref="BX76:BZ76"/>
    <mergeCell ref="CA76:CG76"/>
    <mergeCell ref="CH76:CI76"/>
    <mergeCell ref="AR76:AT76"/>
    <mergeCell ref="AU76:AW76"/>
    <mergeCell ref="AY76:BA76"/>
    <mergeCell ref="BB76:BH76"/>
    <mergeCell ref="BI76:BJ76"/>
    <mergeCell ref="BK76:BM76"/>
    <mergeCell ref="V76:X76"/>
    <mergeCell ref="Z76:AB76"/>
    <mergeCell ref="AC76:AI76"/>
    <mergeCell ref="AJ76:AK76"/>
    <mergeCell ref="AL76:AN76"/>
    <mergeCell ref="AO76:AQ76"/>
    <mergeCell ref="A76:C76"/>
    <mergeCell ref="D76:J76"/>
    <mergeCell ref="K76:L76"/>
    <mergeCell ref="M76:O76"/>
    <mergeCell ref="P76:R76"/>
    <mergeCell ref="S76:U76"/>
    <mergeCell ref="JS75:JY75"/>
    <mergeCell ref="JZ75:KA75"/>
    <mergeCell ref="KB75:KD75"/>
    <mergeCell ref="KE75:KG75"/>
    <mergeCell ref="KH75:KJ75"/>
    <mergeCell ref="GL75:GN75"/>
    <mergeCell ref="GO75:GQ75"/>
    <mergeCell ref="GS75:GU75"/>
    <mergeCell ref="GV75:HB75"/>
    <mergeCell ref="HC75:HD75"/>
    <mergeCell ref="HE75:HG75"/>
    <mergeCell ref="FP75:FR75"/>
    <mergeCell ref="FT75:FV75"/>
    <mergeCell ref="FW75:GC75"/>
    <mergeCell ref="GD75:GE75"/>
    <mergeCell ref="GF75:GH75"/>
    <mergeCell ref="GI75:GK75"/>
    <mergeCell ref="EU75:EW75"/>
    <mergeCell ref="EX75:FD75"/>
    <mergeCell ref="FE75:FF75"/>
    <mergeCell ref="KK75:KM75"/>
    <mergeCell ref="JA75:JB75"/>
    <mergeCell ref="JC75:JE75"/>
    <mergeCell ref="JF75:JH75"/>
    <mergeCell ref="JI75:JK75"/>
    <mergeCell ref="JL75:JN75"/>
    <mergeCell ref="JP75:JR75"/>
    <mergeCell ref="ID75:IF75"/>
    <mergeCell ref="IG75:II75"/>
    <mergeCell ref="IJ75:IL75"/>
    <mergeCell ref="IM75:IO75"/>
    <mergeCell ref="IQ75:IS75"/>
    <mergeCell ref="IT75:IZ75"/>
    <mergeCell ref="HH75:HJ75"/>
    <mergeCell ref="HK75:HM75"/>
    <mergeCell ref="HN75:HP75"/>
    <mergeCell ref="HR75:HT75"/>
    <mergeCell ref="HU75:IA75"/>
    <mergeCell ref="IB75:IC75"/>
    <mergeCell ref="FG75:FI75"/>
    <mergeCell ref="FJ75:FL75"/>
    <mergeCell ref="FM75:FO75"/>
    <mergeCell ref="DY75:EE75"/>
    <mergeCell ref="EF75:EG75"/>
    <mergeCell ref="EH75:EJ75"/>
    <mergeCell ref="EK75:EM75"/>
    <mergeCell ref="EN75:EP75"/>
    <mergeCell ref="EQ75:ES75"/>
    <mergeCell ref="DG75:DH75"/>
    <mergeCell ref="DI75:DK75"/>
    <mergeCell ref="DL75:DN75"/>
    <mergeCell ref="DO75:DQ75"/>
    <mergeCell ref="DR75:DT75"/>
    <mergeCell ref="DV75:DX75"/>
    <mergeCell ref="CJ75:CL75"/>
    <mergeCell ref="CM75:CO75"/>
    <mergeCell ref="CP75:CR75"/>
    <mergeCell ref="CS75:CU75"/>
    <mergeCell ref="CW75:CY75"/>
    <mergeCell ref="CZ75:DF75"/>
    <mergeCell ref="BN75:BP75"/>
    <mergeCell ref="BQ75:BS75"/>
    <mergeCell ref="BT75:BV75"/>
    <mergeCell ref="BX75:BZ75"/>
    <mergeCell ref="CA75:CG75"/>
    <mergeCell ref="CH75:CI75"/>
    <mergeCell ref="AR75:AT75"/>
    <mergeCell ref="AU75:AW75"/>
    <mergeCell ref="AY75:BA75"/>
    <mergeCell ref="BB75:BH75"/>
    <mergeCell ref="BI75:BJ75"/>
    <mergeCell ref="BK75:BM75"/>
    <mergeCell ref="V75:X75"/>
    <mergeCell ref="Z75:AB75"/>
    <mergeCell ref="AC75:AI75"/>
    <mergeCell ref="AJ75:AK75"/>
    <mergeCell ref="AL75:AN75"/>
    <mergeCell ref="AO75:AQ75"/>
    <mergeCell ref="A75:C75"/>
    <mergeCell ref="D75:J75"/>
    <mergeCell ref="K75:L75"/>
    <mergeCell ref="M75:O75"/>
    <mergeCell ref="P75:R75"/>
    <mergeCell ref="S75:U75"/>
    <mergeCell ref="JS74:JY74"/>
    <mergeCell ref="JZ74:KA74"/>
    <mergeCell ref="KB74:KD74"/>
    <mergeCell ref="KE74:KG74"/>
    <mergeCell ref="KH74:KJ74"/>
    <mergeCell ref="KK74:KM74"/>
    <mergeCell ref="JA74:JB74"/>
    <mergeCell ref="JC74:JE74"/>
    <mergeCell ref="JF74:JH74"/>
    <mergeCell ref="JI74:JK74"/>
    <mergeCell ref="JL74:JN74"/>
    <mergeCell ref="JP74:JR74"/>
    <mergeCell ref="ID74:IF74"/>
    <mergeCell ref="IG74:II74"/>
    <mergeCell ref="IJ74:IL74"/>
    <mergeCell ref="IM74:IO74"/>
    <mergeCell ref="IQ74:IS74"/>
    <mergeCell ref="IT74:IZ74"/>
    <mergeCell ref="HH74:HJ74"/>
    <mergeCell ref="HK74:HM74"/>
    <mergeCell ref="HN74:HP74"/>
    <mergeCell ref="HR74:HT74"/>
    <mergeCell ref="HU74:IA74"/>
    <mergeCell ref="IB74:IC74"/>
    <mergeCell ref="GL74:GN74"/>
    <mergeCell ref="GO74:GQ74"/>
    <mergeCell ref="GS74:GU74"/>
    <mergeCell ref="GV74:HB74"/>
    <mergeCell ref="HC74:HD74"/>
    <mergeCell ref="HE74:HG74"/>
    <mergeCell ref="FP74:FR74"/>
    <mergeCell ref="FT74:FV74"/>
    <mergeCell ref="FW74:GC74"/>
    <mergeCell ref="GD74:GE74"/>
    <mergeCell ref="GF74:GH74"/>
    <mergeCell ref="GI74:GK74"/>
    <mergeCell ref="EU74:EW74"/>
    <mergeCell ref="EX74:FD74"/>
    <mergeCell ref="FE74:FF74"/>
    <mergeCell ref="FG74:FI74"/>
    <mergeCell ref="FJ74:FL74"/>
    <mergeCell ref="FM74:FO74"/>
    <mergeCell ref="DY74:EE74"/>
    <mergeCell ref="EF74:EG74"/>
    <mergeCell ref="EH74:EJ74"/>
    <mergeCell ref="EK74:EM74"/>
    <mergeCell ref="EN74:EP74"/>
    <mergeCell ref="EQ74:ES74"/>
    <mergeCell ref="DG74:DH74"/>
    <mergeCell ref="DI74:DK74"/>
    <mergeCell ref="DL74:DN74"/>
    <mergeCell ref="DO74:DQ74"/>
    <mergeCell ref="DR74:DT74"/>
    <mergeCell ref="DV74:DX74"/>
    <mergeCell ref="CJ74:CL74"/>
    <mergeCell ref="CM74:CO74"/>
    <mergeCell ref="CP74:CR74"/>
    <mergeCell ref="CS74:CU74"/>
    <mergeCell ref="CW74:CY74"/>
    <mergeCell ref="CZ74:DF74"/>
    <mergeCell ref="BN74:BP74"/>
    <mergeCell ref="BQ74:BS74"/>
    <mergeCell ref="BT74:BV74"/>
    <mergeCell ref="BX74:BZ74"/>
    <mergeCell ref="CA74:CG74"/>
    <mergeCell ref="CH74:CI74"/>
    <mergeCell ref="AR74:AT74"/>
    <mergeCell ref="AU74:AW74"/>
    <mergeCell ref="AY74:BA74"/>
    <mergeCell ref="BB74:BH74"/>
    <mergeCell ref="BI74:BJ74"/>
    <mergeCell ref="BK74:BM74"/>
    <mergeCell ref="V74:X74"/>
    <mergeCell ref="Z74:AB74"/>
    <mergeCell ref="AC74:AI74"/>
    <mergeCell ref="AJ74:AK74"/>
    <mergeCell ref="AL74:AN74"/>
    <mergeCell ref="AO74:AQ74"/>
    <mergeCell ref="A74:C74"/>
    <mergeCell ref="D74:J74"/>
    <mergeCell ref="K74:L74"/>
    <mergeCell ref="M74:O74"/>
    <mergeCell ref="P74:R74"/>
    <mergeCell ref="S74:U74"/>
    <mergeCell ref="JS73:JY73"/>
    <mergeCell ref="JZ73:KA73"/>
    <mergeCell ref="KB73:KD73"/>
    <mergeCell ref="KE73:KG73"/>
    <mergeCell ref="KH73:KJ73"/>
    <mergeCell ref="KK73:KM73"/>
    <mergeCell ref="JA73:JB73"/>
    <mergeCell ref="JC73:JE73"/>
    <mergeCell ref="JF73:JH73"/>
    <mergeCell ref="JI73:JK73"/>
    <mergeCell ref="JL73:JN73"/>
    <mergeCell ref="JP73:JR73"/>
    <mergeCell ref="ID73:IF73"/>
    <mergeCell ref="IG73:II73"/>
    <mergeCell ref="IJ73:IL73"/>
    <mergeCell ref="IM73:IO73"/>
    <mergeCell ref="IQ73:IS73"/>
    <mergeCell ref="IT73:IZ73"/>
    <mergeCell ref="HH73:HJ73"/>
    <mergeCell ref="HK73:HM73"/>
    <mergeCell ref="HN73:HP73"/>
    <mergeCell ref="HR73:HT73"/>
    <mergeCell ref="HU73:IA73"/>
    <mergeCell ref="IB73:IC73"/>
    <mergeCell ref="GL73:GN73"/>
    <mergeCell ref="GO73:GQ73"/>
    <mergeCell ref="GS73:GU73"/>
    <mergeCell ref="GV73:HB73"/>
    <mergeCell ref="HC73:HD73"/>
    <mergeCell ref="HE73:HG73"/>
    <mergeCell ref="FP73:FR73"/>
    <mergeCell ref="FT73:FV73"/>
    <mergeCell ref="FW73:GC73"/>
    <mergeCell ref="GD73:GE73"/>
    <mergeCell ref="GF73:GH73"/>
    <mergeCell ref="GI73:GK73"/>
    <mergeCell ref="EU73:EW73"/>
    <mergeCell ref="EX73:FD73"/>
    <mergeCell ref="FE73:FF73"/>
    <mergeCell ref="FG73:FI73"/>
    <mergeCell ref="FJ73:FL73"/>
    <mergeCell ref="FM73:FO73"/>
    <mergeCell ref="DY73:EE73"/>
    <mergeCell ref="EF73:EG73"/>
    <mergeCell ref="EH73:EJ73"/>
    <mergeCell ref="EK73:EM73"/>
    <mergeCell ref="EN73:EP73"/>
    <mergeCell ref="EQ73:ES73"/>
    <mergeCell ref="DG73:DH73"/>
    <mergeCell ref="DI73:DK73"/>
    <mergeCell ref="DL73:DN73"/>
    <mergeCell ref="DO73:DQ73"/>
    <mergeCell ref="DR73:DT73"/>
    <mergeCell ref="DV73:DX73"/>
    <mergeCell ref="CJ73:CL73"/>
    <mergeCell ref="CM73:CO73"/>
    <mergeCell ref="CP73:CR73"/>
    <mergeCell ref="CS73:CU73"/>
    <mergeCell ref="CW73:CY73"/>
    <mergeCell ref="CZ73:DF73"/>
    <mergeCell ref="BN73:BP73"/>
    <mergeCell ref="BQ73:BS73"/>
    <mergeCell ref="BT73:BV73"/>
    <mergeCell ref="BX73:BZ73"/>
    <mergeCell ref="CA73:CG73"/>
    <mergeCell ref="CH73:CI73"/>
    <mergeCell ref="AR73:AT73"/>
    <mergeCell ref="AU73:AW73"/>
    <mergeCell ref="AY73:BA73"/>
    <mergeCell ref="BB73:BH73"/>
    <mergeCell ref="BI73:BJ73"/>
    <mergeCell ref="BK73:BM73"/>
    <mergeCell ref="V73:X73"/>
    <mergeCell ref="Z73:AB73"/>
    <mergeCell ref="AC73:AI73"/>
    <mergeCell ref="AJ73:AK73"/>
    <mergeCell ref="AL73:AN73"/>
    <mergeCell ref="AO73:AQ73"/>
    <mergeCell ref="A73:C73"/>
    <mergeCell ref="D73:J73"/>
    <mergeCell ref="K73:L73"/>
    <mergeCell ref="M73:O73"/>
    <mergeCell ref="P73:R73"/>
    <mergeCell ref="S73:U73"/>
    <mergeCell ref="JS72:JY72"/>
    <mergeCell ref="JZ72:KA72"/>
    <mergeCell ref="KB72:KD72"/>
    <mergeCell ref="KE72:KG72"/>
    <mergeCell ref="KH72:KJ72"/>
    <mergeCell ref="GL72:GN72"/>
    <mergeCell ref="GO72:GQ72"/>
    <mergeCell ref="GS72:GU72"/>
    <mergeCell ref="GV72:HB72"/>
    <mergeCell ref="HC72:HD72"/>
    <mergeCell ref="HE72:HG72"/>
    <mergeCell ref="FP72:FR72"/>
    <mergeCell ref="FT72:FV72"/>
    <mergeCell ref="FW72:GC72"/>
    <mergeCell ref="GD72:GE72"/>
    <mergeCell ref="GF72:GH72"/>
    <mergeCell ref="GI72:GK72"/>
    <mergeCell ref="EU72:EW72"/>
    <mergeCell ref="EX72:FD72"/>
    <mergeCell ref="FE72:FF72"/>
    <mergeCell ref="KK72:KM72"/>
    <mergeCell ref="JA72:JB72"/>
    <mergeCell ref="JC72:JE72"/>
    <mergeCell ref="JF72:JH72"/>
    <mergeCell ref="JI72:JK72"/>
    <mergeCell ref="JL72:JN72"/>
    <mergeCell ref="JP72:JR72"/>
    <mergeCell ref="ID72:IF72"/>
    <mergeCell ref="IG72:II72"/>
    <mergeCell ref="IJ72:IL72"/>
    <mergeCell ref="IM72:IO72"/>
    <mergeCell ref="IQ72:IS72"/>
    <mergeCell ref="IT72:IZ72"/>
    <mergeCell ref="HH72:HJ72"/>
    <mergeCell ref="HK72:HM72"/>
    <mergeCell ref="HN72:HP72"/>
    <mergeCell ref="HR72:HT72"/>
    <mergeCell ref="HU72:IA72"/>
    <mergeCell ref="IB72:IC72"/>
    <mergeCell ref="FG72:FI72"/>
    <mergeCell ref="FJ72:FL72"/>
    <mergeCell ref="FM72:FO72"/>
    <mergeCell ref="DY72:EE72"/>
    <mergeCell ref="EF72:EG72"/>
    <mergeCell ref="EH72:EJ72"/>
    <mergeCell ref="EK72:EM72"/>
    <mergeCell ref="EN72:EP72"/>
    <mergeCell ref="EQ72:ES72"/>
    <mergeCell ref="DG72:DH72"/>
    <mergeCell ref="DI72:DK72"/>
    <mergeCell ref="DL72:DN72"/>
    <mergeCell ref="DO72:DQ72"/>
    <mergeCell ref="DR72:DT72"/>
    <mergeCell ref="DV72:DX72"/>
    <mergeCell ref="CJ72:CL72"/>
    <mergeCell ref="CM72:CO72"/>
    <mergeCell ref="CP72:CR72"/>
    <mergeCell ref="CS72:CU72"/>
    <mergeCell ref="CW72:CY72"/>
    <mergeCell ref="CZ72:DF72"/>
    <mergeCell ref="BN72:BP72"/>
    <mergeCell ref="BQ72:BS72"/>
    <mergeCell ref="BT72:BV72"/>
    <mergeCell ref="BX72:BZ72"/>
    <mergeCell ref="CA72:CG72"/>
    <mergeCell ref="CH72:CI72"/>
    <mergeCell ref="AR72:AT72"/>
    <mergeCell ref="AU72:AW72"/>
    <mergeCell ref="AY72:BA72"/>
    <mergeCell ref="BB72:BH72"/>
    <mergeCell ref="BI72:BJ72"/>
    <mergeCell ref="BK72:BM72"/>
    <mergeCell ref="V72:X72"/>
    <mergeCell ref="Z72:AB72"/>
    <mergeCell ref="AC72:AI72"/>
    <mergeCell ref="AJ72:AK72"/>
    <mergeCell ref="AL72:AN72"/>
    <mergeCell ref="AO72:AQ72"/>
    <mergeCell ref="A72:C72"/>
    <mergeCell ref="D72:J72"/>
    <mergeCell ref="K72:L72"/>
    <mergeCell ref="M72:O72"/>
    <mergeCell ref="P72:R72"/>
    <mergeCell ref="S72:U72"/>
    <mergeCell ref="JS71:JY71"/>
    <mergeCell ref="JZ71:KA71"/>
    <mergeCell ref="KB71:KD71"/>
    <mergeCell ref="KE71:KG71"/>
    <mergeCell ref="KH71:KJ71"/>
    <mergeCell ref="KK71:KM71"/>
    <mergeCell ref="JA71:JB71"/>
    <mergeCell ref="JC71:JE71"/>
    <mergeCell ref="JF71:JH71"/>
    <mergeCell ref="JI71:JK71"/>
    <mergeCell ref="JL71:JN71"/>
    <mergeCell ref="JP71:JR71"/>
    <mergeCell ref="ID71:IF71"/>
    <mergeCell ref="IG71:II71"/>
    <mergeCell ref="IJ71:IL71"/>
    <mergeCell ref="IM71:IO71"/>
    <mergeCell ref="IQ71:IS71"/>
    <mergeCell ref="IT71:IZ71"/>
    <mergeCell ref="HH71:HJ71"/>
    <mergeCell ref="HK71:HM71"/>
    <mergeCell ref="HN71:HP71"/>
    <mergeCell ref="HR71:HT71"/>
    <mergeCell ref="HU71:IA71"/>
    <mergeCell ref="IB71:IC71"/>
    <mergeCell ref="GL71:GN71"/>
    <mergeCell ref="GO71:GQ71"/>
    <mergeCell ref="GS71:GU71"/>
    <mergeCell ref="GV71:HB71"/>
    <mergeCell ref="HC71:HD71"/>
    <mergeCell ref="HE71:HG71"/>
    <mergeCell ref="FP71:FR71"/>
    <mergeCell ref="FT71:FV71"/>
    <mergeCell ref="FW71:GC71"/>
    <mergeCell ref="GD71:GE71"/>
    <mergeCell ref="GF71:GH71"/>
    <mergeCell ref="GI71:GK71"/>
    <mergeCell ref="EU71:EW71"/>
    <mergeCell ref="EX71:FD71"/>
    <mergeCell ref="FE71:FF71"/>
    <mergeCell ref="FG71:FI71"/>
    <mergeCell ref="FJ71:FL71"/>
    <mergeCell ref="FM71:FO71"/>
    <mergeCell ref="DY71:EE71"/>
    <mergeCell ref="EF71:EG71"/>
    <mergeCell ref="EH71:EJ71"/>
    <mergeCell ref="EK71:EM71"/>
    <mergeCell ref="EN71:EP71"/>
    <mergeCell ref="EQ71:ES71"/>
    <mergeCell ref="DG71:DH71"/>
    <mergeCell ref="DI71:DK71"/>
    <mergeCell ref="DL71:DN71"/>
    <mergeCell ref="DO71:DQ71"/>
    <mergeCell ref="DR71:DT71"/>
    <mergeCell ref="DV71:DX71"/>
    <mergeCell ref="CJ71:CL71"/>
    <mergeCell ref="CM71:CO71"/>
    <mergeCell ref="CP71:CR71"/>
    <mergeCell ref="CS71:CU71"/>
    <mergeCell ref="CW71:CY71"/>
    <mergeCell ref="CZ71:DF71"/>
    <mergeCell ref="BN71:BP71"/>
    <mergeCell ref="BQ71:BS71"/>
    <mergeCell ref="BT71:BV71"/>
    <mergeCell ref="BX71:BZ71"/>
    <mergeCell ref="CA71:CG71"/>
    <mergeCell ref="CH71:CI71"/>
    <mergeCell ref="AR71:AT71"/>
    <mergeCell ref="AU71:AW71"/>
    <mergeCell ref="AY71:BA71"/>
    <mergeCell ref="BB71:BH71"/>
    <mergeCell ref="BI71:BJ71"/>
    <mergeCell ref="BK71:BM71"/>
    <mergeCell ref="V71:X71"/>
    <mergeCell ref="Z71:AB71"/>
    <mergeCell ref="AC71:AI71"/>
    <mergeCell ref="AJ71:AK71"/>
    <mergeCell ref="AL71:AN71"/>
    <mergeCell ref="AO71:AQ71"/>
    <mergeCell ref="A71:C71"/>
    <mergeCell ref="D71:J71"/>
    <mergeCell ref="K71:L71"/>
    <mergeCell ref="M71:O71"/>
    <mergeCell ref="P71:R71"/>
    <mergeCell ref="S71:U71"/>
    <mergeCell ref="JS70:JY70"/>
    <mergeCell ref="JZ70:KA70"/>
    <mergeCell ref="KB70:KD70"/>
    <mergeCell ref="KE70:KG70"/>
    <mergeCell ref="KH70:KJ70"/>
    <mergeCell ref="KK70:KM70"/>
    <mergeCell ref="JA70:JB70"/>
    <mergeCell ref="JC70:JE70"/>
    <mergeCell ref="JF70:JH70"/>
    <mergeCell ref="JI70:JK70"/>
    <mergeCell ref="JL70:JN70"/>
    <mergeCell ref="JP70:JR70"/>
    <mergeCell ref="ID70:IF70"/>
    <mergeCell ref="IG70:II70"/>
    <mergeCell ref="IJ70:IL70"/>
    <mergeCell ref="IM70:IO70"/>
    <mergeCell ref="IQ70:IS70"/>
    <mergeCell ref="IT70:IZ70"/>
    <mergeCell ref="HH70:HJ70"/>
    <mergeCell ref="HK70:HM70"/>
    <mergeCell ref="HN70:HP70"/>
    <mergeCell ref="HR70:HT70"/>
    <mergeCell ref="HU70:IA70"/>
    <mergeCell ref="IB70:IC70"/>
    <mergeCell ref="GL70:GN70"/>
    <mergeCell ref="GO70:GQ70"/>
    <mergeCell ref="GS70:GU70"/>
    <mergeCell ref="GV70:HB70"/>
    <mergeCell ref="HC70:HD70"/>
    <mergeCell ref="HE70:HG70"/>
    <mergeCell ref="FP70:FR70"/>
    <mergeCell ref="FT70:FV70"/>
    <mergeCell ref="FW70:GC70"/>
    <mergeCell ref="GD70:GE70"/>
    <mergeCell ref="GF70:GH70"/>
    <mergeCell ref="GI70:GK70"/>
    <mergeCell ref="EU70:EW70"/>
    <mergeCell ref="EX70:FD70"/>
    <mergeCell ref="FE70:FF70"/>
    <mergeCell ref="FG70:FI70"/>
    <mergeCell ref="FJ70:FL70"/>
    <mergeCell ref="FM70:FO70"/>
    <mergeCell ref="DY70:EE70"/>
    <mergeCell ref="EF70:EG70"/>
    <mergeCell ref="EH70:EJ70"/>
    <mergeCell ref="EK70:EM70"/>
    <mergeCell ref="EN70:EP70"/>
    <mergeCell ref="EQ70:ES70"/>
    <mergeCell ref="DG70:DH70"/>
    <mergeCell ref="DI70:DK70"/>
    <mergeCell ref="DL70:DN70"/>
    <mergeCell ref="DO70:DQ70"/>
    <mergeCell ref="DR70:DT70"/>
    <mergeCell ref="DV70:DX70"/>
    <mergeCell ref="CJ70:CL70"/>
    <mergeCell ref="CM70:CO70"/>
    <mergeCell ref="CP70:CR70"/>
    <mergeCell ref="CS70:CU70"/>
    <mergeCell ref="CW70:CY70"/>
    <mergeCell ref="CZ70:DF70"/>
    <mergeCell ref="BN70:BP70"/>
    <mergeCell ref="BQ70:BS70"/>
    <mergeCell ref="BT70:BV70"/>
    <mergeCell ref="BX70:BZ70"/>
    <mergeCell ref="CA70:CG70"/>
    <mergeCell ref="CH70:CI70"/>
    <mergeCell ref="AR70:AT70"/>
    <mergeCell ref="AU70:AW70"/>
    <mergeCell ref="AY70:BA70"/>
    <mergeCell ref="BB70:BH70"/>
    <mergeCell ref="BI70:BJ70"/>
    <mergeCell ref="BK70:BM70"/>
    <mergeCell ref="V70:X70"/>
    <mergeCell ref="Z70:AB70"/>
    <mergeCell ref="AC70:AI70"/>
    <mergeCell ref="AJ70:AK70"/>
    <mergeCell ref="AL70:AN70"/>
    <mergeCell ref="AO70:AQ70"/>
    <mergeCell ref="A70:C70"/>
    <mergeCell ref="D70:J70"/>
    <mergeCell ref="K70:L70"/>
    <mergeCell ref="M70:O70"/>
    <mergeCell ref="P70:R70"/>
    <mergeCell ref="S70:U70"/>
    <mergeCell ref="JS69:JY69"/>
    <mergeCell ref="JZ69:KA69"/>
    <mergeCell ref="KB69:KD69"/>
    <mergeCell ref="KE69:KG69"/>
    <mergeCell ref="KH69:KJ69"/>
    <mergeCell ref="GL69:GN69"/>
    <mergeCell ref="GO69:GQ69"/>
    <mergeCell ref="GS69:GU69"/>
    <mergeCell ref="GV69:HB69"/>
    <mergeCell ref="HC69:HD69"/>
    <mergeCell ref="HE69:HG69"/>
    <mergeCell ref="FP69:FR69"/>
    <mergeCell ref="FT69:FV69"/>
    <mergeCell ref="FW69:GC69"/>
    <mergeCell ref="GD69:GE69"/>
    <mergeCell ref="GF69:GH69"/>
    <mergeCell ref="GI69:GK69"/>
    <mergeCell ref="EU69:EW69"/>
    <mergeCell ref="EX69:FD69"/>
    <mergeCell ref="FE69:FF69"/>
    <mergeCell ref="KK69:KM69"/>
    <mergeCell ref="JA69:JB69"/>
    <mergeCell ref="JC69:JE69"/>
    <mergeCell ref="JF69:JH69"/>
    <mergeCell ref="JI69:JK69"/>
    <mergeCell ref="JL69:JN69"/>
    <mergeCell ref="JP69:JR69"/>
    <mergeCell ref="ID69:IF69"/>
    <mergeCell ref="IG69:II69"/>
    <mergeCell ref="IJ69:IL69"/>
    <mergeCell ref="IM69:IO69"/>
    <mergeCell ref="IQ69:IS69"/>
    <mergeCell ref="IT69:IZ69"/>
    <mergeCell ref="HH69:HJ69"/>
    <mergeCell ref="HK69:HM69"/>
    <mergeCell ref="HN69:HP69"/>
    <mergeCell ref="HR69:HT69"/>
    <mergeCell ref="HU69:IA69"/>
    <mergeCell ref="IB69:IC69"/>
    <mergeCell ref="FG69:FI69"/>
    <mergeCell ref="FJ69:FL69"/>
    <mergeCell ref="FM69:FO69"/>
    <mergeCell ref="DY69:EE69"/>
    <mergeCell ref="EF69:EG69"/>
    <mergeCell ref="EH69:EJ69"/>
    <mergeCell ref="EK69:EM69"/>
    <mergeCell ref="EN69:EP69"/>
    <mergeCell ref="EQ69:ES69"/>
    <mergeCell ref="DG69:DH69"/>
    <mergeCell ref="DI69:DK69"/>
    <mergeCell ref="DL69:DN69"/>
    <mergeCell ref="DO69:DQ69"/>
    <mergeCell ref="DR69:DT69"/>
    <mergeCell ref="DV69:DX69"/>
    <mergeCell ref="CJ69:CL69"/>
    <mergeCell ref="CM69:CO69"/>
    <mergeCell ref="CP69:CR69"/>
    <mergeCell ref="CS69:CU69"/>
    <mergeCell ref="CW69:CY69"/>
    <mergeCell ref="CZ69:DF69"/>
    <mergeCell ref="BN69:BP69"/>
    <mergeCell ref="BQ69:BS69"/>
    <mergeCell ref="BT69:BV69"/>
    <mergeCell ref="BX69:BZ69"/>
    <mergeCell ref="CA69:CG69"/>
    <mergeCell ref="CH69:CI69"/>
    <mergeCell ref="AR69:AT69"/>
    <mergeCell ref="AU69:AW69"/>
    <mergeCell ref="AY69:BA69"/>
    <mergeCell ref="BB69:BH69"/>
    <mergeCell ref="BI69:BJ69"/>
    <mergeCell ref="BK69:BM69"/>
    <mergeCell ref="V69:X69"/>
    <mergeCell ref="Z69:AB69"/>
    <mergeCell ref="AC69:AI69"/>
    <mergeCell ref="AJ69:AK69"/>
    <mergeCell ref="AL69:AN69"/>
    <mergeCell ref="AO69:AQ69"/>
    <mergeCell ref="A69:C69"/>
    <mergeCell ref="D69:J69"/>
    <mergeCell ref="K69:L69"/>
    <mergeCell ref="M69:O69"/>
    <mergeCell ref="P69:R69"/>
    <mergeCell ref="S69:U69"/>
    <mergeCell ref="JS68:JY68"/>
    <mergeCell ref="JZ68:KA68"/>
    <mergeCell ref="KB68:KD68"/>
    <mergeCell ref="KE68:KG68"/>
    <mergeCell ref="KH68:KJ68"/>
    <mergeCell ref="KK68:KM68"/>
    <mergeCell ref="JA68:JB68"/>
    <mergeCell ref="JC68:JE68"/>
    <mergeCell ref="JF68:JH68"/>
    <mergeCell ref="JI68:JK68"/>
    <mergeCell ref="JL68:JN68"/>
    <mergeCell ref="JP68:JR68"/>
    <mergeCell ref="ID68:IF68"/>
    <mergeCell ref="IG68:II68"/>
    <mergeCell ref="IJ68:IL68"/>
    <mergeCell ref="IM68:IO68"/>
    <mergeCell ref="IQ68:IS68"/>
    <mergeCell ref="IT68:IZ68"/>
    <mergeCell ref="HH68:HJ68"/>
    <mergeCell ref="HK68:HM68"/>
    <mergeCell ref="HN68:HP68"/>
    <mergeCell ref="HR68:HT68"/>
    <mergeCell ref="HU68:IA68"/>
    <mergeCell ref="IB68:IC68"/>
    <mergeCell ref="GL68:GN68"/>
    <mergeCell ref="GO68:GQ68"/>
    <mergeCell ref="GS68:GU68"/>
    <mergeCell ref="GV68:HB68"/>
    <mergeCell ref="HC68:HD68"/>
    <mergeCell ref="HE68:HG68"/>
    <mergeCell ref="FP68:FR68"/>
    <mergeCell ref="FT68:FV68"/>
    <mergeCell ref="FW68:GC68"/>
    <mergeCell ref="GD68:GE68"/>
    <mergeCell ref="GF68:GH68"/>
    <mergeCell ref="GI68:GK68"/>
    <mergeCell ref="EU68:EW68"/>
    <mergeCell ref="EX68:FD68"/>
    <mergeCell ref="FE68:FF68"/>
    <mergeCell ref="FG68:FI68"/>
    <mergeCell ref="FJ68:FL68"/>
    <mergeCell ref="FM68:FO68"/>
    <mergeCell ref="DY68:EE68"/>
    <mergeCell ref="EF68:EG68"/>
    <mergeCell ref="EH68:EJ68"/>
    <mergeCell ref="EK68:EM68"/>
    <mergeCell ref="EN68:EP68"/>
    <mergeCell ref="EQ68:ES68"/>
    <mergeCell ref="DG68:DH68"/>
    <mergeCell ref="DI68:DK68"/>
    <mergeCell ref="DL68:DN68"/>
    <mergeCell ref="DO68:DQ68"/>
    <mergeCell ref="DR68:DT68"/>
    <mergeCell ref="DV68:DX68"/>
    <mergeCell ref="CJ68:CL68"/>
    <mergeCell ref="CM68:CO68"/>
    <mergeCell ref="CP68:CR68"/>
    <mergeCell ref="CS68:CU68"/>
    <mergeCell ref="CW68:CY68"/>
    <mergeCell ref="CZ68:DF68"/>
    <mergeCell ref="BN68:BP68"/>
    <mergeCell ref="BQ68:BS68"/>
    <mergeCell ref="BT68:BV68"/>
    <mergeCell ref="BX68:BZ68"/>
    <mergeCell ref="CA68:CG68"/>
    <mergeCell ref="CH68:CI68"/>
    <mergeCell ref="AR68:AT68"/>
    <mergeCell ref="AU68:AW68"/>
    <mergeCell ref="AY68:BA68"/>
    <mergeCell ref="BB68:BH68"/>
    <mergeCell ref="BI68:BJ68"/>
    <mergeCell ref="BK68:BM68"/>
    <mergeCell ref="V68:X68"/>
    <mergeCell ref="Z68:AB68"/>
    <mergeCell ref="AC68:AI68"/>
    <mergeCell ref="AJ68:AK68"/>
    <mergeCell ref="AL68:AN68"/>
    <mergeCell ref="AO68:AQ68"/>
    <mergeCell ref="A68:C68"/>
    <mergeCell ref="D68:J68"/>
    <mergeCell ref="K68:L68"/>
    <mergeCell ref="M68:O68"/>
    <mergeCell ref="P68:R68"/>
    <mergeCell ref="S68:U68"/>
    <mergeCell ref="JS67:JY67"/>
    <mergeCell ref="JZ67:KA67"/>
    <mergeCell ref="KB67:KD67"/>
    <mergeCell ref="KE67:KG67"/>
    <mergeCell ref="KH67:KJ67"/>
    <mergeCell ref="KK67:KM67"/>
    <mergeCell ref="JA67:JB67"/>
    <mergeCell ref="JC67:JE67"/>
    <mergeCell ref="JF67:JH67"/>
    <mergeCell ref="JI67:JK67"/>
    <mergeCell ref="JL67:JN67"/>
    <mergeCell ref="JP67:JR67"/>
    <mergeCell ref="ID67:IF67"/>
    <mergeCell ref="IG67:II67"/>
    <mergeCell ref="IJ67:IL67"/>
    <mergeCell ref="IM67:IO67"/>
    <mergeCell ref="IQ67:IS67"/>
    <mergeCell ref="IT67:IZ67"/>
    <mergeCell ref="HH67:HJ67"/>
    <mergeCell ref="HK67:HM67"/>
    <mergeCell ref="HN67:HP67"/>
    <mergeCell ref="HR67:HT67"/>
    <mergeCell ref="HU67:IA67"/>
    <mergeCell ref="IB67:IC67"/>
    <mergeCell ref="GL67:GN67"/>
    <mergeCell ref="GO67:GQ67"/>
    <mergeCell ref="GS67:GU67"/>
    <mergeCell ref="GV67:HB67"/>
    <mergeCell ref="HC67:HD67"/>
    <mergeCell ref="HE67:HG67"/>
    <mergeCell ref="FP67:FR67"/>
    <mergeCell ref="FT67:FV67"/>
    <mergeCell ref="FW67:GC67"/>
    <mergeCell ref="GD67:GE67"/>
    <mergeCell ref="GF67:GH67"/>
    <mergeCell ref="GI67:GK67"/>
    <mergeCell ref="EU67:EW67"/>
    <mergeCell ref="EX67:FD67"/>
    <mergeCell ref="FE67:FF67"/>
    <mergeCell ref="FG67:FI67"/>
    <mergeCell ref="FJ67:FL67"/>
    <mergeCell ref="FM67:FO67"/>
    <mergeCell ref="DY67:EE67"/>
    <mergeCell ref="EF67:EG67"/>
    <mergeCell ref="EH67:EJ67"/>
    <mergeCell ref="EK67:EM67"/>
    <mergeCell ref="EN67:EP67"/>
    <mergeCell ref="EQ67:ES67"/>
    <mergeCell ref="DG67:DH67"/>
    <mergeCell ref="DI67:DK67"/>
    <mergeCell ref="DL67:DN67"/>
    <mergeCell ref="DO67:DQ67"/>
    <mergeCell ref="DR67:DT67"/>
    <mergeCell ref="DV67:DX67"/>
    <mergeCell ref="CJ67:CL67"/>
    <mergeCell ref="CM67:CO67"/>
    <mergeCell ref="CP67:CR67"/>
    <mergeCell ref="CS67:CU67"/>
    <mergeCell ref="CW67:CY67"/>
    <mergeCell ref="CZ67:DF67"/>
    <mergeCell ref="BN67:BP67"/>
    <mergeCell ref="BQ67:BS67"/>
    <mergeCell ref="BT67:BV67"/>
    <mergeCell ref="BX67:BZ67"/>
    <mergeCell ref="CA67:CG67"/>
    <mergeCell ref="CH67:CI67"/>
    <mergeCell ref="AR67:AT67"/>
    <mergeCell ref="AU67:AW67"/>
    <mergeCell ref="AY67:BA67"/>
    <mergeCell ref="BB67:BH67"/>
    <mergeCell ref="BI67:BJ67"/>
    <mergeCell ref="BK67:BM67"/>
    <mergeCell ref="V67:X67"/>
    <mergeCell ref="Z67:AB67"/>
    <mergeCell ref="AC67:AI67"/>
    <mergeCell ref="AJ67:AK67"/>
    <mergeCell ref="AL67:AN67"/>
    <mergeCell ref="AO67:AQ67"/>
    <mergeCell ref="A67:C67"/>
    <mergeCell ref="D67:J67"/>
    <mergeCell ref="K67:L67"/>
    <mergeCell ref="M67:O67"/>
    <mergeCell ref="P67:R67"/>
    <mergeCell ref="S67:U67"/>
    <mergeCell ref="JS66:JY66"/>
    <mergeCell ref="JZ66:KA66"/>
    <mergeCell ref="KB66:KD66"/>
    <mergeCell ref="KE66:KG66"/>
    <mergeCell ref="KH66:KJ66"/>
    <mergeCell ref="GL66:GN66"/>
    <mergeCell ref="GO66:GQ66"/>
    <mergeCell ref="GS66:GU66"/>
    <mergeCell ref="GV66:HB66"/>
    <mergeCell ref="HC66:HD66"/>
    <mergeCell ref="HE66:HG66"/>
    <mergeCell ref="FP66:FR66"/>
    <mergeCell ref="FT66:FV66"/>
    <mergeCell ref="FW66:GC66"/>
    <mergeCell ref="GD66:GE66"/>
    <mergeCell ref="GF66:GH66"/>
    <mergeCell ref="GI66:GK66"/>
    <mergeCell ref="EU66:EW66"/>
    <mergeCell ref="EX66:FD66"/>
    <mergeCell ref="FE66:FF66"/>
    <mergeCell ref="KK66:KM66"/>
    <mergeCell ref="JA66:JB66"/>
    <mergeCell ref="JC66:JE66"/>
    <mergeCell ref="JF66:JH66"/>
    <mergeCell ref="JI66:JK66"/>
    <mergeCell ref="JL66:JN66"/>
    <mergeCell ref="JP66:JR66"/>
    <mergeCell ref="ID66:IF66"/>
    <mergeCell ref="IG66:II66"/>
    <mergeCell ref="IJ66:IL66"/>
    <mergeCell ref="IM66:IO66"/>
    <mergeCell ref="IQ66:IS66"/>
    <mergeCell ref="IT66:IZ66"/>
    <mergeCell ref="HH66:HJ66"/>
    <mergeCell ref="HK66:HM66"/>
    <mergeCell ref="HN66:HP66"/>
    <mergeCell ref="HR66:HT66"/>
    <mergeCell ref="HU66:IA66"/>
    <mergeCell ref="IB66:IC66"/>
    <mergeCell ref="FG66:FI66"/>
    <mergeCell ref="FJ66:FL66"/>
    <mergeCell ref="FM66:FO66"/>
    <mergeCell ref="DY66:EE66"/>
    <mergeCell ref="EF66:EG66"/>
    <mergeCell ref="EH66:EJ66"/>
    <mergeCell ref="EK66:EM66"/>
    <mergeCell ref="EN66:EP66"/>
    <mergeCell ref="EQ66:ES66"/>
    <mergeCell ref="DG66:DH66"/>
    <mergeCell ref="DI66:DK66"/>
    <mergeCell ref="DL66:DN66"/>
    <mergeCell ref="DO66:DQ66"/>
    <mergeCell ref="DR66:DT66"/>
    <mergeCell ref="DV66:DX66"/>
    <mergeCell ref="CJ66:CL66"/>
    <mergeCell ref="CM66:CO66"/>
    <mergeCell ref="CP66:CR66"/>
    <mergeCell ref="CS66:CU66"/>
    <mergeCell ref="CW66:CY66"/>
    <mergeCell ref="CZ66:DF66"/>
    <mergeCell ref="BN66:BP66"/>
    <mergeCell ref="BQ66:BS66"/>
    <mergeCell ref="BT66:BV66"/>
    <mergeCell ref="BX66:BZ66"/>
    <mergeCell ref="CA66:CG66"/>
    <mergeCell ref="CH66:CI66"/>
    <mergeCell ref="AR66:AT66"/>
    <mergeCell ref="AU66:AW66"/>
    <mergeCell ref="AY66:BA66"/>
    <mergeCell ref="BB66:BH66"/>
    <mergeCell ref="BI66:BJ66"/>
    <mergeCell ref="BK66:BM66"/>
    <mergeCell ref="V66:X66"/>
    <mergeCell ref="Z66:AB66"/>
    <mergeCell ref="AC66:AI66"/>
    <mergeCell ref="AJ66:AK66"/>
    <mergeCell ref="AL66:AN66"/>
    <mergeCell ref="AO66:AQ66"/>
    <mergeCell ref="A66:C66"/>
    <mergeCell ref="D66:J66"/>
    <mergeCell ref="K66:L66"/>
    <mergeCell ref="M66:O66"/>
    <mergeCell ref="P66:R66"/>
    <mergeCell ref="S66:U66"/>
    <mergeCell ref="JS65:JY65"/>
    <mergeCell ref="JZ65:KA65"/>
    <mergeCell ref="KB65:KD65"/>
    <mergeCell ref="KE65:KG65"/>
    <mergeCell ref="KH65:KJ65"/>
    <mergeCell ref="KK65:KM65"/>
    <mergeCell ref="JA65:JB65"/>
    <mergeCell ref="JC65:JE65"/>
    <mergeCell ref="JF65:JH65"/>
    <mergeCell ref="JI65:JK65"/>
    <mergeCell ref="JL65:JN65"/>
    <mergeCell ref="JP65:JR65"/>
    <mergeCell ref="ID65:IF65"/>
    <mergeCell ref="IG65:II65"/>
    <mergeCell ref="IJ65:IL65"/>
    <mergeCell ref="IM65:IO65"/>
    <mergeCell ref="IQ65:IS65"/>
    <mergeCell ref="IT65:IZ65"/>
    <mergeCell ref="HH65:HJ65"/>
    <mergeCell ref="HK65:HM65"/>
    <mergeCell ref="HN65:HP65"/>
    <mergeCell ref="HR65:HT65"/>
    <mergeCell ref="HU65:IA65"/>
    <mergeCell ref="IB65:IC65"/>
    <mergeCell ref="GL65:GN65"/>
    <mergeCell ref="GO65:GQ65"/>
    <mergeCell ref="GS65:GU65"/>
    <mergeCell ref="GV65:HB65"/>
    <mergeCell ref="HC65:HD65"/>
    <mergeCell ref="HE65:HG65"/>
    <mergeCell ref="FP65:FR65"/>
    <mergeCell ref="FT65:FV65"/>
    <mergeCell ref="FW65:GC65"/>
    <mergeCell ref="GD65:GE65"/>
    <mergeCell ref="GF65:GH65"/>
    <mergeCell ref="GI65:GK65"/>
    <mergeCell ref="EU65:EW65"/>
    <mergeCell ref="EX65:FD65"/>
    <mergeCell ref="FE65:FF65"/>
    <mergeCell ref="FG65:FI65"/>
    <mergeCell ref="FJ65:FL65"/>
    <mergeCell ref="FM65:FO65"/>
    <mergeCell ref="DY65:EE65"/>
    <mergeCell ref="EF65:EG65"/>
    <mergeCell ref="EH65:EJ65"/>
    <mergeCell ref="EK65:EM65"/>
    <mergeCell ref="EN65:EP65"/>
    <mergeCell ref="EQ65:ES65"/>
    <mergeCell ref="DG65:DH65"/>
    <mergeCell ref="DI65:DK65"/>
    <mergeCell ref="DL65:DN65"/>
    <mergeCell ref="DO65:DQ65"/>
    <mergeCell ref="DR65:DT65"/>
    <mergeCell ref="DV65:DX65"/>
    <mergeCell ref="CJ65:CL65"/>
    <mergeCell ref="CM65:CO65"/>
    <mergeCell ref="CP65:CR65"/>
    <mergeCell ref="CS65:CU65"/>
    <mergeCell ref="CW65:CY65"/>
    <mergeCell ref="CZ65:DF65"/>
    <mergeCell ref="BN65:BP65"/>
    <mergeCell ref="BQ65:BS65"/>
    <mergeCell ref="BT65:BV65"/>
    <mergeCell ref="BX65:BZ65"/>
    <mergeCell ref="CA65:CG65"/>
    <mergeCell ref="CH65:CI65"/>
    <mergeCell ref="AR65:AT65"/>
    <mergeCell ref="AU65:AW65"/>
    <mergeCell ref="AY65:BA65"/>
    <mergeCell ref="BB65:BH65"/>
    <mergeCell ref="BI65:BJ65"/>
    <mergeCell ref="BK65:BM65"/>
    <mergeCell ref="V65:X65"/>
    <mergeCell ref="Z65:AB65"/>
    <mergeCell ref="AC65:AI65"/>
    <mergeCell ref="AJ65:AK65"/>
    <mergeCell ref="AL65:AN65"/>
    <mergeCell ref="AO65:AQ65"/>
    <mergeCell ref="A65:C65"/>
    <mergeCell ref="D65:J65"/>
    <mergeCell ref="K65:L65"/>
    <mergeCell ref="M65:O65"/>
    <mergeCell ref="P65:R65"/>
    <mergeCell ref="S65:U65"/>
    <mergeCell ref="JS64:JY64"/>
    <mergeCell ref="JZ64:KA64"/>
    <mergeCell ref="KB64:KD64"/>
    <mergeCell ref="KE64:KG64"/>
    <mergeCell ref="KH64:KJ64"/>
    <mergeCell ref="KK64:KM64"/>
    <mergeCell ref="JA64:JB64"/>
    <mergeCell ref="JC64:JE64"/>
    <mergeCell ref="JF64:JH64"/>
    <mergeCell ref="JI64:JK64"/>
    <mergeCell ref="JL64:JN64"/>
    <mergeCell ref="JP64:JR64"/>
    <mergeCell ref="ID64:IF64"/>
    <mergeCell ref="IG64:II64"/>
    <mergeCell ref="IJ64:IL64"/>
    <mergeCell ref="IM64:IO64"/>
    <mergeCell ref="IQ64:IS64"/>
    <mergeCell ref="IT64:IZ64"/>
    <mergeCell ref="HH64:HJ64"/>
    <mergeCell ref="HK64:HM64"/>
    <mergeCell ref="HN64:HP64"/>
    <mergeCell ref="HR64:HT64"/>
    <mergeCell ref="HU64:IA64"/>
    <mergeCell ref="IB64:IC64"/>
    <mergeCell ref="GL64:GN64"/>
    <mergeCell ref="GO64:GQ64"/>
    <mergeCell ref="GS64:GU64"/>
    <mergeCell ref="GV64:HB64"/>
    <mergeCell ref="HC64:HD64"/>
    <mergeCell ref="HE64:HG64"/>
    <mergeCell ref="FP64:FR64"/>
    <mergeCell ref="FT64:FV64"/>
    <mergeCell ref="FW64:GC64"/>
    <mergeCell ref="GD64:GE64"/>
    <mergeCell ref="GF64:GH64"/>
    <mergeCell ref="GI64:GK64"/>
    <mergeCell ref="EU64:EW64"/>
    <mergeCell ref="EX64:FD64"/>
    <mergeCell ref="FE64:FF64"/>
    <mergeCell ref="FG64:FI64"/>
    <mergeCell ref="FJ64:FL64"/>
    <mergeCell ref="FM64:FO64"/>
    <mergeCell ref="DY64:EE64"/>
    <mergeCell ref="EF64:EG64"/>
    <mergeCell ref="EH64:EJ64"/>
    <mergeCell ref="EK64:EM64"/>
    <mergeCell ref="EN64:EP64"/>
    <mergeCell ref="EQ64:ES64"/>
    <mergeCell ref="DG64:DH64"/>
    <mergeCell ref="DI64:DK64"/>
    <mergeCell ref="DL64:DN64"/>
    <mergeCell ref="DO64:DQ64"/>
    <mergeCell ref="DR64:DT64"/>
    <mergeCell ref="DV64:DX64"/>
    <mergeCell ref="CJ64:CL64"/>
    <mergeCell ref="CM64:CO64"/>
    <mergeCell ref="CP64:CR64"/>
    <mergeCell ref="CS64:CU64"/>
    <mergeCell ref="CW64:CY64"/>
    <mergeCell ref="CZ64:DF64"/>
    <mergeCell ref="BN64:BP64"/>
    <mergeCell ref="BQ64:BS64"/>
    <mergeCell ref="BT64:BV64"/>
    <mergeCell ref="BX64:BZ64"/>
    <mergeCell ref="CA64:CG64"/>
    <mergeCell ref="CH64:CI64"/>
    <mergeCell ref="AR64:AT64"/>
    <mergeCell ref="AU64:AW64"/>
    <mergeCell ref="AY64:BA64"/>
    <mergeCell ref="BB64:BH64"/>
    <mergeCell ref="BI64:BJ64"/>
    <mergeCell ref="BK64:BM64"/>
    <mergeCell ref="V64:X64"/>
    <mergeCell ref="Z64:AB64"/>
    <mergeCell ref="AC64:AI64"/>
    <mergeCell ref="AJ64:AK64"/>
    <mergeCell ref="AL64:AN64"/>
    <mergeCell ref="AO64:AQ64"/>
    <mergeCell ref="A64:C64"/>
    <mergeCell ref="D64:J64"/>
    <mergeCell ref="K64:L64"/>
    <mergeCell ref="M64:O64"/>
    <mergeCell ref="P64:R64"/>
    <mergeCell ref="S64:U64"/>
    <mergeCell ref="JS63:JY63"/>
    <mergeCell ref="JZ63:KA63"/>
    <mergeCell ref="KB63:KD63"/>
    <mergeCell ref="KE63:KG63"/>
    <mergeCell ref="KH63:KJ63"/>
    <mergeCell ref="GL63:GN63"/>
    <mergeCell ref="GO63:GQ63"/>
    <mergeCell ref="GS63:GU63"/>
    <mergeCell ref="GV63:HB63"/>
    <mergeCell ref="HC63:HD63"/>
    <mergeCell ref="HE63:HG63"/>
    <mergeCell ref="FP63:FR63"/>
    <mergeCell ref="FT63:FV63"/>
    <mergeCell ref="FW63:GC63"/>
    <mergeCell ref="GD63:GE63"/>
    <mergeCell ref="GF63:GH63"/>
    <mergeCell ref="GI63:GK63"/>
    <mergeCell ref="EU63:EW63"/>
    <mergeCell ref="EX63:FD63"/>
    <mergeCell ref="FE63:FF63"/>
    <mergeCell ref="KK63:KM63"/>
    <mergeCell ref="JA63:JB63"/>
    <mergeCell ref="JC63:JE63"/>
    <mergeCell ref="JF63:JH63"/>
    <mergeCell ref="JI63:JK63"/>
    <mergeCell ref="JL63:JN63"/>
    <mergeCell ref="JP63:JR63"/>
    <mergeCell ref="ID63:IF63"/>
    <mergeCell ref="IG63:II63"/>
    <mergeCell ref="IJ63:IL63"/>
    <mergeCell ref="IM63:IO63"/>
    <mergeCell ref="IQ63:IS63"/>
    <mergeCell ref="IT63:IZ63"/>
    <mergeCell ref="HH63:HJ63"/>
    <mergeCell ref="HK63:HM63"/>
    <mergeCell ref="HN63:HP63"/>
    <mergeCell ref="HR63:HT63"/>
    <mergeCell ref="HU63:IA63"/>
    <mergeCell ref="IB63:IC63"/>
    <mergeCell ref="FG63:FI63"/>
    <mergeCell ref="FJ63:FL63"/>
    <mergeCell ref="FM63:FO63"/>
    <mergeCell ref="DY63:EE63"/>
    <mergeCell ref="EF63:EG63"/>
    <mergeCell ref="EH63:EJ63"/>
    <mergeCell ref="EK63:EM63"/>
    <mergeCell ref="EN63:EP63"/>
    <mergeCell ref="EQ63:ES63"/>
    <mergeCell ref="DG63:DH63"/>
    <mergeCell ref="DI63:DK63"/>
    <mergeCell ref="DL63:DN63"/>
    <mergeCell ref="DO63:DQ63"/>
    <mergeCell ref="DR63:DT63"/>
    <mergeCell ref="DV63:DX63"/>
    <mergeCell ref="CJ63:CL63"/>
    <mergeCell ref="CM63:CO63"/>
    <mergeCell ref="CP63:CR63"/>
    <mergeCell ref="CS63:CU63"/>
    <mergeCell ref="CW63:CY63"/>
    <mergeCell ref="CZ63:DF63"/>
    <mergeCell ref="BN63:BP63"/>
    <mergeCell ref="BQ63:BS63"/>
    <mergeCell ref="BT63:BV63"/>
    <mergeCell ref="BX63:BZ63"/>
    <mergeCell ref="CA63:CG63"/>
    <mergeCell ref="CH63:CI63"/>
    <mergeCell ref="AR63:AT63"/>
    <mergeCell ref="AU63:AW63"/>
    <mergeCell ref="AY63:BA63"/>
    <mergeCell ref="BB63:BH63"/>
    <mergeCell ref="BI63:BJ63"/>
    <mergeCell ref="BK63:BM63"/>
    <mergeCell ref="V63:X63"/>
    <mergeCell ref="Z63:AB63"/>
    <mergeCell ref="AC63:AI63"/>
    <mergeCell ref="AJ63:AK63"/>
    <mergeCell ref="AL63:AN63"/>
    <mergeCell ref="AO63:AQ63"/>
    <mergeCell ref="A63:C63"/>
    <mergeCell ref="D63:J63"/>
    <mergeCell ref="K63:L63"/>
    <mergeCell ref="M63:O63"/>
    <mergeCell ref="P63:R63"/>
    <mergeCell ref="S63:U63"/>
    <mergeCell ref="JS62:JY62"/>
    <mergeCell ref="JZ62:KA62"/>
    <mergeCell ref="KB62:KD62"/>
    <mergeCell ref="KE62:KG62"/>
    <mergeCell ref="KH62:KJ62"/>
    <mergeCell ref="KK62:KM62"/>
    <mergeCell ref="JA62:JB62"/>
    <mergeCell ref="JC62:JE62"/>
    <mergeCell ref="JF62:JH62"/>
    <mergeCell ref="JI62:JK62"/>
    <mergeCell ref="JL62:JN62"/>
    <mergeCell ref="JP62:JR62"/>
    <mergeCell ref="ID62:IF62"/>
    <mergeCell ref="IG62:II62"/>
    <mergeCell ref="IJ62:IL62"/>
    <mergeCell ref="IM62:IO62"/>
    <mergeCell ref="IQ62:IS62"/>
    <mergeCell ref="IT62:IZ62"/>
    <mergeCell ref="HH62:HJ62"/>
    <mergeCell ref="HK62:HM62"/>
    <mergeCell ref="HN62:HP62"/>
    <mergeCell ref="HR62:HT62"/>
    <mergeCell ref="HU62:IA62"/>
    <mergeCell ref="IB62:IC62"/>
    <mergeCell ref="GL62:GN62"/>
    <mergeCell ref="GO62:GQ62"/>
    <mergeCell ref="GS62:GU62"/>
    <mergeCell ref="GV62:HB62"/>
    <mergeCell ref="HC62:HD62"/>
    <mergeCell ref="HE62:HG62"/>
    <mergeCell ref="FP62:FR62"/>
    <mergeCell ref="FT62:FV62"/>
    <mergeCell ref="FW62:GC62"/>
    <mergeCell ref="GD62:GE62"/>
    <mergeCell ref="GF62:GH62"/>
    <mergeCell ref="GI62:GK62"/>
    <mergeCell ref="EU62:EW62"/>
    <mergeCell ref="EX62:FD62"/>
    <mergeCell ref="FE62:FF62"/>
    <mergeCell ref="FG62:FI62"/>
    <mergeCell ref="FJ62:FL62"/>
    <mergeCell ref="FM62:FO62"/>
    <mergeCell ref="DY62:EE62"/>
    <mergeCell ref="EF62:EG62"/>
    <mergeCell ref="EH62:EJ62"/>
    <mergeCell ref="EK62:EM62"/>
    <mergeCell ref="EN62:EP62"/>
    <mergeCell ref="EQ62:ES62"/>
    <mergeCell ref="DG62:DH62"/>
    <mergeCell ref="DI62:DK62"/>
    <mergeCell ref="DL62:DN62"/>
    <mergeCell ref="DO62:DQ62"/>
    <mergeCell ref="DR62:DT62"/>
    <mergeCell ref="DV62:DX62"/>
    <mergeCell ref="CJ62:CL62"/>
    <mergeCell ref="CM62:CO62"/>
    <mergeCell ref="CP62:CR62"/>
    <mergeCell ref="CS62:CU62"/>
    <mergeCell ref="CW62:CY62"/>
    <mergeCell ref="CZ62:DF62"/>
    <mergeCell ref="BN62:BP62"/>
    <mergeCell ref="BQ62:BS62"/>
    <mergeCell ref="BT62:BV62"/>
    <mergeCell ref="BX62:BZ62"/>
    <mergeCell ref="CA62:CG62"/>
    <mergeCell ref="CH62:CI62"/>
    <mergeCell ref="AR62:AT62"/>
    <mergeCell ref="AU62:AW62"/>
    <mergeCell ref="AY62:BA62"/>
    <mergeCell ref="BB62:BH62"/>
    <mergeCell ref="BI62:BJ62"/>
    <mergeCell ref="BK62:BM62"/>
    <mergeCell ref="V62:X62"/>
    <mergeCell ref="Z62:AB62"/>
    <mergeCell ref="AC62:AI62"/>
    <mergeCell ref="AJ62:AK62"/>
    <mergeCell ref="AL62:AN62"/>
    <mergeCell ref="AO62:AQ62"/>
    <mergeCell ref="A62:C62"/>
    <mergeCell ref="D62:J62"/>
    <mergeCell ref="K62:L62"/>
    <mergeCell ref="M62:O62"/>
    <mergeCell ref="P62:R62"/>
    <mergeCell ref="S62:U62"/>
    <mergeCell ref="JS61:JY61"/>
    <mergeCell ref="JZ61:KA61"/>
    <mergeCell ref="KB61:KD61"/>
    <mergeCell ref="KE61:KG61"/>
    <mergeCell ref="KH61:KJ61"/>
    <mergeCell ref="KK61:KM61"/>
    <mergeCell ref="JA61:JB61"/>
    <mergeCell ref="JC61:JE61"/>
    <mergeCell ref="JF61:JH61"/>
    <mergeCell ref="JI61:JK61"/>
    <mergeCell ref="JL61:JN61"/>
    <mergeCell ref="JP61:JR61"/>
    <mergeCell ref="ID61:IF61"/>
    <mergeCell ref="IG61:II61"/>
    <mergeCell ref="IJ61:IL61"/>
    <mergeCell ref="IM61:IO61"/>
    <mergeCell ref="IQ61:IS61"/>
    <mergeCell ref="IT61:IZ61"/>
    <mergeCell ref="HH61:HJ61"/>
    <mergeCell ref="HK61:HM61"/>
    <mergeCell ref="HN61:HP61"/>
    <mergeCell ref="HR61:HT61"/>
    <mergeCell ref="HU61:IA61"/>
    <mergeCell ref="IB61:IC61"/>
    <mergeCell ref="GL61:GN61"/>
    <mergeCell ref="GO61:GQ61"/>
    <mergeCell ref="GS61:GU61"/>
    <mergeCell ref="GV61:HB61"/>
    <mergeCell ref="HC61:HD61"/>
    <mergeCell ref="HE61:HG61"/>
    <mergeCell ref="FP61:FR61"/>
    <mergeCell ref="FT61:FV61"/>
    <mergeCell ref="FW61:GC61"/>
    <mergeCell ref="GD61:GE61"/>
    <mergeCell ref="GF61:GH61"/>
    <mergeCell ref="GI61:GK61"/>
    <mergeCell ref="EU61:EW61"/>
    <mergeCell ref="EX61:FD61"/>
    <mergeCell ref="FE61:FF61"/>
    <mergeCell ref="FG61:FI61"/>
    <mergeCell ref="FJ61:FL61"/>
    <mergeCell ref="FM61:FO61"/>
    <mergeCell ref="DY61:EE61"/>
    <mergeCell ref="EF61:EG61"/>
    <mergeCell ref="EH61:EJ61"/>
    <mergeCell ref="EK61:EM61"/>
    <mergeCell ref="EN61:EP61"/>
    <mergeCell ref="EQ61:ES61"/>
    <mergeCell ref="DG61:DH61"/>
    <mergeCell ref="DI61:DK61"/>
    <mergeCell ref="DL61:DN61"/>
    <mergeCell ref="DO61:DQ61"/>
    <mergeCell ref="DR61:DT61"/>
    <mergeCell ref="DV61:DX61"/>
    <mergeCell ref="CJ61:CL61"/>
    <mergeCell ref="CM61:CO61"/>
    <mergeCell ref="CP61:CR61"/>
    <mergeCell ref="CS61:CU61"/>
    <mergeCell ref="CW61:CY61"/>
    <mergeCell ref="CZ61:DF61"/>
    <mergeCell ref="BN61:BP61"/>
    <mergeCell ref="BQ61:BS61"/>
    <mergeCell ref="BT61:BV61"/>
    <mergeCell ref="BX61:BZ61"/>
    <mergeCell ref="CA61:CG61"/>
    <mergeCell ref="CH61:CI61"/>
    <mergeCell ref="AR61:AT61"/>
    <mergeCell ref="AU61:AW61"/>
    <mergeCell ref="AY61:BA61"/>
    <mergeCell ref="BB61:BH61"/>
    <mergeCell ref="BI61:BJ61"/>
    <mergeCell ref="BK61:BM61"/>
    <mergeCell ref="V61:X61"/>
    <mergeCell ref="Z61:AB61"/>
    <mergeCell ref="AC61:AI61"/>
    <mergeCell ref="AJ61:AK61"/>
    <mergeCell ref="AL61:AN61"/>
    <mergeCell ref="AO61:AQ61"/>
    <mergeCell ref="A61:C61"/>
    <mergeCell ref="D61:J61"/>
    <mergeCell ref="K61:L61"/>
    <mergeCell ref="M61:O61"/>
    <mergeCell ref="P61:R61"/>
    <mergeCell ref="S61:U61"/>
    <mergeCell ref="JS60:JY60"/>
    <mergeCell ref="JZ60:KA60"/>
    <mergeCell ref="KB60:KD60"/>
    <mergeCell ref="KE60:KG60"/>
    <mergeCell ref="KH60:KJ60"/>
    <mergeCell ref="GL60:GN60"/>
    <mergeCell ref="GO60:GQ60"/>
    <mergeCell ref="GS60:GU60"/>
    <mergeCell ref="GV60:HB60"/>
    <mergeCell ref="HC60:HD60"/>
    <mergeCell ref="HE60:HG60"/>
    <mergeCell ref="FP60:FR60"/>
    <mergeCell ref="FT60:FV60"/>
    <mergeCell ref="FW60:GC60"/>
    <mergeCell ref="GD60:GE60"/>
    <mergeCell ref="GF60:GH60"/>
    <mergeCell ref="GI60:GK60"/>
    <mergeCell ref="EU60:EW60"/>
    <mergeCell ref="EX60:FD60"/>
    <mergeCell ref="FE60:FF60"/>
    <mergeCell ref="KK60:KM60"/>
    <mergeCell ref="JA60:JB60"/>
    <mergeCell ref="JC60:JE60"/>
    <mergeCell ref="JF60:JH60"/>
    <mergeCell ref="JI60:JK60"/>
    <mergeCell ref="JL60:JN60"/>
    <mergeCell ref="JP60:JR60"/>
    <mergeCell ref="ID60:IF60"/>
    <mergeCell ref="IG60:II60"/>
    <mergeCell ref="IJ60:IL60"/>
    <mergeCell ref="IM60:IO60"/>
    <mergeCell ref="IQ60:IS60"/>
    <mergeCell ref="IT60:IZ60"/>
    <mergeCell ref="HH60:HJ60"/>
    <mergeCell ref="HK60:HM60"/>
    <mergeCell ref="HN60:HP60"/>
    <mergeCell ref="HR60:HT60"/>
    <mergeCell ref="HU60:IA60"/>
    <mergeCell ref="IB60:IC60"/>
    <mergeCell ref="FG60:FI60"/>
    <mergeCell ref="FJ60:FL60"/>
    <mergeCell ref="FM60:FO60"/>
    <mergeCell ref="DY60:EE60"/>
    <mergeCell ref="EF60:EG60"/>
    <mergeCell ref="EH60:EJ60"/>
    <mergeCell ref="EK60:EM60"/>
    <mergeCell ref="EN60:EP60"/>
    <mergeCell ref="EQ60:ES60"/>
    <mergeCell ref="DG60:DH60"/>
    <mergeCell ref="DI60:DK60"/>
    <mergeCell ref="DL60:DN60"/>
    <mergeCell ref="DO60:DQ60"/>
    <mergeCell ref="DR60:DT60"/>
    <mergeCell ref="DV60:DX60"/>
    <mergeCell ref="CJ60:CL60"/>
    <mergeCell ref="CM60:CO60"/>
    <mergeCell ref="CP60:CR60"/>
    <mergeCell ref="CS60:CU60"/>
    <mergeCell ref="CW60:CY60"/>
    <mergeCell ref="CZ60:DF60"/>
    <mergeCell ref="BN60:BP60"/>
    <mergeCell ref="BQ60:BS60"/>
    <mergeCell ref="BT60:BV60"/>
    <mergeCell ref="BX60:BZ60"/>
    <mergeCell ref="CA60:CG60"/>
    <mergeCell ref="CH60:CI60"/>
    <mergeCell ref="AR60:AT60"/>
    <mergeCell ref="AU60:AW60"/>
    <mergeCell ref="AY60:BA60"/>
    <mergeCell ref="BB60:BH60"/>
    <mergeCell ref="BI60:BJ60"/>
    <mergeCell ref="BK60:BM60"/>
    <mergeCell ref="V60:X60"/>
    <mergeCell ref="Z60:AB60"/>
    <mergeCell ref="AC60:AI60"/>
    <mergeCell ref="AJ60:AK60"/>
    <mergeCell ref="AL60:AN60"/>
    <mergeCell ref="AO60:AQ60"/>
    <mergeCell ref="A60:C60"/>
    <mergeCell ref="D60:J60"/>
    <mergeCell ref="K60:L60"/>
    <mergeCell ref="M60:O60"/>
    <mergeCell ref="P60:R60"/>
    <mergeCell ref="S60:U60"/>
    <mergeCell ref="JS59:JY59"/>
    <mergeCell ref="JZ59:KA59"/>
    <mergeCell ref="KB59:KD59"/>
    <mergeCell ref="KE59:KG59"/>
    <mergeCell ref="KH59:KJ59"/>
    <mergeCell ref="KK59:KM59"/>
    <mergeCell ref="JA59:JB59"/>
    <mergeCell ref="JC59:JE59"/>
    <mergeCell ref="JF59:JH59"/>
    <mergeCell ref="JI59:JK59"/>
    <mergeCell ref="JL59:JN59"/>
    <mergeCell ref="JP59:JR59"/>
    <mergeCell ref="ID59:IF59"/>
    <mergeCell ref="IG59:II59"/>
    <mergeCell ref="IJ59:IL59"/>
    <mergeCell ref="IM59:IO59"/>
    <mergeCell ref="IQ59:IS59"/>
    <mergeCell ref="IT59:IZ59"/>
    <mergeCell ref="HH59:HJ59"/>
    <mergeCell ref="HK59:HM59"/>
    <mergeCell ref="HN59:HP59"/>
    <mergeCell ref="HR59:HT59"/>
    <mergeCell ref="HU59:IA59"/>
    <mergeCell ref="IB59:IC59"/>
    <mergeCell ref="GL59:GN59"/>
    <mergeCell ref="GO59:GQ59"/>
    <mergeCell ref="GS59:GU59"/>
    <mergeCell ref="GV59:HB59"/>
    <mergeCell ref="HC59:HD59"/>
    <mergeCell ref="HE59:HG59"/>
    <mergeCell ref="FP59:FR59"/>
    <mergeCell ref="FT59:FV59"/>
    <mergeCell ref="FW59:GC59"/>
    <mergeCell ref="GD59:GE59"/>
    <mergeCell ref="GF59:GH59"/>
    <mergeCell ref="GI59:GK59"/>
    <mergeCell ref="EU59:EW59"/>
    <mergeCell ref="EX59:FD59"/>
    <mergeCell ref="FE59:FF59"/>
    <mergeCell ref="FG59:FI59"/>
    <mergeCell ref="FJ59:FL59"/>
    <mergeCell ref="FM59:FO59"/>
    <mergeCell ref="DY59:EE59"/>
    <mergeCell ref="EF59:EG59"/>
    <mergeCell ref="EH59:EJ59"/>
    <mergeCell ref="EK59:EM59"/>
    <mergeCell ref="EN59:EP59"/>
    <mergeCell ref="EQ59:ES59"/>
    <mergeCell ref="DG59:DH59"/>
    <mergeCell ref="DI59:DK59"/>
    <mergeCell ref="DL59:DN59"/>
    <mergeCell ref="DO59:DQ59"/>
    <mergeCell ref="DR59:DT59"/>
    <mergeCell ref="DV59:DX59"/>
    <mergeCell ref="CJ59:CL59"/>
    <mergeCell ref="CM59:CO59"/>
    <mergeCell ref="CP59:CR59"/>
    <mergeCell ref="CS59:CU59"/>
    <mergeCell ref="CW59:CY59"/>
    <mergeCell ref="CZ59:DF59"/>
    <mergeCell ref="BN59:BP59"/>
    <mergeCell ref="BQ59:BS59"/>
    <mergeCell ref="BT59:BV59"/>
    <mergeCell ref="BX59:BZ59"/>
    <mergeCell ref="CA59:CG59"/>
    <mergeCell ref="CH59:CI59"/>
    <mergeCell ref="AR59:AT59"/>
    <mergeCell ref="AU59:AW59"/>
    <mergeCell ref="AY59:BA59"/>
    <mergeCell ref="BB59:BH59"/>
    <mergeCell ref="BI59:BJ59"/>
    <mergeCell ref="BK59:BM59"/>
    <mergeCell ref="V59:X59"/>
    <mergeCell ref="Z59:AB59"/>
    <mergeCell ref="AC59:AI59"/>
    <mergeCell ref="AJ59:AK59"/>
    <mergeCell ref="AL59:AN59"/>
    <mergeCell ref="AO59:AQ59"/>
    <mergeCell ref="A59:C59"/>
    <mergeCell ref="D59:J59"/>
    <mergeCell ref="K59:L59"/>
    <mergeCell ref="M59:O59"/>
    <mergeCell ref="P59:R59"/>
    <mergeCell ref="S59:U59"/>
    <mergeCell ref="JS58:JY58"/>
    <mergeCell ref="JZ58:KA58"/>
    <mergeCell ref="KB58:KD58"/>
    <mergeCell ref="KE58:KG58"/>
    <mergeCell ref="KH58:KJ58"/>
    <mergeCell ref="KK58:KM58"/>
    <mergeCell ref="JA58:JB58"/>
    <mergeCell ref="JC58:JE58"/>
    <mergeCell ref="JF58:JH58"/>
    <mergeCell ref="JI58:JK58"/>
    <mergeCell ref="JL58:JN58"/>
    <mergeCell ref="JP58:JR58"/>
    <mergeCell ref="ID58:IF58"/>
    <mergeCell ref="IG58:II58"/>
    <mergeCell ref="IJ58:IL58"/>
    <mergeCell ref="IM58:IO58"/>
    <mergeCell ref="IQ58:IS58"/>
    <mergeCell ref="IT58:IZ58"/>
    <mergeCell ref="HH58:HJ58"/>
    <mergeCell ref="HK58:HM58"/>
    <mergeCell ref="HN58:HP58"/>
    <mergeCell ref="HR58:HT58"/>
    <mergeCell ref="HU58:IA58"/>
    <mergeCell ref="IB58:IC58"/>
    <mergeCell ref="GL58:GN58"/>
    <mergeCell ref="GO58:GQ58"/>
    <mergeCell ref="GS58:GU58"/>
    <mergeCell ref="GV58:HB58"/>
    <mergeCell ref="HC58:HD58"/>
    <mergeCell ref="HE58:HG58"/>
    <mergeCell ref="FP58:FR58"/>
    <mergeCell ref="FT58:FV58"/>
    <mergeCell ref="FW58:GC58"/>
    <mergeCell ref="GD58:GE58"/>
    <mergeCell ref="GF58:GH58"/>
    <mergeCell ref="GI58:GK58"/>
    <mergeCell ref="EU58:EW58"/>
    <mergeCell ref="EX58:FD58"/>
    <mergeCell ref="FE58:FF58"/>
    <mergeCell ref="FG58:FI58"/>
    <mergeCell ref="FJ58:FL58"/>
    <mergeCell ref="FM58:FO58"/>
    <mergeCell ref="DY58:EE58"/>
    <mergeCell ref="EF58:EG58"/>
    <mergeCell ref="EH58:EJ58"/>
    <mergeCell ref="EK58:EM58"/>
    <mergeCell ref="EN58:EP58"/>
    <mergeCell ref="EQ58:ES58"/>
    <mergeCell ref="DG58:DH58"/>
    <mergeCell ref="DI58:DK58"/>
    <mergeCell ref="DL58:DN58"/>
    <mergeCell ref="DO58:DQ58"/>
    <mergeCell ref="DR58:DT58"/>
    <mergeCell ref="DV58:DX58"/>
    <mergeCell ref="CJ58:CL58"/>
    <mergeCell ref="CM58:CO58"/>
    <mergeCell ref="CP58:CR58"/>
    <mergeCell ref="CS58:CU58"/>
    <mergeCell ref="CW58:CY58"/>
    <mergeCell ref="CZ58:DF58"/>
    <mergeCell ref="BN58:BP58"/>
    <mergeCell ref="BQ58:BS58"/>
    <mergeCell ref="BT58:BV58"/>
    <mergeCell ref="BX58:BZ58"/>
    <mergeCell ref="CA58:CG58"/>
    <mergeCell ref="CH58:CI58"/>
    <mergeCell ref="AR58:AT58"/>
    <mergeCell ref="AU58:AW58"/>
    <mergeCell ref="AY58:BA58"/>
    <mergeCell ref="BB58:BH58"/>
    <mergeCell ref="BI58:BJ58"/>
    <mergeCell ref="BK58:BM58"/>
    <mergeCell ref="V58:X58"/>
    <mergeCell ref="Z58:AB58"/>
    <mergeCell ref="AC58:AI58"/>
    <mergeCell ref="AJ58:AK58"/>
    <mergeCell ref="AL58:AN58"/>
    <mergeCell ref="AO58:AQ58"/>
    <mergeCell ref="A58:C58"/>
    <mergeCell ref="D58:J58"/>
    <mergeCell ref="K58:L58"/>
    <mergeCell ref="M58:O58"/>
    <mergeCell ref="P58:R58"/>
    <mergeCell ref="S58:U58"/>
    <mergeCell ref="JS57:JY57"/>
    <mergeCell ref="JZ57:KA57"/>
    <mergeCell ref="KB57:KD57"/>
    <mergeCell ref="KE57:KG57"/>
    <mergeCell ref="KH57:KJ57"/>
    <mergeCell ref="GL57:GN57"/>
    <mergeCell ref="GO57:GQ57"/>
    <mergeCell ref="GS57:GU57"/>
    <mergeCell ref="GV57:HB57"/>
    <mergeCell ref="HC57:HD57"/>
    <mergeCell ref="HE57:HG57"/>
    <mergeCell ref="FP57:FR57"/>
    <mergeCell ref="FT57:FV57"/>
    <mergeCell ref="FW57:GC57"/>
    <mergeCell ref="GD57:GE57"/>
    <mergeCell ref="GF57:GH57"/>
    <mergeCell ref="GI57:GK57"/>
    <mergeCell ref="EU57:EW57"/>
    <mergeCell ref="EX57:FD57"/>
    <mergeCell ref="FE57:FF57"/>
    <mergeCell ref="KK57:KM57"/>
    <mergeCell ref="JA57:JB57"/>
    <mergeCell ref="JC57:JE57"/>
    <mergeCell ref="JF57:JH57"/>
    <mergeCell ref="JI57:JK57"/>
    <mergeCell ref="JL57:JN57"/>
    <mergeCell ref="JP57:JR57"/>
    <mergeCell ref="ID57:IF57"/>
    <mergeCell ref="IG57:II57"/>
    <mergeCell ref="IJ57:IL57"/>
    <mergeCell ref="IM57:IO57"/>
    <mergeCell ref="IQ57:IS57"/>
    <mergeCell ref="IT57:IZ57"/>
    <mergeCell ref="HH57:HJ57"/>
    <mergeCell ref="HK57:HM57"/>
    <mergeCell ref="HN57:HP57"/>
    <mergeCell ref="HR57:HT57"/>
    <mergeCell ref="HU57:IA57"/>
    <mergeCell ref="IB57:IC57"/>
    <mergeCell ref="FG57:FI57"/>
    <mergeCell ref="FJ57:FL57"/>
    <mergeCell ref="FM57:FO57"/>
    <mergeCell ref="DY57:EE57"/>
    <mergeCell ref="EF57:EG57"/>
    <mergeCell ref="EH57:EJ57"/>
    <mergeCell ref="EK57:EM57"/>
    <mergeCell ref="EN57:EP57"/>
    <mergeCell ref="EQ57:ES57"/>
    <mergeCell ref="DG57:DH57"/>
    <mergeCell ref="DI57:DK57"/>
    <mergeCell ref="DL57:DN57"/>
    <mergeCell ref="DO57:DQ57"/>
    <mergeCell ref="DR57:DT57"/>
    <mergeCell ref="DV57:DX57"/>
    <mergeCell ref="CJ57:CL57"/>
    <mergeCell ref="CM57:CO57"/>
    <mergeCell ref="CP57:CR57"/>
    <mergeCell ref="CS57:CU57"/>
    <mergeCell ref="CW57:CY57"/>
    <mergeCell ref="CZ57:DF57"/>
    <mergeCell ref="BN57:BP57"/>
    <mergeCell ref="BQ57:BS57"/>
    <mergeCell ref="BT57:BV57"/>
    <mergeCell ref="BX57:BZ57"/>
    <mergeCell ref="CA57:CG57"/>
    <mergeCell ref="CH57:CI57"/>
    <mergeCell ref="AR57:AT57"/>
    <mergeCell ref="AU57:AW57"/>
    <mergeCell ref="AY57:BA57"/>
    <mergeCell ref="BB57:BH57"/>
    <mergeCell ref="BI57:BJ57"/>
    <mergeCell ref="BK57:BM57"/>
    <mergeCell ref="V57:X57"/>
    <mergeCell ref="Z57:AB57"/>
    <mergeCell ref="AC57:AI57"/>
    <mergeCell ref="AJ57:AK57"/>
    <mergeCell ref="AL57:AN57"/>
    <mergeCell ref="AO57:AQ57"/>
    <mergeCell ref="A57:C57"/>
    <mergeCell ref="D57:J57"/>
    <mergeCell ref="K57:L57"/>
    <mergeCell ref="M57:O57"/>
    <mergeCell ref="P57:R57"/>
    <mergeCell ref="S57:U57"/>
    <mergeCell ref="JS56:JY56"/>
    <mergeCell ref="JZ56:KA56"/>
    <mergeCell ref="KB56:KD56"/>
    <mergeCell ref="KE56:KG56"/>
    <mergeCell ref="KH56:KJ56"/>
    <mergeCell ref="KK56:KM56"/>
    <mergeCell ref="JA56:JB56"/>
    <mergeCell ref="JC56:JE56"/>
    <mergeCell ref="JF56:JH56"/>
    <mergeCell ref="JI56:JK56"/>
    <mergeCell ref="JL56:JN56"/>
    <mergeCell ref="JP56:JR56"/>
    <mergeCell ref="ID56:IF56"/>
    <mergeCell ref="IG56:II56"/>
    <mergeCell ref="IJ56:IL56"/>
    <mergeCell ref="IM56:IO56"/>
    <mergeCell ref="IQ56:IS56"/>
    <mergeCell ref="IT56:IZ56"/>
    <mergeCell ref="HH56:HJ56"/>
    <mergeCell ref="HK56:HM56"/>
    <mergeCell ref="HN56:HP56"/>
    <mergeCell ref="HR56:HT56"/>
    <mergeCell ref="HU56:IA56"/>
    <mergeCell ref="IB56:IC56"/>
    <mergeCell ref="GL56:GN56"/>
    <mergeCell ref="GO56:GQ56"/>
    <mergeCell ref="GS56:GU56"/>
    <mergeCell ref="GV56:HB56"/>
    <mergeCell ref="HC56:HD56"/>
    <mergeCell ref="HE56:HG56"/>
    <mergeCell ref="FP56:FR56"/>
    <mergeCell ref="FT56:FV56"/>
    <mergeCell ref="FW56:GC56"/>
    <mergeCell ref="GD56:GE56"/>
    <mergeCell ref="GF56:GH56"/>
    <mergeCell ref="GI56:GK56"/>
    <mergeCell ref="EU56:EW56"/>
    <mergeCell ref="EX56:FD56"/>
    <mergeCell ref="FE56:FF56"/>
    <mergeCell ref="FG56:FI56"/>
    <mergeCell ref="FJ56:FL56"/>
    <mergeCell ref="FM56:FO56"/>
    <mergeCell ref="DY56:EE56"/>
    <mergeCell ref="EF56:EG56"/>
    <mergeCell ref="EH56:EJ56"/>
    <mergeCell ref="EK56:EM56"/>
    <mergeCell ref="EN56:EP56"/>
    <mergeCell ref="EQ56:ES56"/>
    <mergeCell ref="DG56:DH56"/>
    <mergeCell ref="DI56:DK56"/>
    <mergeCell ref="DL56:DN56"/>
    <mergeCell ref="DO56:DQ56"/>
    <mergeCell ref="DR56:DT56"/>
    <mergeCell ref="DV56:DX56"/>
    <mergeCell ref="CJ56:CL56"/>
    <mergeCell ref="CM56:CO56"/>
    <mergeCell ref="CP56:CR56"/>
    <mergeCell ref="CS56:CU56"/>
    <mergeCell ref="CW56:CY56"/>
    <mergeCell ref="CZ56:DF56"/>
    <mergeCell ref="BN56:BP56"/>
    <mergeCell ref="BQ56:BS56"/>
    <mergeCell ref="BT56:BV56"/>
    <mergeCell ref="BX56:BZ56"/>
    <mergeCell ref="CA56:CG56"/>
    <mergeCell ref="CH56:CI56"/>
    <mergeCell ref="AR56:AT56"/>
    <mergeCell ref="AU56:AW56"/>
    <mergeCell ref="AY56:BA56"/>
    <mergeCell ref="BB56:BH56"/>
    <mergeCell ref="BI56:BJ56"/>
    <mergeCell ref="BK56:BM56"/>
    <mergeCell ref="V56:X56"/>
    <mergeCell ref="Z56:AB56"/>
    <mergeCell ref="AC56:AI56"/>
    <mergeCell ref="AJ56:AK56"/>
    <mergeCell ref="AL56:AN56"/>
    <mergeCell ref="AO56:AQ56"/>
    <mergeCell ref="A56:C56"/>
    <mergeCell ref="D56:J56"/>
    <mergeCell ref="K56:L56"/>
    <mergeCell ref="M56:O56"/>
    <mergeCell ref="P56:R56"/>
    <mergeCell ref="S56:U56"/>
    <mergeCell ref="JS55:JY55"/>
    <mergeCell ref="JZ55:KA55"/>
    <mergeCell ref="KB55:KD55"/>
    <mergeCell ref="KE55:KG55"/>
    <mergeCell ref="KH55:KJ55"/>
    <mergeCell ref="KK55:KM55"/>
    <mergeCell ref="JA55:JB55"/>
    <mergeCell ref="JC55:JE55"/>
    <mergeCell ref="JF55:JH55"/>
    <mergeCell ref="JI55:JK55"/>
    <mergeCell ref="JL55:JN55"/>
    <mergeCell ref="JP55:JR55"/>
    <mergeCell ref="ID55:IF55"/>
    <mergeCell ref="IG55:II55"/>
    <mergeCell ref="IJ55:IL55"/>
    <mergeCell ref="IM55:IO55"/>
    <mergeCell ref="IQ55:IS55"/>
    <mergeCell ref="IT55:IZ55"/>
    <mergeCell ref="HH55:HJ55"/>
    <mergeCell ref="HK55:HM55"/>
    <mergeCell ref="HN55:HP55"/>
    <mergeCell ref="HR55:HT55"/>
    <mergeCell ref="HU55:IA55"/>
    <mergeCell ref="IB55:IC55"/>
    <mergeCell ref="GL55:GN55"/>
    <mergeCell ref="GO55:GQ55"/>
    <mergeCell ref="GS55:GU55"/>
    <mergeCell ref="GV55:HB55"/>
    <mergeCell ref="HC55:HD55"/>
    <mergeCell ref="HE55:HG55"/>
    <mergeCell ref="FP55:FR55"/>
    <mergeCell ref="FT55:FV55"/>
    <mergeCell ref="FW55:GC55"/>
    <mergeCell ref="GD55:GE55"/>
    <mergeCell ref="GF55:GH55"/>
    <mergeCell ref="GI55:GK55"/>
    <mergeCell ref="EU55:EW55"/>
    <mergeCell ref="EX55:FD55"/>
    <mergeCell ref="FE55:FF55"/>
    <mergeCell ref="FG55:FI55"/>
    <mergeCell ref="FJ55:FL55"/>
    <mergeCell ref="FM55:FO55"/>
    <mergeCell ref="DY55:EE55"/>
    <mergeCell ref="EF55:EG55"/>
    <mergeCell ref="EH55:EJ55"/>
    <mergeCell ref="EK55:EM55"/>
    <mergeCell ref="EN55:EP55"/>
    <mergeCell ref="EQ55:ES55"/>
    <mergeCell ref="DG55:DH55"/>
    <mergeCell ref="DI55:DK55"/>
    <mergeCell ref="DL55:DN55"/>
    <mergeCell ref="DO55:DQ55"/>
    <mergeCell ref="DR55:DT55"/>
    <mergeCell ref="DV55:DX55"/>
    <mergeCell ref="CJ55:CL55"/>
    <mergeCell ref="CM55:CO55"/>
    <mergeCell ref="CP55:CR55"/>
    <mergeCell ref="CS55:CU55"/>
    <mergeCell ref="CW55:CY55"/>
    <mergeCell ref="CZ55:DF55"/>
    <mergeCell ref="BN55:BP55"/>
    <mergeCell ref="BQ55:BS55"/>
    <mergeCell ref="BT55:BV55"/>
    <mergeCell ref="BX55:BZ55"/>
    <mergeCell ref="CA55:CG55"/>
    <mergeCell ref="CH55:CI55"/>
    <mergeCell ref="AR55:AT55"/>
    <mergeCell ref="AU55:AW55"/>
    <mergeCell ref="AY55:BA55"/>
    <mergeCell ref="BB55:BH55"/>
    <mergeCell ref="BI55:BJ55"/>
    <mergeCell ref="BK55:BM55"/>
    <mergeCell ref="V55:X55"/>
    <mergeCell ref="Z55:AB55"/>
    <mergeCell ref="AC55:AI55"/>
    <mergeCell ref="AJ55:AK55"/>
    <mergeCell ref="AL55:AN55"/>
    <mergeCell ref="AO55:AQ55"/>
    <mergeCell ref="A55:C55"/>
    <mergeCell ref="D55:J55"/>
    <mergeCell ref="K55:L55"/>
    <mergeCell ref="M55:O55"/>
    <mergeCell ref="P55:R55"/>
    <mergeCell ref="S55:U55"/>
    <mergeCell ref="JS54:JY54"/>
    <mergeCell ref="JZ54:KA54"/>
    <mergeCell ref="KB54:KD54"/>
    <mergeCell ref="KE54:KG54"/>
    <mergeCell ref="KH54:KJ54"/>
    <mergeCell ref="GL54:GN54"/>
    <mergeCell ref="GO54:GQ54"/>
    <mergeCell ref="GS54:GU54"/>
    <mergeCell ref="GV54:HB54"/>
    <mergeCell ref="HC54:HD54"/>
    <mergeCell ref="HE54:HG54"/>
    <mergeCell ref="FP54:FR54"/>
    <mergeCell ref="FT54:FV54"/>
    <mergeCell ref="FW54:GC54"/>
    <mergeCell ref="GD54:GE54"/>
    <mergeCell ref="GF54:GH54"/>
    <mergeCell ref="GI54:GK54"/>
    <mergeCell ref="EU54:EW54"/>
    <mergeCell ref="EX54:FD54"/>
    <mergeCell ref="FE54:FF54"/>
    <mergeCell ref="KK54:KM54"/>
    <mergeCell ref="JA54:JB54"/>
    <mergeCell ref="JC54:JE54"/>
    <mergeCell ref="JF54:JH54"/>
    <mergeCell ref="JI54:JK54"/>
    <mergeCell ref="JL54:JN54"/>
    <mergeCell ref="JP54:JR54"/>
    <mergeCell ref="ID54:IF54"/>
    <mergeCell ref="IG54:II54"/>
    <mergeCell ref="IJ54:IL54"/>
    <mergeCell ref="IM54:IO54"/>
    <mergeCell ref="IQ54:IS54"/>
    <mergeCell ref="IT54:IZ54"/>
    <mergeCell ref="HH54:HJ54"/>
    <mergeCell ref="HK54:HM54"/>
    <mergeCell ref="HN54:HP54"/>
    <mergeCell ref="HR54:HT54"/>
    <mergeCell ref="HU54:IA54"/>
    <mergeCell ref="IB54:IC54"/>
    <mergeCell ref="FG54:FI54"/>
    <mergeCell ref="FJ54:FL54"/>
    <mergeCell ref="FM54:FO54"/>
    <mergeCell ref="DY54:EE54"/>
    <mergeCell ref="EF54:EG54"/>
    <mergeCell ref="EH54:EJ54"/>
    <mergeCell ref="EK54:EM54"/>
    <mergeCell ref="EN54:EP54"/>
    <mergeCell ref="EQ54:ES54"/>
    <mergeCell ref="DG54:DH54"/>
    <mergeCell ref="DI54:DK54"/>
    <mergeCell ref="DL54:DN54"/>
    <mergeCell ref="DO54:DQ54"/>
    <mergeCell ref="DR54:DT54"/>
    <mergeCell ref="DV54:DX54"/>
    <mergeCell ref="CJ54:CL54"/>
    <mergeCell ref="CM54:CO54"/>
    <mergeCell ref="CP54:CR54"/>
    <mergeCell ref="CS54:CU54"/>
    <mergeCell ref="CW54:CY54"/>
    <mergeCell ref="CZ54:DF54"/>
    <mergeCell ref="BN54:BP54"/>
    <mergeCell ref="BQ54:BS54"/>
    <mergeCell ref="BT54:BV54"/>
    <mergeCell ref="BX54:BZ54"/>
    <mergeCell ref="CA54:CG54"/>
    <mergeCell ref="CH54:CI54"/>
    <mergeCell ref="AR54:AT54"/>
    <mergeCell ref="AU54:AW54"/>
    <mergeCell ref="AY54:BA54"/>
    <mergeCell ref="BB54:BH54"/>
    <mergeCell ref="BI54:BJ54"/>
    <mergeCell ref="BK54:BM54"/>
    <mergeCell ref="V54:X54"/>
    <mergeCell ref="Z54:AB54"/>
    <mergeCell ref="AC54:AI54"/>
    <mergeCell ref="AJ54:AK54"/>
    <mergeCell ref="AL54:AN54"/>
    <mergeCell ref="AO54:AQ54"/>
    <mergeCell ref="A54:C54"/>
    <mergeCell ref="D54:J54"/>
    <mergeCell ref="K54:L54"/>
    <mergeCell ref="M54:O54"/>
    <mergeCell ref="P54:R54"/>
    <mergeCell ref="S54:U54"/>
    <mergeCell ref="JS53:JY53"/>
    <mergeCell ref="JZ53:KA53"/>
    <mergeCell ref="KB53:KD53"/>
    <mergeCell ref="KE53:KG53"/>
    <mergeCell ref="KH53:KJ53"/>
    <mergeCell ref="KK53:KM53"/>
    <mergeCell ref="JA53:JB53"/>
    <mergeCell ref="JC53:JE53"/>
    <mergeCell ref="JF53:JH53"/>
    <mergeCell ref="JI53:JK53"/>
    <mergeCell ref="JL53:JN53"/>
    <mergeCell ref="JP53:JR53"/>
    <mergeCell ref="ID53:IF53"/>
    <mergeCell ref="IG53:II53"/>
    <mergeCell ref="IJ53:IL53"/>
    <mergeCell ref="IM53:IO53"/>
    <mergeCell ref="IQ53:IS53"/>
    <mergeCell ref="IT53:IZ53"/>
    <mergeCell ref="HH53:HJ53"/>
    <mergeCell ref="HK53:HM53"/>
    <mergeCell ref="HN53:HP53"/>
    <mergeCell ref="HR53:HT53"/>
    <mergeCell ref="HU53:IA53"/>
    <mergeCell ref="IB53:IC53"/>
    <mergeCell ref="GL53:GN53"/>
    <mergeCell ref="GO53:GQ53"/>
    <mergeCell ref="GS53:GU53"/>
    <mergeCell ref="GV53:HB53"/>
    <mergeCell ref="HC53:HD53"/>
    <mergeCell ref="HE53:HG53"/>
    <mergeCell ref="FP53:FR53"/>
    <mergeCell ref="FT53:FV53"/>
    <mergeCell ref="FW53:GC53"/>
    <mergeCell ref="GD53:GE53"/>
    <mergeCell ref="GF53:GH53"/>
    <mergeCell ref="GI53:GK53"/>
    <mergeCell ref="EU53:EW53"/>
    <mergeCell ref="EX53:FD53"/>
    <mergeCell ref="FE53:FF53"/>
    <mergeCell ref="FG53:FI53"/>
    <mergeCell ref="FJ53:FL53"/>
    <mergeCell ref="FM53:FO53"/>
    <mergeCell ref="DY53:EE53"/>
    <mergeCell ref="EF53:EG53"/>
    <mergeCell ref="EH53:EJ53"/>
    <mergeCell ref="EK53:EM53"/>
    <mergeCell ref="EN53:EP53"/>
    <mergeCell ref="EQ53:ES53"/>
    <mergeCell ref="DG53:DH53"/>
    <mergeCell ref="DI53:DK53"/>
    <mergeCell ref="DL53:DN53"/>
    <mergeCell ref="DO53:DQ53"/>
    <mergeCell ref="DR53:DT53"/>
    <mergeCell ref="DV53:DX53"/>
    <mergeCell ref="CJ53:CL53"/>
    <mergeCell ref="CM53:CO53"/>
    <mergeCell ref="CP53:CR53"/>
    <mergeCell ref="CS53:CU53"/>
    <mergeCell ref="CW53:CY53"/>
    <mergeCell ref="CZ53:DF53"/>
    <mergeCell ref="BN53:BP53"/>
    <mergeCell ref="BQ53:BS53"/>
    <mergeCell ref="BT53:BV53"/>
    <mergeCell ref="BX53:BZ53"/>
    <mergeCell ref="CA53:CG53"/>
    <mergeCell ref="CH53:CI53"/>
    <mergeCell ref="AR53:AT53"/>
    <mergeCell ref="AU53:AW53"/>
    <mergeCell ref="AY53:BA53"/>
    <mergeCell ref="BB53:BH53"/>
    <mergeCell ref="BI53:BJ53"/>
    <mergeCell ref="BK53:BM53"/>
    <mergeCell ref="V53:X53"/>
    <mergeCell ref="Z53:AB53"/>
    <mergeCell ref="AC53:AI53"/>
    <mergeCell ref="AJ53:AK53"/>
    <mergeCell ref="AL53:AN53"/>
    <mergeCell ref="AO53:AQ53"/>
    <mergeCell ref="A53:C53"/>
    <mergeCell ref="D53:J53"/>
    <mergeCell ref="K53:L53"/>
    <mergeCell ref="M53:O53"/>
    <mergeCell ref="P53:R53"/>
    <mergeCell ref="S53:U53"/>
    <mergeCell ref="JS52:JY52"/>
    <mergeCell ref="JZ52:KA52"/>
    <mergeCell ref="KB52:KD52"/>
    <mergeCell ref="KE52:KG52"/>
    <mergeCell ref="KH52:KJ52"/>
    <mergeCell ref="KK52:KM52"/>
    <mergeCell ref="JA52:JB52"/>
    <mergeCell ref="JC52:JE52"/>
    <mergeCell ref="JF52:JH52"/>
    <mergeCell ref="JI52:JK52"/>
    <mergeCell ref="JL52:JN52"/>
    <mergeCell ref="JP52:JR52"/>
    <mergeCell ref="ID52:IF52"/>
    <mergeCell ref="IG52:II52"/>
    <mergeCell ref="IJ52:IL52"/>
    <mergeCell ref="IM52:IO52"/>
    <mergeCell ref="IQ52:IS52"/>
    <mergeCell ref="IT52:IZ52"/>
    <mergeCell ref="HH52:HJ52"/>
    <mergeCell ref="HK52:HM52"/>
    <mergeCell ref="HN52:HP52"/>
    <mergeCell ref="HR52:HT52"/>
    <mergeCell ref="HU52:IA52"/>
    <mergeCell ref="IB52:IC52"/>
    <mergeCell ref="GL52:GN52"/>
    <mergeCell ref="GO52:GQ52"/>
    <mergeCell ref="GS52:GU52"/>
    <mergeCell ref="GV52:HB52"/>
    <mergeCell ref="HC52:HD52"/>
    <mergeCell ref="HE52:HG52"/>
    <mergeCell ref="FP52:FR52"/>
    <mergeCell ref="FT52:FV52"/>
    <mergeCell ref="FW52:GC52"/>
    <mergeCell ref="GD52:GE52"/>
    <mergeCell ref="GF52:GH52"/>
    <mergeCell ref="GI52:GK52"/>
    <mergeCell ref="EU52:EW52"/>
    <mergeCell ref="EX52:FD52"/>
    <mergeCell ref="FE52:FF52"/>
    <mergeCell ref="FG52:FI52"/>
    <mergeCell ref="FJ52:FL52"/>
    <mergeCell ref="FM52:FO52"/>
    <mergeCell ref="DY52:EE52"/>
    <mergeCell ref="EF52:EG52"/>
    <mergeCell ref="EH52:EJ52"/>
    <mergeCell ref="EK52:EM52"/>
    <mergeCell ref="EN52:EP52"/>
    <mergeCell ref="EQ52:ES52"/>
    <mergeCell ref="DG52:DH52"/>
    <mergeCell ref="DI52:DK52"/>
    <mergeCell ref="DL52:DN52"/>
    <mergeCell ref="DO52:DQ52"/>
    <mergeCell ref="DR52:DT52"/>
    <mergeCell ref="DV52:DX52"/>
    <mergeCell ref="CJ52:CL52"/>
    <mergeCell ref="CM52:CO52"/>
    <mergeCell ref="CP52:CR52"/>
    <mergeCell ref="CS52:CU52"/>
    <mergeCell ref="CW52:CY52"/>
    <mergeCell ref="CZ52:DF52"/>
    <mergeCell ref="BN52:BP52"/>
    <mergeCell ref="BQ52:BS52"/>
    <mergeCell ref="BT52:BV52"/>
    <mergeCell ref="BX52:BZ52"/>
    <mergeCell ref="CA52:CG52"/>
    <mergeCell ref="CH52:CI52"/>
    <mergeCell ref="AR52:AT52"/>
    <mergeCell ref="AU52:AW52"/>
    <mergeCell ref="AY52:BA52"/>
    <mergeCell ref="BB52:BH52"/>
    <mergeCell ref="BI52:BJ52"/>
    <mergeCell ref="BK52:BM52"/>
    <mergeCell ref="V52:X52"/>
    <mergeCell ref="Z52:AB52"/>
    <mergeCell ref="AC52:AI52"/>
    <mergeCell ref="AJ52:AK52"/>
    <mergeCell ref="AL52:AN52"/>
    <mergeCell ref="AO52:AQ52"/>
    <mergeCell ref="A52:C52"/>
    <mergeCell ref="D52:J52"/>
    <mergeCell ref="K52:L52"/>
    <mergeCell ref="M52:O52"/>
    <mergeCell ref="P52:R52"/>
    <mergeCell ref="S52:U52"/>
    <mergeCell ref="JS51:JY51"/>
    <mergeCell ref="JZ51:KA51"/>
    <mergeCell ref="KB51:KD51"/>
    <mergeCell ref="KE51:KG51"/>
    <mergeCell ref="KH51:KJ51"/>
    <mergeCell ref="GL51:GN51"/>
    <mergeCell ref="GO51:GQ51"/>
    <mergeCell ref="GS51:GU51"/>
    <mergeCell ref="GV51:HB51"/>
    <mergeCell ref="HC51:HD51"/>
    <mergeCell ref="HE51:HG51"/>
    <mergeCell ref="FP51:FR51"/>
    <mergeCell ref="FT51:FV51"/>
    <mergeCell ref="FW51:GC51"/>
    <mergeCell ref="GD51:GE51"/>
    <mergeCell ref="GF51:GH51"/>
    <mergeCell ref="GI51:GK51"/>
    <mergeCell ref="EU51:EW51"/>
    <mergeCell ref="EX51:FD51"/>
    <mergeCell ref="FE51:FF51"/>
    <mergeCell ref="KK51:KM51"/>
    <mergeCell ref="JA51:JB51"/>
    <mergeCell ref="JC51:JE51"/>
    <mergeCell ref="JF51:JH51"/>
    <mergeCell ref="JI51:JK51"/>
    <mergeCell ref="JL51:JN51"/>
    <mergeCell ref="JP51:JR51"/>
    <mergeCell ref="ID51:IF51"/>
    <mergeCell ref="IG51:II51"/>
    <mergeCell ref="IJ51:IL51"/>
    <mergeCell ref="IM51:IO51"/>
    <mergeCell ref="IQ51:IS51"/>
    <mergeCell ref="IT51:IZ51"/>
    <mergeCell ref="HH51:HJ51"/>
    <mergeCell ref="HK51:HM51"/>
    <mergeCell ref="HN51:HP51"/>
    <mergeCell ref="HR51:HT51"/>
    <mergeCell ref="HU51:IA51"/>
    <mergeCell ref="IB51:IC51"/>
    <mergeCell ref="FG51:FI51"/>
    <mergeCell ref="FJ51:FL51"/>
    <mergeCell ref="FM51:FO51"/>
    <mergeCell ref="DY51:EE51"/>
    <mergeCell ref="EF51:EG51"/>
    <mergeCell ref="EH51:EJ51"/>
    <mergeCell ref="EK51:EM51"/>
    <mergeCell ref="EN51:EP51"/>
    <mergeCell ref="EQ51:ES51"/>
    <mergeCell ref="DG51:DH51"/>
    <mergeCell ref="DI51:DK51"/>
    <mergeCell ref="DL51:DN51"/>
    <mergeCell ref="DO51:DQ51"/>
    <mergeCell ref="DR51:DT51"/>
    <mergeCell ref="DV51:DX51"/>
    <mergeCell ref="CJ51:CL51"/>
    <mergeCell ref="CM51:CO51"/>
    <mergeCell ref="CP51:CR51"/>
    <mergeCell ref="CS51:CU51"/>
    <mergeCell ref="CW51:CY51"/>
    <mergeCell ref="CZ51:DF51"/>
    <mergeCell ref="BN51:BP51"/>
    <mergeCell ref="BQ51:BS51"/>
    <mergeCell ref="BT51:BV51"/>
    <mergeCell ref="BX51:BZ51"/>
    <mergeCell ref="CA51:CG51"/>
    <mergeCell ref="CH51:CI51"/>
    <mergeCell ref="AR51:AT51"/>
    <mergeCell ref="AU51:AW51"/>
    <mergeCell ref="AY51:BA51"/>
    <mergeCell ref="BB51:BH51"/>
    <mergeCell ref="BI51:BJ51"/>
    <mergeCell ref="BK51:BM51"/>
    <mergeCell ref="V51:X51"/>
    <mergeCell ref="Z51:AB51"/>
    <mergeCell ref="AC51:AI51"/>
    <mergeCell ref="AJ51:AK51"/>
    <mergeCell ref="AL51:AN51"/>
    <mergeCell ref="AO51:AQ51"/>
    <mergeCell ref="A51:C51"/>
    <mergeCell ref="D51:J51"/>
    <mergeCell ref="K51:L51"/>
    <mergeCell ref="M51:O51"/>
    <mergeCell ref="P51:R51"/>
    <mergeCell ref="S51:U51"/>
    <mergeCell ref="JS50:JY50"/>
    <mergeCell ref="JZ50:KA50"/>
    <mergeCell ref="KB50:KD50"/>
    <mergeCell ref="KE50:KG50"/>
    <mergeCell ref="KH50:KJ50"/>
    <mergeCell ref="KK50:KM50"/>
    <mergeCell ref="JA50:JB50"/>
    <mergeCell ref="JC50:JE50"/>
    <mergeCell ref="JF50:JH50"/>
    <mergeCell ref="JI50:JK50"/>
    <mergeCell ref="JL50:JN50"/>
    <mergeCell ref="JP50:JR50"/>
    <mergeCell ref="ID50:IF50"/>
    <mergeCell ref="IG50:II50"/>
    <mergeCell ref="IJ50:IL50"/>
    <mergeCell ref="IM50:IO50"/>
    <mergeCell ref="IQ50:IS50"/>
    <mergeCell ref="IT50:IZ50"/>
    <mergeCell ref="HH50:HJ50"/>
    <mergeCell ref="HK50:HM50"/>
    <mergeCell ref="HN50:HP50"/>
    <mergeCell ref="HR50:HT50"/>
    <mergeCell ref="HU50:IA50"/>
    <mergeCell ref="IB50:IC50"/>
    <mergeCell ref="GL50:GN50"/>
    <mergeCell ref="GO50:GQ50"/>
    <mergeCell ref="GS50:GU50"/>
    <mergeCell ref="GV50:HB50"/>
    <mergeCell ref="HC50:HD50"/>
    <mergeCell ref="HE50:HG50"/>
    <mergeCell ref="FP50:FR50"/>
    <mergeCell ref="FT50:FV50"/>
    <mergeCell ref="FW50:GC50"/>
    <mergeCell ref="GD50:GE50"/>
    <mergeCell ref="GF50:GH50"/>
    <mergeCell ref="GI50:GK50"/>
    <mergeCell ref="EU50:EW50"/>
    <mergeCell ref="EX50:FD50"/>
    <mergeCell ref="FE50:FF50"/>
    <mergeCell ref="FG50:FI50"/>
    <mergeCell ref="FJ50:FL50"/>
    <mergeCell ref="FM50:FO50"/>
    <mergeCell ref="DY50:EE50"/>
    <mergeCell ref="EF50:EG50"/>
    <mergeCell ref="EH50:EJ50"/>
    <mergeCell ref="EK50:EM50"/>
    <mergeCell ref="EN50:EP50"/>
    <mergeCell ref="EQ50:ES50"/>
    <mergeCell ref="DG50:DH50"/>
    <mergeCell ref="DI50:DK50"/>
    <mergeCell ref="DL50:DN50"/>
    <mergeCell ref="DO50:DQ50"/>
    <mergeCell ref="DR50:DT50"/>
    <mergeCell ref="DV50:DX50"/>
    <mergeCell ref="CJ50:CL50"/>
    <mergeCell ref="CM50:CO50"/>
    <mergeCell ref="CP50:CR50"/>
    <mergeCell ref="CS50:CU50"/>
    <mergeCell ref="CW50:CY50"/>
    <mergeCell ref="CZ50:DF50"/>
    <mergeCell ref="BN50:BP50"/>
    <mergeCell ref="BQ50:BS50"/>
    <mergeCell ref="BT50:BV50"/>
    <mergeCell ref="BX50:BZ50"/>
    <mergeCell ref="CA50:CG50"/>
    <mergeCell ref="CH50:CI50"/>
    <mergeCell ref="AR50:AT50"/>
    <mergeCell ref="AU50:AW50"/>
    <mergeCell ref="AY50:BA50"/>
    <mergeCell ref="BB50:BH50"/>
    <mergeCell ref="BI50:BJ50"/>
    <mergeCell ref="BK50:BM50"/>
    <mergeCell ref="V50:X50"/>
    <mergeCell ref="Z50:AB50"/>
    <mergeCell ref="AC50:AI50"/>
    <mergeCell ref="AJ50:AK50"/>
    <mergeCell ref="AL50:AN50"/>
    <mergeCell ref="AO50:AQ50"/>
    <mergeCell ref="A50:C50"/>
    <mergeCell ref="D50:J50"/>
    <mergeCell ref="K50:L50"/>
    <mergeCell ref="M50:O50"/>
    <mergeCell ref="P50:R50"/>
    <mergeCell ref="S50:U50"/>
    <mergeCell ref="JS49:JY49"/>
    <mergeCell ref="JZ49:KA49"/>
    <mergeCell ref="KB49:KD49"/>
    <mergeCell ref="KE49:KG49"/>
    <mergeCell ref="KH49:KJ49"/>
    <mergeCell ref="KK49:KM49"/>
    <mergeCell ref="JA49:JB49"/>
    <mergeCell ref="JC49:JE49"/>
    <mergeCell ref="JF49:JH49"/>
    <mergeCell ref="JI49:JK49"/>
    <mergeCell ref="JL49:JN49"/>
    <mergeCell ref="JP49:JR49"/>
    <mergeCell ref="ID49:IF49"/>
    <mergeCell ref="IG49:II49"/>
    <mergeCell ref="IJ49:IL49"/>
    <mergeCell ref="IM49:IO49"/>
    <mergeCell ref="IQ49:IS49"/>
    <mergeCell ref="IT49:IZ49"/>
    <mergeCell ref="HH49:HJ49"/>
    <mergeCell ref="HK49:HM49"/>
    <mergeCell ref="HN49:HP49"/>
    <mergeCell ref="HR49:HT49"/>
    <mergeCell ref="HU49:IA49"/>
    <mergeCell ref="IB49:IC49"/>
    <mergeCell ref="GL49:GN49"/>
    <mergeCell ref="GO49:GQ49"/>
    <mergeCell ref="GS49:GU49"/>
    <mergeCell ref="GV49:HB49"/>
    <mergeCell ref="HC49:HD49"/>
    <mergeCell ref="HE49:HG49"/>
    <mergeCell ref="FP49:FR49"/>
    <mergeCell ref="FT49:FV49"/>
    <mergeCell ref="FW49:GC49"/>
    <mergeCell ref="GD49:GE49"/>
    <mergeCell ref="GF49:GH49"/>
    <mergeCell ref="GI49:GK49"/>
    <mergeCell ref="EU49:EW49"/>
    <mergeCell ref="EX49:FD49"/>
    <mergeCell ref="FE49:FF49"/>
    <mergeCell ref="FG49:FI49"/>
    <mergeCell ref="FJ49:FL49"/>
    <mergeCell ref="FM49:FO49"/>
    <mergeCell ref="DY49:EE49"/>
    <mergeCell ref="EF49:EG49"/>
    <mergeCell ref="EH49:EJ49"/>
    <mergeCell ref="EK49:EM49"/>
    <mergeCell ref="EN49:EP49"/>
    <mergeCell ref="EQ49:ES49"/>
    <mergeCell ref="DG49:DH49"/>
    <mergeCell ref="DI49:DK49"/>
    <mergeCell ref="DL49:DN49"/>
    <mergeCell ref="DO49:DQ49"/>
    <mergeCell ref="DR49:DT49"/>
    <mergeCell ref="DV49:DX49"/>
    <mergeCell ref="CJ49:CL49"/>
    <mergeCell ref="CM49:CO49"/>
    <mergeCell ref="CP49:CR49"/>
    <mergeCell ref="CS49:CU49"/>
    <mergeCell ref="CW49:CY49"/>
    <mergeCell ref="CZ49:DF49"/>
    <mergeCell ref="BN49:BP49"/>
    <mergeCell ref="BQ49:BS49"/>
    <mergeCell ref="BT49:BV49"/>
    <mergeCell ref="BX49:BZ49"/>
    <mergeCell ref="CA49:CG49"/>
    <mergeCell ref="CH49:CI49"/>
    <mergeCell ref="AR49:AT49"/>
    <mergeCell ref="AU49:AW49"/>
    <mergeCell ref="AY49:BA49"/>
    <mergeCell ref="BB49:BH49"/>
    <mergeCell ref="BI49:BJ49"/>
    <mergeCell ref="BK49:BM49"/>
    <mergeCell ref="V49:X49"/>
    <mergeCell ref="Z49:AB49"/>
    <mergeCell ref="AC49:AI49"/>
    <mergeCell ref="AJ49:AK49"/>
    <mergeCell ref="AL49:AN49"/>
    <mergeCell ref="AO49:AQ49"/>
    <mergeCell ref="A49:C49"/>
    <mergeCell ref="D49:J49"/>
    <mergeCell ref="K49:L49"/>
    <mergeCell ref="M49:O49"/>
    <mergeCell ref="P49:R49"/>
    <mergeCell ref="S49:U49"/>
    <mergeCell ref="JS48:JY48"/>
    <mergeCell ref="JZ48:KA48"/>
    <mergeCell ref="KB48:KD48"/>
    <mergeCell ref="KE48:KG48"/>
    <mergeCell ref="KH48:KJ48"/>
    <mergeCell ref="GL48:GN48"/>
    <mergeCell ref="GO48:GQ48"/>
    <mergeCell ref="GS48:GU48"/>
    <mergeCell ref="GV48:HB48"/>
    <mergeCell ref="HC48:HD48"/>
    <mergeCell ref="HE48:HG48"/>
    <mergeCell ref="FP48:FR48"/>
    <mergeCell ref="FT48:FV48"/>
    <mergeCell ref="FW48:GC48"/>
    <mergeCell ref="GD48:GE48"/>
    <mergeCell ref="GF48:GH48"/>
    <mergeCell ref="GI48:GK48"/>
    <mergeCell ref="EU48:EW48"/>
    <mergeCell ref="EX48:FD48"/>
    <mergeCell ref="FE48:FF48"/>
    <mergeCell ref="KK48:KM48"/>
    <mergeCell ref="JA48:JB48"/>
    <mergeCell ref="JC48:JE48"/>
    <mergeCell ref="JF48:JH48"/>
    <mergeCell ref="JI48:JK48"/>
    <mergeCell ref="JL48:JN48"/>
    <mergeCell ref="JP48:JR48"/>
    <mergeCell ref="ID48:IF48"/>
    <mergeCell ref="IG48:II48"/>
    <mergeCell ref="IJ48:IL48"/>
    <mergeCell ref="IM48:IO48"/>
    <mergeCell ref="IQ48:IS48"/>
    <mergeCell ref="IT48:IZ48"/>
    <mergeCell ref="HH48:HJ48"/>
    <mergeCell ref="HK48:HM48"/>
    <mergeCell ref="HN48:HP48"/>
    <mergeCell ref="HR48:HT48"/>
    <mergeCell ref="HU48:IA48"/>
    <mergeCell ref="IB48:IC48"/>
    <mergeCell ref="FG48:FI48"/>
    <mergeCell ref="FJ48:FL48"/>
    <mergeCell ref="FM48:FO48"/>
    <mergeCell ref="DY48:EE48"/>
    <mergeCell ref="EF48:EG48"/>
    <mergeCell ref="EH48:EJ48"/>
    <mergeCell ref="EK48:EM48"/>
    <mergeCell ref="EN48:EP48"/>
    <mergeCell ref="EQ48:ES48"/>
    <mergeCell ref="DG48:DH48"/>
    <mergeCell ref="DI48:DK48"/>
    <mergeCell ref="DL48:DN48"/>
    <mergeCell ref="DO48:DQ48"/>
    <mergeCell ref="DR48:DT48"/>
    <mergeCell ref="DV48:DX48"/>
    <mergeCell ref="CJ48:CL48"/>
    <mergeCell ref="CM48:CO48"/>
    <mergeCell ref="CP48:CR48"/>
    <mergeCell ref="CS48:CU48"/>
    <mergeCell ref="CW48:CY48"/>
    <mergeCell ref="CZ48:DF48"/>
    <mergeCell ref="BN48:BP48"/>
    <mergeCell ref="BQ48:BS48"/>
    <mergeCell ref="BT48:BV48"/>
    <mergeCell ref="BX48:BZ48"/>
    <mergeCell ref="CA48:CG48"/>
    <mergeCell ref="CH48:CI48"/>
    <mergeCell ref="AR48:AT48"/>
    <mergeCell ref="AU48:AW48"/>
    <mergeCell ref="AY48:BA48"/>
    <mergeCell ref="BB48:BH48"/>
    <mergeCell ref="BI48:BJ48"/>
    <mergeCell ref="BK48:BM48"/>
    <mergeCell ref="V48:X48"/>
    <mergeCell ref="Z48:AB48"/>
    <mergeCell ref="AC48:AI48"/>
    <mergeCell ref="AJ48:AK48"/>
    <mergeCell ref="AL48:AN48"/>
    <mergeCell ref="AO48:AQ48"/>
    <mergeCell ref="A48:C48"/>
    <mergeCell ref="D48:J48"/>
    <mergeCell ref="K48:L48"/>
    <mergeCell ref="M48:O48"/>
    <mergeCell ref="P48:R48"/>
    <mergeCell ref="S48:U48"/>
    <mergeCell ref="JS47:JY47"/>
    <mergeCell ref="JZ47:KA47"/>
    <mergeCell ref="KB47:KD47"/>
    <mergeCell ref="KE47:KG47"/>
    <mergeCell ref="KH47:KJ47"/>
    <mergeCell ref="KK47:KM47"/>
    <mergeCell ref="JA47:JB47"/>
    <mergeCell ref="JC47:JE47"/>
    <mergeCell ref="JF47:JH47"/>
    <mergeCell ref="JI47:JK47"/>
    <mergeCell ref="JL47:JN47"/>
    <mergeCell ref="JP47:JR47"/>
    <mergeCell ref="ID47:IF47"/>
    <mergeCell ref="IG47:II47"/>
    <mergeCell ref="IJ47:IL47"/>
    <mergeCell ref="IM47:IO47"/>
    <mergeCell ref="IQ47:IS47"/>
    <mergeCell ref="IT47:IZ47"/>
    <mergeCell ref="HH47:HJ47"/>
    <mergeCell ref="HK47:HM47"/>
    <mergeCell ref="HN47:HP47"/>
    <mergeCell ref="HR47:HT47"/>
    <mergeCell ref="HU47:IA47"/>
    <mergeCell ref="IB47:IC47"/>
    <mergeCell ref="GL47:GN47"/>
    <mergeCell ref="GO47:GQ47"/>
    <mergeCell ref="GS47:GU47"/>
    <mergeCell ref="GV47:HB47"/>
    <mergeCell ref="HC47:HD47"/>
    <mergeCell ref="HE47:HG47"/>
    <mergeCell ref="FP47:FR47"/>
    <mergeCell ref="FT47:FV47"/>
    <mergeCell ref="FW47:GC47"/>
    <mergeCell ref="GD47:GE47"/>
    <mergeCell ref="GF47:GH47"/>
    <mergeCell ref="GI47:GK47"/>
    <mergeCell ref="EU47:EW47"/>
    <mergeCell ref="EX47:FD47"/>
    <mergeCell ref="FE47:FF47"/>
    <mergeCell ref="FG47:FI47"/>
    <mergeCell ref="FJ47:FL47"/>
    <mergeCell ref="FM47:FO47"/>
    <mergeCell ref="DY47:EE47"/>
    <mergeCell ref="EF47:EG47"/>
    <mergeCell ref="EH47:EJ47"/>
    <mergeCell ref="EK47:EM47"/>
    <mergeCell ref="EN47:EP47"/>
    <mergeCell ref="EQ47:ES47"/>
    <mergeCell ref="DG47:DH47"/>
    <mergeCell ref="DI47:DK47"/>
    <mergeCell ref="DL47:DN47"/>
    <mergeCell ref="DO47:DQ47"/>
    <mergeCell ref="DR47:DT47"/>
    <mergeCell ref="DV47:DX47"/>
    <mergeCell ref="CJ47:CL47"/>
    <mergeCell ref="CM47:CO47"/>
    <mergeCell ref="CP47:CR47"/>
    <mergeCell ref="CS47:CU47"/>
    <mergeCell ref="CW47:CY47"/>
    <mergeCell ref="CZ47:DF47"/>
    <mergeCell ref="BN47:BP47"/>
    <mergeCell ref="BQ47:BS47"/>
    <mergeCell ref="BT47:BV47"/>
    <mergeCell ref="BX47:BZ47"/>
    <mergeCell ref="CA47:CG47"/>
    <mergeCell ref="CH47:CI47"/>
    <mergeCell ref="AR47:AT47"/>
    <mergeCell ref="AU47:AW47"/>
    <mergeCell ref="AY47:BA47"/>
    <mergeCell ref="BB47:BH47"/>
    <mergeCell ref="BI47:BJ47"/>
    <mergeCell ref="BK47:BM47"/>
    <mergeCell ref="V47:X47"/>
    <mergeCell ref="Z47:AB47"/>
    <mergeCell ref="AC47:AI47"/>
    <mergeCell ref="AJ47:AK47"/>
    <mergeCell ref="AL47:AN47"/>
    <mergeCell ref="AO47:AQ47"/>
    <mergeCell ref="A47:C47"/>
    <mergeCell ref="D47:J47"/>
    <mergeCell ref="K47:L47"/>
    <mergeCell ref="M47:O47"/>
    <mergeCell ref="P47:R47"/>
    <mergeCell ref="S47:U47"/>
    <mergeCell ref="JS46:JY46"/>
    <mergeCell ref="JZ46:KA46"/>
    <mergeCell ref="KB46:KD46"/>
    <mergeCell ref="KE46:KG46"/>
    <mergeCell ref="KH46:KJ46"/>
    <mergeCell ref="KK46:KM46"/>
    <mergeCell ref="JA46:JB46"/>
    <mergeCell ref="JC46:JE46"/>
    <mergeCell ref="JF46:JH46"/>
    <mergeCell ref="JI46:JK46"/>
    <mergeCell ref="JL46:JN46"/>
    <mergeCell ref="JP46:JR46"/>
    <mergeCell ref="ID46:IF46"/>
    <mergeCell ref="IG46:II46"/>
    <mergeCell ref="IJ46:IL46"/>
    <mergeCell ref="IM46:IO46"/>
    <mergeCell ref="IQ46:IS46"/>
    <mergeCell ref="IT46:IZ46"/>
    <mergeCell ref="HH46:HJ46"/>
    <mergeCell ref="HK46:HM46"/>
    <mergeCell ref="HN46:HP46"/>
    <mergeCell ref="HR46:HT46"/>
    <mergeCell ref="HU46:IA46"/>
    <mergeCell ref="IB46:IC46"/>
    <mergeCell ref="GL46:GN46"/>
    <mergeCell ref="GO46:GQ46"/>
    <mergeCell ref="GS46:GU46"/>
    <mergeCell ref="GV46:HB46"/>
    <mergeCell ref="HC46:HD46"/>
    <mergeCell ref="HE46:HG46"/>
    <mergeCell ref="FP46:FR46"/>
    <mergeCell ref="FT46:FV46"/>
    <mergeCell ref="FW46:GC46"/>
    <mergeCell ref="GD46:GE46"/>
    <mergeCell ref="GF46:GH46"/>
    <mergeCell ref="GI46:GK46"/>
    <mergeCell ref="EU46:EW46"/>
    <mergeCell ref="EX46:FD46"/>
    <mergeCell ref="FE46:FF46"/>
    <mergeCell ref="FG46:FI46"/>
    <mergeCell ref="FJ46:FL46"/>
    <mergeCell ref="FM46:FO46"/>
    <mergeCell ref="DY46:EE46"/>
    <mergeCell ref="EF46:EG46"/>
    <mergeCell ref="EH46:EJ46"/>
    <mergeCell ref="EK46:EM46"/>
    <mergeCell ref="EN46:EP46"/>
    <mergeCell ref="EQ46:ES46"/>
    <mergeCell ref="DG46:DH46"/>
    <mergeCell ref="DI46:DK46"/>
    <mergeCell ref="DL46:DN46"/>
    <mergeCell ref="DO46:DQ46"/>
    <mergeCell ref="DR46:DT46"/>
    <mergeCell ref="DV46:DX46"/>
    <mergeCell ref="CJ46:CL46"/>
    <mergeCell ref="CM46:CO46"/>
    <mergeCell ref="CP46:CR46"/>
    <mergeCell ref="CS46:CU46"/>
    <mergeCell ref="CW46:CY46"/>
    <mergeCell ref="CZ46:DF46"/>
    <mergeCell ref="BN46:BP46"/>
    <mergeCell ref="BQ46:BS46"/>
    <mergeCell ref="BT46:BV46"/>
    <mergeCell ref="BX46:BZ46"/>
    <mergeCell ref="CA46:CG46"/>
    <mergeCell ref="CH46:CI46"/>
    <mergeCell ref="AR46:AT46"/>
    <mergeCell ref="AU46:AW46"/>
    <mergeCell ref="AY46:BA46"/>
    <mergeCell ref="BB46:BH46"/>
    <mergeCell ref="BI46:BJ46"/>
    <mergeCell ref="BK46:BM46"/>
    <mergeCell ref="V46:X46"/>
    <mergeCell ref="Z46:AB46"/>
    <mergeCell ref="AC46:AI46"/>
    <mergeCell ref="AJ46:AK46"/>
    <mergeCell ref="AL46:AN46"/>
    <mergeCell ref="AO46:AQ46"/>
    <mergeCell ref="A46:C46"/>
    <mergeCell ref="D46:J46"/>
    <mergeCell ref="K46:L46"/>
    <mergeCell ref="M46:O46"/>
    <mergeCell ref="P46:R46"/>
    <mergeCell ref="S46:U46"/>
    <mergeCell ref="JS45:JY45"/>
    <mergeCell ref="JZ45:KA45"/>
    <mergeCell ref="KB45:KD45"/>
    <mergeCell ref="KE45:KG45"/>
    <mergeCell ref="KH45:KJ45"/>
    <mergeCell ref="GL45:GN45"/>
    <mergeCell ref="GO45:GQ45"/>
    <mergeCell ref="GS45:GU45"/>
    <mergeCell ref="GV45:HB45"/>
    <mergeCell ref="HC45:HD45"/>
    <mergeCell ref="HE45:HG45"/>
    <mergeCell ref="FP45:FR45"/>
    <mergeCell ref="FT45:FV45"/>
    <mergeCell ref="FW45:GC45"/>
    <mergeCell ref="GD45:GE45"/>
    <mergeCell ref="GF45:GH45"/>
    <mergeCell ref="GI45:GK45"/>
    <mergeCell ref="EU45:EW45"/>
    <mergeCell ref="EX45:FD45"/>
    <mergeCell ref="FE45:FF45"/>
    <mergeCell ref="KK45:KM45"/>
    <mergeCell ref="JA45:JB45"/>
    <mergeCell ref="JC45:JE45"/>
    <mergeCell ref="JF45:JH45"/>
    <mergeCell ref="JI45:JK45"/>
    <mergeCell ref="JL45:JN45"/>
    <mergeCell ref="JP45:JR45"/>
    <mergeCell ref="ID45:IF45"/>
    <mergeCell ref="IG45:II45"/>
    <mergeCell ref="IJ45:IL45"/>
    <mergeCell ref="IM45:IO45"/>
    <mergeCell ref="IQ45:IS45"/>
    <mergeCell ref="IT45:IZ45"/>
    <mergeCell ref="HH45:HJ45"/>
    <mergeCell ref="HK45:HM45"/>
    <mergeCell ref="HN45:HP45"/>
    <mergeCell ref="HR45:HT45"/>
    <mergeCell ref="HU45:IA45"/>
    <mergeCell ref="IB45:IC45"/>
    <mergeCell ref="FG45:FI45"/>
    <mergeCell ref="FJ45:FL45"/>
    <mergeCell ref="FM45:FO45"/>
    <mergeCell ref="DY45:EE45"/>
    <mergeCell ref="EF45:EG45"/>
    <mergeCell ref="EH45:EJ45"/>
    <mergeCell ref="EK45:EM45"/>
    <mergeCell ref="EN45:EP45"/>
    <mergeCell ref="EQ45:ES45"/>
    <mergeCell ref="DG45:DH45"/>
    <mergeCell ref="DI45:DK45"/>
    <mergeCell ref="DL45:DN45"/>
    <mergeCell ref="DO45:DQ45"/>
    <mergeCell ref="DR45:DT45"/>
    <mergeCell ref="DV45:DX45"/>
    <mergeCell ref="CJ45:CL45"/>
    <mergeCell ref="CM45:CO45"/>
    <mergeCell ref="CP45:CR45"/>
    <mergeCell ref="CS45:CU45"/>
    <mergeCell ref="CW45:CY45"/>
    <mergeCell ref="CZ45:DF45"/>
    <mergeCell ref="BN45:BP45"/>
    <mergeCell ref="BQ45:BS45"/>
    <mergeCell ref="BT45:BV45"/>
    <mergeCell ref="BX45:BZ45"/>
    <mergeCell ref="CA45:CG45"/>
    <mergeCell ref="CH45:CI45"/>
    <mergeCell ref="AR45:AT45"/>
    <mergeCell ref="AU45:AW45"/>
    <mergeCell ref="AY45:BA45"/>
    <mergeCell ref="BB45:BH45"/>
    <mergeCell ref="BI45:BJ45"/>
    <mergeCell ref="BK45:BM45"/>
    <mergeCell ref="V45:X45"/>
    <mergeCell ref="Z45:AB45"/>
    <mergeCell ref="AC45:AI45"/>
    <mergeCell ref="AJ45:AK45"/>
    <mergeCell ref="AL45:AN45"/>
    <mergeCell ref="AO45:AQ45"/>
    <mergeCell ref="A45:C45"/>
    <mergeCell ref="D45:J45"/>
    <mergeCell ref="K45:L45"/>
    <mergeCell ref="M45:O45"/>
    <mergeCell ref="P45:R45"/>
    <mergeCell ref="S45:U45"/>
    <mergeCell ref="JS44:JY44"/>
    <mergeCell ref="JZ44:KA44"/>
    <mergeCell ref="KB44:KD44"/>
    <mergeCell ref="KE44:KG44"/>
    <mergeCell ref="KH44:KJ44"/>
    <mergeCell ref="KK44:KM44"/>
    <mergeCell ref="JA44:JB44"/>
    <mergeCell ref="JC44:JE44"/>
    <mergeCell ref="JF44:JH44"/>
    <mergeCell ref="JI44:JK44"/>
    <mergeCell ref="JL44:JN44"/>
    <mergeCell ref="JP44:JR44"/>
    <mergeCell ref="ID44:IF44"/>
    <mergeCell ref="IG44:II44"/>
    <mergeCell ref="IJ44:IL44"/>
    <mergeCell ref="IM44:IO44"/>
    <mergeCell ref="IQ44:IS44"/>
    <mergeCell ref="IT44:IZ44"/>
    <mergeCell ref="HH44:HJ44"/>
    <mergeCell ref="HK44:HM44"/>
    <mergeCell ref="HN44:HP44"/>
    <mergeCell ref="HR44:HT44"/>
    <mergeCell ref="HU44:IA44"/>
    <mergeCell ref="IB44:IC44"/>
    <mergeCell ref="GL44:GN44"/>
    <mergeCell ref="GO44:GQ44"/>
    <mergeCell ref="GS44:GU44"/>
    <mergeCell ref="GV44:HB44"/>
    <mergeCell ref="HC44:HD44"/>
    <mergeCell ref="HE44:HG44"/>
    <mergeCell ref="FP44:FR44"/>
    <mergeCell ref="FT44:FV44"/>
    <mergeCell ref="FW44:GC44"/>
    <mergeCell ref="GD44:GE44"/>
    <mergeCell ref="GF44:GH44"/>
    <mergeCell ref="GI44:GK44"/>
    <mergeCell ref="EU44:EW44"/>
    <mergeCell ref="EX44:FD44"/>
    <mergeCell ref="FE44:FF44"/>
    <mergeCell ref="FG44:FI44"/>
    <mergeCell ref="FJ44:FL44"/>
    <mergeCell ref="FM44:FO44"/>
    <mergeCell ref="DY44:EE44"/>
    <mergeCell ref="EF44:EG44"/>
    <mergeCell ref="EH44:EJ44"/>
    <mergeCell ref="EK44:EM44"/>
    <mergeCell ref="EN44:EP44"/>
    <mergeCell ref="EQ44:ES44"/>
    <mergeCell ref="DG44:DH44"/>
    <mergeCell ref="DI44:DK44"/>
    <mergeCell ref="DL44:DN44"/>
    <mergeCell ref="DO44:DQ44"/>
    <mergeCell ref="DR44:DT44"/>
    <mergeCell ref="DV44:DX44"/>
    <mergeCell ref="CJ44:CL44"/>
    <mergeCell ref="CM44:CO44"/>
    <mergeCell ref="CP44:CR44"/>
    <mergeCell ref="CS44:CU44"/>
    <mergeCell ref="CW44:CY44"/>
    <mergeCell ref="CZ44:DF44"/>
    <mergeCell ref="BN44:BP44"/>
    <mergeCell ref="BQ44:BS44"/>
    <mergeCell ref="BT44:BV44"/>
    <mergeCell ref="BX44:BZ44"/>
    <mergeCell ref="CA44:CG44"/>
    <mergeCell ref="CH44:CI44"/>
    <mergeCell ref="AR44:AT44"/>
    <mergeCell ref="AU44:AW44"/>
    <mergeCell ref="AY44:BA44"/>
    <mergeCell ref="BB44:BH44"/>
    <mergeCell ref="BI44:BJ44"/>
    <mergeCell ref="BK44:BM44"/>
    <mergeCell ref="V44:X44"/>
    <mergeCell ref="Z44:AB44"/>
    <mergeCell ref="AC44:AI44"/>
    <mergeCell ref="AJ44:AK44"/>
    <mergeCell ref="AL44:AN44"/>
    <mergeCell ref="AO44:AQ44"/>
    <mergeCell ref="A44:C44"/>
    <mergeCell ref="D44:J44"/>
    <mergeCell ref="K44:L44"/>
    <mergeCell ref="M44:O44"/>
    <mergeCell ref="P44:R44"/>
    <mergeCell ref="S44:U44"/>
    <mergeCell ref="JS43:JY43"/>
    <mergeCell ref="JZ43:KA43"/>
    <mergeCell ref="KB43:KD43"/>
    <mergeCell ref="KE43:KG43"/>
    <mergeCell ref="KH43:KJ43"/>
    <mergeCell ref="KK43:KM43"/>
    <mergeCell ref="JA43:JB43"/>
    <mergeCell ref="JC43:JE43"/>
    <mergeCell ref="JF43:JH43"/>
    <mergeCell ref="JI43:JK43"/>
    <mergeCell ref="JL43:JN43"/>
    <mergeCell ref="JP43:JR43"/>
    <mergeCell ref="ID43:IF43"/>
    <mergeCell ref="IG43:II43"/>
    <mergeCell ref="IJ43:IL43"/>
    <mergeCell ref="IM43:IO43"/>
    <mergeCell ref="IQ43:IS43"/>
    <mergeCell ref="IT43:IZ43"/>
    <mergeCell ref="HH43:HJ43"/>
    <mergeCell ref="HK43:HM43"/>
    <mergeCell ref="HN43:HP43"/>
    <mergeCell ref="HR43:HT43"/>
    <mergeCell ref="HU43:IA43"/>
    <mergeCell ref="IB43:IC43"/>
    <mergeCell ref="GL43:GN43"/>
    <mergeCell ref="GO43:GQ43"/>
    <mergeCell ref="GS43:GU43"/>
    <mergeCell ref="GV43:HB43"/>
    <mergeCell ref="HC43:HD43"/>
    <mergeCell ref="HE43:HG43"/>
    <mergeCell ref="FP43:FR43"/>
    <mergeCell ref="FT43:FV43"/>
    <mergeCell ref="FW43:GC43"/>
    <mergeCell ref="GD43:GE43"/>
    <mergeCell ref="GF43:GH43"/>
    <mergeCell ref="GI43:GK43"/>
    <mergeCell ref="EU43:EW43"/>
    <mergeCell ref="EX43:FD43"/>
    <mergeCell ref="FE43:FF43"/>
    <mergeCell ref="FG43:FI43"/>
    <mergeCell ref="FJ43:FL43"/>
    <mergeCell ref="FM43:FO43"/>
    <mergeCell ref="DY43:EE43"/>
    <mergeCell ref="EF43:EG43"/>
    <mergeCell ref="EH43:EJ43"/>
    <mergeCell ref="EK43:EM43"/>
    <mergeCell ref="EN43:EP43"/>
    <mergeCell ref="EQ43:ES43"/>
    <mergeCell ref="DG43:DH43"/>
    <mergeCell ref="DI43:DK43"/>
    <mergeCell ref="DL43:DN43"/>
    <mergeCell ref="DO43:DQ43"/>
    <mergeCell ref="DR43:DT43"/>
    <mergeCell ref="DV43:DX43"/>
    <mergeCell ref="CJ43:CL43"/>
    <mergeCell ref="CM43:CO43"/>
    <mergeCell ref="CP43:CR43"/>
    <mergeCell ref="CS43:CU43"/>
    <mergeCell ref="CW43:CY43"/>
    <mergeCell ref="CZ43:DF43"/>
    <mergeCell ref="BN43:BP43"/>
    <mergeCell ref="BQ43:BS43"/>
    <mergeCell ref="BT43:BV43"/>
    <mergeCell ref="BX43:BZ43"/>
    <mergeCell ref="CA43:CG43"/>
    <mergeCell ref="CH43:CI43"/>
    <mergeCell ref="AR43:AT43"/>
    <mergeCell ref="AU43:AW43"/>
    <mergeCell ref="AY43:BA43"/>
    <mergeCell ref="BB43:BH43"/>
    <mergeCell ref="BI43:BJ43"/>
    <mergeCell ref="BK43:BM43"/>
    <mergeCell ref="V43:X43"/>
    <mergeCell ref="Z43:AB43"/>
    <mergeCell ref="AC43:AI43"/>
    <mergeCell ref="AJ43:AK43"/>
    <mergeCell ref="AL43:AN43"/>
    <mergeCell ref="AO43:AQ43"/>
    <mergeCell ref="A43:C43"/>
    <mergeCell ref="D43:J43"/>
    <mergeCell ref="K43:L43"/>
    <mergeCell ref="M43:O43"/>
    <mergeCell ref="P43:R43"/>
    <mergeCell ref="S43:U43"/>
    <mergeCell ref="JS42:JY42"/>
    <mergeCell ref="JZ42:KA42"/>
    <mergeCell ref="KB42:KD42"/>
    <mergeCell ref="KE42:KG42"/>
    <mergeCell ref="KH42:KJ42"/>
    <mergeCell ref="GL42:GN42"/>
    <mergeCell ref="GO42:GQ42"/>
    <mergeCell ref="GS42:GU42"/>
    <mergeCell ref="GV42:HB42"/>
    <mergeCell ref="HC42:HD42"/>
    <mergeCell ref="HE42:HG42"/>
    <mergeCell ref="FP42:FR42"/>
    <mergeCell ref="FT42:FV42"/>
    <mergeCell ref="FW42:GC42"/>
    <mergeCell ref="GD42:GE42"/>
    <mergeCell ref="GF42:GH42"/>
    <mergeCell ref="GI42:GK42"/>
    <mergeCell ref="EU42:EW42"/>
    <mergeCell ref="EX42:FD42"/>
    <mergeCell ref="FE42:FF42"/>
    <mergeCell ref="KK42:KM42"/>
    <mergeCell ref="JA42:JB42"/>
    <mergeCell ref="JC42:JE42"/>
    <mergeCell ref="JF42:JH42"/>
    <mergeCell ref="JI42:JK42"/>
    <mergeCell ref="JL42:JN42"/>
    <mergeCell ref="JP42:JR42"/>
    <mergeCell ref="ID42:IF42"/>
    <mergeCell ref="IG42:II42"/>
    <mergeCell ref="IJ42:IL42"/>
    <mergeCell ref="IM42:IO42"/>
    <mergeCell ref="IQ42:IS42"/>
    <mergeCell ref="IT42:IZ42"/>
    <mergeCell ref="HH42:HJ42"/>
    <mergeCell ref="HK42:HM42"/>
    <mergeCell ref="HN42:HP42"/>
    <mergeCell ref="HR42:HT42"/>
    <mergeCell ref="HU42:IA42"/>
    <mergeCell ref="IB42:IC42"/>
    <mergeCell ref="FG42:FI42"/>
    <mergeCell ref="FJ42:FL42"/>
    <mergeCell ref="FM42:FO42"/>
    <mergeCell ref="DY42:EE42"/>
    <mergeCell ref="EF42:EG42"/>
    <mergeCell ref="EH42:EJ42"/>
    <mergeCell ref="EK42:EM42"/>
    <mergeCell ref="EN42:EP42"/>
    <mergeCell ref="EQ42:ES42"/>
    <mergeCell ref="DG42:DH42"/>
    <mergeCell ref="DI42:DK42"/>
    <mergeCell ref="DL42:DN42"/>
    <mergeCell ref="DO42:DQ42"/>
    <mergeCell ref="DR42:DT42"/>
    <mergeCell ref="DV42:DX42"/>
    <mergeCell ref="CJ42:CL42"/>
    <mergeCell ref="CM42:CO42"/>
    <mergeCell ref="CP42:CR42"/>
    <mergeCell ref="CS42:CU42"/>
    <mergeCell ref="CW42:CY42"/>
    <mergeCell ref="CZ42:DF42"/>
    <mergeCell ref="BN42:BP42"/>
    <mergeCell ref="BQ42:BS42"/>
    <mergeCell ref="BT42:BV42"/>
    <mergeCell ref="BX42:BZ42"/>
    <mergeCell ref="CA42:CG42"/>
    <mergeCell ref="CH42:CI42"/>
    <mergeCell ref="AR42:AT42"/>
    <mergeCell ref="AU42:AW42"/>
    <mergeCell ref="AY42:BA42"/>
    <mergeCell ref="BB42:BH42"/>
    <mergeCell ref="BI42:BJ42"/>
    <mergeCell ref="BK42:BM42"/>
    <mergeCell ref="V42:X42"/>
    <mergeCell ref="Z42:AB42"/>
    <mergeCell ref="AC42:AI42"/>
    <mergeCell ref="AJ42:AK42"/>
    <mergeCell ref="AL42:AN42"/>
    <mergeCell ref="AO42:AQ42"/>
    <mergeCell ref="A42:C42"/>
    <mergeCell ref="D42:J42"/>
    <mergeCell ref="K42:L42"/>
    <mergeCell ref="M42:O42"/>
    <mergeCell ref="P42:R42"/>
    <mergeCell ref="S42:U42"/>
    <mergeCell ref="JS41:JY41"/>
    <mergeCell ref="JZ41:KA41"/>
    <mergeCell ref="KB41:KD41"/>
    <mergeCell ref="KE41:KG41"/>
    <mergeCell ref="KH41:KJ41"/>
    <mergeCell ref="KK41:KM41"/>
    <mergeCell ref="JA41:JB41"/>
    <mergeCell ref="JC41:JE41"/>
    <mergeCell ref="JF41:JH41"/>
    <mergeCell ref="JI41:JK41"/>
    <mergeCell ref="JL41:JN41"/>
    <mergeCell ref="JP41:JR41"/>
    <mergeCell ref="ID41:IF41"/>
    <mergeCell ref="IG41:II41"/>
    <mergeCell ref="IJ41:IL41"/>
    <mergeCell ref="IM41:IO41"/>
    <mergeCell ref="IQ41:IS41"/>
    <mergeCell ref="IT41:IZ41"/>
    <mergeCell ref="HH41:HJ41"/>
    <mergeCell ref="HK41:HM41"/>
    <mergeCell ref="HN41:HP41"/>
    <mergeCell ref="HR41:HT41"/>
    <mergeCell ref="HU41:IA41"/>
    <mergeCell ref="IB41:IC41"/>
    <mergeCell ref="GL41:GN41"/>
    <mergeCell ref="GO41:GQ41"/>
    <mergeCell ref="GS41:GU41"/>
    <mergeCell ref="GV41:HB41"/>
    <mergeCell ref="HC41:HD41"/>
    <mergeCell ref="HE41:HG41"/>
    <mergeCell ref="FP41:FR41"/>
    <mergeCell ref="FT41:FV41"/>
    <mergeCell ref="FW41:GC41"/>
    <mergeCell ref="GD41:GE41"/>
    <mergeCell ref="GF41:GH41"/>
    <mergeCell ref="GI41:GK41"/>
    <mergeCell ref="EU41:EW41"/>
    <mergeCell ref="EX41:FD41"/>
    <mergeCell ref="FE41:FF41"/>
    <mergeCell ref="FG41:FI41"/>
    <mergeCell ref="FJ41:FL41"/>
    <mergeCell ref="FM41:FO41"/>
    <mergeCell ref="DY41:EE41"/>
    <mergeCell ref="EF41:EG41"/>
    <mergeCell ref="EH41:EJ41"/>
    <mergeCell ref="EK41:EM41"/>
    <mergeCell ref="EN41:EP41"/>
    <mergeCell ref="EQ41:ES41"/>
    <mergeCell ref="DG41:DH41"/>
    <mergeCell ref="DI41:DK41"/>
    <mergeCell ref="DL41:DN41"/>
    <mergeCell ref="DO41:DQ41"/>
    <mergeCell ref="DR41:DT41"/>
    <mergeCell ref="DV41:DX41"/>
    <mergeCell ref="CJ41:CL41"/>
    <mergeCell ref="CM41:CO41"/>
    <mergeCell ref="CP41:CR41"/>
    <mergeCell ref="CS41:CU41"/>
    <mergeCell ref="CW41:CY41"/>
    <mergeCell ref="CZ41:DF41"/>
    <mergeCell ref="BN41:BP41"/>
    <mergeCell ref="BQ41:BS41"/>
    <mergeCell ref="BT41:BV41"/>
    <mergeCell ref="BX41:BZ41"/>
    <mergeCell ref="CA41:CG41"/>
    <mergeCell ref="CH41:CI41"/>
    <mergeCell ref="AR41:AT41"/>
    <mergeCell ref="AU41:AW41"/>
    <mergeCell ref="AY41:BA41"/>
    <mergeCell ref="BB41:BH41"/>
    <mergeCell ref="BI41:BJ41"/>
    <mergeCell ref="BK41:BM41"/>
    <mergeCell ref="V41:X41"/>
    <mergeCell ref="Z41:AB41"/>
    <mergeCell ref="AC41:AI41"/>
    <mergeCell ref="AJ41:AK41"/>
    <mergeCell ref="AL41:AN41"/>
    <mergeCell ref="AO41:AQ41"/>
    <mergeCell ref="A41:C41"/>
    <mergeCell ref="D41:J41"/>
    <mergeCell ref="K41:L41"/>
    <mergeCell ref="M41:O41"/>
    <mergeCell ref="P41:R41"/>
    <mergeCell ref="S41:U41"/>
    <mergeCell ref="JS40:JY40"/>
    <mergeCell ref="JZ40:KA40"/>
    <mergeCell ref="KB40:KD40"/>
    <mergeCell ref="KE40:KG40"/>
    <mergeCell ref="KH40:KJ40"/>
    <mergeCell ref="KK40:KM40"/>
    <mergeCell ref="JA40:JB40"/>
    <mergeCell ref="JC40:JE40"/>
    <mergeCell ref="JF40:JH40"/>
    <mergeCell ref="JI40:JK40"/>
    <mergeCell ref="JL40:JN40"/>
    <mergeCell ref="JP40:JR40"/>
    <mergeCell ref="ID40:IF40"/>
    <mergeCell ref="IG40:II40"/>
    <mergeCell ref="IJ40:IL40"/>
    <mergeCell ref="IM40:IO40"/>
    <mergeCell ref="IQ40:IS40"/>
    <mergeCell ref="IT40:IZ40"/>
    <mergeCell ref="HH40:HJ40"/>
    <mergeCell ref="HK40:HM40"/>
    <mergeCell ref="HN40:HP40"/>
    <mergeCell ref="HR40:HT40"/>
    <mergeCell ref="HU40:IA40"/>
    <mergeCell ref="IB40:IC40"/>
    <mergeCell ref="GL40:GN40"/>
    <mergeCell ref="GO40:GQ40"/>
    <mergeCell ref="GS40:GU40"/>
    <mergeCell ref="GV40:HB40"/>
    <mergeCell ref="HC40:HD40"/>
    <mergeCell ref="HE40:HG40"/>
    <mergeCell ref="FP40:FR40"/>
    <mergeCell ref="FT40:FV40"/>
    <mergeCell ref="FW40:GC40"/>
    <mergeCell ref="GD40:GE40"/>
    <mergeCell ref="GF40:GH40"/>
    <mergeCell ref="GI40:GK40"/>
    <mergeCell ref="EU40:EW40"/>
    <mergeCell ref="EX40:FD40"/>
    <mergeCell ref="FE40:FF40"/>
    <mergeCell ref="FG40:FI40"/>
    <mergeCell ref="FJ40:FL40"/>
    <mergeCell ref="FM40:FO40"/>
    <mergeCell ref="DY40:EE40"/>
    <mergeCell ref="EF40:EG40"/>
    <mergeCell ref="EH40:EJ40"/>
    <mergeCell ref="EK40:EM40"/>
    <mergeCell ref="EN40:EP40"/>
    <mergeCell ref="EQ40:ES40"/>
    <mergeCell ref="DG40:DH40"/>
    <mergeCell ref="DI40:DK40"/>
    <mergeCell ref="DL40:DN40"/>
    <mergeCell ref="DO40:DQ40"/>
    <mergeCell ref="DR40:DT40"/>
    <mergeCell ref="DV40:DX40"/>
    <mergeCell ref="CJ40:CL40"/>
    <mergeCell ref="CM40:CO40"/>
    <mergeCell ref="CP40:CR40"/>
    <mergeCell ref="CS40:CU40"/>
    <mergeCell ref="CW40:CY40"/>
    <mergeCell ref="CZ40:DF40"/>
    <mergeCell ref="BN40:BP40"/>
    <mergeCell ref="BQ40:BS40"/>
    <mergeCell ref="BT40:BV40"/>
    <mergeCell ref="BX40:BZ40"/>
    <mergeCell ref="CA40:CG40"/>
    <mergeCell ref="CH40:CI40"/>
    <mergeCell ref="AR40:AT40"/>
    <mergeCell ref="AU40:AW40"/>
    <mergeCell ref="AY40:BA40"/>
    <mergeCell ref="BB40:BH40"/>
    <mergeCell ref="BI40:BJ40"/>
    <mergeCell ref="BK40:BM40"/>
    <mergeCell ref="V40:X40"/>
    <mergeCell ref="Z40:AB40"/>
    <mergeCell ref="AC40:AI40"/>
    <mergeCell ref="AJ40:AK40"/>
    <mergeCell ref="AL40:AN40"/>
    <mergeCell ref="AO40:AQ40"/>
    <mergeCell ref="A40:C40"/>
    <mergeCell ref="D40:J40"/>
    <mergeCell ref="K40:L40"/>
    <mergeCell ref="M40:O40"/>
    <mergeCell ref="P40:R40"/>
    <mergeCell ref="S40:U40"/>
    <mergeCell ref="JS39:JY39"/>
    <mergeCell ref="JZ39:KA39"/>
    <mergeCell ref="KB39:KD39"/>
    <mergeCell ref="KE39:KG39"/>
    <mergeCell ref="KH39:KJ39"/>
    <mergeCell ref="GL39:GN39"/>
    <mergeCell ref="GO39:GQ39"/>
    <mergeCell ref="GS39:GU39"/>
    <mergeCell ref="GV39:HB39"/>
    <mergeCell ref="HC39:HD39"/>
    <mergeCell ref="HE39:HG39"/>
    <mergeCell ref="FP39:FR39"/>
    <mergeCell ref="FT39:FV39"/>
    <mergeCell ref="FW39:GC39"/>
    <mergeCell ref="GD39:GE39"/>
    <mergeCell ref="GF39:GH39"/>
    <mergeCell ref="GI39:GK39"/>
    <mergeCell ref="EU39:EW39"/>
    <mergeCell ref="EX39:FD39"/>
    <mergeCell ref="FE39:FF39"/>
    <mergeCell ref="KK39:KM39"/>
    <mergeCell ref="JA39:JB39"/>
    <mergeCell ref="JC39:JE39"/>
    <mergeCell ref="JF39:JH39"/>
    <mergeCell ref="JI39:JK39"/>
    <mergeCell ref="JL39:JN39"/>
    <mergeCell ref="JP39:JR39"/>
    <mergeCell ref="ID39:IF39"/>
    <mergeCell ref="IG39:II39"/>
    <mergeCell ref="IJ39:IL39"/>
    <mergeCell ref="IM39:IO39"/>
    <mergeCell ref="IQ39:IS39"/>
    <mergeCell ref="IT39:IZ39"/>
    <mergeCell ref="HH39:HJ39"/>
    <mergeCell ref="HK39:HM39"/>
    <mergeCell ref="HN39:HP39"/>
    <mergeCell ref="HR39:HT39"/>
    <mergeCell ref="HU39:IA39"/>
    <mergeCell ref="IB39:IC39"/>
    <mergeCell ref="FG39:FI39"/>
    <mergeCell ref="FJ39:FL39"/>
    <mergeCell ref="FM39:FO39"/>
    <mergeCell ref="DY39:EE39"/>
    <mergeCell ref="EF39:EG39"/>
    <mergeCell ref="EH39:EJ39"/>
    <mergeCell ref="EK39:EM39"/>
    <mergeCell ref="EN39:EP39"/>
    <mergeCell ref="EQ39:ES39"/>
    <mergeCell ref="DG39:DH39"/>
    <mergeCell ref="DI39:DK39"/>
    <mergeCell ref="DL39:DN39"/>
    <mergeCell ref="DO39:DQ39"/>
    <mergeCell ref="DR39:DT39"/>
    <mergeCell ref="DV39:DX39"/>
    <mergeCell ref="CJ39:CL39"/>
    <mergeCell ref="CM39:CO39"/>
    <mergeCell ref="CP39:CR39"/>
    <mergeCell ref="CS39:CU39"/>
    <mergeCell ref="CW39:CY39"/>
    <mergeCell ref="CZ39:DF39"/>
    <mergeCell ref="BN39:BP39"/>
    <mergeCell ref="BQ39:BS39"/>
    <mergeCell ref="BT39:BV39"/>
    <mergeCell ref="BX39:BZ39"/>
    <mergeCell ref="CA39:CG39"/>
    <mergeCell ref="CH39:CI39"/>
    <mergeCell ref="AR39:AT39"/>
    <mergeCell ref="AU39:AW39"/>
    <mergeCell ref="AY39:BA39"/>
    <mergeCell ref="BB39:BH39"/>
    <mergeCell ref="BI39:BJ39"/>
    <mergeCell ref="BK39:BM39"/>
    <mergeCell ref="V39:X39"/>
    <mergeCell ref="Z39:AB39"/>
    <mergeCell ref="AC39:AI39"/>
    <mergeCell ref="AJ39:AK39"/>
    <mergeCell ref="AL39:AN39"/>
    <mergeCell ref="AO39:AQ39"/>
    <mergeCell ref="A39:C39"/>
    <mergeCell ref="D39:J39"/>
    <mergeCell ref="K39:L39"/>
    <mergeCell ref="M39:O39"/>
    <mergeCell ref="P39:R39"/>
    <mergeCell ref="S39:U39"/>
    <mergeCell ref="JS38:JY38"/>
    <mergeCell ref="JZ38:KA38"/>
    <mergeCell ref="KB38:KD38"/>
    <mergeCell ref="KE38:KG38"/>
    <mergeCell ref="KH38:KJ38"/>
    <mergeCell ref="KK38:KM38"/>
    <mergeCell ref="JA38:JB38"/>
    <mergeCell ref="JC38:JE38"/>
    <mergeCell ref="JF38:JH38"/>
    <mergeCell ref="JI38:JK38"/>
    <mergeCell ref="JL38:JN38"/>
    <mergeCell ref="JP38:JR38"/>
    <mergeCell ref="ID38:IF38"/>
    <mergeCell ref="IG38:II38"/>
    <mergeCell ref="IJ38:IL38"/>
    <mergeCell ref="IM38:IO38"/>
    <mergeCell ref="IQ38:IS38"/>
    <mergeCell ref="IT38:IZ38"/>
    <mergeCell ref="HH38:HJ38"/>
    <mergeCell ref="HK38:HM38"/>
    <mergeCell ref="HN38:HP38"/>
    <mergeCell ref="HR38:HT38"/>
    <mergeCell ref="HU38:IA38"/>
    <mergeCell ref="IB38:IC38"/>
    <mergeCell ref="GL38:GN38"/>
    <mergeCell ref="GO38:GQ38"/>
    <mergeCell ref="GS38:GU38"/>
    <mergeCell ref="GV38:HB38"/>
    <mergeCell ref="HC38:HD38"/>
    <mergeCell ref="HE38:HG38"/>
    <mergeCell ref="FP38:FR38"/>
    <mergeCell ref="FT38:FV38"/>
    <mergeCell ref="FW38:GC38"/>
    <mergeCell ref="GD38:GE38"/>
    <mergeCell ref="GF38:GH38"/>
    <mergeCell ref="GI38:GK38"/>
    <mergeCell ref="EU38:EW38"/>
    <mergeCell ref="EX38:FD38"/>
    <mergeCell ref="FE38:FF38"/>
    <mergeCell ref="FG38:FI38"/>
    <mergeCell ref="FJ38:FL38"/>
    <mergeCell ref="FM38:FO38"/>
    <mergeCell ref="DY38:EE38"/>
    <mergeCell ref="EF38:EG38"/>
    <mergeCell ref="EH38:EJ38"/>
    <mergeCell ref="EK38:EM38"/>
    <mergeCell ref="EN38:EP38"/>
    <mergeCell ref="EQ38:ES38"/>
    <mergeCell ref="DG38:DH38"/>
    <mergeCell ref="DI38:DK38"/>
    <mergeCell ref="DL38:DN38"/>
    <mergeCell ref="DO38:DQ38"/>
    <mergeCell ref="DR38:DT38"/>
    <mergeCell ref="DV38:DX38"/>
    <mergeCell ref="CJ38:CL38"/>
    <mergeCell ref="CM38:CO38"/>
    <mergeCell ref="CP38:CR38"/>
    <mergeCell ref="CS38:CU38"/>
    <mergeCell ref="CW38:CY38"/>
    <mergeCell ref="CZ38:DF38"/>
    <mergeCell ref="BN38:BP38"/>
    <mergeCell ref="BQ38:BS38"/>
    <mergeCell ref="BT38:BV38"/>
    <mergeCell ref="BX38:BZ38"/>
    <mergeCell ref="CA38:CG38"/>
    <mergeCell ref="CH38:CI38"/>
    <mergeCell ref="AR38:AT38"/>
    <mergeCell ref="AU38:AW38"/>
    <mergeCell ref="AY38:BA38"/>
    <mergeCell ref="BB38:BH38"/>
    <mergeCell ref="BI38:BJ38"/>
    <mergeCell ref="BK38:BM38"/>
    <mergeCell ref="V38:X38"/>
    <mergeCell ref="Z38:AB38"/>
    <mergeCell ref="AC38:AI38"/>
    <mergeCell ref="AJ38:AK38"/>
    <mergeCell ref="AL38:AN38"/>
    <mergeCell ref="AO38:AQ38"/>
    <mergeCell ref="A38:C38"/>
    <mergeCell ref="D38:J38"/>
    <mergeCell ref="K38:L38"/>
    <mergeCell ref="M38:O38"/>
    <mergeCell ref="P38:R38"/>
    <mergeCell ref="S38:U38"/>
    <mergeCell ref="JS37:JY37"/>
    <mergeCell ref="JZ37:KA37"/>
    <mergeCell ref="KB37:KD37"/>
    <mergeCell ref="KE37:KG37"/>
    <mergeCell ref="KH37:KJ37"/>
    <mergeCell ref="KK37:KM37"/>
    <mergeCell ref="JA37:JB37"/>
    <mergeCell ref="JC37:JE37"/>
    <mergeCell ref="JF37:JH37"/>
    <mergeCell ref="JI37:JK37"/>
    <mergeCell ref="JL37:JN37"/>
    <mergeCell ref="JP37:JR37"/>
    <mergeCell ref="ID37:IF37"/>
    <mergeCell ref="IG37:II37"/>
    <mergeCell ref="IJ37:IL37"/>
    <mergeCell ref="IM37:IO37"/>
    <mergeCell ref="IQ37:IS37"/>
    <mergeCell ref="IT37:IZ37"/>
    <mergeCell ref="HH37:HJ37"/>
    <mergeCell ref="HK37:HM37"/>
    <mergeCell ref="HN37:HP37"/>
    <mergeCell ref="HR37:HT37"/>
    <mergeCell ref="HU37:IA37"/>
    <mergeCell ref="IB37:IC37"/>
    <mergeCell ref="GL37:GN37"/>
    <mergeCell ref="GO37:GQ37"/>
    <mergeCell ref="GS37:GU37"/>
    <mergeCell ref="GV37:HB37"/>
    <mergeCell ref="HC37:HD37"/>
    <mergeCell ref="HE37:HG37"/>
    <mergeCell ref="FP37:FR37"/>
    <mergeCell ref="FT37:FV37"/>
    <mergeCell ref="FW37:GC37"/>
    <mergeCell ref="GD37:GE37"/>
    <mergeCell ref="GF37:GH37"/>
    <mergeCell ref="GI37:GK37"/>
    <mergeCell ref="EU37:EW37"/>
    <mergeCell ref="EX37:FD37"/>
    <mergeCell ref="FE37:FF37"/>
    <mergeCell ref="FG37:FI37"/>
    <mergeCell ref="FJ37:FL37"/>
    <mergeCell ref="FM37:FO37"/>
    <mergeCell ref="DY37:EE37"/>
    <mergeCell ref="EF37:EG37"/>
    <mergeCell ref="EH37:EJ37"/>
    <mergeCell ref="EK37:EM37"/>
    <mergeCell ref="EN37:EP37"/>
    <mergeCell ref="EQ37:ES37"/>
    <mergeCell ref="DG37:DH37"/>
    <mergeCell ref="DI37:DK37"/>
    <mergeCell ref="DL37:DN37"/>
    <mergeCell ref="DO37:DQ37"/>
    <mergeCell ref="DR37:DT37"/>
    <mergeCell ref="DV37:DX37"/>
    <mergeCell ref="CJ37:CL37"/>
    <mergeCell ref="CM37:CO37"/>
    <mergeCell ref="CP37:CR37"/>
    <mergeCell ref="CS37:CU37"/>
    <mergeCell ref="CW37:CY37"/>
    <mergeCell ref="CZ37:DF37"/>
    <mergeCell ref="BN37:BP37"/>
    <mergeCell ref="BQ37:BS37"/>
    <mergeCell ref="BT37:BV37"/>
    <mergeCell ref="BX37:BZ37"/>
    <mergeCell ref="CA37:CG37"/>
    <mergeCell ref="CH37:CI37"/>
    <mergeCell ref="AR37:AT37"/>
    <mergeCell ref="AU37:AW37"/>
    <mergeCell ref="AY37:BA37"/>
    <mergeCell ref="BB37:BH37"/>
    <mergeCell ref="BI37:BJ37"/>
    <mergeCell ref="BK37:BM37"/>
    <mergeCell ref="V37:X37"/>
    <mergeCell ref="Z37:AB37"/>
    <mergeCell ref="AC37:AI37"/>
    <mergeCell ref="AJ37:AK37"/>
    <mergeCell ref="AL37:AN37"/>
    <mergeCell ref="AO37:AQ37"/>
    <mergeCell ref="A37:C37"/>
    <mergeCell ref="D37:J37"/>
    <mergeCell ref="K37:L37"/>
    <mergeCell ref="M37:O37"/>
    <mergeCell ref="P37:R37"/>
    <mergeCell ref="S37:U37"/>
    <mergeCell ref="JS36:JY36"/>
    <mergeCell ref="JZ36:KA36"/>
    <mergeCell ref="KB36:KD36"/>
    <mergeCell ref="KE36:KG36"/>
    <mergeCell ref="KH36:KJ36"/>
    <mergeCell ref="GL36:GN36"/>
    <mergeCell ref="GO36:GQ36"/>
    <mergeCell ref="GS36:GU36"/>
    <mergeCell ref="GV36:HB36"/>
    <mergeCell ref="HC36:HD36"/>
    <mergeCell ref="HE36:HG36"/>
    <mergeCell ref="FP36:FR36"/>
    <mergeCell ref="FT36:FV36"/>
    <mergeCell ref="FW36:GC36"/>
    <mergeCell ref="GD36:GE36"/>
    <mergeCell ref="GF36:GH36"/>
    <mergeCell ref="GI36:GK36"/>
    <mergeCell ref="EU36:EW36"/>
    <mergeCell ref="EX36:FD36"/>
    <mergeCell ref="FE36:FF36"/>
    <mergeCell ref="KK36:KM36"/>
    <mergeCell ref="JA36:JB36"/>
    <mergeCell ref="JC36:JE36"/>
    <mergeCell ref="JF36:JH36"/>
    <mergeCell ref="JI36:JK36"/>
    <mergeCell ref="JL36:JN36"/>
    <mergeCell ref="JP36:JR36"/>
    <mergeCell ref="ID36:IF36"/>
    <mergeCell ref="IG36:II36"/>
    <mergeCell ref="IJ36:IL36"/>
    <mergeCell ref="IM36:IO36"/>
    <mergeCell ref="IQ36:IS36"/>
    <mergeCell ref="IT36:IZ36"/>
    <mergeCell ref="HH36:HJ36"/>
    <mergeCell ref="HK36:HM36"/>
    <mergeCell ref="HN36:HP36"/>
    <mergeCell ref="HR36:HT36"/>
    <mergeCell ref="HU36:IA36"/>
    <mergeCell ref="IB36:IC36"/>
    <mergeCell ref="FG36:FI36"/>
    <mergeCell ref="FJ36:FL36"/>
    <mergeCell ref="FM36:FO36"/>
    <mergeCell ref="DY36:EE36"/>
    <mergeCell ref="EF36:EG36"/>
    <mergeCell ref="EH36:EJ36"/>
    <mergeCell ref="EK36:EM36"/>
    <mergeCell ref="EN36:EP36"/>
    <mergeCell ref="EQ36:ES36"/>
    <mergeCell ref="DG36:DH36"/>
    <mergeCell ref="DI36:DK36"/>
    <mergeCell ref="DL36:DN36"/>
    <mergeCell ref="DO36:DQ36"/>
    <mergeCell ref="DR36:DT36"/>
    <mergeCell ref="DV36:DX36"/>
    <mergeCell ref="CJ36:CL36"/>
    <mergeCell ref="CM36:CO36"/>
    <mergeCell ref="CP36:CR36"/>
    <mergeCell ref="CS36:CU36"/>
    <mergeCell ref="CW36:CY36"/>
    <mergeCell ref="CZ36:DF36"/>
    <mergeCell ref="BN36:BP36"/>
    <mergeCell ref="BQ36:BS36"/>
    <mergeCell ref="BT36:BV36"/>
    <mergeCell ref="BX36:BZ36"/>
    <mergeCell ref="CA36:CG36"/>
    <mergeCell ref="CH36:CI36"/>
    <mergeCell ref="AR36:AT36"/>
    <mergeCell ref="AU36:AW36"/>
    <mergeCell ref="AY36:BA36"/>
    <mergeCell ref="BB36:BH36"/>
    <mergeCell ref="BI36:BJ36"/>
    <mergeCell ref="BK36:BM36"/>
    <mergeCell ref="V36:X36"/>
    <mergeCell ref="Z36:AB36"/>
    <mergeCell ref="AC36:AI36"/>
    <mergeCell ref="AJ36:AK36"/>
    <mergeCell ref="AL36:AN36"/>
    <mergeCell ref="AO36:AQ36"/>
    <mergeCell ref="A36:C36"/>
    <mergeCell ref="D36:J36"/>
    <mergeCell ref="K36:L36"/>
    <mergeCell ref="M36:O36"/>
    <mergeCell ref="P36:R36"/>
    <mergeCell ref="S36:U36"/>
    <mergeCell ref="JS35:JY35"/>
    <mergeCell ref="JZ35:KA35"/>
    <mergeCell ref="KB35:KD35"/>
    <mergeCell ref="KE35:KG35"/>
    <mergeCell ref="KH35:KJ35"/>
    <mergeCell ref="KK35:KM35"/>
    <mergeCell ref="JA35:JB35"/>
    <mergeCell ref="JC35:JE35"/>
    <mergeCell ref="JF35:JH35"/>
    <mergeCell ref="JI35:JK35"/>
    <mergeCell ref="JL35:JN35"/>
    <mergeCell ref="JP35:JR35"/>
    <mergeCell ref="ID35:IF35"/>
    <mergeCell ref="IG35:II35"/>
    <mergeCell ref="IJ35:IL35"/>
    <mergeCell ref="IM35:IO35"/>
    <mergeCell ref="IQ35:IS35"/>
    <mergeCell ref="IT35:IZ35"/>
    <mergeCell ref="HH35:HJ35"/>
    <mergeCell ref="HK35:HM35"/>
    <mergeCell ref="HN35:HP35"/>
    <mergeCell ref="HR35:HT35"/>
    <mergeCell ref="HU35:IA35"/>
    <mergeCell ref="IB35:IC35"/>
    <mergeCell ref="GL35:GN35"/>
    <mergeCell ref="GO35:GQ35"/>
    <mergeCell ref="GS35:GU35"/>
    <mergeCell ref="GV35:HB35"/>
    <mergeCell ref="HC35:HD35"/>
    <mergeCell ref="HE35:HG35"/>
    <mergeCell ref="FP35:FR35"/>
    <mergeCell ref="FT35:FV35"/>
    <mergeCell ref="FW35:GC35"/>
    <mergeCell ref="GD35:GE35"/>
    <mergeCell ref="GF35:GH35"/>
    <mergeCell ref="GI35:GK35"/>
    <mergeCell ref="EU35:EW35"/>
    <mergeCell ref="EX35:FD35"/>
    <mergeCell ref="FE35:FF35"/>
    <mergeCell ref="FG35:FI35"/>
    <mergeCell ref="FJ35:FL35"/>
    <mergeCell ref="FM35:FO35"/>
    <mergeCell ref="DY35:EE35"/>
    <mergeCell ref="EF35:EG35"/>
    <mergeCell ref="EH35:EJ35"/>
    <mergeCell ref="EK35:EM35"/>
    <mergeCell ref="EN35:EP35"/>
    <mergeCell ref="EQ35:ES35"/>
    <mergeCell ref="DG35:DH35"/>
    <mergeCell ref="DI35:DK35"/>
    <mergeCell ref="DL35:DN35"/>
    <mergeCell ref="DO35:DQ35"/>
    <mergeCell ref="DR35:DT35"/>
    <mergeCell ref="DV35:DX35"/>
    <mergeCell ref="CJ35:CL35"/>
    <mergeCell ref="CM35:CO35"/>
    <mergeCell ref="CP35:CR35"/>
    <mergeCell ref="CS35:CU35"/>
    <mergeCell ref="CW35:CY35"/>
    <mergeCell ref="CZ35:DF35"/>
    <mergeCell ref="BN35:BP35"/>
    <mergeCell ref="BQ35:BS35"/>
    <mergeCell ref="BT35:BV35"/>
    <mergeCell ref="BX35:BZ35"/>
    <mergeCell ref="CA35:CG35"/>
    <mergeCell ref="CH35:CI35"/>
    <mergeCell ref="AR35:AT35"/>
    <mergeCell ref="AU35:AW35"/>
    <mergeCell ref="AY35:BA35"/>
    <mergeCell ref="BB35:BH35"/>
    <mergeCell ref="BI35:BJ35"/>
    <mergeCell ref="BK35:BM35"/>
    <mergeCell ref="V35:X35"/>
    <mergeCell ref="Z35:AB35"/>
    <mergeCell ref="AC35:AI35"/>
    <mergeCell ref="AJ35:AK35"/>
    <mergeCell ref="AL35:AN35"/>
    <mergeCell ref="AO35:AQ35"/>
    <mergeCell ref="A35:C35"/>
    <mergeCell ref="D35:J35"/>
    <mergeCell ref="K35:L35"/>
    <mergeCell ref="M35:O35"/>
    <mergeCell ref="P35:R35"/>
    <mergeCell ref="S35:U35"/>
    <mergeCell ref="JS34:JY34"/>
    <mergeCell ref="JZ34:KA34"/>
    <mergeCell ref="KB34:KD34"/>
    <mergeCell ref="KE34:KG34"/>
    <mergeCell ref="KH34:KJ34"/>
    <mergeCell ref="KK34:KM34"/>
    <mergeCell ref="JA34:JB34"/>
    <mergeCell ref="JC34:JE34"/>
    <mergeCell ref="JF34:JH34"/>
    <mergeCell ref="JI34:JK34"/>
    <mergeCell ref="JL34:JN34"/>
    <mergeCell ref="JP34:JR34"/>
    <mergeCell ref="ID34:IF34"/>
    <mergeCell ref="IG34:II34"/>
    <mergeCell ref="IJ34:IL34"/>
    <mergeCell ref="IM34:IO34"/>
    <mergeCell ref="IQ34:IS34"/>
    <mergeCell ref="IT34:IZ34"/>
    <mergeCell ref="HH34:HJ34"/>
    <mergeCell ref="HK34:HM34"/>
    <mergeCell ref="HN34:HP34"/>
    <mergeCell ref="HR34:HT34"/>
    <mergeCell ref="HU34:IA34"/>
    <mergeCell ref="IB34:IC34"/>
    <mergeCell ref="GL34:GN34"/>
    <mergeCell ref="GO34:GQ34"/>
    <mergeCell ref="GS34:GU34"/>
    <mergeCell ref="GV34:HB34"/>
    <mergeCell ref="HC34:HD34"/>
    <mergeCell ref="HE34:HG34"/>
    <mergeCell ref="FP34:FR34"/>
    <mergeCell ref="FT34:FV34"/>
    <mergeCell ref="FW34:GC34"/>
    <mergeCell ref="GD34:GE34"/>
    <mergeCell ref="GF34:GH34"/>
    <mergeCell ref="GI34:GK34"/>
    <mergeCell ref="EU34:EW34"/>
    <mergeCell ref="EX34:FD34"/>
    <mergeCell ref="FE34:FF34"/>
    <mergeCell ref="FG34:FI34"/>
    <mergeCell ref="FJ34:FL34"/>
    <mergeCell ref="FM34:FO34"/>
    <mergeCell ref="DY34:EE34"/>
    <mergeCell ref="EF34:EG34"/>
    <mergeCell ref="EH34:EJ34"/>
    <mergeCell ref="EK34:EM34"/>
    <mergeCell ref="EN34:EP34"/>
    <mergeCell ref="EQ34:ES34"/>
    <mergeCell ref="DG34:DH34"/>
    <mergeCell ref="DI34:DK34"/>
    <mergeCell ref="DL34:DN34"/>
    <mergeCell ref="DO34:DQ34"/>
    <mergeCell ref="DR34:DT34"/>
    <mergeCell ref="DV34:DX34"/>
    <mergeCell ref="CJ34:CL34"/>
    <mergeCell ref="CM34:CO34"/>
    <mergeCell ref="CP34:CR34"/>
    <mergeCell ref="CS34:CU34"/>
    <mergeCell ref="CW34:CY34"/>
    <mergeCell ref="CZ34:DF34"/>
    <mergeCell ref="BN34:BP34"/>
    <mergeCell ref="BQ34:BS34"/>
    <mergeCell ref="BT34:BV34"/>
    <mergeCell ref="BX34:BZ34"/>
    <mergeCell ref="CA34:CG34"/>
    <mergeCell ref="CH34:CI34"/>
    <mergeCell ref="AR34:AT34"/>
    <mergeCell ref="AU34:AW34"/>
    <mergeCell ref="AY34:BA34"/>
    <mergeCell ref="BB34:BH34"/>
    <mergeCell ref="BI34:BJ34"/>
    <mergeCell ref="BK34:BM34"/>
    <mergeCell ref="V34:X34"/>
    <mergeCell ref="Z34:AB34"/>
    <mergeCell ref="AC34:AI34"/>
    <mergeCell ref="AJ34:AK34"/>
    <mergeCell ref="AL34:AN34"/>
    <mergeCell ref="AO34:AQ34"/>
    <mergeCell ref="A34:C34"/>
    <mergeCell ref="D34:J34"/>
    <mergeCell ref="K34:L34"/>
    <mergeCell ref="M34:O34"/>
    <mergeCell ref="P34:R34"/>
    <mergeCell ref="S34:U34"/>
    <mergeCell ref="JS33:JY33"/>
    <mergeCell ref="JZ33:KA33"/>
    <mergeCell ref="KB33:KD33"/>
    <mergeCell ref="KE33:KG33"/>
    <mergeCell ref="KH33:KJ33"/>
    <mergeCell ref="GL33:GN33"/>
    <mergeCell ref="GO33:GQ33"/>
    <mergeCell ref="GS33:GU33"/>
    <mergeCell ref="GV33:HB33"/>
    <mergeCell ref="HC33:HD33"/>
    <mergeCell ref="HE33:HG33"/>
    <mergeCell ref="FP33:FR33"/>
    <mergeCell ref="FT33:FV33"/>
    <mergeCell ref="FW33:GC33"/>
    <mergeCell ref="GD33:GE33"/>
    <mergeCell ref="GF33:GH33"/>
    <mergeCell ref="GI33:GK33"/>
    <mergeCell ref="EU33:EW33"/>
    <mergeCell ref="EX33:FD33"/>
    <mergeCell ref="FE33:FF33"/>
    <mergeCell ref="KK33:KM33"/>
    <mergeCell ref="JA33:JB33"/>
    <mergeCell ref="JC33:JE33"/>
    <mergeCell ref="JF33:JH33"/>
    <mergeCell ref="JI33:JK33"/>
    <mergeCell ref="JL33:JN33"/>
    <mergeCell ref="JP33:JR33"/>
    <mergeCell ref="ID33:IF33"/>
    <mergeCell ref="IG33:II33"/>
    <mergeCell ref="IJ33:IL33"/>
    <mergeCell ref="IM33:IO33"/>
    <mergeCell ref="IQ33:IS33"/>
    <mergeCell ref="IT33:IZ33"/>
    <mergeCell ref="HH33:HJ33"/>
    <mergeCell ref="HK33:HM33"/>
    <mergeCell ref="HN33:HP33"/>
    <mergeCell ref="HR33:HT33"/>
    <mergeCell ref="HU33:IA33"/>
    <mergeCell ref="IB33:IC33"/>
    <mergeCell ref="FG33:FI33"/>
    <mergeCell ref="FJ33:FL33"/>
    <mergeCell ref="FM33:FO33"/>
    <mergeCell ref="DY33:EE33"/>
    <mergeCell ref="EF33:EG33"/>
    <mergeCell ref="EH33:EJ33"/>
    <mergeCell ref="EK33:EM33"/>
    <mergeCell ref="EN33:EP33"/>
    <mergeCell ref="EQ33:ES33"/>
    <mergeCell ref="DG33:DH33"/>
    <mergeCell ref="DI33:DK33"/>
    <mergeCell ref="DL33:DN33"/>
    <mergeCell ref="DO33:DQ33"/>
    <mergeCell ref="DR33:DT33"/>
    <mergeCell ref="DV33:DX33"/>
    <mergeCell ref="CJ33:CL33"/>
    <mergeCell ref="CM33:CO33"/>
    <mergeCell ref="CP33:CR33"/>
    <mergeCell ref="CS33:CU33"/>
    <mergeCell ref="CW33:CY33"/>
    <mergeCell ref="CZ33:DF33"/>
    <mergeCell ref="BN33:BP33"/>
    <mergeCell ref="BQ33:BS33"/>
    <mergeCell ref="BT33:BV33"/>
    <mergeCell ref="BX33:BZ33"/>
    <mergeCell ref="CA33:CG33"/>
    <mergeCell ref="CH33:CI33"/>
    <mergeCell ref="AR33:AT33"/>
    <mergeCell ref="AU33:AW33"/>
    <mergeCell ref="AY33:BA33"/>
    <mergeCell ref="BB33:BH33"/>
    <mergeCell ref="BI33:BJ33"/>
    <mergeCell ref="BK33:BM33"/>
    <mergeCell ref="V33:X33"/>
    <mergeCell ref="Z33:AB33"/>
    <mergeCell ref="AC33:AI33"/>
    <mergeCell ref="AJ33:AK33"/>
    <mergeCell ref="AL33:AN33"/>
    <mergeCell ref="AO33:AQ33"/>
    <mergeCell ref="A33:C33"/>
    <mergeCell ref="D33:J33"/>
    <mergeCell ref="K33:L33"/>
    <mergeCell ref="M33:O33"/>
    <mergeCell ref="P33:R33"/>
    <mergeCell ref="S33:U33"/>
    <mergeCell ref="JS32:JY32"/>
    <mergeCell ref="JZ32:KA32"/>
    <mergeCell ref="KB32:KD32"/>
    <mergeCell ref="KE32:KG32"/>
    <mergeCell ref="KH32:KJ32"/>
    <mergeCell ref="KK32:KM32"/>
    <mergeCell ref="JA32:JB32"/>
    <mergeCell ref="JC32:JE32"/>
    <mergeCell ref="JF32:JH32"/>
    <mergeCell ref="JI32:JK32"/>
    <mergeCell ref="JL32:JN32"/>
    <mergeCell ref="JP32:JR32"/>
    <mergeCell ref="ID32:IF32"/>
    <mergeCell ref="IG32:II32"/>
    <mergeCell ref="IJ32:IL32"/>
    <mergeCell ref="IM32:IO32"/>
    <mergeCell ref="IQ32:IS32"/>
    <mergeCell ref="IT32:IZ32"/>
    <mergeCell ref="HH32:HJ32"/>
    <mergeCell ref="HK32:HM32"/>
    <mergeCell ref="HN32:HP32"/>
    <mergeCell ref="HR32:HT32"/>
    <mergeCell ref="HU32:IA32"/>
    <mergeCell ref="IB32:IC32"/>
    <mergeCell ref="GL32:GN32"/>
    <mergeCell ref="GO32:GQ32"/>
    <mergeCell ref="GS32:GU32"/>
    <mergeCell ref="GV32:HB32"/>
    <mergeCell ref="HC32:HD32"/>
    <mergeCell ref="HE32:HG32"/>
    <mergeCell ref="FP32:FR32"/>
    <mergeCell ref="FT32:FV32"/>
    <mergeCell ref="FW32:GC32"/>
    <mergeCell ref="GD32:GE32"/>
    <mergeCell ref="GF32:GH32"/>
    <mergeCell ref="GI32:GK32"/>
    <mergeCell ref="EU32:EW32"/>
    <mergeCell ref="EX32:FD32"/>
    <mergeCell ref="FE32:FF32"/>
    <mergeCell ref="FG32:FI32"/>
    <mergeCell ref="FJ32:FL32"/>
    <mergeCell ref="FM32:FO32"/>
    <mergeCell ref="DY32:EE32"/>
    <mergeCell ref="EF32:EG32"/>
    <mergeCell ref="EH32:EJ32"/>
    <mergeCell ref="EK32:EM32"/>
    <mergeCell ref="EN32:EP32"/>
    <mergeCell ref="EQ32:ES32"/>
    <mergeCell ref="DG32:DH32"/>
    <mergeCell ref="DI32:DK32"/>
    <mergeCell ref="DL32:DN32"/>
    <mergeCell ref="DO32:DQ32"/>
    <mergeCell ref="DR32:DT32"/>
    <mergeCell ref="DV32:DX32"/>
    <mergeCell ref="CJ32:CL32"/>
    <mergeCell ref="CM32:CO32"/>
    <mergeCell ref="CP32:CR32"/>
    <mergeCell ref="CS32:CU32"/>
    <mergeCell ref="CW32:CY32"/>
    <mergeCell ref="CZ32:DF32"/>
    <mergeCell ref="BN32:BP32"/>
    <mergeCell ref="BQ32:BS32"/>
    <mergeCell ref="BT32:BV32"/>
    <mergeCell ref="BX32:BZ32"/>
    <mergeCell ref="CA32:CG32"/>
    <mergeCell ref="CH32:CI32"/>
    <mergeCell ref="AR32:AT32"/>
    <mergeCell ref="AU32:AW32"/>
    <mergeCell ref="AY32:BA32"/>
    <mergeCell ref="BB32:BH32"/>
    <mergeCell ref="BI32:BJ32"/>
    <mergeCell ref="BK32:BM32"/>
    <mergeCell ref="V32:X32"/>
    <mergeCell ref="Z32:AB32"/>
    <mergeCell ref="AC32:AI32"/>
    <mergeCell ref="AJ32:AK32"/>
    <mergeCell ref="AL32:AN32"/>
    <mergeCell ref="AO32:AQ32"/>
    <mergeCell ref="A32:C32"/>
    <mergeCell ref="D32:J32"/>
    <mergeCell ref="K32:L32"/>
    <mergeCell ref="M32:O32"/>
    <mergeCell ref="P32:R32"/>
    <mergeCell ref="S32:U32"/>
    <mergeCell ref="JS31:JY31"/>
    <mergeCell ref="JZ31:KA31"/>
    <mergeCell ref="KB31:KD31"/>
    <mergeCell ref="KE31:KG31"/>
    <mergeCell ref="KH31:KJ31"/>
    <mergeCell ref="KK31:KM31"/>
    <mergeCell ref="JA31:JB31"/>
    <mergeCell ref="JC31:JE31"/>
    <mergeCell ref="JF31:JH31"/>
    <mergeCell ref="JI31:JK31"/>
    <mergeCell ref="JL31:JN31"/>
    <mergeCell ref="JP31:JR31"/>
    <mergeCell ref="ID31:IF31"/>
    <mergeCell ref="IG31:II31"/>
    <mergeCell ref="IJ31:IL31"/>
    <mergeCell ref="IM31:IO31"/>
    <mergeCell ref="IQ31:IS31"/>
    <mergeCell ref="IT31:IZ31"/>
    <mergeCell ref="HH31:HJ31"/>
    <mergeCell ref="HK31:HM31"/>
    <mergeCell ref="HN31:HP31"/>
    <mergeCell ref="HR31:HT31"/>
    <mergeCell ref="HU31:IA31"/>
    <mergeCell ref="IB31:IC31"/>
    <mergeCell ref="GL31:GN31"/>
    <mergeCell ref="GO31:GQ31"/>
    <mergeCell ref="GS31:GU31"/>
    <mergeCell ref="GV31:HB31"/>
    <mergeCell ref="HC31:HD31"/>
    <mergeCell ref="HE31:HG31"/>
    <mergeCell ref="FP31:FR31"/>
    <mergeCell ref="FT31:FV31"/>
    <mergeCell ref="FW31:GC31"/>
    <mergeCell ref="GD31:GE31"/>
    <mergeCell ref="GF31:GH31"/>
    <mergeCell ref="GI31:GK31"/>
    <mergeCell ref="EU31:EW31"/>
    <mergeCell ref="EX31:FD31"/>
    <mergeCell ref="FE31:FF31"/>
    <mergeCell ref="FG31:FI31"/>
    <mergeCell ref="FJ31:FL31"/>
    <mergeCell ref="FM31:FO31"/>
    <mergeCell ref="DY31:EE31"/>
    <mergeCell ref="EF31:EG31"/>
    <mergeCell ref="EH31:EJ31"/>
    <mergeCell ref="EK31:EM31"/>
    <mergeCell ref="EN31:EP31"/>
    <mergeCell ref="EQ31:ES31"/>
    <mergeCell ref="DG31:DH31"/>
    <mergeCell ref="DI31:DK31"/>
    <mergeCell ref="DL31:DN31"/>
    <mergeCell ref="DO31:DQ31"/>
    <mergeCell ref="DR31:DT31"/>
    <mergeCell ref="DV31:DX31"/>
    <mergeCell ref="CJ31:CL31"/>
    <mergeCell ref="CM31:CO31"/>
    <mergeCell ref="CP31:CR31"/>
    <mergeCell ref="CS31:CU31"/>
    <mergeCell ref="CW31:CY31"/>
    <mergeCell ref="CZ31:DF31"/>
    <mergeCell ref="BN31:BP31"/>
    <mergeCell ref="BQ31:BS31"/>
    <mergeCell ref="BT31:BV31"/>
    <mergeCell ref="BX31:BZ31"/>
    <mergeCell ref="CA31:CG31"/>
    <mergeCell ref="CH31:CI31"/>
    <mergeCell ref="AR31:AT31"/>
    <mergeCell ref="AU31:AW31"/>
    <mergeCell ref="AY31:BA31"/>
    <mergeCell ref="BB31:BH31"/>
    <mergeCell ref="BI31:BJ31"/>
    <mergeCell ref="BK31:BM31"/>
    <mergeCell ref="V31:X31"/>
    <mergeCell ref="Z31:AB31"/>
    <mergeCell ref="AC31:AI31"/>
    <mergeCell ref="AJ31:AK31"/>
    <mergeCell ref="AL31:AN31"/>
    <mergeCell ref="AO31:AQ31"/>
    <mergeCell ref="A31:C31"/>
    <mergeCell ref="D31:J31"/>
    <mergeCell ref="K31:L31"/>
    <mergeCell ref="M31:O31"/>
    <mergeCell ref="P31:R31"/>
    <mergeCell ref="S31:U31"/>
    <mergeCell ref="JS30:JY30"/>
    <mergeCell ref="JZ30:KA30"/>
    <mergeCell ref="KB30:KD30"/>
    <mergeCell ref="KE30:KG30"/>
    <mergeCell ref="KH30:KJ30"/>
    <mergeCell ref="GL30:GN30"/>
    <mergeCell ref="GO30:GQ30"/>
    <mergeCell ref="GS30:GU30"/>
    <mergeCell ref="GV30:HB30"/>
    <mergeCell ref="HC30:HD30"/>
    <mergeCell ref="HE30:HG30"/>
    <mergeCell ref="FP30:FR30"/>
    <mergeCell ref="FT30:FV30"/>
    <mergeCell ref="FW30:GC30"/>
    <mergeCell ref="GD30:GE30"/>
    <mergeCell ref="GF30:GH30"/>
    <mergeCell ref="GI30:GK30"/>
    <mergeCell ref="EU30:EW30"/>
    <mergeCell ref="EX30:FD30"/>
    <mergeCell ref="FE30:FF30"/>
    <mergeCell ref="KK30:KM30"/>
    <mergeCell ref="JA30:JB30"/>
    <mergeCell ref="JC30:JE30"/>
    <mergeCell ref="JF30:JH30"/>
    <mergeCell ref="JI30:JK30"/>
    <mergeCell ref="JL30:JN30"/>
    <mergeCell ref="JP30:JR30"/>
    <mergeCell ref="ID30:IF30"/>
    <mergeCell ref="IG30:II30"/>
    <mergeCell ref="IJ30:IL30"/>
    <mergeCell ref="IM30:IO30"/>
    <mergeCell ref="IQ30:IS30"/>
    <mergeCell ref="IT30:IZ30"/>
    <mergeCell ref="HH30:HJ30"/>
    <mergeCell ref="HK30:HM30"/>
    <mergeCell ref="HN30:HP30"/>
    <mergeCell ref="HR30:HT30"/>
    <mergeCell ref="HU30:IA30"/>
    <mergeCell ref="IB30:IC30"/>
    <mergeCell ref="FG30:FI30"/>
    <mergeCell ref="FJ30:FL30"/>
    <mergeCell ref="FM30:FO30"/>
    <mergeCell ref="DY30:EE30"/>
    <mergeCell ref="EF30:EG30"/>
    <mergeCell ref="EH30:EJ30"/>
    <mergeCell ref="EK30:EM30"/>
    <mergeCell ref="EN30:EP30"/>
    <mergeCell ref="EQ30:ES30"/>
    <mergeCell ref="DG30:DH30"/>
    <mergeCell ref="DI30:DK30"/>
    <mergeCell ref="DL30:DN30"/>
    <mergeCell ref="DO30:DQ30"/>
    <mergeCell ref="DR30:DT30"/>
    <mergeCell ref="DV30:DX30"/>
    <mergeCell ref="CJ30:CL30"/>
    <mergeCell ref="CM30:CO30"/>
    <mergeCell ref="CP30:CR30"/>
    <mergeCell ref="CS30:CU30"/>
    <mergeCell ref="CW30:CY30"/>
    <mergeCell ref="CZ30:DF30"/>
    <mergeCell ref="BN30:BP30"/>
    <mergeCell ref="BQ30:BS30"/>
    <mergeCell ref="BT30:BV30"/>
    <mergeCell ref="BX30:BZ30"/>
    <mergeCell ref="CA30:CG30"/>
    <mergeCell ref="CH30:CI30"/>
    <mergeCell ref="AR30:AT30"/>
    <mergeCell ref="AU30:AW30"/>
    <mergeCell ref="AY30:BA30"/>
    <mergeCell ref="BB30:BH30"/>
    <mergeCell ref="BI30:BJ30"/>
    <mergeCell ref="BK30:BM30"/>
    <mergeCell ref="V30:X30"/>
    <mergeCell ref="Z30:AB30"/>
    <mergeCell ref="AC30:AI30"/>
    <mergeCell ref="AJ30:AK30"/>
    <mergeCell ref="AL30:AN30"/>
    <mergeCell ref="AO30:AQ30"/>
    <mergeCell ref="A30:C30"/>
    <mergeCell ref="D30:J30"/>
    <mergeCell ref="K30:L30"/>
    <mergeCell ref="M30:O30"/>
    <mergeCell ref="P30:R30"/>
    <mergeCell ref="S30:U30"/>
    <mergeCell ref="JS29:JY29"/>
    <mergeCell ref="JZ29:KA29"/>
    <mergeCell ref="KB29:KD29"/>
    <mergeCell ref="KE29:KG29"/>
    <mergeCell ref="KH29:KJ29"/>
    <mergeCell ref="KK29:KM29"/>
    <mergeCell ref="JA29:JB29"/>
    <mergeCell ref="JC29:JE29"/>
    <mergeCell ref="JF29:JH29"/>
    <mergeCell ref="JI29:JK29"/>
    <mergeCell ref="JL29:JN29"/>
    <mergeCell ref="JP29:JR29"/>
    <mergeCell ref="ID29:IF29"/>
    <mergeCell ref="IG29:II29"/>
    <mergeCell ref="IJ29:IL29"/>
    <mergeCell ref="IM29:IO29"/>
    <mergeCell ref="IQ29:IS29"/>
    <mergeCell ref="IT29:IZ29"/>
    <mergeCell ref="HH29:HJ29"/>
    <mergeCell ref="HK29:HM29"/>
    <mergeCell ref="HN29:HP29"/>
    <mergeCell ref="HR29:HT29"/>
    <mergeCell ref="HU29:IA29"/>
    <mergeCell ref="IB29:IC29"/>
    <mergeCell ref="GL29:GN29"/>
    <mergeCell ref="GO29:GQ29"/>
    <mergeCell ref="GS29:GU29"/>
    <mergeCell ref="GV29:HB29"/>
    <mergeCell ref="HC29:HD29"/>
    <mergeCell ref="HE29:HG29"/>
    <mergeCell ref="FP29:FR29"/>
    <mergeCell ref="FT29:FV29"/>
    <mergeCell ref="FW29:GC29"/>
    <mergeCell ref="GD29:GE29"/>
    <mergeCell ref="GF29:GH29"/>
    <mergeCell ref="GI29:GK29"/>
    <mergeCell ref="EU29:EW29"/>
    <mergeCell ref="EX29:FD29"/>
    <mergeCell ref="FE29:FF29"/>
    <mergeCell ref="FG29:FI29"/>
    <mergeCell ref="FJ29:FL29"/>
    <mergeCell ref="FM29:FO29"/>
    <mergeCell ref="DY29:EE29"/>
    <mergeCell ref="EF29:EG29"/>
    <mergeCell ref="EH29:EJ29"/>
    <mergeCell ref="EK29:EM29"/>
    <mergeCell ref="EN29:EP29"/>
    <mergeCell ref="EQ29:ES29"/>
    <mergeCell ref="DG29:DH29"/>
    <mergeCell ref="DI29:DK29"/>
    <mergeCell ref="DL29:DN29"/>
    <mergeCell ref="DO29:DQ29"/>
    <mergeCell ref="DR29:DT29"/>
    <mergeCell ref="DV29:DX29"/>
    <mergeCell ref="CJ29:CL29"/>
    <mergeCell ref="CM29:CO29"/>
    <mergeCell ref="CP29:CR29"/>
    <mergeCell ref="CS29:CU29"/>
    <mergeCell ref="CW29:CY29"/>
    <mergeCell ref="CZ29:DF29"/>
    <mergeCell ref="BN29:BP29"/>
    <mergeCell ref="BQ29:BS29"/>
    <mergeCell ref="BT29:BV29"/>
    <mergeCell ref="BX29:BZ29"/>
    <mergeCell ref="CA29:CG29"/>
    <mergeCell ref="CH29:CI29"/>
    <mergeCell ref="AR29:AT29"/>
    <mergeCell ref="AU29:AW29"/>
    <mergeCell ref="AY29:BA29"/>
    <mergeCell ref="BB29:BH29"/>
    <mergeCell ref="BI29:BJ29"/>
    <mergeCell ref="BK29:BM29"/>
    <mergeCell ref="V29:X29"/>
    <mergeCell ref="Z29:AB29"/>
    <mergeCell ref="AC29:AI29"/>
    <mergeCell ref="AJ29:AK29"/>
    <mergeCell ref="AL29:AN29"/>
    <mergeCell ref="AO29:AQ29"/>
    <mergeCell ref="A29:C29"/>
    <mergeCell ref="D29:J29"/>
    <mergeCell ref="K29:L29"/>
    <mergeCell ref="M29:O29"/>
    <mergeCell ref="P29:R29"/>
    <mergeCell ref="S29:U29"/>
    <mergeCell ref="JS28:JY28"/>
    <mergeCell ref="JZ28:KA28"/>
    <mergeCell ref="KB28:KD28"/>
    <mergeCell ref="KE28:KG28"/>
    <mergeCell ref="KH28:KJ28"/>
    <mergeCell ref="KK28:KM28"/>
    <mergeCell ref="JA28:JB28"/>
    <mergeCell ref="JC28:JE28"/>
    <mergeCell ref="JF28:JH28"/>
    <mergeCell ref="JI28:JK28"/>
    <mergeCell ref="JL28:JN28"/>
    <mergeCell ref="JP28:JR28"/>
    <mergeCell ref="ID28:IF28"/>
    <mergeCell ref="IG28:II28"/>
    <mergeCell ref="IJ28:IL28"/>
    <mergeCell ref="IM28:IO28"/>
    <mergeCell ref="IQ28:IS28"/>
    <mergeCell ref="IT28:IZ28"/>
    <mergeCell ref="HH28:HJ28"/>
    <mergeCell ref="HK28:HM28"/>
    <mergeCell ref="HN28:HP28"/>
    <mergeCell ref="HR28:HT28"/>
    <mergeCell ref="HU28:IA28"/>
    <mergeCell ref="IB28:IC28"/>
    <mergeCell ref="GL28:GN28"/>
    <mergeCell ref="GO28:GQ28"/>
    <mergeCell ref="GS28:GU28"/>
    <mergeCell ref="GV28:HB28"/>
    <mergeCell ref="HC28:HD28"/>
    <mergeCell ref="HE28:HG28"/>
    <mergeCell ref="FP28:FR28"/>
    <mergeCell ref="FT28:FV28"/>
    <mergeCell ref="FW28:GC28"/>
    <mergeCell ref="GD28:GE28"/>
    <mergeCell ref="GF28:GH28"/>
    <mergeCell ref="GI28:GK28"/>
    <mergeCell ref="EU28:EW28"/>
    <mergeCell ref="EX28:FD28"/>
    <mergeCell ref="FE28:FF28"/>
    <mergeCell ref="FG28:FI28"/>
    <mergeCell ref="FJ28:FL28"/>
    <mergeCell ref="FM28:FO28"/>
    <mergeCell ref="DY28:EE28"/>
    <mergeCell ref="EF28:EG28"/>
    <mergeCell ref="EH28:EJ28"/>
    <mergeCell ref="EK28:EM28"/>
    <mergeCell ref="EN28:EP28"/>
    <mergeCell ref="EQ28:ES28"/>
    <mergeCell ref="DG28:DH28"/>
    <mergeCell ref="DI28:DK28"/>
    <mergeCell ref="DL28:DN28"/>
    <mergeCell ref="DO28:DQ28"/>
    <mergeCell ref="DR28:DT28"/>
    <mergeCell ref="DV28:DX28"/>
    <mergeCell ref="CJ28:CL28"/>
    <mergeCell ref="CM28:CO28"/>
    <mergeCell ref="CP28:CR28"/>
    <mergeCell ref="CS28:CU28"/>
    <mergeCell ref="CW28:CY28"/>
    <mergeCell ref="CZ28:DF28"/>
    <mergeCell ref="BN28:BP28"/>
    <mergeCell ref="BQ28:BS28"/>
    <mergeCell ref="BT28:BV28"/>
    <mergeCell ref="BX28:BZ28"/>
    <mergeCell ref="CA28:CG28"/>
    <mergeCell ref="CH28:CI28"/>
    <mergeCell ref="AR28:AT28"/>
    <mergeCell ref="AU28:AW28"/>
    <mergeCell ref="AY28:BA28"/>
    <mergeCell ref="BB28:BH28"/>
    <mergeCell ref="BI28:BJ28"/>
    <mergeCell ref="BK28:BM28"/>
    <mergeCell ref="V28:X28"/>
    <mergeCell ref="Z28:AB28"/>
    <mergeCell ref="AC28:AI28"/>
    <mergeCell ref="AJ28:AK28"/>
    <mergeCell ref="AL28:AN28"/>
    <mergeCell ref="AO28:AQ28"/>
    <mergeCell ref="A28:C28"/>
    <mergeCell ref="D28:J28"/>
    <mergeCell ref="K28:L28"/>
    <mergeCell ref="M28:O28"/>
    <mergeCell ref="P28:R28"/>
    <mergeCell ref="S28:U28"/>
    <mergeCell ref="JS27:JY27"/>
    <mergeCell ref="JZ27:KA27"/>
    <mergeCell ref="KB27:KD27"/>
    <mergeCell ref="KE27:KG27"/>
    <mergeCell ref="KH27:KJ27"/>
    <mergeCell ref="GL27:GN27"/>
    <mergeCell ref="GO27:GQ27"/>
    <mergeCell ref="GS27:GU27"/>
    <mergeCell ref="GV27:HB27"/>
    <mergeCell ref="HC27:HD27"/>
    <mergeCell ref="HE27:HG27"/>
    <mergeCell ref="FP27:FR27"/>
    <mergeCell ref="FT27:FV27"/>
    <mergeCell ref="FW27:GC27"/>
    <mergeCell ref="GD27:GE27"/>
    <mergeCell ref="GF27:GH27"/>
    <mergeCell ref="GI27:GK27"/>
    <mergeCell ref="EU27:EW27"/>
    <mergeCell ref="EX27:FD27"/>
    <mergeCell ref="FE27:FF27"/>
    <mergeCell ref="KK27:KM27"/>
    <mergeCell ref="JA27:JB27"/>
    <mergeCell ref="JC27:JE27"/>
    <mergeCell ref="JF27:JH27"/>
    <mergeCell ref="JI27:JK27"/>
    <mergeCell ref="JL27:JN27"/>
    <mergeCell ref="JP27:JR27"/>
    <mergeCell ref="ID27:IF27"/>
    <mergeCell ref="IG27:II27"/>
    <mergeCell ref="IJ27:IL27"/>
    <mergeCell ref="IM27:IO27"/>
    <mergeCell ref="IQ27:IS27"/>
    <mergeCell ref="IT27:IZ27"/>
    <mergeCell ref="HH27:HJ27"/>
    <mergeCell ref="HK27:HM27"/>
    <mergeCell ref="HN27:HP27"/>
    <mergeCell ref="HR27:HT27"/>
    <mergeCell ref="HU27:IA27"/>
    <mergeCell ref="IB27:IC27"/>
    <mergeCell ref="FG27:FI27"/>
    <mergeCell ref="FJ27:FL27"/>
    <mergeCell ref="FM27:FO27"/>
    <mergeCell ref="DY27:EE27"/>
    <mergeCell ref="EF27:EG27"/>
    <mergeCell ref="EH27:EJ27"/>
    <mergeCell ref="EK27:EM27"/>
    <mergeCell ref="EN27:EP27"/>
    <mergeCell ref="EQ27:ES27"/>
    <mergeCell ref="DG27:DH27"/>
    <mergeCell ref="DI27:DK27"/>
    <mergeCell ref="DL27:DN27"/>
    <mergeCell ref="DO27:DQ27"/>
    <mergeCell ref="DR27:DT27"/>
    <mergeCell ref="DV27:DX27"/>
    <mergeCell ref="CJ27:CL27"/>
    <mergeCell ref="CM27:CO27"/>
    <mergeCell ref="CP27:CR27"/>
    <mergeCell ref="CS27:CU27"/>
    <mergeCell ref="CW27:CY27"/>
    <mergeCell ref="CZ27:DF27"/>
    <mergeCell ref="BN27:BP27"/>
    <mergeCell ref="BQ27:BS27"/>
    <mergeCell ref="BT27:BV27"/>
    <mergeCell ref="BX27:BZ27"/>
    <mergeCell ref="CA27:CG27"/>
    <mergeCell ref="CH27:CI27"/>
    <mergeCell ref="AR27:AT27"/>
    <mergeCell ref="AU27:AW27"/>
    <mergeCell ref="AY27:BA27"/>
    <mergeCell ref="BB27:BH27"/>
    <mergeCell ref="BI27:BJ27"/>
    <mergeCell ref="BK27:BM27"/>
    <mergeCell ref="V27:X27"/>
    <mergeCell ref="Z27:AB27"/>
    <mergeCell ref="AC27:AI27"/>
    <mergeCell ref="AJ27:AK27"/>
    <mergeCell ref="AL27:AN27"/>
    <mergeCell ref="AO27:AQ27"/>
    <mergeCell ref="A27:C27"/>
    <mergeCell ref="D27:J27"/>
    <mergeCell ref="K27:L27"/>
    <mergeCell ref="M27:O27"/>
    <mergeCell ref="P27:R27"/>
    <mergeCell ref="S27:U27"/>
    <mergeCell ref="JS26:JY26"/>
    <mergeCell ref="JZ26:KA26"/>
    <mergeCell ref="KB26:KD26"/>
    <mergeCell ref="KE26:KG26"/>
    <mergeCell ref="KH26:KJ26"/>
    <mergeCell ref="KK26:KM26"/>
    <mergeCell ref="JA26:JB26"/>
    <mergeCell ref="JC26:JE26"/>
    <mergeCell ref="JF26:JH26"/>
    <mergeCell ref="JI26:JK26"/>
    <mergeCell ref="JL26:JN26"/>
    <mergeCell ref="JP26:JR26"/>
    <mergeCell ref="ID26:IF26"/>
    <mergeCell ref="IG26:II26"/>
    <mergeCell ref="IJ26:IL26"/>
    <mergeCell ref="IM26:IO26"/>
    <mergeCell ref="IQ26:IS26"/>
    <mergeCell ref="IT26:IZ26"/>
    <mergeCell ref="HH26:HJ26"/>
    <mergeCell ref="HK26:HM26"/>
    <mergeCell ref="HN26:HP26"/>
    <mergeCell ref="HR26:HT26"/>
    <mergeCell ref="HU26:IA26"/>
    <mergeCell ref="IB26:IC26"/>
    <mergeCell ref="GL26:GN26"/>
    <mergeCell ref="GO26:GQ26"/>
    <mergeCell ref="GS26:GU26"/>
    <mergeCell ref="GV26:HB26"/>
    <mergeCell ref="HC26:HD26"/>
    <mergeCell ref="HE26:HG26"/>
    <mergeCell ref="FP26:FR26"/>
    <mergeCell ref="FT26:FV26"/>
    <mergeCell ref="FW26:GC26"/>
    <mergeCell ref="GD26:GE26"/>
    <mergeCell ref="GF26:GH26"/>
    <mergeCell ref="GI26:GK26"/>
    <mergeCell ref="EU26:EW26"/>
    <mergeCell ref="EX26:FD26"/>
    <mergeCell ref="FE26:FF26"/>
    <mergeCell ref="FG26:FI26"/>
    <mergeCell ref="FJ26:FL26"/>
    <mergeCell ref="FM26:FO26"/>
    <mergeCell ref="DY26:EE26"/>
    <mergeCell ref="EF26:EG26"/>
    <mergeCell ref="EH26:EJ26"/>
    <mergeCell ref="EK26:EM26"/>
    <mergeCell ref="EN26:EP26"/>
    <mergeCell ref="EQ26:ES26"/>
    <mergeCell ref="DG26:DH26"/>
    <mergeCell ref="DI26:DK26"/>
    <mergeCell ref="DL26:DN26"/>
    <mergeCell ref="DO26:DQ26"/>
    <mergeCell ref="DR26:DT26"/>
    <mergeCell ref="DV26:DX26"/>
    <mergeCell ref="CJ26:CL26"/>
    <mergeCell ref="CM26:CO26"/>
    <mergeCell ref="CP26:CR26"/>
    <mergeCell ref="CS26:CU26"/>
    <mergeCell ref="CW26:CY26"/>
    <mergeCell ref="CZ26:DF26"/>
    <mergeCell ref="BN26:BP26"/>
    <mergeCell ref="BQ26:BS26"/>
    <mergeCell ref="BT26:BV26"/>
    <mergeCell ref="BX26:BZ26"/>
    <mergeCell ref="CA26:CG26"/>
    <mergeCell ref="CH26:CI26"/>
    <mergeCell ref="AR26:AT26"/>
    <mergeCell ref="AU26:AW26"/>
    <mergeCell ref="AY26:BA26"/>
    <mergeCell ref="BB26:BH26"/>
    <mergeCell ref="BI26:BJ26"/>
    <mergeCell ref="BK26:BM26"/>
    <mergeCell ref="V26:X26"/>
    <mergeCell ref="Z26:AB26"/>
    <mergeCell ref="AC26:AI26"/>
    <mergeCell ref="AJ26:AK26"/>
    <mergeCell ref="AL26:AN26"/>
    <mergeCell ref="AO26:AQ26"/>
    <mergeCell ref="A26:C26"/>
    <mergeCell ref="D26:J26"/>
    <mergeCell ref="K26:L26"/>
    <mergeCell ref="M26:O26"/>
    <mergeCell ref="P26:R26"/>
    <mergeCell ref="S26:U26"/>
    <mergeCell ref="JS25:JY25"/>
    <mergeCell ref="JZ25:KA25"/>
    <mergeCell ref="KB25:KD25"/>
    <mergeCell ref="KE25:KG25"/>
    <mergeCell ref="KH25:KJ25"/>
    <mergeCell ref="KK25:KM25"/>
    <mergeCell ref="JA25:JB25"/>
    <mergeCell ref="JC25:JE25"/>
    <mergeCell ref="JF25:JH25"/>
    <mergeCell ref="JI25:JK25"/>
    <mergeCell ref="JL25:JN25"/>
    <mergeCell ref="JP25:JR25"/>
    <mergeCell ref="ID25:IF25"/>
    <mergeCell ref="IG25:II25"/>
    <mergeCell ref="IJ25:IL25"/>
    <mergeCell ref="IM25:IO25"/>
    <mergeCell ref="IQ25:IS25"/>
    <mergeCell ref="IT25:IZ25"/>
    <mergeCell ref="HH25:HJ25"/>
    <mergeCell ref="HK25:HM25"/>
    <mergeCell ref="HN25:HP25"/>
    <mergeCell ref="HR25:HT25"/>
    <mergeCell ref="HU25:IA25"/>
    <mergeCell ref="IB25:IC25"/>
    <mergeCell ref="GL25:GN25"/>
    <mergeCell ref="GO25:GQ25"/>
    <mergeCell ref="GS25:GU25"/>
    <mergeCell ref="GV25:HB25"/>
    <mergeCell ref="HC25:HD25"/>
    <mergeCell ref="HE25:HG25"/>
    <mergeCell ref="FP25:FR25"/>
    <mergeCell ref="FT25:FV25"/>
    <mergeCell ref="FW25:GC25"/>
    <mergeCell ref="GD25:GE25"/>
    <mergeCell ref="GF25:GH25"/>
    <mergeCell ref="GI25:GK25"/>
    <mergeCell ref="EU25:EW25"/>
    <mergeCell ref="EX25:FD25"/>
    <mergeCell ref="FE25:FF25"/>
    <mergeCell ref="FG25:FI25"/>
    <mergeCell ref="FJ25:FL25"/>
    <mergeCell ref="FM25:FO25"/>
    <mergeCell ref="DY25:EE25"/>
    <mergeCell ref="EF25:EG25"/>
    <mergeCell ref="EH25:EJ25"/>
    <mergeCell ref="EK25:EM25"/>
    <mergeCell ref="EN25:EP25"/>
    <mergeCell ref="EQ25:ES25"/>
    <mergeCell ref="DG25:DH25"/>
    <mergeCell ref="DI25:DK25"/>
    <mergeCell ref="DL25:DN25"/>
    <mergeCell ref="DO25:DQ25"/>
    <mergeCell ref="DR25:DT25"/>
    <mergeCell ref="DV25:DX25"/>
    <mergeCell ref="CJ25:CL25"/>
    <mergeCell ref="CM25:CO25"/>
    <mergeCell ref="CP25:CR25"/>
    <mergeCell ref="CS25:CU25"/>
    <mergeCell ref="CW25:CY25"/>
    <mergeCell ref="CZ25:DF25"/>
    <mergeCell ref="BN25:BP25"/>
    <mergeCell ref="BQ25:BS25"/>
    <mergeCell ref="BT25:BV25"/>
    <mergeCell ref="BX25:BZ25"/>
    <mergeCell ref="CA25:CG25"/>
    <mergeCell ref="CH25:CI25"/>
    <mergeCell ref="AR25:AT25"/>
    <mergeCell ref="AU25:AW25"/>
    <mergeCell ref="AY25:BA25"/>
    <mergeCell ref="BB25:BH25"/>
    <mergeCell ref="BI25:BJ25"/>
    <mergeCell ref="BK25:BM25"/>
    <mergeCell ref="V25:X25"/>
    <mergeCell ref="Z25:AB25"/>
    <mergeCell ref="AC25:AI25"/>
    <mergeCell ref="AJ25:AK25"/>
    <mergeCell ref="AL25:AN25"/>
    <mergeCell ref="AO25:AQ25"/>
    <mergeCell ref="A25:C25"/>
    <mergeCell ref="D25:J25"/>
    <mergeCell ref="K25:L25"/>
    <mergeCell ref="M25:O25"/>
    <mergeCell ref="P25:R25"/>
    <mergeCell ref="S25:U25"/>
    <mergeCell ref="JS24:JY24"/>
    <mergeCell ref="JZ24:KA24"/>
    <mergeCell ref="KB24:KD24"/>
    <mergeCell ref="KE24:KG24"/>
    <mergeCell ref="KH24:KJ24"/>
    <mergeCell ref="GL24:GN24"/>
    <mergeCell ref="GO24:GQ24"/>
    <mergeCell ref="GS24:GU24"/>
    <mergeCell ref="GV24:HB24"/>
    <mergeCell ref="HC24:HD24"/>
    <mergeCell ref="HE24:HG24"/>
    <mergeCell ref="FP24:FR24"/>
    <mergeCell ref="FT24:FV24"/>
    <mergeCell ref="FW24:GC24"/>
    <mergeCell ref="GD24:GE24"/>
    <mergeCell ref="GF24:GH24"/>
    <mergeCell ref="GI24:GK24"/>
    <mergeCell ref="EU24:EW24"/>
    <mergeCell ref="EX24:FD24"/>
    <mergeCell ref="FE24:FF24"/>
    <mergeCell ref="KK24:KM24"/>
    <mergeCell ref="JA24:JB24"/>
    <mergeCell ref="JC24:JE24"/>
    <mergeCell ref="JF24:JH24"/>
    <mergeCell ref="JI24:JK24"/>
    <mergeCell ref="JL24:JN24"/>
    <mergeCell ref="JP24:JR24"/>
    <mergeCell ref="ID24:IF24"/>
    <mergeCell ref="IG24:II24"/>
    <mergeCell ref="IJ24:IL24"/>
    <mergeCell ref="IM24:IO24"/>
    <mergeCell ref="IQ24:IS24"/>
    <mergeCell ref="IT24:IZ24"/>
    <mergeCell ref="HH24:HJ24"/>
    <mergeCell ref="HK24:HM24"/>
    <mergeCell ref="HN24:HP24"/>
    <mergeCell ref="HR24:HT24"/>
    <mergeCell ref="HU24:IA24"/>
    <mergeCell ref="IB24:IC24"/>
    <mergeCell ref="FG24:FI24"/>
    <mergeCell ref="FJ24:FL24"/>
    <mergeCell ref="FM24:FO24"/>
    <mergeCell ref="DY24:EE24"/>
    <mergeCell ref="EF24:EG24"/>
    <mergeCell ref="EH24:EJ24"/>
    <mergeCell ref="EK24:EM24"/>
    <mergeCell ref="EN24:EP24"/>
    <mergeCell ref="EQ24:ES24"/>
    <mergeCell ref="DG24:DH24"/>
    <mergeCell ref="DI24:DK24"/>
    <mergeCell ref="DL24:DN24"/>
    <mergeCell ref="DO24:DQ24"/>
    <mergeCell ref="DR24:DT24"/>
    <mergeCell ref="DV24:DX24"/>
    <mergeCell ref="CJ24:CL24"/>
    <mergeCell ref="CM24:CO24"/>
    <mergeCell ref="CP24:CR24"/>
    <mergeCell ref="CS24:CU24"/>
    <mergeCell ref="CW24:CY24"/>
    <mergeCell ref="CZ24:DF24"/>
    <mergeCell ref="BN24:BP24"/>
    <mergeCell ref="BQ24:BS24"/>
    <mergeCell ref="BT24:BV24"/>
    <mergeCell ref="BX24:BZ24"/>
    <mergeCell ref="CA24:CG24"/>
    <mergeCell ref="CH24:CI24"/>
    <mergeCell ref="AR24:AT24"/>
    <mergeCell ref="AU24:AW24"/>
    <mergeCell ref="AY24:BA24"/>
    <mergeCell ref="BB24:BH24"/>
    <mergeCell ref="BI24:BJ24"/>
    <mergeCell ref="BK24:BM24"/>
    <mergeCell ref="V24:X24"/>
    <mergeCell ref="Z24:AB24"/>
    <mergeCell ref="AC24:AI24"/>
    <mergeCell ref="AJ24:AK24"/>
    <mergeCell ref="AL24:AN24"/>
    <mergeCell ref="AO24:AQ24"/>
    <mergeCell ref="A24:C24"/>
    <mergeCell ref="D24:J24"/>
    <mergeCell ref="K24:L24"/>
    <mergeCell ref="M24:O24"/>
    <mergeCell ref="P24:R24"/>
    <mergeCell ref="S24:U24"/>
    <mergeCell ref="JS23:JY23"/>
    <mergeCell ref="JZ23:KA23"/>
    <mergeCell ref="KB23:KD23"/>
    <mergeCell ref="KE23:KG23"/>
    <mergeCell ref="KH23:KJ23"/>
    <mergeCell ref="KK23:KM23"/>
    <mergeCell ref="JA23:JB23"/>
    <mergeCell ref="JC23:JE23"/>
    <mergeCell ref="JF23:JH23"/>
    <mergeCell ref="JI23:JK23"/>
    <mergeCell ref="JL23:JN23"/>
    <mergeCell ref="JP23:JR23"/>
    <mergeCell ref="ID23:IF23"/>
    <mergeCell ref="IG23:II23"/>
    <mergeCell ref="IJ23:IL23"/>
    <mergeCell ref="IM23:IO23"/>
    <mergeCell ref="IQ23:IS23"/>
    <mergeCell ref="IT23:IZ23"/>
    <mergeCell ref="HH23:HJ23"/>
    <mergeCell ref="HK23:HM23"/>
    <mergeCell ref="HN23:HP23"/>
    <mergeCell ref="HR23:HT23"/>
    <mergeCell ref="HU23:IA23"/>
    <mergeCell ref="IB23:IC23"/>
    <mergeCell ref="GL23:GN23"/>
    <mergeCell ref="GO23:GQ23"/>
    <mergeCell ref="GS23:GU23"/>
    <mergeCell ref="GV23:HB23"/>
    <mergeCell ref="HC23:HD23"/>
    <mergeCell ref="HE23:HG23"/>
    <mergeCell ref="FP23:FR23"/>
    <mergeCell ref="FT23:FV23"/>
    <mergeCell ref="FW23:GC23"/>
    <mergeCell ref="GD23:GE23"/>
    <mergeCell ref="GF23:GH23"/>
    <mergeCell ref="GI23:GK23"/>
    <mergeCell ref="EU23:EW23"/>
    <mergeCell ref="EX23:FD23"/>
    <mergeCell ref="FE23:FF23"/>
    <mergeCell ref="FG23:FI23"/>
    <mergeCell ref="FJ23:FL23"/>
    <mergeCell ref="FM23:FO23"/>
    <mergeCell ref="DY23:EE23"/>
    <mergeCell ref="EF23:EG23"/>
    <mergeCell ref="EH23:EJ23"/>
    <mergeCell ref="EK23:EM23"/>
    <mergeCell ref="EN23:EP23"/>
    <mergeCell ref="EQ23:ES23"/>
    <mergeCell ref="DG23:DH23"/>
    <mergeCell ref="DI23:DK23"/>
    <mergeCell ref="DL23:DN23"/>
    <mergeCell ref="DO23:DQ23"/>
    <mergeCell ref="DR23:DT23"/>
    <mergeCell ref="DV23:DX23"/>
    <mergeCell ref="CJ23:CL23"/>
    <mergeCell ref="CM23:CO23"/>
    <mergeCell ref="CP23:CR23"/>
    <mergeCell ref="CS23:CU23"/>
    <mergeCell ref="CW23:CY23"/>
    <mergeCell ref="CZ23:DF23"/>
    <mergeCell ref="BN23:BP23"/>
    <mergeCell ref="BQ23:BS23"/>
    <mergeCell ref="BT23:BV23"/>
    <mergeCell ref="BX23:BZ23"/>
    <mergeCell ref="CA23:CG23"/>
    <mergeCell ref="CH23:CI23"/>
    <mergeCell ref="AR23:AT23"/>
    <mergeCell ref="AU23:AW23"/>
    <mergeCell ref="AY23:BA23"/>
    <mergeCell ref="BB23:BH23"/>
    <mergeCell ref="BI23:BJ23"/>
    <mergeCell ref="BK23:BM23"/>
    <mergeCell ref="V23:X23"/>
    <mergeCell ref="Z23:AB23"/>
    <mergeCell ref="AC23:AI23"/>
    <mergeCell ref="AJ23:AK23"/>
    <mergeCell ref="AL23:AN23"/>
    <mergeCell ref="AO23:AQ23"/>
    <mergeCell ref="A23:C23"/>
    <mergeCell ref="D23:J23"/>
    <mergeCell ref="K23:L23"/>
    <mergeCell ref="M23:O23"/>
    <mergeCell ref="P23:R23"/>
    <mergeCell ref="S23:U23"/>
    <mergeCell ref="JS22:JY22"/>
    <mergeCell ref="JZ22:KA22"/>
    <mergeCell ref="KB22:KD22"/>
    <mergeCell ref="KE22:KG22"/>
    <mergeCell ref="KH22:KJ22"/>
    <mergeCell ref="KK22:KM22"/>
    <mergeCell ref="JA22:JB22"/>
    <mergeCell ref="JC22:JE22"/>
    <mergeCell ref="JF22:JH22"/>
    <mergeCell ref="JI22:JK22"/>
    <mergeCell ref="JL22:JN22"/>
    <mergeCell ref="JP22:JR22"/>
    <mergeCell ref="ID22:IF22"/>
    <mergeCell ref="IG22:II22"/>
    <mergeCell ref="IJ22:IL22"/>
    <mergeCell ref="IM22:IO22"/>
    <mergeCell ref="IQ22:IS22"/>
    <mergeCell ref="IT22:IZ22"/>
    <mergeCell ref="HH22:HJ22"/>
    <mergeCell ref="HK22:HM22"/>
    <mergeCell ref="HN22:HP22"/>
    <mergeCell ref="HR22:HT22"/>
    <mergeCell ref="HU22:IA22"/>
    <mergeCell ref="IB22:IC22"/>
    <mergeCell ref="GL22:GN22"/>
    <mergeCell ref="GO22:GQ22"/>
    <mergeCell ref="GS22:GU22"/>
    <mergeCell ref="GV22:HB22"/>
    <mergeCell ref="HC22:HD22"/>
    <mergeCell ref="HE22:HG22"/>
    <mergeCell ref="FP22:FR22"/>
    <mergeCell ref="FT22:FV22"/>
    <mergeCell ref="FW22:GC22"/>
    <mergeCell ref="GD22:GE22"/>
    <mergeCell ref="GF22:GH22"/>
    <mergeCell ref="GI22:GK22"/>
    <mergeCell ref="EU22:EW22"/>
    <mergeCell ref="EX22:FD22"/>
    <mergeCell ref="FE22:FF22"/>
    <mergeCell ref="FG22:FI22"/>
    <mergeCell ref="FJ22:FL22"/>
    <mergeCell ref="FM22:FO22"/>
    <mergeCell ref="DY22:EE22"/>
    <mergeCell ref="EF22:EG22"/>
    <mergeCell ref="EH22:EJ22"/>
    <mergeCell ref="EK22:EM22"/>
    <mergeCell ref="EN22:EP22"/>
    <mergeCell ref="EQ22:ES22"/>
    <mergeCell ref="DG22:DH22"/>
    <mergeCell ref="DI22:DK22"/>
    <mergeCell ref="DL22:DN22"/>
    <mergeCell ref="DO22:DQ22"/>
    <mergeCell ref="DR22:DT22"/>
    <mergeCell ref="DV22:DX22"/>
    <mergeCell ref="CJ22:CL22"/>
    <mergeCell ref="CM22:CO22"/>
    <mergeCell ref="CP22:CR22"/>
    <mergeCell ref="CS22:CU22"/>
    <mergeCell ref="CW22:CY22"/>
    <mergeCell ref="CZ22:DF22"/>
    <mergeCell ref="BN22:BP22"/>
    <mergeCell ref="BQ22:BS22"/>
    <mergeCell ref="BT22:BV22"/>
    <mergeCell ref="BX22:BZ22"/>
    <mergeCell ref="CA22:CG22"/>
    <mergeCell ref="CH22:CI22"/>
    <mergeCell ref="AR22:AT22"/>
    <mergeCell ref="AU22:AW22"/>
    <mergeCell ref="AY22:BA22"/>
    <mergeCell ref="BB22:BH22"/>
    <mergeCell ref="BI22:BJ22"/>
    <mergeCell ref="BK22:BM22"/>
    <mergeCell ref="V22:X22"/>
    <mergeCell ref="Z22:AB22"/>
    <mergeCell ref="AC22:AI22"/>
    <mergeCell ref="AJ22:AK22"/>
    <mergeCell ref="AL22:AN22"/>
    <mergeCell ref="AO22:AQ22"/>
    <mergeCell ref="A22:C22"/>
    <mergeCell ref="D22:J22"/>
    <mergeCell ref="K22:L22"/>
    <mergeCell ref="M22:O22"/>
    <mergeCell ref="P22:R22"/>
    <mergeCell ref="S22:U22"/>
    <mergeCell ref="JS21:JY21"/>
    <mergeCell ref="JZ21:KA21"/>
    <mergeCell ref="KB21:KD21"/>
    <mergeCell ref="KE21:KG21"/>
    <mergeCell ref="KH21:KJ21"/>
    <mergeCell ref="GL21:GN21"/>
    <mergeCell ref="GO21:GQ21"/>
    <mergeCell ref="GS21:GU21"/>
    <mergeCell ref="GV21:HB21"/>
    <mergeCell ref="HC21:HD21"/>
    <mergeCell ref="HE21:HG21"/>
    <mergeCell ref="FP21:FR21"/>
    <mergeCell ref="FT21:FV21"/>
    <mergeCell ref="FW21:GC21"/>
    <mergeCell ref="GD21:GE21"/>
    <mergeCell ref="GF21:GH21"/>
    <mergeCell ref="GI21:GK21"/>
    <mergeCell ref="EU21:EW21"/>
    <mergeCell ref="EX21:FD21"/>
    <mergeCell ref="FE21:FF21"/>
    <mergeCell ref="KK21:KM21"/>
    <mergeCell ref="JA21:JB21"/>
    <mergeCell ref="JC21:JE21"/>
    <mergeCell ref="JF21:JH21"/>
    <mergeCell ref="JI21:JK21"/>
    <mergeCell ref="JL21:JN21"/>
    <mergeCell ref="JP21:JR21"/>
    <mergeCell ref="ID21:IF21"/>
    <mergeCell ref="IG21:II21"/>
    <mergeCell ref="IJ21:IL21"/>
    <mergeCell ref="IM21:IO21"/>
    <mergeCell ref="IQ21:IS21"/>
    <mergeCell ref="IT21:IZ21"/>
    <mergeCell ref="HH21:HJ21"/>
    <mergeCell ref="HK21:HM21"/>
    <mergeCell ref="HN21:HP21"/>
    <mergeCell ref="HR21:HT21"/>
    <mergeCell ref="HU21:IA21"/>
    <mergeCell ref="IB21:IC21"/>
    <mergeCell ref="FG21:FI21"/>
    <mergeCell ref="FJ21:FL21"/>
    <mergeCell ref="FM21:FO21"/>
    <mergeCell ref="DY21:EE21"/>
    <mergeCell ref="EF21:EG21"/>
    <mergeCell ref="EH21:EJ21"/>
    <mergeCell ref="EK21:EM21"/>
    <mergeCell ref="EN21:EP21"/>
    <mergeCell ref="EQ21:ES21"/>
    <mergeCell ref="DG21:DH21"/>
    <mergeCell ref="DI21:DK21"/>
    <mergeCell ref="DL21:DN21"/>
    <mergeCell ref="DO21:DQ21"/>
    <mergeCell ref="DR21:DT21"/>
    <mergeCell ref="DV21:DX21"/>
    <mergeCell ref="CJ21:CL21"/>
    <mergeCell ref="CM21:CO21"/>
    <mergeCell ref="CP21:CR21"/>
    <mergeCell ref="CS21:CU21"/>
    <mergeCell ref="CW21:CY21"/>
    <mergeCell ref="CZ21:DF21"/>
    <mergeCell ref="BN21:BP21"/>
    <mergeCell ref="BQ21:BS21"/>
    <mergeCell ref="BT21:BV21"/>
    <mergeCell ref="BX21:BZ21"/>
    <mergeCell ref="CA21:CG21"/>
    <mergeCell ref="CH21:CI21"/>
    <mergeCell ref="AR21:AT21"/>
    <mergeCell ref="AU21:AW21"/>
    <mergeCell ref="AY21:BA21"/>
    <mergeCell ref="BB21:BH21"/>
    <mergeCell ref="BI21:BJ21"/>
    <mergeCell ref="BK21:BM21"/>
    <mergeCell ref="V21:X21"/>
    <mergeCell ref="Z21:AB21"/>
    <mergeCell ref="AC21:AI21"/>
    <mergeCell ref="AJ21:AK21"/>
    <mergeCell ref="AL21:AN21"/>
    <mergeCell ref="AO21:AQ21"/>
    <mergeCell ref="A21:C21"/>
    <mergeCell ref="D21:J21"/>
    <mergeCell ref="K21:L21"/>
    <mergeCell ref="M21:O21"/>
    <mergeCell ref="P21:R21"/>
    <mergeCell ref="S21:U21"/>
    <mergeCell ref="JS20:JY20"/>
    <mergeCell ref="JZ20:KA20"/>
    <mergeCell ref="KB20:KD20"/>
    <mergeCell ref="KE20:KG20"/>
    <mergeCell ref="KH20:KJ20"/>
    <mergeCell ref="KK20:KM20"/>
    <mergeCell ref="JA20:JB20"/>
    <mergeCell ref="JC20:JE20"/>
    <mergeCell ref="JF20:JH20"/>
    <mergeCell ref="JI20:JK20"/>
    <mergeCell ref="JL20:JN20"/>
    <mergeCell ref="JP20:JR20"/>
    <mergeCell ref="ID20:IF20"/>
    <mergeCell ref="IG20:II20"/>
    <mergeCell ref="IJ20:IL20"/>
    <mergeCell ref="IM20:IO20"/>
    <mergeCell ref="IQ20:IS20"/>
    <mergeCell ref="IT20:IZ20"/>
    <mergeCell ref="HH20:HJ20"/>
    <mergeCell ref="HK20:HM20"/>
    <mergeCell ref="HN20:HP20"/>
    <mergeCell ref="HR20:HT20"/>
    <mergeCell ref="HU20:IA20"/>
    <mergeCell ref="IB20:IC20"/>
    <mergeCell ref="GL20:GN20"/>
    <mergeCell ref="GO20:GQ20"/>
    <mergeCell ref="GS20:GU20"/>
    <mergeCell ref="GV20:HB20"/>
    <mergeCell ref="HC20:HD20"/>
    <mergeCell ref="HE20:HG20"/>
    <mergeCell ref="FP20:FR20"/>
    <mergeCell ref="FT20:FV20"/>
    <mergeCell ref="FW20:GC20"/>
    <mergeCell ref="GD20:GE20"/>
    <mergeCell ref="GF20:GH20"/>
    <mergeCell ref="GI20:GK20"/>
    <mergeCell ref="EU20:EW20"/>
    <mergeCell ref="EX20:FD20"/>
    <mergeCell ref="FE20:FF20"/>
    <mergeCell ref="FG20:FI20"/>
    <mergeCell ref="FJ20:FL20"/>
    <mergeCell ref="FM20:FO20"/>
    <mergeCell ref="DY20:EE20"/>
    <mergeCell ref="EF20:EG20"/>
    <mergeCell ref="EH20:EJ20"/>
    <mergeCell ref="EK20:EM20"/>
    <mergeCell ref="EN20:EP20"/>
    <mergeCell ref="EQ20:ES20"/>
    <mergeCell ref="DG20:DH20"/>
    <mergeCell ref="DI20:DK20"/>
    <mergeCell ref="DL20:DN20"/>
    <mergeCell ref="DO20:DQ20"/>
    <mergeCell ref="DR20:DT20"/>
    <mergeCell ref="DV20:DX20"/>
    <mergeCell ref="CJ20:CL20"/>
    <mergeCell ref="CM20:CO20"/>
    <mergeCell ref="CP20:CR20"/>
    <mergeCell ref="CS20:CU20"/>
    <mergeCell ref="CW20:CY20"/>
    <mergeCell ref="CZ20:DF20"/>
    <mergeCell ref="BN20:BP20"/>
    <mergeCell ref="BQ20:BS20"/>
    <mergeCell ref="BT20:BV20"/>
    <mergeCell ref="BX20:BZ20"/>
    <mergeCell ref="CA20:CG20"/>
    <mergeCell ref="CH20:CI20"/>
    <mergeCell ref="AR20:AT20"/>
    <mergeCell ref="AU20:AW20"/>
    <mergeCell ref="AY20:BA20"/>
    <mergeCell ref="BB20:BH20"/>
    <mergeCell ref="BI20:BJ20"/>
    <mergeCell ref="BK20:BM20"/>
    <mergeCell ref="V20:X20"/>
    <mergeCell ref="Z20:AB20"/>
    <mergeCell ref="AC20:AI20"/>
    <mergeCell ref="AJ20:AK20"/>
    <mergeCell ref="AL20:AN20"/>
    <mergeCell ref="AO20:AQ20"/>
    <mergeCell ref="A20:C20"/>
    <mergeCell ref="D20:J20"/>
    <mergeCell ref="K20:L20"/>
    <mergeCell ref="M20:O20"/>
    <mergeCell ref="P20:R20"/>
    <mergeCell ref="S20:U20"/>
    <mergeCell ref="JS19:JY19"/>
    <mergeCell ref="JZ19:KA19"/>
    <mergeCell ref="KB19:KD19"/>
    <mergeCell ref="KE19:KG19"/>
    <mergeCell ref="KH19:KJ19"/>
    <mergeCell ref="KK19:KM19"/>
    <mergeCell ref="JA19:JB19"/>
    <mergeCell ref="JC19:JE19"/>
    <mergeCell ref="JF19:JH19"/>
    <mergeCell ref="JI19:JK19"/>
    <mergeCell ref="JL19:JN19"/>
    <mergeCell ref="JP19:JR19"/>
    <mergeCell ref="ID19:IF19"/>
    <mergeCell ref="IG19:II19"/>
    <mergeCell ref="IJ19:IL19"/>
    <mergeCell ref="IM19:IO19"/>
    <mergeCell ref="IQ19:IS19"/>
    <mergeCell ref="IT19:IZ19"/>
    <mergeCell ref="HH19:HJ19"/>
    <mergeCell ref="HK19:HM19"/>
    <mergeCell ref="HN19:HP19"/>
    <mergeCell ref="HR19:HT19"/>
    <mergeCell ref="HU19:IA19"/>
    <mergeCell ref="IB19:IC19"/>
    <mergeCell ref="GL19:GN19"/>
    <mergeCell ref="GO19:GQ19"/>
    <mergeCell ref="GS19:GU19"/>
    <mergeCell ref="GV19:HB19"/>
    <mergeCell ref="HC19:HD19"/>
    <mergeCell ref="HE19:HG19"/>
    <mergeCell ref="FP19:FR19"/>
    <mergeCell ref="FT19:FV19"/>
    <mergeCell ref="FW19:GC19"/>
    <mergeCell ref="GD19:GE19"/>
    <mergeCell ref="GF19:GH19"/>
    <mergeCell ref="GI19:GK19"/>
    <mergeCell ref="EU19:EW19"/>
    <mergeCell ref="EX19:FD19"/>
    <mergeCell ref="FE19:FF19"/>
    <mergeCell ref="FG19:FI19"/>
    <mergeCell ref="FJ19:FL19"/>
    <mergeCell ref="FM19:FO19"/>
    <mergeCell ref="DY19:EE19"/>
    <mergeCell ref="EF19:EG19"/>
    <mergeCell ref="EH19:EJ19"/>
    <mergeCell ref="EK19:EM19"/>
    <mergeCell ref="EN19:EP19"/>
    <mergeCell ref="EQ19:ES19"/>
    <mergeCell ref="DG19:DH19"/>
    <mergeCell ref="DI19:DK19"/>
    <mergeCell ref="DL19:DN19"/>
    <mergeCell ref="DO19:DQ19"/>
    <mergeCell ref="DR19:DT19"/>
    <mergeCell ref="DV19:DX19"/>
    <mergeCell ref="CJ19:CL19"/>
    <mergeCell ref="CM19:CO19"/>
    <mergeCell ref="CP19:CR19"/>
    <mergeCell ref="CS19:CU19"/>
    <mergeCell ref="CW19:CY19"/>
    <mergeCell ref="CZ19:DF19"/>
    <mergeCell ref="BN19:BP19"/>
    <mergeCell ref="BQ19:BS19"/>
    <mergeCell ref="BT19:BV19"/>
    <mergeCell ref="BX19:BZ19"/>
    <mergeCell ref="CA19:CG19"/>
    <mergeCell ref="CH19:CI19"/>
    <mergeCell ref="AR19:AT19"/>
    <mergeCell ref="AU19:AW19"/>
    <mergeCell ref="AY19:BA19"/>
    <mergeCell ref="BB19:BH19"/>
    <mergeCell ref="BI19:BJ19"/>
    <mergeCell ref="BK19:BM19"/>
    <mergeCell ref="V19:X19"/>
    <mergeCell ref="Z19:AB19"/>
    <mergeCell ref="AC19:AI19"/>
    <mergeCell ref="AJ19:AK19"/>
    <mergeCell ref="AL19:AN19"/>
    <mergeCell ref="AO19:AQ19"/>
    <mergeCell ref="A19:C19"/>
    <mergeCell ref="D19:J19"/>
    <mergeCell ref="K19:L19"/>
    <mergeCell ref="M19:O19"/>
    <mergeCell ref="P19:R19"/>
    <mergeCell ref="S19:U19"/>
    <mergeCell ref="JS18:JY18"/>
    <mergeCell ref="JZ18:KA18"/>
    <mergeCell ref="KB18:KD18"/>
    <mergeCell ref="KE18:KG18"/>
    <mergeCell ref="KH18:KJ18"/>
    <mergeCell ref="GL18:GN18"/>
    <mergeCell ref="GO18:GQ18"/>
    <mergeCell ref="GS18:GU18"/>
    <mergeCell ref="GV18:HB18"/>
    <mergeCell ref="HC18:HD18"/>
    <mergeCell ref="HE18:HG18"/>
    <mergeCell ref="FP18:FR18"/>
    <mergeCell ref="FT18:FV18"/>
    <mergeCell ref="FW18:GC18"/>
    <mergeCell ref="GD18:GE18"/>
    <mergeCell ref="GF18:GH18"/>
    <mergeCell ref="GI18:GK18"/>
    <mergeCell ref="EU18:EW18"/>
    <mergeCell ref="EX18:FD18"/>
    <mergeCell ref="FE18:FF18"/>
    <mergeCell ref="KK18:KM18"/>
    <mergeCell ref="JA18:JB18"/>
    <mergeCell ref="JC18:JE18"/>
    <mergeCell ref="JF18:JH18"/>
    <mergeCell ref="JI18:JK18"/>
    <mergeCell ref="JL18:JN18"/>
    <mergeCell ref="JP18:JR18"/>
    <mergeCell ref="ID18:IF18"/>
    <mergeCell ref="IG18:II18"/>
    <mergeCell ref="IJ18:IL18"/>
    <mergeCell ref="IM18:IO18"/>
    <mergeCell ref="IQ18:IS18"/>
    <mergeCell ref="IT18:IZ18"/>
    <mergeCell ref="HH18:HJ18"/>
    <mergeCell ref="HK18:HM18"/>
    <mergeCell ref="HN18:HP18"/>
    <mergeCell ref="HR18:HT18"/>
    <mergeCell ref="HU18:IA18"/>
    <mergeCell ref="IB18:IC18"/>
    <mergeCell ref="FG18:FI18"/>
    <mergeCell ref="FJ18:FL18"/>
    <mergeCell ref="FM18:FO18"/>
    <mergeCell ref="DY18:EE18"/>
    <mergeCell ref="EF18:EG18"/>
    <mergeCell ref="EH18:EJ18"/>
    <mergeCell ref="EK18:EM18"/>
    <mergeCell ref="EN18:EP18"/>
    <mergeCell ref="EQ18:ES18"/>
    <mergeCell ref="DG18:DH18"/>
    <mergeCell ref="DI18:DK18"/>
    <mergeCell ref="DL18:DN18"/>
    <mergeCell ref="DO18:DQ18"/>
    <mergeCell ref="DR18:DT18"/>
    <mergeCell ref="DV18:DX18"/>
    <mergeCell ref="CJ18:CL18"/>
    <mergeCell ref="CM18:CO18"/>
    <mergeCell ref="CP18:CR18"/>
    <mergeCell ref="CS18:CU18"/>
    <mergeCell ref="CW18:CY18"/>
    <mergeCell ref="CZ18:DF18"/>
    <mergeCell ref="BN18:BP18"/>
    <mergeCell ref="BQ18:BS18"/>
    <mergeCell ref="BT18:BV18"/>
    <mergeCell ref="BX18:BZ18"/>
    <mergeCell ref="CA18:CG18"/>
    <mergeCell ref="CH18:CI18"/>
    <mergeCell ref="AR18:AT18"/>
    <mergeCell ref="AU18:AW18"/>
    <mergeCell ref="AY18:BA18"/>
    <mergeCell ref="BB18:BH18"/>
    <mergeCell ref="BI18:BJ18"/>
    <mergeCell ref="BK18:BM18"/>
    <mergeCell ref="V18:X18"/>
    <mergeCell ref="Z18:AB18"/>
    <mergeCell ref="AC18:AI18"/>
    <mergeCell ref="AJ18:AK18"/>
    <mergeCell ref="AL18:AN18"/>
    <mergeCell ref="AO18:AQ18"/>
    <mergeCell ref="A18:C18"/>
    <mergeCell ref="D18:J18"/>
    <mergeCell ref="K18:L18"/>
    <mergeCell ref="M18:O18"/>
    <mergeCell ref="P18:R18"/>
    <mergeCell ref="S18:U18"/>
    <mergeCell ref="JS17:JY17"/>
    <mergeCell ref="JZ17:KA17"/>
    <mergeCell ref="KB17:KD17"/>
    <mergeCell ref="KE17:KG17"/>
    <mergeCell ref="KH17:KJ17"/>
    <mergeCell ref="KK17:KM17"/>
    <mergeCell ref="JA17:JB17"/>
    <mergeCell ref="JC17:JE17"/>
    <mergeCell ref="JF17:JH17"/>
    <mergeCell ref="JI17:JK17"/>
    <mergeCell ref="JL17:JN17"/>
    <mergeCell ref="JP17:JR17"/>
    <mergeCell ref="ID17:IF17"/>
    <mergeCell ref="IG17:II17"/>
    <mergeCell ref="IJ17:IL17"/>
    <mergeCell ref="IM17:IO17"/>
    <mergeCell ref="IQ17:IS17"/>
    <mergeCell ref="IT17:IZ17"/>
    <mergeCell ref="HH17:HJ17"/>
    <mergeCell ref="HK17:HM17"/>
    <mergeCell ref="HN17:HP17"/>
    <mergeCell ref="HR17:HT17"/>
    <mergeCell ref="HU17:IA17"/>
    <mergeCell ref="IB17:IC17"/>
    <mergeCell ref="GL17:GN17"/>
    <mergeCell ref="GO17:GQ17"/>
    <mergeCell ref="GS17:GU17"/>
    <mergeCell ref="GV17:HB17"/>
    <mergeCell ref="HC17:HD17"/>
    <mergeCell ref="HE17:HG17"/>
    <mergeCell ref="FP17:FR17"/>
    <mergeCell ref="FT17:FV17"/>
    <mergeCell ref="FW17:GC17"/>
    <mergeCell ref="GD17:GE17"/>
    <mergeCell ref="GF17:GH17"/>
    <mergeCell ref="GI17:GK17"/>
    <mergeCell ref="EU17:EW17"/>
    <mergeCell ref="EX17:FD17"/>
    <mergeCell ref="FE17:FF17"/>
    <mergeCell ref="FG17:FI17"/>
    <mergeCell ref="FJ17:FL17"/>
    <mergeCell ref="FM17:FO17"/>
    <mergeCell ref="DY17:EE17"/>
    <mergeCell ref="EF17:EG17"/>
    <mergeCell ref="EH17:EJ17"/>
    <mergeCell ref="EK17:EM17"/>
    <mergeCell ref="EN17:EP17"/>
    <mergeCell ref="EQ17:ES17"/>
    <mergeCell ref="DG17:DH17"/>
    <mergeCell ref="DI17:DK17"/>
    <mergeCell ref="DL17:DN17"/>
    <mergeCell ref="DO17:DQ17"/>
    <mergeCell ref="DR17:DT17"/>
    <mergeCell ref="DV17:DX17"/>
    <mergeCell ref="CJ17:CL17"/>
    <mergeCell ref="CM17:CO17"/>
    <mergeCell ref="CP17:CR17"/>
    <mergeCell ref="CS17:CU17"/>
    <mergeCell ref="CW17:CY17"/>
    <mergeCell ref="CZ17:DF17"/>
    <mergeCell ref="BN17:BP17"/>
    <mergeCell ref="BQ17:BS17"/>
    <mergeCell ref="BT17:BV17"/>
    <mergeCell ref="BX17:BZ17"/>
    <mergeCell ref="CA17:CG17"/>
    <mergeCell ref="CH17:CI17"/>
    <mergeCell ref="AR17:AT17"/>
    <mergeCell ref="AU17:AW17"/>
    <mergeCell ref="AY17:BA17"/>
    <mergeCell ref="BB17:BH17"/>
    <mergeCell ref="BI17:BJ17"/>
    <mergeCell ref="BK17:BM17"/>
    <mergeCell ref="V17:X17"/>
    <mergeCell ref="Z17:AB17"/>
    <mergeCell ref="AC17:AI17"/>
    <mergeCell ref="AJ17:AK17"/>
    <mergeCell ref="AL17:AN17"/>
    <mergeCell ref="AO17:AQ17"/>
    <mergeCell ref="A17:C17"/>
    <mergeCell ref="D17:J17"/>
    <mergeCell ref="K17:L17"/>
    <mergeCell ref="M17:O17"/>
    <mergeCell ref="P17:R17"/>
    <mergeCell ref="S17:U17"/>
    <mergeCell ref="JS16:JY16"/>
    <mergeCell ref="JZ16:KA16"/>
    <mergeCell ref="KB16:KD16"/>
    <mergeCell ref="KE16:KG16"/>
    <mergeCell ref="KH16:KJ16"/>
    <mergeCell ref="KK16:KM16"/>
    <mergeCell ref="JA16:JB16"/>
    <mergeCell ref="JC16:JE16"/>
    <mergeCell ref="JF16:JH16"/>
    <mergeCell ref="JI16:JK16"/>
    <mergeCell ref="JL16:JN16"/>
    <mergeCell ref="JP16:JR16"/>
    <mergeCell ref="ID16:IF16"/>
    <mergeCell ref="IG16:II16"/>
    <mergeCell ref="IJ16:IL16"/>
    <mergeCell ref="IM16:IO16"/>
    <mergeCell ref="IQ16:IS16"/>
    <mergeCell ref="IT16:IZ16"/>
    <mergeCell ref="HH16:HJ16"/>
    <mergeCell ref="HK16:HM16"/>
    <mergeCell ref="HN16:HP16"/>
    <mergeCell ref="HR16:HT16"/>
    <mergeCell ref="HU16:IA16"/>
    <mergeCell ref="IB16:IC16"/>
    <mergeCell ref="GL16:GN16"/>
    <mergeCell ref="GO16:GQ16"/>
    <mergeCell ref="GS16:GU16"/>
    <mergeCell ref="GV16:HB16"/>
    <mergeCell ref="HC16:HD16"/>
    <mergeCell ref="HE16:HG16"/>
    <mergeCell ref="FP16:FR16"/>
    <mergeCell ref="FT16:FV16"/>
    <mergeCell ref="FW16:GC16"/>
    <mergeCell ref="GD16:GE16"/>
    <mergeCell ref="GF16:GH16"/>
    <mergeCell ref="GI16:GK16"/>
    <mergeCell ref="EU16:EW16"/>
    <mergeCell ref="EX16:FD16"/>
    <mergeCell ref="FE16:FF16"/>
    <mergeCell ref="FG16:FI16"/>
    <mergeCell ref="FJ16:FL16"/>
    <mergeCell ref="FM16:FO16"/>
    <mergeCell ref="DY16:EE16"/>
    <mergeCell ref="EF16:EG16"/>
    <mergeCell ref="EH16:EJ16"/>
    <mergeCell ref="EK16:EM16"/>
    <mergeCell ref="EN16:EP16"/>
    <mergeCell ref="EQ16:ES16"/>
    <mergeCell ref="DG16:DH16"/>
    <mergeCell ref="DI16:DK16"/>
    <mergeCell ref="DL16:DN16"/>
    <mergeCell ref="DO16:DQ16"/>
    <mergeCell ref="DR16:DT16"/>
    <mergeCell ref="DV16:DX16"/>
    <mergeCell ref="CJ16:CL16"/>
    <mergeCell ref="CM16:CO16"/>
    <mergeCell ref="CP16:CR16"/>
    <mergeCell ref="CS16:CU16"/>
    <mergeCell ref="CW16:CY16"/>
    <mergeCell ref="CZ16:DF16"/>
    <mergeCell ref="BN16:BP16"/>
    <mergeCell ref="BQ16:BS16"/>
    <mergeCell ref="BT16:BV16"/>
    <mergeCell ref="BX16:BZ16"/>
    <mergeCell ref="CA16:CG16"/>
    <mergeCell ref="CH16:CI16"/>
    <mergeCell ref="AR16:AT16"/>
    <mergeCell ref="AU16:AW16"/>
    <mergeCell ref="AY16:BA16"/>
    <mergeCell ref="BB16:BH16"/>
    <mergeCell ref="BI16:BJ16"/>
    <mergeCell ref="BK16:BM16"/>
    <mergeCell ref="V16:X16"/>
    <mergeCell ref="Z16:AB16"/>
    <mergeCell ref="AC16:AI16"/>
    <mergeCell ref="AJ16:AK16"/>
    <mergeCell ref="AL16:AN16"/>
    <mergeCell ref="AO16:AQ16"/>
    <mergeCell ref="A16:C16"/>
    <mergeCell ref="D16:J16"/>
    <mergeCell ref="K16:L16"/>
    <mergeCell ref="M16:O16"/>
    <mergeCell ref="P16:R16"/>
    <mergeCell ref="S16:U16"/>
    <mergeCell ref="JS15:JY15"/>
    <mergeCell ref="JZ15:KA15"/>
    <mergeCell ref="KB15:KD15"/>
    <mergeCell ref="KE15:KG15"/>
    <mergeCell ref="KH15:KJ15"/>
    <mergeCell ref="GL15:GN15"/>
    <mergeCell ref="GO15:GQ15"/>
    <mergeCell ref="GS15:GU15"/>
    <mergeCell ref="GV15:HB15"/>
    <mergeCell ref="HC15:HD15"/>
    <mergeCell ref="HE15:HG15"/>
    <mergeCell ref="FP15:FR15"/>
    <mergeCell ref="FT15:FV15"/>
    <mergeCell ref="FW15:GC15"/>
    <mergeCell ref="GD15:GE15"/>
    <mergeCell ref="GF15:GH15"/>
    <mergeCell ref="GI15:GK15"/>
    <mergeCell ref="EU15:EW15"/>
    <mergeCell ref="EX15:FD15"/>
    <mergeCell ref="FE15:FF15"/>
    <mergeCell ref="KK15:KM15"/>
    <mergeCell ref="JA15:JB15"/>
    <mergeCell ref="JC15:JE15"/>
    <mergeCell ref="JF15:JH15"/>
    <mergeCell ref="JI15:JK15"/>
    <mergeCell ref="JL15:JN15"/>
    <mergeCell ref="JP15:JR15"/>
    <mergeCell ref="ID15:IF15"/>
    <mergeCell ref="IG15:II15"/>
    <mergeCell ref="IJ15:IL15"/>
    <mergeCell ref="IM15:IO15"/>
    <mergeCell ref="IQ15:IS15"/>
    <mergeCell ref="IT15:IZ15"/>
    <mergeCell ref="HH15:HJ15"/>
    <mergeCell ref="HK15:HM15"/>
    <mergeCell ref="HN15:HP15"/>
    <mergeCell ref="HR15:HT15"/>
    <mergeCell ref="HU15:IA15"/>
    <mergeCell ref="IB15:IC15"/>
    <mergeCell ref="FG15:FI15"/>
    <mergeCell ref="FJ15:FL15"/>
    <mergeCell ref="FM15:FO15"/>
    <mergeCell ref="DY15:EE15"/>
    <mergeCell ref="EF15:EG15"/>
    <mergeCell ref="EH15:EJ15"/>
    <mergeCell ref="EK15:EM15"/>
    <mergeCell ref="EN15:EP15"/>
    <mergeCell ref="EQ15:ES15"/>
    <mergeCell ref="DG15:DH15"/>
    <mergeCell ref="DI15:DK15"/>
    <mergeCell ref="DL15:DN15"/>
    <mergeCell ref="DO15:DQ15"/>
    <mergeCell ref="DR15:DT15"/>
    <mergeCell ref="DV15:DX15"/>
    <mergeCell ref="CJ15:CL15"/>
    <mergeCell ref="CM15:CO15"/>
    <mergeCell ref="CP15:CR15"/>
    <mergeCell ref="CS15:CU15"/>
    <mergeCell ref="CW15:CY15"/>
    <mergeCell ref="CZ15:DF15"/>
    <mergeCell ref="BN15:BP15"/>
    <mergeCell ref="BQ15:BS15"/>
    <mergeCell ref="BT15:BV15"/>
    <mergeCell ref="BX15:BZ15"/>
    <mergeCell ref="CA15:CG15"/>
    <mergeCell ref="CH15:CI15"/>
    <mergeCell ref="AR15:AT15"/>
    <mergeCell ref="AU15:AW15"/>
    <mergeCell ref="AY15:BA15"/>
    <mergeCell ref="BB15:BH15"/>
    <mergeCell ref="BI15:BJ15"/>
    <mergeCell ref="BK15:BM15"/>
    <mergeCell ref="V15:X15"/>
    <mergeCell ref="Z15:AB15"/>
    <mergeCell ref="AC15:AI15"/>
    <mergeCell ref="AJ15:AK15"/>
    <mergeCell ref="AL15:AN15"/>
    <mergeCell ref="AO15:AQ15"/>
    <mergeCell ref="A15:C15"/>
    <mergeCell ref="D15:J15"/>
    <mergeCell ref="K15:L15"/>
    <mergeCell ref="M15:O15"/>
    <mergeCell ref="P15:R15"/>
    <mergeCell ref="S15:U15"/>
    <mergeCell ref="JS14:JY14"/>
    <mergeCell ref="JZ14:KA14"/>
    <mergeCell ref="KB14:KD14"/>
    <mergeCell ref="KE14:KG14"/>
    <mergeCell ref="KH14:KJ14"/>
    <mergeCell ref="KK14:KM14"/>
    <mergeCell ref="JA14:JB14"/>
    <mergeCell ref="JC14:JE14"/>
    <mergeCell ref="JF14:JH14"/>
    <mergeCell ref="JI14:JK14"/>
    <mergeCell ref="JL14:JN14"/>
    <mergeCell ref="JP14:JR14"/>
    <mergeCell ref="ID14:IF14"/>
    <mergeCell ref="IG14:II14"/>
    <mergeCell ref="IJ14:IL14"/>
    <mergeCell ref="IM14:IO14"/>
    <mergeCell ref="IQ14:IS14"/>
    <mergeCell ref="IT14:IZ14"/>
    <mergeCell ref="HH14:HJ14"/>
    <mergeCell ref="HK14:HM14"/>
    <mergeCell ref="HN14:HP14"/>
    <mergeCell ref="HR14:HT14"/>
    <mergeCell ref="HU14:IA14"/>
    <mergeCell ref="IB14:IC14"/>
    <mergeCell ref="GL14:GN14"/>
    <mergeCell ref="GO14:GQ14"/>
    <mergeCell ref="GS14:GU14"/>
    <mergeCell ref="GV14:HB14"/>
    <mergeCell ref="HC14:HD14"/>
    <mergeCell ref="HE14:HG14"/>
    <mergeCell ref="FP14:FR14"/>
    <mergeCell ref="FT14:FV14"/>
    <mergeCell ref="FW14:GC14"/>
    <mergeCell ref="GD14:GE14"/>
    <mergeCell ref="GF14:GH14"/>
    <mergeCell ref="GI14:GK14"/>
    <mergeCell ref="EU14:EW14"/>
    <mergeCell ref="EX14:FD14"/>
    <mergeCell ref="FE14:FF14"/>
    <mergeCell ref="FG14:FI14"/>
    <mergeCell ref="FJ14:FL14"/>
    <mergeCell ref="FM14:FO14"/>
    <mergeCell ref="DY14:EE14"/>
    <mergeCell ref="EF14:EG14"/>
    <mergeCell ref="EH14:EJ14"/>
    <mergeCell ref="EK14:EM14"/>
    <mergeCell ref="EN14:EP14"/>
    <mergeCell ref="EQ14:ES14"/>
    <mergeCell ref="DG14:DH14"/>
    <mergeCell ref="DI14:DK14"/>
    <mergeCell ref="DL14:DN14"/>
    <mergeCell ref="DO14:DQ14"/>
    <mergeCell ref="DR14:DT14"/>
    <mergeCell ref="DV14:DX14"/>
    <mergeCell ref="CJ14:CL14"/>
    <mergeCell ref="CM14:CO14"/>
    <mergeCell ref="CP14:CR14"/>
    <mergeCell ref="CS14:CU14"/>
    <mergeCell ref="CW14:CY14"/>
    <mergeCell ref="CZ14:DF14"/>
    <mergeCell ref="BN14:BP14"/>
    <mergeCell ref="BQ14:BS14"/>
    <mergeCell ref="BT14:BV14"/>
    <mergeCell ref="BX14:BZ14"/>
    <mergeCell ref="CA14:CG14"/>
    <mergeCell ref="CH14:CI14"/>
    <mergeCell ref="AR14:AT14"/>
    <mergeCell ref="AU14:AW14"/>
    <mergeCell ref="AY14:BA14"/>
    <mergeCell ref="BB14:BH14"/>
    <mergeCell ref="BI14:BJ14"/>
    <mergeCell ref="BK14:BM14"/>
    <mergeCell ref="V14:X14"/>
    <mergeCell ref="Z14:AB14"/>
    <mergeCell ref="AC14:AI14"/>
    <mergeCell ref="AJ14:AK14"/>
    <mergeCell ref="AL14:AN14"/>
    <mergeCell ref="AO14:AQ14"/>
    <mergeCell ref="A14:C14"/>
    <mergeCell ref="D14:J14"/>
    <mergeCell ref="K14:L14"/>
    <mergeCell ref="M14:O14"/>
    <mergeCell ref="P14:R14"/>
    <mergeCell ref="S14:U14"/>
    <mergeCell ref="JS13:JY13"/>
    <mergeCell ref="JZ13:KA13"/>
    <mergeCell ref="KB13:KD13"/>
    <mergeCell ref="KE13:KG13"/>
    <mergeCell ref="KH13:KJ13"/>
    <mergeCell ref="KK13:KM13"/>
    <mergeCell ref="JA13:JB13"/>
    <mergeCell ref="JC13:JE13"/>
    <mergeCell ref="JF13:JH13"/>
    <mergeCell ref="JI13:JK13"/>
    <mergeCell ref="JL13:JN13"/>
    <mergeCell ref="JP13:JR13"/>
    <mergeCell ref="ID13:IF13"/>
    <mergeCell ref="IG13:II13"/>
    <mergeCell ref="IJ13:IL13"/>
    <mergeCell ref="IM13:IO13"/>
    <mergeCell ref="IQ13:IS13"/>
    <mergeCell ref="IT13:IZ13"/>
    <mergeCell ref="HH13:HJ13"/>
    <mergeCell ref="HK13:HM13"/>
    <mergeCell ref="HN13:HP13"/>
    <mergeCell ref="HR13:HT13"/>
    <mergeCell ref="HU13:IA13"/>
    <mergeCell ref="IB13:IC13"/>
    <mergeCell ref="GL13:GN13"/>
    <mergeCell ref="GO13:GQ13"/>
    <mergeCell ref="GS13:GU13"/>
    <mergeCell ref="GV13:HB13"/>
    <mergeCell ref="HC13:HD13"/>
    <mergeCell ref="HE13:HG13"/>
    <mergeCell ref="FP13:FR13"/>
    <mergeCell ref="FT13:FV13"/>
    <mergeCell ref="FW13:GC13"/>
    <mergeCell ref="GD13:GE13"/>
    <mergeCell ref="GF13:GH13"/>
    <mergeCell ref="GI13:GK13"/>
    <mergeCell ref="EU13:EW13"/>
    <mergeCell ref="EX13:FD13"/>
    <mergeCell ref="FE13:FF13"/>
    <mergeCell ref="FG13:FI13"/>
    <mergeCell ref="FJ13:FL13"/>
    <mergeCell ref="FM13:FO13"/>
    <mergeCell ref="DY13:EE13"/>
    <mergeCell ref="EF13:EG13"/>
    <mergeCell ref="EH13:EJ13"/>
    <mergeCell ref="EK13:EM13"/>
    <mergeCell ref="EN13:EP13"/>
    <mergeCell ref="EQ13:ES13"/>
    <mergeCell ref="DG13:DH13"/>
    <mergeCell ref="DI13:DK13"/>
    <mergeCell ref="DL13:DN13"/>
    <mergeCell ref="DO13:DQ13"/>
    <mergeCell ref="DR13:DT13"/>
    <mergeCell ref="DV13:DX13"/>
    <mergeCell ref="CJ13:CL13"/>
    <mergeCell ref="CM13:CO13"/>
    <mergeCell ref="CP13:CR13"/>
    <mergeCell ref="CS13:CU13"/>
    <mergeCell ref="CW13:CY13"/>
    <mergeCell ref="CZ13:DF13"/>
    <mergeCell ref="BN13:BP13"/>
    <mergeCell ref="BQ13:BS13"/>
    <mergeCell ref="BT13:BV13"/>
    <mergeCell ref="BX13:BZ13"/>
    <mergeCell ref="CA13:CG13"/>
    <mergeCell ref="CH13:CI13"/>
    <mergeCell ref="AR13:AT13"/>
    <mergeCell ref="AU13:AW13"/>
    <mergeCell ref="AY13:BA13"/>
    <mergeCell ref="BB13:BH13"/>
    <mergeCell ref="BI13:BJ13"/>
    <mergeCell ref="BK13:BM13"/>
    <mergeCell ref="V13:X13"/>
    <mergeCell ref="Z13:AB13"/>
    <mergeCell ref="AC13:AI13"/>
    <mergeCell ref="AJ13:AK13"/>
    <mergeCell ref="AL13:AN13"/>
    <mergeCell ref="AO13:AQ13"/>
    <mergeCell ref="A13:C13"/>
    <mergeCell ref="D13:J13"/>
    <mergeCell ref="K13:L13"/>
    <mergeCell ref="M13:O13"/>
    <mergeCell ref="P13:R13"/>
    <mergeCell ref="S13:U13"/>
    <mergeCell ref="JS12:JY12"/>
    <mergeCell ref="JZ12:KA12"/>
    <mergeCell ref="KB12:KD12"/>
    <mergeCell ref="KE12:KG12"/>
    <mergeCell ref="KH12:KJ12"/>
    <mergeCell ref="GL12:GN12"/>
    <mergeCell ref="GO12:GQ12"/>
    <mergeCell ref="GS12:GU12"/>
    <mergeCell ref="GV12:HB12"/>
    <mergeCell ref="HC12:HD12"/>
    <mergeCell ref="HE12:HG12"/>
    <mergeCell ref="FP12:FR12"/>
    <mergeCell ref="FT12:FV12"/>
    <mergeCell ref="FW12:GC12"/>
    <mergeCell ref="GD12:GE12"/>
    <mergeCell ref="GF12:GH12"/>
    <mergeCell ref="GI12:GK12"/>
    <mergeCell ref="EU12:EW12"/>
    <mergeCell ref="EX12:FD12"/>
    <mergeCell ref="FE12:FF12"/>
    <mergeCell ref="KK12:KM12"/>
    <mergeCell ref="JA12:JB12"/>
    <mergeCell ref="JC12:JE12"/>
    <mergeCell ref="JF12:JH12"/>
    <mergeCell ref="JI12:JK12"/>
    <mergeCell ref="JL12:JN12"/>
    <mergeCell ref="JP12:JR12"/>
    <mergeCell ref="ID12:IF12"/>
    <mergeCell ref="IG12:II12"/>
    <mergeCell ref="IJ12:IL12"/>
    <mergeCell ref="IM12:IO12"/>
    <mergeCell ref="IQ12:IS12"/>
    <mergeCell ref="IT12:IZ12"/>
    <mergeCell ref="HH12:HJ12"/>
    <mergeCell ref="HK12:HM12"/>
    <mergeCell ref="HN12:HP12"/>
    <mergeCell ref="HR12:HT12"/>
    <mergeCell ref="HU12:IA12"/>
    <mergeCell ref="IB12:IC12"/>
    <mergeCell ref="FG12:FI12"/>
    <mergeCell ref="FJ12:FL12"/>
    <mergeCell ref="FM12:FO12"/>
    <mergeCell ref="DY12:EE12"/>
    <mergeCell ref="EF12:EG12"/>
    <mergeCell ref="EH12:EJ12"/>
    <mergeCell ref="EK12:EM12"/>
    <mergeCell ref="EN12:EP12"/>
    <mergeCell ref="EQ12:ES12"/>
    <mergeCell ref="DG12:DH12"/>
    <mergeCell ref="DI12:DK12"/>
    <mergeCell ref="DL12:DN12"/>
    <mergeCell ref="DO12:DQ12"/>
    <mergeCell ref="DR12:DT12"/>
    <mergeCell ref="DV12:DX12"/>
    <mergeCell ref="CJ12:CL12"/>
    <mergeCell ref="CM12:CO12"/>
    <mergeCell ref="CP12:CR12"/>
    <mergeCell ref="CS12:CU12"/>
    <mergeCell ref="CW12:CY12"/>
    <mergeCell ref="CZ12:DF12"/>
    <mergeCell ref="BN12:BP12"/>
    <mergeCell ref="BQ12:BS12"/>
    <mergeCell ref="BT12:BV12"/>
    <mergeCell ref="BX12:BZ12"/>
    <mergeCell ref="CA12:CG12"/>
    <mergeCell ref="CH12:CI12"/>
    <mergeCell ref="AR12:AT12"/>
    <mergeCell ref="AU12:AW12"/>
    <mergeCell ref="AY12:BA12"/>
    <mergeCell ref="BB12:BH12"/>
    <mergeCell ref="BI12:BJ12"/>
    <mergeCell ref="BK12:BM12"/>
    <mergeCell ref="V12:X12"/>
    <mergeCell ref="Z12:AB12"/>
    <mergeCell ref="AC12:AI12"/>
    <mergeCell ref="AJ12:AK12"/>
    <mergeCell ref="AL12:AN12"/>
    <mergeCell ref="AO12:AQ12"/>
    <mergeCell ref="A12:C12"/>
    <mergeCell ref="D12:J12"/>
    <mergeCell ref="K12:L12"/>
    <mergeCell ref="M12:O12"/>
    <mergeCell ref="P12:R12"/>
    <mergeCell ref="S12:U12"/>
    <mergeCell ref="JS11:JY11"/>
    <mergeCell ref="JZ11:KA11"/>
    <mergeCell ref="KB11:KD11"/>
    <mergeCell ref="KE11:KG11"/>
    <mergeCell ref="KH11:KJ11"/>
    <mergeCell ref="KK11:KM11"/>
    <mergeCell ref="JA11:JB11"/>
    <mergeCell ref="JC11:JE11"/>
    <mergeCell ref="JF11:JH11"/>
    <mergeCell ref="JI11:JK11"/>
    <mergeCell ref="JL11:JN11"/>
    <mergeCell ref="JP11:JR11"/>
    <mergeCell ref="ID11:IF11"/>
    <mergeCell ref="IG11:II11"/>
    <mergeCell ref="IJ11:IL11"/>
    <mergeCell ref="IM11:IO11"/>
    <mergeCell ref="IQ11:IS11"/>
    <mergeCell ref="IT11:IZ11"/>
    <mergeCell ref="HH11:HJ11"/>
    <mergeCell ref="HK11:HM11"/>
    <mergeCell ref="HN11:HP11"/>
    <mergeCell ref="HR11:HT11"/>
    <mergeCell ref="HU11:IA11"/>
    <mergeCell ref="IB11:IC11"/>
    <mergeCell ref="GL11:GN11"/>
    <mergeCell ref="GO11:GQ11"/>
    <mergeCell ref="GS11:GU11"/>
    <mergeCell ref="GV11:HB11"/>
    <mergeCell ref="HC11:HD11"/>
    <mergeCell ref="HE11:HG11"/>
    <mergeCell ref="FP11:FR11"/>
    <mergeCell ref="FT11:FV11"/>
    <mergeCell ref="FW11:GC11"/>
    <mergeCell ref="GD11:GE11"/>
    <mergeCell ref="GF11:GH11"/>
    <mergeCell ref="GI11:GK11"/>
    <mergeCell ref="EU11:EW11"/>
    <mergeCell ref="EX11:FD11"/>
    <mergeCell ref="FE11:FF11"/>
    <mergeCell ref="FG11:FI11"/>
    <mergeCell ref="FJ11:FL11"/>
    <mergeCell ref="FM11:FO11"/>
    <mergeCell ref="DY11:EE11"/>
    <mergeCell ref="EF11:EG11"/>
    <mergeCell ref="EH11:EJ11"/>
    <mergeCell ref="EK11:EM11"/>
    <mergeCell ref="EN11:EP11"/>
    <mergeCell ref="EQ11:ES11"/>
    <mergeCell ref="DG11:DH11"/>
    <mergeCell ref="DI11:DK11"/>
    <mergeCell ref="DL11:DN11"/>
    <mergeCell ref="DO11:DQ11"/>
    <mergeCell ref="DR11:DT11"/>
    <mergeCell ref="DV11:DX11"/>
    <mergeCell ref="CJ11:CL11"/>
    <mergeCell ref="CM11:CO11"/>
    <mergeCell ref="CP11:CR11"/>
    <mergeCell ref="CS11:CU11"/>
    <mergeCell ref="CW11:CY11"/>
    <mergeCell ref="CZ11:DF11"/>
    <mergeCell ref="BN11:BP11"/>
    <mergeCell ref="BQ11:BS11"/>
    <mergeCell ref="BT11:BV11"/>
    <mergeCell ref="BX11:BZ11"/>
    <mergeCell ref="CA11:CG11"/>
    <mergeCell ref="CH11:CI11"/>
    <mergeCell ref="AR11:AT11"/>
    <mergeCell ref="AU11:AW11"/>
    <mergeCell ref="AY11:BA11"/>
    <mergeCell ref="BB11:BH11"/>
    <mergeCell ref="BI11:BJ11"/>
    <mergeCell ref="BK11:BM11"/>
    <mergeCell ref="V11:X11"/>
    <mergeCell ref="Z11:AB11"/>
    <mergeCell ref="AC11:AI11"/>
    <mergeCell ref="AJ11:AK11"/>
    <mergeCell ref="AL11:AN11"/>
    <mergeCell ref="AO11:AQ11"/>
    <mergeCell ref="A11:C11"/>
    <mergeCell ref="D11:J11"/>
    <mergeCell ref="K11:L11"/>
    <mergeCell ref="M11:O11"/>
    <mergeCell ref="P11:R11"/>
    <mergeCell ref="S11:U11"/>
    <mergeCell ref="JS10:JY10"/>
    <mergeCell ref="JZ10:KA10"/>
    <mergeCell ref="KB10:KD10"/>
    <mergeCell ref="KE10:KG10"/>
    <mergeCell ref="KH10:KJ10"/>
    <mergeCell ref="KK10:KM10"/>
    <mergeCell ref="JA10:JB10"/>
    <mergeCell ref="JC10:JE10"/>
    <mergeCell ref="JF10:JH10"/>
    <mergeCell ref="JI10:JK10"/>
    <mergeCell ref="JL10:JN10"/>
    <mergeCell ref="JP10:JR10"/>
    <mergeCell ref="ID10:IF10"/>
    <mergeCell ref="IG10:II10"/>
    <mergeCell ref="IJ10:IL10"/>
    <mergeCell ref="IM10:IO10"/>
    <mergeCell ref="IQ10:IS10"/>
    <mergeCell ref="IT10:IZ10"/>
    <mergeCell ref="HH10:HJ10"/>
    <mergeCell ref="HK10:HM10"/>
    <mergeCell ref="HN10:HP10"/>
    <mergeCell ref="HR10:HT10"/>
    <mergeCell ref="HU10:IA10"/>
    <mergeCell ref="IB10:IC10"/>
    <mergeCell ref="GL10:GN10"/>
    <mergeCell ref="GO10:GQ10"/>
    <mergeCell ref="GS10:GU10"/>
    <mergeCell ref="GV10:HB10"/>
    <mergeCell ref="HC10:HD10"/>
    <mergeCell ref="HE10:HG10"/>
    <mergeCell ref="FP10:FR10"/>
    <mergeCell ref="FT10:FV10"/>
    <mergeCell ref="FW10:GC10"/>
    <mergeCell ref="GD10:GE10"/>
    <mergeCell ref="GF10:GH10"/>
    <mergeCell ref="GI10:GK10"/>
    <mergeCell ref="EU10:EW10"/>
    <mergeCell ref="EX10:FD10"/>
    <mergeCell ref="FE10:FF10"/>
    <mergeCell ref="FG10:FI10"/>
    <mergeCell ref="FJ10:FL10"/>
    <mergeCell ref="FM10:FO10"/>
    <mergeCell ref="DY10:EE10"/>
    <mergeCell ref="EF10:EG10"/>
    <mergeCell ref="EH10:EJ10"/>
    <mergeCell ref="EK10:EM10"/>
    <mergeCell ref="EN10:EP10"/>
    <mergeCell ref="EQ10:ES10"/>
    <mergeCell ref="DG10:DH10"/>
    <mergeCell ref="DI10:DK10"/>
    <mergeCell ref="DL10:DN10"/>
    <mergeCell ref="DO10:DQ10"/>
    <mergeCell ref="DR10:DT10"/>
    <mergeCell ref="DV10:DX10"/>
    <mergeCell ref="CJ10:CL10"/>
    <mergeCell ref="CM10:CO10"/>
    <mergeCell ref="CP10:CR10"/>
    <mergeCell ref="CS10:CU10"/>
    <mergeCell ref="CW10:CY10"/>
    <mergeCell ref="CZ10:DF10"/>
    <mergeCell ref="BN10:BP10"/>
    <mergeCell ref="BQ10:BS10"/>
    <mergeCell ref="BT10:BV10"/>
    <mergeCell ref="BX10:BZ10"/>
    <mergeCell ref="CA10:CG10"/>
    <mergeCell ref="CH10:CI10"/>
    <mergeCell ref="AR10:AT10"/>
    <mergeCell ref="AU10:AW10"/>
    <mergeCell ref="AY10:BA10"/>
    <mergeCell ref="BB10:BH10"/>
    <mergeCell ref="BI10:BJ10"/>
    <mergeCell ref="BK10:BM10"/>
    <mergeCell ref="V10:X10"/>
    <mergeCell ref="Z10:AB10"/>
    <mergeCell ref="AC10:AI10"/>
    <mergeCell ref="AJ10:AK10"/>
    <mergeCell ref="AL10:AN10"/>
    <mergeCell ref="AO10:AQ10"/>
    <mergeCell ref="A10:C10"/>
    <mergeCell ref="D10:J10"/>
    <mergeCell ref="K10:L10"/>
    <mergeCell ref="M10:O10"/>
    <mergeCell ref="P10:R10"/>
    <mergeCell ref="S10:U10"/>
    <mergeCell ref="JS9:JY9"/>
    <mergeCell ref="JZ9:KA9"/>
    <mergeCell ref="KB9:KD9"/>
    <mergeCell ref="KE9:KG9"/>
    <mergeCell ref="KH9:KJ9"/>
    <mergeCell ref="GL9:GN9"/>
    <mergeCell ref="GO9:GQ9"/>
    <mergeCell ref="GS9:GU9"/>
    <mergeCell ref="GV9:HB9"/>
    <mergeCell ref="HC9:HD9"/>
    <mergeCell ref="HE9:HG9"/>
    <mergeCell ref="FP9:FR9"/>
    <mergeCell ref="FT9:FV9"/>
    <mergeCell ref="FW9:GC9"/>
    <mergeCell ref="GD9:GE9"/>
    <mergeCell ref="GF9:GH9"/>
    <mergeCell ref="GI9:GK9"/>
    <mergeCell ref="EU9:EW9"/>
    <mergeCell ref="EX9:FD9"/>
    <mergeCell ref="FE9:FF9"/>
    <mergeCell ref="KK9:KM9"/>
    <mergeCell ref="JA9:JB9"/>
    <mergeCell ref="JC9:JE9"/>
    <mergeCell ref="JF9:JH9"/>
    <mergeCell ref="JI9:JK9"/>
    <mergeCell ref="JL9:JN9"/>
    <mergeCell ref="JP9:JR9"/>
    <mergeCell ref="ID9:IF9"/>
    <mergeCell ref="IG9:II9"/>
    <mergeCell ref="IJ9:IL9"/>
    <mergeCell ref="IM9:IO9"/>
    <mergeCell ref="IQ9:IS9"/>
    <mergeCell ref="IT9:IZ9"/>
    <mergeCell ref="HH9:HJ9"/>
    <mergeCell ref="HK9:HM9"/>
    <mergeCell ref="HN9:HP9"/>
    <mergeCell ref="HR9:HT9"/>
    <mergeCell ref="HU9:IA9"/>
    <mergeCell ref="IB9:IC9"/>
    <mergeCell ref="FG9:FI9"/>
    <mergeCell ref="FJ9:FL9"/>
    <mergeCell ref="FM9:FO9"/>
    <mergeCell ref="DY9:EE9"/>
    <mergeCell ref="EF9:EG9"/>
    <mergeCell ref="EH9:EJ9"/>
    <mergeCell ref="EK9:EM9"/>
    <mergeCell ref="EN9:EP9"/>
    <mergeCell ref="EQ9:ES9"/>
    <mergeCell ref="DG9:DH9"/>
    <mergeCell ref="DI9:DK9"/>
    <mergeCell ref="DL9:DN9"/>
    <mergeCell ref="DO9:DQ9"/>
    <mergeCell ref="DR9:DT9"/>
    <mergeCell ref="DV9:DX9"/>
    <mergeCell ref="CJ9:CL9"/>
    <mergeCell ref="CM9:CO9"/>
    <mergeCell ref="CP9:CR9"/>
    <mergeCell ref="CS9:CU9"/>
    <mergeCell ref="CW9:CY9"/>
    <mergeCell ref="CZ9:DF9"/>
    <mergeCell ref="BN9:BP9"/>
    <mergeCell ref="BQ9:BS9"/>
    <mergeCell ref="BT9:BV9"/>
    <mergeCell ref="BX9:BZ9"/>
    <mergeCell ref="CA9:CG9"/>
    <mergeCell ref="CH9:CI9"/>
    <mergeCell ref="AR9:AT9"/>
    <mergeCell ref="AU9:AW9"/>
    <mergeCell ref="AY9:BA9"/>
    <mergeCell ref="BB9:BH9"/>
    <mergeCell ref="BI9:BJ9"/>
    <mergeCell ref="BK9:BM9"/>
    <mergeCell ref="V9:X9"/>
    <mergeCell ref="Z9:AB9"/>
    <mergeCell ref="AC9:AI9"/>
    <mergeCell ref="AJ9:AK9"/>
    <mergeCell ref="AL9:AN9"/>
    <mergeCell ref="AO9:AQ9"/>
    <mergeCell ref="A9:C9"/>
    <mergeCell ref="D9:J9"/>
    <mergeCell ref="K9:L9"/>
    <mergeCell ref="M9:O9"/>
    <mergeCell ref="P9:R9"/>
    <mergeCell ref="S9:U9"/>
    <mergeCell ref="JS8:JY8"/>
    <mergeCell ref="JZ8:KA8"/>
    <mergeCell ref="KB8:KD8"/>
    <mergeCell ref="KE8:KG8"/>
    <mergeCell ref="KH8:KJ8"/>
    <mergeCell ref="KK8:KM8"/>
    <mergeCell ref="JA8:JB8"/>
    <mergeCell ref="JC8:JE8"/>
    <mergeCell ref="JF8:JH8"/>
    <mergeCell ref="JI8:JK8"/>
    <mergeCell ref="JL8:JN8"/>
    <mergeCell ref="JP8:JR8"/>
    <mergeCell ref="ID8:IF8"/>
    <mergeCell ref="IG8:II8"/>
    <mergeCell ref="IJ8:IL8"/>
    <mergeCell ref="IM8:IO8"/>
    <mergeCell ref="IQ8:IS8"/>
    <mergeCell ref="IT8:IZ8"/>
    <mergeCell ref="HH8:HJ8"/>
    <mergeCell ref="HK8:HM8"/>
    <mergeCell ref="HN8:HP8"/>
    <mergeCell ref="HR8:HT8"/>
    <mergeCell ref="HU8:IA8"/>
    <mergeCell ref="IB8:IC8"/>
    <mergeCell ref="GL8:GN8"/>
    <mergeCell ref="GO8:GQ8"/>
    <mergeCell ref="GS8:GU8"/>
    <mergeCell ref="GV8:HB8"/>
    <mergeCell ref="HC8:HD8"/>
    <mergeCell ref="HE8:HG8"/>
    <mergeCell ref="FP8:FR8"/>
    <mergeCell ref="FT8:FV8"/>
    <mergeCell ref="FW8:GC8"/>
    <mergeCell ref="GD8:GE8"/>
    <mergeCell ref="GF8:GH8"/>
    <mergeCell ref="GI8:GK8"/>
    <mergeCell ref="EU8:EW8"/>
    <mergeCell ref="EX8:FD8"/>
    <mergeCell ref="FE8:FF8"/>
    <mergeCell ref="FG8:FI8"/>
    <mergeCell ref="FJ8:FL8"/>
    <mergeCell ref="FM8:FO8"/>
    <mergeCell ref="DY8:EE8"/>
    <mergeCell ref="EF8:EG8"/>
    <mergeCell ref="EH8:EJ8"/>
    <mergeCell ref="EK8:EM8"/>
    <mergeCell ref="EN8:EP8"/>
    <mergeCell ref="EQ8:ES8"/>
    <mergeCell ref="DG8:DH8"/>
    <mergeCell ref="DI8:DK8"/>
    <mergeCell ref="DL8:DN8"/>
    <mergeCell ref="DO8:DQ8"/>
    <mergeCell ref="DR8:DT8"/>
    <mergeCell ref="DV8:DX8"/>
    <mergeCell ref="CJ8:CL8"/>
    <mergeCell ref="CM8:CO8"/>
    <mergeCell ref="CP8:CR8"/>
    <mergeCell ref="CS8:CU8"/>
    <mergeCell ref="CW8:CY8"/>
    <mergeCell ref="CZ8:DF8"/>
    <mergeCell ref="BN8:BP8"/>
    <mergeCell ref="BQ8:BS8"/>
    <mergeCell ref="BT8:BV8"/>
    <mergeCell ref="BX8:BZ8"/>
    <mergeCell ref="CA8:CG8"/>
    <mergeCell ref="CH8:CI8"/>
    <mergeCell ref="AR8:AT8"/>
    <mergeCell ref="AU8:AW8"/>
    <mergeCell ref="AY8:BA8"/>
    <mergeCell ref="BB8:BH8"/>
    <mergeCell ref="BI8:BJ8"/>
    <mergeCell ref="BK8:BM8"/>
    <mergeCell ref="V8:X8"/>
    <mergeCell ref="Z8:AB8"/>
    <mergeCell ref="AC8:AI8"/>
    <mergeCell ref="AJ8:AK8"/>
    <mergeCell ref="AL8:AN8"/>
    <mergeCell ref="AO8:AQ8"/>
    <mergeCell ref="A8:C8"/>
    <mergeCell ref="D8:J8"/>
    <mergeCell ref="K8:L8"/>
    <mergeCell ref="M8:O8"/>
    <mergeCell ref="P8:R8"/>
    <mergeCell ref="S8:U8"/>
    <mergeCell ref="JS7:JY7"/>
    <mergeCell ref="JZ7:KA7"/>
    <mergeCell ref="KB7:KD7"/>
    <mergeCell ref="KE7:KG7"/>
    <mergeCell ref="KH7:KJ7"/>
    <mergeCell ref="KK7:KM7"/>
    <mergeCell ref="JA7:JB7"/>
    <mergeCell ref="JC7:JE7"/>
    <mergeCell ref="JF7:JH7"/>
    <mergeCell ref="JI7:JK7"/>
    <mergeCell ref="JL7:JN7"/>
    <mergeCell ref="JP7:JR7"/>
    <mergeCell ref="ID7:IF7"/>
    <mergeCell ref="IG7:II7"/>
    <mergeCell ref="IJ7:IL7"/>
    <mergeCell ref="IM7:IO7"/>
    <mergeCell ref="IQ7:IS7"/>
    <mergeCell ref="IT7:IZ7"/>
    <mergeCell ref="HH7:HJ7"/>
    <mergeCell ref="HK7:HM7"/>
    <mergeCell ref="HN7:HP7"/>
    <mergeCell ref="HR7:HT7"/>
    <mergeCell ref="HU7:IA7"/>
    <mergeCell ref="IB7:IC7"/>
    <mergeCell ref="GL7:GN7"/>
    <mergeCell ref="GO7:GQ7"/>
    <mergeCell ref="GS7:GU7"/>
    <mergeCell ref="GV7:HB7"/>
    <mergeCell ref="HC7:HD7"/>
    <mergeCell ref="HE7:HG7"/>
    <mergeCell ref="FP7:FR7"/>
    <mergeCell ref="FT7:FV7"/>
    <mergeCell ref="FW7:GC7"/>
    <mergeCell ref="GD7:GE7"/>
    <mergeCell ref="GF7:GH7"/>
    <mergeCell ref="GI7:GK7"/>
    <mergeCell ref="EU7:EW7"/>
    <mergeCell ref="EX7:FD7"/>
    <mergeCell ref="FE7:FF7"/>
    <mergeCell ref="FG7:FI7"/>
    <mergeCell ref="FJ7:FL7"/>
    <mergeCell ref="FM7:FO7"/>
    <mergeCell ref="DY7:EE7"/>
    <mergeCell ref="EF7:EG7"/>
    <mergeCell ref="EH7:EJ7"/>
    <mergeCell ref="EK7:EM7"/>
    <mergeCell ref="EN7:EP7"/>
    <mergeCell ref="EQ7:ES7"/>
    <mergeCell ref="DG7:DH7"/>
    <mergeCell ref="DI7:DK7"/>
    <mergeCell ref="DL7:DN7"/>
    <mergeCell ref="DO7:DQ7"/>
    <mergeCell ref="DR7:DT7"/>
    <mergeCell ref="DV7:DX7"/>
    <mergeCell ref="CJ7:CL7"/>
    <mergeCell ref="CM7:CO7"/>
    <mergeCell ref="CP7:CR7"/>
    <mergeCell ref="CS7:CU7"/>
    <mergeCell ref="CW7:CY7"/>
    <mergeCell ref="CZ7:DF7"/>
    <mergeCell ref="BN7:BP7"/>
    <mergeCell ref="BQ7:BS7"/>
    <mergeCell ref="BT7:BV7"/>
    <mergeCell ref="BX7:BZ7"/>
    <mergeCell ref="CA7:CG7"/>
    <mergeCell ref="CH7:CI7"/>
    <mergeCell ref="AR7:AT7"/>
    <mergeCell ref="AU7:AW7"/>
    <mergeCell ref="AY7:BA7"/>
    <mergeCell ref="BB7:BH7"/>
    <mergeCell ref="BI7:BJ7"/>
    <mergeCell ref="BK7:BM7"/>
    <mergeCell ref="V7:X7"/>
    <mergeCell ref="Z7:AB7"/>
    <mergeCell ref="AC7:AI7"/>
    <mergeCell ref="AJ7:AK7"/>
    <mergeCell ref="AL7:AN7"/>
    <mergeCell ref="AO7:AQ7"/>
    <mergeCell ref="A7:C7"/>
    <mergeCell ref="D7:J7"/>
    <mergeCell ref="K7:L7"/>
    <mergeCell ref="M7:O7"/>
    <mergeCell ref="P7:R7"/>
    <mergeCell ref="S7:U7"/>
    <mergeCell ref="JS6:JY6"/>
    <mergeCell ref="JZ6:KA6"/>
    <mergeCell ref="KB6:KD6"/>
    <mergeCell ref="KE6:KG6"/>
    <mergeCell ref="KH6:KJ6"/>
    <mergeCell ref="GL6:GN6"/>
    <mergeCell ref="GO6:GQ6"/>
    <mergeCell ref="GS6:GU6"/>
    <mergeCell ref="GV6:HB6"/>
    <mergeCell ref="HC6:HD6"/>
    <mergeCell ref="HE6:HG6"/>
    <mergeCell ref="FP6:FR6"/>
    <mergeCell ref="FT6:FV6"/>
    <mergeCell ref="FW6:GC6"/>
    <mergeCell ref="GD6:GE6"/>
    <mergeCell ref="GF6:GH6"/>
    <mergeCell ref="GI6:GK6"/>
    <mergeCell ref="EU6:EW6"/>
    <mergeCell ref="EX6:FD6"/>
    <mergeCell ref="FE6:FF6"/>
    <mergeCell ref="KK6:KM6"/>
    <mergeCell ref="JA6:JB6"/>
    <mergeCell ref="JC6:JE6"/>
    <mergeCell ref="JF6:JH6"/>
    <mergeCell ref="JI6:JK6"/>
    <mergeCell ref="JL6:JN6"/>
    <mergeCell ref="JP6:JR6"/>
    <mergeCell ref="ID6:IF6"/>
    <mergeCell ref="IG6:II6"/>
    <mergeCell ref="IJ6:IL6"/>
    <mergeCell ref="IM6:IO6"/>
    <mergeCell ref="IQ6:IS6"/>
    <mergeCell ref="IT6:IZ6"/>
    <mergeCell ref="HH6:HJ6"/>
    <mergeCell ref="HK6:HM6"/>
    <mergeCell ref="HN6:HP6"/>
    <mergeCell ref="HR6:HT6"/>
    <mergeCell ref="HU6:IA6"/>
    <mergeCell ref="IB6:IC6"/>
    <mergeCell ref="FG6:FI6"/>
    <mergeCell ref="FJ6:FL6"/>
    <mergeCell ref="FM6:FO6"/>
    <mergeCell ref="DY6:EE6"/>
    <mergeCell ref="EF6:EG6"/>
    <mergeCell ref="EH6:EJ6"/>
    <mergeCell ref="EK6:EM6"/>
    <mergeCell ref="EN6:EP6"/>
    <mergeCell ref="EQ6:ES6"/>
    <mergeCell ref="DG6:DH6"/>
    <mergeCell ref="DI6:DK6"/>
    <mergeCell ref="DL6:DN6"/>
    <mergeCell ref="DO6:DQ6"/>
    <mergeCell ref="DR6:DT6"/>
    <mergeCell ref="DV6:DX6"/>
    <mergeCell ref="CJ6:CL6"/>
    <mergeCell ref="CM6:CO6"/>
    <mergeCell ref="CP6:CR6"/>
    <mergeCell ref="CS6:CU6"/>
    <mergeCell ref="CW6:CY6"/>
    <mergeCell ref="CZ6:DF6"/>
    <mergeCell ref="BN6:BP6"/>
    <mergeCell ref="BQ6:BS6"/>
    <mergeCell ref="BT6:BV6"/>
    <mergeCell ref="BX6:BZ6"/>
    <mergeCell ref="CA6:CG6"/>
    <mergeCell ref="CH6:CI6"/>
    <mergeCell ref="AR6:AT6"/>
    <mergeCell ref="AU6:AW6"/>
    <mergeCell ref="AY6:BA6"/>
    <mergeCell ref="BB6:BH6"/>
    <mergeCell ref="BI6:BJ6"/>
    <mergeCell ref="BK6:BM6"/>
    <mergeCell ref="V6:X6"/>
    <mergeCell ref="Z6:AB6"/>
    <mergeCell ref="AC6:AI6"/>
    <mergeCell ref="AJ6:AK6"/>
    <mergeCell ref="AL6:AN6"/>
    <mergeCell ref="AO6:AQ6"/>
    <mergeCell ref="A6:C6"/>
    <mergeCell ref="D6:J6"/>
    <mergeCell ref="K6:L6"/>
    <mergeCell ref="M6:O6"/>
    <mergeCell ref="P6:R6"/>
    <mergeCell ref="S6:U6"/>
    <mergeCell ref="JS5:JY5"/>
    <mergeCell ref="JZ5:KA5"/>
    <mergeCell ref="KB5:KD5"/>
    <mergeCell ref="KE5:KG5"/>
    <mergeCell ref="KH5:KJ5"/>
    <mergeCell ref="KK5:KM5"/>
    <mergeCell ref="JA5:JB5"/>
    <mergeCell ref="JC5:JE5"/>
    <mergeCell ref="JF5:JH5"/>
    <mergeCell ref="JI5:JK5"/>
    <mergeCell ref="JL5:JN5"/>
    <mergeCell ref="JP5:JR5"/>
    <mergeCell ref="ID5:IF5"/>
    <mergeCell ref="IG5:II5"/>
    <mergeCell ref="IJ5:IL5"/>
    <mergeCell ref="IM5:IO5"/>
    <mergeCell ref="IQ5:IS5"/>
    <mergeCell ref="IT5:IZ5"/>
    <mergeCell ref="HH5:HJ5"/>
    <mergeCell ref="HK5:HM5"/>
    <mergeCell ref="HN5:HP5"/>
    <mergeCell ref="HR5:HT5"/>
    <mergeCell ref="HU5:IA5"/>
    <mergeCell ref="IB5:IC5"/>
    <mergeCell ref="GL5:GN5"/>
    <mergeCell ref="GO5:GQ5"/>
    <mergeCell ref="GS5:GU5"/>
    <mergeCell ref="GV5:HB5"/>
    <mergeCell ref="HC5:HD5"/>
    <mergeCell ref="HE5:HG5"/>
    <mergeCell ref="FP5:FR5"/>
    <mergeCell ref="FT5:FV5"/>
    <mergeCell ref="FW5:GC5"/>
    <mergeCell ref="GD5:GE5"/>
    <mergeCell ref="GF5:GH5"/>
    <mergeCell ref="GI5:GK5"/>
    <mergeCell ref="EU5:EW5"/>
    <mergeCell ref="EX5:FD5"/>
    <mergeCell ref="FE5:FF5"/>
    <mergeCell ref="FG5:FI5"/>
    <mergeCell ref="FJ5:FL5"/>
    <mergeCell ref="FM5:FO5"/>
    <mergeCell ref="DY5:EE5"/>
    <mergeCell ref="EF5:EG5"/>
    <mergeCell ref="EH5:EJ5"/>
    <mergeCell ref="EK5:EM5"/>
    <mergeCell ref="EN5:EP5"/>
    <mergeCell ref="EQ5:ES5"/>
    <mergeCell ref="DG5:DH5"/>
    <mergeCell ref="DI5:DK5"/>
    <mergeCell ref="DL5:DN5"/>
    <mergeCell ref="DO5:DQ5"/>
    <mergeCell ref="DR5:DT5"/>
    <mergeCell ref="DV5:DX5"/>
    <mergeCell ref="CJ5:CL5"/>
    <mergeCell ref="CM5:CO5"/>
    <mergeCell ref="CP5:CR5"/>
    <mergeCell ref="CS5:CU5"/>
    <mergeCell ref="CW5:CY5"/>
    <mergeCell ref="CZ5:DF5"/>
    <mergeCell ref="BN5:BP5"/>
    <mergeCell ref="BQ5:BS5"/>
    <mergeCell ref="BT5:BV5"/>
    <mergeCell ref="BX5:BZ5"/>
    <mergeCell ref="CA5:CG5"/>
    <mergeCell ref="CH5:CI5"/>
    <mergeCell ref="AR5:AT5"/>
    <mergeCell ref="AU5:AW5"/>
    <mergeCell ref="AY5:BA5"/>
    <mergeCell ref="BB5:BH5"/>
    <mergeCell ref="BI5:BJ5"/>
    <mergeCell ref="BK5:BM5"/>
    <mergeCell ref="V5:X5"/>
    <mergeCell ref="Z5:AB5"/>
    <mergeCell ref="AC5:AI5"/>
    <mergeCell ref="AJ5:AK5"/>
    <mergeCell ref="AL5:AN5"/>
    <mergeCell ref="AO5:AQ5"/>
    <mergeCell ref="A5:C5"/>
    <mergeCell ref="D5:J5"/>
    <mergeCell ref="K5:L5"/>
    <mergeCell ref="M5:O5"/>
    <mergeCell ref="P5:R5"/>
    <mergeCell ref="S5:U5"/>
    <mergeCell ref="JV4:JY4"/>
    <mergeCell ref="JZ4:KA4"/>
    <mergeCell ref="KB4:KC4"/>
    <mergeCell ref="KD4:KG4"/>
    <mergeCell ref="KH4:KJ4"/>
    <mergeCell ref="KK4:KM4"/>
    <mergeCell ref="JE4:JH4"/>
    <mergeCell ref="JI4:JK4"/>
    <mergeCell ref="JL4:JN4"/>
    <mergeCell ref="JP4:JQ4"/>
    <mergeCell ref="JR4:JS4"/>
    <mergeCell ref="JT4:JU4"/>
    <mergeCell ref="IQ4:IR4"/>
    <mergeCell ref="IS4:IT4"/>
    <mergeCell ref="IU4:IV4"/>
    <mergeCell ref="IW4:IZ4"/>
    <mergeCell ref="JA4:JB4"/>
    <mergeCell ref="JC4:JD4"/>
    <mergeCell ref="HX4:IA4"/>
    <mergeCell ref="IB4:IC4"/>
    <mergeCell ref="ID4:IE4"/>
    <mergeCell ref="IF4:II4"/>
    <mergeCell ref="IJ4:IL4"/>
    <mergeCell ref="IM4:IO4"/>
    <mergeCell ref="HG4:HJ4"/>
    <mergeCell ref="HK4:HM4"/>
    <mergeCell ref="HN4:HP4"/>
    <mergeCell ref="HR4:HS4"/>
    <mergeCell ref="HT4:HU4"/>
    <mergeCell ref="HV4:HW4"/>
    <mergeCell ref="GS4:GT4"/>
    <mergeCell ref="GU4:GV4"/>
    <mergeCell ref="GW4:GX4"/>
    <mergeCell ref="GY4:HB4"/>
    <mergeCell ref="HC4:HD4"/>
    <mergeCell ref="HE4:HF4"/>
    <mergeCell ref="FZ4:GC4"/>
    <mergeCell ref="GD4:GE4"/>
    <mergeCell ref="GF4:GG4"/>
    <mergeCell ref="GH4:GK4"/>
    <mergeCell ref="GL4:GN4"/>
    <mergeCell ref="GO4:GQ4"/>
    <mergeCell ref="FI4:FL4"/>
    <mergeCell ref="FM4:FO4"/>
    <mergeCell ref="FP4:FR4"/>
    <mergeCell ref="FT4:FU4"/>
    <mergeCell ref="FV4:FW4"/>
    <mergeCell ref="FX4:FY4"/>
    <mergeCell ref="EU4:EV4"/>
    <mergeCell ref="EW4:EX4"/>
    <mergeCell ref="EY4:EZ4"/>
    <mergeCell ref="FA4:FD4"/>
    <mergeCell ref="FE4:FF4"/>
    <mergeCell ref="FG4:FH4"/>
    <mergeCell ref="EB4:EE4"/>
    <mergeCell ref="EF4:EG4"/>
    <mergeCell ref="EH4:EI4"/>
    <mergeCell ref="EJ4:EM4"/>
    <mergeCell ref="EN4:EP4"/>
    <mergeCell ref="EQ4:ES4"/>
    <mergeCell ref="DK4:DN4"/>
    <mergeCell ref="DO4:DQ4"/>
    <mergeCell ref="DR4:DT4"/>
    <mergeCell ref="DV4:DW4"/>
    <mergeCell ref="DX4:DY4"/>
    <mergeCell ref="DZ4:EA4"/>
    <mergeCell ref="CW4:CX4"/>
    <mergeCell ref="CY4:CZ4"/>
    <mergeCell ref="DA4:DB4"/>
    <mergeCell ref="DC4:DF4"/>
    <mergeCell ref="DG4:DH4"/>
    <mergeCell ref="DI4:DJ4"/>
    <mergeCell ref="CD4:CG4"/>
    <mergeCell ref="CH4:CI4"/>
    <mergeCell ref="CJ4:CK4"/>
    <mergeCell ref="CL4:CO4"/>
    <mergeCell ref="CP4:CR4"/>
    <mergeCell ref="CS4:CU4"/>
    <mergeCell ref="BM4:BP4"/>
    <mergeCell ref="BQ4:BS4"/>
    <mergeCell ref="BT4:BV4"/>
    <mergeCell ref="BX4:BY4"/>
    <mergeCell ref="BZ4:CA4"/>
    <mergeCell ref="CB4:CC4"/>
    <mergeCell ref="AY4:AZ4"/>
    <mergeCell ref="BA4:BB4"/>
    <mergeCell ref="BC4:BD4"/>
    <mergeCell ref="BE4:BH4"/>
    <mergeCell ref="BI4:BJ4"/>
    <mergeCell ref="BK4:BL4"/>
    <mergeCell ref="AF4:AI4"/>
    <mergeCell ref="AJ4:AK4"/>
    <mergeCell ref="AL4:AM4"/>
    <mergeCell ref="AN4:AQ4"/>
    <mergeCell ref="AR4:AT4"/>
    <mergeCell ref="AU4:AW4"/>
    <mergeCell ref="O4:R4"/>
    <mergeCell ref="S4:U4"/>
    <mergeCell ref="V4:X4"/>
    <mergeCell ref="Z4:AA4"/>
    <mergeCell ref="AB4:AC4"/>
    <mergeCell ref="AD4:AE4"/>
    <mergeCell ref="A4:B4"/>
    <mergeCell ref="C4:D4"/>
    <mergeCell ref="E4:F4"/>
    <mergeCell ref="G4:J4"/>
    <mergeCell ref="K4:L4"/>
    <mergeCell ref="M4:N4"/>
    <mergeCell ref="KB3:KC3"/>
    <mergeCell ref="KD3:KE3"/>
    <mergeCell ref="KF3:KG3"/>
    <mergeCell ref="KH3:KI3"/>
    <mergeCell ref="KJ3:KK3"/>
    <mergeCell ref="KL3:KM3"/>
    <mergeCell ref="JP3:JQ3"/>
    <mergeCell ref="JR3:JS3"/>
    <mergeCell ref="JT3:JU3"/>
    <mergeCell ref="JV3:JW3"/>
    <mergeCell ref="JX3:JY3"/>
    <mergeCell ref="JZ3:KA3"/>
    <mergeCell ref="JC3:JD3"/>
    <mergeCell ref="JE3:JF3"/>
    <mergeCell ref="JG3:JH3"/>
    <mergeCell ref="JI3:JJ3"/>
    <mergeCell ref="JK3:JL3"/>
    <mergeCell ref="JM3:JN3"/>
    <mergeCell ref="IQ3:IR3"/>
    <mergeCell ref="IS3:IT3"/>
    <mergeCell ref="IU3:IV3"/>
    <mergeCell ref="IW3:IX3"/>
    <mergeCell ref="IY3:IZ3"/>
    <mergeCell ref="JA3:JB3"/>
    <mergeCell ref="ID3:IE3"/>
    <mergeCell ref="IF3:IG3"/>
    <mergeCell ref="IH3:II3"/>
    <mergeCell ref="IJ3:IK3"/>
    <mergeCell ref="IL3:IM3"/>
    <mergeCell ref="IN3:IO3"/>
    <mergeCell ref="HR3:HS3"/>
    <mergeCell ref="HT3:HU3"/>
    <mergeCell ref="HV3:HW3"/>
    <mergeCell ref="HX3:HY3"/>
    <mergeCell ref="HZ3:IA3"/>
    <mergeCell ref="IB3:IC3"/>
    <mergeCell ref="HE3:HF3"/>
    <mergeCell ref="HG3:HH3"/>
    <mergeCell ref="HI3:HJ3"/>
    <mergeCell ref="HK3:HL3"/>
    <mergeCell ref="HM3:HN3"/>
    <mergeCell ref="HO3:HP3"/>
    <mergeCell ref="GS3:GT3"/>
    <mergeCell ref="GU3:GV3"/>
    <mergeCell ref="GW3:GX3"/>
    <mergeCell ref="GY3:GZ3"/>
    <mergeCell ref="HA3:HB3"/>
    <mergeCell ref="HC3:HD3"/>
    <mergeCell ref="GF3:GG3"/>
    <mergeCell ref="GH3:GI3"/>
    <mergeCell ref="GJ3:GK3"/>
    <mergeCell ref="GL3:GM3"/>
    <mergeCell ref="GN3:GO3"/>
    <mergeCell ref="GP3:GQ3"/>
    <mergeCell ref="FT3:FU3"/>
    <mergeCell ref="FV3:FW3"/>
    <mergeCell ref="FX3:FY3"/>
    <mergeCell ref="FZ3:GA3"/>
    <mergeCell ref="GB3:GC3"/>
    <mergeCell ref="GD3:GE3"/>
    <mergeCell ref="FG3:FH3"/>
    <mergeCell ref="FI3:FJ3"/>
    <mergeCell ref="FK3:FL3"/>
    <mergeCell ref="FM3:FN3"/>
    <mergeCell ref="FO3:FP3"/>
    <mergeCell ref="FQ3:FR3"/>
    <mergeCell ref="EU3:EV3"/>
    <mergeCell ref="EW3:EX3"/>
    <mergeCell ref="EY3:EZ3"/>
    <mergeCell ref="FA3:FB3"/>
    <mergeCell ref="FC3:FD3"/>
    <mergeCell ref="FE3:FF3"/>
    <mergeCell ref="EH3:EI3"/>
    <mergeCell ref="EJ3:EK3"/>
    <mergeCell ref="EL3:EM3"/>
    <mergeCell ref="EN3:EO3"/>
    <mergeCell ref="EP3:EQ3"/>
    <mergeCell ref="ER3:ES3"/>
    <mergeCell ref="DV3:DW3"/>
    <mergeCell ref="DX3:DY3"/>
    <mergeCell ref="DZ3:EA3"/>
    <mergeCell ref="EB3:EC3"/>
    <mergeCell ref="ED3:EE3"/>
    <mergeCell ref="EF3:EG3"/>
    <mergeCell ref="DI3:DJ3"/>
    <mergeCell ref="DK3:DL3"/>
    <mergeCell ref="DM3:DN3"/>
    <mergeCell ref="DO3:DP3"/>
    <mergeCell ref="DQ3:DR3"/>
    <mergeCell ref="DS3:DT3"/>
    <mergeCell ref="CW3:CX3"/>
    <mergeCell ref="CY3:CZ3"/>
    <mergeCell ref="DA3:DB3"/>
    <mergeCell ref="DC3:DD3"/>
    <mergeCell ref="DE3:DF3"/>
    <mergeCell ref="DG3:DH3"/>
    <mergeCell ref="CJ3:CK3"/>
    <mergeCell ref="CL3:CM3"/>
    <mergeCell ref="CN3:CO3"/>
    <mergeCell ref="CP3:CQ3"/>
    <mergeCell ref="CR3:CS3"/>
    <mergeCell ref="CT3:CU3"/>
    <mergeCell ref="BX3:BY3"/>
    <mergeCell ref="BZ3:CA3"/>
    <mergeCell ref="CB3:CC3"/>
    <mergeCell ref="CD3:CE3"/>
    <mergeCell ref="CF3:CG3"/>
    <mergeCell ref="CH3:CI3"/>
    <mergeCell ref="BK3:BL3"/>
    <mergeCell ref="BM3:BN3"/>
    <mergeCell ref="BO3:BP3"/>
    <mergeCell ref="BQ3:BR3"/>
    <mergeCell ref="BS3:BT3"/>
    <mergeCell ref="BU3:BV3"/>
    <mergeCell ref="AY3:AZ3"/>
    <mergeCell ref="BA3:BB3"/>
    <mergeCell ref="BC3:BD3"/>
    <mergeCell ref="BE3:BF3"/>
    <mergeCell ref="BG3:BH3"/>
    <mergeCell ref="BI3:BJ3"/>
    <mergeCell ref="AL3:AM3"/>
    <mergeCell ref="AN3:AO3"/>
    <mergeCell ref="AP3:AQ3"/>
    <mergeCell ref="AR3:AS3"/>
    <mergeCell ref="AT3:AU3"/>
    <mergeCell ref="AV3:AW3"/>
    <mergeCell ref="Z3:AA3"/>
    <mergeCell ref="AB3:AC3"/>
    <mergeCell ref="AD3:AE3"/>
    <mergeCell ref="AF3:AG3"/>
    <mergeCell ref="AH3:AI3"/>
    <mergeCell ref="AJ3:AK3"/>
    <mergeCell ref="M3:N3"/>
    <mergeCell ref="O3:P3"/>
    <mergeCell ref="Q3:R3"/>
    <mergeCell ref="S3:T3"/>
    <mergeCell ref="U3:V3"/>
    <mergeCell ref="W3:X3"/>
    <mergeCell ref="A3:B3"/>
    <mergeCell ref="C3:D3"/>
    <mergeCell ref="E3:F3"/>
    <mergeCell ref="G3:H3"/>
    <mergeCell ref="I3:J3"/>
    <mergeCell ref="K3:L3"/>
    <mergeCell ref="KB2:KC2"/>
    <mergeCell ref="KD2:KE2"/>
    <mergeCell ref="KF2:KG2"/>
    <mergeCell ref="KH2:KI2"/>
    <mergeCell ref="KJ2:KK2"/>
    <mergeCell ref="KL2:KM2"/>
    <mergeCell ref="JP2:JQ2"/>
    <mergeCell ref="JR2:JS2"/>
    <mergeCell ref="JT2:JU2"/>
    <mergeCell ref="JV2:JW2"/>
    <mergeCell ref="JX2:JY2"/>
    <mergeCell ref="JZ2:KA2"/>
    <mergeCell ref="JC2:JD2"/>
    <mergeCell ref="JE2:JF2"/>
    <mergeCell ref="JG2:JH2"/>
    <mergeCell ref="JI2:JJ2"/>
    <mergeCell ref="JK2:JL2"/>
    <mergeCell ref="JM2:JN2"/>
    <mergeCell ref="IQ2:IR2"/>
    <mergeCell ref="IS2:IT2"/>
    <mergeCell ref="IU2:IV2"/>
    <mergeCell ref="IW2:IX2"/>
    <mergeCell ref="IY2:IZ2"/>
    <mergeCell ref="JA2:JB2"/>
    <mergeCell ref="ID2:IE2"/>
    <mergeCell ref="IF2:IG2"/>
    <mergeCell ref="IH2:II2"/>
    <mergeCell ref="IJ2:IK2"/>
    <mergeCell ref="IL2:IM2"/>
    <mergeCell ref="IN2:IO2"/>
    <mergeCell ref="HR2:HS2"/>
    <mergeCell ref="HT2:HU2"/>
    <mergeCell ref="HV2:HW2"/>
    <mergeCell ref="HX2:HY2"/>
    <mergeCell ref="HZ2:IA2"/>
    <mergeCell ref="IB2:IC2"/>
    <mergeCell ref="HE2:HF2"/>
    <mergeCell ref="HG2:HH2"/>
    <mergeCell ref="HI2:HJ2"/>
    <mergeCell ref="HK2:HL2"/>
    <mergeCell ref="HM2:HN2"/>
    <mergeCell ref="HO2:HP2"/>
    <mergeCell ref="GS2:GT2"/>
    <mergeCell ref="GU2:GV2"/>
    <mergeCell ref="GW2:GX2"/>
    <mergeCell ref="GY2:GZ2"/>
    <mergeCell ref="HA2:HB2"/>
    <mergeCell ref="HC2:HD2"/>
    <mergeCell ref="GF2:GG2"/>
    <mergeCell ref="GH2:GI2"/>
    <mergeCell ref="GJ2:GK2"/>
    <mergeCell ref="GL2:GM2"/>
    <mergeCell ref="GN2:GO2"/>
    <mergeCell ref="GP2:GQ2"/>
    <mergeCell ref="FT2:FU2"/>
    <mergeCell ref="FV2:FW2"/>
    <mergeCell ref="FX2:FY2"/>
    <mergeCell ref="FZ2:GA2"/>
    <mergeCell ref="GB2:GC2"/>
    <mergeCell ref="GD2:GE2"/>
    <mergeCell ref="FG2:FH2"/>
    <mergeCell ref="FI2:FJ2"/>
    <mergeCell ref="FK2:FL2"/>
    <mergeCell ref="FM2:FN2"/>
    <mergeCell ref="FO2:FP2"/>
    <mergeCell ref="FQ2:FR2"/>
    <mergeCell ref="EU2:EV2"/>
    <mergeCell ref="EW2:EX2"/>
    <mergeCell ref="EY2:EZ2"/>
    <mergeCell ref="FA2:FB2"/>
    <mergeCell ref="FC2:FD2"/>
    <mergeCell ref="FE2:FF2"/>
    <mergeCell ref="EH2:EI2"/>
    <mergeCell ref="EJ2:EK2"/>
    <mergeCell ref="EL2:EM2"/>
    <mergeCell ref="EN2:EO2"/>
    <mergeCell ref="EP2:EQ2"/>
    <mergeCell ref="ER2:ES2"/>
    <mergeCell ref="DV2:DW2"/>
    <mergeCell ref="DX2:DY2"/>
    <mergeCell ref="DZ2:EA2"/>
    <mergeCell ref="EB2:EC2"/>
    <mergeCell ref="ED2:EE2"/>
    <mergeCell ref="EF2:EG2"/>
    <mergeCell ref="DI2:DJ2"/>
    <mergeCell ref="DK2:DL2"/>
    <mergeCell ref="DM2:DN2"/>
    <mergeCell ref="DO2:DP2"/>
    <mergeCell ref="DQ2:DR2"/>
    <mergeCell ref="DS2:DT2"/>
    <mergeCell ref="CW2:CX2"/>
    <mergeCell ref="CY2:CZ2"/>
    <mergeCell ref="DA2:DB2"/>
    <mergeCell ref="DC2:DD2"/>
    <mergeCell ref="DE2:DF2"/>
    <mergeCell ref="DG2:DH2"/>
    <mergeCell ref="CJ2:CK2"/>
    <mergeCell ref="CL2:CM2"/>
    <mergeCell ref="CN2:CO2"/>
    <mergeCell ref="CP2:CQ2"/>
    <mergeCell ref="CR2:CS2"/>
    <mergeCell ref="CT2:CU2"/>
    <mergeCell ref="BX2:BY2"/>
    <mergeCell ref="BZ2:CA2"/>
    <mergeCell ref="CB2:CC2"/>
    <mergeCell ref="CD2:CE2"/>
    <mergeCell ref="CF2:CG2"/>
    <mergeCell ref="CH2:CI2"/>
    <mergeCell ref="BK2:BL2"/>
    <mergeCell ref="BM2:BN2"/>
    <mergeCell ref="BO2:BP2"/>
    <mergeCell ref="BQ2:BR2"/>
    <mergeCell ref="BS2:BT2"/>
    <mergeCell ref="BU2:BV2"/>
    <mergeCell ref="AY2:AZ2"/>
    <mergeCell ref="BA2:BB2"/>
    <mergeCell ref="BC2:BD2"/>
    <mergeCell ref="BE2:BF2"/>
    <mergeCell ref="BG2:BH2"/>
    <mergeCell ref="BI2:BJ2"/>
    <mergeCell ref="AL2:AM2"/>
    <mergeCell ref="AN2:AO2"/>
    <mergeCell ref="AP2:AQ2"/>
    <mergeCell ref="AR2:AS2"/>
    <mergeCell ref="AT2:AU2"/>
    <mergeCell ref="AV2:AW2"/>
    <mergeCell ref="Z2:AA2"/>
    <mergeCell ref="AB2:AC2"/>
    <mergeCell ref="AD2:AE2"/>
    <mergeCell ref="AF2:AG2"/>
    <mergeCell ref="AH2:AI2"/>
    <mergeCell ref="AJ2:AK2"/>
    <mergeCell ref="M2:N2"/>
    <mergeCell ref="O2:P2"/>
    <mergeCell ref="Q2:R2"/>
    <mergeCell ref="S2:T2"/>
    <mergeCell ref="U2:V2"/>
    <mergeCell ref="W2:X2"/>
    <mergeCell ref="A2:B2"/>
    <mergeCell ref="C2:D2"/>
    <mergeCell ref="E2:F2"/>
    <mergeCell ref="G2:H2"/>
    <mergeCell ref="I2:J2"/>
    <mergeCell ref="K2:L2"/>
  </mergeCells>
  <dataValidations count="12">
    <dataValidation type="date" allowBlank="1" showInputMessage="1" showErrorMessage="1" errorTitle="خطأ" error="لابد من تعديل التاريخ" sqref="JP6:JR100">
      <formula1>40513</formula1>
      <formula2>40543</formula2>
    </dataValidation>
    <dataValidation type="date" allowBlank="1" showInputMessage="1" showErrorMessage="1" errorTitle="خطأ" error="لابد من تعديل التاريخ" sqref="IQ6:IS100">
      <formula1>40483</formula1>
      <formula2>40512</formula2>
    </dataValidation>
    <dataValidation type="date" allowBlank="1" showInputMessage="1" showErrorMessage="1" errorTitle="خطأ" error="لابد من تعديل التاريخ" sqref="HR6:HT100">
      <formula1>40452</formula1>
      <formula2>40482</formula2>
    </dataValidation>
    <dataValidation type="date" allowBlank="1" showInputMessage="1" showErrorMessage="1" errorTitle="خطأ" error="لابد من تعديل التاريخ" sqref="GS6:GU100">
      <formula1>40422</formula1>
      <formula2>40451</formula2>
    </dataValidation>
    <dataValidation type="date" allowBlank="1" showInputMessage="1" showErrorMessage="1" errorTitle="خطأ" error="لابد من تعديل التاريخ" sqref="FT6:FV100">
      <formula1>40391</formula1>
      <formula2>40421</formula2>
    </dataValidation>
    <dataValidation type="date" allowBlank="1" showInputMessage="1" showErrorMessage="1" errorTitle="خطأ" error="لابد من تعديل التاريخ" sqref="EU6:EW100">
      <formula1>40360</formula1>
      <formula2>40390</formula2>
    </dataValidation>
    <dataValidation type="date" allowBlank="1" showInputMessage="1" showErrorMessage="1" errorTitle="خطأ" error="لابد من تعديل التاريخ" sqref="DV6:DX100">
      <formula1>40330</formula1>
      <formula2>40359</formula2>
    </dataValidation>
    <dataValidation type="date" allowBlank="1" showInputMessage="1" showErrorMessage="1" errorTitle="خطأ" error="لابد من تعديل التاريخ" sqref="CW6:CY100">
      <formula1>40299</formula1>
      <formula2>40329</formula2>
    </dataValidation>
    <dataValidation type="date" allowBlank="1" showInputMessage="1" showErrorMessage="1" errorTitle="خطأ" error="لابد من تعديل التاريخ" sqref="BX6:BZ100">
      <formula1>40269</formula1>
      <formula2>40298</formula2>
    </dataValidation>
    <dataValidation type="date" allowBlank="1" showInputMessage="1" showErrorMessage="1" errorTitle="خطأ" error="لابد من تعديل التاريخ" sqref="AY6:BA100">
      <formula1>40238</formula1>
      <formula2>40268</formula2>
    </dataValidation>
    <dataValidation type="date" allowBlank="1" showInputMessage="1" showErrorMessage="1" errorTitle="خطأ" error="لابد من تعديل التاريخ" sqref="Z6:AB100">
      <formula1>40210</formula1>
      <formula2>40237</formula2>
    </dataValidation>
    <dataValidation type="date" allowBlank="1" showInputMessage="1" showErrorMessage="1" errorTitle="خطأ" error="لابد من تعديل التاريخ" sqref="A6:C100">
      <formula1>40179</formula1>
      <formula2>40209</formula2>
    </dataValidation>
  </dataValidations>
  <hyperlinks>
    <hyperlink ref="A3" location="'مورد جديد'!A1:R1" tooltip="يناير" display="'مورد جديد'!A1:R1"/>
    <hyperlink ref="A3:B3" location="'s4'!A1:X1" tooltip="يناير" display="'s4'!A1:X1"/>
    <hyperlink ref="C3:D3" location="'s4'!Z1:AW1" tooltip="فبراير" display="'s4'!Z1:AW1"/>
    <hyperlink ref="E3" location="'10'!AO1:BH1" tooltip="مارس" display="'10'!AO1:BH1"/>
    <hyperlink ref="I3:J3" location="'s4'!CW1:DT1" tooltip="مايو" display="'s4'!CW1:DT1"/>
    <hyperlink ref="G3" location="'10'!BI1:CB1" tooltip="أبريل" display="'10'!BI1:CB1"/>
    <hyperlink ref="K3" location="'مورد جديد'!DQ1:EN1" tooltip="يونية" display="'مورد جديد'!DQ1:EN1"/>
    <hyperlink ref="K3:L3" location="'s4'!DV1:ES1" tooltip="يونية" display="'s4'!DV1:ES1"/>
    <hyperlink ref="M3" location="'10'!DQ1:EJ1" tooltip="يوليو" display="'10'!DQ1:EJ1"/>
    <hyperlink ref="O3:P3" location="'s4'!FT1:GQ1" tooltip="أغسطس" display="'s4'!FT1:GQ1"/>
    <hyperlink ref="Q3" location="'10'!FE1:FX1" tooltip="سبتمبر" display="'10'!FE1:FX1"/>
    <hyperlink ref="S3:T3" location="'s4'!HR1:IO1" tooltip="أكتوبر" display="'s4'!HR1:IO1"/>
    <hyperlink ref="U3:V3" location="'s4'!IQ1:JN1" tooltip="نوفمبر" display="'s4'!IQ1:JN1"/>
    <hyperlink ref="W3:X3" location="'s4'!JP1:KM1" tooltip="ديسمبر" display="'s4'!JP1:KM1"/>
    <hyperlink ref="E3:F3" location="'s4'!AY1:BV1" tooltip="مارس" display="'s4'!AY1:BV1"/>
    <hyperlink ref="G3:H3" location="'s4'!BX1:CU1" tooltip="أبريل" display="'s4'!BX1:CU1"/>
    <hyperlink ref="M3:N3" location="'s4'!EU1:FR1" tooltip="يوليو" display="'s4'!EU1:FR1"/>
    <hyperlink ref="Q3:R3" location="'s4'!GS1:HP1" tooltip="سبتمبر" display="'s4'!GS1:HP1"/>
    <hyperlink ref="Z3" location="'مورد جديد'!A1:R1" tooltip="يناير" display="'مورد جديد'!A1:R1"/>
    <hyperlink ref="AY3" location="'مورد جديد'!A1:R1" tooltip="يناير" display="'مورد جديد'!A1:R1"/>
    <hyperlink ref="BX3" location="'مورد جديد'!A1:R1" tooltip="يناير" display="'مورد جديد'!A1:R1"/>
    <hyperlink ref="CW3" location="'مورد جديد'!A1:R1" tooltip="يناير" display="'مورد جديد'!A1:R1"/>
    <hyperlink ref="DV3" location="'مورد جديد'!A1:R1" tooltip="يناير" display="'مورد جديد'!A1:R1"/>
    <hyperlink ref="EU3" location="'مورد جديد'!A1:R1" tooltip="يناير" display="'مورد جديد'!A1:R1"/>
    <hyperlink ref="FT3" location="'مورد جديد'!A1:R1" tooltip="يناير" display="'مورد جديد'!A1:R1"/>
    <hyperlink ref="GS3" location="'مورد جديد'!A1:R1" tooltip="يناير" display="'مورد جديد'!A1:R1"/>
    <hyperlink ref="HR3" location="'مورد جديد'!A1:R1" tooltip="يناير" display="'مورد جديد'!A1:R1"/>
    <hyperlink ref="IQ3" location="'مورد جديد'!A1:R1" tooltip="يناير" display="'مورد جديد'!A1:R1"/>
    <hyperlink ref="JP3" location="'مورد جديد'!A1:R1" tooltip="يناير" display="'مورد جديد'!A1:R1"/>
    <hyperlink ref="Z3:AA3" location="'s4'!A1:X1" tooltip="يناير" display="'s4'!A1:X1"/>
    <hyperlink ref="AY3:AZ3" location="'s4'!A1:X1" tooltip="يناير" display="'s4'!A1:X1"/>
    <hyperlink ref="BX3:BY3" location="'s4'!A1:X1" tooltip="يناير" display="'s4'!A1:X1"/>
    <hyperlink ref="CW3:CX3" location="'s4'!A1:X1" tooltip="يناير" display="'s4'!A1:X1"/>
    <hyperlink ref="DV3:DW3" location="'s4'!A1:X1" tooltip="يناير" display="'s4'!A1:X1"/>
    <hyperlink ref="EU3:EV3" location="'s4'!A1:X1" tooltip="يناير" display="'s4'!A1:X1"/>
    <hyperlink ref="FT3:FU3" location="'s4'!A1:X1" tooltip="يناير" display="'s4'!A1:X1"/>
    <hyperlink ref="GS3:GT3" location="'s4'!A1:X1" tooltip="يناير" display="'s4'!A1:X1"/>
    <hyperlink ref="HR3:HS3" location="'s4'!A1:X1" tooltip="يناير" display="'s4'!A1:X1"/>
    <hyperlink ref="IQ3:IR3" location="'s4'!A1:X1" tooltip="يناير" display="'s4'!A1:X1"/>
    <hyperlink ref="JP3:JQ3" location="'s4'!A1:X1" tooltip="يناير" display="'s4'!A1:X1"/>
    <hyperlink ref="AB3:AC3" location="'s4'!Z1:AW1" tooltip="فبراير" display="'s4'!Z1:AW1"/>
    <hyperlink ref="BA3:BB3" location="'s4'!Z1:AW1" tooltip="فبراير" display="'s4'!Z1:AW1"/>
    <hyperlink ref="BZ3:CA3" location="'s4'!Z1:AW1" tooltip="فبراير" display="'s4'!Z1:AW1"/>
    <hyperlink ref="CY3:CZ3" location="'s4'!Z1:AW1" tooltip="فبراير" display="'s4'!Z1:AW1"/>
    <hyperlink ref="DX3:DY3" location="'s4'!Z1:AW1" tooltip="فبراير" display="'s4'!Z1:AW1"/>
    <hyperlink ref="EW3:EX3" location="'s4'!Z1:AW1" tooltip="فبراير" display="'s4'!Z1:AW1"/>
    <hyperlink ref="FV3:FW3" location="'s4'!Z1:AW1" tooltip="فبراير" display="'s4'!Z1:AW1"/>
    <hyperlink ref="GU3:GV3" location="'s4'!Z1:AW1" tooltip="فبراير" display="'s4'!Z1:AW1"/>
    <hyperlink ref="HT3:HU3" location="'s4'!Z1:AW1" tooltip="فبراير" display="'s4'!Z1:AW1"/>
    <hyperlink ref="IS3:IT3" location="'s4'!Z1:AW1" tooltip="فبراير" display="'s4'!Z1:AW1"/>
    <hyperlink ref="JR3:JS3" location="'s4'!Z1:AW1" tooltip="فبراير" display="'s4'!Z1:AW1"/>
    <hyperlink ref="AD3" location="'10'!AO1:BH1" tooltip="مارس" display="'10'!AO1:BH1"/>
    <hyperlink ref="BC3" location="'10'!AO1:BH1" tooltip="مارس" display="'10'!AO1:BH1"/>
    <hyperlink ref="CB3" location="'10'!AO1:BH1" tooltip="مارس" display="'10'!AO1:BH1"/>
    <hyperlink ref="DA3" location="'10'!AO1:BH1" tooltip="مارس" display="'10'!AO1:BH1"/>
    <hyperlink ref="DZ3" location="'10'!AO1:BH1" tooltip="مارس" display="'10'!AO1:BH1"/>
    <hyperlink ref="EY3" location="'10'!AO1:BH1" tooltip="مارس" display="'10'!AO1:BH1"/>
    <hyperlink ref="FX3" location="'10'!AO1:BH1" tooltip="مارس" display="'10'!AO1:BH1"/>
    <hyperlink ref="GW3" location="'10'!AO1:BH1" tooltip="مارس" display="'10'!AO1:BH1"/>
    <hyperlink ref="HV3" location="'10'!AO1:BH1" tooltip="مارس" display="'10'!AO1:BH1"/>
    <hyperlink ref="IU3" location="'10'!AO1:BH1" tooltip="مارس" display="'10'!AO1:BH1"/>
    <hyperlink ref="JT3" location="'10'!AO1:BH1" tooltip="مارس" display="'10'!AO1:BH1"/>
    <hyperlink ref="AH3:AI3" location="'s4'!CW1:DT1" tooltip="مايو" display="'s4'!CW1:DT1"/>
    <hyperlink ref="BG3:BH3" location="'s4'!CW1:DT1" tooltip="مايو" display="'s4'!CW1:DT1"/>
    <hyperlink ref="CF3:CG3" location="'s4'!CW1:DT1" tooltip="مايو" display="'s4'!CW1:DT1"/>
    <hyperlink ref="DE3:DF3" location="'s4'!CW1:DT1" tooltip="مايو" display="'s4'!CW1:DT1"/>
    <hyperlink ref="ED3:EE3" location="'s4'!CW1:DT1" tooltip="مايو" display="'s4'!CW1:DT1"/>
    <hyperlink ref="FC3:FD3" location="'s4'!CW1:DT1" tooltip="مايو" display="'s4'!CW1:DT1"/>
    <hyperlink ref="GB3:GC3" location="'s4'!CW1:DT1" tooltip="مايو" display="'s4'!CW1:DT1"/>
    <hyperlink ref="HA3:HB3" location="'s4'!CW1:DT1" tooltip="مايو" display="'s4'!CW1:DT1"/>
    <hyperlink ref="HZ3:IA3" location="'s4'!CW1:DT1" tooltip="مايو" display="'s4'!CW1:DT1"/>
    <hyperlink ref="IY3:IZ3" location="'s4'!CW1:DT1" tooltip="مايو" display="'s4'!CW1:DT1"/>
    <hyperlink ref="JX3:JY3" location="'s4'!CW1:DT1" tooltip="مايو" display="'s4'!CW1:DT1"/>
    <hyperlink ref="AF3" location="'10'!BI1:CB1" tooltip="أبريل" display="'10'!BI1:CB1"/>
    <hyperlink ref="BE3" location="'10'!BI1:CB1" tooltip="أبريل" display="'10'!BI1:CB1"/>
    <hyperlink ref="CD3" location="'10'!BI1:CB1" tooltip="أبريل" display="'10'!BI1:CB1"/>
    <hyperlink ref="DC3" location="'10'!BI1:CB1" tooltip="أبريل" display="'10'!BI1:CB1"/>
    <hyperlink ref="EB3" location="'10'!BI1:CB1" tooltip="أبريل" display="'10'!BI1:CB1"/>
    <hyperlink ref="FA3" location="'10'!BI1:CB1" tooltip="أبريل" display="'10'!BI1:CB1"/>
    <hyperlink ref="FZ3" location="'10'!BI1:CB1" tooltip="أبريل" display="'10'!BI1:CB1"/>
    <hyperlink ref="GY3" location="'10'!BI1:CB1" tooltip="أبريل" display="'10'!BI1:CB1"/>
    <hyperlink ref="HX3" location="'10'!BI1:CB1" tooltip="أبريل" display="'10'!BI1:CB1"/>
    <hyperlink ref="IW3" location="'10'!BI1:CB1" tooltip="أبريل" display="'10'!BI1:CB1"/>
    <hyperlink ref="JV3" location="'10'!BI1:CB1" tooltip="أبريل" display="'10'!BI1:CB1"/>
    <hyperlink ref="AJ3" location="'مورد جديد'!DQ1:EN1" tooltip="يونية" display="'مورد جديد'!DQ1:EN1"/>
    <hyperlink ref="BI3" location="'مورد جديد'!DQ1:EN1" tooltip="يونية" display="'مورد جديد'!DQ1:EN1"/>
    <hyperlink ref="CH3" location="'مورد جديد'!DQ1:EN1" tooltip="يونية" display="'مورد جديد'!DQ1:EN1"/>
    <hyperlink ref="DG3" location="'مورد جديد'!DQ1:EN1" tooltip="يونية" display="'مورد جديد'!DQ1:EN1"/>
    <hyperlink ref="EF3" location="'مورد جديد'!DQ1:EN1" tooltip="يونية" display="'مورد جديد'!DQ1:EN1"/>
    <hyperlink ref="FE3" location="'مورد جديد'!DQ1:EN1" tooltip="يونية" display="'مورد جديد'!DQ1:EN1"/>
    <hyperlink ref="GD3" location="'مورد جديد'!DQ1:EN1" tooltip="يونية" display="'مورد جديد'!DQ1:EN1"/>
    <hyperlink ref="HC3" location="'مورد جديد'!DQ1:EN1" tooltip="يونية" display="'مورد جديد'!DQ1:EN1"/>
    <hyperlink ref="IB3" location="'مورد جديد'!DQ1:EN1" tooltip="يونية" display="'مورد جديد'!DQ1:EN1"/>
    <hyperlink ref="JA3" location="'مورد جديد'!DQ1:EN1" tooltip="يونية" display="'مورد جديد'!DQ1:EN1"/>
    <hyperlink ref="JZ3" location="'مورد جديد'!DQ1:EN1" tooltip="يونية" display="'مورد جديد'!DQ1:EN1"/>
    <hyperlink ref="AJ3:AK3" location="'s4'!DV1:ES1" tooltip="يونية" display="'s4'!DV1:ES1"/>
    <hyperlink ref="BI3:BJ3" location="'s4'!DV1:ES1" tooltip="يونية" display="'s4'!DV1:ES1"/>
    <hyperlink ref="CH3:CI3" location="'s4'!DV1:ES1" tooltip="يونية" display="'s4'!DV1:ES1"/>
    <hyperlink ref="DG3:DH3" location="'s4'!DV1:ES1" tooltip="يونية" display="'s4'!DV1:ES1"/>
    <hyperlink ref="EF3:EG3" location="'s4'!DV1:ES1" tooltip="يونية" display="'s4'!DV1:ES1"/>
    <hyperlink ref="FE3:FF3" location="'s4'!DV1:ES1" tooltip="يونية" display="'s4'!DV1:ES1"/>
    <hyperlink ref="GD3:GE3" location="'s4'!DV1:ES1" tooltip="يونية" display="'s4'!DV1:ES1"/>
    <hyperlink ref="HC3:HD3" location="'s4'!DV1:ES1" tooltip="يونية" display="'s4'!DV1:ES1"/>
    <hyperlink ref="IB3:IC3" location="'s4'!DV1:ES1" tooltip="يونية" display="'s4'!DV1:ES1"/>
    <hyperlink ref="JA3:JB3" location="'s4'!DV1:ES1" tooltip="يونية" display="'s4'!DV1:ES1"/>
    <hyperlink ref="JZ3:KA3" location="'s4'!DV1:ES1" tooltip="يونية" display="'s4'!DV1:ES1"/>
    <hyperlink ref="AL3" location="'10'!DQ1:EJ1" tooltip="يوليو" display="'10'!DQ1:EJ1"/>
    <hyperlink ref="BK3" location="'10'!DQ1:EJ1" tooltip="يوليو" display="'10'!DQ1:EJ1"/>
    <hyperlink ref="CJ3" location="'10'!DQ1:EJ1" tooltip="يوليو" display="'10'!DQ1:EJ1"/>
    <hyperlink ref="DI3" location="'10'!DQ1:EJ1" tooltip="يوليو" display="'10'!DQ1:EJ1"/>
    <hyperlink ref="EH3" location="'10'!DQ1:EJ1" tooltip="يوليو" display="'10'!DQ1:EJ1"/>
    <hyperlink ref="FG3" location="'10'!DQ1:EJ1" tooltip="يوليو" display="'10'!DQ1:EJ1"/>
    <hyperlink ref="GF3" location="'10'!DQ1:EJ1" tooltip="يوليو" display="'10'!DQ1:EJ1"/>
    <hyperlink ref="HE3" location="'10'!DQ1:EJ1" tooltip="يوليو" display="'10'!DQ1:EJ1"/>
    <hyperlink ref="ID3" location="'10'!DQ1:EJ1" tooltip="يوليو" display="'10'!DQ1:EJ1"/>
    <hyperlink ref="JC3" location="'10'!DQ1:EJ1" tooltip="يوليو" display="'10'!DQ1:EJ1"/>
    <hyperlink ref="KB3" location="'10'!DQ1:EJ1" tooltip="يوليو" display="'10'!DQ1:EJ1"/>
    <hyperlink ref="AN3:AO3" location="'s4'!FT1:GQ1" tooltip="أغسطس" display="'s4'!FT1:GQ1"/>
    <hyperlink ref="BM3:BN3" location="'s4'!FT1:GQ1" tooltip="أغسطس" display="'s4'!FT1:GQ1"/>
    <hyperlink ref="CL3:CM3" location="'s4'!FT1:GQ1" tooltip="أغسطس" display="'s4'!FT1:GQ1"/>
    <hyperlink ref="DK3:DL3" location="'s4'!FT1:GQ1" tooltip="أغسطس" display="'s4'!FT1:GQ1"/>
    <hyperlink ref="EJ3:EK3" location="'s4'!FT1:GQ1" tooltip="أغسطس" display="'s4'!FT1:GQ1"/>
    <hyperlink ref="FI3:FJ3" location="'s4'!FT1:GQ1" tooltip="أغسطس" display="'s4'!FT1:GQ1"/>
    <hyperlink ref="GH3:GI3" location="'s4'!FT1:GQ1" tooltip="أغسطس" display="'s4'!FT1:GQ1"/>
    <hyperlink ref="HG3:HH3" location="'s4'!FT1:GQ1" tooltip="أغسطس" display="'s4'!FT1:GQ1"/>
    <hyperlink ref="IF3:IG3" location="'s4'!FT1:GQ1" tooltip="أغسطس" display="'s4'!FT1:GQ1"/>
    <hyperlink ref="JE3:JF3" location="'s4'!FT1:GQ1" tooltip="أغسطس" display="'s4'!FT1:GQ1"/>
    <hyperlink ref="KD3:KE3" location="'s4'!FT1:GQ1" tooltip="أغسطس" display="'s4'!FT1:GQ1"/>
    <hyperlink ref="AP3" location="'10'!FE1:FX1" tooltip="سبتمبر" display="'10'!FE1:FX1"/>
    <hyperlink ref="BO3" location="'10'!FE1:FX1" tooltip="سبتمبر" display="'10'!FE1:FX1"/>
    <hyperlink ref="CN3" location="'10'!FE1:FX1" tooltip="سبتمبر" display="'10'!FE1:FX1"/>
    <hyperlink ref="DM3" location="'10'!FE1:FX1" tooltip="سبتمبر" display="'10'!FE1:FX1"/>
    <hyperlink ref="EL3" location="'10'!FE1:FX1" tooltip="سبتمبر" display="'10'!FE1:FX1"/>
    <hyperlink ref="FK3" location="'10'!FE1:FX1" tooltip="سبتمبر" display="'10'!FE1:FX1"/>
    <hyperlink ref="GJ3" location="'10'!FE1:FX1" tooltip="سبتمبر" display="'10'!FE1:FX1"/>
    <hyperlink ref="HI3" location="'10'!FE1:FX1" tooltip="سبتمبر" display="'10'!FE1:FX1"/>
    <hyperlink ref="IH3" location="'10'!FE1:FX1" tooltip="سبتمبر" display="'10'!FE1:FX1"/>
    <hyperlink ref="JG3" location="'10'!FE1:FX1" tooltip="سبتمبر" display="'10'!FE1:FX1"/>
    <hyperlink ref="KF3" location="'10'!FE1:FX1" tooltip="سبتمبر" display="'10'!FE1:FX1"/>
    <hyperlink ref="AR3:AS3" location="'s4'!HR1:IO1" tooltip="أكتوبر" display="'s4'!HR1:IO1"/>
    <hyperlink ref="BQ3:BR3" location="'s4'!HR1:IO1" tooltip="أكتوبر" display="'s4'!HR1:IO1"/>
    <hyperlink ref="CP3:CQ3" location="'s4'!HR1:IO1" tooltip="أكتوبر" display="'s4'!HR1:IO1"/>
    <hyperlink ref="DO3:DP3" location="'s4'!HR1:IO1" tooltip="أكتوبر" display="'s4'!HR1:IO1"/>
    <hyperlink ref="EN3:EO3" location="'s4'!HR1:IO1" tooltip="أكتوبر" display="'s4'!HR1:IO1"/>
    <hyperlink ref="FM3:FN3" location="'s4'!HR1:IO1" tooltip="أكتوبر" display="'s4'!HR1:IO1"/>
    <hyperlink ref="GL3:GM3" location="'s4'!HR1:IO1" tooltip="أكتوبر" display="'s4'!HR1:IO1"/>
    <hyperlink ref="HK3:HL3" location="'s4'!HR1:IO1" tooltip="أكتوبر" display="'s4'!HR1:IO1"/>
    <hyperlink ref="IJ3:IK3" location="'s4'!HR1:IO1" tooltip="أكتوبر" display="'s4'!HR1:IO1"/>
    <hyperlink ref="JI3:JJ3" location="'s4'!HR1:IO1" tooltip="أكتوبر" display="'s4'!HR1:IO1"/>
    <hyperlink ref="KH3:KI3" location="'s4'!HR1:IO1" tooltip="أكتوبر" display="'s4'!HR1:IO1"/>
    <hyperlink ref="AT3:AU3" location="'s4'!IQ1:JN1" tooltip="نوفمبر" display="'s4'!IQ1:JN1"/>
    <hyperlink ref="BS3:BT3" location="'s4'!IQ1:JN1" tooltip="نوفمبر" display="'s4'!IQ1:JN1"/>
    <hyperlink ref="CR3:CS3" location="'s4'!IQ1:JN1" tooltip="نوفمبر" display="'s4'!IQ1:JN1"/>
    <hyperlink ref="DQ3:DR3" location="'s4'!IQ1:JN1" tooltip="نوفمبر" display="'s4'!IQ1:JN1"/>
    <hyperlink ref="EP3:EQ3" location="'s4'!IQ1:JN1" tooltip="نوفمبر" display="'s4'!IQ1:JN1"/>
    <hyperlink ref="FO3:FP3" location="'s4'!IQ1:JN1" tooltip="نوفمبر" display="'s4'!IQ1:JN1"/>
    <hyperlink ref="GN3:GO3" location="'s4'!IQ1:JN1" tooltip="نوفمبر" display="'s4'!IQ1:JN1"/>
    <hyperlink ref="HM3:HN3" location="'s4'!IQ1:JN1" tooltip="نوفمبر" display="'s4'!IQ1:JN1"/>
    <hyperlink ref="IL3:IM3" location="'s4'!IQ1:JN1" tooltip="نوفمبر" display="'s4'!IQ1:JN1"/>
    <hyperlink ref="JK3:JL3" location="'s4'!IQ1:JN1" tooltip="نوفمبر" display="'s4'!IQ1:JN1"/>
    <hyperlink ref="KJ3:KK3" location="'s4'!IQ1:JN1" tooltip="نوفمبر" display="'s4'!IQ1:JN1"/>
    <hyperlink ref="AV3:AW3" location="'s4'!JP1:KM1" tooltip="ديسمبر" display="'s4'!JP1:KM1"/>
    <hyperlink ref="BU3:BV3" location="'s4'!JP1:KM1" tooltip="ديسمبر" display="'s4'!JP1:KM1"/>
    <hyperlink ref="CT3:CU3" location="'s4'!JP1:KM1" tooltip="ديسمبر" display="'s4'!JP1:KM1"/>
    <hyperlink ref="DS3:DT3" location="'s4'!JP1:KM1" tooltip="ديسمبر" display="'s4'!JP1:KM1"/>
    <hyperlink ref="ER3:ES3" location="'s4'!JP1:KM1" tooltip="ديسمبر" display="'s4'!JP1:KM1"/>
    <hyperlink ref="FQ3:FR3" location="'s4'!JP1:KM1" tooltip="ديسمبر" display="'s4'!JP1:KM1"/>
    <hyperlink ref="GP3:GQ3" location="'s4'!JP1:KM1" tooltip="ديسمبر" display="'s4'!JP1:KM1"/>
    <hyperlink ref="HO3:HP3" location="'s4'!JP1:KM1" tooltip="ديسمبر" display="'s4'!JP1:KM1"/>
    <hyperlink ref="IN3:IO3" location="'s4'!JP1:KM1" tooltip="ديسمبر" display="'s4'!JP1:KM1"/>
    <hyperlink ref="JM3:JN3" location="'s4'!JP1:KM1" tooltip="ديسمبر" display="'s4'!JP1:KM1"/>
    <hyperlink ref="KL3:KM3" location="'s4'!JP1:KM1" tooltip="ديسمبر" display="'s4'!JP1:KM1"/>
    <hyperlink ref="AD3:AE3" location="'s4'!AY1:BV1" tooltip="مارس" display="'s4'!AY1:BV1"/>
    <hyperlink ref="BC3:BD3" location="'s4'!AY1:BV1" tooltip="مارس" display="'s4'!AY1:BV1"/>
    <hyperlink ref="CB3:CC3" location="'s4'!AY1:BV1" tooltip="مارس" display="'s4'!AY1:BV1"/>
    <hyperlink ref="DA3:DB3" location="'s4'!AY1:BV1" tooltip="مارس" display="'s4'!AY1:BV1"/>
    <hyperlink ref="DZ3:EA3" location="'s4'!AY1:BV1" tooltip="مارس" display="'s4'!AY1:BV1"/>
    <hyperlink ref="EY3:EZ3" location="'s4'!AY1:BV1" tooltip="مارس" display="'s4'!AY1:BV1"/>
    <hyperlink ref="FX3:FY3" location="'s4'!AY1:BV1" tooltip="مارس" display="'s4'!AY1:BV1"/>
    <hyperlink ref="GW3:GX3" location="'s4'!AY1:BV1" tooltip="مارس" display="'s4'!AY1:BV1"/>
    <hyperlink ref="HV3:HW3" location="'s4'!AY1:BV1" tooltip="مارس" display="'s4'!AY1:BV1"/>
    <hyperlink ref="IU3:IV3" location="'s4'!AY1:BV1" tooltip="مارس" display="'s4'!AY1:BV1"/>
    <hyperlink ref="JT3:JU3" location="'s4'!AY1:BV1" tooltip="مارس" display="'s4'!AY1:BV1"/>
    <hyperlink ref="AF3:AG3" location="'s4'!BX1:CU1" tooltip="أبريل" display="'s4'!BX1:CU1"/>
    <hyperlink ref="BE3:BF3" location="'s4'!BX1:CU1" tooltip="أبريل" display="'s4'!BX1:CU1"/>
    <hyperlink ref="CD3:CE3" location="'s4'!BX1:CU1" tooltip="أبريل" display="'s4'!BX1:CU1"/>
    <hyperlink ref="DC3:DD3" location="'s4'!BX1:CU1" tooltip="أبريل" display="'s4'!BX1:CU1"/>
    <hyperlink ref="EB3:EC3" location="'s4'!BX1:CU1" tooltip="أبريل" display="'s4'!BX1:CU1"/>
    <hyperlink ref="FA3:FB3" location="'s4'!BX1:CU1" tooltip="أبريل" display="'s4'!BX1:CU1"/>
    <hyperlink ref="FZ3:GA3" location="'s4'!BX1:CU1" tooltip="أبريل" display="'s4'!BX1:CU1"/>
    <hyperlink ref="GY3:GZ3" location="'s4'!BX1:CU1" tooltip="أبريل" display="'s4'!BX1:CU1"/>
    <hyperlink ref="HX3:HY3" location="'s4'!BX1:CU1" tooltip="أبريل" display="'s4'!BX1:CU1"/>
    <hyperlink ref="IW3:IX3" location="'s4'!BX1:CU1" tooltip="أبريل" display="'s4'!BX1:CU1"/>
    <hyperlink ref="JV3:JW3" location="'s4'!BX1:CU1" tooltip="أبريل" display="'s4'!BX1:CU1"/>
    <hyperlink ref="AL3:AM3" location="'s4'!EU1:FR1" tooltip="يوليو" display="'s4'!EU1:FR1"/>
    <hyperlink ref="BK3:BL3" location="'s4'!EU1:FR1" tooltip="يوليو" display="'s4'!EU1:FR1"/>
    <hyperlink ref="CJ3:CK3" location="'s4'!EU1:FR1" tooltip="يوليو" display="'s4'!EU1:FR1"/>
    <hyperlink ref="DI3:DJ3" location="'s4'!EU1:FR1" tooltip="يوليو" display="'s4'!EU1:FR1"/>
    <hyperlink ref="EH3:EI3" location="'s4'!EU1:FR1" tooltip="يوليو" display="'s4'!EU1:FR1"/>
    <hyperlink ref="FG3:FH3" location="'s4'!EU1:FR1" tooltip="يوليو" display="'s4'!EU1:FR1"/>
    <hyperlink ref="GF3:GG3" location="'s4'!EU1:FR1" tooltip="يوليو" display="'s4'!EU1:FR1"/>
    <hyperlink ref="HE3:HF3" location="'s4'!EU1:FR1" tooltip="يوليو" display="'s4'!EU1:FR1"/>
    <hyperlink ref="ID3:IE3" location="'s4'!EU1:FR1" tooltip="يوليو" display="'s4'!EU1:FR1"/>
    <hyperlink ref="JC3:JD3" location="'s4'!EU1:FR1" tooltip="يوليو" display="'s4'!EU1:FR1"/>
    <hyperlink ref="KB3:KC3" location="'s4'!EU1:FR1" tooltip="يوليو" display="'s4'!EU1:FR1"/>
    <hyperlink ref="AP3:AQ3" location="'s4'!GS1:HP1" tooltip="سبتمبر" display="'s4'!GS1:HP1"/>
    <hyperlink ref="BO3:BP3" location="'s4'!GS1:HP1" tooltip="سبتمبر" display="'s4'!GS1:HP1"/>
    <hyperlink ref="CN3:CO3" location="'s4'!GS1:HP1" tooltip="سبتمبر" display="'s4'!GS1:HP1"/>
    <hyperlink ref="DM3:DN3" location="'s4'!GS1:HP1" tooltip="سبتمبر" display="'s4'!GS1:HP1"/>
    <hyperlink ref="EL3:EM3" location="'s4'!GS1:HP1" tooltip="سبتمبر" display="'s4'!GS1:HP1"/>
    <hyperlink ref="FK3:FL3" location="'s4'!GS1:HP1" tooltip="سبتمبر" display="'s4'!GS1:HP1"/>
    <hyperlink ref="GJ3:GK3" location="'s4'!GS1:HP1" tooltip="سبتمبر" display="'s4'!GS1:HP1"/>
    <hyperlink ref="HI3:HJ3" location="'s4'!GS1:HP1" tooltip="سبتمبر" display="'s4'!GS1:HP1"/>
    <hyperlink ref="IH3:II3" location="'s4'!GS1:HP1" tooltip="سبتمبر" display="'s4'!GS1:HP1"/>
    <hyperlink ref="JG3:JH3" location="'s4'!GS1:HP1" tooltip="سبتمبر" display="'s4'!GS1:HP1"/>
    <hyperlink ref="KF3:KG3" location="'s4'!GS1:HP1" tooltip="سبتمبر" display="'s4'!GS1:HP1"/>
    <hyperlink ref="A2:B2" location="menu!A1" tooltip="ذهاب الى القائمة الرئيسية" display="الرئيسية"/>
    <hyperlink ref="Z2:AA2" location="menu!A1" tooltip="ذهاب الى القائمة الرئيسية" display="الرئيسية"/>
    <hyperlink ref="AY2:AZ2" location="menu!A1" tooltip="ذهاب الى القائمة الرئيسية" display="الرئيسية"/>
    <hyperlink ref="BX2:BY2" location="menu!A1" tooltip="ذهاب الى القائمة الرئيسية" display="الرئيسية"/>
    <hyperlink ref="CW2:CX2" location="menu!A1" tooltip="ذهاب الى القائمة الرئيسية" display="الرئيسية"/>
    <hyperlink ref="DV2:DW2" location="menu!A1" tooltip="ذهاب الى القائمة الرئيسية" display="الرئيسية"/>
    <hyperlink ref="EU2:EV2" location="menu!A1" tooltip="ذهاب الى القائمة الرئيسية" display="الرئيسية"/>
    <hyperlink ref="FT2:FU2" location="menu!A1" tooltip="ذهاب الى القائمة الرئيسية" display="الرئيسية"/>
    <hyperlink ref="GS2:GT2" location="menu!A1" tooltip="ذهاب الى القائمة الرئيسية" display="الرئيسية"/>
    <hyperlink ref="HR2:HS2" location="menu!A1" tooltip="ذهاب الى القائمة الرئيسية" display="الرئيسية"/>
    <hyperlink ref="IQ2:IR2" location="menu!A1" tooltip="ذهاب الى القائمة الرئيسية" display="الرئيسية"/>
    <hyperlink ref="JP2:JQ2" location="menu!A1" tooltip="ذهاب الى القائمة الرئيسية" display="الرئيسية"/>
    <hyperlink ref="C2:D2" location="purchases!A1" tooltip="ذهاب الى المشتريات" display="مشتريات"/>
    <hyperlink ref="AB2:AC2" location="purchases!A1" tooltip="ذهاب الى المشتريات" display="مشتريات"/>
    <hyperlink ref="BA2:BB2" location="purchases!A1" tooltip="ذهاب الى المشتريات" display="مشتريات"/>
    <hyperlink ref="BZ2:CA2" location="purchases!A1" tooltip="ذهاب الى المشتريات" display="مشتريات"/>
    <hyperlink ref="CY2:CZ2" location="purchases!A1" tooltip="ذهاب الى المشتريات" display="مشتريات"/>
    <hyperlink ref="DX2:DY2" location="purchases!A1" tooltip="ذهاب الى المشتريات" display="مشتريات"/>
    <hyperlink ref="EW2:EX2" location="purchases!A1" tooltip="ذهاب الى المشتريات" display="مشتريات"/>
    <hyperlink ref="FV2:FW2" location="purchases!A1" tooltip="ذهاب الى المشتريات" display="مشتريات"/>
    <hyperlink ref="GU2:GV2" location="purchases!A1" tooltip="ذهاب الى المشتريات" display="مشتريات"/>
    <hyperlink ref="HT2:HU2" location="purchases!A1" tooltip="ذهاب الى المشتريات" display="مشتريات"/>
    <hyperlink ref="IS2:IT2" location="purchases!A1" tooltip="ذهاب الى المشتريات" display="مشتريات"/>
    <hyperlink ref="JR2:JS2" location="purchases!A1" tooltip="ذهاب الى المشتريات" display="مشتريات"/>
    <hyperlink ref="E2" location="موردين!A1" tooltip="ذهاب الى الموردين" display="موردين"/>
    <hyperlink ref="AD2" location="موردين!A1" tooltip="ذهاب الى الموردين" display="موردين"/>
    <hyperlink ref="BC2" location="موردين!A1" tooltip="ذهاب الى الموردين" display="موردين"/>
    <hyperlink ref="CB2" location="موردين!A1" tooltip="ذهاب الى الموردين" display="موردين"/>
    <hyperlink ref="DA2" location="موردين!A1" tooltip="ذهاب الى الموردين" display="موردين"/>
    <hyperlink ref="DZ2" location="موردين!A1" tooltip="ذهاب الى الموردين" display="موردين"/>
    <hyperlink ref="EY2" location="موردين!A1" tooltip="ذهاب الى الموردين" display="موردين"/>
    <hyperlink ref="FX2" location="موردين!A1" tooltip="ذهاب الى الموردين" display="موردين"/>
    <hyperlink ref="GW2" location="موردين!A1" tooltip="ذهاب الى الموردين" display="موردين"/>
    <hyperlink ref="HV2" location="موردين!A1" tooltip="ذهاب الى الموردين" display="موردين"/>
    <hyperlink ref="IU2" location="موردين!A1" tooltip="ذهاب الى الموردين" display="موردين"/>
    <hyperlink ref="JT2" location="موردين!A1" tooltip="ذهاب الى الموردين" display="موردين"/>
    <hyperlink ref="G2" location="'ميزان الموردين'!A1" tooltip="ذهاب الى ميزان الموردين" display="ميزان مورد"/>
    <hyperlink ref="AF2" location="'ميزان الموردين'!A1" tooltip="ذهاب الى ميزان الموردين" display="ميزان مورد"/>
    <hyperlink ref="BE2" location="'ميزان الموردين'!A1" tooltip="ذهاب الى ميزان الموردين" display="ميزان مورد"/>
    <hyperlink ref="CD2" location="'ميزان الموردين'!A1" tooltip="ذهاب الى ميزان الموردين" display="ميزان مورد"/>
    <hyperlink ref="DC2" location="'ميزان الموردين'!A1" tooltip="ذهاب الى ميزان الموردين" display="ميزان مورد"/>
    <hyperlink ref="EB2" location="'ميزان الموردين'!A1" tooltip="ذهاب الى ميزان الموردين" display="ميزان مورد"/>
    <hyperlink ref="FA2" location="'ميزان الموردين'!A1" tooltip="ذهاب الى ميزان الموردين" display="ميزان مورد"/>
    <hyperlink ref="FZ2" location="'ميزان الموردين'!A1" tooltip="ذهاب الى ميزان الموردين" display="ميزان مورد"/>
    <hyperlink ref="GY2" location="'ميزان الموردين'!A1" tooltip="ذهاب الى ميزان الموردين" display="ميزان مورد"/>
    <hyperlink ref="HX2" location="'ميزان الموردين'!A1" tooltip="ذهاب الى ميزان الموردين" display="ميزان مورد"/>
    <hyperlink ref="IW2" location="'ميزان الموردين'!A1" tooltip="ذهاب الى ميزان الموردين" display="ميزان مورد"/>
    <hyperlink ref="JV2" location="'ميزان الموردين'!A1" tooltip="ذهاب الى ميزان الموردين" display="ميزان مورد"/>
    <hyperlink ref="I2:J2" location="sales!A1" tooltip="ذهاب الى المبيعات" display="مبيعات"/>
    <hyperlink ref="AH2:AI2" location="sales!A1" tooltip="ذهاب الى المبيعات" display="مبيعات"/>
    <hyperlink ref="BG2:BH2" location="sales!A1" tooltip="ذهاب الى المبيعات" display="مبيعات"/>
    <hyperlink ref="CF2:CG2" location="sales!A1" tooltip="ذهاب الى المبيعات" display="مبيعات"/>
    <hyperlink ref="DE2:DF2" location="sales!A1" tooltip="ذهاب الى المبيعات" display="مبيعات"/>
    <hyperlink ref="ED2:EE2" location="sales!A1" tooltip="ذهاب الى المبيعات" display="مبيعات"/>
    <hyperlink ref="FC2:FD2" location="sales!A1" tooltip="ذهاب الى المبيعات" display="مبيعات"/>
    <hyperlink ref="GB2:GC2" location="sales!A1" tooltip="ذهاب الى المبيعات" display="مبيعات"/>
    <hyperlink ref="HA2:HB2" location="sales!A1" tooltip="ذهاب الى المبيعات" display="مبيعات"/>
    <hyperlink ref="HZ2:IA2" location="sales!A1" tooltip="ذهاب الى المبيعات" display="مبيعات"/>
    <hyperlink ref="IY2:IZ2" location="sales!A1" tooltip="ذهاب الى المبيعات" display="مبيعات"/>
    <hyperlink ref="JX2:JY2" location="sales!A1" tooltip="ذهاب الى المبيعات" display="مبيعات"/>
    <hyperlink ref="M2" location="'ميزان عملاء'!A1" tooltip="ذهاب الى ميزان العملاء" display="ميزان عميل"/>
    <hyperlink ref="AL2" location="'ميزان عملاء'!A1" tooltip="ذهاب الى ميزان العملاء" display="ميزان عميل"/>
    <hyperlink ref="BK2" location="'ميزان عملاء'!A1" tooltip="ذهاب الى ميزان العملاء" display="ميزان عميل"/>
    <hyperlink ref="CJ2" location="'ميزان عملاء'!A1" tooltip="ذهاب الى ميزان العملاء" display="ميزان عميل"/>
    <hyperlink ref="DI2" location="'ميزان عملاء'!A1" tooltip="ذهاب الى ميزان العملاء" display="ميزان عميل"/>
    <hyperlink ref="EH2" location="'ميزان عملاء'!A1" tooltip="ذهاب الى ميزان العملاء" display="ميزان عميل"/>
    <hyperlink ref="FG2" location="'ميزان عملاء'!A1" tooltip="ذهاب الى ميزان العملاء" display="ميزان عميل"/>
    <hyperlink ref="GF2" location="'ميزان عملاء'!A1" tooltip="ذهاب الى ميزان العملاء" display="ميزان عميل"/>
    <hyperlink ref="HE2" location="'ميزان عملاء'!A1" tooltip="ذهاب الى ميزان العملاء" display="ميزان عميل"/>
    <hyperlink ref="ID2" location="'ميزان عملاء'!A1" tooltip="ذهاب الى ميزان العملاء" display="ميزان عميل"/>
    <hyperlink ref="JC2" location="'ميزان عملاء'!A1" tooltip="ذهاب الى ميزان العملاء" display="ميزان عميل"/>
    <hyperlink ref="KB2" location="'ميزان عملاء'!A1" tooltip="ذهاب الى ميزان العملاء" display="ميزان عميل"/>
    <hyperlink ref="O2:P2" location="treasury!A1" tooltip="ذهاب الى الخزينة" display="خزينة"/>
    <hyperlink ref="AN2:AO2" location="treasury!A1" tooltip="ذهاب الى الخزينة" display="خزينة"/>
    <hyperlink ref="BM2:BN2" location="treasury!A1" tooltip="ذهاب الى الخزينة" display="خزينة"/>
    <hyperlink ref="CL2:CM2" location="treasury!A1" tooltip="ذهاب الى الخزينة" display="خزينة"/>
    <hyperlink ref="DK2:DL2" location="treasury!A1" tooltip="ذهاب الى الخزينة" display="خزينة"/>
    <hyperlink ref="EJ2:EK2" location="treasury!A1" tooltip="ذهاب الى الخزينة" display="خزينة"/>
    <hyperlink ref="FI2:FJ2" location="treasury!A1" tooltip="ذهاب الى الخزينة" display="خزينة"/>
    <hyperlink ref="GH2:GI2" location="treasury!A1" tooltip="ذهاب الى الخزينة" display="خزينة"/>
    <hyperlink ref="HG2:HH2" location="treasury!A1" tooltip="ذهاب الى الخزينة" display="خزينة"/>
    <hyperlink ref="IF2:IG2" location="treasury!A1" tooltip="ذهاب الى الخزينة" display="خزينة"/>
    <hyperlink ref="JE2:JF2" location="treasury!A1" tooltip="ذهاب الى الخزينة" display="خزينة"/>
    <hyperlink ref="KD2:KE2" location="treasury!A1" tooltip="ذهاب الى الخزينة" display="خزينة"/>
    <hyperlink ref="Q2" location="بنك!A1" tooltip="ذهاب الى البنوك" display="بنك"/>
    <hyperlink ref="AP2" location="بنك!A1" tooltip="ذهاب الى البنوك" display="بنك"/>
    <hyperlink ref="BO2" location="بنك!A1" tooltip="ذهاب الى البنوك" display="بنك"/>
    <hyperlink ref="CN2" location="بنك!A1" tooltip="ذهاب الى البنوك" display="بنك"/>
    <hyperlink ref="DM2" location="بنك!A1" tooltip="ذهاب الى البنوك" display="بنك"/>
    <hyperlink ref="EL2" location="بنك!A1" tooltip="ذهاب الى البنوك" display="بنك"/>
    <hyperlink ref="FK2" location="بنك!A1" tooltip="ذهاب الى البنوك" display="بنك"/>
    <hyperlink ref="GJ2" location="بنك!A1" tooltip="ذهاب الى البنوك" display="بنك"/>
    <hyperlink ref="HI2" location="بنك!A1" tooltip="ذهاب الى البنوك" display="بنك"/>
    <hyperlink ref="IH2" location="بنك!A1" tooltip="ذهاب الى البنوك" display="بنك"/>
    <hyperlink ref="JG2" location="بنك!A1" tooltip="ذهاب الى البنوك" display="بنك"/>
    <hyperlink ref="KF2" location="بنك!A1" tooltip="ذهاب الى البنوك" display="بنك"/>
    <hyperlink ref="S2:T2" location="expenses!A1" tooltip="ذهاب الى المصروفات" display="مصروفات"/>
    <hyperlink ref="AR2:AS2" location="expenses!A1" tooltip="ذهاب الى المصروفات" display="مصروفات"/>
    <hyperlink ref="BQ2:BR2" location="expenses!A1" tooltip="ذهاب الى المصروفات" display="مصروفات"/>
    <hyperlink ref="CP2:CQ2" location="expenses!A1" tooltip="ذهاب الى المصروفات" display="مصروفات"/>
    <hyperlink ref="DO2:DP2" location="expenses!A1" tooltip="ذهاب الى المصروفات" display="مصروفات"/>
    <hyperlink ref="EN2:EO2" location="expenses!A1" tooltip="ذهاب الى المصروفات" display="مصروفات"/>
    <hyperlink ref="FM2:FN2" location="expenses!A1" tooltip="ذهاب الى المصروفات" display="مصروفات"/>
    <hyperlink ref="GL2:GM2" location="expenses!A1" tooltip="ذهاب الى المصروفات" display="مصروفات"/>
    <hyperlink ref="HK2:HL2" location="expenses!A1" tooltip="ذهاب الى المصروفات" display="مصروفات"/>
    <hyperlink ref="IJ2:IK2" location="expenses!A1" tooltip="ذهاب الى المصروفات" display="مصروفات"/>
    <hyperlink ref="JI2:JJ2" location="expenses!A1" tooltip="ذهاب الى المصروفات" display="مصروفات"/>
    <hyperlink ref="KH2:KI2" location="expenses!A1" tooltip="ذهاب الى المصروفات" display="مصروفات"/>
    <hyperlink ref="U2:V2" location="amercan!A1" tooltip="ذهاب الى اليومية الأمريكية" display="الأمريكية"/>
    <hyperlink ref="AT2:AU2" location="amercan!A1" tooltip="ذهاب الى اليومية الأمريكية" display="الأمريكية"/>
    <hyperlink ref="BS2:BT2" location="amercan!A1" tooltip="ذهاب الى اليومية الأمريكية" display="الأمريكية"/>
    <hyperlink ref="CR2:CS2" location="amercan!A1" tooltip="ذهاب الى اليومية الأمريكية" display="الأمريكية"/>
    <hyperlink ref="DQ2:DR2" location="amercan!A1" tooltip="ذهاب الى اليومية الأمريكية" display="الأمريكية"/>
    <hyperlink ref="EP2:EQ2" location="amercan!A1" tooltip="ذهاب الى اليومية الأمريكية" display="الأمريكية"/>
    <hyperlink ref="FO2:FP2" location="amercan!A1" tooltip="ذهاب الى اليومية الأمريكية" display="الأمريكية"/>
    <hyperlink ref="GN2:GO2" location="amercan!A1" tooltip="ذهاب الى اليومية الأمريكية" display="الأمريكية"/>
    <hyperlink ref="HM2:HN2" location="amercan!A1" tooltip="ذهاب الى اليومية الأمريكية" display="الأمريكية"/>
    <hyperlink ref="IL2:IM2" location="amercan!A1" tooltip="ذهاب الى اليومية الأمريكية" display="الأمريكية"/>
    <hyperlink ref="JK2:JL2" location="amercan!A1" tooltip="ذهاب الى اليومية الأمريكية" display="الأمريكية"/>
    <hyperlink ref="KJ2:KK2" location="amercan!A1" tooltip="ذهاب الى اليومية الأمريكية" display="الأمريكية"/>
    <hyperlink ref="K2:L2" location="customers!A1" tooltip="ذهاب الى العملاء" display="عملاء"/>
    <hyperlink ref="AJ2:AK2" location="customers!A1" tooltip="ذهاب الى العملاء" display="عملاء"/>
    <hyperlink ref="BI2:BJ2" location="customers!A1" tooltip="ذهاب الى العملاء" display="عملاء"/>
    <hyperlink ref="CH2:CI2" location="customers!A1" tooltip="ذهاب الى العملاء" display="عملاء"/>
    <hyperlink ref="DG2:DH2" location="customers!A1" tooltip="ذهاب الى العملاء" display="عملاء"/>
    <hyperlink ref="EF2:EG2" location="customers!A1" tooltip="ذهاب الى العملاء" display="عملاء"/>
    <hyperlink ref="FE2:FF2" location="customers!A1" tooltip="ذهاب الى العملاء" display="عملاء"/>
    <hyperlink ref="GD2:GE2" location="customers!A1" tooltip="ذهاب الى العملاء" display="عملاء"/>
    <hyperlink ref="HC2:HD2" location="customers!A1" tooltip="ذهاب الى العملاء" display="عملاء"/>
    <hyperlink ref="IB2:IC2" location="customers!A1" tooltip="ذهاب الى العملاء" display="عملاء"/>
    <hyperlink ref="JA2:JB2" location="customers!A1" tooltip="ذهاب الى العملاء" display="عملاء"/>
    <hyperlink ref="JZ2:KA2" location="customers!A1" tooltip="ذهاب الى العملاء" display="عملاء"/>
    <hyperlink ref="W2:X2" location="'general ledger'!A1" tooltip="ذهاب الى الأستاذ العام" display="أستاذ عام"/>
    <hyperlink ref="AV2:AW2" location="'general ledger'!A1" tooltip="ذهاب الى الأستاذ العام" display="أستاذ عام"/>
    <hyperlink ref="BU2:BV2" location="'general ledger'!A1" tooltip="ذهاب الى الأستاذ العام" display="أستاذ عام"/>
    <hyperlink ref="CT2:CU2" location="'general ledger'!A1" tooltip="ذهاب الى الأستاذ العام" display="أستاذ عام"/>
    <hyperlink ref="DS2:DT2" location="'general ledger'!A1" tooltip="ذهاب الى الأستاذ العام" display="أستاذ عام"/>
    <hyperlink ref="ER2:ES2" location="'general ledger'!A1" tooltip="ذهاب الى الأستاذ العام" display="أستاذ عام"/>
    <hyperlink ref="FQ2:FR2" location="'general ledger'!A1" tooltip="ذهاب الى الأستاذ العام" display="أستاذ عام"/>
    <hyperlink ref="GP2:GQ2" location="'general ledger'!A1" tooltip="ذهاب الى الأستاذ العام" display="أستاذ عام"/>
    <hyperlink ref="HO2:HP2" location="'general ledger'!A1" tooltip="ذهاب الى الأستاذ العام" display="أستاذ عام"/>
    <hyperlink ref="IN2:IO2" location="'general ledger'!A1" tooltip="ذهاب الى الأستاذ العام" display="أستاذ عام"/>
    <hyperlink ref="JM2:JN2" location="'general ledger'!A1" tooltip="ذهاب الى الأستاذ العام" display="أستاذ عام"/>
    <hyperlink ref="KL2:KM2" location="'general ledger'!A1" tooltip="ذهاب الى الأستاذ العام" display="أستاذ عام"/>
    <hyperlink ref="E2:F2" location="supliers!A1" tooltip="ذهاب الى الموردين" display="موردين"/>
    <hyperlink ref="AD2:AE2" location="supliers!A1" tooltip="ذهاب الى الموردين" display="موردين"/>
    <hyperlink ref="BC2:BD2" location="supliers!A1" tooltip="ذهاب الى الموردين" display="موردين"/>
    <hyperlink ref="CB2:CC2" location="supliers!A1" tooltip="ذهاب الى الموردين" display="موردين"/>
    <hyperlink ref="DA2:DB2" location="supliers!A1" tooltip="ذهاب الى الموردين" display="موردين"/>
    <hyperlink ref="DZ2:EA2" location="supliers!A1" tooltip="ذهاب الى الموردين" display="موردين"/>
    <hyperlink ref="EY2:EZ2" location="supliers!A1" tooltip="ذهاب الى الموردين" display="موردين"/>
    <hyperlink ref="FX2:FY2" location="supliers!A1" tooltip="ذهاب الى الموردين" display="موردين"/>
    <hyperlink ref="GW2:GX2" location="supliers!A1" tooltip="ذهاب الى الموردين" display="موردين"/>
    <hyperlink ref="HV2:HW2" location="supliers!A1" tooltip="ذهاب الى الموردين" display="موردين"/>
    <hyperlink ref="IU2:IV2" location="supliers!A1" tooltip="ذهاب الى الموردين" display="موردين"/>
    <hyperlink ref="JT2:JU2" location="supliers!A1" tooltip="ذهاب الى الموردين" display="موردين"/>
    <hyperlink ref="G2:H2" location="'suppliers balances'!A1" tooltip="ذهاب الى ميزان الموردين" display="ميزان مورد"/>
    <hyperlink ref="AF2:AG2" location="'suppliers balances'!A1" tooltip="ذهاب الى ميزان الموردين" display="ميزان مورد"/>
    <hyperlink ref="BE2:BF2" location="'suppliers balances'!A1" tooltip="ذهاب الى ميزان الموردين" display="ميزان مورد"/>
    <hyperlink ref="CD2:CE2" location="'suppliers balances'!A1" tooltip="ذهاب الى ميزان الموردين" display="ميزان مورد"/>
    <hyperlink ref="DC2:DD2" location="'suppliers balances'!A1" tooltip="ذهاب الى ميزان الموردين" display="ميزان مورد"/>
    <hyperlink ref="EB2:EC2" location="'suppliers balances'!A1" tooltip="ذهاب الى ميزان الموردين" display="ميزان مورد"/>
    <hyperlink ref="FA2:FB2" location="'suppliers balances'!A1" tooltip="ذهاب الى ميزان الموردين" display="ميزان مورد"/>
    <hyperlink ref="FZ2:GA2" location="'suppliers balances'!A1" tooltip="ذهاب الى ميزان الموردين" display="ميزان مورد"/>
    <hyperlink ref="GY2:GZ2" location="'suppliers balances'!A1" tooltip="ذهاب الى ميزان الموردين" display="ميزان مورد"/>
    <hyperlink ref="HX2:HY2" location="'suppliers balances'!A1" tooltip="ذهاب الى ميزان الموردين" display="ميزان مورد"/>
    <hyperlink ref="IW2:IX2" location="'suppliers balances'!A1" tooltip="ذهاب الى ميزان الموردين" display="ميزان مورد"/>
    <hyperlink ref="JV2:JW2" location="'suppliers balances'!A1" tooltip="ذهاب الى ميزان الموردين" display="ميزان مورد"/>
    <hyperlink ref="M2:N2" location="'customers balances'!A1" tooltip="ذهاب الى ميزان العملاء" display="ميزان عميل"/>
    <hyperlink ref="AL2:AM2" location="'customers balances'!A1" tooltip="ذهاب الى ميزان العملاء" display="ميزان عميل"/>
    <hyperlink ref="BK2:BL2" location="'customers balances'!A1" tooltip="ذهاب الى ميزان العملاء" display="ميزان عميل"/>
    <hyperlink ref="CJ2:CK2" location="'customers balances'!A1" tooltip="ذهاب الى ميزان العملاء" display="ميزان عميل"/>
    <hyperlink ref="DI2:DJ2" location="'customers balances'!A1" tooltip="ذهاب الى ميزان العملاء" display="ميزان عميل"/>
    <hyperlink ref="EH2:EI2" location="'customers balances'!A1" tooltip="ذهاب الى ميزان العملاء" display="ميزان عميل"/>
    <hyperlink ref="FG2:FH2" location="'customers balances'!A1" tooltip="ذهاب الى ميزان العملاء" display="ميزان عميل"/>
    <hyperlink ref="GF2:GG2" location="'customers balances'!A1" tooltip="ذهاب الى ميزان العملاء" display="ميزان عميل"/>
    <hyperlink ref="HE2:HF2" location="'customers balances'!A1" tooltip="ذهاب الى ميزان العملاء" display="ميزان عميل"/>
    <hyperlink ref="ID2:IE2" location="'customers balances'!A1" tooltip="ذهاب الى ميزان العملاء" display="ميزان عميل"/>
    <hyperlink ref="JC2:JD2" location="'customers balances'!A1" tooltip="ذهاب الى ميزان العملاء" display="ميزان عميل"/>
    <hyperlink ref="KB2:KC2" location="'customers balances'!A1" tooltip="ذهاب الى ميزان العملاء" display="ميزان عميل"/>
    <hyperlink ref="Q2:R2" location="bank!A1" tooltip="ذهاب الى البنوك" display="بنك"/>
    <hyperlink ref="AP2:AQ2" location="bank!A1" tooltip="ذهاب الى البنوك" display="بنك"/>
    <hyperlink ref="BO2:BP2" location="bank!A1" tooltip="ذهاب الى البنوك" display="بنك"/>
    <hyperlink ref="CN2:CO2" location="bank!A1" tooltip="ذهاب الى البنوك" display="بنك"/>
    <hyperlink ref="DM2:DN2" location="bank!A1" tooltip="ذهاب الى البنوك" display="بنك"/>
    <hyperlink ref="EL2:EM2" location="bank!A1" tooltip="ذهاب الى البنوك" display="بنك"/>
    <hyperlink ref="FK2:FL2" location="bank!A1" tooltip="ذهاب الى البنوك" display="بنك"/>
    <hyperlink ref="GJ2:GK2" location="bank!A1" tooltip="ذهاب الى البنوك" display="بنك"/>
    <hyperlink ref="HI2:HJ2" location="bank!A1" tooltip="ذهاب الى البنوك" display="بنك"/>
    <hyperlink ref="IH2:II2" location="bank!A1" tooltip="ذهاب الى البنوك" display="بنك"/>
    <hyperlink ref="JG2:JH2" location="bank!A1" tooltip="ذهاب الى البنوك" display="بنك"/>
    <hyperlink ref="KF2:KG2" location="bank!A1" tooltip="ذهاب الى البنوك" display="بنك"/>
  </hyperlinks>
  <pageMargins left="0.7" right="0.7" top="0.75" bottom="0.75" header="0.3" footer="0.3"/>
  <picture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M110"/>
  <sheetViews>
    <sheetView showGridLines="0" rightToLeft="1" defaultGridColor="0" topLeftCell="A2" colorId="60" workbookViewId="0">
      <selection activeCell="K2" sqref="K2:L2"/>
    </sheetView>
  </sheetViews>
  <sheetFormatPr defaultColWidth="7.85546875" defaultRowHeight="12.75" x14ac:dyDescent="0.2"/>
  <cols>
    <col min="1" max="274" width="5.85546875" style="1" customWidth="1"/>
    <col min="275" max="275" width="7.85546875" style="1"/>
    <col min="276" max="299" width="5.85546875" style="1" customWidth="1"/>
    <col min="300" max="16384" width="7.85546875" style="1"/>
  </cols>
  <sheetData>
    <row r="1" spans="1:299" ht="24.75" hidden="1" customHeight="1" x14ac:dyDescent="0.2"/>
    <row r="2" spans="1:299" ht="20.100000000000001" customHeight="1" x14ac:dyDescent="0.2">
      <c r="A2" s="29" t="s">
        <v>0</v>
      </c>
      <c r="B2" s="29"/>
      <c r="C2" s="29" t="s">
        <v>4</v>
      </c>
      <c r="D2" s="29"/>
      <c r="E2" s="30" t="s">
        <v>12</v>
      </c>
      <c r="F2" s="30"/>
      <c r="G2" s="29" t="s">
        <v>25</v>
      </c>
      <c r="H2" s="29"/>
      <c r="I2" s="29" t="s">
        <v>13</v>
      </c>
      <c r="J2" s="29"/>
      <c r="K2" s="29" t="s">
        <v>14</v>
      </c>
      <c r="L2" s="29"/>
      <c r="M2" s="29" t="s">
        <v>26</v>
      </c>
      <c r="N2" s="29"/>
      <c r="O2" s="29" t="s">
        <v>16</v>
      </c>
      <c r="P2" s="29"/>
      <c r="Q2" s="29" t="s">
        <v>15</v>
      </c>
      <c r="R2" s="29"/>
      <c r="S2" s="29" t="s">
        <v>17</v>
      </c>
      <c r="T2" s="29"/>
      <c r="U2" s="29" t="s">
        <v>18</v>
      </c>
      <c r="V2" s="29"/>
      <c r="W2" s="29" t="s">
        <v>19</v>
      </c>
      <c r="X2" s="29"/>
      <c r="Y2" s="2"/>
      <c r="Z2" s="29" t="s">
        <v>0</v>
      </c>
      <c r="AA2" s="29"/>
      <c r="AB2" s="29" t="s">
        <v>4</v>
      </c>
      <c r="AC2" s="29"/>
      <c r="AD2" s="29" t="s">
        <v>12</v>
      </c>
      <c r="AE2" s="29"/>
      <c r="AF2" s="29" t="s">
        <v>25</v>
      </c>
      <c r="AG2" s="29"/>
      <c r="AH2" s="29" t="s">
        <v>13</v>
      </c>
      <c r="AI2" s="29"/>
      <c r="AJ2" s="29" t="s">
        <v>14</v>
      </c>
      <c r="AK2" s="29"/>
      <c r="AL2" s="29" t="s">
        <v>26</v>
      </c>
      <c r="AM2" s="29"/>
      <c r="AN2" s="29" t="s">
        <v>16</v>
      </c>
      <c r="AO2" s="29"/>
      <c r="AP2" s="29" t="s">
        <v>15</v>
      </c>
      <c r="AQ2" s="29"/>
      <c r="AR2" s="29" t="s">
        <v>17</v>
      </c>
      <c r="AS2" s="29"/>
      <c r="AT2" s="29" t="s">
        <v>18</v>
      </c>
      <c r="AU2" s="29"/>
      <c r="AV2" s="29" t="s">
        <v>19</v>
      </c>
      <c r="AW2" s="29"/>
      <c r="AX2" s="2"/>
      <c r="AY2" s="29" t="s">
        <v>0</v>
      </c>
      <c r="AZ2" s="29"/>
      <c r="BA2" s="29" t="s">
        <v>4</v>
      </c>
      <c r="BB2" s="29"/>
      <c r="BC2" s="29" t="s">
        <v>12</v>
      </c>
      <c r="BD2" s="29"/>
      <c r="BE2" s="29" t="s">
        <v>25</v>
      </c>
      <c r="BF2" s="29"/>
      <c r="BG2" s="29" t="s">
        <v>13</v>
      </c>
      <c r="BH2" s="29"/>
      <c r="BI2" s="29" t="s">
        <v>14</v>
      </c>
      <c r="BJ2" s="29"/>
      <c r="BK2" s="29" t="s">
        <v>26</v>
      </c>
      <c r="BL2" s="29"/>
      <c r="BM2" s="29" t="s">
        <v>16</v>
      </c>
      <c r="BN2" s="29"/>
      <c r="BO2" s="29" t="s">
        <v>15</v>
      </c>
      <c r="BP2" s="29"/>
      <c r="BQ2" s="29" t="s">
        <v>17</v>
      </c>
      <c r="BR2" s="29"/>
      <c r="BS2" s="29" t="s">
        <v>18</v>
      </c>
      <c r="BT2" s="29"/>
      <c r="BU2" s="29" t="s">
        <v>19</v>
      </c>
      <c r="BV2" s="29"/>
      <c r="BW2" s="2"/>
      <c r="BX2" s="29" t="s">
        <v>0</v>
      </c>
      <c r="BY2" s="29"/>
      <c r="BZ2" s="29" t="s">
        <v>4</v>
      </c>
      <c r="CA2" s="29"/>
      <c r="CB2" s="29" t="s">
        <v>12</v>
      </c>
      <c r="CC2" s="29"/>
      <c r="CD2" s="29" t="s">
        <v>25</v>
      </c>
      <c r="CE2" s="29"/>
      <c r="CF2" s="29" t="s">
        <v>13</v>
      </c>
      <c r="CG2" s="29"/>
      <c r="CH2" s="29" t="s">
        <v>14</v>
      </c>
      <c r="CI2" s="29"/>
      <c r="CJ2" s="29" t="s">
        <v>26</v>
      </c>
      <c r="CK2" s="29"/>
      <c r="CL2" s="29" t="s">
        <v>16</v>
      </c>
      <c r="CM2" s="29"/>
      <c r="CN2" s="29" t="s">
        <v>15</v>
      </c>
      <c r="CO2" s="29"/>
      <c r="CP2" s="29" t="s">
        <v>17</v>
      </c>
      <c r="CQ2" s="29"/>
      <c r="CR2" s="29" t="s">
        <v>18</v>
      </c>
      <c r="CS2" s="29"/>
      <c r="CT2" s="29" t="s">
        <v>19</v>
      </c>
      <c r="CU2" s="29"/>
      <c r="CV2" s="2"/>
      <c r="CW2" s="29" t="s">
        <v>0</v>
      </c>
      <c r="CX2" s="29"/>
      <c r="CY2" s="29" t="s">
        <v>4</v>
      </c>
      <c r="CZ2" s="29"/>
      <c r="DA2" s="29" t="s">
        <v>12</v>
      </c>
      <c r="DB2" s="29"/>
      <c r="DC2" s="29" t="s">
        <v>25</v>
      </c>
      <c r="DD2" s="29"/>
      <c r="DE2" s="29" t="s">
        <v>13</v>
      </c>
      <c r="DF2" s="29"/>
      <c r="DG2" s="29" t="s">
        <v>14</v>
      </c>
      <c r="DH2" s="29"/>
      <c r="DI2" s="29" t="s">
        <v>26</v>
      </c>
      <c r="DJ2" s="29"/>
      <c r="DK2" s="29" t="s">
        <v>16</v>
      </c>
      <c r="DL2" s="29"/>
      <c r="DM2" s="29" t="s">
        <v>15</v>
      </c>
      <c r="DN2" s="29"/>
      <c r="DO2" s="29" t="s">
        <v>17</v>
      </c>
      <c r="DP2" s="29"/>
      <c r="DQ2" s="29" t="s">
        <v>18</v>
      </c>
      <c r="DR2" s="29"/>
      <c r="DS2" s="29" t="s">
        <v>19</v>
      </c>
      <c r="DT2" s="29"/>
      <c r="DU2" s="2"/>
      <c r="DV2" s="29" t="s">
        <v>0</v>
      </c>
      <c r="DW2" s="29"/>
      <c r="DX2" s="29" t="s">
        <v>4</v>
      </c>
      <c r="DY2" s="29"/>
      <c r="DZ2" s="29" t="s">
        <v>12</v>
      </c>
      <c r="EA2" s="29"/>
      <c r="EB2" s="29" t="s">
        <v>25</v>
      </c>
      <c r="EC2" s="29"/>
      <c r="ED2" s="29" t="s">
        <v>13</v>
      </c>
      <c r="EE2" s="29"/>
      <c r="EF2" s="29" t="s">
        <v>14</v>
      </c>
      <c r="EG2" s="29"/>
      <c r="EH2" s="29" t="s">
        <v>26</v>
      </c>
      <c r="EI2" s="29"/>
      <c r="EJ2" s="29" t="s">
        <v>16</v>
      </c>
      <c r="EK2" s="29"/>
      <c r="EL2" s="29" t="s">
        <v>15</v>
      </c>
      <c r="EM2" s="29"/>
      <c r="EN2" s="29" t="s">
        <v>17</v>
      </c>
      <c r="EO2" s="29"/>
      <c r="EP2" s="29" t="s">
        <v>18</v>
      </c>
      <c r="EQ2" s="29"/>
      <c r="ER2" s="29" t="s">
        <v>19</v>
      </c>
      <c r="ES2" s="29"/>
      <c r="ET2" s="2"/>
      <c r="EU2" s="29" t="s">
        <v>0</v>
      </c>
      <c r="EV2" s="29"/>
      <c r="EW2" s="29" t="s">
        <v>4</v>
      </c>
      <c r="EX2" s="29"/>
      <c r="EY2" s="29" t="s">
        <v>12</v>
      </c>
      <c r="EZ2" s="29"/>
      <c r="FA2" s="29" t="s">
        <v>25</v>
      </c>
      <c r="FB2" s="29"/>
      <c r="FC2" s="29" t="s">
        <v>13</v>
      </c>
      <c r="FD2" s="29"/>
      <c r="FE2" s="29" t="s">
        <v>14</v>
      </c>
      <c r="FF2" s="29"/>
      <c r="FG2" s="29" t="s">
        <v>26</v>
      </c>
      <c r="FH2" s="29"/>
      <c r="FI2" s="29" t="s">
        <v>16</v>
      </c>
      <c r="FJ2" s="29"/>
      <c r="FK2" s="29" t="s">
        <v>15</v>
      </c>
      <c r="FL2" s="29"/>
      <c r="FM2" s="29" t="s">
        <v>17</v>
      </c>
      <c r="FN2" s="29"/>
      <c r="FO2" s="29" t="s">
        <v>18</v>
      </c>
      <c r="FP2" s="29"/>
      <c r="FQ2" s="29" t="s">
        <v>19</v>
      </c>
      <c r="FR2" s="29"/>
      <c r="FS2" s="2"/>
      <c r="FT2" s="29" t="s">
        <v>0</v>
      </c>
      <c r="FU2" s="29"/>
      <c r="FV2" s="29" t="s">
        <v>4</v>
      </c>
      <c r="FW2" s="29"/>
      <c r="FX2" s="29" t="s">
        <v>12</v>
      </c>
      <c r="FY2" s="29"/>
      <c r="FZ2" s="29" t="s">
        <v>25</v>
      </c>
      <c r="GA2" s="29"/>
      <c r="GB2" s="29" t="s">
        <v>13</v>
      </c>
      <c r="GC2" s="29"/>
      <c r="GD2" s="29" t="s">
        <v>14</v>
      </c>
      <c r="GE2" s="29"/>
      <c r="GF2" s="29" t="s">
        <v>26</v>
      </c>
      <c r="GG2" s="29"/>
      <c r="GH2" s="29" t="s">
        <v>16</v>
      </c>
      <c r="GI2" s="29"/>
      <c r="GJ2" s="29" t="s">
        <v>15</v>
      </c>
      <c r="GK2" s="29"/>
      <c r="GL2" s="29" t="s">
        <v>17</v>
      </c>
      <c r="GM2" s="29"/>
      <c r="GN2" s="29" t="s">
        <v>18</v>
      </c>
      <c r="GO2" s="29"/>
      <c r="GP2" s="29" t="s">
        <v>19</v>
      </c>
      <c r="GQ2" s="29"/>
      <c r="GR2" s="2"/>
      <c r="GS2" s="29" t="s">
        <v>0</v>
      </c>
      <c r="GT2" s="29"/>
      <c r="GU2" s="29" t="s">
        <v>4</v>
      </c>
      <c r="GV2" s="29"/>
      <c r="GW2" s="29" t="s">
        <v>12</v>
      </c>
      <c r="GX2" s="29"/>
      <c r="GY2" s="29" t="s">
        <v>25</v>
      </c>
      <c r="GZ2" s="29"/>
      <c r="HA2" s="29" t="s">
        <v>13</v>
      </c>
      <c r="HB2" s="29"/>
      <c r="HC2" s="29" t="s">
        <v>14</v>
      </c>
      <c r="HD2" s="29"/>
      <c r="HE2" s="29" t="s">
        <v>26</v>
      </c>
      <c r="HF2" s="29"/>
      <c r="HG2" s="29" t="s">
        <v>16</v>
      </c>
      <c r="HH2" s="29"/>
      <c r="HI2" s="29" t="s">
        <v>15</v>
      </c>
      <c r="HJ2" s="29"/>
      <c r="HK2" s="29" t="s">
        <v>17</v>
      </c>
      <c r="HL2" s="29"/>
      <c r="HM2" s="29" t="s">
        <v>18</v>
      </c>
      <c r="HN2" s="29"/>
      <c r="HO2" s="29" t="s">
        <v>19</v>
      </c>
      <c r="HP2" s="29"/>
      <c r="HQ2" s="2"/>
      <c r="HR2" s="29" t="s">
        <v>0</v>
      </c>
      <c r="HS2" s="29"/>
      <c r="HT2" s="29" t="s">
        <v>4</v>
      </c>
      <c r="HU2" s="29"/>
      <c r="HV2" s="29" t="s">
        <v>12</v>
      </c>
      <c r="HW2" s="29"/>
      <c r="HX2" s="29" t="s">
        <v>25</v>
      </c>
      <c r="HY2" s="29"/>
      <c r="HZ2" s="29" t="s">
        <v>13</v>
      </c>
      <c r="IA2" s="29"/>
      <c r="IB2" s="29" t="s">
        <v>14</v>
      </c>
      <c r="IC2" s="29"/>
      <c r="ID2" s="29" t="s">
        <v>26</v>
      </c>
      <c r="IE2" s="29"/>
      <c r="IF2" s="29" t="s">
        <v>16</v>
      </c>
      <c r="IG2" s="29"/>
      <c r="IH2" s="29" t="s">
        <v>15</v>
      </c>
      <c r="II2" s="29"/>
      <c r="IJ2" s="29" t="s">
        <v>17</v>
      </c>
      <c r="IK2" s="29"/>
      <c r="IL2" s="29" t="s">
        <v>18</v>
      </c>
      <c r="IM2" s="29"/>
      <c r="IN2" s="29" t="s">
        <v>19</v>
      </c>
      <c r="IO2" s="29"/>
      <c r="IP2" s="2"/>
      <c r="IQ2" s="29" t="s">
        <v>0</v>
      </c>
      <c r="IR2" s="29"/>
      <c r="IS2" s="29" t="s">
        <v>4</v>
      </c>
      <c r="IT2" s="29"/>
      <c r="IU2" s="29" t="s">
        <v>12</v>
      </c>
      <c r="IV2" s="29"/>
      <c r="IW2" s="29" t="s">
        <v>25</v>
      </c>
      <c r="IX2" s="29"/>
      <c r="IY2" s="29" t="s">
        <v>13</v>
      </c>
      <c r="IZ2" s="29"/>
      <c r="JA2" s="29" t="s">
        <v>14</v>
      </c>
      <c r="JB2" s="29"/>
      <c r="JC2" s="29" t="s">
        <v>26</v>
      </c>
      <c r="JD2" s="29"/>
      <c r="JE2" s="29" t="s">
        <v>16</v>
      </c>
      <c r="JF2" s="29"/>
      <c r="JG2" s="29" t="s">
        <v>15</v>
      </c>
      <c r="JH2" s="29"/>
      <c r="JI2" s="29" t="s">
        <v>17</v>
      </c>
      <c r="JJ2" s="29"/>
      <c r="JK2" s="29" t="s">
        <v>18</v>
      </c>
      <c r="JL2" s="29"/>
      <c r="JM2" s="29" t="s">
        <v>19</v>
      </c>
      <c r="JN2" s="29"/>
      <c r="JP2" s="29" t="s">
        <v>0</v>
      </c>
      <c r="JQ2" s="29"/>
      <c r="JR2" s="29" t="s">
        <v>4</v>
      </c>
      <c r="JS2" s="29"/>
      <c r="JT2" s="29" t="s">
        <v>12</v>
      </c>
      <c r="JU2" s="29"/>
      <c r="JV2" s="29" t="s">
        <v>25</v>
      </c>
      <c r="JW2" s="29"/>
      <c r="JX2" s="29" t="s">
        <v>13</v>
      </c>
      <c r="JY2" s="29"/>
      <c r="JZ2" s="29" t="s">
        <v>14</v>
      </c>
      <c r="KA2" s="29"/>
      <c r="KB2" s="29" t="s">
        <v>26</v>
      </c>
      <c r="KC2" s="29"/>
      <c r="KD2" s="29" t="s">
        <v>16</v>
      </c>
      <c r="KE2" s="29"/>
      <c r="KF2" s="29" t="s">
        <v>15</v>
      </c>
      <c r="KG2" s="29"/>
      <c r="KH2" s="29" t="s">
        <v>17</v>
      </c>
      <c r="KI2" s="29"/>
      <c r="KJ2" s="29" t="s">
        <v>18</v>
      </c>
      <c r="KK2" s="29"/>
      <c r="KL2" s="29" t="s">
        <v>19</v>
      </c>
      <c r="KM2" s="29"/>
    </row>
    <row r="3" spans="1:299" ht="20.100000000000001" customHeight="1" x14ac:dyDescent="0.2">
      <c r="A3" s="30">
        <v>1</v>
      </c>
      <c r="B3" s="30"/>
      <c r="C3" s="29">
        <v>2</v>
      </c>
      <c r="D3" s="29"/>
      <c r="E3" s="29">
        <v>3</v>
      </c>
      <c r="F3" s="29"/>
      <c r="G3" s="29">
        <v>4</v>
      </c>
      <c r="H3" s="29"/>
      <c r="I3" s="29">
        <v>5</v>
      </c>
      <c r="J3" s="29"/>
      <c r="K3" s="29">
        <v>6</v>
      </c>
      <c r="L3" s="29"/>
      <c r="M3" s="29">
        <v>7</v>
      </c>
      <c r="N3" s="29"/>
      <c r="O3" s="29">
        <v>8</v>
      </c>
      <c r="P3" s="29"/>
      <c r="Q3" s="29">
        <v>9</v>
      </c>
      <c r="R3" s="29"/>
      <c r="S3" s="29">
        <v>10</v>
      </c>
      <c r="T3" s="29"/>
      <c r="U3" s="29">
        <v>11</v>
      </c>
      <c r="V3" s="29"/>
      <c r="W3" s="29">
        <v>12</v>
      </c>
      <c r="X3" s="29"/>
      <c r="Y3" s="2"/>
      <c r="Z3" s="29">
        <v>1</v>
      </c>
      <c r="AA3" s="29"/>
      <c r="AB3" s="30">
        <v>2</v>
      </c>
      <c r="AC3" s="30"/>
      <c r="AD3" s="29">
        <v>3</v>
      </c>
      <c r="AE3" s="29"/>
      <c r="AF3" s="29">
        <v>4</v>
      </c>
      <c r="AG3" s="29"/>
      <c r="AH3" s="29">
        <v>5</v>
      </c>
      <c r="AI3" s="29"/>
      <c r="AJ3" s="29">
        <v>6</v>
      </c>
      <c r="AK3" s="29"/>
      <c r="AL3" s="29">
        <v>7</v>
      </c>
      <c r="AM3" s="29"/>
      <c r="AN3" s="29">
        <v>8</v>
      </c>
      <c r="AO3" s="29"/>
      <c r="AP3" s="29">
        <v>9</v>
      </c>
      <c r="AQ3" s="29"/>
      <c r="AR3" s="29">
        <v>10</v>
      </c>
      <c r="AS3" s="29"/>
      <c r="AT3" s="29">
        <v>11</v>
      </c>
      <c r="AU3" s="29"/>
      <c r="AV3" s="29">
        <v>12</v>
      </c>
      <c r="AW3" s="29"/>
      <c r="AX3" s="2"/>
      <c r="AY3" s="29">
        <v>1</v>
      </c>
      <c r="AZ3" s="29"/>
      <c r="BA3" s="29">
        <v>2</v>
      </c>
      <c r="BB3" s="29"/>
      <c r="BC3" s="45">
        <v>3</v>
      </c>
      <c r="BD3" s="45"/>
      <c r="BE3" s="29">
        <v>4</v>
      </c>
      <c r="BF3" s="29"/>
      <c r="BG3" s="29">
        <v>5</v>
      </c>
      <c r="BH3" s="29"/>
      <c r="BI3" s="29">
        <v>6</v>
      </c>
      <c r="BJ3" s="29"/>
      <c r="BK3" s="29">
        <v>7</v>
      </c>
      <c r="BL3" s="29"/>
      <c r="BM3" s="29">
        <v>8</v>
      </c>
      <c r="BN3" s="29"/>
      <c r="BO3" s="29">
        <v>9</v>
      </c>
      <c r="BP3" s="29"/>
      <c r="BQ3" s="29">
        <v>10</v>
      </c>
      <c r="BR3" s="29"/>
      <c r="BS3" s="29">
        <v>11</v>
      </c>
      <c r="BT3" s="29"/>
      <c r="BU3" s="29">
        <v>12</v>
      </c>
      <c r="BV3" s="29"/>
      <c r="BW3" s="2"/>
      <c r="BX3" s="29">
        <v>1</v>
      </c>
      <c r="BY3" s="29"/>
      <c r="BZ3" s="29">
        <v>2</v>
      </c>
      <c r="CA3" s="29"/>
      <c r="CB3" s="29">
        <v>3</v>
      </c>
      <c r="CC3" s="29"/>
      <c r="CD3" s="44">
        <v>4</v>
      </c>
      <c r="CE3" s="44"/>
      <c r="CF3" s="29">
        <v>5</v>
      </c>
      <c r="CG3" s="29"/>
      <c r="CH3" s="29">
        <v>6</v>
      </c>
      <c r="CI3" s="29"/>
      <c r="CJ3" s="29">
        <v>7</v>
      </c>
      <c r="CK3" s="29"/>
      <c r="CL3" s="29">
        <v>8</v>
      </c>
      <c r="CM3" s="29"/>
      <c r="CN3" s="29">
        <v>9</v>
      </c>
      <c r="CO3" s="29"/>
      <c r="CP3" s="29">
        <v>10</v>
      </c>
      <c r="CQ3" s="29"/>
      <c r="CR3" s="29">
        <v>11</v>
      </c>
      <c r="CS3" s="29"/>
      <c r="CT3" s="29">
        <v>12</v>
      </c>
      <c r="CU3" s="29"/>
      <c r="CV3" s="2"/>
      <c r="CW3" s="29">
        <v>1</v>
      </c>
      <c r="CX3" s="29"/>
      <c r="CY3" s="29">
        <v>2</v>
      </c>
      <c r="CZ3" s="29"/>
      <c r="DA3" s="29">
        <v>3</v>
      </c>
      <c r="DB3" s="29"/>
      <c r="DC3" s="29">
        <v>4</v>
      </c>
      <c r="DD3" s="29"/>
      <c r="DE3" s="43">
        <v>5</v>
      </c>
      <c r="DF3" s="43"/>
      <c r="DG3" s="29">
        <v>6</v>
      </c>
      <c r="DH3" s="29"/>
      <c r="DI3" s="29">
        <v>7</v>
      </c>
      <c r="DJ3" s="29"/>
      <c r="DK3" s="29">
        <v>8</v>
      </c>
      <c r="DL3" s="29"/>
      <c r="DM3" s="29">
        <v>9</v>
      </c>
      <c r="DN3" s="29"/>
      <c r="DO3" s="29">
        <v>10</v>
      </c>
      <c r="DP3" s="29"/>
      <c r="DQ3" s="29">
        <v>11</v>
      </c>
      <c r="DR3" s="29"/>
      <c r="DS3" s="29">
        <v>12</v>
      </c>
      <c r="DT3" s="29"/>
      <c r="DU3" s="2"/>
      <c r="DV3" s="29">
        <v>1</v>
      </c>
      <c r="DW3" s="29"/>
      <c r="DX3" s="29">
        <v>2</v>
      </c>
      <c r="DY3" s="29"/>
      <c r="DZ3" s="29">
        <v>3</v>
      </c>
      <c r="EA3" s="29"/>
      <c r="EB3" s="29">
        <v>4</v>
      </c>
      <c r="EC3" s="29"/>
      <c r="ED3" s="29">
        <v>5</v>
      </c>
      <c r="EE3" s="29"/>
      <c r="EF3" s="42">
        <v>6</v>
      </c>
      <c r="EG3" s="42"/>
      <c r="EH3" s="29">
        <v>7</v>
      </c>
      <c r="EI3" s="29"/>
      <c r="EJ3" s="29">
        <v>8</v>
      </c>
      <c r="EK3" s="29"/>
      <c r="EL3" s="29">
        <v>9</v>
      </c>
      <c r="EM3" s="29"/>
      <c r="EN3" s="29">
        <v>10</v>
      </c>
      <c r="EO3" s="29"/>
      <c r="EP3" s="29">
        <v>11</v>
      </c>
      <c r="EQ3" s="29"/>
      <c r="ER3" s="29">
        <v>12</v>
      </c>
      <c r="ES3" s="29"/>
      <c r="ET3" s="2"/>
      <c r="EU3" s="29">
        <v>1</v>
      </c>
      <c r="EV3" s="29"/>
      <c r="EW3" s="29">
        <v>2</v>
      </c>
      <c r="EX3" s="29"/>
      <c r="EY3" s="29">
        <v>3</v>
      </c>
      <c r="EZ3" s="29"/>
      <c r="FA3" s="29">
        <v>4</v>
      </c>
      <c r="FB3" s="29"/>
      <c r="FC3" s="29">
        <v>5</v>
      </c>
      <c r="FD3" s="29"/>
      <c r="FE3" s="29">
        <v>6</v>
      </c>
      <c r="FF3" s="29"/>
      <c r="FG3" s="30">
        <v>7</v>
      </c>
      <c r="FH3" s="30"/>
      <c r="FI3" s="29">
        <v>8</v>
      </c>
      <c r="FJ3" s="29"/>
      <c r="FK3" s="29">
        <v>9</v>
      </c>
      <c r="FL3" s="29"/>
      <c r="FM3" s="29">
        <v>10</v>
      </c>
      <c r="FN3" s="29"/>
      <c r="FO3" s="29">
        <v>11</v>
      </c>
      <c r="FP3" s="29"/>
      <c r="FQ3" s="29">
        <v>12</v>
      </c>
      <c r="FR3" s="29"/>
      <c r="FS3" s="2"/>
      <c r="FT3" s="29">
        <v>1</v>
      </c>
      <c r="FU3" s="29"/>
      <c r="FV3" s="29">
        <v>2</v>
      </c>
      <c r="FW3" s="29"/>
      <c r="FX3" s="29">
        <v>3</v>
      </c>
      <c r="FY3" s="29"/>
      <c r="FZ3" s="29">
        <v>4</v>
      </c>
      <c r="GA3" s="29"/>
      <c r="GB3" s="29">
        <v>5</v>
      </c>
      <c r="GC3" s="29"/>
      <c r="GD3" s="29">
        <v>6</v>
      </c>
      <c r="GE3" s="29"/>
      <c r="GF3" s="29">
        <v>7</v>
      </c>
      <c r="GG3" s="29"/>
      <c r="GH3" s="30">
        <v>8</v>
      </c>
      <c r="GI3" s="30"/>
      <c r="GJ3" s="29">
        <v>9</v>
      </c>
      <c r="GK3" s="29"/>
      <c r="GL3" s="29">
        <v>10</v>
      </c>
      <c r="GM3" s="29"/>
      <c r="GN3" s="29">
        <v>11</v>
      </c>
      <c r="GO3" s="29"/>
      <c r="GP3" s="29">
        <v>12</v>
      </c>
      <c r="GQ3" s="29"/>
      <c r="GR3" s="2"/>
      <c r="GS3" s="29">
        <v>1</v>
      </c>
      <c r="GT3" s="29"/>
      <c r="GU3" s="29">
        <v>2</v>
      </c>
      <c r="GV3" s="29"/>
      <c r="GW3" s="29">
        <v>3</v>
      </c>
      <c r="GX3" s="29"/>
      <c r="GY3" s="29">
        <v>4</v>
      </c>
      <c r="GZ3" s="29"/>
      <c r="HA3" s="29">
        <v>5</v>
      </c>
      <c r="HB3" s="29"/>
      <c r="HC3" s="29">
        <v>6</v>
      </c>
      <c r="HD3" s="29"/>
      <c r="HE3" s="29">
        <v>7</v>
      </c>
      <c r="HF3" s="29"/>
      <c r="HG3" s="29">
        <v>8</v>
      </c>
      <c r="HH3" s="29"/>
      <c r="HI3" s="45">
        <v>9</v>
      </c>
      <c r="HJ3" s="45"/>
      <c r="HK3" s="29">
        <v>10</v>
      </c>
      <c r="HL3" s="29"/>
      <c r="HM3" s="29">
        <v>11</v>
      </c>
      <c r="HN3" s="29"/>
      <c r="HO3" s="29">
        <v>12</v>
      </c>
      <c r="HP3" s="29"/>
      <c r="HQ3" s="2"/>
      <c r="HR3" s="29">
        <v>1</v>
      </c>
      <c r="HS3" s="29"/>
      <c r="HT3" s="29">
        <v>2</v>
      </c>
      <c r="HU3" s="29"/>
      <c r="HV3" s="29">
        <v>3</v>
      </c>
      <c r="HW3" s="29"/>
      <c r="HX3" s="29">
        <v>4</v>
      </c>
      <c r="HY3" s="29"/>
      <c r="HZ3" s="29">
        <v>5</v>
      </c>
      <c r="IA3" s="29"/>
      <c r="IB3" s="29">
        <v>6</v>
      </c>
      <c r="IC3" s="29"/>
      <c r="ID3" s="29">
        <v>7</v>
      </c>
      <c r="IE3" s="29"/>
      <c r="IF3" s="29">
        <v>8</v>
      </c>
      <c r="IG3" s="29"/>
      <c r="IH3" s="29">
        <v>9</v>
      </c>
      <c r="II3" s="29"/>
      <c r="IJ3" s="44">
        <v>10</v>
      </c>
      <c r="IK3" s="44"/>
      <c r="IL3" s="29">
        <v>11</v>
      </c>
      <c r="IM3" s="29"/>
      <c r="IN3" s="29">
        <v>12</v>
      </c>
      <c r="IO3" s="29"/>
      <c r="IP3" s="2"/>
      <c r="IQ3" s="29">
        <v>1</v>
      </c>
      <c r="IR3" s="29"/>
      <c r="IS3" s="29">
        <v>2</v>
      </c>
      <c r="IT3" s="29"/>
      <c r="IU3" s="29">
        <v>3</v>
      </c>
      <c r="IV3" s="29"/>
      <c r="IW3" s="29">
        <v>4</v>
      </c>
      <c r="IX3" s="29"/>
      <c r="IY3" s="29">
        <v>5</v>
      </c>
      <c r="IZ3" s="29"/>
      <c r="JA3" s="29">
        <v>6</v>
      </c>
      <c r="JB3" s="29"/>
      <c r="JC3" s="29">
        <v>7</v>
      </c>
      <c r="JD3" s="29"/>
      <c r="JE3" s="29">
        <v>8</v>
      </c>
      <c r="JF3" s="29"/>
      <c r="JG3" s="29">
        <v>9</v>
      </c>
      <c r="JH3" s="29"/>
      <c r="JI3" s="29">
        <v>10</v>
      </c>
      <c r="JJ3" s="29"/>
      <c r="JK3" s="43">
        <v>11</v>
      </c>
      <c r="JL3" s="43"/>
      <c r="JM3" s="29">
        <v>12</v>
      </c>
      <c r="JN3" s="29"/>
      <c r="JP3" s="29">
        <v>1</v>
      </c>
      <c r="JQ3" s="29"/>
      <c r="JR3" s="29">
        <v>2</v>
      </c>
      <c r="JS3" s="29"/>
      <c r="JT3" s="29">
        <v>3</v>
      </c>
      <c r="JU3" s="29"/>
      <c r="JV3" s="29">
        <v>4</v>
      </c>
      <c r="JW3" s="29"/>
      <c r="JX3" s="29">
        <v>5</v>
      </c>
      <c r="JY3" s="29"/>
      <c r="JZ3" s="29">
        <v>6</v>
      </c>
      <c r="KA3" s="29"/>
      <c r="KB3" s="29">
        <v>7</v>
      </c>
      <c r="KC3" s="29"/>
      <c r="KD3" s="29">
        <v>8</v>
      </c>
      <c r="KE3" s="29"/>
      <c r="KF3" s="29">
        <v>9</v>
      </c>
      <c r="KG3" s="29"/>
      <c r="KH3" s="29">
        <v>10</v>
      </c>
      <c r="KI3" s="29"/>
      <c r="KJ3" s="29">
        <v>11</v>
      </c>
      <c r="KK3" s="29"/>
      <c r="KL3" s="42">
        <v>12</v>
      </c>
      <c r="KM3" s="42"/>
    </row>
    <row r="4" spans="1:299" s="3" customFormat="1" ht="20.100000000000001" customHeight="1" x14ac:dyDescent="0.2">
      <c r="A4" s="139" t="s">
        <v>7</v>
      </c>
      <c r="B4" s="140"/>
      <c r="C4" s="140" t="s">
        <v>10</v>
      </c>
      <c r="D4" s="140"/>
      <c r="E4" s="97" t="str">
        <f>code!A3</f>
        <v>المورد</v>
      </c>
      <c r="F4" s="98"/>
      <c r="G4" s="97" t="str">
        <f>code!A8</f>
        <v>سوفت برو</v>
      </c>
      <c r="H4" s="108"/>
      <c r="I4" s="108"/>
      <c r="J4" s="98"/>
      <c r="K4" s="140" t="s">
        <v>8</v>
      </c>
      <c r="L4" s="140"/>
      <c r="M4" s="97" t="str">
        <f>code!B8</f>
        <v>S5</v>
      </c>
      <c r="N4" s="98"/>
      <c r="O4" s="140" t="s">
        <v>3</v>
      </c>
      <c r="P4" s="140"/>
      <c r="Q4" s="140"/>
      <c r="R4" s="140"/>
      <c r="S4" s="141">
        <f>SUM(S6:U100)</f>
        <v>55000</v>
      </c>
      <c r="T4" s="141"/>
      <c r="U4" s="141"/>
      <c r="V4" s="141">
        <f>SUM(V6:X100)</f>
        <v>55000</v>
      </c>
      <c r="W4" s="141"/>
      <c r="X4" s="142"/>
      <c r="Y4" s="2"/>
      <c r="Z4" s="100" t="s">
        <v>7</v>
      </c>
      <c r="AA4" s="143"/>
      <c r="AB4" s="143" t="s">
        <v>20</v>
      </c>
      <c r="AC4" s="143"/>
      <c r="AD4" s="99" t="str">
        <f>E4</f>
        <v>المورد</v>
      </c>
      <c r="AE4" s="100"/>
      <c r="AF4" s="99" t="str">
        <f>G4</f>
        <v>سوفت برو</v>
      </c>
      <c r="AG4" s="101"/>
      <c r="AH4" s="101"/>
      <c r="AI4" s="100"/>
      <c r="AJ4" s="143" t="s">
        <v>8</v>
      </c>
      <c r="AK4" s="143"/>
      <c r="AL4" s="99" t="str">
        <f>M4</f>
        <v>S5</v>
      </c>
      <c r="AM4" s="100"/>
      <c r="AN4" s="143" t="s">
        <v>3</v>
      </c>
      <c r="AO4" s="143"/>
      <c r="AP4" s="143"/>
      <c r="AQ4" s="143"/>
      <c r="AR4" s="144">
        <f>SUM(AR6:AT100)</f>
        <v>55000</v>
      </c>
      <c r="AS4" s="144"/>
      <c r="AT4" s="144"/>
      <c r="AU4" s="144">
        <f>SUM(AU6:AW100)</f>
        <v>55000</v>
      </c>
      <c r="AV4" s="144"/>
      <c r="AW4" s="144"/>
      <c r="AX4" s="2"/>
      <c r="AY4" s="145" t="s">
        <v>7</v>
      </c>
      <c r="AZ4" s="96"/>
      <c r="BA4" s="96" t="s">
        <v>21</v>
      </c>
      <c r="BB4" s="96"/>
      <c r="BC4" s="96" t="str">
        <f>E4</f>
        <v>المورد</v>
      </c>
      <c r="BD4" s="96"/>
      <c r="BE4" s="96" t="str">
        <f>G4</f>
        <v>سوفت برو</v>
      </c>
      <c r="BF4" s="96"/>
      <c r="BG4" s="96"/>
      <c r="BH4" s="96"/>
      <c r="BI4" s="96" t="s">
        <v>8</v>
      </c>
      <c r="BJ4" s="96"/>
      <c r="BK4" s="96" t="str">
        <f>M4</f>
        <v>S5</v>
      </c>
      <c r="BL4" s="96"/>
      <c r="BM4" s="96" t="s">
        <v>3</v>
      </c>
      <c r="BN4" s="96"/>
      <c r="BO4" s="96"/>
      <c r="BP4" s="96"/>
      <c r="BQ4" s="152">
        <f>SUM(BQ6:BS100)</f>
        <v>55000</v>
      </c>
      <c r="BR4" s="152"/>
      <c r="BS4" s="152"/>
      <c r="BT4" s="152">
        <f>SUM(BT6:BV100)</f>
        <v>55000</v>
      </c>
      <c r="BU4" s="152"/>
      <c r="BV4" s="153"/>
      <c r="BW4" s="2"/>
      <c r="BX4" s="154" t="s">
        <v>7</v>
      </c>
      <c r="BY4" s="137"/>
      <c r="BZ4" s="137" t="s">
        <v>22</v>
      </c>
      <c r="CA4" s="137"/>
      <c r="CB4" s="155" t="str">
        <f>E4</f>
        <v>المورد</v>
      </c>
      <c r="CC4" s="154"/>
      <c r="CD4" s="155" t="str">
        <f>G4</f>
        <v>سوفت برو</v>
      </c>
      <c r="CE4" s="156"/>
      <c r="CF4" s="156"/>
      <c r="CG4" s="154"/>
      <c r="CH4" s="137" t="s">
        <v>8</v>
      </c>
      <c r="CI4" s="137"/>
      <c r="CJ4" s="155" t="str">
        <f>M4</f>
        <v>S5</v>
      </c>
      <c r="CK4" s="154"/>
      <c r="CL4" s="137" t="s">
        <v>3</v>
      </c>
      <c r="CM4" s="137"/>
      <c r="CN4" s="137"/>
      <c r="CO4" s="137"/>
      <c r="CP4" s="138">
        <f>SUM(CP6:CR100)</f>
        <v>55000</v>
      </c>
      <c r="CQ4" s="138"/>
      <c r="CR4" s="138"/>
      <c r="CS4" s="138">
        <f>SUM(CS6:CU100)</f>
        <v>55000</v>
      </c>
      <c r="CT4" s="138"/>
      <c r="CU4" s="138"/>
      <c r="CV4" s="2"/>
      <c r="CW4" s="151" t="s">
        <v>7</v>
      </c>
      <c r="CX4" s="133"/>
      <c r="CY4" s="133" t="s">
        <v>23</v>
      </c>
      <c r="CZ4" s="133"/>
      <c r="DA4" s="150" t="str">
        <f>E4</f>
        <v>المورد</v>
      </c>
      <c r="DB4" s="151"/>
      <c r="DC4" s="150" t="str">
        <f>G4</f>
        <v>سوفت برو</v>
      </c>
      <c r="DD4" s="158"/>
      <c r="DE4" s="158"/>
      <c r="DF4" s="151"/>
      <c r="DG4" s="133" t="s">
        <v>8</v>
      </c>
      <c r="DH4" s="133"/>
      <c r="DI4" s="150" t="str">
        <f>M4</f>
        <v>S5</v>
      </c>
      <c r="DJ4" s="151"/>
      <c r="DK4" s="133" t="s">
        <v>3</v>
      </c>
      <c r="DL4" s="133"/>
      <c r="DM4" s="133"/>
      <c r="DN4" s="133"/>
      <c r="DO4" s="134">
        <f>SUM(DO6:DQ100)</f>
        <v>55000</v>
      </c>
      <c r="DP4" s="134"/>
      <c r="DQ4" s="134"/>
      <c r="DR4" s="134">
        <f>SUM(DR6:DT100)</f>
        <v>55000</v>
      </c>
      <c r="DS4" s="134"/>
      <c r="DT4" s="134"/>
      <c r="DU4" s="2"/>
      <c r="DV4" s="146" t="s">
        <v>7</v>
      </c>
      <c r="DW4" s="147"/>
      <c r="DX4" s="147" t="s">
        <v>27</v>
      </c>
      <c r="DY4" s="147"/>
      <c r="DZ4" s="147" t="str">
        <f>E4</f>
        <v>المورد</v>
      </c>
      <c r="EA4" s="147"/>
      <c r="EB4" s="147" t="str">
        <f>G4</f>
        <v>سوفت برو</v>
      </c>
      <c r="EC4" s="147"/>
      <c r="ED4" s="147"/>
      <c r="EE4" s="147"/>
      <c r="EF4" s="147" t="s">
        <v>8</v>
      </c>
      <c r="EG4" s="147"/>
      <c r="EH4" s="147" t="str">
        <f>M4</f>
        <v>S5</v>
      </c>
      <c r="EI4" s="147"/>
      <c r="EJ4" s="147" t="s">
        <v>3</v>
      </c>
      <c r="EK4" s="147"/>
      <c r="EL4" s="147"/>
      <c r="EM4" s="147"/>
      <c r="EN4" s="148">
        <f>SUM(EN6:EP100)</f>
        <v>55000</v>
      </c>
      <c r="EO4" s="148"/>
      <c r="EP4" s="148"/>
      <c r="EQ4" s="148">
        <f>SUM(EQ6:ES100)</f>
        <v>55000</v>
      </c>
      <c r="ER4" s="148"/>
      <c r="ES4" s="149"/>
      <c r="ET4" s="2"/>
      <c r="EU4" s="139" t="s">
        <v>7</v>
      </c>
      <c r="EV4" s="140"/>
      <c r="EW4" s="140" t="s">
        <v>38</v>
      </c>
      <c r="EX4" s="140"/>
      <c r="EY4" s="97" t="str">
        <f>E4</f>
        <v>المورد</v>
      </c>
      <c r="EZ4" s="98"/>
      <c r="FA4" s="97" t="str">
        <f>G4</f>
        <v>سوفت برو</v>
      </c>
      <c r="FB4" s="108"/>
      <c r="FC4" s="108"/>
      <c r="FD4" s="98"/>
      <c r="FE4" s="140" t="s">
        <v>8</v>
      </c>
      <c r="FF4" s="140"/>
      <c r="FG4" s="97" t="str">
        <f>M4</f>
        <v>S5</v>
      </c>
      <c r="FH4" s="98"/>
      <c r="FI4" s="140" t="s">
        <v>3</v>
      </c>
      <c r="FJ4" s="140"/>
      <c r="FK4" s="140"/>
      <c r="FL4" s="140"/>
      <c r="FM4" s="141">
        <f>SUM(FM6:FO100)</f>
        <v>55000</v>
      </c>
      <c r="FN4" s="141"/>
      <c r="FO4" s="141"/>
      <c r="FP4" s="141">
        <f>SUM(FP6:FR100)</f>
        <v>55000</v>
      </c>
      <c r="FQ4" s="141"/>
      <c r="FR4" s="142"/>
      <c r="FS4" s="2"/>
      <c r="FT4" s="100" t="s">
        <v>7</v>
      </c>
      <c r="FU4" s="143"/>
      <c r="FV4" s="143" t="s">
        <v>39</v>
      </c>
      <c r="FW4" s="143"/>
      <c r="FX4" s="99" t="str">
        <f>E4</f>
        <v>المورد</v>
      </c>
      <c r="FY4" s="100"/>
      <c r="FZ4" s="99" t="str">
        <f>G4</f>
        <v>سوفت برو</v>
      </c>
      <c r="GA4" s="101"/>
      <c r="GB4" s="101"/>
      <c r="GC4" s="100"/>
      <c r="GD4" s="143" t="s">
        <v>8</v>
      </c>
      <c r="GE4" s="143"/>
      <c r="GF4" s="99" t="str">
        <f>M4</f>
        <v>S5</v>
      </c>
      <c r="GG4" s="100"/>
      <c r="GH4" s="143" t="s">
        <v>3</v>
      </c>
      <c r="GI4" s="143"/>
      <c r="GJ4" s="143"/>
      <c r="GK4" s="143"/>
      <c r="GL4" s="144">
        <f>SUM(GL6:GN100)</f>
        <v>55000</v>
      </c>
      <c r="GM4" s="144"/>
      <c r="GN4" s="144"/>
      <c r="GO4" s="144">
        <f>SUM(GO6:GQ100)</f>
        <v>55000</v>
      </c>
      <c r="GP4" s="144"/>
      <c r="GQ4" s="144"/>
      <c r="GR4" s="2"/>
      <c r="GS4" s="145" t="s">
        <v>7</v>
      </c>
      <c r="GT4" s="96"/>
      <c r="GU4" s="96" t="s">
        <v>24</v>
      </c>
      <c r="GV4" s="96"/>
      <c r="GW4" s="96" t="str">
        <f>E4</f>
        <v>المورد</v>
      </c>
      <c r="GX4" s="96"/>
      <c r="GY4" s="96" t="str">
        <f>G4</f>
        <v>سوفت برو</v>
      </c>
      <c r="GZ4" s="96" t="s">
        <v>5</v>
      </c>
      <c r="HA4" s="96"/>
      <c r="HB4" s="96"/>
      <c r="HC4" s="96" t="s">
        <v>8</v>
      </c>
      <c r="HD4" s="96"/>
      <c r="HE4" s="96" t="str">
        <f>M4</f>
        <v>S5</v>
      </c>
      <c r="HF4" s="96">
        <v>10</v>
      </c>
      <c r="HG4" s="96" t="s">
        <v>3</v>
      </c>
      <c r="HH4" s="96"/>
      <c r="HI4" s="96"/>
      <c r="HJ4" s="96"/>
      <c r="HK4" s="152">
        <f>SUM(HK6:HM100)</f>
        <v>55000</v>
      </c>
      <c r="HL4" s="152"/>
      <c r="HM4" s="152"/>
      <c r="HN4" s="152">
        <f>SUM(HN6:HP100)</f>
        <v>55000</v>
      </c>
      <c r="HO4" s="152"/>
      <c r="HP4" s="153"/>
      <c r="HQ4" s="2"/>
      <c r="HR4" s="154" t="s">
        <v>7</v>
      </c>
      <c r="HS4" s="137"/>
      <c r="HT4" s="137" t="s">
        <v>22</v>
      </c>
      <c r="HU4" s="137"/>
      <c r="HV4" s="155" t="str">
        <f>E4</f>
        <v>المورد</v>
      </c>
      <c r="HW4" s="154"/>
      <c r="HX4" s="155" t="str">
        <f>G4</f>
        <v>سوفت برو</v>
      </c>
      <c r="HY4" s="156"/>
      <c r="HZ4" s="156"/>
      <c r="IA4" s="154"/>
      <c r="IB4" s="137" t="s">
        <v>8</v>
      </c>
      <c r="IC4" s="137"/>
      <c r="ID4" s="155" t="str">
        <f>M4</f>
        <v>S5</v>
      </c>
      <c r="IE4" s="154"/>
      <c r="IF4" s="137" t="s">
        <v>3</v>
      </c>
      <c r="IG4" s="137"/>
      <c r="IH4" s="137"/>
      <c r="II4" s="137"/>
      <c r="IJ4" s="138">
        <f>SUM(IJ6:IL100)</f>
        <v>55000</v>
      </c>
      <c r="IK4" s="138"/>
      <c r="IL4" s="138"/>
      <c r="IM4" s="138">
        <f>SUM(IM6:IO100)</f>
        <v>55000</v>
      </c>
      <c r="IN4" s="138"/>
      <c r="IO4" s="138"/>
      <c r="IP4" s="2"/>
      <c r="IQ4" s="151" t="s">
        <v>7</v>
      </c>
      <c r="IR4" s="133"/>
      <c r="IS4" s="133" t="s">
        <v>27</v>
      </c>
      <c r="IT4" s="133"/>
      <c r="IU4" s="150" t="str">
        <f>E4</f>
        <v>المورد</v>
      </c>
      <c r="IV4" s="151"/>
      <c r="IW4" s="150" t="str">
        <f>G4</f>
        <v>سوفت برو</v>
      </c>
      <c r="IX4" s="158"/>
      <c r="IY4" s="158"/>
      <c r="IZ4" s="151"/>
      <c r="JA4" s="133" t="s">
        <v>8</v>
      </c>
      <c r="JB4" s="133"/>
      <c r="JC4" s="150" t="str">
        <f>M4</f>
        <v>S5</v>
      </c>
      <c r="JD4" s="151"/>
      <c r="JE4" s="133" t="s">
        <v>3</v>
      </c>
      <c r="JF4" s="133"/>
      <c r="JG4" s="133"/>
      <c r="JH4" s="133"/>
      <c r="JI4" s="134">
        <f>SUM(JI6:JK100)</f>
        <v>55000</v>
      </c>
      <c r="JJ4" s="134"/>
      <c r="JK4" s="134"/>
      <c r="JL4" s="134">
        <f>SUM(JL6:JN100)</f>
        <v>55000</v>
      </c>
      <c r="JM4" s="134"/>
      <c r="JN4" s="134"/>
      <c r="JP4" s="146" t="s">
        <v>7</v>
      </c>
      <c r="JQ4" s="147"/>
      <c r="JR4" s="147" t="s">
        <v>27</v>
      </c>
      <c r="JS4" s="147"/>
      <c r="JT4" s="147" t="str">
        <f>E4</f>
        <v>المورد</v>
      </c>
      <c r="JU4" s="147"/>
      <c r="JV4" s="147" t="str">
        <f>G4</f>
        <v>سوفت برو</v>
      </c>
      <c r="JW4" s="147"/>
      <c r="JX4" s="147"/>
      <c r="JY4" s="147"/>
      <c r="JZ4" s="147" t="s">
        <v>8</v>
      </c>
      <c r="KA4" s="147"/>
      <c r="KB4" s="147" t="str">
        <f>M4</f>
        <v>S5</v>
      </c>
      <c r="KC4" s="147"/>
      <c r="KD4" s="147" t="s">
        <v>3</v>
      </c>
      <c r="KE4" s="147"/>
      <c r="KF4" s="147"/>
      <c r="KG4" s="147"/>
      <c r="KH4" s="148">
        <f>SUM(KH6:KJ100)</f>
        <v>55000</v>
      </c>
      <c r="KI4" s="148"/>
      <c r="KJ4" s="148"/>
      <c r="KK4" s="148">
        <f>SUM(KK6:KM100)</f>
        <v>55000</v>
      </c>
      <c r="KL4" s="148"/>
      <c r="KM4" s="149"/>
    </row>
    <row r="5" spans="1:299" s="3" customFormat="1" ht="20.100000000000001" customHeight="1" x14ac:dyDescent="0.2">
      <c r="A5" s="107" t="s">
        <v>28</v>
      </c>
      <c r="B5" s="128"/>
      <c r="C5" s="128"/>
      <c r="D5" s="105" t="s">
        <v>29</v>
      </c>
      <c r="E5" s="106"/>
      <c r="F5" s="106"/>
      <c r="G5" s="106"/>
      <c r="H5" s="106"/>
      <c r="I5" s="106"/>
      <c r="J5" s="106"/>
      <c r="K5" s="105" t="s">
        <v>1</v>
      </c>
      <c r="L5" s="106"/>
      <c r="M5" s="105" t="s">
        <v>2</v>
      </c>
      <c r="N5" s="106"/>
      <c r="O5" s="107"/>
      <c r="P5" s="105" t="s">
        <v>30</v>
      </c>
      <c r="Q5" s="106"/>
      <c r="R5" s="107"/>
      <c r="S5" s="128" t="s">
        <v>6</v>
      </c>
      <c r="T5" s="128"/>
      <c r="U5" s="128"/>
      <c r="V5" s="128" t="s">
        <v>4</v>
      </c>
      <c r="W5" s="128"/>
      <c r="X5" s="105"/>
      <c r="Y5" s="2"/>
      <c r="Z5" s="129" t="s">
        <v>28</v>
      </c>
      <c r="AA5" s="130"/>
      <c r="AB5" s="130"/>
      <c r="AC5" s="131" t="s">
        <v>29</v>
      </c>
      <c r="AD5" s="159"/>
      <c r="AE5" s="159"/>
      <c r="AF5" s="159"/>
      <c r="AG5" s="159"/>
      <c r="AH5" s="159"/>
      <c r="AI5" s="159"/>
      <c r="AJ5" s="130" t="s">
        <v>1</v>
      </c>
      <c r="AK5" s="130"/>
      <c r="AL5" s="131" t="s">
        <v>2</v>
      </c>
      <c r="AM5" s="159"/>
      <c r="AN5" s="129"/>
      <c r="AO5" s="130" t="s">
        <v>30</v>
      </c>
      <c r="AP5" s="130"/>
      <c r="AQ5" s="130"/>
      <c r="AR5" s="130" t="s">
        <v>6</v>
      </c>
      <c r="AS5" s="130"/>
      <c r="AT5" s="130"/>
      <c r="AU5" s="130" t="s">
        <v>4</v>
      </c>
      <c r="AV5" s="130" t="s">
        <v>9</v>
      </c>
      <c r="AW5" s="131"/>
      <c r="AX5" s="2"/>
      <c r="AY5" s="132" t="s">
        <v>28</v>
      </c>
      <c r="AZ5" s="118"/>
      <c r="BA5" s="118"/>
      <c r="BB5" s="118" t="s">
        <v>29</v>
      </c>
      <c r="BC5" s="118"/>
      <c r="BD5" s="118"/>
      <c r="BE5" s="118"/>
      <c r="BF5" s="118"/>
      <c r="BG5" s="118"/>
      <c r="BH5" s="118"/>
      <c r="BI5" s="118" t="s">
        <v>1</v>
      </c>
      <c r="BJ5" s="118"/>
      <c r="BK5" s="118" t="s">
        <v>2</v>
      </c>
      <c r="BL5" s="118"/>
      <c r="BM5" s="118"/>
      <c r="BN5" s="118" t="s">
        <v>30</v>
      </c>
      <c r="BO5" s="118"/>
      <c r="BP5" s="118"/>
      <c r="BQ5" s="118" t="s">
        <v>6</v>
      </c>
      <c r="BR5" s="118"/>
      <c r="BS5" s="118"/>
      <c r="BT5" s="118" t="s">
        <v>4</v>
      </c>
      <c r="BU5" s="118"/>
      <c r="BV5" s="119"/>
      <c r="BW5" s="2"/>
      <c r="BX5" s="120" t="s">
        <v>28</v>
      </c>
      <c r="BY5" s="121"/>
      <c r="BZ5" s="121"/>
      <c r="CA5" s="122" t="s">
        <v>29</v>
      </c>
      <c r="CB5" s="157"/>
      <c r="CC5" s="157"/>
      <c r="CD5" s="157"/>
      <c r="CE5" s="157"/>
      <c r="CF5" s="157"/>
      <c r="CG5" s="157"/>
      <c r="CH5" s="121" t="s">
        <v>1</v>
      </c>
      <c r="CI5" s="121"/>
      <c r="CJ5" s="122" t="s">
        <v>2</v>
      </c>
      <c r="CK5" s="157"/>
      <c r="CL5" s="120"/>
      <c r="CM5" s="121" t="s">
        <v>30</v>
      </c>
      <c r="CN5" s="121"/>
      <c r="CO5" s="121"/>
      <c r="CP5" s="121" t="s">
        <v>6</v>
      </c>
      <c r="CQ5" s="121"/>
      <c r="CR5" s="121"/>
      <c r="CS5" s="121" t="s">
        <v>4</v>
      </c>
      <c r="CT5" s="121"/>
      <c r="CU5" s="122"/>
      <c r="CV5" s="2"/>
      <c r="CW5" s="123" t="s">
        <v>28</v>
      </c>
      <c r="CX5" s="124"/>
      <c r="CY5" s="124"/>
      <c r="CZ5" s="125" t="s">
        <v>29</v>
      </c>
      <c r="DA5" s="126"/>
      <c r="DB5" s="126"/>
      <c r="DC5" s="126"/>
      <c r="DD5" s="126"/>
      <c r="DE5" s="126"/>
      <c r="DF5" s="126"/>
      <c r="DG5" s="124" t="s">
        <v>1</v>
      </c>
      <c r="DH5" s="124"/>
      <c r="DI5" s="125" t="s">
        <v>2</v>
      </c>
      <c r="DJ5" s="126"/>
      <c r="DK5" s="123"/>
      <c r="DL5" s="124" t="s">
        <v>30</v>
      </c>
      <c r="DM5" s="124"/>
      <c r="DN5" s="124"/>
      <c r="DO5" s="124" t="s">
        <v>6</v>
      </c>
      <c r="DP5" s="124"/>
      <c r="DQ5" s="124"/>
      <c r="DR5" s="124" t="s">
        <v>4</v>
      </c>
      <c r="DS5" s="124"/>
      <c r="DT5" s="125"/>
      <c r="DU5" s="2"/>
      <c r="DV5" s="135" t="s">
        <v>28</v>
      </c>
      <c r="DW5" s="127"/>
      <c r="DX5" s="127"/>
      <c r="DY5" s="127" t="s">
        <v>29</v>
      </c>
      <c r="DZ5" s="127"/>
      <c r="EA5" s="127"/>
      <c r="EB5" s="127"/>
      <c r="EC5" s="127"/>
      <c r="ED5" s="127"/>
      <c r="EE5" s="127"/>
      <c r="EF5" s="127" t="s">
        <v>1</v>
      </c>
      <c r="EG5" s="127"/>
      <c r="EH5" s="127" t="s">
        <v>2</v>
      </c>
      <c r="EI5" s="127"/>
      <c r="EJ5" s="127"/>
      <c r="EK5" s="127" t="s">
        <v>30</v>
      </c>
      <c r="EL5" s="127"/>
      <c r="EM5" s="127"/>
      <c r="EN5" s="127" t="s">
        <v>6</v>
      </c>
      <c r="EO5" s="127"/>
      <c r="EP5" s="127"/>
      <c r="EQ5" s="127" t="s">
        <v>4</v>
      </c>
      <c r="ER5" s="127"/>
      <c r="ES5" s="136"/>
      <c r="ET5" s="2"/>
      <c r="EU5" s="107" t="s">
        <v>28</v>
      </c>
      <c r="EV5" s="128"/>
      <c r="EW5" s="128"/>
      <c r="EX5" s="105" t="s">
        <v>29</v>
      </c>
      <c r="EY5" s="106"/>
      <c r="EZ5" s="106"/>
      <c r="FA5" s="106"/>
      <c r="FB5" s="106"/>
      <c r="FC5" s="106"/>
      <c r="FD5" s="106"/>
      <c r="FE5" s="105" t="s">
        <v>1</v>
      </c>
      <c r="FF5" s="106"/>
      <c r="FG5" s="105" t="s">
        <v>2</v>
      </c>
      <c r="FH5" s="106"/>
      <c r="FI5" s="107"/>
      <c r="FJ5" s="105" t="s">
        <v>30</v>
      </c>
      <c r="FK5" s="106"/>
      <c r="FL5" s="107"/>
      <c r="FM5" s="128" t="s">
        <v>6</v>
      </c>
      <c r="FN5" s="128"/>
      <c r="FO5" s="128"/>
      <c r="FP5" s="128" t="s">
        <v>4</v>
      </c>
      <c r="FQ5" s="128"/>
      <c r="FR5" s="105"/>
      <c r="FS5" s="2"/>
      <c r="FT5" s="129" t="s">
        <v>28</v>
      </c>
      <c r="FU5" s="130"/>
      <c r="FV5" s="130"/>
      <c r="FW5" s="131" t="s">
        <v>29</v>
      </c>
      <c r="FX5" s="159"/>
      <c r="FY5" s="159"/>
      <c r="FZ5" s="159"/>
      <c r="GA5" s="159"/>
      <c r="GB5" s="159"/>
      <c r="GC5" s="159"/>
      <c r="GD5" s="130" t="s">
        <v>1</v>
      </c>
      <c r="GE5" s="130"/>
      <c r="GF5" s="131" t="s">
        <v>2</v>
      </c>
      <c r="GG5" s="159"/>
      <c r="GH5" s="129"/>
      <c r="GI5" s="130" t="s">
        <v>30</v>
      </c>
      <c r="GJ5" s="130"/>
      <c r="GK5" s="130"/>
      <c r="GL5" s="130" t="s">
        <v>6</v>
      </c>
      <c r="GM5" s="130"/>
      <c r="GN5" s="130"/>
      <c r="GO5" s="130" t="s">
        <v>4</v>
      </c>
      <c r="GP5" s="130" t="s">
        <v>9</v>
      </c>
      <c r="GQ5" s="131"/>
      <c r="GR5" s="2"/>
      <c r="GS5" s="132" t="s">
        <v>28</v>
      </c>
      <c r="GT5" s="118"/>
      <c r="GU5" s="118"/>
      <c r="GV5" s="118" t="s">
        <v>29</v>
      </c>
      <c r="GW5" s="118"/>
      <c r="GX5" s="118"/>
      <c r="GY5" s="118"/>
      <c r="GZ5" s="118"/>
      <c r="HA5" s="118"/>
      <c r="HB5" s="118"/>
      <c r="HC5" s="118" t="s">
        <v>1</v>
      </c>
      <c r="HD5" s="118"/>
      <c r="HE5" s="118" t="s">
        <v>2</v>
      </c>
      <c r="HF5" s="118" t="s">
        <v>2</v>
      </c>
      <c r="HG5" s="118"/>
      <c r="HH5" s="118" t="s">
        <v>30</v>
      </c>
      <c r="HI5" s="118"/>
      <c r="HJ5" s="118"/>
      <c r="HK5" s="118" t="s">
        <v>6</v>
      </c>
      <c r="HL5" s="118"/>
      <c r="HM5" s="118"/>
      <c r="HN5" s="118" t="s">
        <v>4</v>
      </c>
      <c r="HO5" s="118"/>
      <c r="HP5" s="119"/>
      <c r="HQ5" s="2"/>
      <c r="HR5" s="120" t="s">
        <v>28</v>
      </c>
      <c r="HS5" s="121"/>
      <c r="HT5" s="121"/>
      <c r="HU5" s="122" t="s">
        <v>29</v>
      </c>
      <c r="HV5" s="157"/>
      <c r="HW5" s="157"/>
      <c r="HX5" s="157"/>
      <c r="HY5" s="157"/>
      <c r="HZ5" s="157"/>
      <c r="IA5" s="157"/>
      <c r="IB5" s="121" t="s">
        <v>1</v>
      </c>
      <c r="IC5" s="121"/>
      <c r="ID5" s="122" t="s">
        <v>2</v>
      </c>
      <c r="IE5" s="157"/>
      <c r="IF5" s="120"/>
      <c r="IG5" s="121" t="s">
        <v>30</v>
      </c>
      <c r="IH5" s="121"/>
      <c r="II5" s="121"/>
      <c r="IJ5" s="121" t="s">
        <v>6</v>
      </c>
      <c r="IK5" s="121"/>
      <c r="IL5" s="121"/>
      <c r="IM5" s="121" t="s">
        <v>4</v>
      </c>
      <c r="IN5" s="121"/>
      <c r="IO5" s="122"/>
      <c r="IP5" s="2"/>
      <c r="IQ5" s="123" t="s">
        <v>28</v>
      </c>
      <c r="IR5" s="124"/>
      <c r="IS5" s="124"/>
      <c r="IT5" s="125" t="s">
        <v>29</v>
      </c>
      <c r="IU5" s="126"/>
      <c r="IV5" s="126"/>
      <c r="IW5" s="126"/>
      <c r="IX5" s="126"/>
      <c r="IY5" s="126"/>
      <c r="IZ5" s="126"/>
      <c r="JA5" s="124" t="s">
        <v>1</v>
      </c>
      <c r="JB5" s="124"/>
      <c r="JC5" s="125" t="s">
        <v>2</v>
      </c>
      <c r="JD5" s="126" t="s">
        <v>2</v>
      </c>
      <c r="JE5" s="123"/>
      <c r="JF5" s="124" t="s">
        <v>30</v>
      </c>
      <c r="JG5" s="124"/>
      <c r="JH5" s="124"/>
      <c r="JI5" s="124" t="s">
        <v>6</v>
      </c>
      <c r="JJ5" s="124"/>
      <c r="JK5" s="124"/>
      <c r="JL5" s="124" t="s">
        <v>4</v>
      </c>
      <c r="JM5" s="124"/>
      <c r="JN5" s="125"/>
      <c r="JP5" s="135" t="s">
        <v>28</v>
      </c>
      <c r="JQ5" s="127"/>
      <c r="JR5" s="127"/>
      <c r="JS5" s="127" t="s">
        <v>29</v>
      </c>
      <c r="JT5" s="127"/>
      <c r="JU5" s="127"/>
      <c r="JV5" s="127"/>
      <c r="JW5" s="127"/>
      <c r="JX5" s="127"/>
      <c r="JY5" s="127" t="s">
        <v>1</v>
      </c>
      <c r="JZ5" s="127" t="s">
        <v>1</v>
      </c>
      <c r="KA5" s="127"/>
      <c r="KB5" s="127" t="s">
        <v>2</v>
      </c>
      <c r="KC5" s="127"/>
      <c r="KD5" s="127"/>
      <c r="KE5" s="127" t="s">
        <v>30</v>
      </c>
      <c r="KF5" s="127"/>
      <c r="KG5" s="127"/>
      <c r="KH5" s="127" t="s">
        <v>6</v>
      </c>
      <c r="KI5" s="127"/>
      <c r="KJ5" s="127"/>
      <c r="KK5" s="127" t="s">
        <v>4</v>
      </c>
      <c r="KL5" s="127"/>
      <c r="KM5" s="136"/>
    </row>
    <row r="6" spans="1:299" s="4" customFormat="1" ht="20.100000000000001" customHeight="1" x14ac:dyDescent="0.2">
      <c r="A6" s="36"/>
      <c r="B6" s="36"/>
      <c r="C6" s="36"/>
      <c r="D6" s="37"/>
      <c r="E6" s="37"/>
      <c r="F6" s="37"/>
      <c r="G6" s="37"/>
      <c r="H6" s="37"/>
      <c r="I6" s="37"/>
      <c r="J6" s="37"/>
      <c r="K6" s="37">
        <f>SUMIF(purchases!K7,$M$4,purchases!E7)</f>
        <v>0</v>
      </c>
      <c r="L6" s="37"/>
      <c r="M6" s="37"/>
      <c r="N6" s="37"/>
      <c r="O6" s="37"/>
      <c r="P6" s="37"/>
      <c r="Q6" s="37"/>
      <c r="R6" s="37"/>
      <c r="S6" s="90"/>
      <c r="T6" s="90"/>
      <c r="U6" s="90"/>
      <c r="V6" s="90">
        <f>SUMIF(purchases!K7,$M$4,purchases!V7)</f>
        <v>0</v>
      </c>
      <c r="W6" s="90"/>
      <c r="X6" s="90"/>
      <c r="Z6" s="36"/>
      <c r="AA6" s="36"/>
      <c r="AB6" s="36"/>
      <c r="AC6" s="112"/>
      <c r="AD6" s="112"/>
      <c r="AE6" s="112"/>
      <c r="AF6" s="112"/>
      <c r="AG6" s="112"/>
      <c r="AH6" s="112"/>
      <c r="AI6" s="112"/>
      <c r="AJ6" s="112">
        <f>SUMIF(purchases!AJ7,$AL$4,purchases!AD7)</f>
        <v>0</v>
      </c>
      <c r="AK6" s="112"/>
      <c r="AL6" s="112"/>
      <c r="AM6" s="112"/>
      <c r="AN6" s="112"/>
      <c r="AO6" s="112"/>
      <c r="AP6" s="112"/>
      <c r="AQ6" s="112"/>
      <c r="AR6" s="116"/>
      <c r="AS6" s="116"/>
      <c r="AT6" s="116"/>
      <c r="AU6" s="116">
        <f>SUMIF(purchases!AJ7,$AL$4,purchases!AU7)</f>
        <v>0</v>
      </c>
      <c r="AV6" s="116"/>
      <c r="AW6" s="116"/>
      <c r="AY6" s="102"/>
      <c r="AZ6" s="102"/>
      <c r="BA6" s="102"/>
      <c r="BB6" s="113"/>
      <c r="BC6" s="113"/>
      <c r="BD6" s="113"/>
      <c r="BE6" s="113"/>
      <c r="BF6" s="113"/>
      <c r="BG6" s="113"/>
      <c r="BH6" s="113"/>
      <c r="BI6" s="113">
        <f>SUMIF(purchases!BI7,$BK$4,purchases!BC7)</f>
        <v>0</v>
      </c>
      <c r="BJ6" s="113"/>
      <c r="BK6" s="113"/>
      <c r="BL6" s="113"/>
      <c r="BM6" s="113"/>
      <c r="BN6" s="113"/>
      <c r="BO6" s="113"/>
      <c r="BP6" s="113"/>
      <c r="BQ6" s="104"/>
      <c r="BR6" s="104"/>
      <c r="BS6" s="104"/>
      <c r="BT6" s="104">
        <f>SUMIF(purchases!BI7,$BK$4,purchases!BT7)</f>
        <v>0</v>
      </c>
      <c r="BU6" s="104"/>
      <c r="BV6" s="104"/>
      <c r="BX6" s="117"/>
      <c r="BY6" s="117"/>
      <c r="BZ6" s="117"/>
      <c r="CA6" s="114"/>
      <c r="CB6" s="114"/>
      <c r="CC6" s="114"/>
      <c r="CD6" s="114"/>
      <c r="CE6" s="114"/>
      <c r="CF6" s="114"/>
      <c r="CG6" s="114"/>
      <c r="CH6" s="114">
        <f>SUMIF(purchases!CH7,$CJ$4,purchases!CB7)</f>
        <v>0</v>
      </c>
      <c r="CI6" s="114"/>
      <c r="CJ6" s="114"/>
      <c r="CK6" s="114"/>
      <c r="CL6" s="114"/>
      <c r="CM6" s="114"/>
      <c r="CN6" s="114"/>
      <c r="CO6" s="114"/>
      <c r="CP6" s="109"/>
      <c r="CQ6" s="109"/>
      <c r="CR6" s="109"/>
      <c r="CS6" s="109">
        <f>SUMIF(purchases!CH7,$CJ$4,purchases!CS7)</f>
        <v>0</v>
      </c>
      <c r="CT6" s="109"/>
      <c r="CU6" s="109"/>
      <c r="CW6" s="115"/>
      <c r="CX6" s="115"/>
      <c r="CY6" s="115"/>
      <c r="CZ6" s="111"/>
      <c r="DA6" s="111"/>
      <c r="DB6" s="111"/>
      <c r="DC6" s="111"/>
      <c r="DD6" s="111"/>
      <c r="DE6" s="111"/>
      <c r="DF6" s="111"/>
      <c r="DG6" s="111">
        <f>SUMIF(purchases!DG7,$DI$4,purchases!DA7)</f>
        <v>0</v>
      </c>
      <c r="DH6" s="111"/>
      <c r="DI6" s="111"/>
      <c r="DJ6" s="111"/>
      <c r="DK6" s="111"/>
      <c r="DL6" s="111"/>
      <c r="DM6" s="111"/>
      <c r="DN6" s="111"/>
      <c r="DO6" s="110"/>
      <c r="DP6" s="110"/>
      <c r="DQ6" s="110"/>
      <c r="DR6" s="110">
        <f>SUMIF(purchases!DG7,$DI$4,purchases!DR7)</f>
        <v>0</v>
      </c>
      <c r="DS6" s="110"/>
      <c r="DT6" s="110"/>
      <c r="DV6" s="102"/>
      <c r="DW6" s="102"/>
      <c r="DX6" s="102"/>
      <c r="DY6" s="103"/>
      <c r="DZ6" s="103"/>
      <c r="EA6" s="103"/>
      <c r="EB6" s="103"/>
      <c r="EC6" s="103"/>
      <c r="ED6" s="103"/>
      <c r="EE6" s="103"/>
      <c r="EF6" s="103">
        <f>SUMIF(purchases!EF7,$EH$4,purchases!DZ7)</f>
        <v>0</v>
      </c>
      <c r="EG6" s="103"/>
      <c r="EH6" s="103"/>
      <c r="EI6" s="103"/>
      <c r="EJ6" s="103"/>
      <c r="EK6" s="103"/>
      <c r="EL6" s="103"/>
      <c r="EM6" s="103"/>
      <c r="EN6" s="104"/>
      <c r="EO6" s="104"/>
      <c r="EP6" s="104"/>
      <c r="EQ6" s="104">
        <f>SUMIF(purchases!EF7,$EH$4,purchases!EQ7)</f>
        <v>0</v>
      </c>
      <c r="ER6" s="104"/>
      <c r="ES6" s="104"/>
      <c r="EU6" s="36"/>
      <c r="EV6" s="36"/>
      <c r="EW6" s="36"/>
      <c r="EX6" s="37"/>
      <c r="EY6" s="37"/>
      <c r="EZ6" s="37"/>
      <c r="FA6" s="37"/>
      <c r="FB6" s="37"/>
      <c r="FC6" s="37"/>
      <c r="FD6" s="37"/>
      <c r="FE6" s="37">
        <f>SUMIF(purchases!FE7,$FG$4,purchases!EY7)</f>
        <v>0</v>
      </c>
      <c r="FF6" s="37"/>
      <c r="FG6" s="37"/>
      <c r="FH6" s="37"/>
      <c r="FI6" s="37"/>
      <c r="FJ6" s="37"/>
      <c r="FK6" s="37"/>
      <c r="FL6" s="37"/>
      <c r="FM6" s="90"/>
      <c r="FN6" s="90"/>
      <c r="FO6" s="90"/>
      <c r="FP6" s="90">
        <f>SUMIF(purchases!FE7,$FG$4,purchases!FP7)</f>
        <v>0</v>
      </c>
      <c r="FQ6" s="90"/>
      <c r="FR6" s="90"/>
      <c r="FT6" s="36"/>
      <c r="FU6" s="36"/>
      <c r="FV6" s="36"/>
      <c r="FW6" s="112"/>
      <c r="FX6" s="112"/>
      <c r="FY6" s="112"/>
      <c r="FZ6" s="112"/>
      <c r="GA6" s="112"/>
      <c r="GB6" s="112"/>
      <c r="GC6" s="112"/>
      <c r="GD6" s="112">
        <f>SUMIF(purchases!GD7,$GF$4,purchases!FX7)</f>
        <v>0</v>
      </c>
      <c r="GE6" s="112"/>
      <c r="GF6" s="112"/>
      <c r="GG6" s="112"/>
      <c r="GH6" s="112"/>
      <c r="GI6" s="112"/>
      <c r="GJ6" s="112"/>
      <c r="GK6" s="112"/>
      <c r="GL6" s="116"/>
      <c r="GM6" s="116"/>
      <c r="GN6" s="116"/>
      <c r="GO6" s="116">
        <f>SUMIF(purchases!GD7,$GF$4,purchases!GO7)</f>
        <v>0</v>
      </c>
      <c r="GP6" s="116"/>
      <c r="GQ6" s="116"/>
      <c r="GS6" s="102"/>
      <c r="GT6" s="102"/>
      <c r="GU6" s="102"/>
      <c r="GV6" s="113"/>
      <c r="GW6" s="113"/>
      <c r="GX6" s="113"/>
      <c r="GY6" s="113"/>
      <c r="GZ6" s="113"/>
      <c r="HA6" s="113"/>
      <c r="HB6" s="113"/>
      <c r="HC6" s="113">
        <f>SUMIF(purchases!HC7,$HE$4,purchases!GW7)</f>
        <v>0</v>
      </c>
      <c r="HD6" s="113"/>
      <c r="HE6" s="113"/>
      <c r="HF6" s="113"/>
      <c r="HG6" s="113"/>
      <c r="HH6" s="113"/>
      <c r="HI6" s="113"/>
      <c r="HJ6" s="113"/>
      <c r="HK6" s="104"/>
      <c r="HL6" s="104"/>
      <c r="HM6" s="104"/>
      <c r="HN6" s="104">
        <f>SUMIF(purchases!HC7,$HE$4,purchases!HN7)</f>
        <v>0</v>
      </c>
      <c r="HO6" s="104"/>
      <c r="HP6" s="104"/>
      <c r="HR6" s="117"/>
      <c r="HS6" s="117"/>
      <c r="HT6" s="117"/>
      <c r="HU6" s="114"/>
      <c r="HV6" s="114"/>
      <c r="HW6" s="114"/>
      <c r="HX6" s="114"/>
      <c r="HY6" s="114"/>
      <c r="HZ6" s="114"/>
      <c r="IA6" s="114"/>
      <c r="IB6" s="114">
        <f>SUMIF(purchases!IB7,$ID$4,purchases!HV7)</f>
        <v>0</v>
      </c>
      <c r="IC6" s="114"/>
      <c r="ID6" s="114"/>
      <c r="IE6" s="114"/>
      <c r="IF6" s="114"/>
      <c r="IG6" s="114"/>
      <c r="IH6" s="114"/>
      <c r="II6" s="114"/>
      <c r="IJ6" s="109"/>
      <c r="IK6" s="109"/>
      <c r="IL6" s="109"/>
      <c r="IM6" s="109">
        <f>SUMIF(purchases!IB7,$ID$4,purchases!IM7)</f>
        <v>0</v>
      </c>
      <c r="IN6" s="109"/>
      <c r="IO6" s="109"/>
      <c r="IQ6" s="115"/>
      <c r="IR6" s="115"/>
      <c r="IS6" s="115"/>
      <c r="IT6" s="111"/>
      <c r="IU6" s="111"/>
      <c r="IV6" s="111"/>
      <c r="IW6" s="111"/>
      <c r="IX6" s="111"/>
      <c r="IY6" s="111"/>
      <c r="IZ6" s="111"/>
      <c r="JA6" s="111">
        <f>SUMIF(purchases!JA7,$JC$4,purchases!IU7)</f>
        <v>0</v>
      </c>
      <c r="JB6" s="111"/>
      <c r="JC6" s="111"/>
      <c r="JD6" s="111"/>
      <c r="JE6" s="111"/>
      <c r="JF6" s="111"/>
      <c r="JG6" s="111"/>
      <c r="JH6" s="111"/>
      <c r="JI6" s="110"/>
      <c r="JJ6" s="110"/>
      <c r="JK6" s="110"/>
      <c r="JL6" s="110">
        <f>SUMIF(purchases!JA7,$JC$4,purchases!JL7)</f>
        <v>0</v>
      </c>
      <c r="JM6" s="110"/>
      <c r="JN6" s="110"/>
      <c r="JP6" s="102"/>
      <c r="JQ6" s="102"/>
      <c r="JR6" s="102"/>
      <c r="JS6" s="103"/>
      <c r="JT6" s="103"/>
      <c r="JU6" s="103"/>
      <c r="JV6" s="103"/>
      <c r="JW6" s="103"/>
      <c r="JX6" s="103"/>
      <c r="JY6" s="103"/>
      <c r="JZ6" s="103">
        <f>SUMIF(purchases!JZ7,$KB$4,purchases!JT7)</f>
        <v>0</v>
      </c>
      <c r="KA6" s="103"/>
      <c r="KB6" s="103"/>
      <c r="KC6" s="103"/>
      <c r="KD6" s="103"/>
      <c r="KE6" s="103"/>
      <c r="KF6" s="103"/>
      <c r="KG6" s="103"/>
      <c r="KH6" s="104"/>
      <c r="KI6" s="104"/>
      <c r="KJ6" s="104"/>
      <c r="KK6" s="104">
        <f>SUMIF(purchases!JZ7,$KB$4,purchases!KK7)</f>
        <v>0</v>
      </c>
      <c r="KL6" s="104"/>
      <c r="KM6" s="104"/>
    </row>
    <row r="7" spans="1:299" s="4" customFormat="1" ht="20.100000000000001" customHeight="1" x14ac:dyDescent="0.2">
      <c r="A7" s="36"/>
      <c r="B7" s="36"/>
      <c r="C7" s="36"/>
      <c r="D7" s="37"/>
      <c r="E7" s="37"/>
      <c r="F7" s="37"/>
      <c r="G7" s="37"/>
      <c r="H7" s="37"/>
      <c r="I7" s="37"/>
      <c r="J7" s="37"/>
      <c r="K7" s="37">
        <f>SUMIF(purchases!K8,$M$4,purchases!E8)</f>
        <v>0</v>
      </c>
      <c r="L7" s="37"/>
      <c r="M7" s="37"/>
      <c r="N7" s="37"/>
      <c r="O7" s="37"/>
      <c r="P7" s="37"/>
      <c r="Q7" s="37"/>
      <c r="R7" s="37"/>
      <c r="S7" s="90"/>
      <c r="T7" s="90"/>
      <c r="U7" s="90"/>
      <c r="V7" s="90">
        <f>SUMIF(purchases!K8,$M$4,purchases!V8)</f>
        <v>0</v>
      </c>
      <c r="W7" s="90"/>
      <c r="X7" s="90"/>
      <c r="Z7" s="36"/>
      <c r="AA7" s="36"/>
      <c r="AB7" s="36"/>
      <c r="AC7" s="112"/>
      <c r="AD7" s="112"/>
      <c r="AE7" s="112"/>
      <c r="AF7" s="112"/>
      <c r="AG7" s="112"/>
      <c r="AH7" s="112"/>
      <c r="AI7" s="112"/>
      <c r="AJ7" s="112">
        <f>SUMIF(purchases!AJ8,$AL$4,purchases!AD8)</f>
        <v>0</v>
      </c>
      <c r="AK7" s="112"/>
      <c r="AL7" s="112"/>
      <c r="AM7" s="112"/>
      <c r="AN7" s="112"/>
      <c r="AO7" s="112"/>
      <c r="AP7" s="112"/>
      <c r="AQ7" s="112"/>
      <c r="AR7" s="116"/>
      <c r="AS7" s="116"/>
      <c r="AT7" s="116"/>
      <c r="AU7" s="116">
        <f>SUMIF(purchases!AJ8,$AL$4,purchases!AU8)</f>
        <v>0</v>
      </c>
      <c r="AV7" s="116"/>
      <c r="AW7" s="116"/>
      <c r="AY7" s="102"/>
      <c r="AZ7" s="102"/>
      <c r="BA7" s="102"/>
      <c r="BB7" s="113"/>
      <c r="BC7" s="113"/>
      <c r="BD7" s="113"/>
      <c r="BE7" s="113"/>
      <c r="BF7" s="113"/>
      <c r="BG7" s="113"/>
      <c r="BH7" s="113"/>
      <c r="BI7" s="113">
        <f>SUMIF(purchases!BI8,$BK$4,purchases!BC8)</f>
        <v>0</v>
      </c>
      <c r="BJ7" s="113"/>
      <c r="BK7" s="113"/>
      <c r="BL7" s="113"/>
      <c r="BM7" s="113"/>
      <c r="BN7" s="113"/>
      <c r="BO7" s="113"/>
      <c r="BP7" s="113"/>
      <c r="BQ7" s="104"/>
      <c r="BR7" s="104"/>
      <c r="BS7" s="104"/>
      <c r="BT7" s="104">
        <f>SUMIF(purchases!BI8,$BK$4,purchases!BT8)</f>
        <v>0</v>
      </c>
      <c r="BU7" s="104"/>
      <c r="BV7" s="104"/>
      <c r="BX7" s="117"/>
      <c r="BY7" s="117"/>
      <c r="BZ7" s="117"/>
      <c r="CA7" s="114"/>
      <c r="CB7" s="114"/>
      <c r="CC7" s="114"/>
      <c r="CD7" s="114"/>
      <c r="CE7" s="114"/>
      <c r="CF7" s="114"/>
      <c r="CG7" s="114"/>
      <c r="CH7" s="114">
        <f>SUMIF(purchases!CH8,$CJ$4,purchases!CB8)</f>
        <v>0</v>
      </c>
      <c r="CI7" s="114"/>
      <c r="CJ7" s="114"/>
      <c r="CK7" s="114"/>
      <c r="CL7" s="114"/>
      <c r="CM7" s="114"/>
      <c r="CN7" s="114"/>
      <c r="CO7" s="114"/>
      <c r="CP7" s="109"/>
      <c r="CQ7" s="109"/>
      <c r="CR7" s="109"/>
      <c r="CS7" s="109">
        <f>SUMIF(purchases!CH8,$CJ$4,purchases!CS8)</f>
        <v>0</v>
      </c>
      <c r="CT7" s="109"/>
      <c r="CU7" s="109"/>
      <c r="CW7" s="115"/>
      <c r="CX7" s="115"/>
      <c r="CY7" s="115"/>
      <c r="CZ7" s="111"/>
      <c r="DA7" s="111"/>
      <c r="DB7" s="111"/>
      <c r="DC7" s="111"/>
      <c r="DD7" s="111"/>
      <c r="DE7" s="111"/>
      <c r="DF7" s="111"/>
      <c r="DG7" s="111">
        <f>SUMIF(purchases!DG8,$DI$4,purchases!DA8)</f>
        <v>0</v>
      </c>
      <c r="DH7" s="111"/>
      <c r="DI7" s="111"/>
      <c r="DJ7" s="111"/>
      <c r="DK7" s="111"/>
      <c r="DL7" s="111"/>
      <c r="DM7" s="111"/>
      <c r="DN7" s="111"/>
      <c r="DO7" s="110"/>
      <c r="DP7" s="110"/>
      <c r="DQ7" s="110"/>
      <c r="DR7" s="110">
        <f>SUMIF(purchases!DG8,$DI$4,purchases!DR8)</f>
        <v>0</v>
      </c>
      <c r="DS7" s="110"/>
      <c r="DT7" s="110"/>
      <c r="DV7" s="102"/>
      <c r="DW7" s="102"/>
      <c r="DX7" s="102"/>
      <c r="DY7" s="103"/>
      <c r="DZ7" s="103"/>
      <c r="EA7" s="103"/>
      <c r="EB7" s="103"/>
      <c r="EC7" s="103"/>
      <c r="ED7" s="103"/>
      <c r="EE7" s="103"/>
      <c r="EF7" s="103">
        <f>SUMIF(purchases!EF8,$EH$4,purchases!DZ8)</f>
        <v>0</v>
      </c>
      <c r="EG7" s="103"/>
      <c r="EH7" s="103"/>
      <c r="EI7" s="103"/>
      <c r="EJ7" s="103"/>
      <c r="EK7" s="103"/>
      <c r="EL7" s="103"/>
      <c r="EM7" s="103"/>
      <c r="EN7" s="104"/>
      <c r="EO7" s="104"/>
      <c r="EP7" s="104"/>
      <c r="EQ7" s="104">
        <f>SUMIF(purchases!EF8,$EH$4,purchases!EQ8)</f>
        <v>0</v>
      </c>
      <c r="ER7" s="104"/>
      <c r="ES7" s="104"/>
      <c r="EU7" s="36"/>
      <c r="EV7" s="36"/>
      <c r="EW7" s="36"/>
      <c r="EX7" s="37"/>
      <c r="EY7" s="37"/>
      <c r="EZ7" s="37"/>
      <c r="FA7" s="37"/>
      <c r="FB7" s="37"/>
      <c r="FC7" s="37"/>
      <c r="FD7" s="37"/>
      <c r="FE7" s="37">
        <f>SUMIF(purchases!FE8,$FG$4,purchases!EY8)</f>
        <v>0</v>
      </c>
      <c r="FF7" s="37"/>
      <c r="FG7" s="37"/>
      <c r="FH7" s="37"/>
      <c r="FI7" s="37"/>
      <c r="FJ7" s="37"/>
      <c r="FK7" s="37"/>
      <c r="FL7" s="37"/>
      <c r="FM7" s="90"/>
      <c r="FN7" s="90"/>
      <c r="FO7" s="90"/>
      <c r="FP7" s="90">
        <f>SUMIF(purchases!FE8,$FG$4,purchases!FP8)</f>
        <v>0</v>
      </c>
      <c r="FQ7" s="90"/>
      <c r="FR7" s="90"/>
      <c r="FT7" s="36"/>
      <c r="FU7" s="36"/>
      <c r="FV7" s="36"/>
      <c r="FW7" s="112"/>
      <c r="FX7" s="112"/>
      <c r="FY7" s="112"/>
      <c r="FZ7" s="112"/>
      <c r="GA7" s="112"/>
      <c r="GB7" s="112"/>
      <c r="GC7" s="112"/>
      <c r="GD7" s="112">
        <f>SUMIF(purchases!GD8,$GF$4,purchases!FX8)</f>
        <v>0</v>
      </c>
      <c r="GE7" s="112"/>
      <c r="GF7" s="112"/>
      <c r="GG7" s="112"/>
      <c r="GH7" s="112"/>
      <c r="GI7" s="112"/>
      <c r="GJ7" s="112"/>
      <c r="GK7" s="112"/>
      <c r="GL7" s="116"/>
      <c r="GM7" s="116"/>
      <c r="GN7" s="116"/>
      <c r="GO7" s="116">
        <f>SUMIF(purchases!GD8,$GF$4,purchases!GO8)</f>
        <v>0</v>
      </c>
      <c r="GP7" s="116"/>
      <c r="GQ7" s="116"/>
      <c r="GS7" s="102"/>
      <c r="GT7" s="102"/>
      <c r="GU7" s="102"/>
      <c r="GV7" s="113"/>
      <c r="GW7" s="113"/>
      <c r="GX7" s="113"/>
      <c r="GY7" s="113"/>
      <c r="GZ7" s="113"/>
      <c r="HA7" s="113"/>
      <c r="HB7" s="113"/>
      <c r="HC7" s="113">
        <f>SUMIF(purchases!HC8,$HE$4,purchases!GW8)</f>
        <v>0</v>
      </c>
      <c r="HD7" s="113"/>
      <c r="HE7" s="113"/>
      <c r="HF7" s="113"/>
      <c r="HG7" s="113"/>
      <c r="HH7" s="113"/>
      <c r="HI7" s="113"/>
      <c r="HJ7" s="113"/>
      <c r="HK7" s="104"/>
      <c r="HL7" s="104"/>
      <c r="HM7" s="104"/>
      <c r="HN7" s="104">
        <f>SUMIF(purchases!HC8,$HE$4,purchases!HN8)</f>
        <v>0</v>
      </c>
      <c r="HO7" s="104"/>
      <c r="HP7" s="104"/>
      <c r="HR7" s="117"/>
      <c r="HS7" s="117"/>
      <c r="HT7" s="117"/>
      <c r="HU7" s="114"/>
      <c r="HV7" s="114"/>
      <c r="HW7" s="114"/>
      <c r="HX7" s="114"/>
      <c r="HY7" s="114"/>
      <c r="HZ7" s="114"/>
      <c r="IA7" s="114"/>
      <c r="IB7" s="114">
        <f>SUMIF(purchases!IB8,$ID$4,purchases!HV8)</f>
        <v>0</v>
      </c>
      <c r="IC7" s="114"/>
      <c r="ID7" s="114"/>
      <c r="IE7" s="114"/>
      <c r="IF7" s="114"/>
      <c r="IG7" s="114"/>
      <c r="IH7" s="114"/>
      <c r="II7" s="114"/>
      <c r="IJ7" s="109"/>
      <c r="IK7" s="109"/>
      <c r="IL7" s="109"/>
      <c r="IM7" s="109">
        <f>SUMIF(purchases!IB8,$ID$4,purchases!IM8)</f>
        <v>0</v>
      </c>
      <c r="IN7" s="109"/>
      <c r="IO7" s="109"/>
      <c r="IQ7" s="115"/>
      <c r="IR7" s="115"/>
      <c r="IS7" s="115"/>
      <c r="IT7" s="111"/>
      <c r="IU7" s="111"/>
      <c r="IV7" s="111"/>
      <c r="IW7" s="111"/>
      <c r="IX7" s="111"/>
      <c r="IY7" s="111"/>
      <c r="IZ7" s="111"/>
      <c r="JA7" s="111">
        <f>SUMIF(purchases!JA8,$JC$4,purchases!IU8)</f>
        <v>0</v>
      </c>
      <c r="JB7" s="111"/>
      <c r="JC7" s="111"/>
      <c r="JD7" s="111"/>
      <c r="JE7" s="111"/>
      <c r="JF7" s="111"/>
      <c r="JG7" s="111"/>
      <c r="JH7" s="111"/>
      <c r="JI7" s="110"/>
      <c r="JJ7" s="110"/>
      <c r="JK7" s="110"/>
      <c r="JL7" s="110">
        <f>SUMIF(purchases!JA8,$JC$4,purchases!JL8)</f>
        <v>0</v>
      </c>
      <c r="JM7" s="110"/>
      <c r="JN7" s="110"/>
      <c r="JP7" s="102"/>
      <c r="JQ7" s="102"/>
      <c r="JR7" s="102"/>
      <c r="JS7" s="103"/>
      <c r="JT7" s="103"/>
      <c r="JU7" s="103"/>
      <c r="JV7" s="103"/>
      <c r="JW7" s="103"/>
      <c r="JX7" s="103"/>
      <c r="JY7" s="103"/>
      <c r="JZ7" s="103">
        <f>SUMIF(purchases!JZ8,$KB$4,purchases!JT8)</f>
        <v>0</v>
      </c>
      <c r="KA7" s="103"/>
      <c r="KB7" s="103"/>
      <c r="KC7" s="103"/>
      <c r="KD7" s="103"/>
      <c r="KE7" s="103"/>
      <c r="KF7" s="103"/>
      <c r="KG7" s="103"/>
      <c r="KH7" s="104"/>
      <c r="KI7" s="104"/>
      <c r="KJ7" s="104"/>
      <c r="KK7" s="104">
        <f>SUMIF(purchases!JZ8,$KB$4,purchases!KK8)</f>
        <v>0</v>
      </c>
      <c r="KL7" s="104"/>
      <c r="KM7" s="104"/>
    </row>
    <row r="8" spans="1:299" s="4" customFormat="1" ht="20.100000000000001" customHeight="1" x14ac:dyDescent="0.2">
      <c r="A8" s="36"/>
      <c r="B8" s="36"/>
      <c r="C8" s="36"/>
      <c r="D8" s="37"/>
      <c r="E8" s="37"/>
      <c r="F8" s="37"/>
      <c r="G8" s="37"/>
      <c r="H8" s="37"/>
      <c r="I8" s="37"/>
      <c r="J8" s="37"/>
      <c r="K8" s="37">
        <f>SUMIF(purchases!K9,$M$4,purchases!E9)</f>
        <v>0</v>
      </c>
      <c r="L8" s="37"/>
      <c r="M8" s="37"/>
      <c r="N8" s="37"/>
      <c r="O8" s="37"/>
      <c r="P8" s="37"/>
      <c r="Q8" s="37"/>
      <c r="R8" s="37"/>
      <c r="S8" s="90"/>
      <c r="T8" s="90"/>
      <c r="U8" s="90"/>
      <c r="V8" s="90">
        <f>SUMIF(purchases!K9,$M$4,purchases!V9)</f>
        <v>0</v>
      </c>
      <c r="W8" s="90"/>
      <c r="X8" s="90"/>
      <c r="Z8" s="36"/>
      <c r="AA8" s="36"/>
      <c r="AB8" s="36"/>
      <c r="AC8" s="112"/>
      <c r="AD8" s="112"/>
      <c r="AE8" s="112"/>
      <c r="AF8" s="112"/>
      <c r="AG8" s="112"/>
      <c r="AH8" s="112"/>
      <c r="AI8" s="112"/>
      <c r="AJ8" s="112">
        <f>SUMIF(purchases!AJ9,$AL$4,purchases!AD9)</f>
        <v>0</v>
      </c>
      <c r="AK8" s="112"/>
      <c r="AL8" s="112"/>
      <c r="AM8" s="112"/>
      <c r="AN8" s="112"/>
      <c r="AO8" s="112"/>
      <c r="AP8" s="112"/>
      <c r="AQ8" s="112"/>
      <c r="AR8" s="116"/>
      <c r="AS8" s="116"/>
      <c r="AT8" s="116"/>
      <c r="AU8" s="116">
        <f>SUMIF(purchases!AJ9,$AL$4,purchases!AU9)</f>
        <v>0</v>
      </c>
      <c r="AV8" s="116"/>
      <c r="AW8" s="116"/>
      <c r="AY8" s="102"/>
      <c r="AZ8" s="102"/>
      <c r="BA8" s="102"/>
      <c r="BB8" s="113"/>
      <c r="BC8" s="113"/>
      <c r="BD8" s="113"/>
      <c r="BE8" s="113"/>
      <c r="BF8" s="113"/>
      <c r="BG8" s="113"/>
      <c r="BH8" s="113"/>
      <c r="BI8" s="113">
        <f>SUMIF(purchases!BI9,$BK$4,purchases!BC9)</f>
        <v>0</v>
      </c>
      <c r="BJ8" s="113"/>
      <c r="BK8" s="113"/>
      <c r="BL8" s="113"/>
      <c r="BM8" s="113"/>
      <c r="BN8" s="113"/>
      <c r="BO8" s="113"/>
      <c r="BP8" s="113"/>
      <c r="BQ8" s="104"/>
      <c r="BR8" s="104"/>
      <c r="BS8" s="104"/>
      <c r="BT8" s="104">
        <f>SUMIF(purchases!BI9,$BK$4,purchases!BT9)</f>
        <v>0</v>
      </c>
      <c r="BU8" s="104"/>
      <c r="BV8" s="104"/>
      <c r="BX8" s="117"/>
      <c r="BY8" s="117"/>
      <c r="BZ8" s="117"/>
      <c r="CA8" s="114"/>
      <c r="CB8" s="114"/>
      <c r="CC8" s="114"/>
      <c r="CD8" s="114"/>
      <c r="CE8" s="114"/>
      <c r="CF8" s="114"/>
      <c r="CG8" s="114"/>
      <c r="CH8" s="114">
        <f>SUMIF(purchases!CH9,$CJ$4,purchases!CB9)</f>
        <v>0</v>
      </c>
      <c r="CI8" s="114"/>
      <c r="CJ8" s="114"/>
      <c r="CK8" s="114"/>
      <c r="CL8" s="114"/>
      <c r="CM8" s="114"/>
      <c r="CN8" s="114"/>
      <c r="CO8" s="114"/>
      <c r="CP8" s="109"/>
      <c r="CQ8" s="109"/>
      <c r="CR8" s="109"/>
      <c r="CS8" s="109">
        <f>SUMIF(purchases!CH9,$CJ$4,purchases!CS9)</f>
        <v>0</v>
      </c>
      <c r="CT8" s="109"/>
      <c r="CU8" s="109"/>
      <c r="CW8" s="115"/>
      <c r="CX8" s="115"/>
      <c r="CY8" s="115"/>
      <c r="CZ8" s="111"/>
      <c r="DA8" s="111"/>
      <c r="DB8" s="111"/>
      <c r="DC8" s="111"/>
      <c r="DD8" s="111"/>
      <c r="DE8" s="111"/>
      <c r="DF8" s="111"/>
      <c r="DG8" s="111">
        <f>SUMIF(purchases!DG9,$DI$4,purchases!DA9)</f>
        <v>0</v>
      </c>
      <c r="DH8" s="111"/>
      <c r="DI8" s="111"/>
      <c r="DJ8" s="111"/>
      <c r="DK8" s="111"/>
      <c r="DL8" s="111"/>
      <c r="DM8" s="111"/>
      <c r="DN8" s="111"/>
      <c r="DO8" s="110"/>
      <c r="DP8" s="110"/>
      <c r="DQ8" s="110"/>
      <c r="DR8" s="110">
        <f>SUMIF(purchases!DG9,$DI$4,purchases!DR9)</f>
        <v>0</v>
      </c>
      <c r="DS8" s="110"/>
      <c r="DT8" s="110"/>
      <c r="DV8" s="102"/>
      <c r="DW8" s="102"/>
      <c r="DX8" s="102"/>
      <c r="DY8" s="103"/>
      <c r="DZ8" s="103"/>
      <c r="EA8" s="103"/>
      <c r="EB8" s="103"/>
      <c r="EC8" s="103"/>
      <c r="ED8" s="103"/>
      <c r="EE8" s="103"/>
      <c r="EF8" s="103">
        <f>SUMIF(purchases!EF9,$EH$4,purchases!DZ9)</f>
        <v>0</v>
      </c>
      <c r="EG8" s="103"/>
      <c r="EH8" s="103"/>
      <c r="EI8" s="103"/>
      <c r="EJ8" s="103"/>
      <c r="EK8" s="103"/>
      <c r="EL8" s="103"/>
      <c r="EM8" s="103"/>
      <c r="EN8" s="104"/>
      <c r="EO8" s="104"/>
      <c r="EP8" s="104"/>
      <c r="EQ8" s="104">
        <f>SUMIF(purchases!EF9,$EH$4,purchases!EQ9)</f>
        <v>0</v>
      </c>
      <c r="ER8" s="104"/>
      <c r="ES8" s="104"/>
      <c r="EU8" s="36"/>
      <c r="EV8" s="36"/>
      <c r="EW8" s="36"/>
      <c r="EX8" s="37"/>
      <c r="EY8" s="37"/>
      <c r="EZ8" s="37"/>
      <c r="FA8" s="37"/>
      <c r="FB8" s="37"/>
      <c r="FC8" s="37"/>
      <c r="FD8" s="37"/>
      <c r="FE8" s="37">
        <f>SUMIF(purchases!FE9,$FG$4,purchases!EY9)</f>
        <v>0</v>
      </c>
      <c r="FF8" s="37"/>
      <c r="FG8" s="37"/>
      <c r="FH8" s="37"/>
      <c r="FI8" s="37"/>
      <c r="FJ8" s="37"/>
      <c r="FK8" s="37"/>
      <c r="FL8" s="37"/>
      <c r="FM8" s="90"/>
      <c r="FN8" s="90"/>
      <c r="FO8" s="90"/>
      <c r="FP8" s="90">
        <f>SUMIF(purchases!FE9,$FG$4,purchases!FP9)</f>
        <v>0</v>
      </c>
      <c r="FQ8" s="90"/>
      <c r="FR8" s="90"/>
      <c r="FT8" s="36"/>
      <c r="FU8" s="36"/>
      <c r="FV8" s="36"/>
      <c r="FW8" s="112"/>
      <c r="FX8" s="112"/>
      <c r="FY8" s="112"/>
      <c r="FZ8" s="112"/>
      <c r="GA8" s="112"/>
      <c r="GB8" s="112"/>
      <c r="GC8" s="112"/>
      <c r="GD8" s="112">
        <f>SUMIF(purchases!GD9,$GF$4,purchases!FX9)</f>
        <v>0</v>
      </c>
      <c r="GE8" s="112"/>
      <c r="GF8" s="112"/>
      <c r="GG8" s="112"/>
      <c r="GH8" s="112"/>
      <c r="GI8" s="112"/>
      <c r="GJ8" s="112"/>
      <c r="GK8" s="112"/>
      <c r="GL8" s="116"/>
      <c r="GM8" s="116"/>
      <c r="GN8" s="116"/>
      <c r="GO8" s="116">
        <f>SUMIF(purchases!GD9,$GF$4,purchases!GO9)</f>
        <v>0</v>
      </c>
      <c r="GP8" s="116"/>
      <c r="GQ8" s="116"/>
      <c r="GS8" s="102"/>
      <c r="GT8" s="102"/>
      <c r="GU8" s="102"/>
      <c r="GV8" s="113"/>
      <c r="GW8" s="113"/>
      <c r="GX8" s="113"/>
      <c r="GY8" s="113"/>
      <c r="GZ8" s="113"/>
      <c r="HA8" s="113"/>
      <c r="HB8" s="113"/>
      <c r="HC8" s="113">
        <f>SUMIF(purchases!HC9,$HE$4,purchases!GW9)</f>
        <v>0</v>
      </c>
      <c r="HD8" s="113"/>
      <c r="HE8" s="113"/>
      <c r="HF8" s="113"/>
      <c r="HG8" s="113"/>
      <c r="HH8" s="113"/>
      <c r="HI8" s="113"/>
      <c r="HJ8" s="113"/>
      <c r="HK8" s="104"/>
      <c r="HL8" s="104"/>
      <c r="HM8" s="104"/>
      <c r="HN8" s="104">
        <f>SUMIF(purchases!HC9,$HE$4,purchases!HN9)</f>
        <v>0</v>
      </c>
      <c r="HO8" s="104"/>
      <c r="HP8" s="104"/>
      <c r="HR8" s="117"/>
      <c r="HS8" s="117"/>
      <c r="HT8" s="117"/>
      <c r="HU8" s="114"/>
      <c r="HV8" s="114"/>
      <c r="HW8" s="114"/>
      <c r="HX8" s="114"/>
      <c r="HY8" s="114"/>
      <c r="HZ8" s="114"/>
      <c r="IA8" s="114"/>
      <c r="IB8" s="114">
        <f>SUMIF(purchases!IB9,$ID$4,purchases!HV9)</f>
        <v>0</v>
      </c>
      <c r="IC8" s="114"/>
      <c r="ID8" s="114"/>
      <c r="IE8" s="114"/>
      <c r="IF8" s="114"/>
      <c r="IG8" s="114"/>
      <c r="IH8" s="114"/>
      <c r="II8" s="114"/>
      <c r="IJ8" s="109"/>
      <c r="IK8" s="109"/>
      <c r="IL8" s="109"/>
      <c r="IM8" s="109">
        <f>SUMIF(purchases!IB9,$ID$4,purchases!IM9)</f>
        <v>0</v>
      </c>
      <c r="IN8" s="109"/>
      <c r="IO8" s="109"/>
      <c r="IQ8" s="115"/>
      <c r="IR8" s="115"/>
      <c r="IS8" s="115"/>
      <c r="IT8" s="111"/>
      <c r="IU8" s="111"/>
      <c r="IV8" s="111"/>
      <c r="IW8" s="111"/>
      <c r="IX8" s="111"/>
      <c r="IY8" s="111"/>
      <c r="IZ8" s="111"/>
      <c r="JA8" s="111">
        <f>SUMIF(purchases!JA9,$JC$4,purchases!IU9)</f>
        <v>0</v>
      </c>
      <c r="JB8" s="111"/>
      <c r="JC8" s="111"/>
      <c r="JD8" s="111"/>
      <c r="JE8" s="111"/>
      <c r="JF8" s="111"/>
      <c r="JG8" s="111"/>
      <c r="JH8" s="111"/>
      <c r="JI8" s="110"/>
      <c r="JJ8" s="110"/>
      <c r="JK8" s="110"/>
      <c r="JL8" s="110">
        <f>SUMIF(purchases!JA9,$JC$4,purchases!JL9)</f>
        <v>0</v>
      </c>
      <c r="JM8" s="110"/>
      <c r="JN8" s="110"/>
      <c r="JP8" s="102"/>
      <c r="JQ8" s="102"/>
      <c r="JR8" s="102"/>
      <c r="JS8" s="103"/>
      <c r="JT8" s="103"/>
      <c r="JU8" s="103"/>
      <c r="JV8" s="103"/>
      <c r="JW8" s="103"/>
      <c r="JX8" s="103"/>
      <c r="JY8" s="103"/>
      <c r="JZ8" s="103">
        <f>SUMIF(purchases!JZ9,$KB$4,purchases!JT9)</f>
        <v>0</v>
      </c>
      <c r="KA8" s="103"/>
      <c r="KB8" s="103"/>
      <c r="KC8" s="103"/>
      <c r="KD8" s="103"/>
      <c r="KE8" s="103"/>
      <c r="KF8" s="103"/>
      <c r="KG8" s="103"/>
      <c r="KH8" s="104"/>
      <c r="KI8" s="104"/>
      <c r="KJ8" s="104"/>
      <c r="KK8" s="104">
        <f>SUMIF(purchases!JZ9,$KB$4,purchases!KK9)</f>
        <v>0</v>
      </c>
      <c r="KL8" s="104"/>
      <c r="KM8" s="104"/>
    </row>
    <row r="9" spans="1:299" s="4" customFormat="1" ht="20.100000000000001" customHeight="1" x14ac:dyDescent="0.2">
      <c r="A9" s="36"/>
      <c r="B9" s="36"/>
      <c r="C9" s="36"/>
      <c r="D9" s="37"/>
      <c r="E9" s="37"/>
      <c r="F9" s="37"/>
      <c r="G9" s="37"/>
      <c r="H9" s="37"/>
      <c r="I9" s="37"/>
      <c r="J9" s="37"/>
      <c r="K9" s="37">
        <f>SUMIF(purchases!K10,$M$4,purchases!E10)</f>
        <v>0</v>
      </c>
      <c r="L9" s="37"/>
      <c r="M9" s="37"/>
      <c r="N9" s="37"/>
      <c r="O9" s="37"/>
      <c r="P9" s="37"/>
      <c r="Q9" s="37"/>
      <c r="R9" s="37"/>
      <c r="S9" s="90"/>
      <c r="T9" s="90"/>
      <c r="U9" s="90"/>
      <c r="V9" s="90">
        <f>SUMIF(purchases!K10,$M$4,purchases!V10)</f>
        <v>0</v>
      </c>
      <c r="W9" s="90"/>
      <c r="X9" s="90"/>
      <c r="Z9" s="36"/>
      <c r="AA9" s="36"/>
      <c r="AB9" s="36"/>
      <c r="AC9" s="112"/>
      <c r="AD9" s="112"/>
      <c r="AE9" s="112"/>
      <c r="AF9" s="112"/>
      <c r="AG9" s="112"/>
      <c r="AH9" s="112"/>
      <c r="AI9" s="112"/>
      <c r="AJ9" s="112">
        <f>SUMIF(purchases!AJ10,$AL$4,purchases!AD10)</f>
        <v>0</v>
      </c>
      <c r="AK9" s="112"/>
      <c r="AL9" s="112"/>
      <c r="AM9" s="112"/>
      <c r="AN9" s="112"/>
      <c r="AO9" s="112"/>
      <c r="AP9" s="112"/>
      <c r="AQ9" s="112"/>
      <c r="AR9" s="116"/>
      <c r="AS9" s="116"/>
      <c r="AT9" s="116"/>
      <c r="AU9" s="116">
        <f>SUMIF(purchases!AJ10,$AL$4,purchases!AU10)</f>
        <v>0</v>
      </c>
      <c r="AV9" s="116"/>
      <c r="AW9" s="116"/>
      <c r="AY9" s="102"/>
      <c r="AZ9" s="102"/>
      <c r="BA9" s="102"/>
      <c r="BB9" s="113"/>
      <c r="BC9" s="113"/>
      <c r="BD9" s="113"/>
      <c r="BE9" s="113"/>
      <c r="BF9" s="113"/>
      <c r="BG9" s="113"/>
      <c r="BH9" s="113"/>
      <c r="BI9" s="113">
        <f>SUMIF(purchases!BI10,$BK$4,purchases!BC10)</f>
        <v>0</v>
      </c>
      <c r="BJ9" s="113"/>
      <c r="BK9" s="113"/>
      <c r="BL9" s="113"/>
      <c r="BM9" s="113"/>
      <c r="BN9" s="113"/>
      <c r="BO9" s="113"/>
      <c r="BP9" s="113"/>
      <c r="BQ9" s="104"/>
      <c r="BR9" s="104"/>
      <c r="BS9" s="104"/>
      <c r="BT9" s="104">
        <f>SUMIF(purchases!BI10,$BK$4,purchases!BT10)</f>
        <v>0</v>
      </c>
      <c r="BU9" s="104"/>
      <c r="BV9" s="104"/>
      <c r="BX9" s="117"/>
      <c r="BY9" s="117"/>
      <c r="BZ9" s="117"/>
      <c r="CA9" s="114"/>
      <c r="CB9" s="114"/>
      <c r="CC9" s="114"/>
      <c r="CD9" s="114"/>
      <c r="CE9" s="114"/>
      <c r="CF9" s="114"/>
      <c r="CG9" s="114"/>
      <c r="CH9" s="114">
        <f>SUMIF(purchases!CH10,$CJ$4,purchases!CB10)</f>
        <v>0</v>
      </c>
      <c r="CI9" s="114"/>
      <c r="CJ9" s="114"/>
      <c r="CK9" s="114"/>
      <c r="CL9" s="114"/>
      <c r="CM9" s="114"/>
      <c r="CN9" s="114"/>
      <c r="CO9" s="114"/>
      <c r="CP9" s="109"/>
      <c r="CQ9" s="109"/>
      <c r="CR9" s="109"/>
      <c r="CS9" s="109">
        <f>SUMIF(purchases!CH10,$CJ$4,purchases!CS10)</f>
        <v>0</v>
      </c>
      <c r="CT9" s="109"/>
      <c r="CU9" s="109"/>
      <c r="CW9" s="115"/>
      <c r="CX9" s="115"/>
      <c r="CY9" s="115"/>
      <c r="CZ9" s="111"/>
      <c r="DA9" s="111"/>
      <c r="DB9" s="111"/>
      <c r="DC9" s="111"/>
      <c r="DD9" s="111"/>
      <c r="DE9" s="111"/>
      <c r="DF9" s="111"/>
      <c r="DG9" s="111">
        <f>SUMIF(purchases!DG10,$DI$4,purchases!DA10)</f>
        <v>0</v>
      </c>
      <c r="DH9" s="111"/>
      <c r="DI9" s="111"/>
      <c r="DJ9" s="111"/>
      <c r="DK9" s="111"/>
      <c r="DL9" s="111"/>
      <c r="DM9" s="111"/>
      <c r="DN9" s="111"/>
      <c r="DO9" s="110"/>
      <c r="DP9" s="110"/>
      <c r="DQ9" s="110"/>
      <c r="DR9" s="110">
        <f>SUMIF(purchases!DG10,$DI$4,purchases!DR10)</f>
        <v>0</v>
      </c>
      <c r="DS9" s="110"/>
      <c r="DT9" s="110"/>
      <c r="DV9" s="102"/>
      <c r="DW9" s="102"/>
      <c r="DX9" s="102"/>
      <c r="DY9" s="103"/>
      <c r="DZ9" s="103"/>
      <c r="EA9" s="103"/>
      <c r="EB9" s="103"/>
      <c r="EC9" s="103"/>
      <c r="ED9" s="103"/>
      <c r="EE9" s="103"/>
      <c r="EF9" s="103">
        <f>SUMIF(purchases!EF10,$EH$4,purchases!DZ10)</f>
        <v>0</v>
      </c>
      <c r="EG9" s="103"/>
      <c r="EH9" s="103"/>
      <c r="EI9" s="103"/>
      <c r="EJ9" s="103"/>
      <c r="EK9" s="103"/>
      <c r="EL9" s="103"/>
      <c r="EM9" s="103"/>
      <c r="EN9" s="104"/>
      <c r="EO9" s="104"/>
      <c r="EP9" s="104"/>
      <c r="EQ9" s="104">
        <f>SUMIF(purchases!EF10,$EH$4,purchases!EQ10)</f>
        <v>0</v>
      </c>
      <c r="ER9" s="104"/>
      <c r="ES9" s="104"/>
      <c r="EU9" s="36"/>
      <c r="EV9" s="36"/>
      <c r="EW9" s="36"/>
      <c r="EX9" s="37"/>
      <c r="EY9" s="37"/>
      <c r="EZ9" s="37"/>
      <c r="FA9" s="37"/>
      <c r="FB9" s="37"/>
      <c r="FC9" s="37"/>
      <c r="FD9" s="37"/>
      <c r="FE9" s="37">
        <f>SUMIF(purchases!FE10,$FG$4,purchases!EY10)</f>
        <v>0</v>
      </c>
      <c r="FF9" s="37"/>
      <c r="FG9" s="37"/>
      <c r="FH9" s="37"/>
      <c r="FI9" s="37"/>
      <c r="FJ9" s="37"/>
      <c r="FK9" s="37"/>
      <c r="FL9" s="37"/>
      <c r="FM9" s="90"/>
      <c r="FN9" s="90"/>
      <c r="FO9" s="90"/>
      <c r="FP9" s="90">
        <f>SUMIF(purchases!FE10,$FG$4,purchases!FP10)</f>
        <v>0</v>
      </c>
      <c r="FQ9" s="90"/>
      <c r="FR9" s="90"/>
      <c r="FT9" s="36"/>
      <c r="FU9" s="36"/>
      <c r="FV9" s="36"/>
      <c r="FW9" s="112"/>
      <c r="FX9" s="112"/>
      <c r="FY9" s="112"/>
      <c r="FZ9" s="112"/>
      <c r="GA9" s="112"/>
      <c r="GB9" s="112"/>
      <c r="GC9" s="112"/>
      <c r="GD9" s="112">
        <f>SUMIF(purchases!GD10,$GF$4,purchases!FX10)</f>
        <v>0</v>
      </c>
      <c r="GE9" s="112"/>
      <c r="GF9" s="112"/>
      <c r="GG9" s="112"/>
      <c r="GH9" s="112"/>
      <c r="GI9" s="112"/>
      <c r="GJ9" s="112"/>
      <c r="GK9" s="112"/>
      <c r="GL9" s="116"/>
      <c r="GM9" s="116"/>
      <c r="GN9" s="116"/>
      <c r="GO9" s="116">
        <f>SUMIF(purchases!GD10,$GF$4,purchases!GO10)</f>
        <v>0</v>
      </c>
      <c r="GP9" s="116"/>
      <c r="GQ9" s="116"/>
      <c r="GS9" s="102"/>
      <c r="GT9" s="102"/>
      <c r="GU9" s="102"/>
      <c r="GV9" s="113"/>
      <c r="GW9" s="113"/>
      <c r="GX9" s="113"/>
      <c r="GY9" s="113"/>
      <c r="GZ9" s="113"/>
      <c r="HA9" s="113"/>
      <c r="HB9" s="113"/>
      <c r="HC9" s="113">
        <f>SUMIF(purchases!HC10,$HE$4,purchases!GW10)</f>
        <v>0</v>
      </c>
      <c r="HD9" s="113"/>
      <c r="HE9" s="113"/>
      <c r="HF9" s="113"/>
      <c r="HG9" s="113"/>
      <c r="HH9" s="113"/>
      <c r="HI9" s="113"/>
      <c r="HJ9" s="113"/>
      <c r="HK9" s="104"/>
      <c r="HL9" s="104"/>
      <c r="HM9" s="104"/>
      <c r="HN9" s="104">
        <f>SUMIF(purchases!HC10,$HE$4,purchases!HN10)</f>
        <v>0</v>
      </c>
      <c r="HO9" s="104"/>
      <c r="HP9" s="104"/>
      <c r="HR9" s="117"/>
      <c r="HS9" s="117"/>
      <c r="HT9" s="117"/>
      <c r="HU9" s="114"/>
      <c r="HV9" s="114"/>
      <c r="HW9" s="114"/>
      <c r="HX9" s="114"/>
      <c r="HY9" s="114"/>
      <c r="HZ9" s="114"/>
      <c r="IA9" s="114"/>
      <c r="IB9" s="114">
        <f>SUMIF(purchases!IB10,$ID$4,purchases!HV10)</f>
        <v>0</v>
      </c>
      <c r="IC9" s="114"/>
      <c r="ID9" s="114"/>
      <c r="IE9" s="114"/>
      <c r="IF9" s="114"/>
      <c r="IG9" s="114"/>
      <c r="IH9" s="114"/>
      <c r="II9" s="114"/>
      <c r="IJ9" s="109"/>
      <c r="IK9" s="109"/>
      <c r="IL9" s="109"/>
      <c r="IM9" s="109">
        <f>SUMIF(purchases!IB10,$ID$4,purchases!IM10)</f>
        <v>0</v>
      </c>
      <c r="IN9" s="109"/>
      <c r="IO9" s="109"/>
      <c r="IQ9" s="115"/>
      <c r="IR9" s="115"/>
      <c r="IS9" s="115"/>
      <c r="IT9" s="111"/>
      <c r="IU9" s="111"/>
      <c r="IV9" s="111"/>
      <c r="IW9" s="111"/>
      <c r="IX9" s="111"/>
      <c r="IY9" s="111"/>
      <c r="IZ9" s="111"/>
      <c r="JA9" s="111">
        <f>SUMIF(purchases!JA10,$JC$4,purchases!IU10)</f>
        <v>0</v>
      </c>
      <c r="JB9" s="111"/>
      <c r="JC9" s="111"/>
      <c r="JD9" s="111"/>
      <c r="JE9" s="111"/>
      <c r="JF9" s="111"/>
      <c r="JG9" s="111"/>
      <c r="JH9" s="111"/>
      <c r="JI9" s="110"/>
      <c r="JJ9" s="110"/>
      <c r="JK9" s="110"/>
      <c r="JL9" s="110">
        <f>SUMIF(purchases!JA10,$JC$4,purchases!JL10)</f>
        <v>0</v>
      </c>
      <c r="JM9" s="110"/>
      <c r="JN9" s="110"/>
      <c r="JP9" s="102"/>
      <c r="JQ9" s="102"/>
      <c r="JR9" s="102"/>
      <c r="JS9" s="103"/>
      <c r="JT9" s="103"/>
      <c r="JU9" s="103"/>
      <c r="JV9" s="103"/>
      <c r="JW9" s="103"/>
      <c r="JX9" s="103"/>
      <c r="JY9" s="103"/>
      <c r="JZ9" s="103">
        <f>SUMIF(purchases!JZ10,$KB$4,purchases!JT10)</f>
        <v>0</v>
      </c>
      <c r="KA9" s="103"/>
      <c r="KB9" s="103"/>
      <c r="KC9" s="103"/>
      <c r="KD9" s="103"/>
      <c r="KE9" s="103"/>
      <c r="KF9" s="103"/>
      <c r="KG9" s="103"/>
      <c r="KH9" s="104"/>
      <c r="KI9" s="104"/>
      <c r="KJ9" s="104"/>
      <c r="KK9" s="104">
        <f>SUMIF(purchases!JZ10,$KB$4,purchases!KK10)</f>
        <v>0</v>
      </c>
      <c r="KL9" s="104"/>
      <c r="KM9" s="104"/>
    </row>
    <row r="10" spans="1:299" s="4" customFormat="1" ht="20.100000000000001" customHeight="1" x14ac:dyDescent="0.2">
      <c r="A10" s="36"/>
      <c r="B10" s="36"/>
      <c r="C10" s="36"/>
      <c r="D10" s="37"/>
      <c r="E10" s="37"/>
      <c r="F10" s="37"/>
      <c r="G10" s="37"/>
      <c r="H10" s="37"/>
      <c r="I10" s="37"/>
      <c r="J10" s="37"/>
      <c r="K10" s="37">
        <f>SUMIF(purchases!K11,$M$4,purchases!E11)</f>
        <v>1000002</v>
      </c>
      <c r="L10" s="37"/>
      <c r="M10" s="37"/>
      <c r="N10" s="37"/>
      <c r="O10" s="37"/>
      <c r="P10" s="37"/>
      <c r="Q10" s="37"/>
      <c r="R10" s="37"/>
      <c r="S10" s="90">
        <v>55000</v>
      </c>
      <c r="T10" s="90"/>
      <c r="U10" s="90"/>
      <c r="V10" s="90">
        <f>SUMIF(purchases!K11,$M$4,purchases!V11)</f>
        <v>55000</v>
      </c>
      <c r="W10" s="90"/>
      <c r="X10" s="90"/>
      <c r="Z10" s="36"/>
      <c r="AA10" s="36"/>
      <c r="AB10" s="36"/>
      <c r="AC10" s="112"/>
      <c r="AD10" s="112"/>
      <c r="AE10" s="112"/>
      <c r="AF10" s="112"/>
      <c r="AG10" s="112"/>
      <c r="AH10" s="112"/>
      <c r="AI10" s="112"/>
      <c r="AJ10" s="112">
        <f>SUMIF(purchases!AJ11,$AL$4,purchases!AD11)</f>
        <v>888891</v>
      </c>
      <c r="AK10" s="112"/>
      <c r="AL10" s="112"/>
      <c r="AM10" s="112"/>
      <c r="AN10" s="112"/>
      <c r="AO10" s="112"/>
      <c r="AP10" s="112"/>
      <c r="AQ10" s="112"/>
      <c r="AR10" s="116">
        <v>55000</v>
      </c>
      <c r="AS10" s="116"/>
      <c r="AT10" s="116"/>
      <c r="AU10" s="116">
        <f>SUMIF(purchases!AJ11,$AL$4,purchases!AU11)</f>
        <v>55000</v>
      </c>
      <c r="AV10" s="116"/>
      <c r="AW10" s="116"/>
      <c r="AY10" s="102"/>
      <c r="AZ10" s="102"/>
      <c r="BA10" s="102"/>
      <c r="BB10" s="113"/>
      <c r="BC10" s="113"/>
      <c r="BD10" s="113"/>
      <c r="BE10" s="113"/>
      <c r="BF10" s="113"/>
      <c r="BG10" s="113"/>
      <c r="BH10" s="113"/>
      <c r="BI10" s="113">
        <f>SUMIF(purchases!BI11,$BK$4,purchases!BC11)</f>
        <v>888891</v>
      </c>
      <c r="BJ10" s="113"/>
      <c r="BK10" s="113"/>
      <c r="BL10" s="113"/>
      <c r="BM10" s="113"/>
      <c r="BN10" s="113"/>
      <c r="BO10" s="113"/>
      <c r="BP10" s="113"/>
      <c r="BQ10" s="104">
        <v>55000</v>
      </c>
      <c r="BR10" s="104"/>
      <c r="BS10" s="104"/>
      <c r="BT10" s="104">
        <f>SUMIF(purchases!BI11,$BK$4,purchases!BT11)</f>
        <v>55000</v>
      </c>
      <c r="BU10" s="104"/>
      <c r="BV10" s="104"/>
      <c r="BX10" s="117"/>
      <c r="BY10" s="117"/>
      <c r="BZ10" s="117"/>
      <c r="CA10" s="114"/>
      <c r="CB10" s="114"/>
      <c r="CC10" s="114"/>
      <c r="CD10" s="114"/>
      <c r="CE10" s="114"/>
      <c r="CF10" s="114"/>
      <c r="CG10" s="114"/>
      <c r="CH10" s="114">
        <f>SUMIF(purchases!CH11,$CJ$4,purchases!CB11)</f>
        <v>222225</v>
      </c>
      <c r="CI10" s="114"/>
      <c r="CJ10" s="114"/>
      <c r="CK10" s="114"/>
      <c r="CL10" s="114"/>
      <c r="CM10" s="114"/>
      <c r="CN10" s="114"/>
      <c r="CO10" s="114"/>
      <c r="CP10" s="109">
        <v>55000</v>
      </c>
      <c r="CQ10" s="109"/>
      <c r="CR10" s="109"/>
      <c r="CS10" s="109">
        <f>SUMIF(purchases!CH11,$CJ$4,purchases!CS11)</f>
        <v>55000</v>
      </c>
      <c r="CT10" s="109"/>
      <c r="CU10" s="109"/>
      <c r="CW10" s="115"/>
      <c r="CX10" s="115"/>
      <c r="CY10" s="115"/>
      <c r="CZ10" s="111"/>
      <c r="DA10" s="111"/>
      <c r="DB10" s="111"/>
      <c r="DC10" s="111"/>
      <c r="DD10" s="111"/>
      <c r="DE10" s="111"/>
      <c r="DF10" s="111"/>
      <c r="DG10" s="111">
        <f>SUMIF(purchases!DG11,$DI$4,purchases!DA11)</f>
        <v>777780</v>
      </c>
      <c r="DH10" s="111"/>
      <c r="DI10" s="111"/>
      <c r="DJ10" s="111"/>
      <c r="DK10" s="111"/>
      <c r="DL10" s="111"/>
      <c r="DM10" s="111"/>
      <c r="DN10" s="111"/>
      <c r="DO10" s="110">
        <v>55000</v>
      </c>
      <c r="DP10" s="110"/>
      <c r="DQ10" s="110"/>
      <c r="DR10" s="110">
        <f>SUMIF(purchases!DG11,$DI$4,purchases!DR11)</f>
        <v>55000</v>
      </c>
      <c r="DS10" s="110"/>
      <c r="DT10" s="110"/>
      <c r="DV10" s="102"/>
      <c r="DW10" s="102"/>
      <c r="DX10" s="102"/>
      <c r="DY10" s="103"/>
      <c r="DZ10" s="103"/>
      <c r="EA10" s="103"/>
      <c r="EB10" s="103"/>
      <c r="EC10" s="103"/>
      <c r="ED10" s="103"/>
      <c r="EE10" s="103"/>
      <c r="EF10" s="103">
        <f>SUMIF(purchases!EF11,$EH$4,purchases!DZ11)</f>
        <v>333336</v>
      </c>
      <c r="EG10" s="103"/>
      <c r="EH10" s="103"/>
      <c r="EI10" s="103"/>
      <c r="EJ10" s="103"/>
      <c r="EK10" s="103"/>
      <c r="EL10" s="103"/>
      <c r="EM10" s="103"/>
      <c r="EN10" s="104">
        <v>55000</v>
      </c>
      <c r="EO10" s="104"/>
      <c r="EP10" s="104"/>
      <c r="EQ10" s="104">
        <f>SUMIF(purchases!EF11,$EH$4,purchases!EQ11)</f>
        <v>55000</v>
      </c>
      <c r="ER10" s="104"/>
      <c r="ES10" s="104"/>
      <c r="EU10" s="36"/>
      <c r="EV10" s="36"/>
      <c r="EW10" s="36"/>
      <c r="EX10" s="37"/>
      <c r="EY10" s="37"/>
      <c r="EZ10" s="37"/>
      <c r="FA10" s="37"/>
      <c r="FB10" s="37"/>
      <c r="FC10" s="37"/>
      <c r="FD10" s="37"/>
      <c r="FE10" s="37">
        <f>SUMIF(purchases!FE11,$FG$4,purchases!EY11)</f>
        <v>222225</v>
      </c>
      <c r="FF10" s="37"/>
      <c r="FG10" s="37"/>
      <c r="FH10" s="37"/>
      <c r="FI10" s="37"/>
      <c r="FJ10" s="37"/>
      <c r="FK10" s="37"/>
      <c r="FL10" s="37"/>
      <c r="FM10" s="90">
        <v>55000</v>
      </c>
      <c r="FN10" s="90"/>
      <c r="FO10" s="90"/>
      <c r="FP10" s="90">
        <f>SUMIF(purchases!FE11,$FG$4,purchases!FP11)</f>
        <v>55000</v>
      </c>
      <c r="FQ10" s="90"/>
      <c r="FR10" s="90"/>
      <c r="FT10" s="36"/>
      <c r="FU10" s="36"/>
      <c r="FV10" s="36"/>
      <c r="FW10" s="112"/>
      <c r="FX10" s="112"/>
      <c r="FY10" s="112"/>
      <c r="FZ10" s="112"/>
      <c r="GA10" s="112"/>
      <c r="GB10" s="112"/>
      <c r="GC10" s="112"/>
      <c r="GD10" s="112">
        <f>SUMIF(purchases!GD11,$GF$4,purchases!FX11)</f>
        <v>1000002</v>
      </c>
      <c r="GE10" s="112"/>
      <c r="GF10" s="112"/>
      <c r="GG10" s="112"/>
      <c r="GH10" s="112"/>
      <c r="GI10" s="112"/>
      <c r="GJ10" s="112"/>
      <c r="GK10" s="112"/>
      <c r="GL10" s="116">
        <v>55000</v>
      </c>
      <c r="GM10" s="116"/>
      <c r="GN10" s="116"/>
      <c r="GO10" s="116">
        <f>SUMIF(purchases!GD11,$GF$4,purchases!GO11)</f>
        <v>55000</v>
      </c>
      <c r="GP10" s="116"/>
      <c r="GQ10" s="116"/>
      <c r="GS10" s="102"/>
      <c r="GT10" s="102"/>
      <c r="GU10" s="102"/>
      <c r="GV10" s="113"/>
      <c r="GW10" s="113"/>
      <c r="GX10" s="113"/>
      <c r="GY10" s="113"/>
      <c r="GZ10" s="113"/>
      <c r="HA10" s="113"/>
      <c r="HB10" s="113"/>
      <c r="HC10" s="113">
        <f>SUMIF(purchases!HC11,$HE$4,purchases!GW11)</f>
        <v>1000002</v>
      </c>
      <c r="HD10" s="113"/>
      <c r="HE10" s="113"/>
      <c r="HF10" s="113"/>
      <c r="HG10" s="113"/>
      <c r="HH10" s="113"/>
      <c r="HI10" s="113"/>
      <c r="HJ10" s="113"/>
      <c r="HK10" s="104">
        <v>55000</v>
      </c>
      <c r="HL10" s="104"/>
      <c r="HM10" s="104"/>
      <c r="HN10" s="104">
        <f>SUMIF(purchases!HC11,$HE$4,purchases!HN11)</f>
        <v>55000</v>
      </c>
      <c r="HO10" s="104"/>
      <c r="HP10" s="104"/>
      <c r="HR10" s="117"/>
      <c r="HS10" s="117"/>
      <c r="HT10" s="117"/>
      <c r="HU10" s="114"/>
      <c r="HV10" s="114"/>
      <c r="HW10" s="114"/>
      <c r="HX10" s="114"/>
      <c r="HY10" s="114"/>
      <c r="HZ10" s="114"/>
      <c r="IA10" s="114"/>
      <c r="IB10" s="114">
        <f>SUMIF(purchases!IB11,$ID$4,purchases!HV11)</f>
        <v>777780</v>
      </c>
      <c r="IC10" s="114"/>
      <c r="ID10" s="114"/>
      <c r="IE10" s="114"/>
      <c r="IF10" s="114"/>
      <c r="IG10" s="114"/>
      <c r="IH10" s="114"/>
      <c r="II10" s="114"/>
      <c r="IJ10" s="109">
        <v>55000</v>
      </c>
      <c r="IK10" s="109"/>
      <c r="IL10" s="109"/>
      <c r="IM10" s="109">
        <f>SUMIF(purchases!IB11,$ID$4,purchases!IM11)</f>
        <v>55000</v>
      </c>
      <c r="IN10" s="109"/>
      <c r="IO10" s="109"/>
      <c r="IQ10" s="115"/>
      <c r="IR10" s="115"/>
      <c r="IS10" s="115"/>
      <c r="IT10" s="111"/>
      <c r="IU10" s="111"/>
      <c r="IV10" s="111"/>
      <c r="IW10" s="111"/>
      <c r="IX10" s="111"/>
      <c r="IY10" s="111"/>
      <c r="IZ10" s="111"/>
      <c r="JA10" s="111">
        <f>SUMIF(purchases!JA11,$JC$4,purchases!IU11)</f>
        <v>333336</v>
      </c>
      <c r="JB10" s="111"/>
      <c r="JC10" s="111"/>
      <c r="JD10" s="111"/>
      <c r="JE10" s="111"/>
      <c r="JF10" s="111"/>
      <c r="JG10" s="111"/>
      <c r="JH10" s="111"/>
      <c r="JI10" s="110">
        <v>55000</v>
      </c>
      <c r="JJ10" s="110"/>
      <c r="JK10" s="110"/>
      <c r="JL10" s="110">
        <f>SUMIF(purchases!JA11,$JC$4,purchases!JL11)</f>
        <v>55000</v>
      </c>
      <c r="JM10" s="110"/>
      <c r="JN10" s="110"/>
      <c r="JP10" s="102"/>
      <c r="JQ10" s="102"/>
      <c r="JR10" s="102"/>
      <c r="JS10" s="103"/>
      <c r="JT10" s="103"/>
      <c r="JU10" s="103"/>
      <c r="JV10" s="103"/>
      <c r="JW10" s="103"/>
      <c r="JX10" s="103"/>
      <c r="JY10" s="103"/>
      <c r="JZ10" s="103">
        <f>SUMIF(purchases!JZ11,$KB$4,purchases!JT11)</f>
        <v>222225</v>
      </c>
      <c r="KA10" s="103"/>
      <c r="KB10" s="103"/>
      <c r="KC10" s="103"/>
      <c r="KD10" s="103"/>
      <c r="KE10" s="103"/>
      <c r="KF10" s="103"/>
      <c r="KG10" s="103"/>
      <c r="KH10" s="104">
        <v>55000</v>
      </c>
      <c r="KI10" s="104"/>
      <c r="KJ10" s="104"/>
      <c r="KK10" s="104">
        <f>SUMIF(purchases!JZ11,$KB$4,purchases!KK11)</f>
        <v>55000</v>
      </c>
      <c r="KL10" s="104"/>
      <c r="KM10" s="104"/>
    </row>
    <row r="11" spans="1:299" s="4" customFormat="1" ht="20.100000000000001" customHeight="1" x14ac:dyDescent="0.2">
      <c r="A11" s="36"/>
      <c r="B11" s="36"/>
      <c r="C11" s="36"/>
      <c r="D11" s="37"/>
      <c r="E11" s="37"/>
      <c r="F11" s="37"/>
      <c r="G11" s="37"/>
      <c r="H11" s="37"/>
      <c r="I11" s="37"/>
      <c r="J11" s="37"/>
      <c r="K11" s="37">
        <f>SUMIF(purchases!K12,$M$4,purchases!E12)</f>
        <v>0</v>
      </c>
      <c r="L11" s="37"/>
      <c r="M11" s="37"/>
      <c r="N11" s="37"/>
      <c r="O11" s="37"/>
      <c r="P11" s="37"/>
      <c r="Q11" s="37"/>
      <c r="R11" s="37"/>
      <c r="S11" s="90"/>
      <c r="T11" s="90"/>
      <c r="U11" s="90"/>
      <c r="V11" s="90">
        <f>SUMIF(purchases!K12,$M$4,purchases!V12)</f>
        <v>0</v>
      </c>
      <c r="W11" s="90"/>
      <c r="X11" s="90"/>
      <c r="Z11" s="36"/>
      <c r="AA11" s="36"/>
      <c r="AB11" s="36"/>
      <c r="AC11" s="112"/>
      <c r="AD11" s="112"/>
      <c r="AE11" s="112"/>
      <c r="AF11" s="112"/>
      <c r="AG11" s="112"/>
      <c r="AH11" s="112"/>
      <c r="AI11" s="112"/>
      <c r="AJ11" s="112">
        <f>SUMIF(purchases!AJ12,$AL$4,purchases!AD12)</f>
        <v>0</v>
      </c>
      <c r="AK11" s="112"/>
      <c r="AL11" s="112"/>
      <c r="AM11" s="112"/>
      <c r="AN11" s="112"/>
      <c r="AO11" s="112"/>
      <c r="AP11" s="112"/>
      <c r="AQ11" s="112"/>
      <c r="AR11" s="116"/>
      <c r="AS11" s="116"/>
      <c r="AT11" s="116"/>
      <c r="AU11" s="116">
        <f>SUMIF(purchases!AJ12,$AL$4,purchases!AU12)</f>
        <v>0</v>
      </c>
      <c r="AV11" s="116"/>
      <c r="AW11" s="116"/>
      <c r="AY11" s="102"/>
      <c r="AZ11" s="102"/>
      <c r="BA11" s="102"/>
      <c r="BB11" s="113"/>
      <c r="BC11" s="113"/>
      <c r="BD11" s="113"/>
      <c r="BE11" s="113"/>
      <c r="BF11" s="113"/>
      <c r="BG11" s="113"/>
      <c r="BH11" s="113"/>
      <c r="BI11" s="113">
        <f>SUMIF(purchases!BI12,$BK$4,purchases!BC12)</f>
        <v>0</v>
      </c>
      <c r="BJ11" s="113"/>
      <c r="BK11" s="113"/>
      <c r="BL11" s="113"/>
      <c r="BM11" s="113"/>
      <c r="BN11" s="113"/>
      <c r="BO11" s="113"/>
      <c r="BP11" s="113"/>
      <c r="BQ11" s="104"/>
      <c r="BR11" s="104"/>
      <c r="BS11" s="104"/>
      <c r="BT11" s="104">
        <f>SUMIF(purchases!BI12,$BK$4,purchases!BT12)</f>
        <v>0</v>
      </c>
      <c r="BU11" s="104"/>
      <c r="BV11" s="104"/>
      <c r="BX11" s="117"/>
      <c r="BY11" s="117"/>
      <c r="BZ11" s="117"/>
      <c r="CA11" s="114"/>
      <c r="CB11" s="114"/>
      <c r="CC11" s="114"/>
      <c r="CD11" s="114"/>
      <c r="CE11" s="114"/>
      <c r="CF11" s="114"/>
      <c r="CG11" s="114"/>
      <c r="CH11" s="114">
        <f>SUMIF(purchases!CH12,$CJ$4,purchases!CB12)</f>
        <v>0</v>
      </c>
      <c r="CI11" s="114"/>
      <c r="CJ11" s="114"/>
      <c r="CK11" s="114"/>
      <c r="CL11" s="114"/>
      <c r="CM11" s="114"/>
      <c r="CN11" s="114"/>
      <c r="CO11" s="114"/>
      <c r="CP11" s="109"/>
      <c r="CQ11" s="109"/>
      <c r="CR11" s="109"/>
      <c r="CS11" s="109">
        <f>SUMIF(purchases!CH12,$CJ$4,purchases!CS12)</f>
        <v>0</v>
      </c>
      <c r="CT11" s="109"/>
      <c r="CU11" s="109"/>
      <c r="CW11" s="115"/>
      <c r="CX11" s="115"/>
      <c r="CY11" s="115"/>
      <c r="CZ11" s="111"/>
      <c r="DA11" s="111"/>
      <c r="DB11" s="111"/>
      <c r="DC11" s="111"/>
      <c r="DD11" s="111"/>
      <c r="DE11" s="111"/>
      <c r="DF11" s="111"/>
      <c r="DG11" s="111">
        <f>SUMIF(purchases!DG12,$DI$4,purchases!DA12)</f>
        <v>0</v>
      </c>
      <c r="DH11" s="111"/>
      <c r="DI11" s="111"/>
      <c r="DJ11" s="111"/>
      <c r="DK11" s="111"/>
      <c r="DL11" s="111"/>
      <c r="DM11" s="111"/>
      <c r="DN11" s="111"/>
      <c r="DO11" s="110"/>
      <c r="DP11" s="110"/>
      <c r="DQ11" s="110"/>
      <c r="DR11" s="110">
        <f>SUMIF(purchases!DG12,$DI$4,purchases!DR12)</f>
        <v>0</v>
      </c>
      <c r="DS11" s="110"/>
      <c r="DT11" s="110"/>
      <c r="DV11" s="102"/>
      <c r="DW11" s="102"/>
      <c r="DX11" s="102"/>
      <c r="DY11" s="103"/>
      <c r="DZ11" s="103"/>
      <c r="EA11" s="103"/>
      <c r="EB11" s="103"/>
      <c r="EC11" s="103"/>
      <c r="ED11" s="103"/>
      <c r="EE11" s="103"/>
      <c r="EF11" s="103">
        <f>SUMIF(purchases!EF12,$EH$4,purchases!DZ12)</f>
        <v>0</v>
      </c>
      <c r="EG11" s="103"/>
      <c r="EH11" s="103"/>
      <c r="EI11" s="103"/>
      <c r="EJ11" s="103"/>
      <c r="EK11" s="103"/>
      <c r="EL11" s="103"/>
      <c r="EM11" s="103"/>
      <c r="EN11" s="104"/>
      <c r="EO11" s="104"/>
      <c r="EP11" s="104"/>
      <c r="EQ11" s="104">
        <f>SUMIF(purchases!EF12,$EH$4,purchases!EQ12)</f>
        <v>0</v>
      </c>
      <c r="ER11" s="104"/>
      <c r="ES11" s="104"/>
      <c r="EU11" s="36"/>
      <c r="EV11" s="36"/>
      <c r="EW11" s="36"/>
      <c r="EX11" s="37"/>
      <c r="EY11" s="37"/>
      <c r="EZ11" s="37"/>
      <c r="FA11" s="37"/>
      <c r="FB11" s="37"/>
      <c r="FC11" s="37"/>
      <c r="FD11" s="37"/>
      <c r="FE11" s="37">
        <f>SUMIF(purchases!FE12,$FG$4,purchases!EY12)</f>
        <v>0</v>
      </c>
      <c r="FF11" s="37"/>
      <c r="FG11" s="37"/>
      <c r="FH11" s="37"/>
      <c r="FI11" s="37"/>
      <c r="FJ11" s="37"/>
      <c r="FK11" s="37"/>
      <c r="FL11" s="37"/>
      <c r="FM11" s="90"/>
      <c r="FN11" s="90"/>
      <c r="FO11" s="90"/>
      <c r="FP11" s="90">
        <f>SUMIF(purchases!FE12,$FG$4,purchases!FP12)</f>
        <v>0</v>
      </c>
      <c r="FQ11" s="90"/>
      <c r="FR11" s="90"/>
      <c r="FT11" s="36"/>
      <c r="FU11" s="36"/>
      <c r="FV11" s="36"/>
      <c r="FW11" s="112"/>
      <c r="FX11" s="112"/>
      <c r="FY11" s="112"/>
      <c r="FZ11" s="112"/>
      <c r="GA11" s="112"/>
      <c r="GB11" s="112"/>
      <c r="GC11" s="112"/>
      <c r="GD11" s="112">
        <f>SUMIF(purchases!GD12,$GF$4,purchases!FX12)</f>
        <v>0</v>
      </c>
      <c r="GE11" s="112"/>
      <c r="GF11" s="112"/>
      <c r="GG11" s="112"/>
      <c r="GH11" s="112"/>
      <c r="GI11" s="112"/>
      <c r="GJ11" s="112"/>
      <c r="GK11" s="112"/>
      <c r="GL11" s="116"/>
      <c r="GM11" s="116"/>
      <c r="GN11" s="116"/>
      <c r="GO11" s="116">
        <f>SUMIF(purchases!GD12,$GF$4,purchases!GO12)</f>
        <v>0</v>
      </c>
      <c r="GP11" s="116"/>
      <c r="GQ11" s="116"/>
      <c r="GS11" s="102"/>
      <c r="GT11" s="102"/>
      <c r="GU11" s="102"/>
      <c r="GV11" s="113"/>
      <c r="GW11" s="113"/>
      <c r="GX11" s="113"/>
      <c r="GY11" s="113"/>
      <c r="GZ11" s="113"/>
      <c r="HA11" s="113"/>
      <c r="HB11" s="113"/>
      <c r="HC11" s="113">
        <f>SUMIF(purchases!HC12,$HE$4,purchases!GW12)</f>
        <v>0</v>
      </c>
      <c r="HD11" s="113"/>
      <c r="HE11" s="113"/>
      <c r="HF11" s="113"/>
      <c r="HG11" s="113"/>
      <c r="HH11" s="113"/>
      <c r="HI11" s="113"/>
      <c r="HJ11" s="113"/>
      <c r="HK11" s="104"/>
      <c r="HL11" s="104"/>
      <c r="HM11" s="104"/>
      <c r="HN11" s="104">
        <f>SUMIF(purchases!HC12,$HE$4,purchases!HN12)</f>
        <v>0</v>
      </c>
      <c r="HO11" s="104"/>
      <c r="HP11" s="104"/>
      <c r="HR11" s="117"/>
      <c r="HS11" s="117"/>
      <c r="HT11" s="117"/>
      <c r="HU11" s="114"/>
      <c r="HV11" s="114"/>
      <c r="HW11" s="114"/>
      <c r="HX11" s="114"/>
      <c r="HY11" s="114"/>
      <c r="HZ11" s="114"/>
      <c r="IA11" s="114"/>
      <c r="IB11" s="114">
        <f>SUMIF(purchases!IB12,$ID$4,purchases!HV12)</f>
        <v>0</v>
      </c>
      <c r="IC11" s="114"/>
      <c r="ID11" s="114"/>
      <c r="IE11" s="114"/>
      <c r="IF11" s="114"/>
      <c r="IG11" s="114"/>
      <c r="IH11" s="114"/>
      <c r="II11" s="114"/>
      <c r="IJ11" s="109"/>
      <c r="IK11" s="109"/>
      <c r="IL11" s="109"/>
      <c r="IM11" s="109">
        <f>SUMIF(purchases!IB12,$ID$4,purchases!IM12)</f>
        <v>0</v>
      </c>
      <c r="IN11" s="109"/>
      <c r="IO11" s="109"/>
      <c r="IQ11" s="115"/>
      <c r="IR11" s="115"/>
      <c r="IS11" s="115"/>
      <c r="IT11" s="111"/>
      <c r="IU11" s="111"/>
      <c r="IV11" s="111"/>
      <c r="IW11" s="111"/>
      <c r="IX11" s="111"/>
      <c r="IY11" s="111"/>
      <c r="IZ11" s="111"/>
      <c r="JA11" s="111">
        <f>SUMIF(purchases!JA12,$JC$4,purchases!IU12)</f>
        <v>0</v>
      </c>
      <c r="JB11" s="111"/>
      <c r="JC11" s="111"/>
      <c r="JD11" s="111"/>
      <c r="JE11" s="111"/>
      <c r="JF11" s="111"/>
      <c r="JG11" s="111"/>
      <c r="JH11" s="111"/>
      <c r="JI11" s="110"/>
      <c r="JJ11" s="110"/>
      <c r="JK11" s="110"/>
      <c r="JL11" s="110">
        <f>SUMIF(purchases!JA12,$JC$4,purchases!JL12)</f>
        <v>0</v>
      </c>
      <c r="JM11" s="110"/>
      <c r="JN11" s="110"/>
      <c r="JP11" s="102"/>
      <c r="JQ11" s="102"/>
      <c r="JR11" s="102"/>
      <c r="JS11" s="103"/>
      <c r="JT11" s="103"/>
      <c r="JU11" s="103"/>
      <c r="JV11" s="103"/>
      <c r="JW11" s="103"/>
      <c r="JX11" s="103"/>
      <c r="JY11" s="103"/>
      <c r="JZ11" s="103">
        <f>SUMIF(purchases!JZ12,$KB$4,purchases!JT12)</f>
        <v>0</v>
      </c>
      <c r="KA11" s="103"/>
      <c r="KB11" s="103"/>
      <c r="KC11" s="103"/>
      <c r="KD11" s="103"/>
      <c r="KE11" s="103"/>
      <c r="KF11" s="103"/>
      <c r="KG11" s="103"/>
      <c r="KH11" s="104"/>
      <c r="KI11" s="104"/>
      <c r="KJ11" s="104"/>
      <c r="KK11" s="104">
        <f>SUMIF(purchases!JZ12,$KB$4,purchases!KK12)</f>
        <v>0</v>
      </c>
      <c r="KL11" s="104"/>
      <c r="KM11" s="104"/>
    </row>
    <row r="12" spans="1:299" s="4" customFormat="1" ht="20.100000000000001" customHeight="1" x14ac:dyDescent="0.2">
      <c r="A12" s="36"/>
      <c r="B12" s="36"/>
      <c r="C12" s="36"/>
      <c r="D12" s="37"/>
      <c r="E12" s="37"/>
      <c r="F12" s="37"/>
      <c r="G12" s="37"/>
      <c r="H12" s="37"/>
      <c r="I12" s="37"/>
      <c r="J12" s="37"/>
      <c r="K12" s="37">
        <f>SUMIF(purchases!K13,$M$4,purchases!E13)</f>
        <v>0</v>
      </c>
      <c r="L12" s="37"/>
      <c r="M12" s="37"/>
      <c r="N12" s="37"/>
      <c r="O12" s="37"/>
      <c r="P12" s="37"/>
      <c r="Q12" s="37"/>
      <c r="R12" s="37"/>
      <c r="S12" s="90"/>
      <c r="T12" s="90"/>
      <c r="U12" s="90"/>
      <c r="V12" s="90">
        <f>SUMIF(purchases!K13,$M$4,purchases!V13)</f>
        <v>0</v>
      </c>
      <c r="W12" s="90"/>
      <c r="X12" s="90"/>
      <c r="Z12" s="36"/>
      <c r="AA12" s="36"/>
      <c r="AB12" s="36"/>
      <c r="AC12" s="112"/>
      <c r="AD12" s="112"/>
      <c r="AE12" s="112"/>
      <c r="AF12" s="112"/>
      <c r="AG12" s="112"/>
      <c r="AH12" s="112"/>
      <c r="AI12" s="112"/>
      <c r="AJ12" s="112">
        <f>SUMIF(purchases!AJ13,$AL$4,purchases!AD13)</f>
        <v>0</v>
      </c>
      <c r="AK12" s="112"/>
      <c r="AL12" s="112"/>
      <c r="AM12" s="112"/>
      <c r="AN12" s="112"/>
      <c r="AO12" s="112"/>
      <c r="AP12" s="112"/>
      <c r="AQ12" s="112"/>
      <c r="AR12" s="116"/>
      <c r="AS12" s="116"/>
      <c r="AT12" s="116"/>
      <c r="AU12" s="116">
        <f>SUMIF(purchases!AJ13,$AL$4,purchases!AU13)</f>
        <v>0</v>
      </c>
      <c r="AV12" s="116"/>
      <c r="AW12" s="116"/>
      <c r="AY12" s="102"/>
      <c r="AZ12" s="102"/>
      <c r="BA12" s="102"/>
      <c r="BB12" s="113"/>
      <c r="BC12" s="113"/>
      <c r="BD12" s="113"/>
      <c r="BE12" s="113"/>
      <c r="BF12" s="113"/>
      <c r="BG12" s="113"/>
      <c r="BH12" s="113"/>
      <c r="BI12" s="113">
        <f>SUMIF(purchases!BI13,$BK$4,purchases!BC13)</f>
        <v>0</v>
      </c>
      <c r="BJ12" s="113"/>
      <c r="BK12" s="113"/>
      <c r="BL12" s="113"/>
      <c r="BM12" s="113"/>
      <c r="BN12" s="113"/>
      <c r="BO12" s="113"/>
      <c r="BP12" s="113"/>
      <c r="BQ12" s="104"/>
      <c r="BR12" s="104"/>
      <c r="BS12" s="104"/>
      <c r="BT12" s="104">
        <f>SUMIF(purchases!BI13,$BK$4,purchases!BT13)</f>
        <v>0</v>
      </c>
      <c r="BU12" s="104"/>
      <c r="BV12" s="104"/>
      <c r="BX12" s="117"/>
      <c r="BY12" s="117"/>
      <c r="BZ12" s="117"/>
      <c r="CA12" s="114"/>
      <c r="CB12" s="114"/>
      <c r="CC12" s="114"/>
      <c r="CD12" s="114"/>
      <c r="CE12" s="114"/>
      <c r="CF12" s="114"/>
      <c r="CG12" s="114"/>
      <c r="CH12" s="114">
        <f>SUMIF(purchases!CH13,$CJ$4,purchases!CB13)</f>
        <v>0</v>
      </c>
      <c r="CI12" s="114"/>
      <c r="CJ12" s="114"/>
      <c r="CK12" s="114"/>
      <c r="CL12" s="114"/>
      <c r="CM12" s="114"/>
      <c r="CN12" s="114"/>
      <c r="CO12" s="114"/>
      <c r="CP12" s="109"/>
      <c r="CQ12" s="109"/>
      <c r="CR12" s="109"/>
      <c r="CS12" s="109">
        <f>SUMIF(purchases!CH13,$CJ$4,purchases!CS13)</f>
        <v>0</v>
      </c>
      <c r="CT12" s="109"/>
      <c r="CU12" s="109"/>
      <c r="CW12" s="115"/>
      <c r="CX12" s="115"/>
      <c r="CY12" s="115"/>
      <c r="CZ12" s="111"/>
      <c r="DA12" s="111"/>
      <c r="DB12" s="111"/>
      <c r="DC12" s="111"/>
      <c r="DD12" s="111"/>
      <c r="DE12" s="111"/>
      <c r="DF12" s="111"/>
      <c r="DG12" s="111">
        <f>SUMIF(purchases!DG13,$DI$4,purchases!DA13)</f>
        <v>0</v>
      </c>
      <c r="DH12" s="111"/>
      <c r="DI12" s="111"/>
      <c r="DJ12" s="111"/>
      <c r="DK12" s="111"/>
      <c r="DL12" s="111"/>
      <c r="DM12" s="111"/>
      <c r="DN12" s="111"/>
      <c r="DO12" s="110"/>
      <c r="DP12" s="110"/>
      <c r="DQ12" s="110"/>
      <c r="DR12" s="110">
        <f>SUMIF(purchases!DG13,$DI$4,purchases!DR13)</f>
        <v>0</v>
      </c>
      <c r="DS12" s="110"/>
      <c r="DT12" s="110"/>
      <c r="DV12" s="102"/>
      <c r="DW12" s="102"/>
      <c r="DX12" s="102"/>
      <c r="DY12" s="103"/>
      <c r="DZ12" s="103"/>
      <c r="EA12" s="103"/>
      <c r="EB12" s="103"/>
      <c r="EC12" s="103"/>
      <c r="ED12" s="103"/>
      <c r="EE12" s="103"/>
      <c r="EF12" s="103">
        <f>SUMIF(purchases!EF13,$EH$4,purchases!DZ13)</f>
        <v>0</v>
      </c>
      <c r="EG12" s="103"/>
      <c r="EH12" s="103"/>
      <c r="EI12" s="103"/>
      <c r="EJ12" s="103"/>
      <c r="EK12" s="103"/>
      <c r="EL12" s="103"/>
      <c r="EM12" s="103"/>
      <c r="EN12" s="104"/>
      <c r="EO12" s="104"/>
      <c r="EP12" s="104"/>
      <c r="EQ12" s="104">
        <f>SUMIF(purchases!EF13,$EH$4,purchases!EQ13)</f>
        <v>0</v>
      </c>
      <c r="ER12" s="104"/>
      <c r="ES12" s="104"/>
      <c r="EU12" s="36"/>
      <c r="EV12" s="36"/>
      <c r="EW12" s="36"/>
      <c r="EX12" s="37"/>
      <c r="EY12" s="37"/>
      <c r="EZ12" s="37"/>
      <c r="FA12" s="37"/>
      <c r="FB12" s="37"/>
      <c r="FC12" s="37"/>
      <c r="FD12" s="37"/>
      <c r="FE12" s="37">
        <f>SUMIF(purchases!FE13,$FG$4,purchases!EY13)</f>
        <v>0</v>
      </c>
      <c r="FF12" s="37"/>
      <c r="FG12" s="37"/>
      <c r="FH12" s="37"/>
      <c r="FI12" s="37"/>
      <c r="FJ12" s="37"/>
      <c r="FK12" s="37"/>
      <c r="FL12" s="37"/>
      <c r="FM12" s="90"/>
      <c r="FN12" s="90"/>
      <c r="FO12" s="90"/>
      <c r="FP12" s="90">
        <f>SUMIF(purchases!FE13,$FG$4,purchases!FP13)</f>
        <v>0</v>
      </c>
      <c r="FQ12" s="90"/>
      <c r="FR12" s="90"/>
      <c r="FT12" s="36"/>
      <c r="FU12" s="36"/>
      <c r="FV12" s="36"/>
      <c r="FW12" s="112"/>
      <c r="FX12" s="112"/>
      <c r="FY12" s="112"/>
      <c r="FZ12" s="112"/>
      <c r="GA12" s="112"/>
      <c r="GB12" s="112"/>
      <c r="GC12" s="112"/>
      <c r="GD12" s="112">
        <f>SUMIF(purchases!GD13,$GF$4,purchases!FX13)</f>
        <v>0</v>
      </c>
      <c r="GE12" s="112"/>
      <c r="GF12" s="112"/>
      <c r="GG12" s="112"/>
      <c r="GH12" s="112"/>
      <c r="GI12" s="112"/>
      <c r="GJ12" s="112"/>
      <c r="GK12" s="112"/>
      <c r="GL12" s="116"/>
      <c r="GM12" s="116"/>
      <c r="GN12" s="116"/>
      <c r="GO12" s="116">
        <f>SUMIF(purchases!GD13,$GF$4,purchases!GO13)</f>
        <v>0</v>
      </c>
      <c r="GP12" s="116"/>
      <c r="GQ12" s="116"/>
      <c r="GS12" s="102"/>
      <c r="GT12" s="102"/>
      <c r="GU12" s="102"/>
      <c r="GV12" s="113"/>
      <c r="GW12" s="113"/>
      <c r="GX12" s="113"/>
      <c r="GY12" s="113"/>
      <c r="GZ12" s="113"/>
      <c r="HA12" s="113"/>
      <c r="HB12" s="113"/>
      <c r="HC12" s="113">
        <f>SUMIF(purchases!HC13,$HE$4,purchases!GW13)</f>
        <v>0</v>
      </c>
      <c r="HD12" s="113"/>
      <c r="HE12" s="113"/>
      <c r="HF12" s="113"/>
      <c r="HG12" s="113"/>
      <c r="HH12" s="113"/>
      <c r="HI12" s="113"/>
      <c r="HJ12" s="113"/>
      <c r="HK12" s="104"/>
      <c r="HL12" s="104"/>
      <c r="HM12" s="104"/>
      <c r="HN12" s="104">
        <f>SUMIF(purchases!HC13,$HE$4,purchases!HN13)</f>
        <v>0</v>
      </c>
      <c r="HO12" s="104"/>
      <c r="HP12" s="104"/>
      <c r="HR12" s="117"/>
      <c r="HS12" s="117"/>
      <c r="HT12" s="117"/>
      <c r="HU12" s="114"/>
      <c r="HV12" s="114"/>
      <c r="HW12" s="114"/>
      <c r="HX12" s="114"/>
      <c r="HY12" s="114"/>
      <c r="HZ12" s="114"/>
      <c r="IA12" s="114"/>
      <c r="IB12" s="114">
        <f>SUMIF(purchases!IB13,$ID$4,purchases!HV13)</f>
        <v>0</v>
      </c>
      <c r="IC12" s="114"/>
      <c r="ID12" s="114"/>
      <c r="IE12" s="114"/>
      <c r="IF12" s="114"/>
      <c r="IG12" s="114"/>
      <c r="IH12" s="114"/>
      <c r="II12" s="114"/>
      <c r="IJ12" s="109"/>
      <c r="IK12" s="109"/>
      <c r="IL12" s="109"/>
      <c r="IM12" s="109">
        <f>SUMIF(purchases!IB13,$ID$4,purchases!IM13)</f>
        <v>0</v>
      </c>
      <c r="IN12" s="109"/>
      <c r="IO12" s="109"/>
      <c r="IQ12" s="115"/>
      <c r="IR12" s="115"/>
      <c r="IS12" s="115"/>
      <c r="IT12" s="111"/>
      <c r="IU12" s="111"/>
      <c r="IV12" s="111"/>
      <c r="IW12" s="111"/>
      <c r="IX12" s="111"/>
      <c r="IY12" s="111"/>
      <c r="IZ12" s="111"/>
      <c r="JA12" s="111">
        <f>SUMIF(purchases!JA13,$JC$4,purchases!IU13)</f>
        <v>0</v>
      </c>
      <c r="JB12" s="111"/>
      <c r="JC12" s="111"/>
      <c r="JD12" s="111"/>
      <c r="JE12" s="111"/>
      <c r="JF12" s="111"/>
      <c r="JG12" s="111"/>
      <c r="JH12" s="111"/>
      <c r="JI12" s="110"/>
      <c r="JJ12" s="110"/>
      <c r="JK12" s="110"/>
      <c r="JL12" s="110">
        <f>SUMIF(purchases!JA13,$JC$4,purchases!JL13)</f>
        <v>0</v>
      </c>
      <c r="JM12" s="110"/>
      <c r="JN12" s="110"/>
      <c r="JP12" s="102"/>
      <c r="JQ12" s="102"/>
      <c r="JR12" s="102"/>
      <c r="JS12" s="103"/>
      <c r="JT12" s="103"/>
      <c r="JU12" s="103"/>
      <c r="JV12" s="103"/>
      <c r="JW12" s="103"/>
      <c r="JX12" s="103"/>
      <c r="JY12" s="103"/>
      <c r="JZ12" s="103">
        <f>SUMIF(purchases!JZ13,$KB$4,purchases!JT13)</f>
        <v>0</v>
      </c>
      <c r="KA12" s="103"/>
      <c r="KB12" s="103"/>
      <c r="KC12" s="103"/>
      <c r="KD12" s="103"/>
      <c r="KE12" s="103"/>
      <c r="KF12" s="103"/>
      <c r="KG12" s="103"/>
      <c r="KH12" s="104"/>
      <c r="KI12" s="104"/>
      <c r="KJ12" s="104"/>
      <c r="KK12" s="104">
        <f>SUMIF(purchases!JZ13,$KB$4,purchases!KK13)</f>
        <v>0</v>
      </c>
      <c r="KL12" s="104"/>
      <c r="KM12" s="104"/>
    </row>
    <row r="13" spans="1:299" s="4" customFormat="1" ht="20.100000000000001" customHeight="1" x14ac:dyDescent="0.2">
      <c r="A13" s="36"/>
      <c r="B13" s="36"/>
      <c r="C13" s="36"/>
      <c r="D13" s="37"/>
      <c r="E13" s="37"/>
      <c r="F13" s="37"/>
      <c r="G13" s="37"/>
      <c r="H13" s="37"/>
      <c r="I13" s="37"/>
      <c r="J13" s="37"/>
      <c r="K13" s="37">
        <f>SUMIF(purchases!K14,$M$4,purchases!E14)</f>
        <v>0</v>
      </c>
      <c r="L13" s="37"/>
      <c r="M13" s="37"/>
      <c r="N13" s="37"/>
      <c r="O13" s="37"/>
      <c r="P13" s="37"/>
      <c r="Q13" s="37"/>
      <c r="R13" s="37"/>
      <c r="S13" s="90"/>
      <c r="T13" s="90"/>
      <c r="U13" s="90"/>
      <c r="V13" s="90">
        <f>SUMIF(purchases!K14,$M$4,purchases!V14)</f>
        <v>0</v>
      </c>
      <c r="W13" s="90"/>
      <c r="X13" s="90"/>
      <c r="Z13" s="36"/>
      <c r="AA13" s="36"/>
      <c r="AB13" s="36"/>
      <c r="AC13" s="112"/>
      <c r="AD13" s="112"/>
      <c r="AE13" s="112"/>
      <c r="AF13" s="112"/>
      <c r="AG13" s="112"/>
      <c r="AH13" s="112"/>
      <c r="AI13" s="112"/>
      <c r="AJ13" s="112">
        <f>SUMIF(purchases!AJ14,$AL$4,purchases!AD14)</f>
        <v>0</v>
      </c>
      <c r="AK13" s="112"/>
      <c r="AL13" s="112"/>
      <c r="AM13" s="112"/>
      <c r="AN13" s="112"/>
      <c r="AO13" s="112"/>
      <c r="AP13" s="112"/>
      <c r="AQ13" s="112"/>
      <c r="AR13" s="116"/>
      <c r="AS13" s="116"/>
      <c r="AT13" s="116"/>
      <c r="AU13" s="116">
        <f>SUMIF(purchases!AJ14,$AL$4,purchases!AU14)</f>
        <v>0</v>
      </c>
      <c r="AV13" s="116"/>
      <c r="AW13" s="116"/>
      <c r="AY13" s="102"/>
      <c r="AZ13" s="102"/>
      <c r="BA13" s="102"/>
      <c r="BB13" s="113"/>
      <c r="BC13" s="113"/>
      <c r="BD13" s="113"/>
      <c r="BE13" s="113"/>
      <c r="BF13" s="113"/>
      <c r="BG13" s="113"/>
      <c r="BH13" s="113"/>
      <c r="BI13" s="113">
        <f>SUMIF(purchases!BI14,$BK$4,purchases!BC14)</f>
        <v>0</v>
      </c>
      <c r="BJ13" s="113"/>
      <c r="BK13" s="113"/>
      <c r="BL13" s="113"/>
      <c r="BM13" s="113"/>
      <c r="BN13" s="113"/>
      <c r="BO13" s="113"/>
      <c r="BP13" s="113"/>
      <c r="BQ13" s="104"/>
      <c r="BR13" s="104"/>
      <c r="BS13" s="104"/>
      <c r="BT13" s="104">
        <f>SUMIF(purchases!BI14,$BK$4,purchases!BT14)</f>
        <v>0</v>
      </c>
      <c r="BU13" s="104"/>
      <c r="BV13" s="104"/>
      <c r="BX13" s="117"/>
      <c r="BY13" s="117"/>
      <c r="BZ13" s="117"/>
      <c r="CA13" s="114"/>
      <c r="CB13" s="114"/>
      <c r="CC13" s="114"/>
      <c r="CD13" s="114"/>
      <c r="CE13" s="114"/>
      <c r="CF13" s="114"/>
      <c r="CG13" s="114"/>
      <c r="CH13" s="114">
        <f>SUMIF(purchases!CH14,$CJ$4,purchases!CB14)</f>
        <v>0</v>
      </c>
      <c r="CI13" s="114"/>
      <c r="CJ13" s="114"/>
      <c r="CK13" s="114"/>
      <c r="CL13" s="114"/>
      <c r="CM13" s="114"/>
      <c r="CN13" s="114"/>
      <c r="CO13" s="114"/>
      <c r="CP13" s="109"/>
      <c r="CQ13" s="109"/>
      <c r="CR13" s="109"/>
      <c r="CS13" s="109">
        <f>SUMIF(purchases!CH14,$CJ$4,purchases!CS14)</f>
        <v>0</v>
      </c>
      <c r="CT13" s="109"/>
      <c r="CU13" s="109"/>
      <c r="CW13" s="115"/>
      <c r="CX13" s="115"/>
      <c r="CY13" s="115"/>
      <c r="CZ13" s="111"/>
      <c r="DA13" s="111"/>
      <c r="DB13" s="111"/>
      <c r="DC13" s="111"/>
      <c r="DD13" s="111"/>
      <c r="DE13" s="111"/>
      <c r="DF13" s="111"/>
      <c r="DG13" s="111">
        <f>SUMIF(purchases!DG14,$DI$4,purchases!DA14)</f>
        <v>0</v>
      </c>
      <c r="DH13" s="111"/>
      <c r="DI13" s="111"/>
      <c r="DJ13" s="111"/>
      <c r="DK13" s="111"/>
      <c r="DL13" s="111"/>
      <c r="DM13" s="111"/>
      <c r="DN13" s="111"/>
      <c r="DO13" s="110"/>
      <c r="DP13" s="110"/>
      <c r="DQ13" s="110"/>
      <c r="DR13" s="110">
        <f>SUMIF(purchases!DG14,$DI$4,purchases!DR14)</f>
        <v>0</v>
      </c>
      <c r="DS13" s="110"/>
      <c r="DT13" s="110"/>
      <c r="DV13" s="102"/>
      <c r="DW13" s="102"/>
      <c r="DX13" s="102"/>
      <c r="DY13" s="103"/>
      <c r="DZ13" s="103"/>
      <c r="EA13" s="103"/>
      <c r="EB13" s="103"/>
      <c r="EC13" s="103"/>
      <c r="ED13" s="103"/>
      <c r="EE13" s="103"/>
      <c r="EF13" s="103">
        <f>SUMIF(purchases!EF14,$EH$4,purchases!DZ14)</f>
        <v>0</v>
      </c>
      <c r="EG13" s="103"/>
      <c r="EH13" s="103"/>
      <c r="EI13" s="103"/>
      <c r="EJ13" s="103"/>
      <c r="EK13" s="103"/>
      <c r="EL13" s="103"/>
      <c r="EM13" s="103"/>
      <c r="EN13" s="104"/>
      <c r="EO13" s="104"/>
      <c r="EP13" s="104"/>
      <c r="EQ13" s="104">
        <f>SUMIF(purchases!EF14,$EH$4,purchases!EQ14)</f>
        <v>0</v>
      </c>
      <c r="ER13" s="104"/>
      <c r="ES13" s="104"/>
      <c r="EU13" s="36"/>
      <c r="EV13" s="36"/>
      <c r="EW13" s="36"/>
      <c r="EX13" s="37"/>
      <c r="EY13" s="37"/>
      <c r="EZ13" s="37"/>
      <c r="FA13" s="37"/>
      <c r="FB13" s="37"/>
      <c r="FC13" s="37"/>
      <c r="FD13" s="37"/>
      <c r="FE13" s="37">
        <f>SUMIF(purchases!FE14,$FG$4,purchases!EY14)</f>
        <v>0</v>
      </c>
      <c r="FF13" s="37"/>
      <c r="FG13" s="37"/>
      <c r="FH13" s="37"/>
      <c r="FI13" s="37"/>
      <c r="FJ13" s="37"/>
      <c r="FK13" s="37"/>
      <c r="FL13" s="37"/>
      <c r="FM13" s="90"/>
      <c r="FN13" s="90"/>
      <c r="FO13" s="90"/>
      <c r="FP13" s="90">
        <f>SUMIF(purchases!FE14,$FG$4,purchases!FP14)</f>
        <v>0</v>
      </c>
      <c r="FQ13" s="90"/>
      <c r="FR13" s="90"/>
      <c r="FT13" s="36"/>
      <c r="FU13" s="36"/>
      <c r="FV13" s="36"/>
      <c r="FW13" s="112"/>
      <c r="FX13" s="112"/>
      <c r="FY13" s="112"/>
      <c r="FZ13" s="112"/>
      <c r="GA13" s="112"/>
      <c r="GB13" s="112"/>
      <c r="GC13" s="112"/>
      <c r="GD13" s="112">
        <f>SUMIF(purchases!GD14,$GF$4,purchases!FX14)</f>
        <v>0</v>
      </c>
      <c r="GE13" s="112"/>
      <c r="GF13" s="112"/>
      <c r="GG13" s="112"/>
      <c r="GH13" s="112"/>
      <c r="GI13" s="112"/>
      <c r="GJ13" s="112"/>
      <c r="GK13" s="112"/>
      <c r="GL13" s="116"/>
      <c r="GM13" s="116"/>
      <c r="GN13" s="116"/>
      <c r="GO13" s="116">
        <f>SUMIF(purchases!GD14,$GF$4,purchases!GO14)</f>
        <v>0</v>
      </c>
      <c r="GP13" s="116"/>
      <c r="GQ13" s="116"/>
      <c r="GS13" s="102"/>
      <c r="GT13" s="102"/>
      <c r="GU13" s="102"/>
      <c r="GV13" s="113"/>
      <c r="GW13" s="113"/>
      <c r="GX13" s="113"/>
      <c r="GY13" s="113"/>
      <c r="GZ13" s="113"/>
      <c r="HA13" s="113"/>
      <c r="HB13" s="113"/>
      <c r="HC13" s="113">
        <f>SUMIF(purchases!HC14,$HE$4,purchases!GW14)</f>
        <v>0</v>
      </c>
      <c r="HD13" s="113"/>
      <c r="HE13" s="113"/>
      <c r="HF13" s="113"/>
      <c r="HG13" s="113"/>
      <c r="HH13" s="113"/>
      <c r="HI13" s="113"/>
      <c r="HJ13" s="113"/>
      <c r="HK13" s="104"/>
      <c r="HL13" s="104"/>
      <c r="HM13" s="104"/>
      <c r="HN13" s="104">
        <f>SUMIF(purchases!HC14,$HE$4,purchases!HN14)</f>
        <v>0</v>
      </c>
      <c r="HO13" s="104"/>
      <c r="HP13" s="104"/>
      <c r="HR13" s="117"/>
      <c r="HS13" s="117"/>
      <c r="HT13" s="117"/>
      <c r="HU13" s="114"/>
      <c r="HV13" s="114"/>
      <c r="HW13" s="114"/>
      <c r="HX13" s="114"/>
      <c r="HY13" s="114"/>
      <c r="HZ13" s="114"/>
      <c r="IA13" s="114"/>
      <c r="IB13" s="114">
        <f>SUMIF(purchases!IB14,$ID$4,purchases!HV14)</f>
        <v>0</v>
      </c>
      <c r="IC13" s="114"/>
      <c r="ID13" s="114"/>
      <c r="IE13" s="114"/>
      <c r="IF13" s="114"/>
      <c r="IG13" s="114"/>
      <c r="IH13" s="114"/>
      <c r="II13" s="114"/>
      <c r="IJ13" s="109"/>
      <c r="IK13" s="109"/>
      <c r="IL13" s="109"/>
      <c r="IM13" s="109">
        <f>SUMIF(purchases!IB14,$ID$4,purchases!IM14)</f>
        <v>0</v>
      </c>
      <c r="IN13" s="109"/>
      <c r="IO13" s="109"/>
      <c r="IQ13" s="115"/>
      <c r="IR13" s="115"/>
      <c r="IS13" s="115"/>
      <c r="IT13" s="111"/>
      <c r="IU13" s="111"/>
      <c r="IV13" s="111"/>
      <c r="IW13" s="111"/>
      <c r="IX13" s="111"/>
      <c r="IY13" s="111"/>
      <c r="IZ13" s="111"/>
      <c r="JA13" s="111">
        <f>SUMIF(purchases!JA14,$JC$4,purchases!IU14)</f>
        <v>0</v>
      </c>
      <c r="JB13" s="111"/>
      <c r="JC13" s="111"/>
      <c r="JD13" s="111"/>
      <c r="JE13" s="111"/>
      <c r="JF13" s="111"/>
      <c r="JG13" s="111"/>
      <c r="JH13" s="111"/>
      <c r="JI13" s="110"/>
      <c r="JJ13" s="110"/>
      <c r="JK13" s="110"/>
      <c r="JL13" s="110">
        <f>SUMIF(purchases!JA14,$JC$4,purchases!JL14)</f>
        <v>0</v>
      </c>
      <c r="JM13" s="110"/>
      <c r="JN13" s="110"/>
      <c r="JP13" s="102"/>
      <c r="JQ13" s="102"/>
      <c r="JR13" s="102"/>
      <c r="JS13" s="103"/>
      <c r="JT13" s="103"/>
      <c r="JU13" s="103"/>
      <c r="JV13" s="103"/>
      <c r="JW13" s="103"/>
      <c r="JX13" s="103"/>
      <c r="JY13" s="103"/>
      <c r="JZ13" s="103">
        <f>SUMIF(purchases!JZ14,$KB$4,purchases!JT14)</f>
        <v>0</v>
      </c>
      <c r="KA13" s="103"/>
      <c r="KB13" s="103"/>
      <c r="KC13" s="103"/>
      <c r="KD13" s="103"/>
      <c r="KE13" s="103"/>
      <c r="KF13" s="103"/>
      <c r="KG13" s="103"/>
      <c r="KH13" s="104"/>
      <c r="KI13" s="104"/>
      <c r="KJ13" s="104"/>
      <c r="KK13" s="104">
        <f>SUMIF(purchases!JZ14,$KB$4,purchases!KK14)</f>
        <v>0</v>
      </c>
      <c r="KL13" s="104"/>
      <c r="KM13" s="104"/>
    </row>
    <row r="14" spans="1:299" s="4" customFormat="1" ht="20.100000000000001" customHeight="1" x14ac:dyDescent="0.2">
      <c r="A14" s="36"/>
      <c r="B14" s="36"/>
      <c r="C14" s="36"/>
      <c r="D14" s="37"/>
      <c r="E14" s="37"/>
      <c r="F14" s="37"/>
      <c r="G14" s="37"/>
      <c r="H14" s="37"/>
      <c r="I14" s="37"/>
      <c r="J14" s="37"/>
      <c r="K14" s="37">
        <f>SUMIF(purchases!K15,$M$4,purchases!E15)</f>
        <v>0</v>
      </c>
      <c r="L14" s="37"/>
      <c r="M14" s="37"/>
      <c r="N14" s="37"/>
      <c r="O14" s="37"/>
      <c r="P14" s="37"/>
      <c r="Q14" s="37"/>
      <c r="R14" s="37"/>
      <c r="S14" s="90"/>
      <c r="T14" s="90"/>
      <c r="U14" s="90"/>
      <c r="V14" s="90">
        <f>SUMIF(purchases!K15,$M$4,purchases!V15)</f>
        <v>0</v>
      </c>
      <c r="W14" s="90"/>
      <c r="X14" s="90"/>
      <c r="Z14" s="36"/>
      <c r="AA14" s="36"/>
      <c r="AB14" s="36"/>
      <c r="AC14" s="112"/>
      <c r="AD14" s="112"/>
      <c r="AE14" s="112"/>
      <c r="AF14" s="112"/>
      <c r="AG14" s="112"/>
      <c r="AH14" s="112"/>
      <c r="AI14" s="112"/>
      <c r="AJ14" s="112">
        <f>SUMIF(purchases!AJ15,$AL$4,purchases!AD15)</f>
        <v>0</v>
      </c>
      <c r="AK14" s="112"/>
      <c r="AL14" s="112"/>
      <c r="AM14" s="112"/>
      <c r="AN14" s="112"/>
      <c r="AO14" s="112"/>
      <c r="AP14" s="112"/>
      <c r="AQ14" s="112"/>
      <c r="AR14" s="116"/>
      <c r="AS14" s="116"/>
      <c r="AT14" s="116"/>
      <c r="AU14" s="116">
        <f>SUMIF(purchases!AJ15,$AL$4,purchases!AU15)</f>
        <v>0</v>
      </c>
      <c r="AV14" s="116"/>
      <c r="AW14" s="116"/>
      <c r="AY14" s="102"/>
      <c r="AZ14" s="102"/>
      <c r="BA14" s="102"/>
      <c r="BB14" s="113"/>
      <c r="BC14" s="113"/>
      <c r="BD14" s="113"/>
      <c r="BE14" s="113"/>
      <c r="BF14" s="113"/>
      <c r="BG14" s="113"/>
      <c r="BH14" s="113"/>
      <c r="BI14" s="113">
        <f>SUMIF(purchases!BI15,$BK$4,purchases!BC15)</f>
        <v>0</v>
      </c>
      <c r="BJ14" s="113"/>
      <c r="BK14" s="113"/>
      <c r="BL14" s="113"/>
      <c r="BM14" s="113"/>
      <c r="BN14" s="113"/>
      <c r="BO14" s="113"/>
      <c r="BP14" s="113"/>
      <c r="BQ14" s="104"/>
      <c r="BR14" s="104"/>
      <c r="BS14" s="104"/>
      <c r="BT14" s="104">
        <f>SUMIF(purchases!BI15,$BK$4,purchases!BT15)</f>
        <v>0</v>
      </c>
      <c r="BU14" s="104"/>
      <c r="BV14" s="104"/>
      <c r="BX14" s="117"/>
      <c r="BY14" s="117"/>
      <c r="BZ14" s="117"/>
      <c r="CA14" s="114"/>
      <c r="CB14" s="114"/>
      <c r="CC14" s="114"/>
      <c r="CD14" s="114"/>
      <c r="CE14" s="114"/>
      <c r="CF14" s="114"/>
      <c r="CG14" s="114"/>
      <c r="CH14" s="114">
        <f>SUMIF(purchases!CH15,$CJ$4,purchases!CB15)</f>
        <v>0</v>
      </c>
      <c r="CI14" s="114"/>
      <c r="CJ14" s="114"/>
      <c r="CK14" s="114"/>
      <c r="CL14" s="114"/>
      <c r="CM14" s="114"/>
      <c r="CN14" s="114"/>
      <c r="CO14" s="114"/>
      <c r="CP14" s="109"/>
      <c r="CQ14" s="109"/>
      <c r="CR14" s="109"/>
      <c r="CS14" s="109">
        <f>SUMIF(purchases!CH15,$CJ$4,purchases!CS15)</f>
        <v>0</v>
      </c>
      <c r="CT14" s="109"/>
      <c r="CU14" s="109"/>
      <c r="CW14" s="115"/>
      <c r="CX14" s="115"/>
      <c r="CY14" s="115"/>
      <c r="CZ14" s="111"/>
      <c r="DA14" s="111"/>
      <c r="DB14" s="111"/>
      <c r="DC14" s="111"/>
      <c r="DD14" s="111"/>
      <c r="DE14" s="111"/>
      <c r="DF14" s="111"/>
      <c r="DG14" s="111">
        <f>SUMIF(purchases!DG15,$DI$4,purchases!DA15)</f>
        <v>0</v>
      </c>
      <c r="DH14" s="111"/>
      <c r="DI14" s="111"/>
      <c r="DJ14" s="111"/>
      <c r="DK14" s="111"/>
      <c r="DL14" s="111"/>
      <c r="DM14" s="111"/>
      <c r="DN14" s="111"/>
      <c r="DO14" s="110"/>
      <c r="DP14" s="110"/>
      <c r="DQ14" s="110"/>
      <c r="DR14" s="110">
        <f>SUMIF(purchases!DG15,$DI$4,purchases!DR15)</f>
        <v>0</v>
      </c>
      <c r="DS14" s="110"/>
      <c r="DT14" s="110"/>
      <c r="DV14" s="102"/>
      <c r="DW14" s="102"/>
      <c r="DX14" s="102"/>
      <c r="DY14" s="103"/>
      <c r="DZ14" s="103"/>
      <c r="EA14" s="103"/>
      <c r="EB14" s="103"/>
      <c r="EC14" s="103"/>
      <c r="ED14" s="103"/>
      <c r="EE14" s="103"/>
      <c r="EF14" s="103">
        <f>SUMIF(purchases!EF15,$EH$4,purchases!DZ15)</f>
        <v>0</v>
      </c>
      <c r="EG14" s="103"/>
      <c r="EH14" s="103"/>
      <c r="EI14" s="103"/>
      <c r="EJ14" s="103"/>
      <c r="EK14" s="103"/>
      <c r="EL14" s="103"/>
      <c r="EM14" s="103"/>
      <c r="EN14" s="104"/>
      <c r="EO14" s="104"/>
      <c r="EP14" s="104"/>
      <c r="EQ14" s="104">
        <f>SUMIF(purchases!EF15,$EH$4,purchases!EQ15)</f>
        <v>0</v>
      </c>
      <c r="ER14" s="104"/>
      <c r="ES14" s="104"/>
      <c r="EU14" s="36"/>
      <c r="EV14" s="36"/>
      <c r="EW14" s="36"/>
      <c r="EX14" s="37"/>
      <c r="EY14" s="37"/>
      <c r="EZ14" s="37"/>
      <c r="FA14" s="37"/>
      <c r="FB14" s="37"/>
      <c r="FC14" s="37"/>
      <c r="FD14" s="37"/>
      <c r="FE14" s="37">
        <f>SUMIF(purchases!FE15,$FG$4,purchases!EY15)</f>
        <v>0</v>
      </c>
      <c r="FF14" s="37"/>
      <c r="FG14" s="37"/>
      <c r="FH14" s="37"/>
      <c r="FI14" s="37"/>
      <c r="FJ14" s="37"/>
      <c r="FK14" s="37"/>
      <c r="FL14" s="37"/>
      <c r="FM14" s="90"/>
      <c r="FN14" s="90"/>
      <c r="FO14" s="90"/>
      <c r="FP14" s="90">
        <f>SUMIF(purchases!FE15,$FG$4,purchases!FP15)</f>
        <v>0</v>
      </c>
      <c r="FQ14" s="90"/>
      <c r="FR14" s="90"/>
      <c r="FT14" s="36"/>
      <c r="FU14" s="36"/>
      <c r="FV14" s="36"/>
      <c r="FW14" s="112"/>
      <c r="FX14" s="112"/>
      <c r="FY14" s="112"/>
      <c r="FZ14" s="112"/>
      <c r="GA14" s="112"/>
      <c r="GB14" s="112"/>
      <c r="GC14" s="112"/>
      <c r="GD14" s="112">
        <f>SUMIF(purchases!GD15,$GF$4,purchases!FX15)</f>
        <v>0</v>
      </c>
      <c r="GE14" s="112"/>
      <c r="GF14" s="112"/>
      <c r="GG14" s="112"/>
      <c r="GH14" s="112"/>
      <c r="GI14" s="112"/>
      <c r="GJ14" s="112"/>
      <c r="GK14" s="112"/>
      <c r="GL14" s="116"/>
      <c r="GM14" s="116"/>
      <c r="GN14" s="116"/>
      <c r="GO14" s="116">
        <f>SUMIF(purchases!GD15,$GF$4,purchases!GO15)</f>
        <v>0</v>
      </c>
      <c r="GP14" s="116"/>
      <c r="GQ14" s="116"/>
      <c r="GS14" s="102"/>
      <c r="GT14" s="102"/>
      <c r="GU14" s="102"/>
      <c r="GV14" s="113"/>
      <c r="GW14" s="113"/>
      <c r="GX14" s="113"/>
      <c r="GY14" s="113"/>
      <c r="GZ14" s="113"/>
      <c r="HA14" s="113"/>
      <c r="HB14" s="113"/>
      <c r="HC14" s="113">
        <f>SUMIF(purchases!HC15,$HE$4,purchases!GW15)</f>
        <v>0</v>
      </c>
      <c r="HD14" s="113"/>
      <c r="HE14" s="113"/>
      <c r="HF14" s="113"/>
      <c r="HG14" s="113"/>
      <c r="HH14" s="113"/>
      <c r="HI14" s="113"/>
      <c r="HJ14" s="113"/>
      <c r="HK14" s="104"/>
      <c r="HL14" s="104"/>
      <c r="HM14" s="104"/>
      <c r="HN14" s="104">
        <f>SUMIF(purchases!HC15,$HE$4,purchases!HN15)</f>
        <v>0</v>
      </c>
      <c r="HO14" s="104"/>
      <c r="HP14" s="104"/>
      <c r="HR14" s="117"/>
      <c r="HS14" s="117"/>
      <c r="HT14" s="117"/>
      <c r="HU14" s="114"/>
      <c r="HV14" s="114"/>
      <c r="HW14" s="114"/>
      <c r="HX14" s="114"/>
      <c r="HY14" s="114"/>
      <c r="HZ14" s="114"/>
      <c r="IA14" s="114"/>
      <c r="IB14" s="114">
        <f>SUMIF(purchases!IB15,$ID$4,purchases!HV15)</f>
        <v>0</v>
      </c>
      <c r="IC14" s="114"/>
      <c r="ID14" s="114"/>
      <c r="IE14" s="114"/>
      <c r="IF14" s="114"/>
      <c r="IG14" s="114"/>
      <c r="IH14" s="114"/>
      <c r="II14" s="114"/>
      <c r="IJ14" s="109"/>
      <c r="IK14" s="109"/>
      <c r="IL14" s="109"/>
      <c r="IM14" s="109">
        <f>SUMIF(purchases!IB15,$ID$4,purchases!IM15)</f>
        <v>0</v>
      </c>
      <c r="IN14" s="109"/>
      <c r="IO14" s="109"/>
      <c r="IQ14" s="115"/>
      <c r="IR14" s="115"/>
      <c r="IS14" s="115"/>
      <c r="IT14" s="111"/>
      <c r="IU14" s="111"/>
      <c r="IV14" s="111"/>
      <c r="IW14" s="111"/>
      <c r="IX14" s="111"/>
      <c r="IY14" s="111"/>
      <c r="IZ14" s="111"/>
      <c r="JA14" s="111">
        <f>SUMIF(purchases!JA15,$JC$4,purchases!IU15)</f>
        <v>0</v>
      </c>
      <c r="JB14" s="111"/>
      <c r="JC14" s="111"/>
      <c r="JD14" s="111"/>
      <c r="JE14" s="111"/>
      <c r="JF14" s="111"/>
      <c r="JG14" s="111"/>
      <c r="JH14" s="111"/>
      <c r="JI14" s="110"/>
      <c r="JJ14" s="110"/>
      <c r="JK14" s="110"/>
      <c r="JL14" s="110">
        <f>SUMIF(purchases!JA15,$JC$4,purchases!JL15)</f>
        <v>0</v>
      </c>
      <c r="JM14" s="110"/>
      <c r="JN14" s="110"/>
      <c r="JP14" s="102"/>
      <c r="JQ14" s="102"/>
      <c r="JR14" s="102"/>
      <c r="JS14" s="103"/>
      <c r="JT14" s="103"/>
      <c r="JU14" s="103"/>
      <c r="JV14" s="103"/>
      <c r="JW14" s="103"/>
      <c r="JX14" s="103"/>
      <c r="JY14" s="103"/>
      <c r="JZ14" s="103">
        <f>SUMIF(purchases!JZ15,$KB$4,purchases!JT15)</f>
        <v>0</v>
      </c>
      <c r="KA14" s="103"/>
      <c r="KB14" s="103"/>
      <c r="KC14" s="103"/>
      <c r="KD14" s="103"/>
      <c r="KE14" s="103"/>
      <c r="KF14" s="103"/>
      <c r="KG14" s="103"/>
      <c r="KH14" s="104"/>
      <c r="KI14" s="104"/>
      <c r="KJ14" s="104"/>
      <c r="KK14" s="104">
        <f>SUMIF(purchases!JZ15,$KB$4,purchases!KK15)</f>
        <v>0</v>
      </c>
      <c r="KL14" s="104"/>
      <c r="KM14" s="104"/>
    </row>
    <row r="15" spans="1:299" s="4" customFormat="1" ht="20.100000000000001" customHeight="1" x14ac:dyDescent="0.2">
      <c r="A15" s="36"/>
      <c r="B15" s="36"/>
      <c r="C15" s="36"/>
      <c r="D15" s="37"/>
      <c r="E15" s="37"/>
      <c r="F15" s="37"/>
      <c r="G15" s="37"/>
      <c r="H15" s="37"/>
      <c r="I15" s="37"/>
      <c r="J15" s="37"/>
      <c r="K15" s="37">
        <f>SUMIF(purchases!K16,$M$4,purchases!E16)</f>
        <v>0</v>
      </c>
      <c r="L15" s="37"/>
      <c r="M15" s="37"/>
      <c r="N15" s="37"/>
      <c r="O15" s="37"/>
      <c r="P15" s="37"/>
      <c r="Q15" s="37"/>
      <c r="R15" s="37"/>
      <c r="S15" s="90"/>
      <c r="T15" s="90"/>
      <c r="U15" s="90"/>
      <c r="V15" s="90">
        <f>SUMIF(purchases!K16,$M$4,purchases!V16)</f>
        <v>0</v>
      </c>
      <c r="W15" s="90"/>
      <c r="X15" s="90"/>
      <c r="Z15" s="36"/>
      <c r="AA15" s="36"/>
      <c r="AB15" s="36"/>
      <c r="AC15" s="112"/>
      <c r="AD15" s="112"/>
      <c r="AE15" s="112"/>
      <c r="AF15" s="112"/>
      <c r="AG15" s="112"/>
      <c r="AH15" s="112"/>
      <c r="AI15" s="112"/>
      <c r="AJ15" s="112">
        <f>SUMIF(purchases!AJ16,$AL$4,purchases!AD16)</f>
        <v>0</v>
      </c>
      <c r="AK15" s="112"/>
      <c r="AL15" s="112"/>
      <c r="AM15" s="112"/>
      <c r="AN15" s="112"/>
      <c r="AO15" s="112"/>
      <c r="AP15" s="112"/>
      <c r="AQ15" s="112"/>
      <c r="AR15" s="116"/>
      <c r="AS15" s="116"/>
      <c r="AT15" s="116"/>
      <c r="AU15" s="116">
        <f>SUMIF(purchases!AJ16,$AL$4,purchases!AU16)</f>
        <v>0</v>
      </c>
      <c r="AV15" s="116"/>
      <c r="AW15" s="116"/>
      <c r="AY15" s="102"/>
      <c r="AZ15" s="102"/>
      <c r="BA15" s="102"/>
      <c r="BB15" s="113"/>
      <c r="BC15" s="113"/>
      <c r="BD15" s="113"/>
      <c r="BE15" s="113"/>
      <c r="BF15" s="113"/>
      <c r="BG15" s="113"/>
      <c r="BH15" s="113"/>
      <c r="BI15" s="113">
        <f>SUMIF(purchases!BI16,$BK$4,purchases!BC16)</f>
        <v>0</v>
      </c>
      <c r="BJ15" s="113"/>
      <c r="BK15" s="113"/>
      <c r="BL15" s="113"/>
      <c r="BM15" s="113"/>
      <c r="BN15" s="113"/>
      <c r="BO15" s="113"/>
      <c r="BP15" s="113"/>
      <c r="BQ15" s="104"/>
      <c r="BR15" s="104"/>
      <c r="BS15" s="104"/>
      <c r="BT15" s="104">
        <f>SUMIF(purchases!BI16,$BK$4,purchases!BT16)</f>
        <v>0</v>
      </c>
      <c r="BU15" s="104"/>
      <c r="BV15" s="104"/>
      <c r="BX15" s="117"/>
      <c r="BY15" s="117"/>
      <c r="BZ15" s="117"/>
      <c r="CA15" s="114"/>
      <c r="CB15" s="114"/>
      <c r="CC15" s="114"/>
      <c r="CD15" s="114"/>
      <c r="CE15" s="114"/>
      <c r="CF15" s="114"/>
      <c r="CG15" s="114"/>
      <c r="CH15" s="114">
        <f>SUMIF(purchases!CH16,$CJ$4,purchases!CB16)</f>
        <v>0</v>
      </c>
      <c r="CI15" s="114"/>
      <c r="CJ15" s="114"/>
      <c r="CK15" s="114"/>
      <c r="CL15" s="114"/>
      <c r="CM15" s="114"/>
      <c r="CN15" s="114"/>
      <c r="CO15" s="114"/>
      <c r="CP15" s="109"/>
      <c r="CQ15" s="109"/>
      <c r="CR15" s="109"/>
      <c r="CS15" s="109">
        <f>SUMIF(purchases!CH16,$CJ$4,purchases!CS16)</f>
        <v>0</v>
      </c>
      <c r="CT15" s="109"/>
      <c r="CU15" s="109"/>
      <c r="CW15" s="115"/>
      <c r="CX15" s="115"/>
      <c r="CY15" s="115"/>
      <c r="CZ15" s="111"/>
      <c r="DA15" s="111"/>
      <c r="DB15" s="111"/>
      <c r="DC15" s="111"/>
      <c r="DD15" s="111"/>
      <c r="DE15" s="111"/>
      <c r="DF15" s="111"/>
      <c r="DG15" s="111">
        <f>SUMIF(purchases!DG16,$DI$4,purchases!DA16)</f>
        <v>0</v>
      </c>
      <c r="DH15" s="111"/>
      <c r="DI15" s="111"/>
      <c r="DJ15" s="111"/>
      <c r="DK15" s="111"/>
      <c r="DL15" s="111"/>
      <c r="DM15" s="111"/>
      <c r="DN15" s="111"/>
      <c r="DO15" s="110"/>
      <c r="DP15" s="110"/>
      <c r="DQ15" s="110"/>
      <c r="DR15" s="110">
        <f>SUMIF(purchases!DG16,$DI$4,purchases!DR16)</f>
        <v>0</v>
      </c>
      <c r="DS15" s="110"/>
      <c r="DT15" s="110"/>
      <c r="DV15" s="102"/>
      <c r="DW15" s="102"/>
      <c r="DX15" s="102"/>
      <c r="DY15" s="103"/>
      <c r="DZ15" s="103"/>
      <c r="EA15" s="103"/>
      <c r="EB15" s="103"/>
      <c r="EC15" s="103"/>
      <c r="ED15" s="103"/>
      <c r="EE15" s="103"/>
      <c r="EF15" s="103">
        <f>SUMIF(purchases!EF16,$EH$4,purchases!DZ16)</f>
        <v>0</v>
      </c>
      <c r="EG15" s="103"/>
      <c r="EH15" s="103"/>
      <c r="EI15" s="103"/>
      <c r="EJ15" s="103"/>
      <c r="EK15" s="103"/>
      <c r="EL15" s="103"/>
      <c r="EM15" s="103"/>
      <c r="EN15" s="104"/>
      <c r="EO15" s="104"/>
      <c r="EP15" s="104"/>
      <c r="EQ15" s="104">
        <f>SUMIF(purchases!EF16,$EH$4,purchases!EQ16)</f>
        <v>0</v>
      </c>
      <c r="ER15" s="104"/>
      <c r="ES15" s="104"/>
      <c r="EU15" s="36"/>
      <c r="EV15" s="36"/>
      <c r="EW15" s="36"/>
      <c r="EX15" s="37"/>
      <c r="EY15" s="37"/>
      <c r="EZ15" s="37"/>
      <c r="FA15" s="37"/>
      <c r="FB15" s="37"/>
      <c r="FC15" s="37"/>
      <c r="FD15" s="37"/>
      <c r="FE15" s="37">
        <f>SUMIF(purchases!FE16,$FG$4,purchases!EY16)</f>
        <v>0</v>
      </c>
      <c r="FF15" s="37"/>
      <c r="FG15" s="37"/>
      <c r="FH15" s="37"/>
      <c r="FI15" s="37"/>
      <c r="FJ15" s="37"/>
      <c r="FK15" s="37"/>
      <c r="FL15" s="37"/>
      <c r="FM15" s="90"/>
      <c r="FN15" s="90"/>
      <c r="FO15" s="90"/>
      <c r="FP15" s="90">
        <f>SUMIF(purchases!FE16,$FG$4,purchases!FP16)</f>
        <v>0</v>
      </c>
      <c r="FQ15" s="90"/>
      <c r="FR15" s="90"/>
      <c r="FT15" s="36"/>
      <c r="FU15" s="36"/>
      <c r="FV15" s="36"/>
      <c r="FW15" s="112"/>
      <c r="FX15" s="112"/>
      <c r="FY15" s="112"/>
      <c r="FZ15" s="112"/>
      <c r="GA15" s="112"/>
      <c r="GB15" s="112"/>
      <c r="GC15" s="112"/>
      <c r="GD15" s="112">
        <f>SUMIF(purchases!GD16,$GF$4,purchases!FX16)</f>
        <v>0</v>
      </c>
      <c r="GE15" s="112"/>
      <c r="GF15" s="112"/>
      <c r="GG15" s="112"/>
      <c r="GH15" s="112"/>
      <c r="GI15" s="112"/>
      <c r="GJ15" s="112"/>
      <c r="GK15" s="112"/>
      <c r="GL15" s="116"/>
      <c r="GM15" s="116"/>
      <c r="GN15" s="116"/>
      <c r="GO15" s="116">
        <f>SUMIF(purchases!GD16,$GF$4,purchases!GO16)</f>
        <v>0</v>
      </c>
      <c r="GP15" s="116"/>
      <c r="GQ15" s="116"/>
      <c r="GS15" s="102"/>
      <c r="GT15" s="102"/>
      <c r="GU15" s="102"/>
      <c r="GV15" s="113"/>
      <c r="GW15" s="113"/>
      <c r="GX15" s="113"/>
      <c r="GY15" s="113"/>
      <c r="GZ15" s="113"/>
      <c r="HA15" s="113"/>
      <c r="HB15" s="113"/>
      <c r="HC15" s="113">
        <f>SUMIF(purchases!HC16,$HE$4,purchases!GW16)</f>
        <v>0</v>
      </c>
      <c r="HD15" s="113"/>
      <c r="HE15" s="113"/>
      <c r="HF15" s="113"/>
      <c r="HG15" s="113"/>
      <c r="HH15" s="113"/>
      <c r="HI15" s="113"/>
      <c r="HJ15" s="113"/>
      <c r="HK15" s="104"/>
      <c r="HL15" s="104"/>
      <c r="HM15" s="104"/>
      <c r="HN15" s="104">
        <f>SUMIF(purchases!HC16,$HE$4,purchases!HN16)</f>
        <v>0</v>
      </c>
      <c r="HO15" s="104"/>
      <c r="HP15" s="104"/>
      <c r="HR15" s="117"/>
      <c r="HS15" s="117"/>
      <c r="HT15" s="117"/>
      <c r="HU15" s="114"/>
      <c r="HV15" s="114"/>
      <c r="HW15" s="114"/>
      <c r="HX15" s="114"/>
      <c r="HY15" s="114"/>
      <c r="HZ15" s="114"/>
      <c r="IA15" s="114"/>
      <c r="IB15" s="114">
        <f>SUMIF(purchases!IB16,$ID$4,purchases!HV16)</f>
        <v>0</v>
      </c>
      <c r="IC15" s="114"/>
      <c r="ID15" s="114"/>
      <c r="IE15" s="114"/>
      <c r="IF15" s="114"/>
      <c r="IG15" s="114"/>
      <c r="IH15" s="114"/>
      <c r="II15" s="114"/>
      <c r="IJ15" s="109"/>
      <c r="IK15" s="109"/>
      <c r="IL15" s="109"/>
      <c r="IM15" s="109">
        <f>SUMIF(purchases!IB16,$ID$4,purchases!IM16)</f>
        <v>0</v>
      </c>
      <c r="IN15" s="109"/>
      <c r="IO15" s="109"/>
      <c r="IQ15" s="115"/>
      <c r="IR15" s="115"/>
      <c r="IS15" s="115"/>
      <c r="IT15" s="111"/>
      <c r="IU15" s="111"/>
      <c r="IV15" s="111"/>
      <c r="IW15" s="111"/>
      <c r="IX15" s="111"/>
      <c r="IY15" s="111"/>
      <c r="IZ15" s="111"/>
      <c r="JA15" s="111">
        <f>SUMIF(purchases!JA16,$JC$4,purchases!IU16)</f>
        <v>0</v>
      </c>
      <c r="JB15" s="111"/>
      <c r="JC15" s="111"/>
      <c r="JD15" s="111"/>
      <c r="JE15" s="111"/>
      <c r="JF15" s="111"/>
      <c r="JG15" s="111"/>
      <c r="JH15" s="111"/>
      <c r="JI15" s="110"/>
      <c r="JJ15" s="110"/>
      <c r="JK15" s="110"/>
      <c r="JL15" s="110">
        <f>SUMIF(purchases!JA16,$JC$4,purchases!JL16)</f>
        <v>0</v>
      </c>
      <c r="JM15" s="110"/>
      <c r="JN15" s="110"/>
      <c r="JP15" s="102"/>
      <c r="JQ15" s="102"/>
      <c r="JR15" s="102"/>
      <c r="JS15" s="103"/>
      <c r="JT15" s="103"/>
      <c r="JU15" s="103"/>
      <c r="JV15" s="103"/>
      <c r="JW15" s="103"/>
      <c r="JX15" s="103"/>
      <c r="JY15" s="103"/>
      <c r="JZ15" s="103">
        <f>SUMIF(purchases!JZ16,$KB$4,purchases!JT16)</f>
        <v>0</v>
      </c>
      <c r="KA15" s="103"/>
      <c r="KB15" s="103"/>
      <c r="KC15" s="103"/>
      <c r="KD15" s="103"/>
      <c r="KE15" s="103"/>
      <c r="KF15" s="103"/>
      <c r="KG15" s="103"/>
      <c r="KH15" s="104"/>
      <c r="KI15" s="104"/>
      <c r="KJ15" s="104"/>
      <c r="KK15" s="104">
        <f>SUMIF(purchases!JZ16,$KB$4,purchases!KK16)</f>
        <v>0</v>
      </c>
      <c r="KL15" s="104"/>
      <c r="KM15" s="104"/>
    </row>
    <row r="16" spans="1:299" s="4" customFormat="1" ht="20.100000000000001" customHeight="1" x14ac:dyDescent="0.2">
      <c r="A16" s="36"/>
      <c r="B16" s="36"/>
      <c r="C16" s="36"/>
      <c r="D16" s="37"/>
      <c r="E16" s="37"/>
      <c r="F16" s="37"/>
      <c r="G16" s="37"/>
      <c r="H16" s="37"/>
      <c r="I16" s="37"/>
      <c r="J16" s="37"/>
      <c r="K16" s="37">
        <f>SUMIF(purchases!K17,$M$4,purchases!E17)</f>
        <v>0</v>
      </c>
      <c r="L16" s="37"/>
      <c r="M16" s="37"/>
      <c r="N16" s="37"/>
      <c r="O16" s="37"/>
      <c r="P16" s="37"/>
      <c r="Q16" s="37"/>
      <c r="R16" s="37"/>
      <c r="S16" s="90"/>
      <c r="T16" s="90"/>
      <c r="U16" s="90"/>
      <c r="V16" s="90">
        <f>SUMIF(purchases!K17,$M$4,purchases!V17)</f>
        <v>0</v>
      </c>
      <c r="W16" s="90"/>
      <c r="X16" s="90"/>
      <c r="Z16" s="36"/>
      <c r="AA16" s="36"/>
      <c r="AB16" s="36"/>
      <c r="AC16" s="112"/>
      <c r="AD16" s="112"/>
      <c r="AE16" s="112"/>
      <c r="AF16" s="112"/>
      <c r="AG16" s="112"/>
      <c r="AH16" s="112"/>
      <c r="AI16" s="112"/>
      <c r="AJ16" s="112">
        <f>SUMIF(purchases!AJ17,$AL$4,purchases!AD17)</f>
        <v>0</v>
      </c>
      <c r="AK16" s="112"/>
      <c r="AL16" s="112"/>
      <c r="AM16" s="112"/>
      <c r="AN16" s="112"/>
      <c r="AO16" s="112"/>
      <c r="AP16" s="112"/>
      <c r="AQ16" s="112"/>
      <c r="AR16" s="116"/>
      <c r="AS16" s="116"/>
      <c r="AT16" s="116"/>
      <c r="AU16" s="116">
        <f>SUMIF(purchases!AJ17,$AL$4,purchases!AU17)</f>
        <v>0</v>
      </c>
      <c r="AV16" s="116"/>
      <c r="AW16" s="116"/>
      <c r="AY16" s="102"/>
      <c r="AZ16" s="102"/>
      <c r="BA16" s="102"/>
      <c r="BB16" s="113"/>
      <c r="BC16" s="113"/>
      <c r="BD16" s="113"/>
      <c r="BE16" s="113"/>
      <c r="BF16" s="113"/>
      <c r="BG16" s="113"/>
      <c r="BH16" s="113"/>
      <c r="BI16" s="113">
        <f>SUMIF(purchases!BI17,$BK$4,purchases!BC17)</f>
        <v>0</v>
      </c>
      <c r="BJ16" s="113"/>
      <c r="BK16" s="113"/>
      <c r="BL16" s="113"/>
      <c r="BM16" s="113"/>
      <c r="BN16" s="113"/>
      <c r="BO16" s="113"/>
      <c r="BP16" s="113"/>
      <c r="BQ16" s="104"/>
      <c r="BR16" s="104"/>
      <c r="BS16" s="104"/>
      <c r="BT16" s="104">
        <f>SUMIF(purchases!BI17,$BK$4,purchases!BT17)</f>
        <v>0</v>
      </c>
      <c r="BU16" s="104"/>
      <c r="BV16" s="104"/>
      <c r="BX16" s="117"/>
      <c r="BY16" s="117"/>
      <c r="BZ16" s="117"/>
      <c r="CA16" s="114"/>
      <c r="CB16" s="114"/>
      <c r="CC16" s="114"/>
      <c r="CD16" s="114"/>
      <c r="CE16" s="114"/>
      <c r="CF16" s="114"/>
      <c r="CG16" s="114"/>
      <c r="CH16" s="114">
        <f>SUMIF(purchases!CH17,$CJ$4,purchases!CB17)</f>
        <v>0</v>
      </c>
      <c r="CI16" s="114"/>
      <c r="CJ16" s="114"/>
      <c r="CK16" s="114"/>
      <c r="CL16" s="114"/>
      <c r="CM16" s="114"/>
      <c r="CN16" s="114"/>
      <c r="CO16" s="114"/>
      <c r="CP16" s="109"/>
      <c r="CQ16" s="109"/>
      <c r="CR16" s="109"/>
      <c r="CS16" s="109">
        <f>SUMIF(purchases!CH17,$CJ$4,purchases!CS17)</f>
        <v>0</v>
      </c>
      <c r="CT16" s="109"/>
      <c r="CU16" s="109"/>
      <c r="CW16" s="115"/>
      <c r="CX16" s="115"/>
      <c r="CY16" s="115"/>
      <c r="CZ16" s="111"/>
      <c r="DA16" s="111"/>
      <c r="DB16" s="111"/>
      <c r="DC16" s="111"/>
      <c r="DD16" s="111"/>
      <c r="DE16" s="111"/>
      <c r="DF16" s="111"/>
      <c r="DG16" s="111">
        <f>SUMIF(purchases!DG17,$DI$4,purchases!DA17)</f>
        <v>0</v>
      </c>
      <c r="DH16" s="111"/>
      <c r="DI16" s="111"/>
      <c r="DJ16" s="111"/>
      <c r="DK16" s="111"/>
      <c r="DL16" s="111"/>
      <c r="DM16" s="111"/>
      <c r="DN16" s="111"/>
      <c r="DO16" s="110"/>
      <c r="DP16" s="110"/>
      <c r="DQ16" s="110"/>
      <c r="DR16" s="110">
        <f>SUMIF(purchases!DG17,$DI$4,purchases!DR17)</f>
        <v>0</v>
      </c>
      <c r="DS16" s="110"/>
      <c r="DT16" s="110"/>
      <c r="DV16" s="102"/>
      <c r="DW16" s="102"/>
      <c r="DX16" s="102"/>
      <c r="DY16" s="103"/>
      <c r="DZ16" s="103"/>
      <c r="EA16" s="103"/>
      <c r="EB16" s="103"/>
      <c r="EC16" s="103"/>
      <c r="ED16" s="103"/>
      <c r="EE16" s="103"/>
      <c r="EF16" s="103">
        <f>SUMIF(purchases!EF17,$EH$4,purchases!DZ17)</f>
        <v>0</v>
      </c>
      <c r="EG16" s="103"/>
      <c r="EH16" s="103"/>
      <c r="EI16" s="103"/>
      <c r="EJ16" s="103"/>
      <c r="EK16" s="103"/>
      <c r="EL16" s="103"/>
      <c r="EM16" s="103"/>
      <c r="EN16" s="104"/>
      <c r="EO16" s="104"/>
      <c r="EP16" s="104"/>
      <c r="EQ16" s="104">
        <f>SUMIF(purchases!EF17,$EH$4,purchases!EQ17)</f>
        <v>0</v>
      </c>
      <c r="ER16" s="104"/>
      <c r="ES16" s="104"/>
      <c r="EU16" s="36"/>
      <c r="EV16" s="36"/>
      <c r="EW16" s="36"/>
      <c r="EX16" s="37"/>
      <c r="EY16" s="37"/>
      <c r="EZ16" s="37"/>
      <c r="FA16" s="37"/>
      <c r="FB16" s="37"/>
      <c r="FC16" s="37"/>
      <c r="FD16" s="37"/>
      <c r="FE16" s="37">
        <f>SUMIF(purchases!FE17,$FG$4,purchases!EY17)</f>
        <v>0</v>
      </c>
      <c r="FF16" s="37"/>
      <c r="FG16" s="37"/>
      <c r="FH16" s="37"/>
      <c r="FI16" s="37"/>
      <c r="FJ16" s="37"/>
      <c r="FK16" s="37"/>
      <c r="FL16" s="37"/>
      <c r="FM16" s="90"/>
      <c r="FN16" s="90"/>
      <c r="FO16" s="90"/>
      <c r="FP16" s="90">
        <f>SUMIF(purchases!FE17,$FG$4,purchases!FP17)</f>
        <v>0</v>
      </c>
      <c r="FQ16" s="90"/>
      <c r="FR16" s="90"/>
      <c r="FT16" s="36"/>
      <c r="FU16" s="36"/>
      <c r="FV16" s="36"/>
      <c r="FW16" s="112"/>
      <c r="FX16" s="112"/>
      <c r="FY16" s="112"/>
      <c r="FZ16" s="112"/>
      <c r="GA16" s="112"/>
      <c r="GB16" s="112"/>
      <c r="GC16" s="112"/>
      <c r="GD16" s="112">
        <f>SUMIF(purchases!GD17,$GF$4,purchases!FX17)</f>
        <v>0</v>
      </c>
      <c r="GE16" s="112"/>
      <c r="GF16" s="112"/>
      <c r="GG16" s="112"/>
      <c r="GH16" s="112"/>
      <c r="GI16" s="112"/>
      <c r="GJ16" s="112"/>
      <c r="GK16" s="112"/>
      <c r="GL16" s="116"/>
      <c r="GM16" s="116"/>
      <c r="GN16" s="116"/>
      <c r="GO16" s="116">
        <f>SUMIF(purchases!GD17,$GF$4,purchases!GO17)</f>
        <v>0</v>
      </c>
      <c r="GP16" s="116"/>
      <c r="GQ16" s="116"/>
      <c r="GS16" s="102"/>
      <c r="GT16" s="102"/>
      <c r="GU16" s="102"/>
      <c r="GV16" s="113"/>
      <c r="GW16" s="113"/>
      <c r="GX16" s="113"/>
      <c r="GY16" s="113"/>
      <c r="GZ16" s="113"/>
      <c r="HA16" s="113"/>
      <c r="HB16" s="113"/>
      <c r="HC16" s="113">
        <f>SUMIF(purchases!HC17,$HE$4,purchases!GW17)</f>
        <v>0</v>
      </c>
      <c r="HD16" s="113"/>
      <c r="HE16" s="113"/>
      <c r="HF16" s="113"/>
      <c r="HG16" s="113"/>
      <c r="HH16" s="113"/>
      <c r="HI16" s="113"/>
      <c r="HJ16" s="113"/>
      <c r="HK16" s="104"/>
      <c r="HL16" s="104"/>
      <c r="HM16" s="104"/>
      <c r="HN16" s="104">
        <f>SUMIF(purchases!HC17,$HE$4,purchases!HN17)</f>
        <v>0</v>
      </c>
      <c r="HO16" s="104"/>
      <c r="HP16" s="104"/>
      <c r="HR16" s="117"/>
      <c r="HS16" s="117"/>
      <c r="HT16" s="117"/>
      <c r="HU16" s="114"/>
      <c r="HV16" s="114"/>
      <c r="HW16" s="114"/>
      <c r="HX16" s="114"/>
      <c r="HY16" s="114"/>
      <c r="HZ16" s="114"/>
      <c r="IA16" s="114"/>
      <c r="IB16" s="114">
        <f>SUMIF(purchases!IB17,$ID$4,purchases!HV17)</f>
        <v>0</v>
      </c>
      <c r="IC16" s="114"/>
      <c r="ID16" s="114"/>
      <c r="IE16" s="114"/>
      <c r="IF16" s="114"/>
      <c r="IG16" s="114"/>
      <c r="IH16" s="114"/>
      <c r="II16" s="114"/>
      <c r="IJ16" s="109"/>
      <c r="IK16" s="109"/>
      <c r="IL16" s="109"/>
      <c r="IM16" s="109">
        <f>SUMIF(purchases!IB17,$ID$4,purchases!IM17)</f>
        <v>0</v>
      </c>
      <c r="IN16" s="109"/>
      <c r="IO16" s="109"/>
      <c r="IQ16" s="115"/>
      <c r="IR16" s="115"/>
      <c r="IS16" s="115"/>
      <c r="IT16" s="111"/>
      <c r="IU16" s="111"/>
      <c r="IV16" s="111"/>
      <c r="IW16" s="111"/>
      <c r="IX16" s="111"/>
      <c r="IY16" s="111"/>
      <c r="IZ16" s="111"/>
      <c r="JA16" s="111">
        <f>SUMIF(purchases!JA17,$JC$4,purchases!IU17)</f>
        <v>0</v>
      </c>
      <c r="JB16" s="111"/>
      <c r="JC16" s="111"/>
      <c r="JD16" s="111"/>
      <c r="JE16" s="111"/>
      <c r="JF16" s="111"/>
      <c r="JG16" s="111"/>
      <c r="JH16" s="111"/>
      <c r="JI16" s="110"/>
      <c r="JJ16" s="110"/>
      <c r="JK16" s="110"/>
      <c r="JL16" s="110">
        <f>SUMIF(purchases!JA17,$JC$4,purchases!JL17)</f>
        <v>0</v>
      </c>
      <c r="JM16" s="110"/>
      <c r="JN16" s="110"/>
      <c r="JP16" s="102"/>
      <c r="JQ16" s="102"/>
      <c r="JR16" s="102"/>
      <c r="JS16" s="103"/>
      <c r="JT16" s="103"/>
      <c r="JU16" s="103"/>
      <c r="JV16" s="103"/>
      <c r="JW16" s="103"/>
      <c r="JX16" s="103"/>
      <c r="JY16" s="103"/>
      <c r="JZ16" s="103">
        <f>SUMIF(purchases!JZ17,$KB$4,purchases!JT17)</f>
        <v>0</v>
      </c>
      <c r="KA16" s="103"/>
      <c r="KB16" s="103"/>
      <c r="KC16" s="103"/>
      <c r="KD16" s="103"/>
      <c r="KE16" s="103"/>
      <c r="KF16" s="103"/>
      <c r="KG16" s="103"/>
      <c r="KH16" s="104"/>
      <c r="KI16" s="104"/>
      <c r="KJ16" s="104"/>
      <c r="KK16" s="104">
        <f>SUMIF(purchases!JZ17,$KB$4,purchases!KK17)</f>
        <v>0</v>
      </c>
      <c r="KL16" s="104"/>
      <c r="KM16" s="104"/>
    </row>
    <row r="17" spans="1:299" s="4" customFormat="1" ht="20.100000000000001" customHeight="1" x14ac:dyDescent="0.2">
      <c r="A17" s="36"/>
      <c r="B17" s="36"/>
      <c r="C17" s="36"/>
      <c r="D17" s="37"/>
      <c r="E17" s="37"/>
      <c r="F17" s="37"/>
      <c r="G17" s="37"/>
      <c r="H17" s="37"/>
      <c r="I17" s="37"/>
      <c r="J17" s="37"/>
      <c r="K17" s="37">
        <f>SUMIF(purchases!K18,$M$4,purchases!E18)</f>
        <v>0</v>
      </c>
      <c r="L17" s="37"/>
      <c r="M17" s="37"/>
      <c r="N17" s="37"/>
      <c r="O17" s="37"/>
      <c r="P17" s="37"/>
      <c r="Q17" s="37"/>
      <c r="R17" s="37"/>
      <c r="S17" s="90"/>
      <c r="T17" s="90"/>
      <c r="U17" s="90"/>
      <c r="V17" s="90">
        <f>SUMIF(purchases!K18,$M$4,purchases!V18)</f>
        <v>0</v>
      </c>
      <c r="W17" s="90"/>
      <c r="X17" s="90"/>
      <c r="Z17" s="36"/>
      <c r="AA17" s="36"/>
      <c r="AB17" s="36"/>
      <c r="AC17" s="112"/>
      <c r="AD17" s="112"/>
      <c r="AE17" s="112"/>
      <c r="AF17" s="112"/>
      <c r="AG17" s="112"/>
      <c r="AH17" s="112"/>
      <c r="AI17" s="112"/>
      <c r="AJ17" s="112">
        <f>SUMIF(purchases!AJ18,$AL$4,purchases!AD18)</f>
        <v>0</v>
      </c>
      <c r="AK17" s="112"/>
      <c r="AL17" s="112"/>
      <c r="AM17" s="112"/>
      <c r="AN17" s="112"/>
      <c r="AO17" s="112"/>
      <c r="AP17" s="112"/>
      <c r="AQ17" s="112"/>
      <c r="AR17" s="116"/>
      <c r="AS17" s="116"/>
      <c r="AT17" s="116"/>
      <c r="AU17" s="116">
        <f>SUMIF(purchases!AJ18,$AL$4,purchases!AU18)</f>
        <v>0</v>
      </c>
      <c r="AV17" s="116"/>
      <c r="AW17" s="116"/>
      <c r="AY17" s="102"/>
      <c r="AZ17" s="102"/>
      <c r="BA17" s="102"/>
      <c r="BB17" s="113"/>
      <c r="BC17" s="113"/>
      <c r="BD17" s="113"/>
      <c r="BE17" s="113"/>
      <c r="BF17" s="113"/>
      <c r="BG17" s="113"/>
      <c r="BH17" s="113"/>
      <c r="BI17" s="113">
        <f>SUMIF(purchases!BI18,$BK$4,purchases!BC18)</f>
        <v>0</v>
      </c>
      <c r="BJ17" s="113"/>
      <c r="BK17" s="113"/>
      <c r="BL17" s="113"/>
      <c r="BM17" s="113"/>
      <c r="BN17" s="113"/>
      <c r="BO17" s="113"/>
      <c r="BP17" s="113"/>
      <c r="BQ17" s="104"/>
      <c r="BR17" s="104"/>
      <c r="BS17" s="104"/>
      <c r="BT17" s="104">
        <f>SUMIF(purchases!BI18,$BK$4,purchases!BT18)</f>
        <v>0</v>
      </c>
      <c r="BU17" s="104"/>
      <c r="BV17" s="104"/>
      <c r="BX17" s="117"/>
      <c r="BY17" s="117"/>
      <c r="BZ17" s="117"/>
      <c r="CA17" s="114"/>
      <c r="CB17" s="114"/>
      <c r="CC17" s="114"/>
      <c r="CD17" s="114"/>
      <c r="CE17" s="114"/>
      <c r="CF17" s="114"/>
      <c r="CG17" s="114"/>
      <c r="CH17" s="114">
        <f>SUMIF(purchases!CH18,$CJ$4,purchases!CB18)</f>
        <v>0</v>
      </c>
      <c r="CI17" s="114"/>
      <c r="CJ17" s="114"/>
      <c r="CK17" s="114"/>
      <c r="CL17" s="114"/>
      <c r="CM17" s="114"/>
      <c r="CN17" s="114"/>
      <c r="CO17" s="114"/>
      <c r="CP17" s="109"/>
      <c r="CQ17" s="109"/>
      <c r="CR17" s="109"/>
      <c r="CS17" s="109">
        <f>SUMIF(purchases!CH18,$CJ$4,purchases!CS18)</f>
        <v>0</v>
      </c>
      <c r="CT17" s="109"/>
      <c r="CU17" s="109"/>
      <c r="CW17" s="115"/>
      <c r="CX17" s="115"/>
      <c r="CY17" s="115"/>
      <c r="CZ17" s="111"/>
      <c r="DA17" s="111"/>
      <c r="DB17" s="111"/>
      <c r="DC17" s="111"/>
      <c r="DD17" s="111"/>
      <c r="DE17" s="111"/>
      <c r="DF17" s="111"/>
      <c r="DG17" s="111">
        <f>SUMIF(purchases!DG18,$DI$4,purchases!DA18)</f>
        <v>0</v>
      </c>
      <c r="DH17" s="111"/>
      <c r="DI17" s="111"/>
      <c r="DJ17" s="111"/>
      <c r="DK17" s="111"/>
      <c r="DL17" s="111"/>
      <c r="DM17" s="111"/>
      <c r="DN17" s="111"/>
      <c r="DO17" s="110"/>
      <c r="DP17" s="110"/>
      <c r="DQ17" s="110"/>
      <c r="DR17" s="110">
        <f>SUMIF(purchases!DG18,$DI$4,purchases!DR18)</f>
        <v>0</v>
      </c>
      <c r="DS17" s="110"/>
      <c r="DT17" s="110"/>
      <c r="DV17" s="102"/>
      <c r="DW17" s="102"/>
      <c r="DX17" s="102"/>
      <c r="DY17" s="103"/>
      <c r="DZ17" s="103"/>
      <c r="EA17" s="103"/>
      <c r="EB17" s="103"/>
      <c r="EC17" s="103"/>
      <c r="ED17" s="103"/>
      <c r="EE17" s="103"/>
      <c r="EF17" s="103">
        <f>SUMIF(purchases!EF18,$EH$4,purchases!DZ18)</f>
        <v>0</v>
      </c>
      <c r="EG17" s="103"/>
      <c r="EH17" s="103"/>
      <c r="EI17" s="103"/>
      <c r="EJ17" s="103"/>
      <c r="EK17" s="103"/>
      <c r="EL17" s="103"/>
      <c r="EM17" s="103"/>
      <c r="EN17" s="104"/>
      <c r="EO17" s="104"/>
      <c r="EP17" s="104"/>
      <c r="EQ17" s="104">
        <f>SUMIF(purchases!EF18,$EH$4,purchases!EQ18)</f>
        <v>0</v>
      </c>
      <c r="ER17" s="104"/>
      <c r="ES17" s="104"/>
      <c r="EU17" s="36"/>
      <c r="EV17" s="36"/>
      <c r="EW17" s="36"/>
      <c r="EX17" s="37"/>
      <c r="EY17" s="37"/>
      <c r="EZ17" s="37"/>
      <c r="FA17" s="37"/>
      <c r="FB17" s="37"/>
      <c r="FC17" s="37"/>
      <c r="FD17" s="37"/>
      <c r="FE17" s="37">
        <f>SUMIF(purchases!FE18,$FG$4,purchases!EY18)</f>
        <v>0</v>
      </c>
      <c r="FF17" s="37"/>
      <c r="FG17" s="37"/>
      <c r="FH17" s="37"/>
      <c r="FI17" s="37"/>
      <c r="FJ17" s="37"/>
      <c r="FK17" s="37"/>
      <c r="FL17" s="37"/>
      <c r="FM17" s="90"/>
      <c r="FN17" s="90"/>
      <c r="FO17" s="90"/>
      <c r="FP17" s="90">
        <f>SUMIF(purchases!FE18,$FG$4,purchases!FP18)</f>
        <v>0</v>
      </c>
      <c r="FQ17" s="90"/>
      <c r="FR17" s="90"/>
      <c r="FT17" s="36"/>
      <c r="FU17" s="36"/>
      <c r="FV17" s="36"/>
      <c r="FW17" s="112"/>
      <c r="FX17" s="112"/>
      <c r="FY17" s="112"/>
      <c r="FZ17" s="112"/>
      <c r="GA17" s="112"/>
      <c r="GB17" s="112"/>
      <c r="GC17" s="112"/>
      <c r="GD17" s="112">
        <f>SUMIF(purchases!GD18,$GF$4,purchases!FX18)</f>
        <v>0</v>
      </c>
      <c r="GE17" s="112"/>
      <c r="GF17" s="112"/>
      <c r="GG17" s="112"/>
      <c r="GH17" s="112"/>
      <c r="GI17" s="112"/>
      <c r="GJ17" s="112"/>
      <c r="GK17" s="112"/>
      <c r="GL17" s="116"/>
      <c r="GM17" s="116"/>
      <c r="GN17" s="116"/>
      <c r="GO17" s="116">
        <f>SUMIF(purchases!GD18,$GF$4,purchases!GO18)</f>
        <v>0</v>
      </c>
      <c r="GP17" s="116"/>
      <c r="GQ17" s="116"/>
      <c r="GS17" s="102"/>
      <c r="GT17" s="102"/>
      <c r="GU17" s="102"/>
      <c r="GV17" s="113"/>
      <c r="GW17" s="113"/>
      <c r="GX17" s="113"/>
      <c r="GY17" s="113"/>
      <c r="GZ17" s="113"/>
      <c r="HA17" s="113"/>
      <c r="HB17" s="113"/>
      <c r="HC17" s="113">
        <f>SUMIF(purchases!HC18,$HE$4,purchases!GW18)</f>
        <v>0</v>
      </c>
      <c r="HD17" s="113"/>
      <c r="HE17" s="113"/>
      <c r="HF17" s="113"/>
      <c r="HG17" s="113"/>
      <c r="HH17" s="113"/>
      <c r="HI17" s="113"/>
      <c r="HJ17" s="113"/>
      <c r="HK17" s="104"/>
      <c r="HL17" s="104"/>
      <c r="HM17" s="104"/>
      <c r="HN17" s="104">
        <f>SUMIF(purchases!HC18,$HE$4,purchases!HN18)</f>
        <v>0</v>
      </c>
      <c r="HO17" s="104"/>
      <c r="HP17" s="104"/>
      <c r="HR17" s="117"/>
      <c r="HS17" s="117"/>
      <c r="HT17" s="117"/>
      <c r="HU17" s="114"/>
      <c r="HV17" s="114"/>
      <c r="HW17" s="114"/>
      <c r="HX17" s="114"/>
      <c r="HY17" s="114"/>
      <c r="HZ17" s="114"/>
      <c r="IA17" s="114"/>
      <c r="IB17" s="114">
        <f>SUMIF(purchases!IB18,$ID$4,purchases!HV18)</f>
        <v>0</v>
      </c>
      <c r="IC17" s="114"/>
      <c r="ID17" s="114"/>
      <c r="IE17" s="114"/>
      <c r="IF17" s="114"/>
      <c r="IG17" s="114"/>
      <c r="IH17" s="114"/>
      <c r="II17" s="114"/>
      <c r="IJ17" s="109"/>
      <c r="IK17" s="109"/>
      <c r="IL17" s="109"/>
      <c r="IM17" s="109">
        <f>SUMIF(purchases!IB18,$ID$4,purchases!IM18)</f>
        <v>0</v>
      </c>
      <c r="IN17" s="109"/>
      <c r="IO17" s="109"/>
      <c r="IQ17" s="115"/>
      <c r="IR17" s="115"/>
      <c r="IS17" s="115"/>
      <c r="IT17" s="111"/>
      <c r="IU17" s="111"/>
      <c r="IV17" s="111"/>
      <c r="IW17" s="111"/>
      <c r="IX17" s="111"/>
      <c r="IY17" s="111"/>
      <c r="IZ17" s="111"/>
      <c r="JA17" s="111">
        <f>SUMIF(purchases!JA18,$JC$4,purchases!IU18)</f>
        <v>0</v>
      </c>
      <c r="JB17" s="111"/>
      <c r="JC17" s="111"/>
      <c r="JD17" s="111"/>
      <c r="JE17" s="111"/>
      <c r="JF17" s="111"/>
      <c r="JG17" s="111"/>
      <c r="JH17" s="111"/>
      <c r="JI17" s="110"/>
      <c r="JJ17" s="110"/>
      <c r="JK17" s="110"/>
      <c r="JL17" s="110">
        <f>SUMIF(purchases!JA18,$JC$4,purchases!JL18)</f>
        <v>0</v>
      </c>
      <c r="JM17" s="110"/>
      <c r="JN17" s="110"/>
      <c r="JP17" s="102"/>
      <c r="JQ17" s="102"/>
      <c r="JR17" s="102"/>
      <c r="JS17" s="103"/>
      <c r="JT17" s="103"/>
      <c r="JU17" s="103"/>
      <c r="JV17" s="103"/>
      <c r="JW17" s="103"/>
      <c r="JX17" s="103"/>
      <c r="JY17" s="103"/>
      <c r="JZ17" s="103">
        <f>SUMIF(purchases!JZ18,$KB$4,purchases!JT18)</f>
        <v>0</v>
      </c>
      <c r="KA17" s="103"/>
      <c r="KB17" s="103"/>
      <c r="KC17" s="103"/>
      <c r="KD17" s="103"/>
      <c r="KE17" s="103"/>
      <c r="KF17" s="103"/>
      <c r="KG17" s="103"/>
      <c r="KH17" s="104"/>
      <c r="KI17" s="104"/>
      <c r="KJ17" s="104"/>
      <c r="KK17" s="104">
        <f>SUMIF(purchases!JZ18,$KB$4,purchases!KK18)</f>
        <v>0</v>
      </c>
      <c r="KL17" s="104"/>
      <c r="KM17" s="104"/>
    </row>
    <row r="18" spans="1:299" s="4" customFormat="1" ht="20.100000000000001" customHeight="1" x14ac:dyDescent="0.2">
      <c r="A18" s="36"/>
      <c r="B18" s="36"/>
      <c r="C18" s="36"/>
      <c r="D18" s="37"/>
      <c r="E18" s="37"/>
      <c r="F18" s="37"/>
      <c r="G18" s="37"/>
      <c r="H18" s="37"/>
      <c r="I18" s="37"/>
      <c r="J18" s="37"/>
      <c r="K18" s="37">
        <f>SUMIF(purchases!K19,$M$4,purchases!E19)</f>
        <v>0</v>
      </c>
      <c r="L18" s="37"/>
      <c r="M18" s="37"/>
      <c r="N18" s="37"/>
      <c r="O18" s="37"/>
      <c r="P18" s="37"/>
      <c r="Q18" s="37"/>
      <c r="R18" s="37"/>
      <c r="S18" s="90"/>
      <c r="T18" s="90"/>
      <c r="U18" s="90"/>
      <c r="V18" s="90">
        <f>SUMIF(purchases!K19,$M$4,purchases!V19)</f>
        <v>0</v>
      </c>
      <c r="W18" s="90"/>
      <c r="X18" s="90"/>
      <c r="Z18" s="36"/>
      <c r="AA18" s="36"/>
      <c r="AB18" s="36"/>
      <c r="AC18" s="112"/>
      <c r="AD18" s="112"/>
      <c r="AE18" s="112"/>
      <c r="AF18" s="112"/>
      <c r="AG18" s="112"/>
      <c r="AH18" s="112"/>
      <c r="AI18" s="112"/>
      <c r="AJ18" s="112">
        <f>SUMIF(purchases!AJ19,$AL$4,purchases!AD19)</f>
        <v>0</v>
      </c>
      <c r="AK18" s="112"/>
      <c r="AL18" s="112"/>
      <c r="AM18" s="112"/>
      <c r="AN18" s="112"/>
      <c r="AO18" s="112"/>
      <c r="AP18" s="112"/>
      <c r="AQ18" s="112"/>
      <c r="AR18" s="116"/>
      <c r="AS18" s="116"/>
      <c r="AT18" s="116"/>
      <c r="AU18" s="116">
        <f>SUMIF(purchases!AJ19,$AL$4,purchases!AU19)</f>
        <v>0</v>
      </c>
      <c r="AV18" s="116"/>
      <c r="AW18" s="116"/>
      <c r="AY18" s="102"/>
      <c r="AZ18" s="102"/>
      <c r="BA18" s="102"/>
      <c r="BB18" s="113"/>
      <c r="BC18" s="113"/>
      <c r="BD18" s="113"/>
      <c r="BE18" s="113"/>
      <c r="BF18" s="113"/>
      <c r="BG18" s="113"/>
      <c r="BH18" s="113"/>
      <c r="BI18" s="113">
        <f>SUMIF(purchases!BI19,$BK$4,purchases!BC19)</f>
        <v>0</v>
      </c>
      <c r="BJ18" s="113"/>
      <c r="BK18" s="113"/>
      <c r="BL18" s="113"/>
      <c r="BM18" s="113"/>
      <c r="BN18" s="113"/>
      <c r="BO18" s="113"/>
      <c r="BP18" s="113"/>
      <c r="BQ18" s="104"/>
      <c r="BR18" s="104"/>
      <c r="BS18" s="104"/>
      <c r="BT18" s="104">
        <f>SUMIF(purchases!BI19,$BK$4,purchases!BT19)</f>
        <v>0</v>
      </c>
      <c r="BU18" s="104"/>
      <c r="BV18" s="104"/>
      <c r="BX18" s="117"/>
      <c r="BY18" s="117"/>
      <c r="BZ18" s="117"/>
      <c r="CA18" s="114"/>
      <c r="CB18" s="114"/>
      <c r="CC18" s="114"/>
      <c r="CD18" s="114"/>
      <c r="CE18" s="114"/>
      <c r="CF18" s="114"/>
      <c r="CG18" s="114"/>
      <c r="CH18" s="114">
        <f>SUMIF(purchases!CH19,$CJ$4,purchases!CB19)</f>
        <v>0</v>
      </c>
      <c r="CI18" s="114"/>
      <c r="CJ18" s="114"/>
      <c r="CK18" s="114"/>
      <c r="CL18" s="114"/>
      <c r="CM18" s="114"/>
      <c r="CN18" s="114"/>
      <c r="CO18" s="114"/>
      <c r="CP18" s="109"/>
      <c r="CQ18" s="109"/>
      <c r="CR18" s="109"/>
      <c r="CS18" s="109">
        <f>SUMIF(purchases!CH19,$CJ$4,purchases!CS19)</f>
        <v>0</v>
      </c>
      <c r="CT18" s="109"/>
      <c r="CU18" s="109"/>
      <c r="CW18" s="115"/>
      <c r="CX18" s="115"/>
      <c r="CY18" s="115"/>
      <c r="CZ18" s="111"/>
      <c r="DA18" s="111"/>
      <c r="DB18" s="111"/>
      <c r="DC18" s="111"/>
      <c r="DD18" s="111"/>
      <c r="DE18" s="111"/>
      <c r="DF18" s="111"/>
      <c r="DG18" s="111">
        <f>SUMIF(purchases!DG19,$DI$4,purchases!DA19)</f>
        <v>0</v>
      </c>
      <c r="DH18" s="111"/>
      <c r="DI18" s="111"/>
      <c r="DJ18" s="111"/>
      <c r="DK18" s="111"/>
      <c r="DL18" s="111"/>
      <c r="DM18" s="111"/>
      <c r="DN18" s="111"/>
      <c r="DO18" s="110"/>
      <c r="DP18" s="110"/>
      <c r="DQ18" s="110"/>
      <c r="DR18" s="110">
        <f>SUMIF(purchases!DG19,$DI$4,purchases!DR19)</f>
        <v>0</v>
      </c>
      <c r="DS18" s="110"/>
      <c r="DT18" s="110"/>
      <c r="DV18" s="102"/>
      <c r="DW18" s="102"/>
      <c r="DX18" s="102"/>
      <c r="DY18" s="103"/>
      <c r="DZ18" s="103"/>
      <c r="EA18" s="103"/>
      <c r="EB18" s="103"/>
      <c r="EC18" s="103"/>
      <c r="ED18" s="103"/>
      <c r="EE18" s="103"/>
      <c r="EF18" s="103">
        <f>SUMIF(purchases!EF19,$EH$4,purchases!DZ19)</f>
        <v>0</v>
      </c>
      <c r="EG18" s="103"/>
      <c r="EH18" s="103"/>
      <c r="EI18" s="103"/>
      <c r="EJ18" s="103"/>
      <c r="EK18" s="103"/>
      <c r="EL18" s="103"/>
      <c r="EM18" s="103"/>
      <c r="EN18" s="104"/>
      <c r="EO18" s="104"/>
      <c r="EP18" s="104"/>
      <c r="EQ18" s="104">
        <f>SUMIF(purchases!EF19,$EH$4,purchases!EQ19)</f>
        <v>0</v>
      </c>
      <c r="ER18" s="104"/>
      <c r="ES18" s="104"/>
      <c r="EU18" s="36"/>
      <c r="EV18" s="36"/>
      <c r="EW18" s="36"/>
      <c r="EX18" s="37"/>
      <c r="EY18" s="37"/>
      <c r="EZ18" s="37"/>
      <c r="FA18" s="37"/>
      <c r="FB18" s="37"/>
      <c r="FC18" s="37"/>
      <c r="FD18" s="37"/>
      <c r="FE18" s="37">
        <f>SUMIF(purchases!FE19,$FG$4,purchases!EY19)</f>
        <v>0</v>
      </c>
      <c r="FF18" s="37"/>
      <c r="FG18" s="37"/>
      <c r="FH18" s="37"/>
      <c r="FI18" s="37"/>
      <c r="FJ18" s="37"/>
      <c r="FK18" s="37"/>
      <c r="FL18" s="37"/>
      <c r="FM18" s="90"/>
      <c r="FN18" s="90"/>
      <c r="FO18" s="90"/>
      <c r="FP18" s="90">
        <f>SUMIF(purchases!FE19,$FG$4,purchases!FP19)</f>
        <v>0</v>
      </c>
      <c r="FQ18" s="90"/>
      <c r="FR18" s="90"/>
      <c r="FT18" s="36"/>
      <c r="FU18" s="36"/>
      <c r="FV18" s="36"/>
      <c r="FW18" s="112"/>
      <c r="FX18" s="112"/>
      <c r="FY18" s="112"/>
      <c r="FZ18" s="112"/>
      <c r="GA18" s="112"/>
      <c r="GB18" s="112"/>
      <c r="GC18" s="112"/>
      <c r="GD18" s="112">
        <f>SUMIF(purchases!GD19,$GF$4,purchases!FX19)</f>
        <v>0</v>
      </c>
      <c r="GE18" s="112"/>
      <c r="GF18" s="112"/>
      <c r="GG18" s="112"/>
      <c r="GH18" s="112"/>
      <c r="GI18" s="112"/>
      <c r="GJ18" s="112"/>
      <c r="GK18" s="112"/>
      <c r="GL18" s="116"/>
      <c r="GM18" s="116"/>
      <c r="GN18" s="116"/>
      <c r="GO18" s="116">
        <f>SUMIF(purchases!GD19,$GF$4,purchases!GO19)</f>
        <v>0</v>
      </c>
      <c r="GP18" s="116"/>
      <c r="GQ18" s="116"/>
      <c r="GS18" s="102"/>
      <c r="GT18" s="102"/>
      <c r="GU18" s="102"/>
      <c r="GV18" s="113"/>
      <c r="GW18" s="113"/>
      <c r="GX18" s="113"/>
      <c r="GY18" s="113"/>
      <c r="GZ18" s="113"/>
      <c r="HA18" s="113"/>
      <c r="HB18" s="113"/>
      <c r="HC18" s="113">
        <f>SUMIF(purchases!HC19,$HE$4,purchases!GW19)</f>
        <v>0</v>
      </c>
      <c r="HD18" s="113"/>
      <c r="HE18" s="113"/>
      <c r="HF18" s="113"/>
      <c r="HG18" s="113"/>
      <c r="HH18" s="113"/>
      <c r="HI18" s="113"/>
      <c r="HJ18" s="113"/>
      <c r="HK18" s="104"/>
      <c r="HL18" s="104"/>
      <c r="HM18" s="104"/>
      <c r="HN18" s="104">
        <f>SUMIF(purchases!HC19,$HE$4,purchases!HN19)</f>
        <v>0</v>
      </c>
      <c r="HO18" s="104"/>
      <c r="HP18" s="104"/>
      <c r="HR18" s="117"/>
      <c r="HS18" s="117"/>
      <c r="HT18" s="117"/>
      <c r="HU18" s="114"/>
      <c r="HV18" s="114"/>
      <c r="HW18" s="114"/>
      <c r="HX18" s="114"/>
      <c r="HY18" s="114"/>
      <c r="HZ18" s="114"/>
      <c r="IA18" s="114"/>
      <c r="IB18" s="114">
        <f>SUMIF(purchases!IB19,$ID$4,purchases!HV19)</f>
        <v>0</v>
      </c>
      <c r="IC18" s="114"/>
      <c r="ID18" s="114"/>
      <c r="IE18" s="114"/>
      <c r="IF18" s="114"/>
      <c r="IG18" s="114"/>
      <c r="IH18" s="114"/>
      <c r="II18" s="114"/>
      <c r="IJ18" s="109"/>
      <c r="IK18" s="109"/>
      <c r="IL18" s="109"/>
      <c r="IM18" s="109">
        <f>SUMIF(purchases!IB19,$ID$4,purchases!IM19)</f>
        <v>0</v>
      </c>
      <c r="IN18" s="109"/>
      <c r="IO18" s="109"/>
      <c r="IQ18" s="115"/>
      <c r="IR18" s="115"/>
      <c r="IS18" s="115"/>
      <c r="IT18" s="111"/>
      <c r="IU18" s="111"/>
      <c r="IV18" s="111"/>
      <c r="IW18" s="111"/>
      <c r="IX18" s="111"/>
      <c r="IY18" s="111"/>
      <c r="IZ18" s="111"/>
      <c r="JA18" s="111">
        <f>SUMIF(purchases!JA19,$JC$4,purchases!IU19)</f>
        <v>0</v>
      </c>
      <c r="JB18" s="111"/>
      <c r="JC18" s="111"/>
      <c r="JD18" s="111"/>
      <c r="JE18" s="111"/>
      <c r="JF18" s="111"/>
      <c r="JG18" s="111"/>
      <c r="JH18" s="111"/>
      <c r="JI18" s="110"/>
      <c r="JJ18" s="110"/>
      <c r="JK18" s="110"/>
      <c r="JL18" s="110">
        <f>SUMIF(purchases!JA19,$JC$4,purchases!JL19)</f>
        <v>0</v>
      </c>
      <c r="JM18" s="110"/>
      <c r="JN18" s="110"/>
      <c r="JP18" s="102"/>
      <c r="JQ18" s="102"/>
      <c r="JR18" s="102"/>
      <c r="JS18" s="103"/>
      <c r="JT18" s="103"/>
      <c r="JU18" s="103"/>
      <c r="JV18" s="103"/>
      <c r="JW18" s="103"/>
      <c r="JX18" s="103"/>
      <c r="JY18" s="103"/>
      <c r="JZ18" s="103">
        <f>SUMIF(purchases!JZ19,$KB$4,purchases!JT19)</f>
        <v>0</v>
      </c>
      <c r="KA18" s="103"/>
      <c r="KB18" s="103"/>
      <c r="KC18" s="103"/>
      <c r="KD18" s="103"/>
      <c r="KE18" s="103"/>
      <c r="KF18" s="103"/>
      <c r="KG18" s="103"/>
      <c r="KH18" s="104"/>
      <c r="KI18" s="104"/>
      <c r="KJ18" s="104"/>
      <c r="KK18" s="104">
        <f>SUMIF(purchases!JZ19,$KB$4,purchases!KK19)</f>
        <v>0</v>
      </c>
      <c r="KL18" s="104"/>
      <c r="KM18" s="104"/>
    </row>
    <row r="19" spans="1:299" s="4" customFormat="1" ht="20.100000000000001" customHeight="1" x14ac:dyDescent="0.2">
      <c r="A19" s="36"/>
      <c r="B19" s="36"/>
      <c r="C19" s="36"/>
      <c r="D19" s="37"/>
      <c r="E19" s="37"/>
      <c r="F19" s="37"/>
      <c r="G19" s="37"/>
      <c r="H19" s="37"/>
      <c r="I19" s="37"/>
      <c r="J19" s="37"/>
      <c r="K19" s="37">
        <f>SUMIF(purchases!K20,$M$4,purchases!E20)</f>
        <v>0</v>
      </c>
      <c r="L19" s="37"/>
      <c r="M19" s="37"/>
      <c r="N19" s="37"/>
      <c r="O19" s="37"/>
      <c r="P19" s="37"/>
      <c r="Q19" s="37"/>
      <c r="R19" s="37"/>
      <c r="S19" s="90"/>
      <c r="T19" s="90"/>
      <c r="U19" s="90"/>
      <c r="V19" s="90">
        <f>SUMIF(purchases!K20,$M$4,purchases!V20)</f>
        <v>0</v>
      </c>
      <c r="W19" s="90"/>
      <c r="X19" s="90"/>
      <c r="Z19" s="36"/>
      <c r="AA19" s="36"/>
      <c r="AB19" s="36"/>
      <c r="AC19" s="112"/>
      <c r="AD19" s="112"/>
      <c r="AE19" s="112"/>
      <c r="AF19" s="112"/>
      <c r="AG19" s="112"/>
      <c r="AH19" s="112"/>
      <c r="AI19" s="112"/>
      <c r="AJ19" s="112">
        <f>SUMIF(purchases!AJ20,$AL$4,purchases!AD20)</f>
        <v>0</v>
      </c>
      <c r="AK19" s="112"/>
      <c r="AL19" s="112"/>
      <c r="AM19" s="112"/>
      <c r="AN19" s="112"/>
      <c r="AO19" s="112"/>
      <c r="AP19" s="112"/>
      <c r="AQ19" s="112"/>
      <c r="AR19" s="116"/>
      <c r="AS19" s="116"/>
      <c r="AT19" s="116"/>
      <c r="AU19" s="116">
        <f>SUMIF(purchases!AJ20,$AL$4,purchases!AU20)</f>
        <v>0</v>
      </c>
      <c r="AV19" s="116"/>
      <c r="AW19" s="116"/>
      <c r="AY19" s="102"/>
      <c r="AZ19" s="102"/>
      <c r="BA19" s="102"/>
      <c r="BB19" s="113"/>
      <c r="BC19" s="113"/>
      <c r="BD19" s="113"/>
      <c r="BE19" s="113"/>
      <c r="BF19" s="113"/>
      <c r="BG19" s="113"/>
      <c r="BH19" s="113"/>
      <c r="BI19" s="113">
        <f>SUMIF(purchases!BI20,$BK$4,purchases!BC20)</f>
        <v>0</v>
      </c>
      <c r="BJ19" s="113"/>
      <c r="BK19" s="113"/>
      <c r="BL19" s="113"/>
      <c r="BM19" s="113"/>
      <c r="BN19" s="113"/>
      <c r="BO19" s="113"/>
      <c r="BP19" s="113"/>
      <c r="BQ19" s="104"/>
      <c r="BR19" s="104"/>
      <c r="BS19" s="104"/>
      <c r="BT19" s="104">
        <f>SUMIF(purchases!BI20,$BK$4,purchases!BT20)</f>
        <v>0</v>
      </c>
      <c r="BU19" s="104"/>
      <c r="BV19" s="104"/>
      <c r="BX19" s="117"/>
      <c r="BY19" s="117"/>
      <c r="BZ19" s="117"/>
      <c r="CA19" s="114"/>
      <c r="CB19" s="114"/>
      <c r="CC19" s="114"/>
      <c r="CD19" s="114"/>
      <c r="CE19" s="114"/>
      <c r="CF19" s="114"/>
      <c r="CG19" s="114"/>
      <c r="CH19" s="114">
        <f>SUMIF(purchases!CH20,$CJ$4,purchases!CB20)</f>
        <v>0</v>
      </c>
      <c r="CI19" s="114"/>
      <c r="CJ19" s="114"/>
      <c r="CK19" s="114"/>
      <c r="CL19" s="114"/>
      <c r="CM19" s="114"/>
      <c r="CN19" s="114"/>
      <c r="CO19" s="114"/>
      <c r="CP19" s="109"/>
      <c r="CQ19" s="109"/>
      <c r="CR19" s="109"/>
      <c r="CS19" s="109">
        <f>SUMIF(purchases!CH20,$CJ$4,purchases!CS20)</f>
        <v>0</v>
      </c>
      <c r="CT19" s="109"/>
      <c r="CU19" s="109"/>
      <c r="CW19" s="115"/>
      <c r="CX19" s="115"/>
      <c r="CY19" s="115"/>
      <c r="CZ19" s="111"/>
      <c r="DA19" s="111"/>
      <c r="DB19" s="111"/>
      <c r="DC19" s="111"/>
      <c r="DD19" s="111"/>
      <c r="DE19" s="111"/>
      <c r="DF19" s="111"/>
      <c r="DG19" s="111">
        <f>SUMIF(purchases!DG20,$DI$4,purchases!DA20)</f>
        <v>0</v>
      </c>
      <c r="DH19" s="111"/>
      <c r="DI19" s="111"/>
      <c r="DJ19" s="111"/>
      <c r="DK19" s="111"/>
      <c r="DL19" s="111"/>
      <c r="DM19" s="111"/>
      <c r="DN19" s="111"/>
      <c r="DO19" s="110"/>
      <c r="DP19" s="110"/>
      <c r="DQ19" s="110"/>
      <c r="DR19" s="110">
        <f>SUMIF(purchases!DG20,$DI$4,purchases!DR20)</f>
        <v>0</v>
      </c>
      <c r="DS19" s="110"/>
      <c r="DT19" s="110"/>
      <c r="DV19" s="102"/>
      <c r="DW19" s="102"/>
      <c r="DX19" s="102"/>
      <c r="DY19" s="103"/>
      <c r="DZ19" s="103"/>
      <c r="EA19" s="103"/>
      <c r="EB19" s="103"/>
      <c r="EC19" s="103"/>
      <c r="ED19" s="103"/>
      <c r="EE19" s="103"/>
      <c r="EF19" s="103">
        <f>SUMIF(purchases!EF20,$EH$4,purchases!DZ20)</f>
        <v>0</v>
      </c>
      <c r="EG19" s="103"/>
      <c r="EH19" s="103"/>
      <c r="EI19" s="103"/>
      <c r="EJ19" s="103"/>
      <c r="EK19" s="103"/>
      <c r="EL19" s="103"/>
      <c r="EM19" s="103"/>
      <c r="EN19" s="104"/>
      <c r="EO19" s="104"/>
      <c r="EP19" s="104"/>
      <c r="EQ19" s="104">
        <f>SUMIF(purchases!EF20,$EH$4,purchases!EQ20)</f>
        <v>0</v>
      </c>
      <c r="ER19" s="104"/>
      <c r="ES19" s="104"/>
      <c r="EU19" s="36"/>
      <c r="EV19" s="36"/>
      <c r="EW19" s="36"/>
      <c r="EX19" s="37"/>
      <c r="EY19" s="37"/>
      <c r="EZ19" s="37"/>
      <c r="FA19" s="37"/>
      <c r="FB19" s="37"/>
      <c r="FC19" s="37"/>
      <c r="FD19" s="37"/>
      <c r="FE19" s="37">
        <f>SUMIF(purchases!FE20,$FG$4,purchases!EY20)</f>
        <v>0</v>
      </c>
      <c r="FF19" s="37"/>
      <c r="FG19" s="37"/>
      <c r="FH19" s="37"/>
      <c r="FI19" s="37"/>
      <c r="FJ19" s="37"/>
      <c r="FK19" s="37"/>
      <c r="FL19" s="37"/>
      <c r="FM19" s="90"/>
      <c r="FN19" s="90"/>
      <c r="FO19" s="90"/>
      <c r="FP19" s="90">
        <f>SUMIF(purchases!FE20,$FG$4,purchases!FP20)</f>
        <v>0</v>
      </c>
      <c r="FQ19" s="90"/>
      <c r="FR19" s="90"/>
      <c r="FT19" s="36"/>
      <c r="FU19" s="36"/>
      <c r="FV19" s="36"/>
      <c r="FW19" s="112"/>
      <c r="FX19" s="112"/>
      <c r="FY19" s="112"/>
      <c r="FZ19" s="112"/>
      <c r="GA19" s="112"/>
      <c r="GB19" s="112"/>
      <c r="GC19" s="112"/>
      <c r="GD19" s="112">
        <f>SUMIF(purchases!GD20,$GF$4,purchases!FX20)</f>
        <v>0</v>
      </c>
      <c r="GE19" s="112"/>
      <c r="GF19" s="112"/>
      <c r="GG19" s="112"/>
      <c r="GH19" s="112"/>
      <c r="GI19" s="112"/>
      <c r="GJ19" s="112"/>
      <c r="GK19" s="112"/>
      <c r="GL19" s="116"/>
      <c r="GM19" s="116"/>
      <c r="GN19" s="116"/>
      <c r="GO19" s="116">
        <f>SUMIF(purchases!GD20,$GF$4,purchases!GO20)</f>
        <v>0</v>
      </c>
      <c r="GP19" s="116"/>
      <c r="GQ19" s="116"/>
      <c r="GS19" s="102"/>
      <c r="GT19" s="102"/>
      <c r="GU19" s="102"/>
      <c r="GV19" s="113"/>
      <c r="GW19" s="113"/>
      <c r="GX19" s="113"/>
      <c r="GY19" s="113"/>
      <c r="GZ19" s="113"/>
      <c r="HA19" s="113"/>
      <c r="HB19" s="113"/>
      <c r="HC19" s="113">
        <f>SUMIF(purchases!HC20,$HE$4,purchases!GW20)</f>
        <v>0</v>
      </c>
      <c r="HD19" s="113"/>
      <c r="HE19" s="113"/>
      <c r="HF19" s="113"/>
      <c r="HG19" s="113"/>
      <c r="HH19" s="113"/>
      <c r="HI19" s="113"/>
      <c r="HJ19" s="113"/>
      <c r="HK19" s="104"/>
      <c r="HL19" s="104"/>
      <c r="HM19" s="104"/>
      <c r="HN19" s="104">
        <f>SUMIF(purchases!HC20,$HE$4,purchases!HN20)</f>
        <v>0</v>
      </c>
      <c r="HO19" s="104"/>
      <c r="HP19" s="104"/>
      <c r="HR19" s="117"/>
      <c r="HS19" s="117"/>
      <c r="HT19" s="117"/>
      <c r="HU19" s="114"/>
      <c r="HV19" s="114"/>
      <c r="HW19" s="114"/>
      <c r="HX19" s="114"/>
      <c r="HY19" s="114"/>
      <c r="HZ19" s="114"/>
      <c r="IA19" s="114"/>
      <c r="IB19" s="114">
        <f>SUMIF(purchases!IB20,$ID$4,purchases!HV20)</f>
        <v>0</v>
      </c>
      <c r="IC19" s="114"/>
      <c r="ID19" s="114"/>
      <c r="IE19" s="114"/>
      <c r="IF19" s="114"/>
      <c r="IG19" s="114"/>
      <c r="IH19" s="114"/>
      <c r="II19" s="114"/>
      <c r="IJ19" s="109"/>
      <c r="IK19" s="109"/>
      <c r="IL19" s="109"/>
      <c r="IM19" s="109">
        <f>SUMIF(purchases!IB20,$ID$4,purchases!IM20)</f>
        <v>0</v>
      </c>
      <c r="IN19" s="109"/>
      <c r="IO19" s="109"/>
      <c r="IQ19" s="115"/>
      <c r="IR19" s="115"/>
      <c r="IS19" s="115"/>
      <c r="IT19" s="111"/>
      <c r="IU19" s="111"/>
      <c r="IV19" s="111"/>
      <c r="IW19" s="111"/>
      <c r="IX19" s="111"/>
      <c r="IY19" s="111"/>
      <c r="IZ19" s="111"/>
      <c r="JA19" s="111">
        <f>SUMIF(purchases!JA20,$JC$4,purchases!IU20)</f>
        <v>0</v>
      </c>
      <c r="JB19" s="111"/>
      <c r="JC19" s="111"/>
      <c r="JD19" s="111"/>
      <c r="JE19" s="111"/>
      <c r="JF19" s="111"/>
      <c r="JG19" s="111"/>
      <c r="JH19" s="111"/>
      <c r="JI19" s="110"/>
      <c r="JJ19" s="110"/>
      <c r="JK19" s="110"/>
      <c r="JL19" s="110">
        <f>SUMIF(purchases!JA20,$JC$4,purchases!JL20)</f>
        <v>0</v>
      </c>
      <c r="JM19" s="110"/>
      <c r="JN19" s="110"/>
      <c r="JP19" s="102"/>
      <c r="JQ19" s="102"/>
      <c r="JR19" s="102"/>
      <c r="JS19" s="103"/>
      <c r="JT19" s="103"/>
      <c r="JU19" s="103"/>
      <c r="JV19" s="103"/>
      <c r="JW19" s="103"/>
      <c r="JX19" s="103"/>
      <c r="JY19" s="103"/>
      <c r="JZ19" s="103">
        <f>SUMIF(purchases!JZ20,$KB$4,purchases!JT20)</f>
        <v>0</v>
      </c>
      <c r="KA19" s="103"/>
      <c r="KB19" s="103"/>
      <c r="KC19" s="103"/>
      <c r="KD19" s="103"/>
      <c r="KE19" s="103"/>
      <c r="KF19" s="103"/>
      <c r="KG19" s="103"/>
      <c r="KH19" s="104"/>
      <c r="KI19" s="104"/>
      <c r="KJ19" s="104"/>
      <c r="KK19" s="104">
        <f>SUMIF(purchases!JZ20,$KB$4,purchases!KK20)</f>
        <v>0</v>
      </c>
      <c r="KL19" s="104"/>
      <c r="KM19" s="104"/>
    </row>
    <row r="20" spans="1:299" s="4" customFormat="1" ht="20.100000000000001" customHeight="1" x14ac:dyDescent="0.2">
      <c r="A20" s="36"/>
      <c r="B20" s="36"/>
      <c r="C20" s="36"/>
      <c r="D20" s="37"/>
      <c r="E20" s="37"/>
      <c r="F20" s="37"/>
      <c r="G20" s="37"/>
      <c r="H20" s="37"/>
      <c r="I20" s="37"/>
      <c r="J20" s="37"/>
      <c r="K20" s="37">
        <f>SUMIF(purchases!K21,$M$4,purchases!E21)</f>
        <v>0</v>
      </c>
      <c r="L20" s="37"/>
      <c r="M20" s="37"/>
      <c r="N20" s="37"/>
      <c r="O20" s="37"/>
      <c r="P20" s="37"/>
      <c r="Q20" s="37"/>
      <c r="R20" s="37"/>
      <c r="S20" s="90"/>
      <c r="T20" s="90"/>
      <c r="U20" s="90"/>
      <c r="V20" s="90">
        <f>SUMIF(purchases!K21,$M$4,purchases!V21)</f>
        <v>0</v>
      </c>
      <c r="W20" s="90"/>
      <c r="X20" s="90"/>
      <c r="Z20" s="36"/>
      <c r="AA20" s="36"/>
      <c r="AB20" s="36"/>
      <c r="AC20" s="112"/>
      <c r="AD20" s="112"/>
      <c r="AE20" s="112"/>
      <c r="AF20" s="112"/>
      <c r="AG20" s="112"/>
      <c r="AH20" s="112"/>
      <c r="AI20" s="112"/>
      <c r="AJ20" s="112">
        <f>SUMIF(purchases!AJ21,$AL$4,purchases!AD21)</f>
        <v>0</v>
      </c>
      <c r="AK20" s="112"/>
      <c r="AL20" s="112"/>
      <c r="AM20" s="112"/>
      <c r="AN20" s="112"/>
      <c r="AO20" s="112"/>
      <c r="AP20" s="112"/>
      <c r="AQ20" s="112"/>
      <c r="AR20" s="116"/>
      <c r="AS20" s="116"/>
      <c r="AT20" s="116"/>
      <c r="AU20" s="116">
        <f>SUMIF(purchases!AJ21,$AL$4,purchases!AU21)</f>
        <v>0</v>
      </c>
      <c r="AV20" s="116"/>
      <c r="AW20" s="116"/>
      <c r="AY20" s="102"/>
      <c r="AZ20" s="102"/>
      <c r="BA20" s="102"/>
      <c r="BB20" s="113"/>
      <c r="BC20" s="113"/>
      <c r="BD20" s="113"/>
      <c r="BE20" s="113"/>
      <c r="BF20" s="113"/>
      <c r="BG20" s="113"/>
      <c r="BH20" s="113"/>
      <c r="BI20" s="113">
        <f>SUMIF(purchases!BI21,$BK$4,purchases!BC21)</f>
        <v>0</v>
      </c>
      <c r="BJ20" s="113"/>
      <c r="BK20" s="113"/>
      <c r="BL20" s="113"/>
      <c r="BM20" s="113"/>
      <c r="BN20" s="113"/>
      <c r="BO20" s="113"/>
      <c r="BP20" s="113"/>
      <c r="BQ20" s="104"/>
      <c r="BR20" s="104"/>
      <c r="BS20" s="104"/>
      <c r="BT20" s="104">
        <f>SUMIF(purchases!BI21,$BK$4,purchases!BT21)</f>
        <v>0</v>
      </c>
      <c r="BU20" s="104"/>
      <c r="BV20" s="104"/>
      <c r="BX20" s="117"/>
      <c r="BY20" s="117"/>
      <c r="BZ20" s="117"/>
      <c r="CA20" s="114"/>
      <c r="CB20" s="114"/>
      <c r="CC20" s="114"/>
      <c r="CD20" s="114"/>
      <c r="CE20" s="114"/>
      <c r="CF20" s="114"/>
      <c r="CG20" s="114"/>
      <c r="CH20" s="114">
        <f>SUMIF(purchases!CH21,$CJ$4,purchases!CB21)</f>
        <v>0</v>
      </c>
      <c r="CI20" s="114"/>
      <c r="CJ20" s="114"/>
      <c r="CK20" s="114"/>
      <c r="CL20" s="114"/>
      <c r="CM20" s="114"/>
      <c r="CN20" s="114"/>
      <c r="CO20" s="114"/>
      <c r="CP20" s="109"/>
      <c r="CQ20" s="109"/>
      <c r="CR20" s="109"/>
      <c r="CS20" s="109">
        <f>SUMIF(purchases!CH21,$CJ$4,purchases!CS21)</f>
        <v>0</v>
      </c>
      <c r="CT20" s="109"/>
      <c r="CU20" s="109"/>
      <c r="CW20" s="115"/>
      <c r="CX20" s="115"/>
      <c r="CY20" s="115"/>
      <c r="CZ20" s="111"/>
      <c r="DA20" s="111"/>
      <c r="DB20" s="111"/>
      <c r="DC20" s="111"/>
      <c r="DD20" s="111"/>
      <c r="DE20" s="111"/>
      <c r="DF20" s="111"/>
      <c r="DG20" s="111">
        <f>SUMIF(purchases!DG21,$DI$4,purchases!DA21)</f>
        <v>0</v>
      </c>
      <c r="DH20" s="111"/>
      <c r="DI20" s="111"/>
      <c r="DJ20" s="111"/>
      <c r="DK20" s="111"/>
      <c r="DL20" s="111"/>
      <c r="DM20" s="111"/>
      <c r="DN20" s="111"/>
      <c r="DO20" s="110"/>
      <c r="DP20" s="110"/>
      <c r="DQ20" s="110"/>
      <c r="DR20" s="110">
        <f>SUMIF(purchases!DG21,$DI$4,purchases!DR21)</f>
        <v>0</v>
      </c>
      <c r="DS20" s="110"/>
      <c r="DT20" s="110"/>
      <c r="DV20" s="102"/>
      <c r="DW20" s="102"/>
      <c r="DX20" s="102"/>
      <c r="DY20" s="103"/>
      <c r="DZ20" s="103"/>
      <c r="EA20" s="103"/>
      <c r="EB20" s="103"/>
      <c r="EC20" s="103"/>
      <c r="ED20" s="103"/>
      <c r="EE20" s="103"/>
      <c r="EF20" s="103">
        <f>SUMIF(purchases!EF21,$EH$4,purchases!DZ21)</f>
        <v>0</v>
      </c>
      <c r="EG20" s="103"/>
      <c r="EH20" s="103"/>
      <c r="EI20" s="103"/>
      <c r="EJ20" s="103"/>
      <c r="EK20" s="103"/>
      <c r="EL20" s="103"/>
      <c r="EM20" s="103"/>
      <c r="EN20" s="104"/>
      <c r="EO20" s="104"/>
      <c r="EP20" s="104"/>
      <c r="EQ20" s="104">
        <f>SUMIF(purchases!EF21,$EH$4,purchases!EQ21)</f>
        <v>0</v>
      </c>
      <c r="ER20" s="104"/>
      <c r="ES20" s="104"/>
      <c r="EU20" s="36"/>
      <c r="EV20" s="36"/>
      <c r="EW20" s="36"/>
      <c r="EX20" s="37"/>
      <c r="EY20" s="37"/>
      <c r="EZ20" s="37"/>
      <c r="FA20" s="37"/>
      <c r="FB20" s="37"/>
      <c r="FC20" s="37"/>
      <c r="FD20" s="37"/>
      <c r="FE20" s="37">
        <f>SUMIF(purchases!FE21,$FG$4,purchases!EY21)</f>
        <v>0</v>
      </c>
      <c r="FF20" s="37"/>
      <c r="FG20" s="37"/>
      <c r="FH20" s="37"/>
      <c r="FI20" s="37"/>
      <c r="FJ20" s="37"/>
      <c r="FK20" s="37"/>
      <c r="FL20" s="37"/>
      <c r="FM20" s="90"/>
      <c r="FN20" s="90"/>
      <c r="FO20" s="90"/>
      <c r="FP20" s="90">
        <f>SUMIF(purchases!FE21,$FG$4,purchases!FP21)</f>
        <v>0</v>
      </c>
      <c r="FQ20" s="90"/>
      <c r="FR20" s="90"/>
      <c r="FT20" s="36"/>
      <c r="FU20" s="36"/>
      <c r="FV20" s="36"/>
      <c r="FW20" s="112"/>
      <c r="FX20" s="112"/>
      <c r="FY20" s="112"/>
      <c r="FZ20" s="112"/>
      <c r="GA20" s="112"/>
      <c r="GB20" s="112"/>
      <c r="GC20" s="112"/>
      <c r="GD20" s="112">
        <f>SUMIF(purchases!GD21,$GF$4,purchases!FX21)</f>
        <v>0</v>
      </c>
      <c r="GE20" s="112"/>
      <c r="GF20" s="112"/>
      <c r="GG20" s="112"/>
      <c r="GH20" s="112"/>
      <c r="GI20" s="112"/>
      <c r="GJ20" s="112"/>
      <c r="GK20" s="112"/>
      <c r="GL20" s="116"/>
      <c r="GM20" s="116"/>
      <c r="GN20" s="116"/>
      <c r="GO20" s="116">
        <f>SUMIF(purchases!GD21,$GF$4,purchases!GO21)</f>
        <v>0</v>
      </c>
      <c r="GP20" s="116"/>
      <c r="GQ20" s="116"/>
      <c r="GS20" s="102"/>
      <c r="GT20" s="102"/>
      <c r="GU20" s="102"/>
      <c r="GV20" s="113"/>
      <c r="GW20" s="113"/>
      <c r="GX20" s="113"/>
      <c r="GY20" s="113"/>
      <c r="GZ20" s="113"/>
      <c r="HA20" s="113"/>
      <c r="HB20" s="113"/>
      <c r="HC20" s="113">
        <f>SUMIF(purchases!HC21,$HE$4,purchases!GW21)</f>
        <v>0</v>
      </c>
      <c r="HD20" s="113"/>
      <c r="HE20" s="113"/>
      <c r="HF20" s="113"/>
      <c r="HG20" s="113"/>
      <c r="HH20" s="113"/>
      <c r="HI20" s="113"/>
      <c r="HJ20" s="113"/>
      <c r="HK20" s="104"/>
      <c r="HL20" s="104"/>
      <c r="HM20" s="104"/>
      <c r="HN20" s="104">
        <f>SUMIF(purchases!HC21,$HE$4,purchases!HN21)</f>
        <v>0</v>
      </c>
      <c r="HO20" s="104"/>
      <c r="HP20" s="104"/>
      <c r="HR20" s="117"/>
      <c r="HS20" s="117"/>
      <c r="HT20" s="117"/>
      <c r="HU20" s="114"/>
      <c r="HV20" s="114"/>
      <c r="HW20" s="114"/>
      <c r="HX20" s="114"/>
      <c r="HY20" s="114"/>
      <c r="HZ20" s="114"/>
      <c r="IA20" s="114"/>
      <c r="IB20" s="114">
        <f>SUMIF(purchases!IB21,$ID$4,purchases!HV21)</f>
        <v>0</v>
      </c>
      <c r="IC20" s="114"/>
      <c r="ID20" s="114"/>
      <c r="IE20" s="114"/>
      <c r="IF20" s="114"/>
      <c r="IG20" s="114"/>
      <c r="IH20" s="114"/>
      <c r="II20" s="114"/>
      <c r="IJ20" s="109"/>
      <c r="IK20" s="109"/>
      <c r="IL20" s="109"/>
      <c r="IM20" s="109">
        <f>SUMIF(purchases!IB21,$ID$4,purchases!IM21)</f>
        <v>0</v>
      </c>
      <c r="IN20" s="109"/>
      <c r="IO20" s="109"/>
      <c r="IQ20" s="115"/>
      <c r="IR20" s="115"/>
      <c r="IS20" s="115"/>
      <c r="IT20" s="111"/>
      <c r="IU20" s="111"/>
      <c r="IV20" s="111"/>
      <c r="IW20" s="111"/>
      <c r="IX20" s="111"/>
      <c r="IY20" s="111"/>
      <c r="IZ20" s="111"/>
      <c r="JA20" s="111">
        <f>SUMIF(purchases!JA21,$JC$4,purchases!IU21)</f>
        <v>0</v>
      </c>
      <c r="JB20" s="111"/>
      <c r="JC20" s="111"/>
      <c r="JD20" s="111"/>
      <c r="JE20" s="111"/>
      <c r="JF20" s="111"/>
      <c r="JG20" s="111"/>
      <c r="JH20" s="111"/>
      <c r="JI20" s="110"/>
      <c r="JJ20" s="110"/>
      <c r="JK20" s="110"/>
      <c r="JL20" s="110">
        <f>SUMIF(purchases!JA21,$JC$4,purchases!JL21)</f>
        <v>0</v>
      </c>
      <c r="JM20" s="110"/>
      <c r="JN20" s="110"/>
      <c r="JP20" s="102"/>
      <c r="JQ20" s="102"/>
      <c r="JR20" s="102"/>
      <c r="JS20" s="103"/>
      <c r="JT20" s="103"/>
      <c r="JU20" s="103"/>
      <c r="JV20" s="103"/>
      <c r="JW20" s="103"/>
      <c r="JX20" s="103"/>
      <c r="JY20" s="103"/>
      <c r="JZ20" s="103">
        <f>SUMIF(purchases!JZ21,$KB$4,purchases!JT21)</f>
        <v>0</v>
      </c>
      <c r="KA20" s="103"/>
      <c r="KB20" s="103"/>
      <c r="KC20" s="103"/>
      <c r="KD20" s="103"/>
      <c r="KE20" s="103"/>
      <c r="KF20" s="103"/>
      <c r="KG20" s="103"/>
      <c r="KH20" s="104"/>
      <c r="KI20" s="104"/>
      <c r="KJ20" s="104"/>
      <c r="KK20" s="104">
        <f>SUMIF(purchases!JZ21,$KB$4,purchases!KK21)</f>
        <v>0</v>
      </c>
      <c r="KL20" s="104"/>
      <c r="KM20" s="104"/>
    </row>
    <row r="21" spans="1:299" s="4" customFormat="1" ht="20.100000000000001" customHeight="1" x14ac:dyDescent="0.2">
      <c r="A21" s="36"/>
      <c r="B21" s="36"/>
      <c r="C21" s="36"/>
      <c r="D21" s="37"/>
      <c r="E21" s="37"/>
      <c r="F21" s="37"/>
      <c r="G21" s="37"/>
      <c r="H21" s="37"/>
      <c r="I21" s="37"/>
      <c r="J21" s="37"/>
      <c r="K21" s="37">
        <f>SUMIF(purchases!K22,$M$4,purchases!E22)</f>
        <v>0</v>
      </c>
      <c r="L21" s="37"/>
      <c r="M21" s="37"/>
      <c r="N21" s="37"/>
      <c r="O21" s="37"/>
      <c r="P21" s="37"/>
      <c r="Q21" s="37"/>
      <c r="R21" s="37"/>
      <c r="S21" s="90"/>
      <c r="T21" s="90"/>
      <c r="U21" s="90"/>
      <c r="V21" s="90">
        <f>SUMIF(purchases!K22,$M$4,purchases!V22)</f>
        <v>0</v>
      </c>
      <c r="W21" s="90"/>
      <c r="X21" s="90"/>
      <c r="Z21" s="36"/>
      <c r="AA21" s="36"/>
      <c r="AB21" s="36"/>
      <c r="AC21" s="112"/>
      <c r="AD21" s="112"/>
      <c r="AE21" s="112"/>
      <c r="AF21" s="112"/>
      <c r="AG21" s="112"/>
      <c r="AH21" s="112"/>
      <c r="AI21" s="112"/>
      <c r="AJ21" s="112">
        <f>SUMIF(purchases!AJ22,$AL$4,purchases!AD22)</f>
        <v>0</v>
      </c>
      <c r="AK21" s="112"/>
      <c r="AL21" s="112"/>
      <c r="AM21" s="112"/>
      <c r="AN21" s="112"/>
      <c r="AO21" s="112"/>
      <c r="AP21" s="112"/>
      <c r="AQ21" s="112"/>
      <c r="AR21" s="116"/>
      <c r="AS21" s="116"/>
      <c r="AT21" s="116"/>
      <c r="AU21" s="116">
        <f>SUMIF(purchases!AJ22,$AL$4,purchases!AU22)</f>
        <v>0</v>
      </c>
      <c r="AV21" s="116"/>
      <c r="AW21" s="116"/>
      <c r="AY21" s="102"/>
      <c r="AZ21" s="102"/>
      <c r="BA21" s="102"/>
      <c r="BB21" s="113"/>
      <c r="BC21" s="113"/>
      <c r="BD21" s="113"/>
      <c r="BE21" s="113"/>
      <c r="BF21" s="113"/>
      <c r="BG21" s="113"/>
      <c r="BH21" s="113"/>
      <c r="BI21" s="113">
        <f>SUMIF(purchases!BI22,$BK$4,purchases!BC22)</f>
        <v>0</v>
      </c>
      <c r="BJ21" s="113"/>
      <c r="BK21" s="113"/>
      <c r="BL21" s="113"/>
      <c r="BM21" s="113"/>
      <c r="BN21" s="113"/>
      <c r="BO21" s="113"/>
      <c r="BP21" s="113"/>
      <c r="BQ21" s="104"/>
      <c r="BR21" s="104"/>
      <c r="BS21" s="104"/>
      <c r="BT21" s="104">
        <f>SUMIF(purchases!BI22,$BK$4,purchases!BT22)</f>
        <v>0</v>
      </c>
      <c r="BU21" s="104"/>
      <c r="BV21" s="104"/>
      <c r="BX21" s="117"/>
      <c r="BY21" s="117"/>
      <c r="BZ21" s="117"/>
      <c r="CA21" s="114"/>
      <c r="CB21" s="114"/>
      <c r="CC21" s="114"/>
      <c r="CD21" s="114"/>
      <c r="CE21" s="114"/>
      <c r="CF21" s="114"/>
      <c r="CG21" s="114"/>
      <c r="CH21" s="114">
        <f>SUMIF(purchases!CH22,$CJ$4,purchases!CB22)</f>
        <v>0</v>
      </c>
      <c r="CI21" s="114"/>
      <c r="CJ21" s="114"/>
      <c r="CK21" s="114"/>
      <c r="CL21" s="114"/>
      <c r="CM21" s="114"/>
      <c r="CN21" s="114"/>
      <c r="CO21" s="114"/>
      <c r="CP21" s="109"/>
      <c r="CQ21" s="109"/>
      <c r="CR21" s="109"/>
      <c r="CS21" s="109">
        <f>SUMIF(purchases!CH22,$CJ$4,purchases!CS22)</f>
        <v>0</v>
      </c>
      <c r="CT21" s="109"/>
      <c r="CU21" s="109"/>
      <c r="CW21" s="115"/>
      <c r="CX21" s="115"/>
      <c r="CY21" s="115"/>
      <c r="CZ21" s="111"/>
      <c r="DA21" s="111"/>
      <c r="DB21" s="111"/>
      <c r="DC21" s="111"/>
      <c r="DD21" s="111"/>
      <c r="DE21" s="111"/>
      <c r="DF21" s="111"/>
      <c r="DG21" s="111">
        <f>SUMIF(purchases!DG22,$DI$4,purchases!DA22)</f>
        <v>0</v>
      </c>
      <c r="DH21" s="111"/>
      <c r="DI21" s="111"/>
      <c r="DJ21" s="111"/>
      <c r="DK21" s="111"/>
      <c r="DL21" s="111"/>
      <c r="DM21" s="111"/>
      <c r="DN21" s="111"/>
      <c r="DO21" s="110"/>
      <c r="DP21" s="110"/>
      <c r="DQ21" s="110"/>
      <c r="DR21" s="110">
        <f>SUMIF(purchases!DG22,$DI$4,purchases!DR22)</f>
        <v>0</v>
      </c>
      <c r="DS21" s="110"/>
      <c r="DT21" s="110"/>
      <c r="DV21" s="102"/>
      <c r="DW21" s="102"/>
      <c r="DX21" s="102"/>
      <c r="DY21" s="103"/>
      <c r="DZ21" s="103"/>
      <c r="EA21" s="103"/>
      <c r="EB21" s="103"/>
      <c r="EC21" s="103"/>
      <c r="ED21" s="103"/>
      <c r="EE21" s="103"/>
      <c r="EF21" s="103">
        <f>SUMIF(purchases!EF22,$EH$4,purchases!DZ22)</f>
        <v>0</v>
      </c>
      <c r="EG21" s="103"/>
      <c r="EH21" s="103"/>
      <c r="EI21" s="103"/>
      <c r="EJ21" s="103"/>
      <c r="EK21" s="103"/>
      <c r="EL21" s="103"/>
      <c r="EM21" s="103"/>
      <c r="EN21" s="104"/>
      <c r="EO21" s="104"/>
      <c r="EP21" s="104"/>
      <c r="EQ21" s="104">
        <f>SUMIF(purchases!EF22,$EH$4,purchases!EQ22)</f>
        <v>0</v>
      </c>
      <c r="ER21" s="104"/>
      <c r="ES21" s="104"/>
      <c r="EU21" s="36"/>
      <c r="EV21" s="36"/>
      <c r="EW21" s="36"/>
      <c r="EX21" s="37"/>
      <c r="EY21" s="37"/>
      <c r="EZ21" s="37"/>
      <c r="FA21" s="37"/>
      <c r="FB21" s="37"/>
      <c r="FC21" s="37"/>
      <c r="FD21" s="37"/>
      <c r="FE21" s="37">
        <f>SUMIF(purchases!FE22,$FG$4,purchases!EY22)</f>
        <v>0</v>
      </c>
      <c r="FF21" s="37"/>
      <c r="FG21" s="37"/>
      <c r="FH21" s="37"/>
      <c r="FI21" s="37"/>
      <c r="FJ21" s="37"/>
      <c r="FK21" s="37"/>
      <c r="FL21" s="37"/>
      <c r="FM21" s="90"/>
      <c r="FN21" s="90"/>
      <c r="FO21" s="90"/>
      <c r="FP21" s="90">
        <f>SUMIF(purchases!FE22,$FG$4,purchases!FP22)</f>
        <v>0</v>
      </c>
      <c r="FQ21" s="90"/>
      <c r="FR21" s="90"/>
      <c r="FT21" s="36"/>
      <c r="FU21" s="36"/>
      <c r="FV21" s="36"/>
      <c r="FW21" s="112"/>
      <c r="FX21" s="112"/>
      <c r="FY21" s="112"/>
      <c r="FZ21" s="112"/>
      <c r="GA21" s="112"/>
      <c r="GB21" s="112"/>
      <c r="GC21" s="112"/>
      <c r="GD21" s="112">
        <f>SUMIF(purchases!GD22,$GF$4,purchases!FX22)</f>
        <v>0</v>
      </c>
      <c r="GE21" s="112"/>
      <c r="GF21" s="112"/>
      <c r="GG21" s="112"/>
      <c r="GH21" s="112"/>
      <c r="GI21" s="112"/>
      <c r="GJ21" s="112"/>
      <c r="GK21" s="112"/>
      <c r="GL21" s="116"/>
      <c r="GM21" s="116"/>
      <c r="GN21" s="116"/>
      <c r="GO21" s="116">
        <f>SUMIF(purchases!GD22,$GF$4,purchases!GO22)</f>
        <v>0</v>
      </c>
      <c r="GP21" s="116"/>
      <c r="GQ21" s="116"/>
      <c r="GS21" s="102"/>
      <c r="GT21" s="102"/>
      <c r="GU21" s="102"/>
      <c r="GV21" s="113"/>
      <c r="GW21" s="113"/>
      <c r="GX21" s="113"/>
      <c r="GY21" s="113"/>
      <c r="GZ21" s="113"/>
      <c r="HA21" s="113"/>
      <c r="HB21" s="113"/>
      <c r="HC21" s="113">
        <f>SUMIF(purchases!HC22,$HE$4,purchases!GW22)</f>
        <v>0</v>
      </c>
      <c r="HD21" s="113"/>
      <c r="HE21" s="113"/>
      <c r="HF21" s="113"/>
      <c r="HG21" s="113"/>
      <c r="HH21" s="113"/>
      <c r="HI21" s="113"/>
      <c r="HJ21" s="113"/>
      <c r="HK21" s="104"/>
      <c r="HL21" s="104"/>
      <c r="HM21" s="104"/>
      <c r="HN21" s="104">
        <f>SUMIF(purchases!HC22,$HE$4,purchases!HN22)</f>
        <v>0</v>
      </c>
      <c r="HO21" s="104"/>
      <c r="HP21" s="104"/>
      <c r="HR21" s="117"/>
      <c r="HS21" s="117"/>
      <c r="HT21" s="117"/>
      <c r="HU21" s="114"/>
      <c r="HV21" s="114"/>
      <c r="HW21" s="114"/>
      <c r="HX21" s="114"/>
      <c r="HY21" s="114"/>
      <c r="HZ21" s="114"/>
      <c r="IA21" s="114"/>
      <c r="IB21" s="114">
        <f>SUMIF(purchases!IB22,$ID$4,purchases!HV22)</f>
        <v>0</v>
      </c>
      <c r="IC21" s="114"/>
      <c r="ID21" s="114"/>
      <c r="IE21" s="114"/>
      <c r="IF21" s="114"/>
      <c r="IG21" s="114"/>
      <c r="IH21" s="114"/>
      <c r="II21" s="114"/>
      <c r="IJ21" s="109"/>
      <c r="IK21" s="109"/>
      <c r="IL21" s="109"/>
      <c r="IM21" s="109">
        <f>SUMIF(purchases!IB22,$ID$4,purchases!IM22)</f>
        <v>0</v>
      </c>
      <c r="IN21" s="109"/>
      <c r="IO21" s="109"/>
      <c r="IQ21" s="115"/>
      <c r="IR21" s="115"/>
      <c r="IS21" s="115"/>
      <c r="IT21" s="111"/>
      <c r="IU21" s="111"/>
      <c r="IV21" s="111"/>
      <c r="IW21" s="111"/>
      <c r="IX21" s="111"/>
      <c r="IY21" s="111"/>
      <c r="IZ21" s="111"/>
      <c r="JA21" s="111">
        <f>SUMIF(purchases!JA22,$JC$4,purchases!IU22)</f>
        <v>0</v>
      </c>
      <c r="JB21" s="111"/>
      <c r="JC21" s="111"/>
      <c r="JD21" s="111"/>
      <c r="JE21" s="111"/>
      <c r="JF21" s="111"/>
      <c r="JG21" s="111"/>
      <c r="JH21" s="111"/>
      <c r="JI21" s="110"/>
      <c r="JJ21" s="110"/>
      <c r="JK21" s="110"/>
      <c r="JL21" s="110">
        <f>SUMIF(purchases!JA22,$JC$4,purchases!JL22)</f>
        <v>0</v>
      </c>
      <c r="JM21" s="110"/>
      <c r="JN21" s="110"/>
      <c r="JP21" s="102"/>
      <c r="JQ21" s="102"/>
      <c r="JR21" s="102"/>
      <c r="JS21" s="103"/>
      <c r="JT21" s="103"/>
      <c r="JU21" s="103"/>
      <c r="JV21" s="103"/>
      <c r="JW21" s="103"/>
      <c r="JX21" s="103"/>
      <c r="JY21" s="103"/>
      <c r="JZ21" s="103">
        <f>SUMIF(purchases!JZ22,$KB$4,purchases!JT22)</f>
        <v>0</v>
      </c>
      <c r="KA21" s="103"/>
      <c r="KB21" s="103"/>
      <c r="KC21" s="103"/>
      <c r="KD21" s="103"/>
      <c r="KE21" s="103"/>
      <c r="KF21" s="103"/>
      <c r="KG21" s="103"/>
      <c r="KH21" s="104"/>
      <c r="KI21" s="104"/>
      <c r="KJ21" s="104"/>
      <c r="KK21" s="104">
        <f>SUMIF(purchases!JZ22,$KB$4,purchases!KK22)</f>
        <v>0</v>
      </c>
      <c r="KL21" s="104"/>
      <c r="KM21" s="104"/>
    </row>
    <row r="22" spans="1:299" s="4" customFormat="1" ht="20.100000000000001" customHeight="1" x14ac:dyDescent="0.2">
      <c r="A22" s="36"/>
      <c r="B22" s="36"/>
      <c r="C22" s="36"/>
      <c r="D22" s="37"/>
      <c r="E22" s="37"/>
      <c r="F22" s="37"/>
      <c r="G22" s="37"/>
      <c r="H22" s="37"/>
      <c r="I22" s="37"/>
      <c r="J22" s="37"/>
      <c r="K22" s="37">
        <f>SUMIF(purchases!K23,$M$4,purchases!E23)</f>
        <v>0</v>
      </c>
      <c r="L22" s="37"/>
      <c r="M22" s="37"/>
      <c r="N22" s="37"/>
      <c r="O22" s="37"/>
      <c r="P22" s="37"/>
      <c r="Q22" s="37"/>
      <c r="R22" s="37"/>
      <c r="S22" s="90"/>
      <c r="T22" s="90"/>
      <c r="U22" s="90"/>
      <c r="V22" s="90">
        <f>SUMIF(purchases!K23,$M$4,purchases!V23)</f>
        <v>0</v>
      </c>
      <c r="W22" s="90"/>
      <c r="X22" s="90"/>
      <c r="Z22" s="36"/>
      <c r="AA22" s="36"/>
      <c r="AB22" s="36"/>
      <c r="AC22" s="112"/>
      <c r="AD22" s="112"/>
      <c r="AE22" s="112"/>
      <c r="AF22" s="112"/>
      <c r="AG22" s="112"/>
      <c r="AH22" s="112"/>
      <c r="AI22" s="112"/>
      <c r="AJ22" s="112">
        <f>SUMIF(purchases!AJ23,$AL$4,purchases!AD23)</f>
        <v>0</v>
      </c>
      <c r="AK22" s="112"/>
      <c r="AL22" s="112"/>
      <c r="AM22" s="112"/>
      <c r="AN22" s="112"/>
      <c r="AO22" s="112"/>
      <c r="AP22" s="112"/>
      <c r="AQ22" s="112"/>
      <c r="AR22" s="116"/>
      <c r="AS22" s="116"/>
      <c r="AT22" s="116"/>
      <c r="AU22" s="116">
        <f>SUMIF(purchases!AJ23,$AL$4,purchases!AU23)</f>
        <v>0</v>
      </c>
      <c r="AV22" s="116"/>
      <c r="AW22" s="116"/>
      <c r="AY22" s="102"/>
      <c r="AZ22" s="102"/>
      <c r="BA22" s="102"/>
      <c r="BB22" s="113"/>
      <c r="BC22" s="113"/>
      <c r="BD22" s="113"/>
      <c r="BE22" s="113"/>
      <c r="BF22" s="113"/>
      <c r="BG22" s="113"/>
      <c r="BH22" s="113"/>
      <c r="BI22" s="113">
        <f>SUMIF(purchases!BI23,$BK$4,purchases!BC23)</f>
        <v>0</v>
      </c>
      <c r="BJ22" s="113"/>
      <c r="BK22" s="113"/>
      <c r="BL22" s="113"/>
      <c r="BM22" s="113"/>
      <c r="BN22" s="113"/>
      <c r="BO22" s="113"/>
      <c r="BP22" s="113"/>
      <c r="BQ22" s="104"/>
      <c r="BR22" s="104"/>
      <c r="BS22" s="104"/>
      <c r="BT22" s="104">
        <f>SUMIF(purchases!BI23,$BK$4,purchases!BT23)</f>
        <v>0</v>
      </c>
      <c r="BU22" s="104"/>
      <c r="BV22" s="104"/>
      <c r="BX22" s="117"/>
      <c r="BY22" s="117"/>
      <c r="BZ22" s="117"/>
      <c r="CA22" s="114"/>
      <c r="CB22" s="114"/>
      <c r="CC22" s="114"/>
      <c r="CD22" s="114"/>
      <c r="CE22" s="114"/>
      <c r="CF22" s="114"/>
      <c r="CG22" s="114"/>
      <c r="CH22" s="114">
        <f>SUMIF(purchases!CH23,$CJ$4,purchases!CB23)</f>
        <v>0</v>
      </c>
      <c r="CI22" s="114"/>
      <c r="CJ22" s="114"/>
      <c r="CK22" s="114"/>
      <c r="CL22" s="114"/>
      <c r="CM22" s="114"/>
      <c r="CN22" s="114"/>
      <c r="CO22" s="114"/>
      <c r="CP22" s="109"/>
      <c r="CQ22" s="109"/>
      <c r="CR22" s="109"/>
      <c r="CS22" s="109">
        <f>SUMIF(purchases!CH23,$CJ$4,purchases!CS23)</f>
        <v>0</v>
      </c>
      <c r="CT22" s="109"/>
      <c r="CU22" s="109"/>
      <c r="CW22" s="115"/>
      <c r="CX22" s="115"/>
      <c r="CY22" s="115"/>
      <c r="CZ22" s="111"/>
      <c r="DA22" s="111"/>
      <c r="DB22" s="111"/>
      <c r="DC22" s="111"/>
      <c r="DD22" s="111"/>
      <c r="DE22" s="111"/>
      <c r="DF22" s="111"/>
      <c r="DG22" s="111">
        <f>SUMIF(purchases!DG23,$DI$4,purchases!DA23)</f>
        <v>0</v>
      </c>
      <c r="DH22" s="111"/>
      <c r="DI22" s="111"/>
      <c r="DJ22" s="111"/>
      <c r="DK22" s="111"/>
      <c r="DL22" s="111"/>
      <c r="DM22" s="111"/>
      <c r="DN22" s="111"/>
      <c r="DO22" s="110"/>
      <c r="DP22" s="110"/>
      <c r="DQ22" s="110"/>
      <c r="DR22" s="110">
        <f>SUMIF(purchases!DG23,$DI$4,purchases!DR23)</f>
        <v>0</v>
      </c>
      <c r="DS22" s="110"/>
      <c r="DT22" s="110"/>
      <c r="DV22" s="102"/>
      <c r="DW22" s="102"/>
      <c r="DX22" s="102"/>
      <c r="DY22" s="103"/>
      <c r="DZ22" s="103"/>
      <c r="EA22" s="103"/>
      <c r="EB22" s="103"/>
      <c r="EC22" s="103"/>
      <c r="ED22" s="103"/>
      <c r="EE22" s="103"/>
      <c r="EF22" s="103">
        <f>SUMIF(purchases!EF23,$EH$4,purchases!DZ23)</f>
        <v>0</v>
      </c>
      <c r="EG22" s="103"/>
      <c r="EH22" s="103"/>
      <c r="EI22" s="103"/>
      <c r="EJ22" s="103"/>
      <c r="EK22" s="103"/>
      <c r="EL22" s="103"/>
      <c r="EM22" s="103"/>
      <c r="EN22" s="104"/>
      <c r="EO22" s="104"/>
      <c r="EP22" s="104"/>
      <c r="EQ22" s="104">
        <f>SUMIF(purchases!EF23,$EH$4,purchases!EQ23)</f>
        <v>0</v>
      </c>
      <c r="ER22" s="104"/>
      <c r="ES22" s="104"/>
      <c r="EU22" s="36"/>
      <c r="EV22" s="36"/>
      <c r="EW22" s="36"/>
      <c r="EX22" s="37"/>
      <c r="EY22" s="37"/>
      <c r="EZ22" s="37"/>
      <c r="FA22" s="37"/>
      <c r="FB22" s="37"/>
      <c r="FC22" s="37"/>
      <c r="FD22" s="37"/>
      <c r="FE22" s="37">
        <f>SUMIF(purchases!FE23,$FG$4,purchases!EY23)</f>
        <v>0</v>
      </c>
      <c r="FF22" s="37"/>
      <c r="FG22" s="37"/>
      <c r="FH22" s="37"/>
      <c r="FI22" s="37"/>
      <c r="FJ22" s="37"/>
      <c r="FK22" s="37"/>
      <c r="FL22" s="37"/>
      <c r="FM22" s="90"/>
      <c r="FN22" s="90"/>
      <c r="FO22" s="90"/>
      <c r="FP22" s="90">
        <f>SUMIF(purchases!FE23,$FG$4,purchases!FP23)</f>
        <v>0</v>
      </c>
      <c r="FQ22" s="90"/>
      <c r="FR22" s="90"/>
      <c r="FT22" s="36"/>
      <c r="FU22" s="36"/>
      <c r="FV22" s="36"/>
      <c r="FW22" s="112"/>
      <c r="FX22" s="112"/>
      <c r="FY22" s="112"/>
      <c r="FZ22" s="112"/>
      <c r="GA22" s="112"/>
      <c r="GB22" s="112"/>
      <c r="GC22" s="112"/>
      <c r="GD22" s="112">
        <f>SUMIF(purchases!GD23,$GF$4,purchases!FX23)</f>
        <v>0</v>
      </c>
      <c r="GE22" s="112"/>
      <c r="GF22" s="112"/>
      <c r="GG22" s="112"/>
      <c r="GH22" s="112"/>
      <c r="GI22" s="112"/>
      <c r="GJ22" s="112"/>
      <c r="GK22" s="112"/>
      <c r="GL22" s="116"/>
      <c r="GM22" s="116"/>
      <c r="GN22" s="116"/>
      <c r="GO22" s="116">
        <f>SUMIF(purchases!GD23,$GF$4,purchases!GO23)</f>
        <v>0</v>
      </c>
      <c r="GP22" s="116"/>
      <c r="GQ22" s="116"/>
      <c r="GS22" s="102"/>
      <c r="GT22" s="102"/>
      <c r="GU22" s="102"/>
      <c r="GV22" s="113"/>
      <c r="GW22" s="113"/>
      <c r="GX22" s="113"/>
      <c r="GY22" s="113"/>
      <c r="GZ22" s="113"/>
      <c r="HA22" s="113"/>
      <c r="HB22" s="113"/>
      <c r="HC22" s="113">
        <f>SUMIF(purchases!HC23,$HE$4,purchases!GW23)</f>
        <v>0</v>
      </c>
      <c r="HD22" s="113"/>
      <c r="HE22" s="113"/>
      <c r="HF22" s="113"/>
      <c r="HG22" s="113"/>
      <c r="HH22" s="113"/>
      <c r="HI22" s="113"/>
      <c r="HJ22" s="113"/>
      <c r="HK22" s="104"/>
      <c r="HL22" s="104"/>
      <c r="HM22" s="104"/>
      <c r="HN22" s="104">
        <f>SUMIF(purchases!HC23,$HE$4,purchases!HN23)</f>
        <v>0</v>
      </c>
      <c r="HO22" s="104"/>
      <c r="HP22" s="104"/>
      <c r="HR22" s="117"/>
      <c r="HS22" s="117"/>
      <c r="HT22" s="117"/>
      <c r="HU22" s="114"/>
      <c r="HV22" s="114"/>
      <c r="HW22" s="114"/>
      <c r="HX22" s="114"/>
      <c r="HY22" s="114"/>
      <c r="HZ22" s="114"/>
      <c r="IA22" s="114"/>
      <c r="IB22" s="114">
        <f>SUMIF(purchases!IB23,$ID$4,purchases!HV23)</f>
        <v>0</v>
      </c>
      <c r="IC22" s="114"/>
      <c r="ID22" s="114"/>
      <c r="IE22" s="114"/>
      <c r="IF22" s="114"/>
      <c r="IG22" s="114"/>
      <c r="IH22" s="114"/>
      <c r="II22" s="114"/>
      <c r="IJ22" s="109"/>
      <c r="IK22" s="109"/>
      <c r="IL22" s="109"/>
      <c r="IM22" s="109">
        <f>SUMIF(purchases!IB23,$ID$4,purchases!IM23)</f>
        <v>0</v>
      </c>
      <c r="IN22" s="109"/>
      <c r="IO22" s="109"/>
      <c r="IQ22" s="115"/>
      <c r="IR22" s="115"/>
      <c r="IS22" s="115"/>
      <c r="IT22" s="111"/>
      <c r="IU22" s="111"/>
      <c r="IV22" s="111"/>
      <c r="IW22" s="111"/>
      <c r="IX22" s="111"/>
      <c r="IY22" s="111"/>
      <c r="IZ22" s="111"/>
      <c r="JA22" s="111">
        <f>SUMIF(purchases!JA23,$JC$4,purchases!IU23)</f>
        <v>0</v>
      </c>
      <c r="JB22" s="111"/>
      <c r="JC22" s="111"/>
      <c r="JD22" s="111"/>
      <c r="JE22" s="111"/>
      <c r="JF22" s="111"/>
      <c r="JG22" s="111"/>
      <c r="JH22" s="111"/>
      <c r="JI22" s="110"/>
      <c r="JJ22" s="110"/>
      <c r="JK22" s="110"/>
      <c r="JL22" s="110">
        <f>SUMIF(purchases!JA23,$JC$4,purchases!JL23)</f>
        <v>0</v>
      </c>
      <c r="JM22" s="110"/>
      <c r="JN22" s="110"/>
      <c r="JP22" s="102"/>
      <c r="JQ22" s="102"/>
      <c r="JR22" s="102"/>
      <c r="JS22" s="103"/>
      <c r="JT22" s="103"/>
      <c r="JU22" s="103"/>
      <c r="JV22" s="103"/>
      <c r="JW22" s="103"/>
      <c r="JX22" s="103"/>
      <c r="JY22" s="103"/>
      <c r="JZ22" s="103">
        <f>SUMIF(purchases!JZ23,$KB$4,purchases!JT23)</f>
        <v>0</v>
      </c>
      <c r="KA22" s="103"/>
      <c r="KB22" s="103"/>
      <c r="KC22" s="103"/>
      <c r="KD22" s="103"/>
      <c r="KE22" s="103"/>
      <c r="KF22" s="103"/>
      <c r="KG22" s="103"/>
      <c r="KH22" s="104"/>
      <c r="KI22" s="104"/>
      <c r="KJ22" s="104"/>
      <c r="KK22" s="104">
        <f>SUMIF(purchases!JZ23,$KB$4,purchases!KK23)</f>
        <v>0</v>
      </c>
      <c r="KL22" s="104"/>
      <c r="KM22" s="104"/>
    </row>
    <row r="23" spans="1:299" s="4" customFormat="1" ht="20.100000000000001" customHeight="1" x14ac:dyDescent="0.2">
      <c r="A23" s="36"/>
      <c r="B23" s="36"/>
      <c r="C23" s="36"/>
      <c r="D23" s="37"/>
      <c r="E23" s="37"/>
      <c r="F23" s="37"/>
      <c r="G23" s="37"/>
      <c r="H23" s="37"/>
      <c r="I23" s="37"/>
      <c r="J23" s="37"/>
      <c r="K23" s="37">
        <f>SUMIF(purchases!K24,$M$4,purchases!E24)</f>
        <v>0</v>
      </c>
      <c r="L23" s="37"/>
      <c r="M23" s="37"/>
      <c r="N23" s="37"/>
      <c r="O23" s="37"/>
      <c r="P23" s="37"/>
      <c r="Q23" s="37"/>
      <c r="R23" s="37"/>
      <c r="S23" s="90"/>
      <c r="T23" s="90"/>
      <c r="U23" s="90"/>
      <c r="V23" s="90">
        <f>SUMIF(purchases!K24,$M$4,purchases!V24)</f>
        <v>0</v>
      </c>
      <c r="W23" s="90"/>
      <c r="X23" s="90"/>
      <c r="Z23" s="36"/>
      <c r="AA23" s="36"/>
      <c r="AB23" s="36"/>
      <c r="AC23" s="112"/>
      <c r="AD23" s="112"/>
      <c r="AE23" s="112"/>
      <c r="AF23" s="112"/>
      <c r="AG23" s="112"/>
      <c r="AH23" s="112"/>
      <c r="AI23" s="112"/>
      <c r="AJ23" s="112">
        <f>SUMIF(purchases!AJ24,$AL$4,purchases!AD24)</f>
        <v>0</v>
      </c>
      <c r="AK23" s="112"/>
      <c r="AL23" s="112"/>
      <c r="AM23" s="112"/>
      <c r="AN23" s="112"/>
      <c r="AO23" s="112"/>
      <c r="AP23" s="112"/>
      <c r="AQ23" s="112"/>
      <c r="AR23" s="116"/>
      <c r="AS23" s="116"/>
      <c r="AT23" s="116"/>
      <c r="AU23" s="116">
        <f>SUMIF(purchases!AJ24,$AL$4,purchases!AU24)</f>
        <v>0</v>
      </c>
      <c r="AV23" s="116"/>
      <c r="AW23" s="116"/>
      <c r="AY23" s="102"/>
      <c r="AZ23" s="102"/>
      <c r="BA23" s="102"/>
      <c r="BB23" s="113"/>
      <c r="BC23" s="113"/>
      <c r="BD23" s="113"/>
      <c r="BE23" s="113"/>
      <c r="BF23" s="113"/>
      <c r="BG23" s="113"/>
      <c r="BH23" s="113"/>
      <c r="BI23" s="113">
        <f>SUMIF(purchases!BI24,$BK$4,purchases!BC24)</f>
        <v>0</v>
      </c>
      <c r="BJ23" s="113"/>
      <c r="BK23" s="113"/>
      <c r="BL23" s="113"/>
      <c r="BM23" s="113"/>
      <c r="BN23" s="113"/>
      <c r="BO23" s="113"/>
      <c r="BP23" s="113"/>
      <c r="BQ23" s="104"/>
      <c r="BR23" s="104"/>
      <c r="BS23" s="104"/>
      <c r="BT23" s="104">
        <f>SUMIF(purchases!BI24,$BK$4,purchases!BT24)</f>
        <v>0</v>
      </c>
      <c r="BU23" s="104"/>
      <c r="BV23" s="104"/>
      <c r="BX23" s="117"/>
      <c r="BY23" s="117"/>
      <c r="BZ23" s="117"/>
      <c r="CA23" s="114"/>
      <c r="CB23" s="114"/>
      <c r="CC23" s="114"/>
      <c r="CD23" s="114"/>
      <c r="CE23" s="114"/>
      <c r="CF23" s="114"/>
      <c r="CG23" s="114"/>
      <c r="CH23" s="114">
        <f>SUMIF(purchases!CH24,$CJ$4,purchases!CB24)</f>
        <v>0</v>
      </c>
      <c r="CI23" s="114"/>
      <c r="CJ23" s="114"/>
      <c r="CK23" s="114"/>
      <c r="CL23" s="114"/>
      <c r="CM23" s="114"/>
      <c r="CN23" s="114"/>
      <c r="CO23" s="114"/>
      <c r="CP23" s="109"/>
      <c r="CQ23" s="109"/>
      <c r="CR23" s="109"/>
      <c r="CS23" s="109">
        <f>SUMIF(purchases!CH24,$CJ$4,purchases!CS24)</f>
        <v>0</v>
      </c>
      <c r="CT23" s="109"/>
      <c r="CU23" s="109"/>
      <c r="CW23" s="115"/>
      <c r="CX23" s="115"/>
      <c r="CY23" s="115"/>
      <c r="CZ23" s="111"/>
      <c r="DA23" s="111"/>
      <c r="DB23" s="111"/>
      <c r="DC23" s="111"/>
      <c r="DD23" s="111"/>
      <c r="DE23" s="111"/>
      <c r="DF23" s="111"/>
      <c r="DG23" s="111">
        <f>SUMIF(purchases!DG24,$DI$4,purchases!DA24)</f>
        <v>0</v>
      </c>
      <c r="DH23" s="111"/>
      <c r="DI23" s="111"/>
      <c r="DJ23" s="111"/>
      <c r="DK23" s="111"/>
      <c r="DL23" s="111"/>
      <c r="DM23" s="111"/>
      <c r="DN23" s="111"/>
      <c r="DO23" s="110"/>
      <c r="DP23" s="110"/>
      <c r="DQ23" s="110"/>
      <c r="DR23" s="110">
        <f>SUMIF(purchases!DG24,$DI$4,purchases!DR24)</f>
        <v>0</v>
      </c>
      <c r="DS23" s="110"/>
      <c r="DT23" s="110"/>
      <c r="DV23" s="102"/>
      <c r="DW23" s="102"/>
      <c r="DX23" s="102"/>
      <c r="DY23" s="103"/>
      <c r="DZ23" s="103"/>
      <c r="EA23" s="103"/>
      <c r="EB23" s="103"/>
      <c r="EC23" s="103"/>
      <c r="ED23" s="103"/>
      <c r="EE23" s="103"/>
      <c r="EF23" s="103">
        <f>SUMIF(purchases!EF24,$EH$4,purchases!DZ24)</f>
        <v>0</v>
      </c>
      <c r="EG23" s="103"/>
      <c r="EH23" s="103"/>
      <c r="EI23" s="103"/>
      <c r="EJ23" s="103"/>
      <c r="EK23" s="103"/>
      <c r="EL23" s="103"/>
      <c r="EM23" s="103"/>
      <c r="EN23" s="104"/>
      <c r="EO23" s="104"/>
      <c r="EP23" s="104"/>
      <c r="EQ23" s="104">
        <f>SUMIF(purchases!EF24,$EH$4,purchases!EQ24)</f>
        <v>0</v>
      </c>
      <c r="ER23" s="104"/>
      <c r="ES23" s="104"/>
      <c r="EU23" s="36"/>
      <c r="EV23" s="36"/>
      <c r="EW23" s="36"/>
      <c r="EX23" s="37"/>
      <c r="EY23" s="37"/>
      <c r="EZ23" s="37"/>
      <c r="FA23" s="37"/>
      <c r="FB23" s="37"/>
      <c r="FC23" s="37"/>
      <c r="FD23" s="37"/>
      <c r="FE23" s="37">
        <f>SUMIF(purchases!FE24,$FG$4,purchases!EY24)</f>
        <v>0</v>
      </c>
      <c r="FF23" s="37"/>
      <c r="FG23" s="37"/>
      <c r="FH23" s="37"/>
      <c r="FI23" s="37"/>
      <c r="FJ23" s="37"/>
      <c r="FK23" s="37"/>
      <c r="FL23" s="37"/>
      <c r="FM23" s="90"/>
      <c r="FN23" s="90"/>
      <c r="FO23" s="90"/>
      <c r="FP23" s="90">
        <f>SUMIF(purchases!FE24,$FG$4,purchases!FP24)</f>
        <v>0</v>
      </c>
      <c r="FQ23" s="90"/>
      <c r="FR23" s="90"/>
      <c r="FT23" s="36"/>
      <c r="FU23" s="36"/>
      <c r="FV23" s="36"/>
      <c r="FW23" s="112"/>
      <c r="FX23" s="112"/>
      <c r="FY23" s="112"/>
      <c r="FZ23" s="112"/>
      <c r="GA23" s="112"/>
      <c r="GB23" s="112"/>
      <c r="GC23" s="112"/>
      <c r="GD23" s="112">
        <f>SUMIF(purchases!GD24,$GF$4,purchases!FX24)</f>
        <v>0</v>
      </c>
      <c r="GE23" s="112"/>
      <c r="GF23" s="112"/>
      <c r="GG23" s="112"/>
      <c r="GH23" s="112"/>
      <c r="GI23" s="112"/>
      <c r="GJ23" s="112"/>
      <c r="GK23" s="112"/>
      <c r="GL23" s="116"/>
      <c r="GM23" s="116"/>
      <c r="GN23" s="116"/>
      <c r="GO23" s="116">
        <f>SUMIF(purchases!GD24,$GF$4,purchases!GO24)</f>
        <v>0</v>
      </c>
      <c r="GP23" s="116"/>
      <c r="GQ23" s="116"/>
      <c r="GS23" s="102"/>
      <c r="GT23" s="102"/>
      <c r="GU23" s="102"/>
      <c r="GV23" s="113"/>
      <c r="GW23" s="113"/>
      <c r="GX23" s="113"/>
      <c r="GY23" s="113"/>
      <c r="GZ23" s="113"/>
      <c r="HA23" s="113"/>
      <c r="HB23" s="113"/>
      <c r="HC23" s="113">
        <f>SUMIF(purchases!HC24,$HE$4,purchases!GW24)</f>
        <v>0</v>
      </c>
      <c r="HD23" s="113"/>
      <c r="HE23" s="113"/>
      <c r="HF23" s="113"/>
      <c r="HG23" s="113"/>
      <c r="HH23" s="113"/>
      <c r="HI23" s="113"/>
      <c r="HJ23" s="113"/>
      <c r="HK23" s="104"/>
      <c r="HL23" s="104"/>
      <c r="HM23" s="104"/>
      <c r="HN23" s="104">
        <f>SUMIF(purchases!HC24,$HE$4,purchases!HN24)</f>
        <v>0</v>
      </c>
      <c r="HO23" s="104"/>
      <c r="HP23" s="104"/>
      <c r="HR23" s="117"/>
      <c r="HS23" s="117"/>
      <c r="HT23" s="117"/>
      <c r="HU23" s="114"/>
      <c r="HV23" s="114"/>
      <c r="HW23" s="114"/>
      <c r="HX23" s="114"/>
      <c r="HY23" s="114"/>
      <c r="HZ23" s="114"/>
      <c r="IA23" s="114"/>
      <c r="IB23" s="114">
        <f>SUMIF(purchases!IB24,$ID$4,purchases!HV24)</f>
        <v>0</v>
      </c>
      <c r="IC23" s="114"/>
      <c r="ID23" s="114"/>
      <c r="IE23" s="114"/>
      <c r="IF23" s="114"/>
      <c r="IG23" s="114"/>
      <c r="IH23" s="114"/>
      <c r="II23" s="114"/>
      <c r="IJ23" s="109"/>
      <c r="IK23" s="109"/>
      <c r="IL23" s="109"/>
      <c r="IM23" s="109">
        <f>SUMIF(purchases!IB24,$ID$4,purchases!IM24)</f>
        <v>0</v>
      </c>
      <c r="IN23" s="109"/>
      <c r="IO23" s="109"/>
      <c r="IQ23" s="115"/>
      <c r="IR23" s="115"/>
      <c r="IS23" s="115"/>
      <c r="IT23" s="111"/>
      <c r="IU23" s="111"/>
      <c r="IV23" s="111"/>
      <c r="IW23" s="111"/>
      <c r="IX23" s="111"/>
      <c r="IY23" s="111"/>
      <c r="IZ23" s="111"/>
      <c r="JA23" s="111">
        <f>SUMIF(purchases!JA24,$JC$4,purchases!IU24)</f>
        <v>0</v>
      </c>
      <c r="JB23" s="111"/>
      <c r="JC23" s="111"/>
      <c r="JD23" s="111"/>
      <c r="JE23" s="111"/>
      <c r="JF23" s="111"/>
      <c r="JG23" s="111"/>
      <c r="JH23" s="111"/>
      <c r="JI23" s="110"/>
      <c r="JJ23" s="110"/>
      <c r="JK23" s="110"/>
      <c r="JL23" s="110">
        <f>SUMIF(purchases!JA24,$JC$4,purchases!JL24)</f>
        <v>0</v>
      </c>
      <c r="JM23" s="110"/>
      <c r="JN23" s="110"/>
      <c r="JP23" s="102"/>
      <c r="JQ23" s="102"/>
      <c r="JR23" s="102"/>
      <c r="JS23" s="103"/>
      <c r="JT23" s="103"/>
      <c r="JU23" s="103"/>
      <c r="JV23" s="103"/>
      <c r="JW23" s="103"/>
      <c r="JX23" s="103"/>
      <c r="JY23" s="103"/>
      <c r="JZ23" s="103">
        <f>SUMIF(purchases!JZ24,$KB$4,purchases!JT24)</f>
        <v>0</v>
      </c>
      <c r="KA23" s="103"/>
      <c r="KB23" s="103"/>
      <c r="KC23" s="103"/>
      <c r="KD23" s="103"/>
      <c r="KE23" s="103"/>
      <c r="KF23" s="103"/>
      <c r="KG23" s="103"/>
      <c r="KH23" s="104"/>
      <c r="KI23" s="104"/>
      <c r="KJ23" s="104"/>
      <c r="KK23" s="104">
        <f>SUMIF(purchases!JZ24,$KB$4,purchases!KK24)</f>
        <v>0</v>
      </c>
      <c r="KL23" s="104"/>
      <c r="KM23" s="104"/>
    </row>
    <row r="24" spans="1:299" s="4" customFormat="1" ht="20.100000000000001" customHeight="1" x14ac:dyDescent="0.2">
      <c r="A24" s="36"/>
      <c r="B24" s="36"/>
      <c r="C24" s="36"/>
      <c r="D24" s="37"/>
      <c r="E24" s="37"/>
      <c r="F24" s="37"/>
      <c r="G24" s="37"/>
      <c r="H24" s="37"/>
      <c r="I24" s="37"/>
      <c r="J24" s="37"/>
      <c r="K24" s="37">
        <f>SUMIF(purchases!K25,$M$4,purchases!E25)</f>
        <v>0</v>
      </c>
      <c r="L24" s="37"/>
      <c r="M24" s="37"/>
      <c r="N24" s="37"/>
      <c r="O24" s="37"/>
      <c r="P24" s="37"/>
      <c r="Q24" s="37"/>
      <c r="R24" s="37"/>
      <c r="S24" s="90"/>
      <c r="T24" s="90"/>
      <c r="U24" s="90"/>
      <c r="V24" s="90">
        <f>SUMIF(purchases!K25,$M$4,purchases!V25)</f>
        <v>0</v>
      </c>
      <c r="W24" s="90"/>
      <c r="X24" s="90"/>
      <c r="Z24" s="36"/>
      <c r="AA24" s="36"/>
      <c r="AB24" s="36"/>
      <c r="AC24" s="112"/>
      <c r="AD24" s="112"/>
      <c r="AE24" s="112"/>
      <c r="AF24" s="112"/>
      <c r="AG24" s="112"/>
      <c r="AH24" s="112"/>
      <c r="AI24" s="112"/>
      <c r="AJ24" s="112">
        <f>SUMIF(purchases!AJ25,$AL$4,purchases!AD25)</f>
        <v>0</v>
      </c>
      <c r="AK24" s="112"/>
      <c r="AL24" s="112"/>
      <c r="AM24" s="112"/>
      <c r="AN24" s="112"/>
      <c r="AO24" s="112"/>
      <c r="AP24" s="112"/>
      <c r="AQ24" s="112"/>
      <c r="AR24" s="116"/>
      <c r="AS24" s="116"/>
      <c r="AT24" s="116"/>
      <c r="AU24" s="116">
        <f>SUMIF(purchases!AJ25,$AL$4,purchases!AU25)</f>
        <v>0</v>
      </c>
      <c r="AV24" s="116"/>
      <c r="AW24" s="116"/>
      <c r="AY24" s="102"/>
      <c r="AZ24" s="102"/>
      <c r="BA24" s="102"/>
      <c r="BB24" s="113"/>
      <c r="BC24" s="113"/>
      <c r="BD24" s="113"/>
      <c r="BE24" s="113"/>
      <c r="BF24" s="113"/>
      <c r="BG24" s="113"/>
      <c r="BH24" s="113"/>
      <c r="BI24" s="113">
        <f>SUMIF(purchases!BI25,$BK$4,purchases!BC25)</f>
        <v>0</v>
      </c>
      <c r="BJ24" s="113"/>
      <c r="BK24" s="113"/>
      <c r="BL24" s="113"/>
      <c r="BM24" s="113"/>
      <c r="BN24" s="113"/>
      <c r="BO24" s="113"/>
      <c r="BP24" s="113"/>
      <c r="BQ24" s="104"/>
      <c r="BR24" s="104"/>
      <c r="BS24" s="104"/>
      <c r="BT24" s="104">
        <f>SUMIF(purchases!BI25,$BK$4,purchases!BT25)</f>
        <v>0</v>
      </c>
      <c r="BU24" s="104"/>
      <c r="BV24" s="104"/>
      <c r="BX24" s="117"/>
      <c r="BY24" s="117"/>
      <c r="BZ24" s="117"/>
      <c r="CA24" s="114"/>
      <c r="CB24" s="114"/>
      <c r="CC24" s="114"/>
      <c r="CD24" s="114"/>
      <c r="CE24" s="114"/>
      <c r="CF24" s="114"/>
      <c r="CG24" s="114"/>
      <c r="CH24" s="114">
        <f>SUMIF(purchases!CH25,$CJ$4,purchases!CB25)</f>
        <v>0</v>
      </c>
      <c r="CI24" s="114"/>
      <c r="CJ24" s="114"/>
      <c r="CK24" s="114"/>
      <c r="CL24" s="114"/>
      <c r="CM24" s="114"/>
      <c r="CN24" s="114"/>
      <c r="CO24" s="114"/>
      <c r="CP24" s="109"/>
      <c r="CQ24" s="109"/>
      <c r="CR24" s="109"/>
      <c r="CS24" s="109">
        <f>SUMIF(purchases!CH25,$CJ$4,purchases!CS25)</f>
        <v>0</v>
      </c>
      <c r="CT24" s="109"/>
      <c r="CU24" s="109"/>
      <c r="CW24" s="115"/>
      <c r="CX24" s="115"/>
      <c r="CY24" s="115"/>
      <c r="CZ24" s="111"/>
      <c r="DA24" s="111"/>
      <c r="DB24" s="111"/>
      <c r="DC24" s="111"/>
      <c r="DD24" s="111"/>
      <c r="DE24" s="111"/>
      <c r="DF24" s="111"/>
      <c r="DG24" s="111">
        <f>SUMIF(purchases!DG25,$DI$4,purchases!DA25)</f>
        <v>0</v>
      </c>
      <c r="DH24" s="111"/>
      <c r="DI24" s="111"/>
      <c r="DJ24" s="111"/>
      <c r="DK24" s="111"/>
      <c r="DL24" s="111"/>
      <c r="DM24" s="111"/>
      <c r="DN24" s="111"/>
      <c r="DO24" s="110"/>
      <c r="DP24" s="110"/>
      <c r="DQ24" s="110"/>
      <c r="DR24" s="110">
        <f>SUMIF(purchases!DG25,$DI$4,purchases!DR25)</f>
        <v>0</v>
      </c>
      <c r="DS24" s="110"/>
      <c r="DT24" s="110"/>
      <c r="DV24" s="102"/>
      <c r="DW24" s="102"/>
      <c r="DX24" s="102"/>
      <c r="DY24" s="103"/>
      <c r="DZ24" s="103"/>
      <c r="EA24" s="103"/>
      <c r="EB24" s="103"/>
      <c r="EC24" s="103"/>
      <c r="ED24" s="103"/>
      <c r="EE24" s="103"/>
      <c r="EF24" s="103">
        <f>SUMIF(purchases!EF25,$EH$4,purchases!DZ25)</f>
        <v>0</v>
      </c>
      <c r="EG24" s="103"/>
      <c r="EH24" s="103"/>
      <c r="EI24" s="103"/>
      <c r="EJ24" s="103"/>
      <c r="EK24" s="103"/>
      <c r="EL24" s="103"/>
      <c r="EM24" s="103"/>
      <c r="EN24" s="104"/>
      <c r="EO24" s="104"/>
      <c r="EP24" s="104"/>
      <c r="EQ24" s="104">
        <f>SUMIF(purchases!EF25,$EH$4,purchases!EQ25)</f>
        <v>0</v>
      </c>
      <c r="ER24" s="104"/>
      <c r="ES24" s="104"/>
      <c r="EU24" s="36"/>
      <c r="EV24" s="36"/>
      <c r="EW24" s="36"/>
      <c r="EX24" s="37"/>
      <c r="EY24" s="37"/>
      <c r="EZ24" s="37"/>
      <c r="FA24" s="37"/>
      <c r="FB24" s="37"/>
      <c r="FC24" s="37"/>
      <c r="FD24" s="37"/>
      <c r="FE24" s="37">
        <f>SUMIF(purchases!FE25,$FG$4,purchases!EY25)</f>
        <v>0</v>
      </c>
      <c r="FF24" s="37"/>
      <c r="FG24" s="37"/>
      <c r="FH24" s="37"/>
      <c r="FI24" s="37"/>
      <c r="FJ24" s="37"/>
      <c r="FK24" s="37"/>
      <c r="FL24" s="37"/>
      <c r="FM24" s="90"/>
      <c r="FN24" s="90"/>
      <c r="FO24" s="90"/>
      <c r="FP24" s="90">
        <f>SUMIF(purchases!FE25,$FG$4,purchases!FP25)</f>
        <v>0</v>
      </c>
      <c r="FQ24" s="90"/>
      <c r="FR24" s="90"/>
      <c r="FT24" s="36"/>
      <c r="FU24" s="36"/>
      <c r="FV24" s="36"/>
      <c r="FW24" s="112"/>
      <c r="FX24" s="112"/>
      <c r="FY24" s="112"/>
      <c r="FZ24" s="112"/>
      <c r="GA24" s="112"/>
      <c r="GB24" s="112"/>
      <c r="GC24" s="112"/>
      <c r="GD24" s="112">
        <f>SUMIF(purchases!GD25,$GF$4,purchases!FX25)</f>
        <v>0</v>
      </c>
      <c r="GE24" s="112"/>
      <c r="GF24" s="112"/>
      <c r="GG24" s="112"/>
      <c r="GH24" s="112"/>
      <c r="GI24" s="112"/>
      <c r="GJ24" s="112"/>
      <c r="GK24" s="112"/>
      <c r="GL24" s="116"/>
      <c r="GM24" s="116"/>
      <c r="GN24" s="116"/>
      <c r="GO24" s="116">
        <f>SUMIF(purchases!GD25,$GF$4,purchases!GO25)</f>
        <v>0</v>
      </c>
      <c r="GP24" s="116"/>
      <c r="GQ24" s="116"/>
      <c r="GS24" s="102"/>
      <c r="GT24" s="102"/>
      <c r="GU24" s="102"/>
      <c r="GV24" s="113"/>
      <c r="GW24" s="113"/>
      <c r="GX24" s="113"/>
      <c r="GY24" s="113"/>
      <c r="GZ24" s="113"/>
      <c r="HA24" s="113"/>
      <c r="HB24" s="113"/>
      <c r="HC24" s="113">
        <f>SUMIF(purchases!HC25,$HE$4,purchases!GW25)</f>
        <v>0</v>
      </c>
      <c r="HD24" s="113"/>
      <c r="HE24" s="113"/>
      <c r="HF24" s="113"/>
      <c r="HG24" s="113"/>
      <c r="HH24" s="113"/>
      <c r="HI24" s="113"/>
      <c r="HJ24" s="113"/>
      <c r="HK24" s="104"/>
      <c r="HL24" s="104"/>
      <c r="HM24" s="104"/>
      <c r="HN24" s="104">
        <f>SUMIF(purchases!HC25,$HE$4,purchases!HN25)</f>
        <v>0</v>
      </c>
      <c r="HO24" s="104"/>
      <c r="HP24" s="104"/>
      <c r="HR24" s="117"/>
      <c r="HS24" s="117"/>
      <c r="HT24" s="117"/>
      <c r="HU24" s="114"/>
      <c r="HV24" s="114"/>
      <c r="HW24" s="114"/>
      <c r="HX24" s="114"/>
      <c r="HY24" s="114"/>
      <c r="HZ24" s="114"/>
      <c r="IA24" s="114"/>
      <c r="IB24" s="114">
        <f>SUMIF(purchases!IB25,$ID$4,purchases!HV25)</f>
        <v>0</v>
      </c>
      <c r="IC24" s="114"/>
      <c r="ID24" s="114"/>
      <c r="IE24" s="114"/>
      <c r="IF24" s="114"/>
      <c r="IG24" s="114"/>
      <c r="IH24" s="114"/>
      <c r="II24" s="114"/>
      <c r="IJ24" s="109"/>
      <c r="IK24" s="109"/>
      <c r="IL24" s="109"/>
      <c r="IM24" s="109">
        <f>SUMIF(purchases!IB25,$ID$4,purchases!IM25)</f>
        <v>0</v>
      </c>
      <c r="IN24" s="109"/>
      <c r="IO24" s="109"/>
      <c r="IQ24" s="115"/>
      <c r="IR24" s="115"/>
      <c r="IS24" s="115"/>
      <c r="IT24" s="111"/>
      <c r="IU24" s="111"/>
      <c r="IV24" s="111"/>
      <c r="IW24" s="111"/>
      <c r="IX24" s="111"/>
      <c r="IY24" s="111"/>
      <c r="IZ24" s="111"/>
      <c r="JA24" s="111">
        <f>SUMIF(purchases!JA25,$JC$4,purchases!IU25)</f>
        <v>0</v>
      </c>
      <c r="JB24" s="111"/>
      <c r="JC24" s="111"/>
      <c r="JD24" s="111"/>
      <c r="JE24" s="111"/>
      <c r="JF24" s="111"/>
      <c r="JG24" s="111"/>
      <c r="JH24" s="111"/>
      <c r="JI24" s="110"/>
      <c r="JJ24" s="110"/>
      <c r="JK24" s="110"/>
      <c r="JL24" s="110">
        <f>SUMIF(purchases!JA25,$JC$4,purchases!JL25)</f>
        <v>0</v>
      </c>
      <c r="JM24" s="110"/>
      <c r="JN24" s="110"/>
      <c r="JP24" s="102"/>
      <c r="JQ24" s="102"/>
      <c r="JR24" s="102"/>
      <c r="JS24" s="103"/>
      <c r="JT24" s="103"/>
      <c r="JU24" s="103"/>
      <c r="JV24" s="103"/>
      <c r="JW24" s="103"/>
      <c r="JX24" s="103"/>
      <c r="JY24" s="103"/>
      <c r="JZ24" s="103">
        <f>SUMIF(purchases!JZ25,$KB$4,purchases!JT25)</f>
        <v>0</v>
      </c>
      <c r="KA24" s="103"/>
      <c r="KB24" s="103"/>
      <c r="KC24" s="103"/>
      <c r="KD24" s="103"/>
      <c r="KE24" s="103"/>
      <c r="KF24" s="103"/>
      <c r="KG24" s="103"/>
      <c r="KH24" s="104"/>
      <c r="KI24" s="104"/>
      <c r="KJ24" s="104"/>
      <c r="KK24" s="104">
        <f>SUMIF(purchases!JZ25,$KB$4,purchases!KK25)</f>
        <v>0</v>
      </c>
      <c r="KL24" s="104"/>
      <c r="KM24" s="104"/>
    </row>
    <row r="25" spans="1:299" s="4" customFormat="1" ht="20.100000000000001" customHeight="1" x14ac:dyDescent="0.2">
      <c r="A25" s="36"/>
      <c r="B25" s="36"/>
      <c r="C25" s="36"/>
      <c r="D25" s="37"/>
      <c r="E25" s="37"/>
      <c r="F25" s="37"/>
      <c r="G25" s="37"/>
      <c r="H25" s="37"/>
      <c r="I25" s="37"/>
      <c r="J25" s="37"/>
      <c r="K25" s="37">
        <f>SUMIF(purchases!K26,$M$4,purchases!E26)</f>
        <v>0</v>
      </c>
      <c r="L25" s="37"/>
      <c r="M25" s="37"/>
      <c r="N25" s="37"/>
      <c r="O25" s="37"/>
      <c r="P25" s="37"/>
      <c r="Q25" s="37"/>
      <c r="R25" s="37"/>
      <c r="S25" s="90"/>
      <c r="T25" s="90"/>
      <c r="U25" s="90"/>
      <c r="V25" s="90">
        <f>SUMIF(purchases!K26,$M$4,purchases!V26)</f>
        <v>0</v>
      </c>
      <c r="W25" s="90"/>
      <c r="X25" s="90"/>
      <c r="Z25" s="36"/>
      <c r="AA25" s="36"/>
      <c r="AB25" s="36"/>
      <c r="AC25" s="112"/>
      <c r="AD25" s="112"/>
      <c r="AE25" s="112"/>
      <c r="AF25" s="112"/>
      <c r="AG25" s="112"/>
      <c r="AH25" s="112"/>
      <c r="AI25" s="112"/>
      <c r="AJ25" s="112">
        <f>SUMIF(purchases!AJ26,$AL$4,purchases!AD26)</f>
        <v>0</v>
      </c>
      <c r="AK25" s="112"/>
      <c r="AL25" s="112"/>
      <c r="AM25" s="112"/>
      <c r="AN25" s="112"/>
      <c r="AO25" s="112"/>
      <c r="AP25" s="112"/>
      <c r="AQ25" s="112"/>
      <c r="AR25" s="116"/>
      <c r="AS25" s="116"/>
      <c r="AT25" s="116"/>
      <c r="AU25" s="116">
        <f>SUMIF(purchases!AJ26,$AL$4,purchases!AU26)</f>
        <v>0</v>
      </c>
      <c r="AV25" s="116"/>
      <c r="AW25" s="116"/>
      <c r="AY25" s="102"/>
      <c r="AZ25" s="102"/>
      <c r="BA25" s="102"/>
      <c r="BB25" s="113"/>
      <c r="BC25" s="113"/>
      <c r="BD25" s="113"/>
      <c r="BE25" s="113"/>
      <c r="BF25" s="113"/>
      <c r="BG25" s="113"/>
      <c r="BH25" s="113"/>
      <c r="BI25" s="113">
        <f>SUMIF(purchases!BI26,$BK$4,purchases!BC26)</f>
        <v>0</v>
      </c>
      <c r="BJ25" s="113"/>
      <c r="BK25" s="113"/>
      <c r="BL25" s="113"/>
      <c r="BM25" s="113"/>
      <c r="BN25" s="113"/>
      <c r="BO25" s="113"/>
      <c r="BP25" s="113"/>
      <c r="BQ25" s="104"/>
      <c r="BR25" s="104"/>
      <c r="BS25" s="104"/>
      <c r="BT25" s="104">
        <f>SUMIF(purchases!BI26,$BK$4,purchases!BT26)</f>
        <v>0</v>
      </c>
      <c r="BU25" s="104"/>
      <c r="BV25" s="104"/>
      <c r="BX25" s="117"/>
      <c r="BY25" s="117"/>
      <c r="BZ25" s="117"/>
      <c r="CA25" s="114"/>
      <c r="CB25" s="114"/>
      <c r="CC25" s="114"/>
      <c r="CD25" s="114"/>
      <c r="CE25" s="114"/>
      <c r="CF25" s="114"/>
      <c r="CG25" s="114"/>
      <c r="CH25" s="114">
        <f>SUMIF(purchases!CH26,$CJ$4,purchases!CB26)</f>
        <v>0</v>
      </c>
      <c r="CI25" s="114"/>
      <c r="CJ25" s="114"/>
      <c r="CK25" s="114"/>
      <c r="CL25" s="114"/>
      <c r="CM25" s="114"/>
      <c r="CN25" s="114"/>
      <c r="CO25" s="114"/>
      <c r="CP25" s="109"/>
      <c r="CQ25" s="109"/>
      <c r="CR25" s="109"/>
      <c r="CS25" s="109">
        <f>SUMIF(purchases!CH26,$CJ$4,purchases!CS26)</f>
        <v>0</v>
      </c>
      <c r="CT25" s="109"/>
      <c r="CU25" s="109"/>
      <c r="CW25" s="115"/>
      <c r="CX25" s="115"/>
      <c r="CY25" s="115"/>
      <c r="CZ25" s="111"/>
      <c r="DA25" s="111"/>
      <c r="DB25" s="111"/>
      <c r="DC25" s="111"/>
      <c r="DD25" s="111"/>
      <c r="DE25" s="111"/>
      <c r="DF25" s="111"/>
      <c r="DG25" s="111">
        <f>SUMIF(purchases!DG26,$DI$4,purchases!DA26)</f>
        <v>0</v>
      </c>
      <c r="DH25" s="111"/>
      <c r="DI25" s="111"/>
      <c r="DJ25" s="111"/>
      <c r="DK25" s="111"/>
      <c r="DL25" s="111"/>
      <c r="DM25" s="111"/>
      <c r="DN25" s="111"/>
      <c r="DO25" s="110"/>
      <c r="DP25" s="110"/>
      <c r="DQ25" s="110"/>
      <c r="DR25" s="110">
        <f>SUMIF(purchases!DG26,$DI$4,purchases!DR26)</f>
        <v>0</v>
      </c>
      <c r="DS25" s="110"/>
      <c r="DT25" s="110"/>
      <c r="DV25" s="102"/>
      <c r="DW25" s="102"/>
      <c r="DX25" s="102"/>
      <c r="DY25" s="103"/>
      <c r="DZ25" s="103"/>
      <c r="EA25" s="103"/>
      <c r="EB25" s="103"/>
      <c r="EC25" s="103"/>
      <c r="ED25" s="103"/>
      <c r="EE25" s="103"/>
      <c r="EF25" s="103">
        <f>SUMIF(purchases!EF26,$EH$4,purchases!DZ26)</f>
        <v>0</v>
      </c>
      <c r="EG25" s="103"/>
      <c r="EH25" s="103"/>
      <c r="EI25" s="103"/>
      <c r="EJ25" s="103"/>
      <c r="EK25" s="103"/>
      <c r="EL25" s="103"/>
      <c r="EM25" s="103"/>
      <c r="EN25" s="104"/>
      <c r="EO25" s="104"/>
      <c r="EP25" s="104"/>
      <c r="EQ25" s="104">
        <f>SUMIF(purchases!EF26,$EH$4,purchases!EQ26)</f>
        <v>0</v>
      </c>
      <c r="ER25" s="104"/>
      <c r="ES25" s="104"/>
      <c r="EU25" s="36"/>
      <c r="EV25" s="36"/>
      <c r="EW25" s="36"/>
      <c r="EX25" s="37"/>
      <c r="EY25" s="37"/>
      <c r="EZ25" s="37"/>
      <c r="FA25" s="37"/>
      <c r="FB25" s="37"/>
      <c r="FC25" s="37"/>
      <c r="FD25" s="37"/>
      <c r="FE25" s="37">
        <f>SUMIF(purchases!FE26,$FG$4,purchases!EY26)</f>
        <v>0</v>
      </c>
      <c r="FF25" s="37"/>
      <c r="FG25" s="37"/>
      <c r="FH25" s="37"/>
      <c r="FI25" s="37"/>
      <c r="FJ25" s="37"/>
      <c r="FK25" s="37"/>
      <c r="FL25" s="37"/>
      <c r="FM25" s="90"/>
      <c r="FN25" s="90"/>
      <c r="FO25" s="90"/>
      <c r="FP25" s="90">
        <f>SUMIF(purchases!FE26,$FG$4,purchases!FP26)</f>
        <v>0</v>
      </c>
      <c r="FQ25" s="90"/>
      <c r="FR25" s="90"/>
      <c r="FT25" s="36"/>
      <c r="FU25" s="36"/>
      <c r="FV25" s="36"/>
      <c r="FW25" s="112"/>
      <c r="FX25" s="112"/>
      <c r="FY25" s="112"/>
      <c r="FZ25" s="112"/>
      <c r="GA25" s="112"/>
      <c r="GB25" s="112"/>
      <c r="GC25" s="112"/>
      <c r="GD25" s="112">
        <f>SUMIF(purchases!GD26,$GF$4,purchases!FX26)</f>
        <v>0</v>
      </c>
      <c r="GE25" s="112"/>
      <c r="GF25" s="112"/>
      <c r="GG25" s="112"/>
      <c r="GH25" s="112"/>
      <c r="GI25" s="112"/>
      <c r="GJ25" s="112"/>
      <c r="GK25" s="112"/>
      <c r="GL25" s="116"/>
      <c r="GM25" s="116"/>
      <c r="GN25" s="116"/>
      <c r="GO25" s="116">
        <f>SUMIF(purchases!GD26,$GF$4,purchases!GO26)</f>
        <v>0</v>
      </c>
      <c r="GP25" s="116"/>
      <c r="GQ25" s="116"/>
      <c r="GS25" s="102"/>
      <c r="GT25" s="102"/>
      <c r="GU25" s="102"/>
      <c r="GV25" s="113"/>
      <c r="GW25" s="113"/>
      <c r="GX25" s="113"/>
      <c r="GY25" s="113"/>
      <c r="GZ25" s="113"/>
      <c r="HA25" s="113"/>
      <c r="HB25" s="113"/>
      <c r="HC25" s="113">
        <f>SUMIF(purchases!HC26,$HE$4,purchases!GW26)</f>
        <v>0</v>
      </c>
      <c r="HD25" s="113"/>
      <c r="HE25" s="113"/>
      <c r="HF25" s="113"/>
      <c r="HG25" s="113"/>
      <c r="HH25" s="113"/>
      <c r="HI25" s="113"/>
      <c r="HJ25" s="113"/>
      <c r="HK25" s="104"/>
      <c r="HL25" s="104"/>
      <c r="HM25" s="104"/>
      <c r="HN25" s="104">
        <f>SUMIF(purchases!HC26,$HE$4,purchases!HN26)</f>
        <v>0</v>
      </c>
      <c r="HO25" s="104"/>
      <c r="HP25" s="104"/>
      <c r="HR25" s="117"/>
      <c r="HS25" s="117"/>
      <c r="HT25" s="117"/>
      <c r="HU25" s="114"/>
      <c r="HV25" s="114"/>
      <c r="HW25" s="114"/>
      <c r="HX25" s="114"/>
      <c r="HY25" s="114"/>
      <c r="HZ25" s="114"/>
      <c r="IA25" s="114"/>
      <c r="IB25" s="114">
        <f>SUMIF(purchases!IB26,$ID$4,purchases!HV26)</f>
        <v>0</v>
      </c>
      <c r="IC25" s="114"/>
      <c r="ID25" s="114"/>
      <c r="IE25" s="114"/>
      <c r="IF25" s="114"/>
      <c r="IG25" s="114"/>
      <c r="IH25" s="114"/>
      <c r="II25" s="114"/>
      <c r="IJ25" s="109"/>
      <c r="IK25" s="109"/>
      <c r="IL25" s="109"/>
      <c r="IM25" s="109">
        <f>SUMIF(purchases!IB26,$ID$4,purchases!IM26)</f>
        <v>0</v>
      </c>
      <c r="IN25" s="109"/>
      <c r="IO25" s="109"/>
      <c r="IQ25" s="115"/>
      <c r="IR25" s="115"/>
      <c r="IS25" s="115"/>
      <c r="IT25" s="111"/>
      <c r="IU25" s="111"/>
      <c r="IV25" s="111"/>
      <c r="IW25" s="111"/>
      <c r="IX25" s="111"/>
      <c r="IY25" s="111"/>
      <c r="IZ25" s="111"/>
      <c r="JA25" s="111">
        <f>SUMIF(purchases!JA26,$JC$4,purchases!IU26)</f>
        <v>0</v>
      </c>
      <c r="JB25" s="111"/>
      <c r="JC25" s="111"/>
      <c r="JD25" s="111"/>
      <c r="JE25" s="111"/>
      <c r="JF25" s="111"/>
      <c r="JG25" s="111"/>
      <c r="JH25" s="111"/>
      <c r="JI25" s="110"/>
      <c r="JJ25" s="110"/>
      <c r="JK25" s="110"/>
      <c r="JL25" s="110">
        <f>SUMIF(purchases!JA26,$JC$4,purchases!JL26)</f>
        <v>0</v>
      </c>
      <c r="JM25" s="110"/>
      <c r="JN25" s="110"/>
      <c r="JP25" s="102"/>
      <c r="JQ25" s="102"/>
      <c r="JR25" s="102"/>
      <c r="JS25" s="103"/>
      <c r="JT25" s="103"/>
      <c r="JU25" s="103"/>
      <c r="JV25" s="103"/>
      <c r="JW25" s="103"/>
      <c r="JX25" s="103"/>
      <c r="JY25" s="103"/>
      <c r="JZ25" s="103">
        <f>SUMIF(purchases!JZ26,$KB$4,purchases!JT26)</f>
        <v>0</v>
      </c>
      <c r="KA25" s="103"/>
      <c r="KB25" s="103"/>
      <c r="KC25" s="103"/>
      <c r="KD25" s="103"/>
      <c r="KE25" s="103"/>
      <c r="KF25" s="103"/>
      <c r="KG25" s="103"/>
      <c r="KH25" s="104"/>
      <c r="KI25" s="104"/>
      <c r="KJ25" s="104"/>
      <c r="KK25" s="104">
        <f>SUMIF(purchases!JZ26,$KB$4,purchases!KK26)</f>
        <v>0</v>
      </c>
      <c r="KL25" s="104"/>
      <c r="KM25" s="104"/>
    </row>
    <row r="26" spans="1:299" s="4" customFormat="1" ht="20.100000000000001" customHeight="1" x14ac:dyDescent="0.2">
      <c r="A26" s="36"/>
      <c r="B26" s="36"/>
      <c r="C26" s="36"/>
      <c r="D26" s="37"/>
      <c r="E26" s="37"/>
      <c r="F26" s="37"/>
      <c r="G26" s="37"/>
      <c r="H26" s="37"/>
      <c r="I26" s="37"/>
      <c r="J26" s="37"/>
      <c r="K26" s="37">
        <f>SUMIF(purchases!K27,$M$4,purchases!E27)</f>
        <v>0</v>
      </c>
      <c r="L26" s="37"/>
      <c r="M26" s="37"/>
      <c r="N26" s="37"/>
      <c r="O26" s="37"/>
      <c r="P26" s="37"/>
      <c r="Q26" s="37"/>
      <c r="R26" s="37"/>
      <c r="S26" s="90"/>
      <c r="T26" s="90"/>
      <c r="U26" s="90"/>
      <c r="V26" s="90">
        <f>SUMIF(purchases!K27,$M$4,purchases!V27)</f>
        <v>0</v>
      </c>
      <c r="W26" s="90"/>
      <c r="X26" s="90"/>
      <c r="Z26" s="36"/>
      <c r="AA26" s="36"/>
      <c r="AB26" s="36"/>
      <c r="AC26" s="112"/>
      <c r="AD26" s="112"/>
      <c r="AE26" s="112"/>
      <c r="AF26" s="112"/>
      <c r="AG26" s="112"/>
      <c r="AH26" s="112"/>
      <c r="AI26" s="112"/>
      <c r="AJ26" s="112">
        <f>SUMIF(purchases!AJ27,$AL$4,purchases!AD27)</f>
        <v>0</v>
      </c>
      <c r="AK26" s="112"/>
      <c r="AL26" s="112"/>
      <c r="AM26" s="112"/>
      <c r="AN26" s="112"/>
      <c r="AO26" s="112"/>
      <c r="AP26" s="112"/>
      <c r="AQ26" s="112"/>
      <c r="AR26" s="116"/>
      <c r="AS26" s="116"/>
      <c r="AT26" s="116"/>
      <c r="AU26" s="116">
        <f>SUMIF(purchases!AJ27,$AL$4,purchases!AU27)</f>
        <v>0</v>
      </c>
      <c r="AV26" s="116"/>
      <c r="AW26" s="116"/>
      <c r="AY26" s="102"/>
      <c r="AZ26" s="102"/>
      <c r="BA26" s="102"/>
      <c r="BB26" s="113"/>
      <c r="BC26" s="113"/>
      <c r="BD26" s="113"/>
      <c r="BE26" s="113"/>
      <c r="BF26" s="113"/>
      <c r="BG26" s="113"/>
      <c r="BH26" s="113"/>
      <c r="BI26" s="113">
        <f>SUMIF(purchases!BI27,$BK$4,purchases!BC27)</f>
        <v>0</v>
      </c>
      <c r="BJ26" s="113"/>
      <c r="BK26" s="113"/>
      <c r="BL26" s="113"/>
      <c r="BM26" s="113"/>
      <c r="BN26" s="113"/>
      <c r="BO26" s="113"/>
      <c r="BP26" s="113"/>
      <c r="BQ26" s="104"/>
      <c r="BR26" s="104"/>
      <c r="BS26" s="104"/>
      <c r="BT26" s="104">
        <f>SUMIF(purchases!BI27,$BK$4,purchases!BT27)</f>
        <v>0</v>
      </c>
      <c r="BU26" s="104"/>
      <c r="BV26" s="104"/>
      <c r="BX26" s="117"/>
      <c r="BY26" s="117"/>
      <c r="BZ26" s="117"/>
      <c r="CA26" s="114"/>
      <c r="CB26" s="114"/>
      <c r="CC26" s="114"/>
      <c r="CD26" s="114"/>
      <c r="CE26" s="114"/>
      <c r="CF26" s="114"/>
      <c r="CG26" s="114"/>
      <c r="CH26" s="114">
        <f>SUMIF(purchases!CH27,$CJ$4,purchases!CB27)</f>
        <v>0</v>
      </c>
      <c r="CI26" s="114"/>
      <c r="CJ26" s="114"/>
      <c r="CK26" s="114"/>
      <c r="CL26" s="114"/>
      <c r="CM26" s="114"/>
      <c r="CN26" s="114"/>
      <c r="CO26" s="114"/>
      <c r="CP26" s="109"/>
      <c r="CQ26" s="109"/>
      <c r="CR26" s="109"/>
      <c r="CS26" s="109">
        <f>SUMIF(purchases!CH27,$CJ$4,purchases!CS27)</f>
        <v>0</v>
      </c>
      <c r="CT26" s="109"/>
      <c r="CU26" s="109"/>
      <c r="CW26" s="115"/>
      <c r="CX26" s="115"/>
      <c r="CY26" s="115"/>
      <c r="CZ26" s="111"/>
      <c r="DA26" s="111"/>
      <c r="DB26" s="111"/>
      <c r="DC26" s="111"/>
      <c r="DD26" s="111"/>
      <c r="DE26" s="111"/>
      <c r="DF26" s="111"/>
      <c r="DG26" s="111">
        <f>SUMIF(purchases!DG27,$DI$4,purchases!DA27)</f>
        <v>0</v>
      </c>
      <c r="DH26" s="111"/>
      <c r="DI26" s="111"/>
      <c r="DJ26" s="111"/>
      <c r="DK26" s="111"/>
      <c r="DL26" s="111"/>
      <c r="DM26" s="111"/>
      <c r="DN26" s="111"/>
      <c r="DO26" s="110"/>
      <c r="DP26" s="110"/>
      <c r="DQ26" s="110"/>
      <c r="DR26" s="110">
        <f>SUMIF(purchases!DG27,$DI$4,purchases!DR27)</f>
        <v>0</v>
      </c>
      <c r="DS26" s="110"/>
      <c r="DT26" s="110"/>
      <c r="DV26" s="102"/>
      <c r="DW26" s="102"/>
      <c r="DX26" s="102"/>
      <c r="DY26" s="103"/>
      <c r="DZ26" s="103"/>
      <c r="EA26" s="103"/>
      <c r="EB26" s="103"/>
      <c r="EC26" s="103"/>
      <c r="ED26" s="103"/>
      <c r="EE26" s="103"/>
      <c r="EF26" s="103">
        <f>SUMIF(purchases!EF27,$EH$4,purchases!DZ27)</f>
        <v>0</v>
      </c>
      <c r="EG26" s="103"/>
      <c r="EH26" s="103"/>
      <c r="EI26" s="103"/>
      <c r="EJ26" s="103"/>
      <c r="EK26" s="103"/>
      <c r="EL26" s="103"/>
      <c r="EM26" s="103"/>
      <c r="EN26" s="104"/>
      <c r="EO26" s="104"/>
      <c r="EP26" s="104"/>
      <c r="EQ26" s="104">
        <f>SUMIF(purchases!EF27,$EH$4,purchases!EQ27)</f>
        <v>0</v>
      </c>
      <c r="ER26" s="104"/>
      <c r="ES26" s="104"/>
      <c r="EU26" s="36"/>
      <c r="EV26" s="36"/>
      <c r="EW26" s="36"/>
      <c r="EX26" s="37"/>
      <c r="EY26" s="37"/>
      <c r="EZ26" s="37"/>
      <c r="FA26" s="37"/>
      <c r="FB26" s="37"/>
      <c r="FC26" s="37"/>
      <c r="FD26" s="37"/>
      <c r="FE26" s="37">
        <f>SUMIF(purchases!FE27,$FG$4,purchases!EY27)</f>
        <v>0</v>
      </c>
      <c r="FF26" s="37"/>
      <c r="FG26" s="37"/>
      <c r="FH26" s="37"/>
      <c r="FI26" s="37"/>
      <c r="FJ26" s="37"/>
      <c r="FK26" s="37"/>
      <c r="FL26" s="37"/>
      <c r="FM26" s="90"/>
      <c r="FN26" s="90"/>
      <c r="FO26" s="90"/>
      <c r="FP26" s="90">
        <f>SUMIF(purchases!FE27,$FG$4,purchases!FP27)</f>
        <v>0</v>
      </c>
      <c r="FQ26" s="90"/>
      <c r="FR26" s="90"/>
      <c r="FT26" s="36"/>
      <c r="FU26" s="36"/>
      <c r="FV26" s="36"/>
      <c r="FW26" s="112"/>
      <c r="FX26" s="112"/>
      <c r="FY26" s="112"/>
      <c r="FZ26" s="112"/>
      <c r="GA26" s="112"/>
      <c r="GB26" s="112"/>
      <c r="GC26" s="112"/>
      <c r="GD26" s="112">
        <f>SUMIF(purchases!GD27,$GF$4,purchases!FX27)</f>
        <v>0</v>
      </c>
      <c r="GE26" s="112"/>
      <c r="GF26" s="112"/>
      <c r="GG26" s="112"/>
      <c r="GH26" s="112"/>
      <c r="GI26" s="112"/>
      <c r="GJ26" s="112"/>
      <c r="GK26" s="112"/>
      <c r="GL26" s="116"/>
      <c r="GM26" s="116"/>
      <c r="GN26" s="116"/>
      <c r="GO26" s="116">
        <f>SUMIF(purchases!GD27,$GF$4,purchases!GO27)</f>
        <v>0</v>
      </c>
      <c r="GP26" s="116"/>
      <c r="GQ26" s="116"/>
      <c r="GS26" s="102"/>
      <c r="GT26" s="102"/>
      <c r="GU26" s="102"/>
      <c r="GV26" s="113"/>
      <c r="GW26" s="113"/>
      <c r="GX26" s="113"/>
      <c r="GY26" s="113"/>
      <c r="GZ26" s="113"/>
      <c r="HA26" s="113"/>
      <c r="HB26" s="113"/>
      <c r="HC26" s="113">
        <f>SUMIF(purchases!HC27,$HE$4,purchases!GW27)</f>
        <v>0</v>
      </c>
      <c r="HD26" s="113"/>
      <c r="HE26" s="113"/>
      <c r="HF26" s="113"/>
      <c r="HG26" s="113"/>
      <c r="HH26" s="113"/>
      <c r="HI26" s="113"/>
      <c r="HJ26" s="113"/>
      <c r="HK26" s="104"/>
      <c r="HL26" s="104"/>
      <c r="HM26" s="104"/>
      <c r="HN26" s="104">
        <f>SUMIF(purchases!HC27,$HE$4,purchases!HN27)</f>
        <v>0</v>
      </c>
      <c r="HO26" s="104"/>
      <c r="HP26" s="104"/>
      <c r="HR26" s="117"/>
      <c r="HS26" s="117"/>
      <c r="HT26" s="117"/>
      <c r="HU26" s="114"/>
      <c r="HV26" s="114"/>
      <c r="HW26" s="114"/>
      <c r="HX26" s="114"/>
      <c r="HY26" s="114"/>
      <c r="HZ26" s="114"/>
      <c r="IA26" s="114"/>
      <c r="IB26" s="114">
        <f>SUMIF(purchases!IB27,$ID$4,purchases!HV27)</f>
        <v>0</v>
      </c>
      <c r="IC26" s="114"/>
      <c r="ID26" s="114"/>
      <c r="IE26" s="114"/>
      <c r="IF26" s="114"/>
      <c r="IG26" s="114"/>
      <c r="IH26" s="114"/>
      <c r="II26" s="114"/>
      <c r="IJ26" s="109"/>
      <c r="IK26" s="109"/>
      <c r="IL26" s="109"/>
      <c r="IM26" s="109">
        <f>SUMIF(purchases!IB27,$ID$4,purchases!IM27)</f>
        <v>0</v>
      </c>
      <c r="IN26" s="109"/>
      <c r="IO26" s="109"/>
      <c r="IQ26" s="115"/>
      <c r="IR26" s="115"/>
      <c r="IS26" s="115"/>
      <c r="IT26" s="111"/>
      <c r="IU26" s="111"/>
      <c r="IV26" s="111"/>
      <c r="IW26" s="111"/>
      <c r="IX26" s="111"/>
      <c r="IY26" s="111"/>
      <c r="IZ26" s="111"/>
      <c r="JA26" s="111">
        <f>SUMIF(purchases!JA27,$JC$4,purchases!IU27)</f>
        <v>0</v>
      </c>
      <c r="JB26" s="111"/>
      <c r="JC26" s="111"/>
      <c r="JD26" s="111"/>
      <c r="JE26" s="111"/>
      <c r="JF26" s="111"/>
      <c r="JG26" s="111"/>
      <c r="JH26" s="111"/>
      <c r="JI26" s="110"/>
      <c r="JJ26" s="110"/>
      <c r="JK26" s="110"/>
      <c r="JL26" s="110">
        <f>SUMIF(purchases!JA27,$JC$4,purchases!JL27)</f>
        <v>0</v>
      </c>
      <c r="JM26" s="110"/>
      <c r="JN26" s="110"/>
      <c r="JP26" s="102"/>
      <c r="JQ26" s="102"/>
      <c r="JR26" s="102"/>
      <c r="JS26" s="103"/>
      <c r="JT26" s="103"/>
      <c r="JU26" s="103"/>
      <c r="JV26" s="103"/>
      <c r="JW26" s="103"/>
      <c r="JX26" s="103"/>
      <c r="JY26" s="103"/>
      <c r="JZ26" s="103">
        <f>SUMIF(purchases!JZ27,$KB$4,purchases!JT27)</f>
        <v>0</v>
      </c>
      <c r="KA26" s="103"/>
      <c r="KB26" s="103"/>
      <c r="KC26" s="103"/>
      <c r="KD26" s="103"/>
      <c r="KE26" s="103"/>
      <c r="KF26" s="103"/>
      <c r="KG26" s="103"/>
      <c r="KH26" s="104"/>
      <c r="KI26" s="104"/>
      <c r="KJ26" s="104"/>
      <c r="KK26" s="104">
        <f>SUMIF(purchases!JZ27,$KB$4,purchases!KK27)</f>
        <v>0</v>
      </c>
      <c r="KL26" s="104"/>
      <c r="KM26" s="104"/>
    </row>
    <row r="27" spans="1:299" s="4" customFormat="1" ht="20.100000000000001" customHeight="1" x14ac:dyDescent="0.2">
      <c r="A27" s="36"/>
      <c r="B27" s="36"/>
      <c r="C27" s="36"/>
      <c r="D27" s="37"/>
      <c r="E27" s="37"/>
      <c r="F27" s="37"/>
      <c r="G27" s="37"/>
      <c r="H27" s="37"/>
      <c r="I27" s="37"/>
      <c r="J27" s="37"/>
      <c r="K27" s="37">
        <f>SUMIF(purchases!K28,$M$4,purchases!E28)</f>
        <v>0</v>
      </c>
      <c r="L27" s="37"/>
      <c r="M27" s="37"/>
      <c r="N27" s="37"/>
      <c r="O27" s="37"/>
      <c r="P27" s="37"/>
      <c r="Q27" s="37"/>
      <c r="R27" s="37"/>
      <c r="S27" s="90"/>
      <c r="T27" s="90"/>
      <c r="U27" s="90"/>
      <c r="V27" s="90">
        <f>SUMIF(purchases!K28,$M$4,purchases!V28)</f>
        <v>0</v>
      </c>
      <c r="W27" s="90"/>
      <c r="X27" s="90"/>
      <c r="Z27" s="36"/>
      <c r="AA27" s="36"/>
      <c r="AB27" s="36"/>
      <c r="AC27" s="112"/>
      <c r="AD27" s="112"/>
      <c r="AE27" s="112"/>
      <c r="AF27" s="112"/>
      <c r="AG27" s="112"/>
      <c r="AH27" s="112"/>
      <c r="AI27" s="112"/>
      <c r="AJ27" s="112">
        <f>SUMIF(purchases!AJ28,$AL$4,purchases!AD28)</f>
        <v>0</v>
      </c>
      <c r="AK27" s="112"/>
      <c r="AL27" s="112"/>
      <c r="AM27" s="112"/>
      <c r="AN27" s="112"/>
      <c r="AO27" s="112"/>
      <c r="AP27" s="112"/>
      <c r="AQ27" s="112"/>
      <c r="AR27" s="116"/>
      <c r="AS27" s="116"/>
      <c r="AT27" s="116"/>
      <c r="AU27" s="116">
        <f>SUMIF(purchases!AJ28,$AL$4,purchases!AU28)</f>
        <v>0</v>
      </c>
      <c r="AV27" s="116"/>
      <c r="AW27" s="116"/>
      <c r="AY27" s="102"/>
      <c r="AZ27" s="102"/>
      <c r="BA27" s="102"/>
      <c r="BB27" s="113"/>
      <c r="BC27" s="113"/>
      <c r="BD27" s="113"/>
      <c r="BE27" s="113"/>
      <c r="BF27" s="113"/>
      <c r="BG27" s="113"/>
      <c r="BH27" s="113"/>
      <c r="BI27" s="113">
        <f>SUMIF(purchases!BI28,$BK$4,purchases!BC28)</f>
        <v>0</v>
      </c>
      <c r="BJ27" s="113"/>
      <c r="BK27" s="113"/>
      <c r="BL27" s="113"/>
      <c r="BM27" s="113"/>
      <c r="BN27" s="113"/>
      <c r="BO27" s="113"/>
      <c r="BP27" s="113"/>
      <c r="BQ27" s="104"/>
      <c r="BR27" s="104"/>
      <c r="BS27" s="104"/>
      <c r="BT27" s="104">
        <f>SUMIF(purchases!BI28,$BK$4,purchases!BT28)</f>
        <v>0</v>
      </c>
      <c r="BU27" s="104"/>
      <c r="BV27" s="104"/>
      <c r="BX27" s="117"/>
      <c r="BY27" s="117"/>
      <c r="BZ27" s="117"/>
      <c r="CA27" s="114"/>
      <c r="CB27" s="114"/>
      <c r="CC27" s="114"/>
      <c r="CD27" s="114"/>
      <c r="CE27" s="114"/>
      <c r="CF27" s="114"/>
      <c r="CG27" s="114"/>
      <c r="CH27" s="114">
        <f>SUMIF(purchases!CH28,$CJ$4,purchases!CB28)</f>
        <v>0</v>
      </c>
      <c r="CI27" s="114"/>
      <c r="CJ27" s="114"/>
      <c r="CK27" s="114"/>
      <c r="CL27" s="114"/>
      <c r="CM27" s="114"/>
      <c r="CN27" s="114"/>
      <c r="CO27" s="114"/>
      <c r="CP27" s="109"/>
      <c r="CQ27" s="109"/>
      <c r="CR27" s="109"/>
      <c r="CS27" s="109">
        <f>SUMIF(purchases!CH28,$CJ$4,purchases!CS28)</f>
        <v>0</v>
      </c>
      <c r="CT27" s="109"/>
      <c r="CU27" s="109"/>
      <c r="CW27" s="115"/>
      <c r="CX27" s="115"/>
      <c r="CY27" s="115"/>
      <c r="CZ27" s="111"/>
      <c r="DA27" s="111"/>
      <c r="DB27" s="111"/>
      <c r="DC27" s="111"/>
      <c r="DD27" s="111"/>
      <c r="DE27" s="111"/>
      <c r="DF27" s="111"/>
      <c r="DG27" s="111">
        <f>SUMIF(purchases!DG28,$DI$4,purchases!DA28)</f>
        <v>0</v>
      </c>
      <c r="DH27" s="111"/>
      <c r="DI27" s="111"/>
      <c r="DJ27" s="111"/>
      <c r="DK27" s="111"/>
      <c r="DL27" s="111"/>
      <c r="DM27" s="111"/>
      <c r="DN27" s="111"/>
      <c r="DO27" s="110"/>
      <c r="DP27" s="110"/>
      <c r="DQ27" s="110"/>
      <c r="DR27" s="110">
        <f>SUMIF(purchases!DG28,$DI$4,purchases!DR28)</f>
        <v>0</v>
      </c>
      <c r="DS27" s="110"/>
      <c r="DT27" s="110"/>
      <c r="DV27" s="102"/>
      <c r="DW27" s="102"/>
      <c r="DX27" s="102"/>
      <c r="DY27" s="103"/>
      <c r="DZ27" s="103"/>
      <c r="EA27" s="103"/>
      <c r="EB27" s="103"/>
      <c r="EC27" s="103"/>
      <c r="ED27" s="103"/>
      <c r="EE27" s="103"/>
      <c r="EF27" s="103">
        <f>SUMIF(purchases!EF28,$EH$4,purchases!DZ28)</f>
        <v>0</v>
      </c>
      <c r="EG27" s="103"/>
      <c r="EH27" s="103"/>
      <c r="EI27" s="103"/>
      <c r="EJ27" s="103"/>
      <c r="EK27" s="103"/>
      <c r="EL27" s="103"/>
      <c r="EM27" s="103"/>
      <c r="EN27" s="104"/>
      <c r="EO27" s="104"/>
      <c r="EP27" s="104"/>
      <c r="EQ27" s="104">
        <f>SUMIF(purchases!EF28,$EH$4,purchases!EQ28)</f>
        <v>0</v>
      </c>
      <c r="ER27" s="104"/>
      <c r="ES27" s="104"/>
      <c r="EU27" s="36"/>
      <c r="EV27" s="36"/>
      <c r="EW27" s="36"/>
      <c r="EX27" s="37"/>
      <c r="EY27" s="37"/>
      <c r="EZ27" s="37"/>
      <c r="FA27" s="37"/>
      <c r="FB27" s="37"/>
      <c r="FC27" s="37"/>
      <c r="FD27" s="37"/>
      <c r="FE27" s="37">
        <f>SUMIF(purchases!FE28,$FG$4,purchases!EY28)</f>
        <v>0</v>
      </c>
      <c r="FF27" s="37"/>
      <c r="FG27" s="37"/>
      <c r="FH27" s="37"/>
      <c r="FI27" s="37"/>
      <c r="FJ27" s="37"/>
      <c r="FK27" s="37"/>
      <c r="FL27" s="37"/>
      <c r="FM27" s="90"/>
      <c r="FN27" s="90"/>
      <c r="FO27" s="90"/>
      <c r="FP27" s="90">
        <f>SUMIF(purchases!FE28,$FG$4,purchases!FP28)</f>
        <v>0</v>
      </c>
      <c r="FQ27" s="90"/>
      <c r="FR27" s="90"/>
      <c r="FT27" s="36"/>
      <c r="FU27" s="36"/>
      <c r="FV27" s="36"/>
      <c r="FW27" s="112"/>
      <c r="FX27" s="112"/>
      <c r="FY27" s="112"/>
      <c r="FZ27" s="112"/>
      <c r="GA27" s="112"/>
      <c r="GB27" s="112"/>
      <c r="GC27" s="112"/>
      <c r="GD27" s="112">
        <f>SUMIF(purchases!GD28,$GF$4,purchases!FX28)</f>
        <v>0</v>
      </c>
      <c r="GE27" s="112"/>
      <c r="GF27" s="112"/>
      <c r="GG27" s="112"/>
      <c r="GH27" s="112"/>
      <c r="GI27" s="112"/>
      <c r="GJ27" s="112"/>
      <c r="GK27" s="112"/>
      <c r="GL27" s="116"/>
      <c r="GM27" s="116"/>
      <c r="GN27" s="116"/>
      <c r="GO27" s="116">
        <f>SUMIF(purchases!GD28,$GF$4,purchases!GO28)</f>
        <v>0</v>
      </c>
      <c r="GP27" s="116"/>
      <c r="GQ27" s="116"/>
      <c r="GS27" s="102"/>
      <c r="GT27" s="102"/>
      <c r="GU27" s="102"/>
      <c r="GV27" s="113"/>
      <c r="GW27" s="113"/>
      <c r="GX27" s="113"/>
      <c r="GY27" s="113"/>
      <c r="GZ27" s="113"/>
      <c r="HA27" s="113"/>
      <c r="HB27" s="113"/>
      <c r="HC27" s="113">
        <f>SUMIF(purchases!HC28,$HE$4,purchases!GW28)</f>
        <v>0</v>
      </c>
      <c r="HD27" s="113"/>
      <c r="HE27" s="113"/>
      <c r="HF27" s="113"/>
      <c r="HG27" s="113"/>
      <c r="HH27" s="113"/>
      <c r="HI27" s="113"/>
      <c r="HJ27" s="113"/>
      <c r="HK27" s="104"/>
      <c r="HL27" s="104"/>
      <c r="HM27" s="104"/>
      <c r="HN27" s="104">
        <f>SUMIF(purchases!HC28,$HE$4,purchases!HN28)</f>
        <v>0</v>
      </c>
      <c r="HO27" s="104"/>
      <c r="HP27" s="104"/>
      <c r="HR27" s="117"/>
      <c r="HS27" s="117"/>
      <c r="HT27" s="117"/>
      <c r="HU27" s="114"/>
      <c r="HV27" s="114"/>
      <c r="HW27" s="114"/>
      <c r="HX27" s="114"/>
      <c r="HY27" s="114"/>
      <c r="HZ27" s="114"/>
      <c r="IA27" s="114"/>
      <c r="IB27" s="114">
        <f>SUMIF(purchases!IB28,$ID$4,purchases!HV28)</f>
        <v>0</v>
      </c>
      <c r="IC27" s="114"/>
      <c r="ID27" s="114"/>
      <c r="IE27" s="114"/>
      <c r="IF27" s="114"/>
      <c r="IG27" s="114"/>
      <c r="IH27" s="114"/>
      <c r="II27" s="114"/>
      <c r="IJ27" s="109"/>
      <c r="IK27" s="109"/>
      <c r="IL27" s="109"/>
      <c r="IM27" s="109">
        <f>SUMIF(purchases!IB28,$ID$4,purchases!IM28)</f>
        <v>0</v>
      </c>
      <c r="IN27" s="109"/>
      <c r="IO27" s="109"/>
      <c r="IQ27" s="115"/>
      <c r="IR27" s="115"/>
      <c r="IS27" s="115"/>
      <c r="IT27" s="111"/>
      <c r="IU27" s="111"/>
      <c r="IV27" s="111"/>
      <c r="IW27" s="111"/>
      <c r="IX27" s="111"/>
      <c r="IY27" s="111"/>
      <c r="IZ27" s="111"/>
      <c r="JA27" s="111">
        <f>SUMIF(purchases!JA28,$JC$4,purchases!IU28)</f>
        <v>0</v>
      </c>
      <c r="JB27" s="111"/>
      <c r="JC27" s="111"/>
      <c r="JD27" s="111"/>
      <c r="JE27" s="111"/>
      <c r="JF27" s="111"/>
      <c r="JG27" s="111"/>
      <c r="JH27" s="111"/>
      <c r="JI27" s="110"/>
      <c r="JJ27" s="110"/>
      <c r="JK27" s="110"/>
      <c r="JL27" s="110">
        <f>SUMIF(purchases!JA28,$JC$4,purchases!JL28)</f>
        <v>0</v>
      </c>
      <c r="JM27" s="110"/>
      <c r="JN27" s="110"/>
      <c r="JP27" s="102"/>
      <c r="JQ27" s="102"/>
      <c r="JR27" s="102"/>
      <c r="JS27" s="103"/>
      <c r="JT27" s="103"/>
      <c r="JU27" s="103"/>
      <c r="JV27" s="103"/>
      <c r="JW27" s="103"/>
      <c r="JX27" s="103"/>
      <c r="JY27" s="103"/>
      <c r="JZ27" s="103">
        <f>SUMIF(purchases!JZ28,$KB$4,purchases!JT28)</f>
        <v>0</v>
      </c>
      <c r="KA27" s="103"/>
      <c r="KB27" s="103"/>
      <c r="KC27" s="103"/>
      <c r="KD27" s="103"/>
      <c r="KE27" s="103"/>
      <c r="KF27" s="103"/>
      <c r="KG27" s="103"/>
      <c r="KH27" s="104"/>
      <c r="KI27" s="104"/>
      <c r="KJ27" s="104"/>
      <c r="KK27" s="104">
        <f>SUMIF(purchases!JZ28,$KB$4,purchases!KK28)</f>
        <v>0</v>
      </c>
      <c r="KL27" s="104"/>
      <c r="KM27" s="104"/>
    </row>
    <row r="28" spans="1:299" s="4" customFormat="1" ht="20.100000000000001" customHeight="1" x14ac:dyDescent="0.2">
      <c r="A28" s="36"/>
      <c r="B28" s="36"/>
      <c r="C28" s="36"/>
      <c r="D28" s="37"/>
      <c r="E28" s="37"/>
      <c r="F28" s="37"/>
      <c r="G28" s="37"/>
      <c r="H28" s="37"/>
      <c r="I28" s="37"/>
      <c r="J28" s="37"/>
      <c r="K28" s="37">
        <f>SUMIF(purchases!K29,$M$4,purchases!E29)</f>
        <v>0</v>
      </c>
      <c r="L28" s="37"/>
      <c r="M28" s="37"/>
      <c r="N28" s="37"/>
      <c r="O28" s="37"/>
      <c r="P28" s="37"/>
      <c r="Q28" s="37"/>
      <c r="R28" s="37"/>
      <c r="S28" s="90"/>
      <c r="T28" s="90"/>
      <c r="U28" s="90"/>
      <c r="V28" s="90">
        <f>SUMIF(purchases!K29,$M$4,purchases!V29)</f>
        <v>0</v>
      </c>
      <c r="W28" s="90"/>
      <c r="X28" s="90"/>
      <c r="Z28" s="36"/>
      <c r="AA28" s="36"/>
      <c r="AB28" s="36"/>
      <c r="AC28" s="112"/>
      <c r="AD28" s="112"/>
      <c r="AE28" s="112"/>
      <c r="AF28" s="112"/>
      <c r="AG28" s="112"/>
      <c r="AH28" s="112"/>
      <c r="AI28" s="112"/>
      <c r="AJ28" s="112">
        <f>SUMIF(purchases!AJ29,$AL$4,purchases!AD29)</f>
        <v>0</v>
      </c>
      <c r="AK28" s="112"/>
      <c r="AL28" s="112"/>
      <c r="AM28" s="112"/>
      <c r="AN28" s="112"/>
      <c r="AO28" s="112"/>
      <c r="AP28" s="112"/>
      <c r="AQ28" s="112"/>
      <c r="AR28" s="116"/>
      <c r="AS28" s="116"/>
      <c r="AT28" s="116"/>
      <c r="AU28" s="116">
        <f>SUMIF(purchases!AJ29,$AL$4,purchases!AU29)</f>
        <v>0</v>
      </c>
      <c r="AV28" s="116"/>
      <c r="AW28" s="116"/>
      <c r="AY28" s="102"/>
      <c r="AZ28" s="102"/>
      <c r="BA28" s="102"/>
      <c r="BB28" s="113"/>
      <c r="BC28" s="113"/>
      <c r="BD28" s="113"/>
      <c r="BE28" s="113"/>
      <c r="BF28" s="113"/>
      <c r="BG28" s="113"/>
      <c r="BH28" s="113"/>
      <c r="BI28" s="113">
        <f>SUMIF(purchases!BI29,$BK$4,purchases!BC29)</f>
        <v>0</v>
      </c>
      <c r="BJ28" s="113"/>
      <c r="BK28" s="113"/>
      <c r="BL28" s="113"/>
      <c r="BM28" s="113"/>
      <c r="BN28" s="113"/>
      <c r="BO28" s="113"/>
      <c r="BP28" s="113"/>
      <c r="BQ28" s="104"/>
      <c r="BR28" s="104"/>
      <c r="BS28" s="104"/>
      <c r="BT28" s="104">
        <f>SUMIF(purchases!BI29,$BK$4,purchases!BT29)</f>
        <v>0</v>
      </c>
      <c r="BU28" s="104"/>
      <c r="BV28" s="104"/>
      <c r="BX28" s="117"/>
      <c r="BY28" s="117"/>
      <c r="BZ28" s="117"/>
      <c r="CA28" s="114"/>
      <c r="CB28" s="114"/>
      <c r="CC28" s="114"/>
      <c r="CD28" s="114"/>
      <c r="CE28" s="114"/>
      <c r="CF28" s="114"/>
      <c r="CG28" s="114"/>
      <c r="CH28" s="114">
        <f>SUMIF(purchases!CH29,$CJ$4,purchases!CB29)</f>
        <v>0</v>
      </c>
      <c r="CI28" s="114"/>
      <c r="CJ28" s="114"/>
      <c r="CK28" s="114"/>
      <c r="CL28" s="114"/>
      <c r="CM28" s="114"/>
      <c r="CN28" s="114"/>
      <c r="CO28" s="114"/>
      <c r="CP28" s="109"/>
      <c r="CQ28" s="109"/>
      <c r="CR28" s="109"/>
      <c r="CS28" s="109">
        <f>SUMIF(purchases!CH29,$CJ$4,purchases!CS29)</f>
        <v>0</v>
      </c>
      <c r="CT28" s="109"/>
      <c r="CU28" s="109"/>
      <c r="CW28" s="115"/>
      <c r="CX28" s="115"/>
      <c r="CY28" s="115"/>
      <c r="CZ28" s="111"/>
      <c r="DA28" s="111"/>
      <c r="DB28" s="111"/>
      <c r="DC28" s="111"/>
      <c r="DD28" s="111"/>
      <c r="DE28" s="111"/>
      <c r="DF28" s="111"/>
      <c r="DG28" s="111">
        <f>SUMIF(purchases!DG29,$DI$4,purchases!DA29)</f>
        <v>0</v>
      </c>
      <c r="DH28" s="111"/>
      <c r="DI28" s="111"/>
      <c r="DJ28" s="111"/>
      <c r="DK28" s="111"/>
      <c r="DL28" s="111"/>
      <c r="DM28" s="111"/>
      <c r="DN28" s="111"/>
      <c r="DO28" s="110"/>
      <c r="DP28" s="110"/>
      <c r="DQ28" s="110"/>
      <c r="DR28" s="110">
        <f>SUMIF(purchases!DG29,$DI$4,purchases!DR29)</f>
        <v>0</v>
      </c>
      <c r="DS28" s="110"/>
      <c r="DT28" s="110"/>
      <c r="DV28" s="102"/>
      <c r="DW28" s="102"/>
      <c r="DX28" s="102"/>
      <c r="DY28" s="103"/>
      <c r="DZ28" s="103"/>
      <c r="EA28" s="103"/>
      <c r="EB28" s="103"/>
      <c r="EC28" s="103"/>
      <c r="ED28" s="103"/>
      <c r="EE28" s="103"/>
      <c r="EF28" s="103">
        <f>SUMIF(purchases!EF29,$EH$4,purchases!DZ29)</f>
        <v>0</v>
      </c>
      <c r="EG28" s="103"/>
      <c r="EH28" s="103"/>
      <c r="EI28" s="103"/>
      <c r="EJ28" s="103"/>
      <c r="EK28" s="103"/>
      <c r="EL28" s="103"/>
      <c r="EM28" s="103"/>
      <c r="EN28" s="104"/>
      <c r="EO28" s="104"/>
      <c r="EP28" s="104"/>
      <c r="EQ28" s="104">
        <f>SUMIF(purchases!EF29,$EH$4,purchases!EQ29)</f>
        <v>0</v>
      </c>
      <c r="ER28" s="104"/>
      <c r="ES28" s="104"/>
      <c r="EU28" s="36"/>
      <c r="EV28" s="36"/>
      <c r="EW28" s="36"/>
      <c r="EX28" s="37"/>
      <c r="EY28" s="37"/>
      <c r="EZ28" s="37"/>
      <c r="FA28" s="37"/>
      <c r="FB28" s="37"/>
      <c r="FC28" s="37"/>
      <c r="FD28" s="37"/>
      <c r="FE28" s="37">
        <f>SUMIF(purchases!FE29,$FG$4,purchases!EY29)</f>
        <v>0</v>
      </c>
      <c r="FF28" s="37"/>
      <c r="FG28" s="37"/>
      <c r="FH28" s="37"/>
      <c r="FI28" s="37"/>
      <c r="FJ28" s="37"/>
      <c r="FK28" s="37"/>
      <c r="FL28" s="37"/>
      <c r="FM28" s="90"/>
      <c r="FN28" s="90"/>
      <c r="FO28" s="90"/>
      <c r="FP28" s="90">
        <f>SUMIF(purchases!FE29,$FG$4,purchases!FP29)</f>
        <v>0</v>
      </c>
      <c r="FQ28" s="90"/>
      <c r="FR28" s="90"/>
      <c r="FT28" s="36"/>
      <c r="FU28" s="36"/>
      <c r="FV28" s="36"/>
      <c r="FW28" s="112"/>
      <c r="FX28" s="112"/>
      <c r="FY28" s="112"/>
      <c r="FZ28" s="112"/>
      <c r="GA28" s="112"/>
      <c r="GB28" s="112"/>
      <c r="GC28" s="112"/>
      <c r="GD28" s="112">
        <f>SUMIF(purchases!GD29,$GF$4,purchases!FX29)</f>
        <v>0</v>
      </c>
      <c r="GE28" s="112"/>
      <c r="GF28" s="112"/>
      <c r="GG28" s="112"/>
      <c r="GH28" s="112"/>
      <c r="GI28" s="112"/>
      <c r="GJ28" s="112"/>
      <c r="GK28" s="112"/>
      <c r="GL28" s="116"/>
      <c r="GM28" s="116"/>
      <c r="GN28" s="116"/>
      <c r="GO28" s="116">
        <f>SUMIF(purchases!GD29,$GF$4,purchases!GO29)</f>
        <v>0</v>
      </c>
      <c r="GP28" s="116"/>
      <c r="GQ28" s="116"/>
      <c r="GS28" s="102"/>
      <c r="GT28" s="102"/>
      <c r="GU28" s="102"/>
      <c r="GV28" s="113"/>
      <c r="GW28" s="113"/>
      <c r="GX28" s="113"/>
      <c r="GY28" s="113"/>
      <c r="GZ28" s="113"/>
      <c r="HA28" s="113"/>
      <c r="HB28" s="113"/>
      <c r="HC28" s="113">
        <f>SUMIF(purchases!HC29,$HE$4,purchases!GW29)</f>
        <v>0</v>
      </c>
      <c r="HD28" s="113"/>
      <c r="HE28" s="113"/>
      <c r="HF28" s="113"/>
      <c r="HG28" s="113"/>
      <c r="HH28" s="113"/>
      <c r="HI28" s="113"/>
      <c r="HJ28" s="113"/>
      <c r="HK28" s="104"/>
      <c r="HL28" s="104"/>
      <c r="HM28" s="104"/>
      <c r="HN28" s="104">
        <f>SUMIF(purchases!HC29,$HE$4,purchases!HN29)</f>
        <v>0</v>
      </c>
      <c r="HO28" s="104"/>
      <c r="HP28" s="104"/>
      <c r="HR28" s="117"/>
      <c r="HS28" s="117"/>
      <c r="HT28" s="117"/>
      <c r="HU28" s="114"/>
      <c r="HV28" s="114"/>
      <c r="HW28" s="114"/>
      <c r="HX28" s="114"/>
      <c r="HY28" s="114"/>
      <c r="HZ28" s="114"/>
      <c r="IA28" s="114"/>
      <c r="IB28" s="114">
        <f>SUMIF(purchases!IB29,$ID$4,purchases!HV29)</f>
        <v>0</v>
      </c>
      <c r="IC28" s="114"/>
      <c r="ID28" s="114"/>
      <c r="IE28" s="114"/>
      <c r="IF28" s="114"/>
      <c r="IG28" s="114"/>
      <c r="IH28" s="114"/>
      <c r="II28" s="114"/>
      <c r="IJ28" s="109"/>
      <c r="IK28" s="109"/>
      <c r="IL28" s="109"/>
      <c r="IM28" s="109">
        <f>SUMIF(purchases!IB29,$ID$4,purchases!IM29)</f>
        <v>0</v>
      </c>
      <c r="IN28" s="109"/>
      <c r="IO28" s="109"/>
      <c r="IQ28" s="115"/>
      <c r="IR28" s="115"/>
      <c r="IS28" s="115"/>
      <c r="IT28" s="111"/>
      <c r="IU28" s="111"/>
      <c r="IV28" s="111"/>
      <c r="IW28" s="111"/>
      <c r="IX28" s="111"/>
      <c r="IY28" s="111"/>
      <c r="IZ28" s="111"/>
      <c r="JA28" s="111">
        <f>SUMIF(purchases!JA29,$JC$4,purchases!IU29)</f>
        <v>0</v>
      </c>
      <c r="JB28" s="111"/>
      <c r="JC28" s="111"/>
      <c r="JD28" s="111"/>
      <c r="JE28" s="111"/>
      <c r="JF28" s="111"/>
      <c r="JG28" s="111"/>
      <c r="JH28" s="111"/>
      <c r="JI28" s="110"/>
      <c r="JJ28" s="110"/>
      <c r="JK28" s="110"/>
      <c r="JL28" s="110">
        <f>SUMIF(purchases!JA29,$JC$4,purchases!JL29)</f>
        <v>0</v>
      </c>
      <c r="JM28" s="110"/>
      <c r="JN28" s="110"/>
      <c r="JP28" s="102"/>
      <c r="JQ28" s="102"/>
      <c r="JR28" s="102"/>
      <c r="JS28" s="103"/>
      <c r="JT28" s="103"/>
      <c r="JU28" s="103"/>
      <c r="JV28" s="103"/>
      <c r="JW28" s="103"/>
      <c r="JX28" s="103"/>
      <c r="JY28" s="103"/>
      <c r="JZ28" s="103">
        <f>SUMIF(purchases!JZ29,$KB$4,purchases!JT29)</f>
        <v>0</v>
      </c>
      <c r="KA28" s="103"/>
      <c r="KB28" s="103"/>
      <c r="KC28" s="103"/>
      <c r="KD28" s="103"/>
      <c r="KE28" s="103"/>
      <c r="KF28" s="103"/>
      <c r="KG28" s="103"/>
      <c r="KH28" s="104"/>
      <c r="KI28" s="104"/>
      <c r="KJ28" s="104"/>
      <c r="KK28" s="104">
        <f>SUMIF(purchases!JZ29,$KB$4,purchases!KK29)</f>
        <v>0</v>
      </c>
      <c r="KL28" s="104"/>
      <c r="KM28" s="104"/>
    </row>
    <row r="29" spans="1:299" s="4" customFormat="1" ht="20.100000000000001" customHeight="1" x14ac:dyDescent="0.2">
      <c r="A29" s="36"/>
      <c r="B29" s="36"/>
      <c r="C29" s="36"/>
      <c r="D29" s="37"/>
      <c r="E29" s="37"/>
      <c r="F29" s="37"/>
      <c r="G29" s="37"/>
      <c r="H29" s="37"/>
      <c r="I29" s="37"/>
      <c r="J29" s="37"/>
      <c r="K29" s="37">
        <f>SUMIF(purchases!K30,$M$4,purchases!E30)</f>
        <v>0</v>
      </c>
      <c r="L29" s="37"/>
      <c r="M29" s="37"/>
      <c r="N29" s="37"/>
      <c r="O29" s="37"/>
      <c r="P29" s="37"/>
      <c r="Q29" s="37"/>
      <c r="R29" s="37"/>
      <c r="S29" s="90"/>
      <c r="T29" s="90"/>
      <c r="U29" s="90"/>
      <c r="V29" s="90">
        <f>SUMIF(purchases!K30,$M$4,purchases!V30)</f>
        <v>0</v>
      </c>
      <c r="W29" s="90"/>
      <c r="X29" s="90"/>
      <c r="Z29" s="36"/>
      <c r="AA29" s="36"/>
      <c r="AB29" s="36"/>
      <c r="AC29" s="112"/>
      <c r="AD29" s="112"/>
      <c r="AE29" s="112"/>
      <c r="AF29" s="112"/>
      <c r="AG29" s="112"/>
      <c r="AH29" s="112"/>
      <c r="AI29" s="112"/>
      <c r="AJ29" s="112">
        <f>SUMIF(purchases!AJ30,$AL$4,purchases!AD30)</f>
        <v>0</v>
      </c>
      <c r="AK29" s="112"/>
      <c r="AL29" s="112"/>
      <c r="AM29" s="112"/>
      <c r="AN29" s="112"/>
      <c r="AO29" s="112"/>
      <c r="AP29" s="112"/>
      <c r="AQ29" s="112"/>
      <c r="AR29" s="116"/>
      <c r="AS29" s="116"/>
      <c r="AT29" s="116"/>
      <c r="AU29" s="116">
        <f>SUMIF(purchases!AJ30,$AL$4,purchases!AU30)</f>
        <v>0</v>
      </c>
      <c r="AV29" s="116"/>
      <c r="AW29" s="116"/>
      <c r="AY29" s="102"/>
      <c r="AZ29" s="102"/>
      <c r="BA29" s="102"/>
      <c r="BB29" s="113"/>
      <c r="BC29" s="113"/>
      <c r="BD29" s="113"/>
      <c r="BE29" s="113"/>
      <c r="BF29" s="113"/>
      <c r="BG29" s="113"/>
      <c r="BH29" s="113"/>
      <c r="BI29" s="113">
        <f>SUMIF(purchases!BI30,$BK$4,purchases!BC30)</f>
        <v>0</v>
      </c>
      <c r="BJ29" s="113"/>
      <c r="BK29" s="113"/>
      <c r="BL29" s="113"/>
      <c r="BM29" s="113"/>
      <c r="BN29" s="113"/>
      <c r="BO29" s="113"/>
      <c r="BP29" s="113"/>
      <c r="BQ29" s="104"/>
      <c r="BR29" s="104"/>
      <c r="BS29" s="104"/>
      <c r="BT29" s="104">
        <f>SUMIF(purchases!BI30,$BK$4,purchases!BT30)</f>
        <v>0</v>
      </c>
      <c r="BU29" s="104"/>
      <c r="BV29" s="104"/>
      <c r="BX29" s="117"/>
      <c r="BY29" s="117"/>
      <c r="BZ29" s="117"/>
      <c r="CA29" s="114"/>
      <c r="CB29" s="114"/>
      <c r="CC29" s="114"/>
      <c r="CD29" s="114"/>
      <c r="CE29" s="114"/>
      <c r="CF29" s="114"/>
      <c r="CG29" s="114"/>
      <c r="CH29" s="114">
        <f>SUMIF(purchases!CH30,$CJ$4,purchases!CB30)</f>
        <v>0</v>
      </c>
      <c r="CI29" s="114"/>
      <c r="CJ29" s="114"/>
      <c r="CK29" s="114"/>
      <c r="CL29" s="114"/>
      <c r="CM29" s="114"/>
      <c r="CN29" s="114"/>
      <c r="CO29" s="114"/>
      <c r="CP29" s="109"/>
      <c r="CQ29" s="109"/>
      <c r="CR29" s="109"/>
      <c r="CS29" s="109">
        <f>SUMIF(purchases!CH30,$CJ$4,purchases!CS30)</f>
        <v>0</v>
      </c>
      <c r="CT29" s="109"/>
      <c r="CU29" s="109"/>
      <c r="CW29" s="115"/>
      <c r="CX29" s="115"/>
      <c r="CY29" s="115"/>
      <c r="CZ29" s="111"/>
      <c r="DA29" s="111"/>
      <c r="DB29" s="111"/>
      <c r="DC29" s="111"/>
      <c r="DD29" s="111"/>
      <c r="DE29" s="111"/>
      <c r="DF29" s="111"/>
      <c r="DG29" s="111">
        <f>SUMIF(purchases!DG30,$DI$4,purchases!DA30)</f>
        <v>0</v>
      </c>
      <c r="DH29" s="111"/>
      <c r="DI29" s="111"/>
      <c r="DJ29" s="111"/>
      <c r="DK29" s="111"/>
      <c r="DL29" s="111"/>
      <c r="DM29" s="111"/>
      <c r="DN29" s="111"/>
      <c r="DO29" s="110"/>
      <c r="DP29" s="110"/>
      <c r="DQ29" s="110"/>
      <c r="DR29" s="110">
        <f>SUMIF(purchases!DG30,$DI$4,purchases!DR30)</f>
        <v>0</v>
      </c>
      <c r="DS29" s="110"/>
      <c r="DT29" s="110"/>
      <c r="DV29" s="102"/>
      <c r="DW29" s="102"/>
      <c r="DX29" s="102"/>
      <c r="DY29" s="103"/>
      <c r="DZ29" s="103"/>
      <c r="EA29" s="103"/>
      <c r="EB29" s="103"/>
      <c r="EC29" s="103"/>
      <c r="ED29" s="103"/>
      <c r="EE29" s="103"/>
      <c r="EF29" s="103">
        <f>SUMIF(purchases!EF30,$EH$4,purchases!DZ30)</f>
        <v>0</v>
      </c>
      <c r="EG29" s="103"/>
      <c r="EH29" s="103"/>
      <c r="EI29" s="103"/>
      <c r="EJ29" s="103"/>
      <c r="EK29" s="103"/>
      <c r="EL29" s="103"/>
      <c r="EM29" s="103"/>
      <c r="EN29" s="104"/>
      <c r="EO29" s="104"/>
      <c r="EP29" s="104"/>
      <c r="EQ29" s="104">
        <f>SUMIF(purchases!EF30,$EH$4,purchases!EQ30)</f>
        <v>0</v>
      </c>
      <c r="ER29" s="104"/>
      <c r="ES29" s="104"/>
      <c r="EU29" s="36"/>
      <c r="EV29" s="36"/>
      <c r="EW29" s="36"/>
      <c r="EX29" s="37"/>
      <c r="EY29" s="37"/>
      <c r="EZ29" s="37"/>
      <c r="FA29" s="37"/>
      <c r="FB29" s="37"/>
      <c r="FC29" s="37"/>
      <c r="FD29" s="37"/>
      <c r="FE29" s="37">
        <f>SUMIF(purchases!FE30,$FG$4,purchases!EY30)</f>
        <v>0</v>
      </c>
      <c r="FF29" s="37"/>
      <c r="FG29" s="37"/>
      <c r="FH29" s="37"/>
      <c r="FI29" s="37"/>
      <c r="FJ29" s="37"/>
      <c r="FK29" s="37"/>
      <c r="FL29" s="37"/>
      <c r="FM29" s="90"/>
      <c r="FN29" s="90"/>
      <c r="FO29" s="90"/>
      <c r="FP29" s="90">
        <f>SUMIF(purchases!FE30,$FG$4,purchases!FP30)</f>
        <v>0</v>
      </c>
      <c r="FQ29" s="90"/>
      <c r="FR29" s="90"/>
      <c r="FT29" s="36"/>
      <c r="FU29" s="36"/>
      <c r="FV29" s="36"/>
      <c r="FW29" s="112"/>
      <c r="FX29" s="112"/>
      <c r="FY29" s="112"/>
      <c r="FZ29" s="112"/>
      <c r="GA29" s="112"/>
      <c r="GB29" s="112"/>
      <c r="GC29" s="112"/>
      <c r="GD29" s="112">
        <f>SUMIF(purchases!GD30,$GF$4,purchases!FX30)</f>
        <v>0</v>
      </c>
      <c r="GE29" s="112"/>
      <c r="GF29" s="112"/>
      <c r="GG29" s="112"/>
      <c r="GH29" s="112"/>
      <c r="GI29" s="112"/>
      <c r="GJ29" s="112"/>
      <c r="GK29" s="112"/>
      <c r="GL29" s="116"/>
      <c r="GM29" s="116"/>
      <c r="GN29" s="116"/>
      <c r="GO29" s="116">
        <f>SUMIF(purchases!GD30,$GF$4,purchases!GO30)</f>
        <v>0</v>
      </c>
      <c r="GP29" s="116"/>
      <c r="GQ29" s="116"/>
      <c r="GS29" s="102"/>
      <c r="GT29" s="102"/>
      <c r="GU29" s="102"/>
      <c r="GV29" s="113"/>
      <c r="GW29" s="113"/>
      <c r="GX29" s="113"/>
      <c r="GY29" s="113"/>
      <c r="GZ29" s="113"/>
      <c r="HA29" s="113"/>
      <c r="HB29" s="113"/>
      <c r="HC29" s="113">
        <f>SUMIF(purchases!HC30,$HE$4,purchases!GW30)</f>
        <v>0</v>
      </c>
      <c r="HD29" s="113"/>
      <c r="HE29" s="113"/>
      <c r="HF29" s="113"/>
      <c r="HG29" s="113"/>
      <c r="HH29" s="113"/>
      <c r="HI29" s="113"/>
      <c r="HJ29" s="113"/>
      <c r="HK29" s="104"/>
      <c r="HL29" s="104"/>
      <c r="HM29" s="104"/>
      <c r="HN29" s="104">
        <f>SUMIF(purchases!HC30,$HE$4,purchases!HN30)</f>
        <v>0</v>
      </c>
      <c r="HO29" s="104"/>
      <c r="HP29" s="104"/>
      <c r="HR29" s="117"/>
      <c r="HS29" s="117"/>
      <c r="HT29" s="117"/>
      <c r="HU29" s="114"/>
      <c r="HV29" s="114"/>
      <c r="HW29" s="114"/>
      <c r="HX29" s="114"/>
      <c r="HY29" s="114"/>
      <c r="HZ29" s="114"/>
      <c r="IA29" s="114"/>
      <c r="IB29" s="114">
        <f>SUMIF(purchases!IB30,$ID$4,purchases!HV30)</f>
        <v>0</v>
      </c>
      <c r="IC29" s="114"/>
      <c r="ID29" s="114"/>
      <c r="IE29" s="114"/>
      <c r="IF29" s="114"/>
      <c r="IG29" s="114"/>
      <c r="IH29" s="114"/>
      <c r="II29" s="114"/>
      <c r="IJ29" s="109"/>
      <c r="IK29" s="109"/>
      <c r="IL29" s="109"/>
      <c r="IM29" s="109">
        <f>SUMIF(purchases!IB30,$ID$4,purchases!IM30)</f>
        <v>0</v>
      </c>
      <c r="IN29" s="109"/>
      <c r="IO29" s="109"/>
      <c r="IQ29" s="115"/>
      <c r="IR29" s="115"/>
      <c r="IS29" s="115"/>
      <c r="IT29" s="111"/>
      <c r="IU29" s="111"/>
      <c r="IV29" s="111"/>
      <c r="IW29" s="111"/>
      <c r="IX29" s="111"/>
      <c r="IY29" s="111"/>
      <c r="IZ29" s="111"/>
      <c r="JA29" s="111">
        <f>SUMIF(purchases!JA30,$JC$4,purchases!IU30)</f>
        <v>0</v>
      </c>
      <c r="JB29" s="111"/>
      <c r="JC29" s="111"/>
      <c r="JD29" s="111"/>
      <c r="JE29" s="111"/>
      <c r="JF29" s="111"/>
      <c r="JG29" s="111"/>
      <c r="JH29" s="111"/>
      <c r="JI29" s="110"/>
      <c r="JJ29" s="110"/>
      <c r="JK29" s="110"/>
      <c r="JL29" s="110">
        <f>SUMIF(purchases!JA30,$JC$4,purchases!JL30)</f>
        <v>0</v>
      </c>
      <c r="JM29" s="110"/>
      <c r="JN29" s="110"/>
      <c r="JP29" s="102"/>
      <c r="JQ29" s="102"/>
      <c r="JR29" s="102"/>
      <c r="JS29" s="103"/>
      <c r="JT29" s="103"/>
      <c r="JU29" s="103"/>
      <c r="JV29" s="103"/>
      <c r="JW29" s="103"/>
      <c r="JX29" s="103"/>
      <c r="JY29" s="103"/>
      <c r="JZ29" s="103">
        <f>SUMIF(purchases!JZ30,$KB$4,purchases!JT30)</f>
        <v>0</v>
      </c>
      <c r="KA29" s="103"/>
      <c r="KB29" s="103"/>
      <c r="KC29" s="103"/>
      <c r="KD29" s="103"/>
      <c r="KE29" s="103"/>
      <c r="KF29" s="103"/>
      <c r="KG29" s="103"/>
      <c r="KH29" s="104"/>
      <c r="KI29" s="104"/>
      <c r="KJ29" s="104"/>
      <c r="KK29" s="104">
        <f>SUMIF(purchases!JZ30,$KB$4,purchases!KK30)</f>
        <v>0</v>
      </c>
      <c r="KL29" s="104"/>
      <c r="KM29" s="104"/>
    </row>
    <row r="30" spans="1:299" s="4" customFormat="1" ht="20.100000000000001" customHeight="1" x14ac:dyDescent="0.2">
      <c r="A30" s="36"/>
      <c r="B30" s="36"/>
      <c r="C30" s="36"/>
      <c r="D30" s="37"/>
      <c r="E30" s="37"/>
      <c r="F30" s="37"/>
      <c r="G30" s="37"/>
      <c r="H30" s="37"/>
      <c r="I30" s="37"/>
      <c r="J30" s="37"/>
      <c r="K30" s="37">
        <f>SUMIF(purchases!K31,$M$4,purchases!E31)</f>
        <v>0</v>
      </c>
      <c r="L30" s="37"/>
      <c r="M30" s="37"/>
      <c r="N30" s="37"/>
      <c r="O30" s="37"/>
      <c r="P30" s="37"/>
      <c r="Q30" s="37"/>
      <c r="R30" s="37"/>
      <c r="S30" s="90"/>
      <c r="T30" s="90"/>
      <c r="U30" s="90"/>
      <c r="V30" s="90">
        <f>SUMIF(purchases!K31,$M$4,purchases!V31)</f>
        <v>0</v>
      </c>
      <c r="W30" s="90"/>
      <c r="X30" s="90"/>
      <c r="Z30" s="36"/>
      <c r="AA30" s="36"/>
      <c r="AB30" s="36"/>
      <c r="AC30" s="112"/>
      <c r="AD30" s="112"/>
      <c r="AE30" s="112"/>
      <c r="AF30" s="112"/>
      <c r="AG30" s="112"/>
      <c r="AH30" s="112"/>
      <c r="AI30" s="112"/>
      <c r="AJ30" s="112">
        <f>SUMIF(purchases!AJ31,$AL$4,purchases!AD31)</f>
        <v>0</v>
      </c>
      <c r="AK30" s="112"/>
      <c r="AL30" s="112"/>
      <c r="AM30" s="112"/>
      <c r="AN30" s="112"/>
      <c r="AO30" s="112"/>
      <c r="AP30" s="112"/>
      <c r="AQ30" s="112"/>
      <c r="AR30" s="116"/>
      <c r="AS30" s="116"/>
      <c r="AT30" s="116"/>
      <c r="AU30" s="116">
        <f>SUMIF(purchases!AJ31,$AL$4,purchases!AU31)</f>
        <v>0</v>
      </c>
      <c r="AV30" s="116"/>
      <c r="AW30" s="116"/>
      <c r="AY30" s="102"/>
      <c r="AZ30" s="102"/>
      <c r="BA30" s="102"/>
      <c r="BB30" s="113"/>
      <c r="BC30" s="113"/>
      <c r="BD30" s="113"/>
      <c r="BE30" s="113"/>
      <c r="BF30" s="113"/>
      <c r="BG30" s="113"/>
      <c r="BH30" s="113"/>
      <c r="BI30" s="113">
        <f>SUMIF(purchases!BI31,$BK$4,purchases!BC31)</f>
        <v>0</v>
      </c>
      <c r="BJ30" s="113"/>
      <c r="BK30" s="113"/>
      <c r="BL30" s="113"/>
      <c r="BM30" s="113"/>
      <c r="BN30" s="113"/>
      <c r="BO30" s="113"/>
      <c r="BP30" s="113"/>
      <c r="BQ30" s="104"/>
      <c r="BR30" s="104"/>
      <c r="BS30" s="104"/>
      <c r="BT30" s="104">
        <f>SUMIF(purchases!BI31,$BK$4,purchases!BT31)</f>
        <v>0</v>
      </c>
      <c r="BU30" s="104"/>
      <c r="BV30" s="104"/>
      <c r="BX30" s="117"/>
      <c r="BY30" s="117"/>
      <c r="BZ30" s="117"/>
      <c r="CA30" s="114"/>
      <c r="CB30" s="114"/>
      <c r="CC30" s="114"/>
      <c r="CD30" s="114"/>
      <c r="CE30" s="114"/>
      <c r="CF30" s="114"/>
      <c r="CG30" s="114"/>
      <c r="CH30" s="114">
        <f>SUMIF(purchases!CH31,$CJ$4,purchases!CB31)</f>
        <v>0</v>
      </c>
      <c r="CI30" s="114"/>
      <c r="CJ30" s="114"/>
      <c r="CK30" s="114"/>
      <c r="CL30" s="114"/>
      <c r="CM30" s="114"/>
      <c r="CN30" s="114"/>
      <c r="CO30" s="114"/>
      <c r="CP30" s="109"/>
      <c r="CQ30" s="109"/>
      <c r="CR30" s="109"/>
      <c r="CS30" s="109">
        <f>SUMIF(purchases!CH31,$CJ$4,purchases!CS31)</f>
        <v>0</v>
      </c>
      <c r="CT30" s="109"/>
      <c r="CU30" s="109"/>
      <c r="CW30" s="115"/>
      <c r="CX30" s="115"/>
      <c r="CY30" s="115"/>
      <c r="CZ30" s="111"/>
      <c r="DA30" s="111"/>
      <c r="DB30" s="111"/>
      <c r="DC30" s="111"/>
      <c r="DD30" s="111"/>
      <c r="DE30" s="111"/>
      <c r="DF30" s="111"/>
      <c r="DG30" s="111">
        <f>SUMIF(purchases!DG31,$DI$4,purchases!DA31)</f>
        <v>0</v>
      </c>
      <c r="DH30" s="111"/>
      <c r="DI30" s="111"/>
      <c r="DJ30" s="111"/>
      <c r="DK30" s="111"/>
      <c r="DL30" s="111"/>
      <c r="DM30" s="111"/>
      <c r="DN30" s="111"/>
      <c r="DO30" s="110"/>
      <c r="DP30" s="110"/>
      <c r="DQ30" s="110"/>
      <c r="DR30" s="110">
        <f>SUMIF(purchases!DG31,$DI$4,purchases!DR31)</f>
        <v>0</v>
      </c>
      <c r="DS30" s="110"/>
      <c r="DT30" s="110"/>
      <c r="DV30" s="102"/>
      <c r="DW30" s="102"/>
      <c r="DX30" s="102"/>
      <c r="DY30" s="103"/>
      <c r="DZ30" s="103"/>
      <c r="EA30" s="103"/>
      <c r="EB30" s="103"/>
      <c r="EC30" s="103"/>
      <c r="ED30" s="103"/>
      <c r="EE30" s="103"/>
      <c r="EF30" s="103">
        <f>SUMIF(purchases!EF31,$EH$4,purchases!DZ31)</f>
        <v>0</v>
      </c>
      <c r="EG30" s="103"/>
      <c r="EH30" s="103"/>
      <c r="EI30" s="103"/>
      <c r="EJ30" s="103"/>
      <c r="EK30" s="103"/>
      <c r="EL30" s="103"/>
      <c r="EM30" s="103"/>
      <c r="EN30" s="104"/>
      <c r="EO30" s="104"/>
      <c r="EP30" s="104"/>
      <c r="EQ30" s="104">
        <f>SUMIF(purchases!EF31,$EH$4,purchases!EQ31)</f>
        <v>0</v>
      </c>
      <c r="ER30" s="104"/>
      <c r="ES30" s="104"/>
      <c r="EU30" s="36"/>
      <c r="EV30" s="36"/>
      <c r="EW30" s="36"/>
      <c r="EX30" s="37"/>
      <c r="EY30" s="37"/>
      <c r="EZ30" s="37"/>
      <c r="FA30" s="37"/>
      <c r="FB30" s="37"/>
      <c r="FC30" s="37"/>
      <c r="FD30" s="37"/>
      <c r="FE30" s="37">
        <f>SUMIF(purchases!FE31,$FG$4,purchases!EY31)</f>
        <v>0</v>
      </c>
      <c r="FF30" s="37"/>
      <c r="FG30" s="37"/>
      <c r="FH30" s="37"/>
      <c r="FI30" s="37"/>
      <c r="FJ30" s="37"/>
      <c r="FK30" s="37"/>
      <c r="FL30" s="37"/>
      <c r="FM30" s="90"/>
      <c r="FN30" s="90"/>
      <c r="FO30" s="90"/>
      <c r="FP30" s="90">
        <f>SUMIF(purchases!FE31,$FG$4,purchases!FP31)</f>
        <v>0</v>
      </c>
      <c r="FQ30" s="90"/>
      <c r="FR30" s="90"/>
      <c r="FT30" s="36"/>
      <c r="FU30" s="36"/>
      <c r="FV30" s="36"/>
      <c r="FW30" s="112"/>
      <c r="FX30" s="112"/>
      <c r="FY30" s="112"/>
      <c r="FZ30" s="112"/>
      <c r="GA30" s="112"/>
      <c r="GB30" s="112"/>
      <c r="GC30" s="112"/>
      <c r="GD30" s="112">
        <f>SUMIF(purchases!GD31,$GF$4,purchases!FX31)</f>
        <v>0</v>
      </c>
      <c r="GE30" s="112"/>
      <c r="GF30" s="112"/>
      <c r="GG30" s="112"/>
      <c r="GH30" s="112"/>
      <c r="GI30" s="112"/>
      <c r="GJ30" s="112"/>
      <c r="GK30" s="112"/>
      <c r="GL30" s="116"/>
      <c r="GM30" s="116"/>
      <c r="GN30" s="116"/>
      <c r="GO30" s="116">
        <f>SUMIF(purchases!GD31,$GF$4,purchases!GO31)</f>
        <v>0</v>
      </c>
      <c r="GP30" s="116"/>
      <c r="GQ30" s="116"/>
      <c r="GS30" s="102"/>
      <c r="GT30" s="102"/>
      <c r="GU30" s="102"/>
      <c r="GV30" s="113"/>
      <c r="GW30" s="113"/>
      <c r="GX30" s="113"/>
      <c r="GY30" s="113"/>
      <c r="GZ30" s="113"/>
      <c r="HA30" s="113"/>
      <c r="HB30" s="113"/>
      <c r="HC30" s="113">
        <f>SUMIF(purchases!HC31,$HE$4,purchases!GW31)</f>
        <v>0</v>
      </c>
      <c r="HD30" s="113"/>
      <c r="HE30" s="113"/>
      <c r="HF30" s="113"/>
      <c r="HG30" s="113"/>
      <c r="HH30" s="113"/>
      <c r="HI30" s="113"/>
      <c r="HJ30" s="113"/>
      <c r="HK30" s="104"/>
      <c r="HL30" s="104"/>
      <c r="HM30" s="104"/>
      <c r="HN30" s="104">
        <f>SUMIF(purchases!HC31,$HE$4,purchases!HN31)</f>
        <v>0</v>
      </c>
      <c r="HO30" s="104"/>
      <c r="HP30" s="104"/>
      <c r="HR30" s="117"/>
      <c r="HS30" s="117"/>
      <c r="HT30" s="117"/>
      <c r="HU30" s="114"/>
      <c r="HV30" s="114"/>
      <c r="HW30" s="114"/>
      <c r="HX30" s="114"/>
      <c r="HY30" s="114"/>
      <c r="HZ30" s="114"/>
      <c r="IA30" s="114"/>
      <c r="IB30" s="114">
        <f>SUMIF(purchases!IB31,$ID$4,purchases!HV31)</f>
        <v>0</v>
      </c>
      <c r="IC30" s="114"/>
      <c r="ID30" s="114"/>
      <c r="IE30" s="114"/>
      <c r="IF30" s="114"/>
      <c r="IG30" s="114"/>
      <c r="IH30" s="114"/>
      <c r="II30" s="114"/>
      <c r="IJ30" s="109"/>
      <c r="IK30" s="109"/>
      <c r="IL30" s="109"/>
      <c r="IM30" s="109">
        <f>SUMIF(purchases!IB31,$ID$4,purchases!IM31)</f>
        <v>0</v>
      </c>
      <c r="IN30" s="109"/>
      <c r="IO30" s="109"/>
      <c r="IQ30" s="115"/>
      <c r="IR30" s="115"/>
      <c r="IS30" s="115"/>
      <c r="IT30" s="111"/>
      <c r="IU30" s="111"/>
      <c r="IV30" s="111"/>
      <c r="IW30" s="111"/>
      <c r="IX30" s="111"/>
      <c r="IY30" s="111"/>
      <c r="IZ30" s="111"/>
      <c r="JA30" s="111">
        <f>SUMIF(purchases!JA31,$JC$4,purchases!IU31)</f>
        <v>0</v>
      </c>
      <c r="JB30" s="111"/>
      <c r="JC30" s="111"/>
      <c r="JD30" s="111"/>
      <c r="JE30" s="111"/>
      <c r="JF30" s="111"/>
      <c r="JG30" s="111"/>
      <c r="JH30" s="111"/>
      <c r="JI30" s="110"/>
      <c r="JJ30" s="110"/>
      <c r="JK30" s="110"/>
      <c r="JL30" s="110">
        <f>SUMIF(purchases!JA31,$JC$4,purchases!JL31)</f>
        <v>0</v>
      </c>
      <c r="JM30" s="110"/>
      <c r="JN30" s="110"/>
      <c r="JP30" s="102"/>
      <c r="JQ30" s="102"/>
      <c r="JR30" s="102"/>
      <c r="JS30" s="103"/>
      <c r="JT30" s="103"/>
      <c r="JU30" s="103"/>
      <c r="JV30" s="103"/>
      <c r="JW30" s="103"/>
      <c r="JX30" s="103"/>
      <c r="JY30" s="103"/>
      <c r="JZ30" s="103">
        <f>SUMIF(purchases!JZ31,$KB$4,purchases!JT31)</f>
        <v>0</v>
      </c>
      <c r="KA30" s="103"/>
      <c r="KB30" s="103"/>
      <c r="KC30" s="103"/>
      <c r="KD30" s="103"/>
      <c r="KE30" s="103"/>
      <c r="KF30" s="103"/>
      <c r="KG30" s="103"/>
      <c r="KH30" s="104"/>
      <c r="KI30" s="104"/>
      <c r="KJ30" s="104"/>
      <c r="KK30" s="104">
        <f>SUMIF(purchases!JZ31,$KB$4,purchases!KK31)</f>
        <v>0</v>
      </c>
      <c r="KL30" s="104"/>
      <c r="KM30" s="104"/>
    </row>
    <row r="31" spans="1:299" s="4" customFormat="1" ht="20.100000000000001" customHeight="1" x14ac:dyDescent="0.2">
      <c r="A31" s="36"/>
      <c r="B31" s="36"/>
      <c r="C31" s="36"/>
      <c r="D31" s="37"/>
      <c r="E31" s="37"/>
      <c r="F31" s="37"/>
      <c r="G31" s="37"/>
      <c r="H31" s="37"/>
      <c r="I31" s="37"/>
      <c r="J31" s="37"/>
      <c r="K31" s="37">
        <f>SUMIF(purchases!K32,$M$4,purchases!E32)</f>
        <v>0</v>
      </c>
      <c r="L31" s="37"/>
      <c r="M31" s="37"/>
      <c r="N31" s="37"/>
      <c r="O31" s="37"/>
      <c r="P31" s="37"/>
      <c r="Q31" s="37"/>
      <c r="R31" s="37"/>
      <c r="S31" s="90"/>
      <c r="T31" s="90"/>
      <c r="U31" s="90"/>
      <c r="V31" s="90">
        <f>SUMIF(purchases!K32,$M$4,purchases!V32)</f>
        <v>0</v>
      </c>
      <c r="W31" s="90"/>
      <c r="X31" s="90"/>
      <c r="Z31" s="36"/>
      <c r="AA31" s="36"/>
      <c r="AB31" s="36"/>
      <c r="AC31" s="112"/>
      <c r="AD31" s="112"/>
      <c r="AE31" s="112"/>
      <c r="AF31" s="112"/>
      <c r="AG31" s="112"/>
      <c r="AH31" s="112"/>
      <c r="AI31" s="112"/>
      <c r="AJ31" s="112">
        <f>SUMIF(purchases!AJ32,$AL$4,purchases!AD32)</f>
        <v>0</v>
      </c>
      <c r="AK31" s="112"/>
      <c r="AL31" s="112"/>
      <c r="AM31" s="112"/>
      <c r="AN31" s="112"/>
      <c r="AO31" s="112"/>
      <c r="AP31" s="112"/>
      <c r="AQ31" s="112"/>
      <c r="AR31" s="116"/>
      <c r="AS31" s="116"/>
      <c r="AT31" s="116"/>
      <c r="AU31" s="116">
        <f>SUMIF(purchases!AJ32,$AL$4,purchases!AU32)</f>
        <v>0</v>
      </c>
      <c r="AV31" s="116"/>
      <c r="AW31" s="116"/>
      <c r="AY31" s="102"/>
      <c r="AZ31" s="102"/>
      <c r="BA31" s="102"/>
      <c r="BB31" s="113"/>
      <c r="BC31" s="113"/>
      <c r="BD31" s="113"/>
      <c r="BE31" s="113"/>
      <c r="BF31" s="113"/>
      <c r="BG31" s="113"/>
      <c r="BH31" s="113"/>
      <c r="BI31" s="113">
        <f>SUMIF(purchases!BI32,$BK$4,purchases!BC32)</f>
        <v>0</v>
      </c>
      <c r="BJ31" s="113"/>
      <c r="BK31" s="113"/>
      <c r="BL31" s="113"/>
      <c r="BM31" s="113"/>
      <c r="BN31" s="113"/>
      <c r="BO31" s="113"/>
      <c r="BP31" s="113"/>
      <c r="BQ31" s="104"/>
      <c r="BR31" s="104"/>
      <c r="BS31" s="104"/>
      <c r="BT31" s="104">
        <f>SUMIF(purchases!BI32,$BK$4,purchases!BT32)</f>
        <v>0</v>
      </c>
      <c r="BU31" s="104"/>
      <c r="BV31" s="104"/>
      <c r="BX31" s="117"/>
      <c r="BY31" s="117"/>
      <c r="BZ31" s="117"/>
      <c r="CA31" s="114"/>
      <c r="CB31" s="114"/>
      <c r="CC31" s="114"/>
      <c r="CD31" s="114"/>
      <c r="CE31" s="114"/>
      <c r="CF31" s="114"/>
      <c r="CG31" s="114"/>
      <c r="CH31" s="114">
        <f>SUMIF(purchases!CH32,$CJ$4,purchases!CB32)</f>
        <v>0</v>
      </c>
      <c r="CI31" s="114"/>
      <c r="CJ31" s="114"/>
      <c r="CK31" s="114"/>
      <c r="CL31" s="114"/>
      <c r="CM31" s="114"/>
      <c r="CN31" s="114"/>
      <c r="CO31" s="114"/>
      <c r="CP31" s="109"/>
      <c r="CQ31" s="109"/>
      <c r="CR31" s="109"/>
      <c r="CS31" s="109">
        <f>SUMIF(purchases!CH32,$CJ$4,purchases!CS32)</f>
        <v>0</v>
      </c>
      <c r="CT31" s="109"/>
      <c r="CU31" s="109"/>
      <c r="CW31" s="115"/>
      <c r="CX31" s="115"/>
      <c r="CY31" s="115"/>
      <c r="CZ31" s="111"/>
      <c r="DA31" s="111"/>
      <c r="DB31" s="111"/>
      <c r="DC31" s="111"/>
      <c r="DD31" s="111"/>
      <c r="DE31" s="111"/>
      <c r="DF31" s="111"/>
      <c r="DG31" s="111">
        <f>SUMIF(purchases!DG32,$DI$4,purchases!DA32)</f>
        <v>0</v>
      </c>
      <c r="DH31" s="111"/>
      <c r="DI31" s="111"/>
      <c r="DJ31" s="111"/>
      <c r="DK31" s="111"/>
      <c r="DL31" s="111"/>
      <c r="DM31" s="111"/>
      <c r="DN31" s="111"/>
      <c r="DO31" s="110"/>
      <c r="DP31" s="110"/>
      <c r="DQ31" s="110"/>
      <c r="DR31" s="110">
        <f>SUMIF(purchases!DG32,$DI$4,purchases!DR32)</f>
        <v>0</v>
      </c>
      <c r="DS31" s="110"/>
      <c r="DT31" s="110"/>
      <c r="DV31" s="102"/>
      <c r="DW31" s="102"/>
      <c r="DX31" s="102"/>
      <c r="DY31" s="103"/>
      <c r="DZ31" s="103"/>
      <c r="EA31" s="103"/>
      <c r="EB31" s="103"/>
      <c r="EC31" s="103"/>
      <c r="ED31" s="103"/>
      <c r="EE31" s="103"/>
      <c r="EF31" s="103">
        <f>SUMIF(purchases!EF32,$EH$4,purchases!DZ32)</f>
        <v>0</v>
      </c>
      <c r="EG31" s="103"/>
      <c r="EH31" s="103"/>
      <c r="EI31" s="103"/>
      <c r="EJ31" s="103"/>
      <c r="EK31" s="103"/>
      <c r="EL31" s="103"/>
      <c r="EM31" s="103"/>
      <c r="EN31" s="104"/>
      <c r="EO31" s="104"/>
      <c r="EP31" s="104"/>
      <c r="EQ31" s="104">
        <f>SUMIF(purchases!EF32,$EH$4,purchases!EQ32)</f>
        <v>0</v>
      </c>
      <c r="ER31" s="104"/>
      <c r="ES31" s="104"/>
      <c r="EU31" s="36"/>
      <c r="EV31" s="36"/>
      <c r="EW31" s="36"/>
      <c r="EX31" s="37"/>
      <c r="EY31" s="37"/>
      <c r="EZ31" s="37"/>
      <c r="FA31" s="37"/>
      <c r="FB31" s="37"/>
      <c r="FC31" s="37"/>
      <c r="FD31" s="37"/>
      <c r="FE31" s="37">
        <f>SUMIF(purchases!FE32,$FG$4,purchases!EY32)</f>
        <v>0</v>
      </c>
      <c r="FF31" s="37"/>
      <c r="FG31" s="37"/>
      <c r="FH31" s="37"/>
      <c r="FI31" s="37"/>
      <c r="FJ31" s="37"/>
      <c r="FK31" s="37"/>
      <c r="FL31" s="37"/>
      <c r="FM31" s="90"/>
      <c r="FN31" s="90"/>
      <c r="FO31" s="90"/>
      <c r="FP31" s="90">
        <f>SUMIF(purchases!FE32,$FG$4,purchases!FP32)</f>
        <v>0</v>
      </c>
      <c r="FQ31" s="90"/>
      <c r="FR31" s="90"/>
      <c r="FT31" s="36"/>
      <c r="FU31" s="36"/>
      <c r="FV31" s="36"/>
      <c r="FW31" s="112"/>
      <c r="FX31" s="112"/>
      <c r="FY31" s="112"/>
      <c r="FZ31" s="112"/>
      <c r="GA31" s="112"/>
      <c r="GB31" s="112"/>
      <c r="GC31" s="112"/>
      <c r="GD31" s="112">
        <f>SUMIF(purchases!GD32,$GF$4,purchases!FX32)</f>
        <v>0</v>
      </c>
      <c r="GE31" s="112"/>
      <c r="GF31" s="112"/>
      <c r="GG31" s="112"/>
      <c r="GH31" s="112"/>
      <c r="GI31" s="112"/>
      <c r="GJ31" s="112"/>
      <c r="GK31" s="112"/>
      <c r="GL31" s="116"/>
      <c r="GM31" s="116"/>
      <c r="GN31" s="116"/>
      <c r="GO31" s="116">
        <f>SUMIF(purchases!GD32,$GF$4,purchases!GO32)</f>
        <v>0</v>
      </c>
      <c r="GP31" s="116"/>
      <c r="GQ31" s="116"/>
      <c r="GS31" s="102"/>
      <c r="GT31" s="102"/>
      <c r="GU31" s="102"/>
      <c r="GV31" s="113"/>
      <c r="GW31" s="113"/>
      <c r="GX31" s="113"/>
      <c r="GY31" s="113"/>
      <c r="GZ31" s="113"/>
      <c r="HA31" s="113"/>
      <c r="HB31" s="113"/>
      <c r="HC31" s="113">
        <f>SUMIF(purchases!HC32,$HE$4,purchases!GW32)</f>
        <v>0</v>
      </c>
      <c r="HD31" s="113"/>
      <c r="HE31" s="113"/>
      <c r="HF31" s="113"/>
      <c r="HG31" s="113"/>
      <c r="HH31" s="113"/>
      <c r="HI31" s="113"/>
      <c r="HJ31" s="113"/>
      <c r="HK31" s="104"/>
      <c r="HL31" s="104"/>
      <c r="HM31" s="104"/>
      <c r="HN31" s="104">
        <f>SUMIF(purchases!HC32,$HE$4,purchases!HN32)</f>
        <v>0</v>
      </c>
      <c r="HO31" s="104"/>
      <c r="HP31" s="104"/>
      <c r="HR31" s="117"/>
      <c r="HS31" s="117"/>
      <c r="HT31" s="117"/>
      <c r="HU31" s="114"/>
      <c r="HV31" s="114"/>
      <c r="HW31" s="114"/>
      <c r="HX31" s="114"/>
      <c r="HY31" s="114"/>
      <c r="HZ31" s="114"/>
      <c r="IA31" s="114"/>
      <c r="IB31" s="114">
        <f>SUMIF(purchases!IB32,$ID$4,purchases!HV32)</f>
        <v>0</v>
      </c>
      <c r="IC31" s="114"/>
      <c r="ID31" s="114"/>
      <c r="IE31" s="114"/>
      <c r="IF31" s="114"/>
      <c r="IG31" s="114"/>
      <c r="IH31" s="114"/>
      <c r="II31" s="114"/>
      <c r="IJ31" s="109"/>
      <c r="IK31" s="109"/>
      <c r="IL31" s="109"/>
      <c r="IM31" s="109">
        <f>SUMIF(purchases!IB32,$ID$4,purchases!IM32)</f>
        <v>0</v>
      </c>
      <c r="IN31" s="109"/>
      <c r="IO31" s="109"/>
      <c r="IQ31" s="115"/>
      <c r="IR31" s="115"/>
      <c r="IS31" s="115"/>
      <c r="IT31" s="111"/>
      <c r="IU31" s="111"/>
      <c r="IV31" s="111"/>
      <c r="IW31" s="111"/>
      <c r="IX31" s="111"/>
      <c r="IY31" s="111"/>
      <c r="IZ31" s="111"/>
      <c r="JA31" s="111">
        <f>SUMIF(purchases!JA32,$JC$4,purchases!IU32)</f>
        <v>0</v>
      </c>
      <c r="JB31" s="111"/>
      <c r="JC31" s="111"/>
      <c r="JD31" s="111"/>
      <c r="JE31" s="111"/>
      <c r="JF31" s="111"/>
      <c r="JG31" s="111"/>
      <c r="JH31" s="111"/>
      <c r="JI31" s="110"/>
      <c r="JJ31" s="110"/>
      <c r="JK31" s="110"/>
      <c r="JL31" s="110">
        <f>SUMIF(purchases!JA32,$JC$4,purchases!JL32)</f>
        <v>0</v>
      </c>
      <c r="JM31" s="110"/>
      <c r="JN31" s="110"/>
      <c r="JP31" s="102"/>
      <c r="JQ31" s="102"/>
      <c r="JR31" s="102"/>
      <c r="JS31" s="103"/>
      <c r="JT31" s="103"/>
      <c r="JU31" s="103"/>
      <c r="JV31" s="103"/>
      <c r="JW31" s="103"/>
      <c r="JX31" s="103"/>
      <c r="JY31" s="103"/>
      <c r="JZ31" s="103">
        <f>SUMIF(purchases!JZ32,$KB$4,purchases!JT32)</f>
        <v>0</v>
      </c>
      <c r="KA31" s="103"/>
      <c r="KB31" s="103"/>
      <c r="KC31" s="103"/>
      <c r="KD31" s="103"/>
      <c r="KE31" s="103"/>
      <c r="KF31" s="103"/>
      <c r="KG31" s="103"/>
      <c r="KH31" s="104"/>
      <c r="KI31" s="104"/>
      <c r="KJ31" s="104"/>
      <c r="KK31" s="104">
        <f>SUMIF(purchases!JZ32,$KB$4,purchases!KK32)</f>
        <v>0</v>
      </c>
      <c r="KL31" s="104"/>
      <c r="KM31" s="104"/>
    </row>
    <row r="32" spans="1:299" s="4" customFormat="1" ht="20.100000000000001" customHeight="1" x14ac:dyDescent="0.2">
      <c r="A32" s="36"/>
      <c r="B32" s="36"/>
      <c r="C32" s="36"/>
      <c r="D32" s="37"/>
      <c r="E32" s="37"/>
      <c r="F32" s="37"/>
      <c r="G32" s="37"/>
      <c r="H32" s="37"/>
      <c r="I32" s="37"/>
      <c r="J32" s="37"/>
      <c r="K32" s="37">
        <f>SUMIF(purchases!K33,$M$4,purchases!E33)</f>
        <v>0</v>
      </c>
      <c r="L32" s="37"/>
      <c r="M32" s="37"/>
      <c r="N32" s="37"/>
      <c r="O32" s="37"/>
      <c r="P32" s="37"/>
      <c r="Q32" s="37"/>
      <c r="R32" s="37"/>
      <c r="S32" s="90"/>
      <c r="T32" s="90"/>
      <c r="U32" s="90"/>
      <c r="V32" s="90">
        <f>SUMIF(purchases!K33,$M$4,purchases!V33)</f>
        <v>0</v>
      </c>
      <c r="W32" s="90"/>
      <c r="X32" s="90"/>
      <c r="Z32" s="36"/>
      <c r="AA32" s="36"/>
      <c r="AB32" s="36"/>
      <c r="AC32" s="112"/>
      <c r="AD32" s="112"/>
      <c r="AE32" s="112"/>
      <c r="AF32" s="112"/>
      <c r="AG32" s="112"/>
      <c r="AH32" s="112"/>
      <c r="AI32" s="112"/>
      <c r="AJ32" s="112">
        <f>SUMIF(purchases!AJ33,$AL$4,purchases!AD33)</f>
        <v>0</v>
      </c>
      <c r="AK32" s="112"/>
      <c r="AL32" s="112"/>
      <c r="AM32" s="112"/>
      <c r="AN32" s="112"/>
      <c r="AO32" s="112"/>
      <c r="AP32" s="112"/>
      <c r="AQ32" s="112"/>
      <c r="AR32" s="116"/>
      <c r="AS32" s="116"/>
      <c r="AT32" s="116"/>
      <c r="AU32" s="116">
        <f>SUMIF(purchases!AJ33,$AL$4,purchases!AU33)</f>
        <v>0</v>
      </c>
      <c r="AV32" s="116"/>
      <c r="AW32" s="116"/>
      <c r="AY32" s="102"/>
      <c r="AZ32" s="102"/>
      <c r="BA32" s="102"/>
      <c r="BB32" s="113"/>
      <c r="BC32" s="113"/>
      <c r="BD32" s="113"/>
      <c r="BE32" s="113"/>
      <c r="BF32" s="113"/>
      <c r="BG32" s="113"/>
      <c r="BH32" s="113"/>
      <c r="BI32" s="113">
        <f>SUMIF(purchases!BI33,$BK$4,purchases!BC33)</f>
        <v>0</v>
      </c>
      <c r="BJ32" s="113"/>
      <c r="BK32" s="113"/>
      <c r="BL32" s="113"/>
      <c r="BM32" s="113"/>
      <c r="BN32" s="113"/>
      <c r="BO32" s="113"/>
      <c r="BP32" s="113"/>
      <c r="BQ32" s="104"/>
      <c r="BR32" s="104"/>
      <c r="BS32" s="104"/>
      <c r="BT32" s="104">
        <f>SUMIF(purchases!BI33,$BK$4,purchases!BT33)</f>
        <v>0</v>
      </c>
      <c r="BU32" s="104"/>
      <c r="BV32" s="104"/>
      <c r="BX32" s="117"/>
      <c r="BY32" s="117"/>
      <c r="BZ32" s="117"/>
      <c r="CA32" s="114"/>
      <c r="CB32" s="114"/>
      <c r="CC32" s="114"/>
      <c r="CD32" s="114"/>
      <c r="CE32" s="114"/>
      <c r="CF32" s="114"/>
      <c r="CG32" s="114"/>
      <c r="CH32" s="114">
        <f>SUMIF(purchases!CH33,$CJ$4,purchases!CB33)</f>
        <v>0</v>
      </c>
      <c r="CI32" s="114"/>
      <c r="CJ32" s="114"/>
      <c r="CK32" s="114"/>
      <c r="CL32" s="114"/>
      <c r="CM32" s="114"/>
      <c r="CN32" s="114"/>
      <c r="CO32" s="114"/>
      <c r="CP32" s="109"/>
      <c r="CQ32" s="109"/>
      <c r="CR32" s="109"/>
      <c r="CS32" s="109">
        <f>SUMIF(purchases!CH33,$CJ$4,purchases!CS33)</f>
        <v>0</v>
      </c>
      <c r="CT32" s="109"/>
      <c r="CU32" s="109"/>
      <c r="CW32" s="115"/>
      <c r="CX32" s="115"/>
      <c r="CY32" s="115"/>
      <c r="CZ32" s="111"/>
      <c r="DA32" s="111"/>
      <c r="DB32" s="111"/>
      <c r="DC32" s="111"/>
      <c r="DD32" s="111"/>
      <c r="DE32" s="111"/>
      <c r="DF32" s="111"/>
      <c r="DG32" s="111">
        <f>SUMIF(purchases!DG33,$DI$4,purchases!DA33)</f>
        <v>0</v>
      </c>
      <c r="DH32" s="111"/>
      <c r="DI32" s="111"/>
      <c r="DJ32" s="111"/>
      <c r="DK32" s="111"/>
      <c r="DL32" s="111"/>
      <c r="DM32" s="111"/>
      <c r="DN32" s="111"/>
      <c r="DO32" s="110"/>
      <c r="DP32" s="110"/>
      <c r="DQ32" s="110"/>
      <c r="DR32" s="110">
        <f>SUMIF(purchases!DG33,$DI$4,purchases!DR33)</f>
        <v>0</v>
      </c>
      <c r="DS32" s="110"/>
      <c r="DT32" s="110"/>
      <c r="DV32" s="102"/>
      <c r="DW32" s="102"/>
      <c r="DX32" s="102"/>
      <c r="DY32" s="103"/>
      <c r="DZ32" s="103"/>
      <c r="EA32" s="103"/>
      <c r="EB32" s="103"/>
      <c r="EC32" s="103"/>
      <c r="ED32" s="103"/>
      <c r="EE32" s="103"/>
      <c r="EF32" s="103">
        <f>SUMIF(purchases!EF33,$EH$4,purchases!DZ33)</f>
        <v>0</v>
      </c>
      <c r="EG32" s="103"/>
      <c r="EH32" s="103"/>
      <c r="EI32" s="103"/>
      <c r="EJ32" s="103"/>
      <c r="EK32" s="103"/>
      <c r="EL32" s="103"/>
      <c r="EM32" s="103"/>
      <c r="EN32" s="104"/>
      <c r="EO32" s="104"/>
      <c r="EP32" s="104"/>
      <c r="EQ32" s="104">
        <f>SUMIF(purchases!EF33,$EH$4,purchases!EQ33)</f>
        <v>0</v>
      </c>
      <c r="ER32" s="104"/>
      <c r="ES32" s="104"/>
      <c r="EU32" s="36"/>
      <c r="EV32" s="36"/>
      <c r="EW32" s="36"/>
      <c r="EX32" s="37"/>
      <c r="EY32" s="37"/>
      <c r="EZ32" s="37"/>
      <c r="FA32" s="37"/>
      <c r="FB32" s="37"/>
      <c r="FC32" s="37"/>
      <c r="FD32" s="37"/>
      <c r="FE32" s="37">
        <f>SUMIF(purchases!FE33,$FG$4,purchases!EY33)</f>
        <v>0</v>
      </c>
      <c r="FF32" s="37"/>
      <c r="FG32" s="37"/>
      <c r="FH32" s="37"/>
      <c r="FI32" s="37"/>
      <c r="FJ32" s="37"/>
      <c r="FK32" s="37"/>
      <c r="FL32" s="37"/>
      <c r="FM32" s="90"/>
      <c r="FN32" s="90"/>
      <c r="FO32" s="90"/>
      <c r="FP32" s="90">
        <f>SUMIF(purchases!FE33,$FG$4,purchases!FP33)</f>
        <v>0</v>
      </c>
      <c r="FQ32" s="90"/>
      <c r="FR32" s="90"/>
      <c r="FT32" s="36"/>
      <c r="FU32" s="36"/>
      <c r="FV32" s="36"/>
      <c r="FW32" s="112"/>
      <c r="FX32" s="112"/>
      <c r="FY32" s="112"/>
      <c r="FZ32" s="112"/>
      <c r="GA32" s="112"/>
      <c r="GB32" s="112"/>
      <c r="GC32" s="112"/>
      <c r="GD32" s="112">
        <f>SUMIF(purchases!GD33,$GF$4,purchases!FX33)</f>
        <v>0</v>
      </c>
      <c r="GE32" s="112"/>
      <c r="GF32" s="112"/>
      <c r="GG32" s="112"/>
      <c r="GH32" s="112"/>
      <c r="GI32" s="112"/>
      <c r="GJ32" s="112"/>
      <c r="GK32" s="112"/>
      <c r="GL32" s="116"/>
      <c r="GM32" s="116"/>
      <c r="GN32" s="116"/>
      <c r="GO32" s="116">
        <f>SUMIF(purchases!GD33,$GF$4,purchases!GO33)</f>
        <v>0</v>
      </c>
      <c r="GP32" s="116"/>
      <c r="GQ32" s="116"/>
      <c r="GS32" s="102"/>
      <c r="GT32" s="102"/>
      <c r="GU32" s="102"/>
      <c r="GV32" s="113"/>
      <c r="GW32" s="113"/>
      <c r="GX32" s="113"/>
      <c r="GY32" s="113"/>
      <c r="GZ32" s="113"/>
      <c r="HA32" s="113"/>
      <c r="HB32" s="113"/>
      <c r="HC32" s="113">
        <f>SUMIF(purchases!HC33,$HE$4,purchases!GW33)</f>
        <v>0</v>
      </c>
      <c r="HD32" s="113"/>
      <c r="HE32" s="113"/>
      <c r="HF32" s="113"/>
      <c r="HG32" s="113"/>
      <c r="HH32" s="113"/>
      <c r="HI32" s="113"/>
      <c r="HJ32" s="113"/>
      <c r="HK32" s="104"/>
      <c r="HL32" s="104"/>
      <c r="HM32" s="104"/>
      <c r="HN32" s="104">
        <f>SUMIF(purchases!HC33,$HE$4,purchases!HN33)</f>
        <v>0</v>
      </c>
      <c r="HO32" s="104"/>
      <c r="HP32" s="104"/>
      <c r="HR32" s="117"/>
      <c r="HS32" s="117"/>
      <c r="HT32" s="117"/>
      <c r="HU32" s="114"/>
      <c r="HV32" s="114"/>
      <c r="HW32" s="114"/>
      <c r="HX32" s="114"/>
      <c r="HY32" s="114"/>
      <c r="HZ32" s="114"/>
      <c r="IA32" s="114"/>
      <c r="IB32" s="114">
        <f>SUMIF(purchases!IB33,$ID$4,purchases!HV33)</f>
        <v>0</v>
      </c>
      <c r="IC32" s="114"/>
      <c r="ID32" s="114"/>
      <c r="IE32" s="114"/>
      <c r="IF32" s="114"/>
      <c r="IG32" s="114"/>
      <c r="IH32" s="114"/>
      <c r="II32" s="114"/>
      <c r="IJ32" s="109"/>
      <c r="IK32" s="109"/>
      <c r="IL32" s="109"/>
      <c r="IM32" s="109">
        <f>SUMIF(purchases!IB33,$ID$4,purchases!IM33)</f>
        <v>0</v>
      </c>
      <c r="IN32" s="109"/>
      <c r="IO32" s="109"/>
      <c r="IQ32" s="115"/>
      <c r="IR32" s="115"/>
      <c r="IS32" s="115"/>
      <c r="IT32" s="111"/>
      <c r="IU32" s="111"/>
      <c r="IV32" s="111"/>
      <c r="IW32" s="111"/>
      <c r="IX32" s="111"/>
      <c r="IY32" s="111"/>
      <c r="IZ32" s="111"/>
      <c r="JA32" s="111">
        <f>SUMIF(purchases!JA33,$JC$4,purchases!IU33)</f>
        <v>0</v>
      </c>
      <c r="JB32" s="111"/>
      <c r="JC32" s="111"/>
      <c r="JD32" s="111"/>
      <c r="JE32" s="111"/>
      <c r="JF32" s="111"/>
      <c r="JG32" s="111"/>
      <c r="JH32" s="111"/>
      <c r="JI32" s="110"/>
      <c r="JJ32" s="110"/>
      <c r="JK32" s="110"/>
      <c r="JL32" s="110">
        <f>SUMIF(purchases!JA33,$JC$4,purchases!JL33)</f>
        <v>0</v>
      </c>
      <c r="JM32" s="110"/>
      <c r="JN32" s="110"/>
      <c r="JP32" s="102"/>
      <c r="JQ32" s="102"/>
      <c r="JR32" s="102"/>
      <c r="JS32" s="103"/>
      <c r="JT32" s="103"/>
      <c r="JU32" s="103"/>
      <c r="JV32" s="103"/>
      <c r="JW32" s="103"/>
      <c r="JX32" s="103"/>
      <c r="JY32" s="103"/>
      <c r="JZ32" s="103">
        <f>SUMIF(purchases!JZ33,$KB$4,purchases!JT33)</f>
        <v>0</v>
      </c>
      <c r="KA32" s="103"/>
      <c r="KB32" s="103"/>
      <c r="KC32" s="103"/>
      <c r="KD32" s="103"/>
      <c r="KE32" s="103"/>
      <c r="KF32" s="103"/>
      <c r="KG32" s="103"/>
      <c r="KH32" s="104"/>
      <c r="KI32" s="104"/>
      <c r="KJ32" s="104"/>
      <c r="KK32" s="104">
        <f>SUMIF(purchases!JZ33,$KB$4,purchases!KK33)</f>
        <v>0</v>
      </c>
      <c r="KL32" s="104"/>
      <c r="KM32" s="104"/>
    </row>
    <row r="33" spans="1:299" s="4" customFormat="1" ht="20.100000000000001" customHeight="1" x14ac:dyDescent="0.2">
      <c r="A33" s="36"/>
      <c r="B33" s="36"/>
      <c r="C33" s="36"/>
      <c r="D33" s="37"/>
      <c r="E33" s="37"/>
      <c r="F33" s="37"/>
      <c r="G33" s="37"/>
      <c r="H33" s="37"/>
      <c r="I33" s="37"/>
      <c r="J33" s="37"/>
      <c r="K33" s="37">
        <f>SUMIF(purchases!K34,$M$4,purchases!E34)</f>
        <v>0</v>
      </c>
      <c r="L33" s="37"/>
      <c r="M33" s="37"/>
      <c r="N33" s="37"/>
      <c r="O33" s="37"/>
      <c r="P33" s="37"/>
      <c r="Q33" s="37"/>
      <c r="R33" s="37"/>
      <c r="S33" s="90"/>
      <c r="T33" s="90"/>
      <c r="U33" s="90"/>
      <c r="V33" s="90">
        <f>SUMIF(purchases!K34,$M$4,purchases!V34)</f>
        <v>0</v>
      </c>
      <c r="W33" s="90"/>
      <c r="X33" s="90"/>
      <c r="Z33" s="36"/>
      <c r="AA33" s="36"/>
      <c r="AB33" s="36"/>
      <c r="AC33" s="112"/>
      <c r="AD33" s="112"/>
      <c r="AE33" s="112"/>
      <c r="AF33" s="112"/>
      <c r="AG33" s="112"/>
      <c r="AH33" s="112"/>
      <c r="AI33" s="112"/>
      <c r="AJ33" s="112">
        <f>SUMIF(purchases!AJ34,$AL$4,purchases!AD34)</f>
        <v>0</v>
      </c>
      <c r="AK33" s="112"/>
      <c r="AL33" s="112"/>
      <c r="AM33" s="112"/>
      <c r="AN33" s="112"/>
      <c r="AO33" s="112"/>
      <c r="AP33" s="112"/>
      <c r="AQ33" s="112"/>
      <c r="AR33" s="116"/>
      <c r="AS33" s="116"/>
      <c r="AT33" s="116"/>
      <c r="AU33" s="116">
        <f>SUMIF(purchases!AJ34,$AL$4,purchases!AU34)</f>
        <v>0</v>
      </c>
      <c r="AV33" s="116"/>
      <c r="AW33" s="116"/>
      <c r="AY33" s="102"/>
      <c r="AZ33" s="102"/>
      <c r="BA33" s="102"/>
      <c r="BB33" s="113"/>
      <c r="BC33" s="113"/>
      <c r="BD33" s="113"/>
      <c r="BE33" s="113"/>
      <c r="BF33" s="113"/>
      <c r="BG33" s="113"/>
      <c r="BH33" s="113"/>
      <c r="BI33" s="113">
        <f>SUMIF(purchases!BI34,$BK$4,purchases!BC34)</f>
        <v>0</v>
      </c>
      <c r="BJ33" s="113"/>
      <c r="BK33" s="113"/>
      <c r="BL33" s="113"/>
      <c r="BM33" s="113"/>
      <c r="BN33" s="113"/>
      <c r="BO33" s="113"/>
      <c r="BP33" s="113"/>
      <c r="BQ33" s="104"/>
      <c r="BR33" s="104"/>
      <c r="BS33" s="104"/>
      <c r="BT33" s="104">
        <f>SUMIF(purchases!BI34,$BK$4,purchases!BT34)</f>
        <v>0</v>
      </c>
      <c r="BU33" s="104"/>
      <c r="BV33" s="104"/>
      <c r="BX33" s="117"/>
      <c r="BY33" s="117"/>
      <c r="BZ33" s="117"/>
      <c r="CA33" s="114"/>
      <c r="CB33" s="114"/>
      <c r="CC33" s="114"/>
      <c r="CD33" s="114"/>
      <c r="CE33" s="114"/>
      <c r="CF33" s="114"/>
      <c r="CG33" s="114"/>
      <c r="CH33" s="114">
        <f>SUMIF(purchases!CH34,$CJ$4,purchases!CB34)</f>
        <v>0</v>
      </c>
      <c r="CI33" s="114"/>
      <c r="CJ33" s="114"/>
      <c r="CK33" s="114"/>
      <c r="CL33" s="114"/>
      <c r="CM33" s="114"/>
      <c r="CN33" s="114"/>
      <c r="CO33" s="114"/>
      <c r="CP33" s="109"/>
      <c r="CQ33" s="109"/>
      <c r="CR33" s="109"/>
      <c r="CS33" s="109">
        <f>SUMIF(purchases!CH34,$CJ$4,purchases!CS34)</f>
        <v>0</v>
      </c>
      <c r="CT33" s="109"/>
      <c r="CU33" s="109"/>
      <c r="CW33" s="115"/>
      <c r="CX33" s="115"/>
      <c r="CY33" s="115"/>
      <c r="CZ33" s="111"/>
      <c r="DA33" s="111"/>
      <c r="DB33" s="111"/>
      <c r="DC33" s="111"/>
      <c r="DD33" s="111"/>
      <c r="DE33" s="111"/>
      <c r="DF33" s="111"/>
      <c r="DG33" s="111">
        <f>SUMIF(purchases!DG34,$DI$4,purchases!DA34)</f>
        <v>0</v>
      </c>
      <c r="DH33" s="111"/>
      <c r="DI33" s="111"/>
      <c r="DJ33" s="111"/>
      <c r="DK33" s="111"/>
      <c r="DL33" s="111"/>
      <c r="DM33" s="111"/>
      <c r="DN33" s="111"/>
      <c r="DO33" s="110"/>
      <c r="DP33" s="110"/>
      <c r="DQ33" s="110"/>
      <c r="DR33" s="110">
        <f>SUMIF(purchases!DG34,$DI$4,purchases!DR34)</f>
        <v>0</v>
      </c>
      <c r="DS33" s="110"/>
      <c r="DT33" s="110"/>
      <c r="DV33" s="102"/>
      <c r="DW33" s="102"/>
      <c r="DX33" s="102"/>
      <c r="DY33" s="103"/>
      <c r="DZ33" s="103"/>
      <c r="EA33" s="103"/>
      <c r="EB33" s="103"/>
      <c r="EC33" s="103"/>
      <c r="ED33" s="103"/>
      <c r="EE33" s="103"/>
      <c r="EF33" s="103">
        <f>SUMIF(purchases!EF34,$EH$4,purchases!DZ34)</f>
        <v>0</v>
      </c>
      <c r="EG33" s="103"/>
      <c r="EH33" s="103"/>
      <c r="EI33" s="103"/>
      <c r="EJ33" s="103"/>
      <c r="EK33" s="103"/>
      <c r="EL33" s="103"/>
      <c r="EM33" s="103"/>
      <c r="EN33" s="104"/>
      <c r="EO33" s="104"/>
      <c r="EP33" s="104"/>
      <c r="EQ33" s="104">
        <f>SUMIF(purchases!EF34,$EH$4,purchases!EQ34)</f>
        <v>0</v>
      </c>
      <c r="ER33" s="104"/>
      <c r="ES33" s="104"/>
      <c r="EU33" s="36"/>
      <c r="EV33" s="36"/>
      <c r="EW33" s="36"/>
      <c r="EX33" s="37"/>
      <c r="EY33" s="37"/>
      <c r="EZ33" s="37"/>
      <c r="FA33" s="37"/>
      <c r="FB33" s="37"/>
      <c r="FC33" s="37"/>
      <c r="FD33" s="37"/>
      <c r="FE33" s="37">
        <f>SUMIF(purchases!FE34,$FG$4,purchases!EY34)</f>
        <v>0</v>
      </c>
      <c r="FF33" s="37"/>
      <c r="FG33" s="37"/>
      <c r="FH33" s="37"/>
      <c r="FI33" s="37"/>
      <c r="FJ33" s="37"/>
      <c r="FK33" s="37"/>
      <c r="FL33" s="37"/>
      <c r="FM33" s="90"/>
      <c r="FN33" s="90"/>
      <c r="FO33" s="90"/>
      <c r="FP33" s="90">
        <f>SUMIF(purchases!FE34,$FG$4,purchases!FP34)</f>
        <v>0</v>
      </c>
      <c r="FQ33" s="90"/>
      <c r="FR33" s="90"/>
      <c r="FT33" s="36"/>
      <c r="FU33" s="36"/>
      <c r="FV33" s="36"/>
      <c r="FW33" s="112"/>
      <c r="FX33" s="112"/>
      <c r="FY33" s="112"/>
      <c r="FZ33" s="112"/>
      <c r="GA33" s="112"/>
      <c r="GB33" s="112"/>
      <c r="GC33" s="112"/>
      <c r="GD33" s="112">
        <f>SUMIF(purchases!GD34,$GF$4,purchases!FX34)</f>
        <v>0</v>
      </c>
      <c r="GE33" s="112"/>
      <c r="GF33" s="112"/>
      <c r="GG33" s="112"/>
      <c r="GH33" s="112"/>
      <c r="GI33" s="112"/>
      <c r="GJ33" s="112"/>
      <c r="GK33" s="112"/>
      <c r="GL33" s="116"/>
      <c r="GM33" s="116"/>
      <c r="GN33" s="116"/>
      <c r="GO33" s="116">
        <f>SUMIF(purchases!GD34,$GF$4,purchases!GO34)</f>
        <v>0</v>
      </c>
      <c r="GP33" s="116"/>
      <c r="GQ33" s="116"/>
      <c r="GS33" s="102"/>
      <c r="GT33" s="102"/>
      <c r="GU33" s="102"/>
      <c r="GV33" s="113"/>
      <c r="GW33" s="113"/>
      <c r="GX33" s="113"/>
      <c r="GY33" s="113"/>
      <c r="GZ33" s="113"/>
      <c r="HA33" s="113"/>
      <c r="HB33" s="113"/>
      <c r="HC33" s="113">
        <f>SUMIF(purchases!HC34,$HE$4,purchases!GW34)</f>
        <v>0</v>
      </c>
      <c r="HD33" s="113"/>
      <c r="HE33" s="113"/>
      <c r="HF33" s="113"/>
      <c r="HG33" s="113"/>
      <c r="HH33" s="113"/>
      <c r="HI33" s="113"/>
      <c r="HJ33" s="113"/>
      <c r="HK33" s="104"/>
      <c r="HL33" s="104"/>
      <c r="HM33" s="104"/>
      <c r="HN33" s="104">
        <f>SUMIF(purchases!HC34,$HE$4,purchases!HN34)</f>
        <v>0</v>
      </c>
      <c r="HO33" s="104"/>
      <c r="HP33" s="104"/>
      <c r="HR33" s="117"/>
      <c r="HS33" s="117"/>
      <c r="HT33" s="117"/>
      <c r="HU33" s="114"/>
      <c r="HV33" s="114"/>
      <c r="HW33" s="114"/>
      <c r="HX33" s="114"/>
      <c r="HY33" s="114"/>
      <c r="HZ33" s="114"/>
      <c r="IA33" s="114"/>
      <c r="IB33" s="114">
        <f>SUMIF(purchases!IB34,$ID$4,purchases!HV34)</f>
        <v>0</v>
      </c>
      <c r="IC33" s="114"/>
      <c r="ID33" s="114"/>
      <c r="IE33" s="114"/>
      <c r="IF33" s="114"/>
      <c r="IG33" s="114"/>
      <c r="IH33" s="114"/>
      <c r="II33" s="114"/>
      <c r="IJ33" s="109"/>
      <c r="IK33" s="109"/>
      <c r="IL33" s="109"/>
      <c r="IM33" s="109">
        <f>SUMIF(purchases!IB34,$ID$4,purchases!IM34)</f>
        <v>0</v>
      </c>
      <c r="IN33" s="109"/>
      <c r="IO33" s="109"/>
      <c r="IQ33" s="115"/>
      <c r="IR33" s="115"/>
      <c r="IS33" s="115"/>
      <c r="IT33" s="111"/>
      <c r="IU33" s="111"/>
      <c r="IV33" s="111"/>
      <c r="IW33" s="111"/>
      <c r="IX33" s="111"/>
      <c r="IY33" s="111"/>
      <c r="IZ33" s="111"/>
      <c r="JA33" s="111">
        <f>SUMIF(purchases!JA34,$JC$4,purchases!IU34)</f>
        <v>0</v>
      </c>
      <c r="JB33" s="111"/>
      <c r="JC33" s="111"/>
      <c r="JD33" s="111"/>
      <c r="JE33" s="111"/>
      <c r="JF33" s="111"/>
      <c r="JG33" s="111"/>
      <c r="JH33" s="111"/>
      <c r="JI33" s="110"/>
      <c r="JJ33" s="110"/>
      <c r="JK33" s="110"/>
      <c r="JL33" s="110">
        <f>SUMIF(purchases!JA34,$JC$4,purchases!JL34)</f>
        <v>0</v>
      </c>
      <c r="JM33" s="110"/>
      <c r="JN33" s="110"/>
      <c r="JP33" s="102"/>
      <c r="JQ33" s="102"/>
      <c r="JR33" s="102"/>
      <c r="JS33" s="103"/>
      <c r="JT33" s="103"/>
      <c r="JU33" s="103"/>
      <c r="JV33" s="103"/>
      <c r="JW33" s="103"/>
      <c r="JX33" s="103"/>
      <c r="JY33" s="103"/>
      <c r="JZ33" s="103">
        <f>SUMIF(purchases!JZ34,$KB$4,purchases!JT34)</f>
        <v>0</v>
      </c>
      <c r="KA33" s="103"/>
      <c r="KB33" s="103"/>
      <c r="KC33" s="103"/>
      <c r="KD33" s="103"/>
      <c r="KE33" s="103"/>
      <c r="KF33" s="103"/>
      <c r="KG33" s="103"/>
      <c r="KH33" s="104"/>
      <c r="KI33" s="104"/>
      <c r="KJ33" s="104"/>
      <c r="KK33" s="104">
        <f>SUMIF(purchases!JZ34,$KB$4,purchases!KK34)</f>
        <v>0</v>
      </c>
      <c r="KL33" s="104"/>
      <c r="KM33" s="104"/>
    </row>
    <row r="34" spans="1:299" s="4" customFormat="1" ht="20.100000000000001" customHeight="1" x14ac:dyDescent="0.2">
      <c r="A34" s="36"/>
      <c r="B34" s="36"/>
      <c r="C34" s="36"/>
      <c r="D34" s="37"/>
      <c r="E34" s="37"/>
      <c r="F34" s="37"/>
      <c r="G34" s="37"/>
      <c r="H34" s="37"/>
      <c r="I34" s="37"/>
      <c r="J34" s="37"/>
      <c r="K34" s="37">
        <f>SUMIF(purchases!K35,$M$4,purchases!E35)</f>
        <v>0</v>
      </c>
      <c r="L34" s="37"/>
      <c r="M34" s="37"/>
      <c r="N34" s="37"/>
      <c r="O34" s="37"/>
      <c r="P34" s="37"/>
      <c r="Q34" s="37"/>
      <c r="R34" s="37"/>
      <c r="S34" s="90"/>
      <c r="T34" s="90"/>
      <c r="U34" s="90"/>
      <c r="V34" s="90">
        <f>SUMIF(purchases!K35,$M$4,purchases!V35)</f>
        <v>0</v>
      </c>
      <c r="W34" s="90"/>
      <c r="X34" s="90"/>
      <c r="Z34" s="36"/>
      <c r="AA34" s="36"/>
      <c r="AB34" s="36"/>
      <c r="AC34" s="112"/>
      <c r="AD34" s="112"/>
      <c r="AE34" s="112"/>
      <c r="AF34" s="112"/>
      <c r="AG34" s="112"/>
      <c r="AH34" s="112"/>
      <c r="AI34" s="112"/>
      <c r="AJ34" s="112">
        <f>SUMIF(purchases!AJ35,$AL$4,purchases!AD35)</f>
        <v>0</v>
      </c>
      <c r="AK34" s="112"/>
      <c r="AL34" s="112"/>
      <c r="AM34" s="112"/>
      <c r="AN34" s="112"/>
      <c r="AO34" s="112"/>
      <c r="AP34" s="112"/>
      <c r="AQ34" s="112"/>
      <c r="AR34" s="116"/>
      <c r="AS34" s="116"/>
      <c r="AT34" s="116"/>
      <c r="AU34" s="116">
        <f>SUMIF(purchases!AJ35,$AL$4,purchases!AU35)</f>
        <v>0</v>
      </c>
      <c r="AV34" s="116"/>
      <c r="AW34" s="116"/>
      <c r="AY34" s="102"/>
      <c r="AZ34" s="102"/>
      <c r="BA34" s="102"/>
      <c r="BB34" s="113"/>
      <c r="BC34" s="113"/>
      <c r="BD34" s="113"/>
      <c r="BE34" s="113"/>
      <c r="BF34" s="113"/>
      <c r="BG34" s="113"/>
      <c r="BH34" s="113"/>
      <c r="BI34" s="113">
        <f>SUMIF(purchases!BI35,$BK$4,purchases!BC35)</f>
        <v>0</v>
      </c>
      <c r="BJ34" s="113"/>
      <c r="BK34" s="113"/>
      <c r="BL34" s="113"/>
      <c r="BM34" s="113"/>
      <c r="BN34" s="113"/>
      <c r="BO34" s="113"/>
      <c r="BP34" s="113"/>
      <c r="BQ34" s="104"/>
      <c r="BR34" s="104"/>
      <c r="BS34" s="104"/>
      <c r="BT34" s="104">
        <f>SUMIF(purchases!BI35,$BK$4,purchases!BT35)</f>
        <v>0</v>
      </c>
      <c r="BU34" s="104"/>
      <c r="BV34" s="104"/>
      <c r="BX34" s="117"/>
      <c r="BY34" s="117"/>
      <c r="BZ34" s="117"/>
      <c r="CA34" s="114"/>
      <c r="CB34" s="114"/>
      <c r="CC34" s="114"/>
      <c r="CD34" s="114"/>
      <c r="CE34" s="114"/>
      <c r="CF34" s="114"/>
      <c r="CG34" s="114"/>
      <c r="CH34" s="114">
        <f>SUMIF(purchases!CH35,$CJ$4,purchases!CB35)</f>
        <v>0</v>
      </c>
      <c r="CI34" s="114"/>
      <c r="CJ34" s="114"/>
      <c r="CK34" s="114"/>
      <c r="CL34" s="114"/>
      <c r="CM34" s="114"/>
      <c r="CN34" s="114"/>
      <c r="CO34" s="114"/>
      <c r="CP34" s="109"/>
      <c r="CQ34" s="109"/>
      <c r="CR34" s="109"/>
      <c r="CS34" s="109">
        <f>SUMIF(purchases!CH35,$CJ$4,purchases!CS35)</f>
        <v>0</v>
      </c>
      <c r="CT34" s="109"/>
      <c r="CU34" s="109"/>
      <c r="CW34" s="115"/>
      <c r="CX34" s="115"/>
      <c r="CY34" s="115"/>
      <c r="CZ34" s="111"/>
      <c r="DA34" s="111"/>
      <c r="DB34" s="111"/>
      <c r="DC34" s="111"/>
      <c r="DD34" s="111"/>
      <c r="DE34" s="111"/>
      <c r="DF34" s="111"/>
      <c r="DG34" s="111">
        <f>SUMIF(purchases!DG35,$DI$4,purchases!DA35)</f>
        <v>0</v>
      </c>
      <c r="DH34" s="111"/>
      <c r="DI34" s="111"/>
      <c r="DJ34" s="111"/>
      <c r="DK34" s="111"/>
      <c r="DL34" s="111"/>
      <c r="DM34" s="111"/>
      <c r="DN34" s="111"/>
      <c r="DO34" s="110"/>
      <c r="DP34" s="110"/>
      <c r="DQ34" s="110"/>
      <c r="DR34" s="110">
        <f>SUMIF(purchases!DG35,$DI$4,purchases!DR35)</f>
        <v>0</v>
      </c>
      <c r="DS34" s="110"/>
      <c r="DT34" s="110"/>
      <c r="DV34" s="102"/>
      <c r="DW34" s="102"/>
      <c r="DX34" s="102"/>
      <c r="DY34" s="103"/>
      <c r="DZ34" s="103"/>
      <c r="EA34" s="103"/>
      <c r="EB34" s="103"/>
      <c r="EC34" s="103"/>
      <c r="ED34" s="103"/>
      <c r="EE34" s="103"/>
      <c r="EF34" s="103">
        <f>SUMIF(purchases!EF35,$EH$4,purchases!DZ35)</f>
        <v>0</v>
      </c>
      <c r="EG34" s="103"/>
      <c r="EH34" s="103"/>
      <c r="EI34" s="103"/>
      <c r="EJ34" s="103"/>
      <c r="EK34" s="103"/>
      <c r="EL34" s="103"/>
      <c r="EM34" s="103"/>
      <c r="EN34" s="104"/>
      <c r="EO34" s="104"/>
      <c r="EP34" s="104"/>
      <c r="EQ34" s="104">
        <f>SUMIF(purchases!EF35,$EH$4,purchases!EQ35)</f>
        <v>0</v>
      </c>
      <c r="ER34" s="104"/>
      <c r="ES34" s="104"/>
      <c r="EU34" s="36"/>
      <c r="EV34" s="36"/>
      <c r="EW34" s="36"/>
      <c r="EX34" s="37"/>
      <c r="EY34" s="37"/>
      <c r="EZ34" s="37"/>
      <c r="FA34" s="37"/>
      <c r="FB34" s="37"/>
      <c r="FC34" s="37"/>
      <c r="FD34" s="37"/>
      <c r="FE34" s="37">
        <f>SUMIF(purchases!FE35,$FG$4,purchases!EY35)</f>
        <v>0</v>
      </c>
      <c r="FF34" s="37"/>
      <c r="FG34" s="37"/>
      <c r="FH34" s="37"/>
      <c r="FI34" s="37"/>
      <c r="FJ34" s="37"/>
      <c r="FK34" s="37"/>
      <c r="FL34" s="37"/>
      <c r="FM34" s="90"/>
      <c r="FN34" s="90"/>
      <c r="FO34" s="90"/>
      <c r="FP34" s="90">
        <f>SUMIF(purchases!FE35,$FG$4,purchases!FP35)</f>
        <v>0</v>
      </c>
      <c r="FQ34" s="90"/>
      <c r="FR34" s="90"/>
      <c r="FT34" s="36"/>
      <c r="FU34" s="36"/>
      <c r="FV34" s="36"/>
      <c r="FW34" s="112"/>
      <c r="FX34" s="112"/>
      <c r="FY34" s="112"/>
      <c r="FZ34" s="112"/>
      <c r="GA34" s="112"/>
      <c r="GB34" s="112"/>
      <c r="GC34" s="112"/>
      <c r="GD34" s="112">
        <f>SUMIF(purchases!GD35,$GF$4,purchases!FX35)</f>
        <v>0</v>
      </c>
      <c r="GE34" s="112"/>
      <c r="GF34" s="112"/>
      <c r="GG34" s="112"/>
      <c r="GH34" s="112"/>
      <c r="GI34" s="112"/>
      <c r="GJ34" s="112"/>
      <c r="GK34" s="112"/>
      <c r="GL34" s="116"/>
      <c r="GM34" s="116"/>
      <c r="GN34" s="116"/>
      <c r="GO34" s="116">
        <f>SUMIF(purchases!GD35,$GF$4,purchases!GO35)</f>
        <v>0</v>
      </c>
      <c r="GP34" s="116"/>
      <c r="GQ34" s="116"/>
      <c r="GS34" s="102"/>
      <c r="GT34" s="102"/>
      <c r="GU34" s="102"/>
      <c r="GV34" s="113"/>
      <c r="GW34" s="113"/>
      <c r="GX34" s="113"/>
      <c r="GY34" s="113"/>
      <c r="GZ34" s="113"/>
      <c r="HA34" s="113"/>
      <c r="HB34" s="113"/>
      <c r="HC34" s="113">
        <f>SUMIF(purchases!HC35,$HE$4,purchases!GW35)</f>
        <v>0</v>
      </c>
      <c r="HD34" s="113"/>
      <c r="HE34" s="113"/>
      <c r="HF34" s="113"/>
      <c r="HG34" s="113"/>
      <c r="HH34" s="113"/>
      <c r="HI34" s="113"/>
      <c r="HJ34" s="113"/>
      <c r="HK34" s="104"/>
      <c r="HL34" s="104"/>
      <c r="HM34" s="104"/>
      <c r="HN34" s="104">
        <f>SUMIF(purchases!HC35,$HE$4,purchases!HN35)</f>
        <v>0</v>
      </c>
      <c r="HO34" s="104"/>
      <c r="HP34" s="104"/>
      <c r="HR34" s="117"/>
      <c r="HS34" s="117"/>
      <c r="HT34" s="117"/>
      <c r="HU34" s="114"/>
      <c r="HV34" s="114"/>
      <c r="HW34" s="114"/>
      <c r="HX34" s="114"/>
      <c r="HY34" s="114"/>
      <c r="HZ34" s="114"/>
      <c r="IA34" s="114"/>
      <c r="IB34" s="114">
        <f>SUMIF(purchases!IB35,$ID$4,purchases!HV35)</f>
        <v>0</v>
      </c>
      <c r="IC34" s="114"/>
      <c r="ID34" s="114"/>
      <c r="IE34" s="114"/>
      <c r="IF34" s="114"/>
      <c r="IG34" s="114"/>
      <c r="IH34" s="114"/>
      <c r="II34" s="114"/>
      <c r="IJ34" s="109"/>
      <c r="IK34" s="109"/>
      <c r="IL34" s="109"/>
      <c r="IM34" s="109">
        <f>SUMIF(purchases!IB35,$ID$4,purchases!IM35)</f>
        <v>0</v>
      </c>
      <c r="IN34" s="109"/>
      <c r="IO34" s="109"/>
      <c r="IQ34" s="115"/>
      <c r="IR34" s="115"/>
      <c r="IS34" s="115"/>
      <c r="IT34" s="111"/>
      <c r="IU34" s="111"/>
      <c r="IV34" s="111"/>
      <c r="IW34" s="111"/>
      <c r="IX34" s="111"/>
      <c r="IY34" s="111"/>
      <c r="IZ34" s="111"/>
      <c r="JA34" s="111">
        <f>SUMIF(purchases!JA35,$JC$4,purchases!IU35)</f>
        <v>0</v>
      </c>
      <c r="JB34" s="111"/>
      <c r="JC34" s="111"/>
      <c r="JD34" s="111"/>
      <c r="JE34" s="111"/>
      <c r="JF34" s="111"/>
      <c r="JG34" s="111"/>
      <c r="JH34" s="111"/>
      <c r="JI34" s="110"/>
      <c r="JJ34" s="110"/>
      <c r="JK34" s="110"/>
      <c r="JL34" s="110">
        <f>SUMIF(purchases!JA35,$JC$4,purchases!JL35)</f>
        <v>0</v>
      </c>
      <c r="JM34" s="110"/>
      <c r="JN34" s="110"/>
      <c r="JP34" s="102"/>
      <c r="JQ34" s="102"/>
      <c r="JR34" s="102"/>
      <c r="JS34" s="103"/>
      <c r="JT34" s="103"/>
      <c r="JU34" s="103"/>
      <c r="JV34" s="103"/>
      <c r="JW34" s="103"/>
      <c r="JX34" s="103"/>
      <c r="JY34" s="103"/>
      <c r="JZ34" s="103">
        <f>SUMIF(purchases!JZ35,$KB$4,purchases!JT35)</f>
        <v>0</v>
      </c>
      <c r="KA34" s="103"/>
      <c r="KB34" s="103"/>
      <c r="KC34" s="103"/>
      <c r="KD34" s="103"/>
      <c r="KE34" s="103"/>
      <c r="KF34" s="103"/>
      <c r="KG34" s="103"/>
      <c r="KH34" s="104"/>
      <c r="KI34" s="104"/>
      <c r="KJ34" s="104"/>
      <c r="KK34" s="104">
        <f>SUMIF(purchases!JZ35,$KB$4,purchases!KK35)</f>
        <v>0</v>
      </c>
      <c r="KL34" s="104"/>
      <c r="KM34" s="104"/>
    </row>
    <row r="35" spans="1:299" s="4" customFormat="1" ht="20.100000000000001" customHeight="1" x14ac:dyDescent="0.2">
      <c r="A35" s="36"/>
      <c r="B35" s="36"/>
      <c r="C35" s="36"/>
      <c r="D35" s="37"/>
      <c r="E35" s="37"/>
      <c r="F35" s="37"/>
      <c r="G35" s="37"/>
      <c r="H35" s="37"/>
      <c r="I35" s="37"/>
      <c r="J35" s="37"/>
      <c r="K35" s="37">
        <f>SUMIF(purchases!K36,$M$4,purchases!E36)</f>
        <v>0</v>
      </c>
      <c r="L35" s="37"/>
      <c r="M35" s="37"/>
      <c r="N35" s="37"/>
      <c r="O35" s="37"/>
      <c r="P35" s="37"/>
      <c r="Q35" s="37"/>
      <c r="R35" s="37"/>
      <c r="S35" s="90"/>
      <c r="T35" s="90"/>
      <c r="U35" s="90"/>
      <c r="V35" s="90">
        <f>SUMIF(purchases!K36,$M$4,purchases!V36)</f>
        <v>0</v>
      </c>
      <c r="W35" s="90"/>
      <c r="X35" s="90"/>
      <c r="Z35" s="36"/>
      <c r="AA35" s="36"/>
      <c r="AB35" s="36"/>
      <c r="AC35" s="112"/>
      <c r="AD35" s="112"/>
      <c r="AE35" s="112"/>
      <c r="AF35" s="112"/>
      <c r="AG35" s="112"/>
      <c r="AH35" s="112"/>
      <c r="AI35" s="112"/>
      <c r="AJ35" s="112">
        <f>SUMIF(purchases!AJ36,$AL$4,purchases!AD36)</f>
        <v>0</v>
      </c>
      <c r="AK35" s="112"/>
      <c r="AL35" s="112"/>
      <c r="AM35" s="112"/>
      <c r="AN35" s="112"/>
      <c r="AO35" s="112"/>
      <c r="AP35" s="112"/>
      <c r="AQ35" s="112"/>
      <c r="AR35" s="116"/>
      <c r="AS35" s="116"/>
      <c r="AT35" s="116"/>
      <c r="AU35" s="116">
        <f>SUMIF(purchases!AJ36,$AL$4,purchases!AU36)</f>
        <v>0</v>
      </c>
      <c r="AV35" s="116"/>
      <c r="AW35" s="116"/>
      <c r="AY35" s="102"/>
      <c r="AZ35" s="102"/>
      <c r="BA35" s="102"/>
      <c r="BB35" s="113"/>
      <c r="BC35" s="113"/>
      <c r="BD35" s="113"/>
      <c r="BE35" s="113"/>
      <c r="BF35" s="113"/>
      <c r="BG35" s="113"/>
      <c r="BH35" s="113"/>
      <c r="BI35" s="113">
        <f>SUMIF(purchases!BI36,$BK$4,purchases!BC36)</f>
        <v>0</v>
      </c>
      <c r="BJ35" s="113"/>
      <c r="BK35" s="113"/>
      <c r="BL35" s="113"/>
      <c r="BM35" s="113"/>
      <c r="BN35" s="113"/>
      <c r="BO35" s="113"/>
      <c r="BP35" s="113"/>
      <c r="BQ35" s="104"/>
      <c r="BR35" s="104"/>
      <c r="BS35" s="104"/>
      <c r="BT35" s="104">
        <f>SUMIF(purchases!BI36,$BK$4,purchases!BT36)</f>
        <v>0</v>
      </c>
      <c r="BU35" s="104"/>
      <c r="BV35" s="104"/>
      <c r="BX35" s="117"/>
      <c r="BY35" s="117"/>
      <c r="BZ35" s="117"/>
      <c r="CA35" s="114"/>
      <c r="CB35" s="114"/>
      <c r="CC35" s="114"/>
      <c r="CD35" s="114"/>
      <c r="CE35" s="114"/>
      <c r="CF35" s="114"/>
      <c r="CG35" s="114"/>
      <c r="CH35" s="114">
        <f>SUMIF(purchases!CH36,$CJ$4,purchases!CB36)</f>
        <v>0</v>
      </c>
      <c r="CI35" s="114"/>
      <c r="CJ35" s="114"/>
      <c r="CK35" s="114"/>
      <c r="CL35" s="114"/>
      <c r="CM35" s="114"/>
      <c r="CN35" s="114"/>
      <c r="CO35" s="114"/>
      <c r="CP35" s="109"/>
      <c r="CQ35" s="109"/>
      <c r="CR35" s="109"/>
      <c r="CS35" s="109">
        <f>SUMIF(purchases!CH36,$CJ$4,purchases!CS36)</f>
        <v>0</v>
      </c>
      <c r="CT35" s="109"/>
      <c r="CU35" s="109"/>
      <c r="CW35" s="115"/>
      <c r="CX35" s="115"/>
      <c r="CY35" s="115"/>
      <c r="CZ35" s="111"/>
      <c r="DA35" s="111"/>
      <c r="DB35" s="111"/>
      <c r="DC35" s="111"/>
      <c r="DD35" s="111"/>
      <c r="DE35" s="111"/>
      <c r="DF35" s="111"/>
      <c r="DG35" s="111">
        <f>SUMIF(purchases!DG36,$DI$4,purchases!DA36)</f>
        <v>0</v>
      </c>
      <c r="DH35" s="111"/>
      <c r="DI35" s="111"/>
      <c r="DJ35" s="111"/>
      <c r="DK35" s="111"/>
      <c r="DL35" s="111"/>
      <c r="DM35" s="111"/>
      <c r="DN35" s="111"/>
      <c r="DO35" s="110"/>
      <c r="DP35" s="110"/>
      <c r="DQ35" s="110"/>
      <c r="DR35" s="110">
        <f>SUMIF(purchases!DG36,$DI$4,purchases!DR36)</f>
        <v>0</v>
      </c>
      <c r="DS35" s="110"/>
      <c r="DT35" s="110"/>
      <c r="DV35" s="102"/>
      <c r="DW35" s="102"/>
      <c r="DX35" s="102"/>
      <c r="DY35" s="103"/>
      <c r="DZ35" s="103"/>
      <c r="EA35" s="103"/>
      <c r="EB35" s="103"/>
      <c r="EC35" s="103"/>
      <c r="ED35" s="103"/>
      <c r="EE35" s="103"/>
      <c r="EF35" s="103">
        <f>SUMIF(purchases!EF36,$EH$4,purchases!DZ36)</f>
        <v>0</v>
      </c>
      <c r="EG35" s="103"/>
      <c r="EH35" s="103"/>
      <c r="EI35" s="103"/>
      <c r="EJ35" s="103"/>
      <c r="EK35" s="103"/>
      <c r="EL35" s="103"/>
      <c r="EM35" s="103"/>
      <c r="EN35" s="104"/>
      <c r="EO35" s="104"/>
      <c r="EP35" s="104"/>
      <c r="EQ35" s="104">
        <f>SUMIF(purchases!EF36,$EH$4,purchases!EQ36)</f>
        <v>0</v>
      </c>
      <c r="ER35" s="104"/>
      <c r="ES35" s="104"/>
      <c r="EU35" s="36"/>
      <c r="EV35" s="36"/>
      <c r="EW35" s="36"/>
      <c r="EX35" s="37"/>
      <c r="EY35" s="37"/>
      <c r="EZ35" s="37"/>
      <c r="FA35" s="37"/>
      <c r="FB35" s="37"/>
      <c r="FC35" s="37"/>
      <c r="FD35" s="37"/>
      <c r="FE35" s="37">
        <f>SUMIF(purchases!FE36,$FG$4,purchases!EY36)</f>
        <v>0</v>
      </c>
      <c r="FF35" s="37"/>
      <c r="FG35" s="37"/>
      <c r="FH35" s="37"/>
      <c r="FI35" s="37"/>
      <c r="FJ35" s="37"/>
      <c r="FK35" s="37"/>
      <c r="FL35" s="37"/>
      <c r="FM35" s="90"/>
      <c r="FN35" s="90"/>
      <c r="FO35" s="90"/>
      <c r="FP35" s="90">
        <f>SUMIF(purchases!FE36,$FG$4,purchases!FP36)</f>
        <v>0</v>
      </c>
      <c r="FQ35" s="90"/>
      <c r="FR35" s="90"/>
      <c r="FT35" s="36"/>
      <c r="FU35" s="36"/>
      <c r="FV35" s="36"/>
      <c r="FW35" s="112"/>
      <c r="FX35" s="112"/>
      <c r="FY35" s="112"/>
      <c r="FZ35" s="112"/>
      <c r="GA35" s="112"/>
      <c r="GB35" s="112"/>
      <c r="GC35" s="112"/>
      <c r="GD35" s="112">
        <f>SUMIF(purchases!GD36,$GF$4,purchases!FX36)</f>
        <v>0</v>
      </c>
      <c r="GE35" s="112"/>
      <c r="GF35" s="112"/>
      <c r="GG35" s="112"/>
      <c r="GH35" s="112"/>
      <c r="GI35" s="112"/>
      <c r="GJ35" s="112"/>
      <c r="GK35" s="112"/>
      <c r="GL35" s="116"/>
      <c r="GM35" s="116"/>
      <c r="GN35" s="116"/>
      <c r="GO35" s="116">
        <f>SUMIF(purchases!GD36,$GF$4,purchases!GO36)</f>
        <v>0</v>
      </c>
      <c r="GP35" s="116"/>
      <c r="GQ35" s="116"/>
      <c r="GS35" s="102"/>
      <c r="GT35" s="102"/>
      <c r="GU35" s="102"/>
      <c r="GV35" s="113"/>
      <c r="GW35" s="113"/>
      <c r="GX35" s="113"/>
      <c r="GY35" s="113"/>
      <c r="GZ35" s="113"/>
      <c r="HA35" s="113"/>
      <c r="HB35" s="113"/>
      <c r="HC35" s="113">
        <f>SUMIF(purchases!HC36,$HE$4,purchases!GW36)</f>
        <v>0</v>
      </c>
      <c r="HD35" s="113"/>
      <c r="HE35" s="113"/>
      <c r="HF35" s="113"/>
      <c r="HG35" s="113"/>
      <c r="HH35" s="113"/>
      <c r="HI35" s="113"/>
      <c r="HJ35" s="113"/>
      <c r="HK35" s="104"/>
      <c r="HL35" s="104"/>
      <c r="HM35" s="104"/>
      <c r="HN35" s="104">
        <f>SUMIF(purchases!HC36,$HE$4,purchases!HN36)</f>
        <v>0</v>
      </c>
      <c r="HO35" s="104"/>
      <c r="HP35" s="104"/>
      <c r="HR35" s="117"/>
      <c r="HS35" s="117"/>
      <c r="HT35" s="117"/>
      <c r="HU35" s="114"/>
      <c r="HV35" s="114"/>
      <c r="HW35" s="114"/>
      <c r="HX35" s="114"/>
      <c r="HY35" s="114"/>
      <c r="HZ35" s="114"/>
      <c r="IA35" s="114"/>
      <c r="IB35" s="114">
        <f>SUMIF(purchases!IB36,$ID$4,purchases!HV36)</f>
        <v>0</v>
      </c>
      <c r="IC35" s="114"/>
      <c r="ID35" s="114"/>
      <c r="IE35" s="114"/>
      <c r="IF35" s="114"/>
      <c r="IG35" s="114"/>
      <c r="IH35" s="114"/>
      <c r="II35" s="114"/>
      <c r="IJ35" s="109"/>
      <c r="IK35" s="109"/>
      <c r="IL35" s="109"/>
      <c r="IM35" s="109">
        <f>SUMIF(purchases!IB36,$ID$4,purchases!IM36)</f>
        <v>0</v>
      </c>
      <c r="IN35" s="109"/>
      <c r="IO35" s="109"/>
      <c r="IQ35" s="115"/>
      <c r="IR35" s="115"/>
      <c r="IS35" s="115"/>
      <c r="IT35" s="111"/>
      <c r="IU35" s="111"/>
      <c r="IV35" s="111"/>
      <c r="IW35" s="111"/>
      <c r="IX35" s="111"/>
      <c r="IY35" s="111"/>
      <c r="IZ35" s="111"/>
      <c r="JA35" s="111">
        <f>SUMIF(purchases!JA36,$JC$4,purchases!IU36)</f>
        <v>0</v>
      </c>
      <c r="JB35" s="111"/>
      <c r="JC35" s="111"/>
      <c r="JD35" s="111"/>
      <c r="JE35" s="111"/>
      <c r="JF35" s="111"/>
      <c r="JG35" s="111"/>
      <c r="JH35" s="111"/>
      <c r="JI35" s="110"/>
      <c r="JJ35" s="110"/>
      <c r="JK35" s="110"/>
      <c r="JL35" s="110">
        <f>SUMIF(purchases!JA36,$JC$4,purchases!JL36)</f>
        <v>0</v>
      </c>
      <c r="JM35" s="110"/>
      <c r="JN35" s="110"/>
      <c r="JP35" s="102"/>
      <c r="JQ35" s="102"/>
      <c r="JR35" s="102"/>
      <c r="JS35" s="103"/>
      <c r="JT35" s="103"/>
      <c r="JU35" s="103"/>
      <c r="JV35" s="103"/>
      <c r="JW35" s="103"/>
      <c r="JX35" s="103"/>
      <c r="JY35" s="103"/>
      <c r="JZ35" s="103">
        <f>SUMIF(purchases!JZ36,$KB$4,purchases!JT36)</f>
        <v>0</v>
      </c>
      <c r="KA35" s="103"/>
      <c r="KB35" s="103"/>
      <c r="KC35" s="103"/>
      <c r="KD35" s="103"/>
      <c r="KE35" s="103"/>
      <c r="KF35" s="103"/>
      <c r="KG35" s="103"/>
      <c r="KH35" s="104"/>
      <c r="KI35" s="104"/>
      <c r="KJ35" s="104"/>
      <c r="KK35" s="104">
        <f>SUMIF(purchases!JZ36,$KB$4,purchases!KK36)</f>
        <v>0</v>
      </c>
      <c r="KL35" s="104"/>
      <c r="KM35" s="104"/>
    </row>
    <row r="36" spans="1:299" s="4" customFormat="1" ht="20.100000000000001" customHeight="1" x14ac:dyDescent="0.2">
      <c r="A36" s="36"/>
      <c r="B36" s="36"/>
      <c r="C36" s="36"/>
      <c r="D36" s="37"/>
      <c r="E36" s="37"/>
      <c r="F36" s="37"/>
      <c r="G36" s="37"/>
      <c r="H36" s="37"/>
      <c r="I36" s="37"/>
      <c r="J36" s="37"/>
      <c r="K36" s="37">
        <f>SUMIF(purchases!K37,$M$4,purchases!E37)</f>
        <v>0</v>
      </c>
      <c r="L36" s="37"/>
      <c r="M36" s="37"/>
      <c r="N36" s="37"/>
      <c r="O36" s="37"/>
      <c r="P36" s="37"/>
      <c r="Q36" s="37"/>
      <c r="R36" s="37"/>
      <c r="S36" s="90"/>
      <c r="T36" s="90"/>
      <c r="U36" s="90"/>
      <c r="V36" s="90">
        <f>SUMIF(purchases!K37,$M$4,purchases!V37)</f>
        <v>0</v>
      </c>
      <c r="W36" s="90"/>
      <c r="X36" s="90"/>
      <c r="Z36" s="36"/>
      <c r="AA36" s="36"/>
      <c r="AB36" s="36"/>
      <c r="AC36" s="112"/>
      <c r="AD36" s="112"/>
      <c r="AE36" s="112"/>
      <c r="AF36" s="112"/>
      <c r="AG36" s="112"/>
      <c r="AH36" s="112"/>
      <c r="AI36" s="112"/>
      <c r="AJ36" s="112">
        <f>SUMIF(purchases!AJ37,$AL$4,purchases!AD37)</f>
        <v>0</v>
      </c>
      <c r="AK36" s="112"/>
      <c r="AL36" s="112"/>
      <c r="AM36" s="112"/>
      <c r="AN36" s="112"/>
      <c r="AO36" s="112"/>
      <c r="AP36" s="112"/>
      <c r="AQ36" s="112"/>
      <c r="AR36" s="116"/>
      <c r="AS36" s="116"/>
      <c r="AT36" s="116"/>
      <c r="AU36" s="116">
        <f>SUMIF(purchases!AJ37,$AL$4,purchases!AU37)</f>
        <v>0</v>
      </c>
      <c r="AV36" s="116"/>
      <c r="AW36" s="116"/>
      <c r="AY36" s="102"/>
      <c r="AZ36" s="102"/>
      <c r="BA36" s="102"/>
      <c r="BB36" s="113"/>
      <c r="BC36" s="113"/>
      <c r="BD36" s="113"/>
      <c r="BE36" s="113"/>
      <c r="BF36" s="113"/>
      <c r="BG36" s="113"/>
      <c r="BH36" s="113"/>
      <c r="BI36" s="113">
        <f>SUMIF(purchases!BI37,$BK$4,purchases!BC37)</f>
        <v>0</v>
      </c>
      <c r="BJ36" s="113"/>
      <c r="BK36" s="113"/>
      <c r="BL36" s="113"/>
      <c r="BM36" s="113"/>
      <c r="BN36" s="113"/>
      <c r="BO36" s="113"/>
      <c r="BP36" s="113"/>
      <c r="BQ36" s="104"/>
      <c r="BR36" s="104"/>
      <c r="BS36" s="104"/>
      <c r="BT36" s="104">
        <f>SUMIF(purchases!BI37,$BK$4,purchases!BT37)</f>
        <v>0</v>
      </c>
      <c r="BU36" s="104"/>
      <c r="BV36" s="104"/>
      <c r="BX36" s="117"/>
      <c r="BY36" s="117"/>
      <c r="BZ36" s="117"/>
      <c r="CA36" s="114"/>
      <c r="CB36" s="114"/>
      <c r="CC36" s="114"/>
      <c r="CD36" s="114"/>
      <c r="CE36" s="114"/>
      <c r="CF36" s="114"/>
      <c r="CG36" s="114"/>
      <c r="CH36" s="114">
        <f>SUMIF(purchases!CH37,$CJ$4,purchases!CB37)</f>
        <v>0</v>
      </c>
      <c r="CI36" s="114"/>
      <c r="CJ36" s="114"/>
      <c r="CK36" s="114"/>
      <c r="CL36" s="114"/>
      <c r="CM36" s="114"/>
      <c r="CN36" s="114"/>
      <c r="CO36" s="114"/>
      <c r="CP36" s="109"/>
      <c r="CQ36" s="109"/>
      <c r="CR36" s="109"/>
      <c r="CS36" s="109">
        <f>SUMIF(purchases!CH37,$CJ$4,purchases!CS37)</f>
        <v>0</v>
      </c>
      <c r="CT36" s="109"/>
      <c r="CU36" s="109"/>
      <c r="CW36" s="115"/>
      <c r="CX36" s="115"/>
      <c r="CY36" s="115"/>
      <c r="CZ36" s="111"/>
      <c r="DA36" s="111"/>
      <c r="DB36" s="111"/>
      <c r="DC36" s="111"/>
      <c r="DD36" s="111"/>
      <c r="DE36" s="111"/>
      <c r="DF36" s="111"/>
      <c r="DG36" s="111">
        <f>SUMIF(purchases!DG37,$DI$4,purchases!DA37)</f>
        <v>0</v>
      </c>
      <c r="DH36" s="111"/>
      <c r="DI36" s="111"/>
      <c r="DJ36" s="111"/>
      <c r="DK36" s="111"/>
      <c r="DL36" s="111"/>
      <c r="DM36" s="111"/>
      <c r="DN36" s="111"/>
      <c r="DO36" s="110"/>
      <c r="DP36" s="110"/>
      <c r="DQ36" s="110"/>
      <c r="DR36" s="110">
        <f>SUMIF(purchases!DG37,$DI$4,purchases!DR37)</f>
        <v>0</v>
      </c>
      <c r="DS36" s="110"/>
      <c r="DT36" s="110"/>
      <c r="DV36" s="102"/>
      <c r="DW36" s="102"/>
      <c r="DX36" s="102"/>
      <c r="DY36" s="103"/>
      <c r="DZ36" s="103"/>
      <c r="EA36" s="103"/>
      <c r="EB36" s="103"/>
      <c r="EC36" s="103"/>
      <c r="ED36" s="103"/>
      <c r="EE36" s="103"/>
      <c r="EF36" s="103">
        <f>SUMIF(purchases!EF37,$EH$4,purchases!DZ37)</f>
        <v>0</v>
      </c>
      <c r="EG36" s="103"/>
      <c r="EH36" s="103"/>
      <c r="EI36" s="103"/>
      <c r="EJ36" s="103"/>
      <c r="EK36" s="103"/>
      <c r="EL36" s="103"/>
      <c r="EM36" s="103"/>
      <c r="EN36" s="104"/>
      <c r="EO36" s="104"/>
      <c r="EP36" s="104"/>
      <c r="EQ36" s="104">
        <f>SUMIF(purchases!EF37,$EH$4,purchases!EQ37)</f>
        <v>0</v>
      </c>
      <c r="ER36" s="104"/>
      <c r="ES36" s="104"/>
      <c r="EU36" s="36"/>
      <c r="EV36" s="36"/>
      <c r="EW36" s="36"/>
      <c r="EX36" s="37"/>
      <c r="EY36" s="37"/>
      <c r="EZ36" s="37"/>
      <c r="FA36" s="37"/>
      <c r="FB36" s="37"/>
      <c r="FC36" s="37"/>
      <c r="FD36" s="37"/>
      <c r="FE36" s="37">
        <f>SUMIF(purchases!FE37,$FG$4,purchases!EY37)</f>
        <v>0</v>
      </c>
      <c r="FF36" s="37"/>
      <c r="FG36" s="37"/>
      <c r="FH36" s="37"/>
      <c r="FI36" s="37"/>
      <c r="FJ36" s="37"/>
      <c r="FK36" s="37"/>
      <c r="FL36" s="37"/>
      <c r="FM36" s="90"/>
      <c r="FN36" s="90"/>
      <c r="FO36" s="90"/>
      <c r="FP36" s="90">
        <f>SUMIF(purchases!FE37,$FG$4,purchases!FP37)</f>
        <v>0</v>
      </c>
      <c r="FQ36" s="90"/>
      <c r="FR36" s="90"/>
      <c r="FT36" s="36"/>
      <c r="FU36" s="36"/>
      <c r="FV36" s="36"/>
      <c r="FW36" s="112"/>
      <c r="FX36" s="112"/>
      <c r="FY36" s="112"/>
      <c r="FZ36" s="112"/>
      <c r="GA36" s="112"/>
      <c r="GB36" s="112"/>
      <c r="GC36" s="112"/>
      <c r="GD36" s="112">
        <f>SUMIF(purchases!GD37,$GF$4,purchases!FX37)</f>
        <v>0</v>
      </c>
      <c r="GE36" s="112"/>
      <c r="GF36" s="112"/>
      <c r="GG36" s="112"/>
      <c r="GH36" s="112"/>
      <c r="GI36" s="112"/>
      <c r="GJ36" s="112"/>
      <c r="GK36" s="112"/>
      <c r="GL36" s="116"/>
      <c r="GM36" s="116"/>
      <c r="GN36" s="116"/>
      <c r="GO36" s="116">
        <f>SUMIF(purchases!GD37,$GF$4,purchases!GO37)</f>
        <v>0</v>
      </c>
      <c r="GP36" s="116"/>
      <c r="GQ36" s="116"/>
      <c r="GS36" s="102"/>
      <c r="GT36" s="102"/>
      <c r="GU36" s="102"/>
      <c r="GV36" s="113"/>
      <c r="GW36" s="113"/>
      <c r="GX36" s="113"/>
      <c r="GY36" s="113"/>
      <c r="GZ36" s="113"/>
      <c r="HA36" s="113"/>
      <c r="HB36" s="113"/>
      <c r="HC36" s="113">
        <f>SUMIF(purchases!HC37,$HE$4,purchases!GW37)</f>
        <v>0</v>
      </c>
      <c r="HD36" s="113"/>
      <c r="HE36" s="113"/>
      <c r="HF36" s="113"/>
      <c r="HG36" s="113"/>
      <c r="HH36" s="113"/>
      <c r="HI36" s="113"/>
      <c r="HJ36" s="113"/>
      <c r="HK36" s="104"/>
      <c r="HL36" s="104"/>
      <c r="HM36" s="104"/>
      <c r="HN36" s="104">
        <f>SUMIF(purchases!HC37,$HE$4,purchases!HN37)</f>
        <v>0</v>
      </c>
      <c r="HO36" s="104"/>
      <c r="HP36" s="104"/>
      <c r="HR36" s="117"/>
      <c r="HS36" s="117"/>
      <c r="HT36" s="117"/>
      <c r="HU36" s="114"/>
      <c r="HV36" s="114"/>
      <c r="HW36" s="114"/>
      <c r="HX36" s="114"/>
      <c r="HY36" s="114"/>
      <c r="HZ36" s="114"/>
      <c r="IA36" s="114"/>
      <c r="IB36" s="114">
        <f>SUMIF(purchases!IB37,$ID$4,purchases!HV37)</f>
        <v>0</v>
      </c>
      <c r="IC36" s="114"/>
      <c r="ID36" s="114"/>
      <c r="IE36" s="114"/>
      <c r="IF36" s="114"/>
      <c r="IG36" s="114"/>
      <c r="IH36" s="114"/>
      <c r="II36" s="114"/>
      <c r="IJ36" s="109"/>
      <c r="IK36" s="109"/>
      <c r="IL36" s="109"/>
      <c r="IM36" s="109">
        <f>SUMIF(purchases!IB37,$ID$4,purchases!IM37)</f>
        <v>0</v>
      </c>
      <c r="IN36" s="109"/>
      <c r="IO36" s="109"/>
      <c r="IQ36" s="115"/>
      <c r="IR36" s="115"/>
      <c r="IS36" s="115"/>
      <c r="IT36" s="111"/>
      <c r="IU36" s="111"/>
      <c r="IV36" s="111"/>
      <c r="IW36" s="111"/>
      <c r="IX36" s="111"/>
      <c r="IY36" s="111"/>
      <c r="IZ36" s="111"/>
      <c r="JA36" s="111">
        <f>SUMIF(purchases!JA37,$JC$4,purchases!IU37)</f>
        <v>0</v>
      </c>
      <c r="JB36" s="111"/>
      <c r="JC36" s="111"/>
      <c r="JD36" s="111"/>
      <c r="JE36" s="111"/>
      <c r="JF36" s="111"/>
      <c r="JG36" s="111"/>
      <c r="JH36" s="111"/>
      <c r="JI36" s="110"/>
      <c r="JJ36" s="110"/>
      <c r="JK36" s="110"/>
      <c r="JL36" s="110">
        <f>SUMIF(purchases!JA37,$JC$4,purchases!JL37)</f>
        <v>0</v>
      </c>
      <c r="JM36" s="110"/>
      <c r="JN36" s="110"/>
      <c r="JP36" s="102"/>
      <c r="JQ36" s="102"/>
      <c r="JR36" s="102"/>
      <c r="JS36" s="103"/>
      <c r="JT36" s="103"/>
      <c r="JU36" s="103"/>
      <c r="JV36" s="103"/>
      <c r="JW36" s="103"/>
      <c r="JX36" s="103"/>
      <c r="JY36" s="103"/>
      <c r="JZ36" s="103">
        <f>SUMIF(purchases!JZ37,$KB$4,purchases!JT37)</f>
        <v>0</v>
      </c>
      <c r="KA36" s="103"/>
      <c r="KB36" s="103"/>
      <c r="KC36" s="103"/>
      <c r="KD36" s="103"/>
      <c r="KE36" s="103"/>
      <c r="KF36" s="103"/>
      <c r="KG36" s="103"/>
      <c r="KH36" s="104"/>
      <c r="KI36" s="104"/>
      <c r="KJ36" s="104"/>
      <c r="KK36" s="104">
        <f>SUMIF(purchases!JZ37,$KB$4,purchases!KK37)</f>
        <v>0</v>
      </c>
      <c r="KL36" s="104"/>
      <c r="KM36" s="104"/>
    </row>
    <row r="37" spans="1:299" s="4" customFormat="1" ht="20.100000000000001" customHeight="1" x14ac:dyDescent="0.2">
      <c r="A37" s="36"/>
      <c r="B37" s="36"/>
      <c r="C37" s="36"/>
      <c r="D37" s="37"/>
      <c r="E37" s="37"/>
      <c r="F37" s="37"/>
      <c r="G37" s="37"/>
      <c r="H37" s="37"/>
      <c r="I37" s="37"/>
      <c r="J37" s="37"/>
      <c r="K37" s="37">
        <f>SUMIF(purchases!K38,$M$4,purchases!E38)</f>
        <v>0</v>
      </c>
      <c r="L37" s="37"/>
      <c r="M37" s="37"/>
      <c r="N37" s="37"/>
      <c r="O37" s="37"/>
      <c r="P37" s="37"/>
      <c r="Q37" s="37"/>
      <c r="R37" s="37"/>
      <c r="S37" s="90"/>
      <c r="T37" s="90"/>
      <c r="U37" s="90"/>
      <c r="V37" s="90">
        <f>SUMIF(purchases!K38,$M$4,purchases!V38)</f>
        <v>0</v>
      </c>
      <c r="W37" s="90"/>
      <c r="X37" s="90"/>
      <c r="Z37" s="36"/>
      <c r="AA37" s="36"/>
      <c r="AB37" s="36"/>
      <c r="AC37" s="112"/>
      <c r="AD37" s="112"/>
      <c r="AE37" s="112"/>
      <c r="AF37" s="112"/>
      <c r="AG37" s="112"/>
      <c r="AH37" s="112"/>
      <c r="AI37" s="112"/>
      <c r="AJ37" s="112">
        <f>SUMIF(purchases!AJ38,$AL$4,purchases!AD38)</f>
        <v>0</v>
      </c>
      <c r="AK37" s="112"/>
      <c r="AL37" s="112"/>
      <c r="AM37" s="112"/>
      <c r="AN37" s="112"/>
      <c r="AO37" s="112"/>
      <c r="AP37" s="112"/>
      <c r="AQ37" s="112"/>
      <c r="AR37" s="116"/>
      <c r="AS37" s="116"/>
      <c r="AT37" s="116"/>
      <c r="AU37" s="116">
        <f>SUMIF(purchases!AJ38,$AL$4,purchases!AU38)</f>
        <v>0</v>
      </c>
      <c r="AV37" s="116"/>
      <c r="AW37" s="116"/>
      <c r="AY37" s="102"/>
      <c r="AZ37" s="102"/>
      <c r="BA37" s="102"/>
      <c r="BB37" s="113"/>
      <c r="BC37" s="113"/>
      <c r="BD37" s="113"/>
      <c r="BE37" s="113"/>
      <c r="BF37" s="113"/>
      <c r="BG37" s="113"/>
      <c r="BH37" s="113"/>
      <c r="BI37" s="113">
        <f>SUMIF(purchases!BI38,$BK$4,purchases!BC38)</f>
        <v>0</v>
      </c>
      <c r="BJ37" s="113"/>
      <c r="BK37" s="113"/>
      <c r="BL37" s="113"/>
      <c r="BM37" s="113"/>
      <c r="BN37" s="113"/>
      <c r="BO37" s="113"/>
      <c r="BP37" s="113"/>
      <c r="BQ37" s="104"/>
      <c r="BR37" s="104"/>
      <c r="BS37" s="104"/>
      <c r="BT37" s="104">
        <f>SUMIF(purchases!BI38,$BK$4,purchases!BT38)</f>
        <v>0</v>
      </c>
      <c r="BU37" s="104"/>
      <c r="BV37" s="104"/>
      <c r="BX37" s="117"/>
      <c r="BY37" s="117"/>
      <c r="BZ37" s="117"/>
      <c r="CA37" s="114"/>
      <c r="CB37" s="114"/>
      <c r="CC37" s="114"/>
      <c r="CD37" s="114"/>
      <c r="CE37" s="114"/>
      <c r="CF37" s="114"/>
      <c r="CG37" s="114"/>
      <c r="CH37" s="114">
        <f>SUMIF(purchases!CH38,$CJ$4,purchases!CB38)</f>
        <v>0</v>
      </c>
      <c r="CI37" s="114"/>
      <c r="CJ37" s="114"/>
      <c r="CK37" s="114"/>
      <c r="CL37" s="114"/>
      <c r="CM37" s="114"/>
      <c r="CN37" s="114"/>
      <c r="CO37" s="114"/>
      <c r="CP37" s="109"/>
      <c r="CQ37" s="109"/>
      <c r="CR37" s="109"/>
      <c r="CS37" s="109">
        <f>SUMIF(purchases!CH38,$CJ$4,purchases!CS38)</f>
        <v>0</v>
      </c>
      <c r="CT37" s="109"/>
      <c r="CU37" s="109"/>
      <c r="CW37" s="115"/>
      <c r="CX37" s="115"/>
      <c r="CY37" s="115"/>
      <c r="CZ37" s="111"/>
      <c r="DA37" s="111"/>
      <c r="DB37" s="111"/>
      <c r="DC37" s="111"/>
      <c r="DD37" s="111"/>
      <c r="DE37" s="111"/>
      <c r="DF37" s="111"/>
      <c r="DG37" s="111">
        <f>SUMIF(purchases!DG38,$DI$4,purchases!DA38)</f>
        <v>0</v>
      </c>
      <c r="DH37" s="111"/>
      <c r="DI37" s="111"/>
      <c r="DJ37" s="111"/>
      <c r="DK37" s="111"/>
      <c r="DL37" s="111"/>
      <c r="DM37" s="111"/>
      <c r="DN37" s="111"/>
      <c r="DO37" s="110"/>
      <c r="DP37" s="110"/>
      <c r="DQ37" s="110"/>
      <c r="DR37" s="110">
        <f>SUMIF(purchases!DG38,$DI$4,purchases!DR38)</f>
        <v>0</v>
      </c>
      <c r="DS37" s="110"/>
      <c r="DT37" s="110"/>
      <c r="DV37" s="102"/>
      <c r="DW37" s="102"/>
      <c r="DX37" s="102"/>
      <c r="DY37" s="103"/>
      <c r="DZ37" s="103"/>
      <c r="EA37" s="103"/>
      <c r="EB37" s="103"/>
      <c r="EC37" s="103"/>
      <c r="ED37" s="103"/>
      <c r="EE37" s="103"/>
      <c r="EF37" s="103">
        <f>SUMIF(purchases!EF38,$EH$4,purchases!DZ38)</f>
        <v>0</v>
      </c>
      <c r="EG37" s="103"/>
      <c r="EH37" s="103"/>
      <c r="EI37" s="103"/>
      <c r="EJ37" s="103"/>
      <c r="EK37" s="103"/>
      <c r="EL37" s="103"/>
      <c r="EM37" s="103"/>
      <c r="EN37" s="104"/>
      <c r="EO37" s="104"/>
      <c r="EP37" s="104"/>
      <c r="EQ37" s="104">
        <f>SUMIF(purchases!EF38,$EH$4,purchases!EQ38)</f>
        <v>0</v>
      </c>
      <c r="ER37" s="104"/>
      <c r="ES37" s="104"/>
      <c r="EU37" s="36"/>
      <c r="EV37" s="36"/>
      <c r="EW37" s="36"/>
      <c r="EX37" s="37"/>
      <c r="EY37" s="37"/>
      <c r="EZ37" s="37"/>
      <c r="FA37" s="37"/>
      <c r="FB37" s="37"/>
      <c r="FC37" s="37"/>
      <c r="FD37" s="37"/>
      <c r="FE37" s="37">
        <f>SUMIF(purchases!FE38,$FG$4,purchases!EY38)</f>
        <v>0</v>
      </c>
      <c r="FF37" s="37"/>
      <c r="FG37" s="37"/>
      <c r="FH37" s="37"/>
      <c r="FI37" s="37"/>
      <c r="FJ37" s="37"/>
      <c r="FK37" s="37"/>
      <c r="FL37" s="37"/>
      <c r="FM37" s="90"/>
      <c r="FN37" s="90"/>
      <c r="FO37" s="90"/>
      <c r="FP37" s="90">
        <f>SUMIF(purchases!FE38,$FG$4,purchases!FP38)</f>
        <v>0</v>
      </c>
      <c r="FQ37" s="90"/>
      <c r="FR37" s="90"/>
      <c r="FT37" s="36"/>
      <c r="FU37" s="36"/>
      <c r="FV37" s="36"/>
      <c r="FW37" s="112"/>
      <c r="FX37" s="112"/>
      <c r="FY37" s="112"/>
      <c r="FZ37" s="112"/>
      <c r="GA37" s="112"/>
      <c r="GB37" s="112"/>
      <c r="GC37" s="112"/>
      <c r="GD37" s="112">
        <f>SUMIF(purchases!GD38,$GF$4,purchases!FX38)</f>
        <v>0</v>
      </c>
      <c r="GE37" s="112"/>
      <c r="GF37" s="112"/>
      <c r="GG37" s="112"/>
      <c r="GH37" s="112"/>
      <c r="GI37" s="112"/>
      <c r="GJ37" s="112"/>
      <c r="GK37" s="112"/>
      <c r="GL37" s="116"/>
      <c r="GM37" s="116"/>
      <c r="GN37" s="116"/>
      <c r="GO37" s="116">
        <f>SUMIF(purchases!GD38,$GF$4,purchases!GO38)</f>
        <v>0</v>
      </c>
      <c r="GP37" s="116"/>
      <c r="GQ37" s="116"/>
      <c r="GS37" s="102"/>
      <c r="GT37" s="102"/>
      <c r="GU37" s="102"/>
      <c r="GV37" s="113"/>
      <c r="GW37" s="113"/>
      <c r="GX37" s="113"/>
      <c r="GY37" s="113"/>
      <c r="GZ37" s="113"/>
      <c r="HA37" s="113"/>
      <c r="HB37" s="113"/>
      <c r="HC37" s="113">
        <f>SUMIF(purchases!HC38,$HE$4,purchases!GW38)</f>
        <v>0</v>
      </c>
      <c r="HD37" s="113"/>
      <c r="HE37" s="113"/>
      <c r="HF37" s="113"/>
      <c r="HG37" s="113"/>
      <c r="HH37" s="113"/>
      <c r="HI37" s="113"/>
      <c r="HJ37" s="113"/>
      <c r="HK37" s="104"/>
      <c r="HL37" s="104"/>
      <c r="HM37" s="104"/>
      <c r="HN37" s="104">
        <f>SUMIF(purchases!HC38,$HE$4,purchases!HN38)</f>
        <v>0</v>
      </c>
      <c r="HO37" s="104"/>
      <c r="HP37" s="104"/>
      <c r="HR37" s="117"/>
      <c r="HS37" s="117"/>
      <c r="HT37" s="117"/>
      <c r="HU37" s="114"/>
      <c r="HV37" s="114"/>
      <c r="HW37" s="114"/>
      <c r="HX37" s="114"/>
      <c r="HY37" s="114"/>
      <c r="HZ37" s="114"/>
      <c r="IA37" s="114"/>
      <c r="IB37" s="114">
        <f>SUMIF(purchases!IB38,$ID$4,purchases!HV38)</f>
        <v>0</v>
      </c>
      <c r="IC37" s="114"/>
      <c r="ID37" s="114"/>
      <c r="IE37" s="114"/>
      <c r="IF37" s="114"/>
      <c r="IG37" s="114"/>
      <c r="IH37" s="114"/>
      <c r="II37" s="114"/>
      <c r="IJ37" s="109"/>
      <c r="IK37" s="109"/>
      <c r="IL37" s="109"/>
      <c r="IM37" s="109">
        <f>SUMIF(purchases!IB38,$ID$4,purchases!IM38)</f>
        <v>0</v>
      </c>
      <c r="IN37" s="109"/>
      <c r="IO37" s="109"/>
      <c r="IQ37" s="115"/>
      <c r="IR37" s="115"/>
      <c r="IS37" s="115"/>
      <c r="IT37" s="111"/>
      <c r="IU37" s="111"/>
      <c r="IV37" s="111"/>
      <c r="IW37" s="111"/>
      <c r="IX37" s="111"/>
      <c r="IY37" s="111"/>
      <c r="IZ37" s="111"/>
      <c r="JA37" s="111">
        <f>SUMIF(purchases!JA38,$JC$4,purchases!IU38)</f>
        <v>0</v>
      </c>
      <c r="JB37" s="111"/>
      <c r="JC37" s="111"/>
      <c r="JD37" s="111"/>
      <c r="JE37" s="111"/>
      <c r="JF37" s="111"/>
      <c r="JG37" s="111"/>
      <c r="JH37" s="111"/>
      <c r="JI37" s="110"/>
      <c r="JJ37" s="110"/>
      <c r="JK37" s="110"/>
      <c r="JL37" s="110">
        <f>SUMIF(purchases!JA38,$JC$4,purchases!JL38)</f>
        <v>0</v>
      </c>
      <c r="JM37" s="110"/>
      <c r="JN37" s="110"/>
      <c r="JP37" s="102"/>
      <c r="JQ37" s="102"/>
      <c r="JR37" s="102"/>
      <c r="JS37" s="103"/>
      <c r="JT37" s="103"/>
      <c r="JU37" s="103"/>
      <c r="JV37" s="103"/>
      <c r="JW37" s="103"/>
      <c r="JX37" s="103"/>
      <c r="JY37" s="103"/>
      <c r="JZ37" s="103">
        <f>SUMIF(purchases!JZ38,$KB$4,purchases!JT38)</f>
        <v>0</v>
      </c>
      <c r="KA37" s="103"/>
      <c r="KB37" s="103"/>
      <c r="KC37" s="103"/>
      <c r="KD37" s="103"/>
      <c r="KE37" s="103"/>
      <c r="KF37" s="103"/>
      <c r="KG37" s="103"/>
      <c r="KH37" s="104"/>
      <c r="KI37" s="104"/>
      <c r="KJ37" s="104"/>
      <c r="KK37" s="104">
        <f>SUMIF(purchases!JZ38,$KB$4,purchases!KK38)</f>
        <v>0</v>
      </c>
      <c r="KL37" s="104"/>
      <c r="KM37" s="104"/>
    </row>
    <row r="38" spans="1:299" s="4" customFormat="1" ht="20.100000000000001" customHeight="1" x14ac:dyDescent="0.2">
      <c r="A38" s="36"/>
      <c r="B38" s="36"/>
      <c r="C38" s="36"/>
      <c r="D38" s="37"/>
      <c r="E38" s="37"/>
      <c r="F38" s="37"/>
      <c r="G38" s="37"/>
      <c r="H38" s="37"/>
      <c r="I38" s="37"/>
      <c r="J38" s="37"/>
      <c r="K38" s="37">
        <f>SUMIF(purchases!K39,$M$4,purchases!E39)</f>
        <v>0</v>
      </c>
      <c r="L38" s="37"/>
      <c r="M38" s="37"/>
      <c r="N38" s="37"/>
      <c r="O38" s="37"/>
      <c r="P38" s="37"/>
      <c r="Q38" s="37"/>
      <c r="R38" s="37"/>
      <c r="S38" s="90"/>
      <c r="T38" s="90"/>
      <c r="U38" s="90"/>
      <c r="V38" s="90">
        <f>SUMIF(purchases!K39,$M$4,purchases!V39)</f>
        <v>0</v>
      </c>
      <c r="W38" s="90"/>
      <c r="X38" s="90"/>
      <c r="Z38" s="36"/>
      <c r="AA38" s="36"/>
      <c r="AB38" s="36"/>
      <c r="AC38" s="112"/>
      <c r="AD38" s="112"/>
      <c r="AE38" s="112"/>
      <c r="AF38" s="112"/>
      <c r="AG38" s="112"/>
      <c r="AH38" s="112"/>
      <c r="AI38" s="112"/>
      <c r="AJ38" s="112">
        <f>SUMIF(purchases!AJ39,$AL$4,purchases!AD39)</f>
        <v>0</v>
      </c>
      <c r="AK38" s="112"/>
      <c r="AL38" s="112"/>
      <c r="AM38" s="112"/>
      <c r="AN38" s="112"/>
      <c r="AO38" s="112"/>
      <c r="AP38" s="112"/>
      <c r="AQ38" s="112"/>
      <c r="AR38" s="116"/>
      <c r="AS38" s="116"/>
      <c r="AT38" s="116"/>
      <c r="AU38" s="116">
        <f>SUMIF(purchases!AJ39,$AL$4,purchases!AU39)</f>
        <v>0</v>
      </c>
      <c r="AV38" s="116"/>
      <c r="AW38" s="116"/>
      <c r="AY38" s="102"/>
      <c r="AZ38" s="102"/>
      <c r="BA38" s="102"/>
      <c r="BB38" s="113"/>
      <c r="BC38" s="113"/>
      <c r="BD38" s="113"/>
      <c r="BE38" s="113"/>
      <c r="BF38" s="113"/>
      <c r="BG38" s="113"/>
      <c r="BH38" s="113"/>
      <c r="BI38" s="113">
        <f>SUMIF(purchases!BI39,$BK$4,purchases!BC39)</f>
        <v>0</v>
      </c>
      <c r="BJ38" s="113"/>
      <c r="BK38" s="113"/>
      <c r="BL38" s="113"/>
      <c r="BM38" s="113"/>
      <c r="BN38" s="113"/>
      <c r="BO38" s="113"/>
      <c r="BP38" s="113"/>
      <c r="BQ38" s="104"/>
      <c r="BR38" s="104"/>
      <c r="BS38" s="104"/>
      <c r="BT38" s="104">
        <f>SUMIF(purchases!BI39,$BK$4,purchases!BT39)</f>
        <v>0</v>
      </c>
      <c r="BU38" s="104"/>
      <c r="BV38" s="104"/>
      <c r="BX38" s="117"/>
      <c r="BY38" s="117"/>
      <c r="BZ38" s="117"/>
      <c r="CA38" s="114"/>
      <c r="CB38" s="114"/>
      <c r="CC38" s="114"/>
      <c r="CD38" s="114"/>
      <c r="CE38" s="114"/>
      <c r="CF38" s="114"/>
      <c r="CG38" s="114"/>
      <c r="CH38" s="114">
        <f>SUMIF(purchases!CH39,$CJ$4,purchases!CB39)</f>
        <v>0</v>
      </c>
      <c r="CI38" s="114"/>
      <c r="CJ38" s="114"/>
      <c r="CK38" s="114"/>
      <c r="CL38" s="114"/>
      <c r="CM38" s="114"/>
      <c r="CN38" s="114"/>
      <c r="CO38" s="114"/>
      <c r="CP38" s="109"/>
      <c r="CQ38" s="109"/>
      <c r="CR38" s="109"/>
      <c r="CS38" s="109">
        <f>SUMIF(purchases!CH39,$CJ$4,purchases!CS39)</f>
        <v>0</v>
      </c>
      <c r="CT38" s="109"/>
      <c r="CU38" s="109"/>
      <c r="CW38" s="115"/>
      <c r="CX38" s="115"/>
      <c r="CY38" s="115"/>
      <c r="CZ38" s="111"/>
      <c r="DA38" s="111"/>
      <c r="DB38" s="111"/>
      <c r="DC38" s="111"/>
      <c r="DD38" s="111"/>
      <c r="DE38" s="111"/>
      <c r="DF38" s="111"/>
      <c r="DG38" s="111">
        <f>SUMIF(purchases!DG39,$DI$4,purchases!DA39)</f>
        <v>0</v>
      </c>
      <c r="DH38" s="111"/>
      <c r="DI38" s="111"/>
      <c r="DJ38" s="111"/>
      <c r="DK38" s="111"/>
      <c r="DL38" s="111"/>
      <c r="DM38" s="111"/>
      <c r="DN38" s="111"/>
      <c r="DO38" s="110"/>
      <c r="DP38" s="110"/>
      <c r="DQ38" s="110"/>
      <c r="DR38" s="110">
        <f>SUMIF(purchases!DG39,$DI$4,purchases!DR39)</f>
        <v>0</v>
      </c>
      <c r="DS38" s="110"/>
      <c r="DT38" s="110"/>
      <c r="DV38" s="102"/>
      <c r="DW38" s="102"/>
      <c r="DX38" s="102"/>
      <c r="DY38" s="103"/>
      <c r="DZ38" s="103"/>
      <c r="EA38" s="103"/>
      <c r="EB38" s="103"/>
      <c r="EC38" s="103"/>
      <c r="ED38" s="103"/>
      <c r="EE38" s="103"/>
      <c r="EF38" s="103">
        <f>SUMIF(purchases!EF39,$EH$4,purchases!DZ39)</f>
        <v>0</v>
      </c>
      <c r="EG38" s="103"/>
      <c r="EH38" s="103"/>
      <c r="EI38" s="103"/>
      <c r="EJ38" s="103"/>
      <c r="EK38" s="103"/>
      <c r="EL38" s="103"/>
      <c r="EM38" s="103"/>
      <c r="EN38" s="104"/>
      <c r="EO38" s="104"/>
      <c r="EP38" s="104"/>
      <c r="EQ38" s="104">
        <f>SUMIF(purchases!EF39,$EH$4,purchases!EQ39)</f>
        <v>0</v>
      </c>
      <c r="ER38" s="104"/>
      <c r="ES38" s="104"/>
      <c r="EU38" s="36"/>
      <c r="EV38" s="36"/>
      <c r="EW38" s="36"/>
      <c r="EX38" s="37"/>
      <c r="EY38" s="37"/>
      <c r="EZ38" s="37"/>
      <c r="FA38" s="37"/>
      <c r="FB38" s="37"/>
      <c r="FC38" s="37"/>
      <c r="FD38" s="37"/>
      <c r="FE38" s="37">
        <f>SUMIF(purchases!FE39,$FG$4,purchases!EY39)</f>
        <v>0</v>
      </c>
      <c r="FF38" s="37"/>
      <c r="FG38" s="37"/>
      <c r="FH38" s="37"/>
      <c r="FI38" s="37"/>
      <c r="FJ38" s="37"/>
      <c r="FK38" s="37"/>
      <c r="FL38" s="37"/>
      <c r="FM38" s="90"/>
      <c r="FN38" s="90"/>
      <c r="FO38" s="90"/>
      <c r="FP38" s="90">
        <f>SUMIF(purchases!FE39,$FG$4,purchases!FP39)</f>
        <v>0</v>
      </c>
      <c r="FQ38" s="90"/>
      <c r="FR38" s="90"/>
      <c r="FT38" s="36"/>
      <c r="FU38" s="36"/>
      <c r="FV38" s="36"/>
      <c r="FW38" s="112"/>
      <c r="FX38" s="112"/>
      <c r="FY38" s="112"/>
      <c r="FZ38" s="112"/>
      <c r="GA38" s="112"/>
      <c r="GB38" s="112"/>
      <c r="GC38" s="112"/>
      <c r="GD38" s="112">
        <f>SUMIF(purchases!GD39,$GF$4,purchases!FX39)</f>
        <v>0</v>
      </c>
      <c r="GE38" s="112"/>
      <c r="GF38" s="112"/>
      <c r="GG38" s="112"/>
      <c r="GH38" s="112"/>
      <c r="GI38" s="112"/>
      <c r="GJ38" s="112"/>
      <c r="GK38" s="112"/>
      <c r="GL38" s="116"/>
      <c r="GM38" s="116"/>
      <c r="GN38" s="116"/>
      <c r="GO38" s="116">
        <f>SUMIF(purchases!GD39,$GF$4,purchases!GO39)</f>
        <v>0</v>
      </c>
      <c r="GP38" s="116"/>
      <c r="GQ38" s="116"/>
      <c r="GS38" s="102"/>
      <c r="GT38" s="102"/>
      <c r="GU38" s="102"/>
      <c r="GV38" s="113"/>
      <c r="GW38" s="113"/>
      <c r="GX38" s="113"/>
      <c r="GY38" s="113"/>
      <c r="GZ38" s="113"/>
      <c r="HA38" s="113"/>
      <c r="HB38" s="113"/>
      <c r="HC38" s="113">
        <f>SUMIF(purchases!HC39,$HE$4,purchases!GW39)</f>
        <v>0</v>
      </c>
      <c r="HD38" s="113"/>
      <c r="HE38" s="113"/>
      <c r="HF38" s="113"/>
      <c r="HG38" s="113"/>
      <c r="HH38" s="113"/>
      <c r="HI38" s="113"/>
      <c r="HJ38" s="113"/>
      <c r="HK38" s="104"/>
      <c r="HL38" s="104"/>
      <c r="HM38" s="104"/>
      <c r="HN38" s="104">
        <f>SUMIF(purchases!HC39,$HE$4,purchases!HN39)</f>
        <v>0</v>
      </c>
      <c r="HO38" s="104"/>
      <c r="HP38" s="104"/>
      <c r="HR38" s="117"/>
      <c r="HS38" s="117"/>
      <c r="HT38" s="117"/>
      <c r="HU38" s="114"/>
      <c r="HV38" s="114"/>
      <c r="HW38" s="114"/>
      <c r="HX38" s="114"/>
      <c r="HY38" s="114"/>
      <c r="HZ38" s="114"/>
      <c r="IA38" s="114"/>
      <c r="IB38" s="114">
        <f>SUMIF(purchases!IB39,$ID$4,purchases!HV39)</f>
        <v>0</v>
      </c>
      <c r="IC38" s="114"/>
      <c r="ID38" s="114"/>
      <c r="IE38" s="114"/>
      <c r="IF38" s="114"/>
      <c r="IG38" s="114"/>
      <c r="IH38" s="114"/>
      <c r="II38" s="114"/>
      <c r="IJ38" s="109"/>
      <c r="IK38" s="109"/>
      <c r="IL38" s="109"/>
      <c r="IM38" s="109">
        <f>SUMIF(purchases!IB39,$ID$4,purchases!IM39)</f>
        <v>0</v>
      </c>
      <c r="IN38" s="109"/>
      <c r="IO38" s="109"/>
      <c r="IQ38" s="115"/>
      <c r="IR38" s="115"/>
      <c r="IS38" s="115"/>
      <c r="IT38" s="111"/>
      <c r="IU38" s="111"/>
      <c r="IV38" s="111"/>
      <c r="IW38" s="111"/>
      <c r="IX38" s="111"/>
      <c r="IY38" s="111"/>
      <c r="IZ38" s="111"/>
      <c r="JA38" s="111">
        <f>SUMIF(purchases!JA39,$JC$4,purchases!IU39)</f>
        <v>0</v>
      </c>
      <c r="JB38" s="111"/>
      <c r="JC38" s="111"/>
      <c r="JD38" s="111"/>
      <c r="JE38" s="111"/>
      <c r="JF38" s="111"/>
      <c r="JG38" s="111"/>
      <c r="JH38" s="111"/>
      <c r="JI38" s="110"/>
      <c r="JJ38" s="110"/>
      <c r="JK38" s="110"/>
      <c r="JL38" s="110">
        <f>SUMIF(purchases!JA39,$JC$4,purchases!JL39)</f>
        <v>0</v>
      </c>
      <c r="JM38" s="110"/>
      <c r="JN38" s="110"/>
      <c r="JP38" s="102"/>
      <c r="JQ38" s="102"/>
      <c r="JR38" s="102"/>
      <c r="JS38" s="103"/>
      <c r="JT38" s="103"/>
      <c r="JU38" s="103"/>
      <c r="JV38" s="103"/>
      <c r="JW38" s="103"/>
      <c r="JX38" s="103"/>
      <c r="JY38" s="103"/>
      <c r="JZ38" s="103">
        <f>SUMIF(purchases!JZ39,$KB$4,purchases!JT39)</f>
        <v>0</v>
      </c>
      <c r="KA38" s="103"/>
      <c r="KB38" s="103"/>
      <c r="KC38" s="103"/>
      <c r="KD38" s="103"/>
      <c r="KE38" s="103"/>
      <c r="KF38" s="103"/>
      <c r="KG38" s="103"/>
      <c r="KH38" s="104"/>
      <c r="KI38" s="104"/>
      <c r="KJ38" s="104"/>
      <c r="KK38" s="104">
        <f>SUMIF(purchases!JZ39,$KB$4,purchases!KK39)</f>
        <v>0</v>
      </c>
      <c r="KL38" s="104"/>
      <c r="KM38" s="104"/>
    </row>
    <row r="39" spans="1:299" s="4" customFormat="1" ht="20.100000000000001" customHeight="1" x14ac:dyDescent="0.2">
      <c r="A39" s="36"/>
      <c r="B39" s="36"/>
      <c r="C39" s="36"/>
      <c r="D39" s="37"/>
      <c r="E39" s="37"/>
      <c r="F39" s="37"/>
      <c r="G39" s="37"/>
      <c r="H39" s="37"/>
      <c r="I39" s="37"/>
      <c r="J39" s="37"/>
      <c r="K39" s="37">
        <f>SUMIF(purchases!K40,$M$4,purchases!E40)</f>
        <v>0</v>
      </c>
      <c r="L39" s="37"/>
      <c r="M39" s="37"/>
      <c r="N39" s="37"/>
      <c r="O39" s="37"/>
      <c r="P39" s="37"/>
      <c r="Q39" s="37"/>
      <c r="R39" s="37"/>
      <c r="S39" s="90"/>
      <c r="T39" s="90"/>
      <c r="U39" s="90"/>
      <c r="V39" s="90">
        <f>SUMIF(purchases!K40,$M$4,purchases!V40)</f>
        <v>0</v>
      </c>
      <c r="W39" s="90"/>
      <c r="X39" s="90"/>
      <c r="Z39" s="36"/>
      <c r="AA39" s="36"/>
      <c r="AB39" s="36"/>
      <c r="AC39" s="112"/>
      <c r="AD39" s="112"/>
      <c r="AE39" s="112"/>
      <c r="AF39" s="112"/>
      <c r="AG39" s="112"/>
      <c r="AH39" s="112"/>
      <c r="AI39" s="112"/>
      <c r="AJ39" s="112">
        <f>SUMIF(purchases!AJ40,$AL$4,purchases!AD40)</f>
        <v>0</v>
      </c>
      <c r="AK39" s="112"/>
      <c r="AL39" s="112"/>
      <c r="AM39" s="112"/>
      <c r="AN39" s="112"/>
      <c r="AO39" s="112"/>
      <c r="AP39" s="112"/>
      <c r="AQ39" s="112"/>
      <c r="AR39" s="116"/>
      <c r="AS39" s="116"/>
      <c r="AT39" s="116"/>
      <c r="AU39" s="116">
        <f>SUMIF(purchases!AJ40,$AL$4,purchases!AU40)</f>
        <v>0</v>
      </c>
      <c r="AV39" s="116"/>
      <c r="AW39" s="116"/>
      <c r="AY39" s="102"/>
      <c r="AZ39" s="102"/>
      <c r="BA39" s="102"/>
      <c r="BB39" s="113"/>
      <c r="BC39" s="113"/>
      <c r="BD39" s="113"/>
      <c r="BE39" s="113"/>
      <c r="BF39" s="113"/>
      <c r="BG39" s="113"/>
      <c r="BH39" s="113"/>
      <c r="BI39" s="113">
        <f>SUMIF(purchases!BI40,$BK$4,purchases!BC40)</f>
        <v>0</v>
      </c>
      <c r="BJ39" s="113"/>
      <c r="BK39" s="113"/>
      <c r="BL39" s="113"/>
      <c r="BM39" s="113"/>
      <c r="BN39" s="113"/>
      <c r="BO39" s="113"/>
      <c r="BP39" s="113"/>
      <c r="BQ39" s="104"/>
      <c r="BR39" s="104"/>
      <c r="BS39" s="104"/>
      <c r="BT39" s="104">
        <f>SUMIF(purchases!BI40,$BK$4,purchases!BT40)</f>
        <v>0</v>
      </c>
      <c r="BU39" s="104"/>
      <c r="BV39" s="104"/>
      <c r="BX39" s="117"/>
      <c r="BY39" s="117"/>
      <c r="BZ39" s="117"/>
      <c r="CA39" s="114"/>
      <c r="CB39" s="114"/>
      <c r="CC39" s="114"/>
      <c r="CD39" s="114"/>
      <c r="CE39" s="114"/>
      <c r="CF39" s="114"/>
      <c r="CG39" s="114"/>
      <c r="CH39" s="114">
        <f>SUMIF(purchases!CH40,$CJ$4,purchases!CB40)</f>
        <v>0</v>
      </c>
      <c r="CI39" s="114"/>
      <c r="CJ39" s="114"/>
      <c r="CK39" s="114"/>
      <c r="CL39" s="114"/>
      <c r="CM39" s="114"/>
      <c r="CN39" s="114"/>
      <c r="CO39" s="114"/>
      <c r="CP39" s="109"/>
      <c r="CQ39" s="109"/>
      <c r="CR39" s="109"/>
      <c r="CS39" s="109">
        <f>SUMIF(purchases!CH40,$CJ$4,purchases!CS40)</f>
        <v>0</v>
      </c>
      <c r="CT39" s="109"/>
      <c r="CU39" s="109"/>
      <c r="CW39" s="115"/>
      <c r="CX39" s="115"/>
      <c r="CY39" s="115"/>
      <c r="CZ39" s="111"/>
      <c r="DA39" s="111"/>
      <c r="DB39" s="111"/>
      <c r="DC39" s="111"/>
      <c r="DD39" s="111"/>
      <c r="DE39" s="111"/>
      <c r="DF39" s="111"/>
      <c r="DG39" s="111">
        <f>SUMIF(purchases!DG40,$DI$4,purchases!DA40)</f>
        <v>0</v>
      </c>
      <c r="DH39" s="111"/>
      <c r="DI39" s="111"/>
      <c r="DJ39" s="111"/>
      <c r="DK39" s="111"/>
      <c r="DL39" s="111"/>
      <c r="DM39" s="111"/>
      <c r="DN39" s="111"/>
      <c r="DO39" s="110"/>
      <c r="DP39" s="110"/>
      <c r="DQ39" s="110"/>
      <c r="DR39" s="110">
        <f>SUMIF(purchases!DG40,$DI$4,purchases!DR40)</f>
        <v>0</v>
      </c>
      <c r="DS39" s="110"/>
      <c r="DT39" s="110"/>
      <c r="DV39" s="102"/>
      <c r="DW39" s="102"/>
      <c r="DX39" s="102"/>
      <c r="DY39" s="103"/>
      <c r="DZ39" s="103"/>
      <c r="EA39" s="103"/>
      <c r="EB39" s="103"/>
      <c r="EC39" s="103"/>
      <c r="ED39" s="103"/>
      <c r="EE39" s="103"/>
      <c r="EF39" s="103">
        <f>SUMIF(purchases!EF40,$EH$4,purchases!DZ40)</f>
        <v>0</v>
      </c>
      <c r="EG39" s="103"/>
      <c r="EH39" s="103"/>
      <c r="EI39" s="103"/>
      <c r="EJ39" s="103"/>
      <c r="EK39" s="103"/>
      <c r="EL39" s="103"/>
      <c r="EM39" s="103"/>
      <c r="EN39" s="104"/>
      <c r="EO39" s="104"/>
      <c r="EP39" s="104"/>
      <c r="EQ39" s="104">
        <f>SUMIF(purchases!EF40,$EH$4,purchases!EQ40)</f>
        <v>0</v>
      </c>
      <c r="ER39" s="104"/>
      <c r="ES39" s="104"/>
      <c r="EU39" s="36"/>
      <c r="EV39" s="36"/>
      <c r="EW39" s="36"/>
      <c r="EX39" s="37"/>
      <c r="EY39" s="37"/>
      <c r="EZ39" s="37"/>
      <c r="FA39" s="37"/>
      <c r="FB39" s="37"/>
      <c r="FC39" s="37"/>
      <c r="FD39" s="37"/>
      <c r="FE39" s="37">
        <f>SUMIF(purchases!FE40,$FG$4,purchases!EY40)</f>
        <v>0</v>
      </c>
      <c r="FF39" s="37"/>
      <c r="FG39" s="37"/>
      <c r="FH39" s="37"/>
      <c r="FI39" s="37"/>
      <c r="FJ39" s="37"/>
      <c r="FK39" s="37"/>
      <c r="FL39" s="37"/>
      <c r="FM39" s="90"/>
      <c r="FN39" s="90"/>
      <c r="FO39" s="90"/>
      <c r="FP39" s="90">
        <f>SUMIF(purchases!FE40,$FG$4,purchases!FP40)</f>
        <v>0</v>
      </c>
      <c r="FQ39" s="90"/>
      <c r="FR39" s="90"/>
      <c r="FT39" s="36"/>
      <c r="FU39" s="36"/>
      <c r="FV39" s="36"/>
      <c r="FW39" s="112"/>
      <c r="FX39" s="112"/>
      <c r="FY39" s="112"/>
      <c r="FZ39" s="112"/>
      <c r="GA39" s="112"/>
      <c r="GB39" s="112"/>
      <c r="GC39" s="112"/>
      <c r="GD39" s="112">
        <f>SUMIF(purchases!GD40,$GF$4,purchases!FX40)</f>
        <v>0</v>
      </c>
      <c r="GE39" s="112"/>
      <c r="GF39" s="112"/>
      <c r="GG39" s="112"/>
      <c r="GH39" s="112"/>
      <c r="GI39" s="112"/>
      <c r="GJ39" s="112"/>
      <c r="GK39" s="112"/>
      <c r="GL39" s="116"/>
      <c r="GM39" s="116"/>
      <c r="GN39" s="116"/>
      <c r="GO39" s="116">
        <f>SUMIF(purchases!GD40,$GF$4,purchases!GO40)</f>
        <v>0</v>
      </c>
      <c r="GP39" s="116"/>
      <c r="GQ39" s="116"/>
      <c r="GS39" s="102"/>
      <c r="GT39" s="102"/>
      <c r="GU39" s="102"/>
      <c r="GV39" s="113"/>
      <c r="GW39" s="113"/>
      <c r="GX39" s="113"/>
      <c r="GY39" s="113"/>
      <c r="GZ39" s="113"/>
      <c r="HA39" s="113"/>
      <c r="HB39" s="113"/>
      <c r="HC39" s="113">
        <f>SUMIF(purchases!HC40,$HE$4,purchases!GW40)</f>
        <v>0</v>
      </c>
      <c r="HD39" s="113"/>
      <c r="HE39" s="113"/>
      <c r="HF39" s="113"/>
      <c r="HG39" s="113"/>
      <c r="HH39" s="113"/>
      <c r="HI39" s="113"/>
      <c r="HJ39" s="113"/>
      <c r="HK39" s="104"/>
      <c r="HL39" s="104"/>
      <c r="HM39" s="104"/>
      <c r="HN39" s="104">
        <f>SUMIF(purchases!HC40,$HE$4,purchases!HN40)</f>
        <v>0</v>
      </c>
      <c r="HO39" s="104"/>
      <c r="HP39" s="104"/>
      <c r="HR39" s="117"/>
      <c r="HS39" s="117"/>
      <c r="HT39" s="117"/>
      <c r="HU39" s="114"/>
      <c r="HV39" s="114"/>
      <c r="HW39" s="114"/>
      <c r="HX39" s="114"/>
      <c r="HY39" s="114"/>
      <c r="HZ39" s="114"/>
      <c r="IA39" s="114"/>
      <c r="IB39" s="114">
        <f>SUMIF(purchases!IB40,$ID$4,purchases!HV40)</f>
        <v>0</v>
      </c>
      <c r="IC39" s="114"/>
      <c r="ID39" s="114"/>
      <c r="IE39" s="114"/>
      <c r="IF39" s="114"/>
      <c r="IG39" s="114"/>
      <c r="IH39" s="114"/>
      <c r="II39" s="114"/>
      <c r="IJ39" s="109"/>
      <c r="IK39" s="109"/>
      <c r="IL39" s="109"/>
      <c r="IM39" s="109">
        <f>SUMIF(purchases!IB40,$ID$4,purchases!IM40)</f>
        <v>0</v>
      </c>
      <c r="IN39" s="109"/>
      <c r="IO39" s="109"/>
      <c r="IQ39" s="115"/>
      <c r="IR39" s="115"/>
      <c r="IS39" s="115"/>
      <c r="IT39" s="111"/>
      <c r="IU39" s="111"/>
      <c r="IV39" s="111"/>
      <c r="IW39" s="111"/>
      <c r="IX39" s="111"/>
      <c r="IY39" s="111"/>
      <c r="IZ39" s="111"/>
      <c r="JA39" s="111">
        <f>SUMIF(purchases!JA40,$JC$4,purchases!IU40)</f>
        <v>0</v>
      </c>
      <c r="JB39" s="111"/>
      <c r="JC39" s="111"/>
      <c r="JD39" s="111"/>
      <c r="JE39" s="111"/>
      <c r="JF39" s="111"/>
      <c r="JG39" s="111"/>
      <c r="JH39" s="111"/>
      <c r="JI39" s="110"/>
      <c r="JJ39" s="110"/>
      <c r="JK39" s="110"/>
      <c r="JL39" s="110">
        <f>SUMIF(purchases!JA40,$JC$4,purchases!JL40)</f>
        <v>0</v>
      </c>
      <c r="JM39" s="110"/>
      <c r="JN39" s="110"/>
      <c r="JP39" s="102"/>
      <c r="JQ39" s="102"/>
      <c r="JR39" s="102"/>
      <c r="JS39" s="103"/>
      <c r="JT39" s="103"/>
      <c r="JU39" s="103"/>
      <c r="JV39" s="103"/>
      <c r="JW39" s="103"/>
      <c r="JX39" s="103"/>
      <c r="JY39" s="103"/>
      <c r="JZ39" s="103">
        <f>SUMIF(purchases!JZ40,$KB$4,purchases!JT40)</f>
        <v>0</v>
      </c>
      <c r="KA39" s="103"/>
      <c r="KB39" s="103"/>
      <c r="KC39" s="103"/>
      <c r="KD39" s="103"/>
      <c r="KE39" s="103"/>
      <c r="KF39" s="103"/>
      <c r="KG39" s="103"/>
      <c r="KH39" s="104"/>
      <c r="KI39" s="104"/>
      <c r="KJ39" s="104"/>
      <c r="KK39" s="104">
        <f>SUMIF(purchases!JZ40,$KB$4,purchases!KK40)</f>
        <v>0</v>
      </c>
      <c r="KL39" s="104"/>
      <c r="KM39" s="104"/>
    </row>
    <row r="40" spans="1:299" s="4" customFormat="1" ht="20.100000000000001" customHeight="1" x14ac:dyDescent="0.2">
      <c r="A40" s="36"/>
      <c r="B40" s="36"/>
      <c r="C40" s="36"/>
      <c r="D40" s="37"/>
      <c r="E40" s="37"/>
      <c r="F40" s="37"/>
      <c r="G40" s="37"/>
      <c r="H40" s="37"/>
      <c r="I40" s="37"/>
      <c r="J40" s="37"/>
      <c r="K40" s="37">
        <f>SUMIF(purchases!K41,$M$4,purchases!E41)</f>
        <v>0</v>
      </c>
      <c r="L40" s="37"/>
      <c r="M40" s="37"/>
      <c r="N40" s="37"/>
      <c r="O40" s="37"/>
      <c r="P40" s="37"/>
      <c r="Q40" s="37"/>
      <c r="R40" s="37"/>
      <c r="S40" s="90"/>
      <c r="T40" s="90"/>
      <c r="U40" s="90"/>
      <c r="V40" s="90">
        <f>SUMIF(purchases!K41,$M$4,purchases!V41)</f>
        <v>0</v>
      </c>
      <c r="W40" s="90"/>
      <c r="X40" s="90"/>
      <c r="Z40" s="36"/>
      <c r="AA40" s="36"/>
      <c r="AB40" s="36"/>
      <c r="AC40" s="112"/>
      <c r="AD40" s="112"/>
      <c r="AE40" s="112"/>
      <c r="AF40" s="112"/>
      <c r="AG40" s="112"/>
      <c r="AH40" s="112"/>
      <c r="AI40" s="112"/>
      <c r="AJ40" s="112">
        <f>SUMIF(purchases!AJ41,$AL$4,purchases!AD41)</f>
        <v>0</v>
      </c>
      <c r="AK40" s="112"/>
      <c r="AL40" s="112"/>
      <c r="AM40" s="112"/>
      <c r="AN40" s="112"/>
      <c r="AO40" s="112"/>
      <c r="AP40" s="112"/>
      <c r="AQ40" s="112"/>
      <c r="AR40" s="116"/>
      <c r="AS40" s="116"/>
      <c r="AT40" s="116"/>
      <c r="AU40" s="116">
        <f>SUMIF(purchases!AJ41,$AL$4,purchases!AU41)</f>
        <v>0</v>
      </c>
      <c r="AV40" s="116"/>
      <c r="AW40" s="116"/>
      <c r="AY40" s="102"/>
      <c r="AZ40" s="102"/>
      <c r="BA40" s="102"/>
      <c r="BB40" s="113"/>
      <c r="BC40" s="113"/>
      <c r="BD40" s="113"/>
      <c r="BE40" s="113"/>
      <c r="BF40" s="113"/>
      <c r="BG40" s="113"/>
      <c r="BH40" s="113"/>
      <c r="BI40" s="113">
        <f>SUMIF(purchases!BI41,$BK$4,purchases!BC41)</f>
        <v>0</v>
      </c>
      <c r="BJ40" s="113"/>
      <c r="BK40" s="113"/>
      <c r="BL40" s="113"/>
      <c r="BM40" s="113"/>
      <c r="BN40" s="113"/>
      <c r="BO40" s="113"/>
      <c r="BP40" s="113"/>
      <c r="BQ40" s="104"/>
      <c r="BR40" s="104"/>
      <c r="BS40" s="104"/>
      <c r="BT40" s="104">
        <f>SUMIF(purchases!BI41,$BK$4,purchases!BT41)</f>
        <v>0</v>
      </c>
      <c r="BU40" s="104"/>
      <c r="BV40" s="104"/>
      <c r="BX40" s="117"/>
      <c r="BY40" s="117"/>
      <c r="BZ40" s="117"/>
      <c r="CA40" s="114"/>
      <c r="CB40" s="114"/>
      <c r="CC40" s="114"/>
      <c r="CD40" s="114"/>
      <c r="CE40" s="114"/>
      <c r="CF40" s="114"/>
      <c r="CG40" s="114"/>
      <c r="CH40" s="114">
        <f>SUMIF(purchases!CH41,$CJ$4,purchases!CB41)</f>
        <v>0</v>
      </c>
      <c r="CI40" s="114"/>
      <c r="CJ40" s="114"/>
      <c r="CK40" s="114"/>
      <c r="CL40" s="114"/>
      <c r="CM40" s="114"/>
      <c r="CN40" s="114"/>
      <c r="CO40" s="114"/>
      <c r="CP40" s="109"/>
      <c r="CQ40" s="109"/>
      <c r="CR40" s="109"/>
      <c r="CS40" s="109">
        <f>SUMIF(purchases!CH41,$CJ$4,purchases!CS41)</f>
        <v>0</v>
      </c>
      <c r="CT40" s="109"/>
      <c r="CU40" s="109"/>
      <c r="CW40" s="115"/>
      <c r="CX40" s="115"/>
      <c r="CY40" s="115"/>
      <c r="CZ40" s="111"/>
      <c r="DA40" s="111"/>
      <c r="DB40" s="111"/>
      <c r="DC40" s="111"/>
      <c r="DD40" s="111"/>
      <c r="DE40" s="111"/>
      <c r="DF40" s="111"/>
      <c r="DG40" s="111">
        <f>SUMIF(purchases!DG41,$DI$4,purchases!DA41)</f>
        <v>0</v>
      </c>
      <c r="DH40" s="111"/>
      <c r="DI40" s="111"/>
      <c r="DJ40" s="111"/>
      <c r="DK40" s="111"/>
      <c r="DL40" s="111"/>
      <c r="DM40" s="111"/>
      <c r="DN40" s="111"/>
      <c r="DO40" s="110"/>
      <c r="DP40" s="110"/>
      <c r="DQ40" s="110"/>
      <c r="DR40" s="110">
        <f>SUMIF(purchases!DG41,$DI$4,purchases!DR41)</f>
        <v>0</v>
      </c>
      <c r="DS40" s="110"/>
      <c r="DT40" s="110"/>
      <c r="DV40" s="102"/>
      <c r="DW40" s="102"/>
      <c r="DX40" s="102"/>
      <c r="DY40" s="103"/>
      <c r="DZ40" s="103"/>
      <c r="EA40" s="103"/>
      <c r="EB40" s="103"/>
      <c r="EC40" s="103"/>
      <c r="ED40" s="103"/>
      <c r="EE40" s="103"/>
      <c r="EF40" s="103">
        <f>SUMIF(purchases!EF41,$EH$4,purchases!DZ41)</f>
        <v>0</v>
      </c>
      <c r="EG40" s="103"/>
      <c r="EH40" s="103"/>
      <c r="EI40" s="103"/>
      <c r="EJ40" s="103"/>
      <c r="EK40" s="103"/>
      <c r="EL40" s="103"/>
      <c r="EM40" s="103"/>
      <c r="EN40" s="104"/>
      <c r="EO40" s="104"/>
      <c r="EP40" s="104"/>
      <c r="EQ40" s="104">
        <f>SUMIF(purchases!EF41,$EH$4,purchases!EQ41)</f>
        <v>0</v>
      </c>
      <c r="ER40" s="104"/>
      <c r="ES40" s="104"/>
      <c r="EU40" s="36"/>
      <c r="EV40" s="36"/>
      <c r="EW40" s="36"/>
      <c r="EX40" s="37"/>
      <c r="EY40" s="37"/>
      <c r="EZ40" s="37"/>
      <c r="FA40" s="37"/>
      <c r="FB40" s="37"/>
      <c r="FC40" s="37"/>
      <c r="FD40" s="37"/>
      <c r="FE40" s="37">
        <f>SUMIF(purchases!FE41,$FG$4,purchases!EY41)</f>
        <v>0</v>
      </c>
      <c r="FF40" s="37"/>
      <c r="FG40" s="37"/>
      <c r="FH40" s="37"/>
      <c r="FI40" s="37"/>
      <c r="FJ40" s="37"/>
      <c r="FK40" s="37"/>
      <c r="FL40" s="37"/>
      <c r="FM40" s="90"/>
      <c r="FN40" s="90"/>
      <c r="FO40" s="90"/>
      <c r="FP40" s="90">
        <f>SUMIF(purchases!FE41,$FG$4,purchases!FP41)</f>
        <v>0</v>
      </c>
      <c r="FQ40" s="90"/>
      <c r="FR40" s="90"/>
      <c r="FT40" s="36"/>
      <c r="FU40" s="36"/>
      <c r="FV40" s="36"/>
      <c r="FW40" s="112"/>
      <c r="FX40" s="112"/>
      <c r="FY40" s="112"/>
      <c r="FZ40" s="112"/>
      <c r="GA40" s="112"/>
      <c r="GB40" s="112"/>
      <c r="GC40" s="112"/>
      <c r="GD40" s="112">
        <f>SUMIF(purchases!GD41,$GF$4,purchases!FX41)</f>
        <v>0</v>
      </c>
      <c r="GE40" s="112"/>
      <c r="GF40" s="112"/>
      <c r="GG40" s="112"/>
      <c r="GH40" s="112"/>
      <c r="GI40" s="112"/>
      <c r="GJ40" s="112"/>
      <c r="GK40" s="112"/>
      <c r="GL40" s="116"/>
      <c r="GM40" s="116"/>
      <c r="GN40" s="116"/>
      <c r="GO40" s="116">
        <f>SUMIF(purchases!GD41,$GF$4,purchases!GO41)</f>
        <v>0</v>
      </c>
      <c r="GP40" s="116"/>
      <c r="GQ40" s="116"/>
      <c r="GS40" s="102"/>
      <c r="GT40" s="102"/>
      <c r="GU40" s="102"/>
      <c r="GV40" s="113"/>
      <c r="GW40" s="113"/>
      <c r="GX40" s="113"/>
      <c r="GY40" s="113"/>
      <c r="GZ40" s="113"/>
      <c r="HA40" s="113"/>
      <c r="HB40" s="113"/>
      <c r="HC40" s="113">
        <f>SUMIF(purchases!HC41,$HE$4,purchases!GW41)</f>
        <v>0</v>
      </c>
      <c r="HD40" s="113"/>
      <c r="HE40" s="113"/>
      <c r="HF40" s="113"/>
      <c r="HG40" s="113"/>
      <c r="HH40" s="113"/>
      <c r="HI40" s="113"/>
      <c r="HJ40" s="113"/>
      <c r="HK40" s="104"/>
      <c r="HL40" s="104"/>
      <c r="HM40" s="104"/>
      <c r="HN40" s="104">
        <f>SUMIF(purchases!HC41,$HE$4,purchases!HN41)</f>
        <v>0</v>
      </c>
      <c r="HO40" s="104"/>
      <c r="HP40" s="104"/>
      <c r="HR40" s="117"/>
      <c r="HS40" s="117"/>
      <c r="HT40" s="117"/>
      <c r="HU40" s="114"/>
      <c r="HV40" s="114"/>
      <c r="HW40" s="114"/>
      <c r="HX40" s="114"/>
      <c r="HY40" s="114"/>
      <c r="HZ40" s="114"/>
      <c r="IA40" s="114"/>
      <c r="IB40" s="114">
        <f>SUMIF(purchases!IB41,$ID$4,purchases!HV41)</f>
        <v>0</v>
      </c>
      <c r="IC40" s="114"/>
      <c r="ID40" s="114"/>
      <c r="IE40" s="114"/>
      <c r="IF40" s="114"/>
      <c r="IG40" s="114"/>
      <c r="IH40" s="114"/>
      <c r="II40" s="114"/>
      <c r="IJ40" s="109"/>
      <c r="IK40" s="109"/>
      <c r="IL40" s="109"/>
      <c r="IM40" s="109">
        <f>SUMIF(purchases!IB41,$ID$4,purchases!IM41)</f>
        <v>0</v>
      </c>
      <c r="IN40" s="109"/>
      <c r="IO40" s="109"/>
      <c r="IQ40" s="115"/>
      <c r="IR40" s="115"/>
      <c r="IS40" s="115"/>
      <c r="IT40" s="111"/>
      <c r="IU40" s="111"/>
      <c r="IV40" s="111"/>
      <c r="IW40" s="111"/>
      <c r="IX40" s="111"/>
      <c r="IY40" s="111"/>
      <c r="IZ40" s="111"/>
      <c r="JA40" s="111">
        <f>SUMIF(purchases!JA41,$JC$4,purchases!IU41)</f>
        <v>0</v>
      </c>
      <c r="JB40" s="111"/>
      <c r="JC40" s="111"/>
      <c r="JD40" s="111"/>
      <c r="JE40" s="111"/>
      <c r="JF40" s="111"/>
      <c r="JG40" s="111"/>
      <c r="JH40" s="111"/>
      <c r="JI40" s="110"/>
      <c r="JJ40" s="110"/>
      <c r="JK40" s="110"/>
      <c r="JL40" s="110">
        <f>SUMIF(purchases!JA41,$JC$4,purchases!JL41)</f>
        <v>0</v>
      </c>
      <c r="JM40" s="110"/>
      <c r="JN40" s="110"/>
      <c r="JP40" s="102"/>
      <c r="JQ40" s="102"/>
      <c r="JR40" s="102"/>
      <c r="JS40" s="103"/>
      <c r="JT40" s="103"/>
      <c r="JU40" s="103"/>
      <c r="JV40" s="103"/>
      <c r="JW40" s="103"/>
      <c r="JX40" s="103"/>
      <c r="JY40" s="103"/>
      <c r="JZ40" s="103">
        <f>SUMIF(purchases!JZ41,$KB$4,purchases!JT41)</f>
        <v>0</v>
      </c>
      <c r="KA40" s="103"/>
      <c r="KB40" s="103"/>
      <c r="KC40" s="103"/>
      <c r="KD40" s="103"/>
      <c r="KE40" s="103"/>
      <c r="KF40" s="103"/>
      <c r="KG40" s="103"/>
      <c r="KH40" s="104"/>
      <c r="KI40" s="104"/>
      <c r="KJ40" s="104"/>
      <c r="KK40" s="104">
        <f>SUMIF(purchases!JZ41,$KB$4,purchases!KK41)</f>
        <v>0</v>
      </c>
      <c r="KL40" s="104"/>
      <c r="KM40" s="104"/>
    </row>
    <row r="41" spans="1:299" s="4" customFormat="1" ht="20.100000000000001" customHeight="1" x14ac:dyDescent="0.2">
      <c r="A41" s="36"/>
      <c r="B41" s="36"/>
      <c r="C41" s="36"/>
      <c r="D41" s="37"/>
      <c r="E41" s="37"/>
      <c r="F41" s="37"/>
      <c r="G41" s="37"/>
      <c r="H41" s="37"/>
      <c r="I41" s="37"/>
      <c r="J41" s="37"/>
      <c r="K41" s="37">
        <f>SUMIF(purchases!K42,$M$4,purchases!E42)</f>
        <v>0</v>
      </c>
      <c r="L41" s="37"/>
      <c r="M41" s="37"/>
      <c r="N41" s="37"/>
      <c r="O41" s="37"/>
      <c r="P41" s="37"/>
      <c r="Q41" s="37"/>
      <c r="R41" s="37"/>
      <c r="S41" s="90"/>
      <c r="T41" s="90"/>
      <c r="U41" s="90"/>
      <c r="V41" s="90">
        <f>SUMIF(purchases!K42,$M$4,purchases!V42)</f>
        <v>0</v>
      </c>
      <c r="W41" s="90"/>
      <c r="X41" s="90"/>
      <c r="Z41" s="36"/>
      <c r="AA41" s="36"/>
      <c r="AB41" s="36"/>
      <c r="AC41" s="112"/>
      <c r="AD41" s="112"/>
      <c r="AE41" s="112"/>
      <c r="AF41" s="112"/>
      <c r="AG41" s="112"/>
      <c r="AH41" s="112"/>
      <c r="AI41" s="112"/>
      <c r="AJ41" s="112">
        <f>SUMIF(purchases!AJ42,$AL$4,purchases!AD42)</f>
        <v>0</v>
      </c>
      <c r="AK41" s="112"/>
      <c r="AL41" s="112"/>
      <c r="AM41" s="112"/>
      <c r="AN41" s="112"/>
      <c r="AO41" s="112"/>
      <c r="AP41" s="112"/>
      <c r="AQ41" s="112"/>
      <c r="AR41" s="116"/>
      <c r="AS41" s="116"/>
      <c r="AT41" s="116"/>
      <c r="AU41" s="116">
        <f>SUMIF(purchases!AJ42,$AL$4,purchases!AU42)</f>
        <v>0</v>
      </c>
      <c r="AV41" s="116"/>
      <c r="AW41" s="116"/>
      <c r="AY41" s="102"/>
      <c r="AZ41" s="102"/>
      <c r="BA41" s="102"/>
      <c r="BB41" s="113"/>
      <c r="BC41" s="113"/>
      <c r="BD41" s="113"/>
      <c r="BE41" s="113"/>
      <c r="BF41" s="113"/>
      <c r="BG41" s="113"/>
      <c r="BH41" s="113"/>
      <c r="BI41" s="113">
        <f>SUMIF(purchases!BI42,$BK$4,purchases!BC42)</f>
        <v>0</v>
      </c>
      <c r="BJ41" s="113"/>
      <c r="BK41" s="113"/>
      <c r="BL41" s="113"/>
      <c r="BM41" s="113"/>
      <c r="BN41" s="113"/>
      <c r="BO41" s="113"/>
      <c r="BP41" s="113"/>
      <c r="BQ41" s="104"/>
      <c r="BR41" s="104"/>
      <c r="BS41" s="104"/>
      <c r="BT41" s="104">
        <f>SUMIF(purchases!BI42,$BK$4,purchases!BT42)</f>
        <v>0</v>
      </c>
      <c r="BU41" s="104"/>
      <c r="BV41" s="104"/>
      <c r="BX41" s="117"/>
      <c r="BY41" s="117"/>
      <c r="BZ41" s="117"/>
      <c r="CA41" s="114"/>
      <c r="CB41" s="114"/>
      <c r="CC41" s="114"/>
      <c r="CD41" s="114"/>
      <c r="CE41" s="114"/>
      <c r="CF41" s="114"/>
      <c r="CG41" s="114"/>
      <c r="CH41" s="114">
        <f>SUMIF(purchases!CH42,$CJ$4,purchases!CB42)</f>
        <v>0</v>
      </c>
      <c r="CI41" s="114"/>
      <c r="CJ41" s="114"/>
      <c r="CK41" s="114"/>
      <c r="CL41" s="114"/>
      <c r="CM41" s="114"/>
      <c r="CN41" s="114"/>
      <c r="CO41" s="114"/>
      <c r="CP41" s="109"/>
      <c r="CQ41" s="109"/>
      <c r="CR41" s="109"/>
      <c r="CS41" s="109">
        <f>SUMIF(purchases!CH42,$CJ$4,purchases!CS42)</f>
        <v>0</v>
      </c>
      <c r="CT41" s="109"/>
      <c r="CU41" s="109"/>
      <c r="CW41" s="115"/>
      <c r="CX41" s="115"/>
      <c r="CY41" s="115"/>
      <c r="CZ41" s="111"/>
      <c r="DA41" s="111"/>
      <c r="DB41" s="111"/>
      <c r="DC41" s="111"/>
      <c r="DD41" s="111"/>
      <c r="DE41" s="111"/>
      <c r="DF41" s="111"/>
      <c r="DG41" s="111">
        <f>SUMIF(purchases!DG42,$DI$4,purchases!DA42)</f>
        <v>0</v>
      </c>
      <c r="DH41" s="111"/>
      <c r="DI41" s="111"/>
      <c r="DJ41" s="111"/>
      <c r="DK41" s="111"/>
      <c r="DL41" s="111"/>
      <c r="DM41" s="111"/>
      <c r="DN41" s="111"/>
      <c r="DO41" s="110"/>
      <c r="DP41" s="110"/>
      <c r="DQ41" s="110"/>
      <c r="DR41" s="110">
        <f>SUMIF(purchases!DG42,$DI$4,purchases!DR42)</f>
        <v>0</v>
      </c>
      <c r="DS41" s="110"/>
      <c r="DT41" s="110"/>
      <c r="DV41" s="102"/>
      <c r="DW41" s="102"/>
      <c r="DX41" s="102"/>
      <c r="DY41" s="103"/>
      <c r="DZ41" s="103"/>
      <c r="EA41" s="103"/>
      <c r="EB41" s="103"/>
      <c r="EC41" s="103"/>
      <c r="ED41" s="103"/>
      <c r="EE41" s="103"/>
      <c r="EF41" s="103">
        <f>SUMIF(purchases!EF42,$EH$4,purchases!DZ42)</f>
        <v>0</v>
      </c>
      <c r="EG41" s="103"/>
      <c r="EH41" s="103"/>
      <c r="EI41" s="103"/>
      <c r="EJ41" s="103"/>
      <c r="EK41" s="103"/>
      <c r="EL41" s="103"/>
      <c r="EM41" s="103"/>
      <c r="EN41" s="104"/>
      <c r="EO41" s="104"/>
      <c r="EP41" s="104"/>
      <c r="EQ41" s="104">
        <f>SUMIF(purchases!EF42,$EH$4,purchases!EQ42)</f>
        <v>0</v>
      </c>
      <c r="ER41" s="104"/>
      <c r="ES41" s="104"/>
      <c r="EU41" s="36"/>
      <c r="EV41" s="36"/>
      <c r="EW41" s="36"/>
      <c r="EX41" s="37"/>
      <c r="EY41" s="37"/>
      <c r="EZ41" s="37"/>
      <c r="FA41" s="37"/>
      <c r="FB41" s="37"/>
      <c r="FC41" s="37"/>
      <c r="FD41" s="37"/>
      <c r="FE41" s="37">
        <f>SUMIF(purchases!FE42,$FG$4,purchases!EY42)</f>
        <v>0</v>
      </c>
      <c r="FF41" s="37"/>
      <c r="FG41" s="37"/>
      <c r="FH41" s="37"/>
      <c r="FI41" s="37"/>
      <c r="FJ41" s="37"/>
      <c r="FK41" s="37"/>
      <c r="FL41" s="37"/>
      <c r="FM41" s="90"/>
      <c r="FN41" s="90"/>
      <c r="FO41" s="90"/>
      <c r="FP41" s="90">
        <f>SUMIF(purchases!FE42,$FG$4,purchases!FP42)</f>
        <v>0</v>
      </c>
      <c r="FQ41" s="90"/>
      <c r="FR41" s="90"/>
      <c r="FT41" s="36"/>
      <c r="FU41" s="36"/>
      <c r="FV41" s="36"/>
      <c r="FW41" s="112"/>
      <c r="FX41" s="112"/>
      <c r="FY41" s="112"/>
      <c r="FZ41" s="112"/>
      <c r="GA41" s="112"/>
      <c r="GB41" s="112"/>
      <c r="GC41" s="112"/>
      <c r="GD41" s="112">
        <f>SUMIF(purchases!GD42,$GF$4,purchases!FX42)</f>
        <v>0</v>
      </c>
      <c r="GE41" s="112"/>
      <c r="GF41" s="112"/>
      <c r="GG41" s="112"/>
      <c r="GH41" s="112"/>
      <c r="GI41" s="112"/>
      <c r="GJ41" s="112"/>
      <c r="GK41" s="112"/>
      <c r="GL41" s="116"/>
      <c r="GM41" s="116"/>
      <c r="GN41" s="116"/>
      <c r="GO41" s="116">
        <f>SUMIF(purchases!GD42,$GF$4,purchases!GO42)</f>
        <v>0</v>
      </c>
      <c r="GP41" s="116"/>
      <c r="GQ41" s="116"/>
      <c r="GS41" s="102"/>
      <c r="GT41" s="102"/>
      <c r="GU41" s="102"/>
      <c r="GV41" s="113"/>
      <c r="GW41" s="113"/>
      <c r="GX41" s="113"/>
      <c r="GY41" s="113"/>
      <c r="GZ41" s="113"/>
      <c r="HA41" s="113"/>
      <c r="HB41" s="113"/>
      <c r="HC41" s="113">
        <f>SUMIF(purchases!HC42,$HE$4,purchases!GW42)</f>
        <v>0</v>
      </c>
      <c r="HD41" s="113"/>
      <c r="HE41" s="113"/>
      <c r="HF41" s="113"/>
      <c r="HG41" s="113"/>
      <c r="HH41" s="113"/>
      <c r="HI41" s="113"/>
      <c r="HJ41" s="113"/>
      <c r="HK41" s="104"/>
      <c r="HL41" s="104"/>
      <c r="HM41" s="104"/>
      <c r="HN41" s="104">
        <f>SUMIF(purchases!HC42,$HE$4,purchases!HN42)</f>
        <v>0</v>
      </c>
      <c r="HO41" s="104"/>
      <c r="HP41" s="104"/>
      <c r="HR41" s="117"/>
      <c r="HS41" s="117"/>
      <c r="HT41" s="117"/>
      <c r="HU41" s="114"/>
      <c r="HV41" s="114"/>
      <c r="HW41" s="114"/>
      <c r="HX41" s="114"/>
      <c r="HY41" s="114"/>
      <c r="HZ41" s="114"/>
      <c r="IA41" s="114"/>
      <c r="IB41" s="114">
        <f>SUMIF(purchases!IB42,$ID$4,purchases!HV42)</f>
        <v>0</v>
      </c>
      <c r="IC41" s="114"/>
      <c r="ID41" s="114"/>
      <c r="IE41" s="114"/>
      <c r="IF41" s="114"/>
      <c r="IG41" s="114"/>
      <c r="IH41" s="114"/>
      <c r="II41" s="114"/>
      <c r="IJ41" s="109"/>
      <c r="IK41" s="109"/>
      <c r="IL41" s="109"/>
      <c r="IM41" s="109">
        <f>SUMIF(purchases!IB42,$ID$4,purchases!IM42)</f>
        <v>0</v>
      </c>
      <c r="IN41" s="109"/>
      <c r="IO41" s="109"/>
      <c r="IQ41" s="115"/>
      <c r="IR41" s="115"/>
      <c r="IS41" s="115"/>
      <c r="IT41" s="111"/>
      <c r="IU41" s="111"/>
      <c r="IV41" s="111"/>
      <c r="IW41" s="111"/>
      <c r="IX41" s="111"/>
      <c r="IY41" s="111"/>
      <c r="IZ41" s="111"/>
      <c r="JA41" s="111">
        <f>SUMIF(purchases!JA42,$JC$4,purchases!IU42)</f>
        <v>0</v>
      </c>
      <c r="JB41" s="111"/>
      <c r="JC41" s="111"/>
      <c r="JD41" s="111"/>
      <c r="JE41" s="111"/>
      <c r="JF41" s="111"/>
      <c r="JG41" s="111"/>
      <c r="JH41" s="111"/>
      <c r="JI41" s="110"/>
      <c r="JJ41" s="110"/>
      <c r="JK41" s="110"/>
      <c r="JL41" s="110">
        <f>SUMIF(purchases!JA42,$JC$4,purchases!JL42)</f>
        <v>0</v>
      </c>
      <c r="JM41" s="110"/>
      <c r="JN41" s="110"/>
      <c r="JP41" s="102"/>
      <c r="JQ41" s="102"/>
      <c r="JR41" s="102"/>
      <c r="JS41" s="103"/>
      <c r="JT41" s="103"/>
      <c r="JU41" s="103"/>
      <c r="JV41" s="103"/>
      <c r="JW41" s="103"/>
      <c r="JX41" s="103"/>
      <c r="JY41" s="103"/>
      <c r="JZ41" s="103">
        <f>SUMIF(purchases!JZ42,$KB$4,purchases!JT42)</f>
        <v>0</v>
      </c>
      <c r="KA41" s="103"/>
      <c r="KB41" s="103"/>
      <c r="KC41" s="103"/>
      <c r="KD41" s="103"/>
      <c r="KE41" s="103"/>
      <c r="KF41" s="103"/>
      <c r="KG41" s="103"/>
      <c r="KH41" s="104"/>
      <c r="KI41" s="104"/>
      <c r="KJ41" s="104"/>
      <c r="KK41" s="104">
        <f>SUMIF(purchases!JZ42,$KB$4,purchases!KK42)</f>
        <v>0</v>
      </c>
      <c r="KL41" s="104"/>
      <c r="KM41" s="104"/>
    </row>
    <row r="42" spans="1:299" s="4" customFormat="1" ht="20.100000000000001" customHeight="1" x14ac:dyDescent="0.2">
      <c r="A42" s="36"/>
      <c r="B42" s="36"/>
      <c r="C42" s="36"/>
      <c r="D42" s="37"/>
      <c r="E42" s="37"/>
      <c r="F42" s="37"/>
      <c r="G42" s="37"/>
      <c r="H42" s="37"/>
      <c r="I42" s="37"/>
      <c r="J42" s="37"/>
      <c r="K42" s="37">
        <f>SUMIF(purchases!K43,$M$4,purchases!E43)</f>
        <v>0</v>
      </c>
      <c r="L42" s="37"/>
      <c r="M42" s="37"/>
      <c r="N42" s="37"/>
      <c r="O42" s="37"/>
      <c r="P42" s="37"/>
      <c r="Q42" s="37"/>
      <c r="R42" s="37"/>
      <c r="S42" s="90"/>
      <c r="T42" s="90"/>
      <c r="U42" s="90"/>
      <c r="V42" s="90">
        <f>SUMIF(purchases!K43,$M$4,purchases!V43)</f>
        <v>0</v>
      </c>
      <c r="W42" s="90"/>
      <c r="X42" s="90"/>
      <c r="Z42" s="36"/>
      <c r="AA42" s="36"/>
      <c r="AB42" s="36"/>
      <c r="AC42" s="112"/>
      <c r="AD42" s="112"/>
      <c r="AE42" s="112"/>
      <c r="AF42" s="112"/>
      <c r="AG42" s="112"/>
      <c r="AH42" s="112"/>
      <c r="AI42" s="112"/>
      <c r="AJ42" s="112">
        <f>SUMIF(purchases!AJ43,$AL$4,purchases!AD43)</f>
        <v>0</v>
      </c>
      <c r="AK42" s="112"/>
      <c r="AL42" s="112"/>
      <c r="AM42" s="112"/>
      <c r="AN42" s="112"/>
      <c r="AO42" s="112"/>
      <c r="AP42" s="112"/>
      <c r="AQ42" s="112"/>
      <c r="AR42" s="116"/>
      <c r="AS42" s="116"/>
      <c r="AT42" s="116"/>
      <c r="AU42" s="116">
        <f>SUMIF(purchases!AJ43,$AL$4,purchases!AU43)</f>
        <v>0</v>
      </c>
      <c r="AV42" s="116"/>
      <c r="AW42" s="116"/>
      <c r="AY42" s="102"/>
      <c r="AZ42" s="102"/>
      <c r="BA42" s="102"/>
      <c r="BB42" s="113"/>
      <c r="BC42" s="113"/>
      <c r="BD42" s="113"/>
      <c r="BE42" s="113"/>
      <c r="BF42" s="113"/>
      <c r="BG42" s="113"/>
      <c r="BH42" s="113"/>
      <c r="BI42" s="113">
        <f>SUMIF(purchases!BI43,$BK$4,purchases!BC43)</f>
        <v>0</v>
      </c>
      <c r="BJ42" s="113"/>
      <c r="BK42" s="113"/>
      <c r="BL42" s="113"/>
      <c r="BM42" s="113"/>
      <c r="BN42" s="113"/>
      <c r="BO42" s="113"/>
      <c r="BP42" s="113"/>
      <c r="BQ42" s="104"/>
      <c r="BR42" s="104"/>
      <c r="BS42" s="104"/>
      <c r="BT42" s="104">
        <f>SUMIF(purchases!BI43,$BK$4,purchases!BT43)</f>
        <v>0</v>
      </c>
      <c r="BU42" s="104"/>
      <c r="BV42" s="104"/>
      <c r="BX42" s="117"/>
      <c r="BY42" s="117"/>
      <c r="BZ42" s="117"/>
      <c r="CA42" s="114"/>
      <c r="CB42" s="114"/>
      <c r="CC42" s="114"/>
      <c r="CD42" s="114"/>
      <c r="CE42" s="114"/>
      <c r="CF42" s="114"/>
      <c r="CG42" s="114"/>
      <c r="CH42" s="114">
        <f>SUMIF(purchases!CH43,$CJ$4,purchases!CB43)</f>
        <v>0</v>
      </c>
      <c r="CI42" s="114"/>
      <c r="CJ42" s="114"/>
      <c r="CK42" s="114"/>
      <c r="CL42" s="114"/>
      <c r="CM42" s="114"/>
      <c r="CN42" s="114"/>
      <c r="CO42" s="114"/>
      <c r="CP42" s="109"/>
      <c r="CQ42" s="109"/>
      <c r="CR42" s="109"/>
      <c r="CS42" s="109">
        <f>SUMIF(purchases!CH43,$CJ$4,purchases!CS43)</f>
        <v>0</v>
      </c>
      <c r="CT42" s="109"/>
      <c r="CU42" s="109"/>
      <c r="CW42" s="115"/>
      <c r="CX42" s="115"/>
      <c r="CY42" s="115"/>
      <c r="CZ42" s="111"/>
      <c r="DA42" s="111"/>
      <c r="DB42" s="111"/>
      <c r="DC42" s="111"/>
      <c r="DD42" s="111"/>
      <c r="DE42" s="111"/>
      <c r="DF42" s="111"/>
      <c r="DG42" s="111">
        <f>SUMIF(purchases!DG43,$DI$4,purchases!DA43)</f>
        <v>0</v>
      </c>
      <c r="DH42" s="111"/>
      <c r="DI42" s="111"/>
      <c r="DJ42" s="111"/>
      <c r="DK42" s="111"/>
      <c r="DL42" s="111"/>
      <c r="DM42" s="111"/>
      <c r="DN42" s="111"/>
      <c r="DO42" s="110"/>
      <c r="DP42" s="110"/>
      <c r="DQ42" s="110"/>
      <c r="DR42" s="110">
        <f>SUMIF(purchases!DG43,$DI$4,purchases!DR43)</f>
        <v>0</v>
      </c>
      <c r="DS42" s="110"/>
      <c r="DT42" s="110"/>
      <c r="DV42" s="102"/>
      <c r="DW42" s="102"/>
      <c r="DX42" s="102"/>
      <c r="DY42" s="103"/>
      <c r="DZ42" s="103"/>
      <c r="EA42" s="103"/>
      <c r="EB42" s="103"/>
      <c r="EC42" s="103"/>
      <c r="ED42" s="103"/>
      <c r="EE42" s="103"/>
      <c r="EF42" s="103">
        <f>SUMIF(purchases!EF43,$EH$4,purchases!DZ43)</f>
        <v>0</v>
      </c>
      <c r="EG42" s="103"/>
      <c r="EH42" s="103"/>
      <c r="EI42" s="103"/>
      <c r="EJ42" s="103"/>
      <c r="EK42" s="103"/>
      <c r="EL42" s="103"/>
      <c r="EM42" s="103"/>
      <c r="EN42" s="104"/>
      <c r="EO42" s="104"/>
      <c r="EP42" s="104"/>
      <c r="EQ42" s="104">
        <f>SUMIF(purchases!EF43,$EH$4,purchases!EQ43)</f>
        <v>0</v>
      </c>
      <c r="ER42" s="104"/>
      <c r="ES42" s="104"/>
      <c r="EU42" s="36"/>
      <c r="EV42" s="36"/>
      <c r="EW42" s="36"/>
      <c r="EX42" s="37"/>
      <c r="EY42" s="37"/>
      <c r="EZ42" s="37"/>
      <c r="FA42" s="37"/>
      <c r="FB42" s="37"/>
      <c r="FC42" s="37"/>
      <c r="FD42" s="37"/>
      <c r="FE42" s="37">
        <f>SUMIF(purchases!FE43,$FG$4,purchases!EY43)</f>
        <v>0</v>
      </c>
      <c r="FF42" s="37"/>
      <c r="FG42" s="37"/>
      <c r="FH42" s="37"/>
      <c r="FI42" s="37"/>
      <c r="FJ42" s="37"/>
      <c r="FK42" s="37"/>
      <c r="FL42" s="37"/>
      <c r="FM42" s="90"/>
      <c r="FN42" s="90"/>
      <c r="FO42" s="90"/>
      <c r="FP42" s="90">
        <f>SUMIF(purchases!FE43,$FG$4,purchases!FP43)</f>
        <v>0</v>
      </c>
      <c r="FQ42" s="90"/>
      <c r="FR42" s="90"/>
      <c r="FT42" s="36"/>
      <c r="FU42" s="36"/>
      <c r="FV42" s="36"/>
      <c r="FW42" s="112"/>
      <c r="FX42" s="112"/>
      <c r="FY42" s="112"/>
      <c r="FZ42" s="112"/>
      <c r="GA42" s="112"/>
      <c r="GB42" s="112"/>
      <c r="GC42" s="112"/>
      <c r="GD42" s="112">
        <f>SUMIF(purchases!GD43,$GF$4,purchases!FX43)</f>
        <v>0</v>
      </c>
      <c r="GE42" s="112"/>
      <c r="GF42" s="112"/>
      <c r="GG42" s="112"/>
      <c r="GH42" s="112"/>
      <c r="GI42" s="112"/>
      <c r="GJ42" s="112"/>
      <c r="GK42" s="112"/>
      <c r="GL42" s="116"/>
      <c r="GM42" s="116"/>
      <c r="GN42" s="116"/>
      <c r="GO42" s="116">
        <f>SUMIF(purchases!GD43,$GF$4,purchases!GO43)</f>
        <v>0</v>
      </c>
      <c r="GP42" s="116"/>
      <c r="GQ42" s="116"/>
      <c r="GS42" s="102"/>
      <c r="GT42" s="102"/>
      <c r="GU42" s="102"/>
      <c r="GV42" s="113"/>
      <c r="GW42" s="113"/>
      <c r="GX42" s="113"/>
      <c r="GY42" s="113"/>
      <c r="GZ42" s="113"/>
      <c r="HA42" s="113"/>
      <c r="HB42" s="113"/>
      <c r="HC42" s="113">
        <f>SUMIF(purchases!HC43,$HE$4,purchases!GW43)</f>
        <v>0</v>
      </c>
      <c r="HD42" s="113"/>
      <c r="HE42" s="113"/>
      <c r="HF42" s="113"/>
      <c r="HG42" s="113"/>
      <c r="HH42" s="113"/>
      <c r="HI42" s="113"/>
      <c r="HJ42" s="113"/>
      <c r="HK42" s="104"/>
      <c r="HL42" s="104"/>
      <c r="HM42" s="104"/>
      <c r="HN42" s="104">
        <f>SUMIF(purchases!HC43,$HE$4,purchases!HN43)</f>
        <v>0</v>
      </c>
      <c r="HO42" s="104"/>
      <c r="HP42" s="104"/>
      <c r="HR42" s="117"/>
      <c r="HS42" s="117"/>
      <c r="HT42" s="117"/>
      <c r="HU42" s="114"/>
      <c r="HV42" s="114"/>
      <c r="HW42" s="114"/>
      <c r="HX42" s="114"/>
      <c r="HY42" s="114"/>
      <c r="HZ42" s="114"/>
      <c r="IA42" s="114"/>
      <c r="IB42" s="114">
        <f>SUMIF(purchases!IB43,$ID$4,purchases!HV43)</f>
        <v>0</v>
      </c>
      <c r="IC42" s="114"/>
      <c r="ID42" s="114"/>
      <c r="IE42" s="114"/>
      <c r="IF42" s="114"/>
      <c r="IG42" s="114"/>
      <c r="IH42" s="114"/>
      <c r="II42" s="114"/>
      <c r="IJ42" s="109"/>
      <c r="IK42" s="109"/>
      <c r="IL42" s="109"/>
      <c r="IM42" s="109">
        <f>SUMIF(purchases!IB43,$ID$4,purchases!IM43)</f>
        <v>0</v>
      </c>
      <c r="IN42" s="109"/>
      <c r="IO42" s="109"/>
      <c r="IQ42" s="115"/>
      <c r="IR42" s="115"/>
      <c r="IS42" s="115"/>
      <c r="IT42" s="111"/>
      <c r="IU42" s="111"/>
      <c r="IV42" s="111"/>
      <c r="IW42" s="111"/>
      <c r="IX42" s="111"/>
      <c r="IY42" s="111"/>
      <c r="IZ42" s="111"/>
      <c r="JA42" s="111">
        <f>SUMIF(purchases!JA43,$JC$4,purchases!IU43)</f>
        <v>0</v>
      </c>
      <c r="JB42" s="111"/>
      <c r="JC42" s="111"/>
      <c r="JD42" s="111"/>
      <c r="JE42" s="111"/>
      <c r="JF42" s="111"/>
      <c r="JG42" s="111"/>
      <c r="JH42" s="111"/>
      <c r="JI42" s="110"/>
      <c r="JJ42" s="110"/>
      <c r="JK42" s="110"/>
      <c r="JL42" s="110">
        <f>SUMIF(purchases!JA43,$JC$4,purchases!JL43)</f>
        <v>0</v>
      </c>
      <c r="JM42" s="110"/>
      <c r="JN42" s="110"/>
      <c r="JP42" s="102"/>
      <c r="JQ42" s="102"/>
      <c r="JR42" s="102"/>
      <c r="JS42" s="103"/>
      <c r="JT42" s="103"/>
      <c r="JU42" s="103"/>
      <c r="JV42" s="103"/>
      <c r="JW42" s="103"/>
      <c r="JX42" s="103"/>
      <c r="JY42" s="103"/>
      <c r="JZ42" s="103">
        <f>SUMIF(purchases!JZ43,$KB$4,purchases!JT43)</f>
        <v>0</v>
      </c>
      <c r="KA42" s="103"/>
      <c r="KB42" s="103"/>
      <c r="KC42" s="103"/>
      <c r="KD42" s="103"/>
      <c r="KE42" s="103"/>
      <c r="KF42" s="103"/>
      <c r="KG42" s="103"/>
      <c r="KH42" s="104"/>
      <c r="KI42" s="104"/>
      <c r="KJ42" s="104"/>
      <c r="KK42" s="104">
        <f>SUMIF(purchases!JZ43,$KB$4,purchases!KK43)</f>
        <v>0</v>
      </c>
      <c r="KL42" s="104"/>
      <c r="KM42" s="104"/>
    </row>
    <row r="43" spans="1:299" s="4" customFormat="1" ht="20.100000000000001" customHeight="1" x14ac:dyDescent="0.2">
      <c r="A43" s="36"/>
      <c r="B43" s="36"/>
      <c r="C43" s="36"/>
      <c r="D43" s="37"/>
      <c r="E43" s="37"/>
      <c r="F43" s="37"/>
      <c r="G43" s="37"/>
      <c r="H43" s="37"/>
      <c r="I43" s="37"/>
      <c r="J43" s="37"/>
      <c r="K43" s="37">
        <f>SUMIF(purchases!K44,$M$4,purchases!E44)</f>
        <v>0</v>
      </c>
      <c r="L43" s="37"/>
      <c r="M43" s="37"/>
      <c r="N43" s="37"/>
      <c r="O43" s="37"/>
      <c r="P43" s="37"/>
      <c r="Q43" s="37"/>
      <c r="R43" s="37"/>
      <c r="S43" s="90"/>
      <c r="T43" s="90"/>
      <c r="U43" s="90"/>
      <c r="V43" s="90">
        <f>SUMIF(purchases!K44,$M$4,purchases!V44)</f>
        <v>0</v>
      </c>
      <c r="W43" s="90"/>
      <c r="X43" s="90"/>
      <c r="Z43" s="36"/>
      <c r="AA43" s="36"/>
      <c r="AB43" s="36"/>
      <c r="AC43" s="112"/>
      <c r="AD43" s="112"/>
      <c r="AE43" s="112"/>
      <c r="AF43" s="112"/>
      <c r="AG43" s="112"/>
      <c r="AH43" s="112"/>
      <c r="AI43" s="112"/>
      <c r="AJ43" s="112">
        <f>SUMIF(purchases!AJ44,$AL$4,purchases!AD44)</f>
        <v>0</v>
      </c>
      <c r="AK43" s="112"/>
      <c r="AL43" s="112"/>
      <c r="AM43" s="112"/>
      <c r="AN43" s="112"/>
      <c r="AO43" s="112"/>
      <c r="AP43" s="112"/>
      <c r="AQ43" s="112"/>
      <c r="AR43" s="116"/>
      <c r="AS43" s="116"/>
      <c r="AT43" s="116"/>
      <c r="AU43" s="116">
        <f>SUMIF(purchases!AJ44,$AL$4,purchases!AU44)</f>
        <v>0</v>
      </c>
      <c r="AV43" s="116"/>
      <c r="AW43" s="116"/>
      <c r="AY43" s="102"/>
      <c r="AZ43" s="102"/>
      <c r="BA43" s="102"/>
      <c r="BB43" s="113"/>
      <c r="BC43" s="113"/>
      <c r="BD43" s="113"/>
      <c r="BE43" s="113"/>
      <c r="BF43" s="113"/>
      <c r="BG43" s="113"/>
      <c r="BH43" s="113"/>
      <c r="BI43" s="113">
        <f>SUMIF(purchases!BI44,$BK$4,purchases!BC44)</f>
        <v>0</v>
      </c>
      <c r="BJ43" s="113"/>
      <c r="BK43" s="113"/>
      <c r="BL43" s="113"/>
      <c r="BM43" s="113"/>
      <c r="BN43" s="113"/>
      <c r="BO43" s="113"/>
      <c r="BP43" s="113"/>
      <c r="BQ43" s="104"/>
      <c r="BR43" s="104"/>
      <c r="BS43" s="104"/>
      <c r="BT43" s="104">
        <f>SUMIF(purchases!BI44,$BK$4,purchases!BT44)</f>
        <v>0</v>
      </c>
      <c r="BU43" s="104"/>
      <c r="BV43" s="104"/>
      <c r="BX43" s="117"/>
      <c r="BY43" s="117"/>
      <c r="BZ43" s="117"/>
      <c r="CA43" s="114"/>
      <c r="CB43" s="114"/>
      <c r="CC43" s="114"/>
      <c r="CD43" s="114"/>
      <c r="CE43" s="114"/>
      <c r="CF43" s="114"/>
      <c r="CG43" s="114"/>
      <c r="CH43" s="114">
        <f>SUMIF(purchases!CH44,$CJ$4,purchases!CB44)</f>
        <v>0</v>
      </c>
      <c r="CI43" s="114"/>
      <c r="CJ43" s="114"/>
      <c r="CK43" s="114"/>
      <c r="CL43" s="114"/>
      <c r="CM43" s="114"/>
      <c r="CN43" s="114"/>
      <c r="CO43" s="114"/>
      <c r="CP43" s="109"/>
      <c r="CQ43" s="109"/>
      <c r="CR43" s="109"/>
      <c r="CS43" s="109">
        <f>SUMIF(purchases!CH44,$CJ$4,purchases!CS44)</f>
        <v>0</v>
      </c>
      <c r="CT43" s="109"/>
      <c r="CU43" s="109"/>
      <c r="CW43" s="115"/>
      <c r="CX43" s="115"/>
      <c r="CY43" s="115"/>
      <c r="CZ43" s="111"/>
      <c r="DA43" s="111"/>
      <c r="DB43" s="111"/>
      <c r="DC43" s="111"/>
      <c r="DD43" s="111"/>
      <c r="DE43" s="111"/>
      <c r="DF43" s="111"/>
      <c r="DG43" s="111">
        <f>SUMIF(purchases!DG44,$DI$4,purchases!DA44)</f>
        <v>0</v>
      </c>
      <c r="DH43" s="111"/>
      <c r="DI43" s="111"/>
      <c r="DJ43" s="111"/>
      <c r="DK43" s="111"/>
      <c r="DL43" s="111"/>
      <c r="DM43" s="111"/>
      <c r="DN43" s="111"/>
      <c r="DO43" s="110"/>
      <c r="DP43" s="110"/>
      <c r="DQ43" s="110"/>
      <c r="DR43" s="110">
        <f>SUMIF(purchases!DG44,$DI$4,purchases!DR44)</f>
        <v>0</v>
      </c>
      <c r="DS43" s="110"/>
      <c r="DT43" s="110"/>
      <c r="DV43" s="102"/>
      <c r="DW43" s="102"/>
      <c r="DX43" s="102"/>
      <c r="DY43" s="103"/>
      <c r="DZ43" s="103"/>
      <c r="EA43" s="103"/>
      <c r="EB43" s="103"/>
      <c r="EC43" s="103"/>
      <c r="ED43" s="103"/>
      <c r="EE43" s="103"/>
      <c r="EF43" s="103">
        <f>SUMIF(purchases!EF44,$EH$4,purchases!DZ44)</f>
        <v>0</v>
      </c>
      <c r="EG43" s="103"/>
      <c r="EH43" s="103"/>
      <c r="EI43" s="103"/>
      <c r="EJ43" s="103"/>
      <c r="EK43" s="103"/>
      <c r="EL43" s="103"/>
      <c r="EM43" s="103"/>
      <c r="EN43" s="104"/>
      <c r="EO43" s="104"/>
      <c r="EP43" s="104"/>
      <c r="EQ43" s="104">
        <f>SUMIF(purchases!EF44,$EH$4,purchases!EQ44)</f>
        <v>0</v>
      </c>
      <c r="ER43" s="104"/>
      <c r="ES43" s="104"/>
      <c r="EU43" s="36"/>
      <c r="EV43" s="36"/>
      <c r="EW43" s="36"/>
      <c r="EX43" s="37"/>
      <c r="EY43" s="37"/>
      <c r="EZ43" s="37"/>
      <c r="FA43" s="37"/>
      <c r="FB43" s="37"/>
      <c r="FC43" s="37"/>
      <c r="FD43" s="37"/>
      <c r="FE43" s="37">
        <f>SUMIF(purchases!FE44,$FG$4,purchases!EY44)</f>
        <v>0</v>
      </c>
      <c r="FF43" s="37"/>
      <c r="FG43" s="37"/>
      <c r="FH43" s="37"/>
      <c r="FI43" s="37"/>
      <c r="FJ43" s="37"/>
      <c r="FK43" s="37"/>
      <c r="FL43" s="37"/>
      <c r="FM43" s="90"/>
      <c r="FN43" s="90"/>
      <c r="FO43" s="90"/>
      <c r="FP43" s="90">
        <f>SUMIF(purchases!FE44,$FG$4,purchases!FP44)</f>
        <v>0</v>
      </c>
      <c r="FQ43" s="90"/>
      <c r="FR43" s="90"/>
      <c r="FT43" s="36"/>
      <c r="FU43" s="36"/>
      <c r="FV43" s="36"/>
      <c r="FW43" s="112"/>
      <c r="FX43" s="112"/>
      <c r="FY43" s="112"/>
      <c r="FZ43" s="112"/>
      <c r="GA43" s="112"/>
      <c r="GB43" s="112"/>
      <c r="GC43" s="112"/>
      <c r="GD43" s="112">
        <f>SUMIF(purchases!GD44,$GF$4,purchases!FX44)</f>
        <v>0</v>
      </c>
      <c r="GE43" s="112"/>
      <c r="GF43" s="112"/>
      <c r="GG43" s="112"/>
      <c r="GH43" s="112"/>
      <c r="GI43" s="112"/>
      <c r="GJ43" s="112"/>
      <c r="GK43" s="112"/>
      <c r="GL43" s="116"/>
      <c r="GM43" s="116"/>
      <c r="GN43" s="116"/>
      <c r="GO43" s="116">
        <f>SUMIF(purchases!GD44,$GF$4,purchases!GO44)</f>
        <v>0</v>
      </c>
      <c r="GP43" s="116"/>
      <c r="GQ43" s="116"/>
      <c r="GS43" s="102"/>
      <c r="GT43" s="102"/>
      <c r="GU43" s="102"/>
      <c r="GV43" s="113"/>
      <c r="GW43" s="113"/>
      <c r="GX43" s="113"/>
      <c r="GY43" s="113"/>
      <c r="GZ43" s="113"/>
      <c r="HA43" s="113"/>
      <c r="HB43" s="113"/>
      <c r="HC43" s="113">
        <f>SUMIF(purchases!HC44,$HE$4,purchases!GW44)</f>
        <v>0</v>
      </c>
      <c r="HD43" s="113"/>
      <c r="HE43" s="113"/>
      <c r="HF43" s="113"/>
      <c r="HG43" s="113"/>
      <c r="HH43" s="113"/>
      <c r="HI43" s="113"/>
      <c r="HJ43" s="113"/>
      <c r="HK43" s="104"/>
      <c r="HL43" s="104"/>
      <c r="HM43" s="104"/>
      <c r="HN43" s="104">
        <f>SUMIF(purchases!HC44,$HE$4,purchases!HN44)</f>
        <v>0</v>
      </c>
      <c r="HO43" s="104"/>
      <c r="HP43" s="104"/>
      <c r="HR43" s="117"/>
      <c r="HS43" s="117"/>
      <c r="HT43" s="117"/>
      <c r="HU43" s="114"/>
      <c r="HV43" s="114"/>
      <c r="HW43" s="114"/>
      <c r="HX43" s="114"/>
      <c r="HY43" s="114"/>
      <c r="HZ43" s="114"/>
      <c r="IA43" s="114"/>
      <c r="IB43" s="114">
        <f>SUMIF(purchases!IB44,$ID$4,purchases!HV44)</f>
        <v>0</v>
      </c>
      <c r="IC43" s="114"/>
      <c r="ID43" s="114"/>
      <c r="IE43" s="114"/>
      <c r="IF43" s="114"/>
      <c r="IG43" s="114"/>
      <c r="IH43" s="114"/>
      <c r="II43" s="114"/>
      <c r="IJ43" s="109"/>
      <c r="IK43" s="109"/>
      <c r="IL43" s="109"/>
      <c r="IM43" s="109">
        <f>SUMIF(purchases!IB44,$ID$4,purchases!IM44)</f>
        <v>0</v>
      </c>
      <c r="IN43" s="109"/>
      <c r="IO43" s="109"/>
      <c r="IQ43" s="115"/>
      <c r="IR43" s="115"/>
      <c r="IS43" s="115"/>
      <c r="IT43" s="111"/>
      <c r="IU43" s="111"/>
      <c r="IV43" s="111"/>
      <c r="IW43" s="111"/>
      <c r="IX43" s="111"/>
      <c r="IY43" s="111"/>
      <c r="IZ43" s="111"/>
      <c r="JA43" s="111">
        <f>SUMIF(purchases!JA44,$JC$4,purchases!IU44)</f>
        <v>0</v>
      </c>
      <c r="JB43" s="111"/>
      <c r="JC43" s="111"/>
      <c r="JD43" s="111"/>
      <c r="JE43" s="111"/>
      <c r="JF43" s="111"/>
      <c r="JG43" s="111"/>
      <c r="JH43" s="111"/>
      <c r="JI43" s="110"/>
      <c r="JJ43" s="110"/>
      <c r="JK43" s="110"/>
      <c r="JL43" s="110">
        <f>SUMIF(purchases!JA44,$JC$4,purchases!JL44)</f>
        <v>0</v>
      </c>
      <c r="JM43" s="110"/>
      <c r="JN43" s="110"/>
      <c r="JP43" s="102"/>
      <c r="JQ43" s="102"/>
      <c r="JR43" s="102"/>
      <c r="JS43" s="103"/>
      <c r="JT43" s="103"/>
      <c r="JU43" s="103"/>
      <c r="JV43" s="103"/>
      <c r="JW43" s="103"/>
      <c r="JX43" s="103"/>
      <c r="JY43" s="103"/>
      <c r="JZ43" s="103">
        <f>SUMIF(purchases!JZ44,$KB$4,purchases!JT44)</f>
        <v>0</v>
      </c>
      <c r="KA43" s="103"/>
      <c r="KB43" s="103"/>
      <c r="KC43" s="103"/>
      <c r="KD43" s="103"/>
      <c r="KE43" s="103"/>
      <c r="KF43" s="103"/>
      <c r="KG43" s="103"/>
      <c r="KH43" s="104"/>
      <c r="KI43" s="104"/>
      <c r="KJ43" s="104"/>
      <c r="KK43" s="104">
        <f>SUMIF(purchases!JZ44,$KB$4,purchases!KK44)</f>
        <v>0</v>
      </c>
      <c r="KL43" s="104"/>
      <c r="KM43" s="104"/>
    </row>
    <row r="44" spans="1:299" s="4" customFormat="1" ht="20.100000000000001" customHeight="1" x14ac:dyDescent="0.2">
      <c r="A44" s="36"/>
      <c r="B44" s="36"/>
      <c r="C44" s="36"/>
      <c r="D44" s="37"/>
      <c r="E44" s="37"/>
      <c r="F44" s="37"/>
      <c r="G44" s="37"/>
      <c r="H44" s="37"/>
      <c r="I44" s="37"/>
      <c r="J44" s="37"/>
      <c r="K44" s="37">
        <f>SUMIF(purchases!K45,$M$4,purchases!E45)</f>
        <v>0</v>
      </c>
      <c r="L44" s="37"/>
      <c r="M44" s="37"/>
      <c r="N44" s="37"/>
      <c r="O44" s="37"/>
      <c r="P44" s="37"/>
      <c r="Q44" s="37"/>
      <c r="R44" s="37"/>
      <c r="S44" s="90"/>
      <c r="T44" s="90"/>
      <c r="U44" s="90"/>
      <c r="V44" s="90">
        <f>SUMIF(purchases!K45,$M$4,purchases!V45)</f>
        <v>0</v>
      </c>
      <c r="W44" s="90"/>
      <c r="X44" s="90"/>
      <c r="Z44" s="36"/>
      <c r="AA44" s="36"/>
      <c r="AB44" s="36"/>
      <c r="AC44" s="112"/>
      <c r="AD44" s="112"/>
      <c r="AE44" s="112"/>
      <c r="AF44" s="112"/>
      <c r="AG44" s="112"/>
      <c r="AH44" s="112"/>
      <c r="AI44" s="112"/>
      <c r="AJ44" s="112">
        <f>SUMIF(purchases!AJ45,$AL$4,purchases!AD45)</f>
        <v>0</v>
      </c>
      <c r="AK44" s="112"/>
      <c r="AL44" s="112"/>
      <c r="AM44" s="112"/>
      <c r="AN44" s="112"/>
      <c r="AO44" s="112"/>
      <c r="AP44" s="112"/>
      <c r="AQ44" s="112"/>
      <c r="AR44" s="116"/>
      <c r="AS44" s="116"/>
      <c r="AT44" s="116"/>
      <c r="AU44" s="116">
        <f>SUMIF(purchases!AJ45,$AL$4,purchases!AU45)</f>
        <v>0</v>
      </c>
      <c r="AV44" s="116"/>
      <c r="AW44" s="116"/>
      <c r="AY44" s="102"/>
      <c r="AZ44" s="102"/>
      <c r="BA44" s="102"/>
      <c r="BB44" s="113"/>
      <c r="BC44" s="113"/>
      <c r="BD44" s="113"/>
      <c r="BE44" s="113"/>
      <c r="BF44" s="113"/>
      <c r="BG44" s="113"/>
      <c r="BH44" s="113"/>
      <c r="BI44" s="113">
        <f>SUMIF(purchases!BI45,$BK$4,purchases!BC45)</f>
        <v>0</v>
      </c>
      <c r="BJ44" s="113"/>
      <c r="BK44" s="113"/>
      <c r="BL44" s="113"/>
      <c r="BM44" s="113"/>
      <c r="BN44" s="113"/>
      <c r="BO44" s="113"/>
      <c r="BP44" s="113"/>
      <c r="BQ44" s="104"/>
      <c r="BR44" s="104"/>
      <c r="BS44" s="104"/>
      <c r="BT44" s="104">
        <f>SUMIF(purchases!BI45,$BK$4,purchases!BT45)</f>
        <v>0</v>
      </c>
      <c r="BU44" s="104"/>
      <c r="BV44" s="104"/>
      <c r="BX44" s="117"/>
      <c r="BY44" s="117"/>
      <c r="BZ44" s="117"/>
      <c r="CA44" s="114"/>
      <c r="CB44" s="114"/>
      <c r="CC44" s="114"/>
      <c r="CD44" s="114"/>
      <c r="CE44" s="114"/>
      <c r="CF44" s="114"/>
      <c r="CG44" s="114"/>
      <c r="CH44" s="114">
        <f>SUMIF(purchases!CH45,$CJ$4,purchases!CB45)</f>
        <v>0</v>
      </c>
      <c r="CI44" s="114"/>
      <c r="CJ44" s="114"/>
      <c r="CK44" s="114"/>
      <c r="CL44" s="114"/>
      <c r="CM44" s="114"/>
      <c r="CN44" s="114"/>
      <c r="CO44" s="114"/>
      <c r="CP44" s="109"/>
      <c r="CQ44" s="109"/>
      <c r="CR44" s="109"/>
      <c r="CS44" s="109">
        <f>SUMIF(purchases!CH45,$CJ$4,purchases!CS45)</f>
        <v>0</v>
      </c>
      <c r="CT44" s="109"/>
      <c r="CU44" s="109"/>
      <c r="CW44" s="115"/>
      <c r="CX44" s="115"/>
      <c r="CY44" s="115"/>
      <c r="CZ44" s="111"/>
      <c r="DA44" s="111"/>
      <c r="DB44" s="111"/>
      <c r="DC44" s="111"/>
      <c r="DD44" s="111"/>
      <c r="DE44" s="111"/>
      <c r="DF44" s="111"/>
      <c r="DG44" s="111">
        <f>SUMIF(purchases!DG45,$DI$4,purchases!DA45)</f>
        <v>0</v>
      </c>
      <c r="DH44" s="111"/>
      <c r="DI44" s="111"/>
      <c r="DJ44" s="111"/>
      <c r="DK44" s="111"/>
      <c r="DL44" s="111"/>
      <c r="DM44" s="111"/>
      <c r="DN44" s="111"/>
      <c r="DO44" s="110"/>
      <c r="DP44" s="110"/>
      <c r="DQ44" s="110"/>
      <c r="DR44" s="110">
        <f>SUMIF(purchases!DG45,$DI$4,purchases!DR45)</f>
        <v>0</v>
      </c>
      <c r="DS44" s="110"/>
      <c r="DT44" s="110"/>
      <c r="DV44" s="102"/>
      <c r="DW44" s="102"/>
      <c r="DX44" s="102"/>
      <c r="DY44" s="103"/>
      <c r="DZ44" s="103"/>
      <c r="EA44" s="103"/>
      <c r="EB44" s="103"/>
      <c r="EC44" s="103"/>
      <c r="ED44" s="103"/>
      <c r="EE44" s="103"/>
      <c r="EF44" s="103">
        <f>SUMIF(purchases!EF45,$EH$4,purchases!DZ45)</f>
        <v>0</v>
      </c>
      <c r="EG44" s="103"/>
      <c r="EH44" s="103"/>
      <c r="EI44" s="103"/>
      <c r="EJ44" s="103"/>
      <c r="EK44" s="103"/>
      <c r="EL44" s="103"/>
      <c r="EM44" s="103"/>
      <c r="EN44" s="104"/>
      <c r="EO44" s="104"/>
      <c r="EP44" s="104"/>
      <c r="EQ44" s="104">
        <f>SUMIF(purchases!EF45,$EH$4,purchases!EQ45)</f>
        <v>0</v>
      </c>
      <c r="ER44" s="104"/>
      <c r="ES44" s="104"/>
      <c r="EU44" s="36"/>
      <c r="EV44" s="36"/>
      <c r="EW44" s="36"/>
      <c r="EX44" s="37"/>
      <c r="EY44" s="37"/>
      <c r="EZ44" s="37"/>
      <c r="FA44" s="37"/>
      <c r="FB44" s="37"/>
      <c r="FC44" s="37"/>
      <c r="FD44" s="37"/>
      <c r="FE44" s="37">
        <f>SUMIF(purchases!FE45,$FG$4,purchases!EY45)</f>
        <v>0</v>
      </c>
      <c r="FF44" s="37"/>
      <c r="FG44" s="37"/>
      <c r="FH44" s="37"/>
      <c r="FI44" s="37"/>
      <c r="FJ44" s="37"/>
      <c r="FK44" s="37"/>
      <c r="FL44" s="37"/>
      <c r="FM44" s="90"/>
      <c r="FN44" s="90"/>
      <c r="FO44" s="90"/>
      <c r="FP44" s="90">
        <f>SUMIF(purchases!FE45,$FG$4,purchases!FP45)</f>
        <v>0</v>
      </c>
      <c r="FQ44" s="90"/>
      <c r="FR44" s="90"/>
      <c r="FT44" s="36"/>
      <c r="FU44" s="36"/>
      <c r="FV44" s="36"/>
      <c r="FW44" s="112"/>
      <c r="FX44" s="112"/>
      <c r="FY44" s="112"/>
      <c r="FZ44" s="112"/>
      <c r="GA44" s="112"/>
      <c r="GB44" s="112"/>
      <c r="GC44" s="112"/>
      <c r="GD44" s="112">
        <f>SUMIF(purchases!GD45,$GF$4,purchases!FX45)</f>
        <v>0</v>
      </c>
      <c r="GE44" s="112"/>
      <c r="GF44" s="112"/>
      <c r="GG44" s="112"/>
      <c r="GH44" s="112"/>
      <c r="GI44" s="112"/>
      <c r="GJ44" s="112"/>
      <c r="GK44" s="112"/>
      <c r="GL44" s="116"/>
      <c r="GM44" s="116"/>
      <c r="GN44" s="116"/>
      <c r="GO44" s="116">
        <f>SUMIF(purchases!GD45,$GF$4,purchases!GO45)</f>
        <v>0</v>
      </c>
      <c r="GP44" s="116"/>
      <c r="GQ44" s="116"/>
      <c r="GS44" s="102"/>
      <c r="GT44" s="102"/>
      <c r="GU44" s="102"/>
      <c r="GV44" s="113"/>
      <c r="GW44" s="113"/>
      <c r="GX44" s="113"/>
      <c r="GY44" s="113"/>
      <c r="GZ44" s="113"/>
      <c r="HA44" s="113"/>
      <c r="HB44" s="113"/>
      <c r="HC44" s="113">
        <f>SUMIF(purchases!HC45,$HE$4,purchases!GW45)</f>
        <v>0</v>
      </c>
      <c r="HD44" s="113"/>
      <c r="HE44" s="113"/>
      <c r="HF44" s="113"/>
      <c r="HG44" s="113"/>
      <c r="HH44" s="113"/>
      <c r="HI44" s="113"/>
      <c r="HJ44" s="113"/>
      <c r="HK44" s="104"/>
      <c r="HL44" s="104"/>
      <c r="HM44" s="104"/>
      <c r="HN44" s="104">
        <f>SUMIF(purchases!HC45,$HE$4,purchases!HN45)</f>
        <v>0</v>
      </c>
      <c r="HO44" s="104"/>
      <c r="HP44" s="104"/>
      <c r="HR44" s="117"/>
      <c r="HS44" s="117"/>
      <c r="HT44" s="117"/>
      <c r="HU44" s="114"/>
      <c r="HV44" s="114"/>
      <c r="HW44" s="114"/>
      <c r="HX44" s="114"/>
      <c r="HY44" s="114"/>
      <c r="HZ44" s="114"/>
      <c r="IA44" s="114"/>
      <c r="IB44" s="114">
        <f>SUMIF(purchases!IB45,$ID$4,purchases!HV45)</f>
        <v>0</v>
      </c>
      <c r="IC44" s="114"/>
      <c r="ID44" s="114"/>
      <c r="IE44" s="114"/>
      <c r="IF44" s="114"/>
      <c r="IG44" s="114"/>
      <c r="IH44" s="114"/>
      <c r="II44" s="114"/>
      <c r="IJ44" s="109"/>
      <c r="IK44" s="109"/>
      <c r="IL44" s="109"/>
      <c r="IM44" s="109">
        <f>SUMIF(purchases!IB45,$ID$4,purchases!IM45)</f>
        <v>0</v>
      </c>
      <c r="IN44" s="109"/>
      <c r="IO44" s="109"/>
      <c r="IQ44" s="115"/>
      <c r="IR44" s="115"/>
      <c r="IS44" s="115"/>
      <c r="IT44" s="111"/>
      <c r="IU44" s="111"/>
      <c r="IV44" s="111"/>
      <c r="IW44" s="111"/>
      <c r="IX44" s="111"/>
      <c r="IY44" s="111"/>
      <c r="IZ44" s="111"/>
      <c r="JA44" s="111">
        <f>SUMIF(purchases!JA45,$JC$4,purchases!IU45)</f>
        <v>0</v>
      </c>
      <c r="JB44" s="111"/>
      <c r="JC44" s="111"/>
      <c r="JD44" s="111"/>
      <c r="JE44" s="111"/>
      <c r="JF44" s="111"/>
      <c r="JG44" s="111"/>
      <c r="JH44" s="111"/>
      <c r="JI44" s="110"/>
      <c r="JJ44" s="110"/>
      <c r="JK44" s="110"/>
      <c r="JL44" s="110">
        <f>SUMIF(purchases!JA45,$JC$4,purchases!JL45)</f>
        <v>0</v>
      </c>
      <c r="JM44" s="110"/>
      <c r="JN44" s="110"/>
      <c r="JP44" s="102"/>
      <c r="JQ44" s="102"/>
      <c r="JR44" s="102"/>
      <c r="JS44" s="103"/>
      <c r="JT44" s="103"/>
      <c r="JU44" s="103"/>
      <c r="JV44" s="103"/>
      <c r="JW44" s="103"/>
      <c r="JX44" s="103"/>
      <c r="JY44" s="103"/>
      <c r="JZ44" s="103">
        <f>SUMIF(purchases!JZ45,$KB$4,purchases!JT45)</f>
        <v>0</v>
      </c>
      <c r="KA44" s="103"/>
      <c r="KB44" s="103"/>
      <c r="KC44" s="103"/>
      <c r="KD44" s="103"/>
      <c r="KE44" s="103"/>
      <c r="KF44" s="103"/>
      <c r="KG44" s="103"/>
      <c r="KH44" s="104"/>
      <c r="KI44" s="104"/>
      <c r="KJ44" s="104"/>
      <c r="KK44" s="104">
        <f>SUMIF(purchases!JZ45,$KB$4,purchases!KK45)</f>
        <v>0</v>
      </c>
      <c r="KL44" s="104"/>
      <c r="KM44" s="104"/>
    </row>
    <row r="45" spans="1:299" s="4" customFormat="1" ht="20.100000000000001" customHeight="1" x14ac:dyDescent="0.2">
      <c r="A45" s="36"/>
      <c r="B45" s="36"/>
      <c r="C45" s="36"/>
      <c r="D45" s="37"/>
      <c r="E45" s="37"/>
      <c r="F45" s="37"/>
      <c r="G45" s="37"/>
      <c r="H45" s="37"/>
      <c r="I45" s="37"/>
      <c r="J45" s="37"/>
      <c r="K45" s="37">
        <f>SUMIF(purchases!K46,$M$4,purchases!E46)</f>
        <v>0</v>
      </c>
      <c r="L45" s="37"/>
      <c r="M45" s="37"/>
      <c r="N45" s="37"/>
      <c r="O45" s="37"/>
      <c r="P45" s="37"/>
      <c r="Q45" s="37"/>
      <c r="R45" s="37"/>
      <c r="S45" s="90"/>
      <c r="T45" s="90"/>
      <c r="U45" s="90"/>
      <c r="V45" s="90">
        <f>SUMIF(purchases!K46,$M$4,purchases!V46)</f>
        <v>0</v>
      </c>
      <c r="W45" s="90"/>
      <c r="X45" s="90"/>
      <c r="Z45" s="36"/>
      <c r="AA45" s="36"/>
      <c r="AB45" s="36"/>
      <c r="AC45" s="112"/>
      <c r="AD45" s="112"/>
      <c r="AE45" s="112"/>
      <c r="AF45" s="112"/>
      <c r="AG45" s="112"/>
      <c r="AH45" s="112"/>
      <c r="AI45" s="112"/>
      <c r="AJ45" s="112">
        <f>SUMIF(purchases!AJ46,$AL$4,purchases!AD46)</f>
        <v>0</v>
      </c>
      <c r="AK45" s="112"/>
      <c r="AL45" s="112"/>
      <c r="AM45" s="112"/>
      <c r="AN45" s="112"/>
      <c r="AO45" s="112"/>
      <c r="AP45" s="112"/>
      <c r="AQ45" s="112"/>
      <c r="AR45" s="116"/>
      <c r="AS45" s="116"/>
      <c r="AT45" s="116"/>
      <c r="AU45" s="116">
        <f>SUMIF(purchases!AJ46,$AL$4,purchases!AU46)</f>
        <v>0</v>
      </c>
      <c r="AV45" s="116"/>
      <c r="AW45" s="116"/>
      <c r="AY45" s="102"/>
      <c r="AZ45" s="102"/>
      <c r="BA45" s="102"/>
      <c r="BB45" s="113"/>
      <c r="BC45" s="113"/>
      <c r="BD45" s="113"/>
      <c r="BE45" s="113"/>
      <c r="BF45" s="113"/>
      <c r="BG45" s="113"/>
      <c r="BH45" s="113"/>
      <c r="BI45" s="113">
        <f>SUMIF(purchases!BI46,$BK$4,purchases!BC46)</f>
        <v>0</v>
      </c>
      <c r="BJ45" s="113"/>
      <c r="BK45" s="113"/>
      <c r="BL45" s="113"/>
      <c r="BM45" s="113"/>
      <c r="BN45" s="113"/>
      <c r="BO45" s="113"/>
      <c r="BP45" s="113"/>
      <c r="BQ45" s="104"/>
      <c r="BR45" s="104"/>
      <c r="BS45" s="104"/>
      <c r="BT45" s="104">
        <f>SUMIF(purchases!BI46,$BK$4,purchases!BT46)</f>
        <v>0</v>
      </c>
      <c r="BU45" s="104"/>
      <c r="BV45" s="104"/>
      <c r="BX45" s="117"/>
      <c r="BY45" s="117"/>
      <c r="BZ45" s="117"/>
      <c r="CA45" s="114"/>
      <c r="CB45" s="114"/>
      <c r="CC45" s="114"/>
      <c r="CD45" s="114"/>
      <c r="CE45" s="114"/>
      <c r="CF45" s="114"/>
      <c r="CG45" s="114"/>
      <c r="CH45" s="114">
        <f>SUMIF(purchases!CH46,$CJ$4,purchases!CB46)</f>
        <v>0</v>
      </c>
      <c r="CI45" s="114"/>
      <c r="CJ45" s="114"/>
      <c r="CK45" s="114"/>
      <c r="CL45" s="114"/>
      <c r="CM45" s="114"/>
      <c r="CN45" s="114"/>
      <c r="CO45" s="114"/>
      <c r="CP45" s="109"/>
      <c r="CQ45" s="109"/>
      <c r="CR45" s="109"/>
      <c r="CS45" s="109">
        <f>SUMIF(purchases!CH46,$CJ$4,purchases!CS46)</f>
        <v>0</v>
      </c>
      <c r="CT45" s="109"/>
      <c r="CU45" s="109"/>
      <c r="CW45" s="115"/>
      <c r="CX45" s="115"/>
      <c r="CY45" s="115"/>
      <c r="CZ45" s="111"/>
      <c r="DA45" s="111"/>
      <c r="DB45" s="111"/>
      <c r="DC45" s="111"/>
      <c r="DD45" s="111"/>
      <c r="DE45" s="111"/>
      <c r="DF45" s="111"/>
      <c r="DG45" s="111">
        <f>SUMIF(purchases!DG46,$DI$4,purchases!DA46)</f>
        <v>0</v>
      </c>
      <c r="DH45" s="111"/>
      <c r="DI45" s="111"/>
      <c r="DJ45" s="111"/>
      <c r="DK45" s="111"/>
      <c r="DL45" s="111"/>
      <c r="DM45" s="111"/>
      <c r="DN45" s="111"/>
      <c r="DO45" s="110"/>
      <c r="DP45" s="110"/>
      <c r="DQ45" s="110"/>
      <c r="DR45" s="110">
        <f>SUMIF(purchases!DG46,$DI$4,purchases!DR46)</f>
        <v>0</v>
      </c>
      <c r="DS45" s="110"/>
      <c r="DT45" s="110"/>
      <c r="DV45" s="102"/>
      <c r="DW45" s="102"/>
      <c r="DX45" s="102"/>
      <c r="DY45" s="103"/>
      <c r="DZ45" s="103"/>
      <c r="EA45" s="103"/>
      <c r="EB45" s="103"/>
      <c r="EC45" s="103"/>
      <c r="ED45" s="103"/>
      <c r="EE45" s="103"/>
      <c r="EF45" s="103">
        <f>SUMIF(purchases!EF46,$EH$4,purchases!DZ46)</f>
        <v>0</v>
      </c>
      <c r="EG45" s="103"/>
      <c r="EH45" s="103"/>
      <c r="EI45" s="103"/>
      <c r="EJ45" s="103"/>
      <c r="EK45" s="103"/>
      <c r="EL45" s="103"/>
      <c r="EM45" s="103"/>
      <c r="EN45" s="104"/>
      <c r="EO45" s="104"/>
      <c r="EP45" s="104"/>
      <c r="EQ45" s="104">
        <f>SUMIF(purchases!EF46,$EH$4,purchases!EQ46)</f>
        <v>0</v>
      </c>
      <c r="ER45" s="104"/>
      <c r="ES45" s="104"/>
      <c r="EU45" s="36"/>
      <c r="EV45" s="36"/>
      <c r="EW45" s="36"/>
      <c r="EX45" s="37"/>
      <c r="EY45" s="37"/>
      <c r="EZ45" s="37"/>
      <c r="FA45" s="37"/>
      <c r="FB45" s="37"/>
      <c r="FC45" s="37"/>
      <c r="FD45" s="37"/>
      <c r="FE45" s="37">
        <f>SUMIF(purchases!FE46,$FG$4,purchases!EY46)</f>
        <v>0</v>
      </c>
      <c r="FF45" s="37"/>
      <c r="FG45" s="37"/>
      <c r="FH45" s="37"/>
      <c r="FI45" s="37"/>
      <c r="FJ45" s="37"/>
      <c r="FK45" s="37"/>
      <c r="FL45" s="37"/>
      <c r="FM45" s="90"/>
      <c r="FN45" s="90"/>
      <c r="FO45" s="90"/>
      <c r="FP45" s="90">
        <f>SUMIF(purchases!FE46,$FG$4,purchases!FP46)</f>
        <v>0</v>
      </c>
      <c r="FQ45" s="90"/>
      <c r="FR45" s="90"/>
      <c r="FT45" s="36"/>
      <c r="FU45" s="36"/>
      <c r="FV45" s="36"/>
      <c r="FW45" s="112"/>
      <c r="FX45" s="112"/>
      <c r="FY45" s="112"/>
      <c r="FZ45" s="112"/>
      <c r="GA45" s="112"/>
      <c r="GB45" s="112"/>
      <c r="GC45" s="112"/>
      <c r="GD45" s="112">
        <f>SUMIF(purchases!GD46,$GF$4,purchases!FX46)</f>
        <v>0</v>
      </c>
      <c r="GE45" s="112"/>
      <c r="GF45" s="112"/>
      <c r="GG45" s="112"/>
      <c r="GH45" s="112"/>
      <c r="GI45" s="112"/>
      <c r="GJ45" s="112"/>
      <c r="GK45" s="112"/>
      <c r="GL45" s="116"/>
      <c r="GM45" s="116"/>
      <c r="GN45" s="116"/>
      <c r="GO45" s="116">
        <f>SUMIF(purchases!GD46,$GF$4,purchases!GO46)</f>
        <v>0</v>
      </c>
      <c r="GP45" s="116"/>
      <c r="GQ45" s="116"/>
      <c r="GS45" s="102"/>
      <c r="GT45" s="102"/>
      <c r="GU45" s="102"/>
      <c r="GV45" s="113"/>
      <c r="GW45" s="113"/>
      <c r="GX45" s="113"/>
      <c r="GY45" s="113"/>
      <c r="GZ45" s="113"/>
      <c r="HA45" s="113"/>
      <c r="HB45" s="113"/>
      <c r="HC45" s="113">
        <f>SUMIF(purchases!HC46,$HE$4,purchases!GW46)</f>
        <v>0</v>
      </c>
      <c r="HD45" s="113"/>
      <c r="HE45" s="113"/>
      <c r="HF45" s="113"/>
      <c r="HG45" s="113"/>
      <c r="HH45" s="113"/>
      <c r="HI45" s="113"/>
      <c r="HJ45" s="113"/>
      <c r="HK45" s="104"/>
      <c r="HL45" s="104"/>
      <c r="HM45" s="104"/>
      <c r="HN45" s="104">
        <f>SUMIF(purchases!HC46,$HE$4,purchases!HN46)</f>
        <v>0</v>
      </c>
      <c r="HO45" s="104"/>
      <c r="HP45" s="104"/>
      <c r="HR45" s="117"/>
      <c r="HS45" s="117"/>
      <c r="HT45" s="117"/>
      <c r="HU45" s="114"/>
      <c r="HV45" s="114"/>
      <c r="HW45" s="114"/>
      <c r="HX45" s="114"/>
      <c r="HY45" s="114"/>
      <c r="HZ45" s="114"/>
      <c r="IA45" s="114"/>
      <c r="IB45" s="114">
        <f>SUMIF(purchases!IB46,$ID$4,purchases!HV46)</f>
        <v>0</v>
      </c>
      <c r="IC45" s="114"/>
      <c r="ID45" s="114"/>
      <c r="IE45" s="114"/>
      <c r="IF45" s="114"/>
      <c r="IG45" s="114"/>
      <c r="IH45" s="114"/>
      <c r="II45" s="114"/>
      <c r="IJ45" s="109"/>
      <c r="IK45" s="109"/>
      <c r="IL45" s="109"/>
      <c r="IM45" s="109">
        <f>SUMIF(purchases!IB46,$ID$4,purchases!IM46)</f>
        <v>0</v>
      </c>
      <c r="IN45" s="109"/>
      <c r="IO45" s="109"/>
      <c r="IQ45" s="115"/>
      <c r="IR45" s="115"/>
      <c r="IS45" s="115"/>
      <c r="IT45" s="111"/>
      <c r="IU45" s="111"/>
      <c r="IV45" s="111"/>
      <c r="IW45" s="111"/>
      <c r="IX45" s="111"/>
      <c r="IY45" s="111"/>
      <c r="IZ45" s="111"/>
      <c r="JA45" s="111">
        <f>SUMIF(purchases!JA46,$JC$4,purchases!IU46)</f>
        <v>0</v>
      </c>
      <c r="JB45" s="111"/>
      <c r="JC45" s="111"/>
      <c r="JD45" s="111"/>
      <c r="JE45" s="111"/>
      <c r="JF45" s="111"/>
      <c r="JG45" s="111"/>
      <c r="JH45" s="111"/>
      <c r="JI45" s="110"/>
      <c r="JJ45" s="110"/>
      <c r="JK45" s="110"/>
      <c r="JL45" s="110">
        <f>SUMIF(purchases!JA46,$JC$4,purchases!JL46)</f>
        <v>0</v>
      </c>
      <c r="JM45" s="110"/>
      <c r="JN45" s="110"/>
      <c r="JP45" s="102"/>
      <c r="JQ45" s="102"/>
      <c r="JR45" s="102"/>
      <c r="JS45" s="103"/>
      <c r="JT45" s="103"/>
      <c r="JU45" s="103"/>
      <c r="JV45" s="103"/>
      <c r="JW45" s="103"/>
      <c r="JX45" s="103"/>
      <c r="JY45" s="103"/>
      <c r="JZ45" s="103">
        <f>SUMIF(purchases!JZ46,$KB$4,purchases!JT46)</f>
        <v>0</v>
      </c>
      <c r="KA45" s="103"/>
      <c r="KB45" s="103"/>
      <c r="KC45" s="103"/>
      <c r="KD45" s="103"/>
      <c r="KE45" s="103"/>
      <c r="KF45" s="103"/>
      <c r="KG45" s="103"/>
      <c r="KH45" s="104"/>
      <c r="KI45" s="104"/>
      <c r="KJ45" s="104"/>
      <c r="KK45" s="104">
        <f>SUMIF(purchases!JZ46,$KB$4,purchases!KK46)</f>
        <v>0</v>
      </c>
      <c r="KL45" s="104"/>
      <c r="KM45" s="104"/>
    </row>
    <row r="46" spans="1:299" s="4" customFormat="1" ht="20.100000000000001" customHeight="1" x14ac:dyDescent="0.2">
      <c r="A46" s="36"/>
      <c r="B46" s="36"/>
      <c r="C46" s="36"/>
      <c r="D46" s="37"/>
      <c r="E46" s="37"/>
      <c r="F46" s="37"/>
      <c r="G46" s="37"/>
      <c r="H46" s="37"/>
      <c r="I46" s="37"/>
      <c r="J46" s="37"/>
      <c r="K46" s="37">
        <f>SUMIF(purchases!K47,$M$4,purchases!E47)</f>
        <v>0</v>
      </c>
      <c r="L46" s="37"/>
      <c r="M46" s="37"/>
      <c r="N46" s="37"/>
      <c r="O46" s="37"/>
      <c r="P46" s="37"/>
      <c r="Q46" s="37"/>
      <c r="R46" s="37"/>
      <c r="S46" s="90"/>
      <c r="T46" s="90"/>
      <c r="U46" s="90"/>
      <c r="V46" s="90">
        <f>SUMIF(purchases!K47,$M$4,purchases!V47)</f>
        <v>0</v>
      </c>
      <c r="W46" s="90"/>
      <c r="X46" s="90"/>
      <c r="Z46" s="36"/>
      <c r="AA46" s="36"/>
      <c r="AB46" s="36"/>
      <c r="AC46" s="112"/>
      <c r="AD46" s="112"/>
      <c r="AE46" s="112"/>
      <c r="AF46" s="112"/>
      <c r="AG46" s="112"/>
      <c r="AH46" s="112"/>
      <c r="AI46" s="112"/>
      <c r="AJ46" s="112">
        <f>SUMIF(purchases!AJ47,$AL$4,purchases!AD47)</f>
        <v>0</v>
      </c>
      <c r="AK46" s="112"/>
      <c r="AL46" s="112"/>
      <c r="AM46" s="112"/>
      <c r="AN46" s="112"/>
      <c r="AO46" s="112"/>
      <c r="AP46" s="112"/>
      <c r="AQ46" s="112"/>
      <c r="AR46" s="116"/>
      <c r="AS46" s="116"/>
      <c r="AT46" s="116"/>
      <c r="AU46" s="116">
        <f>SUMIF(purchases!AJ47,$AL$4,purchases!AU47)</f>
        <v>0</v>
      </c>
      <c r="AV46" s="116"/>
      <c r="AW46" s="116"/>
      <c r="AY46" s="102"/>
      <c r="AZ46" s="102"/>
      <c r="BA46" s="102"/>
      <c r="BB46" s="113"/>
      <c r="BC46" s="113"/>
      <c r="BD46" s="113"/>
      <c r="BE46" s="113"/>
      <c r="BF46" s="113"/>
      <c r="BG46" s="113"/>
      <c r="BH46" s="113"/>
      <c r="BI46" s="113">
        <f>SUMIF(purchases!BI47,$BK$4,purchases!BC47)</f>
        <v>0</v>
      </c>
      <c r="BJ46" s="113"/>
      <c r="BK46" s="113"/>
      <c r="BL46" s="113"/>
      <c r="BM46" s="113"/>
      <c r="BN46" s="113"/>
      <c r="BO46" s="113"/>
      <c r="BP46" s="113"/>
      <c r="BQ46" s="104"/>
      <c r="BR46" s="104"/>
      <c r="BS46" s="104"/>
      <c r="BT46" s="104">
        <f>SUMIF(purchases!BI47,$BK$4,purchases!BT47)</f>
        <v>0</v>
      </c>
      <c r="BU46" s="104"/>
      <c r="BV46" s="104"/>
      <c r="BX46" s="117"/>
      <c r="BY46" s="117"/>
      <c r="BZ46" s="117"/>
      <c r="CA46" s="114"/>
      <c r="CB46" s="114"/>
      <c r="CC46" s="114"/>
      <c r="CD46" s="114"/>
      <c r="CE46" s="114"/>
      <c r="CF46" s="114"/>
      <c r="CG46" s="114"/>
      <c r="CH46" s="114">
        <f>SUMIF(purchases!CH47,$CJ$4,purchases!CB47)</f>
        <v>0</v>
      </c>
      <c r="CI46" s="114"/>
      <c r="CJ46" s="114"/>
      <c r="CK46" s="114"/>
      <c r="CL46" s="114"/>
      <c r="CM46" s="114"/>
      <c r="CN46" s="114"/>
      <c r="CO46" s="114"/>
      <c r="CP46" s="109"/>
      <c r="CQ46" s="109"/>
      <c r="CR46" s="109"/>
      <c r="CS46" s="109">
        <f>SUMIF(purchases!CH47,$CJ$4,purchases!CS47)</f>
        <v>0</v>
      </c>
      <c r="CT46" s="109"/>
      <c r="CU46" s="109"/>
      <c r="CW46" s="115"/>
      <c r="CX46" s="115"/>
      <c r="CY46" s="115"/>
      <c r="CZ46" s="111"/>
      <c r="DA46" s="111"/>
      <c r="DB46" s="111"/>
      <c r="DC46" s="111"/>
      <c r="DD46" s="111"/>
      <c r="DE46" s="111"/>
      <c r="DF46" s="111"/>
      <c r="DG46" s="111">
        <f>SUMIF(purchases!DG47,$DI$4,purchases!DA47)</f>
        <v>0</v>
      </c>
      <c r="DH46" s="111"/>
      <c r="DI46" s="111"/>
      <c r="DJ46" s="111"/>
      <c r="DK46" s="111"/>
      <c r="DL46" s="111"/>
      <c r="DM46" s="111"/>
      <c r="DN46" s="111"/>
      <c r="DO46" s="110"/>
      <c r="DP46" s="110"/>
      <c r="DQ46" s="110"/>
      <c r="DR46" s="110">
        <f>SUMIF(purchases!DG47,$DI$4,purchases!DR47)</f>
        <v>0</v>
      </c>
      <c r="DS46" s="110"/>
      <c r="DT46" s="110"/>
      <c r="DV46" s="102"/>
      <c r="DW46" s="102"/>
      <c r="DX46" s="102"/>
      <c r="DY46" s="103"/>
      <c r="DZ46" s="103"/>
      <c r="EA46" s="103"/>
      <c r="EB46" s="103"/>
      <c r="EC46" s="103"/>
      <c r="ED46" s="103"/>
      <c r="EE46" s="103"/>
      <c r="EF46" s="103">
        <f>SUMIF(purchases!EF47,$EH$4,purchases!DZ47)</f>
        <v>0</v>
      </c>
      <c r="EG46" s="103"/>
      <c r="EH46" s="103"/>
      <c r="EI46" s="103"/>
      <c r="EJ46" s="103"/>
      <c r="EK46" s="103"/>
      <c r="EL46" s="103"/>
      <c r="EM46" s="103"/>
      <c r="EN46" s="104"/>
      <c r="EO46" s="104"/>
      <c r="EP46" s="104"/>
      <c r="EQ46" s="104">
        <f>SUMIF(purchases!EF47,$EH$4,purchases!EQ47)</f>
        <v>0</v>
      </c>
      <c r="ER46" s="104"/>
      <c r="ES46" s="104"/>
      <c r="EU46" s="36"/>
      <c r="EV46" s="36"/>
      <c r="EW46" s="36"/>
      <c r="EX46" s="37"/>
      <c r="EY46" s="37"/>
      <c r="EZ46" s="37"/>
      <c r="FA46" s="37"/>
      <c r="FB46" s="37"/>
      <c r="FC46" s="37"/>
      <c r="FD46" s="37"/>
      <c r="FE46" s="37">
        <f>SUMIF(purchases!FE47,$FG$4,purchases!EY47)</f>
        <v>0</v>
      </c>
      <c r="FF46" s="37"/>
      <c r="FG46" s="37"/>
      <c r="FH46" s="37"/>
      <c r="FI46" s="37"/>
      <c r="FJ46" s="37"/>
      <c r="FK46" s="37"/>
      <c r="FL46" s="37"/>
      <c r="FM46" s="90"/>
      <c r="FN46" s="90"/>
      <c r="FO46" s="90"/>
      <c r="FP46" s="90">
        <f>SUMIF(purchases!FE47,$FG$4,purchases!FP47)</f>
        <v>0</v>
      </c>
      <c r="FQ46" s="90"/>
      <c r="FR46" s="90"/>
      <c r="FT46" s="36"/>
      <c r="FU46" s="36"/>
      <c r="FV46" s="36"/>
      <c r="FW46" s="112"/>
      <c r="FX46" s="112"/>
      <c r="FY46" s="112"/>
      <c r="FZ46" s="112"/>
      <c r="GA46" s="112"/>
      <c r="GB46" s="112"/>
      <c r="GC46" s="112"/>
      <c r="GD46" s="112">
        <f>SUMIF(purchases!GD47,$GF$4,purchases!FX47)</f>
        <v>0</v>
      </c>
      <c r="GE46" s="112"/>
      <c r="GF46" s="112"/>
      <c r="GG46" s="112"/>
      <c r="GH46" s="112"/>
      <c r="GI46" s="112"/>
      <c r="GJ46" s="112"/>
      <c r="GK46" s="112"/>
      <c r="GL46" s="116"/>
      <c r="GM46" s="116"/>
      <c r="GN46" s="116"/>
      <c r="GO46" s="116">
        <f>SUMIF(purchases!GD47,$GF$4,purchases!GO47)</f>
        <v>0</v>
      </c>
      <c r="GP46" s="116"/>
      <c r="GQ46" s="116"/>
      <c r="GS46" s="102"/>
      <c r="GT46" s="102"/>
      <c r="GU46" s="102"/>
      <c r="GV46" s="113"/>
      <c r="GW46" s="113"/>
      <c r="GX46" s="113"/>
      <c r="GY46" s="113"/>
      <c r="GZ46" s="113"/>
      <c r="HA46" s="113"/>
      <c r="HB46" s="113"/>
      <c r="HC46" s="113">
        <f>SUMIF(purchases!HC47,$HE$4,purchases!GW47)</f>
        <v>0</v>
      </c>
      <c r="HD46" s="113"/>
      <c r="HE46" s="113"/>
      <c r="HF46" s="113"/>
      <c r="HG46" s="113"/>
      <c r="HH46" s="113"/>
      <c r="HI46" s="113"/>
      <c r="HJ46" s="113"/>
      <c r="HK46" s="104"/>
      <c r="HL46" s="104"/>
      <c r="HM46" s="104"/>
      <c r="HN46" s="104">
        <f>SUMIF(purchases!HC47,$HE$4,purchases!HN47)</f>
        <v>0</v>
      </c>
      <c r="HO46" s="104"/>
      <c r="HP46" s="104"/>
      <c r="HR46" s="117"/>
      <c r="HS46" s="117"/>
      <c r="HT46" s="117"/>
      <c r="HU46" s="114"/>
      <c r="HV46" s="114"/>
      <c r="HW46" s="114"/>
      <c r="HX46" s="114"/>
      <c r="HY46" s="114"/>
      <c r="HZ46" s="114"/>
      <c r="IA46" s="114"/>
      <c r="IB46" s="114">
        <f>SUMIF(purchases!IB47,$ID$4,purchases!HV47)</f>
        <v>0</v>
      </c>
      <c r="IC46" s="114"/>
      <c r="ID46" s="114"/>
      <c r="IE46" s="114"/>
      <c r="IF46" s="114"/>
      <c r="IG46" s="114"/>
      <c r="IH46" s="114"/>
      <c r="II46" s="114"/>
      <c r="IJ46" s="109"/>
      <c r="IK46" s="109"/>
      <c r="IL46" s="109"/>
      <c r="IM46" s="109">
        <f>SUMIF(purchases!IB47,$ID$4,purchases!IM47)</f>
        <v>0</v>
      </c>
      <c r="IN46" s="109"/>
      <c r="IO46" s="109"/>
      <c r="IQ46" s="115"/>
      <c r="IR46" s="115"/>
      <c r="IS46" s="115"/>
      <c r="IT46" s="111"/>
      <c r="IU46" s="111"/>
      <c r="IV46" s="111"/>
      <c r="IW46" s="111"/>
      <c r="IX46" s="111"/>
      <c r="IY46" s="111"/>
      <c r="IZ46" s="111"/>
      <c r="JA46" s="111">
        <f>SUMIF(purchases!JA47,$JC$4,purchases!IU47)</f>
        <v>0</v>
      </c>
      <c r="JB46" s="111"/>
      <c r="JC46" s="111"/>
      <c r="JD46" s="111"/>
      <c r="JE46" s="111"/>
      <c r="JF46" s="111"/>
      <c r="JG46" s="111"/>
      <c r="JH46" s="111"/>
      <c r="JI46" s="110"/>
      <c r="JJ46" s="110"/>
      <c r="JK46" s="110"/>
      <c r="JL46" s="110">
        <f>SUMIF(purchases!JA47,$JC$4,purchases!JL47)</f>
        <v>0</v>
      </c>
      <c r="JM46" s="110"/>
      <c r="JN46" s="110"/>
      <c r="JP46" s="102"/>
      <c r="JQ46" s="102"/>
      <c r="JR46" s="102"/>
      <c r="JS46" s="103"/>
      <c r="JT46" s="103"/>
      <c r="JU46" s="103"/>
      <c r="JV46" s="103"/>
      <c r="JW46" s="103"/>
      <c r="JX46" s="103"/>
      <c r="JY46" s="103"/>
      <c r="JZ46" s="103">
        <f>SUMIF(purchases!JZ47,$KB$4,purchases!JT47)</f>
        <v>0</v>
      </c>
      <c r="KA46" s="103"/>
      <c r="KB46" s="103"/>
      <c r="KC46" s="103"/>
      <c r="KD46" s="103"/>
      <c r="KE46" s="103"/>
      <c r="KF46" s="103"/>
      <c r="KG46" s="103"/>
      <c r="KH46" s="104"/>
      <c r="KI46" s="104"/>
      <c r="KJ46" s="104"/>
      <c r="KK46" s="104">
        <f>SUMIF(purchases!JZ47,$KB$4,purchases!KK47)</f>
        <v>0</v>
      </c>
      <c r="KL46" s="104"/>
      <c r="KM46" s="104"/>
    </row>
    <row r="47" spans="1:299" s="4" customFormat="1" ht="20.100000000000001" customHeight="1" x14ac:dyDescent="0.2">
      <c r="A47" s="36"/>
      <c r="B47" s="36"/>
      <c r="C47" s="36"/>
      <c r="D47" s="37"/>
      <c r="E47" s="37"/>
      <c r="F47" s="37"/>
      <c r="G47" s="37"/>
      <c r="H47" s="37"/>
      <c r="I47" s="37"/>
      <c r="J47" s="37"/>
      <c r="K47" s="37">
        <f>SUMIF(purchases!K48,$M$4,purchases!E48)</f>
        <v>0</v>
      </c>
      <c r="L47" s="37"/>
      <c r="M47" s="37"/>
      <c r="N47" s="37"/>
      <c r="O47" s="37"/>
      <c r="P47" s="37"/>
      <c r="Q47" s="37"/>
      <c r="R47" s="37"/>
      <c r="S47" s="90"/>
      <c r="T47" s="90"/>
      <c r="U47" s="90"/>
      <c r="V47" s="90">
        <f>SUMIF(purchases!K48,$M$4,purchases!V48)</f>
        <v>0</v>
      </c>
      <c r="W47" s="90"/>
      <c r="X47" s="90"/>
      <c r="Z47" s="36"/>
      <c r="AA47" s="36"/>
      <c r="AB47" s="36"/>
      <c r="AC47" s="112"/>
      <c r="AD47" s="112"/>
      <c r="AE47" s="112"/>
      <c r="AF47" s="112"/>
      <c r="AG47" s="112"/>
      <c r="AH47" s="112"/>
      <c r="AI47" s="112"/>
      <c r="AJ47" s="112">
        <f>SUMIF(purchases!AJ48,$AL$4,purchases!AD48)</f>
        <v>0</v>
      </c>
      <c r="AK47" s="112"/>
      <c r="AL47" s="112"/>
      <c r="AM47" s="112"/>
      <c r="AN47" s="112"/>
      <c r="AO47" s="112"/>
      <c r="AP47" s="112"/>
      <c r="AQ47" s="112"/>
      <c r="AR47" s="116"/>
      <c r="AS47" s="116"/>
      <c r="AT47" s="116"/>
      <c r="AU47" s="116">
        <f>SUMIF(purchases!AJ48,$AL$4,purchases!AU48)</f>
        <v>0</v>
      </c>
      <c r="AV47" s="116"/>
      <c r="AW47" s="116"/>
      <c r="AY47" s="102"/>
      <c r="AZ47" s="102"/>
      <c r="BA47" s="102"/>
      <c r="BB47" s="113"/>
      <c r="BC47" s="113"/>
      <c r="BD47" s="113"/>
      <c r="BE47" s="113"/>
      <c r="BF47" s="113"/>
      <c r="BG47" s="113"/>
      <c r="BH47" s="113"/>
      <c r="BI47" s="113">
        <f>SUMIF(purchases!BI48,$BK$4,purchases!BC48)</f>
        <v>0</v>
      </c>
      <c r="BJ47" s="113"/>
      <c r="BK47" s="113"/>
      <c r="BL47" s="113"/>
      <c r="BM47" s="113"/>
      <c r="BN47" s="113"/>
      <c r="BO47" s="113"/>
      <c r="BP47" s="113"/>
      <c r="BQ47" s="104"/>
      <c r="BR47" s="104"/>
      <c r="BS47" s="104"/>
      <c r="BT47" s="104">
        <f>SUMIF(purchases!BI48,$BK$4,purchases!BT48)</f>
        <v>0</v>
      </c>
      <c r="BU47" s="104"/>
      <c r="BV47" s="104"/>
      <c r="BX47" s="117"/>
      <c r="BY47" s="117"/>
      <c r="BZ47" s="117"/>
      <c r="CA47" s="114"/>
      <c r="CB47" s="114"/>
      <c r="CC47" s="114"/>
      <c r="CD47" s="114"/>
      <c r="CE47" s="114"/>
      <c r="CF47" s="114"/>
      <c r="CG47" s="114"/>
      <c r="CH47" s="114">
        <f>SUMIF(purchases!CH48,$CJ$4,purchases!CB48)</f>
        <v>0</v>
      </c>
      <c r="CI47" s="114"/>
      <c r="CJ47" s="114"/>
      <c r="CK47" s="114"/>
      <c r="CL47" s="114"/>
      <c r="CM47" s="114"/>
      <c r="CN47" s="114"/>
      <c r="CO47" s="114"/>
      <c r="CP47" s="109"/>
      <c r="CQ47" s="109"/>
      <c r="CR47" s="109"/>
      <c r="CS47" s="109">
        <f>SUMIF(purchases!CH48,$CJ$4,purchases!CS48)</f>
        <v>0</v>
      </c>
      <c r="CT47" s="109"/>
      <c r="CU47" s="109"/>
      <c r="CW47" s="115"/>
      <c r="CX47" s="115"/>
      <c r="CY47" s="115"/>
      <c r="CZ47" s="111"/>
      <c r="DA47" s="111"/>
      <c r="DB47" s="111"/>
      <c r="DC47" s="111"/>
      <c r="DD47" s="111"/>
      <c r="DE47" s="111"/>
      <c r="DF47" s="111"/>
      <c r="DG47" s="111">
        <f>SUMIF(purchases!DG48,$DI$4,purchases!DA48)</f>
        <v>0</v>
      </c>
      <c r="DH47" s="111"/>
      <c r="DI47" s="111"/>
      <c r="DJ47" s="111"/>
      <c r="DK47" s="111"/>
      <c r="DL47" s="111"/>
      <c r="DM47" s="111"/>
      <c r="DN47" s="111"/>
      <c r="DO47" s="110"/>
      <c r="DP47" s="110"/>
      <c r="DQ47" s="110"/>
      <c r="DR47" s="110">
        <f>SUMIF(purchases!DG48,$DI$4,purchases!DR48)</f>
        <v>0</v>
      </c>
      <c r="DS47" s="110"/>
      <c r="DT47" s="110"/>
      <c r="DV47" s="102"/>
      <c r="DW47" s="102"/>
      <c r="DX47" s="102"/>
      <c r="DY47" s="103"/>
      <c r="DZ47" s="103"/>
      <c r="EA47" s="103"/>
      <c r="EB47" s="103"/>
      <c r="EC47" s="103"/>
      <c r="ED47" s="103"/>
      <c r="EE47" s="103"/>
      <c r="EF47" s="103">
        <f>SUMIF(purchases!EF48,$EH$4,purchases!DZ48)</f>
        <v>0</v>
      </c>
      <c r="EG47" s="103"/>
      <c r="EH47" s="103"/>
      <c r="EI47" s="103"/>
      <c r="EJ47" s="103"/>
      <c r="EK47" s="103"/>
      <c r="EL47" s="103"/>
      <c r="EM47" s="103"/>
      <c r="EN47" s="104"/>
      <c r="EO47" s="104"/>
      <c r="EP47" s="104"/>
      <c r="EQ47" s="104">
        <f>SUMIF(purchases!EF48,$EH$4,purchases!EQ48)</f>
        <v>0</v>
      </c>
      <c r="ER47" s="104"/>
      <c r="ES47" s="104"/>
      <c r="EU47" s="36"/>
      <c r="EV47" s="36"/>
      <c r="EW47" s="36"/>
      <c r="EX47" s="37"/>
      <c r="EY47" s="37"/>
      <c r="EZ47" s="37"/>
      <c r="FA47" s="37"/>
      <c r="FB47" s="37"/>
      <c r="FC47" s="37"/>
      <c r="FD47" s="37"/>
      <c r="FE47" s="37">
        <f>SUMIF(purchases!FE48,$FG$4,purchases!EY48)</f>
        <v>0</v>
      </c>
      <c r="FF47" s="37"/>
      <c r="FG47" s="37"/>
      <c r="FH47" s="37"/>
      <c r="FI47" s="37"/>
      <c r="FJ47" s="37"/>
      <c r="FK47" s="37"/>
      <c r="FL47" s="37"/>
      <c r="FM47" s="90"/>
      <c r="FN47" s="90"/>
      <c r="FO47" s="90"/>
      <c r="FP47" s="90">
        <f>SUMIF(purchases!FE48,$FG$4,purchases!FP48)</f>
        <v>0</v>
      </c>
      <c r="FQ47" s="90"/>
      <c r="FR47" s="90"/>
      <c r="FT47" s="36"/>
      <c r="FU47" s="36"/>
      <c r="FV47" s="36"/>
      <c r="FW47" s="112"/>
      <c r="FX47" s="112"/>
      <c r="FY47" s="112"/>
      <c r="FZ47" s="112"/>
      <c r="GA47" s="112"/>
      <c r="GB47" s="112"/>
      <c r="GC47" s="112"/>
      <c r="GD47" s="112">
        <f>SUMIF(purchases!GD48,$GF$4,purchases!FX48)</f>
        <v>0</v>
      </c>
      <c r="GE47" s="112"/>
      <c r="GF47" s="112"/>
      <c r="GG47" s="112"/>
      <c r="GH47" s="112"/>
      <c r="GI47" s="112"/>
      <c r="GJ47" s="112"/>
      <c r="GK47" s="112"/>
      <c r="GL47" s="116"/>
      <c r="GM47" s="116"/>
      <c r="GN47" s="116"/>
      <c r="GO47" s="116">
        <f>SUMIF(purchases!GD48,$GF$4,purchases!GO48)</f>
        <v>0</v>
      </c>
      <c r="GP47" s="116"/>
      <c r="GQ47" s="116"/>
      <c r="GS47" s="102"/>
      <c r="GT47" s="102"/>
      <c r="GU47" s="102"/>
      <c r="GV47" s="113"/>
      <c r="GW47" s="113"/>
      <c r="GX47" s="113"/>
      <c r="GY47" s="113"/>
      <c r="GZ47" s="113"/>
      <c r="HA47" s="113"/>
      <c r="HB47" s="113"/>
      <c r="HC47" s="113">
        <f>SUMIF(purchases!HC48,$HE$4,purchases!GW48)</f>
        <v>0</v>
      </c>
      <c r="HD47" s="113"/>
      <c r="HE47" s="113"/>
      <c r="HF47" s="113"/>
      <c r="HG47" s="113"/>
      <c r="HH47" s="113"/>
      <c r="HI47" s="113"/>
      <c r="HJ47" s="113"/>
      <c r="HK47" s="104"/>
      <c r="HL47" s="104"/>
      <c r="HM47" s="104"/>
      <c r="HN47" s="104">
        <f>SUMIF(purchases!HC48,$HE$4,purchases!HN48)</f>
        <v>0</v>
      </c>
      <c r="HO47" s="104"/>
      <c r="HP47" s="104"/>
      <c r="HR47" s="117"/>
      <c r="HS47" s="117"/>
      <c r="HT47" s="117"/>
      <c r="HU47" s="114"/>
      <c r="HV47" s="114"/>
      <c r="HW47" s="114"/>
      <c r="HX47" s="114"/>
      <c r="HY47" s="114"/>
      <c r="HZ47" s="114"/>
      <c r="IA47" s="114"/>
      <c r="IB47" s="114">
        <f>SUMIF(purchases!IB48,$ID$4,purchases!HV48)</f>
        <v>0</v>
      </c>
      <c r="IC47" s="114"/>
      <c r="ID47" s="114"/>
      <c r="IE47" s="114"/>
      <c r="IF47" s="114"/>
      <c r="IG47" s="114"/>
      <c r="IH47" s="114"/>
      <c r="II47" s="114"/>
      <c r="IJ47" s="109"/>
      <c r="IK47" s="109"/>
      <c r="IL47" s="109"/>
      <c r="IM47" s="109">
        <f>SUMIF(purchases!IB48,$ID$4,purchases!IM48)</f>
        <v>0</v>
      </c>
      <c r="IN47" s="109"/>
      <c r="IO47" s="109"/>
      <c r="IQ47" s="115"/>
      <c r="IR47" s="115"/>
      <c r="IS47" s="115"/>
      <c r="IT47" s="111"/>
      <c r="IU47" s="111"/>
      <c r="IV47" s="111"/>
      <c r="IW47" s="111"/>
      <c r="IX47" s="111"/>
      <c r="IY47" s="111"/>
      <c r="IZ47" s="111"/>
      <c r="JA47" s="111">
        <f>SUMIF(purchases!JA48,$JC$4,purchases!IU48)</f>
        <v>0</v>
      </c>
      <c r="JB47" s="111"/>
      <c r="JC47" s="111"/>
      <c r="JD47" s="111"/>
      <c r="JE47" s="111"/>
      <c r="JF47" s="111"/>
      <c r="JG47" s="111"/>
      <c r="JH47" s="111"/>
      <c r="JI47" s="110"/>
      <c r="JJ47" s="110"/>
      <c r="JK47" s="110"/>
      <c r="JL47" s="110">
        <f>SUMIF(purchases!JA48,$JC$4,purchases!JL48)</f>
        <v>0</v>
      </c>
      <c r="JM47" s="110"/>
      <c r="JN47" s="110"/>
      <c r="JP47" s="102"/>
      <c r="JQ47" s="102"/>
      <c r="JR47" s="102"/>
      <c r="JS47" s="103"/>
      <c r="JT47" s="103"/>
      <c r="JU47" s="103"/>
      <c r="JV47" s="103"/>
      <c r="JW47" s="103"/>
      <c r="JX47" s="103"/>
      <c r="JY47" s="103"/>
      <c r="JZ47" s="103">
        <f>SUMIF(purchases!JZ48,$KB$4,purchases!JT48)</f>
        <v>0</v>
      </c>
      <c r="KA47" s="103"/>
      <c r="KB47" s="103"/>
      <c r="KC47" s="103"/>
      <c r="KD47" s="103"/>
      <c r="KE47" s="103"/>
      <c r="KF47" s="103"/>
      <c r="KG47" s="103"/>
      <c r="KH47" s="104"/>
      <c r="KI47" s="104"/>
      <c r="KJ47" s="104"/>
      <c r="KK47" s="104">
        <f>SUMIF(purchases!JZ48,$KB$4,purchases!KK48)</f>
        <v>0</v>
      </c>
      <c r="KL47" s="104"/>
      <c r="KM47" s="104"/>
    </row>
    <row r="48" spans="1:299" s="4" customFormat="1" ht="20.100000000000001" customHeight="1" x14ac:dyDescent="0.2">
      <c r="A48" s="36"/>
      <c r="B48" s="36"/>
      <c r="C48" s="36"/>
      <c r="D48" s="37"/>
      <c r="E48" s="37"/>
      <c r="F48" s="37"/>
      <c r="G48" s="37"/>
      <c r="H48" s="37"/>
      <c r="I48" s="37"/>
      <c r="J48" s="37"/>
      <c r="K48" s="37">
        <f>SUMIF(purchases!K49,$M$4,purchases!E49)</f>
        <v>0</v>
      </c>
      <c r="L48" s="37"/>
      <c r="M48" s="37"/>
      <c r="N48" s="37"/>
      <c r="O48" s="37"/>
      <c r="P48" s="37"/>
      <c r="Q48" s="37"/>
      <c r="R48" s="37"/>
      <c r="S48" s="90"/>
      <c r="T48" s="90"/>
      <c r="U48" s="90"/>
      <c r="V48" s="90">
        <f>SUMIF(purchases!K49,$M$4,purchases!V49)</f>
        <v>0</v>
      </c>
      <c r="W48" s="90"/>
      <c r="X48" s="90"/>
      <c r="Z48" s="36"/>
      <c r="AA48" s="36"/>
      <c r="AB48" s="36"/>
      <c r="AC48" s="112"/>
      <c r="AD48" s="112"/>
      <c r="AE48" s="112"/>
      <c r="AF48" s="112"/>
      <c r="AG48" s="112"/>
      <c r="AH48" s="112"/>
      <c r="AI48" s="112"/>
      <c r="AJ48" s="112">
        <f>SUMIF(purchases!AJ49,$AL$4,purchases!AD49)</f>
        <v>0</v>
      </c>
      <c r="AK48" s="112"/>
      <c r="AL48" s="112"/>
      <c r="AM48" s="112"/>
      <c r="AN48" s="112"/>
      <c r="AO48" s="112"/>
      <c r="AP48" s="112"/>
      <c r="AQ48" s="112"/>
      <c r="AR48" s="116"/>
      <c r="AS48" s="116"/>
      <c r="AT48" s="116"/>
      <c r="AU48" s="116">
        <f>SUMIF(purchases!AJ49,$AL$4,purchases!AU49)</f>
        <v>0</v>
      </c>
      <c r="AV48" s="116"/>
      <c r="AW48" s="116"/>
      <c r="AY48" s="102"/>
      <c r="AZ48" s="102"/>
      <c r="BA48" s="102"/>
      <c r="BB48" s="113"/>
      <c r="BC48" s="113"/>
      <c r="BD48" s="113"/>
      <c r="BE48" s="113"/>
      <c r="BF48" s="113"/>
      <c r="BG48" s="113"/>
      <c r="BH48" s="113"/>
      <c r="BI48" s="113">
        <f>SUMIF(purchases!BI49,$BK$4,purchases!BC49)</f>
        <v>0</v>
      </c>
      <c r="BJ48" s="113"/>
      <c r="BK48" s="113"/>
      <c r="BL48" s="113"/>
      <c r="BM48" s="113"/>
      <c r="BN48" s="113"/>
      <c r="BO48" s="113"/>
      <c r="BP48" s="113"/>
      <c r="BQ48" s="104"/>
      <c r="BR48" s="104"/>
      <c r="BS48" s="104"/>
      <c r="BT48" s="104">
        <f>SUMIF(purchases!BI49,$BK$4,purchases!BT49)</f>
        <v>0</v>
      </c>
      <c r="BU48" s="104"/>
      <c r="BV48" s="104"/>
      <c r="BX48" s="117"/>
      <c r="BY48" s="117"/>
      <c r="BZ48" s="117"/>
      <c r="CA48" s="114"/>
      <c r="CB48" s="114"/>
      <c r="CC48" s="114"/>
      <c r="CD48" s="114"/>
      <c r="CE48" s="114"/>
      <c r="CF48" s="114"/>
      <c r="CG48" s="114"/>
      <c r="CH48" s="114">
        <f>SUMIF(purchases!CH49,$CJ$4,purchases!CB49)</f>
        <v>0</v>
      </c>
      <c r="CI48" s="114"/>
      <c r="CJ48" s="114"/>
      <c r="CK48" s="114"/>
      <c r="CL48" s="114"/>
      <c r="CM48" s="114"/>
      <c r="CN48" s="114"/>
      <c r="CO48" s="114"/>
      <c r="CP48" s="109"/>
      <c r="CQ48" s="109"/>
      <c r="CR48" s="109"/>
      <c r="CS48" s="109">
        <f>SUMIF(purchases!CH49,$CJ$4,purchases!CS49)</f>
        <v>0</v>
      </c>
      <c r="CT48" s="109"/>
      <c r="CU48" s="109"/>
      <c r="CW48" s="115"/>
      <c r="CX48" s="115"/>
      <c r="CY48" s="115"/>
      <c r="CZ48" s="111"/>
      <c r="DA48" s="111"/>
      <c r="DB48" s="111"/>
      <c r="DC48" s="111"/>
      <c r="DD48" s="111"/>
      <c r="DE48" s="111"/>
      <c r="DF48" s="111"/>
      <c r="DG48" s="111">
        <f>SUMIF(purchases!DG49,$DI$4,purchases!DA49)</f>
        <v>0</v>
      </c>
      <c r="DH48" s="111"/>
      <c r="DI48" s="111"/>
      <c r="DJ48" s="111"/>
      <c r="DK48" s="111"/>
      <c r="DL48" s="111"/>
      <c r="DM48" s="111"/>
      <c r="DN48" s="111"/>
      <c r="DO48" s="110"/>
      <c r="DP48" s="110"/>
      <c r="DQ48" s="110"/>
      <c r="DR48" s="110">
        <f>SUMIF(purchases!DG49,$DI$4,purchases!DR49)</f>
        <v>0</v>
      </c>
      <c r="DS48" s="110"/>
      <c r="DT48" s="110"/>
      <c r="DV48" s="102"/>
      <c r="DW48" s="102"/>
      <c r="DX48" s="102"/>
      <c r="DY48" s="103"/>
      <c r="DZ48" s="103"/>
      <c r="EA48" s="103"/>
      <c r="EB48" s="103"/>
      <c r="EC48" s="103"/>
      <c r="ED48" s="103"/>
      <c r="EE48" s="103"/>
      <c r="EF48" s="103">
        <f>SUMIF(purchases!EF49,$EH$4,purchases!DZ49)</f>
        <v>0</v>
      </c>
      <c r="EG48" s="103"/>
      <c r="EH48" s="103"/>
      <c r="EI48" s="103"/>
      <c r="EJ48" s="103"/>
      <c r="EK48" s="103"/>
      <c r="EL48" s="103"/>
      <c r="EM48" s="103"/>
      <c r="EN48" s="104"/>
      <c r="EO48" s="104"/>
      <c r="EP48" s="104"/>
      <c r="EQ48" s="104">
        <f>SUMIF(purchases!EF49,$EH$4,purchases!EQ49)</f>
        <v>0</v>
      </c>
      <c r="ER48" s="104"/>
      <c r="ES48" s="104"/>
      <c r="EU48" s="36"/>
      <c r="EV48" s="36"/>
      <c r="EW48" s="36"/>
      <c r="EX48" s="37"/>
      <c r="EY48" s="37"/>
      <c r="EZ48" s="37"/>
      <c r="FA48" s="37"/>
      <c r="FB48" s="37"/>
      <c r="FC48" s="37"/>
      <c r="FD48" s="37"/>
      <c r="FE48" s="37">
        <f>SUMIF(purchases!FE49,$FG$4,purchases!EY49)</f>
        <v>0</v>
      </c>
      <c r="FF48" s="37"/>
      <c r="FG48" s="37"/>
      <c r="FH48" s="37"/>
      <c r="FI48" s="37"/>
      <c r="FJ48" s="37"/>
      <c r="FK48" s="37"/>
      <c r="FL48" s="37"/>
      <c r="FM48" s="90"/>
      <c r="FN48" s="90"/>
      <c r="FO48" s="90"/>
      <c r="FP48" s="90">
        <f>SUMIF(purchases!FE49,$FG$4,purchases!FP49)</f>
        <v>0</v>
      </c>
      <c r="FQ48" s="90"/>
      <c r="FR48" s="90"/>
      <c r="FT48" s="36"/>
      <c r="FU48" s="36"/>
      <c r="FV48" s="36"/>
      <c r="FW48" s="112"/>
      <c r="FX48" s="112"/>
      <c r="FY48" s="112"/>
      <c r="FZ48" s="112"/>
      <c r="GA48" s="112"/>
      <c r="GB48" s="112"/>
      <c r="GC48" s="112"/>
      <c r="GD48" s="112">
        <f>SUMIF(purchases!GD49,$GF$4,purchases!FX49)</f>
        <v>0</v>
      </c>
      <c r="GE48" s="112"/>
      <c r="GF48" s="112"/>
      <c r="GG48" s="112"/>
      <c r="GH48" s="112"/>
      <c r="GI48" s="112"/>
      <c r="GJ48" s="112"/>
      <c r="GK48" s="112"/>
      <c r="GL48" s="116"/>
      <c r="GM48" s="116"/>
      <c r="GN48" s="116"/>
      <c r="GO48" s="116">
        <f>SUMIF(purchases!GD49,$GF$4,purchases!GO49)</f>
        <v>0</v>
      </c>
      <c r="GP48" s="116"/>
      <c r="GQ48" s="116"/>
      <c r="GS48" s="102"/>
      <c r="GT48" s="102"/>
      <c r="GU48" s="102"/>
      <c r="GV48" s="113"/>
      <c r="GW48" s="113"/>
      <c r="GX48" s="113"/>
      <c r="GY48" s="113"/>
      <c r="GZ48" s="113"/>
      <c r="HA48" s="113"/>
      <c r="HB48" s="113"/>
      <c r="HC48" s="113">
        <f>SUMIF(purchases!HC49,$HE$4,purchases!GW49)</f>
        <v>0</v>
      </c>
      <c r="HD48" s="113"/>
      <c r="HE48" s="113"/>
      <c r="HF48" s="113"/>
      <c r="HG48" s="113"/>
      <c r="HH48" s="113"/>
      <c r="HI48" s="113"/>
      <c r="HJ48" s="113"/>
      <c r="HK48" s="104"/>
      <c r="HL48" s="104"/>
      <c r="HM48" s="104"/>
      <c r="HN48" s="104">
        <f>SUMIF(purchases!HC49,$HE$4,purchases!HN49)</f>
        <v>0</v>
      </c>
      <c r="HO48" s="104"/>
      <c r="HP48" s="104"/>
      <c r="HR48" s="117"/>
      <c r="HS48" s="117"/>
      <c r="HT48" s="117"/>
      <c r="HU48" s="114"/>
      <c r="HV48" s="114"/>
      <c r="HW48" s="114"/>
      <c r="HX48" s="114"/>
      <c r="HY48" s="114"/>
      <c r="HZ48" s="114"/>
      <c r="IA48" s="114"/>
      <c r="IB48" s="114">
        <f>SUMIF(purchases!IB49,$ID$4,purchases!HV49)</f>
        <v>0</v>
      </c>
      <c r="IC48" s="114"/>
      <c r="ID48" s="114"/>
      <c r="IE48" s="114"/>
      <c r="IF48" s="114"/>
      <c r="IG48" s="114"/>
      <c r="IH48" s="114"/>
      <c r="II48" s="114"/>
      <c r="IJ48" s="109"/>
      <c r="IK48" s="109"/>
      <c r="IL48" s="109"/>
      <c r="IM48" s="109">
        <f>SUMIF(purchases!IB49,$ID$4,purchases!IM49)</f>
        <v>0</v>
      </c>
      <c r="IN48" s="109"/>
      <c r="IO48" s="109"/>
      <c r="IQ48" s="115"/>
      <c r="IR48" s="115"/>
      <c r="IS48" s="115"/>
      <c r="IT48" s="111"/>
      <c r="IU48" s="111"/>
      <c r="IV48" s="111"/>
      <c r="IW48" s="111"/>
      <c r="IX48" s="111"/>
      <c r="IY48" s="111"/>
      <c r="IZ48" s="111"/>
      <c r="JA48" s="111">
        <f>SUMIF(purchases!JA49,$JC$4,purchases!IU49)</f>
        <v>0</v>
      </c>
      <c r="JB48" s="111"/>
      <c r="JC48" s="111"/>
      <c r="JD48" s="111"/>
      <c r="JE48" s="111"/>
      <c r="JF48" s="111"/>
      <c r="JG48" s="111"/>
      <c r="JH48" s="111"/>
      <c r="JI48" s="110"/>
      <c r="JJ48" s="110"/>
      <c r="JK48" s="110"/>
      <c r="JL48" s="110">
        <f>SUMIF(purchases!JA49,$JC$4,purchases!JL49)</f>
        <v>0</v>
      </c>
      <c r="JM48" s="110"/>
      <c r="JN48" s="110"/>
      <c r="JP48" s="102"/>
      <c r="JQ48" s="102"/>
      <c r="JR48" s="102"/>
      <c r="JS48" s="103"/>
      <c r="JT48" s="103"/>
      <c r="JU48" s="103"/>
      <c r="JV48" s="103"/>
      <c r="JW48" s="103"/>
      <c r="JX48" s="103"/>
      <c r="JY48" s="103"/>
      <c r="JZ48" s="103">
        <f>SUMIF(purchases!JZ49,$KB$4,purchases!JT49)</f>
        <v>0</v>
      </c>
      <c r="KA48" s="103"/>
      <c r="KB48" s="103"/>
      <c r="KC48" s="103"/>
      <c r="KD48" s="103"/>
      <c r="KE48" s="103"/>
      <c r="KF48" s="103"/>
      <c r="KG48" s="103"/>
      <c r="KH48" s="104"/>
      <c r="KI48" s="104"/>
      <c r="KJ48" s="104"/>
      <c r="KK48" s="104">
        <f>SUMIF(purchases!JZ49,$KB$4,purchases!KK49)</f>
        <v>0</v>
      </c>
      <c r="KL48" s="104"/>
      <c r="KM48" s="104"/>
    </row>
    <row r="49" spans="1:299" s="4" customFormat="1" ht="20.100000000000001" customHeight="1" x14ac:dyDescent="0.2">
      <c r="A49" s="36"/>
      <c r="B49" s="36"/>
      <c r="C49" s="36"/>
      <c r="D49" s="37"/>
      <c r="E49" s="37"/>
      <c r="F49" s="37"/>
      <c r="G49" s="37"/>
      <c r="H49" s="37"/>
      <c r="I49" s="37"/>
      <c r="J49" s="37"/>
      <c r="K49" s="37">
        <f>SUMIF(purchases!K50,$M$4,purchases!E50)</f>
        <v>0</v>
      </c>
      <c r="L49" s="37"/>
      <c r="M49" s="37"/>
      <c r="N49" s="37"/>
      <c r="O49" s="37"/>
      <c r="P49" s="37"/>
      <c r="Q49" s="37"/>
      <c r="R49" s="37"/>
      <c r="S49" s="90"/>
      <c r="T49" s="90"/>
      <c r="U49" s="90"/>
      <c r="V49" s="90">
        <f>SUMIF(purchases!K50,$M$4,purchases!V50)</f>
        <v>0</v>
      </c>
      <c r="W49" s="90"/>
      <c r="X49" s="90"/>
      <c r="Z49" s="36"/>
      <c r="AA49" s="36"/>
      <c r="AB49" s="36"/>
      <c r="AC49" s="112"/>
      <c r="AD49" s="112"/>
      <c r="AE49" s="112"/>
      <c r="AF49" s="112"/>
      <c r="AG49" s="112"/>
      <c r="AH49" s="112"/>
      <c r="AI49" s="112"/>
      <c r="AJ49" s="112">
        <f>SUMIF(purchases!AJ50,$AL$4,purchases!AD50)</f>
        <v>0</v>
      </c>
      <c r="AK49" s="112"/>
      <c r="AL49" s="112"/>
      <c r="AM49" s="112"/>
      <c r="AN49" s="112"/>
      <c r="AO49" s="112"/>
      <c r="AP49" s="112"/>
      <c r="AQ49" s="112"/>
      <c r="AR49" s="116"/>
      <c r="AS49" s="116"/>
      <c r="AT49" s="116"/>
      <c r="AU49" s="116">
        <f>SUMIF(purchases!AJ50,$AL$4,purchases!AU50)</f>
        <v>0</v>
      </c>
      <c r="AV49" s="116"/>
      <c r="AW49" s="116"/>
      <c r="AY49" s="102"/>
      <c r="AZ49" s="102"/>
      <c r="BA49" s="102"/>
      <c r="BB49" s="113"/>
      <c r="BC49" s="113"/>
      <c r="BD49" s="113"/>
      <c r="BE49" s="113"/>
      <c r="BF49" s="113"/>
      <c r="BG49" s="113"/>
      <c r="BH49" s="113"/>
      <c r="BI49" s="113">
        <f>SUMIF(purchases!BI50,$BK$4,purchases!BC50)</f>
        <v>0</v>
      </c>
      <c r="BJ49" s="113"/>
      <c r="BK49" s="113"/>
      <c r="BL49" s="113"/>
      <c r="BM49" s="113"/>
      <c r="BN49" s="113"/>
      <c r="BO49" s="113"/>
      <c r="BP49" s="113"/>
      <c r="BQ49" s="104"/>
      <c r="BR49" s="104"/>
      <c r="BS49" s="104"/>
      <c r="BT49" s="104">
        <f>SUMIF(purchases!BI50,$BK$4,purchases!BT50)</f>
        <v>0</v>
      </c>
      <c r="BU49" s="104"/>
      <c r="BV49" s="104"/>
      <c r="BX49" s="117"/>
      <c r="BY49" s="117"/>
      <c r="BZ49" s="117"/>
      <c r="CA49" s="114"/>
      <c r="CB49" s="114"/>
      <c r="CC49" s="114"/>
      <c r="CD49" s="114"/>
      <c r="CE49" s="114"/>
      <c r="CF49" s="114"/>
      <c r="CG49" s="114"/>
      <c r="CH49" s="114">
        <f>SUMIF(purchases!CH50,$CJ$4,purchases!CB50)</f>
        <v>0</v>
      </c>
      <c r="CI49" s="114"/>
      <c r="CJ49" s="114"/>
      <c r="CK49" s="114"/>
      <c r="CL49" s="114"/>
      <c r="CM49" s="114"/>
      <c r="CN49" s="114"/>
      <c r="CO49" s="114"/>
      <c r="CP49" s="109"/>
      <c r="CQ49" s="109"/>
      <c r="CR49" s="109"/>
      <c r="CS49" s="109">
        <f>SUMIF(purchases!CH50,$CJ$4,purchases!CS50)</f>
        <v>0</v>
      </c>
      <c r="CT49" s="109"/>
      <c r="CU49" s="109"/>
      <c r="CW49" s="115"/>
      <c r="CX49" s="115"/>
      <c r="CY49" s="115"/>
      <c r="CZ49" s="111"/>
      <c r="DA49" s="111"/>
      <c r="DB49" s="111"/>
      <c r="DC49" s="111"/>
      <c r="DD49" s="111"/>
      <c r="DE49" s="111"/>
      <c r="DF49" s="111"/>
      <c r="DG49" s="111">
        <f>SUMIF(purchases!DG50,$DI$4,purchases!DA50)</f>
        <v>0</v>
      </c>
      <c r="DH49" s="111"/>
      <c r="DI49" s="111"/>
      <c r="DJ49" s="111"/>
      <c r="DK49" s="111"/>
      <c r="DL49" s="111"/>
      <c r="DM49" s="111"/>
      <c r="DN49" s="111"/>
      <c r="DO49" s="110"/>
      <c r="DP49" s="110"/>
      <c r="DQ49" s="110"/>
      <c r="DR49" s="110">
        <f>SUMIF(purchases!DG50,$DI$4,purchases!DR50)</f>
        <v>0</v>
      </c>
      <c r="DS49" s="110"/>
      <c r="DT49" s="110"/>
      <c r="DV49" s="102"/>
      <c r="DW49" s="102"/>
      <c r="DX49" s="102"/>
      <c r="DY49" s="103"/>
      <c r="DZ49" s="103"/>
      <c r="EA49" s="103"/>
      <c r="EB49" s="103"/>
      <c r="EC49" s="103"/>
      <c r="ED49" s="103"/>
      <c r="EE49" s="103"/>
      <c r="EF49" s="103">
        <f>SUMIF(purchases!EF50,$EH$4,purchases!DZ50)</f>
        <v>0</v>
      </c>
      <c r="EG49" s="103"/>
      <c r="EH49" s="103"/>
      <c r="EI49" s="103"/>
      <c r="EJ49" s="103"/>
      <c r="EK49" s="103"/>
      <c r="EL49" s="103"/>
      <c r="EM49" s="103"/>
      <c r="EN49" s="104"/>
      <c r="EO49" s="104"/>
      <c r="EP49" s="104"/>
      <c r="EQ49" s="104">
        <f>SUMIF(purchases!EF50,$EH$4,purchases!EQ50)</f>
        <v>0</v>
      </c>
      <c r="ER49" s="104"/>
      <c r="ES49" s="104"/>
      <c r="EU49" s="36"/>
      <c r="EV49" s="36"/>
      <c r="EW49" s="36"/>
      <c r="EX49" s="37"/>
      <c r="EY49" s="37"/>
      <c r="EZ49" s="37"/>
      <c r="FA49" s="37"/>
      <c r="FB49" s="37"/>
      <c r="FC49" s="37"/>
      <c r="FD49" s="37"/>
      <c r="FE49" s="37">
        <f>SUMIF(purchases!FE50,$FG$4,purchases!EY50)</f>
        <v>0</v>
      </c>
      <c r="FF49" s="37"/>
      <c r="FG49" s="37"/>
      <c r="FH49" s="37"/>
      <c r="FI49" s="37"/>
      <c r="FJ49" s="37"/>
      <c r="FK49" s="37"/>
      <c r="FL49" s="37"/>
      <c r="FM49" s="90"/>
      <c r="FN49" s="90"/>
      <c r="FO49" s="90"/>
      <c r="FP49" s="90">
        <f>SUMIF(purchases!FE50,$FG$4,purchases!FP50)</f>
        <v>0</v>
      </c>
      <c r="FQ49" s="90"/>
      <c r="FR49" s="90"/>
      <c r="FT49" s="36"/>
      <c r="FU49" s="36"/>
      <c r="FV49" s="36"/>
      <c r="FW49" s="112"/>
      <c r="FX49" s="112"/>
      <c r="FY49" s="112"/>
      <c r="FZ49" s="112"/>
      <c r="GA49" s="112"/>
      <c r="GB49" s="112"/>
      <c r="GC49" s="112"/>
      <c r="GD49" s="112">
        <f>SUMIF(purchases!GD50,$GF$4,purchases!FX50)</f>
        <v>0</v>
      </c>
      <c r="GE49" s="112"/>
      <c r="GF49" s="112"/>
      <c r="GG49" s="112"/>
      <c r="GH49" s="112"/>
      <c r="GI49" s="112"/>
      <c r="GJ49" s="112"/>
      <c r="GK49" s="112"/>
      <c r="GL49" s="116"/>
      <c r="GM49" s="116"/>
      <c r="GN49" s="116"/>
      <c r="GO49" s="116">
        <f>SUMIF(purchases!GD50,$GF$4,purchases!GO50)</f>
        <v>0</v>
      </c>
      <c r="GP49" s="116"/>
      <c r="GQ49" s="116"/>
      <c r="GS49" s="102"/>
      <c r="GT49" s="102"/>
      <c r="GU49" s="102"/>
      <c r="GV49" s="113"/>
      <c r="GW49" s="113"/>
      <c r="GX49" s="113"/>
      <c r="GY49" s="113"/>
      <c r="GZ49" s="113"/>
      <c r="HA49" s="113"/>
      <c r="HB49" s="113"/>
      <c r="HC49" s="113">
        <f>SUMIF(purchases!HC50,$HE$4,purchases!GW50)</f>
        <v>0</v>
      </c>
      <c r="HD49" s="113"/>
      <c r="HE49" s="113"/>
      <c r="HF49" s="113"/>
      <c r="HG49" s="113"/>
      <c r="HH49" s="113"/>
      <c r="HI49" s="113"/>
      <c r="HJ49" s="113"/>
      <c r="HK49" s="104"/>
      <c r="HL49" s="104"/>
      <c r="HM49" s="104"/>
      <c r="HN49" s="104">
        <f>SUMIF(purchases!HC50,$HE$4,purchases!HN50)</f>
        <v>0</v>
      </c>
      <c r="HO49" s="104"/>
      <c r="HP49" s="104"/>
      <c r="HR49" s="117"/>
      <c r="HS49" s="117"/>
      <c r="HT49" s="117"/>
      <c r="HU49" s="114"/>
      <c r="HV49" s="114"/>
      <c r="HW49" s="114"/>
      <c r="HX49" s="114"/>
      <c r="HY49" s="114"/>
      <c r="HZ49" s="114"/>
      <c r="IA49" s="114"/>
      <c r="IB49" s="114">
        <f>SUMIF(purchases!IB50,$ID$4,purchases!HV50)</f>
        <v>0</v>
      </c>
      <c r="IC49" s="114"/>
      <c r="ID49" s="114"/>
      <c r="IE49" s="114"/>
      <c r="IF49" s="114"/>
      <c r="IG49" s="114"/>
      <c r="IH49" s="114"/>
      <c r="II49" s="114"/>
      <c r="IJ49" s="109"/>
      <c r="IK49" s="109"/>
      <c r="IL49" s="109"/>
      <c r="IM49" s="109">
        <f>SUMIF(purchases!IB50,$ID$4,purchases!IM50)</f>
        <v>0</v>
      </c>
      <c r="IN49" s="109"/>
      <c r="IO49" s="109"/>
      <c r="IQ49" s="115"/>
      <c r="IR49" s="115"/>
      <c r="IS49" s="115"/>
      <c r="IT49" s="111"/>
      <c r="IU49" s="111"/>
      <c r="IV49" s="111"/>
      <c r="IW49" s="111"/>
      <c r="IX49" s="111"/>
      <c r="IY49" s="111"/>
      <c r="IZ49" s="111"/>
      <c r="JA49" s="111">
        <f>SUMIF(purchases!JA50,$JC$4,purchases!IU50)</f>
        <v>0</v>
      </c>
      <c r="JB49" s="111"/>
      <c r="JC49" s="111"/>
      <c r="JD49" s="111"/>
      <c r="JE49" s="111"/>
      <c r="JF49" s="111"/>
      <c r="JG49" s="111"/>
      <c r="JH49" s="111"/>
      <c r="JI49" s="110"/>
      <c r="JJ49" s="110"/>
      <c r="JK49" s="110"/>
      <c r="JL49" s="110">
        <f>SUMIF(purchases!JA50,$JC$4,purchases!JL50)</f>
        <v>0</v>
      </c>
      <c r="JM49" s="110"/>
      <c r="JN49" s="110"/>
      <c r="JP49" s="102"/>
      <c r="JQ49" s="102"/>
      <c r="JR49" s="102"/>
      <c r="JS49" s="103"/>
      <c r="JT49" s="103"/>
      <c r="JU49" s="103"/>
      <c r="JV49" s="103"/>
      <c r="JW49" s="103"/>
      <c r="JX49" s="103"/>
      <c r="JY49" s="103"/>
      <c r="JZ49" s="103">
        <f>SUMIF(purchases!JZ50,$KB$4,purchases!JT50)</f>
        <v>0</v>
      </c>
      <c r="KA49" s="103"/>
      <c r="KB49" s="103"/>
      <c r="KC49" s="103"/>
      <c r="KD49" s="103"/>
      <c r="KE49" s="103"/>
      <c r="KF49" s="103"/>
      <c r="KG49" s="103"/>
      <c r="KH49" s="104"/>
      <c r="KI49" s="104"/>
      <c r="KJ49" s="104"/>
      <c r="KK49" s="104">
        <f>SUMIF(purchases!JZ50,$KB$4,purchases!KK50)</f>
        <v>0</v>
      </c>
      <c r="KL49" s="104"/>
      <c r="KM49" s="104"/>
    </row>
    <row r="50" spans="1:299" s="4" customFormat="1" ht="20.100000000000001" customHeight="1" x14ac:dyDescent="0.2">
      <c r="A50" s="36"/>
      <c r="B50" s="36"/>
      <c r="C50" s="36"/>
      <c r="D50" s="37"/>
      <c r="E50" s="37"/>
      <c r="F50" s="37"/>
      <c r="G50" s="37"/>
      <c r="H50" s="37"/>
      <c r="I50" s="37"/>
      <c r="J50" s="37"/>
      <c r="K50" s="37">
        <f>SUMIF(purchases!K51,$M$4,purchases!E51)</f>
        <v>0</v>
      </c>
      <c r="L50" s="37"/>
      <c r="M50" s="37"/>
      <c r="N50" s="37"/>
      <c r="O50" s="37"/>
      <c r="P50" s="37"/>
      <c r="Q50" s="37"/>
      <c r="R50" s="37"/>
      <c r="S50" s="90"/>
      <c r="T50" s="90"/>
      <c r="U50" s="90"/>
      <c r="V50" s="90">
        <f>SUMIF(purchases!K51,$M$4,purchases!V51)</f>
        <v>0</v>
      </c>
      <c r="W50" s="90"/>
      <c r="X50" s="90"/>
      <c r="Z50" s="36"/>
      <c r="AA50" s="36"/>
      <c r="AB50" s="36"/>
      <c r="AC50" s="112"/>
      <c r="AD50" s="112"/>
      <c r="AE50" s="112"/>
      <c r="AF50" s="112"/>
      <c r="AG50" s="112"/>
      <c r="AH50" s="112"/>
      <c r="AI50" s="112"/>
      <c r="AJ50" s="112">
        <f>SUMIF(purchases!AJ51,$AL$4,purchases!AD51)</f>
        <v>0</v>
      </c>
      <c r="AK50" s="112"/>
      <c r="AL50" s="112"/>
      <c r="AM50" s="112"/>
      <c r="AN50" s="112"/>
      <c r="AO50" s="112"/>
      <c r="AP50" s="112"/>
      <c r="AQ50" s="112"/>
      <c r="AR50" s="116"/>
      <c r="AS50" s="116"/>
      <c r="AT50" s="116"/>
      <c r="AU50" s="116">
        <f>SUMIF(purchases!AJ51,$AL$4,purchases!AU51)</f>
        <v>0</v>
      </c>
      <c r="AV50" s="116"/>
      <c r="AW50" s="116"/>
      <c r="AY50" s="102"/>
      <c r="AZ50" s="102"/>
      <c r="BA50" s="102"/>
      <c r="BB50" s="113"/>
      <c r="BC50" s="113"/>
      <c r="BD50" s="113"/>
      <c r="BE50" s="113"/>
      <c r="BF50" s="113"/>
      <c r="BG50" s="113"/>
      <c r="BH50" s="113"/>
      <c r="BI50" s="113">
        <f>SUMIF(purchases!BI51,$BK$4,purchases!BC51)</f>
        <v>0</v>
      </c>
      <c r="BJ50" s="113"/>
      <c r="BK50" s="113"/>
      <c r="BL50" s="113"/>
      <c r="BM50" s="113"/>
      <c r="BN50" s="113"/>
      <c r="BO50" s="113"/>
      <c r="BP50" s="113"/>
      <c r="BQ50" s="104"/>
      <c r="BR50" s="104"/>
      <c r="BS50" s="104"/>
      <c r="BT50" s="104">
        <f>SUMIF(purchases!BI51,$BK$4,purchases!BT51)</f>
        <v>0</v>
      </c>
      <c r="BU50" s="104"/>
      <c r="BV50" s="104"/>
      <c r="BX50" s="117"/>
      <c r="BY50" s="117"/>
      <c r="BZ50" s="117"/>
      <c r="CA50" s="114"/>
      <c r="CB50" s="114"/>
      <c r="CC50" s="114"/>
      <c r="CD50" s="114"/>
      <c r="CE50" s="114"/>
      <c r="CF50" s="114"/>
      <c r="CG50" s="114"/>
      <c r="CH50" s="114">
        <f>SUMIF(purchases!CH51,$CJ$4,purchases!CB51)</f>
        <v>0</v>
      </c>
      <c r="CI50" s="114"/>
      <c r="CJ50" s="114"/>
      <c r="CK50" s="114"/>
      <c r="CL50" s="114"/>
      <c r="CM50" s="114"/>
      <c r="CN50" s="114"/>
      <c r="CO50" s="114"/>
      <c r="CP50" s="109"/>
      <c r="CQ50" s="109"/>
      <c r="CR50" s="109"/>
      <c r="CS50" s="109">
        <f>SUMIF(purchases!CH51,$CJ$4,purchases!CS51)</f>
        <v>0</v>
      </c>
      <c r="CT50" s="109"/>
      <c r="CU50" s="109"/>
      <c r="CW50" s="115"/>
      <c r="CX50" s="115"/>
      <c r="CY50" s="115"/>
      <c r="CZ50" s="111"/>
      <c r="DA50" s="111"/>
      <c r="DB50" s="111"/>
      <c r="DC50" s="111"/>
      <c r="DD50" s="111"/>
      <c r="DE50" s="111"/>
      <c r="DF50" s="111"/>
      <c r="DG50" s="111">
        <f>SUMIF(purchases!DG51,$DI$4,purchases!DA51)</f>
        <v>0</v>
      </c>
      <c r="DH50" s="111"/>
      <c r="DI50" s="111"/>
      <c r="DJ50" s="111"/>
      <c r="DK50" s="111"/>
      <c r="DL50" s="111"/>
      <c r="DM50" s="111"/>
      <c r="DN50" s="111"/>
      <c r="DO50" s="110"/>
      <c r="DP50" s="110"/>
      <c r="DQ50" s="110"/>
      <c r="DR50" s="110">
        <f>SUMIF(purchases!DG51,$DI$4,purchases!DR51)</f>
        <v>0</v>
      </c>
      <c r="DS50" s="110"/>
      <c r="DT50" s="110"/>
      <c r="DV50" s="102"/>
      <c r="DW50" s="102"/>
      <c r="DX50" s="102"/>
      <c r="DY50" s="103"/>
      <c r="DZ50" s="103"/>
      <c r="EA50" s="103"/>
      <c r="EB50" s="103"/>
      <c r="EC50" s="103"/>
      <c r="ED50" s="103"/>
      <c r="EE50" s="103"/>
      <c r="EF50" s="103">
        <f>SUMIF(purchases!EF51,$EH$4,purchases!DZ51)</f>
        <v>0</v>
      </c>
      <c r="EG50" s="103"/>
      <c r="EH50" s="103"/>
      <c r="EI50" s="103"/>
      <c r="EJ50" s="103"/>
      <c r="EK50" s="103"/>
      <c r="EL50" s="103"/>
      <c r="EM50" s="103"/>
      <c r="EN50" s="104"/>
      <c r="EO50" s="104"/>
      <c r="EP50" s="104"/>
      <c r="EQ50" s="104">
        <f>SUMIF(purchases!EF51,$EH$4,purchases!EQ51)</f>
        <v>0</v>
      </c>
      <c r="ER50" s="104"/>
      <c r="ES50" s="104"/>
      <c r="EU50" s="36"/>
      <c r="EV50" s="36"/>
      <c r="EW50" s="36"/>
      <c r="EX50" s="37"/>
      <c r="EY50" s="37"/>
      <c r="EZ50" s="37"/>
      <c r="FA50" s="37"/>
      <c r="FB50" s="37"/>
      <c r="FC50" s="37"/>
      <c r="FD50" s="37"/>
      <c r="FE50" s="37">
        <f>SUMIF(purchases!FE51,$FG$4,purchases!EY51)</f>
        <v>0</v>
      </c>
      <c r="FF50" s="37"/>
      <c r="FG50" s="37"/>
      <c r="FH50" s="37"/>
      <c r="FI50" s="37"/>
      <c r="FJ50" s="37"/>
      <c r="FK50" s="37"/>
      <c r="FL50" s="37"/>
      <c r="FM50" s="90"/>
      <c r="FN50" s="90"/>
      <c r="FO50" s="90"/>
      <c r="FP50" s="90">
        <f>SUMIF(purchases!FE51,$FG$4,purchases!FP51)</f>
        <v>0</v>
      </c>
      <c r="FQ50" s="90"/>
      <c r="FR50" s="90"/>
      <c r="FT50" s="36"/>
      <c r="FU50" s="36"/>
      <c r="FV50" s="36"/>
      <c r="FW50" s="112"/>
      <c r="FX50" s="112"/>
      <c r="FY50" s="112"/>
      <c r="FZ50" s="112"/>
      <c r="GA50" s="112"/>
      <c r="GB50" s="112"/>
      <c r="GC50" s="112"/>
      <c r="GD50" s="112">
        <f>SUMIF(purchases!GD51,$GF$4,purchases!FX51)</f>
        <v>0</v>
      </c>
      <c r="GE50" s="112"/>
      <c r="GF50" s="112"/>
      <c r="GG50" s="112"/>
      <c r="GH50" s="112"/>
      <c r="GI50" s="112"/>
      <c r="GJ50" s="112"/>
      <c r="GK50" s="112"/>
      <c r="GL50" s="116"/>
      <c r="GM50" s="116"/>
      <c r="GN50" s="116"/>
      <c r="GO50" s="116">
        <f>SUMIF(purchases!GD51,$GF$4,purchases!GO51)</f>
        <v>0</v>
      </c>
      <c r="GP50" s="116"/>
      <c r="GQ50" s="116"/>
      <c r="GS50" s="102"/>
      <c r="GT50" s="102"/>
      <c r="GU50" s="102"/>
      <c r="GV50" s="113"/>
      <c r="GW50" s="113"/>
      <c r="GX50" s="113"/>
      <c r="GY50" s="113"/>
      <c r="GZ50" s="113"/>
      <c r="HA50" s="113"/>
      <c r="HB50" s="113"/>
      <c r="HC50" s="113">
        <f>SUMIF(purchases!HC51,$HE$4,purchases!GW51)</f>
        <v>0</v>
      </c>
      <c r="HD50" s="113"/>
      <c r="HE50" s="113"/>
      <c r="HF50" s="113"/>
      <c r="HG50" s="113"/>
      <c r="HH50" s="113"/>
      <c r="HI50" s="113"/>
      <c r="HJ50" s="113"/>
      <c r="HK50" s="104"/>
      <c r="HL50" s="104"/>
      <c r="HM50" s="104"/>
      <c r="HN50" s="104">
        <f>SUMIF(purchases!HC51,$HE$4,purchases!HN51)</f>
        <v>0</v>
      </c>
      <c r="HO50" s="104"/>
      <c r="HP50" s="104"/>
      <c r="HR50" s="117"/>
      <c r="HS50" s="117"/>
      <c r="HT50" s="117"/>
      <c r="HU50" s="114"/>
      <c r="HV50" s="114"/>
      <c r="HW50" s="114"/>
      <c r="HX50" s="114"/>
      <c r="HY50" s="114"/>
      <c r="HZ50" s="114"/>
      <c r="IA50" s="114"/>
      <c r="IB50" s="114">
        <f>SUMIF(purchases!IB51,$ID$4,purchases!HV51)</f>
        <v>0</v>
      </c>
      <c r="IC50" s="114"/>
      <c r="ID50" s="114"/>
      <c r="IE50" s="114"/>
      <c r="IF50" s="114"/>
      <c r="IG50" s="114"/>
      <c r="IH50" s="114"/>
      <c r="II50" s="114"/>
      <c r="IJ50" s="109"/>
      <c r="IK50" s="109"/>
      <c r="IL50" s="109"/>
      <c r="IM50" s="109">
        <f>SUMIF(purchases!IB51,$ID$4,purchases!IM51)</f>
        <v>0</v>
      </c>
      <c r="IN50" s="109"/>
      <c r="IO50" s="109"/>
      <c r="IQ50" s="115"/>
      <c r="IR50" s="115"/>
      <c r="IS50" s="115"/>
      <c r="IT50" s="111"/>
      <c r="IU50" s="111"/>
      <c r="IV50" s="111"/>
      <c r="IW50" s="111"/>
      <c r="IX50" s="111"/>
      <c r="IY50" s="111"/>
      <c r="IZ50" s="111"/>
      <c r="JA50" s="111">
        <f>SUMIF(purchases!JA51,$JC$4,purchases!IU51)</f>
        <v>0</v>
      </c>
      <c r="JB50" s="111"/>
      <c r="JC50" s="111"/>
      <c r="JD50" s="111"/>
      <c r="JE50" s="111"/>
      <c r="JF50" s="111"/>
      <c r="JG50" s="111"/>
      <c r="JH50" s="111"/>
      <c r="JI50" s="110"/>
      <c r="JJ50" s="110"/>
      <c r="JK50" s="110"/>
      <c r="JL50" s="110">
        <f>SUMIF(purchases!JA51,$JC$4,purchases!JL51)</f>
        <v>0</v>
      </c>
      <c r="JM50" s="110"/>
      <c r="JN50" s="110"/>
      <c r="JP50" s="102"/>
      <c r="JQ50" s="102"/>
      <c r="JR50" s="102"/>
      <c r="JS50" s="103"/>
      <c r="JT50" s="103"/>
      <c r="JU50" s="103"/>
      <c r="JV50" s="103"/>
      <c r="JW50" s="103"/>
      <c r="JX50" s="103"/>
      <c r="JY50" s="103"/>
      <c r="JZ50" s="103">
        <f>SUMIF(purchases!JZ51,$KB$4,purchases!JT51)</f>
        <v>0</v>
      </c>
      <c r="KA50" s="103"/>
      <c r="KB50" s="103"/>
      <c r="KC50" s="103"/>
      <c r="KD50" s="103"/>
      <c r="KE50" s="103"/>
      <c r="KF50" s="103"/>
      <c r="KG50" s="103"/>
      <c r="KH50" s="104"/>
      <c r="KI50" s="104"/>
      <c r="KJ50" s="104"/>
      <c r="KK50" s="104">
        <f>SUMIF(purchases!JZ51,$KB$4,purchases!KK51)</f>
        <v>0</v>
      </c>
      <c r="KL50" s="104"/>
      <c r="KM50" s="104"/>
    </row>
    <row r="51" spans="1:299" s="4" customFormat="1" ht="20.100000000000001" customHeight="1" x14ac:dyDescent="0.2">
      <c r="A51" s="36"/>
      <c r="B51" s="36"/>
      <c r="C51" s="36"/>
      <c r="D51" s="37"/>
      <c r="E51" s="37"/>
      <c r="F51" s="37"/>
      <c r="G51" s="37"/>
      <c r="H51" s="37"/>
      <c r="I51" s="37"/>
      <c r="J51" s="37"/>
      <c r="K51" s="37">
        <f>SUMIF(purchases!K52,$M$4,purchases!E52)</f>
        <v>0</v>
      </c>
      <c r="L51" s="37"/>
      <c r="M51" s="37"/>
      <c r="N51" s="37"/>
      <c r="O51" s="37"/>
      <c r="P51" s="37"/>
      <c r="Q51" s="37"/>
      <c r="R51" s="37"/>
      <c r="S51" s="90"/>
      <c r="T51" s="90"/>
      <c r="U51" s="90"/>
      <c r="V51" s="90">
        <f>SUMIF(purchases!K52,$M$4,purchases!V52)</f>
        <v>0</v>
      </c>
      <c r="W51" s="90"/>
      <c r="X51" s="90"/>
      <c r="Z51" s="36"/>
      <c r="AA51" s="36"/>
      <c r="AB51" s="36"/>
      <c r="AC51" s="112"/>
      <c r="AD51" s="112"/>
      <c r="AE51" s="112"/>
      <c r="AF51" s="112"/>
      <c r="AG51" s="112"/>
      <c r="AH51" s="112"/>
      <c r="AI51" s="112"/>
      <c r="AJ51" s="112">
        <f>SUMIF(purchases!AJ52,$AL$4,purchases!AD52)</f>
        <v>0</v>
      </c>
      <c r="AK51" s="112"/>
      <c r="AL51" s="112"/>
      <c r="AM51" s="112"/>
      <c r="AN51" s="112"/>
      <c r="AO51" s="112"/>
      <c r="AP51" s="112"/>
      <c r="AQ51" s="112"/>
      <c r="AR51" s="116"/>
      <c r="AS51" s="116"/>
      <c r="AT51" s="116"/>
      <c r="AU51" s="116">
        <f>SUMIF(purchases!AJ52,$AL$4,purchases!AU52)</f>
        <v>0</v>
      </c>
      <c r="AV51" s="116"/>
      <c r="AW51" s="116"/>
      <c r="AY51" s="102"/>
      <c r="AZ51" s="102"/>
      <c r="BA51" s="102"/>
      <c r="BB51" s="113"/>
      <c r="BC51" s="113"/>
      <c r="BD51" s="113"/>
      <c r="BE51" s="113"/>
      <c r="BF51" s="113"/>
      <c r="BG51" s="113"/>
      <c r="BH51" s="113"/>
      <c r="BI51" s="113">
        <f>SUMIF(purchases!BI52,$BK$4,purchases!BC52)</f>
        <v>0</v>
      </c>
      <c r="BJ51" s="113"/>
      <c r="BK51" s="113"/>
      <c r="BL51" s="113"/>
      <c r="BM51" s="113"/>
      <c r="BN51" s="113"/>
      <c r="BO51" s="113"/>
      <c r="BP51" s="113"/>
      <c r="BQ51" s="104"/>
      <c r="BR51" s="104"/>
      <c r="BS51" s="104"/>
      <c r="BT51" s="104">
        <f>SUMIF(purchases!BI52,$BK$4,purchases!BT52)</f>
        <v>0</v>
      </c>
      <c r="BU51" s="104"/>
      <c r="BV51" s="104"/>
      <c r="BX51" s="117"/>
      <c r="BY51" s="117"/>
      <c r="BZ51" s="117"/>
      <c r="CA51" s="114"/>
      <c r="CB51" s="114"/>
      <c r="CC51" s="114"/>
      <c r="CD51" s="114"/>
      <c r="CE51" s="114"/>
      <c r="CF51" s="114"/>
      <c r="CG51" s="114"/>
      <c r="CH51" s="114">
        <f>SUMIF(purchases!CH52,$CJ$4,purchases!CB52)</f>
        <v>0</v>
      </c>
      <c r="CI51" s="114"/>
      <c r="CJ51" s="114"/>
      <c r="CK51" s="114"/>
      <c r="CL51" s="114"/>
      <c r="CM51" s="114"/>
      <c r="CN51" s="114"/>
      <c r="CO51" s="114"/>
      <c r="CP51" s="109"/>
      <c r="CQ51" s="109"/>
      <c r="CR51" s="109"/>
      <c r="CS51" s="109">
        <f>SUMIF(purchases!CH52,$CJ$4,purchases!CS52)</f>
        <v>0</v>
      </c>
      <c r="CT51" s="109"/>
      <c r="CU51" s="109"/>
      <c r="CW51" s="115"/>
      <c r="CX51" s="115"/>
      <c r="CY51" s="115"/>
      <c r="CZ51" s="111"/>
      <c r="DA51" s="111"/>
      <c r="DB51" s="111"/>
      <c r="DC51" s="111"/>
      <c r="DD51" s="111"/>
      <c r="DE51" s="111"/>
      <c r="DF51" s="111"/>
      <c r="DG51" s="111">
        <f>SUMIF(purchases!DG52,$DI$4,purchases!DA52)</f>
        <v>0</v>
      </c>
      <c r="DH51" s="111"/>
      <c r="DI51" s="111"/>
      <c r="DJ51" s="111"/>
      <c r="DK51" s="111"/>
      <c r="DL51" s="111"/>
      <c r="DM51" s="111"/>
      <c r="DN51" s="111"/>
      <c r="DO51" s="110"/>
      <c r="DP51" s="110"/>
      <c r="DQ51" s="110"/>
      <c r="DR51" s="110">
        <f>SUMIF(purchases!DG52,$DI$4,purchases!DR52)</f>
        <v>0</v>
      </c>
      <c r="DS51" s="110"/>
      <c r="DT51" s="110"/>
      <c r="DV51" s="102"/>
      <c r="DW51" s="102"/>
      <c r="DX51" s="102"/>
      <c r="DY51" s="103"/>
      <c r="DZ51" s="103"/>
      <c r="EA51" s="103"/>
      <c r="EB51" s="103"/>
      <c r="EC51" s="103"/>
      <c r="ED51" s="103"/>
      <c r="EE51" s="103"/>
      <c r="EF51" s="103">
        <f>SUMIF(purchases!EF52,$EH$4,purchases!DZ52)</f>
        <v>0</v>
      </c>
      <c r="EG51" s="103"/>
      <c r="EH51" s="103"/>
      <c r="EI51" s="103"/>
      <c r="EJ51" s="103"/>
      <c r="EK51" s="103"/>
      <c r="EL51" s="103"/>
      <c r="EM51" s="103"/>
      <c r="EN51" s="104"/>
      <c r="EO51" s="104"/>
      <c r="EP51" s="104"/>
      <c r="EQ51" s="104">
        <f>SUMIF(purchases!EF52,$EH$4,purchases!EQ52)</f>
        <v>0</v>
      </c>
      <c r="ER51" s="104"/>
      <c r="ES51" s="104"/>
      <c r="EU51" s="36"/>
      <c r="EV51" s="36"/>
      <c r="EW51" s="36"/>
      <c r="EX51" s="37"/>
      <c r="EY51" s="37"/>
      <c r="EZ51" s="37"/>
      <c r="FA51" s="37"/>
      <c r="FB51" s="37"/>
      <c r="FC51" s="37"/>
      <c r="FD51" s="37"/>
      <c r="FE51" s="37">
        <f>SUMIF(purchases!FE52,$FG$4,purchases!EY52)</f>
        <v>0</v>
      </c>
      <c r="FF51" s="37"/>
      <c r="FG51" s="37"/>
      <c r="FH51" s="37"/>
      <c r="FI51" s="37"/>
      <c r="FJ51" s="37"/>
      <c r="FK51" s="37"/>
      <c r="FL51" s="37"/>
      <c r="FM51" s="90"/>
      <c r="FN51" s="90"/>
      <c r="FO51" s="90"/>
      <c r="FP51" s="90">
        <f>SUMIF(purchases!FE52,$FG$4,purchases!FP52)</f>
        <v>0</v>
      </c>
      <c r="FQ51" s="90"/>
      <c r="FR51" s="90"/>
      <c r="FT51" s="36"/>
      <c r="FU51" s="36"/>
      <c r="FV51" s="36"/>
      <c r="FW51" s="112"/>
      <c r="FX51" s="112"/>
      <c r="FY51" s="112"/>
      <c r="FZ51" s="112"/>
      <c r="GA51" s="112"/>
      <c r="GB51" s="112"/>
      <c r="GC51" s="112"/>
      <c r="GD51" s="112">
        <f>SUMIF(purchases!GD52,$GF$4,purchases!FX52)</f>
        <v>0</v>
      </c>
      <c r="GE51" s="112"/>
      <c r="GF51" s="112"/>
      <c r="GG51" s="112"/>
      <c r="GH51" s="112"/>
      <c r="GI51" s="112"/>
      <c r="GJ51" s="112"/>
      <c r="GK51" s="112"/>
      <c r="GL51" s="116"/>
      <c r="GM51" s="116"/>
      <c r="GN51" s="116"/>
      <c r="GO51" s="116">
        <f>SUMIF(purchases!GD52,$GF$4,purchases!GO52)</f>
        <v>0</v>
      </c>
      <c r="GP51" s="116"/>
      <c r="GQ51" s="116"/>
      <c r="GS51" s="102"/>
      <c r="GT51" s="102"/>
      <c r="GU51" s="102"/>
      <c r="GV51" s="113"/>
      <c r="GW51" s="113"/>
      <c r="GX51" s="113"/>
      <c r="GY51" s="113"/>
      <c r="GZ51" s="113"/>
      <c r="HA51" s="113"/>
      <c r="HB51" s="113"/>
      <c r="HC51" s="113">
        <f>SUMIF(purchases!HC52,$HE$4,purchases!GW52)</f>
        <v>0</v>
      </c>
      <c r="HD51" s="113"/>
      <c r="HE51" s="113"/>
      <c r="HF51" s="113"/>
      <c r="HG51" s="113"/>
      <c r="HH51" s="113"/>
      <c r="HI51" s="113"/>
      <c r="HJ51" s="113"/>
      <c r="HK51" s="104"/>
      <c r="HL51" s="104"/>
      <c r="HM51" s="104"/>
      <c r="HN51" s="104">
        <f>SUMIF(purchases!HC52,$HE$4,purchases!HN52)</f>
        <v>0</v>
      </c>
      <c r="HO51" s="104"/>
      <c r="HP51" s="104"/>
      <c r="HR51" s="117"/>
      <c r="HS51" s="117"/>
      <c r="HT51" s="117"/>
      <c r="HU51" s="114"/>
      <c r="HV51" s="114"/>
      <c r="HW51" s="114"/>
      <c r="HX51" s="114"/>
      <c r="HY51" s="114"/>
      <c r="HZ51" s="114"/>
      <c r="IA51" s="114"/>
      <c r="IB51" s="114">
        <f>SUMIF(purchases!IB52,$ID$4,purchases!HV52)</f>
        <v>0</v>
      </c>
      <c r="IC51" s="114"/>
      <c r="ID51" s="114"/>
      <c r="IE51" s="114"/>
      <c r="IF51" s="114"/>
      <c r="IG51" s="114"/>
      <c r="IH51" s="114"/>
      <c r="II51" s="114"/>
      <c r="IJ51" s="109"/>
      <c r="IK51" s="109"/>
      <c r="IL51" s="109"/>
      <c r="IM51" s="109">
        <f>SUMIF(purchases!IB52,$ID$4,purchases!IM52)</f>
        <v>0</v>
      </c>
      <c r="IN51" s="109"/>
      <c r="IO51" s="109"/>
      <c r="IQ51" s="115"/>
      <c r="IR51" s="115"/>
      <c r="IS51" s="115"/>
      <c r="IT51" s="111"/>
      <c r="IU51" s="111"/>
      <c r="IV51" s="111"/>
      <c r="IW51" s="111"/>
      <c r="IX51" s="111"/>
      <c r="IY51" s="111"/>
      <c r="IZ51" s="111"/>
      <c r="JA51" s="111">
        <f>SUMIF(purchases!JA52,$JC$4,purchases!IU52)</f>
        <v>0</v>
      </c>
      <c r="JB51" s="111"/>
      <c r="JC51" s="111"/>
      <c r="JD51" s="111"/>
      <c r="JE51" s="111"/>
      <c r="JF51" s="111"/>
      <c r="JG51" s="111"/>
      <c r="JH51" s="111"/>
      <c r="JI51" s="110"/>
      <c r="JJ51" s="110"/>
      <c r="JK51" s="110"/>
      <c r="JL51" s="110">
        <f>SUMIF(purchases!JA52,$JC$4,purchases!JL52)</f>
        <v>0</v>
      </c>
      <c r="JM51" s="110"/>
      <c r="JN51" s="110"/>
      <c r="JP51" s="102"/>
      <c r="JQ51" s="102"/>
      <c r="JR51" s="102"/>
      <c r="JS51" s="103"/>
      <c r="JT51" s="103"/>
      <c r="JU51" s="103"/>
      <c r="JV51" s="103"/>
      <c r="JW51" s="103"/>
      <c r="JX51" s="103"/>
      <c r="JY51" s="103"/>
      <c r="JZ51" s="103">
        <f>SUMIF(purchases!JZ52,$KB$4,purchases!JT52)</f>
        <v>0</v>
      </c>
      <c r="KA51" s="103"/>
      <c r="KB51" s="103"/>
      <c r="KC51" s="103"/>
      <c r="KD51" s="103"/>
      <c r="KE51" s="103"/>
      <c r="KF51" s="103"/>
      <c r="KG51" s="103"/>
      <c r="KH51" s="104"/>
      <c r="KI51" s="104"/>
      <c r="KJ51" s="104"/>
      <c r="KK51" s="104">
        <f>SUMIF(purchases!JZ52,$KB$4,purchases!KK52)</f>
        <v>0</v>
      </c>
      <c r="KL51" s="104"/>
      <c r="KM51" s="104"/>
    </row>
    <row r="52" spans="1:299" s="4" customFormat="1" ht="20.100000000000001" customHeight="1" x14ac:dyDescent="0.2">
      <c r="A52" s="36"/>
      <c r="B52" s="36"/>
      <c r="C52" s="36"/>
      <c r="D52" s="37"/>
      <c r="E52" s="37"/>
      <c r="F52" s="37"/>
      <c r="G52" s="37"/>
      <c r="H52" s="37"/>
      <c r="I52" s="37"/>
      <c r="J52" s="37"/>
      <c r="K52" s="37">
        <f>SUMIF(purchases!K53,$M$4,purchases!E53)</f>
        <v>0</v>
      </c>
      <c r="L52" s="37"/>
      <c r="M52" s="37"/>
      <c r="N52" s="37"/>
      <c r="O52" s="37"/>
      <c r="P52" s="37"/>
      <c r="Q52" s="37"/>
      <c r="R52" s="37"/>
      <c r="S52" s="90"/>
      <c r="T52" s="90"/>
      <c r="U52" s="90"/>
      <c r="V52" s="90">
        <f>SUMIF(purchases!K53,$M$4,purchases!V53)</f>
        <v>0</v>
      </c>
      <c r="W52" s="90"/>
      <c r="X52" s="90"/>
      <c r="Z52" s="36"/>
      <c r="AA52" s="36"/>
      <c r="AB52" s="36"/>
      <c r="AC52" s="112"/>
      <c r="AD52" s="112"/>
      <c r="AE52" s="112"/>
      <c r="AF52" s="112"/>
      <c r="AG52" s="112"/>
      <c r="AH52" s="112"/>
      <c r="AI52" s="112"/>
      <c r="AJ52" s="112">
        <f>SUMIF(purchases!AJ53,$AL$4,purchases!AD53)</f>
        <v>0</v>
      </c>
      <c r="AK52" s="112"/>
      <c r="AL52" s="112"/>
      <c r="AM52" s="112"/>
      <c r="AN52" s="112"/>
      <c r="AO52" s="112"/>
      <c r="AP52" s="112"/>
      <c r="AQ52" s="112"/>
      <c r="AR52" s="116"/>
      <c r="AS52" s="116"/>
      <c r="AT52" s="116"/>
      <c r="AU52" s="116">
        <f>SUMIF(purchases!AJ53,$AL$4,purchases!AU53)</f>
        <v>0</v>
      </c>
      <c r="AV52" s="116"/>
      <c r="AW52" s="116"/>
      <c r="AY52" s="102"/>
      <c r="AZ52" s="102"/>
      <c r="BA52" s="102"/>
      <c r="BB52" s="113"/>
      <c r="BC52" s="113"/>
      <c r="BD52" s="113"/>
      <c r="BE52" s="113"/>
      <c r="BF52" s="113"/>
      <c r="BG52" s="113"/>
      <c r="BH52" s="113"/>
      <c r="BI52" s="113">
        <f>SUMIF(purchases!BI53,$BK$4,purchases!BC53)</f>
        <v>0</v>
      </c>
      <c r="BJ52" s="113"/>
      <c r="BK52" s="113"/>
      <c r="BL52" s="113"/>
      <c r="BM52" s="113"/>
      <c r="BN52" s="113"/>
      <c r="BO52" s="113"/>
      <c r="BP52" s="113"/>
      <c r="BQ52" s="104"/>
      <c r="BR52" s="104"/>
      <c r="BS52" s="104"/>
      <c r="BT52" s="104">
        <f>SUMIF(purchases!BI53,$BK$4,purchases!BT53)</f>
        <v>0</v>
      </c>
      <c r="BU52" s="104"/>
      <c r="BV52" s="104"/>
      <c r="BX52" s="117"/>
      <c r="BY52" s="117"/>
      <c r="BZ52" s="117"/>
      <c r="CA52" s="114"/>
      <c r="CB52" s="114"/>
      <c r="CC52" s="114"/>
      <c r="CD52" s="114"/>
      <c r="CE52" s="114"/>
      <c r="CF52" s="114"/>
      <c r="CG52" s="114"/>
      <c r="CH52" s="114">
        <f>SUMIF(purchases!CH53,$CJ$4,purchases!CB53)</f>
        <v>0</v>
      </c>
      <c r="CI52" s="114"/>
      <c r="CJ52" s="114"/>
      <c r="CK52" s="114"/>
      <c r="CL52" s="114"/>
      <c r="CM52" s="114"/>
      <c r="CN52" s="114"/>
      <c r="CO52" s="114"/>
      <c r="CP52" s="109"/>
      <c r="CQ52" s="109"/>
      <c r="CR52" s="109"/>
      <c r="CS52" s="109">
        <f>SUMIF(purchases!CH53,$CJ$4,purchases!CS53)</f>
        <v>0</v>
      </c>
      <c r="CT52" s="109"/>
      <c r="CU52" s="109"/>
      <c r="CW52" s="115"/>
      <c r="CX52" s="115"/>
      <c r="CY52" s="115"/>
      <c r="CZ52" s="111"/>
      <c r="DA52" s="111"/>
      <c r="DB52" s="111"/>
      <c r="DC52" s="111"/>
      <c r="DD52" s="111"/>
      <c r="DE52" s="111"/>
      <c r="DF52" s="111"/>
      <c r="DG52" s="111">
        <f>SUMIF(purchases!DG53,$DI$4,purchases!DA53)</f>
        <v>0</v>
      </c>
      <c r="DH52" s="111"/>
      <c r="DI52" s="111"/>
      <c r="DJ52" s="111"/>
      <c r="DK52" s="111"/>
      <c r="DL52" s="111"/>
      <c r="DM52" s="111"/>
      <c r="DN52" s="111"/>
      <c r="DO52" s="110"/>
      <c r="DP52" s="110"/>
      <c r="DQ52" s="110"/>
      <c r="DR52" s="110">
        <f>SUMIF(purchases!DG53,$DI$4,purchases!DR53)</f>
        <v>0</v>
      </c>
      <c r="DS52" s="110"/>
      <c r="DT52" s="110"/>
      <c r="DV52" s="102"/>
      <c r="DW52" s="102"/>
      <c r="DX52" s="102"/>
      <c r="DY52" s="103"/>
      <c r="DZ52" s="103"/>
      <c r="EA52" s="103"/>
      <c r="EB52" s="103"/>
      <c r="EC52" s="103"/>
      <c r="ED52" s="103"/>
      <c r="EE52" s="103"/>
      <c r="EF52" s="103">
        <f>SUMIF(purchases!EF53,$EH$4,purchases!DZ53)</f>
        <v>0</v>
      </c>
      <c r="EG52" s="103"/>
      <c r="EH52" s="103"/>
      <c r="EI52" s="103"/>
      <c r="EJ52" s="103"/>
      <c r="EK52" s="103"/>
      <c r="EL52" s="103"/>
      <c r="EM52" s="103"/>
      <c r="EN52" s="104"/>
      <c r="EO52" s="104"/>
      <c r="EP52" s="104"/>
      <c r="EQ52" s="104">
        <f>SUMIF(purchases!EF53,$EH$4,purchases!EQ53)</f>
        <v>0</v>
      </c>
      <c r="ER52" s="104"/>
      <c r="ES52" s="104"/>
      <c r="EU52" s="36"/>
      <c r="EV52" s="36"/>
      <c r="EW52" s="36"/>
      <c r="EX52" s="37"/>
      <c r="EY52" s="37"/>
      <c r="EZ52" s="37"/>
      <c r="FA52" s="37"/>
      <c r="FB52" s="37"/>
      <c r="FC52" s="37"/>
      <c r="FD52" s="37"/>
      <c r="FE52" s="37">
        <f>SUMIF(purchases!FE53,$FG$4,purchases!EY53)</f>
        <v>0</v>
      </c>
      <c r="FF52" s="37"/>
      <c r="FG52" s="37"/>
      <c r="FH52" s="37"/>
      <c r="FI52" s="37"/>
      <c r="FJ52" s="37"/>
      <c r="FK52" s="37"/>
      <c r="FL52" s="37"/>
      <c r="FM52" s="90"/>
      <c r="FN52" s="90"/>
      <c r="FO52" s="90"/>
      <c r="FP52" s="90">
        <f>SUMIF(purchases!FE53,$FG$4,purchases!FP53)</f>
        <v>0</v>
      </c>
      <c r="FQ52" s="90"/>
      <c r="FR52" s="90"/>
      <c r="FT52" s="36"/>
      <c r="FU52" s="36"/>
      <c r="FV52" s="36"/>
      <c r="FW52" s="112"/>
      <c r="FX52" s="112"/>
      <c r="FY52" s="112"/>
      <c r="FZ52" s="112"/>
      <c r="GA52" s="112"/>
      <c r="GB52" s="112"/>
      <c r="GC52" s="112"/>
      <c r="GD52" s="112">
        <f>SUMIF(purchases!GD53,$GF$4,purchases!FX53)</f>
        <v>0</v>
      </c>
      <c r="GE52" s="112"/>
      <c r="GF52" s="112"/>
      <c r="GG52" s="112"/>
      <c r="GH52" s="112"/>
      <c r="GI52" s="112"/>
      <c r="GJ52" s="112"/>
      <c r="GK52" s="112"/>
      <c r="GL52" s="116"/>
      <c r="GM52" s="116"/>
      <c r="GN52" s="116"/>
      <c r="GO52" s="116">
        <f>SUMIF(purchases!GD53,$GF$4,purchases!GO53)</f>
        <v>0</v>
      </c>
      <c r="GP52" s="116"/>
      <c r="GQ52" s="116"/>
      <c r="GS52" s="102"/>
      <c r="GT52" s="102"/>
      <c r="GU52" s="102"/>
      <c r="GV52" s="113"/>
      <c r="GW52" s="113"/>
      <c r="GX52" s="113"/>
      <c r="GY52" s="113"/>
      <c r="GZ52" s="113"/>
      <c r="HA52" s="113"/>
      <c r="HB52" s="113"/>
      <c r="HC52" s="113">
        <f>SUMIF(purchases!HC53,$HE$4,purchases!GW53)</f>
        <v>0</v>
      </c>
      <c r="HD52" s="113"/>
      <c r="HE52" s="113"/>
      <c r="HF52" s="113"/>
      <c r="HG52" s="113"/>
      <c r="HH52" s="113"/>
      <c r="HI52" s="113"/>
      <c r="HJ52" s="113"/>
      <c r="HK52" s="104"/>
      <c r="HL52" s="104"/>
      <c r="HM52" s="104"/>
      <c r="HN52" s="104">
        <f>SUMIF(purchases!HC53,$HE$4,purchases!HN53)</f>
        <v>0</v>
      </c>
      <c r="HO52" s="104"/>
      <c r="HP52" s="104"/>
      <c r="HR52" s="117"/>
      <c r="HS52" s="117"/>
      <c r="HT52" s="117"/>
      <c r="HU52" s="114"/>
      <c r="HV52" s="114"/>
      <c r="HW52" s="114"/>
      <c r="HX52" s="114"/>
      <c r="HY52" s="114"/>
      <c r="HZ52" s="114"/>
      <c r="IA52" s="114"/>
      <c r="IB52" s="114">
        <f>SUMIF(purchases!IB53,$ID$4,purchases!HV53)</f>
        <v>0</v>
      </c>
      <c r="IC52" s="114"/>
      <c r="ID52" s="114"/>
      <c r="IE52" s="114"/>
      <c r="IF52" s="114"/>
      <c r="IG52" s="114"/>
      <c r="IH52" s="114"/>
      <c r="II52" s="114"/>
      <c r="IJ52" s="109"/>
      <c r="IK52" s="109"/>
      <c r="IL52" s="109"/>
      <c r="IM52" s="109">
        <f>SUMIF(purchases!IB53,$ID$4,purchases!IM53)</f>
        <v>0</v>
      </c>
      <c r="IN52" s="109"/>
      <c r="IO52" s="109"/>
      <c r="IQ52" s="115"/>
      <c r="IR52" s="115"/>
      <c r="IS52" s="115"/>
      <c r="IT52" s="111"/>
      <c r="IU52" s="111"/>
      <c r="IV52" s="111"/>
      <c r="IW52" s="111"/>
      <c r="IX52" s="111"/>
      <c r="IY52" s="111"/>
      <c r="IZ52" s="111"/>
      <c r="JA52" s="111">
        <f>SUMIF(purchases!JA53,$JC$4,purchases!IU53)</f>
        <v>0</v>
      </c>
      <c r="JB52" s="111"/>
      <c r="JC52" s="111"/>
      <c r="JD52" s="111"/>
      <c r="JE52" s="111"/>
      <c r="JF52" s="111"/>
      <c r="JG52" s="111"/>
      <c r="JH52" s="111"/>
      <c r="JI52" s="110"/>
      <c r="JJ52" s="110"/>
      <c r="JK52" s="110"/>
      <c r="JL52" s="110">
        <f>SUMIF(purchases!JA53,$JC$4,purchases!JL53)</f>
        <v>0</v>
      </c>
      <c r="JM52" s="110"/>
      <c r="JN52" s="110"/>
      <c r="JP52" s="102"/>
      <c r="JQ52" s="102"/>
      <c r="JR52" s="102"/>
      <c r="JS52" s="103"/>
      <c r="JT52" s="103"/>
      <c r="JU52" s="103"/>
      <c r="JV52" s="103"/>
      <c r="JW52" s="103"/>
      <c r="JX52" s="103"/>
      <c r="JY52" s="103"/>
      <c r="JZ52" s="103">
        <f>SUMIF(purchases!JZ53,$KB$4,purchases!JT53)</f>
        <v>0</v>
      </c>
      <c r="KA52" s="103"/>
      <c r="KB52" s="103"/>
      <c r="KC52" s="103"/>
      <c r="KD52" s="103"/>
      <c r="KE52" s="103"/>
      <c r="KF52" s="103"/>
      <c r="KG52" s="103"/>
      <c r="KH52" s="104"/>
      <c r="KI52" s="104"/>
      <c r="KJ52" s="104"/>
      <c r="KK52" s="104">
        <f>SUMIF(purchases!JZ53,$KB$4,purchases!KK53)</f>
        <v>0</v>
      </c>
      <c r="KL52" s="104"/>
      <c r="KM52" s="104"/>
    </row>
    <row r="53" spans="1:299" s="4" customFormat="1" ht="20.100000000000001" customHeight="1" x14ac:dyDescent="0.2">
      <c r="A53" s="36"/>
      <c r="B53" s="36"/>
      <c r="C53" s="36"/>
      <c r="D53" s="37"/>
      <c r="E53" s="37"/>
      <c r="F53" s="37"/>
      <c r="G53" s="37"/>
      <c r="H53" s="37"/>
      <c r="I53" s="37"/>
      <c r="J53" s="37"/>
      <c r="K53" s="37">
        <f>SUMIF(purchases!K54,$M$4,purchases!E54)</f>
        <v>0</v>
      </c>
      <c r="L53" s="37"/>
      <c r="M53" s="37"/>
      <c r="N53" s="37"/>
      <c r="O53" s="37"/>
      <c r="P53" s="37"/>
      <c r="Q53" s="37"/>
      <c r="R53" s="37"/>
      <c r="S53" s="90"/>
      <c r="T53" s="90"/>
      <c r="U53" s="90"/>
      <c r="V53" s="90">
        <f>SUMIF(purchases!K54,$M$4,purchases!V54)</f>
        <v>0</v>
      </c>
      <c r="W53" s="90"/>
      <c r="X53" s="90"/>
      <c r="Z53" s="36"/>
      <c r="AA53" s="36"/>
      <c r="AB53" s="36"/>
      <c r="AC53" s="112"/>
      <c r="AD53" s="112"/>
      <c r="AE53" s="112"/>
      <c r="AF53" s="112"/>
      <c r="AG53" s="112"/>
      <c r="AH53" s="112"/>
      <c r="AI53" s="112"/>
      <c r="AJ53" s="112">
        <f>SUMIF(purchases!AJ54,$AL$4,purchases!AD54)</f>
        <v>0</v>
      </c>
      <c r="AK53" s="112"/>
      <c r="AL53" s="112"/>
      <c r="AM53" s="112"/>
      <c r="AN53" s="112"/>
      <c r="AO53" s="112"/>
      <c r="AP53" s="112"/>
      <c r="AQ53" s="112"/>
      <c r="AR53" s="116"/>
      <c r="AS53" s="116"/>
      <c r="AT53" s="116"/>
      <c r="AU53" s="116">
        <f>SUMIF(purchases!AJ54,$AL$4,purchases!AU54)</f>
        <v>0</v>
      </c>
      <c r="AV53" s="116"/>
      <c r="AW53" s="116"/>
      <c r="AY53" s="102"/>
      <c r="AZ53" s="102"/>
      <c r="BA53" s="102"/>
      <c r="BB53" s="113"/>
      <c r="BC53" s="113"/>
      <c r="BD53" s="113"/>
      <c r="BE53" s="113"/>
      <c r="BF53" s="113"/>
      <c r="BG53" s="113"/>
      <c r="BH53" s="113"/>
      <c r="BI53" s="113">
        <f>SUMIF(purchases!BI54,$BK$4,purchases!BC54)</f>
        <v>0</v>
      </c>
      <c r="BJ53" s="113"/>
      <c r="BK53" s="113"/>
      <c r="BL53" s="113"/>
      <c r="BM53" s="113"/>
      <c r="BN53" s="113"/>
      <c r="BO53" s="113"/>
      <c r="BP53" s="113"/>
      <c r="BQ53" s="104"/>
      <c r="BR53" s="104"/>
      <c r="BS53" s="104"/>
      <c r="BT53" s="104">
        <f>SUMIF(purchases!BI54,$BK$4,purchases!BT54)</f>
        <v>0</v>
      </c>
      <c r="BU53" s="104"/>
      <c r="BV53" s="104"/>
      <c r="BX53" s="117"/>
      <c r="BY53" s="117"/>
      <c r="BZ53" s="117"/>
      <c r="CA53" s="114"/>
      <c r="CB53" s="114"/>
      <c r="CC53" s="114"/>
      <c r="CD53" s="114"/>
      <c r="CE53" s="114"/>
      <c r="CF53" s="114"/>
      <c r="CG53" s="114"/>
      <c r="CH53" s="114">
        <f>SUMIF(purchases!CH54,$CJ$4,purchases!CB54)</f>
        <v>0</v>
      </c>
      <c r="CI53" s="114"/>
      <c r="CJ53" s="114"/>
      <c r="CK53" s="114"/>
      <c r="CL53" s="114"/>
      <c r="CM53" s="114"/>
      <c r="CN53" s="114"/>
      <c r="CO53" s="114"/>
      <c r="CP53" s="109"/>
      <c r="CQ53" s="109"/>
      <c r="CR53" s="109"/>
      <c r="CS53" s="109">
        <f>SUMIF(purchases!CH54,$CJ$4,purchases!CS54)</f>
        <v>0</v>
      </c>
      <c r="CT53" s="109"/>
      <c r="CU53" s="109"/>
      <c r="CW53" s="115"/>
      <c r="CX53" s="115"/>
      <c r="CY53" s="115"/>
      <c r="CZ53" s="111"/>
      <c r="DA53" s="111"/>
      <c r="DB53" s="111"/>
      <c r="DC53" s="111"/>
      <c r="DD53" s="111"/>
      <c r="DE53" s="111"/>
      <c r="DF53" s="111"/>
      <c r="DG53" s="111">
        <f>SUMIF(purchases!DG54,$DI$4,purchases!DA54)</f>
        <v>0</v>
      </c>
      <c r="DH53" s="111"/>
      <c r="DI53" s="111"/>
      <c r="DJ53" s="111"/>
      <c r="DK53" s="111"/>
      <c r="DL53" s="111"/>
      <c r="DM53" s="111"/>
      <c r="DN53" s="111"/>
      <c r="DO53" s="110"/>
      <c r="DP53" s="110"/>
      <c r="DQ53" s="110"/>
      <c r="DR53" s="110">
        <f>SUMIF(purchases!DG54,$DI$4,purchases!DR54)</f>
        <v>0</v>
      </c>
      <c r="DS53" s="110"/>
      <c r="DT53" s="110"/>
      <c r="DV53" s="102"/>
      <c r="DW53" s="102"/>
      <c r="DX53" s="102"/>
      <c r="DY53" s="103"/>
      <c r="DZ53" s="103"/>
      <c r="EA53" s="103"/>
      <c r="EB53" s="103"/>
      <c r="EC53" s="103"/>
      <c r="ED53" s="103"/>
      <c r="EE53" s="103"/>
      <c r="EF53" s="103">
        <f>SUMIF(purchases!EF54,$EH$4,purchases!DZ54)</f>
        <v>0</v>
      </c>
      <c r="EG53" s="103"/>
      <c r="EH53" s="103"/>
      <c r="EI53" s="103"/>
      <c r="EJ53" s="103"/>
      <c r="EK53" s="103"/>
      <c r="EL53" s="103"/>
      <c r="EM53" s="103"/>
      <c r="EN53" s="104"/>
      <c r="EO53" s="104"/>
      <c r="EP53" s="104"/>
      <c r="EQ53" s="104">
        <f>SUMIF(purchases!EF54,$EH$4,purchases!EQ54)</f>
        <v>0</v>
      </c>
      <c r="ER53" s="104"/>
      <c r="ES53" s="104"/>
      <c r="EU53" s="36"/>
      <c r="EV53" s="36"/>
      <c r="EW53" s="36"/>
      <c r="EX53" s="37"/>
      <c r="EY53" s="37"/>
      <c r="EZ53" s="37"/>
      <c r="FA53" s="37"/>
      <c r="FB53" s="37"/>
      <c r="FC53" s="37"/>
      <c r="FD53" s="37"/>
      <c r="FE53" s="37">
        <f>SUMIF(purchases!FE54,$FG$4,purchases!EY54)</f>
        <v>0</v>
      </c>
      <c r="FF53" s="37"/>
      <c r="FG53" s="37"/>
      <c r="FH53" s="37"/>
      <c r="FI53" s="37"/>
      <c r="FJ53" s="37"/>
      <c r="FK53" s="37"/>
      <c r="FL53" s="37"/>
      <c r="FM53" s="90"/>
      <c r="FN53" s="90"/>
      <c r="FO53" s="90"/>
      <c r="FP53" s="90">
        <f>SUMIF(purchases!FE54,$FG$4,purchases!FP54)</f>
        <v>0</v>
      </c>
      <c r="FQ53" s="90"/>
      <c r="FR53" s="90"/>
      <c r="FT53" s="36"/>
      <c r="FU53" s="36"/>
      <c r="FV53" s="36"/>
      <c r="FW53" s="112"/>
      <c r="FX53" s="112"/>
      <c r="FY53" s="112"/>
      <c r="FZ53" s="112"/>
      <c r="GA53" s="112"/>
      <c r="GB53" s="112"/>
      <c r="GC53" s="112"/>
      <c r="GD53" s="112">
        <f>SUMIF(purchases!GD54,$GF$4,purchases!FX54)</f>
        <v>0</v>
      </c>
      <c r="GE53" s="112"/>
      <c r="GF53" s="112"/>
      <c r="GG53" s="112"/>
      <c r="GH53" s="112"/>
      <c r="GI53" s="112"/>
      <c r="GJ53" s="112"/>
      <c r="GK53" s="112"/>
      <c r="GL53" s="116"/>
      <c r="GM53" s="116"/>
      <c r="GN53" s="116"/>
      <c r="GO53" s="116">
        <f>SUMIF(purchases!GD54,$GF$4,purchases!GO54)</f>
        <v>0</v>
      </c>
      <c r="GP53" s="116"/>
      <c r="GQ53" s="116"/>
      <c r="GS53" s="102"/>
      <c r="GT53" s="102"/>
      <c r="GU53" s="102"/>
      <c r="GV53" s="113"/>
      <c r="GW53" s="113"/>
      <c r="GX53" s="113"/>
      <c r="GY53" s="113"/>
      <c r="GZ53" s="113"/>
      <c r="HA53" s="113"/>
      <c r="HB53" s="113"/>
      <c r="HC53" s="113">
        <f>SUMIF(purchases!HC54,$HE$4,purchases!GW54)</f>
        <v>0</v>
      </c>
      <c r="HD53" s="113"/>
      <c r="HE53" s="113"/>
      <c r="HF53" s="113"/>
      <c r="HG53" s="113"/>
      <c r="HH53" s="113"/>
      <c r="HI53" s="113"/>
      <c r="HJ53" s="113"/>
      <c r="HK53" s="104"/>
      <c r="HL53" s="104"/>
      <c r="HM53" s="104"/>
      <c r="HN53" s="104">
        <f>SUMIF(purchases!HC54,$HE$4,purchases!HN54)</f>
        <v>0</v>
      </c>
      <c r="HO53" s="104"/>
      <c r="HP53" s="104"/>
      <c r="HR53" s="117"/>
      <c r="HS53" s="117"/>
      <c r="HT53" s="117"/>
      <c r="HU53" s="114"/>
      <c r="HV53" s="114"/>
      <c r="HW53" s="114"/>
      <c r="HX53" s="114"/>
      <c r="HY53" s="114"/>
      <c r="HZ53" s="114"/>
      <c r="IA53" s="114"/>
      <c r="IB53" s="114">
        <f>SUMIF(purchases!IB54,$ID$4,purchases!HV54)</f>
        <v>0</v>
      </c>
      <c r="IC53" s="114"/>
      <c r="ID53" s="114"/>
      <c r="IE53" s="114"/>
      <c r="IF53" s="114"/>
      <c r="IG53" s="114"/>
      <c r="IH53" s="114"/>
      <c r="II53" s="114"/>
      <c r="IJ53" s="109"/>
      <c r="IK53" s="109"/>
      <c r="IL53" s="109"/>
      <c r="IM53" s="109">
        <f>SUMIF(purchases!IB54,$ID$4,purchases!IM54)</f>
        <v>0</v>
      </c>
      <c r="IN53" s="109"/>
      <c r="IO53" s="109"/>
      <c r="IQ53" s="115"/>
      <c r="IR53" s="115"/>
      <c r="IS53" s="115"/>
      <c r="IT53" s="111"/>
      <c r="IU53" s="111"/>
      <c r="IV53" s="111"/>
      <c r="IW53" s="111"/>
      <c r="IX53" s="111"/>
      <c r="IY53" s="111"/>
      <c r="IZ53" s="111"/>
      <c r="JA53" s="111">
        <f>SUMIF(purchases!JA54,$JC$4,purchases!IU54)</f>
        <v>0</v>
      </c>
      <c r="JB53" s="111"/>
      <c r="JC53" s="111"/>
      <c r="JD53" s="111"/>
      <c r="JE53" s="111"/>
      <c r="JF53" s="111"/>
      <c r="JG53" s="111"/>
      <c r="JH53" s="111"/>
      <c r="JI53" s="110"/>
      <c r="JJ53" s="110"/>
      <c r="JK53" s="110"/>
      <c r="JL53" s="110">
        <f>SUMIF(purchases!JA54,$JC$4,purchases!JL54)</f>
        <v>0</v>
      </c>
      <c r="JM53" s="110"/>
      <c r="JN53" s="110"/>
      <c r="JP53" s="102"/>
      <c r="JQ53" s="102"/>
      <c r="JR53" s="102"/>
      <c r="JS53" s="103"/>
      <c r="JT53" s="103"/>
      <c r="JU53" s="103"/>
      <c r="JV53" s="103"/>
      <c r="JW53" s="103"/>
      <c r="JX53" s="103"/>
      <c r="JY53" s="103"/>
      <c r="JZ53" s="103">
        <f>SUMIF(purchases!JZ54,$KB$4,purchases!JT54)</f>
        <v>0</v>
      </c>
      <c r="KA53" s="103"/>
      <c r="KB53" s="103"/>
      <c r="KC53" s="103"/>
      <c r="KD53" s="103"/>
      <c r="KE53" s="103"/>
      <c r="KF53" s="103"/>
      <c r="KG53" s="103"/>
      <c r="KH53" s="104"/>
      <c r="KI53" s="104"/>
      <c r="KJ53" s="104"/>
      <c r="KK53" s="104">
        <f>SUMIF(purchases!JZ54,$KB$4,purchases!KK54)</f>
        <v>0</v>
      </c>
      <c r="KL53" s="104"/>
      <c r="KM53" s="104"/>
    </row>
    <row r="54" spans="1:299" s="4" customFormat="1" ht="20.100000000000001" customHeight="1" x14ac:dyDescent="0.2">
      <c r="A54" s="36"/>
      <c r="B54" s="36"/>
      <c r="C54" s="36"/>
      <c r="D54" s="37"/>
      <c r="E54" s="37"/>
      <c r="F54" s="37"/>
      <c r="G54" s="37"/>
      <c r="H54" s="37"/>
      <c r="I54" s="37"/>
      <c r="J54" s="37"/>
      <c r="K54" s="37">
        <f>SUMIF(purchases!K55,$M$4,purchases!E55)</f>
        <v>0</v>
      </c>
      <c r="L54" s="37"/>
      <c r="M54" s="37"/>
      <c r="N54" s="37"/>
      <c r="O54" s="37"/>
      <c r="P54" s="37"/>
      <c r="Q54" s="37"/>
      <c r="R54" s="37"/>
      <c r="S54" s="90"/>
      <c r="T54" s="90"/>
      <c r="U54" s="90"/>
      <c r="V54" s="90">
        <f>SUMIF(purchases!K55,$M$4,purchases!V55)</f>
        <v>0</v>
      </c>
      <c r="W54" s="90"/>
      <c r="X54" s="90"/>
      <c r="Z54" s="36"/>
      <c r="AA54" s="36"/>
      <c r="AB54" s="36"/>
      <c r="AC54" s="112"/>
      <c r="AD54" s="112"/>
      <c r="AE54" s="112"/>
      <c r="AF54" s="112"/>
      <c r="AG54" s="112"/>
      <c r="AH54" s="112"/>
      <c r="AI54" s="112"/>
      <c r="AJ54" s="112">
        <f>SUMIF(purchases!AJ55,$AL$4,purchases!AD55)</f>
        <v>0</v>
      </c>
      <c r="AK54" s="112"/>
      <c r="AL54" s="112"/>
      <c r="AM54" s="112"/>
      <c r="AN54" s="112"/>
      <c r="AO54" s="112"/>
      <c r="AP54" s="112"/>
      <c r="AQ54" s="112"/>
      <c r="AR54" s="116"/>
      <c r="AS54" s="116"/>
      <c r="AT54" s="116"/>
      <c r="AU54" s="116">
        <f>SUMIF(purchases!AJ55,$AL$4,purchases!AU55)</f>
        <v>0</v>
      </c>
      <c r="AV54" s="116"/>
      <c r="AW54" s="116"/>
      <c r="AY54" s="102"/>
      <c r="AZ54" s="102"/>
      <c r="BA54" s="102"/>
      <c r="BB54" s="113"/>
      <c r="BC54" s="113"/>
      <c r="BD54" s="113"/>
      <c r="BE54" s="113"/>
      <c r="BF54" s="113"/>
      <c r="BG54" s="113"/>
      <c r="BH54" s="113"/>
      <c r="BI54" s="113">
        <f>SUMIF(purchases!BI55,$BK$4,purchases!BC55)</f>
        <v>0</v>
      </c>
      <c r="BJ54" s="113"/>
      <c r="BK54" s="113"/>
      <c r="BL54" s="113"/>
      <c r="BM54" s="113"/>
      <c r="BN54" s="113"/>
      <c r="BO54" s="113"/>
      <c r="BP54" s="113"/>
      <c r="BQ54" s="104"/>
      <c r="BR54" s="104"/>
      <c r="BS54" s="104"/>
      <c r="BT54" s="104">
        <f>SUMIF(purchases!BI55,$BK$4,purchases!BT55)</f>
        <v>0</v>
      </c>
      <c r="BU54" s="104"/>
      <c r="BV54" s="104"/>
      <c r="BX54" s="117"/>
      <c r="BY54" s="117"/>
      <c r="BZ54" s="117"/>
      <c r="CA54" s="114"/>
      <c r="CB54" s="114"/>
      <c r="CC54" s="114"/>
      <c r="CD54" s="114"/>
      <c r="CE54" s="114"/>
      <c r="CF54" s="114"/>
      <c r="CG54" s="114"/>
      <c r="CH54" s="114">
        <f>SUMIF(purchases!CH55,$CJ$4,purchases!CB55)</f>
        <v>0</v>
      </c>
      <c r="CI54" s="114"/>
      <c r="CJ54" s="114"/>
      <c r="CK54" s="114"/>
      <c r="CL54" s="114"/>
      <c r="CM54" s="114"/>
      <c r="CN54" s="114"/>
      <c r="CO54" s="114"/>
      <c r="CP54" s="109"/>
      <c r="CQ54" s="109"/>
      <c r="CR54" s="109"/>
      <c r="CS54" s="109">
        <f>SUMIF(purchases!CH55,$CJ$4,purchases!CS55)</f>
        <v>0</v>
      </c>
      <c r="CT54" s="109"/>
      <c r="CU54" s="109"/>
      <c r="CW54" s="115"/>
      <c r="CX54" s="115"/>
      <c r="CY54" s="115"/>
      <c r="CZ54" s="111"/>
      <c r="DA54" s="111"/>
      <c r="DB54" s="111"/>
      <c r="DC54" s="111"/>
      <c r="DD54" s="111"/>
      <c r="DE54" s="111"/>
      <c r="DF54" s="111"/>
      <c r="DG54" s="111">
        <f>SUMIF(purchases!DG55,$DI$4,purchases!DA55)</f>
        <v>0</v>
      </c>
      <c r="DH54" s="111"/>
      <c r="DI54" s="111"/>
      <c r="DJ54" s="111"/>
      <c r="DK54" s="111"/>
      <c r="DL54" s="111"/>
      <c r="DM54" s="111"/>
      <c r="DN54" s="111"/>
      <c r="DO54" s="110"/>
      <c r="DP54" s="110"/>
      <c r="DQ54" s="110"/>
      <c r="DR54" s="110">
        <f>SUMIF(purchases!DG55,$DI$4,purchases!DR55)</f>
        <v>0</v>
      </c>
      <c r="DS54" s="110"/>
      <c r="DT54" s="110"/>
      <c r="DV54" s="102"/>
      <c r="DW54" s="102"/>
      <c r="DX54" s="102"/>
      <c r="DY54" s="103"/>
      <c r="DZ54" s="103"/>
      <c r="EA54" s="103"/>
      <c r="EB54" s="103"/>
      <c r="EC54" s="103"/>
      <c r="ED54" s="103"/>
      <c r="EE54" s="103"/>
      <c r="EF54" s="103">
        <f>SUMIF(purchases!EF55,$EH$4,purchases!DZ55)</f>
        <v>0</v>
      </c>
      <c r="EG54" s="103"/>
      <c r="EH54" s="103"/>
      <c r="EI54" s="103"/>
      <c r="EJ54" s="103"/>
      <c r="EK54" s="103"/>
      <c r="EL54" s="103"/>
      <c r="EM54" s="103"/>
      <c r="EN54" s="104"/>
      <c r="EO54" s="104"/>
      <c r="EP54" s="104"/>
      <c r="EQ54" s="104">
        <f>SUMIF(purchases!EF55,$EH$4,purchases!EQ55)</f>
        <v>0</v>
      </c>
      <c r="ER54" s="104"/>
      <c r="ES54" s="104"/>
      <c r="EU54" s="36"/>
      <c r="EV54" s="36"/>
      <c r="EW54" s="36"/>
      <c r="EX54" s="37"/>
      <c r="EY54" s="37"/>
      <c r="EZ54" s="37"/>
      <c r="FA54" s="37"/>
      <c r="FB54" s="37"/>
      <c r="FC54" s="37"/>
      <c r="FD54" s="37"/>
      <c r="FE54" s="37">
        <f>SUMIF(purchases!FE55,$FG$4,purchases!EY55)</f>
        <v>0</v>
      </c>
      <c r="FF54" s="37"/>
      <c r="FG54" s="37"/>
      <c r="FH54" s="37"/>
      <c r="FI54" s="37"/>
      <c r="FJ54" s="37"/>
      <c r="FK54" s="37"/>
      <c r="FL54" s="37"/>
      <c r="FM54" s="90"/>
      <c r="FN54" s="90"/>
      <c r="FO54" s="90"/>
      <c r="FP54" s="90">
        <f>SUMIF(purchases!FE55,$FG$4,purchases!FP55)</f>
        <v>0</v>
      </c>
      <c r="FQ54" s="90"/>
      <c r="FR54" s="90"/>
      <c r="FT54" s="36"/>
      <c r="FU54" s="36"/>
      <c r="FV54" s="36"/>
      <c r="FW54" s="112"/>
      <c r="FX54" s="112"/>
      <c r="FY54" s="112"/>
      <c r="FZ54" s="112"/>
      <c r="GA54" s="112"/>
      <c r="GB54" s="112"/>
      <c r="GC54" s="112"/>
      <c r="GD54" s="112">
        <f>SUMIF(purchases!GD55,$GF$4,purchases!FX55)</f>
        <v>0</v>
      </c>
      <c r="GE54" s="112"/>
      <c r="GF54" s="112"/>
      <c r="GG54" s="112"/>
      <c r="GH54" s="112"/>
      <c r="GI54" s="112"/>
      <c r="GJ54" s="112"/>
      <c r="GK54" s="112"/>
      <c r="GL54" s="116"/>
      <c r="GM54" s="116"/>
      <c r="GN54" s="116"/>
      <c r="GO54" s="116">
        <f>SUMIF(purchases!GD55,$GF$4,purchases!GO55)</f>
        <v>0</v>
      </c>
      <c r="GP54" s="116"/>
      <c r="GQ54" s="116"/>
      <c r="GS54" s="102"/>
      <c r="GT54" s="102"/>
      <c r="GU54" s="102"/>
      <c r="GV54" s="113"/>
      <c r="GW54" s="113"/>
      <c r="GX54" s="113"/>
      <c r="GY54" s="113"/>
      <c r="GZ54" s="113"/>
      <c r="HA54" s="113"/>
      <c r="HB54" s="113"/>
      <c r="HC54" s="113">
        <f>SUMIF(purchases!HC55,$HE$4,purchases!GW55)</f>
        <v>0</v>
      </c>
      <c r="HD54" s="113"/>
      <c r="HE54" s="113"/>
      <c r="HF54" s="113"/>
      <c r="HG54" s="113"/>
      <c r="HH54" s="113"/>
      <c r="HI54" s="113"/>
      <c r="HJ54" s="113"/>
      <c r="HK54" s="104"/>
      <c r="HL54" s="104"/>
      <c r="HM54" s="104"/>
      <c r="HN54" s="104">
        <f>SUMIF(purchases!HC55,$HE$4,purchases!HN55)</f>
        <v>0</v>
      </c>
      <c r="HO54" s="104"/>
      <c r="HP54" s="104"/>
      <c r="HR54" s="117"/>
      <c r="HS54" s="117"/>
      <c r="HT54" s="117"/>
      <c r="HU54" s="114"/>
      <c r="HV54" s="114"/>
      <c r="HW54" s="114"/>
      <c r="HX54" s="114"/>
      <c r="HY54" s="114"/>
      <c r="HZ54" s="114"/>
      <c r="IA54" s="114"/>
      <c r="IB54" s="114">
        <f>SUMIF(purchases!IB55,$ID$4,purchases!HV55)</f>
        <v>0</v>
      </c>
      <c r="IC54" s="114"/>
      <c r="ID54" s="114"/>
      <c r="IE54" s="114"/>
      <c r="IF54" s="114"/>
      <c r="IG54" s="114"/>
      <c r="IH54" s="114"/>
      <c r="II54" s="114"/>
      <c r="IJ54" s="109"/>
      <c r="IK54" s="109"/>
      <c r="IL54" s="109"/>
      <c r="IM54" s="109">
        <f>SUMIF(purchases!IB55,$ID$4,purchases!IM55)</f>
        <v>0</v>
      </c>
      <c r="IN54" s="109"/>
      <c r="IO54" s="109"/>
      <c r="IQ54" s="115"/>
      <c r="IR54" s="115"/>
      <c r="IS54" s="115"/>
      <c r="IT54" s="111"/>
      <c r="IU54" s="111"/>
      <c r="IV54" s="111"/>
      <c r="IW54" s="111"/>
      <c r="IX54" s="111"/>
      <c r="IY54" s="111"/>
      <c r="IZ54" s="111"/>
      <c r="JA54" s="111">
        <f>SUMIF(purchases!JA55,$JC$4,purchases!IU55)</f>
        <v>0</v>
      </c>
      <c r="JB54" s="111"/>
      <c r="JC54" s="111"/>
      <c r="JD54" s="111"/>
      <c r="JE54" s="111"/>
      <c r="JF54" s="111"/>
      <c r="JG54" s="111"/>
      <c r="JH54" s="111"/>
      <c r="JI54" s="110"/>
      <c r="JJ54" s="110"/>
      <c r="JK54" s="110"/>
      <c r="JL54" s="110">
        <f>SUMIF(purchases!JA55,$JC$4,purchases!JL55)</f>
        <v>0</v>
      </c>
      <c r="JM54" s="110"/>
      <c r="JN54" s="110"/>
      <c r="JP54" s="102"/>
      <c r="JQ54" s="102"/>
      <c r="JR54" s="102"/>
      <c r="JS54" s="103"/>
      <c r="JT54" s="103"/>
      <c r="JU54" s="103"/>
      <c r="JV54" s="103"/>
      <c r="JW54" s="103"/>
      <c r="JX54" s="103"/>
      <c r="JY54" s="103"/>
      <c r="JZ54" s="103">
        <f>SUMIF(purchases!JZ55,$KB$4,purchases!JT55)</f>
        <v>0</v>
      </c>
      <c r="KA54" s="103"/>
      <c r="KB54" s="103"/>
      <c r="KC54" s="103"/>
      <c r="KD54" s="103"/>
      <c r="KE54" s="103"/>
      <c r="KF54" s="103"/>
      <c r="KG54" s="103"/>
      <c r="KH54" s="104"/>
      <c r="KI54" s="104"/>
      <c r="KJ54" s="104"/>
      <c r="KK54" s="104">
        <f>SUMIF(purchases!JZ55,$KB$4,purchases!KK55)</f>
        <v>0</v>
      </c>
      <c r="KL54" s="104"/>
      <c r="KM54" s="104"/>
    </row>
    <row r="55" spans="1:299" s="4" customFormat="1" ht="20.100000000000001" customHeight="1" x14ac:dyDescent="0.2">
      <c r="A55" s="36"/>
      <c r="B55" s="36"/>
      <c r="C55" s="36"/>
      <c r="D55" s="37"/>
      <c r="E55" s="37"/>
      <c r="F55" s="37"/>
      <c r="G55" s="37"/>
      <c r="H55" s="37"/>
      <c r="I55" s="37"/>
      <c r="J55" s="37"/>
      <c r="K55" s="37">
        <f>SUMIF(purchases!K56,$M$4,purchases!E56)</f>
        <v>0</v>
      </c>
      <c r="L55" s="37"/>
      <c r="M55" s="37"/>
      <c r="N55" s="37"/>
      <c r="O55" s="37"/>
      <c r="P55" s="37"/>
      <c r="Q55" s="37"/>
      <c r="R55" s="37"/>
      <c r="S55" s="90"/>
      <c r="T55" s="90"/>
      <c r="U55" s="90"/>
      <c r="V55" s="90">
        <f>SUMIF(purchases!K56,$M$4,purchases!V56)</f>
        <v>0</v>
      </c>
      <c r="W55" s="90"/>
      <c r="X55" s="90"/>
      <c r="Z55" s="36"/>
      <c r="AA55" s="36"/>
      <c r="AB55" s="36"/>
      <c r="AC55" s="112"/>
      <c r="AD55" s="112"/>
      <c r="AE55" s="112"/>
      <c r="AF55" s="112"/>
      <c r="AG55" s="112"/>
      <c r="AH55" s="112"/>
      <c r="AI55" s="112"/>
      <c r="AJ55" s="112">
        <f>SUMIF(purchases!AJ56,$AL$4,purchases!AD56)</f>
        <v>0</v>
      </c>
      <c r="AK55" s="112"/>
      <c r="AL55" s="112"/>
      <c r="AM55" s="112"/>
      <c r="AN55" s="112"/>
      <c r="AO55" s="112"/>
      <c r="AP55" s="112"/>
      <c r="AQ55" s="112"/>
      <c r="AR55" s="116"/>
      <c r="AS55" s="116"/>
      <c r="AT55" s="116"/>
      <c r="AU55" s="116">
        <f>SUMIF(purchases!AJ56,$AL$4,purchases!AU56)</f>
        <v>0</v>
      </c>
      <c r="AV55" s="116"/>
      <c r="AW55" s="116"/>
      <c r="AY55" s="102"/>
      <c r="AZ55" s="102"/>
      <c r="BA55" s="102"/>
      <c r="BB55" s="113"/>
      <c r="BC55" s="113"/>
      <c r="BD55" s="113"/>
      <c r="BE55" s="113"/>
      <c r="BF55" s="113"/>
      <c r="BG55" s="113"/>
      <c r="BH55" s="113"/>
      <c r="BI55" s="113">
        <f>SUMIF(purchases!BI56,$BK$4,purchases!BC56)</f>
        <v>0</v>
      </c>
      <c r="BJ55" s="113"/>
      <c r="BK55" s="113"/>
      <c r="BL55" s="113"/>
      <c r="BM55" s="113"/>
      <c r="BN55" s="113"/>
      <c r="BO55" s="113"/>
      <c r="BP55" s="113"/>
      <c r="BQ55" s="104"/>
      <c r="BR55" s="104"/>
      <c r="BS55" s="104"/>
      <c r="BT55" s="104">
        <f>SUMIF(purchases!BI56,$BK$4,purchases!BT56)</f>
        <v>0</v>
      </c>
      <c r="BU55" s="104"/>
      <c r="BV55" s="104"/>
      <c r="BX55" s="117"/>
      <c r="BY55" s="117"/>
      <c r="BZ55" s="117"/>
      <c r="CA55" s="114"/>
      <c r="CB55" s="114"/>
      <c r="CC55" s="114"/>
      <c r="CD55" s="114"/>
      <c r="CE55" s="114"/>
      <c r="CF55" s="114"/>
      <c r="CG55" s="114"/>
      <c r="CH55" s="114">
        <f>SUMIF(purchases!CH56,$CJ$4,purchases!CB56)</f>
        <v>0</v>
      </c>
      <c r="CI55" s="114"/>
      <c r="CJ55" s="114"/>
      <c r="CK55" s="114"/>
      <c r="CL55" s="114"/>
      <c r="CM55" s="114"/>
      <c r="CN55" s="114"/>
      <c r="CO55" s="114"/>
      <c r="CP55" s="109"/>
      <c r="CQ55" s="109"/>
      <c r="CR55" s="109"/>
      <c r="CS55" s="109">
        <f>SUMIF(purchases!CH56,$CJ$4,purchases!CS56)</f>
        <v>0</v>
      </c>
      <c r="CT55" s="109"/>
      <c r="CU55" s="109"/>
      <c r="CW55" s="115"/>
      <c r="CX55" s="115"/>
      <c r="CY55" s="115"/>
      <c r="CZ55" s="111"/>
      <c r="DA55" s="111"/>
      <c r="DB55" s="111"/>
      <c r="DC55" s="111"/>
      <c r="DD55" s="111"/>
      <c r="DE55" s="111"/>
      <c r="DF55" s="111"/>
      <c r="DG55" s="111">
        <f>SUMIF(purchases!DG56,$DI$4,purchases!DA56)</f>
        <v>0</v>
      </c>
      <c r="DH55" s="111"/>
      <c r="DI55" s="111"/>
      <c r="DJ55" s="111"/>
      <c r="DK55" s="111"/>
      <c r="DL55" s="111"/>
      <c r="DM55" s="111"/>
      <c r="DN55" s="111"/>
      <c r="DO55" s="110"/>
      <c r="DP55" s="110"/>
      <c r="DQ55" s="110"/>
      <c r="DR55" s="110">
        <f>SUMIF(purchases!DG56,$DI$4,purchases!DR56)</f>
        <v>0</v>
      </c>
      <c r="DS55" s="110"/>
      <c r="DT55" s="110"/>
      <c r="DV55" s="102"/>
      <c r="DW55" s="102"/>
      <c r="DX55" s="102"/>
      <c r="DY55" s="103"/>
      <c r="DZ55" s="103"/>
      <c r="EA55" s="103"/>
      <c r="EB55" s="103"/>
      <c r="EC55" s="103"/>
      <c r="ED55" s="103"/>
      <c r="EE55" s="103"/>
      <c r="EF55" s="103">
        <f>SUMIF(purchases!EF56,$EH$4,purchases!DZ56)</f>
        <v>0</v>
      </c>
      <c r="EG55" s="103"/>
      <c r="EH55" s="103"/>
      <c r="EI55" s="103"/>
      <c r="EJ55" s="103"/>
      <c r="EK55" s="103"/>
      <c r="EL55" s="103"/>
      <c r="EM55" s="103"/>
      <c r="EN55" s="104"/>
      <c r="EO55" s="104"/>
      <c r="EP55" s="104"/>
      <c r="EQ55" s="104">
        <f>SUMIF(purchases!EF56,$EH$4,purchases!EQ56)</f>
        <v>0</v>
      </c>
      <c r="ER55" s="104"/>
      <c r="ES55" s="104"/>
      <c r="EU55" s="36"/>
      <c r="EV55" s="36"/>
      <c r="EW55" s="36"/>
      <c r="EX55" s="37"/>
      <c r="EY55" s="37"/>
      <c r="EZ55" s="37"/>
      <c r="FA55" s="37"/>
      <c r="FB55" s="37"/>
      <c r="FC55" s="37"/>
      <c r="FD55" s="37"/>
      <c r="FE55" s="37">
        <f>SUMIF(purchases!FE56,$FG$4,purchases!EY56)</f>
        <v>0</v>
      </c>
      <c r="FF55" s="37"/>
      <c r="FG55" s="37"/>
      <c r="FH55" s="37"/>
      <c r="FI55" s="37"/>
      <c r="FJ55" s="37"/>
      <c r="FK55" s="37"/>
      <c r="FL55" s="37"/>
      <c r="FM55" s="90"/>
      <c r="FN55" s="90"/>
      <c r="FO55" s="90"/>
      <c r="FP55" s="90">
        <f>SUMIF(purchases!FE56,$FG$4,purchases!FP56)</f>
        <v>0</v>
      </c>
      <c r="FQ55" s="90"/>
      <c r="FR55" s="90"/>
      <c r="FT55" s="36"/>
      <c r="FU55" s="36"/>
      <c r="FV55" s="36"/>
      <c r="FW55" s="112"/>
      <c r="FX55" s="112"/>
      <c r="FY55" s="112"/>
      <c r="FZ55" s="112"/>
      <c r="GA55" s="112"/>
      <c r="GB55" s="112"/>
      <c r="GC55" s="112"/>
      <c r="GD55" s="112">
        <f>SUMIF(purchases!GD56,$GF$4,purchases!FX56)</f>
        <v>0</v>
      </c>
      <c r="GE55" s="112"/>
      <c r="GF55" s="112"/>
      <c r="GG55" s="112"/>
      <c r="GH55" s="112"/>
      <c r="GI55" s="112"/>
      <c r="GJ55" s="112"/>
      <c r="GK55" s="112"/>
      <c r="GL55" s="116"/>
      <c r="GM55" s="116"/>
      <c r="GN55" s="116"/>
      <c r="GO55" s="116">
        <f>SUMIF(purchases!GD56,$GF$4,purchases!GO56)</f>
        <v>0</v>
      </c>
      <c r="GP55" s="116"/>
      <c r="GQ55" s="116"/>
      <c r="GS55" s="102"/>
      <c r="GT55" s="102"/>
      <c r="GU55" s="102"/>
      <c r="GV55" s="113"/>
      <c r="GW55" s="113"/>
      <c r="GX55" s="113"/>
      <c r="GY55" s="113"/>
      <c r="GZ55" s="113"/>
      <c r="HA55" s="113"/>
      <c r="HB55" s="113"/>
      <c r="HC55" s="113">
        <f>SUMIF(purchases!HC56,$HE$4,purchases!GW56)</f>
        <v>0</v>
      </c>
      <c r="HD55" s="113"/>
      <c r="HE55" s="113"/>
      <c r="HF55" s="113"/>
      <c r="HG55" s="113"/>
      <c r="HH55" s="113"/>
      <c r="HI55" s="113"/>
      <c r="HJ55" s="113"/>
      <c r="HK55" s="104"/>
      <c r="HL55" s="104"/>
      <c r="HM55" s="104"/>
      <c r="HN55" s="104">
        <f>SUMIF(purchases!HC56,$HE$4,purchases!HN56)</f>
        <v>0</v>
      </c>
      <c r="HO55" s="104"/>
      <c r="HP55" s="104"/>
      <c r="HR55" s="117"/>
      <c r="HS55" s="117"/>
      <c r="HT55" s="117"/>
      <c r="HU55" s="114"/>
      <c r="HV55" s="114"/>
      <c r="HW55" s="114"/>
      <c r="HX55" s="114"/>
      <c r="HY55" s="114"/>
      <c r="HZ55" s="114"/>
      <c r="IA55" s="114"/>
      <c r="IB55" s="114">
        <f>SUMIF(purchases!IB56,$ID$4,purchases!HV56)</f>
        <v>0</v>
      </c>
      <c r="IC55" s="114"/>
      <c r="ID55" s="114"/>
      <c r="IE55" s="114"/>
      <c r="IF55" s="114"/>
      <c r="IG55" s="114"/>
      <c r="IH55" s="114"/>
      <c r="II55" s="114"/>
      <c r="IJ55" s="109"/>
      <c r="IK55" s="109"/>
      <c r="IL55" s="109"/>
      <c r="IM55" s="109">
        <f>SUMIF(purchases!IB56,$ID$4,purchases!IM56)</f>
        <v>0</v>
      </c>
      <c r="IN55" s="109"/>
      <c r="IO55" s="109"/>
      <c r="IQ55" s="115"/>
      <c r="IR55" s="115"/>
      <c r="IS55" s="115"/>
      <c r="IT55" s="111"/>
      <c r="IU55" s="111"/>
      <c r="IV55" s="111"/>
      <c r="IW55" s="111"/>
      <c r="IX55" s="111"/>
      <c r="IY55" s="111"/>
      <c r="IZ55" s="111"/>
      <c r="JA55" s="111">
        <f>SUMIF(purchases!JA56,$JC$4,purchases!IU56)</f>
        <v>0</v>
      </c>
      <c r="JB55" s="111"/>
      <c r="JC55" s="111"/>
      <c r="JD55" s="111"/>
      <c r="JE55" s="111"/>
      <c r="JF55" s="111"/>
      <c r="JG55" s="111"/>
      <c r="JH55" s="111"/>
      <c r="JI55" s="110"/>
      <c r="JJ55" s="110"/>
      <c r="JK55" s="110"/>
      <c r="JL55" s="110">
        <f>SUMIF(purchases!JA56,$JC$4,purchases!JL56)</f>
        <v>0</v>
      </c>
      <c r="JM55" s="110"/>
      <c r="JN55" s="110"/>
      <c r="JP55" s="102"/>
      <c r="JQ55" s="102"/>
      <c r="JR55" s="102"/>
      <c r="JS55" s="103"/>
      <c r="JT55" s="103"/>
      <c r="JU55" s="103"/>
      <c r="JV55" s="103"/>
      <c r="JW55" s="103"/>
      <c r="JX55" s="103"/>
      <c r="JY55" s="103"/>
      <c r="JZ55" s="103">
        <f>SUMIF(purchases!JZ56,$KB$4,purchases!JT56)</f>
        <v>0</v>
      </c>
      <c r="KA55" s="103"/>
      <c r="KB55" s="103"/>
      <c r="KC55" s="103"/>
      <c r="KD55" s="103"/>
      <c r="KE55" s="103"/>
      <c r="KF55" s="103"/>
      <c r="KG55" s="103"/>
      <c r="KH55" s="104"/>
      <c r="KI55" s="104"/>
      <c r="KJ55" s="104"/>
      <c r="KK55" s="104">
        <f>SUMIF(purchases!JZ56,$KB$4,purchases!KK56)</f>
        <v>0</v>
      </c>
      <c r="KL55" s="104"/>
      <c r="KM55" s="104"/>
    </row>
    <row r="56" spans="1:299" s="4" customFormat="1" ht="20.100000000000001" customHeight="1" x14ac:dyDescent="0.2">
      <c r="A56" s="36"/>
      <c r="B56" s="36"/>
      <c r="C56" s="36"/>
      <c r="D56" s="37"/>
      <c r="E56" s="37"/>
      <c r="F56" s="37"/>
      <c r="G56" s="37"/>
      <c r="H56" s="37"/>
      <c r="I56" s="37"/>
      <c r="J56" s="37"/>
      <c r="K56" s="37">
        <f>SUMIF(purchases!K57,$M$4,purchases!E57)</f>
        <v>0</v>
      </c>
      <c r="L56" s="37"/>
      <c r="M56" s="37"/>
      <c r="N56" s="37"/>
      <c r="O56" s="37"/>
      <c r="P56" s="37"/>
      <c r="Q56" s="37"/>
      <c r="R56" s="37"/>
      <c r="S56" s="90"/>
      <c r="T56" s="90"/>
      <c r="U56" s="90"/>
      <c r="V56" s="90">
        <f>SUMIF(purchases!K57,$M$4,purchases!V57)</f>
        <v>0</v>
      </c>
      <c r="W56" s="90"/>
      <c r="X56" s="90"/>
      <c r="Z56" s="36"/>
      <c r="AA56" s="36"/>
      <c r="AB56" s="36"/>
      <c r="AC56" s="112"/>
      <c r="AD56" s="112"/>
      <c r="AE56" s="112"/>
      <c r="AF56" s="112"/>
      <c r="AG56" s="112"/>
      <c r="AH56" s="112"/>
      <c r="AI56" s="112"/>
      <c r="AJ56" s="112">
        <f>SUMIF(purchases!AJ57,$AL$4,purchases!AD57)</f>
        <v>0</v>
      </c>
      <c r="AK56" s="112"/>
      <c r="AL56" s="112"/>
      <c r="AM56" s="112"/>
      <c r="AN56" s="112"/>
      <c r="AO56" s="112"/>
      <c r="AP56" s="112"/>
      <c r="AQ56" s="112"/>
      <c r="AR56" s="116"/>
      <c r="AS56" s="116"/>
      <c r="AT56" s="116"/>
      <c r="AU56" s="116">
        <f>SUMIF(purchases!AJ57,$AL$4,purchases!AU57)</f>
        <v>0</v>
      </c>
      <c r="AV56" s="116"/>
      <c r="AW56" s="116"/>
      <c r="AY56" s="102"/>
      <c r="AZ56" s="102"/>
      <c r="BA56" s="102"/>
      <c r="BB56" s="113"/>
      <c r="BC56" s="113"/>
      <c r="BD56" s="113"/>
      <c r="BE56" s="113"/>
      <c r="BF56" s="113"/>
      <c r="BG56" s="113"/>
      <c r="BH56" s="113"/>
      <c r="BI56" s="113">
        <f>SUMIF(purchases!BI57,$BK$4,purchases!BC57)</f>
        <v>0</v>
      </c>
      <c r="BJ56" s="113"/>
      <c r="BK56" s="113"/>
      <c r="BL56" s="113"/>
      <c r="BM56" s="113"/>
      <c r="BN56" s="113"/>
      <c r="BO56" s="113"/>
      <c r="BP56" s="113"/>
      <c r="BQ56" s="104"/>
      <c r="BR56" s="104"/>
      <c r="BS56" s="104"/>
      <c r="BT56" s="104">
        <f>SUMIF(purchases!BI57,$BK$4,purchases!BT57)</f>
        <v>0</v>
      </c>
      <c r="BU56" s="104"/>
      <c r="BV56" s="104"/>
      <c r="BX56" s="117"/>
      <c r="BY56" s="117"/>
      <c r="BZ56" s="117"/>
      <c r="CA56" s="114"/>
      <c r="CB56" s="114"/>
      <c r="CC56" s="114"/>
      <c r="CD56" s="114"/>
      <c r="CE56" s="114"/>
      <c r="CF56" s="114"/>
      <c r="CG56" s="114"/>
      <c r="CH56" s="114">
        <f>SUMIF(purchases!CH57,$CJ$4,purchases!CB57)</f>
        <v>0</v>
      </c>
      <c r="CI56" s="114"/>
      <c r="CJ56" s="114"/>
      <c r="CK56" s="114"/>
      <c r="CL56" s="114"/>
      <c r="CM56" s="114"/>
      <c r="CN56" s="114"/>
      <c r="CO56" s="114"/>
      <c r="CP56" s="109"/>
      <c r="CQ56" s="109"/>
      <c r="CR56" s="109"/>
      <c r="CS56" s="109">
        <f>SUMIF(purchases!CH57,$CJ$4,purchases!CS57)</f>
        <v>0</v>
      </c>
      <c r="CT56" s="109"/>
      <c r="CU56" s="109"/>
      <c r="CW56" s="115"/>
      <c r="CX56" s="115"/>
      <c r="CY56" s="115"/>
      <c r="CZ56" s="111"/>
      <c r="DA56" s="111"/>
      <c r="DB56" s="111"/>
      <c r="DC56" s="111"/>
      <c r="DD56" s="111"/>
      <c r="DE56" s="111"/>
      <c r="DF56" s="111"/>
      <c r="DG56" s="111">
        <f>SUMIF(purchases!DG57,$DI$4,purchases!DA57)</f>
        <v>0</v>
      </c>
      <c r="DH56" s="111"/>
      <c r="DI56" s="111"/>
      <c r="DJ56" s="111"/>
      <c r="DK56" s="111"/>
      <c r="DL56" s="111"/>
      <c r="DM56" s="111"/>
      <c r="DN56" s="111"/>
      <c r="DO56" s="110"/>
      <c r="DP56" s="110"/>
      <c r="DQ56" s="110"/>
      <c r="DR56" s="110">
        <f>SUMIF(purchases!DG57,$DI$4,purchases!DR57)</f>
        <v>0</v>
      </c>
      <c r="DS56" s="110"/>
      <c r="DT56" s="110"/>
      <c r="DV56" s="102"/>
      <c r="DW56" s="102"/>
      <c r="DX56" s="102"/>
      <c r="DY56" s="103"/>
      <c r="DZ56" s="103"/>
      <c r="EA56" s="103"/>
      <c r="EB56" s="103"/>
      <c r="EC56" s="103"/>
      <c r="ED56" s="103"/>
      <c r="EE56" s="103"/>
      <c r="EF56" s="103">
        <f>SUMIF(purchases!EF57,$EH$4,purchases!DZ57)</f>
        <v>0</v>
      </c>
      <c r="EG56" s="103"/>
      <c r="EH56" s="103"/>
      <c r="EI56" s="103"/>
      <c r="EJ56" s="103"/>
      <c r="EK56" s="103"/>
      <c r="EL56" s="103"/>
      <c r="EM56" s="103"/>
      <c r="EN56" s="104"/>
      <c r="EO56" s="104"/>
      <c r="EP56" s="104"/>
      <c r="EQ56" s="104">
        <f>SUMIF(purchases!EF57,$EH$4,purchases!EQ57)</f>
        <v>0</v>
      </c>
      <c r="ER56" s="104"/>
      <c r="ES56" s="104"/>
      <c r="EU56" s="36"/>
      <c r="EV56" s="36"/>
      <c r="EW56" s="36"/>
      <c r="EX56" s="37"/>
      <c r="EY56" s="37"/>
      <c r="EZ56" s="37"/>
      <c r="FA56" s="37"/>
      <c r="FB56" s="37"/>
      <c r="FC56" s="37"/>
      <c r="FD56" s="37"/>
      <c r="FE56" s="37">
        <f>SUMIF(purchases!FE57,$FG$4,purchases!EY57)</f>
        <v>0</v>
      </c>
      <c r="FF56" s="37"/>
      <c r="FG56" s="37"/>
      <c r="FH56" s="37"/>
      <c r="FI56" s="37"/>
      <c r="FJ56" s="37"/>
      <c r="FK56" s="37"/>
      <c r="FL56" s="37"/>
      <c r="FM56" s="90"/>
      <c r="FN56" s="90"/>
      <c r="FO56" s="90"/>
      <c r="FP56" s="90">
        <f>SUMIF(purchases!FE57,$FG$4,purchases!FP57)</f>
        <v>0</v>
      </c>
      <c r="FQ56" s="90"/>
      <c r="FR56" s="90"/>
      <c r="FT56" s="36"/>
      <c r="FU56" s="36"/>
      <c r="FV56" s="36"/>
      <c r="FW56" s="112"/>
      <c r="FX56" s="112"/>
      <c r="FY56" s="112"/>
      <c r="FZ56" s="112"/>
      <c r="GA56" s="112"/>
      <c r="GB56" s="112"/>
      <c r="GC56" s="112"/>
      <c r="GD56" s="112">
        <f>SUMIF(purchases!GD57,$GF$4,purchases!FX57)</f>
        <v>0</v>
      </c>
      <c r="GE56" s="112"/>
      <c r="GF56" s="112"/>
      <c r="GG56" s="112"/>
      <c r="GH56" s="112"/>
      <c r="GI56" s="112"/>
      <c r="GJ56" s="112"/>
      <c r="GK56" s="112"/>
      <c r="GL56" s="116"/>
      <c r="GM56" s="116"/>
      <c r="GN56" s="116"/>
      <c r="GO56" s="116">
        <f>SUMIF(purchases!GD57,$GF$4,purchases!GO57)</f>
        <v>0</v>
      </c>
      <c r="GP56" s="116"/>
      <c r="GQ56" s="116"/>
      <c r="GS56" s="102"/>
      <c r="GT56" s="102"/>
      <c r="GU56" s="102"/>
      <c r="GV56" s="113"/>
      <c r="GW56" s="113"/>
      <c r="GX56" s="113"/>
      <c r="GY56" s="113"/>
      <c r="GZ56" s="113"/>
      <c r="HA56" s="113"/>
      <c r="HB56" s="113"/>
      <c r="HC56" s="113">
        <f>SUMIF(purchases!HC57,$HE$4,purchases!GW57)</f>
        <v>0</v>
      </c>
      <c r="HD56" s="113"/>
      <c r="HE56" s="113"/>
      <c r="HF56" s="113"/>
      <c r="HG56" s="113"/>
      <c r="HH56" s="113"/>
      <c r="HI56" s="113"/>
      <c r="HJ56" s="113"/>
      <c r="HK56" s="104"/>
      <c r="HL56" s="104"/>
      <c r="HM56" s="104"/>
      <c r="HN56" s="104">
        <f>SUMIF(purchases!HC57,$HE$4,purchases!HN57)</f>
        <v>0</v>
      </c>
      <c r="HO56" s="104"/>
      <c r="HP56" s="104"/>
      <c r="HR56" s="117"/>
      <c r="HS56" s="117"/>
      <c r="HT56" s="117"/>
      <c r="HU56" s="114"/>
      <c r="HV56" s="114"/>
      <c r="HW56" s="114"/>
      <c r="HX56" s="114"/>
      <c r="HY56" s="114"/>
      <c r="HZ56" s="114"/>
      <c r="IA56" s="114"/>
      <c r="IB56" s="114">
        <f>SUMIF(purchases!IB57,$ID$4,purchases!HV57)</f>
        <v>0</v>
      </c>
      <c r="IC56" s="114"/>
      <c r="ID56" s="114"/>
      <c r="IE56" s="114"/>
      <c r="IF56" s="114"/>
      <c r="IG56" s="114"/>
      <c r="IH56" s="114"/>
      <c r="II56" s="114"/>
      <c r="IJ56" s="109"/>
      <c r="IK56" s="109"/>
      <c r="IL56" s="109"/>
      <c r="IM56" s="109">
        <f>SUMIF(purchases!IB57,$ID$4,purchases!IM57)</f>
        <v>0</v>
      </c>
      <c r="IN56" s="109"/>
      <c r="IO56" s="109"/>
      <c r="IQ56" s="115"/>
      <c r="IR56" s="115"/>
      <c r="IS56" s="115"/>
      <c r="IT56" s="111"/>
      <c r="IU56" s="111"/>
      <c r="IV56" s="111"/>
      <c r="IW56" s="111"/>
      <c r="IX56" s="111"/>
      <c r="IY56" s="111"/>
      <c r="IZ56" s="111"/>
      <c r="JA56" s="111">
        <f>SUMIF(purchases!JA57,$JC$4,purchases!IU57)</f>
        <v>0</v>
      </c>
      <c r="JB56" s="111"/>
      <c r="JC56" s="111"/>
      <c r="JD56" s="111"/>
      <c r="JE56" s="111"/>
      <c r="JF56" s="111"/>
      <c r="JG56" s="111"/>
      <c r="JH56" s="111"/>
      <c r="JI56" s="110"/>
      <c r="JJ56" s="110"/>
      <c r="JK56" s="110"/>
      <c r="JL56" s="110">
        <f>SUMIF(purchases!JA57,$JC$4,purchases!JL57)</f>
        <v>0</v>
      </c>
      <c r="JM56" s="110"/>
      <c r="JN56" s="110"/>
      <c r="JP56" s="102"/>
      <c r="JQ56" s="102"/>
      <c r="JR56" s="102"/>
      <c r="JS56" s="103"/>
      <c r="JT56" s="103"/>
      <c r="JU56" s="103"/>
      <c r="JV56" s="103"/>
      <c r="JW56" s="103"/>
      <c r="JX56" s="103"/>
      <c r="JY56" s="103"/>
      <c r="JZ56" s="103">
        <f>SUMIF(purchases!JZ57,$KB$4,purchases!JT57)</f>
        <v>0</v>
      </c>
      <c r="KA56" s="103"/>
      <c r="KB56" s="103"/>
      <c r="KC56" s="103"/>
      <c r="KD56" s="103"/>
      <c r="KE56" s="103"/>
      <c r="KF56" s="103"/>
      <c r="KG56" s="103"/>
      <c r="KH56" s="104"/>
      <c r="KI56" s="104"/>
      <c r="KJ56" s="104"/>
      <c r="KK56" s="104">
        <f>SUMIF(purchases!JZ57,$KB$4,purchases!KK57)</f>
        <v>0</v>
      </c>
      <c r="KL56" s="104"/>
      <c r="KM56" s="104"/>
    </row>
    <row r="57" spans="1:299" s="4" customFormat="1" ht="20.100000000000001" customHeight="1" x14ac:dyDescent="0.2">
      <c r="A57" s="36"/>
      <c r="B57" s="36"/>
      <c r="C57" s="36"/>
      <c r="D57" s="37"/>
      <c r="E57" s="37"/>
      <c r="F57" s="37"/>
      <c r="G57" s="37"/>
      <c r="H57" s="37"/>
      <c r="I57" s="37"/>
      <c r="J57" s="37"/>
      <c r="K57" s="37">
        <f>SUMIF(purchases!K58,$M$4,purchases!E58)</f>
        <v>0</v>
      </c>
      <c r="L57" s="37"/>
      <c r="M57" s="37"/>
      <c r="N57" s="37"/>
      <c r="O57" s="37"/>
      <c r="P57" s="37"/>
      <c r="Q57" s="37"/>
      <c r="R57" s="37"/>
      <c r="S57" s="90"/>
      <c r="T57" s="90"/>
      <c r="U57" s="90"/>
      <c r="V57" s="90">
        <f>SUMIF(purchases!K58,$M$4,purchases!V58)</f>
        <v>0</v>
      </c>
      <c r="W57" s="90"/>
      <c r="X57" s="90"/>
      <c r="Z57" s="36"/>
      <c r="AA57" s="36"/>
      <c r="AB57" s="36"/>
      <c r="AC57" s="112"/>
      <c r="AD57" s="112"/>
      <c r="AE57" s="112"/>
      <c r="AF57" s="112"/>
      <c r="AG57" s="112"/>
      <c r="AH57" s="112"/>
      <c r="AI57" s="112"/>
      <c r="AJ57" s="112">
        <f>SUMIF(purchases!AJ58,$AL$4,purchases!AD58)</f>
        <v>0</v>
      </c>
      <c r="AK57" s="112"/>
      <c r="AL57" s="112"/>
      <c r="AM57" s="112"/>
      <c r="AN57" s="112"/>
      <c r="AO57" s="112"/>
      <c r="AP57" s="112"/>
      <c r="AQ57" s="112"/>
      <c r="AR57" s="116"/>
      <c r="AS57" s="116"/>
      <c r="AT57" s="116"/>
      <c r="AU57" s="116">
        <f>SUMIF(purchases!AJ58,$AL$4,purchases!AU58)</f>
        <v>0</v>
      </c>
      <c r="AV57" s="116"/>
      <c r="AW57" s="116"/>
      <c r="AY57" s="102"/>
      <c r="AZ57" s="102"/>
      <c r="BA57" s="102"/>
      <c r="BB57" s="113"/>
      <c r="BC57" s="113"/>
      <c r="BD57" s="113"/>
      <c r="BE57" s="113"/>
      <c r="BF57" s="113"/>
      <c r="BG57" s="113"/>
      <c r="BH57" s="113"/>
      <c r="BI57" s="113">
        <f>SUMIF(purchases!BI58,$BK$4,purchases!BC58)</f>
        <v>0</v>
      </c>
      <c r="BJ57" s="113"/>
      <c r="BK57" s="113"/>
      <c r="BL57" s="113"/>
      <c r="BM57" s="113"/>
      <c r="BN57" s="113"/>
      <c r="BO57" s="113"/>
      <c r="BP57" s="113"/>
      <c r="BQ57" s="104"/>
      <c r="BR57" s="104"/>
      <c r="BS57" s="104"/>
      <c r="BT57" s="104">
        <f>SUMIF(purchases!BI58,$BK$4,purchases!BT58)</f>
        <v>0</v>
      </c>
      <c r="BU57" s="104"/>
      <c r="BV57" s="104"/>
      <c r="BX57" s="117"/>
      <c r="BY57" s="117"/>
      <c r="BZ57" s="117"/>
      <c r="CA57" s="114"/>
      <c r="CB57" s="114"/>
      <c r="CC57" s="114"/>
      <c r="CD57" s="114"/>
      <c r="CE57" s="114"/>
      <c r="CF57" s="114"/>
      <c r="CG57" s="114"/>
      <c r="CH57" s="114">
        <f>SUMIF(purchases!CH58,$CJ$4,purchases!CB58)</f>
        <v>0</v>
      </c>
      <c r="CI57" s="114"/>
      <c r="CJ57" s="114"/>
      <c r="CK57" s="114"/>
      <c r="CL57" s="114"/>
      <c r="CM57" s="114"/>
      <c r="CN57" s="114"/>
      <c r="CO57" s="114"/>
      <c r="CP57" s="109"/>
      <c r="CQ57" s="109"/>
      <c r="CR57" s="109"/>
      <c r="CS57" s="109">
        <f>SUMIF(purchases!CH58,$CJ$4,purchases!CS58)</f>
        <v>0</v>
      </c>
      <c r="CT57" s="109"/>
      <c r="CU57" s="109"/>
      <c r="CW57" s="115"/>
      <c r="CX57" s="115"/>
      <c r="CY57" s="115"/>
      <c r="CZ57" s="111"/>
      <c r="DA57" s="111"/>
      <c r="DB57" s="111"/>
      <c r="DC57" s="111"/>
      <c r="DD57" s="111"/>
      <c r="DE57" s="111"/>
      <c r="DF57" s="111"/>
      <c r="DG57" s="111">
        <f>SUMIF(purchases!DG58,$DI$4,purchases!DA58)</f>
        <v>0</v>
      </c>
      <c r="DH57" s="111"/>
      <c r="DI57" s="111"/>
      <c r="DJ57" s="111"/>
      <c r="DK57" s="111"/>
      <c r="DL57" s="111"/>
      <c r="DM57" s="111"/>
      <c r="DN57" s="111"/>
      <c r="DO57" s="110"/>
      <c r="DP57" s="110"/>
      <c r="DQ57" s="110"/>
      <c r="DR57" s="110">
        <f>SUMIF(purchases!DG58,$DI$4,purchases!DR58)</f>
        <v>0</v>
      </c>
      <c r="DS57" s="110"/>
      <c r="DT57" s="110"/>
      <c r="DV57" s="102"/>
      <c r="DW57" s="102"/>
      <c r="DX57" s="102"/>
      <c r="DY57" s="103"/>
      <c r="DZ57" s="103"/>
      <c r="EA57" s="103"/>
      <c r="EB57" s="103"/>
      <c r="EC57" s="103"/>
      <c r="ED57" s="103"/>
      <c r="EE57" s="103"/>
      <c r="EF57" s="103">
        <f>SUMIF(purchases!EF58,$EH$4,purchases!DZ58)</f>
        <v>0</v>
      </c>
      <c r="EG57" s="103"/>
      <c r="EH57" s="103"/>
      <c r="EI57" s="103"/>
      <c r="EJ57" s="103"/>
      <c r="EK57" s="103"/>
      <c r="EL57" s="103"/>
      <c r="EM57" s="103"/>
      <c r="EN57" s="104"/>
      <c r="EO57" s="104"/>
      <c r="EP57" s="104"/>
      <c r="EQ57" s="104">
        <f>SUMIF(purchases!EF58,$EH$4,purchases!EQ58)</f>
        <v>0</v>
      </c>
      <c r="ER57" s="104"/>
      <c r="ES57" s="104"/>
      <c r="EU57" s="36"/>
      <c r="EV57" s="36"/>
      <c r="EW57" s="36"/>
      <c r="EX57" s="37"/>
      <c r="EY57" s="37"/>
      <c r="EZ57" s="37"/>
      <c r="FA57" s="37"/>
      <c r="FB57" s="37"/>
      <c r="FC57" s="37"/>
      <c r="FD57" s="37"/>
      <c r="FE57" s="37">
        <f>SUMIF(purchases!FE58,$FG$4,purchases!EY58)</f>
        <v>0</v>
      </c>
      <c r="FF57" s="37"/>
      <c r="FG57" s="37"/>
      <c r="FH57" s="37"/>
      <c r="FI57" s="37"/>
      <c r="FJ57" s="37"/>
      <c r="FK57" s="37"/>
      <c r="FL57" s="37"/>
      <c r="FM57" s="90"/>
      <c r="FN57" s="90"/>
      <c r="FO57" s="90"/>
      <c r="FP57" s="90">
        <f>SUMIF(purchases!FE58,$FG$4,purchases!FP58)</f>
        <v>0</v>
      </c>
      <c r="FQ57" s="90"/>
      <c r="FR57" s="90"/>
      <c r="FT57" s="36"/>
      <c r="FU57" s="36"/>
      <c r="FV57" s="36"/>
      <c r="FW57" s="112"/>
      <c r="FX57" s="112"/>
      <c r="FY57" s="112"/>
      <c r="FZ57" s="112"/>
      <c r="GA57" s="112"/>
      <c r="GB57" s="112"/>
      <c r="GC57" s="112"/>
      <c r="GD57" s="112">
        <f>SUMIF(purchases!GD58,$GF$4,purchases!FX58)</f>
        <v>0</v>
      </c>
      <c r="GE57" s="112"/>
      <c r="GF57" s="112"/>
      <c r="GG57" s="112"/>
      <c r="GH57" s="112"/>
      <c r="GI57" s="112"/>
      <c r="GJ57" s="112"/>
      <c r="GK57" s="112"/>
      <c r="GL57" s="116"/>
      <c r="GM57" s="116"/>
      <c r="GN57" s="116"/>
      <c r="GO57" s="116">
        <f>SUMIF(purchases!GD58,$GF$4,purchases!GO58)</f>
        <v>0</v>
      </c>
      <c r="GP57" s="116"/>
      <c r="GQ57" s="116"/>
      <c r="GS57" s="102"/>
      <c r="GT57" s="102"/>
      <c r="GU57" s="102"/>
      <c r="GV57" s="113"/>
      <c r="GW57" s="113"/>
      <c r="GX57" s="113"/>
      <c r="GY57" s="113"/>
      <c r="GZ57" s="113"/>
      <c r="HA57" s="113"/>
      <c r="HB57" s="113"/>
      <c r="HC57" s="113">
        <f>SUMIF(purchases!HC58,$HE$4,purchases!GW58)</f>
        <v>0</v>
      </c>
      <c r="HD57" s="113"/>
      <c r="HE57" s="113"/>
      <c r="HF57" s="113"/>
      <c r="HG57" s="113"/>
      <c r="HH57" s="113"/>
      <c r="HI57" s="113"/>
      <c r="HJ57" s="113"/>
      <c r="HK57" s="104"/>
      <c r="HL57" s="104"/>
      <c r="HM57" s="104"/>
      <c r="HN57" s="104">
        <f>SUMIF(purchases!HC58,$HE$4,purchases!HN58)</f>
        <v>0</v>
      </c>
      <c r="HO57" s="104"/>
      <c r="HP57" s="104"/>
      <c r="HR57" s="117"/>
      <c r="HS57" s="117"/>
      <c r="HT57" s="117"/>
      <c r="HU57" s="114"/>
      <c r="HV57" s="114"/>
      <c r="HW57" s="114"/>
      <c r="HX57" s="114"/>
      <c r="HY57" s="114"/>
      <c r="HZ57" s="114"/>
      <c r="IA57" s="114"/>
      <c r="IB57" s="114">
        <f>SUMIF(purchases!IB58,$ID$4,purchases!HV58)</f>
        <v>0</v>
      </c>
      <c r="IC57" s="114"/>
      <c r="ID57" s="114"/>
      <c r="IE57" s="114"/>
      <c r="IF57" s="114"/>
      <c r="IG57" s="114"/>
      <c r="IH57" s="114"/>
      <c r="II57" s="114"/>
      <c r="IJ57" s="109"/>
      <c r="IK57" s="109"/>
      <c r="IL57" s="109"/>
      <c r="IM57" s="109">
        <f>SUMIF(purchases!IB58,$ID$4,purchases!IM58)</f>
        <v>0</v>
      </c>
      <c r="IN57" s="109"/>
      <c r="IO57" s="109"/>
      <c r="IQ57" s="115"/>
      <c r="IR57" s="115"/>
      <c r="IS57" s="115"/>
      <c r="IT57" s="111"/>
      <c r="IU57" s="111"/>
      <c r="IV57" s="111"/>
      <c r="IW57" s="111"/>
      <c r="IX57" s="111"/>
      <c r="IY57" s="111"/>
      <c r="IZ57" s="111"/>
      <c r="JA57" s="111">
        <f>SUMIF(purchases!JA58,$JC$4,purchases!IU58)</f>
        <v>0</v>
      </c>
      <c r="JB57" s="111"/>
      <c r="JC57" s="111"/>
      <c r="JD57" s="111"/>
      <c r="JE57" s="111"/>
      <c r="JF57" s="111"/>
      <c r="JG57" s="111"/>
      <c r="JH57" s="111"/>
      <c r="JI57" s="110"/>
      <c r="JJ57" s="110"/>
      <c r="JK57" s="110"/>
      <c r="JL57" s="110">
        <f>SUMIF(purchases!JA58,$JC$4,purchases!JL58)</f>
        <v>0</v>
      </c>
      <c r="JM57" s="110"/>
      <c r="JN57" s="110"/>
      <c r="JP57" s="102"/>
      <c r="JQ57" s="102"/>
      <c r="JR57" s="102"/>
      <c r="JS57" s="103"/>
      <c r="JT57" s="103"/>
      <c r="JU57" s="103"/>
      <c r="JV57" s="103"/>
      <c r="JW57" s="103"/>
      <c r="JX57" s="103"/>
      <c r="JY57" s="103"/>
      <c r="JZ57" s="103">
        <f>SUMIF(purchases!JZ58,$KB$4,purchases!JT58)</f>
        <v>0</v>
      </c>
      <c r="KA57" s="103"/>
      <c r="KB57" s="103"/>
      <c r="KC57" s="103"/>
      <c r="KD57" s="103"/>
      <c r="KE57" s="103"/>
      <c r="KF57" s="103"/>
      <c r="KG57" s="103"/>
      <c r="KH57" s="104"/>
      <c r="KI57" s="104"/>
      <c r="KJ57" s="104"/>
      <c r="KK57" s="104">
        <f>SUMIF(purchases!JZ58,$KB$4,purchases!KK58)</f>
        <v>0</v>
      </c>
      <c r="KL57" s="104"/>
      <c r="KM57" s="104"/>
    </row>
    <row r="58" spans="1:299" s="4" customFormat="1" ht="20.100000000000001" customHeight="1" x14ac:dyDescent="0.2">
      <c r="A58" s="36"/>
      <c r="B58" s="36"/>
      <c r="C58" s="36"/>
      <c r="D58" s="37"/>
      <c r="E58" s="37"/>
      <c r="F58" s="37"/>
      <c r="G58" s="37"/>
      <c r="H58" s="37"/>
      <c r="I58" s="37"/>
      <c r="J58" s="37"/>
      <c r="K58" s="37">
        <f>SUMIF(purchases!K59,$M$4,purchases!E59)</f>
        <v>0</v>
      </c>
      <c r="L58" s="37"/>
      <c r="M58" s="37"/>
      <c r="N58" s="37"/>
      <c r="O58" s="37"/>
      <c r="P58" s="37"/>
      <c r="Q58" s="37"/>
      <c r="R58" s="37"/>
      <c r="S58" s="90"/>
      <c r="T58" s="90"/>
      <c r="U58" s="90"/>
      <c r="V58" s="90">
        <f>SUMIF(purchases!K59,$M$4,purchases!V59)</f>
        <v>0</v>
      </c>
      <c r="W58" s="90"/>
      <c r="X58" s="90"/>
      <c r="Z58" s="36"/>
      <c r="AA58" s="36"/>
      <c r="AB58" s="36"/>
      <c r="AC58" s="112"/>
      <c r="AD58" s="112"/>
      <c r="AE58" s="112"/>
      <c r="AF58" s="112"/>
      <c r="AG58" s="112"/>
      <c r="AH58" s="112"/>
      <c r="AI58" s="112"/>
      <c r="AJ58" s="112">
        <f>SUMIF(purchases!AJ59,$AL$4,purchases!AD59)</f>
        <v>0</v>
      </c>
      <c r="AK58" s="112"/>
      <c r="AL58" s="112"/>
      <c r="AM58" s="112"/>
      <c r="AN58" s="112"/>
      <c r="AO58" s="112"/>
      <c r="AP58" s="112"/>
      <c r="AQ58" s="112"/>
      <c r="AR58" s="116"/>
      <c r="AS58" s="116"/>
      <c r="AT58" s="116"/>
      <c r="AU58" s="116">
        <f>SUMIF(purchases!AJ59,$AL$4,purchases!AU59)</f>
        <v>0</v>
      </c>
      <c r="AV58" s="116"/>
      <c r="AW58" s="116"/>
      <c r="AY58" s="102"/>
      <c r="AZ58" s="102"/>
      <c r="BA58" s="102"/>
      <c r="BB58" s="113"/>
      <c r="BC58" s="113"/>
      <c r="BD58" s="113"/>
      <c r="BE58" s="113"/>
      <c r="BF58" s="113"/>
      <c r="BG58" s="113"/>
      <c r="BH58" s="113"/>
      <c r="BI58" s="113">
        <f>SUMIF(purchases!BI59,$BK$4,purchases!BC59)</f>
        <v>0</v>
      </c>
      <c r="BJ58" s="113"/>
      <c r="BK58" s="113"/>
      <c r="BL58" s="113"/>
      <c r="BM58" s="113"/>
      <c r="BN58" s="113"/>
      <c r="BO58" s="113"/>
      <c r="BP58" s="113"/>
      <c r="BQ58" s="104"/>
      <c r="BR58" s="104"/>
      <c r="BS58" s="104"/>
      <c r="BT58" s="104">
        <f>SUMIF(purchases!BI59,$BK$4,purchases!BT59)</f>
        <v>0</v>
      </c>
      <c r="BU58" s="104"/>
      <c r="BV58" s="104"/>
      <c r="BX58" s="117"/>
      <c r="BY58" s="117"/>
      <c r="BZ58" s="117"/>
      <c r="CA58" s="114"/>
      <c r="CB58" s="114"/>
      <c r="CC58" s="114"/>
      <c r="CD58" s="114"/>
      <c r="CE58" s="114"/>
      <c r="CF58" s="114"/>
      <c r="CG58" s="114"/>
      <c r="CH58" s="114">
        <f>SUMIF(purchases!CH59,$CJ$4,purchases!CB59)</f>
        <v>0</v>
      </c>
      <c r="CI58" s="114"/>
      <c r="CJ58" s="114"/>
      <c r="CK58" s="114"/>
      <c r="CL58" s="114"/>
      <c r="CM58" s="114"/>
      <c r="CN58" s="114"/>
      <c r="CO58" s="114"/>
      <c r="CP58" s="109"/>
      <c r="CQ58" s="109"/>
      <c r="CR58" s="109"/>
      <c r="CS58" s="109">
        <f>SUMIF(purchases!CH59,$CJ$4,purchases!CS59)</f>
        <v>0</v>
      </c>
      <c r="CT58" s="109"/>
      <c r="CU58" s="109"/>
      <c r="CW58" s="115"/>
      <c r="CX58" s="115"/>
      <c r="CY58" s="115"/>
      <c r="CZ58" s="111"/>
      <c r="DA58" s="111"/>
      <c r="DB58" s="111"/>
      <c r="DC58" s="111"/>
      <c r="DD58" s="111"/>
      <c r="DE58" s="111"/>
      <c r="DF58" s="111"/>
      <c r="DG58" s="111">
        <f>SUMIF(purchases!DG59,$DI$4,purchases!DA59)</f>
        <v>0</v>
      </c>
      <c r="DH58" s="111"/>
      <c r="DI58" s="111"/>
      <c r="DJ58" s="111"/>
      <c r="DK58" s="111"/>
      <c r="DL58" s="111"/>
      <c r="DM58" s="111"/>
      <c r="DN58" s="111"/>
      <c r="DO58" s="110"/>
      <c r="DP58" s="110"/>
      <c r="DQ58" s="110"/>
      <c r="DR58" s="110">
        <f>SUMIF(purchases!DG59,$DI$4,purchases!DR59)</f>
        <v>0</v>
      </c>
      <c r="DS58" s="110"/>
      <c r="DT58" s="110"/>
      <c r="DV58" s="102"/>
      <c r="DW58" s="102"/>
      <c r="DX58" s="102"/>
      <c r="DY58" s="103"/>
      <c r="DZ58" s="103"/>
      <c r="EA58" s="103"/>
      <c r="EB58" s="103"/>
      <c r="EC58" s="103"/>
      <c r="ED58" s="103"/>
      <c r="EE58" s="103"/>
      <c r="EF58" s="103">
        <f>SUMIF(purchases!EF59,$EH$4,purchases!DZ59)</f>
        <v>0</v>
      </c>
      <c r="EG58" s="103"/>
      <c r="EH58" s="103"/>
      <c r="EI58" s="103"/>
      <c r="EJ58" s="103"/>
      <c r="EK58" s="103"/>
      <c r="EL58" s="103"/>
      <c r="EM58" s="103"/>
      <c r="EN58" s="104"/>
      <c r="EO58" s="104"/>
      <c r="EP58" s="104"/>
      <c r="EQ58" s="104">
        <f>SUMIF(purchases!EF59,$EH$4,purchases!EQ59)</f>
        <v>0</v>
      </c>
      <c r="ER58" s="104"/>
      <c r="ES58" s="104"/>
      <c r="EU58" s="36"/>
      <c r="EV58" s="36"/>
      <c r="EW58" s="36"/>
      <c r="EX58" s="37"/>
      <c r="EY58" s="37"/>
      <c r="EZ58" s="37"/>
      <c r="FA58" s="37"/>
      <c r="FB58" s="37"/>
      <c r="FC58" s="37"/>
      <c r="FD58" s="37"/>
      <c r="FE58" s="37">
        <f>SUMIF(purchases!FE59,$FG$4,purchases!EY59)</f>
        <v>0</v>
      </c>
      <c r="FF58" s="37"/>
      <c r="FG58" s="37"/>
      <c r="FH58" s="37"/>
      <c r="FI58" s="37"/>
      <c r="FJ58" s="37"/>
      <c r="FK58" s="37"/>
      <c r="FL58" s="37"/>
      <c r="FM58" s="90"/>
      <c r="FN58" s="90"/>
      <c r="FO58" s="90"/>
      <c r="FP58" s="90">
        <f>SUMIF(purchases!FE59,$FG$4,purchases!FP59)</f>
        <v>0</v>
      </c>
      <c r="FQ58" s="90"/>
      <c r="FR58" s="90"/>
      <c r="FT58" s="36"/>
      <c r="FU58" s="36"/>
      <c r="FV58" s="36"/>
      <c r="FW58" s="112"/>
      <c r="FX58" s="112"/>
      <c r="FY58" s="112"/>
      <c r="FZ58" s="112"/>
      <c r="GA58" s="112"/>
      <c r="GB58" s="112"/>
      <c r="GC58" s="112"/>
      <c r="GD58" s="112">
        <f>SUMIF(purchases!GD59,$GF$4,purchases!FX59)</f>
        <v>0</v>
      </c>
      <c r="GE58" s="112"/>
      <c r="GF58" s="112"/>
      <c r="GG58" s="112"/>
      <c r="GH58" s="112"/>
      <c r="GI58" s="112"/>
      <c r="GJ58" s="112"/>
      <c r="GK58" s="112"/>
      <c r="GL58" s="116"/>
      <c r="GM58" s="116"/>
      <c r="GN58" s="116"/>
      <c r="GO58" s="116">
        <f>SUMIF(purchases!GD59,$GF$4,purchases!GO59)</f>
        <v>0</v>
      </c>
      <c r="GP58" s="116"/>
      <c r="GQ58" s="116"/>
      <c r="GS58" s="102"/>
      <c r="GT58" s="102"/>
      <c r="GU58" s="102"/>
      <c r="GV58" s="113"/>
      <c r="GW58" s="113"/>
      <c r="GX58" s="113"/>
      <c r="GY58" s="113"/>
      <c r="GZ58" s="113"/>
      <c r="HA58" s="113"/>
      <c r="HB58" s="113"/>
      <c r="HC58" s="113">
        <f>SUMIF(purchases!HC59,$HE$4,purchases!GW59)</f>
        <v>0</v>
      </c>
      <c r="HD58" s="113"/>
      <c r="HE58" s="113"/>
      <c r="HF58" s="113"/>
      <c r="HG58" s="113"/>
      <c r="HH58" s="113"/>
      <c r="HI58" s="113"/>
      <c r="HJ58" s="113"/>
      <c r="HK58" s="104"/>
      <c r="HL58" s="104"/>
      <c r="HM58" s="104"/>
      <c r="HN58" s="104">
        <f>SUMIF(purchases!HC59,$HE$4,purchases!HN59)</f>
        <v>0</v>
      </c>
      <c r="HO58" s="104"/>
      <c r="HP58" s="104"/>
      <c r="HR58" s="117"/>
      <c r="HS58" s="117"/>
      <c r="HT58" s="117"/>
      <c r="HU58" s="114"/>
      <c r="HV58" s="114"/>
      <c r="HW58" s="114"/>
      <c r="HX58" s="114"/>
      <c r="HY58" s="114"/>
      <c r="HZ58" s="114"/>
      <c r="IA58" s="114"/>
      <c r="IB58" s="114">
        <f>SUMIF(purchases!IB59,$ID$4,purchases!HV59)</f>
        <v>0</v>
      </c>
      <c r="IC58" s="114"/>
      <c r="ID58" s="114"/>
      <c r="IE58" s="114"/>
      <c r="IF58" s="114"/>
      <c r="IG58" s="114"/>
      <c r="IH58" s="114"/>
      <c r="II58" s="114"/>
      <c r="IJ58" s="109"/>
      <c r="IK58" s="109"/>
      <c r="IL58" s="109"/>
      <c r="IM58" s="109">
        <f>SUMIF(purchases!IB59,$ID$4,purchases!IM59)</f>
        <v>0</v>
      </c>
      <c r="IN58" s="109"/>
      <c r="IO58" s="109"/>
      <c r="IQ58" s="115"/>
      <c r="IR58" s="115"/>
      <c r="IS58" s="115"/>
      <c r="IT58" s="111"/>
      <c r="IU58" s="111"/>
      <c r="IV58" s="111"/>
      <c r="IW58" s="111"/>
      <c r="IX58" s="111"/>
      <c r="IY58" s="111"/>
      <c r="IZ58" s="111"/>
      <c r="JA58" s="111">
        <f>SUMIF(purchases!JA59,$JC$4,purchases!IU59)</f>
        <v>0</v>
      </c>
      <c r="JB58" s="111"/>
      <c r="JC58" s="111"/>
      <c r="JD58" s="111"/>
      <c r="JE58" s="111"/>
      <c r="JF58" s="111"/>
      <c r="JG58" s="111"/>
      <c r="JH58" s="111"/>
      <c r="JI58" s="110"/>
      <c r="JJ58" s="110"/>
      <c r="JK58" s="110"/>
      <c r="JL58" s="110">
        <f>SUMIF(purchases!JA59,$JC$4,purchases!JL59)</f>
        <v>0</v>
      </c>
      <c r="JM58" s="110"/>
      <c r="JN58" s="110"/>
      <c r="JP58" s="102"/>
      <c r="JQ58" s="102"/>
      <c r="JR58" s="102"/>
      <c r="JS58" s="103"/>
      <c r="JT58" s="103"/>
      <c r="JU58" s="103"/>
      <c r="JV58" s="103"/>
      <c r="JW58" s="103"/>
      <c r="JX58" s="103"/>
      <c r="JY58" s="103"/>
      <c r="JZ58" s="103">
        <f>SUMIF(purchases!JZ59,$KB$4,purchases!JT59)</f>
        <v>0</v>
      </c>
      <c r="KA58" s="103"/>
      <c r="KB58" s="103"/>
      <c r="KC58" s="103"/>
      <c r="KD58" s="103"/>
      <c r="KE58" s="103"/>
      <c r="KF58" s="103"/>
      <c r="KG58" s="103"/>
      <c r="KH58" s="104"/>
      <c r="KI58" s="104"/>
      <c r="KJ58" s="104"/>
      <c r="KK58" s="104">
        <f>SUMIF(purchases!JZ59,$KB$4,purchases!KK59)</f>
        <v>0</v>
      </c>
      <c r="KL58" s="104"/>
      <c r="KM58" s="104"/>
    </row>
    <row r="59" spans="1:299" s="4" customFormat="1" ht="20.100000000000001" customHeight="1" x14ac:dyDescent="0.2">
      <c r="A59" s="36"/>
      <c r="B59" s="36"/>
      <c r="C59" s="36"/>
      <c r="D59" s="37"/>
      <c r="E59" s="37"/>
      <c r="F59" s="37"/>
      <c r="G59" s="37"/>
      <c r="H59" s="37"/>
      <c r="I59" s="37"/>
      <c r="J59" s="37"/>
      <c r="K59" s="37">
        <f>SUMIF(purchases!K60,$M$4,purchases!E60)</f>
        <v>0</v>
      </c>
      <c r="L59" s="37"/>
      <c r="M59" s="37"/>
      <c r="N59" s="37"/>
      <c r="O59" s="37"/>
      <c r="P59" s="37"/>
      <c r="Q59" s="37"/>
      <c r="R59" s="37"/>
      <c r="S59" s="90"/>
      <c r="T59" s="90"/>
      <c r="U59" s="90"/>
      <c r="V59" s="90">
        <f>SUMIF(purchases!K60,$M$4,purchases!V60)</f>
        <v>0</v>
      </c>
      <c r="W59" s="90"/>
      <c r="X59" s="90"/>
      <c r="Z59" s="36"/>
      <c r="AA59" s="36"/>
      <c r="AB59" s="36"/>
      <c r="AC59" s="112"/>
      <c r="AD59" s="112"/>
      <c r="AE59" s="112"/>
      <c r="AF59" s="112"/>
      <c r="AG59" s="112"/>
      <c r="AH59" s="112"/>
      <c r="AI59" s="112"/>
      <c r="AJ59" s="112">
        <f>SUMIF(purchases!AJ60,$AL$4,purchases!AD60)</f>
        <v>0</v>
      </c>
      <c r="AK59" s="112"/>
      <c r="AL59" s="112"/>
      <c r="AM59" s="112"/>
      <c r="AN59" s="112"/>
      <c r="AO59" s="112"/>
      <c r="AP59" s="112"/>
      <c r="AQ59" s="112"/>
      <c r="AR59" s="116"/>
      <c r="AS59" s="116"/>
      <c r="AT59" s="116"/>
      <c r="AU59" s="116">
        <f>SUMIF(purchases!AJ60,$AL$4,purchases!AU60)</f>
        <v>0</v>
      </c>
      <c r="AV59" s="116"/>
      <c r="AW59" s="116"/>
      <c r="AY59" s="102"/>
      <c r="AZ59" s="102"/>
      <c r="BA59" s="102"/>
      <c r="BB59" s="113"/>
      <c r="BC59" s="113"/>
      <c r="BD59" s="113"/>
      <c r="BE59" s="113"/>
      <c r="BF59" s="113"/>
      <c r="BG59" s="113"/>
      <c r="BH59" s="113"/>
      <c r="BI59" s="113">
        <f>SUMIF(purchases!BI60,$BK$4,purchases!BC60)</f>
        <v>0</v>
      </c>
      <c r="BJ59" s="113"/>
      <c r="BK59" s="113"/>
      <c r="BL59" s="113"/>
      <c r="BM59" s="113"/>
      <c r="BN59" s="113"/>
      <c r="BO59" s="113"/>
      <c r="BP59" s="113"/>
      <c r="BQ59" s="104"/>
      <c r="BR59" s="104"/>
      <c r="BS59" s="104"/>
      <c r="BT59" s="104">
        <f>SUMIF(purchases!BI60,$BK$4,purchases!BT60)</f>
        <v>0</v>
      </c>
      <c r="BU59" s="104"/>
      <c r="BV59" s="104"/>
      <c r="BX59" s="117"/>
      <c r="BY59" s="117"/>
      <c r="BZ59" s="117"/>
      <c r="CA59" s="114"/>
      <c r="CB59" s="114"/>
      <c r="CC59" s="114"/>
      <c r="CD59" s="114"/>
      <c r="CE59" s="114"/>
      <c r="CF59" s="114"/>
      <c r="CG59" s="114"/>
      <c r="CH59" s="114">
        <f>SUMIF(purchases!CH60,$CJ$4,purchases!CB60)</f>
        <v>0</v>
      </c>
      <c r="CI59" s="114"/>
      <c r="CJ59" s="114"/>
      <c r="CK59" s="114"/>
      <c r="CL59" s="114"/>
      <c r="CM59" s="114"/>
      <c r="CN59" s="114"/>
      <c r="CO59" s="114"/>
      <c r="CP59" s="109"/>
      <c r="CQ59" s="109"/>
      <c r="CR59" s="109"/>
      <c r="CS59" s="109">
        <f>SUMIF(purchases!CH60,$CJ$4,purchases!CS60)</f>
        <v>0</v>
      </c>
      <c r="CT59" s="109"/>
      <c r="CU59" s="109"/>
      <c r="CW59" s="115"/>
      <c r="CX59" s="115"/>
      <c r="CY59" s="115"/>
      <c r="CZ59" s="111"/>
      <c r="DA59" s="111"/>
      <c r="DB59" s="111"/>
      <c r="DC59" s="111"/>
      <c r="DD59" s="111"/>
      <c r="DE59" s="111"/>
      <c r="DF59" s="111"/>
      <c r="DG59" s="111">
        <f>SUMIF(purchases!DG60,$DI$4,purchases!DA60)</f>
        <v>0</v>
      </c>
      <c r="DH59" s="111"/>
      <c r="DI59" s="111"/>
      <c r="DJ59" s="111"/>
      <c r="DK59" s="111"/>
      <c r="DL59" s="111"/>
      <c r="DM59" s="111"/>
      <c r="DN59" s="111"/>
      <c r="DO59" s="110"/>
      <c r="DP59" s="110"/>
      <c r="DQ59" s="110"/>
      <c r="DR59" s="110">
        <f>SUMIF(purchases!DG60,$DI$4,purchases!DR60)</f>
        <v>0</v>
      </c>
      <c r="DS59" s="110"/>
      <c r="DT59" s="110"/>
      <c r="DV59" s="102"/>
      <c r="DW59" s="102"/>
      <c r="DX59" s="102"/>
      <c r="DY59" s="103"/>
      <c r="DZ59" s="103"/>
      <c r="EA59" s="103"/>
      <c r="EB59" s="103"/>
      <c r="EC59" s="103"/>
      <c r="ED59" s="103"/>
      <c r="EE59" s="103"/>
      <c r="EF59" s="103">
        <f>SUMIF(purchases!EF60,$EH$4,purchases!DZ60)</f>
        <v>0</v>
      </c>
      <c r="EG59" s="103"/>
      <c r="EH59" s="103"/>
      <c r="EI59" s="103"/>
      <c r="EJ59" s="103"/>
      <c r="EK59" s="103"/>
      <c r="EL59" s="103"/>
      <c r="EM59" s="103"/>
      <c r="EN59" s="104"/>
      <c r="EO59" s="104"/>
      <c r="EP59" s="104"/>
      <c r="EQ59" s="104">
        <f>SUMIF(purchases!EF60,$EH$4,purchases!EQ60)</f>
        <v>0</v>
      </c>
      <c r="ER59" s="104"/>
      <c r="ES59" s="104"/>
      <c r="EU59" s="36"/>
      <c r="EV59" s="36"/>
      <c r="EW59" s="36"/>
      <c r="EX59" s="37"/>
      <c r="EY59" s="37"/>
      <c r="EZ59" s="37"/>
      <c r="FA59" s="37"/>
      <c r="FB59" s="37"/>
      <c r="FC59" s="37"/>
      <c r="FD59" s="37"/>
      <c r="FE59" s="37">
        <f>SUMIF(purchases!FE60,$FG$4,purchases!EY60)</f>
        <v>0</v>
      </c>
      <c r="FF59" s="37"/>
      <c r="FG59" s="37"/>
      <c r="FH59" s="37"/>
      <c r="FI59" s="37"/>
      <c r="FJ59" s="37"/>
      <c r="FK59" s="37"/>
      <c r="FL59" s="37"/>
      <c r="FM59" s="90"/>
      <c r="FN59" s="90"/>
      <c r="FO59" s="90"/>
      <c r="FP59" s="90">
        <f>SUMIF(purchases!FE60,$FG$4,purchases!FP60)</f>
        <v>0</v>
      </c>
      <c r="FQ59" s="90"/>
      <c r="FR59" s="90"/>
      <c r="FT59" s="36"/>
      <c r="FU59" s="36"/>
      <c r="FV59" s="36"/>
      <c r="FW59" s="112"/>
      <c r="FX59" s="112"/>
      <c r="FY59" s="112"/>
      <c r="FZ59" s="112"/>
      <c r="GA59" s="112"/>
      <c r="GB59" s="112"/>
      <c r="GC59" s="112"/>
      <c r="GD59" s="112">
        <f>SUMIF(purchases!GD60,$GF$4,purchases!FX60)</f>
        <v>0</v>
      </c>
      <c r="GE59" s="112"/>
      <c r="GF59" s="112"/>
      <c r="GG59" s="112"/>
      <c r="GH59" s="112"/>
      <c r="GI59" s="112"/>
      <c r="GJ59" s="112"/>
      <c r="GK59" s="112"/>
      <c r="GL59" s="116"/>
      <c r="GM59" s="116"/>
      <c r="GN59" s="116"/>
      <c r="GO59" s="116">
        <f>SUMIF(purchases!GD60,$GF$4,purchases!GO60)</f>
        <v>0</v>
      </c>
      <c r="GP59" s="116"/>
      <c r="GQ59" s="116"/>
      <c r="GS59" s="102"/>
      <c r="GT59" s="102"/>
      <c r="GU59" s="102"/>
      <c r="GV59" s="113"/>
      <c r="GW59" s="113"/>
      <c r="GX59" s="113"/>
      <c r="GY59" s="113"/>
      <c r="GZ59" s="113"/>
      <c r="HA59" s="113"/>
      <c r="HB59" s="113"/>
      <c r="HC59" s="113">
        <f>SUMIF(purchases!HC60,$HE$4,purchases!GW60)</f>
        <v>0</v>
      </c>
      <c r="HD59" s="113"/>
      <c r="HE59" s="113"/>
      <c r="HF59" s="113"/>
      <c r="HG59" s="113"/>
      <c r="HH59" s="113"/>
      <c r="HI59" s="113"/>
      <c r="HJ59" s="113"/>
      <c r="HK59" s="104"/>
      <c r="HL59" s="104"/>
      <c r="HM59" s="104"/>
      <c r="HN59" s="104">
        <f>SUMIF(purchases!HC60,$HE$4,purchases!HN60)</f>
        <v>0</v>
      </c>
      <c r="HO59" s="104"/>
      <c r="HP59" s="104"/>
      <c r="HR59" s="117"/>
      <c r="HS59" s="117"/>
      <c r="HT59" s="117"/>
      <c r="HU59" s="114"/>
      <c r="HV59" s="114"/>
      <c r="HW59" s="114"/>
      <c r="HX59" s="114"/>
      <c r="HY59" s="114"/>
      <c r="HZ59" s="114"/>
      <c r="IA59" s="114"/>
      <c r="IB59" s="114">
        <f>SUMIF(purchases!IB60,$ID$4,purchases!HV60)</f>
        <v>0</v>
      </c>
      <c r="IC59" s="114"/>
      <c r="ID59" s="114"/>
      <c r="IE59" s="114"/>
      <c r="IF59" s="114"/>
      <c r="IG59" s="114"/>
      <c r="IH59" s="114"/>
      <c r="II59" s="114"/>
      <c r="IJ59" s="109"/>
      <c r="IK59" s="109"/>
      <c r="IL59" s="109"/>
      <c r="IM59" s="109">
        <f>SUMIF(purchases!IB60,$ID$4,purchases!IM60)</f>
        <v>0</v>
      </c>
      <c r="IN59" s="109"/>
      <c r="IO59" s="109"/>
      <c r="IQ59" s="115"/>
      <c r="IR59" s="115"/>
      <c r="IS59" s="115"/>
      <c r="IT59" s="111"/>
      <c r="IU59" s="111"/>
      <c r="IV59" s="111"/>
      <c r="IW59" s="111"/>
      <c r="IX59" s="111"/>
      <c r="IY59" s="111"/>
      <c r="IZ59" s="111"/>
      <c r="JA59" s="111">
        <f>SUMIF(purchases!JA60,$JC$4,purchases!IU60)</f>
        <v>0</v>
      </c>
      <c r="JB59" s="111"/>
      <c r="JC59" s="111"/>
      <c r="JD59" s="111"/>
      <c r="JE59" s="111"/>
      <c r="JF59" s="111"/>
      <c r="JG59" s="111"/>
      <c r="JH59" s="111"/>
      <c r="JI59" s="110"/>
      <c r="JJ59" s="110"/>
      <c r="JK59" s="110"/>
      <c r="JL59" s="110">
        <f>SUMIF(purchases!JA60,$JC$4,purchases!JL60)</f>
        <v>0</v>
      </c>
      <c r="JM59" s="110"/>
      <c r="JN59" s="110"/>
      <c r="JP59" s="102"/>
      <c r="JQ59" s="102"/>
      <c r="JR59" s="102"/>
      <c r="JS59" s="103"/>
      <c r="JT59" s="103"/>
      <c r="JU59" s="103"/>
      <c r="JV59" s="103"/>
      <c r="JW59" s="103"/>
      <c r="JX59" s="103"/>
      <c r="JY59" s="103"/>
      <c r="JZ59" s="103">
        <f>SUMIF(purchases!JZ60,$KB$4,purchases!JT60)</f>
        <v>0</v>
      </c>
      <c r="KA59" s="103"/>
      <c r="KB59" s="103"/>
      <c r="KC59" s="103"/>
      <c r="KD59" s="103"/>
      <c r="KE59" s="103"/>
      <c r="KF59" s="103"/>
      <c r="KG59" s="103"/>
      <c r="KH59" s="104"/>
      <c r="KI59" s="104"/>
      <c r="KJ59" s="104"/>
      <c r="KK59" s="104">
        <f>SUMIF(purchases!JZ60,$KB$4,purchases!KK60)</f>
        <v>0</v>
      </c>
      <c r="KL59" s="104"/>
      <c r="KM59" s="104"/>
    </row>
    <row r="60" spans="1:299" s="4" customFormat="1" ht="20.100000000000001" customHeight="1" x14ac:dyDescent="0.2">
      <c r="A60" s="36"/>
      <c r="B60" s="36"/>
      <c r="C60" s="36"/>
      <c r="D60" s="37"/>
      <c r="E60" s="37"/>
      <c r="F60" s="37"/>
      <c r="G60" s="37"/>
      <c r="H60" s="37"/>
      <c r="I60" s="37"/>
      <c r="J60" s="37"/>
      <c r="K60" s="37">
        <f>SUMIF(purchases!K61,$M$4,purchases!E61)</f>
        <v>0</v>
      </c>
      <c r="L60" s="37"/>
      <c r="M60" s="37"/>
      <c r="N60" s="37"/>
      <c r="O60" s="37"/>
      <c r="P60" s="37"/>
      <c r="Q60" s="37"/>
      <c r="R60" s="37"/>
      <c r="S60" s="90"/>
      <c r="T60" s="90"/>
      <c r="U60" s="90"/>
      <c r="V60" s="90">
        <f>SUMIF(purchases!K61,$M$4,purchases!V61)</f>
        <v>0</v>
      </c>
      <c r="W60" s="90"/>
      <c r="X60" s="90"/>
      <c r="Z60" s="36"/>
      <c r="AA60" s="36"/>
      <c r="AB60" s="36"/>
      <c r="AC60" s="112"/>
      <c r="AD60" s="112"/>
      <c r="AE60" s="112"/>
      <c r="AF60" s="112"/>
      <c r="AG60" s="112"/>
      <c r="AH60" s="112"/>
      <c r="AI60" s="112"/>
      <c r="AJ60" s="112">
        <f>SUMIF(purchases!AJ61,$AL$4,purchases!AD61)</f>
        <v>0</v>
      </c>
      <c r="AK60" s="112"/>
      <c r="AL60" s="112"/>
      <c r="AM60" s="112"/>
      <c r="AN60" s="112"/>
      <c r="AO60" s="112"/>
      <c r="AP60" s="112"/>
      <c r="AQ60" s="112"/>
      <c r="AR60" s="116"/>
      <c r="AS60" s="116"/>
      <c r="AT60" s="116"/>
      <c r="AU60" s="116">
        <f>SUMIF(purchases!AJ61,$AL$4,purchases!AU61)</f>
        <v>0</v>
      </c>
      <c r="AV60" s="116"/>
      <c r="AW60" s="116"/>
      <c r="AY60" s="102"/>
      <c r="AZ60" s="102"/>
      <c r="BA60" s="102"/>
      <c r="BB60" s="113"/>
      <c r="BC60" s="113"/>
      <c r="BD60" s="113"/>
      <c r="BE60" s="113"/>
      <c r="BF60" s="113"/>
      <c r="BG60" s="113"/>
      <c r="BH60" s="113"/>
      <c r="BI60" s="113">
        <f>SUMIF(purchases!BI61,$BK$4,purchases!BC61)</f>
        <v>0</v>
      </c>
      <c r="BJ60" s="113"/>
      <c r="BK60" s="113"/>
      <c r="BL60" s="113"/>
      <c r="BM60" s="113"/>
      <c r="BN60" s="113"/>
      <c r="BO60" s="113"/>
      <c r="BP60" s="113"/>
      <c r="BQ60" s="104"/>
      <c r="BR60" s="104"/>
      <c r="BS60" s="104"/>
      <c r="BT60" s="104">
        <f>SUMIF(purchases!BI61,$BK$4,purchases!BT61)</f>
        <v>0</v>
      </c>
      <c r="BU60" s="104"/>
      <c r="BV60" s="104"/>
      <c r="BX60" s="117"/>
      <c r="BY60" s="117"/>
      <c r="BZ60" s="117"/>
      <c r="CA60" s="114"/>
      <c r="CB60" s="114"/>
      <c r="CC60" s="114"/>
      <c r="CD60" s="114"/>
      <c r="CE60" s="114"/>
      <c r="CF60" s="114"/>
      <c r="CG60" s="114"/>
      <c r="CH60" s="114">
        <f>SUMIF(purchases!CH61,$CJ$4,purchases!CB61)</f>
        <v>0</v>
      </c>
      <c r="CI60" s="114"/>
      <c r="CJ60" s="114"/>
      <c r="CK60" s="114"/>
      <c r="CL60" s="114"/>
      <c r="CM60" s="114"/>
      <c r="CN60" s="114"/>
      <c r="CO60" s="114"/>
      <c r="CP60" s="109"/>
      <c r="CQ60" s="109"/>
      <c r="CR60" s="109"/>
      <c r="CS60" s="109">
        <f>SUMIF(purchases!CH61,$CJ$4,purchases!CS61)</f>
        <v>0</v>
      </c>
      <c r="CT60" s="109"/>
      <c r="CU60" s="109"/>
      <c r="CW60" s="115"/>
      <c r="CX60" s="115"/>
      <c r="CY60" s="115"/>
      <c r="CZ60" s="111"/>
      <c r="DA60" s="111"/>
      <c r="DB60" s="111"/>
      <c r="DC60" s="111"/>
      <c r="DD60" s="111"/>
      <c r="DE60" s="111"/>
      <c r="DF60" s="111"/>
      <c r="DG60" s="111">
        <f>SUMIF(purchases!DG61,$DI$4,purchases!DA61)</f>
        <v>0</v>
      </c>
      <c r="DH60" s="111"/>
      <c r="DI60" s="111"/>
      <c r="DJ60" s="111"/>
      <c r="DK60" s="111"/>
      <c r="DL60" s="111"/>
      <c r="DM60" s="111"/>
      <c r="DN60" s="111"/>
      <c r="DO60" s="110"/>
      <c r="DP60" s="110"/>
      <c r="DQ60" s="110"/>
      <c r="DR60" s="110">
        <f>SUMIF(purchases!DG61,$DI$4,purchases!DR61)</f>
        <v>0</v>
      </c>
      <c r="DS60" s="110"/>
      <c r="DT60" s="110"/>
      <c r="DV60" s="102"/>
      <c r="DW60" s="102"/>
      <c r="DX60" s="102"/>
      <c r="DY60" s="103"/>
      <c r="DZ60" s="103"/>
      <c r="EA60" s="103"/>
      <c r="EB60" s="103"/>
      <c r="EC60" s="103"/>
      <c r="ED60" s="103"/>
      <c r="EE60" s="103"/>
      <c r="EF60" s="103">
        <f>SUMIF(purchases!EF61,$EH$4,purchases!DZ61)</f>
        <v>0</v>
      </c>
      <c r="EG60" s="103"/>
      <c r="EH60" s="103"/>
      <c r="EI60" s="103"/>
      <c r="EJ60" s="103"/>
      <c r="EK60" s="103"/>
      <c r="EL60" s="103"/>
      <c r="EM60" s="103"/>
      <c r="EN60" s="104"/>
      <c r="EO60" s="104"/>
      <c r="EP60" s="104"/>
      <c r="EQ60" s="104">
        <f>SUMIF(purchases!EF61,$EH$4,purchases!EQ61)</f>
        <v>0</v>
      </c>
      <c r="ER60" s="104"/>
      <c r="ES60" s="104"/>
      <c r="EU60" s="36"/>
      <c r="EV60" s="36"/>
      <c r="EW60" s="36"/>
      <c r="EX60" s="37"/>
      <c r="EY60" s="37"/>
      <c r="EZ60" s="37"/>
      <c r="FA60" s="37"/>
      <c r="FB60" s="37"/>
      <c r="FC60" s="37"/>
      <c r="FD60" s="37"/>
      <c r="FE60" s="37">
        <f>SUMIF(purchases!FE61,$FG$4,purchases!EY61)</f>
        <v>0</v>
      </c>
      <c r="FF60" s="37"/>
      <c r="FG60" s="37"/>
      <c r="FH60" s="37"/>
      <c r="FI60" s="37"/>
      <c r="FJ60" s="37"/>
      <c r="FK60" s="37"/>
      <c r="FL60" s="37"/>
      <c r="FM60" s="90"/>
      <c r="FN60" s="90"/>
      <c r="FO60" s="90"/>
      <c r="FP60" s="90">
        <f>SUMIF(purchases!FE61,$FG$4,purchases!FP61)</f>
        <v>0</v>
      </c>
      <c r="FQ60" s="90"/>
      <c r="FR60" s="90"/>
      <c r="FT60" s="36"/>
      <c r="FU60" s="36"/>
      <c r="FV60" s="36"/>
      <c r="FW60" s="112"/>
      <c r="FX60" s="112"/>
      <c r="FY60" s="112"/>
      <c r="FZ60" s="112"/>
      <c r="GA60" s="112"/>
      <c r="GB60" s="112"/>
      <c r="GC60" s="112"/>
      <c r="GD60" s="112">
        <f>SUMIF(purchases!GD61,$GF$4,purchases!FX61)</f>
        <v>0</v>
      </c>
      <c r="GE60" s="112"/>
      <c r="GF60" s="112"/>
      <c r="GG60" s="112"/>
      <c r="GH60" s="112"/>
      <c r="GI60" s="112"/>
      <c r="GJ60" s="112"/>
      <c r="GK60" s="112"/>
      <c r="GL60" s="116"/>
      <c r="GM60" s="116"/>
      <c r="GN60" s="116"/>
      <c r="GO60" s="116">
        <f>SUMIF(purchases!GD61,$GF$4,purchases!GO61)</f>
        <v>0</v>
      </c>
      <c r="GP60" s="116"/>
      <c r="GQ60" s="116"/>
      <c r="GS60" s="102"/>
      <c r="GT60" s="102"/>
      <c r="GU60" s="102"/>
      <c r="GV60" s="113"/>
      <c r="GW60" s="113"/>
      <c r="GX60" s="113"/>
      <c r="GY60" s="113"/>
      <c r="GZ60" s="113"/>
      <c r="HA60" s="113"/>
      <c r="HB60" s="113"/>
      <c r="HC60" s="113">
        <f>SUMIF(purchases!HC61,$HE$4,purchases!GW61)</f>
        <v>0</v>
      </c>
      <c r="HD60" s="113"/>
      <c r="HE60" s="113"/>
      <c r="HF60" s="113"/>
      <c r="HG60" s="113"/>
      <c r="HH60" s="113"/>
      <c r="HI60" s="113"/>
      <c r="HJ60" s="113"/>
      <c r="HK60" s="104"/>
      <c r="HL60" s="104"/>
      <c r="HM60" s="104"/>
      <c r="HN60" s="104">
        <f>SUMIF(purchases!HC61,$HE$4,purchases!HN61)</f>
        <v>0</v>
      </c>
      <c r="HO60" s="104"/>
      <c r="HP60" s="104"/>
      <c r="HR60" s="117"/>
      <c r="HS60" s="117"/>
      <c r="HT60" s="117"/>
      <c r="HU60" s="114"/>
      <c r="HV60" s="114"/>
      <c r="HW60" s="114"/>
      <c r="HX60" s="114"/>
      <c r="HY60" s="114"/>
      <c r="HZ60" s="114"/>
      <c r="IA60" s="114"/>
      <c r="IB60" s="114">
        <f>SUMIF(purchases!IB61,$ID$4,purchases!HV61)</f>
        <v>0</v>
      </c>
      <c r="IC60" s="114"/>
      <c r="ID60" s="114"/>
      <c r="IE60" s="114"/>
      <c r="IF60" s="114"/>
      <c r="IG60" s="114"/>
      <c r="IH60" s="114"/>
      <c r="II60" s="114"/>
      <c r="IJ60" s="109"/>
      <c r="IK60" s="109"/>
      <c r="IL60" s="109"/>
      <c r="IM60" s="109">
        <f>SUMIF(purchases!IB61,$ID$4,purchases!IM61)</f>
        <v>0</v>
      </c>
      <c r="IN60" s="109"/>
      <c r="IO60" s="109"/>
      <c r="IQ60" s="115"/>
      <c r="IR60" s="115"/>
      <c r="IS60" s="115"/>
      <c r="IT60" s="111"/>
      <c r="IU60" s="111"/>
      <c r="IV60" s="111"/>
      <c r="IW60" s="111"/>
      <c r="IX60" s="111"/>
      <c r="IY60" s="111"/>
      <c r="IZ60" s="111"/>
      <c r="JA60" s="111">
        <f>SUMIF(purchases!JA61,$JC$4,purchases!IU61)</f>
        <v>0</v>
      </c>
      <c r="JB60" s="111"/>
      <c r="JC60" s="111"/>
      <c r="JD60" s="111"/>
      <c r="JE60" s="111"/>
      <c r="JF60" s="111"/>
      <c r="JG60" s="111"/>
      <c r="JH60" s="111"/>
      <c r="JI60" s="110"/>
      <c r="JJ60" s="110"/>
      <c r="JK60" s="110"/>
      <c r="JL60" s="110">
        <f>SUMIF(purchases!JA61,$JC$4,purchases!JL61)</f>
        <v>0</v>
      </c>
      <c r="JM60" s="110"/>
      <c r="JN60" s="110"/>
      <c r="JP60" s="102"/>
      <c r="JQ60" s="102"/>
      <c r="JR60" s="102"/>
      <c r="JS60" s="103"/>
      <c r="JT60" s="103"/>
      <c r="JU60" s="103"/>
      <c r="JV60" s="103"/>
      <c r="JW60" s="103"/>
      <c r="JX60" s="103"/>
      <c r="JY60" s="103"/>
      <c r="JZ60" s="103">
        <f>SUMIF(purchases!JZ61,$KB$4,purchases!JT61)</f>
        <v>0</v>
      </c>
      <c r="KA60" s="103"/>
      <c r="KB60" s="103"/>
      <c r="KC60" s="103"/>
      <c r="KD60" s="103"/>
      <c r="KE60" s="103"/>
      <c r="KF60" s="103"/>
      <c r="KG60" s="103"/>
      <c r="KH60" s="104"/>
      <c r="KI60" s="104"/>
      <c r="KJ60" s="104"/>
      <c r="KK60" s="104">
        <f>SUMIF(purchases!JZ61,$KB$4,purchases!KK61)</f>
        <v>0</v>
      </c>
      <c r="KL60" s="104"/>
      <c r="KM60" s="104"/>
    </row>
    <row r="61" spans="1:299" s="4" customFormat="1" ht="20.100000000000001" customHeight="1" x14ac:dyDescent="0.2">
      <c r="A61" s="36"/>
      <c r="B61" s="36"/>
      <c r="C61" s="36"/>
      <c r="D61" s="37"/>
      <c r="E61" s="37"/>
      <c r="F61" s="37"/>
      <c r="G61" s="37"/>
      <c r="H61" s="37"/>
      <c r="I61" s="37"/>
      <c r="J61" s="37"/>
      <c r="K61" s="37">
        <f>SUMIF(purchases!K62,$M$4,purchases!E62)</f>
        <v>0</v>
      </c>
      <c r="L61" s="37"/>
      <c r="M61" s="37"/>
      <c r="N61" s="37"/>
      <c r="O61" s="37"/>
      <c r="P61" s="37"/>
      <c r="Q61" s="37"/>
      <c r="R61" s="37"/>
      <c r="S61" s="90"/>
      <c r="T61" s="90"/>
      <c r="U61" s="90"/>
      <c r="V61" s="90">
        <f>SUMIF(purchases!K62,$M$4,purchases!V62)</f>
        <v>0</v>
      </c>
      <c r="W61" s="90"/>
      <c r="X61" s="90"/>
      <c r="Z61" s="36"/>
      <c r="AA61" s="36"/>
      <c r="AB61" s="36"/>
      <c r="AC61" s="112"/>
      <c r="AD61" s="112"/>
      <c r="AE61" s="112"/>
      <c r="AF61" s="112"/>
      <c r="AG61" s="112"/>
      <c r="AH61" s="112"/>
      <c r="AI61" s="112"/>
      <c r="AJ61" s="112">
        <f>SUMIF(purchases!AJ62,$AL$4,purchases!AD62)</f>
        <v>0</v>
      </c>
      <c r="AK61" s="112"/>
      <c r="AL61" s="112"/>
      <c r="AM61" s="112"/>
      <c r="AN61" s="112"/>
      <c r="AO61" s="112"/>
      <c r="AP61" s="112"/>
      <c r="AQ61" s="112"/>
      <c r="AR61" s="116"/>
      <c r="AS61" s="116"/>
      <c r="AT61" s="116"/>
      <c r="AU61" s="116">
        <f>SUMIF(purchases!AJ62,$AL$4,purchases!AU62)</f>
        <v>0</v>
      </c>
      <c r="AV61" s="116"/>
      <c r="AW61" s="116"/>
      <c r="AY61" s="102"/>
      <c r="AZ61" s="102"/>
      <c r="BA61" s="102"/>
      <c r="BB61" s="113"/>
      <c r="BC61" s="113"/>
      <c r="BD61" s="113"/>
      <c r="BE61" s="113"/>
      <c r="BF61" s="113"/>
      <c r="BG61" s="113"/>
      <c r="BH61" s="113"/>
      <c r="BI61" s="113">
        <f>SUMIF(purchases!BI62,$BK$4,purchases!BC62)</f>
        <v>0</v>
      </c>
      <c r="BJ61" s="113"/>
      <c r="BK61" s="113"/>
      <c r="BL61" s="113"/>
      <c r="BM61" s="113"/>
      <c r="BN61" s="113"/>
      <c r="BO61" s="113"/>
      <c r="BP61" s="113"/>
      <c r="BQ61" s="104"/>
      <c r="BR61" s="104"/>
      <c r="BS61" s="104"/>
      <c r="BT61" s="104">
        <f>SUMIF(purchases!BI62,$BK$4,purchases!BT62)</f>
        <v>0</v>
      </c>
      <c r="BU61" s="104"/>
      <c r="BV61" s="104"/>
      <c r="BX61" s="117"/>
      <c r="BY61" s="117"/>
      <c r="BZ61" s="117"/>
      <c r="CA61" s="114"/>
      <c r="CB61" s="114"/>
      <c r="CC61" s="114"/>
      <c r="CD61" s="114"/>
      <c r="CE61" s="114"/>
      <c r="CF61" s="114"/>
      <c r="CG61" s="114"/>
      <c r="CH61" s="114">
        <f>SUMIF(purchases!CH62,$CJ$4,purchases!CB62)</f>
        <v>0</v>
      </c>
      <c r="CI61" s="114"/>
      <c r="CJ61" s="114"/>
      <c r="CK61" s="114"/>
      <c r="CL61" s="114"/>
      <c r="CM61" s="114"/>
      <c r="CN61" s="114"/>
      <c r="CO61" s="114"/>
      <c r="CP61" s="109"/>
      <c r="CQ61" s="109"/>
      <c r="CR61" s="109"/>
      <c r="CS61" s="109">
        <f>SUMIF(purchases!CH62,$CJ$4,purchases!CS62)</f>
        <v>0</v>
      </c>
      <c r="CT61" s="109"/>
      <c r="CU61" s="109"/>
      <c r="CW61" s="115"/>
      <c r="CX61" s="115"/>
      <c r="CY61" s="115"/>
      <c r="CZ61" s="111"/>
      <c r="DA61" s="111"/>
      <c r="DB61" s="111"/>
      <c r="DC61" s="111"/>
      <c r="DD61" s="111"/>
      <c r="DE61" s="111"/>
      <c r="DF61" s="111"/>
      <c r="DG61" s="111">
        <f>SUMIF(purchases!DG62,$DI$4,purchases!DA62)</f>
        <v>0</v>
      </c>
      <c r="DH61" s="111"/>
      <c r="DI61" s="111"/>
      <c r="DJ61" s="111"/>
      <c r="DK61" s="111"/>
      <c r="DL61" s="111"/>
      <c r="DM61" s="111"/>
      <c r="DN61" s="111"/>
      <c r="DO61" s="110"/>
      <c r="DP61" s="110"/>
      <c r="DQ61" s="110"/>
      <c r="DR61" s="110">
        <f>SUMIF(purchases!DG62,$DI$4,purchases!DR62)</f>
        <v>0</v>
      </c>
      <c r="DS61" s="110"/>
      <c r="DT61" s="110"/>
      <c r="DV61" s="102"/>
      <c r="DW61" s="102"/>
      <c r="DX61" s="102"/>
      <c r="DY61" s="103"/>
      <c r="DZ61" s="103"/>
      <c r="EA61" s="103"/>
      <c r="EB61" s="103"/>
      <c r="EC61" s="103"/>
      <c r="ED61" s="103"/>
      <c r="EE61" s="103"/>
      <c r="EF61" s="103">
        <f>SUMIF(purchases!EF62,$EH$4,purchases!DZ62)</f>
        <v>0</v>
      </c>
      <c r="EG61" s="103"/>
      <c r="EH61" s="103"/>
      <c r="EI61" s="103"/>
      <c r="EJ61" s="103"/>
      <c r="EK61" s="103"/>
      <c r="EL61" s="103"/>
      <c r="EM61" s="103"/>
      <c r="EN61" s="104"/>
      <c r="EO61" s="104"/>
      <c r="EP61" s="104"/>
      <c r="EQ61" s="104">
        <f>SUMIF(purchases!EF62,$EH$4,purchases!EQ62)</f>
        <v>0</v>
      </c>
      <c r="ER61" s="104"/>
      <c r="ES61" s="104"/>
      <c r="EU61" s="36"/>
      <c r="EV61" s="36"/>
      <c r="EW61" s="36"/>
      <c r="EX61" s="37"/>
      <c r="EY61" s="37"/>
      <c r="EZ61" s="37"/>
      <c r="FA61" s="37"/>
      <c r="FB61" s="37"/>
      <c r="FC61" s="37"/>
      <c r="FD61" s="37"/>
      <c r="FE61" s="37">
        <f>SUMIF(purchases!FE62,$FG$4,purchases!EY62)</f>
        <v>0</v>
      </c>
      <c r="FF61" s="37"/>
      <c r="FG61" s="37"/>
      <c r="FH61" s="37"/>
      <c r="FI61" s="37"/>
      <c r="FJ61" s="37"/>
      <c r="FK61" s="37"/>
      <c r="FL61" s="37"/>
      <c r="FM61" s="90"/>
      <c r="FN61" s="90"/>
      <c r="FO61" s="90"/>
      <c r="FP61" s="90">
        <f>SUMIF(purchases!FE62,$FG$4,purchases!FP62)</f>
        <v>0</v>
      </c>
      <c r="FQ61" s="90"/>
      <c r="FR61" s="90"/>
      <c r="FT61" s="36"/>
      <c r="FU61" s="36"/>
      <c r="FV61" s="36"/>
      <c r="FW61" s="112"/>
      <c r="FX61" s="112"/>
      <c r="FY61" s="112"/>
      <c r="FZ61" s="112"/>
      <c r="GA61" s="112"/>
      <c r="GB61" s="112"/>
      <c r="GC61" s="112"/>
      <c r="GD61" s="112">
        <f>SUMIF(purchases!GD62,$GF$4,purchases!FX62)</f>
        <v>0</v>
      </c>
      <c r="GE61" s="112"/>
      <c r="GF61" s="112"/>
      <c r="GG61" s="112"/>
      <c r="GH61" s="112"/>
      <c r="GI61" s="112"/>
      <c r="GJ61" s="112"/>
      <c r="GK61" s="112"/>
      <c r="GL61" s="116"/>
      <c r="GM61" s="116"/>
      <c r="GN61" s="116"/>
      <c r="GO61" s="116">
        <f>SUMIF(purchases!GD62,$GF$4,purchases!GO62)</f>
        <v>0</v>
      </c>
      <c r="GP61" s="116"/>
      <c r="GQ61" s="116"/>
      <c r="GS61" s="102"/>
      <c r="GT61" s="102"/>
      <c r="GU61" s="102"/>
      <c r="GV61" s="113"/>
      <c r="GW61" s="113"/>
      <c r="GX61" s="113"/>
      <c r="GY61" s="113"/>
      <c r="GZ61" s="113"/>
      <c r="HA61" s="113"/>
      <c r="HB61" s="113"/>
      <c r="HC61" s="113">
        <f>SUMIF(purchases!HC62,$HE$4,purchases!GW62)</f>
        <v>0</v>
      </c>
      <c r="HD61" s="113"/>
      <c r="HE61" s="113"/>
      <c r="HF61" s="113"/>
      <c r="HG61" s="113"/>
      <c r="HH61" s="113"/>
      <c r="HI61" s="113"/>
      <c r="HJ61" s="113"/>
      <c r="HK61" s="104"/>
      <c r="HL61" s="104"/>
      <c r="HM61" s="104"/>
      <c r="HN61" s="104">
        <f>SUMIF(purchases!HC62,$HE$4,purchases!HN62)</f>
        <v>0</v>
      </c>
      <c r="HO61" s="104"/>
      <c r="HP61" s="104"/>
      <c r="HR61" s="117"/>
      <c r="HS61" s="117"/>
      <c r="HT61" s="117"/>
      <c r="HU61" s="114"/>
      <c r="HV61" s="114"/>
      <c r="HW61" s="114"/>
      <c r="HX61" s="114"/>
      <c r="HY61" s="114"/>
      <c r="HZ61" s="114"/>
      <c r="IA61" s="114"/>
      <c r="IB61" s="114">
        <f>SUMIF(purchases!IB62,$ID$4,purchases!HV62)</f>
        <v>0</v>
      </c>
      <c r="IC61" s="114"/>
      <c r="ID61" s="114"/>
      <c r="IE61" s="114"/>
      <c r="IF61" s="114"/>
      <c r="IG61" s="114"/>
      <c r="IH61" s="114"/>
      <c r="II61" s="114"/>
      <c r="IJ61" s="109"/>
      <c r="IK61" s="109"/>
      <c r="IL61" s="109"/>
      <c r="IM61" s="109">
        <f>SUMIF(purchases!IB62,$ID$4,purchases!IM62)</f>
        <v>0</v>
      </c>
      <c r="IN61" s="109"/>
      <c r="IO61" s="109"/>
      <c r="IQ61" s="115"/>
      <c r="IR61" s="115"/>
      <c r="IS61" s="115"/>
      <c r="IT61" s="111"/>
      <c r="IU61" s="111"/>
      <c r="IV61" s="111"/>
      <c r="IW61" s="111"/>
      <c r="IX61" s="111"/>
      <c r="IY61" s="111"/>
      <c r="IZ61" s="111"/>
      <c r="JA61" s="111">
        <f>SUMIF(purchases!JA62,$JC$4,purchases!IU62)</f>
        <v>0</v>
      </c>
      <c r="JB61" s="111"/>
      <c r="JC61" s="111"/>
      <c r="JD61" s="111"/>
      <c r="JE61" s="111"/>
      <c r="JF61" s="111"/>
      <c r="JG61" s="111"/>
      <c r="JH61" s="111"/>
      <c r="JI61" s="110"/>
      <c r="JJ61" s="110"/>
      <c r="JK61" s="110"/>
      <c r="JL61" s="110">
        <f>SUMIF(purchases!JA62,$JC$4,purchases!JL62)</f>
        <v>0</v>
      </c>
      <c r="JM61" s="110"/>
      <c r="JN61" s="110"/>
      <c r="JP61" s="102"/>
      <c r="JQ61" s="102"/>
      <c r="JR61" s="102"/>
      <c r="JS61" s="103"/>
      <c r="JT61" s="103"/>
      <c r="JU61" s="103"/>
      <c r="JV61" s="103"/>
      <c r="JW61" s="103"/>
      <c r="JX61" s="103"/>
      <c r="JY61" s="103"/>
      <c r="JZ61" s="103">
        <f>SUMIF(purchases!JZ62,$KB$4,purchases!JT62)</f>
        <v>0</v>
      </c>
      <c r="KA61" s="103"/>
      <c r="KB61" s="103"/>
      <c r="KC61" s="103"/>
      <c r="KD61" s="103"/>
      <c r="KE61" s="103"/>
      <c r="KF61" s="103"/>
      <c r="KG61" s="103"/>
      <c r="KH61" s="104"/>
      <c r="KI61" s="104"/>
      <c r="KJ61" s="104"/>
      <c r="KK61" s="104">
        <f>SUMIF(purchases!JZ62,$KB$4,purchases!KK62)</f>
        <v>0</v>
      </c>
      <c r="KL61" s="104"/>
      <c r="KM61" s="104"/>
    </row>
    <row r="62" spans="1:299" s="4" customFormat="1" ht="20.100000000000001" customHeight="1" x14ac:dyDescent="0.2">
      <c r="A62" s="36"/>
      <c r="B62" s="36"/>
      <c r="C62" s="36"/>
      <c r="D62" s="37"/>
      <c r="E62" s="37"/>
      <c r="F62" s="37"/>
      <c r="G62" s="37"/>
      <c r="H62" s="37"/>
      <c r="I62" s="37"/>
      <c r="J62" s="37"/>
      <c r="K62" s="37">
        <f>SUMIF(purchases!K63,$M$4,purchases!E63)</f>
        <v>0</v>
      </c>
      <c r="L62" s="37"/>
      <c r="M62" s="37"/>
      <c r="N62" s="37"/>
      <c r="O62" s="37"/>
      <c r="P62" s="37"/>
      <c r="Q62" s="37"/>
      <c r="R62" s="37"/>
      <c r="S62" s="90"/>
      <c r="T62" s="90"/>
      <c r="U62" s="90"/>
      <c r="V62" s="90">
        <f>SUMIF(purchases!K63,$M$4,purchases!V63)</f>
        <v>0</v>
      </c>
      <c r="W62" s="90"/>
      <c r="X62" s="90"/>
      <c r="Z62" s="36"/>
      <c r="AA62" s="36"/>
      <c r="AB62" s="36"/>
      <c r="AC62" s="112"/>
      <c r="AD62" s="112"/>
      <c r="AE62" s="112"/>
      <c r="AF62" s="112"/>
      <c r="AG62" s="112"/>
      <c r="AH62" s="112"/>
      <c r="AI62" s="112"/>
      <c r="AJ62" s="112">
        <f>SUMIF(purchases!AJ63,$AL$4,purchases!AD63)</f>
        <v>0</v>
      </c>
      <c r="AK62" s="112"/>
      <c r="AL62" s="112"/>
      <c r="AM62" s="112"/>
      <c r="AN62" s="112"/>
      <c r="AO62" s="112"/>
      <c r="AP62" s="112"/>
      <c r="AQ62" s="112"/>
      <c r="AR62" s="116"/>
      <c r="AS62" s="116"/>
      <c r="AT62" s="116"/>
      <c r="AU62" s="116">
        <f>SUMIF(purchases!AJ63,$AL$4,purchases!AU63)</f>
        <v>0</v>
      </c>
      <c r="AV62" s="116"/>
      <c r="AW62" s="116"/>
      <c r="AY62" s="102"/>
      <c r="AZ62" s="102"/>
      <c r="BA62" s="102"/>
      <c r="BB62" s="113"/>
      <c r="BC62" s="113"/>
      <c r="BD62" s="113"/>
      <c r="BE62" s="113"/>
      <c r="BF62" s="113"/>
      <c r="BG62" s="113"/>
      <c r="BH62" s="113"/>
      <c r="BI62" s="113">
        <f>SUMIF(purchases!BI63,$BK$4,purchases!BC63)</f>
        <v>0</v>
      </c>
      <c r="BJ62" s="113"/>
      <c r="BK62" s="113"/>
      <c r="BL62" s="113"/>
      <c r="BM62" s="113"/>
      <c r="BN62" s="113"/>
      <c r="BO62" s="113"/>
      <c r="BP62" s="113"/>
      <c r="BQ62" s="104"/>
      <c r="BR62" s="104"/>
      <c r="BS62" s="104"/>
      <c r="BT62" s="104">
        <f>SUMIF(purchases!BI63,$BK$4,purchases!BT63)</f>
        <v>0</v>
      </c>
      <c r="BU62" s="104"/>
      <c r="BV62" s="104"/>
      <c r="BX62" s="117"/>
      <c r="BY62" s="117"/>
      <c r="BZ62" s="117"/>
      <c r="CA62" s="114"/>
      <c r="CB62" s="114"/>
      <c r="CC62" s="114"/>
      <c r="CD62" s="114"/>
      <c r="CE62" s="114"/>
      <c r="CF62" s="114"/>
      <c r="CG62" s="114"/>
      <c r="CH62" s="114">
        <f>SUMIF(purchases!CH63,$CJ$4,purchases!CB63)</f>
        <v>0</v>
      </c>
      <c r="CI62" s="114"/>
      <c r="CJ62" s="114"/>
      <c r="CK62" s="114"/>
      <c r="CL62" s="114"/>
      <c r="CM62" s="114"/>
      <c r="CN62" s="114"/>
      <c r="CO62" s="114"/>
      <c r="CP62" s="109"/>
      <c r="CQ62" s="109"/>
      <c r="CR62" s="109"/>
      <c r="CS62" s="109">
        <f>SUMIF(purchases!CH63,$CJ$4,purchases!CS63)</f>
        <v>0</v>
      </c>
      <c r="CT62" s="109"/>
      <c r="CU62" s="109"/>
      <c r="CW62" s="115"/>
      <c r="CX62" s="115"/>
      <c r="CY62" s="115"/>
      <c r="CZ62" s="111"/>
      <c r="DA62" s="111"/>
      <c r="DB62" s="111"/>
      <c r="DC62" s="111"/>
      <c r="DD62" s="111"/>
      <c r="DE62" s="111"/>
      <c r="DF62" s="111"/>
      <c r="DG62" s="111">
        <f>SUMIF(purchases!DG63,$DI$4,purchases!DA63)</f>
        <v>0</v>
      </c>
      <c r="DH62" s="111"/>
      <c r="DI62" s="111"/>
      <c r="DJ62" s="111"/>
      <c r="DK62" s="111"/>
      <c r="DL62" s="111"/>
      <c r="DM62" s="111"/>
      <c r="DN62" s="111"/>
      <c r="DO62" s="110"/>
      <c r="DP62" s="110"/>
      <c r="DQ62" s="110"/>
      <c r="DR62" s="110">
        <f>SUMIF(purchases!DG63,$DI$4,purchases!DR63)</f>
        <v>0</v>
      </c>
      <c r="DS62" s="110"/>
      <c r="DT62" s="110"/>
      <c r="DV62" s="102"/>
      <c r="DW62" s="102"/>
      <c r="DX62" s="102"/>
      <c r="DY62" s="103"/>
      <c r="DZ62" s="103"/>
      <c r="EA62" s="103"/>
      <c r="EB62" s="103"/>
      <c r="EC62" s="103"/>
      <c r="ED62" s="103"/>
      <c r="EE62" s="103"/>
      <c r="EF62" s="103">
        <f>SUMIF(purchases!EF63,$EH$4,purchases!DZ63)</f>
        <v>0</v>
      </c>
      <c r="EG62" s="103"/>
      <c r="EH62" s="103"/>
      <c r="EI62" s="103"/>
      <c r="EJ62" s="103"/>
      <c r="EK62" s="103"/>
      <c r="EL62" s="103"/>
      <c r="EM62" s="103"/>
      <c r="EN62" s="104"/>
      <c r="EO62" s="104"/>
      <c r="EP62" s="104"/>
      <c r="EQ62" s="104">
        <f>SUMIF(purchases!EF63,$EH$4,purchases!EQ63)</f>
        <v>0</v>
      </c>
      <c r="ER62" s="104"/>
      <c r="ES62" s="104"/>
      <c r="EU62" s="36"/>
      <c r="EV62" s="36"/>
      <c r="EW62" s="36"/>
      <c r="EX62" s="37"/>
      <c r="EY62" s="37"/>
      <c r="EZ62" s="37"/>
      <c r="FA62" s="37"/>
      <c r="FB62" s="37"/>
      <c r="FC62" s="37"/>
      <c r="FD62" s="37"/>
      <c r="FE62" s="37">
        <f>SUMIF(purchases!FE63,$FG$4,purchases!EY63)</f>
        <v>0</v>
      </c>
      <c r="FF62" s="37"/>
      <c r="FG62" s="37"/>
      <c r="FH62" s="37"/>
      <c r="FI62" s="37"/>
      <c r="FJ62" s="37"/>
      <c r="FK62" s="37"/>
      <c r="FL62" s="37"/>
      <c r="FM62" s="90"/>
      <c r="FN62" s="90"/>
      <c r="FO62" s="90"/>
      <c r="FP62" s="90">
        <f>SUMIF(purchases!FE63,$FG$4,purchases!FP63)</f>
        <v>0</v>
      </c>
      <c r="FQ62" s="90"/>
      <c r="FR62" s="90"/>
      <c r="FT62" s="36"/>
      <c r="FU62" s="36"/>
      <c r="FV62" s="36"/>
      <c r="FW62" s="112"/>
      <c r="FX62" s="112"/>
      <c r="FY62" s="112"/>
      <c r="FZ62" s="112"/>
      <c r="GA62" s="112"/>
      <c r="GB62" s="112"/>
      <c r="GC62" s="112"/>
      <c r="GD62" s="112">
        <f>SUMIF(purchases!GD63,$GF$4,purchases!FX63)</f>
        <v>0</v>
      </c>
      <c r="GE62" s="112"/>
      <c r="GF62" s="112"/>
      <c r="GG62" s="112"/>
      <c r="GH62" s="112"/>
      <c r="GI62" s="112"/>
      <c r="GJ62" s="112"/>
      <c r="GK62" s="112"/>
      <c r="GL62" s="116"/>
      <c r="GM62" s="116"/>
      <c r="GN62" s="116"/>
      <c r="GO62" s="116">
        <f>SUMIF(purchases!GD63,$GF$4,purchases!GO63)</f>
        <v>0</v>
      </c>
      <c r="GP62" s="116"/>
      <c r="GQ62" s="116"/>
      <c r="GS62" s="102"/>
      <c r="GT62" s="102"/>
      <c r="GU62" s="102"/>
      <c r="GV62" s="113"/>
      <c r="GW62" s="113"/>
      <c r="GX62" s="113"/>
      <c r="GY62" s="113"/>
      <c r="GZ62" s="113"/>
      <c r="HA62" s="113"/>
      <c r="HB62" s="113"/>
      <c r="HC62" s="113">
        <f>SUMIF(purchases!HC63,$HE$4,purchases!GW63)</f>
        <v>0</v>
      </c>
      <c r="HD62" s="113"/>
      <c r="HE62" s="113"/>
      <c r="HF62" s="113"/>
      <c r="HG62" s="113"/>
      <c r="HH62" s="113"/>
      <c r="HI62" s="113"/>
      <c r="HJ62" s="113"/>
      <c r="HK62" s="104"/>
      <c r="HL62" s="104"/>
      <c r="HM62" s="104"/>
      <c r="HN62" s="104">
        <f>SUMIF(purchases!HC63,$HE$4,purchases!HN63)</f>
        <v>0</v>
      </c>
      <c r="HO62" s="104"/>
      <c r="HP62" s="104"/>
      <c r="HR62" s="117"/>
      <c r="HS62" s="117"/>
      <c r="HT62" s="117"/>
      <c r="HU62" s="114"/>
      <c r="HV62" s="114"/>
      <c r="HW62" s="114"/>
      <c r="HX62" s="114"/>
      <c r="HY62" s="114"/>
      <c r="HZ62" s="114"/>
      <c r="IA62" s="114"/>
      <c r="IB62" s="114">
        <f>SUMIF(purchases!IB63,$ID$4,purchases!HV63)</f>
        <v>0</v>
      </c>
      <c r="IC62" s="114"/>
      <c r="ID62" s="114"/>
      <c r="IE62" s="114"/>
      <c r="IF62" s="114"/>
      <c r="IG62" s="114"/>
      <c r="IH62" s="114"/>
      <c r="II62" s="114"/>
      <c r="IJ62" s="109"/>
      <c r="IK62" s="109"/>
      <c r="IL62" s="109"/>
      <c r="IM62" s="109">
        <f>SUMIF(purchases!IB63,$ID$4,purchases!IM63)</f>
        <v>0</v>
      </c>
      <c r="IN62" s="109"/>
      <c r="IO62" s="109"/>
      <c r="IQ62" s="115"/>
      <c r="IR62" s="115"/>
      <c r="IS62" s="115"/>
      <c r="IT62" s="111"/>
      <c r="IU62" s="111"/>
      <c r="IV62" s="111"/>
      <c r="IW62" s="111"/>
      <c r="IX62" s="111"/>
      <c r="IY62" s="111"/>
      <c r="IZ62" s="111"/>
      <c r="JA62" s="111">
        <f>SUMIF(purchases!JA63,$JC$4,purchases!IU63)</f>
        <v>0</v>
      </c>
      <c r="JB62" s="111"/>
      <c r="JC62" s="111"/>
      <c r="JD62" s="111"/>
      <c r="JE62" s="111"/>
      <c r="JF62" s="111"/>
      <c r="JG62" s="111"/>
      <c r="JH62" s="111"/>
      <c r="JI62" s="110"/>
      <c r="JJ62" s="110"/>
      <c r="JK62" s="110"/>
      <c r="JL62" s="110">
        <f>SUMIF(purchases!JA63,$JC$4,purchases!JL63)</f>
        <v>0</v>
      </c>
      <c r="JM62" s="110"/>
      <c r="JN62" s="110"/>
      <c r="JP62" s="102"/>
      <c r="JQ62" s="102"/>
      <c r="JR62" s="102"/>
      <c r="JS62" s="103"/>
      <c r="JT62" s="103"/>
      <c r="JU62" s="103"/>
      <c r="JV62" s="103"/>
      <c r="JW62" s="103"/>
      <c r="JX62" s="103"/>
      <c r="JY62" s="103"/>
      <c r="JZ62" s="103">
        <f>SUMIF(purchases!JZ63,$KB$4,purchases!JT63)</f>
        <v>0</v>
      </c>
      <c r="KA62" s="103"/>
      <c r="KB62" s="103"/>
      <c r="KC62" s="103"/>
      <c r="KD62" s="103"/>
      <c r="KE62" s="103"/>
      <c r="KF62" s="103"/>
      <c r="KG62" s="103"/>
      <c r="KH62" s="104"/>
      <c r="KI62" s="104"/>
      <c r="KJ62" s="104"/>
      <c r="KK62" s="104">
        <f>SUMIF(purchases!JZ63,$KB$4,purchases!KK63)</f>
        <v>0</v>
      </c>
      <c r="KL62" s="104"/>
      <c r="KM62" s="104"/>
    </row>
    <row r="63" spans="1:299" s="4" customFormat="1" ht="20.100000000000001" customHeight="1" x14ac:dyDescent="0.2">
      <c r="A63" s="36"/>
      <c r="B63" s="36"/>
      <c r="C63" s="36"/>
      <c r="D63" s="37"/>
      <c r="E63" s="37"/>
      <c r="F63" s="37"/>
      <c r="G63" s="37"/>
      <c r="H63" s="37"/>
      <c r="I63" s="37"/>
      <c r="J63" s="37"/>
      <c r="K63" s="37">
        <f>SUMIF(purchases!K64,$M$4,purchases!E64)</f>
        <v>0</v>
      </c>
      <c r="L63" s="37"/>
      <c r="M63" s="37"/>
      <c r="N63" s="37"/>
      <c r="O63" s="37"/>
      <c r="P63" s="37"/>
      <c r="Q63" s="37"/>
      <c r="R63" s="37"/>
      <c r="S63" s="90"/>
      <c r="T63" s="90"/>
      <c r="U63" s="90"/>
      <c r="V63" s="90">
        <f>SUMIF(purchases!K64,$M$4,purchases!V64)</f>
        <v>0</v>
      </c>
      <c r="W63" s="90"/>
      <c r="X63" s="90"/>
      <c r="Z63" s="36"/>
      <c r="AA63" s="36"/>
      <c r="AB63" s="36"/>
      <c r="AC63" s="112"/>
      <c r="AD63" s="112"/>
      <c r="AE63" s="112"/>
      <c r="AF63" s="112"/>
      <c r="AG63" s="112"/>
      <c r="AH63" s="112"/>
      <c r="AI63" s="112"/>
      <c r="AJ63" s="112">
        <f>SUMIF(purchases!AJ64,$AL$4,purchases!AD64)</f>
        <v>0</v>
      </c>
      <c r="AK63" s="112"/>
      <c r="AL63" s="112"/>
      <c r="AM63" s="112"/>
      <c r="AN63" s="112"/>
      <c r="AO63" s="112"/>
      <c r="AP63" s="112"/>
      <c r="AQ63" s="112"/>
      <c r="AR63" s="116"/>
      <c r="AS63" s="116"/>
      <c r="AT63" s="116"/>
      <c r="AU63" s="116">
        <f>SUMIF(purchases!AJ64,$AL$4,purchases!AU64)</f>
        <v>0</v>
      </c>
      <c r="AV63" s="116"/>
      <c r="AW63" s="116"/>
      <c r="AY63" s="102"/>
      <c r="AZ63" s="102"/>
      <c r="BA63" s="102"/>
      <c r="BB63" s="113"/>
      <c r="BC63" s="113"/>
      <c r="BD63" s="113"/>
      <c r="BE63" s="113"/>
      <c r="BF63" s="113"/>
      <c r="BG63" s="113"/>
      <c r="BH63" s="113"/>
      <c r="BI63" s="113">
        <f>SUMIF(purchases!BI64,$BK$4,purchases!BC64)</f>
        <v>0</v>
      </c>
      <c r="BJ63" s="113"/>
      <c r="BK63" s="113"/>
      <c r="BL63" s="113"/>
      <c r="BM63" s="113"/>
      <c r="BN63" s="113"/>
      <c r="BO63" s="113"/>
      <c r="BP63" s="113"/>
      <c r="BQ63" s="104"/>
      <c r="BR63" s="104"/>
      <c r="BS63" s="104"/>
      <c r="BT63" s="104">
        <f>SUMIF(purchases!BI64,$BK$4,purchases!BT64)</f>
        <v>0</v>
      </c>
      <c r="BU63" s="104"/>
      <c r="BV63" s="104"/>
      <c r="BX63" s="117"/>
      <c r="BY63" s="117"/>
      <c r="BZ63" s="117"/>
      <c r="CA63" s="114"/>
      <c r="CB63" s="114"/>
      <c r="CC63" s="114"/>
      <c r="CD63" s="114"/>
      <c r="CE63" s="114"/>
      <c r="CF63" s="114"/>
      <c r="CG63" s="114"/>
      <c r="CH63" s="114">
        <f>SUMIF(purchases!CH64,$CJ$4,purchases!CB64)</f>
        <v>0</v>
      </c>
      <c r="CI63" s="114"/>
      <c r="CJ63" s="114"/>
      <c r="CK63" s="114"/>
      <c r="CL63" s="114"/>
      <c r="CM63" s="114"/>
      <c r="CN63" s="114"/>
      <c r="CO63" s="114"/>
      <c r="CP63" s="109"/>
      <c r="CQ63" s="109"/>
      <c r="CR63" s="109"/>
      <c r="CS63" s="109">
        <f>SUMIF(purchases!CH64,$CJ$4,purchases!CS64)</f>
        <v>0</v>
      </c>
      <c r="CT63" s="109"/>
      <c r="CU63" s="109"/>
      <c r="CW63" s="115"/>
      <c r="CX63" s="115"/>
      <c r="CY63" s="115"/>
      <c r="CZ63" s="111"/>
      <c r="DA63" s="111"/>
      <c r="DB63" s="111"/>
      <c r="DC63" s="111"/>
      <c r="DD63" s="111"/>
      <c r="DE63" s="111"/>
      <c r="DF63" s="111"/>
      <c r="DG63" s="111">
        <f>SUMIF(purchases!DG64,$DI$4,purchases!DA64)</f>
        <v>0</v>
      </c>
      <c r="DH63" s="111"/>
      <c r="DI63" s="111"/>
      <c r="DJ63" s="111"/>
      <c r="DK63" s="111"/>
      <c r="DL63" s="111"/>
      <c r="DM63" s="111"/>
      <c r="DN63" s="111"/>
      <c r="DO63" s="110"/>
      <c r="DP63" s="110"/>
      <c r="DQ63" s="110"/>
      <c r="DR63" s="110">
        <f>SUMIF(purchases!DG64,$DI$4,purchases!DR64)</f>
        <v>0</v>
      </c>
      <c r="DS63" s="110"/>
      <c r="DT63" s="110"/>
      <c r="DV63" s="102"/>
      <c r="DW63" s="102"/>
      <c r="DX63" s="102"/>
      <c r="DY63" s="103"/>
      <c r="DZ63" s="103"/>
      <c r="EA63" s="103"/>
      <c r="EB63" s="103"/>
      <c r="EC63" s="103"/>
      <c r="ED63" s="103"/>
      <c r="EE63" s="103"/>
      <c r="EF63" s="103">
        <f>SUMIF(purchases!EF64,$EH$4,purchases!DZ64)</f>
        <v>0</v>
      </c>
      <c r="EG63" s="103"/>
      <c r="EH63" s="103"/>
      <c r="EI63" s="103"/>
      <c r="EJ63" s="103"/>
      <c r="EK63" s="103"/>
      <c r="EL63" s="103"/>
      <c r="EM63" s="103"/>
      <c r="EN63" s="104"/>
      <c r="EO63" s="104"/>
      <c r="EP63" s="104"/>
      <c r="EQ63" s="104">
        <f>SUMIF(purchases!EF64,$EH$4,purchases!EQ64)</f>
        <v>0</v>
      </c>
      <c r="ER63" s="104"/>
      <c r="ES63" s="104"/>
      <c r="EU63" s="36"/>
      <c r="EV63" s="36"/>
      <c r="EW63" s="36"/>
      <c r="EX63" s="37"/>
      <c r="EY63" s="37"/>
      <c r="EZ63" s="37"/>
      <c r="FA63" s="37"/>
      <c r="FB63" s="37"/>
      <c r="FC63" s="37"/>
      <c r="FD63" s="37"/>
      <c r="FE63" s="37">
        <f>SUMIF(purchases!FE64,$FG$4,purchases!EY64)</f>
        <v>0</v>
      </c>
      <c r="FF63" s="37"/>
      <c r="FG63" s="37"/>
      <c r="FH63" s="37"/>
      <c r="FI63" s="37"/>
      <c r="FJ63" s="37"/>
      <c r="FK63" s="37"/>
      <c r="FL63" s="37"/>
      <c r="FM63" s="90"/>
      <c r="FN63" s="90"/>
      <c r="FO63" s="90"/>
      <c r="FP63" s="90">
        <f>SUMIF(purchases!FE64,$FG$4,purchases!FP64)</f>
        <v>0</v>
      </c>
      <c r="FQ63" s="90"/>
      <c r="FR63" s="90"/>
      <c r="FT63" s="36"/>
      <c r="FU63" s="36"/>
      <c r="FV63" s="36"/>
      <c r="FW63" s="112"/>
      <c r="FX63" s="112"/>
      <c r="FY63" s="112"/>
      <c r="FZ63" s="112"/>
      <c r="GA63" s="112"/>
      <c r="GB63" s="112"/>
      <c r="GC63" s="112"/>
      <c r="GD63" s="112">
        <f>SUMIF(purchases!GD64,$GF$4,purchases!FX64)</f>
        <v>0</v>
      </c>
      <c r="GE63" s="112"/>
      <c r="GF63" s="112"/>
      <c r="GG63" s="112"/>
      <c r="GH63" s="112"/>
      <c r="GI63" s="112"/>
      <c r="GJ63" s="112"/>
      <c r="GK63" s="112"/>
      <c r="GL63" s="116"/>
      <c r="GM63" s="116"/>
      <c r="GN63" s="116"/>
      <c r="GO63" s="116">
        <f>SUMIF(purchases!GD64,$GF$4,purchases!GO64)</f>
        <v>0</v>
      </c>
      <c r="GP63" s="116"/>
      <c r="GQ63" s="116"/>
      <c r="GS63" s="102"/>
      <c r="GT63" s="102"/>
      <c r="GU63" s="102"/>
      <c r="GV63" s="113"/>
      <c r="GW63" s="113"/>
      <c r="GX63" s="113"/>
      <c r="GY63" s="113"/>
      <c r="GZ63" s="113"/>
      <c r="HA63" s="113"/>
      <c r="HB63" s="113"/>
      <c r="HC63" s="113">
        <f>SUMIF(purchases!HC64,$HE$4,purchases!GW64)</f>
        <v>0</v>
      </c>
      <c r="HD63" s="113"/>
      <c r="HE63" s="113"/>
      <c r="HF63" s="113"/>
      <c r="HG63" s="113"/>
      <c r="HH63" s="113"/>
      <c r="HI63" s="113"/>
      <c r="HJ63" s="113"/>
      <c r="HK63" s="104"/>
      <c r="HL63" s="104"/>
      <c r="HM63" s="104"/>
      <c r="HN63" s="104">
        <f>SUMIF(purchases!HC64,$HE$4,purchases!HN64)</f>
        <v>0</v>
      </c>
      <c r="HO63" s="104"/>
      <c r="HP63" s="104"/>
      <c r="HR63" s="117"/>
      <c r="HS63" s="117"/>
      <c r="HT63" s="117"/>
      <c r="HU63" s="114"/>
      <c r="HV63" s="114"/>
      <c r="HW63" s="114"/>
      <c r="HX63" s="114"/>
      <c r="HY63" s="114"/>
      <c r="HZ63" s="114"/>
      <c r="IA63" s="114"/>
      <c r="IB63" s="114">
        <f>SUMIF(purchases!IB64,$ID$4,purchases!HV64)</f>
        <v>0</v>
      </c>
      <c r="IC63" s="114"/>
      <c r="ID63" s="114"/>
      <c r="IE63" s="114"/>
      <c r="IF63" s="114"/>
      <c r="IG63" s="114"/>
      <c r="IH63" s="114"/>
      <c r="II63" s="114"/>
      <c r="IJ63" s="109"/>
      <c r="IK63" s="109"/>
      <c r="IL63" s="109"/>
      <c r="IM63" s="109">
        <f>SUMIF(purchases!IB64,$ID$4,purchases!IM64)</f>
        <v>0</v>
      </c>
      <c r="IN63" s="109"/>
      <c r="IO63" s="109"/>
      <c r="IQ63" s="115"/>
      <c r="IR63" s="115"/>
      <c r="IS63" s="115"/>
      <c r="IT63" s="111"/>
      <c r="IU63" s="111"/>
      <c r="IV63" s="111"/>
      <c r="IW63" s="111"/>
      <c r="IX63" s="111"/>
      <c r="IY63" s="111"/>
      <c r="IZ63" s="111"/>
      <c r="JA63" s="111">
        <f>SUMIF(purchases!JA64,$JC$4,purchases!IU64)</f>
        <v>0</v>
      </c>
      <c r="JB63" s="111"/>
      <c r="JC63" s="111"/>
      <c r="JD63" s="111"/>
      <c r="JE63" s="111"/>
      <c r="JF63" s="111"/>
      <c r="JG63" s="111"/>
      <c r="JH63" s="111"/>
      <c r="JI63" s="110"/>
      <c r="JJ63" s="110"/>
      <c r="JK63" s="110"/>
      <c r="JL63" s="110">
        <f>SUMIF(purchases!JA64,$JC$4,purchases!JL64)</f>
        <v>0</v>
      </c>
      <c r="JM63" s="110"/>
      <c r="JN63" s="110"/>
      <c r="JP63" s="102"/>
      <c r="JQ63" s="102"/>
      <c r="JR63" s="102"/>
      <c r="JS63" s="103"/>
      <c r="JT63" s="103"/>
      <c r="JU63" s="103"/>
      <c r="JV63" s="103"/>
      <c r="JW63" s="103"/>
      <c r="JX63" s="103"/>
      <c r="JY63" s="103"/>
      <c r="JZ63" s="103">
        <f>SUMIF(purchases!JZ64,$KB$4,purchases!JT64)</f>
        <v>0</v>
      </c>
      <c r="KA63" s="103"/>
      <c r="KB63" s="103"/>
      <c r="KC63" s="103"/>
      <c r="KD63" s="103"/>
      <c r="KE63" s="103"/>
      <c r="KF63" s="103"/>
      <c r="KG63" s="103"/>
      <c r="KH63" s="104"/>
      <c r="KI63" s="104"/>
      <c r="KJ63" s="104"/>
      <c r="KK63" s="104">
        <f>SUMIF(purchases!JZ64,$KB$4,purchases!KK64)</f>
        <v>0</v>
      </c>
      <c r="KL63" s="104"/>
      <c r="KM63" s="104"/>
    </row>
    <row r="64" spans="1:299" s="4" customFormat="1" ht="20.100000000000001" customHeight="1" x14ac:dyDescent="0.2">
      <c r="A64" s="36"/>
      <c r="B64" s="36"/>
      <c r="C64" s="36"/>
      <c r="D64" s="37"/>
      <c r="E64" s="37"/>
      <c r="F64" s="37"/>
      <c r="G64" s="37"/>
      <c r="H64" s="37"/>
      <c r="I64" s="37"/>
      <c r="J64" s="37"/>
      <c r="K64" s="37">
        <f>SUMIF(purchases!K65,$M$4,purchases!E65)</f>
        <v>0</v>
      </c>
      <c r="L64" s="37"/>
      <c r="M64" s="37"/>
      <c r="N64" s="37"/>
      <c r="O64" s="37"/>
      <c r="P64" s="37"/>
      <c r="Q64" s="37"/>
      <c r="R64" s="37"/>
      <c r="S64" s="90"/>
      <c r="T64" s="90"/>
      <c r="U64" s="90"/>
      <c r="V64" s="90">
        <f>SUMIF(purchases!K65,$M$4,purchases!V65)</f>
        <v>0</v>
      </c>
      <c r="W64" s="90"/>
      <c r="X64" s="90"/>
      <c r="Z64" s="36"/>
      <c r="AA64" s="36"/>
      <c r="AB64" s="36"/>
      <c r="AC64" s="112"/>
      <c r="AD64" s="112"/>
      <c r="AE64" s="112"/>
      <c r="AF64" s="112"/>
      <c r="AG64" s="112"/>
      <c r="AH64" s="112"/>
      <c r="AI64" s="112"/>
      <c r="AJ64" s="112">
        <f>SUMIF(purchases!AJ65,$AL$4,purchases!AD65)</f>
        <v>0</v>
      </c>
      <c r="AK64" s="112"/>
      <c r="AL64" s="112"/>
      <c r="AM64" s="112"/>
      <c r="AN64" s="112"/>
      <c r="AO64" s="112"/>
      <c r="AP64" s="112"/>
      <c r="AQ64" s="112"/>
      <c r="AR64" s="116"/>
      <c r="AS64" s="116"/>
      <c r="AT64" s="116"/>
      <c r="AU64" s="116">
        <f>SUMIF(purchases!AJ65,$AL$4,purchases!AU65)</f>
        <v>0</v>
      </c>
      <c r="AV64" s="116"/>
      <c r="AW64" s="116"/>
      <c r="AY64" s="102"/>
      <c r="AZ64" s="102"/>
      <c r="BA64" s="102"/>
      <c r="BB64" s="113"/>
      <c r="BC64" s="113"/>
      <c r="BD64" s="113"/>
      <c r="BE64" s="113"/>
      <c r="BF64" s="113"/>
      <c r="BG64" s="113"/>
      <c r="BH64" s="113"/>
      <c r="BI64" s="113">
        <f>SUMIF(purchases!BI65,$BK$4,purchases!BC65)</f>
        <v>0</v>
      </c>
      <c r="BJ64" s="113"/>
      <c r="BK64" s="113"/>
      <c r="BL64" s="113"/>
      <c r="BM64" s="113"/>
      <c r="BN64" s="113"/>
      <c r="BO64" s="113"/>
      <c r="BP64" s="113"/>
      <c r="BQ64" s="104"/>
      <c r="BR64" s="104"/>
      <c r="BS64" s="104"/>
      <c r="BT64" s="104">
        <f>SUMIF(purchases!BI65,$BK$4,purchases!BT65)</f>
        <v>0</v>
      </c>
      <c r="BU64" s="104"/>
      <c r="BV64" s="104"/>
      <c r="BX64" s="117"/>
      <c r="BY64" s="117"/>
      <c r="BZ64" s="117"/>
      <c r="CA64" s="114"/>
      <c r="CB64" s="114"/>
      <c r="CC64" s="114"/>
      <c r="CD64" s="114"/>
      <c r="CE64" s="114"/>
      <c r="CF64" s="114"/>
      <c r="CG64" s="114"/>
      <c r="CH64" s="114">
        <f>SUMIF(purchases!CH65,$CJ$4,purchases!CB65)</f>
        <v>0</v>
      </c>
      <c r="CI64" s="114"/>
      <c r="CJ64" s="114"/>
      <c r="CK64" s="114"/>
      <c r="CL64" s="114"/>
      <c r="CM64" s="114"/>
      <c r="CN64" s="114"/>
      <c r="CO64" s="114"/>
      <c r="CP64" s="109"/>
      <c r="CQ64" s="109"/>
      <c r="CR64" s="109"/>
      <c r="CS64" s="109">
        <f>SUMIF(purchases!CH65,$CJ$4,purchases!CS65)</f>
        <v>0</v>
      </c>
      <c r="CT64" s="109"/>
      <c r="CU64" s="109"/>
      <c r="CW64" s="115"/>
      <c r="CX64" s="115"/>
      <c r="CY64" s="115"/>
      <c r="CZ64" s="111"/>
      <c r="DA64" s="111"/>
      <c r="DB64" s="111"/>
      <c r="DC64" s="111"/>
      <c r="DD64" s="111"/>
      <c r="DE64" s="111"/>
      <c r="DF64" s="111"/>
      <c r="DG64" s="111">
        <f>SUMIF(purchases!DG65,$DI$4,purchases!DA65)</f>
        <v>0</v>
      </c>
      <c r="DH64" s="111"/>
      <c r="DI64" s="111"/>
      <c r="DJ64" s="111"/>
      <c r="DK64" s="111"/>
      <c r="DL64" s="111"/>
      <c r="DM64" s="111"/>
      <c r="DN64" s="111"/>
      <c r="DO64" s="110"/>
      <c r="DP64" s="110"/>
      <c r="DQ64" s="110"/>
      <c r="DR64" s="110">
        <f>SUMIF(purchases!DG65,$DI$4,purchases!DR65)</f>
        <v>0</v>
      </c>
      <c r="DS64" s="110"/>
      <c r="DT64" s="110"/>
      <c r="DV64" s="102"/>
      <c r="DW64" s="102"/>
      <c r="DX64" s="102"/>
      <c r="DY64" s="103"/>
      <c r="DZ64" s="103"/>
      <c r="EA64" s="103"/>
      <c r="EB64" s="103"/>
      <c r="EC64" s="103"/>
      <c r="ED64" s="103"/>
      <c r="EE64" s="103"/>
      <c r="EF64" s="103">
        <f>SUMIF(purchases!EF65,$EH$4,purchases!DZ65)</f>
        <v>0</v>
      </c>
      <c r="EG64" s="103"/>
      <c r="EH64" s="103"/>
      <c r="EI64" s="103"/>
      <c r="EJ64" s="103"/>
      <c r="EK64" s="103"/>
      <c r="EL64" s="103"/>
      <c r="EM64" s="103"/>
      <c r="EN64" s="104"/>
      <c r="EO64" s="104"/>
      <c r="EP64" s="104"/>
      <c r="EQ64" s="104">
        <f>SUMIF(purchases!EF65,$EH$4,purchases!EQ65)</f>
        <v>0</v>
      </c>
      <c r="ER64" s="104"/>
      <c r="ES64" s="104"/>
      <c r="EU64" s="36"/>
      <c r="EV64" s="36"/>
      <c r="EW64" s="36"/>
      <c r="EX64" s="37"/>
      <c r="EY64" s="37"/>
      <c r="EZ64" s="37"/>
      <c r="FA64" s="37"/>
      <c r="FB64" s="37"/>
      <c r="FC64" s="37"/>
      <c r="FD64" s="37"/>
      <c r="FE64" s="37">
        <f>SUMIF(purchases!FE65,$FG$4,purchases!EY65)</f>
        <v>0</v>
      </c>
      <c r="FF64" s="37"/>
      <c r="FG64" s="37"/>
      <c r="FH64" s="37"/>
      <c r="FI64" s="37"/>
      <c r="FJ64" s="37"/>
      <c r="FK64" s="37"/>
      <c r="FL64" s="37"/>
      <c r="FM64" s="90"/>
      <c r="FN64" s="90"/>
      <c r="FO64" s="90"/>
      <c r="FP64" s="90">
        <f>SUMIF(purchases!FE65,$FG$4,purchases!FP65)</f>
        <v>0</v>
      </c>
      <c r="FQ64" s="90"/>
      <c r="FR64" s="90"/>
      <c r="FT64" s="36"/>
      <c r="FU64" s="36"/>
      <c r="FV64" s="36"/>
      <c r="FW64" s="112"/>
      <c r="FX64" s="112"/>
      <c r="FY64" s="112"/>
      <c r="FZ64" s="112"/>
      <c r="GA64" s="112"/>
      <c r="GB64" s="112"/>
      <c r="GC64" s="112"/>
      <c r="GD64" s="112">
        <f>SUMIF(purchases!GD65,$GF$4,purchases!FX65)</f>
        <v>0</v>
      </c>
      <c r="GE64" s="112"/>
      <c r="GF64" s="112"/>
      <c r="GG64" s="112"/>
      <c r="GH64" s="112"/>
      <c r="GI64" s="112"/>
      <c r="GJ64" s="112"/>
      <c r="GK64" s="112"/>
      <c r="GL64" s="116"/>
      <c r="GM64" s="116"/>
      <c r="GN64" s="116"/>
      <c r="GO64" s="116">
        <f>SUMIF(purchases!GD65,$GF$4,purchases!GO65)</f>
        <v>0</v>
      </c>
      <c r="GP64" s="116"/>
      <c r="GQ64" s="116"/>
      <c r="GS64" s="102"/>
      <c r="GT64" s="102"/>
      <c r="GU64" s="102"/>
      <c r="GV64" s="113"/>
      <c r="GW64" s="113"/>
      <c r="GX64" s="113"/>
      <c r="GY64" s="113"/>
      <c r="GZ64" s="113"/>
      <c r="HA64" s="113"/>
      <c r="HB64" s="113"/>
      <c r="HC64" s="113">
        <f>SUMIF(purchases!HC65,$HE$4,purchases!GW65)</f>
        <v>0</v>
      </c>
      <c r="HD64" s="113"/>
      <c r="HE64" s="113"/>
      <c r="HF64" s="113"/>
      <c r="HG64" s="113"/>
      <c r="HH64" s="113"/>
      <c r="HI64" s="113"/>
      <c r="HJ64" s="113"/>
      <c r="HK64" s="104"/>
      <c r="HL64" s="104"/>
      <c r="HM64" s="104"/>
      <c r="HN64" s="104">
        <f>SUMIF(purchases!HC65,$HE$4,purchases!HN65)</f>
        <v>0</v>
      </c>
      <c r="HO64" s="104"/>
      <c r="HP64" s="104"/>
      <c r="HR64" s="117"/>
      <c r="HS64" s="117"/>
      <c r="HT64" s="117"/>
      <c r="HU64" s="114"/>
      <c r="HV64" s="114"/>
      <c r="HW64" s="114"/>
      <c r="HX64" s="114"/>
      <c r="HY64" s="114"/>
      <c r="HZ64" s="114"/>
      <c r="IA64" s="114"/>
      <c r="IB64" s="114">
        <f>SUMIF(purchases!IB65,$ID$4,purchases!HV65)</f>
        <v>0</v>
      </c>
      <c r="IC64" s="114"/>
      <c r="ID64" s="114"/>
      <c r="IE64" s="114"/>
      <c r="IF64" s="114"/>
      <c r="IG64" s="114"/>
      <c r="IH64" s="114"/>
      <c r="II64" s="114"/>
      <c r="IJ64" s="109"/>
      <c r="IK64" s="109"/>
      <c r="IL64" s="109"/>
      <c r="IM64" s="109">
        <f>SUMIF(purchases!IB65,$ID$4,purchases!IM65)</f>
        <v>0</v>
      </c>
      <c r="IN64" s="109"/>
      <c r="IO64" s="109"/>
      <c r="IQ64" s="115"/>
      <c r="IR64" s="115"/>
      <c r="IS64" s="115"/>
      <c r="IT64" s="111"/>
      <c r="IU64" s="111"/>
      <c r="IV64" s="111"/>
      <c r="IW64" s="111"/>
      <c r="IX64" s="111"/>
      <c r="IY64" s="111"/>
      <c r="IZ64" s="111"/>
      <c r="JA64" s="111">
        <f>SUMIF(purchases!JA65,$JC$4,purchases!IU65)</f>
        <v>0</v>
      </c>
      <c r="JB64" s="111"/>
      <c r="JC64" s="111"/>
      <c r="JD64" s="111"/>
      <c r="JE64" s="111"/>
      <c r="JF64" s="111"/>
      <c r="JG64" s="111"/>
      <c r="JH64" s="111"/>
      <c r="JI64" s="110"/>
      <c r="JJ64" s="110"/>
      <c r="JK64" s="110"/>
      <c r="JL64" s="110">
        <f>SUMIF(purchases!JA65,$JC$4,purchases!JL65)</f>
        <v>0</v>
      </c>
      <c r="JM64" s="110"/>
      <c r="JN64" s="110"/>
      <c r="JP64" s="102"/>
      <c r="JQ64" s="102"/>
      <c r="JR64" s="102"/>
      <c r="JS64" s="103"/>
      <c r="JT64" s="103"/>
      <c r="JU64" s="103"/>
      <c r="JV64" s="103"/>
      <c r="JW64" s="103"/>
      <c r="JX64" s="103"/>
      <c r="JY64" s="103"/>
      <c r="JZ64" s="103">
        <f>SUMIF(purchases!JZ65,$KB$4,purchases!JT65)</f>
        <v>0</v>
      </c>
      <c r="KA64" s="103"/>
      <c r="KB64" s="103"/>
      <c r="KC64" s="103"/>
      <c r="KD64" s="103"/>
      <c r="KE64" s="103"/>
      <c r="KF64" s="103"/>
      <c r="KG64" s="103"/>
      <c r="KH64" s="104"/>
      <c r="KI64" s="104"/>
      <c r="KJ64" s="104"/>
      <c r="KK64" s="104">
        <f>SUMIF(purchases!JZ65,$KB$4,purchases!KK65)</f>
        <v>0</v>
      </c>
      <c r="KL64" s="104"/>
      <c r="KM64" s="104"/>
    </row>
    <row r="65" spans="1:299" s="4" customFormat="1" ht="20.100000000000001" customHeight="1" x14ac:dyDescent="0.2">
      <c r="A65" s="36"/>
      <c r="B65" s="36"/>
      <c r="C65" s="36"/>
      <c r="D65" s="37"/>
      <c r="E65" s="37"/>
      <c r="F65" s="37"/>
      <c r="G65" s="37"/>
      <c r="H65" s="37"/>
      <c r="I65" s="37"/>
      <c r="J65" s="37"/>
      <c r="K65" s="37">
        <f>SUMIF(purchases!K66,$M$4,purchases!E66)</f>
        <v>0</v>
      </c>
      <c r="L65" s="37"/>
      <c r="M65" s="37"/>
      <c r="N65" s="37"/>
      <c r="O65" s="37"/>
      <c r="P65" s="37"/>
      <c r="Q65" s="37"/>
      <c r="R65" s="37"/>
      <c r="S65" s="90"/>
      <c r="T65" s="90"/>
      <c r="U65" s="90"/>
      <c r="V65" s="90">
        <f>SUMIF(purchases!K66,$M$4,purchases!V66)</f>
        <v>0</v>
      </c>
      <c r="W65" s="90"/>
      <c r="X65" s="90"/>
      <c r="Z65" s="36"/>
      <c r="AA65" s="36"/>
      <c r="AB65" s="36"/>
      <c r="AC65" s="112"/>
      <c r="AD65" s="112"/>
      <c r="AE65" s="112"/>
      <c r="AF65" s="112"/>
      <c r="AG65" s="112"/>
      <c r="AH65" s="112"/>
      <c r="AI65" s="112"/>
      <c r="AJ65" s="112">
        <f>SUMIF(purchases!AJ66,$AL$4,purchases!AD66)</f>
        <v>0</v>
      </c>
      <c r="AK65" s="112"/>
      <c r="AL65" s="112"/>
      <c r="AM65" s="112"/>
      <c r="AN65" s="112"/>
      <c r="AO65" s="112"/>
      <c r="AP65" s="112"/>
      <c r="AQ65" s="112"/>
      <c r="AR65" s="116"/>
      <c r="AS65" s="116"/>
      <c r="AT65" s="116"/>
      <c r="AU65" s="116">
        <f>SUMIF(purchases!AJ66,$AL$4,purchases!AU66)</f>
        <v>0</v>
      </c>
      <c r="AV65" s="116"/>
      <c r="AW65" s="116"/>
      <c r="AY65" s="102"/>
      <c r="AZ65" s="102"/>
      <c r="BA65" s="102"/>
      <c r="BB65" s="113"/>
      <c r="BC65" s="113"/>
      <c r="BD65" s="113"/>
      <c r="BE65" s="113"/>
      <c r="BF65" s="113"/>
      <c r="BG65" s="113"/>
      <c r="BH65" s="113"/>
      <c r="BI65" s="113">
        <f>SUMIF(purchases!BI66,$BK$4,purchases!BC66)</f>
        <v>0</v>
      </c>
      <c r="BJ65" s="113"/>
      <c r="BK65" s="113"/>
      <c r="BL65" s="113"/>
      <c r="BM65" s="113"/>
      <c r="BN65" s="113"/>
      <c r="BO65" s="113"/>
      <c r="BP65" s="113"/>
      <c r="BQ65" s="104"/>
      <c r="BR65" s="104"/>
      <c r="BS65" s="104"/>
      <c r="BT65" s="104">
        <f>SUMIF(purchases!BI66,$BK$4,purchases!BT66)</f>
        <v>0</v>
      </c>
      <c r="BU65" s="104"/>
      <c r="BV65" s="104"/>
      <c r="BX65" s="117"/>
      <c r="BY65" s="117"/>
      <c r="BZ65" s="117"/>
      <c r="CA65" s="114"/>
      <c r="CB65" s="114"/>
      <c r="CC65" s="114"/>
      <c r="CD65" s="114"/>
      <c r="CE65" s="114"/>
      <c r="CF65" s="114"/>
      <c r="CG65" s="114"/>
      <c r="CH65" s="114">
        <f>SUMIF(purchases!CH66,$CJ$4,purchases!CB66)</f>
        <v>0</v>
      </c>
      <c r="CI65" s="114"/>
      <c r="CJ65" s="114"/>
      <c r="CK65" s="114"/>
      <c r="CL65" s="114"/>
      <c r="CM65" s="114"/>
      <c r="CN65" s="114"/>
      <c r="CO65" s="114"/>
      <c r="CP65" s="109"/>
      <c r="CQ65" s="109"/>
      <c r="CR65" s="109"/>
      <c r="CS65" s="109">
        <f>SUMIF(purchases!CH66,$CJ$4,purchases!CS66)</f>
        <v>0</v>
      </c>
      <c r="CT65" s="109"/>
      <c r="CU65" s="109"/>
      <c r="CW65" s="115"/>
      <c r="CX65" s="115"/>
      <c r="CY65" s="115"/>
      <c r="CZ65" s="111"/>
      <c r="DA65" s="111"/>
      <c r="DB65" s="111"/>
      <c r="DC65" s="111"/>
      <c r="DD65" s="111"/>
      <c r="DE65" s="111"/>
      <c r="DF65" s="111"/>
      <c r="DG65" s="111">
        <f>SUMIF(purchases!DG66,$DI$4,purchases!DA66)</f>
        <v>0</v>
      </c>
      <c r="DH65" s="111"/>
      <c r="DI65" s="111"/>
      <c r="DJ65" s="111"/>
      <c r="DK65" s="111"/>
      <c r="DL65" s="111"/>
      <c r="DM65" s="111"/>
      <c r="DN65" s="111"/>
      <c r="DO65" s="110"/>
      <c r="DP65" s="110"/>
      <c r="DQ65" s="110"/>
      <c r="DR65" s="110">
        <f>SUMIF(purchases!DG66,$DI$4,purchases!DR66)</f>
        <v>0</v>
      </c>
      <c r="DS65" s="110"/>
      <c r="DT65" s="110"/>
      <c r="DV65" s="102"/>
      <c r="DW65" s="102"/>
      <c r="DX65" s="102"/>
      <c r="DY65" s="103"/>
      <c r="DZ65" s="103"/>
      <c r="EA65" s="103"/>
      <c r="EB65" s="103"/>
      <c r="EC65" s="103"/>
      <c r="ED65" s="103"/>
      <c r="EE65" s="103"/>
      <c r="EF65" s="103">
        <f>SUMIF(purchases!EF66,$EH$4,purchases!DZ66)</f>
        <v>0</v>
      </c>
      <c r="EG65" s="103"/>
      <c r="EH65" s="103"/>
      <c r="EI65" s="103"/>
      <c r="EJ65" s="103"/>
      <c r="EK65" s="103"/>
      <c r="EL65" s="103"/>
      <c r="EM65" s="103"/>
      <c r="EN65" s="104"/>
      <c r="EO65" s="104"/>
      <c r="EP65" s="104"/>
      <c r="EQ65" s="104">
        <f>SUMIF(purchases!EF66,$EH$4,purchases!EQ66)</f>
        <v>0</v>
      </c>
      <c r="ER65" s="104"/>
      <c r="ES65" s="104"/>
      <c r="EU65" s="36"/>
      <c r="EV65" s="36"/>
      <c r="EW65" s="36"/>
      <c r="EX65" s="37"/>
      <c r="EY65" s="37"/>
      <c r="EZ65" s="37"/>
      <c r="FA65" s="37"/>
      <c r="FB65" s="37"/>
      <c r="FC65" s="37"/>
      <c r="FD65" s="37"/>
      <c r="FE65" s="37">
        <f>SUMIF(purchases!FE66,$FG$4,purchases!EY66)</f>
        <v>0</v>
      </c>
      <c r="FF65" s="37"/>
      <c r="FG65" s="37"/>
      <c r="FH65" s="37"/>
      <c r="FI65" s="37"/>
      <c r="FJ65" s="37"/>
      <c r="FK65" s="37"/>
      <c r="FL65" s="37"/>
      <c r="FM65" s="90"/>
      <c r="FN65" s="90"/>
      <c r="FO65" s="90"/>
      <c r="FP65" s="90">
        <f>SUMIF(purchases!FE66,$FG$4,purchases!FP66)</f>
        <v>0</v>
      </c>
      <c r="FQ65" s="90"/>
      <c r="FR65" s="90"/>
      <c r="FT65" s="36"/>
      <c r="FU65" s="36"/>
      <c r="FV65" s="36"/>
      <c r="FW65" s="112"/>
      <c r="FX65" s="112"/>
      <c r="FY65" s="112"/>
      <c r="FZ65" s="112"/>
      <c r="GA65" s="112"/>
      <c r="GB65" s="112"/>
      <c r="GC65" s="112"/>
      <c r="GD65" s="112">
        <f>SUMIF(purchases!GD66,$GF$4,purchases!FX66)</f>
        <v>0</v>
      </c>
      <c r="GE65" s="112"/>
      <c r="GF65" s="112"/>
      <c r="GG65" s="112"/>
      <c r="GH65" s="112"/>
      <c r="GI65" s="112"/>
      <c r="GJ65" s="112"/>
      <c r="GK65" s="112"/>
      <c r="GL65" s="116"/>
      <c r="GM65" s="116"/>
      <c r="GN65" s="116"/>
      <c r="GO65" s="116">
        <f>SUMIF(purchases!GD66,$GF$4,purchases!GO66)</f>
        <v>0</v>
      </c>
      <c r="GP65" s="116"/>
      <c r="GQ65" s="116"/>
      <c r="GS65" s="102"/>
      <c r="GT65" s="102"/>
      <c r="GU65" s="102"/>
      <c r="GV65" s="113"/>
      <c r="GW65" s="113"/>
      <c r="GX65" s="113"/>
      <c r="GY65" s="113"/>
      <c r="GZ65" s="113"/>
      <c r="HA65" s="113"/>
      <c r="HB65" s="113"/>
      <c r="HC65" s="113">
        <f>SUMIF(purchases!HC66,$HE$4,purchases!GW66)</f>
        <v>0</v>
      </c>
      <c r="HD65" s="113"/>
      <c r="HE65" s="113"/>
      <c r="HF65" s="113"/>
      <c r="HG65" s="113"/>
      <c r="HH65" s="113"/>
      <c r="HI65" s="113"/>
      <c r="HJ65" s="113"/>
      <c r="HK65" s="104"/>
      <c r="HL65" s="104"/>
      <c r="HM65" s="104"/>
      <c r="HN65" s="104">
        <f>SUMIF(purchases!HC66,$HE$4,purchases!HN66)</f>
        <v>0</v>
      </c>
      <c r="HO65" s="104"/>
      <c r="HP65" s="104"/>
      <c r="HR65" s="117"/>
      <c r="HS65" s="117"/>
      <c r="HT65" s="117"/>
      <c r="HU65" s="114"/>
      <c r="HV65" s="114"/>
      <c r="HW65" s="114"/>
      <c r="HX65" s="114"/>
      <c r="HY65" s="114"/>
      <c r="HZ65" s="114"/>
      <c r="IA65" s="114"/>
      <c r="IB65" s="114">
        <f>SUMIF(purchases!IB66,$ID$4,purchases!HV66)</f>
        <v>0</v>
      </c>
      <c r="IC65" s="114"/>
      <c r="ID65" s="114"/>
      <c r="IE65" s="114"/>
      <c r="IF65" s="114"/>
      <c r="IG65" s="114"/>
      <c r="IH65" s="114"/>
      <c r="II65" s="114"/>
      <c r="IJ65" s="109"/>
      <c r="IK65" s="109"/>
      <c r="IL65" s="109"/>
      <c r="IM65" s="109">
        <f>SUMIF(purchases!IB66,$ID$4,purchases!IM66)</f>
        <v>0</v>
      </c>
      <c r="IN65" s="109"/>
      <c r="IO65" s="109"/>
      <c r="IQ65" s="115"/>
      <c r="IR65" s="115"/>
      <c r="IS65" s="115"/>
      <c r="IT65" s="111"/>
      <c r="IU65" s="111"/>
      <c r="IV65" s="111"/>
      <c r="IW65" s="111"/>
      <c r="IX65" s="111"/>
      <c r="IY65" s="111"/>
      <c r="IZ65" s="111"/>
      <c r="JA65" s="111">
        <f>SUMIF(purchases!JA66,$JC$4,purchases!IU66)</f>
        <v>0</v>
      </c>
      <c r="JB65" s="111"/>
      <c r="JC65" s="111"/>
      <c r="JD65" s="111"/>
      <c r="JE65" s="111"/>
      <c r="JF65" s="111"/>
      <c r="JG65" s="111"/>
      <c r="JH65" s="111"/>
      <c r="JI65" s="110"/>
      <c r="JJ65" s="110"/>
      <c r="JK65" s="110"/>
      <c r="JL65" s="110">
        <f>SUMIF(purchases!JA66,$JC$4,purchases!JL66)</f>
        <v>0</v>
      </c>
      <c r="JM65" s="110"/>
      <c r="JN65" s="110"/>
      <c r="JP65" s="102"/>
      <c r="JQ65" s="102"/>
      <c r="JR65" s="102"/>
      <c r="JS65" s="103"/>
      <c r="JT65" s="103"/>
      <c r="JU65" s="103"/>
      <c r="JV65" s="103"/>
      <c r="JW65" s="103"/>
      <c r="JX65" s="103"/>
      <c r="JY65" s="103"/>
      <c r="JZ65" s="103">
        <f>SUMIF(purchases!JZ66,$KB$4,purchases!JT66)</f>
        <v>0</v>
      </c>
      <c r="KA65" s="103"/>
      <c r="KB65" s="103"/>
      <c r="KC65" s="103"/>
      <c r="KD65" s="103"/>
      <c r="KE65" s="103"/>
      <c r="KF65" s="103"/>
      <c r="KG65" s="103"/>
      <c r="KH65" s="104"/>
      <c r="KI65" s="104"/>
      <c r="KJ65" s="104"/>
      <c r="KK65" s="104">
        <f>SUMIF(purchases!JZ66,$KB$4,purchases!KK66)</f>
        <v>0</v>
      </c>
      <c r="KL65" s="104"/>
      <c r="KM65" s="104"/>
    </row>
    <row r="66" spans="1:299" s="4" customFormat="1" ht="20.100000000000001" customHeight="1" x14ac:dyDescent="0.2">
      <c r="A66" s="36"/>
      <c r="B66" s="36"/>
      <c r="C66" s="36"/>
      <c r="D66" s="37"/>
      <c r="E66" s="37"/>
      <c r="F66" s="37"/>
      <c r="G66" s="37"/>
      <c r="H66" s="37"/>
      <c r="I66" s="37"/>
      <c r="J66" s="37"/>
      <c r="K66" s="37">
        <f>SUMIF(purchases!K67,$M$4,purchases!E67)</f>
        <v>0</v>
      </c>
      <c r="L66" s="37"/>
      <c r="M66" s="37"/>
      <c r="N66" s="37"/>
      <c r="O66" s="37"/>
      <c r="P66" s="37"/>
      <c r="Q66" s="37"/>
      <c r="R66" s="37"/>
      <c r="S66" s="90"/>
      <c r="T66" s="90"/>
      <c r="U66" s="90"/>
      <c r="V66" s="90">
        <f>SUMIF(purchases!K67,$M$4,purchases!V67)</f>
        <v>0</v>
      </c>
      <c r="W66" s="90"/>
      <c r="X66" s="90"/>
      <c r="Z66" s="36"/>
      <c r="AA66" s="36"/>
      <c r="AB66" s="36"/>
      <c r="AC66" s="112"/>
      <c r="AD66" s="112"/>
      <c r="AE66" s="112"/>
      <c r="AF66" s="112"/>
      <c r="AG66" s="112"/>
      <c r="AH66" s="112"/>
      <c r="AI66" s="112"/>
      <c r="AJ66" s="112">
        <f>SUMIF(purchases!AJ67,$AL$4,purchases!AD67)</f>
        <v>0</v>
      </c>
      <c r="AK66" s="112"/>
      <c r="AL66" s="112"/>
      <c r="AM66" s="112"/>
      <c r="AN66" s="112"/>
      <c r="AO66" s="112"/>
      <c r="AP66" s="112"/>
      <c r="AQ66" s="112"/>
      <c r="AR66" s="116"/>
      <c r="AS66" s="116"/>
      <c r="AT66" s="116"/>
      <c r="AU66" s="116">
        <f>SUMIF(purchases!AJ67,$AL$4,purchases!AU67)</f>
        <v>0</v>
      </c>
      <c r="AV66" s="116"/>
      <c r="AW66" s="116"/>
      <c r="AY66" s="102"/>
      <c r="AZ66" s="102"/>
      <c r="BA66" s="102"/>
      <c r="BB66" s="113"/>
      <c r="BC66" s="113"/>
      <c r="BD66" s="113"/>
      <c r="BE66" s="113"/>
      <c r="BF66" s="113"/>
      <c r="BG66" s="113"/>
      <c r="BH66" s="113"/>
      <c r="BI66" s="113">
        <f>SUMIF(purchases!BI67,$BK$4,purchases!BC67)</f>
        <v>0</v>
      </c>
      <c r="BJ66" s="113"/>
      <c r="BK66" s="113"/>
      <c r="BL66" s="113"/>
      <c r="BM66" s="113"/>
      <c r="BN66" s="113"/>
      <c r="BO66" s="113"/>
      <c r="BP66" s="113"/>
      <c r="BQ66" s="104"/>
      <c r="BR66" s="104"/>
      <c r="BS66" s="104"/>
      <c r="BT66" s="104">
        <f>SUMIF(purchases!BI67,$BK$4,purchases!BT67)</f>
        <v>0</v>
      </c>
      <c r="BU66" s="104"/>
      <c r="BV66" s="104"/>
      <c r="BX66" s="117"/>
      <c r="BY66" s="117"/>
      <c r="BZ66" s="117"/>
      <c r="CA66" s="114"/>
      <c r="CB66" s="114"/>
      <c r="CC66" s="114"/>
      <c r="CD66" s="114"/>
      <c r="CE66" s="114"/>
      <c r="CF66" s="114"/>
      <c r="CG66" s="114"/>
      <c r="CH66" s="114">
        <f>SUMIF(purchases!CH67,$CJ$4,purchases!CB67)</f>
        <v>0</v>
      </c>
      <c r="CI66" s="114"/>
      <c r="CJ66" s="114"/>
      <c r="CK66" s="114"/>
      <c r="CL66" s="114"/>
      <c r="CM66" s="114"/>
      <c r="CN66" s="114"/>
      <c r="CO66" s="114"/>
      <c r="CP66" s="109"/>
      <c r="CQ66" s="109"/>
      <c r="CR66" s="109"/>
      <c r="CS66" s="109">
        <f>SUMIF(purchases!CH67,$CJ$4,purchases!CS67)</f>
        <v>0</v>
      </c>
      <c r="CT66" s="109"/>
      <c r="CU66" s="109"/>
      <c r="CW66" s="115"/>
      <c r="CX66" s="115"/>
      <c r="CY66" s="115"/>
      <c r="CZ66" s="111"/>
      <c r="DA66" s="111"/>
      <c r="DB66" s="111"/>
      <c r="DC66" s="111"/>
      <c r="DD66" s="111"/>
      <c r="DE66" s="111"/>
      <c r="DF66" s="111"/>
      <c r="DG66" s="111">
        <f>SUMIF(purchases!DG67,$DI$4,purchases!DA67)</f>
        <v>0</v>
      </c>
      <c r="DH66" s="111"/>
      <c r="DI66" s="111"/>
      <c r="DJ66" s="111"/>
      <c r="DK66" s="111"/>
      <c r="DL66" s="111"/>
      <c r="DM66" s="111"/>
      <c r="DN66" s="111"/>
      <c r="DO66" s="110"/>
      <c r="DP66" s="110"/>
      <c r="DQ66" s="110"/>
      <c r="DR66" s="110">
        <f>SUMIF(purchases!DG67,$DI$4,purchases!DR67)</f>
        <v>0</v>
      </c>
      <c r="DS66" s="110"/>
      <c r="DT66" s="110"/>
      <c r="DV66" s="102"/>
      <c r="DW66" s="102"/>
      <c r="DX66" s="102"/>
      <c r="DY66" s="103"/>
      <c r="DZ66" s="103"/>
      <c r="EA66" s="103"/>
      <c r="EB66" s="103"/>
      <c r="EC66" s="103"/>
      <c r="ED66" s="103"/>
      <c r="EE66" s="103"/>
      <c r="EF66" s="103">
        <f>SUMIF(purchases!EF67,$EH$4,purchases!DZ67)</f>
        <v>0</v>
      </c>
      <c r="EG66" s="103"/>
      <c r="EH66" s="103"/>
      <c r="EI66" s="103"/>
      <c r="EJ66" s="103"/>
      <c r="EK66" s="103"/>
      <c r="EL66" s="103"/>
      <c r="EM66" s="103"/>
      <c r="EN66" s="104"/>
      <c r="EO66" s="104"/>
      <c r="EP66" s="104"/>
      <c r="EQ66" s="104">
        <f>SUMIF(purchases!EF67,$EH$4,purchases!EQ67)</f>
        <v>0</v>
      </c>
      <c r="ER66" s="104"/>
      <c r="ES66" s="104"/>
      <c r="EU66" s="36"/>
      <c r="EV66" s="36"/>
      <c r="EW66" s="36"/>
      <c r="EX66" s="37"/>
      <c r="EY66" s="37"/>
      <c r="EZ66" s="37"/>
      <c r="FA66" s="37"/>
      <c r="FB66" s="37"/>
      <c r="FC66" s="37"/>
      <c r="FD66" s="37"/>
      <c r="FE66" s="37">
        <f>SUMIF(purchases!FE67,$FG$4,purchases!EY67)</f>
        <v>0</v>
      </c>
      <c r="FF66" s="37"/>
      <c r="FG66" s="37"/>
      <c r="FH66" s="37"/>
      <c r="FI66" s="37"/>
      <c r="FJ66" s="37"/>
      <c r="FK66" s="37"/>
      <c r="FL66" s="37"/>
      <c r="FM66" s="90"/>
      <c r="FN66" s="90"/>
      <c r="FO66" s="90"/>
      <c r="FP66" s="90">
        <f>SUMIF(purchases!FE67,$FG$4,purchases!FP67)</f>
        <v>0</v>
      </c>
      <c r="FQ66" s="90"/>
      <c r="FR66" s="90"/>
      <c r="FT66" s="36"/>
      <c r="FU66" s="36"/>
      <c r="FV66" s="36"/>
      <c r="FW66" s="112"/>
      <c r="FX66" s="112"/>
      <c r="FY66" s="112"/>
      <c r="FZ66" s="112"/>
      <c r="GA66" s="112"/>
      <c r="GB66" s="112"/>
      <c r="GC66" s="112"/>
      <c r="GD66" s="112">
        <f>SUMIF(purchases!GD67,$GF$4,purchases!FX67)</f>
        <v>0</v>
      </c>
      <c r="GE66" s="112"/>
      <c r="GF66" s="112"/>
      <c r="GG66" s="112"/>
      <c r="GH66" s="112"/>
      <c r="GI66" s="112"/>
      <c r="GJ66" s="112"/>
      <c r="GK66" s="112"/>
      <c r="GL66" s="116"/>
      <c r="GM66" s="116"/>
      <c r="GN66" s="116"/>
      <c r="GO66" s="116">
        <f>SUMIF(purchases!GD67,$GF$4,purchases!GO67)</f>
        <v>0</v>
      </c>
      <c r="GP66" s="116"/>
      <c r="GQ66" s="116"/>
      <c r="GS66" s="102"/>
      <c r="GT66" s="102"/>
      <c r="GU66" s="102"/>
      <c r="GV66" s="113"/>
      <c r="GW66" s="113"/>
      <c r="GX66" s="113"/>
      <c r="GY66" s="113"/>
      <c r="GZ66" s="113"/>
      <c r="HA66" s="113"/>
      <c r="HB66" s="113"/>
      <c r="HC66" s="113">
        <f>SUMIF(purchases!HC67,$HE$4,purchases!GW67)</f>
        <v>0</v>
      </c>
      <c r="HD66" s="113"/>
      <c r="HE66" s="113"/>
      <c r="HF66" s="113"/>
      <c r="HG66" s="113"/>
      <c r="HH66" s="113"/>
      <c r="HI66" s="113"/>
      <c r="HJ66" s="113"/>
      <c r="HK66" s="104"/>
      <c r="HL66" s="104"/>
      <c r="HM66" s="104"/>
      <c r="HN66" s="104">
        <f>SUMIF(purchases!HC67,$HE$4,purchases!HN67)</f>
        <v>0</v>
      </c>
      <c r="HO66" s="104"/>
      <c r="HP66" s="104"/>
      <c r="HR66" s="117"/>
      <c r="HS66" s="117"/>
      <c r="HT66" s="117"/>
      <c r="HU66" s="114"/>
      <c r="HV66" s="114"/>
      <c r="HW66" s="114"/>
      <c r="HX66" s="114"/>
      <c r="HY66" s="114"/>
      <c r="HZ66" s="114"/>
      <c r="IA66" s="114"/>
      <c r="IB66" s="114">
        <f>SUMIF(purchases!IB67,$ID$4,purchases!HV67)</f>
        <v>0</v>
      </c>
      <c r="IC66" s="114"/>
      <c r="ID66" s="114"/>
      <c r="IE66" s="114"/>
      <c r="IF66" s="114"/>
      <c r="IG66" s="114"/>
      <c r="IH66" s="114"/>
      <c r="II66" s="114"/>
      <c r="IJ66" s="109"/>
      <c r="IK66" s="109"/>
      <c r="IL66" s="109"/>
      <c r="IM66" s="109">
        <f>SUMIF(purchases!IB67,$ID$4,purchases!IM67)</f>
        <v>0</v>
      </c>
      <c r="IN66" s="109"/>
      <c r="IO66" s="109"/>
      <c r="IQ66" s="115"/>
      <c r="IR66" s="115"/>
      <c r="IS66" s="115"/>
      <c r="IT66" s="111"/>
      <c r="IU66" s="111"/>
      <c r="IV66" s="111"/>
      <c r="IW66" s="111"/>
      <c r="IX66" s="111"/>
      <c r="IY66" s="111"/>
      <c r="IZ66" s="111"/>
      <c r="JA66" s="111">
        <f>SUMIF(purchases!JA67,$JC$4,purchases!IU67)</f>
        <v>0</v>
      </c>
      <c r="JB66" s="111"/>
      <c r="JC66" s="111"/>
      <c r="JD66" s="111"/>
      <c r="JE66" s="111"/>
      <c r="JF66" s="111"/>
      <c r="JG66" s="111"/>
      <c r="JH66" s="111"/>
      <c r="JI66" s="110"/>
      <c r="JJ66" s="110"/>
      <c r="JK66" s="110"/>
      <c r="JL66" s="110">
        <f>SUMIF(purchases!JA67,$JC$4,purchases!JL67)</f>
        <v>0</v>
      </c>
      <c r="JM66" s="110"/>
      <c r="JN66" s="110"/>
      <c r="JP66" s="102"/>
      <c r="JQ66" s="102"/>
      <c r="JR66" s="102"/>
      <c r="JS66" s="103"/>
      <c r="JT66" s="103"/>
      <c r="JU66" s="103"/>
      <c r="JV66" s="103"/>
      <c r="JW66" s="103"/>
      <c r="JX66" s="103"/>
      <c r="JY66" s="103"/>
      <c r="JZ66" s="103">
        <f>SUMIF(purchases!JZ67,$KB$4,purchases!JT67)</f>
        <v>0</v>
      </c>
      <c r="KA66" s="103"/>
      <c r="KB66" s="103"/>
      <c r="KC66" s="103"/>
      <c r="KD66" s="103"/>
      <c r="KE66" s="103"/>
      <c r="KF66" s="103"/>
      <c r="KG66" s="103"/>
      <c r="KH66" s="104"/>
      <c r="KI66" s="104"/>
      <c r="KJ66" s="104"/>
      <c r="KK66" s="104">
        <f>SUMIF(purchases!JZ67,$KB$4,purchases!KK67)</f>
        <v>0</v>
      </c>
      <c r="KL66" s="104"/>
      <c r="KM66" s="104"/>
    </row>
    <row r="67" spans="1:299" s="4" customFormat="1" ht="20.100000000000001" customHeight="1" x14ac:dyDescent="0.2">
      <c r="A67" s="36"/>
      <c r="B67" s="36"/>
      <c r="C67" s="36"/>
      <c r="D67" s="37"/>
      <c r="E67" s="37"/>
      <c r="F67" s="37"/>
      <c r="G67" s="37"/>
      <c r="H67" s="37"/>
      <c r="I67" s="37"/>
      <c r="J67" s="37"/>
      <c r="K67" s="37">
        <f>SUMIF(purchases!K68,$M$4,purchases!E68)</f>
        <v>0</v>
      </c>
      <c r="L67" s="37"/>
      <c r="M67" s="37"/>
      <c r="N67" s="37"/>
      <c r="O67" s="37"/>
      <c r="P67" s="37"/>
      <c r="Q67" s="37"/>
      <c r="R67" s="37"/>
      <c r="S67" s="90"/>
      <c r="T67" s="90"/>
      <c r="U67" s="90"/>
      <c r="V67" s="90">
        <f>SUMIF(purchases!K68,$M$4,purchases!V68)</f>
        <v>0</v>
      </c>
      <c r="W67" s="90"/>
      <c r="X67" s="90"/>
      <c r="Z67" s="36"/>
      <c r="AA67" s="36"/>
      <c r="AB67" s="36"/>
      <c r="AC67" s="112"/>
      <c r="AD67" s="112"/>
      <c r="AE67" s="112"/>
      <c r="AF67" s="112"/>
      <c r="AG67" s="112"/>
      <c r="AH67" s="112"/>
      <c r="AI67" s="112"/>
      <c r="AJ67" s="112">
        <f>SUMIF(purchases!AJ68,$AL$4,purchases!AD68)</f>
        <v>0</v>
      </c>
      <c r="AK67" s="112"/>
      <c r="AL67" s="112"/>
      <c r="AM67" s="112"/>
      <c r="AN67" s="112"/>
      <c r="AO67" s="112"/>
      <c r="AP67" s="112"/>
      <c r="AQ67" s="112"/>
      <c r="AR67" s="116"/>
      <c r="AS67" s="116"/>
      <c r="AT67" s="116"/>
      <c r="AU67" s="116">
        <f>SUMIF(purchases!AJ68,$AL$4,purchases!AU68)</f>
        <v>0</v>
      </c>
      <c r="AV67" s="116"/>
      <c r="AW67" s="116"/>
      <c r="AY67" s="102"/>
      <c r="AZ67" s="102"/>
      <c r="BA67" s="102"/>
      <c r="BB67" s="113"/>
      <c r="BC67" s="113"/>
      <c r="BD67" s="113"/>
      <c r="BE67" s="113"/>
      <c r="BF67" s="113"/>
      <c r="BG67" s="113"/>
      <c r="BH67" s="113"/>
      <c r="BI67" s="113">
        <f>SUMIF(purchases!BI68,$BK$4,purchases!BC68)</f>
        <v>0</v>
      </c>
      <c r="BJ67" s="113"/>
      <c r="BK67" s="113"/>
      <c r="BL67" s="113"/>
      <c r="BM67" s="113"/>
      <c r="BN67" s="113"/>
      <c r="BO67" s="113"/>
      <c r="BP67" s="113"/>
      <c r="BQ67" s="104"/>
      <c r="BR67" s="104"/>
      <c r="BS67" s="104"/>
      <c r="BT67" s="104">
        <f>SUMIF(purchases!BI68,$BK$4,purchases!BT68)</f>
        <v>0</v>
      </c>
      <c r="BU67" s="104"/>
      <c r="BV67" s="104"/>
      <c r="BX67" s="117"/>
      <c r="BY67" s="117"/>
      <c r="BZ67" s="117"/>
      <c r="CA67" s="114"/>
      <c r="CB67" s="114"/>
      <c r="CC67" s="114"/>
      <c r="CD67" s="114"/>
      <c r="CE67" s="114"/>
      <c r="CF67" s="114"/>
      <c r="CG67" s="114"/>
      <c r="CH67" s="114">
        <f>SUMIF(purchases!CH68,$CJ$4,purchases!CB68)</f>
        <v>0</v>
      </c>
      <c r="CI67" s="114"/>
      <c r="CJ67" s="114"/>
      <c r="CK67" s="114"/>
      <c r="CL67" s="114"/>
      <c r="CM67" s="114"/>
      <c r="CN67" s="114"/>
      <c r="CO67" s="114"/>
      <c r="CP67" s="109"/>
      <c r="CQ67" s="109"/>
      <c r="CR67" s="109"/>
      <c r="CS67" s="109">
        <f>SUMIF(purchases!CH68,$CJ$4,purchases!CS68)</f>
        <v>0</v>
      </c>
      <c r="CT67" s="109"/>
      <c r="CU67" s="109"/>
      <c r="CW67" s="115"/>
      <c r="CX67" s="115"/>
      <c r="CY67" s="115"/>
      <c r="CZ67" s="111"/>
      <c r="DA67" s="111"/>
      <c r="DB67" s="111"/>
      <c r="DC67" s="111"/>
      <c r="DD67" s="111"/>
      <c r="DE67" s="111"/>
      <c r="DF67" s="111"/>
      <c r="DG67" s="111">
        <f>SUMIF(purchases!DG68,$DI$4,purchases!DA68)</f>
        <v>0</v>
      </c>
      <c r="DH67" s="111"/>
      <c r="DI67" s="111"/>
      <c r="DJ67" s="111"/>
      <c r="DK67" s="111"/>
      <c r="DL67" s="111"/>
      <c r="DM67" s="111"/>
      <c r="DN67" s="111"/>
      <c r="DO67" s="110"/>
      <c r="DP67" s="110"/>
      <c r="DQ67" s="110"/>
      <c r="DR67" s="110">
        <f>SUMIF(purchases!DG68,$DI$4,purchases!DR68)</f>
        <v>0</v>
      </c>
      <c r="DS67" s="110"/>
      <c r="DT67" s="110"/>
      <c r="DV67" s="102"/>
      <c r="DW67" s="102"/>
      <c r="DX67" s="102"/>
      <c r="DY67" s="103"/>
      <c r="DZ67" s="103"/>
      <c r="EA67" s="103"/>
      <c r="EB67" s="103"/>
      <c r="EC67" s="103"/>
      <c r="ED67" s="103"/>
      <c r="EE67" s="103"/>
      <c r="EF67" s="103">
        <f>SUMIF(purchases!EF68,$EH$4,purchases!DZ68)</f>
        <v>0</v>
      </c>
      <c r="EG67" s="103"/>
      <c r="EH67" s="103"/>
      <c r="EI67" s="103"/>
      <c r="EJ67" s="103"/>
      <c r="EK67" s="103"/>
      <c r="EL67" s="103"/>
      <c r="EM67" s="103"/>
      <c r="EN67" s="104"/>
      <c r="EO67" s="104"/>
      <c r="EP67" s="104"/>
      <c r="EQ67" s="104">
        <f>SUMIF(purchases!EF68,$EH$4,purchases!EQ68)</f>
        <v>0</v>
      </c>
      <c r="ER67" s="104"/>
      <c r="ES67" s="104"/>
      <c r="EU67" s="36"/>
      <c r="EV67" s="36"/>
      <c r="EW67" s="36"/>
      <c r="EX67" s="37"/>
      <c r="EY67" s="37"/>
      <c r="EZ67" s="37"/>
      <c r="FA67" s="37"/>
      <c r="FB67" s="37"/>
      <c r="FC67" s="37"/>
      <c r="FD67" s="37"/>
      <c r="FE67" s="37">
        <f>SUMIF(purchases!FE68,$FG$4,purchases!EY68)</f>
        <v>0</v>
      </c>
      <c r="FF67" s="37"/>
      <c r="FG67" s="37"/>
      <c r="FH67" s="37"/>
      <c r="FI67" s="37"/>
      <c r="FJ67" s="37"/>
      <c r="FK67" s="37"/>
      <c r="FL67" s="37"/>
      <c r="FM67" s="90"/>
      <c r="FN67" s="90"/>
      <c r="FO67" s="90"/>
      <c r="FP67" s="90">
        <f>SUMIF(purchases!FE68,$FG$4,purchases!FP68)</f>
        <v>0</v>
      </c>
      <c r="FQ67" s="90"/>
      <c r="FR67" s="90"/>
      <c r="FT67" s="36"/>
      <c r="FU67" s="36"/>
      <c r="FV67" s="36"/>
      <c r="FW67" s="112"/>
      <c r="FX67" s="112"/>
      <c r="FY67" s="112"/>
      <c r="FZ67" s="112"/>
      <c r="GA67" s="112"/>
      <c r="GB67" s="112"/>
      <c r="GC67" s="112"/>
      <c r="GD67" s="112">
        <f>SUMIF(purchases!GD68,$GF$4,purchases!FX68)</f>
        <v>0</v>
      </c>
      <c r="GE67" s="112"/>
      <c r="GF67" s="112"/>
      <c r="GG67" s="112"/>
      <c r="GH67" s="112"/>
      <c r="GI67" s="112"/>
      <c r="GJ67" s="112"/>
      <c r="GK67" s="112"/>
      <c r="GL67" s="116"/>
      <c r="GM67" s="116"/>
      <c r="GN67" s="116"/>
      <c r="GO67" s="116">
        <f>SUMIF(purchases!GD68,$GF$4,purchases!GO68)</f>
        <v>0</v>
      </c>
      <c r="GP67" s="116"/>
      <c r="GQ67" s="116"/>
      <c r="GS67" s="102"/>
      <c r="GT67" s="102"/>
      <c r="GU67" s="102"/>
      <c r="GV67" s="113"/>
      <c r="GW67" s="113"/>
      <c r="GX67" s="113"/>
      <c r="GY67" s="113"/>
      <c r="GZ67" s="113"/>
      <c r="HA67" s="113"/>
      <c r="HB67" s="113"/>
      <c r="HC67" s="113">
        <f>SUMIF(purchases!HC68,$HE$4,purchases!GW68)</f>
        <v>0</v>
      </c>
      <c r="HD67" s="113"/>
      <c r="HE67" s="113"/>
      <c r="HF67" s="113"/>
      <c r="HG67" s="113"/>
      <c r="HH67" s="113"/>
      <c r="HI67" s="113"/>
      <c r="HJ67" s="113"/>
      <c r="HK67" s="104"/>
      <c r="HL67" s="104"/>
      <c r="HM67" s="104"/>
      <c r="HN67" s="104">
        <f>SUMIF(purchases!HC68,$HE$4,purchases!HN68)</f>
        <v>0</v>
      </c>
      <c r="HO67" s="104"/>
      <c r="HP67" s="104"/>
      <c r="HR67" s="117"/>
      <c r="HS67" s="117"/>
      <c r="HT67" s="117"/>
      <c r="HU67" s="114"/>
      <c r="HV67" s="114"/>
      <c r="HW67" s="114"/>
      <c r="HX67" s="114"/>
      <c r="HY67" s="114"/>
      <c r="HZ67" s="114"/>
      <c r="IA67" s="114"/>
      <c r="IB67" s="114">
        <f>SUMIF(purchases!IB68,$ID$4,purchases!HV68)</f>
        <v>0</v>
      </c>
      <c r="IC67" s="114"/>
      <c r="ID67" s="114"/>
      <c r="IE67" s="114"/>
      <c r="IF67" s="114"/>
      <c r="IG67" s="114"/>
      <c r="IH67" s="114"/>
      <c r="II67" s="114"/>
      <c r="IJ67" s="109"/>
      <c r="IK67" s="109"/>
      <c r="IL67" s="109"/>
      <c r="IM67" s="109">
        <f>SUMIF(purchases!IB68,$ID$4,purchases!IM68)</f>
        <v>0</v>
      </c>
      <c r="IN67" s="109"/>
      <c r="IO67" s="109"/>
      <c r="IQ67" s="115"/>
      <c r="IR67" s="115"/>
      <c r="IS67" s="115"/>
      <c r="IT67" s="111"/>
      <c r="IU67" s="111"/>
      <c r="IV67" s="111"/>
      <c r="IW67" s="111"/>
      <c r="IX67" s="111"/>
      <c r="IY67" s="111"/>
      <c r="IZ67" s="111"/>
      <c r="JA67" s="111">
        <f>SUMIF(purchases!JA68,$JC$4,purchases!IU68)</f>
        <v>0</v>
      </c>
      <c r="JB67" s="111"/>
      <c r="JC67" s="111"/>
      <c r="JD67" s="111"/>
      <c r="JE67" s="111"/>
      <c r="JF67" s="111"/>
      <c r="JG67" s="111"/>
      <c r="JH67" s="111"/>
      <c r="JI67" s="110"/>
      <c r="JJ67" s="110"/>
      <c r="JK67" s="110"/>
      <c r="JL67" s="110">
        <f>SUMIF(purchases!JA68,$JC$4,purchases!JL68)</f>
        <v>0</v>
      </c>
      <c r="JM67" s="110"/>
      <c r="JN67" s="110"/>
      <c r="JP67" s="102"/>
      <c r="JQ67" s="102"/>
      <c r="JR67" s="102"/>
      <c r="JS67" s="103"/>
      <c r="JT67" s="103"/>
      <c r="JU67" s="103"/>
      <c r="JV67" s="103"/>
      <c r="JW67" s="103"/>
      <c r="JX67" s="103"/>
      <c r="JY67" s="103"/>
      <c r="JZ67" s="103">
        <f>SUMIF(purchases!JZ68,$KB$4,purchases!JT68)</f>
        <v>0</v>
      </c>
      <c r="KA67" s="103"/>
      <c r="KB67" s="103"/>
      <c r="KC67" s="103"/>
      <c r="KD67" s="103"/>
      <c r="KE67" s="103"/>
      <c r="KF67" s="103"/>
      <c r="KG67" s="103"/>
      <c r="KH67" s="104"/>
      <c r="KI67" s="104"/>
      <c r="KJ67" s="104"/>
      <c r="KK67" s="104">
        <f>SUMIF(purchases!JZ68,$KB$4,purchases!KK68)</f>
        <v>0</v>
      </c>
      <c r="KL67" s="104"/>
      <c r="KM67" s="104"/>
    </row>
    <row r="68" spans="1:299" s="4" customFormat="1" ht="20.100000000000001" customHeight="1" x14ac:dyDescent="0.2">
      <c r="A68" s="36"/>
      <c r="B68" s="36"/>
      <c r="C68" s="36"/>
      <c r="D68" s="37"/>
      <c r="E68" s="37"/>
      <c r="F68" s="37"/>
      <c r="G68" s="37"/>
      <c r="H68" s="37"/>
      <c r="I68" s="37"/>
      <c r="J68" s="37"/>
      <c r="K68" s="37">
        <f>SUMIF(purchases!K69,$M$4,purchases!E69)</f>
        <v>0</v>
      </c>
      <c r="L68" s="37"/>
      <c r="M68" s="37"/>
      <c r="N68" s="37"/>
      <c r="O68" s="37"/>
      <c r="P68" s="37"/>
      <c r="Q68" s="37"/>
      <c r="R68" s="37"/>
      <c r="S68" s="90"/>
      <c r="T68" s="90"/>
      <c r="U68" s="90"/>
      <c r="V68" s="90">
        <f>SUMIF(purchases!K69,$M$4,purchases!V69)</f>
        <v>0</v>
      </c>
      <c r="W68" s="90"/>
      <c r="X68" s="90"/>
      <c r="Z68" s="36"/>
      <c r="AA68" s="36"/>
      <c r="AB68" s="36"/>
      <c r="AC68" s="112"/>
      <c r="AD68" s="112"/>
      <c r="AE68" s="112"/>
      <c r="AF68" s="112"/>
      <c r="AG68" s="112"/>
      <c r="AH68" s="112"/>
      <c r="AI68" s="112"/>
      <c r="AJ68" s="112">
        <f>SUMIF(purchases!AJ69,$AL$4,purchases!AD69)</f>
        <v>0</v>
      </c>
      <c r="AK68" s="112"/>
      <c r="AL68" s="112"/>
      <c r="AM68" s="112"/>
      <c r="AN68" s="112"/>
      <c r="AO68" s="112"/>
      <c r="AP68" s="112"/>
      <c r="AQ68" s="112"/>
      <c r="AR68" s="116"/>
      <c r="AS68" s="116"/>
      <c r="AT68" s="116"/>
      <c r="AU68" s="116">
        <f>SUMIF(purchases!AJ69,$AL$4,purchases!AU69)</f>
        <v>0</v>
      </c>
      <c r="AV68" s="116"/>
      <c r="AW68" s="116"/>
      <c r="AY68" s="102"/>
      <c r="AZ68" s="102"/>
      <c r="BA68" s="102"/>
      <c r="BB68" s="113"/>
      <c r="BC68" s="113"/>
      <c r="BD68" s="113"/>
      <c r="BE68" s="113"/>
      <c r="BF68" s="113"/>
      <c r="BG68" s="113"/>
      <c r="BH68" s="113"/>
      <c r="BI68" s="113">
        <f>SUMIF(purchases!BI69,$BK$4,purchases!BC69)</f>
        <v>0</v>
      </c>
      <c r="BJ68" s="113"/>
      <c r="BK68" s="113"/>
      <c r="BL68" s="113"/>
      <c r="BM68" s="113"/>
      <c r="BN68" s="113"/>
      <c r="BO68" s="113"/>
      <c r="BP68" s="113"/>
      <c r="BQ68" s="104"/>
      <c r="BR68" s="104"/>
      <c r="BS68" s="104"/>
      <c r="BT68" s="104">
        <f>SUMIF(purchases!BI69,$BK$4,purchases!BT69)</f>
        <v>0</v>
      </c>
      <c r="BU68" s="104"/>
      <c r="BV68" s="104"/>
      <c r="BX68" s="117"/>
      <c r="BY68" s="117"/>
      <c r="BZ68" s="117"/>
      <c r="CA68" s="114"/>
      <c r="CB68" s="114"/>
      <c r="CC68" s="114"/>
      <c r="CD68" s="114"/>
      <c r="CE68" s="114"/>
      <c r="CF68" s="114"/>
      <c r="CG68" s="114"/>
      <c r="CH68" s="114">
        <f>SUMIF(purchases!CH69,$CJ$4,purchases!CB69)</f>
        <v>0</v>
      </c>
      <c r="CI68" s="114"/>
      <c r="CJ68" s="114"/>
      <c r="CK68" s="114"/>
      <c r="CL68" s="114"/>
      <c r="CM68" s="114"/>
      <c r="CN68" s="114"/>
      <c r="CO68" s="114"/>
      <c r="CP68" s="109"/>
      <c r="CQ68" s="109"/>
      <c r="CR68" s="109"/>
      <c r="CS68" s="109">
        <f>SUMIF(purchases!CH69,$CJ$4,purchases!CS69)</f>
        <v>0</v>
      </c>
      <c r="CT68" s="109"/>
      <c r="CU68" s="109"/>
      <c r="CW68" s="115"/>
      <c r="CX68" s="115"/>
      <c r="CY68" s="115"/>
      <c r="CZ68" s="111"/>
      <c r="DA68" s="111"/>
      <c r="DB68" s="111"/>
      <c r="DC68" s="111"/>
      <c r="DD68" s="111"/>
      <c r="DE68" s="111"/>
      <c r="DF68" s="111"/>
      <c r="DG68" s="111">
        <f>SUMIF(purchases!DG69,$DI$4,purchases!DA69)</f>
        <v>0</v>
      </c>
      <c r="DH68" s="111"/>
      <c r="DI68" s="111"/>
      <c r="DJ68" s="111"/>
      <c r="DK68" s="111"/>
      <c r="DL68" s="111"/>
      <c r="DM68" s="111"/>
      <c r="DN68" s="111"/>
      <c r="DO68" s="110"/>
      <c r="DP68" s="110"/>
      <c r="DQ68" s="110"/>
      <c r="DR68" s="110">
        <f>SUMIF(purchases!DG69,$DI$4,purchases!DR69)</f>
        <v>0</v>
      </c>
      <c r="DS68" s="110"/>
      <c r="DT68" s="110"/>
      <c r="DV68" s="102"/>
      <c r="DW68" s="102"/>
      <c r="DX68" s="102"/>
      <c r="DY68" s="103"/>
      <c r="DZ68" s="103"/>
      <c r="EA68" s="103"/>
      <c r="EB68" s="103"/>
      <c r="EC68" s="103"/>
      <c r="ED68" s="103"/>
      <c r="EE68" s="103"/>
      <c r="EF68" s="103">
        <f>SUMIF(purchases!EF69,$EH$4,purchases!DZ69)</f>
        <v>0</v>
      </c>
      <c r="EG68" s="103"/>
      <c r="EH68" s="103"/>
      <c r="EI68" s="103"/>
      <c r="EJ68" s="103"/>
      <c r="EK68" s="103"/>
      <c r="EL68" s="103"/>
      <c r="EM68" s="103"/>
      <c r="EN68" s="104"/>
      <c r="EO68" s="104"/>
      <c r="EP68" s="104"/>
      <c r="EQ68" s="104">
        <f>SUMIF(purchases!EF69,$EH$4,purchases!EQ69)</f>
        <v>0</v>
      </c>
      <c r="ER68" s="104"/>
      <c r="ES68" s="104"/>
      <c r="EU68" s="36"/>
      <c r="EV68" s="36"/>
      <c r="EW68" s="36"/>
      <c r="EX68" s="37"/>
      <c r="EY68" s="37"/>
      <c r="EZ68" s="37"/>
      <c r="FA68" s="37"/>
      <c r="FB68" s="37"/>
      <c r="FC68" s="37"/>
      <c r="FD68" s="37"/>
      <c r="FE68" s="37">
        <f>SUMIF(purchases!FE69,$FG$4,purchases!EY69)</f>
        <v>0</v>
      </c>
      <c r="FF68" s="37"/>
      <c r="FG68" s="37"/>
      <c r="FH68" s="37"/>
      <c r="FI68" s="37"/>
      <c r="FJ68" s="37"/>
      <c r="FK68" s="37"/>
      <c r="FL68" s="37"/>
      <c r="FM68" s="90"/>
      <c r="FN68" s="90"/>
      <c r="FO68" s="90"/>
      <c r="FP68" s="90">
        <f>SUMIF(purchases!FE69,$FG$4,purchases!FP69)</f>
        <v>0</v>
      </c>
      <c r="FQ68" s="90"/>
      <c r="FR68" s="90"/>
      <c r="FT68" s="36"/>
      <c r="FU68" s="36"/>
      <c r="FV68" s="36"/>
      <c r="FW68" s="112"/>
      <c r="FX68" s="112"/>
      <c r="FY68" s="112"/>
      <c r="FZ68" s="112"/>
      <c r="GA68" s="112"/>
      <c r="GB68" s="112"/>
      <c r="GC68" s="112"/>
      <c r="GD68" s="112">
        <f>SUMIF(purchases!GD69,$GF$4,purchases!FX69)</f>
        <v>0</v>
      </c>
      <c r="GE68" s="112"/>
      <c r="GF68" s="112"/>
      <c r="GG68" s="112"/>
      <c r="GH68" s="112"/>
      <c r="GI68" s="112"/>
      <c r="GJ68" s="112"/>
      <c r="GK68" s="112"/>
      <c r="GL68" s="116"/>
      <c r="GM68" s="116"/>
      <c r="GN68" s="116"/>
      <c r="GO68" s="116">
        <f>SUMIF(purchases!GD69,$GF$4,purchases!GO69)</f>
        <v>0</v>
      </c>
      <c r="GP68" s="116"/>
      <c r="GQ68" s="116"/>
      <c r="GS68" s="102"/>
      <c r="GT68" s="102"/>
      <c r="GU68" s="102"/>
      <c r="GV68" s="113"/>
      <c r="GW68" s="113"/>
      <c r="GX68" s="113"/>
      <c r="GY68" s="113"/>
      <c r="GZ68" s="113"/>
      <c r="HA68" s="113"/>
      <c r="HB68" s="113"/>
      <c r="HC68" s="113">
        <f>SUMIF(purchases!HC69,$HE$4,purchases!GW69)</f>
        <v>0</v>
      </c>
      <c r="HD68" s="113"/>
      <c r="HE68" s="113"/>
      <c r="HF68" s="113"/>
      <c r="HG68" s="113"/>
      <c r="HH68" s="113"/>
      <c r="HI68" s="113"/>
      <c r="HJ68" s="113"/>
      <c r="HK68" s="104"/>
      <c r="HL68" s="104"/>
      <c r="HM68" s="104"/>
      <c r="HN68" s="104">
        <f>SUMIF(purchases!HC69,$HE$4,purchases!HN69)</f>
        <v>0</v>
      </c>
      <c r="HO68" s="104"/>
      <c r="HP68" s="104"/>
      <c r="HR68" s="117"/>
      <c r="HS68" s="117"/>
      <c r="HT68" s="117"/>
      <c r="HU68" s="114"/>
      <c r="HV68" s="114"/>
      <c r="HW68" s="114"/>
      <c r="HX68" s="114"/>
      <c r="HY68" s="114"/>
      <c r="HZ68" s="114"/>
      <c r="IA68" s="114"/>
      <c r="IB68" s="114">
        <f>SUMIF(purchases!IB69,$ID$4,purchases!HV69)</f>
        <v>0</v>
      </c>
      <c r="IC68" s="114"/>
      <c r="ID68" s="114"/>
      <c r="IE68" s="114"/>
      <c r="IF68" s="114"/>
      <c r="IG68" s="114"/>
      <c r="IH68" s="114"/>
      <c r="II68" s="114"/>
      <c r="IJ68" s="109"/>
      <c r="IK68" s="109"/>
      <c r="IL68" s="109"/>
      <c r="IM68" s="109">
        <f>SUMIF(purchases!IB69,$ID$4,purchases!IM69)</f>
        <v>0</v>
      </c>
      <c r="IN68" s="109"/>
      <c r="IO68" s="109"/>
      <c r="IQ68" s="115"/>
      <c r="IR68" s="115"/>
      <c r="IS68" s="115"/>
      <c r="IT68" s="111"/>
      <c r="IU68" s="111"/>
      <c r="IV68" s="111"/>
      <c r="IW68" s="111"/>
      <c r="IX68" s="111"/>
      <c r="IY68" s="111"/>
      <c r="IZ68" s="111"/>
      <c r="JA68" s="111">
        <f>SUMIF(purchases!JA69,$JC$4,purchases!IU69)</f>
        <v>0</v>
      </c>
      <c r="JB68" s="111"/>
      <c r="JC68" s="111"/>
      <c r="JD68" s="111"/>
      <c r="JE68" s="111"/>
      <c r="JF68" s="111"/>
      <c r="JG68" s="111"/>
      <c r="JH68" s="111"/>
      <c r="JI68" s="110"/>
      <c r="JJ68" s="110"/>
      <c r="JK68" s="110"/>
      <c r="JL68" s="110">
        <f>SUMIF(purchases!JA69,$JC$4,purchases!JL69)</f>
        <v>0</v>
      </c>
      <c r="JM68" s="110"/>
      <c r="JN68" s="110"/>
      <c r="JP68" s="102"/>
      <c r="JQ68" s="102"/>
      <c r="JR68" s="102"/>
      <c r="JS68" s="103"/>
      <c r="JT68" s="103"/>
      <c r="JU68" s="103"/>
      <c r="JV68" s="103"/>
      <c r="JW68" s="103"/>
      <c r="JX68" s="103"/>
      <c r="JY68" s="103"/>
      <c r="JZ68" s="103">
        <f>SUMIF(purchases!JZ69,$KB$4,purchases!JT69)</f>
        <v>0</v>
      </c>
      <c r="KA68" s="103"/>
      <c r="KB68" s="103"/>
      <c r="KC68" s="103"/>
      <c r="KD68" s="103"/>
      <c r="KE68" s="103"/>
      <c r="KF68" s="103"/>
      <c r="KG68" s="103"/>
      <c r="KH68" s="104"/>
      <c r="KI68" s="104"/>
      <c r="KJ68" s="104"/>
      <c r="KK68" s="104">
        <f>SUMIF(purchases!JZ69,$KB$4,purchases!KK69)</f>
        <v>0</v>
      </c>
      <c r="KL68" s="104"/>
      <c r="KM68" s="104"/>
    </row>
    <row r="69" spans="1:299" s="4" customFormat="1" ht="20.100000000000001" customHeight="1" x14ac:dyDescent="0.2">
      <c r="A69" s="36"/>
      <c r="B69" s="36"/>
      <c r="C69" s="36"/>
      <c r="D69" s="37"/>
      <c r="E69" s="37"/>
      <c r="F69" s="37"/>
      <c r="G69" s="37"/>
      <c r="H69" s="37"/>
      <c r="I69" s="37"/>
      <c r="J69" s="37"/>
      <c r="K69" s="37">
        <f>SUMIF(purchases!K70,$M$4,purchases!E70)</f>
        <v>0</v>
      </c>
      <c r="L69" s="37"/>
      <c r="M69" s="37"/>
      <c r="N69" s="37"/>
      <c r="O69" s="37"/>
      <c r="P69" s="37"/>
      <c r="Q69" s="37"/>
      <c r="R69" s="37"/>
      <c r="S69" s="90"/>
      <c r="T69" s="90"/>
      <c r="U69" s="90"/>
      <c r="V69" s="90">
        <f>SUMIF(purchases!K70,$M$4,purchases!V70)</f>
        <v>0</v>
      </c>
      <c r="W69" s="90"/>
      <c r="X69" s="90"/>
      <c r="Z69" s="36"/>
      <c r="AA69" s="36"/>
      <c r="AB69" s="36"/>
      <c r="AC69" s="112"/>
      <c r="AD69" s="112"/>
      <c r="AE69" s="112"/>
      <c r="AF69" s="112"/>
      <c r="AG69" s="112"/>
      <c r="AH69" s="112"/>
      <c r="AI69" s="112"/>
      <c r="AJ69" s="112">
        <f>SUMIF(purchases!AJ70,$AL$4,purchases!AD70)</f>
        <v>0</v>
      </c>
      <c r="AK69" s="112"/>
      <c r="AL69" s="112"/>
      <c r="AM69" s="112"/>
      <c r="AN69" s="112"/>
      <c r="AO69" s="112"/>
      <c r="AP69" s="112"/>
      <c r="AQ69" s="112"/>
      <c r="AR69" s="116"/>
      <c r="AS69" s="116"/>
      <c r="AT69" s="116"/>
      <c r="AU69" s="116">
        <f>SUMIF(purchases!AJ70,$AL$4,purchases!AU70)</f>
        <v>0</v>
      </c>
      <c r="AV69" s="116"/>
      <c r="AW69" s="116"/>
      <c r="AY69" s="102"/>
      <c r="AZ69" s="102"/>
      <c r="BA69" s="102"/>
      <c r="BB69" s="113"/>
      <c r="BC69" s="113"/>
      <c r="BD69" s="113"/>
      <c r="BE69" s="113"/>
      <c r="BF69" s="113"/>
      <c r="BG69" s="113"/>
      <c r="BH69" s="113"/>
      <c r="BI69" s="113">
        <f>SUMIF(purchases!BI70,$BK$4,purchases!BC70)</f>
        <v>0</v>
      </c>
      <c r="BJ69" s="113"/>
      <c r="BK69" s="113"/>
      <c r="BL69" s="113"/>
      <c r="BM69" s="113"/>
      <c r="BN69" s="113"/>
      <c r="BO69" s="113"/>
      <c r="BP69" s="113"/>
      <c r="BQ69" s="104"/>
      <c r="BR69" s="104"/>
      <c r="BS69" s="104"/>
      <c r="BT69" s="104">
        <f>SUMIF(purchases!BI70,$BK$4,purchases!BT70)</f>
        <v>0</v>
      </c>
      <c r="BU69" s="104"/>
      <c r="BV69" s="104"/>
      <c r="BX69" s="117"/>
      <c r="BY69" s="117"/>
      <c r="BZ69" s="117"/>
      <c r="CA69" s="114"/>
      <c r="CB69" s="114"/>
      <c r="CC69" s="114"/>
      <c r="CD69" s="114"/>
      <c r="CE69" s="114"/>
      <c r="CF69" s="114"/>
      <c r="CG69" s="114"/>
      <c r="CH69" s="114">
        <f>SUMIF(purchases!CH70,$CJ$4,purchases!CB70)</f>
        <v>0</v>
      </c>
      <c r="CI69" s="114"/>
      <c r="CJ69" s="114"/>
      <c r="CK69" s="114"/>
      <c r="CL69" s="114"/>
      <c r="CM69" s="114"/>
      <c r="CN69" s="114"/>
      <c r="CO69" s="114"/>
      <c r="CP69" s="109"/>
      <c r="CQ69" s="109"/>
      <c r="CR69" s="109"/>
      <c r="CS69" s="109">
        <f>SUMIF(purchases!CH70,$CJ$4,purchases!CS70)</f>
        <v>0</v>
      </c>
      <c r="CT69" s="109"/>
      <c r="CU69" s="109"/>
      <c r="CW69" s="115"/>
      <c r="CX69" s="115"/>
      <c r="CY69" s="115"/>
      <c r="CZ69" s="111"/>
      <c r="DA69" s="111"/>
      <c r="DB69" s="111"/>
      <c r="DC69" s="111"/>
      <c r="DD69" s="111"/>
      <c r="DE69" s="111"/>
      <c r="DF69" s="111"/>
      <c r="DG69" s="111">
        <f>SUMIF(purchases!DG70,$DI$4,purchases!DA70)</f>
        <v>0</v>
      </c>
      <c r="DH69" s="111"/>
      <c r="DI69" s="111"/>
      <c r="DJ69" s="111"/>
      <c r="DK69" s="111"/>
      <c r="DL69" s="111"/>
      <c r="DM69" s="111"/>
      <c r="DN69" s="111"/>
      <c r="DO69" s="110"/>
      <c r="DP69" s="110"/>
      <c r="DQ69" s="110"/>
      <c r="DR69" s="110">
        <f>SUMIF(purchases!DG70,$DI$4,purchases!DR70)</f>
        <v>0</v>
      </c>
      <c r="DS69" s="110"/>
      <c r="DT69" s="110"/>
      <c r="DV69" s="102"/>
      <c r="DW69" s="102"/>
      <c r="DX69" s="102"/>
      <c r="DY69" s="103"/>
      <c r="DZ69" s="103"/>
      <c r="EA69" s="103"/>
      <c r="EB69" s="103"/>
      <c r="EC69" s="103"/>
      <c r="ED69" s="103"/>
      <c r="EE69" s="103"/>
      <c r="EF69" s="103">
        <f>SUMIF(purchases!EF70,$EH$4,purchases!DZ70)</f>
        <v>0</v>
      </c>
      <c r="EG69" s="103"/>
      <c r="EH69" s="103"/>
      <c r="EI69" s="103"/>
      <c r="EJ69" s="103"/>
      <c r="EK69" s="103"/>
      <c r="EL69" s="103"/>
      <c r="EM69" s="103"/>
      <c r="EN69" s="104"/>
      <c r="EO69" s="104"/>
      <c r="EP69" s="104"/>
      <c r="EQ69" s="104">
        <f>SUMIF(purchases!EF70,$EH$4,purchases!EQ70)</f>
        <v>0</v>
      </c>
      <c r="ER69" s="104"/>
      <c r="ES69" s="104"/>
      <c r="EU69" s="36"/>
      <c r="EV69" s="36"/>
      <c r="EW69" s="36"/>
      <c r="EX69" s="37"/>
      <c r="EY69" s="37"/>
      <c r="EZ69" s="37"/>
      <c r="FA69" s="37"/>
      <c r="FB69" s="37"/>
      <c r="FC69" s="37"/>
      <c r="FD69" s="37"/>
      <c r="FE69" s="37">
        <f>SUMIF(purchases!FE70,$FG$4,purchases!EY70)</f>
        <v>0</v>
      </c>
      <c r="FF69" s="37"/>
      <c r="FG69" s="37"/>
      <c r="FH69" s="37"/>
      <c r="FI69" s="37"/>
      <c r="FJ69" s="37"/>
      <c r="FK69" s="37"/>
      <c r="FL69" s="37"/>
      <c r="FM69" s="90"/>
      <c r="FN69" s="90"/>
      <c r="FO69" s="90"/>
      <c r="FP69" s="90">
        <f>SUMIF(purchases!FE70,$FG$4,purchases!FP70)</f>
        <v>0</v>
      </c>
      <c r="FQ69" s="90"/>
      <c r="FR69" s="90"/>
      <c r="FT69" s="36"/>
      <c r="FU69" s="36"/>
      <c r="FV69" s="36"/>
      <c r="FW69" s="112"/>
      <c r="FX69" s="112"/>
      <c r="FY69" s="112"/>
      <c r="FZ69" s="112"/>
      <c r="GA69" s="112"/>
      <c r="GB69" s="112"/>
      <c r="GC69" s="112"/>
      <c r="GD69" s="112">
        <f>SUMIF(purchases!GD70,$GF$4,purchases!FX70)</f>
        <v>0</v>
      </c>
      <c r="GE69" s="112"/>
      <c r="GF69" s="112"/>
      <c r="GG69" s="112"/>
      <c r="GH69" s="112"/>
      <c r="GI69" s="112"/>
      <c r="GJ69" s="112"/>
      <c r="GK69" s="112"/>
      <c r="GL69" s="116"/>
      <c r="GM69" s="116"/>
      <c r="GN69" s="116"/>
      <c r="GO69" s="116">
        <f>SUMIF(purchases!GD70,$GF$4,purchases!GO70)</f>
        <v>0</v>
      </c>
      <c r="GP69" s="116"/>
      <c r="GQ69" s="116"/>
      <c r="GS69" s="102"/>
      <c r="GT69" s="102"/>
      <c r="GU69" s="102"/>
      <c r="GV69" s="113"/>
      <c r="GW69" s="113"/>
      <c r="GX69" s="113"/>
      <c r="GY69" s="113"/>
      <c r="GZ69" s="113"/>
      <c r="HA69" s="113"/>
      <c r="HB69" s="113"/>
      <c r="HC69" s="113">
        <f>SUMIF(purchases!HC70,$HE$4,purchases!GW70)</f>
        <v>0</v>
      </c>
      <c r="HD69" s="113"/>
      <c r="HE69" s="113"/>
      <c r="HF69" s="113"/>
      <c r="HG69" s="113"/>
      <c r="HH69" s="113"/>
      <c r="HI69" s="113"/>
      <c r="HJ69" s="113"/>
      <c r="HK69" s="104"/>
      <c r="HL69" s="104"/>
      <c r="HM69" s="104"/>
      <c r="HN69" s="104">
        <f>SUMIF(purchases!HC70,$HE$4,purchases!HN70)</f>
        <v>0</v>
      </c>
      <c r="HO69" s="104"/>
      <c r="HP69" s="104"/>
      <c r="HR69" s="117"/>
      <c r="HS69" s="117"/>
      <c r="HT69" s="117"/>
      <c r="HU69" s="114"/>
      <c r="HV69" s="114"/>
      <c r="HW69" s="114"/>
      <c r="HX69" s="114"/>
      <c r="HY69" s="114"/>
      <c r="HZ69" s="114"/>
      <c r="IA69" s="114"/>
      <c r="IB69" s="114">
        <f>SUMIF(purchases!IB70,$ID$4,purchases!HV70)</f>
        <v>0</v>
      </c>
      <c r="IC69" s="114"/>
      <c r="ID69" s="114"/>
      <c r="IE69" s="114"/>
      <c r="IF69" s="114"/>
      <c r="IG69" s="114"/>
      <c r="IH69" s="114"/>
      <c r="II69" s="114"/>
      <c r="IJ69" s="109"/>
      <c r="IK69" s="109"/>
      <c r="IL69" s="109"/>
      <c r="IM69" s="109">
        <f>SUMIF(purchases!IB70,$ID$4,purchases!IM70)</f>
        <v>0</v>
      </c>
      <c r="IN69" s="109"/>
      <c r="IO69" s="109"/>
      <c r="IQ69" s="115"/>
      <c r="IR69" s="115"/>
      <c r="IS69" s="115"/>
      <c r="IT69" s="111"/>
      <c r="IU69" s="111"/>
      <c r="IV69" s="111"/>
      <c r="IW69" s="111"/>
      <c r="IX69" s="111"/>
      <c r="IY69" s="111"/>
      <c r="IZ69" s="111"/>
      <c r="JA69" s="111">
        <f>SUMIF(purchases!JA70,$JC$4,purchases!IU70)</f>
        <v>0</v>
      </c>
      <c r="JB69" s="111"/>
      <c r="JC69" s="111"/>
      <c r="JD69" s="111"/>
      <c r="JE69" s="111"/>
      <c r="JF69" s="111"/>
      <c r="JG69" s="111"/>
      <c r="JH69" s="111"/>
      <c r="JI69" s="110"/>
      <c r="JJ69" s="110"/>
      <c r="JK69" s="110"/>
      <c r="JL69" s="110">
        <f>SUMIF(purchases!JA70,$JC$4,purchases!JL70)</f>
        <v>0</v>
      </c>
      <c r="JM69" s="110"/>
      <c r="JN69" s="110"/>
      <c r="JP69" s="102"/>
      <c r="JQ69" s="102"/>
      <c r="JR69" s="102"/>
      <c r="JS69" s="103"/>
      <c r="JT69" s="103"/>
      <c r="JU69" s="103"/>
      <c r="JV69" s="103"/>
      <c r="JW69" s="103"/>
      <c r="JX69" s="103"/>
      <c r="JY69" s="103"/>
      <c r="JZ69" s="103">
        <f>SUMIF(purchases!JZ70,$KB$4,purchases!JT70)</f>
        <v>0</v>
      </c>
      <c r="KA69" s="103"/>
      <c r="KB69" s="103"/>
      <c r="KC69" s="103"/>
      <c r="KD69" s="103"/>
      <c r="KE69" s="103"/>
      <c r="KF69" s="103"/>
      <c r="KG69" s="103"/>
      <c r="KH69" s="104"/>
      <c r="KI69" s="104"/>
      <c r="KJ69" s="104"/>
      <c r="KK69" s="104">
        <f>SUMIF(purchases!JZ70,$KB$4,purchases!KK70)</f>
        <v>0</v>
      </c>
      <c r="KL69" s="104"/>
      <c r="KM69" s="104"/>
    </row>
    <row r="70" spans="1:299" s="4" customFormat="1" ht="20.100000000000001" customHeight="1" x14ac:dyDescent="0.2">
      <c r="A70" s="36"/>
      <c r="B70" s="36"/>
      <c r="C70" s="36"/>
      <c r="D70" s="37"/>
      <c r="E70" s="37"/>
      <c r="F70" s="37"/>
      <c r="G70" s="37"/>
      <c r="H70" s="37"/>
      <c r="I70" s="37"/>
      <c r="J70" s="37"/>
      <c r="K70" s="37">
        <f>SUMIF(purchases!K71,$M$4,purchases!E71)</f>
        <v>0</v>
      </c>
      <c r="L70" s="37"/>
      <c r="M70" s="37"/>
      <c r="N70" s="37"/>
      <c r="O70" s="37"/>
      <c r="P70" s="37"/>
      <c r="Q70" s="37"/>
      <c r="R70" s="37"/>
      <c r="S70" s="90"/>
      <c r="T70" s="90"/>
      <c r="U70" s="90"/>
      <c r="V70" s="90">
        <f>SUMIF(purchases!K71,$M$4,purchases!V71)</f>
        <v>0</v>
      </c>
      <c r="W70" s="90"/>
      <c r="X70" s="90"/>
      <c r="Z70" s="36"/>
      <c r="AA70" s="36"/>
      <c r="AB70" s="36"/>
      <c r="AC70" s="112"/>
      <c r="AD70" s="112"/>
      <c r="AE70" s="112"/>
      <c r="AF70" s="112"/>
      <c r="AG70" s="112"/>
      <c r="AH70" s="112"/>
      <c r="AI70" s="112"/>
      <c r="AJ70" s="112">
        <f>SUMIF(purchases!AJ71,$AL$4,purchases!AD71)</f>
        <v>0</v>
      </c>
      <c r="AK70" s="112"/>
      <c r="AL70" s="112"/>
      <c r="AM70" s="112"/>
      <c r="AN70" s="112"/>
      <c r="AO70" s="112"/>
      <c r="AP70" s="112"/>
      <c r="AQ70" s="112"/>
      <c r="AR70" s="116"/>
      <c r="AS70" s="116"/>
      <c r="AT70" s="116"/>
      <c r="AU70" s="116">
        <f>SUMIF(purchases!AJ71,$AL$4,purchases!AU71)</f>
        <v>0</v>
      </c>
      <c r="AV70" s="116"/>
      <c r="AW70" s="116"/>
      <c r="AY70" s="102"/>
      <c r="AZ70" s="102"/>
      <c r="BA70" s="102"/>
      <c r="BB70" s="113"/>
      <c r="BC70" s="113"/>
      <c r="BD70" s="113"/>
      <c r="BE70" s="113"/>
      <c r="BF70" s="113"/>
      <c r="BG70" s="113"/>
      <c r="BH70" s="113"/>
      <c r="BI70" s="113">
        <f>SUMIF(purchases!BI71,$BK$4,purchases!BC71)</f>
        <v>0</v>
      </c>
      <c r="BJ70" s="113"/>
      <c r="BK70" s="113"/>
      <c r="BL70" s="113"/>
      <c r="BM70" s="113"/>
      <c r="BN70" s="113"/>
      <c r="BO70" s="113"/>
      <c r="BP70" s="113"/>
      <c r="BQ70" s="104"/>
      <c r="BR70" s="104"/>
      <c r="BS70" s="104"/>
      <c r="BT70" s="104">
        <f>SUMIF(purchases!BI71,$BK$4,purchases!BT71)</f>
        <v>0</v>
      </c>
      <c r="BU70" s="104"/>
      <c r="BV70" s="104"/>
      <c r="BX70" s="117"/>
      <c r="BY70" s="117"/>
      <c r="BZ70" s="117"/>
      <c r="CA70" s="114"/>
      <c r="CB70" s="114"/>
      <c r="CC70" s="114"/>
      <c r="CD70" s="114"/>
      <c r="CE70" s="114"/>
      <c r="CF70" s="114"/>
      <c r="CG70" s="114"/>
      <c r="CH70" s="114">
        <f>SUMIF(purchases!CH71,$CJ$4,purchases!CB71)</f>
        <v>0</v>
      </c>
      <c r="CI70" s="114"/>
      <c r="CJ70" s="114"/>
      <c r="CK70" s="114"/>
      <c r="CL70" s="114"/>
      <c r="CM70" s="114"/>
      <c r="CN70" s="114"/>
      <c r="CO70" s="114"/>
      <c r="CP70" s="109"/>
      <c r="CQ70" s="109"/>
      <c r="CR70" s="109"/>
      <c r="CS70" s="109">
        <f>SUMIF(purchases!CH71,$CJ$4,purchases!CS71)</f>
        <v>0</v>
      </c>
      <c r="CT70" s="109"/>
      <c r="CU70" s="109"/>
      <c r="CW70" s="115"/>
      <c r="CX70" s="115"/>
      <c r="CY70" s="115"/>
      <c r="CZ70" s="111"/>
      <c r="DA70" s="111"/>
      <c r="DB70" s="111"/>
      <c r="DC70" s="111"/>
      <c r="DD70" s="111"/>
      <c r="DE70" s="111"/>
      <c r="DF70" s="111"/>
      <c r="DG70" s="111">
        <f>SUMIF(purchases!DG71,$DI$4,purchases!DA71)</f>
        <v>0</v>
      </c>
      <c r="DH70" s="111"/>
      <c r="DI70" s="111"/>
      <c r="DJ70" s="111"/>
      <c r="DK70" s="111"/>
      <c r="DL70" s="111"/>
      <c r="DM70" s="111"/>
      <c r="DN70" s="111"/>
      <c r="DO70" s="110"/>
      <c r="DP70" s="110"/>
      <c r="DQ70" s="110"/>
      <c r="DR70" s="110">
        <f>SUMIF(purchases!DG71,$DI$4,purchases!DR71)</f>
        <v>0</v>
      </c>
      <c r="DS70" s="110"/>
      <c r="DT70" s="110"/>
      <c r="DV70" s="102"/>
      <c r="DW70" s="102"/>
      <c r="DX70" s="102"/>
      <c r="DY70" s="103"/>
      <c r="DZ70" s="103"/>
      <c r="EA70" s="103"/>
      <c r="EB70" s="103"/>
      <c r="EC70" s="103"/>
      <c r="ED70" s="103"/>
      <c r="EE70" s="103"/>
      <c r="EF70" s="103">
        <f>SUMIF(purchases!EF71,$EH$4,purchases!DZ71)</f>
        <v>0</v>
      </c>
      <c r="EG70" s="103"/>
      <c r="EH70" s="103"/>
      <c r="EI70" s="103"/>
      <c r="EJ70" s="103"/>
      <c r="EK70" s="103"/>
      <c r="EL70" s="103"/>
      <c r="EM70" s="103"/>
      <c r="EN70" s="104"/>
      <c r="EO70" s="104"/>
      <c r="EP70" s="104"/>
      <c r="EQ70" s="104">
        <f>SUMIF(purchases!EF71,$EH$4,purchases!EQ71)</f>
        <v>0</v>
      </c>
      <c r="ER70" s="104"/>
      <c r="ES70" s="104"/>
      <c r="EU70" s="36"/>
      <c r="EV70" s="36"/>
      <c r="EW70" s="36"/>
      <c r="EX70" s="37"/>
      <c r="EY70" s="37"/>
      <c r="EZ70" s="37"/>
      <c r="FA70" s="37"/>
      <c r="FB70" s="37"/>
      <c r="FC70" s="37"/>
      <c r="FD70" s="37"/>
      <c r="FE70" s="37">
        <f>SUMIF(purchases!FE71,$FG$4,purchases!EY71)</f>
        <v>0</v>
      </c>
      <c r="FF70" s="37"/>
      <c r="FG70" s="37"/>
      <c r="FH70" s="37"/>
      <c r="FI70" s="37"/>
      <c r="FJ70" s="37"/>
      <c r="FK70" s="37"/>
      <c r="FL70" s="37"/>
      <c r="FM70" s="90"/>
      <c r="FN70" s="90"/>
      <c r="FO70" s="90"/>
      <c r="FP70" s="90">
        <f>SUMIF(purchases!FE71,$FG$4,purchases!FP71)</f>
        <v>0</v>
      </c>
      <c r="FQ70" s="90"/>
      <c r="FR70" s="90"/>
      <c r="FT70" s="36"/>
      <c r="FU70" s="36"/>
      <c r="FV70" s="36"/>
      <c r="FW70" s="112"/>
      <c r="FX70" s="112"/>
      <c r="FY70" s="112"/>
      <c r="FZ70" s="112"/>
      <c r="GA70" s="112"/>
      <c r="GB70" s="112"/>
      <c r="GC70" s="112"/>
      <c r="GD70" s="112">
        <f>SUMIF(purchases!GD71,$GF$4,purchases!FX71)</f>
        <v>0</v>
      </c>
      <c r="GE70" s="112"/>
      <c r="GF70" s="112"/>
      <c r="GG70" s="112"/>
      <c r="GH70" s="112"/>
      <c r="GI70" s="112"/>
      <c r="GJ70" s="112"/>
      <c r="GK70" s="112"/>
      <c r="GL70" s="116"/>
      <c r="GM70" s="116"/>
      <c r="GN70" s="116"/>
      <c r="GO70" s="116">
        <f>SUMIF(purchases!GD71,$GF$4,purchases!GO71)</f>
        <v>0</v>
      </c>
      <c r="GP70" s="116"/>
      <c r="GQ70" s="116"/>
      <c r="GS70" s="102"/>
      <c r="GT70" s="102"/>
      <c r="GU70" s="102"/>
      <c r="GV70" s="113"/>
      <c r="GW70" s="113"/>
      <c r="GX70" s="113"/>
      <c r="GY70" s="113"/>
      <c r="GZ70" s="113"/>
      <c r="HA70" s="113"/>
      <c r="HB70" s="113"/>
      <c r="HC70" s="113">
        <f>SUMIF(purchases!HC71,$HE$4,purchases!GW71)</f>
        <v>0</v>
      </c>
      <c r="HD70" s="113"/>
      <c r="HE70" s="113"/>
      <c r="HF70" s="113"/>
      <c r="HG70" s="113"/>
      <c r="HH70" s="113"/>
      <c r="HI70" s="113"/>
      <c r="HJ70" s="113"/>
      <c r="HK70" s="104"/>
      <c r="HL70" s="104"/>
      <c r="HM70" s="104"/>
      <c r="HN70" s="104">
        <f>SUMIF(purchases!HC71,$HE$4,purchases!HN71)</f>
        <v>0</v>
      </c>
      <c r="HO70" s="104"/>
      <c r="HP70" s="104"/>
      <c r="HR70" s="117"/>
      <c r="HS70" s="117"/>
      <c r="HT70" s="117"/>
      <c r="HU70" s="114"/>
      <c r="HV70" s="114"/>
      <c r="HW70" s="114"/>
      <c r="HX70" s="114"/>
      <c r="HY70" s="114"/>
      <c r="HZ70" s="114"/>
      <c r="IA70" s="114"/>
      <c r="IB70" s="114">
        <f>SUMIF(purchases!IB71,$ID$4,purchases!HV71)</f>
        <v>0</v>
      </c>
      <c r="IC70" s="114"/>
      <c r="ID70" s="114"/>
      <c r="IE70" s="114"/>
      <c r="IF70" s="114"/>
      <c r="IG70" s="114"/>
      <c r="IH70" s="114"/>
      <c r="II70" s="114"/>
      <c r="IJ70" s="109"/>
      <c r="IK70" s="109"/>
      <c r="IL70" s="109"/>
      <c r="IM70" s="109">
        <f>SUMIF(purchases!IB71,$ID$4,purchases!IM71)</f>
        <v>0</v>
      </c>
      <c r="IN70" s="109"/>
      <c r="IO70" s="109"/>
      <c r="IQ70" s="115"/>
      <c r="IR70" s="115"/>
      <c r="IS70" s="115"/>
      <c r="IT70" s="111"/>
      <c r="IU70" s="111"/>
      <c r="IV70" s="111"/>
      <c r="IW70" s="111"/>
      <c r="IX70" s="111"/>
      <c r="IY70" s="111"/>
      <c r="IZ70" s="111"/>
      <c r="JA70" s="111">
        <f>SUMIF(purchases!JA71,$JC$4,purchases!IU71)</f>
        <v>0</v>
      </c>
      <c r="JB70" s="111"/>
      <c r="JC70" s="111"/>
      <c r="JD70" s="111"/>
      <c r="JE70" s="111"/>
      <c r="JF70" s="111"/>
      <c r="JG70" s="111"/>
      <c r="JH70" s="111"/>
      <c r="JI70" s="110"/>
      <c r="JJ70" s="110"/>
      <c r="JK70" s="110"/>
      <c r="JL70" s="110">
        <f>SUMIF(purchases!JA71,$JC$4,purchases!JL71)</f>
        <v>0</v>
      </c>
      <c r="JM70" s="110"/>
      <c r="JN70" s="110"/>
      <c r="JP70" s="102"/>
      <c r="JQ70" s="102"/>
      <c r="JR70" s="102"/>
      <c r="JS70" s="103"/>
      <c r="JT70" s="103"/>
      <c r="JU70" s="103"/>
      <c r="JV70" s="103"/>
      <c r="JW70" s="103"/>
      <c r="JX70" s="103"/>
      <c r="JY70" s="103"/>
      <c r="JZ70" s="103">
        <f>SUMIF(purchases!JZ71,$KB$4,purchases!JT71)</f>
        <v>0</v>
      </c>
      <c r="KA70" s="103"/>
      <c r="KB70" s="103"/>
      <c r="KC70" s="103"/>
      <c r="KD70" s="103"/>
      <c r="KE70" s="103"/>
      <c r="KF70" s="103"/>
      <c r="KG70" s="103"/>
      <c r="KH70" s="104"/>
      <c r="KI70" s="104"/>
      <c r="KJ70" s="104"/>
      <c r="KK70" s="104">
        <f>SUMIF(purchases!JZ71,$KB$4,purchases!KK71)</f>
        <v>0</v>
      </c>
      <c r="KL70" s="104"/>
      <c r="KM70" s="104"/>
    </row>
    <row r="71" spans="1:299" s="4" customFormat="1" ht="20.100000000000001" customHeight="1" x14ac:dyDescent="0.2">
      <c r="A71" s="36"/>
      <c r="B71" s="36"/>
      <c r="C71" s="36"/>
      <c r="D71" s="37"/>
      <c r="E71" s="37"/>
      <c r="F71" s="37"/>
      <c r="G71" s="37"/>
      <c r="H71" s="37"/>
      <c r="I71" s="37"/>
      <c r="J71" s="37"/>
      <c r="K71" s="37">
        <f>SUMIF(purchases!K72,$M$4,purchases!E72)</f>
        <v>0</v>
      </c>
      <c r="L71" s="37"/>
      <c r="M71" s="37"/>
      <c r="N71" s="37"/>
      <c r="O71" s="37"/>
      <c r="P71" s="37"/>
      <c r="Q71" s="37"/>
      <c r="R71" s="37"/>
      <c r="S71" s="90"/>
      <c r="T71" s="90"/>
      <c r="U71" s="90"/>
      <c r="V71" s="90">
        <f>SUMIF(purchases!K72,$M$4,purchases!V72)</f>
        <v>0</v>
      </c>
      <c r="W71" s="90"/>
      <c r="X71" s="90"/>
      <c r="Z71" s="36"/>
      <c r="AA71" s="36"/>
      <c r="AB71" s="36"/>
      <c r="AC71" s="112"/>
      <c r="AD71" s="112"/>
      <c r="AE71" s="112"/>
      <c r="AF71" s="112"/>
      <c r="AG71" s="112"/>
      <c r="AH71" s="112"/>
      <c r="AI71" s="112"/>
      <c r="AJ71" s="112">
        <f>SUMIF(purchases!AJ72,$AL$4,purchases!AD72)</f>
        <v>0</v>
      </c>
      <c r="AK71" s="112"/>
      <c r="AL71" s="112"/>
      <c r="AM71" s="112"/>
      <c r="AN71" s="112"/>
      <c r="AO71" s="112"/>
      <c r="AP71" s="112"/>
      <c r="AQ71" s="112"/>
      <c r="AR71" s="116"/>
      <c r="AS71" s="116"/>
      <c r="AT71" s="116"/>
      <c r="AU71" s="116">
        <f>SUMIF(purchases!AJ72,$AL$4,purchases!AU72)</f>
        <v>0</v>
      </c>
      <c r="AV71" s="116"/>
      <c r="AW71" s="116"/>
      <c r="AY71" s="102"/>
      <c r="AZ71" s="102"/>
      <c r="BA71" s="102"/>
      <c r="BB71" s="113"/>
      <c r="BC71" s="113"/>
      <c r="BD71" s="113"/>
      <c r="BE71" s="113"/>
      <c r="BF71" s="113"/>
      <c r="BG71" s="113"/>
      <c r="BH71" s="113"/>
      <c r="BI71" s="113">
        <f>SUMIF(purchases!BI72,$BK$4,purchases!BC72)</f>
        <v>0</v>
      </c>
      <c r="BJ71" s="113"/>
      <c r="BK71" s="113"/>
      <c r="BL71" s="113"/>
      <c r="BM71" s="113"/>
      <c r="BN71" s="113"/>
      <c r="BO71" s="113"/>
      <c r="BP71" s="113"/>
      <c r="BQ71" s="104"/>
      <c r="BR71" s="104"/>
      <c r="BS71" s="104"/>
      <c r="BT71" s="104">
        <f>SUMIF(purchases!BI72,$BK$4,purchases!BT72)</f>
        <v>0</v>
      </c>
      <c r="BU71" s="104"/>
      <c r="BV71" s="104"/>
      <c r="BX71" s="117"/>
      <c r="BY71" s="117"/>
      <c r="BZ71" s="117"/>
      <c r="CA71" s="114"/>
      <c r="CB71" s="114"/>
      <c r="CC71" s="114"/>
      <c r="CD71" s="114"/>
      <c r="CE71" s="114"/>
      <c r="CF71" s="114"/>
      <c r="CG71" s="114"/>
      <c r="CH71" s="114">
        <f>SUMIF(purchases!CH72,$CJ$4,purchases!CB72)</f>
        <v>0</v>
      </c>
      <c r="CI71" s="114"/>
      <c r="CJ71" s="114"/>
      <c r="CK71" s="114"/>
      <c r="CL71" s="114"/>
      <c r="CM71" s="114"/>
      <c r="CN71" s="114"/>
      <c r="CO71" s="114"/>
      <c r="CP71" s="109"/>
      <c r="CQ71" s="109"/>
      <c r="CR71" s="109"/>
      <c r="CS71" s="109">
        <f>SUMIF(purchases!CH72,$CJ$4,purchases!CS72)</f>
        <v>0</v>
      </c>
      <c r="CT71" s="109"/>
      <c r="CU71" s="109"/>
      <c r="CW71" s="115"/>
      <c r="CX71" s="115"/>
      <c r="CY71" s="115"/>
      <c r="CZ71" s="111"/>
      <c r="DA71" s="111"/>
      <c r="DB71" s="111"/>
      <c r="DC71" s="111"/>
      <c r="DD71" s="111"/>
      <c r="DE71" s="111"/>
      <c r="DF71" s="111"/>
      <c r="DG71" s="111">
        <f>SUMIF(purchases!DG72,$DI$4,purchases!DA72)</f>
        <v>0</v>
      </c>
      <c r="DH71" s="111"/>
      <c r="DI71" s="111"/>
      <c r="DJ71" s="111"/>
      <c r="DK71" s="111"/>
      <c r="DL71" s="111"/>
      <c r="DM71" s="111"/>
      <c r="DN71" s="111"/>
      <c r="DO71" s="110"/>
      <c r="DP71" s="110"/>
      <c r="DQ71" s="110"/>
      <c r="DR71" s="110">
        <f>SUMIF(purchases!DG72,$DI$4,purchases!DR72)</f>
        <v>0</v>
      </c>
      <c r="DS71" s="110"/>
      <c r="DT71" s="110"/>
      <c r="DV71" s="102"/>
      <c r="DW71" s="102"/>
      <c r="DX71" s="102"/>
      <c r="DY71" s="103"/>
      <c r="DZ71" s="103"/>
      <c r="EA71" s="103"/>
      <c r="EB71" s="103"/>
      <c r="EC71" s="103"/>
      <c r="ED71" s="103"/>
      <c r="EE71" s="103"/>
      <c r="EF71" s="103">
        <f>SUMIF(purchases!EF72,$EH$4,purchases!DZ72)</f>
        <v>0</v>
      </c>
      <c r="EG71" s="103"/>
      <c r="EH71" s="103"/>
      <c r="EI71" s="103"/>
      <c r="EJ71" s="103"/>
      <c r="EK71" s="103"/>
      <c r="EL71" s="103"/>
      <c r="EM71" s="103"/>
      <c r="EN71" s="104"/>
      <c r="EO71" s="104"/>
      <c r="EP71" s="104"/>
      <c r="EQ71" s="104">
        <f>SUMIF(purchases!EF72,$EH$4,purchases!EQ72)</f>
        <v>0</v>
      </c>
      <c r="ER71" s="104"/>
      <c r="ES71" s="104"/>
      <c r="EU71" s="36"/>
      <c r="EV71" s="36"/>
      <c r="EW71" s="36"/>
      <c r="EX71" s="37"/>
      <c r="EY71" s="37"/>
      <c r="EZ71" s="37"/>
      <c r="FA71" s="37"/>
      <c r="FB71" s="37"/>
      <c r="FC71" s="37"/>
      <c r="FD71" s="37"/>
      <c r="FE71" s="37">
        <f>SUMIF(purchases!FE72,$FG$4,purchases!EY72)</f>
        <v>0</v>
      </c>
      <c r="FF71" s="37"/>
      <c r="FG71" s="37"/>
      <c r="FH71" s="37"/>
      <c r="FI71" s="37"/>
      <c r="FJ71" s="37"/>
      <c r="FK71" s="37"/>
      <c r="FL71" s="37"/>
      <c r="FM71" s="90"/>
      <c r="FN71" s="90"/>
      <c r="FO71" s="90"/>
      <c r="FP71" s="90">
        <f>SUMIF(purchases!FE72,$FG$4,purchases!FP72)</f>
        <v>0</v>
      </c>
      <c r="FQ71" s="90"/>
      <c r="FR71" s="90"/>
      <c r="FT71" s="36"/>
      <c r="FU71" s="36"/>
      <c r="FV71" s="36"/>
      <c r="FW71" s="112"/>
      <c r="FX71" s="112"/>
      <c r="FY71" s="112"/>
      <c r="FZ71" s="112"/>
      <c r="GA71" s="112"/>
      <c r="GB71" s="112"/>
      <c r="GC71" s="112"/>
      <c r="GD71" s="112">
        <f>SUMIF(purchases!GD72,$GF$4,purchases!FX72)</f>
        <v>0</v>
      </c>
      <c r="GE71" s="112"/>
      <c r="GF71" s="112"/>
      <c r="GG71" s="112"/>
      <c r="GH71" s="112"/>
      <c r="GI71" s="112"/>
      <c r="GJ71" s="112"/>
      <c r="GK71" s="112"/>
      <c r="GL71" s="116"/>
      <c r="GM71" s="116"/>
      <c r="GN71" s="116"/>
      <c r="GO71" s="116">
        <f>SUMIF(purchases!GD72,$GF$4,purchases!GO72)</f>
        <v>0</v>
      </c>
      <c r="GP71" s="116"/>
      <c r="GQ71" s="116"/>
      <c r="GS71" s="102"/>
      <c r="GT71" s="102"/>
      <c r="GU71" s="102"/>
      <c r="GV71" s="113"/>
      <c r="GW71" s="113"/>
      <c r="GX71" s="113"/>
      <c r="GY71" s="113"/>
      <c r="GZ71" s="113"/>
      <c r="HA71" s="113"/>
      <c r="HB71" s="113"/>
      <c r="HC71" s="113">
        <f>SUMIF(purchases!HC72,$HE$4,purchases!GW72)</f>
        <v>0</v>
      </c>
      <c r="HD71" s="113"/>
      <c r="HE71" s="113"/>
      <c r="HF71" s="113"/>
      <c r="HG71" s="113"/>
      <c r="HH71" s="113"/>
      <c r="HI71" s="113"/>
      <c r="HJ71" s="113"/>
      <c r="HK71" s="104"/>
      <c r="HL71" s="104"/>
      <c r="HM71" s="104"/>
      <c r="HN71" s="104">
        <f>SUMIF(purchases!HC72,$HE$4,purchases!HN72)</f>
        <v>0</v>
      </c>
      <c r="HO71" s="104"/>
      <c r="HP71" s="104"/>
      <c r="HR71" s="117"/>
      <c r="HS71" s="117"/>
      <c r="HT71" s="117"/>
      <c r="HU71" s="114"/>
      <c r="HV71" s="114"/>
      <c r="HW71" s="114"/>
      <c r="HX71" s="114"/>
      <c r="HY71" s="114"/>
      <c r="HZ71" s="114"/>
      <c r="IA71" s="114"/>
      <c r="IB71" s="114">
        <f>SUMIF(purchases!IB72,$ID$4,purchases!HV72)</f>
        <v>0</v>
      </c>
      <c r="IC71" s="114"/>
      <c r="ID71" s="114"/>
      <c r="IE71" s="114"/>
      <c r="IF71" s="114"/>
      <c r="IG71" s="114"/>
      <c r="IH71" s="114"/>
      <c r="II71" s="114"/>
      <c r="IJ71" s="109"/>
      <c r="IK71" s="109"/>
      <c r="IL71" s="109"/>
      <c r="IM71" s="109">
        <f>SUMIF(purchases!IB72,$ID$4,purchases!IM72)</f>
        <v>0</v>
      </c>
      <c r="IN71" s="109"/>
      <c r="IO71" s="109"/>
      <c r="IQ71" s="115"/>
      <c r="IR71" s="115"/>
      <c r="IS71" s="115"/>
      <c r="IT71" s="111"/>
      <c r="IU71" s="111"/>
      <c r="IV71" s="111"/>
      <c r="IW71" s="111"/>
      <c r="IX71" s="111"/>
      <c r="IY71" s="111"/>
      <c r="IZ71" s="111"/>
      <c r="JA71" s="111">
        <f>SUMIF(purchases!JA72,$JC$4,purchases!IU72)</f>
        <v>0</v>
      </c>
      <c r="JB71" s="111"/>
      <c r="JC71" s="111"/>
      <c r="JD71" s="111"/>
      <c r="JE71" s="111"/>
      <c r="JF71" s="111"/>
      <c r="JG71" s="111"/>
      <c r="JH71" s="111"/>
      <c r="JI71" s="110"/>
      <c r="JJ71" s="110"/>
      <c r="JK71" s="110"/>
      <c r="JL71" s="110">
        <f>SUMIF(purchases!JA72,$JC$4,purchases!JL72)</f>
        <v>0</v>
      </c>
      <c r="JM71" s="110"/>
      <c r="JN71" s="110"/>
      <c r="JP71" s="102"/>
      <c r="JQ71" s="102"/>
      <c r="JR71" s="102"/>
      <c r="JS71" s="103"/>
      <c r="JT71" s="103"/>
      <c r="JU71" s="103"/>
      <c r="JV71" s="103"/>
      <c r="JW71" s="103"/>
      <c r="JX71" s="103"/>
      <c r="JY71" s="103"/>
      <c r="JZ71" s="103">
        <f>SUMIF(purchases!JZ72,$KB$4,purchases!JT72)</f>
        <v>0</v>
      </c>
      <c r="KA71" s="103"/>
      <c r="KB71" s="103"/>
      <c r="KC71" s="103"/>
      <c r="KD71" s="103"/>
      <c r="KE71" s="103"/>
      <c r="KF71" s="103"/>
      <c r="KG71" s="103"/>
      <c r="KH71" s="104"/>
      <c r="KI71" s="104"/>
      <c r="KJ71" s="104"/>
      <c r="KK71" s="104">
        <f>SUMIF(purchases!JZ72,$KB$4,purchases!KK72)</f>
        <v>0</v>
      </c>
      <c r="KL71" s="104"/>
      <c r="KM71" s="104"/>
    </row>
    <row r="72" spans="1:299" s="4" customFormat="1" ht="20.100000000000001" customHeight="1" x14ac:dyDescent="0.2">
      <c r="A72" s="36"/>
      <c r="B72" s="36"/>
      <c r="C72" s="36"/>
      <c r="D72" s="37"/>
      <c r="E72" s="37"/>
      <c r="F72" s="37"/>
      <c r="G72" s="37"/>
      <c r="H72" s="37"/>
      <c r="I72" s="37"/>
      <c r="J72" s="37"/>
      <c r="K72" s="37">
        <f>SUMIF(purchases!K73,$M$4,purchases!E73)</f>
        <v>0</v>
      </c>
      <c r="L72" s="37"/>
      <c r="M72" s="37"/>
      <c r="N72" s="37"/>
      <c r="O72" s="37"/>
      <c r="P72" s="37"/>
      <c r="Q72" s="37"/>
      <c r="R72" s="37"/>
      <c r="S72" s="90"/>
      <c r="T72" s="90"/>
      <c r="U72" s="90"/>
      <c r="V72" s="90">
        <f>SUMIF(purchases!K73,$M$4,purchases!V73)</f>
        <v>0</v>
      </c>
      <c r="W72" s="90"/>
      <c r="X72" s="90"/>
      <c r="Z72" s="36"/>
      <c r="AA72" s="36"/>
      <c r="AB72" s="36"/>
      <c r="AC72" s="112"/>
      <c r="AD72" s="112"/>
      <c r="AE72" s="112"/>
      <c r="AF72" s="112"/>
      <c r="AG72" s="112"/>
      <c r="AH72" s="112"/>
      <c r="AI72" s="112"/>
      <c r="AJ72" s="112">
        <f>SUMIF(purchases!AJ73,$AL$4,purchases!AD73)</f>
        <v>0</v>
      </c>
      <c r="AK72" s="112"/>
      <c r="AL72" s="112"/>
      <c r="AM72" s="112"/>
      <c r="AN72" s="112"/>
      <c r="AO72" s="112"/>
      <c r="AP72" s="112"/>
      <c r="AQ72" s="112"/>
      <c r="AR72" s="116"/>
      <c r="AS72" s="116"/>
      <c r="AT72" s="116"/>
      <c r="AU72" s="116">
        <f>SUMIF(purchases!AJ73,$AL$4,purchases!AU73)</f>
        <v>0</v>
      </c>
      <c r="AV72" s="116"/>
      <c r="AW72" s="116"/>
      <c r="AY72" s="102"/>
      <c r="AZ72" s="102"/>
      <c r="BA72" s="102"/>
      <c r="BB72" s="113"/>
      <c r="BC72" s="113"/>
      <c r="BD72" s="113"/>
      <c r="BE72" s="113"/>
      <c r="BF72" s="113"/>
      <c r="BG72" s="113"/>
      <c r="BH72" s="113"/>
      <c r="BI72" s="113">
        <f>SUMIF(purchases!BI73,$BK$4,purchases!BC73)</f>
        <v>0</v>
      </c>
      <c r="BJ72" s="113"/>
      <c r="BK72" s="113"/>
      <c r="BL72" s="113"/>
      <c r="BM72" s="113"/>
      <c r="BN72" s="113"/>
      <c r="BO72" s="113"/>
      <c r="BP72" s="113"/>
      <c r="BQ72" s="104"/>
      <c r="BR72" s="104"/>
      <c r="BS72" s="104"/>
      <c r="BT72" s="104">
        <f>SUMIF(purchases!BI73,$BK$4,purchases!BT73)</f>
        <v>0</v>
      </c>
      <c r="BU72" s="104"/>
      <c r="BV72" s="104"/>
      <c r="BX72" s="117"/>
      <c r="BY72" s="117"/>
      <c r="BZ72" s="117"/>
      <c r="CA72" s="114"/>
      <c r="CB72" s="114"/>
      <c r="CC72" s="114"/>
      <c r="CD72" s="114"/>
      <c r="CE72" s="114"/>
      <c r="CF72" s="114"/>
      <c r="CG72" s="114"/>
      <c r="CH72" s="114">
        <f>SUMIF(purchases!CH73,$CJ$4,purchases!CB73)</f>
        <v>0</v>
      </c>
      <c r="CI72" s="114"/>
      <c r="CJ72" s="114"/>
      <c r="CK72" s="114"/>
      <c r="CL72" s="114"/>
      <c r="CM72" s="114"/>
      <c r="CN72" s="114"/>
      <c r="CO72" s="114"/>
      <c r="CP72" s="109"/>
      <c r="CQ72" s="109"/>
      <c r="CR72" s="109"/>
      <c r="CS72" s="109">
        <f>SUMIF(purchases!CH73,$CJ$4,purchases!CS73)</f>
        <v>0</v>
      </c>
      <c r="CT72" s="109"/>
      <c r="CU72" s="109"/>
      <c r="CW72" s="115"/>
      <c r="CX72" s="115"/>
      <c r="CY72" s="115"/>
      <c r="CZ72" s="111"/>
      <c r="DA72" s="111"/>
      <c r="DB72" s="111"/>
      <c r="DC72" s="111"/>
      <c r="DD72" s="111"/>
      <c r="DE72" s="111"/>
      <c r="DF72" s="111"/>
      <c r="DG72" s="111">
        <f>SUMIF(purchases!DG73,$DI$4,purchases!DA73)</f>
        <v>0</v>
      </c>
      <c r="DH72" s="111"/>
      <c r="DI72" s="111"/>
      <c r="DJ72" s="111"/>
      <c r="DK72" s="111"/>
      <c r="DL72" s="111"/>
      <c r="DM72" s="111"/>
      <c r="DN72" s="111"/>
      <c r="DO72" s="110"/>
      <c r="DP72" s="110"/>
      <c r="DQ72" s="110"/>
      <c r="DR72" s="110">
        <f>SUMIF(purchases!DG73,$DI$4,purchases!DR73)</f>
        <v>0</v>
      </c>
      <c r="DS72" s="110"/>
      <c r="DT72" s="110"/>
      <c r="DV72" s="102"/>
      <c r="DW72" s="102"/>
      <c r="DX72" s="102"/>
      <c r="DY72" s="103"/>
      <c r="DZ72" s="103"/>
      <c r="EA72" s="103"/>
      <c r="EB72" s="103"/>
      <c r="EC72" s="103"/>
      <c r="ED72" s="103"/>
      <c r="EE72" s="103"/>
      <c r="EF72" s="103">
        <f>SUMIF(purchases!EF73,$EH$4,purchases!DZ73)</f>
        <v>0</v>
      </c>
      <c r="EG72" s="103"/>
      <c r="EH72" s="103"/>
      <c r="EI72" s="103"/>
      <c r="EJ72" s="103"/>
      <c r="EK72" s="103"/>
      <c r="EL72" s="103"/>
      <c r="EM72" s="103"/>
      <c r="EN72" s="104"/>
      <c r="EO72" s="104"/>
      <c r="EP72" s="104"/>
      <c r="EQ72" s="104">
        <f>SUMIF(purchases!EF73,$EH$4,purchases!EQ73)</f>
        <v>0</v>
      </c>
      <c r="ER72" s="104"/>
      <c r="ES72" s="104"/>
      <c r="EU72" s="36"/>
      <c r="EV72" s="36"/>
      <c r="EW72" s="36"/>
      <c r="EX72" s="37"/>
      <c r="EY72" s="37"/>
      <c r="EZ72" s="37"/>
      <c r="FA72" s="37"/>
      <c r="FB72" s="37"/>
      <c r="FC72" s="37"/>
      <c r="FD72" s="37"/>
      <c r="FE72" s="37">
        <f>SUMIF(purchases!FE73,$FG$4,purchases!EY73)</f>
        <v>0</v>
      </c>
      <c r="FF72" s="37"/>
      <c r="FG72" s="37"/>
      <c r="FH72" s="37"/>
      <c r="FI72" s="37"/>
      <c r="FJ72" s="37"/>
      <c r="FK72" s="37"/>
      <c r="FL72" s="37"/>
      <c r="FM72" s="90"/>
      <c r="FN72" s="90"/>
      <c r="FO72" s="90"/>
      <c r="FP72" s="90">
        <f>SUMIF(purchases!FE73,$FG$4,purchases!FP73)</f>
        <v>0</v>
      </c>
      <c r="FQ72" s="90"/>
      <c r="FR72" s="90"/>
      <c r="FT72" s="36"/>
      <c r="FU72" s="36"/>
      <c r="FV72" s="36"/>
      <c r="FW72" s="112"/>
      <c r="FX72" s="112"/>
      <c r="FY72" s="112"/>
      <c r="FZ72" s="112"/>
      <c r="GA72" s="112"/>
      <c r="GB72" s="112"/>
      <c r="GC72" s="112"/>
      <c r="GD72" s="112">
        <f>SUMIF(purchases!GD73,$GF$4,purchases!FX73)</f>
        <v>0</v>
      </c>
      <c r="GE72" s="112"/>
      <c r="GF72" s="112"/>
      <c r="GG72" s="112"/>
      <c r="GH72" s="112"/>
      <c r="GI72" s="112"/>
      <c r="GJ72" s="112"/>
      <c r="GK72" s="112"/>
      <c r="GL72" s="116"/>
      <c r="GM72" s="116"/>
      <c r="GN72" s="116"/>
      <c r="GO72" s="116">
        <f>SUMIF(purchases!GD73,$GF$4,purchases!GO73)</f>
        <v>0</v>
      </c>
      <c r="GP72" s="116"/>
      <c r="GQ72" s="116"/>
      <c r="GS72" s="102"/>
      <c r="GT72" s="102"/>
      <c r="GU72" s="102"/>
      <c r="GV72" s="113"/>
      <c r="GW72" s="113"/>
      <c r="GX72" s="113"/>
      <c r="GY72" s="113"/>
      <c r="GZ72" s="113"/>
      <c r="HA72" s="113"/>
      <c r="HB72" s="113"/>
      <c r="HC72" s="113">
        <f>SUMIF(purchases!HC73,$HE$4,purchases!GW73)</f>
        <v>0</v>
      </c>
      <c r="HD72" s="113"/>
      <c r="HE72" s="113"/>
      <c r="HF72" s="113"/>
      <c r="HG72" s="113"/>
      <c r="HH72" s="113"/>
      <c r="HI72" s="113"/>
      <c r="HJ72" s="113"/>
      <c r="HK72" s="104"/>
      <c r="HL72" s="104"/>
      <c r="HM72" s="104"/>
      <c r="HN72" s="104">
        <f>SUMIF(purchases!HC73,$HE$4,purchases!HN73)</f>
        <v>0</v>
      </c>
      <c r="HO72" s="104"/>
      <c r="HP72" s="104"/>
      <c r="HR72" s="117"/>
      <c r="HS72" s="117"/>
      <c r="HT72" s="117"/>
      <c r="HU72" s="114"/>
      <c r="HV72" s="114"/>
      <c r="HW72" s="114"/>
      <c r="HX72" s="114"/>
      <c r="HY72" s="114"/>
      <c r="HZ72" s="114"/>
      <c r="IA72" s="114"/>
      <c r="IB72" s="114">
        <f>SUMIF(purchases!IB73,$ID$4,purchases!HV73)</f>
        <v>0</v>
      </c>
      <c r="IC72" s="114"/>
      <c r="ID72" s="114"/>
      <c r="IE72" s="114"/>
      <c r="IF72" s="114"/>
      <c r="IG72" s="114"/>
      <c r="IH72" s="114"/>
      <c r="II72" s="114"/>
      <c r="IJ72" s="109"/>
      <c r="IK72" s="109"/>
      <c r="IL72" s="109"/>
      <c r="IM72" s="109">
        <f>SUMIF(purchases!IB73,$ID$4,purchases!IM73)</f>
        <v>0</v>
      </c>
      <c r="IN72" s="109"/>
      <c r="IO72" s="109"/>
      <c r="IQ72" s="115"/>
      <c r="IR72" s="115"/>
      <c r="IS72" s="115"/>
      <c r="IT72" s="111"/>
      <c r="IU72" s="111"/>
      <c r="IV72" s="111"/>
      <c r="IW72" s="111"/>
      <c r="IX72" s="111"/>
      <c r="IY72" s="111"/>
      <c r="IZ72" s="111"/>
      <c r="JA72" s="111">
        <f>SUMIF(purchases!JA73,$JC$4,purchases!IU73)</f>
        <v>0</v>
      </c>
      <c r="JB72" s="111"/>
      <c r="JC72" s="111"/>
      <c r="JD72" s="111"/>
      <c r="JE72" s="111"/>
      <c r="JF72" s="111"/>
      <c r="JG72" s="111"/>
      <c r="JH72" s="111"/>
      <c r="JI72" s="110"/>
      <c r="JJ72" s="110"/>
      <c r="JK72" s="110"/>
      <c r="JL72" s="110">
        <f>SUMIF(purchases!JA73,$JC$4,purchases!JL73)</f>
        <v>0</v>
      </c>
      <c r="JM72" s="110"/>
      <c r="JN72" s="110"/>
      <c r="JP72" s="102"/>
      <c r="JQ72" s="102"/>
      <c r="JR72" s="102"/>
      <c r="JS72" s="103"/>
      <c r="JT72" s="103"/>
      <c r="JU72" s="103"/>
      <c r="JV72" s="103"/>
      <c r="JW72" s="103"/>
      <c r="JX72" s="103"/>
      <c r="JY72" s="103"/>
      <c r="JZ72" s="103">
        <f>SUMIF(purchases!JZ73,$KB$4,purchases!JT73)</f>
        <v>0</v>
      </c>
      <c r="KA72" s="103"/>
      <c r="KB72" s="103"/>
      <c r="KC72" s="103"/>
      <c r="KD72" s="103"/>
      <c r="KE72" s="103"/>
      <c r="KF72" s="103"/>
      <c r="KG72" s="103"/>
      <c r="KH72" s="104"/>
      <c r="KI72" s="104"/>
      <c r="KJ72" s="104"/>
      <c r="KK72" s="104">
        <f>SUMIF(purchases!JZ73,$KB$4,purchases!KK73)</f>
        <v>0</v>
      </c>
      <c r="KL72" s="104"/>
      <c r="KM72" s="104"/>
    </row>
    <row r="73" spans="1:299" s="4" customFormat="1" ht="20.100000000000001" customHeight="1" x14ac:dyDescent="0.2">
      <c r="A73" s="36"/>
      <c r="B73" s="36"/>
      <c r="C73" s="36"/>
      <c r="D73" s="37"/>
      <c r="E73" s="37"/>
      <c r="F73" s="37"/>
      <c r="G73" s="37"/>
      <c r="H73" s="37"/>
      <c r="I73" s="37"/>
      <c r="J73" s="37"/>
      <c r="K73" s="37">
        <f>SUMIF(purchases!K74,$M$4,purchases!E74)</f>
        <v>0</v>
      </c>
      <c r="L73" s="37"/>
      <c r="M73" s="37"/>
      <c r="N73" s="37"/>
      <c r="O73" s="37"/>
      <c r="P73" s="37"/>
      <c r="Q73" s="37"/>
      <c r="R73" s="37"/>
      <c r="S73" s="90"/>
      <c r="T73" s="90"/>
      <c r="U73" s="90"/>
      <c r="V73" s="90">
        <f>SUMIF(purchases!K74,$M$4,purchases!V74)</f>
        <v>0</v>
      </c>
      <c r="W73" s="90"/>
      <c r="X73" s="90"/>
      <c r="Z73" s="36"/>
      <c r="AA73" s="36"/>
      <c r="AB73" s="36"/>
      <c r="AC73" s="112"/>
      <c r="AD73" s="112"/>
      <c r="AE73" s="112"/>
      <c r="AF73" s="112"/>
      <c r="AG73" s="112"/>
      <c r="AH73" s="112"/>
      <c r="AI73" s="112"/>
      <c r="AJ73" s="112">
        <f>SUMIF(purchases!AJ74,$AL$4,purchases!AD74)</f>
        <v>0</v>
      </c>
      <c r="AK73" s="112"/>
      <c r="AL73" s="112"/>
      <c r="AM73" s="112"/>
      <c r="AN73" s="112"/>
      <c r="AO73" s="112"/>
      <c r="AP73" s="112"/>
      <c r="AQ73" s="112"/>
      <c r="AR73" s="116"/>
      <c r="AS73" s="116"/>
      <c r="AT73" s="116"/>
      <c r="AU73" s="116">
        <f>SUMIF(purchases!AJ74,$AL$4,purchases!AU74)</f>
        <v>0</v>
      </c>
      <c r="AV73" s="116"/>
      <c r="AW73" s="116"/>
      <c r="AY73" s="102"/>
      <c r="AZ73" s="102"/>
      <c r="BA73" s="102"/>
      <c r="BB73" s="113"/>
      <c r="BC73" s="113"/>
      <c r="BD73" s="113"/>
      <c r="BE73" s="113"/>
      <c r="BF73" s="113"/>
      <c r="BG73" s="113"/>
      <c r="BH73" s="113"/>
      <c r="BI73" s="113">
        <f>SUMIF(purchases!BI74,$BK$4,purchases!BC74)</f>
        <v>0</v>
      </c>
      <c r="BJ73" s="113"/>
      <c r="BK73" s="113"/>
      <c r="BL73" s="113"/>
      <c r="BM73" s="113"/>
      <c r="BN73" s="113"/>
      <c r="BO73" s="113"/>
      <c r="BP73" s="113"/>
      <c r="BQ73" s="104"/>
      <c r="BR73" s="104"/>
      <c r="BS73" s="104"/>
      <c r="BT73" s="104">
        <f>SUMIF(purchases!BI74,$BK$4,purchases!BT74)</f>
        <v>0</v>
      </c>
      <c r="BU73" s="104"/>
      <c r="BV73" s="104"/>
      <c r="BX73" s="117"/>
      <c r="BY73" s="117"/>
      <c r="BZ73" s="117"/>
      <c r="CA73" s="114"/>
      <c r="CB73" s="114"/>
      <c r="CC73" s="114"/>
      <c r="CD73" s="114"/>
      <c r="CE73" s="114"/>
      <c r="CF73" s="114"/>
      <c r="CG73" s="114"/>
      <c r="CH73" s="114">
        <f>SUMIF(purchases!CH74,$CJ$4,purchases!CB74)</f>
        <v>0</v>
      </c>
      <c r="CI73" s="114"/>
      <c r="CJ73" s="114"/>
      <c r="CK73" s="114"/>
      <c r="CL73" s="114"/>
      <c r="CM73" s="114"/>
      <c r="CN73" s="114"/>
      <c r="CO73" s="114"/>
      <c r="CP73" s="109"/>
      <c r="CQ73" s="109"/>
      <c r="CR73" s="109"/>
      <c r="CS73" s="109">
        <f>SUMIF(purchases!CH74,$CJ$4,purchases!CS74)</f>
        <v>0</v>
      </c>
      <c r="CT73" s="109"/>
      <c r="CU73" s="109"/>
      <c r="CW73" s="115"/>
      <c r="CX73" s="115"/>
      <c r="CY73" s="115"/>
      <c r="CZ73" s="111"/>
      <c r="DA73" s="111"/>
      <c r="DB73" s="111"/>
      <c r="DC73" s="111"/>
      <c r="DD73" s="111"/>
      <c r="DE73" s="111"/>
      <c r="DF73" s="111"/>
      <c r="DG73" s="111">
        <f>SUMIF(purchases!DG74,$DI$4,purchases!DA74)</f>
        <v>0</v>
      </c>
      <c r="DH73" s="111"/>
      <c r="DI73" s="111"/>
      <c r="DJ73" s="111"/>
      <c r="DK73" s="111"/>
      <c r="DL73" s="111"/>
      <c r="DM73" s="111"/>
      <c r="DN73" s="111"/>
      <c r="DO73" s="110"/>
      <c r="DP73" s="110"/>
      <c r="DQ73" s="110"/>
      <c r="DR73" s="110">
        <f>SUMIF(purchases!DG74,$DI$4,purchases!DR74)</f>
        <v>0</v>
      </c>
      <c r="DS73" s="110"/>
      <c r="DT73" s="110"/>
      <c r="DV73" s="102"/>
      <c r="DW73" s="102"/>
      <c r="DX73" s="102"/>
      <c r="DY73" s="103"/>
      <c r="DZ73" s="103"/>
      <c r="EA73" s="103"/>
      <c r="EB73" s="103"/>
      <c r="EC73" s="103"/>
      <c r="ED73" s="103"/>
      <c r="EE73" s="103"/>
      <c r="EF73" s="103">
        <f>SUMIF(purchases!EF74,$EH$4,purchases!DZ74)</f>
        <v>0</v>
      </c>
      <c r="EG73" s="103"/>
      <c r="EH73" s="103"/>
      <c r="EI73" s="103"/>
      <c r="EJ73" s="103"/>
      <c r="EK73" s="103"/>
      <c r="EL73" s="103"/>
      <c r="EM73" s="103"/>
      <c r="EN73" s="104"/>
      <c r="EO73" s="104"/>
      <c r="EP73" s="104"/>
      <c r="EQ73" s="104">
        <f>SUMIF(purchases!EF74,$EH$4,purchases!EQ74)</f>
        <v>0</v>
      </c>
      <c r="ER73" s="104"/>
      <c r="ES73" s="104"/>
      <c r="EU73" s="36"/>
      <c r="EV73" s="36"/>
      <c r="EW73" s="36"/>
      <c r="EX73" s="37"/>
      <c r="EY73" s="37"/>
      <c r="EZ73" s="37"/>
      <c r="FA73" s="37"/>
      <c r="FB73" s="37"/>
      <c r="FC73" s="37"/>
      <c r="FD73" s="37"/>
      <c r="FE73" s="37">
        <f>SUMIF(purchases!FE74,$FG$4,purchases!EY74)</f>
        <v>0</v>
      </c>
      <c r="FF73" s="37"/>
      <c r="FG73" s="37"/>
      <c r="FH73" s="37"/>
      <c r="FI73" s="37"/>
      <c r="FJ73" s="37"/>
      <c r="FK73" s="37"/>
      <c r="FL73" s="37"/>
      <c r="FM73" s="90"/>
      <c r="FN73" s="90"/>
      <c r="FO73" s="90"/>
      <c r="FP73" s="90">
        <f>SUMIF(purchases!FE74,$FG$4,purchases!FP74)</f>
        <v>0</v>
      </c>
      <c r="FQ73" s="90"/>
      <c r="FR73" s="90"/>
      <c r="FT73" s="36"/>
      <c r="FU73" s="36"/>
      <c r="FV73" s="36"/>
      <c r="FW73" s="112"/>
      <c r="FX73" s="112"/>
      <c r="FY73" s="112"/>
      <c r="FZ73" s="112"/>
      <c r="GA73" s="112"/>
      <c r="GB73" s="112"/>
      <c r="GC73" s="112"/>
      <c r="GD73" s="112">
        <f>SUMIF(purchases!GD74,$GF$4,purchases!FX74)</f>
        <v>0</v>
      </c>
      <c r="GE73" s="112"/>
      <c r="GF73" s="112"/>
      <c r="GG73" s="112"/>
      <c r="GH73" s="112"/>
      <c r="GI73" s="112"/>
      <c r="GJ73" s="112"/>
      <c r="GK73" s="112"/>
      <c r="GL73" s="116"/>
      <c r="GM73" s="116"/>
      <c r="GN73" s="116"/>
      <c r="GO73" s="116">
        <f>SUMIF(purchases!GD74,$GF$4,purchases!GO74)</f>
        <v>0</v>
      </c>
      <c r="GP73" s="116"/>
      <c r="GQ73" s="116"/>
      <c r="GS73" s="102"/>
      <c r="GT73" s="102"/>
      <c r="GU73" s="102"/>
      <c r="GV73" s="113"/>
      <c r="GW73" s="113"/>
      <c r="GX73" s="113"/>
      <c r="GY73" s="113"/>
      <c r="GZ73" s="113"/>
      <c r="HA73" s="113"/>
      <c r="HB73" s="113"/>
      <c r="HC73" s="113">
        <f>SUMIF(purchases!HC74,$HE$4,purchases!GW74)</f>
        <v>0</v>
      </c>
      <c r="HD73" s="113"/>
      <c r="HE73" s="113"/>
      <c r="HF73" s="113"/>
      <c r="HG73" s="113"/>
      <c r="HH73" s="113"/>
      <c r="HI73" s="113"/>
      <c r="HJ73" s="113"/>
      <c r="HK73" s="104"/>
      <c r="HL73" s="104"/>
      <c r="HM73" s="104"/>
      <c r="HN73" s="104">
        <f>SUMIF(purchases!HC74,$HE$4,purchases!HN74)</f>
        <v>0</v>
      </c>
      <c r="HO73" s="104"/>
      <c r="HP73" s="104"/>
      <c r="HR73" s="117"/>
      <c r="HS73" s="117"/>
      <c r="HT73" s="117"/>
      <c r="HU73" s="114"/>
      <c r="HV73" s="114"/>
      <c r="HW73" s="114"/>
      <c r="HX73" s="114"/>
      <c r="HY73" s="114"/>
      <c r="HZ73" s="114"/>
      <c r="IA73" s="114"/>
      <c r="IB73" s="114">
        <f>SUMIF(purchases!IB74,$ID$4,purchases!HV74)</f>
        <v>0</v>
      </c>
      <c r="IC73" s="114"/>
      <c r="ID73" s="114"/>
      <c r="IE73" s="114"/>
      <c r="IF73" s="114"/>
      <c r="IG73" s="114"/>
      <c r="IH73" s="114"/>
      <c r="II73" s="114"/>
      <c r="IJ73" s="109"/>
      <c r="IK73" s="109"/>
      <c r="IL73" s="109"/>
      <c r="IM73" s="109">
        <f>SUMIF(purchases!IB74,$ID$4,purchases!IM74)</f>
        <v>0</v>
      </c>
      <c r="IN73" s="109"/>
      <c r="IO73" s="109"/>
      <c r="IQ73" s="115"/>
      <c r="IR73" s="115"/>
      <c r="IS73" s="115"/>
      <c r="IT73" s="111"/>
      <c r="IU73" s="111"/>
      <c r="IV73" s="111"/>
      <c r="IW73" s="111"/>
      <c r="IX73" s="111"/>
      <c r="IY73" s="111"/>
      <c r="IZ73" s="111"/>
      <c r="JA73" s="111">
        <f>SUMIF(purchases!JA74,$JC$4,purchases!IU74)</f>
        <v>0</v>
      </c>
      <c r="JB73" s="111"/>
      <c r="JC73" s="111"/>
      <c r="JD73" s="111"/>
      <c r="JE73" s="111"/>
      <c r="JF73" s="111"/>
      <c r="JG73" s="111"/>
      <c r="JH73" s="111"/>
      <c r="JI73" s="110"/>
      <c r="JJ73" s="110"/>
      <c r="JK73" s="110"/>
      <c r="JL73" s="110">
        <f>SUMIF(purchases!JA74,$JC$4,purchases!JL74)</f>
        <v>0</v>
      </c>
      <c r="JM73" s="110"/>
      <c r="JN73" s="110"/>
      <c r="JP73" s="102"/>
      <c r="JQ73" s="102"/>
      <c r="JR73" s="102"/>
      <c r="JS73" s="103"/>
      <c r="JT73" s="103"/>
      <c r="JU73" s="103"/>
      <c r="JV73" s="103"/>
      <c r="JW73" s="103"/>
      <c r="JX73" s="103"/>
      <c r="JY73" s="103"/>
      <c r="JZ73" s="103">
        <f>SUMIF(purchases!JZ74,$KB$4,purchases!JT74)</f>
        <v>0</v>
      </c>
      <c r="KA73" s="103"/>
      <c r="KB73" s="103"/>
      <c r="KC73" s="103"/>
      <c r="KD73" s="103"/>
      <c r="KE73" s="103"/>
      <c r="KF73" s="103"/>
      <c r="KG73" s="103"/>
      <c r="KH73" s="104"/>
      <c r="KI73" s="104"/>
      <c r="KJ73" s="104"/>
      <c r="KK73" s="104">
        <f>SUMIF(purchases!JZ74,$KB$4,purchases!KK74)</f>
        <v>0</v>
      </c>
      <c r="KL73" s="104"/>
      <c r="KM73" s="104"/>
    </row>
    <row r="74" spans="1:299" s="4" customFormat="1" ht="20.100000000000001" customHeight="1" x14ac:dyDescent="0.2">
      <c r="A74" s="36"/>
      <c r="B74" s="36"/>
      <c r="C74" s="36"/>
      <c r="D74" s="37"/>
      <c r="E74" s="37"/>
      <c r="F74" s="37"/>
      <c r="G74" s="37"/>
      <c r="H74" s="37"/>
      <c r="I74" s="37"/>
      <c r="J74" s="37"/>
      <c r="K74" s="37">
        <f>SUMIF(purchases!K75,$M$4,purchases!E75)</f>
        <v>0</v>
      </c>
      <c r="L74" s="37"/>
      <c r="M74" s="37"/>
      <c r="N74" s="37"/>
      <c r="O74" s="37"/>
      <c r="P74" s="37"/>
      <c r="Q74" s="37"/>
      <c r="R74" s="37"/>
      <c r="S74" s="90"/>
      <c r="T74" s="90"/>
      <c r="U74" s="90"/>
      <c r="V74" s="90">
        <f>SUMIF(purchases!K75,$M$4,purchases!V75)</f>
        <v>0</v>
      </c>
      <c r="W74" s="90"/>
      <c r="X74" s="90"/>
      <c r="Z74" s="36"/>
      <c r="AA74" s="36"/>
      <c r="AB74" s="36"/>
      <c r="AC74" s="112"/>
      <c r="AD74" s="112"/>
      <c r="AE74" s="112"/>
      <c r="AF74" s="112"/>
      <c r="AG74" s="112"/>
      <c r="AH74" s="112"/>
      <c r="AI74" s="112"/>
      <c r="AJ74" s="112">
        <f>SUMIF(purchases!AJ75,$AL$4,purchases!AD75)</f>
        <v>0</v>
      </c>
      <c r="AK74" s="112"/>
      <c r="AL74" s="112"/>
      <c r="AM74" s="112"/>
      <c r="AN74" s="112"/>
      <c r="AO74" s="112"/>
      <c r="AP74" s="112"/>
      <c r="AQ74" s="112"/>
      <c r="AR74" s="116"/>
      <c r="AS74" s="116"/>
      <c r="AT74" s="116"/>
      <c r="AU74" s="116">
        <f>SUMIF(purchases!AJ75,$AL$4,purchases!AU75)</f>
        <v>0</v>
      </c>
      <c r="AV74" s="116"/>
      <c r="AW74" s="116"/>
      <c r="AY74" s="102"/>
      <c r="AZ74" s="102"/>
      <c r="BA74" s="102"/>
      <c r="BB74" s="113"/>
      <c r="BC74" s="113"/>
      <c r="BD74" s="113"/>
      <c r="BE74" s="113"/>
      <c r="BF74" s="113"/>
      <c r="BG74" s="113"/>
      <c r="BH74" s="113"/>
      <c r="BI74" s="113">
        <f>SUMIF(purchases!BI75,$BK$4,purchases!BC75)</f>
        <v>0</v>
      </c>
      <c r="BJ74" s="113"/>
      <c r="BK74" s="113"/>
      <c r="BL74" s="113"/>
      <c r="BM74" s="113"/>
      <c r="BN74" s="113"/>
      <c r="BO74" s="113"/>
      <c r="BP74" s="113"/>
      <c r="BQ74" s="104"/>
      <c r="BR74" s="104"/>
      <c r="BS74" s="104"/>
      <c r="BT74" s="104">
        <f>SUMIF(purchases!BI75,$BK$4,purchases!BT75)</f>
        <v>0</v>
      </c>
      <c r="BU74" s="104"/>
      <c r="BV74" s="104"/>
      <c r="BX74" s="117"/>
      <c r="BY74" s="117"/>
      <c r="BZ74" s="117"/>
      <c r="CA74" s="114"/>
      <c r="CB74" s="114"/>
      <c r="CC74" s="114"/>
      <c r="CD74" s="114"/>
      <c r="CE74" s="114"/>
      <c r="CF74" s="114"/>
      <c r="CG74" s="114"/>
      <c r="CH74" s="114">
        <f>SUMIF(purchases!CH75,$CJ$4,purchases!CB75)</f>
        <v>0</v>
      </c>
      <c r="CI74" s="114"/>
      <c r="CJ74" s="114"/>
      <c r="CK74" s="114"/>
      <c r="CL74" s="114"/>
      <c r="CM74" s="114"/>
      <c r="CN74" s="114"/>
      <c r="CO74" s="114"/>
      <c r="CP74" s="109"/>
      <c r="CQ74" s="109"/>
      <c r="CR74" s="109"/>
      <c r="CS74" s="109">
        <f>SUMIF(purchases!CH75,$CJ$4,purchases!CS75)</f>
        <v>0</v>
      </c>
      <c r="CT74" s="109"/>
      <c r="CU74" s="109"/>
      <c r="CW74" s="115"/>
      <c r="CX74" s="115"/>
      <c r="CY74" s="115"/>
      <c r="CZ74" s="111"/>
      <c r="DA74" s="111"/>
      <c r="DB74" s="111"/>
      <c r="DC74" s="111"/>
      <c r="DD74" s="111"/>
      <c r="DE74" s="111"/>
      <c r="DF74" s="111"/>
      <c r="DG74" s="111">
        <f>SUMIF(purchases!DG75,$DI$4,purchases!DA75)</f>
        <v>0</v>
      </c>
      <c r="DH74" s="111"/>
      <c r="DI74" s="111"/>
      <c r="DJ74" s="111"/>
      <c r="DK74" s="111"/>
      <c r="DL74" s="111"/>
      <c r="DM74" s="111"/>
      <c r="DN74" s="111"/>
      <c r="DO74" s="110"/>
      <c r="DP74" s="110"/>
      <c r="DQ74" s="110"/>
      <c r="DR74" s="110">
        <f>SUMIF(purchases!DG75,$DI$4,purchases!DR75)</f>
        <v>0</v>
      </c>
      <c r="DS74" s="110"/>
      <c r="DT74" s="110"/>
      <c r="DV74" s="102"/>
      <c r="DW74" s="102"/>
      <c r="DX74" s="102"/>
      <c r="DY74" s="103"/>
      <c r="DZ74" s="103"/>
      <c r="EA74" s="103"/>
      <c r="EB74" s="103"/>
      <c r="EC74" s="103"/>
      <c r="ED74" s="103"/>
      <c r="EE74" s="103"/>
      <c r="EF74" s="103">
        <f>SUMIF(purchases!EF75,$EH$4,purchases!DZ75)</f>
        <v>0</v>
      </c>
      <c r="EG74" s="103"/>
      <c r="EH74" s="103"/>
      <c r="EI74" s="103"/>
      <c r="EJ74" s="103"/>
      <c r="EK74" s="103"/>
      <c r="EL74" s="103"/>
      <c r="EM74" s="103"/>
      <c r="EN74" s="104"/>
      <c r="EO74" s="104"/>
      <c r="EP74" s="104"/>
      <c r="EQ74" s="104">
        <f>SUMIF(purchases!EF75,$EH$4,purchases!EQ75)</f>
        <v>0</v>
      </c>
      <c r="ER74" s="104"/>
      <c r="ES74" s="104"/>
      <c r="EU74" s="36"/>
      <c r="EV74" s="36"/>
      <c r="EW74" s="36"/>
      <c r="EX74" s="37"/>
      <c r="EY74" s="37"/>
      <c r="EZ74" s="37"/>
      <c r="FA74" s="37"/>
      <c r="FB74" s="37"/>
      <c r="FC74" s="37"/>
      <c r="FD74" s="37"/>
      <c r="FE74" s="37">
        <f>SUMIF(purchases!FE75,$FG$4,purchases!EY75)</f>
        <v>0</v>
      </c>
      <c r="FF74" s="37"/>
      <c r="FG74" s="37"/>
      <c r="FH74" s="37"/>
      <c r="FI74" s="37"/>
      <c r="FJ74" s="37"/>
      <c r="FK74" s="37"/>
      <c r="FL74" s="37"/>
      <c r="FM74" s="90"/>
      <c r="FN74" s="90"/>
      <c r="FO74" s="90"/>
      <c r="FP74" s="90">
        <f>SUMIF(purchases!FE75,$FG$4,purchases!FP75)</f>
        <v>0</v>
      </c>
      <c r="FQ74" s="90"/>
      <c r="FR74" s="90"/>
      <c r="FT74" s="36"/>
      <c r="FU74" s="36"/>
      <c r="FV74" s="36"/>
      <c r="FW74" s="112"/>
      <c r="FX74" s="112"/>
      <c r="FY74" s="112"/>
      <c r="FZ74" s="112"/>
      <c r="GA74" s="112"/>
      <c r="GB74" s="112"/>
      <c r="GC74" s="112"/>
      <c r="GD74" s="112">
        <f>SUMIF(purchases!GD75,$GF$4,purchases!FX75)</f>
        <v>0</v>
      </c>
      <c r="GE74" s="112"/>
      <c r="GF74" s="112"/>
      <c r="GG74" s="112"/>
      <c r="GH74" s="112"/>
      <c r="GI74" s="112"/>
      <c r="GJ74" s="112"/>
      <c r="GK74" s="112"/>
      <c r="GL74" s="116"/>
      <c r="GM74" s="116"/>
      <c r="GN74" s="116"/>
      <c r="GO74" s="116">
        <f>SUMIF(purchases!GD75,$GF$4,purchases!GO75)</f>
        <v>0</v>
      </c>
      <c r="GP74" s="116"/>
      <c r="GQ74" s="116"/>
      <c r="GS74" s="102"/>
      <c r="GT74" s="102"/>
      <c r="GU74" s="102"/>
      <c r="GV74" s="113"/>
      <c r="GW74" s="113"/>
      <c r="GX74" s="113"/>
      <c r="GY74" s="113"/>
      <c r="GZ74" s="113"/>
      <c r="HA74" s="113"/>
      <c r="HB74" s="113"/>
      <c r="HC74" s="113">
        <f>SUMIF(purchases!HC75,$HE$4,purchases!GW75)</f>
        <v>0</v>
      </c>
      <c r="HD74" s="113"/>
      <c r="HE74" s="113"/>
      <c r="HF74" s="113"/>
      <c r="HG74" s="113"/>
      <c r="HH74" s="113"/>
      <c r="HI74" s="113"/>
      <c r="HJ74" s="113"/>
      <c r="HK74" s="104"/>
      <c r="HL74" s="104"/>
      <c r="HM74" s="104"/>
      <c r="HN74" s="104">
        <f>SUMIF(purchases!HC75,$HE$4,purchases!HN75)</f>
        <v>0</v>
      </c>
      <c r="HO74" s="104"/>
      <c r="HP74" s="104"/>
      <c r="HR74" s="117"/>
      <c r="HS74" s="117"/>
      <c r="HT74" s="117"/>
      <c r="HU74" s="114"/>
      <c r="HV74" s="114"/>
      <c r="HW74" s="114"/>
      <c r="HX74" s="114"/>
      <c r="HY74" s="114"/>
      <c r="HZ74" s="114"/>
      <c r="IA74" s="114"/>
      <c r="IB74" s="114">
        <f>SUMIF(purchases!IB75,$ID$4,purchases!HV75)</f>
        <v>0</v>
      </c>
      <c r="IC74" s="114"/>
      <c r="ID74" s="114"/>
      <c r="IE74" s="114"/>
      <c r="IF74" s="114"/>
      <c r="IG74" s="114"/>
      <c r="IH74" s="114"/>
      <c r="II74" s="114"/>
      <c r="IJ74" s="109"/>
      <c r="IK74" s="109"/>
      <c r="IL74" s="109"/>
      <c r="IM74" s="109">
        <f>SUMIF(purchases!IB75,$ID$4,purchases!IM75)</f>
        <v>0</v>
      </c>
      <c r="IN74" s="109"/>
      <c r="IO74" s="109"/>
      <c r="IQ74" s="115"/>
      <c r="IR74" s="115"/>
      <c r="IS74" s="115"/>
      <c r="IT74" s="111"/>
      <c r="IU74" s="111"/>
      <c r="IV74" s="111"/>
      <c r="IW74" s="111"/>
      <c r="IX74" s="111"/>
      <c r="IY74" s="111"/>
      <c r="IZ74" s="111"/>
      <c r="JA74" s="111">
        <f>SUMIF(purchases!JA75,$JC$4,purchases!IU75)</f>
        <v>0</v>
      </c>
      <c r="JB74" s="111"/>
      <c r="JC74" s="111"/>
      <c r="JD74" s="111"/>
      <c r="JE74" s="111"/>
      <c r="JF74" s="111"/>
      <c r="JG74" s="111"/>
      <c r="JH74" s="111"/>
      <c r="JI74" s="110"/>
      <c r="JJ74" s="110"/>
      <c r="JK74" s="110"/>
      <c r="JL74" s="110">
        <f>SUMIF(purchases!JA75,$JC$4,purchases!JL75)</f>
        <v>0</v>
      </c>
      <c r="JM74" s="110"/>
      <c r="JN74" s="110"/>
      <c r="JP74" s="102"/>
      <c r="JQ74" s="102"/>
      <c r="JR74" s="102"/>
      <c r="JS74" s="103"/>
      <c r="JT74" s="103"/>
      <c r="JU74" s="103"/>
      <c r="JV74" s="103"/>
      <c r="JW74" s="103"/>
      <c r="JX74" s="103"/>
      <c r="JY74" s="103"/>
      <c r="JZ74" s="103">
        <f>SUMIF(purchases!JZ75,$KB$4,purchases!JT75)</f>
        <v>0</v>
      </c>
      <c r="KA74" s="103"/>
      <c r="KB74" s="103"/>
      <c r="KC74" s="103"/>
      <c r="KD74" s="103"/>
      <c r="KE74" s="103"/>
      <c r="KF74" s="103"/>
      <c r="KG74" s="103"/>
      <c r="KH74" s="104"/>
      <c r="KI74" s="104"/>
      <c r="KJ74" s="104"/>
      <c r="KK74" s="104">
        <f>SUMIF(purchases!JZ75,$KB$4,purchases!KK75)</f>
        <v>0</v>
      </c>
      <c r="KL74" s="104"/>
      <c r="KM74" s="104"/>
    </row>
    <row r="75" spans="1:299" s="4" customFormat="1" ht="20.100000000000001" customHeight="1" x14ac:dyDescent="0.2">
      <c r="A75" s="36"/>
      <c r="B75" s="36"/>
      <c r="C75" s="36"/>
      <c r="D75" s="37"/>
      <c r="E75" s="37"/>
      <c r="F75" s="37"/>
      <c r="G75" s="37"/>
      <c r="H75" s="37"/>
      <c r="I75" s="37"/>
      <c r="J75" s="37"/>
      <c r="K75" s="37">
        <f>SUMIF(purchases!K76,$M$4,purchases!E76)</f>
        <v>0</v>
      </c>
      <c r="L75" s="37"/>
      <c r="M75" s="37"/>
      <c r="N75" s="37"/>
      <c r="O75" s="37"/>
      <c r="P75" s="37"/>
      <c r="Q75" s="37"/>
      <c r="R75" s="37"/>
      <c r="S75" s="90"/>
      <c r="T75" s="90"/>
      <c r="U75" s="90"/>
      <c r="V75" s="90">
        <f>SUMIF(purchases!K76,$M$4,purchases!V76)</f>
        <v>0</v>
      </c>
      <c r="W75" s="90"/>
      <c r="X75" s="90"/>
      <c r="Z75" s="36"/>
      <c r="AA75" s="36"/>
      <c r="AB75" s="36"/>
      <c r="AC75" s="112"/>
      <c r="AD75" s="112"/>
      <c r="AE75" s="112"/>
      <c r="AF75" s="112"/>
      <c r="AG75" s="112"/>
      <c r="AH75" s="112"/>
      <c r="AI75" s="112"/>
      <c r="AJ75" s="112">
        <f>SUMIF(purchases!AJ76,$AL$4,purchases!AD76)</f>
        <v>0</v>
      </c>
      <c r="AK75" s="112"/>
      <c r="AL75" s="112"/>
      <c r="AM75" s="112"/>
      <c r="AN75" s="112"/>
      <c r="AO75" s="112"/>
      <c r="AP75" s="112"/>
      <c r="AQ75" s="112"/>
      <c r="AR75" s="116"/>
      <c r="AS75" s="116"/>
      <c r="AT75" s="116"/>
      <c r="AU75" s="116">
        <f>SUMIF(purchases!AJ76,$AL$4,purchases!AU76)</f>
        <v>0</v>
      </c>
      <c r="AV75" s="116"/>
      <c r="AW75" s="116"/>
      <c r="AY75" s="102"/>
      <c r="AZ75" s="102"/>
      <c r="BA75" s="102"/>
      <c r="BB75" s="113"/>
      <c r="BC75" s="113"/>
      <c r="BD75" s="113"/>
      <c r="BE75" s="113"/>
      <c r="BF75" s="113"/>
      <c r="BG75" s="113"/>
      <c r="BH75" s="113"/>
      <c r="BI75" s="113">
        <f>SUMIF(purchases!BI76,$BK$4,purchases!BC76)</f>
        <v>0</v>
      </c>
      <c r="BJ75" s="113"/>
      <c r="BK75" s="113"/>
      <c r="BL75" s="113"/>
      <c r="BM75" s="113"/>
      <c r="BN75" s="113"/>
      <c r="BO75" s="113"/>
      <c r="BP75" s="113"/>
      <c r="BQ75" s="104"/>
      <c r="BR75" s="104"/>
      <c r="BS75" s="104"/>
      <c r="BT75" s="104">
        <f>SUMIF(purchases!BI76,$BK$4,purchases!BT76)</f>
        <v>0</v>
      </c>
      <c r="BU75" s="104"/>
      <c r="BV75" s="104"/>
      <c r="BX75" s="117"/>
      <c r="BY75" s="117"/>
      <c r="BZ75" s="117"/>
      <c r="CA75" s="114"/>
      <c r="CB75" s="114"/>
      <c r="CC75" s="114"/>
      <c r="CD75" s="114"/>
      <c r="CE75" s="114"/>
      <c r="CF75" s="114"/>
      <c r="CG75" s="114"/>
      <c r="CH75" s="114">
        <f>SUMIF(purchases!CH76,$CJ$4,purchases!CB76)</f>
        <v>0</v>
      </c>
      <c r="CI75" s="114"/>
      <c r="CJ75" s="114"/>
      <c r="CK75" s="114"/>
      <c r="CL75" s="114"/>
      <c r="CM75" s="114"/>
      <c r="CN75" s="114"/>
      <c r="CO75" s="114"/>
      <c r="CP75" s="109"/>
      <c r="CQ75" s="109"/>
      <c r="CR75" s="109"/>
      <c r="CS75" s="109">
        <f>SUMIF(purchases!CH76,$CJ$4,purchases!CS76)</f>
        <v>0</v>
      </c>
      <c r="CT75" s="109"/>
      <c r="CU75" s="109"/>
      <c r="CW75" s="115"/>
      <c r="CX75" s="115"/>
      <c r="CY75" s="115"/>
      <c r="CZ75" s="111"/>
      <c r="DA75" s="111"/>
      <c r="DB75" s="111"/>
      <c r="DC75" s="111"/>
      <c r="DD75" s="111"/>
      <c r="DE75" s="111"/>
      <c r="DF75" s="111"/>
      <c r="DG75" s="111">
        <f>SUMIF(purchases!DG76,$DI$4,purchases!DA76)</f>
        <v>0</v>
      </c>
      <c r="DH75" s="111"/>
      <c r="DI75" s="111"/>
      <c r="DJ75" s="111"/>
      <c r="DK75" s="111"/>
      <c r="DL75" s="111"/>
      <c r="DM75" s="111"/>
      <c r="DN75" s="111"/>
      <c r="DO75" s="110"/>
      <c r="DP75" s="110"/>
      <c r="DQ75" s="110"/>
      <c r="DR75" s="110">
        <f>SUMIF(purchases!DG76,$DI$4,purchases!DR76)</f>
        <v>0</v>
      </c>
      <c r="DS75" s="110"/>
      <c r="DT75" s="110"/>
      <c r="DV75" s="102"/>
      <c r="DW75" s="102"/>
      <c r="DX75" s="102"/>
      <c r="DY75" s="103"/>
      <c r="DZ75" s="103"/>
      <c r="EA75" s="103"/>
      <c r="EB75" s="103"/>
      <c r="EC75" s="103"/>
      <c r="ED75" s="103"/>
      <c r="EE75" s="103"/>
      <c r="EF75" s="103">
        <f>SUMIF(purchases!EF76,$EH$4,purchases!DZ76)</f>
        <v>0</v>
      </c>
      <c r="EG75" s="103"/>
      <c r="EH75" s="103"/>
      <c r="EI75" s="103"/>
      <c r="EJ75" s="103"/>
      <c r="EK75" s="103"/>
      <c r="EL75" s="103"/>
      <c r="EM75" s="103"/>
      <c r="EN75" s="104"/>
      <c r="EO75" s="104"/>
      <c r="EP75" s="104"/>
      <c r="EQ75" s="104">
        <f>SUMIF(purchases!EF76,$EH$4,purchases!EQ76)</f>
        <v>0</v>
      </c>
      <c r="ER75" s="104"/>
      <c r="ES75" s="104"/>
      <c r="EU75" s="36"/>
      <c r="EV75" s="36"/>
      <c r="EW75" s="36"/>
      <c r="EX75" s="37"/>
      <c r="EY75" s="37"/>
      <c r="EZ75" s="37"/>
      <c r="FA75" s="37"/>
      <c r="FB75" s="37"/>
      <c r="FC75" s="37"/>
      <c r="FD75" s="37"/>
      <c r="FE75" s="37">
        <f>SUMIF(purchases!FE76,$FG$4,purchases!EY76)</f>
        <v>0</v>
      </c>
      <c r="FF75" s="37"/>
      <c r="FG75" s="37"/>
      <c r="FH75" s="37"/>
      <c r="FI75" s="37"/>
      <c r="FJ75" s="37"/>
      <c r="FK75" s="37"/>
      <c r="FL75" s="37"/>
      <c r="FM75" s="90"/>
      <c r="FN75" s="90"/>
      <c r="FO75" s="90"/>
      <c r="FP75" s="90">
        <f>SUMIF(purchases!FE76,$FG$4,purchases!FP76)</f>
        <v>0</v>
      </c>
      <c r="FQ75" s="90"/>
      <c r="FR75" s="90"/>
      <c r="FT75" s="36"/>
      <c r="FU75" s="36"/>
      <c r="FV75" s="36"/>
      <c r="FW75" s="112"/>
      <c r="FX75" s="112"/>
      <c r="FY75" s="112"/>
      <c r="FZ75" s="112"/>
      <c r="GA75" s="112"/>
      <c r="GB75" s="112"/>
      <c r="GC75" s="112"/>
      <c r="GD75" s="112">
        <f>SUMIF(purchases!GD76,$GF$4,purchases!FX76)</f>
        <v>0</v>
      </c>
      <c r="GE75" s="112"/>
      <c r="GF75" s="112"/>
      <c r="GG75" s="112"/>
      <c r="GH75" s="112"/>
      <c r="GI75" s="112"/>
      <c r="GJ75" s="112"/>
      <c r="GK75" s="112"/>
      <c r="GL75" s="116"/>
      <c r="GM75" s="116"/>
      <c r="GN75" s="116"/>
      <c r="GO75" s="116">
        <f>SUMIF(purchases!GD76,$GF$4,purchases!GO76)</f>
        <v>0</v>
      </c>
      <c r="GP75" s="116"/>
      <c r="GQ75" s="116"/>
      <c r="GS75" s="102"/>
      <c r="GT75" s="102"/>
      <c r="GU75" s="102"/>
      <c r="GV75" s="113"/>
      <c r="GW75" s="113"/>
      <c r="GX75" s="113"/>
      <c r="GY75" s="113"/>
      <c r="GZ75" s="113"/>
      <c r="HA75" s="113"/>
      <c r="HB75" s="113"/>
      <c r="HC75" s="113">
        <f>SUMIF(purchases!HC76,$HE$4,purchases!GW76)</f>
        <v>0</v>
      </c>
      <c r="HD75" s="113"/>
      <c r="HE75" s="113"/>
      <c r="HF75" s="113"/>
      <c r="HG75" s="113"/>
      <c r="HH75" s="113"/>
      <c r="HI75" s="113"/>
      <c r="HJ75" s="113"/>
      <c r="HK75" s="104"/>
      <c r="HL75" s="104"/>
      <c r="HM75" s="104"/>
      <c r="HN75" s="104">
        <f>SUMIF(purchases!HC76,$HE$4,purchases!HN76)</f>
        <v>0</v>
      </c>
      <c r="HO75" s="104"/>
      <c r="HP75" s="104"/>
      <c r="HR75" s="117"/>
      <c r="HS75" s="117"/>
      <c r="HT75" s="117"/>
      <c r="HU75" s="114"/>
      <c r="HV75" s="114"/>
      <c r="HW75" s="114"/>
      <c r="HX75" s="114"/>
      <c r="HY75" s="114"/>
      <c r="HZ75" s="114"/>
      <c r="IA75" s="114"/>
      <c r="IB75" s="114">
        <f>SUMIF(purchases!IB76,$ID$4,purchases!HV76)</f>
        <v>0</v>
      </c>
      <c r="IC75" s="114"/>
      <c r="ID75" s="114"/>
      <c r="IE75" s="114"/>
      <c r="IF75" s="114"/>
      <c r="IG75" s="114"/>
      <c r="IH75" s="114"/>
      <c r="II75" s="114"/>
      <c r="IJ75" s="109"/>
      <c r="IK75" s="109"/>
      <c r="IL75" s="109"/>
      <c r="IM75" s="109">
        <f>SUMIF(purchases!IB76,$ID$4,purchases!IM76)</f>
        <v>0</v>
      </c>
      <c r="IN75" s="109"/>
      <c r="IO75" s="109"/>
      <c r="IQ75" s="115"/>
      <c r="IR75" s="115"/>
      <c r="IS75" s="115"/>
      <c r="IT75" s="111"/>
      <c r="IU75" s="111"/>
      <c r="IV75" s="111"/>
      <c r="IW75" s="111"/>
      <c r="IX75" s="111"/>
      <c r="IY75" s="111"/>
      <c r="IZ75" s="111"/>
      <c r="JA75" s="111">
        <f>SUMIF(purchases!JA76,$JC$4,purchases!IU76)</f>
        <v>0</v>
      </c>
      <c r="JB75" s="111"/>
      <c r="JC75" s="111"/>
      <c r="JD75" s="111"/>
      <c r="JE75" s="111"/>
      <c r="JF75" s="111"/>
      <c r="JG75" s="111"/>
      <c r="JH75" s="111"/>
      <c r="JI75" s="110"/>
      <c r="JJ75" s="110"/>
      <c r="JK75" s="110"/>
      <c r="JL75" s="110">
        <f>SUMIF(purchases!JA76,$JC$4,purchases!JL76)</f>
        <v>0</v>
      </c>
      <c r="JM75" s="110"/>
      <c r="JN75" s="110"/>
      <c r="JP75" s="102"/>
      <c r="JQ75" s="102"/>
      <c r="JR75" s="102"/>
      <c r="JS75" s="103"/>
      <c r="JT75" s="103"/>
      <c r="JU75" s="103"/>
      <c r="JV75" s="103"/>
      <c r="JW75" s="103"/>
      <c r="JX75" s="103"/>
      <c r="JY75" s="103"/>
      <c r="JZ75" s="103">
        <f>SUMIF(purchases!JZ76,$KB$4,purchases!JT76)</f>
        <v>0</v>
      </c>
      <c r="KA75" s="103"/>
      <c r="KB75" s="103"/>
      <c r="KC75" s="103"/>
      <c r="KD75" s="103"/>
      <c r="KE75" s="103"/>
      <c r="KF75" s="103"/>
      <c r="KG75" s="103"/>
      <c r="KH75" s="104"/>
      <c r="KI75" s="104"/>
      <c r="KJ75" s="104"/>
      <c r="KK75" s="104">
        <f>SUMIF(purchases!JZ76,$KB$4,purchases!KK76)</f>
        <v>0</v>
      </c>
      <c r="KL75" s="104"/>
      <c r="KM75" s="104"/>
    </row>
    <row r="76" spans="1:299" s="4" customFormat="1" ht="20.100000000000001" customHeight="1" x14ac:dyDescent="0.2">
      <c r="A76" s="36"/>
      <c r="B76" s="36"/>
      <c r="C76" s="36"/>
      <c r="D76" s="37"/>
      <c r="E76" s="37"/>
      <c r="F76" s="37"/>
      <c r="G76" s="37"/>
      <c r="H76" s="37"/>
      <c r="I76" s="37"/>
      <c r="J76" s="37"/>
      <c r="K76" s="37">
        <f>SUMIF(purchases!K77,$M$4,purchases!E77)</f>
        <v>0</v>
      </c>
      <c r="L76" s="37"/>
      <c r="M76" s="37"/>
      <c r="N76" s="37"/>
      <c r="O76" s="37"/>
      <c r="P76" s="37"/>
      <c r="Q76" s="37"/>
      <c r="R76" s="37"/>
      <c r="S76" s="90"/>
      <c r="T76" s="90"/>
      <c r="U76" s="90"/>
      <c r="V76" s="90">
        <f>SUMIF(purchases!K77,$M$4,purchases!V77)</f>
        <v>0</v>
      </c>
      <c r="W76" s="90"/>
      <c r="X76" s="90"/>
      <c r="Z76" s="36"/>
      <c r="AA76" s="36"/>
      <c r="AB76" s="36"/>
      <c r="AC76" s="112"/>
      <c r="AD76" s="112"/>
      <c r="AE76" s="112"/>
      <c r="AF76" s="112"/>
      <c r="AG76" s="112"/>
      <c r="AH76" s="112"/>
      <c r="AI76" s="112"/>
      <c r="AJ76" s="112">
        <f>SUMIF(purchases!AJ77,$AL$4,purchases!AD77)</f>
        <v>0</v>
      </c>
      <c r="AK76" s="112"/>
      <c r="AL76" s="112"/>
      <c r="AM76" s="112"/>
      <c r="AN76" s="112"/>
      <c r="AO76" s="112"/>
      <c r="AP76" s="112"/>
      <c r="AQ76" s="112"/>
      <c r="AR76" s="116"/>
      <c r="AS76" s="116"/>
      <c r="AT76" s="116"/>
      <c r="AU76" s="116">
        <f>SUMIF(purchases!AJ77,$AL$4,purchases!AU77)</f>
        <v>0</v>
      </c>
      <c r="AV76" s="116"/>
      <c r="AW76" s="116"/>
      <c r="AY76" s="102"/>
      <c r="AZ76" s="102"/>
      <c r="BA76" s="102"/>
      <c r="BB76" s="113"/>
      <c r="BC76" s="113"/>
      <c r="BD76" s="113"/>
      <c r="BE76" s="113"/>
      <c r="BF76" s="113"/>
      <c r="BG76" s="113"/>
      <c r="BH76" s="113"/>
      <c r="BI76" s="113">
        <f>SUMIF(purchases!BI77,$BK$4,purchases!BC77)</f>
        <v>0</v>
      </c>
      <c r="BJ76" s="113"/>
      <c r="BK76" s="113"/>
      <c r="BL76" s="113"/>
      <c r="BM76" s="113"/>
      <c r="BN76" s="113"/>
      <c r="BO76" s="113"/>
      <c r="BP76" s="113"/>
      <c r="BQ76" s="104"/>
      <c r="BR76" s="104"/>
      <c r="BS76" s="104"/>
      <c r="BT76" s="104">
        <f>SUMIF(purchases!BI77,$BK$4,purchases!BT77)</f>
        <v>0</v>
      </c>
      <c r="BU76" s="104"/>
      <c r="BV76" s="104"/>
      <c r="BX76" s="117"/>
      <c r="BY76" s="117"/>
      <c r="BZ76" s="117"/>
      <c r="CA76" s="114"/>
      <c r="CB76" s="114"/>
      <c r="CC76" s="114"/>
      <c r="CD76" s="114"/>
      <c r="CE76" s="114"/>
      <c r="CF76" s="114"/>
      <c r="CG76" s="114"/>
      <c r="CH76" s="114">
        <f>SUMIF(purchases!CH77,$CJ$4,purchases!CB77)</f>
        <v>0</v>
      </c>
      <c r="CI76" s="114"/>
      <c r="CJ76" s="114"/>
      <c r="CK76" s="114"/>
      <c r="CL76" s="114"/>
      <c r="CM76" s="114"/>
      <c r="CN76" s="114"/>
      <c r="CO76" s="114"/>
      <c r="CP76" s="109"/>
      <c r="CQ76" s="109"/>
      <c r="CR76" s="109"/>
      <c r="CS76" s="109">
        <f>SUMIF(purchases!CH77,$CJ$4,purchases!CS77)</f>
        <v>0</v>
      </c>
      <c r="CT76" s="109"/>
      <c r="CU76" s="109"/>
      <c r="CW76" s="115"/>
      <c r="CX76" s="115"/>
      <c r="CY76" s="115"/>
      <c r="CZ76" s="111"/>
      <c r="DA76" s="111"/>
      <c r="DB76" s="111"/>
      <c r="DC76" s="111"/>
      <c r="DD76" s="111"/>
      <c r="DE76" s="111"/>
      <c r="DF76" s="111"/>
      <c r="DG76" s="111">
        <f>SUMIF(purchases!DG77,$DI$4,purchases!DA77)</f>
        <v>0</v>
      </c>
      <c r="DH76" s="111"/>
      <c r="DI76" s="111"/>
      <c r="DJ76" s="111"/>
      <c r="DK76" s="111"/>
      <c r="DL76" s="111"/>
      <c r="DM76" s="111"/>
      <c r="DN76" s="111"/>
      <c r="DO76" s="110"/>
      <c r="DP76" s="110"/>
      <c r="DQ76" s="110"/>
      <c r="DR76" s="110">
        <f>SUMIF(purchases!DG77,$DI$4,purchases!DR77)</f>
        <v>0</v>
      </c>
      <c r="DS76" s="110"/>
      <c r="DT76" s="110"/>
      <c r="DV76" s="102"/>
      <c r="DW76" s="102"/>
      <c r="DX76" s="102"/>
      <c r="DY76" s="103"/>
      <c r="DZ76" s="103"/>
      <c r="EA76" s="103"/>
      <c r="EB76" s="103"/>
      <c r="EC76" s="103"/>
      <c r="ED76" s="103"/>
      <c r="EE76" s="103"/>
      <c r="EF76" s="103">
        <f>SUMIF(purchases!EF77,$EH$4,purchases!DZ77)</f>
        <v>0</v>
      </c>
      <c r="EG76" s="103"/>
      <c r="EH76" s="103"/>
      <c r="EI76" s="103"/>
      <c r="EJ76" s="103"/>
      <c r="EK76" s="103"/>
      <c r="EL76" s="103"/>
      <c r="EM76" s="103"/>
      <c r="EN76" s="104"/>
      <c r="EO76" s="104"/>
      <c r="EP76" s="104"/>
      <c r="EQ76" s="104">
        <f>SUMIF(purchases!EF77,$EH$4,purchases!EQ77)</f>
        <v>0</v>
      </c>
      <c r="ER76" s="104"/>
      <c r="ES76" s="104"/>
      <c r="EU76" s="36"/>
      <c r="EV76" s="36"/>
      <c r="EW76" s="36"/>
      <c r="EX76" s="37"/>
      <c r="EY76" s="37"/>
      <c r="EZ76" s="37"/>
      <c r="FA76" s="37"/>
      <c r="FB76" s="37"/>
      <c r="FC76" s="37"/>
      <c r="FD76" s="37"/>
      <c r="FE76" s="37">
        <f>SUMIF(purchases!FE77,$FG$4,purchases!EY77)</f>
        <v>0</v>
      </c>
      <c r="FF76" s="37"/>
      <c r="FG76" s="37"/>
      <c r="FH76" s="37"/>
      <c r="FI76" s="37"/>
      <c r="FJ76" s="37"/>
      <c r="FK76" s="37"/>
      <c r="FL76" s="37"/>
      <c r="FM76" s="90"/>
      <c r="FN76" s="90"/>
      <c r="FO76" s="90"/>
      <c r="FP76" s="90">
        <f>SUMIF(purchases!FE77,$FG$4,purchases!FP77)</f>
        <v>0</v>
      </c>
      <c r="FQ76" s="90"/>
      <c r="FR76" s="90"/>
      <c r="FT76" s="36"/>
      <c r="FU76" s="36"/>
      <c r="FV76" s="36"/>
      <c r="FW76" s="112"/>
      <c r="FX76" s="112"/>
      <c r="FY76" s="112"/>
      <c r="FZ76" s="112"/>
      <c r="GA76" s="112"/>
      <c r="GB76" s="112"/>
      <c r="GC76" s="112"/>
      <c r="GD76" s="112">
        <f>SUMIF(purchases!GD77,$GF$4,purchases!FX77)</f>
        <v>0</v>
      </c>
      <c r="GE76" s="112"/>
      <c r="GF76" s="112"/>
      <c r="GG76" s="112"/>
      <c r="GH76" s="112"/>
      <c r="GI76" s="112"/>
      <c r="GJ76" s="112"/>
      <c r="GK76" s="112"/>
      <c r="GL76" s="116"/>
      <c r="GM76" s="116"/>
      <c r="GN76" s="116"/>
      <c r="GO76" s="116">
        <f>SUMIF(purchases!GD77,$GF$4,purchases!GO77)</f>
        <v>0</v>
      </c>
      <c r="GP76" s="116"/>
      <c r="GQ76" s="116"/>
      <c r="GS76" s="102"/>
      <c r="GT76" s="102"/>
      <c r="GU76" s="102"/>
      <c r="GV76" s="113"/>
      <c r="GW76" s="113"/>
      <c r="GX76" s="113"/>
      <c r="GY76" s="113"/>
      <c r="GZ76" s="113"/>
      <c r="HA76" s="113"/>
      <c r="HB76" s="113"/>
      <c r="HC76" s="113">
        <f>SUMIF(purchases!HC77,$HE$4,purchases!GW77)</f>
        <v>0</v>
      </c>
      <c r="HD76" s="113"/>
      <c r="HE76" s="113"/>
      <c r="HF76" s="113"/>
      <c r="HG76" s="113"/>
      <c r="HH76" s="113"/>
      <c r="HI76" s="113"/>
      <c r="HJ76" s="113"/>
      <c r="HK76" s="104"/>
      <c r="HL76" s="104"/>
      <c r="HM76" s="104"/>
      <c r="HN76" s="104">
        <f>SUMIF(purchases!HC77,$HE$4,purchases!HN77)</f>
        <v>0</v>
      </c>
      <c r="HO76" s="104"/>
      <c r="HP76" s="104"/>
      <c r="HR76" s="117"/>
      <c r="HS76" s="117"/>
      <c r="HT76" s="117"/>
      <c r="HU76" s="114"/>
      <c r="HV76" s="114"/>
      <c r="HW76" s="114"/>
      <c r="HX76" s="114"/>
      <c r="HY76" s="114"/>
      <c r="HZ76" s="114"/>
      <c r="IA76" s="114"/>
      <c r="IB76" s="114">
        <f>SUMIF(purchases!IB77,$ID$4,purchases!HV77)</f>
        <v>0</v>
      </c>
      <c r="IC76" s="114"/>
      <c r="ID76" s="114"/>
      <c r="IE76" s="114"/>
      <c r="IF76" s="114"/>
      <c r="IG76" s="114"/>
      <c r="IH76" s="114"/>
      <c r="II76" s="114"/>
      <c r="IJ76" s="109"/>
      <c r="IK76" s="109"/>
      <c r="IL76" s="109"/>
      <c r="IM76" s="109">
        <f>SUMIF(purchases!IB77,$ID$4,purchases!IM77)</f>
        <v>0</v>
      </c>
      <c r="IN76" s="109"/>
      <c r="IO76" s="109"/>
      <c r="IQ76" s="115"/>
      <c r="IR76" s="115"/>
      <c r="IS76" s="115"/>
      <c r="IT76" s="111"/>
      <c r="IU76" s="111"/>
      <c r="IV76" s="111"/>
      <c r="IW76" s="111"/>
      <c r="IX76" s="111"/>
      <c r="IY76" s="111"/>
      <c r="IZ76" s="111"/>
      <c r="JA76" s="111">
        <f>SUMIF(purchases!JA77,$JC$4,purchases!IU77)</f>
        <v>0</v>
      </c>
      <c r="JB76" s="111"/>
      <c r="JC76" s="111"/>
      <c r="JD76" s="111"/>
      <c r="JE76" s="111"/>
      <c r="JF76" s="111"/>
      <c r="JG76" s="111"/>
      <c r="JH76" s="111"/>
      <c r="JI76" s="110"/>
      <c r="JJ76" s="110"/>
      <c r="JK76" s="110"/>
      <c r="JL76" s="110">
        <f>SUMIF(purchases!JA77,$JC$4,purchases!JL77)</f>
        <v>0</v>
      </c>
      <c r="JM76" s="110"/>
      <c r="JN76" s="110"/>
      <c r="JP76" s="102"/>
      <c r="JQ76" s="102"/>
      <c r="JR76" s="102"/>
      <c r="JS76" s="103"/>
      <c r="JT76" s="103"/>
      <c r="JU76" s="103"/>
      <c r="JV76" s="103"/>
      <c r="JW76" s="103"/>
      <c r="JX76" s="103"/>
      <c r="JY76" s="103"/>
      <c r="JZ76" s="103">
        <f>SUMIF(purchases!JZ77,$KB$4,purchases!JT77)</f>
        <v>0</v>
      </c>
      <c r="KA76" s="103"/>
      <c r="KB76" s="103"/>
      <c r="KC76" s="103"/>
      <c r="KD76" s="103"/>
      <c r="KE76" s="103"/>
      <c r="KF76" s="103"/>
      <c r="KG76" s="103"/>
      <c r="KH76" s="104"/>
      <c r="KI76" s="104"/>
      <c r="KJ76" s="104"/>
      <c r="KK76" s="104">
        <f>SUMIF(purchases!JZ77,$KB$4,purchases!KK77)</f>
        <v>0</v>
      </c>
      <c r="KL76" s="104"/>
      <c r="KM76" s="104"/>
    </row>
    <row r="77" spans="1:299" s="4" customFormat="1" ht="20.100000000000001" customHeight="1" x14ac:dyDescent="0.2">
      <c r="A77" s="36"/>
      <c r="B77" s="36"/>
      <c r="C77" s="36"/>
      <c r="D77" s="37"/>
      <c r="E77" s="37"/>
      <c r="F77" s="37"/>
      <c r="G77" s="37"/>
      <c r="H77" s="37"/>
      <c r="I77" s="37"/>
      <c r="J77" s="37"/>
      <c r="K77" s="37">
        <f>SUMIF(purchases!K78,$M$4,purchases!E78)</f>
        <v>0</v>
      </c>
      <c r="L77" s="37"/>
      <c r="M77" s="37"/>
      <c r="N77" s="37"/>
      <c r="O77" s="37"/>
      <c r="P77" s="37"/>
      <c r="Q77" s="37"/>
      <c r="R77" s="37"/>
      <c r="S77" s="90"/>
      <c r="T77" s="90"/>
      <c r="U77" s="90"/>
      <c r="V77" s="90">
        <f>SUMIF(purchases!K78,$M$4,purchases!V78)</f>
        <v>0</v>
      </c>
      <c r="W77" s="90"/>
      <c r="X77" s="90"/>
      <c r="Z77" s="36"/>
      <c r="AA77" s="36"/>
      <c r="AB77" s="36"/>
      <c r="AC77" s="112"/>
      <c r="AD77" s="112"/>
      <c r="AE77" s="112"/>
      <c r="AF77" s="112"/>
      <c r="AG77" s="112"/>
      <c r="AH77" s="112"/>
      <c r="AI77" s="112"/>
      <c r="AJ77" s="112">
        <f>SUMIF(purchases!AJ78,$AL$4,purchases!AD78)</f>
        <v>0</v>
      </c>
      <c r="AK77" s="112"/>
      <c r="AL77" s="112"/>
      <c r="AM77" s="112"/>
      <c r="AN77" s="112"/>
      <c r="AO77" s="112"/>
      <c r="AP77" s="112"/>
      <c r="AQ77" s="112"/>
      <c r="AR77" s="116"/>
      <c r="AS77" s="116"/>
      <c r="AT77" s="116"/>
      <c r="AU77" s="116">
        <f>SUMIF(purchases!AJ78,$AL$4,purchases!AU78)</f>
        <v>0</v>
      </c>
      <c r="AV77" s="116"/>
      <c r="AW77" s="116"/>
      <c r="AY77" s="102"/>
      <c r="AZ77" s="102"/>
      <c r="BA77" s="102"/>
      <c r="BB77" s="113"/>
      <c r="BC77" s="113"/>
      <c r="BD77" s="113"/>
      <c r="BE77" s="113"/>
      <c r="BF77" s="113"/>
      <c r="BG77" s="113"/>
      <c r="BH77" s="113"/>
      <c r="BI77" s="113">
        <f>SUMIF(purchases!BI78,$BK$4,purchases!BC78)</f>
        <v>0</v>
      </c>
      <c r="BJ77" s="113"/>
      <c r="BK77" s="113"/>
      <c r="BL77" s="113"/>
      <c r="BM77" s="113"/>
      <c r="BN77" s="113"/>
      <c r="BO77" s="113"/>
      <c r="BP77" s="113"/>
      <c r="BQ77" s="104"/>
      <c r="BR77" s="104"/>
      <c r="BS77" s="104"/>
      <c r="BT77" s="104">
        <f>SUMIF(purchases!BI78,$BK$4,purchases!BT78)</f>
        <v>0</v>
      </c>
      <c r="BU77" s="104"/>
      <c r="BV77" s="104"/>
      <c r="BX77" s="117"/>
      <c r="BY77" s="117"/>
      <c r="BZ77" s="117"/>
      <c r="CA77" s="114"/>
      <c r="CB77" s="114"/>
      <c r="CC77" s="114"/>
      <c r="CD77" s="114"/>
      <c r="CE77" s="114"/>
      <c r="CF77" s="114"/>
      <c r="CG77" s="114"/>
      <c r="CH77" s="114">
        <f>SUMIF(purchases!CH78,$CJ$4,purchases!CB78)</f>
        <v>0</v>
      </c>
      <c r="CI77" s="114"/>
      <c r="CJ77" s="114"/>
      <c r="CK77" s="114"/>
      <c r="CL77" s="114"/>
      <c r="CM77" s="114"/>
      <c r="CN77" s="114"/>
      <c r="CO77" s="114"/>
      <c r="CP77" s="109"/>
      <c r="CQ77" s="109"/>
      <c r="CR77" s="109"/>
      <c r="CS77" s="109">
        <f>SUMIF(purchases!CH78,$CJ$4,purchases!CS78)</f>
        <v>0</v>
      </c>
      <c r="CT77" s="109"/>
      <c r="CU77" s="109"/>
      <c r="CW77" s="115"/>
      <c r="CX77" s="115"/>
      <c r="CY77" s="115"/>
      <c r="CZ77" s="111"/>
      <c r="DA77" s="111"/>
      <c r="DB77" s="111"/>
      <c r="DC77" s="111"/>
      <c r="DD77" s="111"/>
      <c r="DE77" s="111"/>
      <c r="DF77" s="111"/>
      <c r="DG77" s="111">
        <f>SUMIF(purchases!DG78,$DI$4,purchases!DA78)</f>
        <v>0</v>
      </c>
      <c r="DH77" s="111"/>
      <c r="DI77" s="111"/>
      <c r="DJ77" s="111"/>
      <c r="DK77" s="111"/>
      <c r="DL77" s="111"/>
      <c r="DM77" s="111"/>
      <c r="DN77" s="111"/>
      <c r="DO77" s="110"/>
      <c r="DP77" s="110"/>
      <c r="DQ77" s="110"/>
      <c r="DR77" s="110">
        <f>SUMIF(purchases!DG78,$DI$4,purchases!DR78)</f>
        <v>0</v>
      </c>
      <c r="DS77" s="110"/>
      <c r="DT77" s="110"/>
      <c r="DV77" s="102"/>
      <c r="DW77" s="102"/>
      <c r="DX77" s="102"/>
      <c r="DY77" s="103"/>
      <c r="DZ77" s="103"/>
      <c r="EA77" s="103"/>
      <c r="EB77" s="103"/>
      <c r="EC77" s="103"/>
      <c r="ED77" s="103"/>
      <c r="EE77" s="103"/>
      <c r="EF77" s="103">
        <f>SUMIF(purchases!EF78,$EH$4,purchases!DZ78)</f>
        <v>0</v>
      </c>
      <c r="EG77" s="103"/>
      <c r="EH77" s="103"/>
      <c r="EI77" s="103"/>
      <c r="EJ77" s="103"/>
      <c r="EK77" s="103"/>
      <c r="EL77" s="103"/>
      <c r="EM77" s="103"/>
      <c r="EN77" s="104"/>
      <c r="EO77" s="104"/>
      <c r="EP77" s="104"/>
      <c r="EQ77" s="104">
        <f>SUMIF(purchases!EF78,$EH$4,purchases!EQ78)</f>
        <v>0</v>
      </c>
      <c r="ER77" s="104"/>
      <c r="ES77" s="104"/>
      <c r="EU77" s="36"/>
      <c r="EV77" s="36"/>
      <c r="EW77" s="36"/>
      <c r="EX77" s="37"/>
      <c r="EY77" s="37"/>
      <c r="EZ77" s="37"/>
      <c r="FA77" s="37"/>
      <c r="FB77" s="37"/>
      <c r="FC77" s="37"/>
      <c r="FD77" s="37"/>
      <c r="FE77" s="37">
        <f>SUMIF(purchases!FE78,$FG$4,purchases!EY78)</f>
        <v>0</v>
      </c>
      <c r="FF77" s="37"/>
      <c r="FG77" s="37"/>
      <c r="FH77" s="37"/>
      <c r="FI77" s="37"/>
      <c r="FJ77" s="37"/>
      <c r="FK77" s="37"/>
      <c r="FL77" s="37"/>
      <c r="FM77" s="90"/>
      <c r="FN77" s="90"/>
      <c r="FO77" s="90"/>
      <c r="FP77" s="90">
        <f>SUMIF(purchases!FE78,$FG$4,purchases!FP78)</f>
        <v>0</v>
      </c>
      <c r="FQ77" s="90"/>
      <c r="FR77" s="90"/>
      <c r="FT77" s="36"/>
      <c r="FU77" s="36"/>
      <c r="FV77" s="36"/>
      <c r="FW77" s="112"/>
      <c r="FX77" s="112"/>
      <c r="FY77" s="112"/>
      <c r="FZ77" s="112"/>
      <c r="GA77" s="112"/>
      <c r="GB77" s="112"/>
      <c r="GC77" s="112"/>
      <c r="GD77" s="112">
        <f>SUMIF(purchases!GD78,$GF$4,purchases!FX78)</f>
        <v>0</v>
      </c>
      <c r="GE77" s="112"/>
      <c r="GF77" s="112"/>
      <c r="GG77" s="112"/>
      <c r="GH77" s="112"/>
      <c r="GI77" s="112"/>
      <c r="GJ77" s="112"/>
      <c r="GK77" s="112"/>
      <c r="GL77" s="116"/>
      <c r="GM77" s="116"/>
      <c r="GN77" s="116"/>
      <c r="GO77" s="116">
        <f>SUMIF(purchases!GD78,$GF$4,purchases!GO78)</f>
        <v>0</v>
      </c>
      <c r="GP77" s="116"/>
      <c r="GQ77" s="116"/>
      <c r="GS77" s="102"/>
      <c r="GT77" s="102"/>
      <c r="GU77" s="102"/>
      <c r="GV77" s="113"/>
      <c r="GW77" s="113"/>
      <c r="GX77" s="113"/>
      <c r="GY77" s="113"/>
      <c r="GZ77" s="113"/>
      <c r="HA77" s="113"/>
      <c r="HB77" s="113"/>
      <c r="HC77" s="113">
        <f>SUMIF(purchases!HC78,$HE$4,purchases!GW78)</f>
        <v>0</v>
      </c>
      <c r="HD77" s="113"/>
      <c r="HE77" s="113"/>
      <c r="HF77" s="113"/>
      <c r="HG77" s="113"/>
      <c r="HH77" s="113"/>
      <c r="HI77" s="113"/>
      <c r="HJ77" s="113"/>
      <c r="HK77" s="104"/>
      <c r="HL77" s="104"/>
      <c r="HM77" s="104"/>
      <c r="HN77" s="104">
        <f>SUMIF(purchases!HC78,$HE$4,purchases!HN78)</f>
        <v>0</v>
      </c>
      <c r="HO77" s="104"/>
      <c r="HP77" s="104"/>
      <c r="HR77" s="117"/>
      <c r="HS77" s="117"/>
      <c r="HT77" s="117"/>
      <c r="HU77" s="114"/>
      <c r="HV77" s="114"/>
      <c r="HW77" s="114"/>
      <c r="HX77" s="114"/>
      <c r="HY77" s="114"/>
      <c r="HZ77" s="114"/>
      <c r="IA77" s="114"/>
      <c r="IB77" s="114">
        <f>SUMIF(purchases!IB78,$ID$4,purchases!HV78)</f>
        <v>0</v>
      </c>
      <c r="IC77" s="114"/>
      <c r="ID77" s="114"/>
      <c r="IE77" s="114"/>
      <c r="IF77" s="114"/>
      <c r="IG77" s="114"/>
      <c r="IH77" s="114"/>
      <c r="II77" s="114"/>
      <c r="IJ77" s="109"/>
      <c r="IK77" s="109"/>
      <c r="IL77" s="109"/>
      <c r="IM77" s="109">
        <f>SUMIF(purchases!IB78,$ID$4,purchases!IM78)</f>
        <v>0</v>
      </c>
      <c r="IN77" s="109"/>
      <c r="IO77" s="109"/>
      <c r="IQ77" s="115"/>
      <c r="IR77" s="115"/>
      <c r="IS77" s="115"/>
      <c r="IT77" s="111"/>
      <c r="IU77" s="111"/>
      <c r="IV77" s="111"/>
      <c r="IW77" s="111"/>
      <c r="IX77" s="111"/>
      <c r="IY77" s="111"/>
      <c r="IZ77" s="111"/>
      <c r="JA77" s="111">
        <f>SUMIF(purchases!JA78,$JC$4,purchases!IU78)</f>
        <v>0</v>
      </c>
      <c r="JB77" s="111"/>
      <c r="JC77" s="111"/>
      <c r="JD77" s="111"/>
      <c r="JE77" s="111"/>
      <c r="JF77" s="111"/>
      <c r="JG77" s="111"/>
      <c r="JH77" s="111"/>
      <c r="JI77" s="110"/>
      <c r="JJ77" s="110"/>
      <c r="JK77" s="110"/>
      <c r="JL77" s="110">
        <f>SUMIF(purchases!JA78,$JC$4,purchases!JL78)</f>
        <v>0</v>
      </c>
      <c r="JM77" s="110"/>
      <c r="JN77" s="110"/>
      <c r="JP77" s="102"/>
      <c r="JQ77" s="102"/>
      <c r="JR77" s="102"/>
      <c r="JS77" s="103"/>
      <c r="JT77" s="103"/>
      <c r="JU77" s="103"/>
      <c r="JV77" s="103"/>
      <c r="JW77" s="103"/>
      <c r="JX77" s="103"/>
      <c r="JY77" s="103"/>
      <c r="JZ77" s="103">
        <f>SUMIF(purchases!JZ78,$KB$4,purchases!JT78)</f>
        <v>0</v>
      </c>
      <c r="KA77" s="103"/>
      <c r="KB77" s="103"/>
      <c r="KC77" s="103"/>
      <c r="KD77" s="103"/>
      <c r="KE77" s="103"/>
      <c r="KF77" s="103"/>
      <c r="KG77" s="103"/>
      <c r="KH77" s="104"/>
      <c r="KI77" s="104"/>
      <c r="KJ77" s="104"/>
      <c r="KK77" s="104">
        <f>SUMIF(purchases!JZ78,$KB$4,purchases!KK78)</f>
        <v>0</v>
      </c>
      <c r="KL77" s="104"/>
      <c r="KM77" s="104"/>
    </row>
    <row r="78" spans="1:299" s="4" customFormat="1" ht="20.100000000000001" customHeight="1" x14ac:dyDescent="0.2">
      <c r="A78" s="36"/>
      <c r="B78" s="36"/>
      <c r="C78" s="36"/>
      <c r="D78" s="37"/>
      <c r="E78" s="37"/>
      <c r="F78" s="37"/>
      <c r="G78" s="37"/>
      <c r="H78" s="37"/>
      <c r="I78" s="37"/>
      <c r="J78" s="37"/>
      <c r="K78" s="37">
        <f>SUMIF(purchases!K79,$M$4,purchases!E79)</f>
        <v>0</v>
      </c>
      <c r="L78" s="37"/>
      <c r="M78" s="37"/>
      <c r="N78" s="37"/>
      <c r="O78" s="37"/>
      <c r="P78" s="37"/>
      <c r="Q78" s="37"/>
      <c r="R78" s="37"/>
      <c r="S78" s="90"/>
      <c r="T78" s="90"/>
      <c r="U78" s="90"/>
      <c r="V78" s="90">
        <f>SUMIF(purchases!K79,$M$4,purchases!V79)</f>
        <v>0</v>
      </c>
      <c r="W78" s="90"/>
      <c r="X78" s="90"/>
      <c r="Z78" s="36"/>
      <c r="AA78" s="36"/>
      <c r="AB78" s="36"/>
      <c r="AC78" s="112"/>
      <c r="AD78" s="112"/>
      <c r="AE78" s="112"/>
      <c r="AF78" s="112"/>
      <c r="AG78" s="112"/>
      <c r="AH78" s="112"/>
      <c r="AI78" s="112"/>
      <c r="AJ78" s="112">
        <f>SUMIF(purchases!AJ79,$AL$4,purchases!AD79)</f>
        <v>0</v>
      </c>
      <c r="AK78" s="112"/>
      <c r="AL78" s="112"/>
      <c r="AM78" s="112"/>
      <c r="AN78" s="112"/>
      <c r="AO78" s="112"/>
      <c r="AP78" s="112"/>
      <c r="AQ78" s="112"/>
      <c r="AR78" s="116"/>
      <c r="AS78" s="116"/>
      <c r="AT78" s="116"/>
      <c r="AU78" s="116">
        <f>SUMIF(purchases!AJ79,$AL$4,purchases!AU79)</f>
        <v>0</v>
      </c>
      <c r="AV78" s="116"/>
      <c r="AW78" s="116"/>
      <c r="AY78" s="102"/>
      <c r="AZ78" s="102"/>
      <c r="BA78" s="102"/>
      <c r="BB78" s="113"/>
      <c r="BC78" s="113"/>
      <c r="BD78" s="113"/>
      <c r="BE78" s="113"/>
      <c r="BF78" s="113"/>
      <c r="BG78" s="113"/>
      <c r="BH78" s="113"/>
      <c r="BI78" s="113">
        <f>SUMIF(purchases!BI79,$BK$4,purchases!BC79)</f>
        <v>0</v>
      </c>
      <c r="BJ78" s="113"/>
      <c r="BK78" s="113"/>
      <c r="BL78" s="113"/>
      <c r="BM78" s="113"/>
      <c r="BN78" s="113"/>
      <c r="BO78" s="113"/>
      <c r="BP78" s="113"/>
      <c r="BQ78" s="104"/>
      <c r="BR78" s="104"/>
      <c r="BS78" s="104"/>
      <c r="BT78" s="104">
        <f>SUMIF(purchases!BI79,$BK$4,purchases!BT79)</f>
        <v>0</v>
      </c>
      <c r="BU78" s="104"/>
      <c r="BV78" s="104"/>
      <c r="BX78" s="117"/>
      <c r="BY78" s="117"/>
      <c r="BZ78" s="117"/>
      <c r="CA78" s="114"/>
      <c r="CB78" s="114"/>
      <c r="CC78" s="114"/>
      <c r="CD78" s="114"/>
      <c r="CE78" s="114"/>
      <c r="CF78" s="114"/>
      <c r="CG78" s="114"/>
      <c r="CH78" s="114">
        <f>SUMIF(purchases!CH79,$CJ$4,purchases!CB79)</f>
        <v>0</v>
      </c>
      <c r="CI78" s="114"/>
      <c r="CJ78" s="114"/>
      <c r="CK78" s="114"/>
      <c r="CL78" s="114"/>
      <c r="CM78" s="114"/>
      <c r="CN78" s="114"/>
      <c r="CO78" s="114"/>
      <c r="CP78" s="109"/>
      <c r="CQ78" s="109"/>
      <c r="CR78" s="109"/>
      <c r="CS78" s="109">
        <f>SUMIF(purchases!CH79,$CJ$4,purchases!CS79)</f>
        <v>0</v>
      </c>
      <c r="CT78" s="109"/>
      <c r="CU78" s="109"/>
      <c r="CW78" s="115"/>
      <c r="CX78" s="115"/>
      <c r="CY78" s="115"/>
      <c r="CZ78" s="111"/>
      <c r="DA78" s="111"/>
      <c r="DB78" s="111"/>
      <c r="DC78" s="111"/>
      <c r="DD78" s="111"/>
      <c r="DE78" s="111"/>
      <c r="DF78" s="111"/>
      <c r="DG78" s="111">
        <f>SUMIF(purchases!DG79,$DI$4,purchases!DA79)</f>
        <v>0</v>
      </c>
      <c r="DH78" s="111"/>
      <c r="DI78" s="111"/>
      <c r="DJ78" s="111"/>
      <c r="DK78" s="111"/>
      <c r="DL78" s="111"/>
      <c r="DM78" s="111"/>
      <c r="DN78" s="111"/>
      <c r="DO78" s="110"/>
      <c r="DP78" s="110"/>
      <c r="DQ78" s="110"/>
      <c r="DR78" s="110">
        <f>SUMIF(purchases!DG79,$DI$4,purchases!DR79)</f>
        <v>0</v>
      </c>
      <c r="DS78" s="110"/>
      <c r="DT78" s="110"/>
      <c r="DV78" s="102"/>
      <c r="DW78" s="102"/>
      <c r="DX78" s="102"/>
      <c r="DY78" s="103"/>
      <c r="DZ78" s="103"/>
      <c r="EA78" s="103"/>
      <c r="EB78" s="103"/>
      <c r="EC78" s="103"/>
      <c r="ED78" s="103"/>
      <c r="EE78" s="103"/>
      <c r="EF78" s="103">
        <f>SUMIF(purchases!EF79,$EH$4,purchases!DZ79)</f>
        <v>0</v>
      </c>
      <c r="EG78" s="103"/>
      <c r="EH78" s="103"/>
      <c r="EI78" s="103"/>
      <c r="EJ78" s="103"/>
      <c r="EK78" s="103"/>
      <c r="EL78" s="103"/>
      <c r="EM78" s="103"/>
      <c r="EN78" s="104"/>
      <c r="EO78" s="104"/>
      <c r="EP78" s="104"/>
      <c r="EQ78" s="104">
        <f>SUMIF(purchases!EF79,$EH$4,purchases!EQ79)</f>
        <v>0</v>
      </c>
      <c r="ER78" s="104"/>
      <c r="ES78" s="104"/>
      <c r="EU78" s="36"/>
      <c r="EV78" s="36"/>
      <c r="EW78" s="36"/>
      <c r="EX78" s="37"/>
      <c r="EY78" s="37"/>
      <c r="EZ78" s="37"/>
      <c r="FA78" s="37"/>
      <c r="FB78" s="37"/>
      <c r="FC78" s="37"/>
      <c r="FD78" s="37"/>
      <c r="FE78" s="37">
        <f>SUMIF(purchases!FE79,$FG$4,purchases!EY79)</f>
        <v>0</v>
      </c>
      <c r="FF78" s="37"/>
      <c r="FG78" s="37"/>
      <c r="FH78" s="37"/>
      <c r="FI78" s="37"/>
      <c r="FJ78" s="37"/>
      <c r="FK78" s="37"/>
      <c r="FL78" s="37"/>
      <c r="FM78" s="90"/>
      <c r="FN78" s="90"/>
      <c r="FO78" s="90"/>
      <c r="FP78" s="90">
        <f>SUMIF(purchases!FE79,$FG$4,purchases!FP79)</f>
        <v>0</v>
      </c>
      <c r="FQ78" s="90"/>
      <c r="FR78" s="90"/>
      <c r="FT78" s="36"/>
      <c r="FU78" s="36"/>
      <c r="FV78" s="36"/>
      <c r="FW78" s="112"/>
      <c r="FX78" s="112"/>
      <c r="FY78" s="112"/>
      <c r="FZ78" s="112"/>
      <c r="GA78" s="112"/>
      <c r="GB78" s="112"/>
      <c r="GC78" s="112"/>
      <c r="GD78" s="112">
        <f>SUMIF(purchases!GD79,$GF$4,purchases!FX79)</f>
        <v>0</v>
      </c>
      <c r="GE78" s="112"/>
      <c r="GF78" s="112"/>
      <c r="GG78" s="112"/>
      <c r="GH78" s="112"/>
      <c r="GI78" s="112"/>
      <c r="GJ78" s="112"/>
      <c r="GK78" s="112"/>
      <c r="GL78" s="116"/>
      <c r="GM78" s="116"/>
      <c r="GN78" s="116"/>
      <c r="GO78" s="116">
        <f>SUMIF(purchases!GD79,$GF$4,purchases!GO79)</f>
        <v>0</v>
      </c>
      <c r="GP78" s="116"/>
      <c r="GQ78" s="116"/>
      <c r="GS78" s="102"/>
      <c r="GT78" s="102"/>
      <c r="GU78" s="102"/>
      <c r="GV78" s="113"/>
      <c r="GW78" s="113"/>
      <c r="GX78" s="113"/>
      <c r="GY78" s="113"/>
      <c r="GZ78" s="113"/>
      <c r="HA78" s="113"/>
      <c r="HB78" s="113"/>
      <c r="HC78" s="113">
        <f>SUMIF(purchases!HC79,$HE$4,purchases!GW79)</f>
        <v>0</v>
      </c>
      <c r="HD78" s="113"/>
      <c r="HE78" s="113"/>
      <c r="HF78" s="113"/>
      <c r="HG78" s="113"/>
      <c r="HH78" s="113"/>
      <c r="HI78" s="113"/>
      <c r="HJ78" s="113"/>
      <c r="HK78" s="104"/>
      <c r="HL78" s="104"/>
      <c r="HM78" s="104"/>
      <c r="HN78" s="104">
        <f>SUMIF(purchases!HC79,$HE$4,purchases!HN79)</f>
        <v>0</v>
      </c>
      <c r="HO78" s="104"/>
      <c r="HP78" s="104"/>
      <c r="HR78" s="117"/>
      <c r="HS78" s="117"/>
      <c r="HT78" s="117"/>
      <c r="HU78" s="114"/>
      <c r="HV78" s="114"/>
      <c r="HW78" s="114"/>
      <c r="HX78" s="114"/>
      <c r="HY78" s="114"/>
      <c r="HZ78" s="114"/>
      <c r="IA78" s="114"/>
      <c r="IB78" s="114">
        <f>SUMIF(purchases!IB79,$ID$4,purchases!HV79)</f>
        <v>0</v>
      </c>
      <c r="IC78" s="114"/>
      <c r="ID78" s="114"/>
      <c r="IE78" s="114"/>
      <c r="IF78" s="114"/>
      <c r="IG78" s="114"/>
      <c r="IH78" s="114"/>
      <c r="II78" s="114"/>
      <c r="IJ78" s="109"/>
      <c r="IK78" s="109"/>
      <c r="IL78" s="109"/>
      <c r="IM78" s="109">
        <f>SUMIF(purchases!IB79,$ID$4,purchases!IM79)</f>
        <v>0</v>
      </c>
      <c r="IN78" s="109"/>
      <c r="IO78" s="109"/>
      <c r="IQ78" s="115"/>
      <c r="IR78" s="115"/>
      <c r="IS78" s="115"/>
      <c r="IT78" s="111"/>
      <c r="IU78" s="111"/>
      <c r="IV78" s="111"/>
      <c r="IW78" s="111"/>
      <c r="IX78" s="111"/>
      <c r="IY78" s="111"/>
      <c r="IZ78" s="111"/>
      <c r="JA78" s="111">
        <f>SUMIF(purchases!JA79,$JC$4,purchases!IU79)</f>
        <v>0</v>
      </c>
      <c r="JB78" s="111"/>
      <c r="JC78" s="111"/>
      <c r="JD78" s="111"/>
      <c r="JE78" s="111"/>
      <c r="JF78" s="111"/>
      <c r="JG78" s="111"/>
      <c r="JH78" s="111"/>
      <c r="JI78" s="110"/>
      <c r="JJ78" s="110"/>
      <c r="JK78" s="110"/>
      <c r="JL78" s="110">
        <f>SUMIF(purchases!JA79,$JC$4,purchases!JL79)</f>
        <v>0</v>
      </c>
      <c r="JM78" s="110"/>
      <c r="JN78" s="110"/>
      <c r="JP78" s="102"/>
      <c r="JQ78" s="102"/>
      <c r="JR78" s="102"/>
      <c r="JS78" s="103"/>
      <c r="JT78" s="103"/>
      <c r="JU78" s="103"/>
      <c r="JV78" s="103"/>
      <c r="JW78" s="103"/>
      <c r="JX78" s="103"/>
      <c r="JY78" s="103"/>
      <c r="JZ78" s="103">
        <f>SUMIF(purchases!JZ79,$KB$4,purchases!JT79)</f>
        <v>0</v>
      </c>
      <c r="KA78" s="103"/>
      <c r="KB78" s="103"/>
      <c r="KC78" s="103"/>
      <c r="KD78" s="103"/>
      <c r="KE78" s="103"/>
      <c r="KF78" s="103"/>
      <c r="KG78" s="103"/>
      <c r="KH78" s="104"/>
      <c r="KI78" s="104"/>
      <c r="KJ78" s="104"/>
      <c r="KK78" s="104">
        <f>SUMIF(purchases!JZ79,$KB$4,purchases!KK79)</f>
        <v>0</v>
      </c>
      <c r="KL78" s="104"/>
      <c r="KM78" s="104"/>
    </row>
    <row r="79" spans="1:299" s="4" customFormat="1" ht="20.100000000000001" customHeight="1" x14ac:dyDescent="0.2">
      <c r="A79" s="36"/>
      <c r="B79" s="36"/>
      <c r="C79" s="36"/>
      <c r="D79" s="37"/>
      <c r="E79" s="37"/>
      <c r="F79" s="37"/>
      <c r="G79" s="37"/>
      <c r="H79" s="37"/>
      <c r="I79" s="37"/>
      <c r="J79" s="37"/>
      <c r="K79" s="37">
        <f>SUMIF(purchases!K80,$M$4,purchases!E80)</f>
        <v>0</v>
      </c>
      <c r="L79" s="37"/>
      <c r="M79" s="37"/>
      <c r="N79" s="37"/>
      <c r="O79" s="37"/>
      <c r="P79" s="37"/>
      <c r="Q79" s="37"/>
      <c r="R79" s="37"/>
      <c r="S79" s="90"/>
      <c r="T79" s="90"/>
      <c r="U79" s="90"/>
      <c r="V79" s="90">
        <f>SUMIF(purchases!K80,$M$4,purchases!V80)</f>
        <v>0</v>
      </c>
      <c r="W79" s="90"/>
      <c r="X79" s="90"/>
      <c r="Z79" s="36"/>
      <c r="AA79" s="36"/>
      <c r="AB79" s="36"/>
      <c r="AC79" s="112"/>
      <c r="AD79" s="112"/>
      <c r="AE79" s="112"/>
      <c r="AF79" s="112"/>
      <c r="AG79" s="112"/>
      <c r="AH79" s="112"/>
      <c r="AI79" s="112"/>
      <c r="AJ79" s="112">
        <f>SUMIF(purchases!AJ80,$AL$4,purchases!AD80)</f>
        <v>0</v>
      </c>
      <c r="AK79" s="112"/>
      <c r="AL79" s="112"/>
      <c r="AM79" s="112"/>
      <c r="AN79" s="112"/>
      <c r="AO79" s="112"/>
      <c r="AP79" s="112"/>
      <c r="AQ79" s="112"/>
      <c r="AR79" s="116"/>
      <c r="AS79" s="116"/>
      <c r="AT79" s="116"/>
      <c r="AU79" s="116">
        <f>SUMIF(purchases!AJ80,$AL$4,purchases!AU80)</f>
        <v>0</v>
      </c>
      <c r="AV79" s="116"/>
      <c r="AW79" s="116"/>
      <c r="AY79" s="102"/>
      <c r="AZ79" s="102"/>
      <c r="BA79" s="102"/>
      <c r="BB79" s="113"/>
      <c r="BC79" s="113"/>
      <c r="BD79" s="113"/>
      <c r="BE79" s="113"/>
      <c r="BF79" s="113"/>
      <c r="BG79" s="113"/>
      <c r="BH79" s="113"/>
      <c r="BI79" s="113">
        <f>SUMIF(purchases!BI80,$BK$4,purchases!BC80)</f>
        <v>0</v>
      </c>
      <c r="BJ79" s="113"/>
      <c r="BK79" s="113"/>
      <c r="BL79" s="113"/>
      <c r="BM79" s="113"/>
      <c r="BN79" s="113"/>
      <c r="BO79" s="113"/>
      <c r="BP79" s="113"/>
      <c r="BQ79" s="104"/>
      <c r="BR79" s="104"/>
      <c r="BS79" s="104"/>
      <c r="BT79" s="104">
        <f>SUMIF(purchases!BI80,$BK$4,purchases!BT80)</f>
        <v>0</v>
      </c>
      <c r="BU79" s="104"/>
      <c r="BV79" s="104"/>
      <c r="BX79" s="117"/>
      <c r="BY79" s="117"/>
      <c r="BZ79" s="117"/>
      <c r="CA79" s="114"/>
      <c r="CB79" s="114"/>
      <c r="CC79" s="114"/>
      <c r="CD79" s="114"/>
      <c r="CE79" s="114"/>
      <c r="CF79" s="114"/>
      <c r="CG79" s="114"/>
      <c r="CH79" s="114">
        <f>SUMIF(purchases!CH80,$CJ$4,purchases!CB80)</f>
        <v>0</v>
      </c>
      <c r="CI79" s="114"/>
      <c r="CJ79" s="114"/>
      <c r="CK79" s="114"/>
      <c r="CL79" s="114"/>
      <c r="CM79" s="114"/>
      <c r="CN79" s="114"/>
      <c r="CO79" s="114"/>
      <c r="CP79" s="109"/>
      <c r="CQ79" s="109"/>
      <c r="CR79" s="109"/>
      <c r="CS79" s="109">
        <f>SUMIF(purchases!CH80,$CJ$4,purchases!CS80)</f>
        <v>0</v>
      </c>
      <c r="CT79" s="109"/>
      <c r="CU79" s="109"/>
      <c r="CW79" s="115"/>
      <c r="CX79" s="115"/>
      <c r="CY79" s="115"/>
      <c r="CZ79" s="111"/>
      <c r="DA79" s="111"/>
      <c r="DB79" s="111"/>
      <c r="DC79" s="111"/>
      <c r="DD79" s="111"/>
      <c r="DE79" s="111"/>
      <c r="DF79" s="111"/>
      <c r="DG79" s="111">
        <f>SUMIF(purchases!DG80,$DI$4,purchases!DA80)</f>
        <v>0</v>
      </c>
      <c r="DH79" s="111"/>
      <c r="DI79" s="111"/>
      <c r="DJ79" s="111"/>
      <c r="DK79" s="111"/>
      <c r="DL79" s="111"/>
      <c r="DM79" s="111"/>
      <c r="DN79" s="111"/>
      <c r="DO79" s="110"/>
      <c r="DP79" s="110"/>
      <c r="DQ79" s="110"/>
      <c r="DR79" s="110">
        <f>SUMIF(purchases!DG80,$DI$4,purchases!DR80)</f>
        <v>0</v>
      </c>
      <c r="DS79" s="110"/>
      <c r="DT79" s="110"/>
      <c r="DV79" s="102"/>
      <c r="DW79" s="102"/>
      <c r="DX79" s="102"/>
      <c r="DY79" s="103"/>
      <c r="DZ79" s="103"/>
      <c r="EA79" s="103"/>
      <c r="EB79" s="103"/>
      <c r="EC79" s="103"/>
      <c r="ED79" s="103"/>
      <c r="EE79" s="103"/>
      <c r="EF79" s="103">
        <f>SUMIF(purchases!EF80,$EH$4,purchases!DZ80)</f>
        <v>0</v>
      </c>
      <c r="EG79" s="103"/>
      <c r="EH79" s="103"/>
      <c r="EI79" s="103"/>
      <c r="EJ79" s="103"/>
      <c r="EK79" s="103"/>
      <c r="EL79" s="103"/>
      <c r="EM79" s="103"/>
      <c r="EN79" s="104"/>
      <c r="EO79" s="104"/>
      <c r="EP79" s="104"/>
      <c r="EQ79" s="104">
        <f>SUMIF(purchases!EF80,$EH$4,purchases!EQ80)</f>
        <v>0</v>
      </c>
      <c r="ER79" s="104"/>
      <c r="ES79" s="104"/>
      <c r="EU79" s="36"/>
      <c r="EV79" s="36"/>
      <c r="EW79" s="36"/>
      <c r="EX79" s="37"/>
      <c r="EY79" s="37"/>
      <c r="EZ79" s="37"/>
      <c r="FA79" s="37"/>
      <c r="FB79" s="37"/>
      <c r="FC79" s="37"/>
      <c r="FD79" s="37"/>
      <c r="FE79" s="37">
        <f>SUMIF(purchases!FE80,$FG$4,purchases!EY80)</f>
        <v>0</v>
      </c>
      <c r="FF79" s="37"/>
      <c r="FG79" s="37"/>
      <c r="FH79" s="37"/>
      <c r="FI79" s="37"/>
      <c r="FJ79" s="37"/>
      <c r="FK79" s="37"/>
      <c r="FL79" s="37"/>
      <c r="FM79" s="90"/>
      <c r="FN79" s="90"/>
      <c r="FO79" s="90"/>
      <c r="FP79" s="90">
        <f>SUMIF(purchases!FE80,$FG$4,purchases!FP80)</f>
        <v>0</v>
      </c>
      <c r="FQ79" s="90"/>
      <c r="FR79" s="90"/>
      <c r="FT79" s="36"/>
      <c r="FU79" s="36"/>
      <c r="FV79" s="36"/>
      <c r="FW79" s="112"/>
      <c r="FX79" s="112"/>
      <c r="FY79" s="112"/>
      <c r="FZ79" s="112"/>
      <c r="GA79" s="112"/>
      <c r="GB79" s="112"/>
      <c r="GC79" s="112"/>
      <c r="GD79" s="112">
        <f>SUMIF(purchases!GD80,$GF$4,purchases!FX80)</f>
        <v>0</v>
      </c>
      <c r="GE79" s="112"/>
      <c r="GF79" s="112"/>
      <c r="GG79" s="112"/>
      <c r="GH79" s="112"/>
      <c r="GI79" s="112"/>
      <c r="GJ79" s="112"/>
      <c r="GK79" s="112"/>
      <c r="GL79" s="116"/>
      <c r="GM79" s="116"/>
      <c r="GN79" s="116"/>
      <c r="GO79" s="116">
        <f>SUMIF(purchases!GD80,$GF$4,purchases!GO80)</f>
        <v>0</v>
      </c>
      <c r="GP79" s="116"/>
      <c r="GQ79" s="116"/>
      <c r="GS79" s="102"/>
      <c r="GT79" s="102"/>
      <c r="GU79" s="102"/>
      <c r="GV79" s="113"/>
      <c r="GW79" s="113"/>
      <c r="GX79" s="113"/>
      <c r="GY79" s="113"/>
      <c r="GZ79" s="113"/>
      <c r="HA79" s="113"/>
      <c r="HB79" s="113"/>
      <c r="HC79" s="113">
        <f>SUMIF(purchases!HC80,$HE$4,purchases!GW80)</f>
        <v>0</v>
      </c>
      <c r="HD79" s="113"/>
      <c r="HE79" s="113"/>
      <c r="HF79" s="113"/>
      <c r="HG79" s="113"/>
      <c r="HH79" s="113"/>
      <c r="HI79" s="113"/>
      <c r="HJ79" s="113"/>
      <c r="HK79" s="104"/>
      <c r="HL79" s="104"/>
      <c r="HM79" s="104"/>
      <c r="HN79" s="104">
        <f>SUMIF(purchases!HC80,$HE$4,purchases!HN80)</f>
        <v>0</v>
      </c>
      <c r="HO79" s="104"/>
      <c r="HP79" s="104"/>
      <c r="HR79" s="117"/>
      <c r="HS79" s="117"/>
      <c r="HT79" s="117"/>
      <c r="HU79" s="114"/>
      <c r="HV79" s="114"/>
      <c r="HW79" s="114"/>
      <c r="HX79" s="114"/>
      <c r="HY79" s="114"/>
      <c r="HZ79" s="114"/>
      <c r="IA79" s="114"/>
      <c r="IB79" s="114">
        <f>SUMIF(purchases!IB80,$ID$4,purchases!HV80)</f>
        <v>0</v>
      </c>
      <c r="IC79" s="114"/>
      <c r="ID79" s="114"/>
      <c r="IE79" s="114"/>
      <c r="IF79" s="114"/>
      <c r="IG79" s="114"/>
      <c r="IH79" s="114"/>
      <c r="II79" s="114"/>
      <c r="IJ79" s="109"/>
      <c r="IK79" s="109"/>
      <c r="IL79" s="109"/>
      <c r="IM79" s="109">
        <f>SUMIF(purchases!IB80,$ID$4,purchases!IM80)</f>
        <v>0</v>
      </c>
      <c r="IN79" s="109"/>
      <c r="IO79" s="109"/>
      <c r="IQ79" s="115"/>
      <c r="IR79" s="115"/>
      <c r="IS79" s="115"/>
      <c r="IT79" s="111"/>
      <c r="IU79" s="111"/>
      <c r="IV79" s="111"/>
      <c r="IW79" s="111"/>
      <c r="IX79" s="111"/>
      <c r="IY79" s="111"/>
      <c r="IZ79" s="111"/>
      <c r="JA79" s="111">
        <f>SUMIF(purchases!JA80,$JC$4,purchases!IU80)</f>
        <v>0</v>
      </c>
      <c r="JB79" s="111"/>
      <c r="JC79" s="111"/>
      <c r="JD79" s="111"/>
      <c r="JE79" s="111"/>
      <c r="JF79" s="111"/>
      <c r="JG79" s="111"/>
      <c r="JH79" s="111"/>
      <c r="JI79" s="110"/>
      <c r="JJ79" s="110"/>
      <c r="JK79" s="110"/>
      <c r="JL79" s="110">
        <f>SUMIF(purchases!JA80,$JC$4,purchases!JL80)</f>
        <v>0</v>
      </c>
      <c r="JM79" s="110"/>
      <c r="JN79" s="110"/>
      <c r="JP79" s="102"/>
      <c r="JQ79" s="102"/>
      <c r="JR79" s="102"/>
      <c r="JS79" s="103"/>
      <c r="JT79" s="103"/>
      <c r="JU79" s="103"/>
      <c r="JV79" s="103"/>
      <c r="JW79" s="103"/>
      <c r="JX79" s="103"/>
      <c r="JY79" s="103"/>
      <c r="JZ79" s="103">
        <f>SUMIF(purchases!JZ80,$KB$4,purchases!JT80)</f>
        <v>0</v>
      </c>
      <c r="KA79" s="103"/>
      <c r="KB79" s="103"/>
      <c r="KC79" s="103"/>
      <c r="KD79" s="103"/>
      <c r="KE79" s="103"/>
      <c r="KF79" s="103"/>
      <c r="KG79" s="103"/>
      <c r="KH79" s="104"/>
      <c r="KI79" s="104"/>
      <c r="KJ79" s="104"/>
      <c r="KK79" s="104">
        <f>SUMIF(purchases!JZ80,$KB$4,purchases!KK80)</f>
        <v>0</v>
      </c>
      <c r="KL79" s="104"/>
      <c r="KM79" s="104"/>
    </row>
    <row r="80" spans="1:299" s="4" customFormat="1" ht="20.100000000000001" customHeight="1" x14ac:dyDescent="0.2">
      <c r="A80" s="36"/>
      <c r="B80" s="36"/>
      <c r="C80" s="36"/>
      <c r="D80" s="37"/>
      <c r="E80" s="37"/>
      <c r="F80" s="37"/>
      <c r="G80" s="37"/>
      <c r="H80" s="37"/>
      <c r="I80" s="37"/>
      <c r="J80" s="37"/>
      <c r="K80" s="37">
        <f>SUMIF(purchases!K81,$M$4,purchases!E81)</f>
        <v>0</v>
      </c>
      <c r="L80" s="37"/>
      <c r="M80" s="37"/>
      <c r="N80" s="37"/>
      <c r="O80" s="37"/>
      <c r="P80" s="37"/>
      <c r="Q80" s="37"/>
      <c r="R80" s="37"/>
      <c r="S80" s="90"/>
      <c r="T80" s="90"/>
      <c r="U80" s="90"/>
      <c r="V80" s="90">
        <f>SUMIF(purchases!K81,$M$4,purchases!V81)</f>
        <v>0</v>
      </c>
      <c r="W80" s="90"/>
      <c r="X80" s="90"/>
      <c r="Z80" s="36"/>
      <c r="AA80" s="36"/>
      <c r="AB80" s="36"/>
      <c r="AC80" s="112"/>
      <c r="AD80" s="112"/>
      <c r="AE80" s="112"/>
      <c r="AF80" s="112"/>
      <c r="AG80" s="112"/>
      <c r="AH80" s="112"/>
      <c r="AI80" s="112"/>
      <c r="AJ80" s="112">
        <f>SUMIF(purchases!AJ81,$AL$4,purchases!AD81)</f>
        <v>0</v>
      </c>
      <c r="AK80" s="112"/>
      <c r="AL80" s="112"/>
      <c r="AM80" s="112"/>
      <c r="AN80" s="112"/>
      <c r="AO80" s="112"/>
      <c r="AP80" s="112"/>
      <c r="AQ80" s="112"/>
      <c r="AR80" s="116"/>
      <c r="AS80" s="116"/>
      <c r="AT80" s="116"/>
      <c r="AU80" s="116">
        <f>SUMIF(purchases!AJ81,$AL$4,purchases!AU81)</f>
        <v>0</v>
      </c>
      <c r="AV80" s="116"/>
      <c r="AW80" s="116"/>
      <c r="AY80" s="102"/>
      <c r="AZ80" s="102"/>
      <c r="BA80" s="102"/>
      <c r="BB80" s="113"/>
      <c r="BC80" s="113"/>
      <c r="BD80" s="113"/>
      <c r="BE80" s="113"/>
      <c r="BF80" s="113"/>
      <c r="BG80" s="113"/>
      <c r="BH80" s="113"/>
      <c r="BI80" s="113">
        <f>SUMIF(purchases!BI81,$BK$4,purchases!BC81)</f>
        <v>0</v>
      </c>
      <c r="BJ80" s="113"/>
      <c r="BK80" s="113"/>
      <c r="BL80" s="113"/>
      <c r="BM80" s="113"/>
      <c r="BN80" s="113"/>
      <c r="BO80" s="113"/>
      <c r="BP80" s="113"/>
      <c r="BQ80" s="104"/>
      <c r="BR80" s="104"/>
      <c r="BS80" s="104"/>
      <c r="BT80" s="104">
        <f>SUMIF(purchases!BI81,$BK$4,purchases!BT81)</f>
        <v>0</v>
      </c>
      <c r="BU80" s="104"/>
      <c r="BV80" s="104"/>
      <c r="BX80" s="117"/>
      <c r="BY80" s="117"/>
      <c r="BZ80" s="117"/>
      <c r="CA80" s="114"/>
      <c r="CB80" s="114"/>
      <c r="CC80" s="114"/>
      <c r="CD80" s="114"/>
      <c r="CE80" s="114"/>
      <c r="CF80" s="114"/>
      <c r="CG80" s="114"/>
      <c r="CH80" s="114">
        <f>SUMIF(purchases!CH81,$CJ$4,purchases!CB81)</f>
        <v>0</v>
      </c>
      <c r="CI80" s="114"/>
      <c r="CJ80" s="114"/>
      <c r="CK80" s="114"/>
      <c r="CL80" s="114"/>
      <c r="CM80" s="114"/>
      <c r="CN80" s="114"/>
      <c r="CO80" s="114"/>
      <c r="CP80" s="109"/>
      <c r="CQ80" s="109"/>
      <c r="CR80" s="109"/>
      <c r="CS80" s="109">
        <f>SUMIF(purchases!CH81,$CJ$4,purchases!CS81)</f>
        <v>0</v>
      </c>
      <c r="CT80" s="109"/>
      <c r="CU80" s="109"/>
      <c r="CW80" s="115"/>
      <c r="CX80" s="115"/>
      <c r="CY80" s="115"/>
      <c r="CZ80" s="111"/>
      <c r="DA80" s="111"/>
      <c r="DB80" s="111"/>
      <c r="DC80" s="111"/>
      <c r="DD80" s="111"/>
      <c r="DE80" s="111"/>
      <c r="DF80" s="111"/>
      <c r="DG80" s="111">
        <f>SUMIF(purchases!DG81,$DI$4,purchases!DA81)</f>
        <v>0</v>
      </c>
      <c r="DH80" s="111"/>
      <c r="DI80" s="111"/>
      <c r="DJ80" s="111"/>
      <c r="DK80" s="111"/>
      <c r="DL80" s="111"/>
      <c r="DM80" s="111"/>
      <c r="DN80" s="111"/>
      <c r="DO80" s="110"/>
      <c r="DP80" s="110"/>
      <c r="DQ80" s="110"/>
      <c r="DR80" s="110">
        <f>SUMIF(purchases!DG81,$DI$4,purchases!DR81)</f>
        <v>0</v>
      </c>
      <c r="DS80" s="110"/>
      <c r="DT80" s="110"/>
      <c r="DV80" s="102"/>
      <c r="DW80" s="102"/>
      <c r="DX80" s="102"/>
      <c r="DY80" s="103"/>
      <c r="DZ80" s="103"/>
      <c r="EA80" s="103"/>
      <c r="EB80" s="103"/>
      <c r="EC80" s="103"/>
      <c r="ED80" s="103"/>
      <c r="EE80" s="103"/>
      <c r="EF80" s="103">
        <f>SUMIF(purchases!EF81,$EH$4,purchases!DZ81)</f>
        <v>0</v>
      </c>
      <c r="EG80" s="103"/>
      <c r="EH80" s="103"/>
      <c r="EI80" s="103"/>
      <c r="EJ80" s="103"/>
      <c r="EK80" s="103"/>
      <c r="EL80" s="103"/>
      <c r="EM80" s="103"/>
      <c r="EN80" s="104"/>
      <c r="EO80" s="104"/>
      <c r="EP80" s="104"/>
      <c r="EQ80" s="104">
        <f>SUMIF(purchases!EF81,$EH$4,purchases!EQ81)</f>
        <v>0</v>
      </c>
      <c r="ER80" s="104"/>
      <c r="ES80" s="104"/>
      <c r="EU80" s="36"/>
      <c r="EV80" s="36"/>
      <c r="EW80" s="36"/>
      <c r="EX80" s="37"/>
      <c r="EY80" s="37"/>
      <c r="EZ80" s="37"/>
      <c r="FA80" s="37"/>
      <c r="FB80" s="37"/>
      <c r="FC80" s="37"/>
      <c r="FD80" s="37"/>
      <c r="FE80" s="37">
        <f>SUMIF(purchases!FE81,$FG$4,purchases!EY81)</f>
        <v>0</v>
      </c>
      <c r="FF80" s="37"/>
      <c r="FG80" s="37"/>
      <c r="FH80" s="37"/>
      <c r="FI80" s="37"/>
      <c r="FJ80" s="37"/>
      <c r="FK80" s="37"/>
      <c r="FL80" s="37"/>
      <c r="FM80" s="90"/>
      <c r="FN80" s="90"/>
      <c r="FO80" s="90"/>
      <c r="FP80" s="90">
        <f>SUMIF(purchases!FE81,$FG$4,purchases!FP81)</f>
        <v>0</v>
      </c>
      <c r="FQ80" s="90"/>
      <c r="FR80" s="90"/>
      <c r="FT80" s="36"/>
      <c r="FU80" s="36"/>
      <c r="FV80" s="36"/>
      <c r="FW80" s="112"/>
      <c r="FX80" s="112"/>
      <c r="FY80" s="112"/>
      <c r="FZ80" s="112"/>
      <c r="GA80" s="112"/>
      <c r="GB80" s="112"/>
      <c r="GC80" s="112"/>
      <c r="GD80" s="112">
        <f>SUMIF(purchases!GD81,$GF$4,purchases!FX81)</f>
        <v>0</v>
      </c>
      <c r="GE80" s="112"/>
      <c r="GF80" s="112"/>
      <c r="GG80" s="112"/>
      <c r="GH80" s="112"/>
      <c r="GI80" s="112"/>
      <c r="GJ80" s="112"/>
      <c r="GK80" s="112"/>
      <c r="GL80" s="116"/>
      <c r="GM80" s="116"/>
      <c r="GN80" s="116"/>
      <c r="GO80" s="116">
        <f>SUMIF(purchases!GD81,$GF$4,purchases!GO81)</f>
        <v>0</v>
      </c>
      <c r="GP80" s="116"/>
      <c r="GQ80" s="116"/>
      <c r="GS80" s="102"/>
      <c r="GT80" s="102"/>
      <c r="GU80" s="102"/>
      <c r="GV80" s="113"/>
      <c r="GW80" s="113"/>
      <c r="GX80" s="113"/>
      <c r="GY80" s="113"/>
      <c r="GZ80" s="113"/>
      <c r="HA80" s="113"/>
      <c r="HB80" s="113"/>
      <c r="HC80" s="113">
        <f>SUMIF(purchases!HC81,$HE$4,purchases!GW81)</f>
        <v>0</v>
      </c>
      <c r="HD80" s="113"/>
      <c r="HE80" s="113"/>
      <c r="HF80" s="113"/>
      <c r="HG80" s="113"/>
      <c r="HH80" s="113"/>
      <c r="HI80" s="113"/>
      <c r="HJ80" s="113"/>
      <c r="HK80" s="104"/>
      <c r="HL80" s="104"/>
      <c r="HM80" s="104"/>
      <c r="HN80" s="104">
        <f>SUMIF(purchases!HC81,$HE$4,purchases!HN81)</f>
        <v>0</v>
      </c>
      <c r="HO80" s="104"/>
      <c r="HP80" s="104"/>
      <c r="HR80" s="117"/>
      <c r="HS80" s="117"/>
      <c r="HT80" s="117"/>
      <c r="HU80" s="114"/>
      <c r="HV80" s="114"/>
      <c r="HW80" s="114"/>
      <c r="HX80" s="114"/>
      <c r="HY80" s="114"/>
      <c r="HZ80" s="114"/>
      <c r="IA80" s="114"/>
      <c r="IB80" s="114">
        <f>SUMIF(purchases!IB81,$ID$4,purchases!HV81)</f>
        <v>0</v>
      </c>
      <c r="IC80" s="114"/>
      <c r="ID80" s="114"/>
      <c r="IE80" s="114"/>
      <c r="IF80" s="114"/>
      <c r="IG80" s="114"/>
      <c r="IH80" s="114"/>
      <c r="II80" s="114"/>
      <c r="IJ80" s="109"/>
      <c r="IK80" s="109"/>
      <c r="IL80" s="109"/>
      <c r="IM80" s="109">
        <f>SUMIF(purchases!IB81,$ID$4,purchases!IM81)</f>
        <v>0</v>
      </c>
      <c r="IN80" s="109"/>
      <c r="IO80" s="109"/>
      <c r="IQ80" s="115"/>
      <c r="IR80" s="115"/>
      <c r="IS80" s="115"/>
      <c r="IT80" s="111"/>
      <c r="IU80" s="111"/>
      <c r="IV80" s="111"/>
      <c r="IW80" s="111"/>
      <c r="IX80" s="111"/>
      <c r="IY80" s="111"/>
      <c r="IZ80" s="111"/>
      <c r="JA80" s="111">
        <f>SUMIF(purchases!JA81,$JC$4,purchases!IU81)</f>
        <v>0</v>
      </c>
      <c r="JB80" s="111"/>
      <c r="JC80" s="111"/>
      <c r="JD80" s="111"/>
      <c r="JE80" s="111"/>
      <c r="JF80" s="111"/>
      <c r="JG80" s="111"/>
      <c r="JH80" s="111"/>
      <c r="JI80" s="110"/>
      <c r="JJ80" s="110"/>
      <c r="JK80" s="110"/>
      <c r="JL80" s="110">
        <f>SUMIF(purchases!JA81,$JC$4,purchases!JL81)</f>
        <v>0</v>
      </c>
      <c r="JM80" s="110"/>
      <c r="JN80" s="110"/>
      <c r="JP80" s="102"/>
      <c r="JQ80" s="102"/>
      <c r="JR80" s="102"/>
      <c r="JS80" s="103"/>
      <c r="JT80" s="103"/>
      <c r="JU80" s="103"/>
      <c r="JV80" s="103"/>
      <c r="JW80" s="103"/>
      <c r="JX80" s="103"/>
      <c r="JY80" s="103"/>
      <c r="JZ80" s="103">
        <f>SUMIF(purchases!JZ81,$KB$4,purchases!JT81)</f>
        <v>0</v>
      </c>
      <c r="KA80" s="103"/>
      <c r="KB80" s="103"/>
      <c r="KC80" s="103"/>
      <c r="KD80" s="103"/>
      <c r="KE80" s="103"/>
      <c r="KF80" s="103"/>
      <c r="KG80" s="103"/>
      <c r="KH80" s="104"/>
      <c r="KI80" s="104"/>
      <c r="KJ80" s="104"/>
      <c r="KK80" s="104">
        <f>SUMIF(purchases!JZ81,$KB$4,purchases!KK81)</f>
        <v>0</v>
      </c>
      <c r="KL80" s="104"/>
      <c r="KM80" s="104"/>
    </row>
    <row r="81" spans="1:299" s="4" customFormat="1" ht="20.100000000000001" customHeight="1" x14ac:dyDescent="0.2">
      <c r="A81" s="36"/>
      <c r="B81" s="36"/>
      <c r="C81" s="36"/>
      <c r="D81" s="37"/>
      <c r="E81" s="37"/>
      <c r="F81" s="37"/>
      <c r="G81" s="37"/>
      <c r="H81" s="37"/>
      <c r="I81" s="37"/>
      <c r="J81" s="37"/>
      <c r="K81" s="37">
        <f>SUMIF(purchases!K82,$M$4,purchases!E82)</f>
        <v>0</v>
      </c>
      <c r="L81" s="37"/>
      <c r="M81" s="37"/>
      <c r="N81" s="37"/>
      <c r="O81" s="37"/>
      <c r="P81" s="37"/>
      <c r="Q81" s="37"/>
      <c r="R81" s="37"/>
      <c r="S81" s="90"/>
      <c r="T81" s="90"/>
      <c r="U81" s="90"/>
      <c r="V81" s="90">
        <f>SUMIF(purchases!K82,$M$4,purchases!V82)</f>
        <v>0</v>
      </c>
      <c r="W81" s="90"/>
      <c r="X81" s="90"/>
      <c r="Z81" s="36"/>
      <c r="AA81" s="36"/>
      <c r="AB81" s="36"/>
      <c r="AC81" s="112"/>
      <c r="AD81" s="112"/>
      <c r="AE81" s="112"/>
      <c r="AF81" s="112"/>
      <c r="AG81" s="112"/>
      <c r="AH81" s="112"/>
      <c r="AI81" s="112"/>
      <c r="AJ81" s="112">
        <f>SUMIF(purchases!AJ82,$AL$4,purchases!AD82)</f>
        <v>0</v>
      </c>
      <c r="AK81" s="112"/>
      <c r="AL81" s="112"/>
      <c r="AM81" s="112"/>
      <c r="AN81" s="112"/>
      <c r="AO81" s="112"/>
      <c r="AP81" s="112"/>
      <c r="AQ81" s="112"/>
      <c r="AR81" s="116"/>
      <c r="AS81" s="116"/>
      <c r="AT81" s="116"/>
      <c r="AU81" s="116">
        <f>SUMIF(purchases!AJ82,$AL$4,purchases!AU82)</f>
        <v>0</v>
      </c>
      <c r="AV81" s="116"/>
      <c r="AW81" s="116"/>
      <c r="AY81" s="102"/>
      <c r="AZ81" s="102"/>
      <c r="BA81" s="102"/>
      <c r="BB81" s="113"/>
      <c r="BC81" s="113"/>
      <c r="BD81" s="113"/>
      <c r="BE81" s="113"/>
      <c r="BF81" s="113"/>
      <c r="BG81" s="113"/>
      <c r="BH81" s="113"/>
      <c r="BI81" s="113">
        <f>SUMIF(purchases!BI82,$BK$4,purchases!BC82)</f>
        <v>0</v>
      </c>
      <c r="BJ81" s="113"/>
      <c r="BK81" s="113"/>
      <c r="BL81" s="113"/>
      <c r="BM81" s="113"/>
      <c r="BN81" s="113"/>
      <c r="BO81" s="113"/>
      <c r="BP81" s="113"/>
      <c r="BQ81" s="104"/>
      <c r="BR81" s="104"/>
      <c r="BS81" s="104"/>
      <c r="BT81" s="104">
        <f>SUMIF(purchases!BI82,$BK$4,purchases!BT82)</f>
        <v>0</v>
      </c>
      <c r="BU81" s="104"/>
      <c r="BV81" s="104"/>
      <c r="BX81" s="117"/>
      <c r="BY81" s="117"/>
      <c r="BZ81" s="117"/>
      <c r="CA81" s="114"/>
      <c r="CB81" s="114"/>
      <c r="CC81" s="114"/>
      <c r="CD81" s="114"/>
      <c r="CE81" s="114"/>
      <c r="CF81" s="114"/>
      <c r="CG81" s="114"/>
      <c r="CH81" s="114">
        <f>SUMIF(purchases!CH82,$CJ$4,purchases!CB82)</f>
        <v>0</v>
      </c>
      <c r="CI81" s="114"/>
      <c r="CJ81" s="114"/>
      <c r="CK81" s="114"/>
      <c r="CL81" s="114"/>
      <c r="CM81" s="114"/>
      <c r="CN81" s="114"/>
      <c r="CO81" s="114"/>
      <c r="CP81" s="109"/>
      <c r="CQ81" s="109"/>
      <c r="CR81" s="109"/>
      <c r="CS81" s="109">
        <f>SUMIF(purchases!CH82,$CJ$4,purchases!CS82)</f>
        <v>0</v>
      </c>
      <c r="CT81" s="109"/>
      <c r="CU81" s="109"/>
      <c r="CW81" s="115"/>
      <c r="CX81" s="115"/>
      <c r="CY81" s="115"/>
      <c r="CZ81" s="111"/>
      <c r="DA81" s="111"/>
      <c r="DB81" s="111"/>
      <c r="DC81" s="111"/>
      <c r="DD81" s="111"/>
      <c r="DE81" s="111"/>
      <c r="DF81" s="111"/>
      <c r="DG81" s="111">
        <f>SUMIF(purchases!DG82,$DI$4,purchases!DA82)</f>
        <v>0</v>
      </c>
      <c r="DH81" s="111"/>
      <c r="DI81" s="111"/>
      <c r="DJ81" s="111"/>
      <c r="DK81" s="111"/>
      <c r="DL81" s="111"/>
      <c r="DM81" s="111"/>
      <c r="DN81" s="111"/>
      <c r="DO81" s="110"/>
      <c r="DP81" s="110"/>
      <c r="DQ81" s="110"/>
      <c r="DR81" s="110">
        <f>SUMIF(purchases!DG82,$DI$4,purchases!DR82)</f>
        <v>0</v>
      </c>
      <c r="DS81" s="110"/>
      <c r="DT81" s="110"/>
      <c r="DV81" s="102"/>
      <c r="DW81" s="102"/>
      <c r="DX81" s="102"/>
      <c r="DY81" s="103"/>
      <c r="DZ81" s="103"/>
      <c r="EA81" s="103"/>
      <c r="EB81" s="103"/>
      <c r="EC81" s="103"/>
      <c r="ED81" s="103"/>
      <c r="EE81" s="103"/>
      <c r="EF81" s="103">
        <f>SUMIF(purchases!EF82,$EH$4,purchases!DZ82)</f>
        <v>0</v>
      </c>
      <c r="EG81" s="103"/>
      <c r="EH81" s="103"/>
      <c r="EI81" s="103"/>
      <c r="EJ81" s="103"/>
      <c r="EK81" s="103"/>
      <c r="EL81" s="103"/>
      <c r="EM81" s="103"/>
      <c r="EN81" s="104"/>
      <c r="EO81" s="104"/>
      <c r="EP81" s="104"/>
      <c r="EQ81" s="104">
        <f>SUMIF(purchases!EF82,$EH$4,purchases!EQ82)</f>
        <v>0</v>
      </c>
      <c r="ER81" s="104"/>
      <c r="ES81" s="104"/>
      <c r="EU81" s="36"/>
      <c r="EV81" s="36"/>
      <c r="EW81" s="36"/>
      <c r="EX81" s="37"/>
      <c r="EY81" s="37"/>
      <c r="EZ81" s="37"/>
      <c r="FA81" s="37"/>
      <c r="FB81" s="37"/>
      <c r="FC81" s="37"/>
      <c r="FD81" s="37"/>
      <c r="FE81" s="37">
        <f>SUMIF(purchases!FE82,$FG$4,purchases!EY82)</f>
        <v>0</v>
      </c>
      <c r="FF81" s="37"/>
      <c r="FG81" s="37"/>
      <c r="FH81" s="37"/>
      <c r="FI81" s="37"/>
      <c r="FJ81" s="37"/>
      <c r="FK81" s="37"/>
      <c r="FL81" s="37"/>
      <c r="FM81" s="90"/>
      <c r="FN81" s="90"/>
      <c r="FO81" s="90"/>
      <c r="FP81" s="90">
        <f>SUMIF(purchases!FE82,$FG$4,purchases!FP82)</f>
        <v>0</v>
      </c>
      <c r="FQ81" s="90"/>
      <c r="FR81" s="90"/>
      <c r="FT81" s="36"/>
      <c r="FU81" s="36"/>
      <c r="FV81" s="36"/>
      <c r="FW81" s="112"/>
      <c r="FX81" s="112"/>
      <c r="FY81" s="112"/>
      <c r="FZ81" s="112"/>
      <c r="GA81" s="112"/>
      <c r="GB81" s="112"/>
      <c r="GC81" s="112"/>
      <c r="GD81" s="112">
        <f>SUMIF(purchases!GD82,$GF$4,purchases!FX82)</f>
        <v>0</v>
      </c>
      <c r="GE81" s="112"/>
      <c r="GF81" s="112"/>
      <c r="GG81" s="112"/>
      <c r="GH81" s="112"/>
      <c r="GI81" s="112"/>
      <c r="GJ81" s="112"/>
      <c r="GK81" s="112"/>
      <c r="GL81" s="116"/>
      <c r="GM81" s="116"/>
      <c r="GN81" s="116"/>
      <c r="GO81" s="116">
        <f>SUMIF(purchases!GD82,$GF$4,purchases!GO82)</f>
        <v>0</v>
      </c>
      <c r="GP81" s="116"/>
      <c r="GQ81" s="116"/>
      <c r="GS81" s="102"/>
      <c r="GT81" s="102"/>
      <c r="GU81" s="102"/>
      <c r="GV81" s="113"/>
      <c r="GW81" s="113"/>
      <c r="GX81" s="113"/>
      <c r="GY81" s="113"/>
      <c r="GZ81" s="113"/>
      <c r="HA81" s="113"/>
      <c r="HB81" s="113"/>
      <c r="HC81" s="113">
        <f>SUMIF(purchases!HC82,$HE$4,purchases!GW82)</f>
        <v>0</v>
      </c>
      <c r="HD81" s="113"/>
      <c r="HE81" s="113"/>
      <c r="HF81" s="113"/>
      <c r="HG81" s="113"/>
      <c r="HH81" s="113"/>
      <c r="HI81" s="113"/>
      <c r="HJ81" s="113"/>
      <c r="HK81" s="104"/>
      <c r="HL81" s="104"/>
      <c r="HM81" s="104"/>
      <c r="HN81" s="104">
        <f>SUMIF(purchases!HC82,$HE$4,purchases!HN82)</f>
        <v>0</v>
      </c>
      <c r="HO81" s="104"/>
      <c r="HP81" s="104"/>
      <c r="HR81" s="117"/>
      <c r="HS81" s="117"/>
      <c r="HT81" s="117"/>
      <c r="HU81" s="114"/>
      <c r="HV81" s="114"/>
      <c r="HW81" s="114"/>
      <c r="HX81" s="114"/>
      <c r="HY81" s="114"/>
      <c r="HZ81" s="114"/>
      <c r="IA81" s="114"/>
      <c r="IB81" s="114">
        <f>SUMIF(purchases!IB82,$ID$4,purchases!HV82)</f>
        <v>0</v>
      </c>
      <c r="IC81" s="114"/>
      <c r="ID81" s="114"/>
      <c r="IE81" s="114"/>
      <c r="IF81" s="114"/>
      <c r="IG81" s="114"/>
      <c r="IH81" s="114"/>
      <c r="II81" s="114"/>
      <c r="IJ81" s="109"/>
      <c r="IK81" s="109"/>
      <c r="IL81" s="109"/>
      <c r="IM81" s="109">
        <f>SUMIF(purchases!IB82,$ID$4,purchases!IM82)</f>
        <v>0</v>
      </c>
      <c r="IN81" s="109"/>
      <c r="IO81" s="109"/>
      <c r="IQ81" s="115"/>
      <c r="IR81" s="115"/>
      <c r="IS81" s="115"/>
      <c r="IT81" s="111"/>
      <c r="IU81" s="111"/>
      <c r="IV81" s="111"/>
      <c r="IW81" s="111"/>
      <c r="IX81" s="111"/>
      <c r="IY81" s="111"/>
      <c r="IZ81" s="111"/>
      <c r="JA81" s="111">
        <f>SUMIF(purchases!JA82,$JC$4,purchases!IU82)</f>
        <v>0</v>
      </c>
      <c r="JB81" s="111"/>
      <c r="JC81" s="111"/>
      <c r="JD81" s="111"/>
      <c r="JE81" s="111"/>
      <c r="JF81" s="111"/>
      <c r="JG81" s="111"/>
      <c r="JH81" s="111"/>
      <c r="JI81" s="110"/>
      <c r="JJ81" s="110"/>
      <c r="JK81" s="110"/>
      <c r="JL81" s="110">
        <f>SUMIF(purchases!JA82,$JC$4,purchases!JL82)</f>
        <v>0</v>
      </c>
      <c r="JM81" s="110"/>
      <c r="JN81" s="110"/>
      <c r="JP81" s="102"/>
      <c r="JQ81" s="102"/>
      <c r="JR81" s="102"/>
      <c r="JS81" s="103"/>
      <c r="JT81" s="103"/>
      <c r="JU81" s="103"/>
      <c r="JV81" s="103"/>
      <c r="JW81" s="103"/>
      <c r="JX81" s="103"/>
      <c r="JY81" s="103"/>
      <c r="JZ81" s="103">
        <f>SUMIF(purchases!JZ82,$KB$4,purchases!JT82)</f>
        <v>0</v>
      </c>
      <c r="KA81" s="103"/>
      <c r="KB81" s="103"/>
      <c r="KC81" s="103"/>
      <c r="KD81" s="103"/>
      <c r="KE81" s="103"/>
      <c r="KF81" s="103"/>
      <c r="KG81" s="103"/>
      <c r="KH81" s="104"/>
      <c r="KI81" s="104"/>
      <c r="KJ81" s="104"/>
      <c r="KK81" s="104">
        <f>SUMIF(purchases!JZ82,$KB$4,purchases!KK82)</f>
        <v>0</v>
      </c>
      <c r="KL81" s="104"/>
      <c r="KM81" s="104"/>
    </row>
    <row r="82" spans="1:299" s="4" customFormat="1" ht="20.100000000000001" customHeight="1" x14ac:dyDescent="0.2">
      <c r="A82" s="36"/>
      <c r="B82" s="36"/>
      <c r="C82" s="36"/>
      <c r="D82" s="37"/>
      <c r="E82" s="37"/>
      <c r="F82" s="37"/>
      <c r="G82" s="37"/>
      <c r="H82" s="37"/>
      <c r="I82" s="37"/>
      <c r="J82" s="37"/>
      <c r="K82" s="37">
        <f>SUMIF(purchases!K83,$M$4,purchases!E83)</f>
        <v>0</v>
      </c>
      <c r="L82" s="37"/>
      <c r="M82" s="37"/>
      <c r="N82" s="37"/>
      <c r="O82" s="37"/>
      <c r="P82" s="37"/>
      <c r="Q82" s="37"/>
      <c r="R82" s="37"/>
      <c r="S82" s="90"/>
      <c r="T82" s="90"/>
      <c r="U82" s="90"/>
      <c r="V82" s="90">
        <f>SUMIF(purchases!K83,$M$4,purchases!V83)</f>
        <v>0</v>
      </c>
      <c r="W82" s="90"/>
      <c r="X82" s="90"/>
      <c r="Z82" s="36"/>
      <c r="AA82" s="36"/>
      <c r="AB82" s="36"/>
      <c r="AC82" s="112"/>
      <c r="AD82" s="112"/>
      <c r="AE82" s="112"/>
      <c r="AF82" s="112"/>
      <c r="AG82" s="112"/>
      <c r="AH82" s="112"/>
      <c r="AI82" s="112"/>
      <c r="AJ82" s="112">
        <f>SUMIF(purchases!AJ83,$AL$4,purchases!AD83)</f>
        <v>0</v>
      </c>
      <c r="AK82" s="112"/>
      <c r="AL82" s="112"/>
      <c r="AM82" s="112"/>
      <c r="AN82" s="112"/>
      <c r="AO82" s="112"/>
      <c r="AP82" s="112"/>
      <c r="AQ82" s="112"/>
      <c r="AR82" s="116"/>
      <c r="AS82" s="116"/>
      <c r="AT82" s="116"/>
      <c r="AU82" s="116">
        <f>SUMIF(purchases!AJ83,$AL$4,purchases!AU83)</f>
        <v>0</v>
      </c>
      <c r="AV82" s="116"/>
      <c r="AW82" s="116"/>
      <c r="AY82" s="102"/>
      <c r="AZ82" s="102"/>
      <c r="BA82" s="102"/>
      <c r="BB82" s="113"/>
      <c r="BC82" s="113"/>
      <c r="BD82" s="113"/>
      <c r="BE82" s="113"/>
      <c r="BF82" s="113"/>
      <c r="BG82" s="113"/>
      <c r="BH82" s="113"/>
      <c r="BI82" s="113">
        <f>SUMIF(purchases!BI83,$BK$4,purchases!BC83)</f>
        <v>0</v>
      </c>
      <c r="BJ82" s="113"/>
      <c r="BK82" s="113"/>
      <c r="BL82" s="113"/>
      <c r="BM82" s="113"/>
      <c r="BN82" s="113"/>
      <c r="BO82" s="113"/>
      <c r="BP82" s="113"/>
      <c r="BQ82" s="104"/>
      <c r="BR82" s="104"/>
      <c r="BS82" s="104"/>
      <c r="BT82" s="104">
        <f>SUMIF(purchases!BI83,$BK$4,purchases!BT83)</f>
        <v>0</v>
      </c>
      <c r="BU82" s="104"/>
      <c r="BV82" s="104"/>
      <c r="BX82" s="117"/>
      <c r="BY82" s="117"/>
      <c r="BZ82" s="117"/>
      <c r="CA82" s="114"/>
      <c r="CB82" s="114"/>
      <c r="CC82" s="114"/>
      <c r="CD82" s="114"/>
      <c r="CE82" s="114"/>
      <c r="CF82" s="114"/>
      <c r="CG82" s="114"/>
      <c r="CH82" s="114">
        <f>SUMIF(purchases!CH83,$CJ$4,purchases!CB83)</f>
        <v>0</v>
      </c>
      <c r="CI82" s="114"/>
      <c r="CJ82" s="114"/>
      <c r="CK82" s="114"/>
      <c r="CL82" s="114"/>
      <c r="CM82" s="114"/>
      <c r="CN82" s="114"/>
      <c r="CO82" s="114"/>
      <c r="CP82" s="109"/>
      <c r="CQ82" s="109"/>
      <c r="CR82" s="109"/>
      <c r="CS82" s="109">
        <f>SUMIF(purchases!CH83,$CJ$4,purchases!CS83)</f>
        <v>0</v>
      </c>
      <c r="CT82" s="109"/>
      <c r="CU82" s="109"/>
      <c r="CW82" s="115"/>
      <c r="CX82" s="115"/>
      <c r="CY82" s="115"/>
      <c r="CZ82" s="111"/>
      <c r="DA82" s="111"/>
      <c r="DB82" s="111"/>
      <c r="DC82" s="111"/>
      <c r="DD82" s="111"/>
      <c r="DE82" s="111"/>
      <c r="DF82" s="111"/>
      <c r="DG82" s="111">
        <f>SUMIF(purchases!DG83,$DI$4,purchases!DA83)</f>
        <v>0</v>
      </c>
      <c r="DH82" s="111"/>
      <c r="DI82" s="111"/>
      <c r="DJ82" s="111"/>
      <c r="DK82" s="111"/>
      <c r="DL82" s="111"/>
      <c r="DM82" s="111"/>
      <c r="DN82" s="111"/>
      <c r="DO82" s="110"/>
      <c r="DP82" s="110"/>
      <c r="DQ82" s="110"/>
      <c r="DR82" s="110">
        <f>SUMIF(purchases!DG83,$DI$4,purchases!DR83)</f>
        <v>0</v>
      </c>
      <c r="DS82" s="110"/>
      <c r="DT82" s="110"/>
      <c r="DV82" s="102"/>
      <c r="DW82" s="102"/>
      <c r="DX82" s="102"/>
      <c r="DY82" s="103"/>
      <c r="DZ82" s="103"/>
      <c r="EA82" s="103"/>
      <c r="EB82" s="103"/>
      <c r="EC82" s="103"/>
      <c r="ED82" s="103"/>
      <c r="EE82" s="103"/>
      <c r="EF82" s="103">
        <f>SUMIF(purchases!EF83,$EH$4,purchases!DZ83)</f>
        <v>0</v>
      </c>
      <c r="EG82" s="103"/>
      <c r="EH82" s="103"/>
      <c r="EI82" s="103"/>
      <c r="EJ82" s="103"/>
      <c r="EK82" s="103"/>
      <c r="EL82" s="103"/>
      <c r="EM82" s="103"/>
      <c r="EN82" s="104"/>
      <c r="EO82" s="104"/>
      <c r="EP82" s="104"/>
      <c r="EQ82" s="104">
        <f>SUMIF(purchases!EF83,$EH$4,purchases!EQ83)</f>
        <v>0</v>
      </c>
      <c r="ER82" s="104"/>
      <c r="ES82" s="104"/>
      <c r="EU82" s="36"/>
      <c r="EV82" s="36"/>
      <c r="EW82" s="36"/>
      <c r="EX82" s="37"/>
      <c r="EY82" s="37"/>
      <c r="EZ82" s="37"/>
      <c r="FA82" s="37"/>
      <c r="FB82" s="37"/>
      <c r="FC82" s="37"/>
      <c r="FD82" s="37"/>
      <c r="FE82" s="37">
        <f>SUMIF(purchases!FE83,$FG$4,purchases!EY83)</f>
        <v>0</v>
      </c>
      <c r="FF82" s="37"/>
      <c r="FG82" s="37"/>
      <c r="FH82" s="37"/>
      <c r="FI82" s="37"/>
      <c r="FJ82" s="37"/>
      <c r="FK82" s="37"/>
      <c r="FL82" s="37"/>
      <c r="FM82" s="90"/>
      <c r="FN82" s="90"/>
      <c r="FO82" s="90"/>
      <c r="FP82" s="90">
        <f>SUMIF(purchases!FE83,$FG$4,purchases!FP83)</f>
        <v>0</v>
      </c>
      <c r="FQ82" s="90"/>
      <c r="FR82" s="90"/>
      <c r="FT82" s="36"/>
      <c r="FU82" s="36"/>
      <c r="FV82" s="36"/>
      <c r="FW82" s="112"/>
      <c r="FX82" s="112"/>
      <c r="FY82" s="112"/>
      <c r="FZ82" s="112"/>
      <c r="GA82" s="112"/>
      <c r="GB82" s="112"/>
      <c r="GC82" s="112"/>
      <c r="GD82" s="112">
        <f>SUMIF(purchases!GD83,$GF$4,purchases!FX83)</f>
        <v>0</v>
      </c>
      <c r="GE82" s="112"/>
      <c r="GF82" s="112"/>
      <c r="GG82" s="112"/>
      <c r="GH82" s="112"/>
      <c r="GI82" s="112"/>
      <c r="GJ82" s="112"/>
      <c r="GK82" s="112"/>
      <c r="GL82" s="116"/>
      <c r="GM82" s="116"/>
      <c r="GN82" s="116"/>
      <c r="GO82" s="116">
        <f>SUMIF(purchases!GD83,$GF$4,purchases!GO83)</f>
        <v>0</v>
      </c>
      <c r="GP82" s="116"/>
      <c r="GQ82" s="116"/>
      <c r="GS82" s="102"/>
      <c r="GT82" s="102"/>
      <c r="GU82" s="102"/>
      <c r="GV82" s="113"/>
      <c r="GW82" s="113"/>
      <c r="GX82" s="113"/>
      <c r="GY82" s="113"/>
      <c r="GZ82" s="113"/>
      <c r="HA82" s="113"/>
      <c r="HB82" s="113"/>
      <c r="HC82" s="113">
        <f>SUMIF(purchases!HC83,$HE$4,purchases!GW83)</f>
        <v>0</v>
      </c>
      <c r="HD82" s="113"/>
      <c r="HE82" s="113"/>
      <c r="HF82" s="113"/>
      <c r="HG82" s="113"/>
      <c r="HH82" s="113"/>
      <c r="HI82" s="113"/>
      <c r="HJ82" s="113"/>
      <c r="HK82" s="104"/>
      <c r="HL82" s="104"/>
      <c r="HM82" s="104"/>
      <c r="HN82" s="104">
        <f>SUMIF(purchases!HC83,$HE$4,purchases!HN83)</f>
        <v>0</v>
      </c>
      <c r="HO82" s="104"/>
      <c r="HP82" s="104"/>
      <c r="HR82" s="117"/>
      <c r="HS82" s="117"/>
      <c r="HT82" s="117"/>
      <c r="HU82" s="114"/>
      <c r="HV82" s="114"/>
      <c r="HW82" s="114"/>
      <c r="HX82" s="114"/>
      <c r="HY82" s="114"/>
      <c r="HZ82" s="114"/>
      <c r="IA82" s="114"/>
      <c r="IB82" s="114">
        <f>SUMIF(purchases!IB83,$ID$4,purchases!HV83)</f>
        <v>0</v>
      </c>
      <c r="IC82" s="114"/>
      <c r="ID82" s="114"/>
      <c r="IE82" s="114"/>
      <c r="IF82" s="114"/>
      <c r="IG82" s="114"/>
      <c r="IH82" s="114"/>
      <c r="II82" s="114"/>
      <c r="IJ82" s="109"/>
      <c r="IK82" s="109"/>
      <c r="IL82" s="109"/>
      <c r="IM82" s="109">
        <f>SUMIF(purchases!IB83,$ID$4,purchases!IM83)</f>
        <v>0</v>
      </c>
      <c r="IN82" s="109"/>
      <c r="IO82" s="109"/>
      <c r="IQ82" s="115"/>
      <c r="IR82" s="115"/>
      <c r="IS82" s="115"/>
      <c r="IT82" s="111"/>
      <c r="IU82" s="111"/>
      <c r="IV82" s="111"/>
      <c r="IW82" s="111"/>
      <c r="IX82" s="111"/>
      <c r="IY82" s="111"/>
      <c r="IZ82" s="111"/>
      <c r="JA82" s="111">
        <f>SUMIF(purchases!JA83,$JC$4,purchases!IU83)</f>
        <v>0</v>
      </c>
      <c r="JB82" s="111"/>
      <c r="JC82" s="111"/>
      <c r="JD82" s="111"/>
      <c r="JE82" s="111"/>
      <c r="JF82" s="111"/>
      <c r="JG82" s="111"/>
      <c r="JH82" s="111"/>
      <c r="JI82" s="110"/>
      <c r="JJ82" s="110"/>
      <c r="JK82" s="110"/>
      <c r="JL82" s="110">
        <f>SUMIF(purchases!JA83,$JC$4,purchases!JL83)</f>
        <v>0</v>
      </c>
      <c r="JM82" s="110"/>
      <c r="JN82" s="110"/>
      <c r="JP82" s="102"/>
      <c r="JQ82" s="102"/>
      <c r="JR82" s="102"/>
      <c r="JS82" s="103"/>
      <c r="JT82" s="103"/>
      <c r="JU82" s="103"/>
      <c r="JV82" s="103"/>
      <c r="JW82" s="103"/>
      <c r="JX82" s="103"/>
      <c r="JY82" s="103"/>
      <c r="JZ82" s="103">
        <f>SUMIF(purchases!JZ83,$KB$4,purchases!JT83)</f>
        <v>0</v>
      </c>
      <c r="KA82" s="103"/>
      <c r="KB82" s="103"/>
      <c r="KC82" s="103"/>
      <c r="KD82" s="103"/>
      <c r="KE82" s="103"/>
      <c r="KF82" s="103"/>
      <c r="KG82" s="103"/>
      <c r="KH82" s="104"/>
      <c r="KI82" s="104"/>
      <c r="KJ82" s="104"/>
      <c r="KK82" s="104">
        <f>SUMIF(purchases!JZ83,$KB$4,purchases!KK83)</f>
        <v>0</v>
      </c>
      <c r="KL82" s="104"/>
      <c r="KM82" s="104"/>
    </row>
    <row r="83" spans="1:299" s="4" customFormat="1" ht="20.100000000000001" customHeight="1" x14ac:dyDescent="0.2">
      <c r="A83" s="36"/>
      <c r="B83" s="36"/>
      <c r="C83" s="36"/>
      <c r="D83" s="37"/>
      <c r="E83" s="37"/>
      <c r="F83" s="37"/>
      <c r="G83" s="37"/>
      <c r="H83" s="37"/>
      <c r="I83" s="37"/>
      <c r="J83" s="37"/>
      <c r="K83" s="37">
        <f>SUMIF(purchases!K84,$M$4,purchases!E84)</f>
        <v>0</v>
      </c>
      <c r="L83" s="37"/>
      <c r="M83" s="37"/>
      <c r="N83" s="37"/>
      <c r="O83" s="37"/>
      <c r="P83" s="37"/>
      <c r="Q83" s="37"/>
      <c r="R83" s="37"/>
      <c r="S83" s="90"/>
      <c r="T83" s="90"/>
      <c r="U83" s="90"/>
      <c r="V83" s="90">
        <f>SUMIF(purchases!K84,$M$4,purchases!V84)</f>
        <v>0</v>
      </c>
      <c r="W83" s="90"/>
      <c r="X83" s="90"/>
      <c r="Z83" s="36"/>
      <c r="AA83" s="36"/>
      <c r="AB83" s="36"/>
      <c r="AC83" s="112"/>
      <c r="AD83" s="112"/>
      <c r="AE83" s="112"/>
      <c r="AF83" s="112"/>
      <c r="AG83" s="112"/>
      <c r="AH83" s="112"/>
      <c r="AI83" s="112"/>
      <c r="AJ83" s="112">
        <f>SUMIF(purchases!AJ84,$AL$4,purchases!AD84)</f>
        <v>0</v>
      </c>
      <c r="AK83" s="112"/>
      <c r="AL83" s="112"/>
      <c r="AM83" s="112"/>
      <c r="AN83" s="112"/>
      <c r="AO83" s="112"/>
      <c r="AP83" s="112"/>
      <c r="AQ83" s="112"/>
      <c r="AR83" s="116"/>
      <c r="AS83" s="116"/>
      <c r="AT83" s="116"/>
      <c r="AU83" s="116">
        <f>SUMIF(purchases!AJ84,$AL$4,purchases!AU84)</f>
        <v>0</v>
      </c>
      <c r="AV83" s="116"/>
      <c r="AW83" s="116"/>
      <c r="AY83" s="102"/>
      <c r="AZ83" s="102"/>
      <c r="BA83" s="102"/>
      <c r="BB83" s="113"/>
      <c r="BC83" s="113"/>
      <c r="BD83" s="113"/>
      <c r="BE83" s="113"/>
      <c r="BF83" s="113"/>
      <c r="BG83" s="113"/>
      <c r="BH83" s="113"/>
      <c r="BI83" s="113">
        <f>SUMIF(purchases!BI84,$BK$4,purchases!BC84)</f>
        <v>0</v>
      </c>
      <c r="BJ83" s="113"/>
      <c r="BK83" s="113"/>
      <c r="BL83" s="113"/>
      <c r="BM83" s="113"/>
      <c r="BN83" s="113"/>
      <c r="BO83" s="113"/>
      <c r="BP83" s="113"/>
      <c r="BQ83" s="104"/>
      <c r="BR83" s="104"/>
      <c r="BS83" s="104"/>
      <c r="BT83" s="104">
        <f>SUMIF(purchases!BI84,$BK$4,purchases!BT84)</f>
        <v>0</v>
      </c>
      <c r="BU83" s="104"/>
      <c r="BV83" s="104"/>
      <c r="BX83" s="117"/>
      <c r="BY83" s="117"/>
      <c r="BZ83" s="117"/>
      <c r="CA83" s="114"/>
      <c r="CB83" s="114"/>
      <c r="CC83" s="114"/>
      <c r="CD83" s="114"/>
      <c r="CE83" s="114"/>
      <c r="CF83" s="114"/>
      <c r="CG83" s="114"/>
      <c r="CH83" s="114">
        <f>SUMIF(purchases!CH84,$CJ$4,purchases!CB84)</f>
        <v>0</v>
      </c>
      <c r="CI83" s="114"/>
      <c r="CJ83" s="114"/>
      <c r="CK83" s="114"/>
      <c r="CL83" s="114"/>
      <c r="CM83" s="114"/>
      <c r="CN83" s="114"/>
      <c r="CO83" s="114"/>
      <c r="CP83" s="109"/>
      <c r="CQ83" s="109"/>
      <c r="CR83" s="109"/>
      <c r="CS83" s="109">
        <f>SUMIF(purchases!CH84,$CJ$4,purchases!CS84)</f>
        <v>0</v>
      </c>
      <c r="CT83" s="109"/>
      <c r="CU83" s="109"/>
      <c r="CW83" s="115"/>
      <c r="CX83" s="115"/>
      <c r="CY83" s="115"/>
      <c r="CZ83" s="111"/>
      <c r="DA83" s="111"/>
      <c r="DB83" s="111"/>
      <c r="DC83" s="111"/>
      <c r="DD83" s="111"/>
      <c r="DE83" s="111"/>
      <c r="DF83" s="111"/>
      <c r="DG83" s="111">
        <f>SUMIF(purchases!DG84,$DI$4,purchases!DA84)</f>
        <v>0</v>
      </c>
      <c r="DH83" s="111"/>
      <c r="DI83" s="111"/>
      <c r="DJ83" s="111"/>
      <c r="DK83" s="111"/>
      <c r="DL83" s="111"/>
      <c r="DM83" s="111"/>
      <c r="DN83" s="111"/>
      <c r="DO83" s="110"/>
      <c r="DP83" s="110"/>
      <c r="DQ83" s="110"/>
      <c r="DR83" s="110">
        <f>SUMIF(purchases!DG84,$DI$4,purchases!DR84)</f>
        <v>0</v>
      </c>
      <c r="DS83" s="110"/>
      <c r="DT83" s="110"/>
      <c r="DV83" s="102"/>
      <c r="DW83" s="102"/>
      <c r="DX83" s="102"/>
      <c r="DY83" s="103"/>
      <c r="DZ83" s="103"/>
      <c r="EA83" s="103"/>
      <c r="EB83" s="103"/>
      <c r="EC83" s="103"/>
      <c r="ED83" s="103"/>
      <c r="EE83" s="103"/>
      <c r="EF83" s="103">
        <f>SUMIF(purchases!EF84,$EH$4,purchases!DZ84)</f>
        <v>0</v>
      </c>
      <c r="EG83" s="103"/>
      <c r="EH83" s="103"/>
      <c r="EI83" s="103"/>
      <c r="EJ83" s="103"/>
      <c r="EK83" s="103"/>
      <c r="EL83" s="103"/>
      <c r="EM83" s="103"/>
      <c r="EN83" s="104"/>
      <c r="EO83" s="104"/>
      <c r="EP83" s="104"/>
      <c r="EQ83" s="104">
        <f>SUMIF(purchases!EF84,$EH$4,purchases!EQ84)</f>
        <v>0</v>
      </c>
      <c r="ER83" s="104"/>
      <c r="ES83" s="104"/>
      <c r="EU83" s="36"/>
      <c r="EV83" s="36"/>
      <c r="EW83" s="36"/>
      <c r="EX83" s="37"/>
      <c r="EY83" s="37"/>
      <c r="EZ83" s="37"/>
      <c r="FA83" s="37"/>
      <c r="FB83" s="37"/>
      <c r="FC83" s="37"/>
      <c r="FD83" s="37"/>
      <c r="FE83" s="37">
        <f>SUMIF(purchases!FE84,$FG$4,purchases!EY84)</f>
        <v>0</v>
      </c>
      <c r="FF83" s="37"/>
      <c r="FG83" s="37"/>
      <c r="FH83" s="37"/>
      <c r="FI83" s="37"/>
      <c r="FJ83" s="37"/>
      <c r="FK83" s="37"/>
      <c r="FL83" s="37"/>
      <c r="FM83" s="90"/>
      <c r="FN83" s="90"/>
      <c r="FO83" s="90"/>
      <c r="FP83" s="90">
        <f>SUMIF(purchases!FE84,$FG$4,purchases!FP84)</f>
        <v>0</v>
      </c>
      <c r="FQ83" s="90"/>
      <c r="FR83" s="90"/>
      <c r="FT83" s="36"/>
      <c r="FU83" s="36"/>
      <c r="FV83" s="36"/>
      <c r="FW83" s="112"/>
      <c r="FX83" s="112"/>
      <c r="FY83" s="112"/>
      <c r="FZ83" s="112"/>
      <c r="GA83" s="112"/>
      <c r="GB83" s="112"/>
      <c r="GC83" s="112"/>
      <c r="GD83" s="112">
        <f>SUMIF(purchases!GD84,$GF$4,purchases!FX84)</f>
        <v>0</v>
      </c>
      <c r="GE83" s="112"/>
      <c r="GF83" s="112"/>
      <c r="GG83" s="112"/>
      <c r="GH83" s="112"/>
      <c r="GI83" s="112"/>
      <c r="GJ83" s="112"/>
      <c r="GK83" s="112"/>
      <c r="GL83" s="116"/>
      <c r="GM83" s="116"/>
      <c r="GN83" s="116"/>
      <c r="GO83" s="116">
        <f>SUMIF(purchases!GD84,$GF$4,purchases!GO84)</f>
        <v>0</v>
      </c>
      <c r="GP83" s="116"/>
      <c r="GQ83" s="116"/>
      <c r="GS83" s="102"/>
      <c r="GT83" s="102"/>
      <c r="GU83" s="102"/>
      <c r="GV83" s="113"/>
      <c r="GW83" s="113"/>
      <c r="GX83" s="113"/>
      <c r="GY83" s="113"/>
      <c r="GZ83" s="113"/>
      <c r="HA83" s="113"/>
      <c r="HB83" s="113"/>
      <c r="HC83" s="113">
        <f>SUMIF(purchases!HC84,$HE$4,purchases!GW84)</f>
        <v>0</v>
      </c>
      <c r="HD83" s="113"/>
      <c r="HE83" s="113"/>
      <c r="HF83" s="113"/>
      <c r="HG83" s="113"/>
      <c r="HH83" s="113"/>
      <c r="HI83" s="113"/>
      <c r="HJ83" s="113"/>
      <c r="HK83" s="104"/>
      <c r="HL83" s="104"/>
      <c r="HM83" s="104"/>
      <c r="HN83" s="104">
        <f>SUMIF(purchases!HC84,$HE$4,purchases!HN84)</f>
        <v>0</v>
      </c>
      <c r="HO83" s="104"/>
      <c r="HP83" s="104"/>
      <c r="HR83" s="117"/>
      <c r="HS83" s="117"/>
      <c r="HT83" s="117"/>
      <c r="HU83" s="114"/>
      <c r="HV83" s="114"/>
      <c r="HW83" s="114"/>
      <c r="HX83" s="114"/>
      <c r="HY83" s="114"/>
      <c r="HZ83" s="114"/>
      <c r="IA83" s="114"/>
      <c r="IB83" s="114">
        <f>SUMIF(purchases!IB84,$ID$4,purchases!HV84)</f>
        <v>0</v>
      </c>
      <c r="IC83" s="114"/>
      <c r="ID83" s="114"/>
      <c r="IE83" s="114"/>
      <c r="IF83" s="114"/>
      <c r="IG83" s="114"/>
      <c r="IH83" s="114"/>
      <c r="II83" s="114"/>
      <c r="IJ83" s="109"/>
      <c r="IK83" s="109"/>
      <c r="IL83" s="109"/>
      <c r="IM83" s="109">
        <f>SUMIF(purchases!IB84,$ID$4,purchases!IM84)</f>
        <v>0</v>
      </c>
      <c r="IN83" s="109"/>
      <c r="IO83" s="109"/>
      <c r="IQ83" s="115"/>
      <c r="IR83" s="115"/>
      <c r="IS83" s="115"/>
      <c r="IT83" s="111"/>
      <c r="IU83" s="111"/>
      <c r="IV83" s="111"/>
      <c r="IW83" s="111"/>
      <c r="IX83" s="111"/>
      <c r="IY83" s="111"/>
      <c r="IZ83" s="111"/>
      <c r="JA83" s="111">
        <f>SUMIF(purchases!JA84,$JC$4,purchases!IU84)</f>
        <v>0</v>
      </c>
      <c r="JB83" s="111"/>
      <c r="JC83" s="111"/>
      <c r="JD83" s="111"/>
      <c r="JE83" s="111"/>
      <c r="JF83" s="111"/>
      <c r="JG83" s="111"/>
      <c r="JH83" s="111"/>
      <c r="JI83" s="110"/>
      <c r="JJ83" s="110"/>
      <c r="JK83" s="110"/>
      <c r="JL83" s="110">
        <f>SUMIF(purchases!JA84,$JC$4,purchases!JL84)</f>
        <v>0</v>
      </c>
      <c r="JM83" s="110"/>
      <c r="JN83" s="110"/>
      <c r="JP83" s="102"/>
      <c r="JQ83" s="102"/>
      <c r="JR83" s="102"/>
      <c r="JS83" s="103"/>
      <c r="JT83" s="103"/>
      <c r="JU83" s="103"/>
      <c r="JV83" s="103"/>
      <c r="JW83" s="103"/>
      <c r="JX83" s="103"/>
      <c r="JY83" s="103"/>
      <c r="JZ83" s="103">
        <f>SUMIF(purchases!JZ84,$KB$4,purchases!JT84)</f>
        <v>0</v>
      </c>
      <c r="KA83" s="103"/>
      <c r="KB83" s="103"/>
      <c r="KC83" s="103"/>
      <c r="KD83" s="103"/>
      <c r="KE83" s="103"/>
      <c r="KF83" s="103"/>
      <c r="KG83" s="103"/>
      <c r="KH83" s="104"/>
      <c r="KI83" s="104"/>
      <c r="KJ83" s="104"/>
      <c r="KK83" s="104">
        <f>SUMIF(purchases!JZ84,$KB$4,purchases!KK84)</f>
        <v>0</v>
      </c>
      <c r="KL83" s="104"/>
      <c r="KM83" s="104"/>
    </row>
    <row r="84" spans="1:299" s="4" customFormat="1" ht="20.100000000000001" customHeight="1" x14ac:dyDescent="0.2">
      <c r="A84" s="36"/>
      <c r="B84" s="36"/>
      <c r="C84" s="36"/>
      <c r="D84" s="37"/>
      <c r="E84" s="37"/>
      <c r="F84" s="37"/>
      <c r="G84" s="37"/>
      <c r="H84" s="37"/>
      <c r="I84" s="37"/>
      <c r="J84" s="37"/>
      <c r="K84" s="37">
        <f>SUMIF(purchases!K85,$M$4,purchases!E85)</f>
        <v>0</v>
      </c>
      <c r="L84" s="37"/>
      <c r="M84" s="37"/>
      <c r="N84" s="37"/>
      <c r="O84" s="37"/>
      <c r="P84" s="37"/>
      <c r="Q84" s="37"/>
      <c r="R84" s="37"/>
      <c r="S84" s="90"/>
      <c r="T84" s="90"/>
      <c r="U84" s="90"/>
      <c r="V84" s="90">
        <f>SUMIF(purchases!K85,$M$4,purchases!V85)</f>
        <v>0</v>
      </c>
      <c r="W84" s="90"/>
      <c r="X84" s="90"/>
      <c r="Z84" s="36"/>
      <c r="AA84" s="36"/>
      <c r="AB84" s="36"/>
      <c r="AC84" s="112"/>
      <c r="AD84" s="112"/>
      <c r="AE84" s="112"/>
      <c r="AF84" s="112"/>
      <c r="AG84" s="112"/>
      <c r="AH84" s="112"/>
      <c r="AI84" s="112"/>
      <c r="AJ84" s="112">
        <f>SUMIF(purchases!AJ85,$AL$4,purchases!AD85)</f>
        <v>0</v>
      </c>
      <c r="AK84" s="112"/>
      <c r="AL84" s="112"/>
      <c r="AM84" s="112"/>
      <c r="AN84" s="112"/>
      <c r="AO84" s="112"/>
      <c r="AP84" s="112"/>
      <c r="AQ84" s="112"/>
      <c r="AR84" s="116"/>
      <c r="AS84" s="116"/>
      <c r="AT84" s="116"/>
      <c r="AU84" s="116">
        <f>SUMIF(purchases!AJ85,$AL$4,purchases!AU85)</f>
        <v>0</v>
      </c>
      <c r="AV84" s="116"/>
      <c r="AW84" s="116"/>
      <c r="AY84" s="102"/>
      <c r="AZ84" s="102"/>
      <c r="BA84" s="102"/>
      <c r="BB84" s="113"/>
      <c r="BC84" s="113"/>
      <c r="BD84" s="113"/>
      <c r="BE84" s="113"/>
      <c r="BF84" s="113"/>
      <c r="BG84" s="113"/>
      <c r="BH84" s="113"/>
      <c r="BI84" s="113">
        <f>SUMIF(purchases!BI85,$BK$4,purchases!BC85)</f>
        <v>0</v>
      </c>
      <c r="BJ84" s="113"/>
      <c r="BK84" s="113"/>
      <c r="BL84" s="113"/>
      <c r="BM84" s="113"/>
      <c r="BN84" s="113"/>
      <c r="BO84" s="113"/>
      <c r="BP84" s="113"/>
      <c r="BQ84" s="104"/>
      <c r="BR84" s="104"/>
      <c r="BS84" s="104"/>
      <c r="BT84" s="104">
        <f>SUMIF(purchases!BI85,$BK$4,purchases!BT85)</f>
        <v>0</v>
      </c>
      <c r="BU84" s="104"/>
      <c r="BV84" s="104"/>
      <c r="BX84" s="117"/>
      <c r="BY84" s="117"/>
      <c r="BZ84" s="117"/>
      <c r="CA84" s="114"/>
      <c r="CB84" s="114"/>
      <c r="CC84" s="114"/>
      <c r="CD84" s="114"/>
      <c r="CE84" s="114"/>
      <c r="CF84" s="114"/>
      <c r="CG84" s="114"/>
      <c r="CH84" s="114">
        <f>SUMIF(purchases!CH85,$CJ$4,purchases!CB85)</f>
        <v>0</v>
      </c>
      <c r="CI84" s="114"/>
      <c r="CJ84" s="114"/>
      <c r="CK84" s="114"/>
      <c r="CL84" s="114"/>
      <c r="CM84" s="114"/>
      <c r="CN84" s="114"/>
      <c r="CO84" s="114"/>
      <c r="CP84" s="109"/>
      <c r="CQ84" s="109"/>
      <c r="CR84" s="109"/>
      <c r="CS84" s="109">
        <f>SUMIF(purchases!CH85,$CJ$4,purchases!CS85)</f>
        <v>0</v>
      </c>
      <c r="CT84" s="109"/>
      <c r="CU84" s="109"/>
      <c r="CW84" s="115"/>
      <c r="CX84" s="115"/>
      <c r="CY84" s="115"/>
      <c r="CZ84" s="111"/>
      <c r="DA84" s="111"/>
      <c r="DB84" s="111"/>
      <c r="DC84" s="111"/>
      <c r="DD84" s="111"/>
      <c r="DE84" s="111"/>
      <c r="DF84" s="111"/>
      <c r="DG84" s="111">
        <f>SUMIF(purchases!DG85,$DI$4,purchases!DA85)</f>
        <v>0</v>
      </c>
      <c r="DH84" s="111"/>
      <c r="DI84" s="111"/>
      <c r="DJ84" s="111"/>
      <c r="DK84" s="111"/>
      <c r="DL84" s="111"/>
      <c r="DM84" s="111"/>
      <c r="DN84" s="111"/>
      <c r="DO84" s="110"/>
      <c r="DP84" s="110"/>
      <c r="DQ84" s="110"/>
      <c r="DR84" s="110">
        <f>SUMIF(purchases!DG85,$DI$4,purchases!DR85)</f>
        <v>0</v>
      </c>
      <c r="DS84" s="110"/>
      <c r="DT84" s="110"/>
      <c r="DV84" s="102"/>
      <c r="DW84" s="102"/>
      <c r="DX84" s="102"/>
      <c r="DY84" s="103"/>
      <c r="DZ84" s="103"/>
      <c r="EA84" s="103"/>
      <c r="EB84" s="103"/>
      <c r="EC84" s="103"/>
      <c r="ED84" s="103"/>
      <c r="EE84" s="103"/>
      <c r="EF84" s="103">
        <f>SUMIF(purchases!EF85,$EH$4,purchases!DZ85)</f>
        <v>0</v>
      </c>
      <c r="EG84" s="103"/>
      <c r="EH84" s="103"/>
      <c r="EI84" s="103"/>
      <c r="EJ84" s="103"/>
      <c r="EK84" s="103"/>
      <c r="EL84" s="103"/>
      <c r="EM84" s="103"/>
      <c r="EN84" s="104"/>
      <c r="EO84" s="104"/>
      <c r="EP84" s="104"/>
      <c r="EQ84" s="104">
        <f>SUMIF(purchases!EF85,$EH$4,purchases!EQ85)</f>
        <v>0</v>
      </c>
      <c r="ER84" s="104"/>
      <c r="ES84" s="104"/>
      <c r="EU84" s="36"/>
      <c r="EV84" s="36"/>
      <c r="EW84" s="36"/>
      <c r="EX84" s="37"/>
      <c r="EY84" s="37"/>
      <c r="EZ84" s="37"/>
      <c r="FA84" s="37"/>
      <c r="FB84" s="37"/>
      <c r="FC84" s="37"/>
      <c r="FD84" s="37"/>
      <c r="FE84" s="37">
        <f>SUMIF(purchases!FE85,$FG$4,purchases!EY85)</f>
        <v>0</v>
      </c>
      <c r="FF84" s="37"/>
      <c r="FG84" s="37"/>
      <c r="FH84" s="37"/>
      <c r="FI84" s="37"/>
      <c r="FJ84" s="37"/>
      <c r="FK84" s="37"/>
      <c r="FL84" s="37"/>
      <c r="FM84" s="90"/>
      <c r="FN84" s="90"/>
      <c r="FO84" s="90"/>
      <c r="FP84" s="90">
        <f>SUMIF(purchases!FE85,$FG$4,purchases!FP85)</f>
        <v>0</v>
      </c>
      <c r="FQ84" s="90"/>
      <c r="FR84" s="90"/>
      <c r="FT84" s="36"/>
      <c r="FU84" s="36"/>
      <c r="FV84" s="36"/>
      <c r="FW84" s="112"/>
      <c r="FX84" s="112"/>
      <c r="FY84" s="112"/>
      <c r="FZ84" s="112"/>
      <c r="GA84" s="112"/>
      <c r="GB84" s="112"/>
      <c r="GC84" s="112"/>
      <c r="GD84" s="112">
        <f>SUMIF(purchases!GD85,$GF$4,purchases!FX85)</f>
        <v>0</v>
      </c>
      <c r="GE84" s="112"/>
      <c r="GF84" s="112"/>
      <c r="GG84" s="112"/>
      <c r="GH84" s="112"/>
      <c r="GI84" s="112"/>
      <c r="GJ84" s="112"/>
      <c r="GK84" s="112"/>
      <c r="GL84" s="116"/>
      <c r="GM84" s="116"/>
      <c r="GN84" s="116"/>
      <c r="GO84" s="116">
        <f>SUMIF(purchases!GD85,$GF$4,purchases!GO85)</f>
        <v>0</v>
      </c>
      <c r="GP84" s="116"/>
      <c r="GQ84" s="116"/>
      <c r="GS84" s="102"/>
      <c r="GT84" s="102"/>
      <c r="GU84" s="102"/>
      <c r="GV84" s="113"/>
      <c r="GW84" s="113"/>
      <c r="GX84" s="113"/>
      <c r="GY84" s="113"/>
      <c r="GZ84" s="113"/>
      <c r="HA84" s="113"/>
      <c r="HB84" s="113"/>
      <c r="HC84" s="113">
        <f>SUMIF(purchases!HC85,$HE$4,purchases!GW85)</f>
        <v>0</v>
      </c>
      <c r="HD84" s="113"/>
      <c r="HE84" s="113"/>
      <c r="HF84" s="113"/>
      <c r="HG84" s="113"/>
      <c r="HH84" s="113"/>
      <c r="HI84" s="113"/>
      <c r="HJ84" s="113"/>
      <c r="HK84" s="104"/>
      <c r="HL84" s="104"/>
      <c r="HM84" s="104"/>
      <c r="HN84" s="104">
        <f>SUMIF(purchases!HC85,$HE$4,purchases!HN85)</f>
        <v>0</v>
      </c>
      <c r="HO84" s="104"/>
      <c r="HP84" s="104"/>
      <c r="HR84" s="117"/>
      <c r="HS84" s="117"/>
      <c r="HT84" s="117"/>
      <c r="HU84" s="114"/>
      <c r="HV84" s="114"/>
      <c r="HW84" s="114"/>
      <c r="HX84" s="114"/>
      <c r="HY84" s="114"/>
      <c r="HZ84" s="114"/>
      <c r="IA84" s="114"/>
      <c r="IB84" s="114">
        <f>SUMIF(purchases!IB85,$ID$4,purchases!HV85)</f>
        <v>0</v>
      </c>
      <c r="IC84" s="114"/>
      <c r="ID84" s="114"/>
      <c r="IE84" s="114"/>
      <c r="IF84" s="114"/>
      <c r="IG84" s="114"/>
      <c r="IH84" s="114"/>
      <c r="II84" s="114"/>
      <c r="IJ84" s="109"/>
      <c r="IK84" s="109"/>
      <c r="IL84" s="109"/>
      <c r="IM84" s="109">
        <f>SUMIF(purchases!IB85,$ID$4,purchases!IM85)</f>
        <v>0</v>
      </c>
      <c r="IN84" s="109"/>
      <c r="IO84" s="109"/>
      <c r="IQ84" s="115"/>
      <c r="IR84" s="115"/>
      <c r="IS84" s="115"/>
      <c r="IT84" s="111"/>
      <c r="IU84" s="111"/>
      <c r="IV84" s="111"/>
      <c r="IW84" s="111"/>
      <c r="IX84" s="111"/>
      <c r="IY84" s="111"/>
      <c r="IZ84" s="111"/>
      <c r="JA84" s="111">
        <f>SUMIF(purchases!JA85,$JC$4,purchases!IU85)</f>
        <v>0</v>
      </c>
      <c r="JB84" s="111"/>
      <c r="JC84" s="111"/>
      <c r="JD84" s="111"/>
      <c r="JE84" s="111"/>
      <c r="JF84" s="111"/>
      <c r="JG84" s="111"/>
      <c r="JH84" s="111"/>
      <c r="JI84" s="110"/>
      <c r="JJ84" s="110"/>
      <c r="JK84" s="110"/>
      <c r="JL84" s="110">
        <f>SUMIF(purchases!JA85,$JC$4,purchases!JL85)</f>
        <v>0</v>
      </c>
      <c r="JM84" s="110"/>
      <c r="JN84" s="110"/>
      <c r="JP84" s="102"/>
      <c r="JQ84" s="102"/>
      <c r="JR84" s="102"/>
      <c r="JS84" s="103"/>
      <c r="JT84" s="103"/>
      <c r="JU84" s="103"/>
      <c r="JV84" s="103"/>
      <c r="JW84" s="103"/>
      <c r="JX84" s="103"/>
      <c r="JY84" s="103"/>
      <c r="JZ84" s="103">
        <f>SUMIF(purchases!JZ85,$KB$4,purchases!JT85)</f>
        <v>0</v>
      </c>
      <c r="KA84" s="103"/>
      <c r="KB84" s="103"/>
      <c r="KC84" s="103"/>
      <c r="KD84" s="103"/>
      <c r="KE84" s="103"/>
      <c r="KF84" s="103"/>
      <c r="KG84" s="103"/>
      <c r="KH84" s="104"/>
      <c r="KI84" s="104"/>
      <c r="KJ84" s="104"/>
      <c r="KK84" s="104">
        <f>SUMIF(purchases!JZ85,$KB$4,purchases!KK85)</f>
        <v>0</v>
      </c>
      <c r="KL84" s="104"/>
      <c r="KM84" s="104"/>
    </row>
    <row r="85" spans="1:299" s="4" customFormat="1" ht="20.100000000000001" customHeight="1" x14ac:dyDescent="0.2">
      <c r="A85" s="36"/>
      <c r="B85" s="36"/>
      <c r="C85" s="36"/>
      <c r="D85" s="37"/>
      <c r="E85" s="37"/>
      <c r="F85" s="37"/>
      <c r="G85" s="37"/>
      <c r="H85" s="37"/>
      <c r="I85" s="37"/>
      <c r="J85" s="37"/>
      <c r="K85" s="37">
        <f>SUMIF(purchases!K86,$M$4,purchases!E86)</f>
        <v>0</v>
      </c>
      <c r="L85" s="37"/>
      <c r="M85" s="37"/>
      <c r="N85" s="37"/>
      <c r="O85" s="37"/>
      <c r="P85" s="37"/>
      <c r="Q85" s="37"/>
      <c r="R85" s="37"/>
      <c r="S85" s="90"/>
      <c r="T85" s="90"/>
      <c r="U85" s="90"/>
      <c r="V85" s="90">
        <f>SUMIF(purchases!K86,$M$4,purchases!V86)</f>
        <v>0</v>
      </c>
      <c r="W85" s="90"/>
      <c r="X85" s="90"/>
      <c r="Z85" s="36"/>
      <c r="AA85" s="36"/>
      <c r="AB85" s="36"/>
      <c r="AC85" s="112"/>
      <c r="AD85" s="112"/>
      <c r="AE85" s="112"/>
      <c r="AF85" s="112"/>
      <c r="AG85" s="112"/>
      <c r="AH85" s="112"/>
      <c r="AI85" s="112"/>
      <c r="AJ85" s="112">
        <f>SUMIF(purchases!AJ86,$AL$4,purchases!AD86)</f>
        <v>0</v>
      </c>
      <c r="AK85" s="112"/>
      <c r="AL85" s="112"/>
      <c r="AM85" s="112"/>
      <c r="AN85" s="112"/>
      <c r="AO85" s="112"/>
      <c r="AP85" s="112"/>
      <c r="AQ85" s="112"/>
      <c r="AR85" s="116"/>
      <c r="AS85" s="116"/>
      <c r="AT85" s="116"/>
      <c r="AU85" s="116">
        <f>SUMIF(purchases!AJ86,$AL$4,purchases!AU86)</f>
        <v>0</v>
      </c>
      <c r="AV85" s="116"/>
      <c r="AW85" s="116"/>
      <c r="AY85" s="102"/>
      <c r="AZ85" s="102"/>
      <c r="BA85" s="102"/>
      <c r="BB85" s="113"/>
      <c r="BC85" s="113"/>
      <c r="BD85" s="113"/>
      <c r="BE85" s="113"/>
      <c r="BF85" s="113"/>
      <c r="BG85" s="113"/>
      <c r="BH85" s="113"/>
      <c r="BI85" s="113">
        <f>SUMIF(purchases!BI86,$BK$4,purchases!BC86)</f>
        <v>0</v>
      </c>
      <c r="BJ85" s="113"/>
      <c r="BK85" s="113"/>
      <c r="BL85" s="113"/>
      <c r="BM85" s="113"/>
      <c r="BN85" s="113"/>
      <c r="BO85" s="113"/>
      <c r="BP85" s="113"/>
      <c r="BQ85" s="104"/>
      <c r="BR85" s="104"/>
      <c r="BS85" s="104"/>
      <c r="BT85" s="104">
        <f>SUMIF(purchases!BI86,$BK$4,purchases!BT86)</f>
        <v>0</v>
      </c>
      <c r="BU85" s="104"/>
      <c r="BV85" s="104"/>
      <c r="BX85" s="117"/>
      <c r="BY85" s="117"/>
      <c r="BZ85" s="117"/>
      <c r="CA85" s="114"/>
      <c r="CB85" s="114"/>
      <c r="CC85" s="114"/>
      <c r="CD85" s="114"/>
      <c r="CE85" s="114"/>
      <c r="CF85" s="114"/>
      <c r="CG85" s="114"/>
      <c r="CH85" s="114">
        <f>SUMIF(purchases!CH86,$CJ$4,purchases!CB86)</f>
        <v>0</v>
      </c>
      <c r="CI85" s="114"/>
      <c r="CJ85" s="114"/>
      <c r="CK85" s="114"/>
      <c r="CL85" s="114"/>
      <c r="CM85" s="114"/>
      <c r="CN85" s="114"/>
      <c r="CO85" s="114"/>
      <c r="CP85" s="109"/>
      <c r="CQ85" s="109"/>
      <c r="CR85" s="109"/>
      <c r="CS85" s="109">
        <f>SUMIF(purchases!CH86,$CJ$4,purchases!CS86)</f>
        <v>0</v>
      </c>
      <c r="CT85" s="109"/>
      <c r="CU85" s="109"/>
      <c r="CW85" s="115"/>
      <c r="CX85" s="115"/>
      <c r="CY85" s="115"/>
      <c r="CZ85" s="111"/>
      <c r="DA85" s="111"/>
      <c r="DB85" s="111"/>
      <c r="DC85" s="111"/>
      <c r="DD85" s="111"/>
      <c r="DE85" s="111"/>
      <c r="DF85" s="111"/>
      <c r="DG85" s="111">
        <f>SUMIF(purchases!DG86,$DI$4,purchases!DA86)</f>
        <v>0</v>
      </c>
      <c r="DH85" s="111"/>
      <c r="DI85" s="111"/>
      <c r="DJ85" s="111"/>
      <c r="DK85" s="111"/>
      <c r="DL85" s="111"/>
      <c r="DM85" s="111"/>
      <c r="DN85" s="111"/>
      <c r="DO85" s="110"/>
      <c r="DP85" s="110"/>
      <c r="DQ85" s="110"/>
      <c r="DR85" s="110">
        <f>SUMIF(purchases!DG86,$DI$4,purchases!DR86)</f>
        <v>0</v>
      </c>
      <c r="DS85" s="110"/>
      <c r="DT85" s="110"/>
      <c r="DV85" s="102"/>
      <c r="DW85" s="102"/>
      <c r="DX85" s="102"/>
      <c r="DY85" s="103"/>
      <c r="DZ85" s="103"/>
      <c r="EA85" s="103"/>
      <c r="EB85" s="103"/>
      <c r="EC85" s="103"/>
      <c r="ED85" s="103"/>
      <c r="EE85" s="103"/>
      <c r="EF85" s="103">
        <f>SUMIF(purchases!EF86,$EH$4,purchases!DZ86)</f>
        <v>0</v>
      </c>
      <c r="EG85" s="103"/>
      <c r="EH85" s="103"/>
      <c r="EI85" s="103"/>
      <c r="EJ85" s="103"/>
      <c r="EK85" s="103"/>
      <c r="EL85" s="103"/>
      <c r="EM85" s="103"/>
      <c r="EN85" s="104"/>
      <c r="EO85" s="104"/>
      <c r="EP85" s="104"/>
      <c r="EQ85" s="104">
        <f>SUMIF(purchases!EF86,$EH$4,purchases!EQ86)</f>
        <v>0</v>
      </c>
      <c r="ER85" s="104"/>
      <c r="ES85" s="104"/>
      <c r="EU85" s="36"/>
      <c r="EV85" s="36"/>
      <c r="EW85" s="36"/>
      <c r="EX85" s="37"/>
      <c r="EY85" s="37"/>
      <c r="EZ85" s="37"/>
      <c r="FA85" s="37"/>
      <c r="FB85" s="37"/>
      <c r="FC85" s="37"/>
      <c r="FD85" s="37"/>
      <c r="FE85" s="37">
        <f>SUMIF(purchases!FE86,$FG$4,purchases!EY86)</f>
        <v>0</v>
      </c>
      <c r="FF85" s="37"/>
      <c r="FG85" s="37"/>
      <c r="FH85" s="37"/>
      <c r="FI85" s="37"/>
      <c r="FJ85" s="37"/>
      <c r="FK85" s="37"/>
      <c r="FL85" s="37"/>
      <c r="FM85" s="90"/>
      <c r="FN85" s="90"/>
      <c r="FO85" s="90"/>
      <c r="FP85" s="90">
        <f>SUMIF(purchases!FE86,$FG$4,purchases!FP86)</f>
        <v>0</v>
      </c>
      <c r="FQ85" s="90"/>
      <c r="FR85" s="90"/>
      <c r="FT85" s="36"/>
      <c r="FU85" s="36"/>
      <c r="FV85" s="36"/>
      <c r="FW85" s="112"/>
      <c r="FX85" s="112"/>
      <c r="FY85" s="112"/>
      <c r="FZ85" s="112"/>
      <c r="GA85" s="112"/>
      <c r="GB85" s="112"/>
      <c r="GC85" s="112"/>
      <c r="GD85" s="112">
        <f>SUMIF(purchases!GD86,$GF$4,purchases!FX86)</f>
        <v>0</v>
      </c>
      <c r="GE85" s="112"/>
      <c r="GF85" s="112"/>
      <c r="GG85" s="112"/>
      <c r="GH85" s="112"/>
      <c r="GI85" s="112"/>
      <c r="GJ85" s="112"/>
      <c r="GK85" s="112"/>
      <c r="GL85" s="116"/>
      <c r="GM85" s="116"/>
      <c r="GN85" s="116"/>
      <c r="GO85" s="116">
        <f>SUMIF(purchases!GD86,$GF$4,purchases!GO86)</f>
        <v>0</v>
      </c>
      <c r="GP85" s="116"/>
      <c r="GQ85" s="116"/>
      <c r="GS85" s="102"/>
      <c r="GT85" s="102"/>
      <c r="GU85" s="102"/>
      <c r="GV85" s="113"/>
      <c r="GW85" s="113"/>
      <c r="GX85" s="113"/>
      <c r="GY85" s="113"/>
      <c r="GZ85" s="113"/>
      <c r="HA85" s="113"/>
      <c r="HB85" s="113"/>
      <c r="HC85" s="113">
        <f>SUMIF(purchases!HC86,$HE$4,purchases!GW86)</f>
        <v>0</v>
      </c>
      <c r="HD85" s="113"/>
      <c r="HE85" s="113"/>
      <c r="HF85" s="113"/>
      <c r="HG85" s="113"/>
      <c r="HH85" s="113"/>
      <c r="HI85" s="113"/>
      <c r="HJ85" s="113"/>
      <c r="HK85" s="104"/>
      <c r="HL85" s="104"/>
      <c r="HM85" s="104"/>
      <c r="HN85" s="104">
        <f>SUMIF(purchases!HC86,$HE$4,purchases!HN86)</f>
        <v>0</v>
      </c>
      <c r="HO85" s="104"/>
      <c r="HP85" s="104"/>
      <c r="HR85" s="117"/>
      <c r="HS85" s="117"/>
      <c r="HT85" s="117"/>
      <c r="HU85" s="114"/>
      <c r="HV85" s="114"/>
      <c r="HW85" s="114"/>
      <c r="HX85" s="114"/>
      <c r="HY85" s="114"/>
      <c r="HZ85" s="114"/>
      <c r="IA85" s="114"/>
      <c r="IB85" s="114">
        <f>SUMIF(purchases!IB86,$ID$4,purchases!HV86)</f>
        <v>0</v>
      </c>
      <c r="IC85" s="114"/>
      <c r="ID85" s="114"/>
      <c r="IE85" s="114"/>
      <c r="IF85" s="114"/>
      <c r="IG85" s="114"/>
      <c r="IH85" s="114"/>
      <c r="II85" s="114"/>
      <c r="IJ85" s="109"/>
      <c r="IK85" s="109"/>
      <c r="IL85" s="109"/>
      <c r="IM85" s="109">
        <f>SUMIF(purchases!IB86,$ID$4,purchases!IM86)</f>
        <v>0</v>
      </c>
      <c r="IN85" s="109"/>
      <c r="IO85" s="109"/>
      <c r="IQ85" s="115"/>
      <c r="IR85" s="115"/>
      <c r="IS85" s="115"/>
      <c r="IT85" s="111"/>
      <c r="IU85" s="111"/>
      <c r="IV85" s="111"/>
      <c r="IW85" s="111"/>
      <c r="IX85" s="111"/>
      <c r="IY85" s="111"/>
      <c r="IZ85" s="111"/>
      <c r="JA85" s="111">
        <f>SUMIF(purchases!JA86,$JC$4,purchases!IU86)</f>
        <v>0</v>
      </c>
      <c r="JB85" s="111"/>
      <c r="JC85" s="111"/>
      <c r="JD85" s="111"/>
      <c r="JE85" s="111"/>
      <c r="JF85" s="111"/>
      <c r="JG85" s="111"/>
      <c r="JH85" s="111"/>
      <c r="JI85" s="110"/>
      <c r="JJ85" s="110"/>
      <c r="JK85" s="110"/>
      <c r="JL85" s="110">
        <f>SUMIF(purchases!JA86,$JC$4,purchases!JL86)</f>
        <v>0</v>
      </c>
      <c r="JM85" s="110"/>
      <c r="JN85" s="110"/>
      <c r="JP85" s="102"/>
      <c r="JQ85" s="102"/>
      <c r="JR85" s="102"/>
      <c r="JS85" s="103"/>
      <c r="JT85" s="103"/>
      <c r="JU85" s="103"/>
      <c r="JV85" s="103"/>
      <c r="JW85" s="103"/>
      <c r="JX85" s="103"/>
      <c r="JY85" s="103"/>
      <c r="JZ85" s="103">
        <f>SUMIF(purchases!JZ86,$KB$4,purchases!JT86)</f>
        <v>0</v>
      </c>
      <c r="KA85" s="103"/>
      <c r="KB85" s="103"/>
      <c r="KC85" s="103"/>
      <c r="KD85" s="103"/>
      <c r="KE85" s="103"/>
      <c r="KF85" s="103"/>
      <c r="KG85" s="103"/>
      <c r="KH85" s="104"/>
      <c r="KI85" s="104"/>
      <c r="KJ85" s="104"/>
      <c r="KK85" s="104">
        <f>SUMIF(purchases!JZ86,$KB$4,purchases!KK86)</f>
        <v>0</v>
      </c>
      <c r="KL85" s="104"/>
      <c r="KM85" s="104"/>
    </row>
    <row r="86" spans="1:299" s="4" customFormat="1" ht="20.100000000000001" customHeight="1" x14ac:dyDescent="0.2">
      <c r="A86" s="36"/>
      <c r="B86" s="36"/>
      <c r="C86" s="36"/>
      <c r="D86" s="37"/>
      <c r="E86" s="37"/>
      <c r="F86" s="37"/>
      <c r="G86" s="37"/>
      <c r="H86" s="37"/>
      <c r="I86" s="37"/>
      <c r="J86" s="37"/>
      <c r="K86" s="37">
        <f>SUMIF(purchases!K87,$M$4,purchases!E87)</f>
        <v>0</v>
      </c>
      <c r="L86" s="37"/>
      <c r="M86" s="37"/>
      <c r="N86" s="37"/>
      <c r="O86" s="37"/>
      <c r="P86" s="37"/>
      <c r="Q86" s="37"/>
      <c r="R86" s="37"/>
      <c r="S86" s="90"/>
      <c r="T86" s="90"/>
      <c r="U86" s="90"/>
      <c r="V86" s="90">
        <f>SUMIF(purchases!K87,$M$4,purchases!V87)</f>
        <v>0</v>
      </c>
      <c r="W86" s="90"/>
      <c r="X86" s="90"/>
      <c r="Z86" s="36"/>
      <c r="AA86" s="36"/>
      <c r="AB86" s="36"/>
      <c r="AC86" s="112"/>
      <c r="AD86" s="112"/>
      <c r="AE86" s="112"/>
      <c r="AF86" s="112"/>
      <c r="AG86" s="112"/>
      <c r="AH86" s="112"/>
      <c r="AI86" s="112"/>
      <c r="AJ86" s="112">
        <f>SUMIF(purchases!AJ87,$AL$4,purchases!AD87)</f>
        <v>0</v>
      </c>
      <c r="AK86" s="112"/>
      <c r="AL86" s="112"/>
      <c r="AM86" s="112"/>
      <c r="AN86" s="112"/>
      <c r="AO86" s="112"/>
      <c r="AP86" s="112"/>
      <c r="AQ86" s="112"/>
      <c r="AR86" s="116"/>
      <c r="AS86" s="116"/>
      <c r="AT86" s="116"/>
      <c r="AU86" s="116">
        <f>SUMIF(purchases!AJ87,$AL$4,purchases!AU87)</f>
        <v>0</v>
      </c>
      <c r="AV86" s="116"/>
      <c r="AW86" s="116"/>
      <c r="AY86" s="102"/>
      <c r="AZ86" s="102"/>
      <c r="BA86" s="102"/>
      <c r="BB86" s="113"/>
      <c r="BC86" s="113"/>
      <c r="BD86" s="113"/>
      <c r="BE86" s="113"/>
      <c r="BF86" s="113"/>
      <c r="BG86" s="113"/>
      <c r="BH86" s="113"/>
      <c r="BI86" s="113">
        <f>SUMIF(purchases!BI87,$BK$4,purchases!BC87)</f>
        <v>0</v>
      </c>
      <c r="BJ86" s="113"/>
      <c r="BK86" s="113"/>
      <c r="BL86" s="113"/>
      <c r="BM86" s="113"/>
      <c r="BN86" s="113"/>
      <c r="BO86" s="113"/>
      <c r="BP86" s="113"/>
      <c r="BQ86" s="104"/>
      <c r="BR86" s="104"/>
      <c r="BS86" s="104"/>
      <c r="BT86" s="104">
        <f>SUMIF(purchases!BI87,$BK$4,purchases!BT87)</f>
        <v>0</v>
      </c>
      <c r="BU86" s="104"/>
      <c r="BV86" s="104"/>
      <c r="BX86" s="117"/>
      <c r="BY86" s="117"/>
      <c r="BZ86" s="117"/>
      <c r="CA86" s="114"/>
      <c r="CB86" s="114"/>
      <c r="CC86" s="114"/>
      <c r="CD86" s="114"/>
      <c r="CE86" s="114"/>
      <c r="CF86" s="114"/>
      <c r="CG86" s="114"/>
      <c r="CH86" s="114">
        <f>SUMIF(purchases!CH87,$CJ$4,purchases!CB87)</f>
        <v>0</v>
      </c>
      <c r="CI86" s="114"/>
      <c r="CJ86" s="114"/>
      <c r="CK86" s="114"/>
      <c r="CL86" s="114"/>
      <c r="CM86" s="114"/>
      <c r="CN86" s="114"/>
      <c r="CO86" s="114"/>
      <c r="CP86" s="109"/>
      <c r="CQ86" s="109"/>
      <c r="CR86" s="109"/>
      <c r="CS86" s="109">
        <f>SUMIF(purchases!CH87,$CJ$4,purchases!CS87)</f>
        <v>0</v>
      </c>
      <c r="CT86" s="109"/>
      <c r="CU86" s="109"/>
      <c r="CW86" s="115"/>
      <c r="CX86" s="115"/>
      <c r="CY86" s="115"/>
      <c r="CZ86" s="111"/>
      <c r="DA86" s="111"/>
      <c r="DB86" s="111"/>
      <c r="DC86" s="111"/>
      <c r="DD86" s="111"/>
      <c r="DE86" s="111"/>
      <c r="DF86" s="111"/>
      <c r="DG86" s="111">
        <f>SUMIF(purchases!DG87,$DI$4,purchases!DA87)</f>
        <v>0</v>
      </c>
      <c r="DH86" s="111"/>
      <c r="DI86" s="111"/>
      <c r="DJ86" s="111"/>
      <c r="DK86" s="111"/>
      <c r="DL86" s="111"/>
      <c r="DM86" s="111"/>
      <c r="DN86" s="111"/>
      <c r="DO86" s="110"/>
      <c r="DP86" s="110"/>
      <c r="DQ86" s="110"/>
      <c r="DR86" s="110">
        <f>SUMIF(purchases!DG87,$DI$4,purchases!DR87)</f>
        <v>0</v>
      </c>
      <c r="DS86" s="110"/>
      <c r="DT86" s="110"/>
      <c r="DV86" s="102"/>
      <c r="DW86" s="102"/>
      <c r="DX86" s="102"/>
      <c r="DY86" s="103"/>
      <c r="DZ86" s="103"/>
      <c r="EA86" s="103"/>
      <c r="EB86" s="103"/>
      <c r="EC86" s="103"/>
      <c r="ED86" s="103"/>
      <c r="EE86" s="103"/>
      <c r="EF86" s="103">
        <f>SUMIF(purchases!EF87,$EH$4,purchases!DZ87)</f>
        <v>0</v>
      </c>
      <c r="EG86" s="103"/>
      <c r="EH86" s="103"/>
      <c r="EI86" s="103"/>
      <c r="EJ86" s="103"/>
      <c r="EK86" s="103"/>
      <c r="EL86" s="103"/>
      <c r="EM86" s="103"/>
      <c r="EN86" s="104"/>
      <c r="EO86" s="104"/>
      <c r="EP86" s="104"/>
      <c r="EQ86" s="104">
        <f>SUMIF(purchases!EF87,$EH$4,purchases!EQ87)</f>
        <v>0</v>
      </c>
      <c r="ER86" s="104"/>
      <c r="ES86" s="104"/>
      <c r="EU86" s="36"/>
      <c r="EV86" s="36"/>
      <c r="EW86" s="36"/>
      <c r="EX86" s="37"/>
      <c r="EY86" s="37"/>
      <c r="EZ86" s="37"/>
      <c r="FA86" s="37"/>
      <c r="FB86" s="37"/>
      <c r="FC86" s="37"/>
      <c r="FD86" s="37"/>
      <c r="FE86" s="37">
        <f>SUMIF(purchases!FE87,$FG$4,purchases!EY87)</f>
        <v>0</v>
      </c>
      <c r="FF86" s="37"/>
      <c r="FG86" s="37"/>
      <c r="FH86" s="37"/>
      <c r="FI86" s="37"/>
      <c r="FJ86" s="37"/>
      <c r="FK86" s="37"/>
      <c r="FL86" s="37"/>
      <c r="FM86" s="90"/>
      <c r="FN86" s="90"/>
      <c r="FO86" s="90"/>
      <c r="FP86" s="90">
        <f>SUMIF(purchases!FE87,$FG$4,purchases!FP87)</f>
        <v>0</v>
      </c>
      <c r="FQ86" s="90"/>
      <c r="FR86" s="90"/>
      <c r="FT86" s="36"/>
      <c r="FU86" s="36"/>
      <c r="FV86" s="36"/>
      <c r="FW86" s="112"/>
      <c r="FX86" s="112"/>
      <c r="FY86" s="112"/>
      <c r="FZ86" s="112"/>
      <c r="GA86" s="112"/>
      <c r="GB86" s="112"/>
      <c r="GC86" s="112"/>
      <c r="GD86" s="112">
        <f>SUMIF(purchases!GD87,$GF$4,purchases!FX87)</f>
        <v>0</v>
      </c>
      <c r="GE86" s="112"/>
      <c r="GF86" s="112"/>
      <c r="GG86" s="112"/>
      <c r="GH86" s="112"/>
      <c r="GI86" s="112"/>
      <c r="GJ86" s="112"/>
      <c r="GK86" s="112"/>
      <c r="GL86" s="116"/>
      <c r="GM86" s="116"/>
      <c r="GN86" s="116"/>
      <c r="GO86" s="116">
        <f>SUMIF(purchases!GD87,$GF$4,purchases!GO87)</f>
        <v>0</v>
      </c>
      <c r="GP86" s="116"/>
      <c r="GQ86" s="116"/>
      <c r="GS86" s="102"/>
      <c r="GT86" s="102"/>
      <c r="GU86" s="102"/>
      <c r="GV86" s="113"/>
      <c r="GW86" s="113"/>
      <c r="GX86" s="113"/>
      <c r="GY86" s="113"/>
      <c r="GZ86" s="113"/>
      <c r="HA86" s="113"/>
      <c r="HB86" s="113"/>
      <c r="HC86" s="113">
        <f>SUMIF(purchases!HC87,$HE$4,purchases!GW87)</f>
        <v>0</v>
      </c>
      <c r="HD86" s="113"/>
      <c r="HE86" s="113"/>
      <c r="HF86" s="113"/>
      <c r="HG86" s="113"/>
      <c r="HH86" s="113"/>
      <c r="HI86" s="113"/>
      <c r="HJ86" s="113"/>
      <c r="HK86" s="104"/>
      <c r="HL86" s="104"/>
      <c r="HM86" s="104"/>
      <c r="HN86" s="104">
        <f>SUMIF(purchases!HC87,$HE$4,purchases!HN87)</f>
        <v>0</v>
      </c>
      <c r="HO86" s="104"/>
      <c r="HP86" s="104"/>
      <c r="HR86" s="117"/>
      <c r="HS86" s="117"/>
      <c r="HT86" s="117"/>
      <c r="HU86" s="114"/>
      <c r="HV86" s="114"/>
      <c r="HW86" s="114"/>
      <c r="HX86" s="114"/>
      <c r="HY86" s="114"/>
      <c r="HZ86" s="114"/>
      <c r="IA86" s="114"/>
      <c r="IB86" s="114">
        <f>SUMIF(purchases!IB87,$ID$4,purchases!HV87)</f>
        <v>0</v>
      </c>
      <c r="IC86" s="114"/>
      <c r="ID86" s="114"/>
      <c r="IE86" s="114"/>
      <c r="IF86" s="114"/>
      <c r="IG86" s="114"/>
      <c r="IH86" s="114"/>
      <c r="II86" s="114"/>
      <c r="IJ86" s="109"/>
      <c r="IK86" s="109"/>
      <c r="IL86" s="109"/>
      <c r="IM86" s="109">
        <f>SUMIF(purchases!IB87,$ID$4,purchases!IM87)</f>
        <v>0</v>
      </c>
      <c r="IN86" s="109"/>
      <c r="IO86" s="109"/>
      <c r="IQ86" s="115"/>
      <c r="IR86" s="115"/>
      <c r="IS86" s="115"/>
      <c r="IT86" s="111"/>
      <c r="IU86" s="111"/>
      <c r="IV86" s="111"/>
      <c r="IW86" s="111"/>
      <c r="IX86" s="111"/>
      <c r="IY86" s="111"/>
      <c r="IZ86" s="111"/>
      <c r="JA86" s="111">
        <f>SUMIF(purchases!JA87,$JC$4,purchases!IU87)</f>
        <v>0</v>
      </c>
      <c r="JB86" s="111"/>
      <c r="JC86" s="111"/>
      <c r="JD86" s="111"/>
      <c r="JE86" s="111"/>
      <c r="JF86" s="111"/>
      <c r="JG86" s="111"/>
      <c r="JH86" s="111"/>
      <c r="JI86" s="110"/>
      <c r="JJ86" s="110"/>
      <c r="JK86" s="110"/>
      <c r="JL86" s="110">
        <f>SUMIF(purchases!JA87,$JC$4,purchases!JL87)</f>
        <v>0</v>
      </c>
      <c r="JM86" s="110"/>
      <c r="JN86" s="110"/>
      <c r="JP86" s="102"/>
      <c r="JQ86" s="102"/>
      <c r="JR86" s="102"/>
      <c r="JS86" s="103"/>
      <c r="JT86" s="103"/>
      <c r="JU86" s="103"/>
      <c r="JV86" s="103"/>
      <c r="JW86" s="103"/>
      <c r="JX86" s="103"/>
      <c r="JY86" s="103"/>
      <c r="JZ86" s="103">
        <f>SUMIF(purchases!JZ87,$KB$4,purchases!JT87)</f>
        <v>0</v>
      </c>
      <c r="KA86" s="103"/>
      <c r="KB86" s="103"/>
      <c r="KC86" s="103"/>
      <c r="KD86" s="103"/>
      <c r="KE86" s="103"/>
      <c r="KF86" s="103"/>
      <c r="KG86" s="103"/>
      <c r="KH86" s="104"/>
      <c r="KI86" s="104"/>
      <c r="KJ86" s="104"/>
      <c r="KK86" s="104">
        <f>SUMIF(purchases!JZ87,$KB$4,purchases!KK87)</f>
        <v>0</v>
      </c>
      <c r="KL86" s="104"/>
      <c r="KM86" s="104"/>
    </row>
    <row r="87" spans="1:299" s="4" customFormat="1" ht="20.100000000000001" customHeight="1" x14ac:dyDescent="0.2">
      <c r="A87" s="36"/>
      <c r="B87" s="36"/>
      <c r="C87" s="36"/>
      <c r="D87" s="37"/>
      <c r="E87" s="37"/>
      <c r="F87" s="37"/>
      <c r="G87" s="37"/>
      <c r="H87" s="37"/>
      <c r="I87" s="37"/>
      <c r="J87" s="37"/>
      <c r="K87" s="37">
        <f>SUMIF(purchases!K88,$M$4,purchases!E88)</f>
        <v>0</v>
      </c>
      <c r="L87" s="37"/>
      <c r="M87" s="37"/>
      <c r="N87" s="37"/>
      <c r="O87" s="37"/>
      <c r="P87" s="37"/>
      <c r="Q87" s="37"/>
      <c r="R87" s="37"/>
      <c r="S87" s="90"/>
      <c r="T87" s="90"/>
      <c r="U87" s="90"/>
      <c r="V87" s="90">
        <f>SUMIF(purchases!K88,$M$4,purchases!V88)</f>
        <v>0</v>
      </c>
      <c r="W87" s="90"/>
      <c r="X87" s="90"/>
      <c r="Z87" s="36"/>
      <c r="AA87" s="36"/>
      <c r="AB87" s="36"/>
      <c r="AC87" s="112"/>
      <c r="AD87" s="112"/>
      <c r="AE87" s="112"/>
      <c r="AF87" s="112"/>
      <c r="AG87" s="112"/>
      <c r="AH87" s="112"/>
      <c r="AI87" s="112"/>
      <c r="AJ87" s="112">
        <f>SUMIF(purchases!AJ88,$AL$4,purchases!AD88)</f>
        <v>0</v>
      </c>
      <c r="AK87" s="112"/>
      <c r="AL87" s="112"/>
      <c r="AM87" s="112"/>
      <c r="AN87" s="112"/>
      <c r="AO87" s="112"/>
      <c r="AP87" s="112"/>
      <c r="AQ87" s="112"/>
      <c r="AR87" s="116"/>
      <c r="AS87" s="116"/>
      <c r="AT87" s="116"/>
      <c r="AU87" s="116">
        <f>SUMIF(purchases!AJ88,$AL$4,purchases!AU88)</f>
        <v>0</v>
      </c>
      <c r="AV87" s="116"/>
      <c r="AW87" s="116"/>
      <c r="AY87" s="102"/>
      <c r="AZ87" s="102"/>
      <c r="BA87" s="102"/>
      <c r="BB87" s="113"/>
      <c r="BC87" s="113"/>
      <c r="BD87" s="113"/>
      <c r="BE87" s="113"/>
      <c r="BF87" s="113"/>
      <c r="BG87" s="113"/>
      <c r="BH87" s="113"/>
      <c r="BI87" s="113">
        <f>SUMIF(purchases!BI88,$BK$4,purchases!BC88)</f>
        <v>0</v>
      </c>
      <c r="BJ87" s="113"/>
      <c r="BK87" s="113"/>
      <c r="BL87" s="113"/>
      <c r="BM87" s="113"/>
      <c r="BN87" s="113"/>
      <c r="BO87" s="113"/>
      <c r="BP87" s="113"/>
      <c r="BQ87" s="104"/>
      <c r="BR87" s="104"/>
      <c r="BS87" s="104"/>
      <c r="BT87" s="104">
        <f>SUMIF(purchases!BI88,$BK$4,purchases!BT88)</f>
        <v>0</v>
      </c>
      <c r="BU87" s="104"/>
      <c r="BV87" s="104"/>
      <c r="BX87" s="117"/>
      <c r="BY87" s="117"/>
      <c r="BZ87" s="117"/>
      <c r="CA87" s="114"/>
      <c r="CB87" s="114"/>
      <c r="CC87" s="114"/>
      <c r="CD87" s="114"/>
      <c r="CE87" s="114"/>
      <c r="CF87" s="114"/>
      <c r="CG87" s="114"/>
      <c r="CH87" s="114">
        <f>SUMIF(purchases!CH88,$CJ$4,purchases!CB88)</f>
        <v>0</v>
      </c>
      <c r="CI87" s="114"/>
      <c r="CJ87" s="114"/>
      <c r="CK87" s="114"/>
      <c r="CL87" s="114"/>
      <c r="CM87" s="114"/>
      <c r="CN87" s="114"/>
      <c r="CO87" s="114"/>
      <c r="CP87" s="109"/>
      <c r="CQ87" s="109"/>
      <c r="CR87" s="109"/>
      <c r="CS87" s="109">
        <f>SUMIF(purchases!CH88,$CJ$4,purchases!CS88)</f>
        <v>0</v>
      </c>
      <c r="CT87" s="109"/>
      <c r="CU87" s="109"/>
      <c r="CW87" s="115"/>
      <c r="CX87" s="115"/>
      <c r="CY87" s="115"/>
      <c r="CZ87" s="111"/>
      <c r="DA87" s="111"/>
      <c r="DB87" s="111"/>
      <c r="DC87" s="111"/>
      <c r="DD87" s="111"/>
      <c r="DE87" s="111"/>
      <c r="DF87" s="111"/>
      <c r="DG87" s="111">
        <f>SUMIF(purchases!DG88,$DI$4,purchases!DA88)</f>
        <v>0</v>
      </c>
      <c r="DH87" s="111"/>
      <c r="DI87" s="111"/>
      <c r="DJ87" s="111"/>
      <c r="DK87" s="111"/>
      <c r="DL87" s="111"/>
      <c r="DM87" s="111"/>
      <c r="DN87" s="111"/>
      <c r="DO87" s="110"/>
      <c r="DP87" s="110"/>
      <c r="DQ87" s="110"/>
      <c r="DR87" s="110">
        <f>SUMIF(purchases!DG88,$DI$4,purchases!DR88)</f>
        <v>0</v>
      </c>
      <c r="DS87" s="110"/>
      <c r="DT87" s="110"/>
      <c r="DV87" s="102"/>
      <c r="DW87" s="102"/>
      <c r="DX87" s="102"/>
      <c r="DY87" s="103"/>
      <c r="DZ87" s="103"/>
      <c r="EA87" s="103"/>
      <c r="EB87" s="103"/>
      <c r="EC87" s="103"/>
      <c r="ED87" s="103"/>
      <c r="EE87" s="103"/>
      <c r="EF87" s="103">
        <f>SUMIF(purchases!EF88,$EH$4,purchases!DZ88)</f>
        <v>0</v>
      </c>
      <c r="EG87" s="103"/>
      <c r="EH87" s="103"/>
      <c r="EI87" s="103"/>
      <c r="EJ87" s="103"/>
      <c r="EK87" s="103"/>
      <c r="EL87" s="103"/>
      <c r="EM87" s="103"/>
      <c r="EN87" s="104"/>
      <c r="EO87" s="104"/>
      <c r="EP87" s="104"/>
      <c r="EQ87" s="104">
        <f>SUMIF(purchases!EF88,$EH$4,purchases!EQ88)</f>
        <v>0</v>
      </c>
      <c r="ER87" s="104"/>
      <c r="ES87" s="104"/>
      <c r="EU87" s="36"/>
      <c r="EV87" s="36"/>
      <c r="EW87" s="36"/>
      <c r="EX87" s="37"/>
      <c r="EY87" s="37"/>
      <c r="EZ87" s="37"/>
      <c r="FA87" s="37"/>
      <c r="FB87" s="37"/>
      <c r="FC87" s="37"/>
      <c r="FD87" s="37"/>
      <c r="FE87" s="37">
        <f>SUMIF(purchases!FE88,$FG$4,purchases!EY88)</f>
        <v>0</v>
      </c>
      <c r="FF87" s="37"/>
      <c r="FG87" s="37"/>
      <c r="FH87" s="37"/>
      <c r="FI87" s="37"/>
      <c r="FJ87" s="37"/>
      <c r="FK87" s="37"/>
      <c r="FL87" s="37"/>
      <c r="FM87" s="90"/>
      <c r="FN87" s="90"/>
      <c r="FO87" s="90"/>
      <c r="FP87" s="90">
        <f>SUMIF(purchases!FE88,$FG$4,purchases!FP88)</f>
        <v>0</v>
      </c>
      <c r="FQ87" s="90"/>
      <c r="FR87" s="90"/>
      <c r="FT87" s="36"/>
      <c r="FU87" s="36"/>
      <c r="FV87" s="36"/>
      <c r="FW87" s="112"/>
      <c r="FX87" s="112"/>
      <c r="FY87" s="112"/>
      <c r="FZ87" s="112"/>
      <c r="GA87" s="112"/>
      <c r="GB87" s="112"/>
      <c r="GC87" s="112"/>
      <c r="GD87" s="112">
        <f>SUMIF(purchases!GD88,$GF$4,purchases!FX88)</f>
        <v>0</v>
      </c>
      <c r="GE87" s="112"/>
      <c r="GF87" s="112"/>
      <c r="GG87" s="112"/>
      <c r="GH87" s="112"/>
      <c r="GI87" s="112"/>
      <c r="GJ87" s="112"/>
      <c r="GK87" s="112"/>
      <c r="GL87" s="116"/>
      <c r="GM87" s="116"/>
      <c r="GN87" s="116"/>
      <c r="GO87" s="116">
        <f>SUMIF(purchases!GD88,$GF$4,purchases!GO88)</f>
        <v>0</v>
      </c>
      <c r="GP87" s="116"/>
      <c r="GQ87" s="116"/>
      <c r="GS87" s="102"/>
      <c r="GT87" s="102"/>
      <c r="GU87" s="102"/>
      <c r="GV87" s="113"/>
      <c r="GW87" s="113"/>
      <c r="GX87" s="113"/>
      <c r="GY87" s="113"/>
      <c r="GZ87" s="113"/>
      <c r="HA87" s="113"/>
      <c r="HB87" s="113"/>
      <c r="HC87" s="113">
        <f>SUMIF(purchases!HC88,$HE$4,purchases!GW88)</f>
        <v>0</v>
      </c>
      <c r="HD87" s="113"/>
      <c r="HE87" s="113"/>
      <c r="HF87" s="113"/>
      <c r="HG87" s="113"/>
      <c r="HH87" s="113"/>
      <c r="HI87" s="113"/>
      <c r="HJ87" s="113"/>
      <c r="HK87" s="104"/>
      <c r="HL87" s="104"/>
      <c r="HM87" s="104"/>
      <c r="HN87" s="104">
        <f>SUMIF(purchases!HC88,$HE$4,purchases!HN88)</f>
        <v>0</v>
      </c>
      <c r="HO87" s="104"/>
      <c r="HP87" s="104"/>
      <c r="HR87" s="117"/>
      <c r="HS87" s="117"/>
      <c r="HT87" s="117"/>
      <c r="HU87" s="114"/>
      <c r="HV87" s="114"/>
      <c r="HW87" s="114"/>
      <c r="HX87" s="114"/>
      <c r="HY87" s="114"/>
      <c r="HZ87" s="114"/>
      <c r="IA87" s="114"/>
      <c r="IB87" s="114">
        <f>SUMIF(purchases!IB88,$ID$4,purchases!HV88)</f>
        <v>0</v>
      </c>
      <c r="IC87" s="114"/>
      <c r="ID87" s="114"/>
      <c r="IE87" s="114"/>
      <c r="IF87" s="114"/>
      <c r="IG87" s="114"/>
      <c r="IH87" s="114"/>
      <c r="II87" s="114"/>
      <c r="IJ87" s="109"/>
      <c r="IK87" s="109"/>
      <c r="IL87" s="109"/>
      <c r="IM87" s="109">
        <f>SUMIF(purchases!IB88,$ID$4,purchases!IM88)</f>
        <v>0</v>
      </c>
      <c r="IN87" s="109"/>
      <c r="IO87" s="109"/>
      <c r="IQ87" s="115"/>
      <c r="IR87" s="115"/>
      <c r="IS87" s="115"/>
      <c r="IT87" s="111"/>
      <c r="IU87" s="111"/>
      <c r="IV87" s="111"/>
      <c r="IW87" s="111"/>
      <c r="IX87" s="111"/>
      <c r="IY87" s="111"/>
      <c r="IZ87" s="111"/>
      <c r="JA87" s="111">
        <f>SUMIF(purchases!JA88,$JC$4,purchases!IU88)</f>
        <v>0</v>
      </c>
      <c r="JB87" s="111"/>
      <c r="JC87" s="111"/>
      <c r="JD87" s="111"/>
      <c r="JE87" s="111"/>
      <c r="JF87" s="111"/>
      <c r="JG87" s="111"/>
      <c r="JH87" s="111"/>
      <c r="JI87" s="110"/>
      <c r="JJ87" s="110"/>
      <c r="JK87" s="110"/>
      <c r="JL87" s="110">
        <f>SUMIF(purchases!JA88,$JC$4,purchases!JL88)</f>
        <v>0</v>
      </c>
      <c r="JM87" s="110"/>
      <c r="JN87" s="110"/>
      <c r="JP87" s="102"/>
      <c r="JQ87" s="102"/>
      <c r="JR87" s="102"/>
      <c r="JS87" s="103"/>
      <c r="JT87" s="103"/>
      <c r="JU87" s="103"/>
      <c r="JV87" s="103"/>
      <c r="JW87" s="103"/>
      <c r="JX87" s="103"/>
      <c r="JY87" s="103"/>
      <c r="JZ87" s="103">
        <f>SUMIF(purchases!JZ88,$KB$4,purchases!JT88)</f>
        <v>0</v>
      </c>
      <c r="KA87" s="103"/>
      <c r="KB87" s="103"/>
      <c r="KC87" s="103"/>
      <c r="KD87" s="103"/>
      <c r="KE87" s="103"/>
      <c r="KF87" s="103"/>
      <c r="KG87" s="103"/>
      <c r="KH87" s="104"/>
      <c r="KI87" s="104"/>
      <c r="KJ87" s="104"/>
      <c r="KK87" s="104">
        <f>SUMIF(purchases!JZ88,$KB$4,purchases!KK88)</f>
        <v>0</v>
      </c>
      <c r="KL87" s="104"/>
      <c r="KM87" s="104"/>
    </row>
    <row r="88" spans="1:299" s="4" customFormat="1" ht="20.100000000000001" customHeight="1" x14ac:dyDescent="0.2">
      <c r="A88" s="36"/>
      <c r="B88" s="36"/>
      <c r="C88" s="36"/>
      <c r="D88" s="37"/>
      <c r="E88" s="37"/>
      <c r="F88" s="37"/>
      <c r="G88" s="37"/>
      <c r="H88" s="37"/>
      <c r="I88" s="37"/>
      <c r="J88" s="37"/>
      <c r="K88" s="37">
        <f>SUMIF(purchases!K89,$M$4,purchases!E89)</f>
        <v>0</v>
      </c>
      <c r="L88" s="37"/>
      <c r="M88" s="37"/>
      <c r="N88" s="37"/>
      <c r="O88" s="37"/>
      <c r="P88" s="37"/>
      <c r="Q88" s="37"/>
      <c r="R88" s="37"/>
      <c r="S88" s="90"/>
      <c r="T88" s="90"/>
      <c r="U88" s="90"/>
      <c r="V88" s="90">
        <f>SUMIF(purchases!K89,$M$4,purchases!V89)</f>
        <v>0</v>
      </c>
      <c r="W88" s="90"/>
      <c r="X88" s="90"/>
      <c r="Z88" s="36"/>
      <c r="AA88" s="36"/>
      <c r="AB88" s="36"/>
      <c r="AC88" s="112"/>
      <c r="AD88" s="112"/>
      <c r="AE88" s="112"/>
      <c r="AF88" s="112"/>
      <c r="AG88" s="112"/>
      <c r="AH88" s="112"/>
      <c r="AI88" s="112"/>
      <c r="AJ88" s="112">
        <f>SUMIF(purchases!AJ89,$AL$4,purchases!AD89)</f>
        <v>0</v>
      </c>
      <c r="AK88" s="112"/>
      <c r="AL88" s="112"/>
      <c r="AM88" s="112"/>
      <c r="AN88" s="112"/>
      <c r="AO88" s="112"/>
      <c r="AP88" s="112"/>
      <c r="AQ88" s="112"/>
      <c r="AR88" s="116"/>
      <c r="AS88" s="116"/>
      <c r="AT88" s="116"/>
      <c r="AU88" s="116">
        <f>SUMIF(purchases!AJ89,$AL$4,purchases!AU89)</f>
        <v>0</v>
      </c>
      <c r="AV88" s="116"/>
      <c r="AW88" s="116"/>
      <c r="AY88" s="102"/>
      <c r="AZ88" s="102"/>
      <c r="BA88" s="102"/>
      <c r="BB88" s="113"/>
      <c r="BC88" s="113"/>
      <c r="BD88" s="113"/>
      <c r="BE88" s="113"/>
      <c r="BF88" s="113"/>
      <c r="BG88" s="113"/>
      <c r="BH88" s="113"/>
      <c r="BI88" s="113">
        <f>SUMIF(purchases!BI89,$BK$4,purchases!BC89)</f>
        <v>0</v>
      </c>
      <c r="BJ88" s="113"/>
      <c r="BK88" s="113"/>
      <c r="BL88" s="113"/>
      <c r="BM88" s="113"/>
      <c r="BN88" s="113"/>
      <c r="BO88" s="113"/>
      <c r="BP88" s="113"/>
      <c r="BQ88" s="104"/>
      <c r="BR88" s="104"/>
      <c r="BS88" s="104"/>
      <c r="BT88" s="104">
        <f>SUMIF(purchases!BI89,$BK$4,purchases!BT89)</f>
        <v>0</v>
      </c>
      <c r="BU88" s="104"/>
      <c r="BV88" s="104"/>
      <c r="BX88" s="117"/>
      <c r="BY88" s="117"/>
      <c r="BZ88" s="117"/>
      <c r="CA88" s="114"/>
      <c r="CB88" s="114"/>
      <c r="CC88" s="114"/>
      <c r="CD88" s="114"/>
      <c r="CE88" s="114"/>
      <c r="CF88" s="114"/>
      <c r="CG88" s="114"/>
      <c r="CH88" s="114">
        <f>SUMIF(purchases!CH89,$CJ$4,purchases!CB89)</f>
        <v>0</v>
      </c>
      <c r="CI88" s="114"/>
      <c r="CJ88" s="114"/>
      <c r="CK88" s="114"/>
      <c r="CL88" s="114"/>
      <c r="CM88" s="114"/>
      <c r="CN88" s="114"/>
      <c r="CO88" s="114"/>
      <c r="CP88" s="109"/>
      <c r="CQ88" s="109"/>
      <c r="CR88" s="109"/>
      <c r="CS88" s="109">
        <f>SUMIF(purchases!CH89,$CJ$4,purchases!CS89)</f>
        <v>0</v>
      </c>
      <c r="CT88" s="109"/>
      <c r="CU88" s="109"/>
      <c r="CW88" s="115"/>
      <c r="CX88" s="115"/>
      <c r="CY88" s="115"/>
      <c r="CZ88" s="111"/>
      <c r="DA88" s="111"/>
      <c r="DB88" s="111"/>
      <c r="DC88" s="111"/>
      <c r="DD88" s="111"/>
      <c r="DE88" s="111"/>
      <c r="DF88" s="111"/>
      <c r="DG88" s="111">
        <f>SUMIF(purchases!DG89,$DI$4,purchases!DA89)</f>
        <v>0</v>
      </c>
      <c r="DH88" s="111"/>
      <c r="DI88" s="111"/>
      <c r="DJ88" s="111"/>
      <c r="DK88" s="111"/>
      <c r="DL88" s="111"/>
      <c r="DM88" s="111"/>
      <c r="DN88" s="111"/>
      <c r="DO88" s="110"/>
      <c r="DP88" s="110"/>
      <c r="DQ88" s="110"/>
      <c r="DR88" s="110">
        <f>SUMIF(purchases!DG89,$DI$4,purchases!DR89)</f>
        <v>0</v>
      </c>
      <c r="DS88" s="110"/>
      <c r="DT88" s="110"/>
      <c r="DV88" s="102"/>
      <c r="DW88" s="102"/>
      <c r="DX88" s="102"/>
      <c r="DY88" s="103"/>
      <c r="DZ88" s="103"/>
      <c r="EA88" s="103"/>
      <c r="EB88" s="103"/>
      <c r="EC88" s="103"/>
      <c r="ED88" s="103"/>
      <c r="EE88" s="103"/>
      <c r="EF88" s="103">
        <f>SUMIF(purchases!EF89,$EH$4,purchases!DZ89)</f>
        <v>0</v>
      </c>
      <c r="EG88" s="103"/>
      <c r="EH88" s="103"/>
      <c r="EI88" s="103"/>
      <c r="EJ88" s="103"/>
      <c r="EK88" s="103"/>
      <c r="EL88" s="103"/>
      <c r="EM88" s="103"/>
      <c r="EN88" s="104"/>
      <c r="EO88" s="104"/>
      <c r="EP88" s="104"/>
      <c r="EQ88" s="104">
        <f>SUMIF(purchases!EF89,$EH$4,purchases!EQ89)</f>
        <v>0</v>
      </c>
      <c r="ER88" s="104"/>
      <c r="ES88" s="104"/>
      <c r="EU88" s="36"/>
      <c r="EV88" s="36"/>
      <c r="EW88" s="36"/>
      <c r="EX88" s="37"/>
      <c r="EY88" s="37"/>
      <c r="EZ88" s="37"/>
      <c r="FA88" s="37"/>
      <c r="FB88" s="37"/>
      <c r="FC88" s="37"/>
      <c r="FD88" s="37"/>
      <c r="FE88" s="37">
        <f>SUMIF(purchases!FE89,$FG$4,purchases!EY89)</f>
        <v>0</v>
      </c>
      <c r="FF88" s="37"/>
      <c r="FG88" s="37"/>
      <c r="FH88" s="37"/>
      <c r="FI88" s="37"/>
      <c r="FJ88" s="37"/>
      <c r="FK88" s="37"/>
      <c r="FL88" s="37"/>
      <c r="FM88" s="90"/>
      <c r="FN88" s="90"/>
      <c r="FO88" s="90"/>
      <c r="FP88" s="90">
        <f>SUMIF(purchases!FE89,$FG$4,purchases!FP89)</f>
        <v>0</v>
      </c>
      <c r="FQ88" s="90"/>
      <c r="FR88" s="90"/>
      <c r="FT88" s="36"/>
      <c r="FU88" s="36"/>
      <c r="FV88" s="36"/>
      <c r="FW88" s="112"/>
      <c r="FX88" s="112"/>
      <c r="FY88" s="112"/>
      <c r="FZ88" s="112"/>
      <c r="GA88" s="112"/>
      <c r="GB88" s="112"/>
      <c r="GC88" s="112"/>
      <c r="GD88" s="112">
        <f>SUMIF(purchases!GD89,$GF$4,purchases!FX89)</f>
        <v>0</v>
      </c>
      <c r="GE88" s="112"/>
      <c r="GF88" s="112"/>
      <c r="GG88" s="112"/>
      <c r="GH88" s="112"/>
      <c r="GI88" s="112"/>
      <c r="GJ88" s="112"/>
      <c r="GK88" s="112"/>
      <c r="GL88" s="116"/>
      <c r="GM88" s="116"/>
      <c r="GN88" s="116"/>
      <c r="GO88" s="116">
        <f>SUMIF(purchases!GD89,$GF$4,purchases!GO89)</f>
        <v>0</v>
      </c>
      <c r="GP88" s="116"/>
      <c r="GQ88" s="116"/>
      <c r="GS88" s="102"/>
      <c r="GT88" s="102"/>
      <c r="GU88" s="102"/>
      <c r="GV88" s="113"/>
      <c r="GW88" s="113"/>
      <c r="GX88" s="113"/>
      <c r="GY88" s="113"/>
      <c r="GZ88" s="113"/>
      <c r="HA88" s="113"/>
      <c r="HB88" s="113"/>
      <c r="HC88" s="113">
        <f>SUMIF(purchases!HC89,$HE$4,purchases!GW89)</f>
        <v>0</v>
      </c>
      <c r="HD88" s="113"/>
      <c r="HE88" s="113"/>
      <c r="HF88" s="113"/>
      <c r="HG88" s="113"/>
      <c r="HH88" s="113"/>
      <c r="HI88" s="113"/>
      <c r="HJ88" s="113"/>
      <c r="HK88" s="104"/>
      <c r="HL88" s="104"/>
      <c r="HM88" s="104"/>
      <c r="HN88" s="104">
        <f>SUMIF(purchases!HC89,$HE$4,purchases!HN89)</f>
        <v>0</v>
      </c>
      <c r="HO88" s="104"/>
      <c r="HP88" s="104"/>
      <c r="HR88" s="117"/>
      <c r="HS88" s="117"/>
      <c r="HT88" s="117"/>
      <c r="HU88" s="114"/>
      <c r="HV88" s="114"/>
      <c r="HW88" s="114"/>
      <c r="HX88" s="114"/>
      <c r="HY88" s="114"/>
      <c r="HZ88" s="114"/>
      <c r="IA88" s="114"/>
      <c r="IB88" s="114">
        <f>SUMIF(purchases!IB89,$ID$4,purchases!HV89)</f>
        <v>0</v>
      </c>
      <c r="IC88" s="114"/>
      <c r="ID88" s="114"/>
      <c r="IE88" s="114"/>
      <c r="IF88" s="114"/>
      <c r="IG88" s="114"/>
      <c r="IH88" s="114"/>
      <c r="II88" s="114"/>
      <c r="IJ88" s="109"/>
      <c r="IK88" s="109"/>
      <c r="IL88" s="109"/>
      <c r="IM88" s="109">
        <f>SUMIF(purchases!IB89,$ID$4,purchases!IM89)</f>
        <v>0</v>
      </c>
      <c r="IN88" s="109"/>
      <c r="IO88" s="109"/>
      <c r="IQ88" s="115"/>
      <c r="IR88" s="115"/>
      <c r="IS88" s="115"/>
      <c r="IT88" s="111"/>
      <c r="IU88" s="111"/>
      <c r="IV88" s="111"/>
      <c r="IW88" s="111"/>
      <c r="IX88" s="111"/>
      <c r="IY88" s="111"/>
      <c r="IZ88" s="111"/>
      <c r="JA88" s="111">
        <f>SUMIF(purchases!JA89,$JC$4,purchases!IU89)</f>
        <v>0</v>
      </c>
      <c r="JB88" s="111"/>
      <c r="JC88" s="111"/>
      <c r="JD88" s="111"/>
      <c r="JE88" s="111"/>
      <c r="JF88" s="111"/>
      <c r="JG88" s="111"/>
      <c r="JH88" s="111"/>
      <c r="JI88" s="110"/>
      <c r="JJ88" s="110"/>
      <c r="JK88" s="110"/>
      <c r="JL88" s="110">
        <f>SUMIF(purchases!JA89,$JC$4,purchases!JL89)</f>
        <v>0</v>
      </c>
      <c r="JM88" s="110"/>
      <c r="JN88" s="110"/>
      <c r="JP88" s="102"/>
      <c r="JQ88" s="102"/>
      <c r="JR88" s="102"/>
      <c r="JS88" s="103"/>
      <c r="JT88" s="103"/>
      <c r="JU88" s="103"/>
      <c r="JV88" s="103"/>
      <c r="JW88" s="103"/>
      <c r="JX88" s="103"/>
      <c r="JY88" s="103"/>
      <c r="JZ88" s="103">
        <f>SUMIF(purchases!JZ89,$KB$4,purchases!JT89)</f>
        <v>0</v>
      </c>
      <c r="KA88" s="103"/>
      <c r="KB88" s="103"/>
      <c r="KC88" s="103"/>
      <c r="KD88" s="103"/>
      <c r="KE88" s="103"/>
      <c r="KF88" s="103"/>
      <c r="KG88" s="103"/>
      <c r="KH88" s="104"/>
      <c r="KI88" s="104"/>
      <c r="KJ88" s="104"/>
      <c r="KK88" s="104">
        <f>SUMIF(purchases!JZ89,$KB$4,purchases!KK89)</f>
        <v>0</v>
      </c>
      <c r="KL88" s="104"/>
      <c r="KM88" s="104"/>
    </row>
    <row r="89" spans="1:299" s="4" customFormat="1" ht="20.100000000000001" customHeight="1" x14ac:dyDescent="0.2">
      <c r="A89" s="36"/>
      <c r="B89" s="36"/>
      <c r="C89" s="36"/>
      <c r="D89" s="37"/>
      <c r="E89" s="37"/>
      <c r="F89" s="37"/>
      <c r="G89" s="37"/>
      <c r="H89" s="37"/>
      <c r="I89" s="37"/>
      <c r="J89" s="37"/>
      <c r="K89" s="37">
        <f>SUMIF(purchases!K90,$M$4,purchases!E90)</f>
        <v>0</v>
      </c>
      <c r="L89" s="37"/>
      <c r="M89" s="37"/>
      <c r="N89" s="37"/>
      <c r="O89" s="37"/>
      <c r="P89" s="37"/>
      <c r="Q89" s="37"/>
      <c r="R89" s="37"/>
      <c r="S89" s="90"/>
      <c r="T89" s="90"/>
      <c r="U89" s="90"/>
      <c r="V89" s="90">
        <f>SUMIF(purchases!K90,$M$4,purchases!V90)</f>
        <v>0</v>
      </c>
      <c r="W89" s="90"/>
      <c r="X89" s="90"/>
      <c r="Z89" s="36"/>
      <c r="AA89" s="36"/>
      <c r="AB89" s="36"/>
      <c r="AC89" s="112"/>
      <c r="AD89" s="112"/>
      <c r="AE89" s="112"/>
      <c r="AF89" s="112"/>
      <c r="AG89" s="112"/>
      <c r="AH89" s="112"/>
      <c r="AI89" s="112"/>
      <c r="AJ89" s="112">
        <f>SUMIF(purchases!AJ90,$AL$4,purchases!AD90)</f>
        <v>0</v>
      </c>
      <c r="AK89" s="112"/>
      <c r="AL89" s="112"/>
      <c r="AM89" s="112"/>
      <c r="AN89" s="112"/>
      <c r="AO89" s="112"/>
      <c r="AP89" s="112"/>
      <c r="AQ89" s="112"/>
      <c r="AR89" s="116"/>
      <c r="AS89" s="116"/>
      <c r="AT89" s="116"/>
      <c r="AU89" s="116">
        <f>SUMIF(purchases!AJ90,$AL$4,purchases!AU90)</f>
        <v>0</v>
      </c>
      <c r="AV89" s="116"/>
      <c r="AW89" s="116"/>
      <c r="AY89" s="102"/>
      <c r="AZ89" s="102"/>
      <c r="BA89" s="102"/>
      <c r="BB89" s="113"/>
      <c r="BC89" s="113"/>
      <c r="BD89" s="113"/>
      <c r="BE89" s="113"/>
      <c r="BF89" s="113"/>
      <c r="BG89" s="113"/>
      <c r="BH89" s="113"/>
      <c r="BI89" s="113">
        <f>SUMIF(purchases!BI90,$BK$4,purchases!BC90)</f>
        <v>0</v>
      </c>
      <c r="BJ89" s="113"/>
      <c r="BK89" s="113"/>
      <c r="BL89" s="113"/>
      <c r="BM89" s="113"/>
      <c r="BN89" s="113"/>
      <c r="BO89" s="113"/>
      <c r="BP89" s="113"/>
      <c r="BQ89" s="104"/>
      <c r="BR89" s="104"/>
      <c r="BS89" s="104"/>
      <c r="BT89" s="104">
        <f>SUMIF(purchases!BI90,$BK$4,purchases!BT90)</f>
        <v>0</v>
      </c>
      <c r="BU89" s="104"/>
      <c r="BV89" s="104"/>
      <c r="BX89" s="117"/>
      <c r="BY89" s="117"/>
      <c r="BZ89" s="117"/>
      <c r="CA89" s="114"/>
      <c r="CB89" s="114"/>
      <c r="CC89" s="114"/>
      <c r="CD89" s="114"/>
      <c r="CE89" s="114"/>
      <c r="CF89" s="114"/>
      <c r="CG89" s="114"/>
      <c r="CH89" s="114">
        <f>SUMIF(purchases!CH90,$CJ$4,purchases!CB90)</f>
        <v>0</v>
      </c>
      <c r="CI89" s="114"/>
      <c r="CJ89" s="114"/>
      <c r="CK89" s="114"/>
      <c r="CL89" s="114"/>
      <c r="CM89" s="114"/>
      <c r="CN89" s="114"/>
      <c r="CO89" s="114"/>
      <c r="CP89" s="109"/>
      <c r="CQ89" s="109"/>
      <c r="CR89" s="109"/>
      <c r="CS89" s="109">
        <f>SUMIF(purchases!CH90,$CJ$4,purchases!CS90)</f>
        <v>0</v>
      </c>
      <c r="CT89" s="109"/>
      <c r="CU89" s="109"/>
      <c r="CW89" s="115"/>
      <c r="CX89" s="115"/>
      <c r="CY89" s="115"/>
      <c r="CZ89" s="111"/>
      <c r="DA89" s="111"/>
      <c r="DB89" s="111"/>
      <c r="DC89" s="111"/>
      <c r="DD89" s="111"/>
      <c r="DE89" s="111"/>
      <c r="DF89" s="111"/>
      <c r="DG89" s="111">
        <f>SUMIF(purchases!DG90,$DI$4,purchases!DA90)</f>
        <v>0</v>
      </c>
      <c r="DH89" s="111"/>
      <c r="DI89" s="111"/>
      <c r="DJ89" s="111"/>
      <c r="DK89" s="111"/>
      <c r="DL89" s="111"/>
      <c r="DM89" s="111"/>
      <c r="DN89" s="111"/>
      <c r="DO89" s="110"/>
      <c r="DP89" s="110"/>
      <c r="DQ89" s="110"/>
      <c r="DR89" s="110">
        <f>SUMIF(purchases!DG90,$DI$4,purchases!DR90)</f>
        <v>0</v>
      </c>
      <c r="DS89" s="110"/>
      <c r="DT89" s="110"/>
      <c r="DV89" s="102"/>
      <c r="DW89" s="102"/>
      <c r="DX89" s="102"/>
      <c r="DY89" s="103"/>
      <c r="DZ89" s="103"/>
      <c r="EA89" s="103"/>
      <c r="EB89" s="103"/>
      <c r="EC89" s="103"/>
      <c r="ED89" s="103"/>
      <c r="EE89" s="103"/>
      <c r="EF89" s="103">
        <f>SUMIF(purchases!EF90,$EH$4,purchases!DZ90)</f>
        <v>0</v>
      </c>
      <c r="EG89" s="103"/>
      <c r="EH89" s="103"/>
      <c r="EI89" s="103"/>
      <c r="EJ89" s="103"/>
      <c r="EK89" s="103"/>
      <c r="EL89" s="103"/>
      <c r="EM89" s="103"/>
      <c r="EN89" s="104"/>
      <c r="EO89" s="104"/>
      <c r="EP89" s="104"/>
      <c r="EQ89" s="104">
        <f>SUMIF(purchases!EF90,$EH$4,purchases!EQ90)</f>
        <v>0</v>
      </c>
      <c r="ER89" s="104"/>
      <c r="ES89" s="104"/>
      <c r="EU89" s="36"/>
      <c r="EV89" s="36"/>
      <c r="EW89" s="36"/>
      <c r="EX89" s="37"/>
      <c r="EY89" s="37"/>
      <c r="EZ89" s="37"/>
      <c r="FA89" s="37"/>
      <c r="FB89" s="37"/>
      <c r="FC89" s="37"/>
      <c r="FD89" s="37"/>
      <c r="FE89" s="37">
        <f>SUMIF(purchases!FE90,$FG$4,purchases!EY90)</f>
        <v>0</v>
      </c>
      <c r="FF89" s="37"/>
      <c r="FG89" s="37"/>
      <c r="FH89" s="37"/>
      <c r="FI89" s="37"/>
      <c r="FJ89" s="37"/>
      <c r="FK89" s="37"/>
      <c r="FL89" s="37"/>
      <c r="FM89" s="90"/>
      <c r="FN89" s="90"/>
      <c r="FO89" s="90"/>
      <c r="FP89" s="90">
        <f>SUMIF(purchases!FE90,$FG$4,purchases!FP90)</f>
        <v>0</v>
      </c>
      <c r="FQ89" s="90"/>
      <c r="FR89" s="90"/>
      <c r="FT89" s="36"/>
      <c r="FU89" s="36"/>
      <c r="FV89" s="36"/>
      <c r="FW89" s="112"/>
      <c r="FX89" s="112"/>
      <c r="FY89" s="112"/>
      <c r="FZ89" s="112"/>
      <c r="GA89" s="112"/>
      <c r="GB89" s="112"/>
      <c r="GC89" s="112"/>
      <c r="GD89" s="112">
        <f>SUMIF(purchases!GD90,$GF$4,purchases!FX90)</f>
        <v>0</v>
      </c>
      <c r="GE89" s="112"/>
      <c r="GF89" s="112"/>
      <c r="GG89" s="112"/>
      <c r="GH89" s="112"/>
      <c r="GI89" s="112"/>
      <c r="GJ89" s="112"/>
      <c r="GK89" s="112"/>
      <c r="GL89" s="116"/>
      <c r="GM89" s="116"/>
      <c r="GN89" s="116"/>
      <c r="GO89" s="116">
        <f>SUMIF(purchases!GD90,$GF$4,purchases!GO90)</f>
        <v>0</v>
      </c>
      <c r="GP89" s="116"/>
      <c r="GQ89" s="116"/>
      <c r="GS89" s="102"/>
      <c r="GT89" s="102"/>
      <c r="GU89" s="102"/>
      <c r="GV89" s="113"/>
      <c r="GW89" s="113"/>
      <c r="GX89" s="113"/>
      <c r="GY89" s="113"/>
      <c r="GZ89" s="113"/>
      <c r="HA89" s="113"/>
      <c r="HB89" s="113"/>
      <c r="HC89" s="113">
        <f>SUMIF(purchases!HC90,$HE$4,purchases!GW90)</f>
        <v>0</v>
      </c>
      <c r="HD89" s="113"/>
      <c r="HE89" s="113"/>
      <c r="HF89" s="113"/>
      <c r="HG89" s="113"/>
      <c r="HH89" s="113"/>
      <c r="HI89" s="113"/>
      <c r="HJ89" s="113"/>
      <c r="HK89" s="104"/>
      <c r="HL89" s="104"/>
      <c r="HM89" s="104"/>
      <c r="HN89" s="104">
        <f>SUMIF(purchases!HC90,$HE$4,purchases!HN90)</f>
        <v>0</v>
      </c>
      <c r="HO89" s="104"/>
      <c r="HP89" s="104"/>
      <c r="HR89" s="117"/>
      <c r="HS89" s="117"/>
      <c r="HT89" s="117"/>
      <c r="HU89" s="114"/>
      <c r="HV89" s="114"/>
      <c r="HW89" s="114"/>
      <c r="HX89" s="114"/>
      <c r="HY89" s="114"/>
      <c r="HZ89" s="114"/>
      <c r="IA89" s="114"/>
      <c r="IB89" s="114">
        <f>SUMIF(purchases!IB90,$ID$4,purchases!HV90)</f>
        <v>0</v>
      </c>
      <c r="IC89" s="114"/>
      <c r="ID89" s="114"/>
      <c r="IE89" s="114"/>
      <c r="IF89" s="114"/>
      <c r="IG89" s="114"/>
      <c r="IH89" s="114"/>
      <c r="II89" s="114"/>
      <c r="IJ89" s="109"/>
      <c r="IK89" s="109"/>
      <c r="IL89" s="109"/>
      <c r="IM89" s="109">
        <f>SUMIF(purchases!IB90,$ID$4,purchases!IM90)</f>
        <v>0</v>
      </c>
      <c r="IN89" s="109"/>
      <c r="IO89" s="109"/>
      <c r="IQ89" s="115"/>
      <c r="IR89" s="115"/>
      <c r="IS89" s="115"/>
      <c r="IT89" s="111"/>
      <c r="IU89" s="111"/>
      <c r="IV89" s="111"/>
      <c r="IW89" s="111"/>
      <c r="IX89" s="111"/>
      <c r="IY89" s="111"/>
      <c r="IZ89" s="111"/>
      <c r="JA89" s="111">
        <f>SUMIF(purchases!JA90,$JC$4,purchases!IU90)</f>
        <v>0</v>
      </c>
      <c r="JB89" s="111"/>
      <c r="JC89" s="111"/>
      <c r="JD89" s="111"/>
      <c r="JE89" s="111"/>
      <c r="JF89" s="111"/>
      <c r="JG89" s="111"/>
      <c r="JH89" s="111"/>
      <c r="JI89" s="110"/>
      <c r="JJ89" s="110"/>
      <c r="JK89" s="110"/>
      <c r="JL89" s="110">
        <f>SUMIF(purchases!JA90,$JC$4,purchases!JL90)</f>
        <v>0</v>
      </c>
      <c r="JM89" s="110"/>
      <c r="JN89" s="110"/>
      <c r="JP89" s="102"/>
      <c r="JQ89" s="102"/>
      <c r="JR89" s="102"/>
      <c r="JS89" s="103"/>
      <c r="JT89" s="103"/>
      <c r="JU89" s="103"/>
      <c r="JV89" s="103"/>
      <c r="JW89" s="103"/>
      <c r="JX89" s="103"/>
      <c r="JY89" s="103"/>
      <c r="JZ89" s="103">
        <f>SUMIF(purchases!JZ90,$KB$4,purchases!JT90)</f>
        <v>0</v>
      </c>
      <c r="KA89" s="103"/>
      <c r="KB89" s="103"/>
      <c r="KC89" s="103"/>
      <c r="KD89" s="103"/>
      <c r="KE89" s="103"/>
      <c r="KF89" s="103"/>
      <c r="KG89" s="103"/>
      <c r="KH89" s="104"/>
      <c r="KI89" s="104"/>
      <c r="KJ89" s="104"/>
      <c r="KK89" s="104">
        <f>SUMIF(purchases!JZ90,$KB$4,purchases!KK90)</f>
        <v>0</v>
      </c>
      <c r="KL89" s="104"/>
      <c r="KM89" s="104"/>
    </row>
    <row r="90" spans="1:299" s="4" customFormat="1" ht="20.100000000000001" customHeight="1" x14ac:dyDescent="0.2">
      <c r="A90" s="36"/>
      <c r="B90" s="36"/>
      <c r="C90" s="36"/>
      <c r="D90" s="37"/>
      <c r="E90" s="37"/>
      <c r="F90" s="37"/>
      <c r="G90" s="37"/>
      <c r="H90" s="37"/>
      <c r="I90" s="37"/>
      <c r="J90" s="37"/>
      <c r="K90" s="37">
        <f>SUMIF(purchases!K91,$M$4,purchases!E91)</f>
        <v>0</v>
      </c>
      <c r="L90" s="37"/>
      <c r="M90" s="37"/>
      <c r="N90" s="37"/>
      <c r="O90" s="37"/>
      <c r="P90" s="37"/>
      <c r="Q90" s="37"/>
      <c r="R90" s="37"/>
      <c r="S90" s="90"/>
      <c r="T90" s="90"/>
      <c r="U90" s="90"/>
      <c r="V90" s="90">
        <f>SUMIF(purchases!K91,$M$4,purchases!V91)</f>
        <v>0</v>
      </c>
      <c r="W90" s="90"/>
      <c r="X90" s="90"/>
      <c r="Z90" s="36"/>
      <c r="AA90" s="36"/>
      <c r="AB90" s="36"/>
      <c r="AC90" s="112"/>
      <c r="AD90" s="112"/>
      <c r="AE90" s="112"/>
      <c r="AF90" s="112"/>
      <c r="AG90" s="112"/>
      <c r="AH90" s="112"/>
      <c r="AI90" s="112"/>
      <c r="AJ90" s="112">
        <f>SUMIF(purchases!AJ91,$AL$4,purchases!AD91)</f>
        <v>0</v>
      </c>
      <c r="AK90" s="112"/>
      <c r="AL90" s="112"/>
      <c r="AM90" s="112"/>
      <c r="AN90" s="112"/>
      <c r="AO90" s="112"/>
      <c r="AP90" s="112"/>
      <c r="AQ90" s="112"/>
      <c r="AR90" s="116"/>
      <c r="AS90" s="116"/>
      <c r="AT90" s="116"/>
      <c r="AU90" s="116">
        <f>SUMIF(purchases!AJ91,$AL$4,purchases!AU91)</f>
        <v>0</v>
      </c>
      <c r="AV90" s="116"/>
      <c r="AW90" s="116"/>
      <c r="AY90" s="102"/>
      <c r="AZ90" s="102"/>
      <c r="BA90" s="102"/>
      <c r="BB90" s="113"/>
      <c r="BC90" s="113"/>
      <c r="BD90" s="113"/>
      <c r="BE90" s="113"/>
      <c r="BF90" s="113"/>
      <c r="BG90" s="113"/>
      <c r="BH90" s="113"/>
      <c r="BI90" s="113">
        <f>SUMIF(purchases!BI91,$BK$4,purchases!BC91)</f>
        <v>0</v>
      </c>
      <c r="BJ90" s="113"/>
      <c r="BK90" s="113"/>
      <c r="BL90" s="113"/>
      <c r="BM90" s="113"/>
      <c r="BN90" s="113"/>
      <c r="BO90" s="113"/>
      <c r="BP90" s="113"/>
      <c r="BQ90" s="104"/>
      <c r="BR90" s="104"/>
      <c r="BS90" s="104"/>
      <c r="BT90" s="104">
        <f>SUMIF(purchases!BI91,$BK$4,purchases!BT91)</f>
        <v>0</v>
      </c>
      <c r="BU90" s="104"/>
      <c r="BV90" s="104"/>
      <c r="BX90" s="117"/>
      <c r="BY90" s="117"/>
      <c r="BZ90" s="117"/>
      <c r="CA90" s="114"/>
      <c r="CB90" s="114"/>
      <c r="CC90" s="114"/>
      <c r="CD90" s="114"/>
      <c r="CE90" s="114"/>
      <c r="CF90" s="114"/>
      <c r="CG90" s="114"/>
      <c r="CH90" s="114">
        <f>SUMIF(purchases!CH91,$CJ$4,purchases!CB91)</f>
        <v>0</v>
      </c>
      <c r="CI90" s="114"/>
      <c r="CJ90" s="114"/>
      <c r="CK90" s="114"/>
      <c r="CL90" s="114"/>
      <c r="CM90" s="114"/>
      <c r="CN90" s="114"/>
      <c r="CO90" s="114"/>
      <c r="CP90" s="109"/>
      <c r="CQ90" s="109"/>
      <c r="CR90" s="109"/>
      <c r="CS90" s="109">
        <f>SUMIF(purchases!CH91,$CJ$4,purchases!CS91)</f>
        <v>0</v>
      </c>
      <c r="CT90" s="109"/>
      <c r="CU90" s="109"/>
      <c r="CW90" s="115"/>
      <c r="CX90" s="115"/>
      <c r="CY90" s="115"/>
      <c r="CZ90" s="111"/>
      <c r="DA90" s="111"/>
      <c r="DB90" s="111"/>
      <c r="DC90" s="111"/>
      <c r="DD90" s="111"/>
      <c r="DE90" s="111"/>
      <c r="DF90" s="111"/>
      <c r="DG90" s="111">
        <f>SUMIF(purchases!DG91,$DI$4,purchases!DA91)</f>
        <v>0</v>
      </c>
      <c r="DH90" s="111"/>
      <c r="DI90" s="111"/>
      <c r="DJ90" s="111"/>
      <c r="DK90" s="111"/>
      <c r="DL90" s="111"/>
      <c r="DM90" s="111"/>
      <c r="DN90" s="111"/>
      <c r="DO90" s="110"/>
      <c r="DP90" s="110"/>
      <c r="DQ90" s="110"/>
      <c r="DR90" s="110">
        <f>SUMIF(purchases!DG91,$DI$4,purchases!DR91)</f>
        <v>0</v>
      </c>
      <c r="DS90" s="110"/>
      <c r="DT90" s="110"/>
      <c r="DV90" s="102"/>
      <c r="DW90" s="102"/>
      <c r="DX90" s="102"/>
      <c r="DY90" s="103"/>
      <c r="DZ90" s="103"/>
      <c r="EA90" s="103"/>
      <c r="EB90" s="103"/>
      <c r="EC90" s="103"/>
      <c r="ED90" s="103"/>
      <c r="EE90" s="103"/>
      <c r="EF90" s="103">
        <f>SUMIF(purchases!EF91,$EH$4,purchases!DZ91)</f>
        <v>0</v>
      </c>
      <c r="EG90" s="103"/>
      <c r="EH90" s="103"/>
      <c r="EI90" s="103"/>
      <c r="EJ90" s="103"/>
      <c r="EK90" s="103"/>
      <c r="EL90" s="103"/>
      <c r="EM90" s="103"/>
      <c r="EN90" s="104"/>
      <c r="EO90" s="104"/>
      <c r="EP90" s="104"/>
      <c r="EQ90" s="104">
        <f>SUMIF(purchases!EF91,$EH$4,purchases!EQ91)</f>
        <v>0</v>
      </c>
      <c r="ER90" s="104"/>
      <c r="ES90" s="104"/>
      <c r="EU90" s="36"/>
      <c r="EV90" s="36"/>
      <c r="EW90" s="36"/>
      <c r="EX90" s="37"/>
      <c r="EY90" s="37"/>
      <c r="EZ90" s="37"/>
      <c r="FA90" s="37"/>
      <c r="FB90" s="37"/>
      <c r="FC90" s="37"/>
      <c r="FD90" s="37"/>
      <c r="FE90" s="37">
        <f>SUMIF(purchases!FE91,$FG$4,purchases!EY91)</f>
        <v>0</v>
      </c>
      <c r="FF90" s="37"/>
      <c r="FG90" s="37"/>
      <c r="FH90" s="37"/>
      <c r="FI90" s="37"/>
      <c r="FJ90" s="37"/>
      <c r="FK90" s="37"/>
      <c r="FL90" s="37"/>
      <c r="FM90" s="90"/>
      <c r="FN90" s="90"/>
      <c r="FO90" s="90"/>
      <c r="FP90" s="90">
        <f>SUMIF(purchases!FE91,$FG$4,purchases!FP91)</f>
        <v>0</v>
      </c>
      <c r="FQ90" s="90"/>
      <c r="FR90" s="90"/>
      <c r="FT90" s="36"/>
      <c r="FU90" s="36"/>
      <c r="FV90" s="36"/>
      <c r="FW90" s="112"/>
      <c r="FX90" s="112"/>
      <c r="FY90" s="112"/>
      <c r="FZ90" s="112"/>
      <c r="GA90" s="112"/>
      <c r="GB90" s="112"/>
      <c r="GC90" s="112"/>
      <c r="GD90" s="112">
        <f>SUMIF(purchases!GD91,$GF$4,purchases!FX91)</f>
        <v>0</v>
      </c>
      <c r="GE90" s="112"/>
      <c r="GF90" s="112"/>
      <c r="GG90" s="112"/>
      <c r="GH90" s="112"/>
      <c r="GI90" s="112"/>
      <c r="GJ90" s="112"/>
      <c r="GK90" s="112"/>
      <c r="GL90" s="116"/>
      <c r="GM90" s="116"/>
      <c r="GN90" s="116"/>
      <c r="GO90" s="116">
        <f>SUMIF(purchases!GD91,$GF$4,purchases!GO91)</f>
        <v>0</v>
      </c>
      <c r="GP90" s="116"/>
      <c r="GQ90" s="116"/>
      <c r="GS90" s="102"/>
      <c r="GT90" s="102"/>
      <c r="GU90" s="102"/>
      <c r="GV90" s="113"/>
      <c r="GW90" s="113"/>
      <c r="GX90" s="113"/>
      <c r="GY90" s="113"/>
      <c r="GZ90" s="113"/>
      <c r="HA90" s="113"/>
      <c r="HB90" s="113"/>
      <c r="HC90" s="113">
        <f>SUMIF(purchases!HC91,$HE$4,purchases!GW91)</f>
        <v>0</v>
      </c>
      <c r="HD90" s="113"/>
      <c r="HE90" s="113"/>
      <c r="HF90" s="113"/>
      <c r="HG90" s="113"/>
      <c r="HH90" s="113"/>
      <c r="HI90" s="113"/>
      <c r="HJ90" s="113"/>
      <c r="HK90" s="104"/>
      <c r="HL90" s="104"/>
      <c r="HM90" s="104"/>
      <c r="HN90" s="104">
        <f>SUMIF(purchases!HC91,$HE$4,purchases!HN91)</f>
        <v>0</v>
      </c>
      <c r="HO90" s="104"/>
      <c r="HP90" s="104"/>
      <c r="HR90" s="117"/>
      <c r="HS90" s="117"/>
      <c r="HT90" s="117"/>
      <c r="HU90" s="114"/>
      <c r="HV90" s="114"/>
      <c r="HW90" s="114"/>
      <c r="HX90" s="114"/>
      <c r="HY90" s="114"/>
      <c r="HZ90" s="114"/>
      <c r="IA90" s="114"/>
      <c r="IB90" s="114">
        <f>SUMIF(purchases!IB91,$ID$4,purchases!HV91)</f>
        <v>0</v>
      </c>
      <c r="IC90" s="114"/>
      <c r="ID90" s="114"/>
      <c r="IE90" s="114"/>
      <c r="IF90" s="114"/>
      <c r="IG90" s="114"/>
      <c r="IH90" s="114"/>
      <c r="II90" s="114"/>
      <c r="IJ90" s="109"/>
      <c r="IK90" s="109"/>
      <c r="IL90" s="109"/>
      <c r="IM90" s="109">
        <f>SUMIF(purchases!IB91,$ID$4,purchases!IM91)</f>
        <v>0</v>
      </c>
      <c r="IN90" s="109"/>
      <c r="IO90" s="109"/>
      <c r="IQ90" s="115"/>
      <c r="IR90" s="115"/>
      <c r="IS90" s="115"/>
      <c r="IT90" s="111"/>
      <c r="IU90" s="111"/>
      <c r="IV90" s="111"/>
      <c r="IW90" s="111"/>
      <c r="IX90" s="111"/>
      <c r="IY90" s="111"/>
      <c r="IZ90" s="111"/>
      <c r="JA90" s="111">
        <f>SUMIF(purchases!JA91,$JC$4,purchases!IU91)</f>
        <v>0</v>
      </c>
      <c r="JB90" s="111"/>
      <c r="JC90" s="111"/>
      <c r="JD90" s="111"/>
      <c r="JE90" s="111"/>
      <c r="JF90" s="111"/>
      <c r="JG90" s="111"/>
      <c r="JH90" s="111"/>
      <c r="JI90" s="110"/>
      <c r="JJ90" s="110"/>
      <c r="JK90" s="110"/>
      <c r="JL90" s="110">
        <f>SUMIF(purchases!JA91,$JC$4,purchases!JL91)</f>
        <v>0</v>
      </c>
      <c r="JM90" s="110"/>
      <c r="JN90" s="110"/>
      <c r="JP90" s="102"/>
      <c r="JQ90" s="102"/>
      <c r="JR90" s="102"/>
      <c r="JS90" s="103"/>
      <c r="JT90" s="103"/>
      <c r="JU90" s="103"/>
      <c r="JV90" s="103"/>
      <c r="JW90" s="103"/>
      <c r="JX90" s="103"/>
      <c r="JY90" s="103"/>
      <c r="JZ90" s="103">
        <f>SUMIF(purchases!JZ91,$KB$4,purchases!JT91)</f>
        <v>0</v>
      </c>
      <c r="KA90" s="103"/>
      <c r="KB90" s="103"/>
      <c r="KC90" s="103"/>
      <c r="KD90" s="103"/>
      <c r="KE90" s="103"/>
      <c r="KF90" s="103"/>
      <c r="KG90" s="103"/>
      <c r="KH90" s="104"/>
      <c r="KI90" s="104"/>
      <c r="KJ90" s="104"/>
      <c r="KK90" s="104">
        <f>SUMIF(purchases!JZ91,$KB$4,purchases!KK91)</f>
        <v>0</v>
      </c>
      <c r="KL90" s="104"/>
      <c r="KM90" s="104"/>
    </row>
    <row r="91" spans="1:299" s="4" customFormat="1" ht="20.100000000000001" customHeight="1" x14ac:dyDescent="0.2">
      <c r="A91" s="36"/>
      <c r="B91" s="36"/>
      <c r="C91" s="36"/>
      <c r="D91" s="37"/>
      <c r="E91" s="37"/>
      <c r="F91" s="37"/>
      <c r="G91" s="37"/>
      <c r="H91" s="37"/>
      <c r="I91" s="37"/>
      <c r="J91" s="37"/>
      <c r="K91" s="37">
        <f>SUMIF(purchases!K92,$M$4,purchases!E92)</f>
        <v>0</v>
      </c>
      <c r="L91" s="37"/>
      <c r="M91" s="37"/>
      <c r="N91" s="37"/>
      <c r="O91" s="37"/>
      <c r="P91" s="37"/>
      <c r="Q91" s="37"/>
      <c r="R91" s="37"/>
      <c r="S91" s="90"/>
      <c r="T91" s="90"/>
      <c r="U91" s="90"/>
      <c r="V91" s="90">
        <f>SUMIF(purchases!K92,$M$4,purchases!V92)</f>
        <v>0</v>
      </c>
      <c r="W91" s="90"/>
      <c r="X91" s="90"/>
      <c r="Z91" s="36"/>
      <c r="AA91" s="36"/>
      <c r="AB91" s="36"/>
      <c r="AC91" s="112"/>
      <c r="AD91" s="112"/>
      <c r="AE91" s="112"/>
      <c r="AF91" s="112"/>
      <c r="AG91" s="112"/>
      <c r="AH91" s="112"/>
      <c r="AI91" s="112"/>
      <c r="AJ91" s="112">
        <f>SUMIF(purchases!AJ92,$AL$4,purchases!AD92)</f>
        <v>0</v>
      </c>
      <c r="AK91" s="112"/>
      <c r="AL91" s="112"/>
      <c r="AM91" s="112"/>
      <c r="AN91" s="112"/>
      <c r="AO91" s="112"/>
      <c r="AP91" s="112"/>
      <c r="AQ91" s="112"/>
      <c r="AR91" s="116"/>
      <c r="AS91" s="116"/>
      <c r="AT91" s="116"/>
      <c r="AU91" s="116">
        <f>SUMIF(purchases!AJ92,$AL$4,purchases!AU92)</f>
        <v>0</v>
      </c>
      <c r="AV91" s="116"/>
      <c r="AW91" s="116"/>
      <c r="AY91" s="102"/>
      <c r="AZ91" s="102"/>
      <c r="BA91" s="102"/>
      <c r="BB91" s="113"/>
      <c r="BC91" s="113"/>
      <c r="BD91" s="113"/>
      <c r="BE91" s="113"/>
      <c r="BF91" s="113"/>
      <c r="BG91" s="113"/>
      <c r="BH91" s="113"/>
      <c r="BI91" s="113">
        <f>SUMIF(purchases!BI92,$BK$4,purchases!BC92)</f>
        <v>0</v>
      </c>
      <c r="BJ91" s="113"/>
      <c r="BK91" s="113"/>
      <c r="BL91" s="113"/>
      <c r="BM91" s="113"/>
      <c r="BN91" s="113"/>
      <c r="BO91" s="113"/>
      <c r="BP91" s="113"/>
      <c r="BQ91" s="104"/>
      <c r="BR91" s="104"/>
      <c r="BS91" s="104"/>
      <c r="BT91" s="104">
        <f>SUMIF(purchases!BI92,$BK$4,purchases!BT92)</f>
        <v>0</v>
      </c>
      <c r="BU91" s="104"/>
      <c r="BV91" s="104"/>
      <c r="BX91" s="117"/>
      <c r="BY91" s="117"/>
      <c r="BZ91" s="117"/>
      <c r="CA91" s="114"/>
      <c r="CB91" s="114"/>
      <c r="CC91" s="114"/>
      <c r="CD91" s="114"/>
      <c r="CE91" s="114"/>
      <c r="CF91" s="114"/>
      <c r="CG91" s="114"/>
      <c r="CH91" s="114">
        <f>SUMIF(purchases!CH92,$CJ$4,purchases!CB92)</f>
        <v>0</v>
      </c>
      <c r="CI91" s="114"/>
      <c r="CJ91" s="114"/>
      <c r="CK91" s="114"/>
      <c r="CL91" s="114"/>
      <c r="CM91" s="114"/>
      <c r="CN91" s="114"/>
      <c r="CO91" s="114"/>
      <c r="CP91" s="109"/>
      <c r="CQ91" s="109"/>
      <c r="CR91" s="109"/>
      <c r="CS91" s="109">
        <f>SUMIF(purchases!CH92,$CJ$4,purchases!CS92)</f>
        <v>0</v>
      </c>
      <c r="CT91" s="109"/>
      <c r="CU91" s="109"/>
      <c r="CW91" s="115"/>
      <c r="CX91" s="115"/>
      <c r="CY91" s="115"/>
      <c r="CZ91" s="111"/>
      <c r="DA91" s="111"/>
      <c r="DB91" s="111"/>
      <c r="DC91" s="111"/>
      <c r="DD91" s="111"/>
      <c r="DE91" s="111"/>
      <c r="DF91" s="111"/>
      <c r="DG91" s="111">
        <f>SUMIF(purchases!DG92,$DI$4,purchases!DA92)</f>
        <v>0</v>
      </c>
      <c r="DH91" s="111"/>
      <c r="DI91" s="111"/>
      <c r="DJ91" s="111"/>
      <c r="DK91" s="111"/>
      <c r="DL91" s="111"/>
      <c r="DM91" s="111"/>
      <c r="DN91" s="111"/>
      <c r="DO91" s="110"/>
      <c r="DP91" s="110"/>
      <c r="DQ91" s="110"/>
      <c r="DR91" s="110">
        <f>SUMIF(purchases!DG92,$DI$4,purchases!DR92)</f>
        <v>0</v>
      </c>
      <c r="DS91" s="110"/>
      <c r="DT91" s="110"/>
      <c r="DV91" s="102"/>
      <c r="DW91" s="102"/>
      <c r="DX91" s="102"/>
      <c r="DY91" s="103"/>
      <c r="DZ91" s="103"/>
      <c r="EA91" s="103"/>
      <c r="EB91" s="103"/>
      <c r="EC91" s="103"/>
      <c r="ED91" s="103"/>
      <c r="EE91" s="103"/>
      <c r="EF91" s="103">
        <f>SUMIF(purchases!EF92,$EH$4,purchases!DZ92)</f>
        <v>0</v>
      </c>
      <c r="EG91" s="103"/>
      <c r="EH91" s="103"/>
      <c r="EI91" s="103"/>
      <c r="EJ91" s="103"/>
      <c r="EK91" s="103"/>
      <c r="EL91" s="103"/>
      <c r="EM91" s="103"/>
      <c r="EN91" s="104"/>
      <c r="EO91" s="104"/>
      <c r="EP91" s="104"/>
      <c r="EQ91" s="104">
        <f>SUMIF(purchases!EF92,$EH$4,purchases!EQ92)</f>
        <v>0</v>
      </c>
      <c r="ER91" s="104"/>
      <c r="ES91" s="104"/>
      <c r="EU91" s="36"/>
      <c r="EV91" s="36"/>
      <c r="EW91" s="36"/>
      <c r="EX91" s="37"/>
      <c r="EY91" s="37"/>
      <c r="EZ91" s="37"/>
      <c r="FA91" s="37"/>
      <c r="FB91" s="37"/>
      <c r="FC91" s="37"/>
      <c r="FD91" s="37"/>
      <c r="FE91" s="37">
        <f>SUMIF(purchases!FE92,$FG$4,purchases!EY92)</f>
        <v>0</v>
      </c>
      <c r="FF91" s="37"/>
      <c r="FG91" s="37"/>
      <c r="FH91" s="37"/>
      <c r="FI91" s="37"/>
      <c r="FJ91" s="37"/>
      <c r="FK91" s="37"/>
      <c r="FL91" s="37"/>
      <c r="FM91" s="90"/>
      <c r="FN91" s="90"/>
      <c r="FO91" s="90"/>
      <c r="FP91" s="90">
        <f>SUMIF(purchases!FE92,$FG$4,purchases!FP92)</f>
        <v>0</v>
      </c>
      <c r="FQ91" s="90"/>
      <c r="FR91" s="90"/>
      <c r="FT91" s="36"/>
      <c r="FU91" s="36"/>
      <c r="FV91" s="36"/>
      <c r="FW91" s="112"/>
      <c r="FX91" s="112"/>
      <c r="FY91" s="112"/>
      <c r="FZ91" s="112"/>
      <c r="GA91" s="112"/>
      <c r="GB91" s="112"/>
      <c r="GC91" s="112"/>
      <c r="GD91" s="112">
        <f>SUMIF(purchases!GD92,$GF$4,purchases!FX92)</f>
        <v>0</v>
      </c>
      <c r="GE91" s="112"/>
      <c r="GF91" s="112"/>
      <c r="GG91" s="112"/>
      <c r="GH91" s="112"/>
      <c r="GI91" s="112"/>
      <c r="GJ91" s="112"/>
      <c r="GK91" s="112"/>
      <c r="GL91" s="116"/>
      <c r="GM91" s="116"/>
      <c r="GN91" s="116"/>
      <c r="GO91" s="116">
        <f>SUMIF(purchases!GD92,$GF$4,purchases!GO92)</f>
        <v>0</v>
      </c>
      <c r="GP91" s="116"/>
      <c r="GQ91" s="116"/>
      <c r="GS91" s="102"/>
      <c r="GT91" s="102"/>
      <c r="GU91" s="102"/>
      <c r="GV91" s="113"/>
      <c r="GW91" s="113"/>
      <c r="GX91" s="113"/>
      <c r="GY91" s="113"/>
      <c r="GZ91" s="113"/>
      <c r="HA91" s="113"/>
      <c r="HB91" s="113"/>
      <c r="HC91" s="113">
        <f>SUMIF(purchases!HC92,$HE$4,purchases!GW92)</f>
        <v>0</v>
      </c>
      <c r="HD91" s="113"/>
      <c r="HE91" s="113"/>
      <c r="HF91" s="113"/>
      <c r="HG91" s="113"/>
      <c r="HH91" s="113"/>
      <c r="HI91" s="113"/>
      <c r="HJ91" s="113"/>
      <c r="HK91" s="104"/>
      <c r="HL91" s="104"/>
      <c r="HM91" s="104"/>
      <c r="HN91" s="104">
        <f>SUMIF(purchases!HC92,$HE$4,purchases!HN92)</f>
        <v>0</v>
      </c>
      <c r="HO91" s="104"/>
      <c r="HP91" s="104"/>
      <c r="HR91" s="117"/>
      <c r="HS91" s="117"/>
      <c r="HT91" s="117"/>
      <c r="HU91" s="114"/>
      <c r="HV91" s="114"/>
      <c r="HW91" s="114"/>
      <c r="HX91" s="114"/>
      <c r="HY91" s="114"/>
      <c r="HZ91" s="114"/>
      <c r="IA91" s="114"/>
      <c r="IB91" s="114">
        <f>SUMIF(purchases!IB92,$ID$4,purchases!HV92)</f>
        <v>0</v>
      </c>
      <c r="IC91" s="114"/>
      <c r="ID91" s="114"/>
      <c r="IE91" s="114"/>
      <c r="IF91" s="114"/>
      <c r="IG91" s="114"/>
      <c r="IH91" s="114"/>
      <c r="II91" s="114"/>
      <c r="IJ91" s="109"/>
      <c r="IK91" s="109"/>
      <c r="IL91" s="109"/>
      <c r="IM91" s="109">
        <f>SUMIF(purchases!IB92,$ID$4,purchases!IM92)</f>
        <v>0</v>
      </c>
      <c r="IN91" s="109"/>
      <c r="IO91" s="109"/>
      <c r="IQ91" s="115"/>
      <c r="IR91" s="115"/>
      <c r="IS91" s="115"/>
      <c r="IT91" s="111"/>
      <c r="IU91" s="111"/>
      <c r="IV91" s="111"/>
      <c r="IW91" s="111"/>
      <c r="IX91" s="111"/>
      <c r="IY91" s="111"/>
      <c r="IZ91" s="111"/>
      <c r="JA91" s="111">
        <f>SUMIF(purchases!JA92,$JC$4,purchases!IU92)</f>
        <v>0</v>
      </c>
      <c r="JB91" s="111"/>
      <c r="JC91" s="111"/>
      <c r="JD91" s="111"/>
      <c r="JE91" s="111"/>
      <c r="JF91" s="111"/>
      <c r="JG91" s="111"/>
      <c r="JH91" s="111"/>
      <c r="JI91" s="110"/>
      <c r="JJ91" s="110"/>
      <c r="JK91" s="110"/>
      <c r="JL91" s="110">
        <f>SUMIF(purchases!JA92,$JC$4,purchases!JL92)</f>
        <v>0</v>
      </c>
      <c r="JM91" s="110"/>
      <c r="JN91" s="110"/>
      <c r="JP91" s="102"/>
      <c r="JQ91" s="102"/>
      <c r="JR91" s="102"/>
      <c r="JS91" s="103"/>
      <c r="JT91" s="103"/>
      <c r="JU91" s="103"/>
      <c r="JV91" s="103"/>
      <c r="JW91" s="103"/>
      <c r="JX91" s="103"/>
      <c r="JY91" s="103"/>
      <c r="JZ91" s="103">
        <f>SUMIF(purchases!JZ92,$KB$4,purchases!JT92)</f>
        <v>0</v>
      </c>
      <c r="KA91" s="103"/>
      <c r="KB91" s="103"/>
      <c r="KC91" s="103"/>
      <c r="KD91" s="103"/>
      <c r="KE91" s="103"/>
      <c r="KF91" s="103"/>
      <c r="KG91" s="103"/>
      <c r="KH91" s="104"/>
      <c r="KI91" s="104"/>
      <c r="KJ91" s="104"/>
      <c r="KK91" s="104">
        <f>SUMIF(purchases!JZ92,$KB$4,purchases!KK92)</f>
        <v>0</v>
      </c>
      <c r="KL91" s="104"/>
      <c r="KM91" s="104"/>
    </row>
    <row r="92" spans="1:299" s="4" customFormat="1" ht="20.100000000000001" customHeight="1" x14ac:dyDescent="0.2">
      <c r="A92" s="36"/>
      <c r="B92" s="36"/>
      <c r="C92" s="36"/>
      <c r="D92" s="37"/>
      <c r="E92" s="37"/>
      <c r="F92" s="37"/>
      <c r="G92" s="37"/>
      <c r="H92" s="37"/>
      <c r="I92" s="37"/>
      <c r="J92" s="37"/>
      <c r="K92" s="37">
        <f>SUMIF(purchases!K93,$M$4,purchases!E93)</f>
        <v>0</v>
      </c>
      <c r="L92" s="37"/>
      <c r="M92" s="37"/>
      <c r="N92" s="37"/>
      <c r="O92" s="37"/>
      <c r="P92" s="37"/>
      <c r="Q92" s="37"/>
      <c r="R92" s="37"/>
      <c r="S92" s="90"/>
      <c r="T92" s="90"/>
      <c r="U92" s="90"/>
      <c r="V92" s="90">
        <f>SUMIF(purchases!K93,$M$4,purchases!V93)</f>
        <v>0</v>
      </c>
      <c r="W92" s="90"/>
      <c r="X92" s="90"/>
      <c r="Z92" s="36"/>
      <c r="AA92" s="36"/>
      <c r="AB92" s="36"/>
      <c r="AC92" s="112"/>
      <c r="AD92" s="112"/>
      <c r="AE92" s="112"/>
      <c r="AF92" s="112"/>
      <c r="AG92" s="112"/>
      <c r="AH92" s="112"/>
      <c r="AI92" s="112"/>
      <c r="AJ92" s="112">
        <f>SUMIF(purchases!AJ93,$AL$4,purchases!AD93)</f>
        <v>0</v>
      </c>
      <c r="AK92" s="112"/>
      <c r="AL92" s="112"/>
      <c r="AM92" s="112"/>
      <c r="AN92" s="112"/>
      <c r="AO92" s="112"/>
      <c r="AP92" s="112"/>
      <c r="AQ92" s="112"/>
      <c r="AR92" s="116"/>
      <c r="AS92" s="116"/>
      <c r="AT92" s="116"/>
      <c r="AU92" s="116">
        <f>SUMIF(purchases!AJ93,$AL$4,purchases!AU93)</f>
        <v>0</v>
      </c>
      <c r="AV92" s="116"/>
      <c r="AW92" s="116"/>
      <c r="AY92" s="102"/>
      <c r="AZ92" s="102"/>
      <c r="BA92" s="102"/>
      <c r="BB92" s="113"/>
      <c r="BC92" s="113"/>
      <c r="BD92" s="113"/>
      <c r="BE92" s="113"/>
      <c r="BF92" s="113"/>
      <c r="BG92" s="113"/>
      <c r="BH92" s="113"/>
      <c r="BI92" s="113">
        <f>SUMIF(purchases!BI93,$BK$4,purchases!BC93)</f>
        <v>0</v>
      </c>
      <c r="BJ92" s="113"/>
      <c r="BK92" s="113"/>
      <c r="BL92" s="113"/>
      <c r="BM92" s="113"/>
      <c r="BN92" s="113"/>
      <c r="BO92" s="113"/>
      <c r="BP92" s="113"/>
      <c r="BQ92" s="104"/>
      <c r="BR92" s="104"/>
      <c r="BS92" s="104"/>
      <c r="BT92" s="104">
        <f>SUMIF(purchases!BI93,$BK$4,purchases!BT93)</f>
        <v>0</v>
      </c>
      <c r="BU92" s="104"/>
      <c r="BV92" s="104"/>
      <c r="BX92" s="117"/>
      <c r="BY92" s="117"/>
      <c r="BZ92" s="117"/>
      <c r="CA92" s="114"/>
      <c r="CB92" s="114"/>
      <c r="CC92" s="114"/>
      <c r="CD92" s="114"/>
      <c r="CE92" s="114"/>
      <c r="CF92" s="114"/>
      <c r="CG92" s="114"/>
      <c r="CH92" s="114">
        <f>SUMIF(purchases!CH93,$CJ$4,purchases!CB93)</f>
        <v>0</v>
      </c>
      <c r="CI92" s="114"/>
      <c r="CJ92" s="114"/>
      <c r="CK92" s="114"/>
      <c r="CL92" s="114"/>
      <c r="CM92" s="114"/>
      <c r="CN92" s="114"/>
      <c r="CO92" s="114"/>
      <c r="CP92" s="109"/>
      <c r="CQ92" s="109"/>
      <c r="CR92" s="109"/>
      <c r="CS92" s="109">
        <f>SUMIF(purchases!CH93,$CJ$4,purchases!CS93)</f>
        <v>0</v>
      </c>
      <c r="CT92" s="109"/>
      <c r="CU92" s="109"/>
      <c r="CW92" s="115"/>
      <c r="CX92" s="115"/>
      <c r="CY92" s="115"/>
      <c r="CZ92" s="111"/>
      <c r="DA92" s="111"/>
      <c r="DB92" s="111"/>
      <c r="DC92" s="111"/>
      <c r="DD92" s="111"/>
      <c r="DE92" s="111"/>
      <c r="DF92" s="111"/>
      <c r="DG92" s="111">
        <f>SUMIF(purchases!DG93,$DI$4,purchases!DA93)</f>
        <v>0</v>
      </c>
      <c r="DH92" s="111"/>
      <c r="DI92" s="111"/>
      <c r="DJ92" s="111"/>
      <c r="DK92" s="111"/>
      <c r="DL92" s="111"/>
      <c r="DM92" s="111"/>
      <c r="DN92" s="111"/>
      <c r="DO92" s="110"/>
      <c r="DP92" s="110"/>
      <c r="DQ92" s="110"/>
      <c r="DR92" s="110">
        <f>SUMIF(purchases!DG93,$DI$4,purchases!DR93)</f>
        <v>0</v>
      </c>
      <c r="DS92" s="110"/>
      <c r="DT92" s="110"/>
      <c r="DV92" s="102"/>
      <c r="DW92" s="102"/>
      <c r="DX92" s="102"/>
      <c r="DY92" s="103"/>
      <c r="DZ92" s="103"/>
      <c r="EA92" s="103"/>
      <c r="EB92" s="103"/>
      <c r="EC92" s="103"/>
      <c r="ED92" s="103"/>
      <c r="EE92" s="103"/>
      <c r="EF92" s="103">
        <f>SUMIF(purchases!EF93,$EH$4,purchases!DZ93)</f>
        <v>0</v>
      </c>
      <c r="EG92" s="103"/>
      <c r="EH92" s="103"/>
      <c r="EI92" s="103"/>
      <c r="EJ92" s="103"/>
      <c r="EK92" s="103"/>
      <c r="EL92" s="103"/>
      <c r="EM92" s="103"/>
      <c r="EN92" s="104"/>
      <c r="EO92" s="104"/>
      <c r="EP92" s="104"/>
      <c r="EQ92" s="104">
        <f>SUMIF(purchases!EF93,$EH$4,purchases!EQ93)</f>
        <v>0</v>
      </c>
      <c r="ER92" s="104"/>
      <c r="ES92" s="104"/>
      <c r="EU92" s="36"/>
      <c r="EV92" s="36"/>
      <c r="EW92" s="36"/>
      <c r="EX92" s="37"/>
      <c r="EY92" s="37"/>
      <c r="EZ92" s="37"/>
      <c r="FA92" s="37"/>
      <c r="FB92" s="37"/>
      <c r="FC92" s="37"/>
      <c r="FD92" s="37"/>
      <c r="FE92" s="37">
        <f>SUMIF(purchases!FE93,$FG$4,purchases!EY93)</f>
        <v>0</v>
      </c>
      <c r="FF92" s="37"/>
      <c r="FG92" s="37"/>
      <c r="FH92" s="37"/>
      <c r="FI92" s="37"/>
      <c r="FJ92" s="37"/>
      <c r="FK92" s="37"/>
      <c r="FL92" s="37"/>
      <c r="FM92" s="90"/>
      <c r="FN92" s="90"/>
      <c r="FO92" s="90"/>
      <c r="FP92" s="90">
        <f>SUMIF(purchases!FE93,$FG$4,purchases!FP93)</f>
        <v>0</v>
      </c>
      <c r="FQ92" s="90"/>
      <c r="FR92" s="90"/>
      <c r="FT92" s="36"/>
      <c r="FU92" s="36"/>
      <c r="FV92" s="36"/>
      <c r="FW92" s="112"/>
      <c r="FX92" s="112"/>
      <c r="FY92" s="112"/>
      <c r="FZ92" s="112"/>
      <c r="GA92" s="112"/>
      <c r="GB92" s="112"/>
      <c r="GC92" s="112"/>
      <c r="GD92" s="112">
        <f>SUMIF(purchases!GD93,$GF$4,purchases!FX93)</f>
        <v>0</v>
      </c>
      <c r="GE92" s="112"/>
      <c r="GF92" s="112"/>
      <c r="GG92" s="112"/>
      <c r="GH92" s="112"/>
      <c r="GI92" s="112"/>
      <c r="GJ92" s="112"/>
      <c r="GK92" s="112"/>
      <c r="GL92" s="116"/>
      <c r="GM92" s="116"/>
      <c r="GN92" s="116"/>
      <c r="GO92" s="116">
        <f>SUMIF(purchases!GD93,$GF$4,purchases!GO93)</f>
        <v>0</v>
      </c>
      <c r="GP92" s="116"/>
      <c r="GQ92" s="116"/>
      <c r="GS92" s="102"/>
      <c r="GT92" s="102"/>
      <c r="GU92" s="102"/>
      <c r="GV92" s="113"/>
      <c r="GW92" s="113"/>
      <c r="GX92" s="113"/>
      <c r="GY92" s="113"/>
      <c r="GZ92" s="113"/>
      <c r="HA92" s="113"/>
      <c r="HB92" s="113"/>
      <c r="HC92" s="113">
        <f>SUMIF(purchases!HC93,$HE$4,purchases!GW93)</f>
        <v>0</v>
      </c>
      <c r="HD92" s="113"/>
      <c r="HE92" s="113"/>
      <c r="HF92" s="113"/>
      <c r="HG92" s="113"/>
      <c r="HH92" s="113"/>
      <c r="HI92" s="113"/>
      <c r="HJ92" s="113"/>
      <c r="HK92" s="104"/>
      <c r="HL92" s="104"/>
      <c r="HM92" s="104"/>
      <c r="HN92" s="104">
        <f>SUMIF(purchases!HC93,$HE$4,purchases!HN93)</f>
        <v>0</v>
      </c>
      <c r="HO92" s="104"/>
      <c r="HP92" s="104"/>
      <c r="HR92" s="117"/>
      <c r="HS92" s="117"/>
      <c r="HT92" s="117"/>
      <c r="HU92" s="114"/>
      <c r="HV92" s="114"/>
      <c r="HW92" s="114"/>
      <c r="HX92" s="114"/>
      <c r="HY92" s="114"/>
      <c r="HZ92" s="114"/>
      <c r="IA92" s="114"/>
      <c r="IB92" s="114">
        <f>SUMIF(purchases!IB93,$ID$4,purchases!HV93)</f>
        <v>0</v>
      </c>
      <c r="IC92" s="114"/>
      <c r="ID92" s="114"/>
      <c r="IE92" s="114"/>
      <c r="IF92" s="114"/>
      <c r="IG92" s="114"/>
      <c r="IH92" s="114"/>
      <c r="II92" s="114"/>
      <c r="IJ92" s="109"/>
      <c r="IK92" s="109"/>
      <c r="IL92" s="109"/>
      <c r="IM92" s="109">
        <f>SUMIF(purchases!IB93,$ID$4,purchases!IM93)</f>
        <v>0</v>
      </c>
      <c r="IN92" s="109"/>
      <c r="IO92" s="109"/>
      <c r="IQ92" s="115"/>
      <c r="IR92" s="115"/>
      <c r="IS92" s="115"/>
      <c r="IT92" s="111"/>
      <c r="IU92" s="111"/>
      <c r="IV92" s="111"/>
      <c r="IW92" s="111"/>
      <c r="IX92" s="111"/>
      <c r="IY92" s="111"/>
      <c r="IZ92" s="111"/>
      <c r="JA92" s="111">
        <f>SUMIF(purchases!JA93,$JC$4,purchases!IU93)</f>
        <v>0</v>
      </c>
      <c r="JB92" s="111"/>
      <c r="JC92" s="111"/>
      <c r="JD92" s="111"/>
      <c r="JE92" s="111"/>
      <c r="JF92" s="111"/>
      <c r="JG92" s="111"/>
      <c r="JH92" s="111"/>
      <c r="JI92" s="110"/>
      <c r="JJ92" s="110"/>
      <c r="JK92" s="110"/>
      <c r="JL92" s="110">
        <f>SUMIF(purchases!JA93,$JC$4,purchases!JL93)</f>
        <v>0</v>
      </c>
      <c r="JM92" s="110"/>
      <c r="JN92" s="110"/>
      <c r="JP92" s="102"/>
      <c r="JQ92" s="102"/>
      <c r="JR92" s="102"/>
      <c r="JS92" s="103"/>
      <c r="JT92" s="103"/>
      <c r="JU92" s="103"/>
      <c r="JV92" s="103"/>
      <c r="JW92" s="103"/>
      <c r="JX92" s="103"/>
      <c r="JY92" s="103"/>
      <c r="JZ92" s="103">
        <f>SUMIF(purchases!JZ93,$KB$4,purchases!JT93)</f>
        <v>0</v>
      </c>
      <c r="KA92" s="103"/>
      <c r="KB92" s="103"/>
      <c r="KC92" s="103"/>
      <c r="KD92" s="103"/>
      <c r="KE92" s="103"/>
      <c r="KF92" s="103"/>
      <c r="KG92" s="103"/>
      <c r="KH92" s="104"/>
      <c r="KI92" s="104"/>
      <c r="KJ92" s="104"/>
      <c r="KK92" s="104">
        <f>SUMIF(purchases!JZ93,$KB$4,purchases!KK93)</f>
        <v>0</v>
      </c>
      <c r="KL92" s="104"/>
      <c r="KM92" s="104"/>
    </row>
    <row r="93" spans="1:299" s="4" customFormat="1" ht="20.100000000000001" customHeight="1" x14ac:dyDescent="0.2">
      <c r="A93" s="36"/>
      <c r="B93" s="36"/>
      <c r="C93" s="36"/>
      <c r="D93" s="37"/>
      <c r="E93" s="37"/>
      <c r="F93" s="37"/>
      <c r="G93" s="37"/>
      <c r="H93" s="37"/>
      <c r="I93" s="37"/>
      <c r="J93" s="37"/>
      <c r="K93" s="37">
        <f>SUMIF(purchases!K94,$M$4,purchases!E94)</f>
        <v>0</v>
      </c>
      <c r="L93" s="37"/>
      <c r="M93" s="37"/>
      <c r="N93" s="37"/>
      <c r="O93" s="37"/>
      <c r="P93" s="37"/>
      <c r="Q93" s="37"/>
      <c r="R93" s="37"/>
      <c r="S93" s="90"/>
      <c r="T93" s="90"/>
      <c r="U93" s="90"/>
      <c r="V93" s="90">
        <f>SUMIF(purchases!K94,$M$4,purchases!V94)</f>
        <v>0</v>
      </c>
      <c r="W93" s="90"/>
      <c r="X93" s="90"/>
      <c r="Z93" s="36"/>
      <c r="AA93" s="36"/>
      <c r="AB93" s="36"/>
      <c r="AC93" s="112"/>
      <c r="AD93" s="112"/>
      <c r="AE93" s="112"/>
      <c r="AF93" s="112"/>
      <c r="AG93" s="112"/>
      <c r="AH93" s="112"/>
      <c r="AI93" s="112"/>
      <c r="AJ93" s="112">
        <f>SUMIF(purchases!AJ94,$AL$4,purchases!AD94)</f>
        <v>0</v>
      </c>
      <c r="AK93" s="112"/>
      <c r="AL93" s="112"/>
      <c r="AM93" s="112"/>
      <c r="AN93" s="112"/>
      <c r="AO93" s="112"/>
      <c r="AP93" s="112"/>
      <c r="AQ93" s="112"/>
      <c r="AR93" s="116"/>
      <c r="AS93" s="116"/>
      <c r="AT93" s="116"/>
      <c r="AU93" s="116">
        <f>SUMIF(purchases!AJ94,$AL$4,purchases!AU94)</f>
        <v>0</v>
      </c>
      <c r="AV93" s="116"/>
      <c r="AW93" s="116"/>
      <c r="AY93" s="102"/>
      <c r="AZ93" s="102"/>
      <c r="BA93" s="102"/>
      <c r="BB93" s="113"/>
      <c r="BC93" s="113"/>
      <c r="BD93" s="113"/>
      <c r="BE93" s="113"/>
      <c r="BF93" s="113"/>
      <c r="BG93" s="113"/>
      <c r="BH93" s="113"/>
      <c r="BI93" s="113">
        <f>SUMIF(purchases!BI94,$BK$4,purchases!BC94)</f>
        <v>0</v>
      </c>
      <c r="BJ93" s="113"/>
      <c r="BK93" s="113"/>
      <c r="BL93" s="113"/>
      <c r="BM93" s="113"/>
      <c r="BN93" s="113"/>
      <c r="BO93" s="113"/>
      <c r="BP93" s="113"/>
      <c r="BQ93" s="104"/>
      <c r="BR93" s="104"/>
      <c r="BS93" s="104"/>
      <c r="BT93" s="104">
        <f>SUMIF(purchases!BI94,$BK$4,purchases!BT94)</f>
        <v>0</v>
      </c>
      <c r="BU93" s="104"/>
      <c r="BV93" s="104"/>
      <c r="BX93" s="117"/>
      <c r="BY93" s="117"/>
      <c r="BZ93" s="117"/>
      <c r="CA93" s="114"/>
      <c r="CB93" s="114"/>
      <c r="CC93" s="114"/>
      <c r="CD93" s="114"/>
      <c r="CE93" s="114"/>
      <c r="CF93" s="114"/>
      <c r="CG93" s="114"/>
      <c r="CH93" s="114">
        <f>SUMIF(purchases!CH94,$CJ$4,purchases!CB94)</f>
        <v>0</v>
      </c>
      <c r="CI93" s="114"/>
      <c r="CJ93" s="114"/>
      <c r="CK93" s="114"/>
      <c r="CL93" s="114"/>
      <c r="CM93" s="114"/>
      <c r="CN93" s="114"/>
      <c r="CO93" s="114"/>
      <c r="CP93" s="109"/>
      <c r="CQ93" s="109"/>
      <c r="CR93" s="109"/>
      <c r="CS93" s="109">
        <f>SUMIF(purchases!CH94,$CJ$4,purchases!CS94)</f>
        <v>0</v>
      </c>
      <c r="CT93" s="109"/>
      <c r="CU93" s="109"/>
      <c r="CW93" s="115"/>
      <c r="CX93" s="115"/>
      <c r="CY93" s="115"/>
      <c r="CZ93" s="111"/>
      <c r="DA93" s="111"/>
      <c r="DB93" s="111"/>
      <c r="DC93" s="111"/>
      <c r="DD93" s="111"/>
      <c r="DE93" s="111"/>
      <c r="DF93" s="111"/>
      <c r="DG93" s="111">
        <f>SUMIF(purchases!DG94,$DI$4,purchases!DA94)</f>
        <v>0</v>
      </c>
      <c r="DH93" s="111"/>
      <c r="DI93" s="111"/>
      <c r="DJ93" s="111"/>
      <c r="DK93" s="111"/>
      <c r="DL93" s="111"/>
      <c r="DM93" s="111"/>
      <c r="DN93" s="111"/>
      <c r="DO93" s="110"/>
      <c r="DP93" s="110"/>
      <c r="DQ93" s="110"/>
      <c r="DR93" s="110">
        <f>SUMIF(purchases!DG94,$DI$4,purchases!DR94)</f>
        <v>0</v>
      </c>
      <c r="DS93" s="110"/>
      <c r="DT93" s="110"/>
      <c r="DV93" s="102"/>
      <c r="DW93" s="102"/>
      <c r="DX93" s="102"/>
      <c r="DY93" s="103"/>
      <c r="DZ93" s="103"/>
      <c r="EA93" s="103"/>
      <c r="EB93" s="103"/>
      <c r="EC93" s="103"/>
      <c r="ED93" s="103"/>
      <c r="EE93" s="103"/>
      <c r="EF93" s="103">
        <f>SUMIF(purchases!EF94,$EH$4,purchases!DZ94)</f>
        <v>0</v>
      </c>
      <c r="EG93" s="103"/>
      <c r="EH93" s="103"/>
      <c r="EI93" s="103"/>
      <c r="EJ93" s="103"/>
      <c r="EK93" s="103"/>
      <c r="EL93" s="103"/>
      <c r="EM93" s="103"/>
      <c r="EN93" s="104"/>
      <c r="EO93" s="104"/>
      <c r="EP93" s="104"/>
      <c r="EQ93" s="104">
        <f>SUMIF(purchases!EF94,$EH$4,purchases!EQ94)</f>
        <v>0</v>
      </c>
      <c r="ER93" s="104"/>
      <c r="ES93" s="104"/>
      <c r="EU93" s="36"/>
      <c r="EV93" s="36"/>
      <c r="EW93" s="36"/>
      <c r="EX93" s="37"/>
      <c r="EY93" s="37"/>
      <c r="EZ93" s="37"/>
      <c r="FA93" s="37"/>
      <c r="FB93" s="37"/>
      <c r="FC93" s="37"/>
      <c r="FD93" s="37"/>
      <c r="FE93" s="37">
        <f>SUMIF(purchases!FE94,$FG$4,purchases!EY94)</f>
        <v>0</v>
      </c>
      <c r="FF93" s="37"/>
      <c r="FG93" s="37"/>
      <c r="FH93" s="37"/>
      <c r="FI93" s="37"/>
      <c r="FJ93" s="37"/>
      <c r="FK93" s="37"/>
      <c r="FL93" s="37"/>
      <c r="FM93" s="90"/>
      <c r="FN93" s="90"/>
      <c r="FO93" s="90"/>
      <c r="FP93" s="90">
        <f>SUMIF(purchases!FE94,$FG$4,purchases!FP94)</f>
        <v>0</v>
      </c>
      <c r="FQ93" s="90"/>
      <c r="FR93" s="90"/>
      <c r="FT93" s="36"/>
      <c r="FU93" s="36"/>
      <c r="FV93" s="36"/>
      <c r="FW93" s="112"/>
      <c r="FX93" s="112"/>
      <c r="FY93" s="112"/>
      <c r="FZ93" s="112"/>
      <c r="GA93" s="112"/>
      <c r="GB93" s="112"/>
      <c r="GC93" s="112"/>
      <c r="GD93" s="112">
        <f>SUMIF(purchases!GD94,$GF$4,purchases!FX94)</f>
        <v>0</v>
      </c>
      <c r="GE93" s="112"/>
      <c r="GF93" s="112"/>
      <c r="GG93" s="112"/>
      <c r="GH93" s="112"/>
      <c r="GI93" s="112"/>
      <c r="GJ93" s="112"/>
      <c r="GK93" s="112"/>
      <c r="GL93" s="116"/>
      <c r="GM93" s="116"/>
      <c r="GN93" s="116"/>
      <c r="GO93" s="116">
        <f>SUMIF(purchases!GD94,$GF$4,purchases!GO94)</f>
        <v>0</v>
      </c>
      <c r="GP93" s="116"/>
      <c r="GQ93" s="116"/>
      <c r="GS93" s="102"/>
      <c r="GT93" s="102"/>
      <c r="GU93" s="102"/>
      <c r="GV93" s="113"/>
      <c r="GW93" s="113"/>
      <c r="GX93" s="113"/>
      <c r="GY93" s="113"/>
      <c r="GZ93" s="113"/>
      <c r="HA93" s="113"/>
      <c r="HB93" s="113"/>
      <c r="HC93" s="113">
        <f>SUMIF(purchases!HC94,$HE$4,purchases!GW94)</f>
        <v>0</v>
      </c>
      <c r="HD93" s="113"/>
      <c r="HE93" s="113"/>
      <c r="HF93" s="113"/>
      <c r="HG93" s="113"/>
      <c r="HH93" s="113"/>
      <c r="HI93" s="113"/>
      <c r="HJ93" s="113"/>
      <c r="HK93" s="104"/>
      <c r="HL93" s="104"/>
      <c r="HM93" s="104"/>
      <c r="HN93" s="104">
        <f>SUMIF(purchases!HC94,$HE$4,purchases!HN94)</f>
        <v>0</v>
      </c>
      <c r="HO93" s="104"/>
      <c r="HP93" s="104"/>
      <c r="HR93" s="117"/>
      <c r="HS93" s="117"/>
      <c r="HT93" s="117"/>
      <c r="HU93" s="114"/>
      <c r="HV93" s="114"/>
      <c r="HW93" s="114"/>
      <c r="HX93" s="114"/>
      <c r="HY93" s="114"/>
      <c r="HZ93" s="114"/>
      <c r="IA93" s="114"/>
      <c r="IB93" s="114">
        <f>SUMIF(purchases!IB94,$ID$4,purchases!HV94)</f>
        <v>0</v>
      </c>
      <c r="IC93" s="114"/>
      <c r="ID93" s="114"/>
      <c r="IE93" s="114"/>
      <c r="IF93" s="114"/>
      <c r="IG93" s="114"/>
      <c r="IH93" s="114"/>
      <c r="II93" s="114"/>
      <c r="IJ93" s="109"/>
      <c r="IK93" s="109"/>
      <c r="IL93" s="109"/>
      <c r="IM93" s="109">
        <f>SUMIF(purchases!IB94,$ID$4,purchases!IM94)</f>
        <v>0</v>
      </c>
      <c r="IN93" s="109"/>
      <c r="IO93" s="109"/>
      <c r="IQ93" s="115"/>
      <c r="IR93" s="115"/>
      <c r="IS93" s="115"/>
      <c r="IT93" s="111"/>
      <c r="IU93" s="111"/>
      <c r="IV93" s="111"/>
      <c r="IW93" s="111"/>
      <c r="IX93" s="111"/>
      <c r="IY93" s="111"/>
      <c r="IZ93" s="111"/>
      <c r="JA93" s="111">
        <f>SUMIF(purchases!JA94,$JC$4,purchases!IU94)</f>
        <v>0</v>
      </c>
      <c r="JB93" s="111"/>
      <c r="JC93" s="111"/>
      <c r="JD93" s="111"/>
      <c r="JE93" s="111"/>
      <c r="JF93" s="111"/>
      <c r="JG93" s="111"/>
      <c r="JH93" s="111"/>
      <c r="JI93" s="110"/>
      <c r="JJ93" s="110"/>
      <c r="JK93" s="110"/>
      <c r="JL93" s="110">
        <f>SUMIF(purchases!JA94,$JC$4,purchases!JL94)</f>
        <v>0</v>
      </c>
      <c r="JM93" s="110"/>
      <c r="JN93" s="110"/>
      <c r="JP93" s="102"/>
      <c r="JQ93" s="102"/>
      <c r="JR93" s="102"/>
      <c r="JS93" s="103"/>
      <c r="JT93" s="103"/>
      <c r="JU93" s="103"/>
      <c r="JV93" s="103"/>
      <c r="JW93" s="103"/>
      <c r="JX93" s="103"/>
      <c r="JY93" s="103"/>
      <c r="JZ93" s="103">
        <f>SUMIF(purchases!JZ94,$KB$4,purchases!JT94)</f>
        <v>0</v>
      </c>
      <c r="KA93" s="103"/>
      <c r="KB93" s="103"/>
      <c r="KC93" s="103"/>
      <c r="KD93" s="103"/>
      <c r="KE93" s="103"/>
      <c r="KF93" s="103"/>
      <c r="KG93" s="103"/>
      <c r="KH93" s="104"/>
      <c r="KI93" s="104"/>
      <c r="KJ93" s="104"/>
      <c r="KK93" s="104">
        <f>SUMIF(purchases!JZ94,$KB$4,purchases!KK94)</f>
        <v>0</v>
      </c>
      <c r="KL93" s="104"/>
      <c r="KM93" s="104"/>
    </row>
    <row r="94" spans="1:299" s="4" customFormat="1" ht="20.100000000000001" customHeight="1" x14ac:dyDescent="0.2">
      <c r="A94" s="36"/>
      <c r="B94" s="36"/>
      <c r="C94" s="36"/>
      <c r="D94" s="37"/>
      <c r="E94" s="37"/>
      <c r="F94" s="37"/>
      <c r="G94" s="37"/>
      <c r="H94" s="37"/>
      <c r="I94" s="37"/>
      <c r="J94" s="37"/>
      <c r="K94" s="37">
        <f>SUMIF(purchases!K95,$M$4,purchases!E95)</f>
        <v>0</v>
      </c>
      <c r="L94" s="37"/>
      <c r="M94" s="37"/>
      <c r="N94" s="37"/>
      <c r="O94" s="37"/>
      <c r="P94" s="37"/>
      <c r="Q94" s="37"/>
      <c r="R94" s="37"/>
      <c r="S94" s="90"/>
      <c r="T94" s="90"/>
      <c r="U94" s="90"/>
      <c r="V94" s="90">
        <f>SUMIF(purchases!K95,$M$4,purchases!V95)</f>
        <v>0</v>
      </c>
      <c r="W94" s="90"/>
      <c r="X94" s="90"/>
      <c r="Z94" s="36"/>
      <c r="AA94" s="36"/>
      <c r="AB94" s="36"/>
      <c r="AC94" s="112"/>
      <c r="AD94" s="112"/>
      <c r="AE94" s="112"/>
      <c r="AF94" s="112"/>
      <c r="AG94" s="112"/>
      <c r="AH94" s="112"/>
      <c r="AI94" s="112"/>
      <c r="AJ94" s="112">
        <f>SUMIF(purchases!AJ95,$AL$4,purchases!AD95)</f>
        <v>0</v>
      </c>
      <c r="AK94" s="112"/>
      <c r="AL94" s="112"/>
      <c r="AM94" s="112"/>
      <c r="AN94" s="112"/>
      <c r="AO94" s="112"/>
      <c r="AP94" s="112"/>
      <c r="AQ94" s="112"/>
      <c r="AR94" s="116"/>
      <c r="AS94" s="116"/>
      <c r="AT94" s="116"/>
      <c r="AU94" s="116">
        <f>SUMIF(purchases!AJ95,$AL$4,purchases!AU95)</f>
        <v>0</v>
      </c>
      <c r="AV94" s="116"/>
      <c r="AW94" s="116"/>
      <c r="AY94" s="102"/>
      <c r="AZ94" s="102"/>
      <c r="BA94" s="102"/>
      <c r="BB94" s="113"/>
      <c r="BC94" s="113"/>
      <c r="BD94" s="113"/>
      <c r="BE94" s="113"/>
      <c r="BF94" s="113"/>
      <c r="BG94" s="113"/>
      <c r="BH94" s="113"/>
      <c r="BI94" s="113">
        <f>SUMIF(purchases!BI95,$BK$4,purchases!BC95)</f>
        <v>0</v>
      </c>
      <c r="BJ94" s="113"/>
      <c r="BK94" s="113"/>
      <c r="BL94" s="113"/>
      <c r="BM94" s="113"/>
      <c r="BN94" s="113"/>
      <c r="BO94" s="113"/>
      <c r="BP94" s="113"/>
      <c r="BQ94" s="104"/>
      <c r="BR94" s="104"/>
      <c r="BS94" s="104"/>
      <c r="BT94" s="104">
        <f>SUMIF(purchases!BI95,$BK$4,purchases!BT95)</f>
        <v>0</v>
      </c>
      <c r="BU94" s="104"/>
      <c r="BV94" s="104"/>
      <c r="BX94" s="117"/>
      <c r="BY94" s="117"/>
      <c r="BZ94" s="117"/>
      <c r="CA94" s="114"/>
      <c r="CB94" s="114"/>
      <c r="CC94" s="114"/>
      <c r="CD94" s="114"/>
      <c r="CE94" s="114"/>
      <c r="CF94" s="114"/>
      <c r="CG94" s="114"/>
      <c r="CH94" s="114">
        <f>SUMIF(purchases!CH95,$CJ$4,purchases!CB95)</f>
        <v>0</v>
      </c>
      <c r="CI94" s="114"/>
      <c r="CJ94" s="114"/>
      <c r="CK94" s="114"/>
      <c r="CL94" s="114"/>
      <c r="CM94" s="114"/>
      <c r="CN94" s="114"/>
      <c r="CO94" s="114"/>
      <c r="CP94" s="109"/>
      <c r="CQ94" s="109"/>
      <c r="CR94" s="109"/>
      <c r="CS94" s="109">
        <f>SUMIF(purchases!CH95,$CJ$4,purchases!CS95)</f>
        <v>0</v>
      </c>
      <c r="CT94" s="109"/>
      <c r="CU94" s="109"/>
      <c r="CW94" s="115"/>
      <c r="CX94" s="115"/>
      <c r="CY94" s="115"/>
      <c r="CZ94" s="111"/>
      <c r="DA94" s="111"/>
      <c r="DB94" s="111"/>
      <c r="DC94" s="111"/>
      <c r="DD94" s="111"/>
      <c r="DE94" s="111"/>
      <c r="DF94" s="111"/>
      <c r="DG94" s="111">
        <f>SUMIF(purchases!DG95,$DI$4,purchases!DA95)</f>
        <v>0</v>
      </c>
      <c r="DH94" s="111"/>
      <c r="DI94" s="111"/>
      <c r="DJ94" s="111"/>
      <c r="DK94" s="111"/>
      <c r="DL94" s="111"/>
      <c r="DM94" s="111"/>
      <c r="DN94" s="111"/>
      <c r="DO94" s="110"/>
      <c r="DP94" s="110"/>
      <c r="DQ94" s="110"/>
      <c r="DR94" s="110">
        <f>SUMIF(purchases!DG95,$DI$4,purchases!DR95)</f>
        <v>0</v>
      </c>
      <c r="DS94" s="110"/>
      <c r="DT94" s="110"/>
      <c r="DV94" s="102"/>
      <c r="DW94" s="102"/>
      <c r="DX94" s="102"/>
      <c r="DY94" s="103"/>
      <c r="DZ94" s="103"/>
      <c r="EA94" s="103"/>
      <c r="EB94" s="103"/>
      <c r="EC94" s="103"/>
      <c r="ED94" s="103"/>
      <c r="EE94" s="103"/>
      <c r="EF94" s="103">
        <f>SUMIF(purchases!EF95,$EH$4,purchases!DZ95)</f>
        <v>0</v>
      </c>
      <c r="EG94" s="103"/>
      <c r="EH94" s="103"/>
      <c r="EI94" s="103"/>
      <c r="EJ94" s="103"/>
      <c r="EK94" s="103"/>
      <c r="EL94" s="103"/>
      <c r="EM94" s="103"/>
      <c r="EN94" s="104"/>
      <c r="EO94" s="104"/>
      <c r="EP94" s="104"/>
      <c r="EQ94" s="104">
        <f>SUMIF(purchases!EF95,$EH$4,purchases!EQ95)</f>
        <v>0</v>
      </c>
      <c r="ER94" s="104"/>
      <c r="ES94" s="104"/>
      <c r="EU94" s="36"/>
      <c r="EV94" s="36"/>
      <c r="EW94" s="36"/>
      <c r="EX94" s="37"/>
      <c r="EY94" s="37"/>
      <c r="EZ94" s="37"/>
      <c r="FA94" s="37"/>
      <c r="FB94" s="37"/>
      <c r="FC94" s="37"/>
      <c r="FD94" s="37"/>
      <c r="FE94" s="37">
        <f>SUMIF(purchases!FE95,$FG$4,purchases!EY95)</f>
        <v>0</v>
      </c>
      <c r="FF94" s="37"/>
      <c r="FG94" s="37"/>
      <c r="FH94" s="37"/>
      <c r="FI94" s="37"/>
      <c r="FJ94" s="37"/>
      <c r="FK94" s="37"/>
      <c r="FL94" s="37"/>
      <c r="FM94" s="90"/>
      <c r="FN94" s="90"/>
      <c r="FO94" s="90"/>
      <c r="FP94" s="90">
        <f>SUMIF(purchases!FE95,$FG$4,purchases!FP95)</f>
        <v>0</v>
      </c>
      <c r="FQ94" s="90"/>
      <c r="FR94" s="90"/>
      <c r="FT94" s="36"/>
      <c r="FU94" s="36"/>
      <c r="FV94" s="36"/>
      <c r="FW94" s="112"/>
      <c r="FX94" s="112"/>
      <c r="FY94" s="112"/>
      <c r="FZ94" s="112"/>
      <c r="GA94" s="112"/>
      <c r="GB94" s="112"/>
      <c r="GC94" s="112"/>
      <c r="GD94" s="112">
        <f>SUMIF(purchases!GD95,$GF$4,purchases!FX95)</f>
        <v>0</v>
      </c>
      <c r="GE94" s="112"/>
      <c r="GF94" s="112"/>
      <c r="GG94" s="112"/>
      <c r="GH94" s="112"/>
      <c r="GI94" s="112"/>
      <c r="GJ94" s="112"/>
      <c r="GK94" s="112"/>
      <c r="GL94" s="116"/>
      <c r="GM94" s="116"/>
      <c r="GN94" s="116"/>
      <c r="GO94" s="116">
        <f>SUMIF(purchases!GD95,$GF$4,purchases!GO95)</f>
        <v>0</v>
      </c>
      <c r="GP94" s="116"/>
      <c r="GQ94" s="116"/>
      <c r="GS94" s="102"/>
      <c r="GT94" s="102"/>
      <c r="GU94" s="102"/>
      <c r="GV94" s="113"/>
      <c r="GW94" s="113"/>
      <c r="GX94" s="113"/>
      <c r="GY94" s="113"/>
      <c r="GZ94" s="113"/>
      <c r="HA94" s="113"/>
      <c r="HB94" s="113"/>
      <c r="HC94" s="113">
        <f>SUMIF(purchases!HC95,$HE$4,purchases!GW95)</f>
        <v>0</v>
      </c>
      <c r="HD94" s="113"/>
      <c r="HE94" s="113"/>
      <c r="HF94" s="113"/>
      <c r="HG94" s="113"/>
      <c r="HH94" s="113"/>
      <c r="HI94" s="113"/>
      <c r="HJ94" s="113"/>
      <c r="HK94" s="104"/>
      <c r="HL94" s="104"/>
      <c r="HM94" s="104"/>
      <c r="HN94" s="104">
        <f>SUMIF(purchases!HC95,$HE$4,purchases!HN95)</f>
        <v>0</v>
      </c>
      <c r="HO94" s="104"/>
      <c r="HP94" s="104"/>
      <c r="HR94" s="117"/>
      <c r="HS94" s="117"/>
      <c r="HT94" s="117"/>
      <c r="HU94" s="114"/>
      <c r="HV94" s="114"/>
      <c r="HW94" s="114"/>
      <c r="HX94" s="114"/>
      <c r="HY94" s="114"/>
      <c r="HZ94" s="114"/>
      <c r="IA94" s="114"/>
      <c r="IB94" s="114">
        <f>SUMIF(purchases!IB95,$ID$4,purchases!HV95)</f>
        <v>0</v>
      </c>
      <c r="IC94" s="114"/>
      <c r="ID94" s="114"/>
      <c r="IE94" s="114"/>
      <c r="IF94" s="114"/>
      <c r="IG94" s="114"/>
      <c r="IH94" s="114"/>
      <c r="II94" s="114"/>
      <c r="IJ94" s="109"/>
      <c r="IK94" s="109"/>
      <c r="IL94" s="109"/>
      <c r="IM94" s="109">
        <f>SUMIF(purchases!IB95,$ID$4,purchases!IM95)</f>
        <v>0</v>
      </c>
      <c r="IN94" s="109"/>
      <c r="IO94" s="109"/>
      <c r="IQ94" s="115"/>
      <c r="IR94" s="115"/>
      <c r="IS94" s="115"/>
      <c r="IT94" s="111"/>
      <c r="IU94" s="111"/>
      <c r="IV94" s="111"/>
      <c r="IW94" s="111"/>
      <c r="IX94" s="111"/>
      <c r="IY94" s="111"/>
      <c r="IZ94" s="111"/>
      <c r="JA94" s="111">
        <f>SUMIF(purchases!JA95,$JC$4,purchases!IU95)</f>
        <v>0</v>
      </c>
      <c r="JB94" s="111"/>
      <c r="JC94" s="111"/>
      <c r="JD94" s="111"/>
      <c r="JE94" s="111"/>
      <c r="JF94" s="111"/>
      <c r="JG94" s="111"/>
      <c r="JH94" s="111"/>
      <c r="JI94" s="110"/>
      <c r="JJ94" s="110"/>
      <c r="JK94" s="110"/>
      <c r="JL94" s="110">
        <f>SUMIF(purchases!JA95,$JC$4,purchases!JL95)</f>
        <v>0</v>
      </c>
      <c r="JM94" s="110"/>
      <c r="JN94" s="110"/>
      <c r="JP94" s="102"/>
      <c r="JQ94" s="102"/>
      <c r="JR94" s="102"/>
      <c r="JS94" s="103"/>
      <c r="JT94" s="103"/>
      <c r="JU94" s="103"/>
      <c r="JV94" s="103"/>
      <c r="JW94" s="103"/>
      <c r="JX94" s="103"/>
      <c r="JY94" s="103"/>
      <c r="JZ94" s="103">
        <f>SUMIF(purchases!JZ95,$KB$4,purchases!JT95)</f>
        <v>0</v>
      </c>
      <c r="KA94" s="103"/>
      <c r="KB94" s="103"/>
      <c r="KC94" s="103"/>
      <c r="KD94" s="103"/>
      <c r="KE94" s="103"/>
      <c r="KF94" s="103"/>
      <c r="KG94" s="103"/>
      <c r="KH94" s="104"/>
      <c r="KI94" s="104"/>
      <c r="KJ94" s="104"/>
      <c r="KK94" s="104">
        <f>SUMIF(purchases!JZ95,$KB$4,purchases!KK95)</f>
        <v>0</v>
      </c>
      <c r="KL94" s="104"/>
      <c r="KM94" s="104"/>
    </row>
    <row r="95" spans="1:299" s="4" customFormat="1" ht="20.100000000000001" customHeight="1" x14ac:dyDescent="0.2">
      <c r="A95" s="36"/>
      <c r="B95" s="36"/>
      <c r="C95" s="36"/>
      <c r="D95" s="37"/>
      <c r="E95" s="37"/>
      <c r="F95" s="37"/>
      <c r="G95" s="37"/>
      <c r="H95" s="37"/>
      <c r="I95" s="37"/>
      <c r="J95" s="37"/>
      <c r="K95" s="37">
        <f>SUMIF(purchases!K96,$M$4,purchases!E96)</f>
        <v>0</v>
      </c>
      <c r="L95" s="37"/>
      <c r="M95" s="37"/>
      <c r="N95" s="37"/>
      <c r="O95" s="37"/>
      <c r="P95" s="37"/>
      <c r="Q95" s="37"/>
      <c r="R95" s="37"/>
      <c r="S95" s="90"/>
      <c r="T95" s="90"/>
      <c r="U95" s="90"/>
      <c r="V95" s="90">
        <f>SUMIF(purchases!K96,$M$4,purchases!V96)</f>
        <v>0</v>
      </c>
      <c r="W95" s="90"/>
      <c r="X95" s="90"/>
      <c r="Z95" s="36"/>
      <c r="AA95" s="36"/>
      <c r="AB95" s="36"/>
      <c r="AC95" s="112"/>
      <c r="AD95" s="112"/>
      <c r="AE95" s="112"/>
      <c r="AF95" s="112"/>
      <c r="AG95" s="112"/>
      <c r="AH95" s="112"/>
      <c r="AI95" s="112"/>
      <c r="AJ95" s="112">
        <f>SUMIF(purchases!AJ96,$AL$4,purchases!AD96)</f>
        <v>0</v>
      </c>
      <c r="AK95" s="112"/>
      <c r="AL95" s="112"/>
      <c r="AM95" s="112"/>
      <c r="AN95" s="112"/>
      <c r="AO95" s="112"/>
      <c r="AP95" s="112"/>
      <c r="AQ95" s="112"/>
      <c r="AR95" s="116"/>
      <c r="AS95" s="116"/>
      <c r="AT95" s="116"/>
      <c r="AU95" s="116">
        <f>SUMIF(purchases!AJ96,$AL$4,purchases!AU96)</f>
        <v>0</v>
      </c>
      <c r="AV95" s="116"/>
      <c r="AW95" s="116"/>
      <c r="AY95" s="102"/>
      <c r="AZ95" s="102"/>
      <c r="BA95" s="102"/>
      <c r="BB95" s="113"/>
      <c r="BC95" s="113"/>
      <c r="BD95" s="113"/>
      <c r="BE95" s="113"/>
      <c r="BF95" s="113"/>
      <c r="BG95" s="113"/>
      <c r="BH95" s="113"/>
      <c r="BI95" s="113">
        <f>SUMIF(purchases!BI96,$BK$4,purchases!BC96)</f>
        <v>0</v>
      </c>
      <c r="BJ95" s="113"/>
      <c r="BK95" s="113"/>
      <c r="BL95" s="113"/>
      <c r="BM95" s="113"/>
      <c r="BN95" s="113"/>
      <c r="BO95" s="113"/>
      <c r="BP95" s="113"/>
      <c r="BQ95" s="104"/>
      <c r="BR95" s="104"/>
      <c r="BS95" s="104"/>
      <c r="BT95" s="104">
        <f>SUMIF(purchases!BI96,$BK$4,purchases!BT96)</f>
        <v>0</v>
      </c>
      <c r="BU95" s="104"/>
      <c r="BV95" s="104"/>
      <c r="BX95" s="117"/>
      <c r="BY95" s="117"/>
      <c r="BZ95" s="117"/>
      <c r="CA95" s="114"/>
      <c r="CB95" s="114"/>
      <c r="CC95" s="114"/>
      <c r="CD95" s="114"/>
      <c r="CE95" s="114"/>
      <c r="CF95" s="114"/>
      <c r="CG95" s="114"/>
      <c r="CH95" s="114">
        <f>SUMIF(purchases!CH96,$CJ$4,purchases!CB96)</f>
        <v>0</v>
      </c>
      <c r="CI95" s="114"/>
      <c r="CJ95" s="114"/>
      <c r="CK95" s="114"/>
      <c r="CL95" s="114"/>
      <c r="CM95" s="114"/>
      <c r="CN95" s="114"/>
      <c r="CO95" s="114"/>
      <c r="CP95" s="109"/>
      <c r="CQ95" s="109"/>
      <c r="CR95" s="109"/>
      <c r="CS95" s="109">
        <f>SUMIF(purchases!CH96,$CJ$4,purchases!CS96)</f>
        <v>0</v>
      </c>
      <c r="CT95" s="109"/>
      <c r="CU95" s="109"/>
      <c r="CW95" s="115"/>
      <c r="CX95" s="115"/>
      <c r="CY95" s="115"/>
      <c r="CZ95" s="111"/>
      <c r="DA95" s="111"/>
      <c r="DB95" s="111"/>
      <c r="DC95" s="111"/>
      <c r="DD95" s="111"/>
      <c r="DE95" s="111"/>
      <c r="DF95" s="111"/>
      <c r="DG95" s="111">
        <f>SUMIF(purchases!DG96,$DI$4,purchases!DA96)</f>
        <v>0</v>
      </c>
      <c r="DH95" s="111"/>
      <c r="DI95" s="111"/>
      <c r="DJ95" s="111"/>
      <c r="DK95" s="111"/>
      <c r="DL95" s="111"/>
      <c r="DM95" s="111"/>
      <c r="DN95" s="111"/>
      <c r="DO95" s="110"/>
      <c r="DP95" s="110"/>
      <c r="DQ95" s="110"/>
      <c r="DR95" s="110">
        <f>SUMIF(purchases!DG96,$DI$4,purchases!DR96)</f>
        <v>0</v>
      </c>
      <c r="DS95" s="110"/>
      <c r="DT95" s="110"/>
      <c r="DV95" s="102"/>
      <c r="DW95" s="102"/>
      <c r="DX95" s="102"/>
      <c r="DY95" s="103"/>
      <c r="DZ95" s="103"/>
      <c r="EA95" s="103"/>
      <c r="EB95" s="103"/>
      <c r="EC95" s="103"/>
      <c r="ED95" s="103"/>
      <c r="EE95" s="103"/>
      <c r="EF95" s="103">
        <f>SUMIF(purchases!EF96,$EH$4,purchases!DZ96)</f>
        <v>0</v>
      </c>
      <c r="EG95" s="103"/>
      <c r="EH95" s="103"/>
      <c r="EI95" s="103"/>
      <c r="EJ95" s="103"/>
      <c r="EK95" s="103"/>
      <c r="EL95" s="103"/>
      <c r="EM95" s="103"/>
      <c r="EN95" s="104"/>
      <c r="EO95" s="104"/>
      <c r="EP95" s="104"/>
      <c r="EQ95" s="104">
        <f>SUMIF(purchases!EF96,$EH$4,purchases!EQ96)</f>
        <v>0</v>
      </c>
      <c r="ER95" s="104"/>
      <c r="ES95" s="104"/>
      <c r="EU95" s="36"/>
      <c r="EV95" s="36"/>
      <c r="EW95" s="36"/>
      <c r="EX95" s="37"/>
      <c r="EY95" s="37"/>
      <c r="EZ95" s="37"/>
      <c r="FA95" s="37"/>
      <c r="FB95" s="37"/>
      <c r="FC95" s="37"/>
      <c r="FD95" s="37"/>
      <c r="FE95" s="37">
        <f>SUMIF(purchases!FE96,$FG$4,purchases!EY96)</f>
        <v>0</v>
      </c>
      <c r="FF95" s="37"/>
      <c r="FG95" s="37"/>
      <c r="FH95" s="37"/>
      <c r="FI95" s="37"/>
      <c r="FJ95" s="37"/>
      <c r="FK95" s="37"/>
      <c r="FL95" s="37"/>
      <c r="FM95" s="90"/>
      <c r="FN95" s="90"/>
      <c r="FO95" s="90"/>
      <c r="FP95" s="90">
        <f>SUMIF(purchases!FE96,$FG$4,purchases!FP96)</f>
        <v>0</v>
      </c>
      <c r="FQ95" s="90"/>
      <c r="FR95" s="90"/>
      <c r="FT95" s="36"/>
      <c r="FU95" s="36"/>
      <c r="FV95" s="36"/>
      <c r="FW95" s="112"/>
      <c r="FX95" s="112"/>
      <c r="FY95" s="112"/>
      <c r="FZ95" s="112"/>
      <c r="GA95" s="112"/>
      <c r="GB95" s="112"/>
      <c r="GC95" s="112"/>
      <c r="GD95" s="112">
        <f>SUMIF(purchases!GD96,$GF$4,purchases!FX96)</f>
        <v>0</v>
      </c>
      <c r="GE95" s="112"/>
      <c r="GF95" s="112"/>
      <c r="GG95" s="112"/>
      <c r="GH95" s="112"/>
      <c r="GI95" s="112"/>
      <c r="GJ95" s="112"/>
      <c r="GK95" s="112"/>
      <c r="GL95" s="116"/>
      <c r="GM95" s="116"/>
      <c r="GN95" s="116"/>
      <c r="GO95" s="116">
        <f>SUMIF(purchases!GD96,$GF$4,purchases!GO96)</f>
        <v>0</v>
      </c>
      <c r="GP95" s="116"/>
      <c r="GQ95" s="116"/>
      <c r="GS95" s="102"/>
      <c r="GT95" s="102"/>
      <c r="GU95" s="102"/>
      <c r="GV95" s="113"/>
      <c r="GW95" s="113"/>
      <c r="GX95" s="113"/>
      <c r="GY95" s="113"/>
      <c r="GZ95" s="113"/>
      <c r="HA95" s="113"/>
      <c r="HB95" s="113"/>
      <c r="HC95" s="113">
        <f>SUMIF(purchases!HC96,$HE$4,purchases!GW96)</f>
        <v>0</v>
      </c>
      <c r="HD95" s="113"/>
      <c r="HE95" s="113"/>
      <c r="HF95" s="113"/>
      <c r="HG95" s="113"/>
      <c r="HH95" s="113"/>
      <c r="HI95" s="113"/>
      <c r="HJ95" s="113"/>
      <c r="HK95" s="104"/>
      <c r="HL95" s="104"/>
      <c r="HM95" s="104"/>
      <c r="HN95" s="104">
        <f>SUMIF(purchases!HC96,$HE$4,purchases!HN96)</f>
        <v>0</v>
      </c>
      <c r="HO95" s="104"/>
      <c r="HP95" s="104"/>
      <c r="HR95" s="117"/>
      <c r="HS95" s="117"/>
      <c r="HT95" s="117"/>
      <c r="HU95" s="114"/>
      <c r="HV95" s="114"/>
      <c r="HW95" s="114"/>
      <c r="HX95" s="114"/>
      <c r="HY95" s="114"/>
      <c r="HZ95" s="114"/>
      <c r="IA95" s="114"/>
      <c r="IB95" s="114">
        <f>SUMIF(purchases!IB96,$ID$4,purchases!HV96)</f>
        <v>0</v>
      </c>
      <c r="IC95" s="114"/>
      <c r="ID95" s="114"/>
      <c r="IE95" s="114"/>
      <c r="IF95" s="114"/>
      <c r="IG95" s="114"/>
      <c r="IH95" s="114"/>
      <c r="II95" s="114"/>
      <c r="IJ95" s="109"/>
      <c r="IK95" s="109"/>
      <c r="IL95" s="109"/>
      <c r="IM95" s="109">
        <f>SUMIF(purchases!IB96,$ID$4,purchases!IM96)</f>
        <v>0</v>
      </c>
      <c r="IN95" s="109"/>
      <c r="IO95" s="109"/>
      <c r="IQ95" s="115"/>
      <c r="IR95" s="115"/>
      <c r="IS95" s="115"/>
      <c r="IT95" s="111"/>
      <c r="IU95" s="111"/>
      <c r="IV95" s="111"/>
      <c r="IW95" s="111"/>
      <c r="IX95" s="111"/>
      <c r="IY95" s="111"/>
      <c r="IZ95" s="111"/>
      <c r="JA95" s="111">
        <f>SUMIF(purchases!JA96,$JC$4,purchases!IU96)</f>
        <v>0</v>
      </c>
      <c r="JB95" s="111"/>
      <c r="JC95" s="111"/>
      <c r="JD95" s="111"/>
      <c r="JE95" s="111"/>
      <c r="JF95" s="111"/>
      <c r="JG95" s="111"/>
      <c r="JH95" s="111"/>
      <c r="JI95" s="110"/>
      <c r="JJ95" s="110"/>
      <c r="JK95" s="110"/>
      <c r="JL95" s="110">
        <f>SUMIF(purchases!JA96,$JC$4,purchases!JL96)</f>
        <v>0</v>
      </c>
      <c r="JM95" s="110"/>
      <c r="JN95" s="110"/>
      <c r="JP95" s="102"/>
      <c r="JQ95" s="102"/>
      <c r="JR95" s="102"/>
      <c r="JS95" s="103"/>
      <c r="JT95" s="103"/>
      <c r="JU95" s="103"/>
      <c r="JV95" s="103"/>
      <c r="JW95" s="103"/>
      <c r="JX95" s="103"/>
      <c r="JY95" s="103"/>
      <c r="JZ95" s="103">
        <f>SUMIF(purchases!JZ96,$KB$4,purchases!JT96)</f>
        <v>0</v>
      </c>
      <c r="KA95" s="103"/>
      <c r="KB95" s="103"/>
      <c r="KC95" s="103"/>
      <c r="KD95" s="103"/>
      <c r="KE95" s="103"/>
      <c r="KF95" s="103"/>
      <c r="KG95" s="103"/>
      <c r="KH95" s="104"/>
      <c r="KI95" s="104"/>
      <c r="KJ95" s="104"/>
      <c r="KK95" s="104">
        <f>SUMIF(purchases!JZ96,$KB$4,purchases!KK96)</f>
        <v>0</v>
      </c>
      <c r="KL95" s="104"/>
      <c r="KM95" s="104"/>
    </row>
    <row r="96" spans="1:299" s="4" customFormat="1" ht="20.100000000000001" customHeight="1" x14ac:dyDescent="0.2">
      <c r="A96" s="36"/>
      <c r="B96" s="36"/>
      <c r="C96" s="36"/>
      <c r="D96" s="37"/>
      <c r="E96" s="37"/>
      <c r="F96" s="37"/>
      <c r="G96" s="37"/>
      <c r="H96" s="37"/>
      <c r="I96" s="37"/>
      <c r="J96" s="37"/>
      <c r="K96" s="37">
        <f>SUMIF(purchases!K97,$M$4,purchases!E97)</f>
        <v>0</v>
      </c>
      <c r="L96" s="37"/>
      <c r="M96" s="37"/>
      <c r="N96" s="37"/>
      <c r="O96" s="37"/>
      <c r="P96" s="37"/>
      <c r="Q96" s="37"/>
      <c r="R96" s="37"/>
      <c r="S96" s="90"/>
      <c r="T96" s="90"/>
      <c r="U96" s="90"/>
      <c r="V96" s="90">
        <f>SUMIF(purchases!K97,$M$4,purchases!V97)</f>
        <v>0</v>
      </c>
      <c r="W96" s="90"/>
      <c r="X96" s="90"/>
      <c r="Z96" s="36"/>
      <c r="AA96" s="36"/>
      <c r="AB96" s="36"/>
      <c r="AC96" s="112"/>
      <c r="AD96" s="112"/>
      <c r="AE96" s="112"/>
      <c r="AF96" s="112"/>
      <c r="AG96" s="112"/>
      <c r="AH96" s="112"/>
      <c r="AI96" s="112"/>
      <c r="AJ96" s="112">
        <f>SUMIF(purchases!AJ97,$AL$4,purchases!AD97)</f>
        <v>0</v>
      </c>
      <c r="AK96" s="112"/>
      <c r="AL96" s="112"/>
      <c r="AM96" s="112"/>
      <c r="AN96" s="112"/>
      <c r="AO96" s="112"/>
      <c r="AP96" s="112"/>
      <c r="AQ96" s="112"/>
      <c r="AR96" s="116"/>
      <c r="AS96" s="116"/>
      <c r="AT96" s="116"/>
      <c r="AU96" s="116">
        <f>SUMIF(purchases!AJ97,$AL$4,purchases!AU97)</f>
        <v>0</v>
      </c>
      <c r="AV96" s="116"/>
      <c r="AW96" s="116"/>
      <c r="AY96" s="102"/>
      <c r="AZ96" s="102"/>
      <c r="BA96" s="102"/>
      <c r="BB96" s="113"/>
      <c r="BC96" s="113"/>
      <c r="BD96" s="113"/>
      <c r="BE96" s="113"/>
      <c r="BF96" s="113"/>
      <c r="BG96" s="113"/>
      <c r="BH96" s="113"/>
      <c r="BI96" s="113">
        <f>SUMIF(purchases!BI97,$BK$4,purchases!BC97)</f>
        <v>0</v>
      </c>
      <c r="BJ96" s="113"/>
      <c r="BK96" s="113"/>
      <c r="BL96" s="113"/>
      <c r="BM96" s="113"/>
      <c r="BN96" s="113"/>
      <c r="BO96" s="113"/>
      <c r="BP96" s="113"/>
      <c r="BQ96" s="104"/>
      <c r="BR96" s="104"/>
      <c r="BS96" s="104"/>
      <c r="BT96" s="104">
        <f>SUMIF(purchases!BI97,$BK$4,purchases!BT97)</f>
        <v>0</v>
      </c>
      <c r="BU96" s="104"/>
      <c r="BV96" s="104"/>
      <c r="BX96" s="117"/>
      <c r="BY96" s="117"/>
      <c r="BZ96" s="117"/>
      <c r="CA96" s="114"/>
      <c r="CB96" s="114"/>
      <c r="CC96" s="114"/>
      <c r="CD96" s="114"/>
      <c r="CE96" s="114"/>
      <c r="CF96" s="114"/>
      <c r="CG96" s="114"/>
      <c r="CH96" s="114">
        <f>SUMIF(purchases!CH97,$CJ$4,purchases!CB97)</f>
        <v>0</v>
      </c>
      <c r="CI96" s="114"/>
      <c r="CJ96" s="114"/>
      <c r="CK96" s="114"/>
      <c r="CL96" s="114"/>
      <c r="CM96" s="114"/>
      <c r="CN96" s="114"/>
      <c r="CO96" s="114"/>
      <c r="CP96" s="109"/>
      <c r="CQ96" s="109"/>
      <c r="CR96" s="109"/>
      <c r="CS96" s="109">
        <f>SUMIF(purchases!CH97,$CJ$4,purchases!CS97)</f>
        <v>0</v>
      </c>
      <c r="CT96" s="109"/>
      <c r="CU96" s="109"/>
      <c r="CW96" s="115"/>
      <c r="CX96" s="115"/>
      <c r="CY96" s="115"/>
      <c r="CZ96" s="111"/>
      <c r="DA96" s="111"/>
      <c r="DB96" s="111"/>
      <c r="DC96" s="111"/>
      <c r="DD96" s="111"/>
      <c r="DE96" s="111"/>
      <c r="DF96" s="111"/>
      <c r="DG96" s="111">
        <f>SUMIF(purchases!DG97,$DI$4,purchases!DA97)</f>
        <v>0</v>
      </c>
      <c r="DH96" s="111"/>
      <c r="DI96" s="111"/>
      <c r="DJ96" s="111"/>
      <c r="DK96" s="111"/>
      <c r="DL96" s="111"/>
      <c r="DM96" s="111"/>
      <c r="DN96" s="111"/>
      <c r="DO96" s="110"/>
      <c r="DP96" s="110"/>
      <c r="DQ96" s="110"/>
      <c r="DR96" s="110">
        <f>SUMIF(purchases!DG97,$DI$4,purchases!DR97)</f>
        <v>0</v>
      </c>
      <c r="DS96" s="110"/>
      <c r="DT96" s="110"/>
      <c r="DV96" s="102"/>
      <c r="DW96" s="102"/>
      <c r="DX96" s="102"/>
      <c r="DY96" s="103"/>
      <c r="DZ96" s="103"/>
      <c r="EA96" s="103"/>
      <c r="EB96" s="103"/>
      <c r="EC96" s="103"/>
      <c r="ED96" s="103"/>
      <c r="EE96" s="103"/>
      <c r="EF96" s="103">
        <f>SUMIF(purchases!EF97,$EH$4,purchases!DZ97)</f>
        <v>0</v>
      </c>
      <c r="EG96" s="103"/>
      <c r="EH96" s="103"/>
      <c r="EI96" s="103"/>
      <c r="EJ96" s="103"/>
      <c r="EK96" s="103"/>
      <c r="EL96" s="103"/>
      <c r="EM96" s="103"/>
      <c r="EN96" s="104"/>
      <c r="EO96" s="104"/>
      <c r="EP96" s="104"/>
      <c r="EQ96" s="104">
        <f>SUMIF(purchases!EF97,$EH$4,purchases!EQ97)</f>
        <v>0</v>
      </c>
      <c r="ER96" s="104"/>
      <c r="ES96" s="104"/>
      <c r="EU96" s="36"/>
      <c r="EV96" s="36"/>
      <c r="EW96" s="36"/>
      <c r="EX96" s="37"/>
      <c r="EY96" s="37"/>
      <c r="EZ96" s="37"/>
      <c r="FA96" s="37"/>
      <c r="FB96" s="37"/>
      <c r="FC96" s="37"/>
      <c r="FD96" s="37"/>
      <c r="FE96" s="37">
        <f>SUMIF(purchases!FE97,$FG$4,purchases!EY97)</f>
        <v>0</v>
      </c>
      <c r="FF96" s="37"/>
      <c r="FG96" s="37"/>
      <c r="FH96" s="37"/>
      <c r="FI96" s="37"/>
      <c r="FJ96" s="37"/>
      <c r="FK96" s="37"/>
      <c r="FL96" s="37"/>
      <c r="FM96" s="90"/>
      <c r="FN96" s="90"/>
      <c r="FO96" s="90"/>
      <c r="FP96" s="90">
        <f>SUMIF(purchases!FE97,$FG$4,purchases!FP97)</f>
        <v>0</v>
      </c>
      <c r="FQ96" s="90"/>
      <c r="FR96" s="90"/>
      <c r="FT96" s="36"/>
      <c r="FU96" s="36"/>
      <c r="FV96" s="36"/>
      <c r="FW96" s="112"/>
      <c r="FX96" s="112"/>
      <c r="FY96" s="112"/>
      <c r="FZ96" s="112"/>
      <c r="GA96" s="112"/>
      <c r="GB96" s="112"/>
      <c r="GC96" s="112"/>
      <c r="GD96" s="112">
        <f>SUMIF(purchases!GD97,$GF$4,purchases!FX97)</f>
        <v>0</v>
      </c>
      <c r="GE96" s="112"/>
      <c r="GF96" s="112"/>
      <c r="GG96" s="112"/>
      <c r="GH96" s="112"/>
      <c r="GI96" s="112"/>
      <c r="GJ96" s="112"/>
      <c r="GK96" s="112"/>
      <c r="GL96" s="116"/>
      <c r="GM96" s="116"/>
      <c r="GN96" s="116"/>
      <c r="GO96" s="116">
        <f>SUMIF(purchases!GD97,$GF$4,purchases!GO97)</f>
        <v>0</v>
      </c>
      <c r="GP96" s="116"/>
      <c r="GQ96" s="116"/>
      <c r="GS96" s="102"/>
      <c r="GT96" s="102"/>
      <c r="GU96" s="102"/>
      <c r="GV96" s="113"/>
      <c r="GW96" s="113"/>
      <c r="GX96" s="113"/>
      <c r="GY96" s="113"/>
      <c r="GZ96" s="113"/>
      <c r="HA96" s="113"/>
      <c r="HB96" s="113"/>
      <c r="HC96" s="113">
        <f>SUMIF(purchases!HC97,$HE$4,purchases!GW97)</f>
        <v>0</v>
      </c>
      <c r="HD96" s="113"/>
      <c r="HE96" s="113"/>
      <c r="HF96" s="113"/>
      <c r="HG96" s="113"/>
      <c r="HH96" s="113"/>
      <c r="HI96" s="113"/>
      <c r="HJ96" s="113"/>
      <c r="HK96" s="104"/>
      <c r="HL96" s="104"/>
      <c r="HM96" s="104"/>
      <c r="HN96" s="104">
        <f>SUMIF(purchases!HC97,$HE$4,purchases!HN97)</f>
        <v>0</v>
      </c>
      <c r="HO96" s="104"/>
      <c r="HP96" s="104"/>
      <c r="HR96" s="117"/>
      <c r="HS96" s="117"/>
      <c r="HT96" s="117"/>
      <c r="HU96" s="114"/>
      <c r="HV96" s="114"/>
      <c r="HW96" s="114"/>
      <c r="HX96" s="114"/>
      <c r="HY96" s="114"/>
      <c r="HZ96" s="114"/>
      <c r="IA96" s="114"/>
      <c r="IB96" s="114">
        <f>SUMIF(purchases!IB97,$ID$4,purchases!HV97)</f>
        <v>0</v>
      </c>
      <c r="IC96" s="114"/>
      <c r="ID96" s="114"/>
      <c r="IE96" s="114"/>
      <c r="IF96" s="114"/>
      <c r="IG96" s="114"/>
      <c r="IH96" s="114"/>
      <c r="II96" s="114"/>
      <c r="IJ96" s="109"/>
      <c r="IK96" s="109"/>
      <c r="IL96" s="109"/>
      <c r="IM96" s="109">
        <f>SUMIF(purchases!IB97,$ID$4,purchases!IM97)</f>
        <v>0</v>
      </c>
      <c r="IN96" s="109"/>
      <c r="IO96" s="109"/>
      <c r="IQ96" s="115"/>
      <c r="IR96" s="115"/>
      <c r="IS96" s="115"/>
      <c r="IT96" s="111"/>
      <c r="IU96" s="111"/>
      <c r="IV96" s="111"/>
      <c r="IW96" s="111"/>
      <c r="IX96" s="111"/>
      <c r="IY96" s="111"/>
      <c r="IZ96" s="111"/>
      <c r="JA96" s="111">
        <f>SUMIF(purchases!JA97,$JC$4,purchases!IU97)</f>
        <v>0</v>
      </c>
      <c r="JB96" s="111"/>
      <c r="JC96" s="111"/>
      <c r="JD96" s="111"/>
      <c r="JE96" s="111"/>
      <c r="JF96" s="111"/>
      <c r="JG96" s="111"/>
      <c r="JH96" s="111"/>
      <c r="JI96" s="110"/>
      <c r="JJ96" s="110"/>
      <c r="JK96" s="110"/>
      <c r="JL96" s="110">
        <f>SUMIF(purchases!JA97,$JC$4,purchases!JL97)</f>
        <v>0</v>
      </c>
      <c r="JM96" s="110"/>
      <c r="JN96" s="110"/>
      <c r="JP96" s="102"/>
      <c r="JQ96" s="102"/>
      <c r="JR96" s="102"/>
      <c r="JS96" s="103"/>
      <c r="JT96" s="103"/>
      <c r="JU96" s="103"/>
      <c r="JV96" s="103"/>
      <c r="JW96" s="103"/>
      <c r="JX96" s="103"/>
      <c r="JY96" s="103"/>
      <c r="JZ96" s="103">
        <f>SUMIF(purchases!JZ97,$KB$4,purchases!JT97)</f>
        <v>0</v>
      </c>
      <c r="KA96" s="103"/>
      <c r="KB96" s="103"/>
      <c r="KC96" s="103"/>
      <c r="KD96" s="103"/>
      <c r="KE96" s="103"/>
      <c r="KF96" s="103"/>
      <c r="KG96" s="103"/>
      <c r="KH96" s="104"/>
      <c r="KI96" s="104"/>
      <c r="KJ96" s="104"/>
      <c r="KK96" s="104">
        <f>SUMIF(purchases!JZ97,$KB$4,purchases!KK97)</f>
        <v>0</v>
      </c>
      <c r="KL96" s="104"/>
      <c r="KM96" s="104"/>
    </row>
    <row r="97" spans="1:299" s="4" customFormat="1" ht="20.100000000000001" customHeight="1" x14ac:dyDescent="0.2">
      <c r="A97" s="36"/>
      <c r="B97" s="36"/>
      <c r="C97" s="36"/>
      <c r="D97" s="37"/>
      <c r="E97" s="37"/>
      <c r="F97" s="37"/>
      <c r="G97" s="37"/>
      <c r="H97" s="37"/>
      <c r="I97" s="37"/>
      <c r="J97" s="37"/>
      <c r="K97" s="37">
        <f>SUMIF(purchases!K98,$M$4,purchases!E98)</f>
        <v>0</v>
      </c>
      <c r="L97" s="37"/>
      <c r="M97" s="37"/>
      <c r="N97" s="37"/>
      <c r="O97" s="37"/>
      <c r="P97" s="37"/>
      <c r="Q97" s="37"/>
      <c r="R97" s="37"/>
      <c r="S97" s="90"/>
      <c r="T97" s="90"/>
      <c r="U97" s="90"/>
      <c r="V97" s="90">
        <f>SUMIF(purchases!K98,$M$4,purchases!V98)</f>
        <v>0</v>
      </c>
      <c r="W97" s="90"/>
      <c r="X97" s="90"/>
      <c r="Z97" s="36"/>
      <c r="AA97" s="36"/>
      <c r="AB97" s="36"/>
      <c r="AC97" s="112"/>
      <c r="AD97" s="112"/>
      <c r="AE97" s="112"/>
      <c r="AF97" s="112"/>
      <c r="AG97" s="112"/>
      <c r="AH97" s="112"/>
      <c r="AI97" s="112"/>
      <c r="AJ97" s="112">
        <f>SUMIF(purchases!AJ98,$AL$4,purchases!AD98)</f>
        <v>0</v>
      </c>
      <c r="AK97" s="112"/>
      <c r="AL97" s="112"/>
      <c r="AM97" s="112"/>
      <c r="AN97" s="112"/>
      <c r="AO97" s="112"/>
      <c r="AP97" s="112"/>
      <c r="AQ97" s="112"/>
      <c r="AR97" s="116"/>
      <c r="AS97" s="116"/>
      <c r="AT97" s="116"/>
      <c r="AU97" s="116">
        <f>SUMIF(purchases!AJ98,$AL$4,purchases!AU98)</f>
        <v>0</v>
      </c>
      <c r="AV97" s="116"/>
      <c r="AW97" s="116"/>
      <c r="AY97" s="102"/>
      <c r="AZ97" s="102"/>
      <c r="BA97" s="102"/>
      <c r="BB97" s="113"/>
      <c r="BC97" s="113"/>
      <c r="BD97" s="113"/>
      <c r="BE97" s="113"/>
      <c r="BF97" s="113"/>
      <c r="BG97" s="113"/>
      <c r="BH97" s="113"/>
      <c r="BI97" s="113">
        <f>SUMIF(purchases!BI98,$BK$4,purchases!BC98)</f>
        <v>0</v>
      </c>
      <c r="BJ97" s="113"/>
      <c r="BK97" s="113"/>
      <c r="BL97" s="113"/>
      <c r="BM97" s="113"/>
      <c r="BN97" s="113"/>
      <c r="BO97" s="113"/>
      <c r="BP97" s="113"/>
      <c r="BQ97" s="104"/>
      <c r="BR97" s="104"/>
      <c r="BS97" s="104"/>
      <c r="BT97" s="104">
        <f>SUMIF(purchases!BI98,$BK$4,purchases!BT98)</f>
        <v>0</v>
      </c>
      <c r="BU97" s="104"/>
      <c r="BV97" s="104"/>
      <c r="BX97" s="117"/>
      <c r="BY97" s="117"/>
      <c r="BZ97" s="117"/>
      <c r="CA97" s="114"/>
      <c r="CB97" s="114"/>
      <c r="CC97" s="114"/>
      <c r="CD97" s="114"/>
      <c r="CE97" s="114"/>
      <c r="CF97" s="114"/>
      <c r="CG97" s="114"/>
      <c r="CH97" s="114">
        <f>SUMIF(purchases!CH98,$CJ$4,purchases!CB98)</f>
        <v>0</v>
      </c>
      <c r="CI97" s="114"/>
      <c r="CJ97" s="114"/>
      <c r="CK97" s="114"/>
      <c r="CL97" s="114"/>
      <c r="CM97" s="114"/>
      <c r="CN97" s="114"/>
      <c r="CO97" s="114"/>
      <c r="CP97" s="109"/>
      <c r="CQ97" s="109"/>
      <c r="CR97" s="109"/>
      <c r="CS97" s="109">
        <f>SUMIF(purchases!CH98,$CJ$4,purchases!CS98)</f>
        <v>0</v>
      </c>
      <c r="CT97" s="109"/>
      <c r="CU97" s="109"/>
      <c r="CW97" s="115"/>
      <c r="CX97" s="115"/>
      <c r="CY97" s="115"/>
      <c r="CZ97" s="111"/>
      <c r="DA97" s="111"/>
      <c r="DB97" s="111"/>
      <c r="DC97" s="111"/>
      <c r="DD97" s="111"/>
      <c r="DE97" s="111"/>
      <c r="DF97" s="111"/>
      <c r="DG97" s="111">
        <f>SUMIF(purchases!DG98,$DI$4,purchases!DA98)</f>
        <v>0</v>
      </c>
      <c r="DH97" s="111"/>
      <c r="DI97" s="111"/>
      <c r="DJ97" s="111"/>
      <c r="DK97" s="111"/>
      <c r="DL97" s="111"/>
      <c r="DM97" s="111"/>
      <c r="DN97" s="111"/>
      <c r="DO97" s="110"/>
      <c r="DP97" s="110"/>
      <c r="DQ97" s="110"/>
      <c r="DR97" s="110">
        <f>SUMIF(purchases!DG98,$DI$4,purchases!DR98)</f>
        <v>0</v>
      </c>
      <c r="DS97" s="110"/>
      <c r="DT97" s="110"/>
      <c r="DV97" s="102"/>
      <c r="DW97" s="102"/>
      <c r="DX97" s="102"/>
      <c r="DY97" s="103"/>
      <c r="DZ97" s="103"/>
      <c r="EA97" s="103"/>
      <c r="EB97" s="103"/>
      <c r="EC97" s="103"/>
      <c r="ED97" s="103"/>
      <c r="EE97" s="103"/>
      <c r="EF97" s="103">
        <f>SUMIF(purchases!EF98,$EH$4,purchases!DZ98)</f>
        <v>0</v>
      </c>
      <c r="EG97" s="103"/>
      <c r="EH97" s="103"/>
      <c r="EI97" s="103"/>
      <c r="EJ97" s="103"/>
      <c r="EK97" s="103"/>
      <c r="EL97" s="103"/>
      <c r="EM97" s="103"/>
      <c r="EN97" s="104"/>
      <c r="EO97" s="104"/>
      <c r="EP97" s="104"/>
      <c r="EQ97" s="104">
        <f>SUMIF(purchases!EF98,$EH$4,purchases!EQ98)</f>
        <v>0</v>
      </c>
      <c r="ER97" s="104"/>
      <c r="ES97" s="104"/>
      <c r="EU97" s="36"/>
      <c r="EV97" s="36"/>
      <c r="EW97" s="36"/>
      <c r="EX97" s="37"/>
      <c r="EY97" s="37"/>
      <c r="EZ97" s="37"/>
      <c r="FA97" s="37"/>
      <c r="FB97" s="37"/>
      <c r="FC97" s="37"/>
      <c r="FD97" s="37"/>
      <c r="FE97" s="37">
        <f>SUMIF(purchases!FE98,$FG$4,purchases!EY98)</f>
        <v>0</v>
      </c>
      <c r="FF97" s="37"/>
      <c r="FG97" s="37"/>
      <c r="FH97" s="37"/>
      <c r="FI97" s="37"/>
      <c r="FJ97" s="37"/>
      <c r="FK97" s="37"/>
      <c r="FL97" s="37"/>
      <c r="FM97" s="90"/>
      <c r="FN97" s="90"/>
      <c r="FO97" s="90"/>
      <c r="FP97" s="90">
        <f>SUMIF(purchases!FE98,$FG$4,purchases!FP98)</f>
        <v>0</v>
      </c>
      <c r="FQ97" s="90"/>
      <c r="FR97" s="90"/>
      <c r="FT97" s="36"/>
      <c r="FU97" s="36"/>
      <c r="FV97" s="36"/>
      <c r="FW97" s="112"/>
      <c r="FX97" s="112"/>
      <c r="FY97" s="112"/>
      <c r="FZ97" s="112"/>
      <c r="GA97" s="112"/>
      <c r="GB97" s="112"/>
      <c r="GC97" s="112"/>
      <c r="GD97" s="112">
        <f>SUMIF(purchases!GD98,$GF$4,purchases!FX98)</f>
        <v>0</v>
      </c>
      <c r="GE97" s="112"/>
      <c r="GF97" s="112"/>
      <c r="GG97" s="112"/>
      <c r="GH97" s="112"/>
      <c r="GI97" s="112"/>
      <c r="GJ97" s="112"/>
      <c r="GK97" s="112"/>
      <c r="GL97" s="116"/>
      <c r="GM97" s="116"/>
      <c r="GN97" s="116"/>
      <c r="GO97" s="116">
        <f>SUMIF(purchases!GD98,$GF$4,purchases!GO98)</f>
        <v>0</v>
      </c>
      <c r="GP97" s="116"/>
      <c r="GQ97" s="116"/>
      <c r="GS97" s="102"/>
      <c r="GT97" s="102"/>
      <c r="GU97" s="102"/>
      <c r="GV97" s="113"/>
      <c r="GW97" s="113"/>
      <c r="GX97" s="113"/>
      <c r="GY97" s="113"/>
      <c r="GZ97" s="113"/>
      <c r="HA97" s="113"/>
      <c r="HB97" s="113"/>
      <c r="HC97" s="113">
        <f>SUMIF(purchases!HC98,$HE$4,purchases!GW98)</f>
        <v>0</v>
      </c>
      <c r="HD97" s="113"/>
      <c r="HE97" s="113"/>
      <c r="HF97" s="113"/>
      <c r="HG97" s="113"/>
      <c r="HH97" s="113"/>
      <c r="HI97" s="113"/>
      <c r="HJ97" s="113"/>
      <c r="HK97" s="104"/>
      <c r="HL97" s="104"/>
      <c r="HM97" s="104"/>
      <c r="HN97" s="104">
        <f>SUMIF(purchases!HC98,$HE$4,purchases!HN98)</f>
        <v>0</v>
      </c>
      <c r="HO97" s="104"/>
      <c r="HP97" s="104"/>
      <c r="HR97" s="117"/>
      <c r="HS97" s="117"/>
      <c r="HT97" s="117"/>
      <c r="HU97" s="114"/>
      <c r="HV97" s="114"/>
      <c r="HW97" s="114"/>
      <c r="HX97" s="114"/>
      <c r="HY97" s="114"/>
      <c r="HZ97" s="114"/>
      <c r="IA97" s="114"/>
      <c r="IB97" s="114">
        <f>SUMIF(purchases!IB98,$ID$4,purchases!HV98)</f>
        <v>0</v>
      </c>
      <c r="IC97" s="114"/>
      <c r="ID97" s="114"/>
      <c r="IE97" s="114"/>
      <c r="IF97" s="114"/>
      <c r="IG97" s="114"/>
      <c r="IH97" s="114"/>
      <c r="II97" s="114"/>
      <c r="IJ97" s="109"/>
      <c r="IK97" s="109"/>
      <c r="IL97" s="109"/>
      <c r="IM97" s="109">
        <f>SUMIF(purchases!IB98,$ID$4,purchases!IM98)</f>
        <v>0</v>
      </c>
      <c r="IN97" s="109"/>
      <c r="IO97" s="109"/>
      <c r="IQ97" s="115"/>
      <c r="IR97" s="115"/>
      <c r="IS97" s="115"/>
      <c r="IT97" s="111"/>
      <c r="IU97" s="111"/>
      <c r="IV97" s="111"/>
      <c r="IW97" s="111"/>
      <c r="IX97" s="111"/>
      <c r="IY97" s="111"/>
      <c r="IZ97" s="111"/>
      <c r="JA97" s="111">
        <f>SUMIF(purchases!JA98,$JC$4,purchases!IU98)</f>
        <v>0</v>
      </c>
      <c r="JB97" s="111"/>
      <c r="JC97" s="111"/>
      <c r="JD97" s="111"/>
      <c r="JE97" s="111"/>
      <c r="JF97" s="111"/>
      <c r="JG97" s="111"/>
      <c r="JH97" s="111"/>
      <c r="JI97" s="110"/>
      <c r="JJ97" s="110"/>
      <c r="JK97" s="110"/>
      <c r="JL97" s="110">
        <f>SUMIF(purchases!JA98,$JC$4,purchases!JL98)</f>
        <v>0</v>
      </c>
      <c r="JM97" s="110"/>
      <c r="JN97" s="110"/>
      <c r="JP97" s="102"/>
      <c r="JQ97" s="102"/>
      <c r="JR97" s="102"/>
      <c r="JS97" s="103"/>
      <c r="JT97" s="103"/>
      <c r="JU97" s="103"/>
      <c r="JV97" s="103"/>
      <c r="JW97" s="103"/>
      <c r="JX97" s="103"/>
      <c r="JY97" s="103"/>
      <c r="JZ97" s="103">
        <f>SUMIF(purchases!JZ98,$KB$4,purchases!JT98)</f>
        <v>0</v>
      </c>
      <c r="KA97" s="103"/>
      <c r="KB97" s="103"/>
      <c r="KC97" s="103"/>
      <c r="KD97" s="103"/>
      <c r="KE97" s="103"/>
      <c r="KF97" s="103"/>
      <c r="KG97" s="103"/>
      <c r="KH97" s="104"/>
      <c r="KI97" s="104"/>
      <c r="KJ97" s="104"/>
      <c r="KK97" s="104">
        <f>SUMIF(purchases!JZ98,$KB$4,purchases!KK98)</f>
        <v>0</v>
      </c>
      <c r="KL97" s="104"/>
      <c r="KM97" s="104"/>
    </row>
    <row r="98" spans="1:299" s="4" customFormat="1" ht="20.100000000000001" customHeight="1" x14ac:dyDescent="0.2">
      <c r="A98" s="36"/>
      <c r="B98" s="36"/>
      <c r="C98" s="36"/>
      <c r="D98" s="37"/>
      <c r="E98" s="37"/>
      <c r="F98" s="37"/>
      <c r="G98" s="37"/>
      <c r="H98" s="37"/>
      <c r="I98" s="37"/>
      <c r="J98" s="37"/>
      <c r="K98" s="37">
        <f>SUMIF(purchases!K99,$M$4,purchases!E99)</f>
        <v>0</v>
      </c>
      <c r="L98" s="37"/>
      <c r="M98" s="37"/>
      <c r="N98" s="37"/>
      <c r="O98" s="37"/>
      <c r="P98" s="37"/>
      <c r="Q98" s="37"/>
      <c r="R98" s="37"/>
      <c r="S98" s="90"/>
      <c r="T98" s="90"/>
      <c r="U98" s="90"/>
      <c r="V98" s="90">
        <f>SUMIF(purchases!K99,$M$4,purchases!V99)</f>
        <v>0</v>
      </c>
      <c r="W98" s="90"/>
      <c r="X98" s="90"/>
      <c r="Z98" s="36"/>
      <c r="AA98" s="36"/>
      <c r="AB98" s="36"/>
      <c r="AC98" s="112"/>
      <c r="AD98" s="112"/>
      <c r="AE98" s="112"/>
      <c r="AF98" s="112"/>
      <c r="AG98" s="112"/>
      <c r="AH98" s="112"/>
      <c r="AI98" s="112"/>
      <c r="AJ98" s="112">
        <f>SUMIF(purchases!AJ99,$AL$4,purchases!AD99)</f>
        <v>0</v>
      </c>
      <c r="AK98" s="112"/>
      <c r="AL98" s="112"/>
      <c r="AM98" s="112"/>
      <c r="AN98" s="112"/>
      <c r="AO98" s="112"/>
      <c r="AP98" s="112"/>
      <c r="AQ98" s="112"/>
      <c r="AR98" s="116"/>
      <c r="AS98" s="116"/>
      <c r="AT98" s="116"/>
      <c r="AU98" s="116">
        <f>SUMIF(purchases!AJ99,$AL$4,purchases!AU99)</f>
        <v>0</v>
      </c>
      <c r="AV98" s="116"/>
      <c r="AW98" s="116"/>
      <c r="AY98" s="102"/>
      <c r="AZ98" s="102"/>
      <c r="BA98" s="102"/>
      <c r="BB98" s="113"/>
      <c r="BC98" s="113"/>
      <c r="BD98" s="113"/>
      <c r="BE98" s="113"/>
      <c r="BF98" s="113"/>
      <c r="BG98" s="113"/>
      <c r="BH98" s="113"/>
      <c r="BI98" s="113">
        <f>SUMIF(purchases!BI99,$BK$4,purchases!BC99)</f>
        <v>0</v>
      </c>
      <c r="BJ98" s="113"/>
      <c r="BK98" s="113"/>
      <c r="BL98" s="113"/>
      <c r="BM98" s="113"/>
      <c r="BN98" s="113"/>
      <c r="BO98" s="113"/>
      <c r="BP98" s="113"/>
      <c r="BQ98" s="104"/>
      <c r="BR98" s="104"/>
      <c r="BS98" s="104"/>
      <c r="BT98" s="104">
        <f>SUMIF(purchases!BI99,$BK$4,purchases!BT99)</f>
        <v>0</v>
      </c>
      <c r="BU98" s="104"/>
      <c r="BV98" s="104"/>
      <c r="BX98" s="117"/>
      <c r="BY98" s="117"/>
      <c r="BZ98" s="117"/>
      <c r="CA98" s="114"/>
      <c r="CB98" s="114"/>
      <c r="CC98" s="114"/>
      <c r="CD98" s="114"/>
      <c r="CE98" s="114"/>
      <c r="CF98" s="114"/>
      <c r="CG98" s="114"/>
      <c r="CH98" s="114">
        <f>SUMIF(purchases!CH99,$CJ$4,purchases!CB99)</f>
        <v>0</v>
      </c>
      <c r="CI98" s="114"/>
      <c r="CJ98" s="114"/>
      <c r="CK98" s="114"/>
      <c r="CL98" s="114"/>
      <c r="CM98" s="114"/>
      <c r="CN98" s="114"/>
      <c r="CO98" s="114"/>
      <c r="CP98" s="109"/>
      <c r="CQ98" s="109"/>
      <c r="CR98" s="109"/>
      <c r="CS98" s="109">
        <f>SUMIF(purchases!CH99,$CJ$4,purchases!CS99)</f>
        <v>0</v>
      </c>
      <c r="CT98" s="109"/>
      <c r="CU98" s="109"/>
      <c r="CW98" s="115"/>
      <c r="CX98" s="115"/>
      <c r="CY98" s="115"/>
      <c r="CZ98" s="111"/>
      <c r="DA98" s="111"/>
      <c r="DB98" s="111"/>
      <c r="DC98" s="111"/>
      <c r="DD98" s="111"/>
      <c r="DE98" s="111"/>
      <c r="DF98" s="111"/>
      <c r="DG98" s="111">
        <f>SUMIF(purchases!DG99,$DI$4,purchases!DA99)</f>
        <v>0</v>
      </c>
      <c r="DH98" s="111"/>
      <c r="DI98" s="111"/>
      <c r="DJ98" s="111"/>
      <c r="DK98" s="111"/>
      <c r="DL98" s="111"/>
      <c r="DM98" s="111"/>
      <c r="DN98" s="111"/>
      <c r="DO98" s="110"/>
      <c r="DP98" s="110"/>
      <c r="DQ98" s="110"/>
      <c r="DR98" s="110">
        <f>SUMIF(purchases!DG99,$DI$4,purchases!DR99)</f>
        <v>0</v>
      </c>
      <c r="DS98" s="110"/>
      <c r="DT98" s="110"/>
      <c r="DV98" s="102"/>
      <c r="DW98" s="102"/>
      <c r="DX98" s="102"/>
      <c r="DY98" s="103"/>
      <c r="DZ98" s="103"/>
      <c r="EA98" s="103"/>
      <c r="EB98" s="103"/>
      <c r="EC98" s="103"/>
      <c r="ED98" s="103"/>
      <c r="EE98" s="103"/>
      <c r="EF98" s="103">
        <f>SUMIF(purchases!EF99,$EH$4,purchases!DZ99)</f>
        <v>0</v>
      </c>
      <c r="EG98" s="103"/>
      <c r="EH98" s="103"/>
      <c r="EI98" s="103"/>
      <c r="EJ98" s="103"/>
      <c r="EK98" s="103"/>
      <c r="EL98" s="103"/>
      <c r="EM98" s="103"/>
      <c r="EN98" s="104"/>
      <c r="EO98" s="104"/>
      <c r="EP98" s="104"/>
      <c r="EQ98" s="104">
        <f>SUMIF(purchases!EF99,$EH$4,purchases!EQ99)</f>
        <v>0</v>
      </c>
      <c r="ER98" s="104"/>
      <c r="ES98" s="104"/>
      <c r="EU98" s="36"/>
      <c r="EV98" s="36"/>
      <c r="EW98" s="36"/>
      <c r="EX98" s="37"/>
      <c r="EY98" s="37"/>
      <c r="EZ98" s="37"/>
      <c r="FA98" s="37"/>
      <c r="FB98" s="37"/>
      <c r="FC98" s="37"/>
      <c r="FD98" s="37"/>
      <c r="FE98" s="37">
        <f>SUMIF(purchases!FE99,$FG$4,purchases!EY99)</f>
        <v>0</v>
      </c>
      <c r="FF98" s="37"/>
      <c r="FG98" s="37"/>
      <c r="FH98" s="37"/>
      <c r="FI98" s="37"/>
      <c r="FJ98" s="37"/>
      <c r="FK98" s="37"/>
      <c r="FL98" s="37"/>
      <c r="FM98" s="90"/>
      <c r="FN98" s="90"/>
      <c r="FO98" s="90"/>
      <c r="FP98" s="90">
        <f>SUMIF(purchases!FE99,$FG$4,purchases!FP99)</f>
        <v>0</v>
      </c>
      <c r="FQ98" s="90"/>
      <c r="FR98" s="90"/>
      <c r="FT98" s="36"/>
      <c r="FU98" s="36"/>
      <c r="FV98" s="36"/>
      <c r="FW98" s="112"/>
      <c r="FX98" s="112"/>
      <c r="FY98" s="112"/>
      <c r="FZ98" s="112"/>
      <c r="GA98" s="112"/>
      <c r="GB98" s="112"/>
      <c r="GC98" s="112"/>
      <c r="GD98" s="112">
        <f>SUMIF(purchases!GD99,$GF$4,purchases!FX99)</f>
        <v>0</v>
      </c>
      <c r="GE98" s="112"/>
      <c r="GF98" s="112"/>
      <c r="GG98" s="112"/>
      <c r="GH98" s="112"/>
      <c r="GI98" s="112"/>
      <c r="GJ98" s="112"/>
      <c r="GK98" s="112"/>
      <c r="GL98" s="116"/>
      <c r="GM98" s="116"/>
      <c r="GN98" s="116"/>
      <c r="GO98" s="116">
        <f>SUMIF(purchases!GD99,$GF$4,purchases!GO99)</f>
        <v>0</v>
      </c>
      <c r="GP98" s="116"/>
      <c r="GQ98" s="116"/>
      <c r="GS98" s="102"/>
      <c r="GT98" s="102"/>
      <c r="GU98" s="102"/>
      <c r="GV98" s="113"/>
      <c r="GW98" s="113"/>
      <c r="GX98" s="113"/>
      <c r="GY98" s="113"/>
      <c r="GZ98" s="113"/>
      <c r="HA98" s="113"/>
      <c r="HB98" s="113"/>
      <c r="HC98" s="113">
        <f>SUMIF(purchases!HC99,$HE$4,purchases!GW99)</f>
        <v>0</v>
      </c>
      <c r="HD98" s="113"/>
      <c r="HE98" s="113"/>
      <c r="HF98" s="113"/>
      <c r="HG98" s="113"/>
      <c r="HH98" s="113"/>
      <c r="HI98" s="113"/>
      <c r="HJ98" s="113"/>
      <c r="HK98" s="104"/>
      <c r="HL98" s="104"/>
      <c r="HM98" s="104"/>
      <c r="HN98" s="104">
        <f>SUMIF(purchases!HC99,$HE$4,purchases!HN99)</f>
        <v>0</v>
      </c>
      <c r="HO98" s="104"/>
      <c r="HP98" s="104"/>
      <c r="HR98" s="117"/>
      <c r="HS98" s="117"/>
      <c r="HT98" s="117"/>
      <c r="HU98" s="114"/>
      <c r="HV98" s="114"/>
      <c r="HW98" s="114"/>
      <c r="HX98" s="114"/>
      <c r="HY98" s="114"/>
      <c r="HZ98" s="114"/>
      <c r="IA98" s="114"/>
      <c r="IB98" s="114">
        <f>SUMIF(purchases!IB99,$ID$4,purchases!HV99)</f>
        <v>0</v>
      </c>
      <c r="IC98" s="114"/>
      <c r="ID98" s="114"/>
      <c r="IE98" s="114"/>
      <c r="IF98" s="114"/>
      <c r="IG98" s="114"/>
      <c r="IH98" s="114"/>
      <c r="II98" s="114"/>
      <c r="IJ98" s="109"/>
      <c r="IK98" s="109"/>
      <c r="IL98" s="109"/>
      <c r="IM98" s="109">
        <f>SUMIF(purchases!IB99,$ID$4,purchases!IM99)</f>
        <v>0</v>
      </c>
      <c r="IN98" s="109"/>
      <c r="IO98" s="109"/>
      <c r="IQ98" s="115"/>
      <c r="IR98" s="115"/>
      <c r="IS98" s="115"/>
      <c r="IT98" s="111"/>
      <c r="IU98" s="111"/>
      <c r="IV98" s="111"/>
      <c r="IW98" s="111"/>
      <c r="IX98" s="111"/>
      <c r="IY98" s="111"/>
      <c r="IZ98" s="111"/>
      <c r="JA98" s="111">
        <f>SUMIF(purchases!JA99,$JC$4,purchases!IU99)</f>
        <v>0</v>
      </c>
      <c r="JB98" s="111"/>
      <c r="JC98" s="111"/>
      <c r="JD98" s="111"/>
      <c r="JE98" s="111"/>
      <c r="JF98" s="111"/>
      <c r="JG98" s="111"/>
      <c r="JH98" s="111"/>
      <c r="JI98" s="110"/>
      <c r="JJ98" s="110"/>
      <c r="JK98" s="110"/>
      <c r="JL98" s="110">
        <f>SUMIF(purchases!JA99,$JC$4,purchases!JL99)</f>
        <v>0</v>
      </c>
      <c r="JM98" s="110"/>
      <c r="JN98" s="110"/>
      <c r="JP98" s="102"/>
      <c r="JQ98" s="102"/>
      <c r="JR98" s="102"/>
      <c r="JS98" s="103"/>
      <c r="JT98" s="103"/>
      <c r="JU98" s="103"/>
      <c r="JV98" s="103"/>
      <c r="JW98" s="103"/>
      <c r="JX98" s="103"/>
      <c r="JY98" s="103"/>
      <c r="JZ98" s="103">
        <f>SUMIF(purchases!JZ99,$KB$4,purchases!JT99)</f>
        <v>0</v>
      </c>
      <c r="KA98" s="103"/>
      <c r="KB98" s="103"/>
      <c r="KC98" s="103"/>
      <c r="KD98" s="103"/>
      <c r="KE98" s="103"/>
      <c r="KF98" s="103"/>
      <c r="KG98" s="103"/>
      <c r="KH98" s="104"/>
      <c r="KI98" s="104"/>
      <c r="KJ98" s="104"/>
      <c r="KK98" s="104">
        <f>SUMIF(purchases!JZ99,$KB$4,purchases!KK99)</f>
        <v>0</v>
      </c>
      <c r="KL98" s="104"/>
      <c r="KM98" s="104"/>
    </row>
    <row r="99" spans="1:299" s="4" customFormat="1" ht="20.100000000000001" customHeight="1" x14ac:dyDescent="0.2">
      <c r="A99" s="36"/>
      <c r="B99" s="36"/>
      <c r="C99" s="36"/>
      <c r="D99" s="37"/>
      <c r="E99" s="37"/>
      <c r="F99" s="37"/>
      <c r="G99" s="37"/>
      <c r="H99" s="37"/>
      <c r="I99" s="37"/>
      <c r="J99" s="37"/>
      <c r="K99" s="37">
        <f>SUMIF(purchases!K100,$M$4,purchases!E100)</f>
        <v>0</v>
      </c>
      <c r="L99" s="37"/>
      <c r="M99" s="37"/>
      <c r="N99" s="37"/>
      <c r="O99" s="37"/>
      <c r="P99" s="37"/>
      <c r="Q99" s="37"/>
      <c r="R99" s="37"/>
      <c r="S99" s="90"/>
      <c r="T99" s="90"/>
      <c r="U99" s="90"/>
      <c r="V99" s="90">
        <f>SUMIF(purchases!K100,$M$4,purchases!V100)</f>
        <v>0</v>
      </c>
      <c r="W99" s="90"/>
      <c r="X99" s="90"/>
      <c r="Z99" s="36"/>
      <c r="AA99" s="36"/>
      <c r="AB99" s="36"/>
      <c r="AC99" s="112"/>
      <c r="AD99" s="112"/>
      <c r="AE99" s="112"/>
      <c r="AF99" s="112"/>
      <c r="AG99" s="112"/>
      <c r="AH99" s="112"/>
      <c r="AI99" s="112"/>
      <c r="AJ99" s="112">
        <f>SUMIF(purchases!AJ100,$AL$4,purchases!AD100)</f>
        <v>0</v>
      </c>
      <c r="AK99" s="112"/>
      <c r="AL99" s="112"/>
      <c r="AM99" s="112"/>
      <c r="AN99" s="112"/>
      <c r="AO99" s="112"/>
      <c r="AP99" s="112"/>
      <c r="AQ99" s="112"/>
      <c r="AR99" s="116"/>
      <c r="AS99" s="116"/>
      <c r="AT99" s="116"/>
      <c r="AU99" s="116">
        <f>SUMIF(purchases!AJ100,$AL$4,purchases!AU100)</f>
        <v>0</v>
      </c>
      <c r="AV99" s="116"/>
      <c r="AW99" s="116"/>
      <c r="AY99" s="102"/>
      <c r="AZ99" s="102"/>
      <c r="BA99" s="102"/>
      <c r="BB99" s="113"/>
      <c r="BC99" s="113"/>
      <c r="BD99" s="113"/>
      <c r="BE99" s="113"/>
      <c r="BF99" s="113"/>
      <c r="BG99" s="113"/>
      <c r="BH99" s="113"/>
      <c r="BI99" s="113">
        <f>SUMIF(purchases!BI100,$BK$4,purchases!BC100)</f>
        <v>0</v>
      </c>
      <c r="BJ99" s="113"/>
      <c r="BK99" s="113"/>
      <c r="BL99" s="113"/>
      <c r="BM99" s="113"/>
      <c r="BN99" s="113"/>
      <c r="BO99" s="113"/>
      <c r="BP99" s="113"/>
      <c r="BQ99" s="104"/>
      <c r="BR99" s="104"/>
      <c r="BS99" s="104"/>
      <c r="BT99" s="104">
        <f>SUMIF(purchases!BI100,$BK$4,purchases!BT100)</f>
        <v>0</v>
      </c>
      <c r="BU99" s="104"/>
      <c r="BV99" s="104"/>
      <c r="BX99" s="117"/>
      <c r="BY99" s="117"/>
      <c r="BZ99" s="117"/>
      <c r="CA99" s="114"/>
      <c r="CB99" s="114"/>
      <c r="CC99" s="114"/>
      <c r="CD99" s="114"/>
      <c r="CE99" s="114"/>
      <c r="CF99" s="114"/>
      <c r="CG99" s="114"/>
      <c r="CH99" s="114">
        <f>SUMIF(purchases!CH100,$CJ$4,purchases!CB100)</f>
        <v>0</v>
      </c>
      <c r="CI99" s="114"/>
      <c r="CJ99" s="114"/>
      <c r="CK99" s="114"/>
      <c r="CL99" s="114"/>
      <c r="CM99" s="114"/>
      <c r="CN99" s="114"/>
      <c r="CO99" s="114"/>
      <c r="CP99" s="109"/>
      <c r="CQ99" s="109"/>
      <c r="CR99" s="109"/>
      <c r="CS99" s="109">
        <f>SUMIF(purchases!CH100,$CJ$4,purchases!CS100)</f>
        <v>0</v>
      </c>
      <c r="CT99" s="109"/>
      <c r="CU99" s="109"/>
      <c r="CW99" s="115"/>
      <c r="CX99" s="115"/>
      <c r="CY99" s="115"/>
      <c r="CZ99" s="111"/>
      <c r="DA99" s="111"/>
      <c r="DB99" s="111"/>
      <c r="DC99" s="111"/>
      <c r="DD99" s="111"/>
      <c r="DE99" s="111"/>
      <c r="DF99" s="111"/>
      <c r="DG99" s="111">
        <f>SUMIF(purchases!DG100,$DI$4,purchases!DA100)</f>
        <v>0</v>
      </c>
      <c r="DH99" s="111"/>
      <c r="DI99" s="111"/>
      <c r="DJ99" s="111"/>
      <c r="DK99" s="111"/>
      <c r="DL99" s="111"/>
      <c r="DM99" s="111"/>
      <c r="DN99" s="111"/>
      <c r="DO99" s="110"/>
      <c r="DP99" s="110"/>
      <c r="DQ99" s="110"/>
      <c r="DR99" s="110">
        <f>SUMIF(purchases!DG100,$DI$4,purchases!DR100)</f>
        <v>0</v>
      </c>
      <c r="DS99" s="110"/>
      <c r="DT99" s="110"/>
      <c r="DV99" s="102"/>
      <c r="DW99" s="102"/>
      <c r="DX99" s="102"/>
      <c r="DY99" s="103"/>
      <c r="DZ99" s="103"/>
      <c r="EA99" s="103"/>
      <c r="EB99" s="103"/>
      <c r="EC99" s="103"/>
      <c r="ED99" s="103"/>
      <c r="EE99" s="103"/>
      <c r="EF99" s="103">
        <f>SUMIF(purchases!EF100,$EH$4,purchases!DZ100)</f>
        <v>0</v>
      </c>
      <c r="EG99" s="103"/>
      <c r="EH99" s="103"/>
      <c r="EI99" s="103"/>
      <c r="EJ99" s="103"/>
      <c r="EK99" s="103"/>
      <c r="EL99" s="103"/>
      <c r="EM99" s="103"/>
      <c r="EN99" s="104"/>
      <c r="EO99" s="104"/>
      <c r="EP99" s="104"/>
      <c r="EQ99" s="104">
        <f>SUMIF(purchases!EF100,$EH$4,purchases!EQ100)</f>
        <v>0</v>
      </c>
      <c r="ER99" s="104"/>
      <c r="ES99" s="104"/>
      <c r="EU99" s="36"/>
      <c r="EV99" s="36"/>
      <c r="EW99" s="36"/>
      <c r="EX99" s="37"/>
      <c r="EY99" s="37"/>
      <c r="EZ99" s="37"/>
      <c r="FA99" s="37"/>
      <c r="FB99" s="37"/>
      <c r="FC99" s="37"/>
      <c r="FD99" s="37"/>
      <c r="FE99" s="37">
        <f>SUMIF(purchases!FE100,$FG$4,purchases!EY100)</f>
        <v>0</v>
      </c>
      <c r="FF99" s="37"/>
      <c r="FG99" s="37"/>
      <c r="FH99" s="37"/>
      <c r="FI99" s="37"/>
      <c r="FJ99" s="37"/>
      <c r="FK99" s="37"/>
      <c r="FL99" s="37"/>
      <c r="FM99" s="90"/>
      <c r="FN99" s="90"/>
      <c r="FO99" s="90"/>
      <c r="FP99" s="90">
        <f>SUMIF(purchases!FE100,$FG$4,purchases!FP100)</f>
        <v>0</v>
      </c>
      <c r="FQ99" s="90"/>
      <c r="FR99" s="90"/>
      <c r="FT99" s="36"/>
      <c r="FU99" s="36"/>
      <c r="FV99" s="36"/>
      <c r="FW99" s="112"/>
      <c r="FX99" s="112"/>
      <c r="FY99" s="112"/>
      <c r="FZ99" s="112"/>
      <c r="GA99" s="112"/>
      <c r="GB99" s="112"/>
      <c r="GC99" s="112"/>
      <c r="GD99" s="112">
        <f>SUMIF(purchases!GD100,$GF$4,purchases!FX100)</f>
        <v>0</v>
      </c>
      <c r="GE99" s="112"/>
      <c r="GF99" s="112"/>
      <c r="GG99" s="112"/>
      <c r="GH99" s="112"/>
      <c r="GI99" s="112"/>
      <c r="GJ99" s="112"/>
      <c r="GK99" s="112"/>
      <c r="GL99" s="116"/>
      <c r="GM99" s="116"/>
      <c r="GN99" s="116"/>
      <c r="GO99" s="116">
        <f>SUMIF(purchases!GD100,$GF$4,purchases!GO100)</f>
        <v>0</v>
      </c>
      <c r="GP99" s="116"/>
      <c r="GQ99" s="116"/>
      <c r="GS99" s="102"/>
      <c r="GT99" s="102"/>
      <c r="GU99" s="102"/>
      <c r="GV99" s="113"/>
      <c r="GW99" s="113"/>
      <c r="GX99" s="113"/>
      <c r="GY99" s="113"/>
      <c r="GZ99" s="113"/>
      <c r="HA99" s="113"/>
      <c r="HB99" s="113"/>
      <c r="HC99" s="113">
        <f>SUMIF(purchases!HC100,$HE$4,purchases!GW100)</f>
        <v>0</v>
      </c>
      <c r="HD99" s="113"/>
      <c r="HE99" s="113"/>
      <c r="HF99" s="113"/>
      <c r="HG99" s="113"/>
      <c r="HH99" s="113"/>
      <c r="HI99" s="113"/>
      <c r="HJ99" s="113"/>
      <c r="HK99" s="104"/>
      <c r="HL99" s="104"/>
      <c r="HM99" s="104"/>
      <c r="HN99" s="104">
        <f>SUMIF(purchases!HC100,$HE$4,purchases!HN100)</f>
        <v>0</v>
      </c>
      <c r="HO99" s="104"/>
      <c r="HP99" s="104"/>
      <c r="HR99" s="117"/>
      <c r="HS99" s="117"/>
      <c r="HT99" s="117"/>
      <c r="HU99" s="114"/>
      <c r="HV99" s="114"/>
      <c r="HW99" s="114"/>
      <c r="HX99" s="114"/>
      <c r="HY99" s="114"/>
      <c r="HZ99" s="114"/>
      <c r="IA99" s="114"/>
      <c r="IB99" s="114">
        <f>SUMIF(purchases!IB100,$ID$4,purchases!HV100)</f>
        <v>0</v>
      </c>
      <c r="IC99" s="114"/>
      <c r="ID99" s="114"/>
      <c r="IE99" s="114"/>
      <c r="IF99" s="114"/>
      <c r="IG99" s="114"/>
      <c r="IH99" s="114"/>
      <c r="II99" s="114"/>
      <c r="IJ99" s="109"/>
      <c r="IK99" s="109"/>
      <c r="IL99" s="109"/>
      <c r="IM99" s="109">
        <f>SUMIF(purchases!IB100,$ID$4,purchases!IM100)</f>
        <v>0</v>
      </c>
      <c r="IN99" s="109"/>
      <c r="IO99" s="109"/>
      <c r="IQ99" s="115"/>
      <c r="IR99" s="115"/>
      <c r="IS99" s="115"/>
      <c r="IT99" s="111"/>
      <c r="IU99" s="111"/>
      <c r="IV99" s="111"/>
      <c r="IW99" s="111"/>
      <c r="IX99" s="111"/>
      <c r="IY99" s="111"/>
      <c r="IZ99" s="111"/>
      <c r="JA99" s="111">
        <f>SUMIF(purchases!JA100,$JC$4,purchases!IU100)</f>
        <v>0</v>
      </c>
      <c r="JB99" s="111"/>
      <c r="JC99" s="111"/>
      <c r="JD99" s="111"/>
      <c r="JE99" s="111"/>
      <c r="JF99" s="111"/>
      <c r="JG99" s="111"/>
      <c r="JH99" s="111"/>
      <c r="JI99" s="110"/>
      <c r="JJ99" s="110"/>
      <c r="JK99" s="110"/>
      <c r="JL99" s="110">
        <f>SUMIF(purchases!JA100,$JC$4,purchases!JL100)</f>
        <v>0</v>
      </c>
      <c r="JM99" s="110"/>
      <c r="JN99" s="110"/>
      <c r="JP99" s="102"/>
      <c r="JQ99" s="102"/>
      <c r="JR99" s="102"/>
      <c r="JS99" s="103"/>
      <c r="JT99" s="103"/>
      <c r="JU99" s="103"/>
      <c r="JV99" s="103"/>
      <c r="JW99" s="103"/>
      <c r="JX99" s="103"/>
      <c r="JY99" s="103"/>
      <c r="JZ99" s="103">
        <f>SUMIF(purchases!JZ100,$KB$4,purchases!JT100)</f>
        <v>0</v>
      </c>
      <c r="KA99" s="103"/>
      <c r="KB99" s="103"/>
      <c r="KC99" s="103"/>
      <c r="KD99" s="103"/>
      <c r="KE99" s="103"/>
      <c r="KF99" s="103"/>
      <c r="KG99" s="103"/>
      <c r="KH99" s="104"/>
      <c r="KI99" s="104"/>
      <c r="KJ99" s="104"/>
      <c r="KK99" s="104">
        <f>SUMIF(purchases!JZ100,$KB$4,purchases!KK100)</f>
        <v>0</v>
      </c>
      <c r="KL99" s="104"/>
      <c r="KM99" s="104"/>
    </row>
    <row r="100" spans="1:299" s="4" customFormat="1" ht="20.100000000000001" customHeight="1" x14ac:dyDescent="0.2">
      <c r="A100" s="36"/>
      <c r="B100" s="36"/>
      <c r="C100" s="36"/>
      <c r="D100" s="37"/>
      <c r="E100" s="37"/>
      <c r="F100" s="37"/>
      <c r="G100" s="37"/>
      <c r="H100" s="37"/>
      <c r="I100" s="37"/>
      <c r="J100" s="37"/>
      <c r="K100" s="37">
        <f>SUMIF(purchases!K101,$M$4,purchases!E101)</f>
        <v>0</v>
      </c>
      <c r="L100" s="37"/>
      <c r="M100" s="37"/>
      <c r="N100" s="37"/>
      <c r="O100" s="37"/>
      <c r="P100" s="37"/>
      <c r="Q100" s="37"/>
      <c r="R100" s="37"/>
      <c r="S100" s="90"/>
      <c r="T100" s="90"/>
      <c r="U100" s="90"/>
      <c r="V100" s="90">
        <f>SUMIF(purchases!K101,$M$4,purchases!V101)</f>
        <v>0</v>
      </c>
      <c r="W100" s="90"/>
      <c r="X100" s="90"/>
      <c r="Z100" s="36"/>
      <c r="AA100" s="36"/>
      <c r="AB100" s="36"/>
      <c r="AC100" s="112"/>
      <c r="AD100" s="112"/>
      <c r="AE100" s="112"/>
      <c r="AF100" s="112"/>
      <c r="AG100" s="112"/>
      <c r="AH100" s="112"/>
      <c r="AI100" s="112"/>
      <c r="AJ100" s="112">
        <f>SUMIF(purchases!AJ101,$AL$4,purchases!AD101)</f>
        <v>0</v>
      </c>
      <c r="AK100" s="112"/>
      <c r="AL100" s="112"/>
      <c r="AM100" s="112"/>
      <c r="AN100" s="112"/>
      <c r="AO100" s="112"/>
      <c r="AP100" s="112"/>
      <c r="AQ100" s="112"/>
      <c r="AR100" s="116"/>
      <c r="AS100" s="116"/>
      <c r="AT100" s="116"/>
      <c r="AU100" s="116">
        <f>SUMIF(purchases!AJ101,$AL$4,purchases!AU101)</f>
        <v>0</v>
      </c>
      <c r="AV100" s="116"/>
      <c r="AW100" s="116"/>
      <c r="AY100" s="102"/>
      <c r="AZ100" s="102"/>
      <c r="BA100" s="102"/>
      <c r="BB100" s="113"/>
      <c r="BC100" s="113"/>
      <c r="BD100" s="113"/>
      <c r="BE100" s="113"/>
      <c r="BF100" s="113"/>
      <c r="BG100" s="113"/>
      <c r="BH100" s="113"/>
      <c r="BI100" s="113">
        <f>SUMIF(purchases!BI101,$BK$4,purchases!BC101)</f>
        <v>0</v>
      </c>
      <c r="BJ100" s="113"/>
      <c r="BK100" s="113"/>
      <c r="BL100" s="113"/>
      <c r="BM100" s="113"/>
      <c r="BN100" s="113"/>
      <c r="BO100" s="113"/>
      <c r="BP100" s="113"/>
      <c r="BQ100" s="104"/>
      <c r="BR100" s="104"/>
      <c r="BS100" s="104"/>
      <c r="BT100" s="104">
        <f>SUMIF(purchases!BI101,$BK$4,purchases!BT101)</f>
        <v>0</v>
      </c>
      <c r="BU100" s="104"/>
      <c r="BV100" s="104"/>
      <c r="BX100" s="117"/>
      <c r="BY100" s="117"/>
      <c r="BZ100" s="117"/>
      <c r="CA100" s="114"/>
      <c r="CB100" s="114"/>
      <c r="CC100" s="114"/>
      <c r="CD100" s="114"/>
      <c r="CE100" s="114"/>
      <c r="CF100" s="114"/>
      <c r="CG100" s="114"/>
      <c r="CH100" s="114">
        <f>SUMIF(purchases!CH101,$CJ$4,purchases!CB101)</f>
        <v>0</v>
      </c>
      <c r="CI100" s="114"/>
      <c r="CJ100" s="114"/>
      <c r="CK100" s="114"/>
      <c r="CL100" s="114"/>
      <c r="CM100" s="114"/>
      <c r="CN100" s="114"/>
      <c r="CO100" s="114"/>
      <c r="CP100" s="109"/>
      <c r="CQ100" s="109"/>
      <c r="CR100" s="109"/>
      <c r="CS100" s="109">
        <f>SUMIF(purchases!CH101,$CJ$4,purchases!CS101)</f>
        <v>0</v>
      </c>
      <c r="CT100" s="109"/>
      <c r="CU100" s="109"/>
      <c r="CW100" s="115"/>
      <c r="CX100" s="115"/>
      <c r="CY100" s="115"/>
      <c r="CZ100" s="111"/>
      <c r="DA100" s="111"/>
      <c r="DB100" s="111"/>
      <c r="DC100" s="111"/>
      <c r="DD100" s="111"/>
      <c r="DE100" s="111"/>
      <c r="DF100" s="111"/>
      <c r="DG100" s="111">
        <f>SUMIF(purchases!DG101,$DI$4,purchases!DA101)</f>
        <v>0</v>
      </c>
      <c r="DH100" s="111"/>
      <c r="DI100" s="111"/>
      <c r="DJ100" s="111"/>
      <c r="DK100" s="111"/>
      <c r="DL100" s="111"/>
      <c r="DM100" s="111"/>
      <c r="DN100" s="111"/>
      <c r="DO100" s="110"/>
      <c r="DP100" s="110"/>
      <c r="DQ100" s="110"/>
      <c r="DR100" s="110">
        <f>SUMIF(purchases!DG101,$DI$4,purchases!DR101)</f>
        <v>0</v>
      </c>
      <c r="DS100" s="110"/>
      <c r="DT100" s="110"/>
      <c r="DV100" s="102"/>
      <c r="DW100" s="102"/>
      <c r="DX100" s="102"/>
      <c r="DY100" s="103"/>
      <c r="DZ100" s="103"/>
      <c r="EA100" s="103"/>
      <c r="EB100" s="103"/>
      <c r="EC100" s="103"/>
      <c r="ED100" s="103"/>
      <c r="EE100" s="103"/>
      <c r="EF100" s="103">
        <f>SUMIF(purchases!EF101,$EH$4,purchases!DZ101)</f>
        <v>0</v>
      </c>
      <c r="EG100" s="103"/>
      <c r="EH100" s="103"/>
      <c r="EI100" s="103"/>
      <c r="EJ100" s="103"/>
      <c r="EK100" s="103"/>
      <c r="EL100" s="103"/>
      <c r="EM100" s="103"/>
      <c r="EN100" s="104"/>
      <c r="EO100" s="104"/>
      <c r="EP100" s="104"/>
      <c r="EQ100" s="104">
        <f>SUMIF(purchases!EF101,$EH$4,purchases!EQ101)</f>
        <v>0</v>
      </c>
      <c r="ER100" s="104"/>
      <c r="ES100" s="104"/>
      <c r="EU100" s="36"/>
      <c r="EV100" s="36"/>
      <c r="EW100" s="36"/>
      <c r="EX100" s="37"/>
      <c r="EY100" s="37"/>
      <c r="EZ100" s="37"/>
      <c r="FA100" s="37"/>
      <c r="FB100" s="37"/>
      <c r="FC100" s="37"/>
      <c r="FD100" s="37"/>
      <c r="FE100" s="37">
        <f>SUMIF(purchases!FE101,$FG$4,purchases!EY101)</f>
        <v>0</v>
      </c>
      <c r="FF100" s="37"/>
      <c r="FG100" s="37"/>
      <c r="FH100" s="37"/>
      <c r="FI100" s="37"/>
      <c r="FJ100" s="37"/>
      <c r="FK100" s="37"/>
      <c r="FL100" s="37"/>
      <c r="FM100" s="90"/>
      <c r="FN100" s="90"/>
      <c r="FO100" s="90"/>
      <c r="FP100" s="90">
        <f>SUMIF(purchases!FE101,$FG$4,purchases!FP101)</f>
        <v>0</v>
      </c>
      <c r="FQ100" s="90"/>
      <c r="FR100" s="90"/>
      <c r="FT100" s="36"/>
      <c r="FU100" s="36"/>
      <c r="FV100" s="36"/>
      <c r="FW100" s="112"/>
      <c r="FX100" s="112"/>
      <c r="FY100" s="112"/>
      <c r="FZ100" s="112"/>
      <c r="GA100" s="112"/>
      <c r="GB100" s="112"/>
      <c r="GC100" s="112"/>
      <c r="GD100" s="112">
        <f>SUMIF(purchases!GD101,$GF$4,purchases!FX101)</f>
        <v>0</v>
      </c>
      <c r="GE100" s="112"/>
      <c r="GF100" s="112"/>
      <c r="GG100" s="112"/>
      <c r="GH100" s="112"/>
      <c r="GI100" s="112"/>
      <c r="GJ100" s="112"/>
      <c r="GK100" s="112"/>
      <c r="GL100" s="116"/>
      <c r="GM100" s="116"/>
      <c r="GN100" s="116"/>
      <c r="GO100" s="116">
        <f>SUMIF(purchases!GD101,$GF$4,purchases!GO101)</f>
        <v>0</v>
      </c>
      <c r="GP100" s="116"/>
      <c r="GQ100" s="116"/>
      <c r="GS100" s="102"/>
      <c r="GT100" s="102"/>
      <c r="GU100" s="102"/>
      <c r="GV100" s="113"/>
      <c r="GW100" s="113"/>
      <c r="GX100" s="113"/>
      <c r="GY100" s="113"/>
      <c r="GZ100" s="113"/>
      <c r="HA100" s="113"/>
      <c r="HB100" s="113"/>
      <c r="HC100" s="113">
        <f>SUMIF(purchases!HC101,$HE$4,purchases!GW101)</f>
        <v>0</v>
      </c>
      <c r="HD100" s="113"/>
      <c r="HE100" s="113"/>
      <c r="HF100" s="113"/>
      <c r="HG100" s="113"/>
      <c r="HH100" s="113"/>
      <c r="HI100" s="113"/>
      <c r="HJ100" s="113"/>
      <c r="HK100" s="104"/>
      <c r="HL100" s="104"/>
      <c r="HM100" s="104"/>
      <c r="HN100" s="104">
        <f>SUMIF(purchases!HC101,$HE$4,purchases!HN101)</f>
        <v>0</v>
      </c>
      <c r="HO100" s="104"/>
      <c r="HP100" s="104"/>
      <c r="HR100" s="117"/>
      <c r="HS100" s="117"/>
      <c r="HT100" s="117"/>
      <c r="HU100" s="114"/>
      <c r="HV100" s="114"/>
      <c r="HW100" s="114"/>
      <c r="HX100" s="114"/>
      <c r="HY100" s="114"/>
      <c r="HZ100" s="114"/>
      <c r="IA100" s="114"/>
      <c r="IB100" s="114">
        <f>SUMIF(purchases!IB101,$ID$4,purchases!HV101)</f>
        <v>0</v>
      </c>
      <c r="IC100" s="114"/>
      <c r="ID100" s="114"/>
      <c r="IE100" s="114"/>
      <c r="IF100" s="114"/>
      <c r="IG100" s="114"/>
      <c r="IH100" s="114"/>
      <c r="II100" s="114"/>
      <c r="IJ100" s="109"/>
      <c r="IK100" s="109"/>
      <c r="IL100" s="109"/>
      <c r="IM100" s="109">
        <f>SUMIF(purchases!IB101,$ID$4,purchases!IM101)</f>
        <v>0</v>
      </c>
      <c r="IN100" s="109"/>
      <c r="IO100" s="109"/>
      <c r="IQ100" s="115"/>
      <c r="IR100" s="115"/>
      <c r="IS100" s="115"/>
      <c r="IT100" s="111"/>
      <c r="IU100" s="111"/>
      <c r="IV100" s="111"/>
      <c r="IW100" s="111"/>
      <c r="IX100" s="111"/>
      <c r="IY100" s="111"/>
      <c r="IZ100" s="111"/>
      <c r="JA100" s="111">
        <f>SUMIF(purchases!JA101,$JC$4,purchases!IU101)</f>
        <v>0</v>
      </c>
      <c r="JB100" s="111"/>
      <c r="JC100" s="111"/>
      <c r="JD100" s="111"/>
      <c r="JE100" s="111"/>
      <c r="JF100" s="111"/>
      <c r="JG100" s="111"/>
      <c r="JH100" s="111"/>
      <c r="JI100" s="110"/>
      <c r="JJ100" s="110"/>
      <c r="JK100" s="110"/>
      <c r="JL100" s="110">
        <f>SUMIF(purchases!JA101,$JC$4,purchases!JL101)</f>
        <v>0</v>
      </c>
      <c r="JM100" s="110"/>
      <c r="JN100" s="110"/>
      <c r="JP100" s="102"/>
      <c r="JQ100" s="102"/>
      <c r="JR100" s="102"/>
      <c r="JS100" s="103"/>
      <c r="JT100" s="103"/>
      <c r="JU100" s="103"/>
      <c r="JV100" s="103"/>
      <c r="JW100" s="103"/>
      <c r="JX100" s="103"/>
      <c r="JY100" s="103"/>
      <c r="JZ100" s="103">
        <f>SUMIF(purchases!JZ101,$KB$4,purchases!JT101)</f>
        <v>0</v>
      </c>
      <c r="KA100" s="103"/>
      <c r="KB100" s="103"/>
      <c r="KC100" s="103"/>
      <c r="KD100" s="103"/>
      <c r="KE100" s="103"/>
      <c r="KF100" s="103"/>
      <c r="KG100" s="103"/>
      <c r="KH100" s="104"/>
      <c r="KI100" s="104"/>
      <c r="KJ100" s="104"/>
      <c r="KK100" s="104">
        <f>SUMIF(purchases!JZ101,$KB$4,purchases!KK101)</f>
        <v>0</v>
      </c>
      <c r="KL100" s="104"/>
      <c r="KM100" s="104"/>
    </row>
    <row r="101" spans="1:299" s="2" customFormat="1" x14ac:dyDescent="0.2"/>
    <row r="102" spans="1:299" s="2" customFormat="1" x14ac:dyDescent="0.2"/>
    <row r="103" spans="1:299" s="2" customFormat="1" x14ac:dyDescent="0.2"/>
    <row r="104" spans="1:299" s="2" customFormat="1" x14ac:dyDescent="0.2"/>
    <row r="105" spans="1:299" s="2" customFormat="1" x14ac:dyDescent="0.2"/>
    <row r="106" spans="1:299" s="2" customFormat="1" x14ac:dyDescent="0.2"/>
    <row r="107" spans="1:299" s="2" customFormat="1" x14ac:dyDescent="0.2"/>
    <row r="108" spans="1:299" s="2" customFormat="1" x14ac:dyDescent="0.2"/>
    <row r="109" spans="1:299" s="2" customFormat="1" x14ac:dyDescent="0.2"/>
    <row r="110" spans="1:299" s="2" customFormat="1" x14ac:dyDescent="0.2"/>
  </sheetData>
  <mergeCells count="8460">
    <mergeCell ref="Z2:AA2"/>
    <mergeCell ref="AB2:AC2"/>
    <mergeCell ref="AD2:AE2"/>
    <mergeCell ref="AF2:AG2"/>
    <mergeCell ref="AH2:AI2"/>
    <mergeCell ref="AJ2:AK2"/>
    <mergeCell ref="M2:N2"/>
    <mergeCell ref="O2:P2"/>
    <mergeCell ref="Q2:R2"/>
    <mergeCell ref="S2:T2"/>
    <mergeCell ref="U2:V2"/>
    <mergeCell ref="W2:X2"/>
    <mergeCell ref="A2:B2"/>
    <mergeCell ref="C2:D2"/>
    <mergeCell ref="E2:F2"/>
    <mergeCell ref="G2:H2"/>
    <mergeCell ref="I2:J2"/>
    <mergeCell ref="K2:L2"/>
    <mergeCell ref="BK2:BL2"/>
    <mergeCell ref="BM2:BN2"/>
    <mergeCell ref="BO2:BP2"/>
    <mergeCell ref="BQ2:BR2"/>
    <mergeCell ref="BS2:BT2"/>
    <mergeCell ref="BU2:BV2"/>
    <mergeCell ref="AY2:AZ2"/>
    <mergeCell ref="BA2:BB2"/>
    <mergeCell ref="BC2:BD2"/>
    <mergeCell ref="BE2:BF2"/>
    <mergeCell ref="BG2:BH2"/>
    <mergeCell ref="BI2:BJ2"/>
    <mergeCell ref="AL2:AM2"/>
    <mergeCell ref="AN2:AO2"/>
    <mergeCell ref="AP2:AQ2"/>
    <mergeCell ref="AR2:AS2"/>
    <mergeCell ref="AT2:AU2"/>
    <mergeCell ref="AV2:AW2"/>
    <mergeCell ref="CW2:CX2"/>
    <mergeCell ref="CY2:CZ2"/>
    <mergeCell ref="DA2:DB2"/>
    <mergeCell ref="DC2:DD2"/>
    <mergeCell ref="DE2:DF2"/>
    <mergeCell ref="DG2:DH2"/>
    <mergeCell ref="CJ2:CK2"/>
    <mergeCell ref="CL2:CM2"/>
    <mergeCell ref="CN2:CO2"/>
    <mergeCell ref="CP2:CQ2"/>
    <mergeCell ref="CR2:CS2"/>
    <mergeCell ref="CT2:CU2"/>
    <mergeCell ref="BX2:BY2"/>
    <mergeCell ref="BZ2:CA2"/>
    <mergeCell ref="CB2:CC2"/>
    <mergeCell ref="CD2:CE2"/>
    <mergeCell ref="CF2:CG2"/>
    <mergeCell ref="CH2:CI2"/>
    <mergeCell ref="EH2:EI2"/>
    <mergeCell ref="EJ2:EK2"/>
    <mergeCell ref="EL2:EM2"/>
    <mergeCell ref="EN2:EO2"/>
    <mergeCell ref="EP2:EQ2"/>
    <mergeCell ref="ER2:ES2"/>
    <mergeCell ref="DV2:DW2"/>
    <mergeCell ref="DX2:DY2"/>
    <mergeCell ref="DZ2:EA2"/>
    <mergeCell ref="EB2:EC2"/>
    <mergeCell ref="ED2:EE2"/>
    <mergeCell ref="EF2:EG2"/>
    <mergeCell ref="DI2:DJ2"/>
    <mergeCell ref="DK2:DL2"/>
    <mergeCell ref="DM2:DN2"/>
    <mergeCell ref="DO2:DP2"/>
    <mergeCell ref="DQ2:DR2"/>
    <mergeCell ref="DS2:DT2"/>
    <mergeCell ref="FT2:FU2"/>
    <mergeCell ref="FV2:FW2"/>
    <mergeCell ref="FX2:FY2"/>
    <mergeCell ref="FZ2:GA2"/>
    <mergeCell ref="GB2:GC2"/>
    <mergeCell ref="GD2:GE2"/>
    <mergeCell ref="FG2:FH2"/>
    <mergeCell ref="FI2:FJ2"/>
    <mergeCell ref="FK2:FL2"/>
    <mergeCell ref="FM2:FN2"/>
    <mergeCell ref="FO2:FP2"/>
    <mergeCell ref="FQ2:FR2"/>
    <mergeCell ref="EU2:EV2"/>
    <mergeCell ref="EW2:EX2"/>
    <mergeCell ref="EY2:EZ2"/>
    <mergeCell ref="FA2:FB2"/>
    <mergeCell ref="FC2:FD2"/>
    <mergeCell ref="FE2:FF2"/>
    <mergeCell ref="HE2:HF2"/>
    <mergeCell ref="HG2:HH2"/>
    <mergeCell ref="HI2:HJ2"/>
    <mergeCell ref="HK2:HL2"/>
    <mergeCell ref="HM2:HN2"/>
    <mergeCell ref="HO2:HP2"/>
    <mergeCell ref="GS2:GT2"/>
    <mergeCell ref="GU2:GV2"/>
    <mergeCell ref="GW2:GX2"/>
    <mergeCell ref="GY2:GZ2"/>
    <mergeCell ref="HA2:HB2"/>
    <mergeCell ref="HC2:HD2"/>
    <mergeCell ref="GF2:GG2"/>
    <mergeCell ref="GH2:GI2"/>
    <mergeCell ref="GJ2:GK2"/>
    <mergeCell ref="GL2:GM2"/>
    <mergeCell ref="GN2:GO2"/>
    <mergeCell ref="GP2:GQ2"/>
    <mergeCell ref="IQ2:IR2"/>
    <mergeCell ref="IS2:IT2"/>
    <mergeCell ref="IU2:IV2"/>
    <mergeCell ref="IW2:IX2"/>
    <mergeCell ref="IY2:IZ2"/>
    <mergeCell ref="JA2:JB2"/>
    <mergeCell ref="ID2:IE2"/>
    <mergeCell ref="IF2:IG2"/>
    <mergeCell ref="IH2:II2"/>
    <mergeCell ref="IJ2:IK2"/>
    <mergeCell ref="IL2:IM2"/>
    <mergeCell ref="IN2:IO2"/>
    <mergeCell ref="HR2:HS2"/>
    <mergeCell ref="HT2:HU2"/>
    <mergeCell ref="HV2:HW2"/>
    <mergeCell ref="HX2:HY2"/>
    <mergeCell ref="HZ2:IA2"/>
    <mergeCell ref="IB2:IC2"/>
    <mergeCell ref="KB2:KC2"/>
    <mergeCell ref="KD2:KE2"/>
    <mergeCell ref="KF2:KG2"/>
    <mergeCell ref="KH2:KI2"/>
    <mergeCell ref="KJ2:KK2"/>
    <mergeCell ref="KL2:KM2"/>
    <mergeCell ref="JP2:JQ2"/>
    <mergeCell ref="JR2:JS2"/>
    <mergeCell ref="JT2:JU2"/>
    <mergeCell ref="JV2:JW2"/>
    <mergeCell ref="JX2:JY2"/>
    <mergeCell ref="JZ2:KA2"/>
    <mergeCell ref="JC2:JD2"/>
    <mergeCell ref="JE2:JF2"/>
    <mergeCell ref="JG2:JH2"/>
    <mergeCell ref="JI2:JJ2"/>
    <mergeCell ref="JK2:JL2"/>
    <mergeCell ref="JM2:JN2"/>
    <mergeCell ref="Z3:AA3"/>
    <mergeCell ref="AB3:AC3"/>
    <mergeCell ref="AD3:AE3"/>
    <mergeCell ref="AF3:AG3"/>
    <mergeCell ref="AH3:AI3"/>
    <mergeCell ref="AJ3:AK3"/>
    <mergeCell ref="M3:N3"/>
    <mergeCell ref="O3:P3"/>
    <mergeCell ref="Q3:R3"/>
    <mergeCell ref="S3:T3"/>
    <mergeCell ref="U3:V3"/>
    <mergeCell ref="W3:X3"/>
    <mergeCell ref="A3:B3"/>
    <mergeCell ref="C3:D3"/>
    <mergeCell ref="E3:F3"/>
    <mergeCell ref="G3:H3"/>
    <mergeCell ref="I3:J3"/>
    <mergeCell ref="K3:L3"/>
    <mergeCell ref="BK3:BL3"/>
    <mergeCell ref="BM3:BN3"/>
    <mergeCell ref="BO3:BP3"/>
    <mergeCell ref="BQ3:BR3"/>
    <mergeCell ref="BS3:BT3"/>
    <mergeCell ref="BU3:BV3"/>
    <mergeCell ref="AY3:AZ3"/>
    <mergeCell ref="BA3:BB3"/>
    <mergeCell ref="BC3:BD3"/>
    <mergeCell ref="BE3:BF3"/>
    <mergeCell ref="BG3:BH3"/>
    <mergeCell ref="BI3:BJ3"/>
    <mergeCell ref="AL3:AM3"/>
    <mergeCell ref="AN3:AO3"/>
    <mergeCell ref="AP3:AQ3"/>
    <mergeCell ref="AR3:AS3"/>
    <mergeCell ref="AT3:AU3"/>
    <mergeCell ref="AV3:AW3"/>
    <mergeCell ref="CW3:CX3"/>
    <mergeCell ref="CY3:CZ3"/>
    <mergeCell ref="DA3:DB3"/>
    <mergeCell ref="DC3:DD3"/>
    <mergeCell ref="DE3:DF3"/>
    <mergeCell ref="DG3:DH3"/>
    <mergeCell ref="CJ3:CK3"/>
    <mergeCell ref="CL3:CM3"/>
    <mergeCell ref="CN3:CO3"/>
    <mergeCell ref="CP3:CQ3"/>
    <mergeCell ref="CR3:CS3"/>
    <mergeCell ref="CT3:CU3"/>
    <mergeCell ref="BX3:BY3"/>
    <mergeCell ref="BZ3:CA3"/>
    <mergeCell ref="CB3:CC3"/>
    <mergeCell ref="CD3:CE3"/>
    <mergeCell ref="CF3:CG3"/>
    <mergeCell ref="CH3:CI3"/>
    <mergeCell ref="EH3:EI3"/>
    <mergeCell ref="EJ3:EK3"/>
    <mergeCell ref="EL3:EM3"/>
    <mergeCell ref="EN3:EO3"/>
    <mergeCell ref="EP3:EQ3"/>
    <mergeCell ref="ER3:ES3"/>
    <mergeCell ref="DV3:DW3"/>
    <mergeCell ref="DX3:DY3"/>
    <mergeCell ref="DZ3:EA3"/>
    <mergeCell ref="EB3:EC3"/>
    <mergeCell ref="ED3:EE3"/>
    <mergeCell ref="EF3:EG3"/>
    <mergeCell ref="DI3:DJ3"/>
    <mergeCell ref="DK3:DL3"/>
    <mergeCell ref="DM3:DN3"/>
    <mergeCell ref="DO3:DP3"/>
    <mergeCell ref="DQ3:DR3"/>
    <mergeCell ref="DS3:DT3"/>
    <mergeCell ref="FT3:FU3"/>
    <mergeCell ref="FV3:FW3"/>
    <mergeCell ref="FX3:FY3"/>
    <mergeCell ref="FZ3:GA3"/>
    <mergeCell ref="GB3:GC3"/>
    <mergeCell ref="GD3:GE3"/>
    <mergeCell ref="FG3:FH3"/>
    <mergeCell ref="FI3:FJ3"/>
    <mergeCell ref="FK3:FL3"/>
    <mergeCell ref="FM3:FN3"/>
    <mergeCell ref="FO3:FP3"/>
    <mergeCell ref="FQ3:FR3"/>
    <mergeCell ref="EU3:EV3"/>
    <mergeCell ref="EW3:EX3"/>
    <mergeCell ref="EY3:EZ3"/>
    <mergeCell ref="FA3:FB3"/>
    <mergeCell ref="FC3:FD3"/>
    <mergeCell ref="FE3:FF3"/>
    <mergeCell ref="HE3:HF3"/>
    <mergeCell ref="HG3:HH3"/>
    <mergeCell ref="HI3:HJ3"/>
    <mergeCell ref="HK3:HL3"/>
    <mergeCell ref="HM3:HN3"/>
    <mergeCell ref="HO3:HP3"/>
    <mergeCell ref="GS3:GT3"/>
    <mergeCell ref="GU3:GV3"/>
    <mergeCell ref="GW3:GX3"/>
    <mergeCell ref="GY3:GZ3"/>
    <mergeCell ref="HA3:HB3"/>
    <mergeCell ref="HC3:HD3"/>
    <mergeCell ref="GF3:GG3"/>
    <mergeCell ref="GH3:GI3"/>
    <mergeCell ref="GJ3:GK3"/>
    <mergeCell ref="GL3:GM3"/>
    <mergeCell ref="GN3:GO3"/>
    <mergeCell ref="GP3:GQ3"/>
    <mergeCell ref="IQ3:IR3"/>
    <mergeCell ref="IS3:IT3"/>
    <mergeCell ref="IU3:IV3"/>
    <mergeCell ref="IW3:IX3"/>
    <mergeCell ref="IY3:IZ3"/>
    <mergeCell ref="JA3:JB3"/>
    <mergeCell ref="ID3:IE3"/>
    <mergeCell ref="IF3:IG3"/>
    <mergeCell ref="IH3:II3"/>
    <mergeCell ref="IJ3:IK3"/>
    <mergeCell ref="IL3:IM3"/>
    <mergeCell ref="IN3:IO3"/>
    <mergeCell ref="HR3:HS3"/>
    <mergeCell ref="HT3:HU3"/>
    <mergeCell ref="HV3:HW3"/>
    <mergeCell ref="HX3:HY3"/>
    <mergeCell ref="HZ3:IA3"/>
    <mergeCell ref="IB3:IC3"/>
    <mergeCell ref="KB3:KC3"/>
    <mergeCell ref="KD3:KE3"/>
    <mergeCell ref="KF3:KG3"/>
    <mergeCell ref="KH3:KI3"/>
    <mergeCell ref="KJ3:KK3"/>
    <mergeCell ref="KL3:KM3"/>
    <mergeCell ref="JP3:JQ3"/>
    <mergeCell ref="JR3:JS3"/>
    <mergeCell ref="JT3:JU3"/>
    <mergeCell ref="JV3:JW3"/>
    <mergeCell ref="JX3:JY3"/>
    <mergeCell ref="JZ3:KA3"/>
    <mergeCell ref="JC3:JD3"/>
    <mergeCell ref="JE3:JF3"/>
    <mergeCell ref="JG3:JH3"/>
    <mergeCell ref="JI3:JJ3"/>
    <mergeCell ref="JK3:JL3"/>
    <mergeCell ref="JM3:JN3"/>
    <mergeCell ref="AF4:AI4"/>
    <mergeCell ref="AJ4:AK4"/>
    <mergeCell ref="AL4:AM4"/>
    <mergeCell ref="AN4:AQ4"/>
    <mergeCell ref="AR4:AT4"/>
    <mergeCell ref="AU4:AW4"/>
    <mergeCell ref="O4:R4"/>
    <mergeCell ref="S4:U4"/>
    <mergeCell ref="V4:X4"/>
    <mergeCell ref="Z4:AA4"/>
    <mergeCell ref="AB4:AC4"/>
    <mergeCell ref="AD4:AE4"/>
    <mergeCell ref="A4:B4"/>
    <mergeCell ref="C4:D4"/>
    <mergeCell ref="E4:F4"/>
    <mergeCell ref="G4:J4"/>
    <mergeCell ref="K4:L4"/>
    <mergeCell ref="M4:N4"/>
    <mergeCell ref="CD4:CG4"/>
    <mergeCell ref="CH4:CI4"/>
    <mergeCell ref="CJ4:CK4"/>
    <mergeCell ref="CL4:CO4"/>
    <mergeCell ref="CP4:CR4"/>
    <mergeCell ref="CS4:CU4"/>
    <mergeCell ref="BM4:BP4"/>
    <mergeCell ref="BQ4:BS4"/>
    <mergeCell ref="BT4:BV4"/>
    <mergeCell ref="BX4:BY4"/>
    <mergeCell ref="BZ4:CA4"/>
    <mergeCell ref="CB4:CC4"/>
    <mergeCell ref="AY4:AZ4"/>
    <mergeCell ref="BA4:BB4"/>
    <mergeCell ref="BC4:BD4"/>
    <mergeCell ref="BE4:BH4"/>
    <mergeCell ref="BI4:BJ4"/>
    <mergeCell ref="BK4:BL4"/>
    <mergeCell ref="EB4:EE4"/>
    <mergeCell ref="EF4:EG4"/>
    <mergeCell ref="EH4:EI4"/>
    <mergeCell ref="EJ4:EM4"/>
    <mergeCell ref="EN4:EP4"/>
    <mergeCell ref="EQ4:ES4"/>
    <mergeCell ref="DK4:DN4"/>
    <mergeCell ref="DO4:DQ4"/>
    <mergeCell ref="DR4:DT4"/>
    <mergeCell ref="DV4:DW4"/>
    <mergeCell ref="DX4:DY4"/>
    <mergeCell ref="DZ4:EA4"/>
    <mergeCell ref="CW4:CX4"/>
    <mergeCell ref="CY4:CZ4"/>
    <mergeCell ref="DA4:DB4"/>
    <mergeCell ref="DC4:DF4"/>
    <mergeCell ref="DG4:DH4"/>
    <mergeCell ref="DI4:DJ4"/>
    <mergeCell ref="FZ4:GC4"/>
    <mergeCell ref="GD4:GE4"/>
    <mergeCell ref="GF4:GG4"/>
    <mergeCell ref="GH4:GK4"/>
    <mergeCell ref="GL4:GN4"/>
    <mergeCell ref="GO4:GQ4"/>
    <mergeCell ref="FI4:FL4"/>
    <mergeCell ref="FM4:FO4"/>
    <mergeCell ref="FP4:FR4"/>
    <mergeCell ref="FT4:FU4"/>
    <mergeCell ref="FV4:FW4"/>
    <mergeCell ref="FX4:FY4"/>
    <mergeCell ref="EU4:EV4"/>
    <mergeCell ref="EW4:EX4"/>
    <mergeCell ref="EY4:EZ4"/>
    <mergeCell ref="FA4:FD4"/>
    <mergeCell ref="FE4:FF4"/>
    <mergeCell ref="FG4:FH4"/>
    <mergeCell ref="HX4:IA4"/>
    <mergeCell ref="IB4:IC4"/>
    <mergeCell ref="ID4:IE4"/>
    <mergeCell ref="IF4:II4"/>
    <mergeCell ref="IJ4:IL4"/>
    <mergeCell ref="IM4:IO4"/>
    <mergeCell ref="HG4:HJ4"/>
    <mergeCell ref="HK4:HM4"/>
    <mergeCell ref="HN4:HP4"/>
    <mergeCell ref="HR4:HS4"/>
    <mergeCell ref="HT4:HU4"/>
    <mergeCell ref="HV4:HW4"/>
    <mergeCell ref="GS4:GT4"/>
    <mergeCell ref="GU4:GV4"/>
    <mergeCell ref="GW4:GX4"/>
    <mergeCell ref="GY4:HB4"/>
    <mergeCell ref="HC4:HD4"/>
    <mergeCell ref="HE4:HF4"/>
    <mergeCell ref="JV4:JY4"/>
    <mergeCell ref="JZ4:KA4"/>
    <mergeCell ref="KB4:KC4"/>
    <mergeCell ref="KD4:KG4"/>
    <mergeCell ref="KH4:KJ4"/>
    <mergeCell ref="KK4:KM4"/>
    <mergeCell ref="JE4:JH4"/>
    <mergeCell ref="JI4:JK4"/>
    <mergeCell ref="JL4:JN4"/>
    <mergeCell ref="JP4:JQ4"/>
    <mergeCell ref="JR4:JS4"/>
    <mergeCell ref="JT4:JU4"/>
    <mergeCell ref="IQ4:IR4"/>
    <mergeCell ref="IS4:IT4"/>
    <mergeCell ref="IU4:IV4"/>
    <mergeCell ref="IW4:IZ4"/>
    <mergeCell ref="JA4:JB4"/>
    <mergeCell ref="JC4:JD4"/>
    <mergeCell ref="AR5:AT5"/>
    <mergeCell ref="AU5:AW5"/>
    <mergeCell ref="AY5:BA5"/>
    <mergeCell ref="BB5:BH5"/>
    <mergeCell ref="BI5:BJ5"/>
    <mergeCell ref="BK5:BM5"/>
    <mergeCell ref="V5:X5"/>
    <mergeCell ref="Z5:AB5"/>
    <mergeCell ref="AC5:AI5"/>
    <mergeCell ref="AJ5:AK5"/>
    <mergeCell ref="AL5:AN5"/>
    <mergeCell ref="AO5:AQ5"/>
    <mergeCell ref="A5:C5"/>
    <mergeCell ref="D5:J5"/>
    <mergeCell ref="K5:L5"/>
    <mergeCell ref="M5:O5"/>
    <mergeCell ref="P5:R5"/>
    <mergeCell ref="S5:U5"/>
    <mergeCell ref="DG5:DH5"/>
    <mergeCell ref="DI5:DK5"/>
    <mergeCell ref="DL5:DN5"/>
    <mergeCell ref="DO5:DQ5"/>
    <mergeCell ref="DR5:DT5"/>
    <mergeCell ref="DV5:DX5"/>
    <mergeCell ref="CJ5:CL5"/>
    <mergeCell ref="CM5:CO5"/>
    <mergeCell ref="CP5:CR5"/>
    <mergeCell ref="CS5:CU5"/>
    <mergeCell ref="CW5:CY5"/>
    <mergeCell ref="CZ5:DF5"/>
    <mergeCell ref="BN5:BP5"/>
    <mergeCell ref="BQ5:BS5"/>
    <mergeCell ref="BT5:BV5"/>
    <mergeCell ref="BX5:BZ5"/>
    <mergeCell ref="CA5:CG5"/>
    <mergeCell ref="CH5:CI5"/>
    <mergeCell ref="GS5:GU5"/>
    <mergeCell ref="GV5:HB5"/>
    <mergeCell ref="HC5:HD5"/>
    <mergeCell ref="HE5:HG5"/>
    <mergeCell ref="FP5:FR5"/>
    <mergeCell ref="FT5:FV5"/>
    <mergeCell ref="FW5:GC5"/>
    <mergeCell ref="GD5:GE5"/>
    <mergeCell ref="GF5:GH5"/>
    <mergeCell ref="GI5:GK5"/>
    <mergeCell ref="EU5:EW5"/>
    <mergeCell ref="EX5:FD5"/>
    <mergeCell ref="FE5:FF5"/>
    <mergeCell ref="FG5:FI5"/>
    <mergeCell ref="FJ5:FL5"/>
    <mergeCell ref="FM5:FO5"/>
    <mergeCell ref="DY5:EE5"/>
    <mergeCell ref="EF5:EG5"/>
    <mergeCell ref="EH5:EJ5"/>
    <mergeCell ref="EK5:EM5"/>
    <mergeCell ref="EN5:EP5"/>
    <mergeCell ref="EQ5:ES5"/>
    <mergeCell ref="A6:C6"/>
    <mergeCell ref="D6:J6"/>
    <mergeCell ref="K6:L6"/>
    <mergeCell ref="M6:O6"/>
    <mergeCell ref="P6:R6"/>
    <mergeCell ref="S6:U6"/>
    <mergeCell ref="JS5:JY5"/>
    <mergeCell ref="JZ5:KA5"/>
    <mergeCell ref="KB5:KD5"/>
    <mergeCell ref="KE5:KG5"/>
    <mergeCell ref="KH5:KJ5"/>
    <mergeCell ref="KK5:KM5"/>
    <mergeCell ref="JA5:JB5"/>
    <mergeCell ref="JC5:JE5"/>
    <mergeCell ref="JF5:JH5"/>
    <mergeCell ref="JI5:JK5"/>
    <mergeCell ref="JL5:JN5"/>
    <mergeCell ref="JP5:JR5"/>
    <mergeCell ref="ID5:IF5"/>
    <mergeCell ref="IG5:II5"/>
    <mergeCell ref="IJ5:IL5"/>
    <mergeCell ref="IM5:IO5"/>
    <mergeCell ref="IQ5:IS5"/>
    <mergeCell ref="IT5:IZ5"/>
    <mergeCell ref="HH5:HJ5"/>
    <mergeCell ref="HK5:HM5"/>
    <mergeCell ref="HN5:HP5"/>
    <mergeCell ref="HR5:HT5"/>
    <mergeCell ref="HU5:IA5"/>
    <mergeCell ref="IB5:IC5"/>
    <mergeCell ref="GL5:GN5"/>
    <mergeCell ref="GO5:GQ5"/>
    <mergeCell ref="BN6:BP6"/>
    <mergeCell ref="BQ6:BS6"/>
    <mergeCell ref="BT6:BV6"/>
    <mergeCell ref="BX6:BZ6"/>
    <mergeCell ref="CA6:CG6"/>
    <mergeCell ref="CH6:CI6"/>
    <mergeCell ref="AR6:AT6"/>
    <mergeCell ref="AU6:AW6"/>
    <mergeCell ref="AY6:BA6"/>
    <mergeCell ref="BB6:BH6"/>
    <mergeCell ref="BI6:BJ6"/>
    <mergeCell ref="BK6:BM6"/>
    <mergeCell ref="V6:X6"/>
    <mergeCell ref="Z6:AB6"/>
    <mergeCell ref="AC6:AI6"/>
    <mergeCell ref="AJ6:AK6"/>
    <mergeCell ref="AL6:AN6"/>
    <mergeCell ref="AO6:AQ6"/>
    <mergeCell ref="FG6:FI6"/>
    <mergeCell ref="FJ6:FL6"/>
    <mergeCell ref="FM6:FO6"/>
    <mergeCell ref="DY6:EE6"/>
    <mergeCell ref="EF6:EG6"/>
    <mergeCell ref="EH6:EJ6"/>
    <mergeCell ref="EK6:EM6"/>
    <mergeCell ref="EN6:EP6"/>
    <mergeCell ref="EQ6:ES6"/>
    <mergeCell ref="DG6:DH6"/>
    <mergeCell ref="DI6:DK6"/>
    <mergeCell ref="DL6:DN6"/>
    <mergeCell ref="DO6:DQ6"/>
    <mergeCell ref="DR6:DT6"/>
    <mergeCell ref="DV6:DX6"/>
    <mergeCell ref="CJ6:CL6"/>
    <mergeCell ref="CM6:CO6"/>
    <mergeCell ref="CP6:CR6"/>
    <mergeCell ref="CS6:CU6"/>
    <mergeCell ref="CW6:CY6"/>
    <mergeCell ref="CZ6:DF6"/>
    <mergeCell ref="KK6:KM6"/>
    <mergeCell ref="JA6:JB6"/>
    <mergeCell ref="JC6:JE6"/>
    <mergeCell ref="JF6:JH6"/>
    <mergeCell ref="JI6:JK6"/>
    <mergeCell ref="JL6:JN6"/>
    <mergeCell ref="JP6:JR6"/>
    <mergeCell ref="ID6:IF6"/>
    <mergeCell ref="IG6:II6"/>
    <mergeCell ref="IJ6:IL6"/>
    <mergeCell ref="IM6:IO6"/>
    <mergeCell ref="IQ6:IS6"/>
    <mergeCell ref="IT6:IZ6"/>
    <mergeCell ref="HH6:HJ6"/>
    <mergeCell ref="HK6:HM6"/>
    <mergeCell ref="HN6:HP6"/>
    <mergeCell ref="HR6:HT6"/>
    <mergeCell ref="HU6:IA6"/>
    <mergeCell ref="IB6:IC6"/>
    <mergeCell ref="V7:X7"/>
    <mergeCell ref="Z7:AB7"/>
    <mergeCell ref="AC7:AI7"/>
    <mergeCell ref="AJ7:AK7"/>
    <mergeCell ref="AL7:AN7"/>
    <mergeCell ref="AO7:AQ7"/>
    <mergeCell ref="A7:C7"/>
    <mergeCell ref="D7:J7"/>
    <mergeCell ref="K7:L7"/>
    <mergeCell ref="M7:O7"/>
    <mergeCell ref="P7:R7"/>
    <mergeCell ref="S7:U7"/>
    <mergeCell ref="JS6:JY6"/>
    <mergeCell ref="JZ6:KA6"/>
    <mergeCell ref="KB6:KD6"/>
    <mergeCell ref="KE6:KG6"/>
    <mergeCell ref="KH6:KJ6"/>
    <mergeCell ref="GL6:GN6"/>
    <mergeCell ref="GO6:GQ6"/>
    <mergeCell ref="GS6:GU6"/>
    <mergeCell ref="GV6:HB6"/>
    <mergeCell ref="HC6:HD6"/>
    <mergeCell ref="HE6:HG6"/>
    <mergeCell ref="FP6:FR6"/>
    <mergeCell ref="FT6:FV6"/>
    <mergeCell ref="FW6:GC6"/>
    <mergeCell ref="GD6:GE6"/>
    <mergeCell ref="GF6:GH6"/>
    <mergeCell ref="GI6:GK6"/>
    <mergeCell ref="EU6:EW6"/>
    <mergeCell ref="EX6:FD6"/>
    <mergeCell ref="FE6:FF6"/>
    <mergeCell ref="CJ7:CL7"/>
    <mergeCell ref="CM7:CO7"/>
    <mergeCell ref="CP7:CR7"/>
    <mergeCell ref="CS7:CU7"/>
    <mergeCell ref="CW7:CY7"/>
    <mergeCell ref="CZ7:DF7"/>
    <mergeCell ref="BN7:BP7"/>
    <mergeCell ref="BQ7:BS7"/>
    <mergeCell ref="BT7:BV7"/>
    <mergeCell ref="BX7:BZ7"/>
    <mergeCell ref="CA7:CG7"/>
    <mergeCell ref="CH7:CI7"/>
    <mergeCell ref="AR7:AT7"/>
    <mergeCell ref="AU7:AW7"/>
    <mergeCell ref="AY7:BA7"/>
    <mergeCell ref="BB7:BH7"/>
    <mergeCell ref="BI7:BJ7"/>
    <mergeCell ref="BK7:BM7"/>
    <mergeCell ref="EU7:EW7"/>
    <mergeCell ref="EX7:FD7"/>
    <mergeCell ref="FE7:FF7"/>
    <mergeCell ref="FG7:FI7"/>
    <mergeCell ref="FJ7:FL7"/>
    <mergeCell ref="FM7:FO7"/>
    <mergeCell ref="DY7:EE7"/>
    <mergeCell ref="EF7:EG7"/>
    <mergeCell ref="EH7:EJ7"/>
    <mergeCell ref="EK7:EM7"/>
    <mergeCell ref="EN7:EP7"/>
    <mergeCell ref="EQ7:ES7"/>
    <mergeCell ref="DG7:DH7"/>
    <mergeCell ref="DI7:DK7"/>
    <mergeCell ref="DL7:DN7"/>
    <mergeCell ref="DO7:DQ7"/>
    <mergeCell ref="DR7:DT7"/>
    <mergeCell ref="DV7:DX7"/>
    <mergeCell ref="HH7:HJ7"/>
    <mergeCell ref="HK7:HM7"/>
    <mergeCell ref="HN7:HP7"/>
    <mergeCell ref="HR7:HT7"/>
    <mergeCell ref="HU7:IA7"/>
    <mergeCell ref="IB7:IC7"/>
    <mergeCell ref="GL7:GN7"/>
    <mergeCell ref="GO7:GQ7"/>
    <mergeCell ref="GS7:GU7"/>
    <mergeCell ref="GV7:HB7"/>
    <mergeCell ref="HC7:HD7"/>
    <mergeCell ref="HE7:HG7"/>
    <mergeCell ref="FP7:FR7"/>
    <mergeCell ref="FT7:FV7"/>
    <mergeCell ref="FW7:GC7"/>
    <mergeCell ref="GD7:GE7"/>
    <mergeCell ref="GF7:GH7"/>
    <mergeCell ref="GI7:GK7"/>
    <mergeCell ref="JS7:JY7"/>
    <mergeCell ref="JZ7:KA7"/>
    <mergeCell ref="KB7:KD7"/>
    <mergeCell ref="KE7:KG7"/>
    <mergeCell ref="KH7:KJ7"/>
    <mergeCell ref="KK7:KM7"/>
    <mergeCell ref="JA7:JB7"/>
    <mergeCell ref="JC7:JE7"/>
    <mergeCell ref="JF7:JH7"/>
    <mergeCell ref="JI7:JK7"/>
    <mergeCell ref="JL7:JN7"/>
    <mergeCell ref="JP7:JR7"/>
    <mergeCell ref="ID7:IF7"/>
    <mergeCell ref="IG7:II7"/>
    <mergeCell ref="IJ7:IL7"/>
    <mergeCell ref="IM7:IO7"/>
    <mergeCell ref="IQ7:IS7"/>
    <mergeCell ref="IT7:IZ7"/>
    <mergeCell ref="AR8:AT8"/>
    <mergeCell ref="AU8:AW8"/>
    <mergeCell ref="AY8:BA8"/>
    <mergeCell ref="BB8:BH8"/>
    <mergeCell ref="BI8:BJ8"/>
    <mergeCell ref="BK8:BM8"/>
    <mergeCell ref="V8:X8"/>
    <mergeCell ref="Z8:AB8"/>
    <mergeCell ref="AC8:AI8"/>
    <mergeCell ref="AJ8:AK8"/>
    <mergeCell ref="AL8:AN8"/>
    <mergeCell ref="AO8:AQ8"/>
    <mergeCell ref="A8:C8"/>
    <mergeCell ref="D8:J8"/>
    <mergeCell ref="K8:L8"/>
    <mergeCell ref="M8:O8"/>
    <mergeCell ref="P8:R8"/>
    <mergeCell ref="S8:U8"/>
    <mergeCell ref="DG8:DH8"/>
    <mergeCell ref="DI8:DK8"/>
    <mergeCell ref="DL8:DN8"/>
    <mergeCell ref="DO8:DQ8"/>
    <mergeCell ref="DR8:DT8"/>
    <mergeCell ref="DV8:DX8"/>
    <mergeCell ref="CJ8:CL8"/>
    <mergeCell ref="CM8:CO8"/>
    <mergeCell ref="CP8:CR8"/>
    <mergeCell ref="CS8:CU8"/>
    <mergeCell ref="CW8:CY8"/>
    <mergeCell ref="CZ8:DF8"/>
    <mergeCell ref="BN8:BP8"/>
    <mergeCell ref="BQ8:BS8"/>
    <mergeCell ref="BT8:BV8"/>
    <mergeCell ref="BX8:BZ8"/>
    <mergeCell ref="CA8:CG8"/>
    <mergeCell ref="CH8:CI8"/>
    <mergeCell ref="GS8:GU8"/>
    <mergeCell ref="GV8:HB8"/>
    <mergeCell ref="HC8:HD8"/>
    <mergeCell ref="HE8:HG8"/>
    <mergeCell ref="FP8:FR8"/>
    <mergeCell ref="FT8:FV8"/>
    <mergeCell ref="FW8:GC8"/>
    <mergeCell ref="GD8:GE8"/>
    <mergeCell ref="GF8:GH8"/>
    <mergeCell ref="GI8:GK8"/>
    <mergeCell ref="EU8:EW8"/>
    <mergeCell ref="EX8:FD8"/>
    <mergeCell ref="FE8:FF8"/>
    <mergeCell ref="FG8:FI8"/>
    <mergeCell ref="FJ8:FL8"/>
    <mergeCell ref="FM8:FO8"/>
    <mergeCell ref="DY8:EE8"/>
    <mergeCell ref="EF8:EG8"/>
    <mergeCell ref="EH8:EJ8"/>
    <mergeCell ref="EK8:EM8"/>
    <mergeCell ref="EN8:EP8"/>
    <mergeCell ref="EQ8:ES8"/>
    <mergeCell ref="A9:C9"/>
    <mergeCell ref="D9:J9"/>
    <mergeCell ref="K9:L9"/>
    <mergeCell ref="M9:O9"/>
    <mergeCell ref="P9:R9"/>
    <mergeCell ref="S9:U9"/>
    <mergeCell ref="JS8:JY8"/>
    <mergeCell ref="JZ8:KA8"/>
    <mergeCell ref="KB8:KD8"/>
    <mergeCell ref="KE8:KG8"/>
    <mergeCell ref="KH8:KJ8"/>
    <mergeCell ref="KK8:KM8"/>
    <mergeCell ref="JA8:JB8"/>
    <mergeCell ref="JC8:JE8"/>
    <mergeCell ref="JF8:JH8"/>
    <mergeCell ref="JI8:JK8"/>
    <mergeCell ref="JL8:JN8"/>
    <mergeCell ref="JP8:JR8"/>
    <mergeCell ref="ID8:IF8"/>
    <mergeCell ref="IG8:II8"/>
    <mergeCell ref="IJ8:IL8"/>
    <mergeCell ref="IM8:IO8"/>
    <mergeCell ref="IQ8:IS8"/>
    <mergeCell ref="IT8:IZ8"/>
    <mergeCell ref="HH8:HJ8"/>
    <mergeCell ref="HK8:HM8"/>
    <mergeCell ref="HN8:HP8"/>
    <mergeCell ref="HR8:HT8"/>
    <mergeCell ref="HU8:IA8"/>
    <mergeCell ref="IB8:IC8"/>
    <mergeCell ref="GL8:GN8"/>
    <mergeCell ref="GO8:GQ8"/>
    <mergeCell ref="BN9:BP9"/>
    <mergeCell ref="BQ9:BS9"/>
    <mergeCell ref="BT9:BV9"/>
    <mergeCell ref="BX9:BZ9"/>
    <mergeCell ref="CA9:CG9"/>
    <mergeCell ref="CH9:CI9"/>
    <mergeCell ref="AR9:AT9"/>
    <mergeCell ref="AU9:AW9"/>
    <mergeCell ref="AY9:BA9"/>
    <mergeCell ref="BB9:BH9"/>
    <mergeCell ref="BI9:BJ9"/>
    <mergeCell ref="BK9:BM9"/>
    <mergeCell ref="V9:X9"/>
    <mergeCell ref="Z9:AB9"/>
    <mergeCell ref="AC9:AI9"/>
    <mergeCell ref="AJ9:AK9"/>
    <mergeCell ref="AL9:AN9"/>
    <mergeCell ref="AO9:AQ9"/>
    <mergeCell ref="FG9:FI9"/>
    <mergeCell ref="FJ9:FL9"/>
    <mergeCell ref="FM9:FO9"/>
    <mergeCell ref="DY9:EE9"/>
    <mergeCell ref="EF9:EG9"/>
    <mergeCell ref="EH9:EJ9"/>
    <mergeCell ref="EK9:EM9"/>
    <mergeCell ref="EN9:EP9"/>
    <mergeCell ref="EQ9:ES9"/>
    <mergeCell ref="DG9:DH9"/>
    <mergeCell ref="DI9:DK9"/>
    <mergeCell ref="DL9:DN9"/>
    <mergeCell ref="DO9:DQ9"/>
    <mergeCell ref="DR9:DT9"/>
    <mergeCell ref="DV9:DX9"/>
    <mergeCell ref="CJ9:CL9"/>
    <mergeCell ref="CM9:CO9"/>
    <mergeCell ref="CP9:CR9"/>
    <mergeCell ref="CS9:CU9"/>
    <mergeCell ref="CW9:CY9"/>
    <mergeCell ref="CZ9:DF9"/>
    <mergeCell ref="KK9:KM9"/>
    <mergeCell ref="JA9:JB9"/>
    <mergeCell ref="JC9:JE9"/>
    <mergeCell ref="JF9:JH9"/>
    <mergeCell ref="JI9:JK9"/>
    <mergeCell ref="JL9:JN9"/>
    <mergeCell ref="JP9:JR9"/>
    <mergeCell ref="ID9:IF9"/>
    <mergeCell ref="IG9:II9"/>
    <mergeCell ref="IJ9:IL9"/>
    <mergeCell ref="IM9:IO9"/>
    <mergeCell ref="IQ9:IS9"/>
    <mergeCell ref="IT9:IZ9"/>
    <mergeCell ref="HH9:HJ9"/>
    <mergeCell ref="HK9:HM9"/>
    <mergeCell ref="HN9:HP9"/>
    <mergeCell ref="HR9:HT9"/>
    <mergeCell ref="HU9:IA9"/>
    <mergeCell ref="IB9:IC9"/>
    <mergeCell ref="V10:X10"/>
    <mergeCell ref="Z10:AB10"/>
    <mergeCell ref="AC10:AI10"/>
    <mergeCell ref="AJ10:AK10"/>
    <mergeCell ref="AL10:AN10"/>
    <mergeCell ref="AO10:AQ10"/>
    <mergeCell ref="A10:C10"/>
    <mergeCell ref="D10:J10"/>
    <mergeCell ref="K10:L10"/>
    <mergeCell ref="M10:O10"/>
    <mergeCell ref="P10:R10"/>
    <mergeCell ref="S10:U10"/>
    <mergeCell ref="JS9:JY9"/>
    <mergeCell ref="JZ9:KA9"/>
    <mergeCell ref="KB9:KD9"/>
    <mergeCell ref="KE9:KG9"/>
    <mergeCell ref="KH9:KJ9"/>
    <mergeCell ref="GL9:GN9"/>
    <mergeCell ref="GO9:GQ9"/>
    <mergeCell ref="GS9:GU9"/>
    <mergeCell ref="GV9:HB9"/>
    <mergeCell ref="HC9:HD9"/>
    <mergeCell ref="HE9:HG9"/>
    <mergeCell ref="FP9:FR9"/>
    <mergeCell ref="FT9:FV9"/>
    <mergeCell ref="FW9:GC9"/>
    <mergeCell ref="GD9:GE9"/>
    <mergeCell ref="GF9:GH9"/>
    <mergeCell ref="GI9:GK9"/>
    <mergeCell ref="EU9:EW9"/>
    <mergeCell ref="EX9:FD9"/>
    <mergeCell ref="FE9:FF9"/>
    <mergeCell ref="CJ10:CL10"/>
    <mergeCell ref="CM10:CO10"/>
    <mergeCell ref="CP10:CR10"/>
    <mergeCell ref="CS10:CU10"/>
    <mergeCell ref="CW10:CY10"/>
    <mergeCell ref="CZ10:DF10"/>
    <mergeCell ref="BN10:BP10"/>
    <mergeCell ref="BQ10:BS10"/>
    <mergeCell ref="BT10:BV10"/>
    <mergeCell ref="BX10:BZ10"/>
    <mergeCell ref="CA10:CG10"/>
    <mergeCell ref="CH10:CI10"/>
    <mergeCell ref="AR10:AT10"/>
    <mergeCell ref="AU10:AW10"/>
    <mergeCell ref="AY10:BA10"/>
    <mergeCell ref="BB10:BH10"/>
    <mergeCell ref="BI10:BJ10"/>
    <mergeCell ref="BK10:BM10"/>
    <mergeCell ref="EU10:EW10"/>
    <mergeCell ref="EX10:FD10"/>
    <mergeCell ref="FE10:FF10"/>
    <mergeCell ref="FG10:FI10"/>
    <mergeCell ref="FJ10:FL10"/>
    <mergeCell ref="FM10:FO10"/>
    <mergeCell ref="DY10:EE10"/>
    <mergeCell ref="EF10:EG10"/>
    <mergeCell ref="EH10:EJ10"/>
    <mergeCell ref="EK10:EM10"/>
    <mergeCell ref="EN10:EP10"/>
    <mergeCell ref="EQ10:ES10"/>
    <mergeCell ref="DG10:DH10"/>
    <mergeCell ref="DI10:DK10"/>
    <mergeCell ref="DL10:DN10"/>
    <mergeCell ref="DO10:DQ10"/>
    <mergeCell ref="DR10:DT10"/>
    <mergeCell ref="DV10:DX10"/>
    <mergeCell ref="HH10:HJ10"/>
    <mergeCell ref="HK10:HM10"/>
    <mergeCell ref="HN10:HP10"/>
    <mergeCell ref="HR10:HT10"/>
    <mergeCell ref="HU10:IA10"/>
    <mergeCell ref="IB10:IC10"/>
    <mergeCell ref="GL10:GN10"/>
    <mergeCell ref="GO10:GQ10"/>
    <mergeCell ref="GS10:GU10"/>
    <mergeCell ref="GV10:HB10"/>
    <mergeCell ref="HC10:HD10"/>
    <mergeCell ref="HE10:HG10"/>
    <mergeCell ref="FP10:FR10"/>
    <mergeCell ref="FT10:FV10"/>
    <mergeCell ref="FW10:GC10"/>
    <mergeCell ref="GD10:GE10"/>
    <mergeCell ref="GF10:GH10"/>
    <mergeCell ref="GI10:GK10"/>
    <mergeCell ref="JS10:JY10"/>
    <mergeCell ref="JZ10:KA10"/>
    <mergeCell ref="KB10:KD10"/>
    <mergeCell ref="KE10:KG10"/>
    <mergeCell ref="KH10:KJ10"/>
    <mergeCell ref="KK10:KM10"/>
    <mergeCell ref="JA10:JB10"/>
    <mergeCell ref="JC10:JE10"/>
    <mergeCell ref="JF10:JH10"/>
    <mergeCell ref="JI10:JK10"/>
    <mergeCell ref="JL10:JN10"/>
    <mergeCell ref="JP10:JR10"/>
    <mergeCell ref="ID10:IF10"/>
    <mergeCell ref="IG10:II10"/>
    <mergeCell ref="IJ10:IL10"/>
    <mergeCell ref="IM10:IO10"/>
    <mergeCell ref="IQ10:IS10"/>
    <mergeCell ref="IT10:IZ10"/>
    <mergeCell ref="AR11:AT11"/>
    <mergeCell ref="AU11:AW11"/>
    <mergeCell ref="AY11:BA11"/>
    <mergeCell ref="BB11:BH11"/>
    <mergeCell ref="BI11:BJ11"/>
    <mergeCell ref="BK11:BM11"/>
    <mergeCell ref="V11:X11"/>
    <mergeCell ref="Z11:AB11"/>
    <mergeCell ref="AC11:AI11"/>
    <mergeCell ref="AJ11:AK11"/>
    <mergeCell ref="AL11:AN11"/>
    <mergeCell ref="AO11:AQ11"/>
    <mergeCell ref="A11:C11"/>
    <mergeCell ref="D11:J11"/>
    <mergeCell ref="K11:L11"/>
    <mergeCell ref="M11:O11"/>
    <mergeCell ref="P11:R11"/>
    <mergeCell ref="S11:U11"/>
    <mergeCell ref="DG11:DH11"/>
    <mergeCell ref="DI11:DK11"/>
    <mergeCell ref="DL11:DN11"/>
    <mergeCell ref="DO11:DQ11"/>
    <mergeCell ref="DR11:DT11"/>
    <mergeCell ref="DV11:DX11"/>
    <mergeCell ref="CJ11:CL11"/>
    <mergeCell ref="CM11:CO11"/>
    <mergeCell ref="CP11:CR11"/>
    <mergeCell ref="CS11:CU11"/>
    <mergeCell ref="CW11:CY11"/>
    <mergeCell ref="CZ11:DF11"/>
    <mergeCell ref="BN11:BP11"/>
    <mergeCell ref="BQ11:BS11"/>
    <mergeCell ref="BT11:BV11"/>
    <mergeCell ref="BX11:BZ11"/>
    <mergeCell ref="CA11:CG11"/>
    <mergeCell ref="CH11:CI11"/>
    <mergeCell ref="GS11:GU11"/>
    <mergeCell ref="GV11:HB11"/>
    <mergeCell ref="HC11:HD11"/>
    <mergeCell ref="HE11:HG11"/>
    <mergeCell ref="FP11:FR11"/>
    <mergeCell ref="FT11:FV11"/>
    <mergeCell ref="FW11:GC11"/>
    <mergeCell ref="GD11:GE11"/>
    <mergeCell ref="GF11:GH11"/>
    <mergeCell ref="GI11:GK11"/>
    <mergeCell ref="EU11:EW11"/>
    <mergeCell ref="EX11:FD11"/>
    <mergeCell ref="FE11:FF11"/>
    <mergeCell ref="FG11:FI11"/>
    <mergeCell ref="FJ11:FL11"/>
    <mergeCell ref="FM11:FO11"/>
    <mergeCell ref="DY11:EE11"/>
    <mergeCell ref="EF11:EG11"/>
    <mergeCell ref="EH11:EJ11"/>
    <mergeCell ref="EK11:EM11"/>
    <mergeCell ref="EN11:EP11"/>
    <mergeCell ref="EQ11:ES11"/>
    <mergeCell ref="A12:C12"/>
    <mergeCell ref="D12:J12"/>
    <mergeCell ref="K12:L12"/>
    <mergeCell ref="M12:O12"/>
    <mergeCell ref="P12:R12"/>
    <mergeCell ref="S12:U12"/>
    <mergeCell ref="JS11:JY11"/>
    <mergeCell ref="JZ11:KA11"/>
    <mergeCell ref="KB11:KD11"/>
    <mergeCell ref="KE11:KG11"/>
    <mergeCell ref="KH11:KJ11"/>
    <mergeCell ref="KK11:KM11"/>
    <mergeCell ref="JA11:JB11"/>
    <mergeCell ref="JC11:JE11"/>
    <mergeCell ref="JF11:JH11"/>
    <mergeCell ref="JI11:JK11"/>
    <mergeCell ref="JL11:JN11"/>
    <mergeCell ref="JP11:JR11"/>
    <mergeCell ref="ID11:IF11"/>
    <mergeCell ref="IG11:II11"/>
    <mergeCell ref="IJ11:IL11"/>
    <mergeCell ref="IM11:IO11"/>
    <mergeCell ref="IQ11:IS11"/>
    <mergeCell ref="IT11:IZ11"/>
    <mergeCell ref="HH11:HJ11"/>
    <mergeCell ref="HK11:HM11"/>
    <mergeCell ref="HN11:HP11"/>
    <mergeCell ref="HR11:HT11"/>
    <mergeCell ref="HU11:IA11"/>
    <mergeCell ref="IB11:IC11"/>
    <mergeCell ref="GL11:GN11"/>
    <mergeCell ref="GO11:GQ11"/>
    <mergeCell ref="BN12:BP12"/>
    <mergeCell ref="BQ12:BS12"/>
    <mergeCell ref="BT12:BV12"/>
    <mergeCell ref="BX12:BZ12"/>
    <mergeCell ref="CA12:CG12"/>
    <mergeCell ref="CH12:CI12"/>
    <mergeCell ref="AR12:AT12"/>
    <mergeCell ref="AU12:AW12"/>
    <mergeCell ref="AY12:BA12"/>
    <mergeCell ref="BB12:BH12"/>
    <mergeCell ref="BI12:BJ12"/>
    <mergeCell ref="BK12:BM12"/>
    <mergeCell ref="V12:X12"/>
    <mergeCell ref="Z12:AB12"/>
    <mergeCell ref="AC12:AI12"/>
    <mergeCell ref="AJ12:AK12"/>
    <mergeCell ref="AL12:AN12"/>
    <mergeCell ref="AO12:AQ12"/>
    <mergeCell ref="FG12:FI12"/>
    <mergeCell ref="FJ12:FL12"/>
    <mergeCell ref="FM12:FO12"/>
    <mergeCell ref="DY12:EE12"/>
    <mergeCell ref="EF12:EG12"/>
    <mergeCell ref="EH12:EJ12"/>
    <mergeCell ref="EK12:EM12"/>
    <mergeCell ref="EN12:EP12"/>
    <mergeCell ref="EQ12:ES12"/>
    <mergeCell ref="DG12:DH12"/>
    <mergeCell ref="DI12:DK12"/>
    <mergeCell ref="DL12:DN12"/>
    <mergeCell ref="DO12:DQ12"/>
    <mergeCell ref="DR12:DT12"/>
    <mergeCell ref="DV12:DX12"/>
    <mergeCell ref="CJ12:CL12"/>
    <mergeCell ref="CM12:CO12"/>
    <mergeCell ref="CP12:CR12"/>
    <mergeCell ref="CS12:CU12"/>
    <mergeCell ref="CW12:CY12"/>
    <mergeCell ref="CZ12:DF12"/>
    <mergeCell ref="KK12:KM12"/>
    <mergeCell ref="JA12:JB12"/>
    <mergeCell ref="JC12:JE12"/>
    <mergeCell ref="JF12:JH12"/>
    <mergeCell ref="JI12:JK12"/>
    <mergeCell ref="JL12:JN12"/>
    <mergeCell ref="JP12:JR12"/>
    <mergeCell ref="ID12:IF12"/>
    <mergeCell ref="IG12:II12"/>
    <mergeCell ref="IJ12:IL12"/>
    <mergeCell ref="IM12:IO12"/>
    <mergeCell ref="IQ12:IS12"/>
    <mergeCell ref="IT12:IZ12"/>
    <mergeCell ref="HH12:HJ12"/>
    <mergeCell ref="HK12:HM12"/>
    <mergeCell ref="HN12:HP12"/>
    <mergeCell ref="HR12:HT12"/>
    <mergeCell ref="HU12:IA12"/>
    <mergeCell ref="IB12:IC12"/>
    <mergeCell ref="V13:X13"/>
    <mergeCell ref="Z13:AB13"/>
    <mergeCell ref="AC13:AI13"/>
    <mergeCell ref="AJ13:AK13"/>
    <mergeCell ref="AL13:AN13"/>
    <mergeCell ref="AO13:AQ13"/>
    <mergeCell ref="A13:C13"/>
    <mergeCell ref="D13:J13"/>
    <mergeCell ref="K13:L13"/>
    <mergeCell ref="M13:O13"/>
    <mergeCell ref="P13:R13"/>
    <mergeCell ref="S13:U13"/>
    <mergeCell ref="JS12:JY12"/>
    <mergeCell ref="JZ12:KA12"/>
    <mergeCell ref="KB12:KD12"/>
    <mergeCell ref="KE12:KG12"/>
    <mergeCell ref="KH12:KJ12"/>
    <mergeCell ref="GL12:GN12"/>
    <mergeCell ref="GO12:GQ12"/>
    <mergeCell ref="GS12:GU12"/>
    <mergeCell ref="GV12:HB12"/>
    <mergeCell ref="HC12:HD12"/>
    <mergeCell ref="HE12:HG12"/>
    <mergeCell ref="FP12:FR12"/>
    <mergeCell ref="FT12:FV12"/>
    <mergeCell ref="FW12:GC12"/>
    <mergeCell ref="GD12:GE12"/>
    <mergeCell ref="GF12:GH12"/>
    <mergeCell ref="GI12:GK12"/>
    <mergeCell ref="EU12:EW12"/>
    <mergeCell ref="EX12:FD12"/>
    <mergeCell ref="FE12:FF12"/>
    <mergeCell ref="CJ13:CL13"/>
    <mergeCell ref="CM13:CO13"/>
    <mergeCell ref="CP13:CR13"/>
    <mergeCell ref="CS13:CU13"/>
    <mergeCell ref="CW13:CY13"/>
    <mergeCell ref="CZ13:DF13"/>
    <mergeCell ref="BN13:BP13"/>
    <mergeCell ref="BQ13:BS13"/>
    <mergeCell ref="BT13:BV13"/>
    <mergeCell ref="BX13:BZ13"/>
    <mergeCell ref="CA13:CG13"/>
    <mergeCell ref="CH13:CI13"/>
    <mergeCell ref="AR13:AT13"/>
    <mergeCell ref="AU13:AW13"/>
    <mergeCell ref="AY13:BA13"/>
    <mergeCell ref="BB13:BH13"/>
    <mergeCell ref="BI13:BJ13"/>
    <mergeCell ref="BK13:BM13"/>
    <mergeCell ref="EU13:EW13"/>
    <mergeCell ref="EX13:FD13"/>
    <mergeCell ref="FE13:FF13"/>
    <mergeCell ref="FG13:FI13"/>
    <mergeCell ref="FJ13:FL13"/>
    <mergeCell ref="FM13:FO13"/>
    <mergeCell ref="DY13:EE13"/>
    <mergeCell ref="EF13:EG13"/>
    <mergeCell ref="EH13:EJ13"/>
    <mergeCell ref="EK13:EM13"/>
    <mergeCell ref="EN13:EP13"/>
    <mergeCell ref="EQ13:ES13"/>
    <mergeCell ref="DG13:DH13"/>
    <mergeCell ref="DI13:DK13"/>
    <mergeCell ref="DL13:DN13"/>
    <mergeCell ref="DO13:DQ13"/>
    <mergeCell ref="DR13:DT13"/>
    <mergeCell ref="DV13:DX13"/>
    <mergeCell ref="HH13:HJ13"/>
    <mergeCell ref="HK13:HM13"/>
    <mergeCell ref="HN13:HP13"/>
    <mergeCell ref="HR13:HT13"/>
    <mergeCell ref="HU13:IA13"/>
    <mergeCell ref="IB13:IC13"/>
    <mergeCell ref="GL13:GN13"/>
    <mergeCell ref="GO13:GQ13"/>
    <mergeCell ref="GS13:GU13"/>
    <mergeCell ref="GV13:HB13"/>
    <mergeCell ref="HC13:HD13"/>
    <mergeCell ref="HE13:HG13"/>
    <mergeCell ref="FP13:FR13"/>
    <mergeCell ref="FT13:FV13"/>
    <mergeCell ref="FW13:GC13"/>
    <mergeCell ref="GD13:GE13"/>
    <mergeCell ref="GF13:GH13"/>
    <mergeCell ref="GI13:GK13"/>
    <mergeCell ref="JS13:JY13"/>
    <mergeCell ref="JZ13:KA13"/>
    <mergeCell ref="KB13:KD13"/>
    <mergeCell ref="KE13:KG13"/>
    <mergeCell ref="KH13:KJ13"/>
    <mergeCell ref="KK13:KM13"/>
    <mergeCell ref="JA13:JB13"/>
    <mergeCell ref="JC13:JE13"/>
    <mergeCell ref="JF13:JH13"/>
    <mergeCell ref="JI13:JK13"/>
    <mergeCell ref="JL13:JN13"/>
    <mergeCell ref="JP13:JR13"/>
    <mergeCell ref="ID13:IF13"/>
    <mergeCell ref="IG13:II13"/>
    <mergeCell ref="IJ13:IL13"/>
    <mergeCell ref="IM13:IO13"/>
    <mergeCell ref="IQ13:IS13"/>
    <mergeCell ref="IT13:IZ13"/>
    <mergeCell ref="AR14:AT14"/>
    <mergeCell ref="AU14:AW14"/>
    <mergeCell ref="AY14:BA14"/>
    <mergeCell ref="BB14:BH14"/>
    <mergeCell ref="BI14:BJ14"/>
    <mergeCell ref="BK14:BM14"/>
    <mergeCell ref="V14:X14"/>
    <mergeCell ref="Z14:AB14"/>
    <mergeCell ref="AC14:AI14"/>
    <mergeCell ref="AJ14:AK14"/>
    <mergeCell ref="AL14:AN14"/>
    <mergeCell ref="AO14:AQ14"/>
    <mergeCell ref="A14:C14"/>
    <mergeCell ref="D14:J14"/>
    <mergeCell ref="K14:L14"/>
    <mergeCell ref="M14:O14"/>
    <mergeCell ref="P14:R14"/>
    <mergeCell ref="S14:U14"/>
    <mergeCell ref="DG14:DH14"/>
    <mergeCell ref="DI14:DK14"/>
    <mergeCell ref="DL14:DN14"/>
    <mergeCell ref="DO14:DQ14"/>
    <mergeCell ref="DR14:DT14"/>
    <mergeCell ref="DV14:DX14"/>
    <mergeCell ref="CJ14:CL14"/>
    <mergeCell ref="CM14:CO14"/>
    <mergeCell ref="CP14:CR14"/>
    <mergeCell ref="CS14:CU14"/>
    <mergeCell ref="CW14:CY14"/>
    <mergeCell ref="CZ14:DF14"/>
    <mergeCell ref="BN14:BP14"/>
    <mergeCell ref="BQ14:BS14"/>
    <mergeCell ref="BT14:BV14"/>
    <mergeCell ref="BX14:BZ14"/>
    <mergeCell ref="CA14:CG14"/>
    <mergeCell ref="CH14:CI14"/>
    <mergeCell ref="GS14:GU14"/>
    <mergeCell ref="GV14:HB14"/>
    <mergeCell ref="HC14:HD14"/>
    <mergeCell ref="HE14:HG14"/>
    <mergeCell ref="FP14:FR14"/>
    <mergeCell ref="FT14:FV14"/>
    <mergeCell ref="FW14:GC14"/>
    <mergeCell ref="GD14:GE14"/>
    <mergeCell ref="GF14:GH14"/>
    <mergeCell ref="GI14:GK14"/>
    <mergeCell ref="EU14:EW14"/>
    <mergeCell ref="EX14:FD14"/>
    <mergeCell ref="FE14:FF14"/>
    <mergeCell ref="FG14:FI14"/>
    <mergeCell ref="FJ14:FL14"/>
    <mergeCell ref="FM14:FO14"/>
    <mergeCell ref="DY14:EE14"/>
    <mergeCell ref="EF14:EG14"/>
    <mergeCell ref="EH14:EJ14"/>
    <mergeCell ref="EK14:EM14"/>
    <mergeCell ref="EN14:EP14"/>
    <mergeCell ref="EQ14:ES14"/>
    <mergeCell ref="A15:C15"/>
    <mergeCell ref="D15:J15"/>
    <mergeCell ref="K15:L15"/>
    <mergeCell ref="M15:O15"/>
    <mergeCell ref="P15:R15"/>
    <mergeCell ref="S15:U15"/>
    <mergeCell ref="JS14:JY14"/>
    <mergeCell ref="JZ14:KA14"/>
    <mergeCell ref="KB14:KD14"/>
    <mergeCell ref="KE14:KG14"/>
    <mergeCell ref="KH14:KJ14"/>
    <mergeCell ref="KK14:KM14"/>
    <mergeCell ref="JA14:JB14"/>
    <mergeCell ref="JC14:JE14"/>
    <mergeCell ref="JF14:JH14"/>
    <mergeCell ref="JI14:JK14"/>
    <mergeCell ref="JL14:JN14"/>
    <mergeCell ref="JP14:JR14"/>
    <mergeCell ref="ID14:IF14"/>
    <mergeCell ref="IG14:II14"/>
    <mergeCell ref="IJ14:IL14"/>
    <mergeCell ref="IM14:IO14"/>
    <mergeCell ref="IQ14:IS14"/>
    <mergeCell ref="IT14:IZ14"/>
    <mergeCell ref="HH14:HJ14"/>
    <mergeCell ref="HK14:HM14"/>
    <mergeCell ref="HN14:HP14"/>
    <mergeCell ref="HR14:HT14"/>
    <mergeCell ref="HU14:IA14"/>
    <mergeCell ref="IB14:IC14"/>
    <mergeCell ref="GL14:GN14"/>
    <mergeCell ref="GO14:GQ14"/>
    <mergeCell ref="BN15:BP15"/>
    <mergeCell ref="BQ15:BS15"/>
    <mergeCell ref="BT15:BV15"/>
    <mergeCell ref="BX15:BZ15"/>
    <mergeCell ref="CA15:CG15"/>
    <mergeCell ref="CH15:CI15"/>
    <mergeCell ref="AR15:AT15"/>
    <mergeCell ref="AU15:AW15"/>
    <mergeCell ref="AY15:BA15"/>
    <mergeCell ref="BB15:BH15"/>
    <mergeCell ref="BI15:BJ15"/>
    <mergeCell ref="BK15:BM15"/>
    <mergeCell ref="V15:X15"/>
    <mergeCell ref="Z15:AB15"/>
    <mergeCell ref="AC15:AI15"/>
    <mergeCell ref="AJ15:AK15"/>
    <mergeCell ref="AL15:AN15"/>
    <mergeCell ref="AO15:AQ15"/>
    <mergeCell ref="FG15:FI15"/>
    <mergeCell ref="FJ15:FL15"/>
    <mergeCell ref="FM15:FO15"/>
    <mergeCell ref="DY15:EE15"/>
    <mergeCell ref="EF15:EG15"/>
    <mergeCell ref="EH15:EJ15"/>
    <mergeCell ref="EK15:EM15"/>
    <mergeCell ref="EN15:EP15"/>
    <mergeCell ref="EQ15:ES15"/>
    <mergeCell ref="DG15:DH15"/>
    <mergeCell ref="DI15:DK15"/>
    <mergeCell ref="DL15:DN15"/>
    <mergeCell ref="DO15:DQ15"/>
    <mergeCell ref="DR15:DT15"/>
    <mergeCell ref="DV15:DX15"/>
    <mergeCell ref="CJ15:CL15"/>
    <mergeCell ref="CM15:CO15"/>
    <mergeCell ref="CP15:CR15"/>
    <mergeCell ref="CS15:CU15"/>
    <mergeCell ref="CW15:CY15"/>
    <mergeCell ref="CZ15:DF15"/>
    <mergeCell ref="KK15:KM15"/>
    <mergeCell ref="JA15:JB15"/>
    <mergeCell ref="JC15:JE15"/>
    <mergeCell ref="JF15:JH15"/>
    <mergeCell ref="JI15:JK15"/>
    <mergeCell ref="JL15:JN15"/>
    <mergeCell ref="JP15:JR15"/>
    <mergeCell ref="ID15:IF15"/>
    <mergeCell ref="IG15:II15"/>
    <mergeCell ref="IJ15:IL15"/>
    <mergeCell ref="IM15:IO15"/>
    <mergeCell ref="IQ15:IS15"/>
    <mergeCell ref="IT15:IZ15"/>
    <mergeCell ref="HH15:HJ15"/>
    <mergeCell ref="HK15:HM15"/>
    <mergeCell ref="HN15:HP15"/>
    <mergeCell ref="HR15:HT15"/>
    <mergeCell ref="HU15:IA15"/>
    <mergeCell ref="IB15:IC15"/>
    <mergeCell ref="V16:X16"/>
    <mergeCell ref="Z16:AB16"/>
    <mergeCell ref="AC16:AI16"/>
    <mergeCell ref="AJ16:AK16"/>
    <mergeCell ref="AL16:AN16"/>
    <mergeCell ref="AO16:AQ16"/>
    <mergeCell ref="A16:C16"/>
    <mergeCell ref="D16:J16"/>
    <mergeCell ref="K16:L16"/>
    <mergeCell ref="M16:O16"/>
    <mergeCell ref="P16:R16"/>
    <mergeCell ref="S16:U16"/>
    <mergeCell ref="JS15:JY15"/>
    <mergeCell ref="JZ15:KA15"/>
    <mergeCell ref="KB15:KD15"/>
    <mergeCell ref="KE15:KG15"/>
    <mergeCell ref="KH15:KJ15"/>
    <mergeCell ref="GL15:GN15"/>
    <mergeCell ref="GO15:GQ15"/>
    <mergeCell ref="GS15:GU15"/>
    <mergeCell ref="GV15:HB15"/>
    <mergeCell ref="HC15:HD15"/>
    <mergeCell ref="HE15:HG15"/>
    <mergeCell ref="FP15:FR15"/>
    <mergeCell ref="FT15:FV15"/>
    <mergeCell ref="FW15:GC15"/>
    <mergeCell ref="GD15:GE15"/>
    <mergeCell ref="GF15:GH15"/>
    <mergeCell ref="GI15:GK15"/>
    <mergeCell ref="EU15:EW15"/>
    <mergeCell ref="EX15:FD15"/>
    <mergeCell ref="FE15:FF15"/>
    <mergeCell ref="CJ16:CL16"/>
    <mergeCell ref="CM16:CO16"/>
    <mergeCell ref="CP16:CR16"/>
    <mergeCell ref="CS16:CU16"/>
    <mergeCell ref="CW16:CY16"/>
    <mergeCell ref="CZ16:DF16"/>
    <mergeCell ref="BN16:BP16"/>
    <mergeCell ref="BQ16:BS16"/>
    <mergeCell ref="BT16:BV16"/>
    <mergeCell ref="BX16:BZ16"/>
    <mergeCell ref="CA16:CG16"/>
    <mergeCell ref="CH16:CI16"/>
    <mergeCell ref="AR16:AT16"/>
    <mergeCell ref="AU16:AW16"/>
    <mergeCell ref="AY16:BA16"/>
    <mergeCell ref="BB16:BH16"/>
    <mergeCell ref="BI16:BJ16"/>
    <mergeCell ref="BK16:BM16"/>
    <mergeCell ref="EU16:EW16"/>
    <mergeCell ref="EX16:FD16"/>
    <mergeCell ref="FE16:FF16"/>
    <mergeCell ref="FG16:FI16"/>
    <mergeCell ref="FJ16:FL16"/>
    <mergeCell ref="FM16:FO16"/>
    <mergeCell ref="DY16:EE16"/>
    <mergeCell ref="EF16:EG16"/>
    <mergeCell ref="EH16:EJ16"/>
    <mergeCell ref="EK16:EM16"/>
    <mergeCell ref="EN16:EP16"/>
    <mergeCell ref="EQ16:ES16"/>
    <mergeCell ref="DG16:DH16"/>
    <mergeCell ref="DI16:DK16"/>
    <mergeCell ref="DL16:DN16"/>
    <mergeCell ref="DO16:DQ16"/>
    <mergeCell ref="DR16:DT16"/>
    <mergeCell ref="DV16:DX16"/>
    <mergeCell ref="HH16:HJ16"/>
    <mergeCell ref="HK16:HM16"/>
    <mergeCell ref="HN16:HP16"/>
    <mergeCell ref="HR16:HT16"/>
    <mergeCell ref="HU16:IA16"/>
    <mergeCell ref="IB16:IC16"/>
    <mergeCell ref="GL16:GN16"/>
    <mergeCell ref="GO16:GQ16"/>
    <mergeCell ref="GS16:GU16"/>
    <mergeCell ref="GV16:HB16"/>
    <mergeCell ref="HC16:HD16"/>
    <mergeCell ref="HE16:HG16"/>
    <mergeCell ref="FP16:FR16"/>
    <mergeCell ref="FT16:FV16"/>
    <mergeCell ref="FW16:GC16"/>
    <mergeCell ref="GD16:GE16"/>
    <mergeCell ref="GF16:GH16"/>
    <mergeCell ref="GI16:GK16"/>
    <mergeCell ref="JS16:JY16"/>
    <mergeCell ref="JZ16:KA16"/>
    <mergeCell ref="KB16:KD16"/>
    <mergeCell ref="KE16:KG16"/>
    <mergeCell ref="KH16:KJ16"/>
    <mergeCell ref="KK16:KM16"/>
    <mergeCell ref="JA16:JB16"/>
    <mergeCell ref="JC16:JE16"/>
    <mergeCell ref="JF16:JH16"/>
    <mergeCell ref="JI16:JK16"/>
    <mergeCell ref="JL16:JN16"/>
    <mergeCell ref="JP16:JR16"/>
    <mergeCell ref="ID16:IF16"/>
    <mergeCell ref="IG16:II16"/>
    <mergeCell ref="IJ16:IL16"/>
    <mergeCell ref="IM16:IO16"/>
    <mergeCell ref="IQ16:IS16"/>
    <mergeCell ref="IT16:IZ16"/>
    <mergeCell ref="AR17:AT17"/>
    <mergeCell ref="AU17:AW17"/>
    <mergeCell ref="AY17:BA17"/>
    <mergeCell ref="BB17:BH17"/>
    <mergeCell ref="BI17:BJ17"/>
    <mergeCell ref="BK17:BM17"/>
    <mergeCell ref="V17:X17"/>
    <mergeCell ref="Z17:AB17"/>
    <mergeCell ref="AC17:AI17"/>
    <mergeCell ref="AJ17:AK17"/>
    <mergeCell ref="AL17:AN17"/>
    <mergeCell ref="AO17:AQ17"/>
    <mergeCell ref="A17:C17"/>
    <mergeCell ref="D17:J17"/>
    <mergeCell ref="K17:L17"/>
    <mergeCell ref="M17:O17"/>
    <mergeCell ref="P17:R17"/>
    <mergeCell ref="S17:U17"/>
    <mergeCell ref="DG17:DH17"/>
    <mergeCell ref="DI17:DK17"/>
    <mergeCell ref="DL17:DN17"/>
    <mergeCell ref="DO17:DQ17"/>
    <mergeCell ref="DR17:DT17"/>
    <mergeCell ref="DV17:DX17"/>
    <mergeCell ref="CJ17:CL17"/>
    <mergeCell ref="CM17:CO17"/>
    <mergeCell ref="CP17:CR17"/>
    <mergeCell ref="CS17:CU17"/>
    <mergeCell ref="CW17:CY17"/>
    <mergeCell ref="CZ17:DF17"/>
    <mergeCell ref="BN17:BP17"/>
    <mergeCell ref="BQ17:BS17"/>
    <mergeCell ref="BT17:BV17"/>
    <mergeCell ref="BX17:BZ17"/>
    <mergeCell ref="CA17:CG17"/>
    <mergeCell ref="CH17:CI17"/>
    <mergeCell ref="GS17:GU17"/>
    <mergeCell ref="GV17:HB17"/>
    <mergeCell ref="HC17:HD17"/>
    <mergeCell ref="HE17:HG17"/>
    <mergeCell ref="FP17:FR17"/>
    <mergeCell ref="FT17:FV17"/>
    <mergeCell ref="FW17:GC17"/>
    <mergeCell ref="GD17:GE17"/>
    <mergeCell ref="GF17:GH17"/>
    <mergeCell ref="GI17:GK17"/>
    <mergeCell ref="EU17:EW17"/>
    <mergeCell ref="EX17:FD17"/>
    <mergeCell ref="FE17:FF17"/>
    <mergeCell ref="FG17:FI17"/>
    <mergeCell ref="FJ17:FL17"/>
    <mergeCell ref="FM17:FO17"/>
    <mergeCell ref="DY17:EE17"/>
    <mergeCell ref="EF17:EG17"/>
    <mergeCell ref="EH17:EJ17"/>
    <mergeCell ref="EK17:EM17"/>
    <mergeCell ref="EN17:EP17"/>
    <mergeCell ref="EQ17:ES17"/>
    <mergeCell ref="A18:C18"/>
    <mergeCell ref="D18:J18"/>
    <mergeCell ref="K18:L18"/>
    <mergeCell ref="M18:O18"/>
    <mergeCell ref="P18:R18"/>
    <mergeCell ref="S18:U18"/>
    <mergeCell ref="JS17:JY17"/>
    <mergeCell ref="JZ17:KA17"/>
    <mergeCell ref="KB17:KD17"/>
    <mergeCell ref="KE17:KG17"/>
    <mergeCell ref="KH17:KJ17"/>
    <mergeCell ref="KK17:KM17"/>
    <mergeCell ref="JA17:JB17"/>
    <mergeCell ref="JC17:JE17"/>
    <mergeCell ref="JF17:JH17"/>
    <mergeCell ref="JI17:JK17"/>
    <mergeCell ref="JL17:JN17"/>
    <mergeCell ref="JP17:JR17"/>
    <mergeCell ref="ID17:IF17"/>
    <mergeCell ref="IG17:II17"/>
    <mergeCell ref="IJ17:IL17"/>
    <mergeCell ref="IM17:IO17"/>
    <mergeCell ref="IQ17:IS17"/>
    <mergeCell ref="IT17:IZ17"/>
    <mergeCell ref="HH17:HJ17"/>
    <mergeCell ref="HK17:HM17"/>
    <mergeCell ref="HN17:HP17"/>
    <mergeCell ref="HR17:HT17"/>
    <mergeCell ref="HU17:IA17"/>
    <mergeCell ref="IB17:IC17"/>
    <mergeCell ref="GL17:GN17"/>
    <mergeCell ref="GO17:GQ17"/>
    <mergeCell ref="BN18:BP18"/>
    <mergeCell ref="BQ18:BS18"/>
    <mergeCell ref="BT18:BV18"/>
    <mergeCell ref="BX18:BZ18"/>
    <mergeCell ref="CA18:CG18"/>
    <mergeCell ref="CH18:CI18"/>
    <mergeCell ref="AR18:AT18"/>
    <mergeCell ref="AU18:AW18"/>
    <mergeCell ref="AY18:BA18"/>
    <mergeCell ref="BB18:BH18"/>
    <mergeCell ref="BI18:BJ18"/>
    <mergeCell ref="BK18:BM18"/>
    <mergeCell ref="V18:X18"/>
    <mergeCell ref="Z18:AB18"/>
    <mergeCell ref="AC18:AI18"/>
    <mergeCell ref="AJ18:AK18"/>
    <mergeCell ref="AL18:AN18"/>
    <mergeCell ref="AO18:AQ18"/>
    <mergeCell ref="FG18:FI18"/>
    <mergeCell ref="FJ18:FL18"/>
    <mergeCell ref="FM18:FO18"/>
    <mergeCell ref="DY18:EE18"/>
    <mergeCell ref="EF18:EG18"/>
    <mergeCell ref="EH18:EJ18"/>
    <mergeCell ref="EK18:EM18"/>
    <mergeCell ref="EN18:EP18"/>
    <mergeCell ref="EQ18:ES18"/>
    <mergeCell ref="DG18:DH18"/>
    <mergeCell ref="DI18:DK18"/>
    <mergeCell ref="DL18:DN18"/>
    <mergeCell ref="DO18:DQ18"/>
    <mergeCell ref="DR18:DT18"/>
    <mergeCell ref="DV18:DX18"/>
    <mergeCell ref="CJ18:CL18"/>
    <mergeCell ref="CM18:CO18"/>
    <mergeCell ref="CP18:CR18"/>
    <mergeCell ref="CS18:CU18"/>
    <mergeCell ref="CW18:CY18"/>
    <mergeCell ref="CZ18:DF18"/>
    <mergeCell ref="KK18:KM18"/>
    <mergeCell ref="JA18:JB18"/>
    <mergeCell ref="JC18:JE18"/>
    <mergeCell ref="JF18:JH18"/>
    <mergeCell ref="JI18:JK18"/>
    <mergeCell ref="JL18:JN18"/>
    <mergeCell ref="JP18:JR18"/>
    <mergeCell ref="ID18:IF18"/>
    <mergeCell ref="IG18:II18"/>
    <mergeCell ref="IJ18:IL18"/>
    <mergeCell ref="IM18:IO18"/>
    <mergeCell ref="IQ18:IS18"/>
    <mergeCell ref="IT18:IZ18"/>
    <mergeCell ref="HH18:HJ18"/>
    <mergeCell ref="HK18:HM18"/>
    <mergeCell ref="HN18:HP18"/>
    <mergeCell ref="HR18:HT18"/>
    <mergeCell ref="HU18:IA18"/>
    <mergeCell ref="IB18:IC18"/>
    <mergeCell ref="V19:X19"/>
    <mergeCell ref="Z19:AB19"/>
    <mergeCell ref="AC19:AI19"/>
    <mergeCell ref="AJ19:AK19"/>
    <mergeCell ref="AL19:AN19"/>
    <mergeCell ref="AO19:AQ19"/>
    <mergeCell ref="A19:C19"/>
    <mergeCell ref="D19:J19"/>
    <mergeCell ref="K19:L19"/>
    <mergeCell ref="M19:O19"/>
    <mergeCell ref="P19:R19"/>
    <mergeCell ref="S19:U19"/>
    <mergeCell ref="JS18:JY18"/>
    <mergeCell ref="JZ18:KA18"/>
    <mergeCell ref="KB18:KD18"/>
    <mergeCell ref="KE18:KG18"/>
    <mergeCell ref="KH18:KJ18"/>
    <mergeCell ref="GL18:GN18"/>
    <mergeCell ref="GO18:GQ18"/>
    <mergeCell ref="GS18:GU18"/>
    <mergeCell ref="GV18:HB18"/>
    <mergeCell ref="HC18:HD18"/>
    <mergeCell ref="HE18:HG18"/>
    <mergeCell ref="FP18:FR18"/>
    <mergeCell ref="FT18:FV18"/>
    <mergeCell ref="FW18:GC18"/>
    <mergeCell ref="GD18:GE18"/>
    <mergeCell ref="GF18:GH18"/>
    <mergeCell ref="GI18:GK18"/>
    <mergeCell ref="EU18:EW18"/>
    <mergeCell ref="EX18:FD18"/>
    <mergeCell ref="FE18:FF18"/>
    <mergeCell ref="CJ19:CL19"/>
    <mergeCell ref="CM19:CO19"/>
    <mergeCell ref="CP19:CR19"/>
    <mergeCell ref="CS19:CU19"/>
    <mergeCell ref="CW19:CY19"/>
    <mergeCell ref="CZ19:DF19"/>
    <mergeCell ref="BN19:BP19"/>
    <mergeCell ref="BQ19:BS19"/>
    <mergeCell ref="BT19:BV19"/>
    <mergeCell ref="BX19:BZ19"/>
    <mergeCell ref="CA19:CG19"/>
    <mergeCell ref="CH19:CI19"/>
    <mergeCell ref="AR19:AT19"/>
    <mergeCell ref="AU19:AW19"/>
    <mergeCell ref="AY19:BA19"/>
    <mergeCell ref="BB19:BH19"/>
    <mergeCell ref="BI19:BJ19"/>
    <mergeCell ref="BK19:BM19"/>
    <mergeCell ref="EU19:EW19"/>
    <mergeCell ref="EX19:FD19"/>
    <mergeCell ref="FE19:FF19"/>
    <mergeCell ref="FG19:FI19"/>
    <mergeCell ref="FJ19:FL19"/>
    <mergeCell ref="FM19:FO19"/>
    <mergeCell ref="DY19:EE19"/>
    <mergeCell ref="EF19:EG19"/>
    <mergeCell ref="EH19:EJ19"/>
    <mergeCell ref="EK19:EM19"/>
    <mergeCell ref="EN19:EP19"/>
    <mergeCell ref="EQ19:ES19"/>
    <mergeCell ref="DG19:DH19"/>
    <mergeCell ref="DI19:DK19"/>
    <mergeCell ref="DL19:DN19"/>
    <mergeCell ref="DO19:DQ19"/>
    <mergeCell ref="DR19:DT19"/>
    <mergeCell ref="DV19:DX19"/>
    <mergeCell ref="HH19:HJ19"/>
    <mergeCell ref="HK19:HM19"/>
    <mergeCell ref="HN19:HP19"/>
    <mergeCell ref="HR19:HT19"/>
    <mergeCell ref="HU19:IA19"/>
    <mergeCell ref="IB19:IC19"/>
    <mergeCell ref="GL19:GN19"/>
    <mergeCell ref="GO19:GQ19"/>
    <mergeCell ref="GS19:GU19"/>
    <mergeCell ref="GV19:HB19"/>
    <mergeCell ref="HC19:HD19"/>
    <mergeCell ref="HE19:HG19"/>
    <mergeCell ref="FP19:FR19"/>
    <mergeCell ref="FT19:FV19"/>
    <mergeCell ref="FW19:GC19"/>
    <mergeCell ref="GD19:GE19"/>
    <mergeCell ref="GF19:GH19"/>
    <mergeCell ref="GI19:GK19"/>
    <mergeCell ref="JS19:JY19"/>
    <mergeCell ref="JZ19:KA19"/>
    <mergeCell ref="KB19:KD19"/>
    <mergeCell ref="KE19:KG19"/>
    <mergeCell ref="KH19:KJ19"/>
    <mergeCell ref="KK19:KM19"/>
    <mergeCell ref="JA19:JB19"/>
    <mergeCell ref="JC19:JE19"/>
    <mergeCell ref="JF19:JH19"/>
    <mergeCell ref="JI19:JK19"/>
    <mergeCell ref="JL19:JN19"/>
    <mergeCell ref="JP19:JR19"/>
    <mergeCell ref="ID19:IF19"/>
    <mergeCell ref="IG19:II19"/>
    <mergeCell ref="IJ19:IL19"/>
    <mergeCell ref="IM19:IO19"/>
    <mergeCell ref="IQ19:IS19"/>
    <mergeCell ref="IT19:IZ19"/>
    <mergeCell ref="AR20:AT20"/>
    <mergeCell ref="AU20:AW20"/>
    <mergeCell ref="AY20:BA20"/>
    <mergeCell ref="BB20:BH20"/>
    <mergeCell ref="BI20:BJ20"/>
    <mergeCell ref="BK20:BM20"/>
    <mergeCell ref="V20:X20"/>
    <mergeCell ref="Z20:AB20"/>
    <mergeCell ref="AC20:AI20"/>
    <mergeCell ref="AJ20:AK20"/>
    <mergeCell ref="AL20:AN20"/>
    <mergeCell ref="AO20:AQ20"/>
    <mergeCell ref="A20:C20"/>
    <mergeCell ref="D20:J20"/>
    <mergeCell ref="K20:L20"/>
    <mergeCell ref="M20:O20"/>
    <mergeCell ref="P20:R20"/>
    <mergeCell ref="S20:U20"/>
    <mergeCell ref="DG20:DH20"/>
    <mergeCell ref="DI20:DK20"/>
    <mergeCell ref="DL20:DN20"/>
    <mergeCell ref="DO20:DQ20"/>
    <mergeCell ref="DR20:DT20"/>
    <mergeCell ref="DV20:DX20"/>
    <mergeCell ref="CJ20:CL20"/>
    <mergeCell ref="CM20:CO20"/>
    <mergeCell ref="CP20:CR20"/>
    <mergeCell ref="CS20:CU20"/>
    <mergeCell ref="CW20:CY20"/>
    <mergeCell ref="CZ20:DF20"/>
    <mergeCell ref="BN20:BP20"/>
    <mergeCell ref="BQ20:BS20"/>
    <mergeCell ref="BT20:BV20"/>
    <mergeCell ref="BX20:BZ20"/>
    <mergeCell ref="CA20:CG20"/>
    <mergeCell ref="CH20:CI20"/>
    <mergeCell ref="GS20:GU20"/>
    <mergeCell ref="GV20:HB20"/>
    <mergeCell ref="HC20:HD20"/>
    <mergeCell ref="HE20:HG20"/>
    <mergeCell ref="FP20:FR20"/>
    <mergeCell ref="FT20:FV20"/>
    <mergeCell ref="FW20:GC20"/>
    <mergeCell ref="GD20:GE20"/>
    <mergeCell ref="GF20:GH20"/>
    <mergeCell ref="GI20:GK20"/>
    <mergeCell ref="EU20:EW20"/>
    <mergeCell ref="EX20:FD20"/>
    <mergeCell ref="FE20:FF20"/>
    <mergeCell ref="FG20:FI20"/>
    <mergeCell ref="FJ20:FL20"/>
    <mergeCell ref="FM20:FO20"/>
    <mergeCell ref="DY20:EE20"/>
    <mergeCell ref="EF20:EG20"/>
    <mergeCell ref="EH20:EJ20"/>
    <mergeCell ref="EK20:EM20"/>
    <mergeCell ref="EN20:EP20"/>
    <mergeCell ref="EQ20:ES20"/>
    <mergeCell ref="A21:C21"/>
    <mergeCell ref="D21:J21"/>
    <mergeCell ref="K21:L21"/>
    <mergeCell ref="M21:O21"/>
    <mergeCell ref="P21:R21"/>
    <mergeCell ref="S21:U21"/>
    <mergeCell ref="JS20:JY20"/>
    <mergeCell ref="JZ20:KA20"/>
    <mergeCell ref="KB20:KD20"/>
    <mergeCell ref="KE20:KG20"/>
    <mergeCell ref="KH20:KJ20"/>
    <mergeCell ref="KK20:KM20"/>
    <mergeCell ref="JA20:JB20"/>
    <mergeCell ref="JC20:JE20"/>
    <mergeCell ref="JF20:JH20"/>
    <mergeCell ref="JI20:JK20"/>
    <mergeCell ref="JL20:JN20"/>
    <mergeCell ref="JP20:JR20"/>
    <mergeCell ref="ID20:IF20"/>
    <mergeCell ref="IG20:II20"/>
    <mergeCell ref="IJ20:IL20"/>
    <mergeCell ref="IM20:IO20"/>
    <mergeCell ref="IQ20:IS20"/>
    <mergeCell ref="IT20:IZ20"/>
    <mergeCell ref="HH20:HJ20"/>
    <mergeCell ref="HK20:HM20"/>
    <mergeCell ref="HN20:HP20"/>
    <mergeCell ref="HR20:HT20"/>
    <mergeCell ref="HU20:IA20"/>
    <mergeCell ref="IB20:IC20"/>
    <mergeCell ref="GL20:GN20"/>
    <mergeCell ref="GO20:GQ20"/>
    <mergeCell ref="BN21:BP21"/>
    <mergeCell ref="BQ21:BS21"/>
    <mergeCell ref="BT21:BV21"/>
    <mergeCell ref="BX21:BZ21"/>
    <mergeCell ref="CA21:CG21"/>
    <mergeCell ref="CH21:CI21"/>
    <mergeCell ref="AR21:AT21"/>
    <mergeCell ref="AU21:AW21"/>
    <mergeCell ref="AY21:BA21"/>
    <mergeCell ref="BB21:BH21"/>
    <mergeCell ref="BI21:BJ21"/>
    <mergeCell ref="BK21:BM21"/>
    <mergeCell ref="V21:X21"/>
    <mergeCell ref="Z21:AB21"/>
    <mergeCell ref="AC21:AI21"/>
    <mergeCell ref="AJ21:AK21"/>
    <mergeCell ref="AL21:AN21"/>
    <mergeCell ref="AO21:AQ21"/>
    <mergeCell ref="FG21:FI21"/>
    <mergeCell ref="FJ21:FL21"/>
    <mergeCell ref="FM21:FO21"/>
    <mergeCell ref="DY21:EE21"/>
    <mergeCell ref="EF21:EG21"/>
    <mergeCell ref="EH21:EJ21"/>
    <mergeCell ref="EK21:EM21"/>
    <mergeCell ref="EN21:EP21"/>
    <mergeCell ref="EQ21:ES21"/>
    <mergeCell ref="DG21:DH21"/>
    <mergeCell ref="DI21:DK21"/>
    <mergeCell ref="DL21:DN21"/>
    <mergeCell ref="DO21:DQ21"/>
    <mergeCell ref="DR21:DT21"/>
    <mergeCell ref="DV21:DX21"/>
    <mergeCell ref="CJ21:CL21"/>
    <mergeCell ref="CM21:CO21"/>
    <mergeCell ref="CP21:CR21"/>
    <mergeCell ref="CS21:CU21"/>
    <mergeCell ref="CW21:CY21"/>
    <mergeCell ref="CZ21:DF21"/>
    <mergeCell ref="KK21:KM21"/>
    <mergeCell ref="JA21:JB21"/>
    <mergeCell ref="JC21:JE21"/>
    <mergeCell ref="JF21:JH21"/>
    <mergeCell ref="JI21:JK21"/>
    <mergeCell ref="JL21:JN21"/>
    <mergeCell ref="JP21:JR21"/>
    <mergeCell ref="ID21:IF21"/>
    <mergeCell ref="IG21:II21"/>
    <mergeCell ref="IJ21:IL21"/>
    <mergeCell ref="IM21:IO21"/>
    <mergeCell ref="IQ21:IS21"/>
    <mergeCell ref="IT21:IZ21"/>
    <mergeCell ref="HH21:HJ21"/>
    <mergeCell ref="HK21:HM21"/>
    <mergeCell ref="HN21:HP21"/>
    <mergeCell ref="HR21:HT21"/>
    <mergeCell ref="HU21:IA21"/>
    <mergeCell ref="IB21:IC21"/>
    <mergeCell ref="V22:X22"/>
    <mergeCell ref="Z22:AB22"/>
    <mergeCell ref="AC22:AI22"/>
    <mergeCell ref="AJ22:AK22"/>
    <mergeCell ref="AL22:AN22"/>
    <mergeCell ref="AO22:AQ22"/>
    <mergeCell ref="A22:C22"/>
    <mergeCell ref="D22:J22"/>
    <mergeCell ref="K22:L22"/>
    <mergeCell ref="M22:O22"/>
    <mergeCell ref="P22:R22"/>
    <mergeCell ref="S22:U22"/>
    <mergeCell ref="JS21:JY21"/>
    <mergeCell ref="JZ21:KA21"/>
    <mergeCell ref="KB21:KD21"/>
    <mergeCell ref="KE21:KG21"/>
    <mergeCell ref="KH21:KJ21"/>
    <mergeCell ref="GL21:GN21"/>
    <mergeCell ref="GO21:GQ21"/>
    <mergeCell ref="GS21:GU21"/>
    <mergeCell ref="GV21:HB21"/>
    <mergeCell ref="HC21:HD21"/>
    <mergeCell ref="HE21:HG21"/>
    <mergeCell ref="FP21:FR21"/>
    <mergeCell ref="FT21:FV21"/>
    <mergeCell ref="FW21:GC21"/>
    <mergeCell ref="GD21:GE21"/>
    <mergeCell ref="GF21:GH21"/>
    <mergeCell ref="GI21:GK21"/>
    <mergeCell ref="EU21:EW21"/>
    <mergeCell ref="EX21:FD21"/>
    <mergeCell ref="FE21:FF21"/>
    <mergeCell ref="CJ22:CL22"/>
    <mergeCell ref="CM22:CO22"/>
    <mergeCell ref="CP22:CR22"/>
    <mergeCell ref="CS22:CU22"/>
    <mergeCell ref="CW22:CY22"/>
    <mergeCell ref="CZ22:DF22"/>
    <mergeCell ref="BN22:BP22"/>
    <mergeCell ref="BQ22:BS22"/>
    <mergeCell ref="BT22:BV22"/>
    <mergeCell ref="BX22:BZ22"/>
    <mergeCell ref="CA22:CG22"/>
    <mergeCell ref="CH22:CI22"/>
    <mergeCell ref="AR22:AT22"/>
    <mergeCell ref="AU22:AW22"/>
    <mergeCell ref="AY22:BA22"/>
    <mergeCell ref="BB22:BH22"/>
    <mergeCell ref="BI22:BJ22"/>
    <mergeCell ref="BK22:BM22"/>
    <mergeCell ref="EU22:EW22"/>
    <mergeCell ref="EX22:FD22"/>
    <mergeCell ref="FE22:FF22"/>
    <mergeCell ref="FG22:FI22"/>
    <mergeCell ref="FJ22:FL22"/>
    <mergeCell ref="FM22:FO22"/>
    <mergeCell ref="DY22:EE22"/>
    <mergeCell ref="EF22:EG22"/>
    <mergeCell ref="EH22:EJ22"/>
    <mergeCell ref="EK22:EM22"/>
    <mergeCell ref="EN22:EP22"/>
    <mergeCell ref="EQ22:ES22"/>
    <mergeCell ref="DG22:DH22"/>
    <mergeCell ref="DI22:DK22"/>
    <mergeCell ref="DL22:DN22"/>
    <mergeCell ref="DO22:DQ22"/>
    <mergeCell ref="DR22:DT22"/>
    <mergeCell ref="DV22:DX22"/>
    <mergeCell ref="HH22:HJ22"/>
    <mergeCell ref="HK22:HM22"/>
    <mergeCell ref="HN22:HP22"/>
    <mergeCell ref="HR22:HT22"/>
    <mergeCell ref="HU22:IA22"/>
    <mergeCell ref="IB22:IC22"/>
    <mergeCell ref="GL22:GN22"/>
    <mergeCell ref="GO22:GQ22"/>
    <mergeCell ref="GS22:GU22"/>
    <mergeCell ref="GV22:HB22"/>
    <mergeCell ref="HC22:HD22"/>
    <mergeCell ref="HE22:HG22"/>
    <mergeCell ref="FP22:FR22"/>
    <mergeCell ref="FT22:FV22"/>
    <mergeCell ref="FW22:GC22"/>
    <mergeCell ref="GD22:GE22"/>
    <mergeCell ref="GF22:GH22"/>
    <mergeCell ref="GI22:GK22"/>
    <mergeCell ref="JS22:JY22"/>
    <mergeCell ref="JZ22:KA22"/>
    <mergeCell ref="KB22:KD22"/>
    <mergeCell ref="KE22:KG22"/>
    <mergeCell ref="KH22:KJ22"/>
    <mergeCell ref="KK22:KM22"/>
    <mergeCell ref="JA22:JB22"/>
    <mergeCell ref="JC22:JE22"/>
    <mergeCell ref="JF22:JH22"/>
    <mergeCell ref="JI22:JK22"/>
    <mergeCell ref="JL22:JN22"/>
    <mergeCell ref="JP22:JR22"/>
    <mergeCell ref="ID22:IF22"/>
    <mergeCell ref="IG22:II22"/>
    <mergeCell ref="IJ22:IL22"/>
    <mergeCell ref="IM22:IO22"/>
    <mergeCell ref="IQ22:IS22"/>
    <mergeCell ref="IT22:IZ22"/>
    <mergeCell ref="AR23:AT23"/>
    <mergeCell ref="AU23:AW23"/>
    <mergeCell ref="AY23:BA23"/>
    <mergeCell ref="BB23:BH23"/>
    <mergeCell ref="BI23:BJ23"/>
    <mergeCell ref="BK23:BM23"/>
    <mergeCell ref="V23:X23"/>
    <mergeCell ref="Z23:AB23"/>
    <mergeCell ref="AC23:AI23"/>
    <mergeCell ref="AJ23:AK23"/>
    <mergeCell ref="AL23:AN23"/>
    <mergeCell ref="AO23:AQ23"/>
    <mergeCell ref="A23:C23"/>
    <mergeCell ref="D23:J23"/>
    <mergeCell ref="K23:L23"/>
    <mergeCell ref="M23:O23"/>
    <mergeCell ref="P23:R23"/>
    <mergeCell ref="S23:U23"/>
    <mergeCell ref="DG23:DH23"/>
    <mergeCell ref="DI23:DK23"/>
    <mergeCell ref="DL23:DN23"/>
    <mergeCell ref="DO23:DQ23"/>
    <mergeCell ref="DR23:DT23"/>
    <mergeCell ref="DV23:DX23"/>
    <mergeCell ref="CJ23:CL23"/>
    <mergeCell ref="CM23:CO23"/>
    <mergeCell ref="CP23:CR23"/>
    <mergeCell ref="CS23:CU23"/>
    <mergeCell ref="CW23:CY23"/>
    <mergeCell ref="CZ23:DF23"/>
    <mergeCell ref="BN23:BP23"/>
    <mergeCell ref="BQ23:BS23"/>
    <mergeCell ref="BT23:BV23"/>
    <mergeCell ref="BX23:BZ23"/>
    <mergeCell ref="CA23:CG23"/>
    <mergeCell ref="CH23:CI23"/>
    <mergeCell ref="GS23:GU23"/>
    <mergeCell ref="GV23:HB23"/>
    <mergeCell ref="HC23:HD23"/>
    <mergeCell ref="HE23:HG23"/>
    <mergeCell ref="FP23:FR23"/>
    <mergeCell ref="FT23:FV23"/>
    <mergeCell ref="FW23:GC23"/>
    <mergeCell ref="GD23:GE23"/>
    <mergeCell ref="GF23:GH23"/>
    <mergeCell ref="GI23:GK23"/>
    <mergeCell ref="EU23:EW23"/>
    <mergeCell ref="EX23:FD23"/>
    <mergeCell ref="FE23:FF23"/>
    <mergeCell ref="FG23:FI23"/>
    <mergeCell ref="FJ23:FL23"/>
    <mergeCell ref="FM23:FO23"/>
    <mergeCell ref="DY23:EE23"/>
    <mergeCell ref="EF23:EG23"/>
    <mergeCell ref="EH23:EJ23"/>
    <mergeCell ref="EK23:EM23"/>
    <mergeCell ref="EN23:EP23"/>
    <mergeCell ref="EQ23:ES23"/>
    <mergeCell ref="A24:C24"/>
    <mergeCell ref="D24:J24"/>
    <mergeCell ref="K24:L24"/>
    <mergeCell ref="M24:O24"/>
    <mergeCell ref="P24:R24"/>
    <mergeCell ref="S24:U24"/>
    <mergeCell ref="JS23:JY23"/>
    <mergeCell ref="JZ23:KA23"/>
    <mergeCell ref="KB23:KD23"/>
    <mergeCell ref="KE23:KG23"/>
    <mergeCell ref="KH23:KJ23"/>
    <mergeCell ref="KK23:KM23"/>
    <mergeCell ref="JA23:JB23"/>
    <mergeCell ref="JC23:JE23"/>
    <mergeCell ref="JF23:JH23"/>
    <mergeCell ref="JI23:JK23"/>
    <mergeCell ref="JL23:JN23"/>
    <mergeCell ref="JP23:JR23"/>
    <mergeCell ref="ID23:IF23"/>
    <mergeCell ref="IG23:II23"/>
    <mergeCell ref="IJ23:IL23"/>
    <mergeCell ref="IM23:IO23"/>
    <mergeCell ref="IQ23:IS23"/>
    <mergeCell ref="IT23:IZ23"/>
    <mergeCell ref="HH23:HJ23"/>
    <mergeCell ref="HK23:HM23"/>
    <mergeCell ref="HN23:HP23"/>
    <mergeCell ref="HR23:HT23"/>
    <mergeCell ref="HU23:IA23"/>
    <mergeCell ref="IB23:IC23"/>
    <mergeCell ref="GL23:GN23"/>
    <mergeCell ref="GO23:GQ23"/>
    <mergeCell ref="BN24:BP24"/>
    <mergeCell ref="BQ24:BS24"/>
    <mergeCell ref="BT24:BV24"/>
    <mergeCell ref="BX24:BZ24"/>
    <mergeCell ref="CA24:CG24"/>
    <mergeCell ref="CH24:CI24"/>
    <mergeCell ref="AR24:AT24"/>
    <mergeCell ref="AU24:AW24"/>
    <mergeCell ref="AY24:BA24"/>
    <mergeCell ref="BB24:BH24"/>
    <mergeCell ref="BI24:BJ24"/>
    <mergeCell ref="BK24:BM24"/>
    <mergeCell ref="V24:X24"/>
    <mergeCell ref="Z24:AB24"/>
    <mergeCell ref="AC24:AI24"/>
    <mergeCell ref="AJ24:AK24"/>
    <mergeCell ref="AL24:AN24"/>
    <mergeCell ref="AO24:AQ24"/>
    <mergeCell ref="FG24:FI24"/>
    <mergeCell ref="FJ24:FL24"/>
    <mergeCell ref="FM24:FO24"/>
    <mergeCell ref="DY24:EE24"/>
    <mergeCell ref="EF24:EG24"/>
    <mergeCell ref="EH24:EJ24"/>
    <mergeCell ref="EK24:EM24"/>
    <mergeCell ref="EN24:EP24"/>
    <mergeCell ref="EQ24:ES24"/>
    <mergeCell ref="DG24:DH24"/>
    <mergeCell ref="DI24:DK24"/>
    <mergeCell ref="DL24:DN24"/>
    <mergeCell ref="DO24:DQ24"/>
    <mergeCell ref="DR24:DT24"/>
    <mergeCell ref="DV24:DX24"/>
    <mergeCell ref="CJ24:CL24"/>
    <mergeCell ref="CM24:CO24"/>
    <mergeCell ref="CP24:CR24"/>
    <mergeCell ref="CS24:CU24"/>
    <mergeCell ref="CW24:CY24"/>
    <mergeCell ref="CZ24:DF24"/>
    <mergeCell ref="KK24:KM24"/>
    <mergeCell ref="JA24:JB24"/>
    <mergeCell ref="JC24:JE24"/>
    <mergeCell ref="JF24:JH24"/>
    <mergeCell ref="JI24:JK24"/>
    <mergeCell ref="JL24:JN24"/>
    <mergeCell ref="JP24:JR24"/>
    <mergeCell ref="ID24:IF24"/>
    <mergeCell ref="IG24:II24"/>
    <mergeCell ref="IJ24:IL24"/>
    <mergeCell ref="IM24:IO24"/>
    <mergeCell ref="IQ24:IS24"/>
    <mergeCell ref="IT24:IZ24"/>
    <mergeCell ref="HH24:HJ24"/>
    <mergeCell ref="HK24:HM24"/>
    <mergeCell ref="HN24:HP24"/>
    <mergeCell ref="HR24:HT24"/>
    <mergeCell ref="HU24:IA24"/>
    <mergeCell ref="IB24:IC24"/>
    <mergeCell ref="V25:X25"/>
    <mergeCell ref="Z25:AB25"/>
    <mergeCell ref="AC25:AI25"/>
    <mergeCell ref="AJ25:AK25"/>
    <mergeCell ref="AL25:AN25"/>
    <mergeCell ref="AO25:AQ25"/>
    <mergeCell ref="A25:C25"/>
    <mergeCell ref="D25:J25"/>
    <mergeCell ref="K25:L25"/>
    <mergeCell ref="M25:O25"/>
    <mergeCell ref="P25:R25"/>
    <mergeCell ref="S25:U25"/>
    <mergeCell ref="JS24:JY24"/>
    <mergeCell ref="JZ24:KA24"/>
    <mergeCell ref="KB24:KD24"/>
    <mergeCell ref="KE24:KG24"/>
    <mergeCell ref="KH24:KJ24"/>
    <mergeCell ref="GL24:GN24"/>
    <mergeCell ref="GO24:GQ24"/>
    <mergeCell ref="GS24:GU24"/>
    <mergeCell ref="GV24:HB24"/>
    <mergeCell ref="HC24:HD24"/>
    <mergeCell ref="HE24:HG24"/>
    <mergeCell ref="FP24:FR24"/>
    <mergeCell ref="FT24:FV24"/>
    <mergeCell ref="FW24:GC24"/>
    <mergeCell ref="GD24:GE24"/>
    <mergeCell ref="GF24:GH24"/>
    <mergeCell ref="GI24:GK24"/>
    <mergeCell ref="EU24:EW24"/>
    <mergeCell ref="EX24:FD24"/>
    <mergeCell ref="FE24:FF24"/>
    <mergeCell ref="CJ25:CL25"/>
    <mergeCell ref="CM25:CO25"/>
    <mergeCell ref="CP25:CR25"/>
    <mergeCell ref="CS25:CU25"/>
    <mergeCell ref="CW25:CY25"/>
    <mergeCell ref="CZ25:DF25"/>
    <mergeCell ref="BN25:BP25"/>
    <mergeCell ref="BQ25:BS25"/>
    <mergeCell ref="BT25:BV25"/>
    <mergeCell ref="BX25:BZ25"/>
    <mergeCell ref="CA25:CG25"/>
    <mergeCell ref="CH25:CI25"/>
    <mergeCell ref="AR25:AT25"/>
    <mergeCell ref="AU25:AW25"/>
    <mergeCell ref="AY25:BA25"/>
    <mergeCell ref="BB25:BH25"/>
    <mergeCell ref="BI25:BJ25"/>
    <mergeCell ref="BK25:BM25"/>
    <mergeCell ref="EU25:EW25"/>
    <mergeCell ref="EX25:FD25"/>
    <mergeCell ref="FE25:FF25"/>
    <mergeCell ref="FG25:FI25"/>
    <mergeCell ref="FJ25:FL25"/>
    <mergeCell ref="FM25:FO25"/>
    <mergeCell ref="DY25:EE25"/>
    <mergeCell ref="EF25:EG25"/>
    <mergeCell ref="EH25:EJ25"/>
    <mergeCell ref="EK25:EM25"/>
    <mergeCell ref="EN25:EP25"/>
    <mergeCell ref="EQ25:ES25"/>
    <mergeCell ref="DG25:DH25"/>
    <mergeCell ref="DI25:DK25"/>
    <mergeCell ref="DL25:DN25"/>
    <mergeCell ref="DO25:DQ25"/>
    <mergeCell ref="DR25:DT25"/>
    <mergeCell ref="DV25:DX25"/>
    <mergeCell ref="HH25:HJ25"/>
    <mergeCell ref="HK25:HM25"/>
    <mergeCell ref="HN25:HP25"/>
    <mergeCell ref="HR25:HT25"/>
    <mergeCell ref="HU25:IA25"/>
    <mergeCell ref="IB25:IC25"/>
    <mergeCell ref="GL25:GN25"/>
    <mergeCell ref="GO25:GQ25"/>
    <mergeCell ref="GS25:GU25"/>
    <mergeCell ref="GV25:HB25"/>
    <mergeCell ref="HC25:HD25"/>
    <mergeCell ref="HE25:HG25"/>
    <mergeCell ref="FP25:FR25"/>
    <mergeCell ref="FT25:FV25"/>
    <mergeCell ref="FW25:GC25"/>
    <mergeCell ref="GD25:GE25"/>
    <mergeCell ref="GF25:GH25"/>
    <mergeCell ref="GI25:GK25"/>
    <mergeCell ref="JS25:JY25"/>
    <mergeCell ref="JZ25:KA25"/>
    <mergeCell ref="KB25:KD25"/>
    <mergeCell ref="KE25:KG25"/>
    <mergeCell ref="KH25:KJ25"/>
    <mergeCell ref="KK25:KM25"/>
    <mergeCell ref="JA25:JB25"/>
    <mergeCell ref="JC25:JE25"/>
    <mergeCell ref="JF25:JH25"/>
    <mergeCell ref="JI25:JK25"/>
    <mergeCell ref="JL25:JN25"/>
    <mergeCell ref="JP25:JR25"/>
    <mergeCell ref="ID25:IF25"/>
    <mergeCell ref="IG25:II25"/>
    <mergeCell ref="IJ25:IL25"/>
    <mergeCell ref="IM25:IO25"/>
    <mergeCell ref="IQ25:IS25"/>
    <mergeCell ref="IT25:IZ25"/>
    <mergeCell ref="AR26:AT26"/>
    <mergeCell ref="AU26:AW26"/>
    <mergeCell ref="AY26:BA26"/>
    <mergeCell ref="BB26:BH26"/>
    <mergeCell ref="BI26:BJ26"/>
    <mergeCell ref="BK26:BM26"/>
    <mergeCell ref="V26:X26"/>
    <mergeCell ref="Z26:AB26"/>
    <mergeCell ref="AC26:AI26"/>
    <mergeCell ref="AJ26:AK26"/>
    <mergeCell ref="AL26:AN26"/>
    <mergeCell ref="AO26:AQ26"/>
    <mergeCell ref="A26:C26"/>
    <mergeCell ref="D26:J26"/>
    <mergeCell ref="K26:L26"/>
    <mergeCell ref="M26:O26"/>
    <mergeCell ref="P26:R26"/>
    <mergeCell ref="S26:U26"/>
    <mergeCell ref="DG26:DH26"/>
    <mergeCell ref="DI26:DK26"/>
    <mergeCell ref="DL26:DN26"/>
    <mergeCell ref="DO26:DQ26"/>
    <mergeCell ref="DR26:DT26"/>
    <mergeCell ref="DV26:DX26"/>
    <mergeCell ref="CJ26:CL26"/>
    <mergeCell ref="CM26:CO26"/>
    <mergeCell ref="CP26:CR26"/>
    <mergeCell ref="CS26:CU26"/>
    <mergeCell ref="CW26:CY26"/>
    <mergeCell ref="CZ26:DF26"/>
    <mergeCell ref="BN26:BP26"/>
    <mergeCell ref="BQ26:BS26"/>
    <mergeCell ref="BT26:BV26"/>
    <mergeCell ref="BX26:BZ26"/>
    <mergeCell ref="CA26:CG26"/>
    <mergeCell ref="CH26:CI26"/>
    <mergeCell ref="GS26:GU26"/>
    <mergeCell ref="GV26:HB26"/>
    <mergeCell ref="HC26:HD26"/>
    <mergeCell ref="HE26:HG26"/>
    <mergeCell ref="FP26:FR26"/>
    <mergeCell ref="FT26:FV26"/>
    <mergeCell ref="FW26:GC26"/>
    <mergeCell ref="GD26:GE26"/>
    <mergeCell ref="GF26:GH26"/>
    <mergeCell ref="GI26:GK26"/>
    <mergeCell ref="EU26:EW26"/>
    <mergeCell ref="EX26:FD26"/>
    <mergeCell ref="FE26:FF26"/>
    <mergeCell ref="FG26:FI26"/>
    <mergeCell ref="FJ26:FL26"/>
    <mergeCell ref="FM26:FO26"/>
    <mergeCell ref="DY26:EE26"/>
    <mergeCell ref="EF26:EG26"/>
    <mergeCell ref="EH26:EJ26"/>
    <mergeCell ref="EK26:EM26"/>
    <mergeCell ref="EN26:EP26"/>
    <mergeCell ref="EQ26:ES26"/>
    <mergeCell ref="A27:C27"/>
    <mergeCell ref="D27:J27"/>
    <mergeCell ref="K27:L27"/>
    <mergeCell ref="M27:O27"/>
    <mergeCell ref="P27:R27"/>
    <mergeCell ref="S27:U27"/>
    <mergeCell ref="JS26:JY26"/>
    <mergeCell ref="JZ26:KA26"/>
    <mergeCell ref="KB26:KD26"/>
    <mergeCell ref="KE26:KG26"/>
    <mergeCell ref="KH26:KJ26"/>
    <mergeCell ref="KK26:KM26"/>
    <mergeCell ref="JA26:JB26"/>
    <mergeCell ref="JC26:JE26"/>
    <mergeCell ref="JF26:JH26"/>
    <mergeCell ref="JI26:JK26"/>
    <mergeCell ref="JL26:JN26"/>
    <mergeCell ref="JP26:JR26"/>
    <mergeCell ref="ID26:IF26"/>
    <mergeCell ref="IG26:II26"/>
    <mergeCell ref="IJ26:IL26"/>
    <mergeCell ref="IM26:IO26"/>
    <mergeCell ref="IQ26:IS26"/>
    <mergeCell ref="IT26:IZ26"/>
    <mergeCell ref="HH26:HJ26"/>
    <mergeCell ref="HK26:HM26"/>
    <mergeCell ref="HN26:HP26"/>
    <mergeCell ref="HR26:HT26"/>
    <mergeCell ref="HU26:IA26"/>
    <mergeCell ref="IB26:IC26"/>
    <mergeCell ref="GL26:GN26"/>
    <mergeCell ref="GO26:GQ26"/>
    <mergeCell ref="BN27:BP27"/>
    <mergeCell ref="BQ27:BS27"/>
    <mergeCell ref="BT27:BV27"/>
    <mergeCell ref="BX27:BZ27"/>
    <mergeCell ref="CA27:CG27"/>
    <mergeCell ref="CH27:CI27"/>
    <mergeCell ref="AR27:AT27"/>
    <mergeCell ref="AU27:AW27"/>
    <mergeCell ref="AY27:BA27"/>
    <mergeCell ref="BB27:BH27"/>
    <mergeCell ref="BI27:BJ27"/>
    <mergeCell ref="BK27:BM27"/>
    <mergeCell ref="V27:X27"/>
    <mergeCell ref="Z27:AB27"/>
    <mergeCell ref="AC27:AI27"/>
    <mergeCell ref="AJ27:AK27"/>
    <mergeCell ref="AL27:AN27"/>
    <mergeCell ref="AO27:AQ27"/>
    <mergeCell ref="FG27:FI27"/>
    <mergeCell ref="FJ27:FL27"/>
    <mergeCell ref="FM27:FO27"/>
    <mergeCell ref="DY27:EE27"/>
    <mergeCell ref="EF27:EG27"/>
    <mergeCell ref="EH27:EJ27"/>
    <mergeCell ref="EK27:EM27"/>
    <mergeCell ref="EN27:EP27"/>
    <mergeCell ref="EQ27:ES27"/>
    <mergeCell ref="DG27:DH27"/>
    <mergeCell ref="DI27:DK27"/>
    <mergeCell ref="DL27:DN27"/>
    <mergeCell ref="DO27:DQ27"/>
    <mergeCell ref="DR27:DT27"/>
    <mergeCell ref="DV27:DX27"/>
    <mergeCell ref="CJ27:CL27"/>
    <mergeCell ref="CM27:CO27"/>
    <mergeCell ref="CP27:CR27"/>
    <mergeCell ref="CS27:CU27"/>
    <mergeCell ref="CW27:CY27"/>
    <mergeCell ref="CZ27:DF27"/>
    <mergeCell ref="KK27:KM27"/>
    <mergeCell ref="JA27:JB27"/>
    <mergeCell ref="JC27:JE27"/>
    <mergeCell ref="JF27:JH27"/>
    <mergeCell ref="JI27:JK27"/>
    <mergeCell ref="JL27:JN27"/>
    <mergeCell ref="JP27:JR27"/>
    <mergeCell ref="ID27:IF27"/>
    <mergeCell ref="IG27:II27"/>
    <mergeCell ref="IJ27:IL27"/>
    <mergeCell ref="IM27:IO27"/>
    <mergeCell ref="IQ27:IS27"/>
    <mergeCell ref="IT27:IZ27"/>
    <mergeCell ref="HH27:HJ27"/>
    <mergeCell ref="HK27:HM27"/>
    <mergeCell ref="HN27:HP27"/>
    <mergeCell ref="HR27:HT27"/>
    <mergeCell ref="HU27:IA27"/>
    <mergeCell ref="IB27:IC27"/>
    <mergeCell ref="V28:X28"/>
    <mergeCell ref="Z28:AB28"/>
    <mergeCell ref="AC28:AI28"/>
    <mergeCell ref="AJ28:AK28"/>
    <mergeCell ref="AL28:AN28"/>
    <mergeCell ref="AO28:AQ28"/>
    <mergeCell ref="A28:C28"/>
    <mergeCell ref="D28:J28"/>
    <mergeCell ref="K28:L28"/>
    <mergeCell ref="M28:O28"/>
    <mergeCell ref="P28:R28"/>
    <mergeCell ref="S28:U28"/>
    <mergeCell ref="JS27:JY27"/>
    <mergeCell ref="JZ27:KA27"/>
    <mergeCell ref="KB27:KD27"/>
    <mergeCell ref="KE27:KG27"/>
    <mergeCell ref="KH27:KJ27"/>
    <mergeCell ref="GL27:GN27"/>
    <mergeCell ref="GO27:GQ27"/>
    <mergeCell ref="GS27:GU27"/>
    <mergeCell ref="GV27:HB27"/>
    <mergeCell ref="HC27:HD27"/>
    <mergeCell ref="HE27:HG27"/>
    <mergeCell ref="FP27:FR27"/>
    <mergeCell ref="FT27:FV27"/>
    <mergeCell ref="FW27:GC27"/>
    <mergeCell ref="GD27:GE27"/>
    <mergeCell ref="GF27:GH27"/>
    <mergeCell ref="GI27:GK27"/>
    <mergeCell ref="EU27:EW27"/>
    <mergeCell ref="EX27:FD27"/>
    <mergeCell ref="FE27:FF27"/>
    <mergeCell ref="CJ28:CL28"/>
    <mergeCell ref="CM28:CO28"/>
    <mergeCell ref="CP28:CR28"/>
    <mergeCell ref="CS28:CU28"/>
    <mergeCell ref="CW28:CY28"/>
    <mergeCell ref="CZ28:DF28"/>
    <mergeCell ref="BN28:BP28"/>
    <mergeCell ref="BQ28:BS28"/>
    <mergeCell ref="BT28:BV28"/>
    <mergeCell ref="BX28:BZ28"/>
    <mergeCell ref="CA28:CG28"/>
    <mergeCell ref="CH28:CI28"/>
    <mergeCell ref="AR28:AT28"/>
    <mergeCell ref="AU28:AW28"/>
    <mergeCell ref="AY28:BA28"/>
    <mergeCell ref="BB28:BH28"/>
    <mergeCell ref="BI28:BJ28"/>
    <mergeCell ref="BK28:BM28"/>
    <mergeCell ref="EU28:EW28"/>
    <mergeCell ref="EX28:FD28"/>
    <mergeCell ref="FE28:FF28"/>
    <mergeCell ref="FG28:FI28"/>
    <mergeCell ref="FJ28:FL28"/>
    <mergeCell ref="FM28:FO28"/>
    <mergeCell ref="DY28:EE28"/>
    <mergeCell ref="EF28:EG28"/>
    <mergeCell ref="EH28:EJ28"/>
    <mergeCell ref="EK28:EM28"/>
    <mergeCell ref="EN28:EP28"/>
    <mergeCell ref="EQ28:ES28"/>
    <mergeCell ref="DG28:DH28"/>
    <mergeCell ref="DI28:DK28"/>
    <mergeCell ref="DL28:DN28"/>
    <mergeCell ref="DO28:DQ28"/>
    <mergeCell ref="DR28:DT28"/>
    <mergeCell ref="DV28:DX28"/>
    <mergeCell ref="HH28:HJ28"/>
    <mergeCell ref="HK28:HM28"/>
    <mergeCell ref="HN28:HP28"/>
    <mergeCell ref="HR28:HT28"/>
    <mergeCell ref="HU28:IA28"/>
    <mergeCell ref="IB28:IC28"/>
    <mergeCell ref="GL28:GN28"/>
    <mergeCell ref="GO28:GQ28"/>
    <mergeCell ref="GS28:GU28"/>
    <mergeCell ref="GV28:HB28"/>
    <mergeCell ref="HC28:HD28"/>
    <mergeCell ref="HE28:HG28"/>
    <mergeCell ref="FP28:FR28"/>
    <mergeCell ref="FT28:FV28"/>
    <mergeCell ref="FW28:GC28"/>
    <mergeCell ref="GD28:GE28"/>
    <mergeCell ref="GF28:GH28"/>
    <mergeCell ref="GI28:GK28"/>
    <mergeCell ref="JS28:JY28"/>
    <mergeCell ref="JZ28:KA28"/>
    <mergeCell ref="KB28:KD28"/>
    <mergeCell ref="KE28:KG28"/>
    <mergeCell ref="KH28:KJ28"/>
    <mergeCell ref="KK28:KM28"/>
    <mergeCell ref="JA28:JB28"/>
    <mergeCell ref="JC28:JE28"/>
    <mergeCell ref="JF28:JH28"/>
    <mergeCell ref="JI28:JK28"/>
    <mergeCell ref="JL28:JN28"/>
    <mergeCell ref="JP28:JR28"/>
    <mergeCell ref="ID28:IF28"/>
    <mergeCell ref="IG28:II28"/>
    <mergeCell ref="IJ28:IL28"/>
    <mergeCell ref="IM28:IO28"/>
    <mergeCell ref="IQ28:IS28"/>
    <mergeCell ref="IT28:IZ28"/>
    <mergeCell ref="AR29:AT29"/>
    <mergeCell ref="AU29:AW29"/>
    <mergeCell ref="AY29:BA29"/>
    <mergeCell ref="BB29:BH29"/>
    <mergeCell ref="BI29:BJ29"/>
    <mergeCell ref="BK29:BM29"/>
    <mergeCell ref="V29:X29"/>
    <mergeCell ref="Z29:AB29"/>
    <mergeCell ref="AC29:AI29"/>
    <mergeCell ref="AJ29:AK29"/>
    <mergeCell ref="AL29:AN29"/>
    <mergeCell ref="AO29:AQ29"/>
    <mergeCell ref="A29:C29"/>
    <mergeCell ref="D29:J29"/>
    <mergeCell ref="K29:L29"/>
    <mergeCell ref="M29:O29"/>
    <mergeCell ref="P29:R29"/>
    <mergeCell ref="S29:U29"/>
    <mergeCell ref="DG29:DH29"/>
    <mergeCell ref="DI29:DK29"/>
    <mergeCell ref="DL29:DN29"/>
    <mergeCell ref="DO29:DQ29"/>
    <mergeCell ref="DR29:DT29"/>
    <mergeCell ref="DV29:DX29"/>
    <mergeCell ref="CJ29:CL29"/>
    <mergeCell ref="CM29:CO29"/>
    <mergeCell ref="CP29:CR29"/>
    <mergeCell ref="CS29:CU29"/>
    <mergeCell ref="CW29:CY29"/>
    <mergeCell ref="CZ29:DF29"/>
    <mergeCell ref="BN29:BP29"/>
    <mergeCell ref="BQ29:BS29"/>
    <mergeCell ref="BT29:BV29"/>
    <mergeCell ref="BX29:BZ29"/>
    <mergeCell ref="CA29:CG29"/>
    <mergeCell ref="CH29:CI29"/>
    <mergeCell ref="GS29:GU29"/>
    <mergeCell ref="GV29:HB29"/>
    <mergeCell ref="HC29:HD29"/>
    <mergeCell ref="HE29:HG29"/>
    <mergeCell ref="FP29:FR29"/>
    <mergeCell ref="FT29:FV29"/>
    <mergeCell ref="FW29:GC29"/>
    <mergeCell ref="GD29:GE29"/>
    <mergeCell ref="GF29:GH29"/>
    <mergeCell ref="GI29:GK29"/>
    <mergeCell ref="EU29:EW29"/>
    <mergeCell ref="EX29:FD29"/>
    <mergeCell ref="FE29:FF29"/>
    <mergeCell ref="FG29:FI29"/>
    <mergeCell ref="FJ29:FL29"/>
    <mergeCell ref="FM29:FO29"/>
    <mergeCell ref="DY29:EE29"/>
    <mergeCell ref="EF29:EG29"/>
    <mergeCell ref="EH29:EJ29"/>
    <mergeCell ref="EK29:EM29"/>
    <mergeCell ref="EN29:EP29"/>
    <mergeCell ref="EQ29:ES29"/>
    <mergeCell ref="A30:C30"/>
    <mergeCell ref="D30:J30"/>
    <mergeCell ref="K30:L30"/>
    <mergeCell ref="M30:O30"/>
    <mergeCell ref="P30:R30"/>
    <mergeCell ref="S30:U30"/>
    <mergeCell ref="JS29:JY29"/>
    <mergeCell ref="JZ29:KA29"/>
    <mergeCell ref="KB29:KD29"/>
    <mergeCell ref="KE29:KG29"/>
    <mergeCell ref="KH29:KJ29"/>
    <mergeCell ref="KK29:KM29"/>
    <mergeCell ref="JA29:JB29"/>
    <mergeCell ref="JC29:JE29"/>
    <mergeCell ref="JF29:JH29"/>
    <mergeCell ref="JI29:JK29"/>
    <mergeCell ref="JL29:JN29"/>
    <mergeCell ref="JP29:JR29"/>
    <mergeCell ref="ID29:IF29"/>
    <mergeCell ref="IG29:II29"/>
    <mergeCell ref="IJ29:IL29"/>
    <mergeCell ref="IM29:IO29"/>
    <mergeCell ref="IQ29:IS29"/>
    <mergeCell ref="IT29:IZ29"/>
    <mergeCell ref="HH29:HJ29"/>
    <mergeCell ref="HK29:HM29"/>
    <mergeCell ref="HN29:HP29"/>
    <mergeCell ref="HR29:HT29"/>
    <mergeCell ref="HU29:IA29"/>
    <mergeCell ref="IB29:IC29"/>
    <mergeCell ref="GL29:GN29"/>
    <mergeCell ref="GO29:GQ29"/>
    <mergeCell ref="BN30:BP30"/>
    <mergeCell ref="BQ30:BS30"/>
    <mergeCell ref="BT30:BV30"/>
    <mergeCell ref="BX30:BZ30"/>
    <mergeCell ref="CA30:CG30"/>
    <mergeCell ref="CH30:CI30"/>
    <mergeCell ref="AR30:AT30"/>
    <mergeCell ref="AU30:AW30"/>
    <mergeCell ref="AY30:BA30"/>
    <mergeCell ref="BB30:BH30"/>
    <mergeCell ref="BI30:BJ30"/>
    <mergeCell ref="BK30:BM30"/>
    <mergeCell ref="V30:X30"/>
    <mergeCell ref="Z30:AB30"/>
    <mergeCell ref="AC30:AI30"/>
    <mergeCell ref="AJ30:AK30"/>
    <mergeCell ref="AL30:AN30"/>
    <mergeCell ref="AO30:AQ30"/>
    <mergeCell ref="FG30:FI30"/>
    <mergeCell ref="FJ30:FL30"/>
    <mergeCell ref="FM30:FO30"/>
    <mergeCell ref="DY30:EE30"/>
    <mergeCell ref="EF30:EG30"/>
    <mergeCell ref="EH30:EJ30"/>
    <mergeCell ref="EK30:EM30"/>
    <mergeCell ref="EN30:EP30"/>
    <mergeCell ref="EQ30:ES30"/>
    <mergeCell ref="DG30:DH30"/>
    <mergeCell ref="DI30:DK30"/>
    <mergeCell ref="DL30:DN30"/>
    <mergeCell ref="DO30:DQ30"/>
    <mergeCell ref="DR30:DT30"/>
    <mergeCell ref="DV30:DX30"/>
    <mergeCell ref="CJ30:CL30"/>
    <mergeCell ref="CM30:CO30"/>
    <mergeCell ref="CP30:CR30"/>
    <mergeCell ref="CS30:CU30"/>
    <mergeCell ref="CW30:CY30"/>
    <mergeCell ref="CZ30:DF30"/>
    <mergeCell ref="KK30:KM30"/>
    <mergeCell ref="JA30:JB30"/>
    <mergeCell ref="JC30:JE30"/>
    <mergeCell ref="JF30:JH30"/>
    <mergeCell ref="JI30:JK30"/>
    <mergeCell ref="JL30:JN30"/>
    <mergeCell ref="JP30:JR30"/>
    <mergeCell ref="ID30:IF30"/>
    <mergeCell ref="IG30:II30"/>
    <mergeCell ref="IJ30:IL30"/>
    <mergeCell ref="IM30:IO30"/>
    <mergeCell ref="IQ30:IS30"/>
    <mergeCell ref="IT30:IZ30"/>
    <mergeCell ref="HH30:HJ30"/>
    <mergeCell ref="HK30:HM30"/>
    <mergeCell ref="HN30:HP30"/>
    <mergeCell ref="HR30:HT30"/>
    <mergeCell ref="HU30:IA30"/>
    <mergeCell ref="IB30:IC30"/>
    <mergeCell ref="V31:X31"/>
    <mergeCell ref="Z31:AB31"/>
    <mergeCell ref="AC31:AI31"/>
    <mergeCell ref="AJ31:AK31"/>
    <mergeCell ref="AL31:AN31"/>
    <mergeCell ref="AO31:AQ31"/>
    <mergeCell ref="A31:C31"/>
    <mergeCell ref="D31:J31"/>
    <mergeCell ref="K31:L31"/>
    <mergeCell ref="M31:O31"/>
    <mergeCell ref="P31:R31"/>
    <mergeCell ref="S31:U31"/>
    <mergeCell ref="JS30:JY30"/>
    <mergeCell ref="JZ30:KA30"/>
    <mergeCell ref="KB30:KD30"/>
    <mergeCell ref="KE30:KG30"/>
    <mergeCell ref="KH30:KJ30"/>
    <mergeCell ref="GL30:GN30"/>
    <mergeCell ref="GO30:GQ30"/>
    <mergeCell ref="GS30:GU30"/>
    <mergeCell ref="GV30:HB30"/>
    <mergeCell ref="HC30:HD30"/>
    <mergeCell ref="HE30:HG30"/>
    <mergeCell ref="FP30:FR30"/>
    <mergeCell ref="FT30:FV30"/>
    <mergeCell ref="FW30:GC30"/>
    <mergeCell ref="GD30:GE30"/>
    <mergeCell ref="GF30:GH30"/>
    <mergeCell ref="GI30:GK30"/>
    <mergeCell ref="EU30:EW30"/>
    <mergeCell ref="EX30:FD30"/>
    <mergeCell ref="FE30:FF30"/>
    <mergeCell ref="CJ31:CL31"/>
    <mergeCell ref="CM31:CO31"/>
    <mergeCell ref="CP31:CR31"/>
    <mergeCell ref="CS31:CU31"/>
    <mergeCell ref="CW31:CY31"/>
    <mergeCell ref="CZ31:DF31"/>
    <mergeCell ref="BN31:BP31"/>
    <mergeCell ref="BQ31:BS31"/>
    <mergeCell ref="BT31:BV31"/>
    <mergeCell ref="BX31:BZ31"/>
    <mergeCell ref="CA31:CG31"/>
    <mergeCell ref="CH31:CI31"/>
    <mergeCell ref="AR31:AT31"/>
    <mergeCell ref="AU31:AW31"/>
    <mergeCell ref="AY31:BA31"/>
    <mergeCell ref="BB31:BH31"/>
    <mergeCell ref="BI31:BJ31"/>
    <mergeCell ref="BK31:BM31"/>
    <mergeCell ref="EU31:EW31"/>
    <mergeCell ref="EX31:FD31"/>
    <mergeCell ref="FE31:FF31"/>
    <mergeCell ref="FG31:FI31"/>
    <mergeCell ref="FJ31:FL31"/>
    <mergeCell ref="FM31:FO31"/>
    <mergeCell ref="DY31:EE31"/>
    <mergeCell ref="EF31:EG31"/>
    <mergeCell ref="EH31:EJ31"/>
    <mergeCell ref="EK31:EM31"/>
    <mergeCell ref="EN31:EP31"/>
    <mergeCell ref="EQ31:ES31"/>
    <mergeCell ref="DG31:DH31"/>
    <mergeCell ref="DI31:DK31"/>
    <mergeCell ref="DL31:DN31"/>
    <mergeCell ref="DO31:DQ31"/>
    <mergeCell ref="DR31:DT31"/>
    <mergeCell ref="DV31:DX31"/>
    <mergeCell ref="HH31:HJ31"/>
    <mergeCell ref="HK31:HM31"/>
    <mergeCell ref="HN31:HP31"/>
    <mergeCell ref="HR31:HT31"/>
    <mergeCell ref="HU31:IA31"/>
    <mergeCell ref="IB31:IC31"/>
    <mergeCell ref="GL31:GN31"/>
    <mergeCell ref="GO31:GQ31"/>
    <mergeCell ref="GS31:GU31"/>
    <mergeCell ref="GV31:HB31"/>
    <mergeCell ref="HC31:HD31"/>
    <mergeCell ref="HE31:HG31"/>
    <mergeCell ref="FP31:FR31"/>
    <mergeCell ref="FT31:FV31"/>
    <mergeCell ref="FW31:GC31"/>
    <mergeCell ref="GD31:GE31"/>
    <mergeCell ref="GF31:GH31"/>
    <mergeCell ref="GI31:GK31"/>
    <mergeCell ref="JS31:JY31"/>
    <mergeCell ref="JZ31:KA31"/>
    <mergeCell ref="KB31:KD31"/>
    <mergeCell ref="KE31:KG31"/>
    <mergeCell ref="KH31:KJ31"/>
    <mergeCell ref="KK31:KM31"/>
    <mergeCell ref="JA31:JB31"/>
    <mergeCell ref="JC31:JE31"/>
    <mergeCell ref="JF31:JH31"/>
    <mergeCell ref="JI31:JK31"/>
    <mergeCell ref="JL31:JN31"/>
    <mergeCell ref="JP31:JR31"/>
    <mergeCell ref="ID31:IF31"/>
    <mergeCell ref="IG31:II31"/>
    <mergeCell ref="IJ31:IL31"/>
    <mergeCell ref="IM31:IO31"/>
    <mergeCell ref="IQ31:IS31"/>
    <mergeCell ref="IT31:IZ31"/>
    <mergeCell ref="AR32:AT32"/>
    <mergeCell ref="AU32:AW32"/>
    <mergeCell ref="AY32:BA32"/>
    <mergeCell ref="BB32:BH32"/>
    <mergeCell ref="BI32:BJ32"/>
    <mergeCell ref="BK32:BM32"/>
    <mergeCell ref="V32:X32"/>
    <mergeCell ref="Z32:AB32"/>
    <mergeCell ref="AC32:AI32"/>
    <mergeCell ref="AJ32:AK32"/>
    <mergeCell ref="AL32:AN32"/>
    <mergeCell ref="AO32:AQ32"/>
    <mergeCell ref="A32:C32"/>
    <mergeCell ref="D32:J32"/>
    <mergeCell ref="K32:L32"/>
    <mergeCell ref="M32:O32"/>
    <mergeCell ref="P32:R32"/>
    <mergeCell ref="S32:U32"/>
    <mergeCell ref="DG32:DH32"/>
    <mergeCell ref="DI32:DK32"/>
    <mergeCell ref="DL32:DN32"/>
    <mergeCell ref="DO32:DQ32"/>
    <mergeCell ref="DR32:DT32"/>
    <mergeCell ref="DV32:DX32"/>
    <mergeCell ref="CJ32:CL32"/>
    <mergeCell ref="CM32:CO32"/>
    <mergeCell ref="CP32:CR32"/>
    <mergeCell ref="CS32:CU32"/>
    <mergeCell ref="CW32:CY32"/>
    <mergeCell ref="CZ32:DF32"/>
    <mergeCell ref="BN32:BP32"/>
    <mergeCell ref="BQ32:BS32"/>
    <mergeCell ref="BT32:BV32"/>
    <mergeCell ref="BX32:BZ32"/>
    <mergeCell ref="CA32:CG32"/>
    <mergeCell ref="CH32:CI32"/>
    <mergeCell ref="GS32:GU32"/>
    <mergeCell ref="GV32:HB32"/>
    <mergeCell ref="HC32:HD32"/>
    <mergeCell ref="HE32:HG32"/>
    <mergeCell ref="FP32:FR32"/>
    <mergeCell ref="FT32:FV32"/>
    <mergeCell ref="FW32:GC32"/>
    <mergeCell ref="GD32:GE32"/>
    <mergeCell ref="GF32:GH32"/>
    <mergeCell ref="GI32:GK32"/>
    <mergeCell ref="EU32:EW32"/>
    <mergeCell ref="EX32:FD32"/>
    <mergeCell ref="FE32:FF32"/>
    <mergeCell ref="FG32:FI32"/>
    <mergeCell ref="FJ32:FL32"/>
    <mergeCell ref="FM32:FO32"/>
    <mergeCell ref="DY32:EE32"/>
    <mergeCell ref="EF32:EG32"/>
    <mergeCell ref="EH32:EJ32"/>
    <mergeCell ref="EK32:EM32"/>
    <mergeCell ref="EN32:EP32"/>
    <mergeCell ref="EQ32:ES32"/>
    <mergeCell ref="A33:C33"/>
    <mergeCell ref="D33:J33"/>
    <mergeCell ref="K33:L33"/>
    <mergeCell ref="M33:O33"/>
    <mergeCell ref="P33:R33"/>
    <mergeCell ref="S33:U33"/>
    <mergeCell ref="JS32:JY32"/>
    <mergeCell ref="JZ32:KA32"/>
    <mergeCell ref="KB32:KD32"/>
    <mergeCell ref="KE32:KG32"/>
    <mergeCell ref="KH32:KJ32"/>
    <mergeCell ref="KK32:KM32"/>
    <mergeCell ref="JA32:JB32"/>
    <mergeCell ref="JC32:JE32"/>
    <mergeCell ref="JF32:JH32"/>
    <mergeCell ref="JI32:JK32"/>
    <mergeCell ref="JL32:JN32"/>
    <mergeCell ref="JP32:JR32"/>
    <mergeCell ref="ID32:IF32"/>
    <mergeCell ref="IG32:II32"/>
    <mergeCell ref="IJ32:IL32"/>
    <mergeCell ref="IM32:IO32"/>
    <mergeCell ref="IQ32:IS32"/>
    <mergeCell ref="IT32:IZ32"/>
    <mergeCell ref="HH32:HJ32"/>
    <mergeCell ref="HK32:HM32"/>
    <mergeCell ref="HN32:HP32"/>
    <mergeCell ref="HR32:HT32"/>
    <mergeCell ref="HU32:IA32"/>
    <mergeCell ref="IB32:IC32"/>
    <mergeCell ref="GL32:GN32"/>
    <mergeCell ref="GO32:GQ32"/>
    <mergeCell ref="BN33:BP33"/>
    <mergeCell ref="BQ33:BS33"/>
    <mergeCell ref="BT33:BV33"/>
    <mergeCell ref="BX33:BZ33"/>
    <mergeCell ref="CA33:CG33"/>
    <mergeCell ref="CH33:CI33"/>
    <mergeCell ref="AR33:AT33"/>
    <mergeCell ref="AU33:AW33"/>
    <mergeCell ref="AY33:BA33"/>
    <mergeCell ref="BB33:BH33"/>
    <mergeCell ref="BI33:BJ33"/>
    <mergeCell ref="BK33:BM33"/>
    <mergeCell ref="V33:X33"/>
    <mergeCell ref="Z33:AB33"/>
    <mergeCell ref="AC33:AI33"/>
    <mergeCell ref="AJ33:AK33"/>
    <mergeCell ref="AL33:AN33"/>
    <mergeCell ref="AO33:AQ33"/>
    <mergeCell ref="FG33:FI33"/>
    <mergeCell ref="FJ33:FL33"/>
    <mergeCell ref="FM33:FO33"/>
    <mergeCell ref="DY33:EE33"/>
    <mergeCell ref="EF33:EG33"/>
    <mergeCell ref="EH33:EJ33"/>
    <mergeCell ref="EK33:EM33"/>
    <mergeCell ref="EN33:EP33"/>
    <mergeCell ref="EQ33:ES33"/>
    <mergeCell ref="DG33:DH33"/>
    <mergeCell ref="DI33:DK33"/>
    <mergeCell ref="DL33:DN33"/>
    <mergeCell ref="DO33:DQ33"/>
    <mergeCell ref="DR33:DT33"/>
    <mergeCell ref="DV33:DX33"/>
    <mergeCell ref="CJ33:CL33"/>
    <mergeCell ref="CM33:CO33"/>
    <mergeCell ref="CP33:CR33"/>
    <mergeCell ref="CS33:CU33"/>
    <mergeCell ref="CW33:CY33"/>
    <mergeCell ref="CZ33:DF33"/>
    <mergeCell ref="KK33:KM33"/>
    <mergeCell ref="JA33:JB33"/>
    <mergeCell ref="JC33:JE33"/>
    <mergeCell ref="JF33:JH33"/>
    <mergeCell ref="JI33:JK33"/>
    <mergeCell ref="JL33:JN33"/>
    <mergeCell ref="JP33:JR33"/>
    <mergeCell ref="ID33:IF33"/>
    <mergeCell ref="IG33:II33"/>
    <mergeCell ref="IJ33:IL33"/>
    <mergeCell ref="IM33:IO33"/>
    <mergeCell ref="IQ33:IS33"/>
    <mergeCell ref="IT33:IZ33"/>
    <mergeCell ref="HH33:HJ33"/>
    <mergeCell ref="HK33:HM33"/>
    <mergeCell ref="HN33:HP33"/>
    <mergeCell ref="HR33:HT33"/>
    <mergeCell ref="HU33:IA33"/>
    <mergeCell ref="IB33:IC33"/>
    <mergeCell ref="V34:X34"/>
    <mergeCell ref="Z34:AB34"/>
    <mergeCell ref="AC34:AI34"/>
    <mergeCell ref="AJ34:AK34"/>
    <mergeCell ref="AL34:AN34"/>
    <mergeCell ref="AO34:AQ34"/>
    <mergeCell ref="A34:C34"/>
    <mergeCell ref="D34:J34"/>
    <mergeCell ref="K34:L34"/>
    <mergeCell ref="M34:O34"/>
    <mergeCell ref="P34:R34"/>
    <mergeCell ref="S34:U34"/>
    <mergeCell ref="JS33:JY33"/>
    <mergeCell ref="JZ33:KA33"/>
    <mergeCell ref="KB33:KD33"/>
    <mergeCell ref="KE33:KG33"/>
    <mergeCell ref="KH33:KJ33"/>
    <mergeCell ref="GL33:GN33"/>
    <mergeCell ref="GO33:GQ33"/>
    <mergeCell ref="GS33:GU33"/>
    <mergeCell ref="GV33:HB33"/>
    <mergeCell ref="HC33:HD33"/>
    <mergeCell ref="HE33:HG33"/>
    <mergeCell ref="FP33:FR33"/>
    <mergeCell ref="FT33:FV33"/>
    <mergeCell ref="FW33:GC33"/>
    <mergeCell ref="GD33:GE33"/>
    <mergeCell ref="GF33:GH33"/>
    <mergeCell ref="GI33:GK33"/>
    <mergeCell ref="EU33:EW33"/>
    <mergeCell ref="EX33:FD33"/>
    <mergeCell ref="FE33:FF33"/>
    <mergeCell ref="CJ34:CL34"/>
    <mergeCell ref="CM34:CO34"/>
    <mergeCell ref="CP34:CR34"/>
    <mergeCell ref="CS34:CU34"/>
    <mergeCell ref="CW34:CY34"/>
    <mergeCell ref="CZ34:DF34"/>
    <mergeCell ref="BN34:BP34"/>
    <mergeCell ref="BQ34:BS34"/>
    <mergeCell ref="BT34:BV34"/>
    <mergeCell ref="BX34:BZ34"/>
    <mergeCell ref="CA34:CG34"/>
    <mergeCell ref="CH34:CI34"/>
    <mergeCell ref="AR34:AT34"/>
    <mergeCell ref="AU34:AW34"/>
    <mergeCell ref="AY34:BA34"/>
    <mergeCell ref="BB34:BH34"/>
    <mergeCell ref="BI34:BJ34"/>
    <mergeCell ref="BK34:BM34"/>
    <mergeCell ref="EU34:EW34"/>
    <mergeCell ref="EX34:FD34"/>
    <mergeCell ref="FE34:FF34"/>
    <mergeCell ref="FG34:FI34"/>
    <mergeCell ref="FJ34:FL34"/>
    <mergeCell ref="FM34:FO34"/>
    <mergeCell ref="DY34:EE34"/>
    <mergeCell ref="EF34:EG34"/>
    <mergeCell ref="EH34:EJ34"/>
    <mergeCell ref="EK34:EM34"/>
    <mergeCell ref="EN34:EP34"/>
    <mergeCell ref="EQ34:ES34"/>
    <mergeCell ref="DG34:DH34"/>
    <mergeCell ref="DI34:DK34"/>
    <mergeCell ref="DL34:DN34"/>
    <mergeCell ref="DO34:DQ34"/>
    <mergeCell ref="DR34:DT34"/>
    <mergeCell ref="DV34:DX34"/>
    <mergeCell ref="HH34:HJ34"/>
    <mergeCell ref="HK34:HM34"/>
    <mergeCell ref="HN34:HP34"/>
    <mergeCell ref="HR34:HT34"/>
    <mergeCell ref="HU34:IA34"/>
    <mergeCell ref="IB34:IC34"/>
    <mergeCell ref="GL34:GN34"/>
    <mergeCell ref="GO34:GQ34"/>
    <mergeCell ref="GS34:GU34"/>
    <mergeCell ref="GV34:HB34"/>
    <mergeCell ref="HC34:HD34"/>
    <mergeCell ref="HE34:HG34"/>
    <mergeCell ref="FP34:FR34"/>
    <mergeCell ref="FT34:FV34"/>
    <mergeCell ref="FW34:GC34"/>
    <mergeCell ref="GD34:GE34"/>
    <mergeCell ref="GF34:GH34"/>
    <mergeCell ref="GI34:GK34"/>
    <mergeCell ref="JS34:JY34"/>
    <mergeCell ref="JZ34:KA34"/>
    <mergeCell ref="KB34:KD34"/>
    <mergeCell ref="KE34:KG34"/>
    <mergeCell ref="KH34:KJ34"/>
    <mergeCell ref="KK34:KM34"/>
    <mergeCell ref="JA34:JB34"/>
    <mergeCell ref="JC34:JE34"/>
    <mergeCell ref="JF34:JH34"/>
    <mergeCell ref="JI34:JK34"/>
    <mergeCell ref="JL34:JN34"/>
    <mergeCell ref="JP34:JR34"/>
    <mergeCell ref="ID34:IF34"/>
    <mergeCell ref="IG34:II34"/>
    <mergeCell ref="IJ34:IL34"/>
    <mergeCell ref="IM34:IO34"/>
    <mergeCell ref="IQ34:IS34"/>
    <mergeCell ref="IT34:IZ34"/>
    <mergeCell ref="AR35:AT35"/>
    <mergeCell ref="AU35:AW35"/>
    <mergeCell ref="AY35:BA35"/>
    <mergeCell ref="BB35:BH35"/>
    <mergeCell ref="BI35:BJ35"/>
    <mergeCell ref="BK35:BM35"/>
    <mergeCell ref="V35:X35"/>
    <mergeCell ref="Z35:AB35"/>
    <mergeCell ref="AC35:AI35"/>
    <mergeCell ref="AJ35:AK35"/>
    <mergeCell ref="AL35:AN35"/>
    <mergeCell ref="AO35:AQ35"/>
    <mergeCell ref="A35:C35"/>
    <mergeCell ref="D35:J35"/>
    <mergeCell ref="K35:L35"/>
    <mergeCell ref="M35:O35"/>
    <mergeCell ref="P35:R35"/>
    <mergeCell ref="S35:U35"/>
    <mergeCell ref="DG35:DH35"/>
    <mergeCell ref="DI35:DK35"/>
    <mergeCell ref="DL35:DN35"/>
    <mergeCell ref="DO35:DQ35"/>
    <mergeCell ref="DR35:DT35"/>
    <mergeCell ref="DV35:DX35"/>
    <mergeCell ref="CJ35:CL35"/>
    <mergeCell ref="CM35:CO35"/>
    <mergeCell ref="CP35:CR35"/>
    <mergeCell ref="CS35:CU35"/>
    <mergeCell ref="CW35:CY35"/>
    <mergeCell ref="CZ35:DF35"/>
    <mergeCell ref="BN35:BP35"/>
    <mergeCell ref="BQ35:BS35"/>
    <mergeCell ref="BT35:BV35"/>
    <mergeCell ref="BX35:BZ35"/>
    <mergeCell ref="CA35:CG35"/>
    <mergeCell ref="CH35:CI35"/>
    <mergeCell ref="GS35:GU35"/>
    <mergeCell ref="GV35:HB35"/>
    <mergeCell ref="HC35:HD35"/>
    <mergeCell ref="HE35:HG35"/>
    <mergeCell ref="FP35:FR35"/>
    <mergeCell ref="FT35:FV35"/>
    <mergeCell ref="FW35:GC35"/>
    <mergeCell ref="GD35:GE35"/>
    <mergeCell ref="GF35:GH35"/>
    <mergeCell ref="GI35:GK35"/>
    <mergeCell ref="EU35:EW35"/>
    <mergeCell ref="EX35:FD35"/>
    <mergeCell ref="FE35:FF35"/>
    <mergeCell ref="FG35:FI35"/>
    <mergeCell ref="FJ35:FL35"/>
    <mergeCell ref="FM35:FO35"/>
    <mergeCell ref="DY35:EE35"/>
    <mergeCell ref="EF35:EG35"/>
    <mergeCell ref="EH35:EJ35"/>
    <mergeCell ref="EK35:EM35"/>
    <mergeCell ref="EN35:EP35"/>
    <mergeCell ref="EQ35:ES35"/>
    <mergeCell ref="A36:C36"/>
    <mergeCell ref="D36:J36"/>
    <mergeCell ref="K36:L36"/>
    <mergeCell ref="M36:O36"/>
    <mergeCell ref="P36:R36"/>
    <mergeCell ref="S36:U36"/>
    <mergeCell ref="JS35:JY35"/>
    <mergeCell ref="JZ35:KA35"/>
    <mergeCell ref="KB35:KD35"/>
    <mergeCell ref="KE35:KG35"/>
    <mergeCell ref="KH35:KJ35"/>
    <mergeCell ref="KK35:KM35"/>
    <mergeCell ref="JA35:JB35"/>
    <mergeCell ref="JC35:JE35"/>
    <mergeCell ref="JF35:JH35"/>
    <mergeCell ref="JI35:JK35"/>
    <mergeCell ref="JL35:JN35"/>
    <mergeCell ref="JP35:JR35"/>
    <mergeCell ref="ID35:IF35"/>
    <mergeCell ref="IG35:II35"/>
    <mergeCell ref="IJ35:IL35"/>
    <mergeCell ref="IM35:IO35"/>
    <mergeCell ref="IQ35:IS35"/>
    <mergeCell ref="IT35:IZ35"/>
    <mergeCell ref="HH35:HJ35"/>
    <mergeCell ref="HK35:HM35"/>
    <mergeCell ref="HN35:HP35"/>
    <mergeCell ref="HR35:HT35"/>
    <mergeCell ref="HU35:IA35"/>
    <mergeCell ref="IB35:IC35"/>
    <mergeCell ref="GL35:GN35"/>
    <mergeCell ref="GO35:GQ35"/>
    <mergeCell ref="BN36:BP36"/>
    <mergeCell ref="BQ36:BS36"/>
    <mergeCell ref="BT36:BV36"/>
    <mergeCell ref="BX36:BZ36"/>
    <mergeCell ref="CA36:CG36"/>
    <mergeCell ref="CH36:CI36"/>
    <mergeCell ref="AR36:AT36"/>
    <mergeCell ref="AU36:AW36"/>
    <mergeCell ref="AY36:BA36"/>
    <mergeCell ref="BB36:BH36"/>
    <mergeCell ref="BI36:BJ36"/>
    <mergeCell ref="BK36:BM36"/>
    <mergeCell ref="V36:X36"/>
    <mergeCell ref="Z36:AB36"/>
    <mergeCell ref="AC36:AI36"/>
    <mergeCell ref="AJ36:AK36"/>
    <mergeCell ref="AL36:AN36"/>
    <mergeCell ref="AO36:AQ36"/>
    <mergeCell ref="FG36:FI36"/>
    <mergeCell ref="FJ36:FL36"/>
    <mergeCell ref="FM36:FO36"/>
    <mergeCell ref="DY36:EE36"/>
    <mergeCell ref="EF36:EG36"/>
    <mergeCell ref="EH36:EJ36"/>
    <mergeCell ref="EK36:EM36"/>
    <mergeCell ref="EN36:EP36"/>
    <mergeCell ref="EQ36:ES36"/>
    <mergeCell ref="DG36:DH36"/>
    <mergeCell ref="DI36:DK36"/>
    <mergeCell ref="DL36:DN36"/>
    <mergeCell ref="DO36:DQ36"/>
    <mergeCell ref="DR36:DT36"/>
    <mergeCell ref="DV36:DX36"/>
    <mergeCell ref="CJ36:CL36"/>
    <mergeCell ref="CM36:CO36"/>
    <mergeCell ref="CP36:CR36"/>
    <mergeCell ref="CS36:CU36"/>
    <mergeCell ref="CW36:CY36"/>
    <mergeCell ref="CZ36:DF36"/>
    <mergeCell ref="KK36:KM36"/>
    <mergeCell ref="JA36:JB36"/>
    <mergeCell ref="JC36:JE36"/>
    <mergeCell ref="JF36:JH36"/>
    <mergeCell ref="JI36:JK36"/>
    <mergeCell ref="JL36:JN36"/>
    <mergeCell ref="JP36:JR36"/>
    <mergeCell ref="ID36:IF36"/>
    <mergeCell ref="IG36:II36"/>
    <mergeCell ref="IJ36:IL36"/>
    <mergeCell ref="IM36:IO36"/>
    <mergeCell ref="IQ36:IS36"/>
    <mergeCell ref="IT36:IZ36"/>
    <mergeCell ref="HH36:HJ36"/>
    <mergeCell ref="HK36:HM36"/>
    <mergeCell ref="HN36:HP36"/>
    <mergeCell ref="HR36:HT36"/>
    <mergeCell ref="HU36:IA36"/>
    <mergeCell ref="IB36:IC36"/>
    <mergeCell ref="V37:X37"/>
    <mergeCell ref="Z37:AB37"/>
    <mergeCell ref="AC37:AI37"/>
    <mergeCell ref="AJ37:AK37"/>
    <mergeCell ref="AL37:AN37"/>
    <mergeCell ref="AO37:AQ37"/>
    <mergeCell ref="A37:C37"/>
    <mergeCell ref="D37:J37"/>
    <mergeCell ref="K37:L37"/>
    <mergeCell ref="M37:O37"/>
    <mergeCell ref="P37:R37"/>
    <mergeCell ref="S37:U37"/>
    <mergeCell ref="JS36:JY36"/>
    <mergeCell ref="JZ36:KA36"/>
    <mergeCell ref="KB36:KD36"/>
    <mergeCell ref="KE36:KG36"/>
    <mergeCell ref="KH36:KJ36"/>
    <mergeCell ref="GL36:GN36"/>
    <mergeCell ref="GO36:GQ36"/>
    <mergeCell ref="GS36:GU36"/>
    <mergeCell ref="GV36:HB36"/>
    <mergeCell ref="HC36:HD36"/>
    <mergeCell ref="HE36:HG36"/>
    <mergeCell ref="FP36:FR36"/>
    <mergeCell ref="FT36:FV36"/>
    <mergeCell ref="FW36:GC36"/>
    <mergeCell ref="GD36:GE36"/>
    <mergeCell ref="GF36:GH36"/>
    <mergeCell ref="GI36:GK36"/>
    <mergeCell ref="EU36:EW36"/>
    <mergeCell ref="EX36:FD36"/>
    <mergeCell ref="FE36:FF36"/>
    <mergeCell ref="CJ37:CL37"/>
    <mergeCell ref="CM37:CO37"/>
    <mergeCell ref="CP37:CR37"/>
    <mergeCell ref="CS37:CU37"/>
    <mergeCell ref="CW37:CY37"/>
    <mergeCell ref="CZ37:DF37"/>
    <mergeCell ref="BN37:BP37"/>
    <mergeCell ref="BQ37:BS37"/>
    <mergeCell ref="BT37:BV37"/>
    <mergeCell ref="BX37:BZ37"/>
    <mergeCell ref="CA37:CG37"/>
    <mergeCell ref="CH37:CI37"/>
    <mergeCell ref="AR37:AT37"/>
    <mergeCell ref="AU37:AW37"/>
    <mergeCell ref="AY37:BA37"/>
    <mergeCell ref="BB37:BH37"/>
    <mergeCell ref="BI37:BJ37"/>
    <mergeCell ref="BK37:BM37"/>
    <mergeCell ref="EU37:EW37"/>
    <mergeCell ref="EX37:FD37"/>
    <mergeCell ref="FE37:FF37"/>
    <mergeCell ref="FG37:FI37"/>
    <mergeCell ref="FJ37:FL37"/>
    <mergeCell ref="FM37:FO37"/>
    <mergeCell ref="DY37:EE37"/>
    <mergeCell ref="EF37:EG37"/>
    <mergeCell ref="EH37:EJ37"/>
    <mergeCell ref="EK37:EM37"/>
    <mergeCell ref="EN37:EP37"/>
    <mergeCell ref="EQ37:ES37"/>
    <mergeCell ref="DG37:DH37"/>
    <mergeCell ref="DI37:DK37"/>
    <mergeCell ref="DL37:DN37"/>
    <mergeCell ref="DO37:DQ37"/>
    <mergeCell ref="DR37:DT37"/>
    <mergeCell ref="DV37:DX37"/>
    <mergeCell ref="HH37:HJ37"/>
    <mergeCell ref="HK37:HM37"/>
    <mergeCell ref="HN37:HP37"/>
    <mergeCell ref="HR37:HT37"/>
    <mergeCell ref="HU37:IA37"/>
    <mergeCell ref="IB37:IC37"/>
    <mergeCell ref="GL37:GN37"/>
    <mergeCell ref="GO37:GQ37"/>
    <mergeCell ref="GS37:GU37"/>
    <mergeCell ref="GV37:HB37"/>
    <mergeCell ref="HC37:HD37"/>
    <mergeCell ref="HE37:HG37"/>
    <mergeCell ref="FP37:FR37"/>
    <mergeCell ref="FT37:FV37"/>
    <mergeCell ref="FW37:GC37"/>
    <mergeCell ref="GD37:GE37"/>
    <mergeCell ref="GF37:GH37"/>
    <mergeCell ref="GI37:GK37"/>
    <mergeCell ref="JS37:JY37"/>
    <mergeCell ref="JZ37:KA37"/>
    <mergeCell ref="KB37:KD37"/>
    <mergeCell ref="KE37:KG37"/>
    <mergeCell ref="KH37:KJ37"/>
    <mergeCell ref="KK37:KM37"/>
    <mergeCell ref="JA37:JB37"/>
    <mergeCell ref="JC37:JE37"/>
    <mergeCell ref="JF37:JH37"/>
    <mergeCell ref="JI37:JK37"/>
    <mergeCell ref="JL37:JN37"/>
    <mergeCell ref="JP37:JR37"/>
    <mergeCell ref="ID37:IF37"/>
    <mergeCell ref="IG37:II37"/>
    <mergeCell ref="IJ37:IL37"/>
    <mergeCell ref="IM37:IO37"/>
    <mergeCell ref="IQ37:IS37"/>
    <mergeCell ref="IT37:IZ37"/>
    <mergeCell ref="AR38:AT38"/>
    <mergeCell ref="AU38:AW38"/>
    <mergeCell ref="AY38:BA38"/>
    <mergeCell ref="BB38:BH38"/>
    <mergeCell ref="BI38:BJ38"/>
    <mergeCell ref="BK38:BM38"/>
    <mergeCell ref="V38:X38"/>
    <mergeCell ref="Z38:AB38"/>
    <mergeCell ref="AC38:AI38"/>
    <mergeCell ref="AJ38:AK38"/>
    <mergeCell ref="AL38:AN38"/>
    <mergeCell ref="AO38:AQ38"/>
    <mergeCell ref="A38:C38"/>
    <mergeCell ref="D38:J38"/>
    <mergeCell ref="K38:L38"/>
    <mergeCell ref="M38:O38"/>
    <mergeCell ref="P38:R38"/>
    <mergeCell ref="S38:U38"/>
    <mergeCell ref="DG38:DH38"/>
    <mergeCell ref="DI38:DK38"/>
    <mergeCell ref="DL38:DN38"/>
    <mergeCell ref="DO38:DQ38"/>
    <mergeCell ref="DR38:DT38"/>
    <mergeCell ref="DV38:DX38"/>
    <mergeCell ref="CJ38:CL38"/>
    <mergeCell ref="CM38:CO38"/>
    <mergeCell ref="CP38:CR38"/>
    <mergeCell ref="CS38:CU38"/>
    <mergeCell ref="CW38:CY38"/>
    <mergeCell ref="CZ38:DF38"/>
    <mergeCell ref="BN38:BP38"/>
    <mergeCell ref="BQ38:BS38"/>
    <mergeCell ref="BT38:BV38"/>
    <mergeCell ref="BX38:BZ38"/>
    <mergeCell ref="CA38:CG38"/>
    <mergeCell ref="CH38:CI38"/>
    <mergeCell ref="GS38:GU38"/>
    <mergeCell ref="GV38:HB38"/>
    <mergeCell ref="HC38:HD38"/>
    <mergeCell ref="HE38:HG38"/>
    <mergeCell ref="FP38:FR38"/>
    <mergeCell ref="FT38:FV38"/>
    <mergeCell ref="FW38:GC38"/>
    <mergeCell ref="GD38:GE38"/>
    <mergeCell ref="GF38:GH38"/>
    <mergeCell ref="GI38:GK38"/>
    <mergeCell ref="EU38:EW38"/>
    <mergeCell ref="EX38:FD38"/>
    <mergeCell ref="FE38:FF38"/>
    <mergeCell ref="FG38:FI38"/>
    <mergeCell ref="FJ38:FL38"/>
    <mergeCell ref="FM38:FO38"/>
    <mergeCell ref="DY38:EE38"/>
    <mergeCell ref="EF38:EG38"/>
    <mergeCell ref="EH38:EJ38"/>
    <mergeCell ref="EK38:EM38"/>
    <mergeCell ref="EN38:EP38"/>
    <mergeCell ref="EQ38:ES38"/>
    <mergeCell ref="A39:C39"/>
    <mergeCell ref="D39:J39"/>
    <mergeCell ref="K39:L39"/>
    <mergeCell ref="M39:O39"/>
    <mergeCell ref="P39:R39"/>
    <mergeCell ref="S39:U39"/>
    <mergeCell ref="JS38:JY38"/>
    <mergeCell ref="JZ38:KA38"/>
    <mergeCell ref="KB38:KD38"/>
    <mergeCell ref="KE38:KG38"/>
    <mergeCell ref="KH38:KJ38"/>
    <mergeCell ref="KK38:KM38"/>
    <mergeCell ref="JA38:JB38"/>
    <mergeCell ref="JC38:JE38"/>
    <mergeCell ref="JF38:JH38"/>
    <mergeCell ref="JI38:JK38"/>
    <mergeCell ref="JL38:JN38"/>
    <mergeCell ref="JP38:JR38"/>
    <mergeCell ref="ID38:IF38"/>
    <mergeCell ref="IG38:II38"/>
    <mergeCell ref="IJ38:IL38"/>
    <mergeCell ref="IM38:IO38"/>
    <mergeCell ref="IQ38:IS38"/>
    <mergeCell ref="IT38:IZ38"/>
    <mergeCell ref="HH38:HJ38"/>
    <mergeCell ref="HK38:HM38"/>
    <mergeCell ref="HN38:HP38"/>
    <mergeCell ref="HR38:HT38"/>
    <mergeCell ref="HU38:IA38"/>
    <mergeCell ref="IB38:IC38"/>
    <mergeCell ref="GL38:GN38"/>
    <mergeCell ref="GO38:GQ38"/>
    <mergeCell ref="BN39:BP39"/>
    <mergeCell ref="BQ39:BS39"/>
    <mergeCell ref="BT39:BV39"/>
    <mergeCell ref="BX39:BZ39"/>
    <mergeCell ref="CA39:CG39"/>
    <mergeCell ref="CH39:CI39"/>
    <mergeCell ref="AR39:AT39"/>
    <mergeCell ref="AU39:AW39"/>
    <mergeCell ref="AY39:BA39"/>
    <mergeCell ref="BB39:BH39"/>
    <mergeCell ref="BI39:BJ39"/>
    <mergeCell ref="BK39:BM39"/>
    <mergeCell ref="V39:X39"/>
    <mergeCell ref="Z39:AB39"/>
    <mergeCell ref="AC39:AI39"/>
    <mergeCell ref="AJ39:AK39"/>
    <mergeCell ref="AL39:AN39"/>
    <mergeCell ref="AO39:AQ39"/>
    <mergeCell ref="FG39:FI39"/>
    <mergeCell ref="FJ39:FL39"/>
    <mergeCell ref="FM39:FO39"/>
    <mergeCell ref="DY39:EE39"/>
    <mergeCell ref="EF39:EG39"/>
    <mergeCell ref="EH39:EJ39"/>
    <mergeCell ref="EK39:EM39"/>
    <mergeCell ref="EN39:EP39"/>
    <mergeCell ref="EQ39:ES39"/>
    <mergeCell ref="DG39:DH39"/>
    <mergeCell ref="DI39:DK39"/>
    <mergeCell ref="DL39:DN39"/>
    <mergeCell ref="DO39:DQ39"/>
    <mergeCell ref="DR39:DT39"/>
    <mergeCell ref="DV39:DX39"/>
    <mergeCell ref="CJ39:CL39"/>
    <mergeCell ref="CM39:CO39"/>
    <mergeCell ref="CP39:CR39"/>
    <mergeCell ref="CS39:CU39"/>
    <mergeCell ref="CW39:CY39"/>
    <mergeCell ref="CZ39:DF39"/>
    <mergeCell ref="KK39:KM39"/>
    <mergeCell ref="JA39:JB39"/>
    <mergeCell ref="JC39:JE39"/>
    <mergeCell ref="JF39:JH39"/>
    <mergeCell ref="JI39:JK39"/>
    <mergeCell ref="JL39:JN39"/>
    <mergeCell ref="JP39:JR39"/>
    <mergeCell ref="ID39:IF39"/>
    <mergeCell ref="IG39:II39"/>
    <mergeCell ref="IJ39:IL39"/>
    <mergeCell ref="IM39:IO39"/>
    <mergeCell ref="IQ39:IS39"/>
    <mergeCell ref="IT39:IZ39"/>
    <mergeCell ref="HH39:HJ39"/>
    <mergeCell ref="HK39:HM39"/>
    <mergeCell ref="HN39:HP39"/>
    <mergeCell ref="HR39:HT39"/>
    <mergeCell ref="HU39:IA39"/>
    <mergeCell ref="IB39:IC39"/>
    <mergeCell ref="V40:X40"/>
    <mergeCell ref="Z40:AB40"/>
    <mergeCell ref="AC40:AI40"/>
    <mergeCell ref="AJ40:AK40"/>
    <mergeCell ref="AL40:AN40"/>
    <mergeCell ref="AO40:AQ40"/>
    <mergeCell ref="A40:C40"/>
    <mergeCell ref="D40:J40"/>
    <mergeCell ref="K40:L40"/>
    <mergeCell ref="M40:O40"/>
    <mergeCell ref="P40:R40"/>
    <mergeCell ref="S40:U40"/>
    <mergeCell ref="JS39:JY39"/>
    <mergeCell ref="JZ39:KA39"/>
    <mergeCell ref="KB39:KD39"/>
    <mergeCell ref="KE39:KG39"/>
    <mergeCell ref="KH39:KJ39"/>
    <mergeCell ref="GL39:GN39"/>
    <mergeCell ref="GO39:GQ39"/>
    <mergeCell ref="GS39:GU39"/>
    <mergeCell ref="GV39:HB39"/>
    <mergeCell ref="HC39:HD39"/>
    <mergeCell ref="HE39:HG39"/>
    <mergeCell ref="FP39:FR39"/>
    <mergeCell ref="FT39:FV39"/>
    <mergeCell ref="FW39:GC39"/>
    <mergeCell ref="GD39:GE39"/>
    <mergeCell ref="GF39:GH39"/>
    <mergeCell ref="GI39:GK39"/>
    <mergeCell ref="EU39:EW39"/>
    <mergeCell ref="EX39:FD39"/>
    <mergeCell ref="FE39:FF39"/>
    <mergeCell ref="CJ40:CL40"/>
    <mergeCell ref="CM40:CO40"/>
    <mergeCell ref="CP40:CR40"/>
    <mergeCell ref="CS40:CU40"/>
    <mergeCell ref="CW40:CY40"/>
    <mergeCell ref="CZ40:DF40"/>
    <mergeCell ref="BN40:BP40"/>
    <mergeCell ref="BQ40:BS40"/>
    <mergeCell ref="BT40:BV40"/>
    <mergeCell ref="BX40:BZ40"/>
    <mergeCell ref="CA40:CG40"/>
    <mergeCell ref="CH40:CI40"/>
    <mergeCell ref="AR40:AT40"/>
    <mergeCell ref="AU40:AW40"/>
    <mergeCell ref="AY40:BA40"/>
    <mergeCell ref="BB40:BH40"/>
    <mergeCell ref="BI40:BJ40"/>
    <mergeCell ref="BK40:BM40"/>
    <mergeCell ref="EU40:EW40"/>
    <mergeCell ref="EX40:FD40"/>
    <mergeCell ref="FE40:FF40"/>
    <mergeCell ref="FG40:FI40"/>
    <mergeCell ref="FJ40:FL40"/>
    <mergeCell ref="FM40:FO40"/>
    <mergeCell ref="DY40:EE40"/>
    <mergeCell ref="EF40:EG40"/>
    <mergeCell ref="EH40:EJ40"/>
    <mergeCell ref="EK40:EM40"/>
    <mergeCell ref="EN40:EP40"/>
    <mergeCell ref="EQ40:ES40"/>
    <mergeCell ref="DG40:DH40"/>
    <mergeCell ref="DI40:DK40"/>
    <mergeCell ref="DL40:DN40"/>
    <mergeCell ref="DO40:DQ40"/>
    <mergeCell ref="DR40:DT40"/>
    <mergeCell ref="DV40:DX40"/>
    <mergeCell ref="HH40:HJ40"/>
    <mergeCell ref="HK40:HM40"/>
    <mergeCell ref="HN40:HP40"/>
    <mergeCell ref="HR40:HT40"/>
    <mergeCell ref="HU40:IA40"/>
    <mergeCell ref="IB40:IC40"/>
    <mergeCell ref="GL40:GN40"/>
    <mergeCell ref="GO40:GQ40"/>
    <mergeCell ref="GS40:GU40"/>
    <mergeCell ref="GV40:HB40"/>
    <mergeCell ref="HC40:HD40"/>
    <mergeCell ref="HE40:HG40"/>
    <mergeCell ref="FP40:FR40"/>
    <mergeCell ref="FT40:FV40"/>
    <mergeCell ref="FW40:GC40"/>
    <mergeCell ref="GD40:GE40"/>
    <mergeCell ref="GF40:GH40"/>
    <mergeCell ref="GI40:GK40"/>
    <mergeCell ref="JS40:JY40"/>
    <mergeCell ref="JZ40:KA40"/>
    <mergeCell ref="KB40:KD40"/>
    <mergeCell ref="KE40:KG40"/>
    <mergeCell ref="KH40:KJ40"/>
    <mergeCell ref="KK40:KM40"/>
    <mergeCell ref="JA40:JB40"/>
    <mergeCell ref="JC40:JE40"/>
    <mergeCell ref="JF40:JH40"/>
    <mergeCell ref="JI40:JK40"/>
    <mergeCell ref="JL40:JN40"/>
    <mergeCell ref="JP40:JR40"/>
    <mergeCell ref="ID40:IF40"/>
    <mergeCell ref="IG40:II40"/>
    <mergeCell ref="IJ40:IL40"/>
    <mergeCell ref="IM40:IO40"/>
    <mergeCell ref="IQ40:IS40"/>
    <mergeCell ref="IT40:IZ40"/>
    <mergeCell ref="AR41:AT41"/>
    <mergeCell ref="AU41:AW41"/>
    <mergeCell ref="AY41:BA41"/>
    <mergeCell ref="BB41:BH41"/>
    <mergeCell ref="BI41:BJ41"/>
    <mergeCell ref="BK41:BM41"/>
    <mergeCell ref="V41:X41"/>
    <mergeCell ref="Z41:AB41"/>
    <mergeCell ref="AC41:AI41"/>
    <mergeCell ref="AJ41:AK41"/>
    <mergeCell ref="AL41:AN41"/>
    <mergeCell ref="AO41:AQ41"/>
    <mergeCell ref="A41:C41"/>
    <mergeCell ref="D41:J41"/>
    <mergeCell ref="K41:L41"/>
    <mergeCell ref="M41:O41"/>
    <mergeCell ref="P41:R41"/>
    <mergeCell ref="S41:U41"/>
    <mergeCell ref="DG41:DH41"/>
    <mergeCell ref="DI41:DK41"/>
    <mergeCell ref="DL41:DN41"/>
    <mergeCell ref="DO41:DQ41"/>
    <mergeCell ref="DR41:DT41"/>
    <mergeCell ref="DV41:DX41"/>
    <mergeCell ref="CJ41:CL41"/>
    <mergeCell ref="CM41:CO41"/>
    <mergeCell ref="CP41:CR41"/>
    <mergeCell ref="CS41:CU41"/>
    <mergeCell ref="CW41:CY41"/>
    <mergeCell ref="CZ41:DF41"/>
    <mergeCell ref="BN41:BP41"/>
    <mergeCell ref="BQ41:BS41"/>
    <mergeCell ref="BT41:BV41"/>
    <mergeCell ref="BX41:BZ41"/>
    <mergeCell ref="CA41:CG41"/>
    <mergeCell ref="CH41:CI41"/>
    <mergeCell ref="GS41:GU41"/>
    <mergeCell ref="GV41:HB41"/>
    <mergeCell ref="HC41:HD41"/>
    <mergeCell ref="HE41:HG41"/>
    <mergeCell ref="FP41:FR41"/>
    <mergeCell ref="FT41:FV41"/>
    <mergeCell ref="FW41:GC41"/>
    <mergeCell ref="GD41:GE41"/>
    <mergeCell ref="GF41:GH41"/>
    <mergeCell ref="GI41:GK41"/>
    <mergeCell ref="EU41:EW41"/>
    <mergeCell ref="EX41:FD41"/>
    <mergeCell ref="FE41:FF41"/>
    <mergeCell ref="FG41:FI41"/>
    <mergeCell ref="FJ41:FL41"/>
    <mergeCell ref="FM41:FO41"/>
    <mergeCell ref="DY41:EE41"/>
    <mergeCell ref="EF41:EG41"/>
    <mergeCell ref="EH41:EJ41"/>
    <mergeCell ref="EK41:EM41"/>
    <mergeCell ref="EN41:EP41"/>
    <mergeCell ref="EQ41:ES41"/>
    <mergeCell ref="A42:C42"/>
    <mergeCell ref="D42:J42"/>
    <mergeCell ref="K42:L42"/>
    <mergeCell ref="M42:O42"/>
    <mergeCell ref="P42:R42"/>
    <mergeCell ref="S42:U42"/>
    <mergeCell ref="JS41:JY41"/>
    <mergeCell ref="JZ41:KA41"/>
    <mergeCell ref="KB41:KD41"/>
    <mergeCell ref="KE41:KG41"/>
    <mergeCell ref="KH41:KJ41"/>
    <mergeCell ref="KK41:KM41"/>
    <mergeCell ref="JA41:JB41"/>
    <mergeCell ref="JC41:JE41"/>
    <mergeCell ref="JF41:JH41"/>
    <mergeCell ref="JI41:JK41"/>
    <mergeCell ref="JL41:JN41"/>
    <mergeCell ref="JP41:JR41"/>
    <mergeCell ref="ID41:IF41"/>
    <mergeCell ref="IG41:II41"/>
    <mergeCell ref="IJ41:IL41"/>
    <mergeCell ref="IM41:IO41"/>
    <mergeCell ref="IQ41:IS41"/>
    <mergeCell ref="IT41:IZ41"/>
    <mergeCell ref="HH41:HJ41"/>
    <mergeCell ref="HK41:HM41"/>
    <mergeCell ref="HN41:HP41"/>
    <mergeCell ref="HR41:HT41"/>
    <mergeCell ref="HU41:IA41"/>
    <mergeCell ref="IB41:IC41"/>
    <mergeCell ref="GL41:GN41"/>
    <mergeCell ref="GO41:GQ41"/>
    <mergeCell ref="BN42:BP42"/>
    <mergeCell ref="BQ42:BS42"/>
    <mergeCell ref="BT42:BV42"/>
    <mergeCell ref="BX42:BZ42"/>
    <mergeCell ref="CA42:CG42"/>
    <mergeCell ref="CH42:CI42"/>
    <mergeCell ref="AR42:AT42"/>
    <mergeCell ref="AU42:AW42"/>
    <mergeCell ref="AY42:BA42"/>
    <mergeCell ref="BB42:BH42"/>
    <mergeCell ref="BI42:BJ42"/>
    <mergeCell ref="BK42:BM42"/>
    <mergeCell ref="V42:X42"/>
    <mergeCell ref="Z42:AB42"/>
    <mergeCell ref="AC42:AI42"/>
    <mergeCell ref="AJ42:AK42"/>
    <mergeCell ref="AL42:AN42"/>
    <mergeCell ref="AO42:AQ42"/>
    <mergeCell ref="FG42:FI42"/>
    <mergeCell ref="FJ42:FL42"/>
    <mergeCell ref="FM42:FO42"/>
    <mergeCell ref="DY42:EE42"/>
    <mergeCell ref="EF42:EG42"/>
    <mergeCell ref="EH42:EJ42"/>
    <mergeCell ref="EK42:EM42"/>
    <mergeCell ref="EN42:EP42"/>
    <mergeCell ref="EQ42:ES42"/>
    <mergeCell ref="DG42:DH42"/>
    <mergeCell ref="DI42:DK42"/>
    <mergeCell ref="DL42:DN42"/>
    <mergeCell ref="DO42:DQ42"/>
    <mergeCell ref="DR42:DT42"/>
    <mergeCell ref="DV42:DX42"/>
    <mergeCell ref="CJ42:CL42"/>
    <mergeCell ref="CM42:CO42"/>
    <mergeCell ref="CP42:CR42"/>
    <mergeCell ref="CS42:CU42"/>
    <mergeCell ref="CW42:CY42"/>
    <mergeCell ref="CZ42:DF42"/>
    <mergeCell ref="KK42:KM42"/>
    <mergeCell ref="JA42:JB42"/>
    <mergeCell ref="JC42:JE42"/>
    <mergeCell ref="JF42:JH42"/>
    <mergeCell ref="JI42:JK42"/>
    <mergeCell ref="JL42:JN42"/>
    <mergeCell ref="JP42:JR42"/>
    <mergeCell ref="ID42:IF42"/>
    <mergeCell ref="IG42:II42"/>
    <mergeCell ref="IJ42:IL42"/>
    <mergeCell ref="IM42:IO42"/>
    <mergeCell ref="IQ42:IS42"/>
    <mergeCell ref="IT42:IZ42"/>
    <mergeCell ref="HH42:HJ42"/>
    <mergeCell ref="HK42:HM42"/>
    <mergeCell ref="HN42:HP42"/>
    <mergeCell ref="HR42:HT42"/>
    <mergeCell ref="HU42:IA42"/>
    <mergeCell ref="IB42:IC42"/>
    <mergeCell ref="V43:X43"/>
    <mergeCell ref="Z43:AB43"/>
    <mergeCell ref="AC43:AI43"/>
    <mergeCell ref="AJ43:AK43"/>
    <mergeCell ref="AL43:AN43"/>
    <mergeCell ref="AO43:AQ43"/>
    <mergeCell ref="A43:C43"/>
    <mergeCell ref="D43:J43"/>
    <mergeCell ref="K43:L43"/>
    <mergeCell ref="M43:O43"/>
    <mergeCell ref="P43:R43"/>
    <mergeCell ref="S43:U43"/>
    <mergeCell ref="JS42:JY42"/>
    <mergeCell ref="JZ42:KA42"/>
    <mergeCell ref="KB42:KD42"/>
    <mergeCell ref="KE42:KG42"/>
    <mergeCell ref="KH42:KJ42"/>
    <mergeCell ref="GL42:GN42"/>
    <mergeCell ref="GO42:GQ42"/>
    <mergeCell ref="GS42:GU42"/>
    <mergeCell ref="GV42:HB42"/>
    <mergeCell ref="HC42:HD42"/>
    <mergeCell ref="HE42:HG42"/>
    <mergeCell ref="FP42:FR42"/>
    <mergeCell ref="FT42:FV42"/>
    <mergeCell ref="FW42:GC42"/>
    <mergeCell ref="GD42:GE42"/>
    <mergeCell ref="GF42:GH42"/>
    <mergeCell ref="GI42:GK42"/>
    <mergeCell ref="EU42:EW42"/>
    <mergeCell ref="EX42:FD42"/>
    <mergeCell ref="FE42:FF42"/>
    <mergeCell ref="CJ43:CL43"/>
    <mergeCell ref="CM43:CO43"/>
    <mergeCell ref="CP43:CR43"/>
    <mergeCell ref="CS43:CU43"/>
    <mergeCell ref="CW43:CY43"/>
    <mergeCell ref="CZ43:DF43"/>
    <mergeCell ref="BN43:BP43"/>
    <mergeCell ref="BQ43:BS43"/>
    <mergeCell ref="BT43:BV43"/>
    <mergeCell ref="BX43:BZ43"/>
    <mergeCell ref="CA43:CG43"/>
    <mergeCell ref="CH43:CI43"/>
    <mergeCell ref="AR43:AT43"/>
    <mergeCell ref="AU43:AW43"/>
    <mergeCell ref="AY43:BA43"/>
    <mergeCell ref="BB43:BH43"/>
    <mergeCell ref="BI43:BJ43"/>
    <mergeCell ref="BK43:BM43"/>
    <mergeCell ref="EU43:EW43"/>
    <mergeCell ref="EX43:FD43"/>
    <mergeCell ref="FE43:FF43"/>
    <mergeCell ref="FG43:FI43"/>
    <mergeCell ref="FJ43:FL43"/>
    <mergeCell ref="FM43:FO43"/>
    <mergeCell ref="DY43:EE43"/>
    <mergeCell ref="EF43:EG43"/>
    <mergeCell ref="EH43:EJ43"/>
    <mergeCell ref="EK43:EM43"/>
    <mergeCell ref="EN43:EP43"/>
    <mergeCell ref="EQ43:ES43"/>
    <mergeCell ref="DG43:DH43"/>
    <mergeCell ref="DI43:DK43"/>
    <mergeCell ref="DL43:DN43"/>
    <mergeCell ref="DO43:DQ43"/>
    <mergeCell ref="DR43:DT43"/>
    <mergeCell ref="DV43:DX43"/>
    <mergeCell ref="HH43:HJ43"/>
    <mergeCell ref="HK43:HM43"/>
    <mergeCell ref="HN43:HP43"/>
    <mergeCell ref="HR43:HT43"/>
    <mergeCell ref="HU43:IA43"/>
    <mergeCell ref="IB43:IC43"/>
    <mergeCell ref="GL43:GN43"/>
    <mergeCell ref="GO43:GQ43"/>
    <mergeCell ref="GS43:GU43"/>
    <mergeCell ref="GV43:HB43"/>
    <mergeCell ref="HC43:HD43"/>
    <mergeCell ref="HE43:HG43"/>
    <mergeCell ref="FP43:FR43"/>
    <mergeCell ref="FT43:FV43"/>
    <mergeCell ref="FW43:GC43"/>
    <mergeCell ref="GD43:GE43"/>
    <mergeCell ref="GF43:GH43"/>
    <mergeCell ref="GI43:GK43"/>
    <mergeCell ref="JS43:JY43"/>
    <mergeCell ref="JZ43:KA43"/>
    <mergeCell ref="KB43:KD43"/>
    <mergeCell ref="KE43:KG43"/>
    <mergeCell ref="KH43:KJ43"/>
    <mergeCell ref="KK43:KM43"/>
    <mergeCell ref="JA43:JB43"/>
    <mergeCell ref="JC43:JE43"/>
    <mergeCell ref="JF43:JH43"/>
    <mergeCell ref="JI43:JK43"/>
    <mergeCell ref="JL43:JN43"/>
    <mergeCell ref="JP43:JR43"/>
    <mergeCell ref="ID43:IF43"/>
    <mergeCell ref="IG43:II43"/>
    <mergeCell ref="IJ43:IL43"/>
    <mergeCell ref="IM43:IO43"/>
    <mergeCell ref="IQ43:IS43"/>
    <mergeCell ref="IT43:IZ43"/>
    <mergeCell ref="AR44:AT44"/>
    <mergeCell ref="AU44:AW44"/>
    <mergeCell ref="AY44:BA44"/>
    <mergeCell ref="BB44:BH44"/>
    <mergeCell ref="BI44:BJ44"/>
    <mergeCell ref="BK44:BM44"/>
    <mergeCell ref="V44:X44"/>
    <mergeCell ref="Z44:AB44"/>
    <mergeCell ref="AC44:AI44"/>
    <mergeCell ref="AJ44:AK44"/>
    <mergeCell ref="AL44:AN44"/>
    <mergeCell ref="AO44:AQ44"/>
    <mergeCell ref="A44:C44"/>
    <mergeCell ref="D44:J44"/>
    <mergeCell ref="K44:L44"/>
    <mergeCell ref="M44:O44"/>
    <mergeCell ref="P44:R44"/>
    <mergeCell ref="S44:U44"/>
    <mergeCell ref="DG44:DH44"/>
    <mergeCell ref="DI44:DK44"/>
    <mergeCell ref="DL44:DN44"/>
    <mergeCell ref="DO44:DQ44"/>
    <mergeCell ref="DR44:DT44"/>
    <mergeCell ref="DV44:DX44"/>
    <mergeCell ref="CJ44:CL44"/>
    <mergeCell ref="CM44:CO44"/>
    <mergeCell ref="CP44:CR44"/>
    <mergeCell ref="CS44:CU44"/>
    <mergeCell ref="CW44:CY44"/>
    <mergeCell ref="CZ44:DF44"/>
    <mergeCell ref="BN44:BP44"/>
    <mergeCell ref="BQ44:BS44"/>
    <mergeCell ref="BT44:BV44"/>
    <mergeCell ref="BX44:BZ44"/>
    <mergeCell ref="CA44:CG44"/>
    <mergeCell ref="CH44:CI44"/>
    <mergeCell ref="GS44:GU44"/>
    <mergeCell ref="GV44:HB44"/>
    <mergeCell ref="HC44:HD44"/>
    <mergeCell ref="HE44:HG44"/>
    <mergeCell ref="FP44:FR44"/>
    <mergeCell ref="FT44:FV44"/>
    <mergeCell ref="FW44:GC44"/>
    <mergeCell ref="GD44:GE44"/>
    <mergeCell ref="GF44:GH44"/>
    <mergeCell ref="GI44:GK44"/>
    <mergeCell ref="EU44:EW44"/>
    <mergeCell ref="EX44:FD44"/>
    <mergeCell ref="FE44:FF44"/>
    <mergeCell ref="FG44:FI44"/>
    <mergeCell ref="FJ44:FL44"/>
    <mergeCell ref="FM44:FO44"/>
    <mergeCell ref="DY44:EE44"/>
    <mergeCell ref="EF44:EG44"/>
    <mergeCell ref="EH44:EJ44"/>
    <mergeCell ref="EK44:EM44"/>
    <mergeCell ref="EN44:EP44"/>
    <mergeCell ref="EQ44:ES44"/>
    <mergeCell ref="A45:C45"/>
    <mergeCell ref="D45:J45"/>
    <mergeCell ref="K45:L45"/>
    <mergeCell ref="M45:O45"/>
    <mergeCell ref="P45:R45"/>
    <mergeCell ref="S45:U45"/>
    <mergeCell ref="JS44:JY44"/>
    <mergeCell ref="JZ44:KA44"/>
    <mergeCell ref="KB44:KD44"/>
    <mergeCell ref="KE44:KG44"/>
    <mergeCell ref="KH44:KJ44"/>
    <mergeCell ref="KK44:KM44"/>
    <mergeCell ref="JA44:JB44"/>
    <mergeCell ref="JC44:JE44"/>
    <mergeCell ref="JF44:JH44"/>
    <mergeCell ref="JI44:JK44"/>
    <mergeCell ref="JL44:JN44"/>
    <mergeCell ref="JP44:JR44"/>
    <mergeCell ref="ID44:IF44"/>
    <mergeCell ref="IG44:II44"/>
    <mergeCell ref="IJ44:IL44"/>
    <mergeCell ref="IM44:IO44"/>
    <mergeCell ref="IQ44:IS44"/>
    <mergeCell ref="IT44:IZ44"/>
    <mergeCell ref="HH44:HJ44"/>
    <mergeCell ref="HK44:HM44"/>
    <mergeCell ref="HN44:HP44"/>
    <mergeCell ref="HR44:HT44"/>
    <mergeCell ref="HU44:IA44"/>
    <mergeCell ref="IB44:IC44"/>
    <mergeCell ref="GL44:GN44"/>
    <mergeCell ref="GO44:GQ44"/>
    <mergeCell ref="BN45:BP45"/>
    <mergeCell ref="BQ45:BS45"/>
    <mergeCell ref="BT45:BV45"/>
    <mergeCell ref="BX45:BZ45"/>
    <mergeCell ref="CA45:CG45"/>
    <mergeCell ref="CH45:CI45"/>
    <mergeCell ref="AR45:AT45"/>
    <mergeCell ref="AU45:AW45"/>
    <mergeCell ref="AY45:BA45"/>
    <mergeCell ref="BB45:BH45"/>
    <mergeCell ref="BI45:BJ45"/>
    <mergeCell ref="BK45:BM45"/>
    <mergeCell ref="V45:X45"/>
    <mergeCell ref="Z45:AB45"/>
    <mergeCell ref="AC45:AI45"/>
    <mergeCell ref="AJ45:AK45"/>
    <mergeCell ref="AL45:AN45"/>
    <mergeCell ref="AO45:AQ45"/>
    <mergeCell ref="FG45:FI45"/>
    <mergeCell ref="FJ45:FL45"/>
    <mergeCell ref="FM45:FO45"/>
    <mergeCell ref="DY45:EE45"/>
    <mergeCell ref="EF45:EG45"/>
    <mergeCell ref="EH45:EJ45"/>
    <mergeCell ref="EK45:EM45"/>
    <mergeCell ref="EN45:EP45"/>
    <mergeCell ref="EQ45:ES45"/>
    <mergeCell ref="DG45:DH45"/>
    <mergeCell ref="DI45:DK45"/>
    <mergeCell ref="DL45:DN45"/>
    <mergeCell ref="DO45:DQ45"/>
    <mergeCell ref="DR45:DT45"/>
    <mergeCell ref="DV45:DX45"/>
    <mergeCell ref="CJ45:CL45"/>
    <mergeCell ref="CM45:CO45"/>
    <mergeCell ref="CP45:CR45"/>
    <mergeCell ref="CS45:CU45"/>
    <mergeCell ref="CW45:CY45"/>
    <mergeCell ref="CZ45:DF45"/>
    <mergeCell ref="KK45:KM45"/>
    <mergeCell ref="JA45:JB45"/>
    <mergeCell ref="JC45:JE45"/>
    <mergeCell ref="JF45:JH45"/>
    <mergeCell ref="JI45:JK45"/>
    <mergeCell ref="JL45:JN45"/>
    <mergeCell ref="JP45:JR45"/>
    <mergeCell ref="ID45:IF45"/>
    <mergeCell ref="IG45:II45"/>
    <mergeCell ref="IJ45:IL45"/>
    <mergeCell ref="IM45:IO45"/>
    <mergeCell ref="IQ45:IS45"/>
    <mergeCell ref="IT45:IZ45"/>
    <mergeCell ref="HH45:HJ45"/>
    <mergeCell ref="HK45:HM45"/>
    <mergeCell ref="HN45:HP45"/>
    <mergeCell ref="HR45:HT45"/>
    <mergeCell ref="HU45:IA45"/>
    <mergeCell ref="IB45:IC45"/>
    <mergeCell ref="V46:X46"/>
    <mergeCell ref="Z46:AB46"/>
    <mergeCell ref="AC46:AI46"/>
    <mergeCell ref="AJ46:AK46"/>
    <mergeCell ref="AL46:AN46"/>
    <mergeCell ref="AO46:AQ46"/>
    <mergeCell ref="A46:C46"/>
    <mergeCell ref="D46:J46"/>
    <mergeCell ref="K46:L46"/>
    <mergeCell ref="M46:O46"/>
    <mergeCell ref="P46:R46"/>
    <mergeCell ref="S46:U46"/>
    <mergeCell ref="JS45:JY45"/>
    <mergeCell ref="JZ45:KA45"/>
    <mergeCell ref="KB45:KD45"/>
    <mergeCell ref="KE45:KG45"/>
    <mergeCell ref="KH45:KJ45"/>
    <mergeCell ref="GL45:GN45"/>
    <mergeCell ref="GO45:GQ45"/>
    <mergeCell ref="GS45:GU45"/>
    <mergeCell ref="GV45:HB45"/>
    <mergeCell ref="HC45:HD45"/>
    <mergeCell ref="HE45:HG45"/>
    <mergeCell ref="FP45:FR45"/>
    <mergeCell ref="FT45:FV45"/>
    <mergeCell ref="FW45:GC45"/>
    <mergeCell ref="GD45:GE45"/>
    <mergeCell ref="GF45:GH45"/>
    <mergeCell ref="GI45:GK45"/>
    <mergeCell ref="EU45:EW45"/>
    <mergeCell ref="EX45:FD45"/>
    <mergeCell ref="FE45:FF45"/>
    <mergeCell ref="CJ46:CL46"/>
    <mergeCell ref="CM46:CO46"/>
    <mergeCell ref="CP46:CR46"/>
    <mergeCell ref="CS46:CU46"/>
    <mergeCell ref="CW46:CY46"/>
    <mergeCell ref="CZ46:DF46"/>
    <mergeCell ref="BN46:BP46"/>
    <mergeCell ref="BQ46:BS46"/>
    <mergeCell ref="BT46:BV46"/>
    <mergeCell ref="BX46:BZ46"/>
    <mergeCell ref="CA46:CG46"/>
    <mergeCell ref="CH46:CI46"/>
    <mergeCell ref="AR46:AT46"/>
    <mergeCell ref="AU46:AW46"/>
    <mergeCell ref="AY46:BA46"/>
    <mergeCell ref="BB46:BH46"/>
    <mergeCell ref="BI46:BJ46"/>
    <mergeCell ref="BK46:BM46"/>
    <mergeCell ref="EU46:EW46"/>
    <mergeCell ref="EX46:FD46"/>
    <mergeCell ref="FE46:FF46"/>
    <mergeCell ref="FG46:FI46"/>
    <mergeCell ref="FJ46:FL46"/>
    <mergeCell ref="FM46:FO46"/>
    <mergeCell ref="DY46:EE46"/>
    <mergeCell ref="EF46:EG46"/>
    <mergeCell ref="EH46:EJ46"/>
    <mergeCell ref="EK46:EM46"/>
    <mergeCell ref="EN46:EP46"/>
    <mergeCell ref="EQ46:ES46"/>
    <mergeCell ref="DG46:DH46"/>
    <mergeCell ref="DI46:DK46"/>
    <mergeCell ref="DL46:DN46"/>
    <mergeCell ref="DO46:DQ46"/>
    <mergeCell ref="DR46:DT46"/>
    <mergeCell ref="DV46:DX46"/>
    <mergeCell ref="HH46:HJ46"/>
    <mergeCell ref="HK46:HM46"/>
    <mergeCell ref="HN46:HP46"/>
    <mergeCell ref="HR46:HT46"/>
    <mergeCell ref="HU46:IA46"/>
    <mergeCell ref="IB46:IC46"/>
    <mergeCell ref="GL46:GN46"/>
    <mergeCell ref="GO46:GQ46"/>
    <mergeCell ref="GS46:GU46"/>
    <mergeCell ref="GV46:HB46"/>
    <mergeCell ref="HC46:HD46"/>
    <mergeCell ref="HE46:HG46"/>
    <mergeCell ref="FP46:FR46"/>
    <mergeCell ref="FT46:FV46"/>
    <mergeCell ref="FW46:GC46"/>
    <mergeCell ref="GD46:GE46"/>
    <mergeCell ref="GF46:GH46"/>
    <mergeCell ref="GI46:GK46"/>
    <mergeCell ref="JS46:JY46"/>
    <mergeCell ref="JZ46:KA46"/>
    <mergeCell ref="KB46:KD46"/>
    <mergeCell ref="KE46:KG46"/>
    <mergeCell ref="KH46:KJ46"/>
    <mergeCell ref="KK46:KM46"/>
    <mergeCell ref="JA46:JB46"/>
    <mergeCell ref="JC46:JE46"/>
    <mergeCell ref="JF46:JH46"/>
    <mergeCell ref="JI46:JK46"/>
    <mergeCell ref="JL46:JN46"/>
    <mergeCell ref="JP46:JR46"/>
    <mergeCell ref="ID46:IF46"/>
    <mergeCell ref="IG46:II46"/>
    <mergeCell ref="IJ46:IL46"/>
    <mergeCell ref="IM46:IO46"/>
    <mergeCell ref="IQ46:IS46"/>
    <mergeCell ref="IT46:IZ46"/>
    <mergeCell ref="AR47:AT47"/>
    <mergeCell ref="AU47:AW47"/>
    <mergeCell ref="AY47:BA47"/>
    <mergeCell ref="BB47:BH47"/>
    <mergeCell ref="BI47:BJ47"/>
    <mergeCell ref="BK47:BM47"/>
    <mergeCell ref="V47:X47"/>
    <mergeCell ref="Z47:AB47"/>
    <mergeCell ref="AC47:AI47"/>
    <mergeCell ref="AJ47:AK47"/>
    <mergeCell ref="AL47:AN47"/>
    <mergeCell ref="AO47:AQ47"/>
    <mergeCell ref="A47:C47"/>
    <mergeCell ref="D47:J47"/>
    <mergeCell ref="K47:L47"/>
    <mergeCell ref="M47:O47"/>
    <mergeCell ref="P47:R47"/>
    <mergeCell ref="S47:U47"/>
    <mergeCell ref="DG47:DH47"/>
    <mergeCell ref="DI47:DK47"/>
    <mergeCell ref="DL47:DN47"/>
    <mergeCell ref="DO47:DQ47"/>
    <mergeCell ref="DR47:DT47"/>
    <mergeCell ref="DV47:DX47"/>
    <mergeCell ref="CJ47:CL47"/>
    <mergeCell ref="CM47:CO47"/>
    <mergeCell ref="CP47:CR47"/>
    <mergeCell ref="CS47:CU47"/>
    <mergeCell ref="CW47:CY47"/>
    <mergeCell ref="CZ47:DF47"/>
    <mergeCell ref="BN47:BP47"/>
    <mergeCell ref="BQ47:BS47"/>
    <mergeCell ref="BT47:BV47"/>
    <mergeCell ref="BX47:BZ47"/>
    <mergeCell ref="CA47:CG47"/>
    <mergeCell ref="CH47:CI47"/>
    <mergeCell ref="GS47:GU47"/>
    <mergeCell ref="GV47:HB47"/>
    <mergeCell ref="HC47:HD47"/>
    <mergeCell ref="HE47:HG47"/>
    <mergeCell ref="FP47:FR47"/>
    <mergeCell ref="FT47:FV47"/>
    <mergeCell ref="FW47:GC47"/>
    <mergeCell ref="GD47:GE47"/>
    <mergeCell ref="GF47:GH47"/>
    <mergeCell ref="GI47:GK47"/>
    <mergeCell ref="EU47:EW47"/>
    <mergeCell ref="EX47:FD47"/>
    <mergeCell ref="FE47:FF47"/>
    <mergeCell ref="FG47:FI47"/>
    <mergeCell ref="FJ47:FL47"/>
    <mergeCell ref="FM47:FO47"/>
    <mergeCell ref="DY47:EE47"/>
    <mergeCell ref="EF47:EG47"/>
    <mergeCell ref="EH47:EJ47"/>
    <mergeCell ref="EK47:EM47"/>
    <mergeCell ref="EN47:EP47"/>
    <mergeCell ref="EQ47:ES47"/>
    <mergeCell ref="A48:C48"/>
    <mergeCell ref="D48:J48"/>
    <mergeCell ref="K48:L48"/>
    <mergeCell ref="M48:O48"/>
    <mergeCell ref="P48:R48"/>
    <mergeCell ref="S48:U48"/>
    <mergeCell ref="JS47:JY47"/>
    <mergeCell ref="JZ47:KA47"/>
    <mergeCell ref="KB47:KD47"/>
    <mergeCell ref="KE47:KG47"/>
    <mergeCell ref="KH47:KJ47"/>
    <mergeCell ref="KK47:KM47"/>
    <mergeCell ref="JA47:JB47"/>
    <mergeCell ref="JC47:JE47"/>
    <mergeCell ref="JF47:JH47"/>
    <mergeCell ref="JI47:JK47"/>
    <mergeCell ref="JL47:JN47"/>
    <mergeCell ref="JP47:JR47"/>
    <mergeCell ref="ID47:IF47"/>
    <mergeCell ref="IG47:II47"/>
    <mergeCell ref="IJ47:IL47"/>
    <mergeCell ref="IM47:IO47"/>
    <mergeCell ref="IQ47:IS47"/>
    <mergeCell ref="IT47:IZ47"/>
    <mergeCell ref="HH47:HJ47"/>
    <mergeCell ref="HK47:HM47"/>
    <mergeCell ref="HN47:HP47"/>
    <mergeCell ref="HR47:HT47"/>
    <mergeCell ref="HU47:IA47"/>
    <mergeCell ref="IB47:IC47"/>
    <mergeCell ref="GL47:GN47"/>
    <mergeCell ref="GO47:GQ47"/>
    <mergeCell ref="BN48:BP48"/>
    <mergeCell ref="BQ48:BS48"/>
    <mergeCell ref="BT48:BV48"/>
    <mergeCell ref="BX48:BZ48"/>
    <mergeCell ref="CA48:CG48"/>
    <mergeCell ref="CH48:CI48"/>
    <mergeCell ref="AR48:AT48"/>
    <mergeCell ref="AU48:AW48"/>
    <mergeCell ref="AY48:BA48"/>
    <mergeCell ref="BB48:BH48"/>
    <mergeCell ref="BI48:BJ48"/>
    <mergeCell ref="BK48:BM48"/>
    <mergeCell ref="V48:X48"/>
    <mergeCell ref="Z48:AB48"/>
    <mergeCell ref="AC48:AI48"/>
    <mergeCell ref="AJ48:AK48"/>
    <mergeCell ref="AL48:AN48"/>
    <mergeCell ref="AO48:AQ48"/>
    <mergeCell ref="FG48:FI48"/>
    <mergeCell ref="FJ48:FL48"/>
    <mergeCell ref="FM48:FO48"/>
    <mergeCell ref="DY48:EE48"/>
    <mergeCell ref="EF48:EG48"/>
    <mergeCell ref="EH48:EJ48"/>
    <mergeCell ref="EK48:EM48"/>
    <mergeCell ref="EN48:EP48"/>
    <mergeCell ref="EQ48:ES48"/>
    <mergeCell ref="DG48:DH48"/>
    <mergeCell ref="DI48:DK48"/>
    <mergeCell ref="DL48:DN48"/>
    <mergeCell ref="DO48:DQ48"/>
    <mergeCell ref="DR48:DT48"/>
    <mergeCell ref="DV48:DX48"/>
    <mergeCell ref="CJ48:CL48"/>
    <mergeCell ref="CM48:CO48"/>
    <mergeCell ref="CP48:CR48"/>
    <mergeCell ref="CS48:CU48"/>
    <mergeCell ref="CW48:CY48"/>
    <mergeCell ref="CZ48:DF48"/>
    <mergeCell ref="KK48:KM48"/>
    <mergeCell ref="JA48:JB48"/>
    <mergeCell ref="JC48:JE48"/>
    <mergeCell ref="JF48:JH48"/>
    <mergeCell ref="JI48:JK48"/>
    <mergeCell ref="JL48:JN48"/>
    <mergeCell ref="JP48:JR48"/>
    <mergeCell ref="ID48:IF48"/>
    <mergeCell ref="IG48:II48"/>
    <mergeCell ref="IJ48:IL48"/>
    <mergeCell ref="IM48:IO48"/>
    <mergeCell ref="IQ48:IS48"/>
    <mergeCell ref="IT48:IZ48"/>
    <mergeCell ref="HH48:HJ48"/>
    <mergeCell ref="HK48:HM48"/>
    <mergeCell ref="HN48:HP48"/>
    <mergeCell ref="HR48:HT48"/>
    <mergeCell ref="HU48:IA48"/>
    <mergeCell ref="IB48:IC48"/>
    <mergeCell ref="V49:X49"/>
    <mergeCell ref="Z49:AB49"/>
    <mergeCell ref="AC49:AI49"/>
    <mergeCell ref="AJ49:AK49"/>
    <mergeCell ref="AL49:AN49"/>
    <mergeCell ref="AO49:AQ49"/>
    <mergeCell ref="A49:C49"/>
    <mergeCell ref="D49:J49"/>
    <mergeCell ref="K49:L49"/>
    <mergeCell ref="M49:O49"/>
    <mergeCell ref="P49:R49"/>
    <mergeCell ref="S49:U49"/>
    <mergeCell ref="JS48:JY48"/>
    <mergeCell ref="JZ48:KA48"/>
    <mergeCell ref="KB48:KD48"/>
    <mergeCell ref="KE48:KG48"/>
    <mergeCell ref="KH48:KJ48"/>
    <mergeCell ref="GL48:GN48"/>
    <mergeCell ref="GO48:GQ48"/>
    <mergeCell ref="GS48:GU48"/>
    <mergeCell ref="GV48:HB48"/>
    <mergeCell ref="HC48:HD48"/>
    <mergeCell ref="HE48:HG48"/>
    <mergeCell ref="FP48:FR48"/>
    <mergeCell ref="FT48:FV48"/>
    <mergeCell ref="FW48:GC48"/>
    <mergeCell ref="GD48:GE48"/>
    <mergeCell ref="GF48:GH48"/>
    <mergeCell ref="GI48:GK48"/>
    <mergeCell ref="EU48:EW48"/>
    <mergeCell ref="EX48:FD48"/>
    <mergeCell ref="FE48:FF48"/>
    <mergeCell ref="CJ49:CL49"/>
    <mergeCell ref="CM49:CO49"/>
    <mergeCell ref="CP49:CR49"/>
    <mergeCell ref="CS49:CU49"/>
    <mergeCell ref="CW49:CY49"/>
    <mergeCell ref="CZ49:DF49"/>
    <mergeCell ref="BN49:BP49"/>
    <mergeCell ref="BQ49:BS49"/>
    <mergeCell ref="BT49:BV49"/>
    <mergeCell ref="BX49:BZ49"/>
    <mergeCell ref="CA49:CG49"/>
    <mergeCell ref="CH49:CI49"/>
    <mergeCell ref="AR49:AT49"/>
    <mergeCell ref="AU49:AW49"/>
    <mergeCell ref="AY49:BA49"/>
    <mergeCell ref="BB49:BH49"/>
    <mergeCell ref="BI49:BJ49"/>
    <mergeCell ref="BK49:BM49"/>
    <mergeCell ref="EU49:EW49"/>
    <mergeCell ref="EX49:FD49"/>
    <mergeCell ref="FE49:FF49"/>
    <mergeCell ref="FG49:FI49"/>
    <mergeCell ref="FJ49:FL49"/>
    <mergeCell ref="FM49:FO49"/>
    <mergeCell ref="DY49:EE49"/>
    <mergeCell ref="EF49:EG49"/>
    <mergeCell ref="EH49:EJ49"/>
    <mergeCell ref="EK49:EM49"/>
    <mergeCell ref="EN49:EP49"/>
    <mergeCell ref="EQ49:ES49"/>
    <mergeCell ref="DG49:DH49"/>
    <mergeCell ref="DI49:DK49"/>
    <mergeCell ref="DL49:DN49"/>
    <mergeCell ref="DO49:DQ49"/>
    <mergeCell ref="DR49:DT49"/>
    <mergeCell ref="DV49:DX49"/>
    <mergeCell ref="HH49:HJ49"/>
    <mergeCell ref="HK49:HM49"/>
    <mergeCell ref="HN49:HP49"/>
    <mergeCell ref="HR49:HT49"/>
    <mergeCell ref="HU49:IA49"/>
    <mergeCell ref="IB49:IC49"/>
    <mergeCell ref="GL49:GN49"/>
    <mergeCell ref="GO49:GQ49"/>
    <mergeCell ref="GS49:GU49"/>
    <mergeCell ref="GV49:HB49"/>
    <mergeCell ref="HC49:HD49"/>
    <mergeCell ref="HE49:HG49"/>
    <mergeCell ref="FP49:FR49"/>
    <mergeCell ref="FT49:FV49"/>
    <mergeCell ref="FW49:GC49"/>
    <mergeCell ref="GD49:GE49"/>
    <mergeCell ref="GF49:GH49"/>
    <mergeCell ref="GI49:GK49"/>
    <mergeCell ref="JS49:JY49"/>
    <mergeCell ref="JZ49:KA49"/>
    <mergeCell ref="KB49:KD49"/>
    <mergeCell ref="KE49:KG49"/>
    <mergeCell ref="KH49:KJ49"/>
    <mergeCell ref="KK49:KM49"/>
    <mergeCell ref="JA49:JB49"/>
    <mergeCell ref="JC49:JE49"/>
    <mergeCell ref="JF49:JH49"/>
    <mergeCell ref="JI49:JK49"/>
    <mergeCell ref="JL49:JN49"/>
    <mergeCell ref="JP49:JR49"/>
    <mergeCell ref="ID49:IF49"/>
    <mergeCell ref="IG49:II49"/>
    <mergeCell ref="IJ49:IL49"/>
    <mergeCell ref="IM49:IO49"/>
    <mergeCell ref="IQ49:IS49"/>
    <mergeCell ref="IT49:IZ49"/>
    <mergeCell ref="AR50:AT50"/>
    <mergeCell ref="AU50:AW50"/>
    <mergeCell ref="AY50:BA50"/>
    <mergeCell ref="BB50:BH50"/>
    <mergeCell ref="BI50:BJ50"/>
    <mergeCell ref="BK50:BM50"/>
    <mergeCell ref="V50:X50"/>
    <mergeCell ref="Z50:AB50"/>
    <mergeCell ref="AC50:AI50"/>
    <mergeCell ref="AJ50:AK50"/>
    <mergeCell ref="AL50:AN50"/>
    <mergeCell ref="AO50:AQ50"/>
    <mergeCell ref="A50:C50"/>
    <mergeCell ref="D50:J50"/>
    <mergeCell ref="K50:L50"/>
    <mergeCell ref="M50:O50"/>
    <mergeCell ref="P50:R50"/>
    <mergeCell ref="S50:U50"/>
    <mergeCell ref="DG50:DH50"/>
    <mergeCell ref="DI50:DK50"/>
    <mergeCell ref="DL50:DN50"/>
    <mergeCell ref="DO50:DQ50"/>
    <mergeCell ref="DR50:DT50"/>
    <mergeCell ref="DV50:DX50"/>
    <mergeCell ref="CJ50:CL50"/>
    <mergeCell ref="CM50:CO50"/>
    <mergeCell ref="CP50:CR50"/>
    <mergeCell ref="CS50:CU50"/>
    <mergeCell ref="CW50:CY50"/>
    <mergeCell ref="CZ50:DF50"/>
    <mergeCell ref="BN50:BP50"/>
    <mergeCell ref="BQ50:BS50"/>
    <mergeCell ref="BT50:BV50"/>
    <mergeCell ref="BX50:BZ50"/>
    <mergeCell ref="CA50:CG50"/>
    <mergeCell ref="CH50:CI50"/>
    <mergeCell ref="GS50:GU50"/>
    <mergeCell ref="GV50:HB50"/>
    <mergeCell ref="HC50:HD50"/>
    <mergeCell ref="HE50:HG50"/>
    <mergeCell ref="FP50:FR50"/>
    <mergeCell ref="FT50:FV50"/>
    <mergeCell ref="FW50:GC50"/>
    <mergeCell ref="GD50:GE50"/>
    <mergeCell ref="GF50:GH50"/>
    <mergeCell ref="GI50:GK50"/>
    <mergeCell ref="EU50:EW50"/>
    <mergeCell ref="EX50:FD50"/>
    <mergeCell ref="FE50:FF50"/>
    <mergeCell ref="FG50:FI50"/>
    <mergeCell ref="FJ50:FL50"/>
    <mergeCell ref="FM50:FO50"/>
    <mergeCell ref="DY50:EE50"/>
    <mergeCell ref="EF50:EG50"/>
    <mergeCell ref="EH50:EJ50"/>
    <mergeCell ref="EK50:EM50"/>
    <mergeCell ref="EN50:EP50"/>
    <mergeCell ref="EQ50:ES50"/>
    <mergeCell ref="A51:C51"/>
    <mergeCell ref="D51:J51"/>
    <mergeCell ref="K51:L51"/>
    <mergeCell ref="M51:O51"/>
    <mergeCell ref="P51:R51"/>
    <mergeCell ref="S51:U51"/>
    <mergeCell ref="JS50:JY50"/>
    <mergeCell ref="JZ50:KA50"/>
    <mergeCell ref="KB50:KD50"/>
    <mergeCell ref="KE50:KG50"/>
    <mergeCell ref="KH50:KJ50"/>
    <mergeCell ref="KK50:KM50"/>
    <mergeCell ref="JA50:JB50"/>
    <mergeCell ref="JC50:JE50"/>
    <mergeCell ref="JF50:JH50"/>
    <mergeCell ref="JI50:JK50"/>
    <mergeCell ref="JL50:JN50"/>
    <mergeCell ref="JP50:JR50"/>
    <mergeCell ref="ID50:IF50"/>
    <mergeCell ref="IG50:II50"/>
    <mergeCell ref="IJ50:IL50"/>
    <mergeCell ref="IM50:IO50"/>
    <mergeCell ref="IQ50:IS50"/>
    <mergeCell ref="IT50:IZ50"/>
    <mergeCell ref="HH50:HJ50"/>
    <mergeCell ref="HK50:HM50"/>
    <mergeCell ref="HN50:HP50"/>
    <mergeCell ref="HR50:HT50"/>
    <mergeCell ref="HU50:IA50"/>
    <mergeCell ref="IB50:IC50"/>
    <mergeCell ref="GL50:GN50"/>
    <mergeCell ref="GO50:GQ50"/>
    <mergeCell ref="BN51:BP51"/>
    <mergeCell ref="BQ51:BS51"/>
    <mergeCell ref="BT51:BV51"/>
    <mergeCell ref="BX51:BZ51"/>
    <mergeCell ref="CA51:CG51"/>
    <mergeCell ref="CH51:CI51"/>
    <mergeCell ref="AR51:AT51"/>
    <mergeCell ref="AU51:AW51"/>
    <mergeCell ref="AY51:BA51"/>
    <mergeCell ref="BB51:BH51"/>
    <mergeCell ref="BI51:BJ51"/>
    <mergeCell ref="BK51:BM51"/>
    <mergeCell ref="V51:X51"/>
    <mergeCell ref="Z51:AB51"/>
    <mergeCell ref="AC51:AI51"/>
    <mergeCell ref="AJ51:AK51"/>
    <mergeCell ref="AL51:AN51"/>
    <mergeCell ref="AO51:AQ51"/>
    <mergeCell ref="FG51:FI51"/>
    <mergeCell ref="FJ51:FL51"/>
    <mergeCell ref="FM51:FO51"/>
    <mergeCell ref="DY51:EE51"/>
    <mergeCell ref="EF51:EG51"/>
    <mergeCell ref="EH51:EJ51"/>
    <mergeCell ref="EK51:EM51"/>
    <mergeCell ref="EN51:EP51"/>
    <mergeCell ref="EQ51:ES51"/>
    <mergeCell ref="DG51:DH51"/>
    <mergeCell ref="DI51:DK51"/>
    <mergeCell ref="DL51:DN51"/>
    <mergeCell ref="DO51:DQ51"/>
    <mergeCell ref="DR51:DT51"/>
    <mergeCell ref="DV51:DX51"/>
    <mergeCell ref="CJ51:CL51"/>
    <mergeCell ref="CM51:CO51"/>
    <mergeCell ref="CP51:CR51"/>
    <mergeCell ref="CS51:CU51"/>
    <mergeCell ref="CW51:CY51"/>
    <mergeCell ref="CZ51:DF51"/>
    <mergeCell ref="KK51:KM51"/>
    <mergeCell ref="JA51:JB51"/>
    <mergeCell ref="JC51:JE51"/>
    <mergeCell ref="JF51:JH51"/>
    <mergeCell ref="JI51:JK51"/>
    <mergeCell ref="JL51:JN51"/>
    <mergeCell ref="JP51:JR51"/>
    <mergeCell ref="ID51:IF51"/>
    <mergeCell ref="IG51:II51"/>
    <mergeCell ref="IJ51:IL51"/>
    <mergeCell ref="IM51:IO51"/>
    <mergeCell ref="IQ51:IS51"/>
    <mergeCell ref="IT51:IZ51"/>
    <mergeCell ref="HH51:HJ51"/>
    <mergeCell ref="HK51:HM51"/>
    <mergeCell ref="HN51:HP51"/>
    <mergeCell ref="HR51:HT51"/>
    <mergeCell ref="HU51:IA51"/>
    <mergeCell ref="IB51:IC51"/>
    <mergeCell ref="V52:X52"/>
    <mergeCell ref="Z52:AB52"/>
    <mergeCell ref="AC52:AI52"/>
    <mergeCell ref="AJ52:AK52"/>
    <mergeCell ref="AL52:AN52"/>
    <mergeCell ref="AO52:AQ52"/>
    <mergeCell ref="A52:C52"/>
    <mergeCell ref="D52:J52"/>
    <mergeCell ref="K52:L52"/>
    <mergeCell ref="M52:O52"/>
    <mergeCell ref="P52:R52"/>
    <mergeCell ref="S52:U52"/>
    <mergeCell ref="JS51:JY51"/>
    <mergeCell ref="JZ51:KA51"/>
    <mergeCell ref="KB51:KD51"/>
    <mergeCell ref="KE51:KG51"/>
    <mergeCell ref="KH51:KJ51"/>
    <mergeCell ref="GL51:GN51"/>
    <mergeCell ref="GO51:GQ51"/>
    <mergeCell ref="GS51:GU51"/>
    <mergeCell ref="GV51:HB51"/>
    <mergeCell ref="HC51:HD51"/>
    <mergeCell ref="HE51:HG51"/>
    <mergeCell ref="FP51:FR51"/>
    <mergeCell ref="FT51:FV51"/>
    <mergeCell ref="FW51:GC51"/>
    <mergeCell ref="GD51:GE51"/>
    <mergeCell ref="GF51:GH51"/>
    <mergeCell ref="GI51:GK51"/>
    <mergeCell ref="EU51:EW51"/>
    <mergeCell ref="EX51:FD51"/>
    <mergeCell ref="FE51:FF51"/>
    <mergeCell ref="CJ52:CL52"/>
    <mergeCell ref="CM52:CO52"/>
    <mergeCell ref="CP52:CR52"/>
    <mergeCell ref="CS52:CU52"/>
    <mergeCell ref="CW52:CY52"/>
    <mergeCell ref="CZ52:DF52"/>
    <mergeCell ref="BN52:BP52"/>
    <mergeCell ref="BQ52:BS52"/>
    <mergeCell ref="BT52:BV52"/>
    <mergeCell ref="BX52:BZ52"/>
    <mergeCell ref="CA52:CG52"/>
    <mergeCell ref="CH52:CI52"/>
    <mergeCell ref="AR52:AT52"/>
    <mergeCell ref="AU52:AW52"/>
    <mergeCell ref="AY52:BA52"/>
    <mergeCell ref="BB52:BH52"/>
    <mergeCell ref="BI52:BJ52"/>
    <mergeCell ref="BK52:BM52"/>
    <mergeCell ref="EU52:EW52"/>
    <mergeCell ref="EX52:FD52"/>
    <mergeCell ref="FE52:FF52"/>
    <mergeCell ref="FG52:FI52"/>
    <mergeCell ref="FJ52:FL52"/>
    <mergeCell ref="FM52:FO52"/>
    <mergeCell ref="DY52:EE52"/>
    <mergeCell ref="EF52:EG52"/>
    <mergeCell ref="EH52:EJ52"/>
    <mergeCell ref="EK52:EM52"/>
    <mergeCell ref="EN52:EP52"/>
    <mergeCell ref="EQ52:ES52"/>
    <mergeCell ref="DG52:DH52"/>
    <mergeCell ref="DI52:DK52"/>
    <mergeCell ref="DL52:DN52"/>
    <mergeCell ref="DO52:DQ52"/>
    <mergeCell ref="DR52:DT52"/>
    <mergeCell ref="DV52:DX52"/>
    <mergeCell ref="HH52:HJ52"/>
    <mergeCell ref="HK52:HM52"/>
    <mergeCell ref="HN52:HP52"/>
    <mergeCell ref="HR52:HT52"/>
    <mergeCell ref="HU52:IA52"/>
    <mergeCell ref="IB52:IC52"/>
    <mergeCell ref="GL52:GN52"/>
    <mergeCell ref="GO52:GQ52"/>
    <mergeCell ref="GS52:GU52"/>
    <mergeCell ref="GV52:HB52"/>
    <mergeCell ref="HC52:HD52"/>
    <mergeCell ref="HE52:HG52"/>
    <mergeCell ref="FP52:FR52"/>
    <mergeCell ref="FT52:FV52"/>
    <mergeCell ref="FW52:GC52"/>
    <mergeCell ref="GD52:GE52"/>
    <mergeCell ref="GF52:GH52"/>
    <mergeCell ref="GI52:GK52"/>
    <mergeCell ref="JS52:JY52"/>
    <mergeCell ref="JZ52:KA52"/>
    <mergeCell ref="KB52:KD52"/>
    <mergeCell ref="KE52:KG52"/>
    <mergeCell ref="KH52:KJ52"/>
    <mergeCell ref="KK52:KM52"/>
    <mergeCell ref="JA52:JB52"/>
    <mergeCell ref="JC52:JE52"/>
    <mergeCell ref="JF52:JH52"/>
    <mergeCell ref="JI52:JK52"/>
    <mergeCell ref="JL52:JN52"/>
    <mergeCell ref="JP52:JR52"/>
    <mergeCell ref="ID52:IF52"/>
    <mergeCell ref="IG52:II52"/>
    <mergeCell ref="IJ52:IL52"/>
    <mergeCell ref="IM52:IO52"/>
    <mergeCell ref="IQ52:IS52"/>
    <mergeCell ref="IT52:IZ52"/>
    <mergeCell ref="AR53:AT53"/>
    <mergeCell ref="AU53:AW53"/>
    <mergeCell ref="AY53:BA53"/>
    <mergeCell ref="BB53:BH53"/>
    <mergeCell ref="BI53:BJ53"/>
    <mergeCell ref="BK53:BM53"/>
    <mergeCell ref="V53:X53"/>
    <mergeCell ref="Z53:AB53"/>
    <mergeCell ref="AC53:AI53"/>
    <mergeCell ref="AJ53:AK53"/>
    <mergeCell ref="AL53:AN53"/>
    <mergeCell ref="AO53:AQ53"/>
    <mergeCell ref="A53:C53"/>
    <mergeCell ref="D53:J53"/>
    <mergeCell ref="K53:L53"/>
    <mergeCell ref="M53:O53"/>
    <mergeCell ref="P53:R53"/>
    <mergeCell ref="S53:U53"/>
    <mergeCell ref="DG53:DH53"/>
    <mergeCell ref="DI53:DK53"/>
    <mergeCell ref="DL53:DN53"/>
    <mergeCell ref="DO53:DQ53"/>
    <mergeCell ref="DR53:DT53"/>
    <mergeCell ref="DV53:DX53"/>
    <mergeCell ref="CJ53:CL53"/>
    <mergeCell ref="CM53:CO53"/>
    <mergeCell ref="CP53:CR53"/>
    <mergeCell ref="CS53:CU53"/>
    <mergeCell ref="CW53:CY53"/>
    <mergeCell ref="CZ53:DF53"/>
    <mergeCell ref="BN53:BP53"/>
    <mergeCell ref="BQ53:BS53"/>
    <mergeCell ref="BT53:BV53"/>
    <mergeCell ref="BX53:BZ53"/>
    <mergeCell ref="CA53:CG53"/>
    <mergeCell ref="CH53:CI53"/>
    <mergeCell ref="GS53:GU53"/>
    <mergeCell ref="GV53:HB53"/>
    <mergeCell ref="HC53:HD53"/>
    <mergeCell ref="HE53:HG53"/>
    <mergeCell ref="FP53:FR53"/>
    <mergeCell ref="FT53:FV53"/>
    <mergeCell ref="FW53:GC53"/>
    <mergeCell ref="GD53:GE53"/>
    <mergeCell ref="GF53:GH53"/>
    <mergeCell ref="GI53:GK53"/>
    <mergeCell ref="EU53:EW53"/>
    <mergeCell ref="EX53:FD53"/>
    <mergeCell ref="FE53:FF53"/>
    <mergeCell ref="FG53:FI53"/>
    <mergeCell ref="FJ53:FL53"/>
    <mergeCell ref="FM53:FO53"/>
    <mergeCell ref="DY53:EE53"/>
    <mergeCell ref="EF53:EG53"/>
    <mergeCell ref="EH53:EJ53"/>
    <mergeCell ref="EK53:EM53"/>
    <mergeCell ref="EN53:EP53"/>
    <mergeCell ref="EQ53:ES53"/>
    <mergeCell ref="A54:C54"/>
    <mergeCell ref="D54:J54"/>
    <mergeCell ref="K54:L54"/>
    <mergeCell ref="M54:O54"/>
    <mergeCell ref="P54:R54"/>
    <mergeCell ref="S54:U54"/>
    <mergeCell ref="JS53:JY53"/>
    <mergeCell ref="JZ53:KA53"/>
    <mergeCell ref="KB53:KD53"/>
    <mergeCell ref="KE53:KG53"/>
    <mergeCell ref="KH53:KJ53"/>
    <mergeCell ref="KK53:KM53"/>
    <mergeCell ref="JA53:JB53"/>
    <mergeCell ref="JC53:JE53"/>
    <mergeCell ref="JF53:JH53"/>
    <mergeCell ref="JI53:JK53"/>
    <mergeCell ref="JL53:JN53"/>
    <mergeCell ref="JP53:JR53"/>
    <mergeCell ref="ID53:IF53"/>
    <mergeCell ref="IG53:II53"/>
    <mergeCell ref="IJ53:IL53"/>
    <mergeCell ref="IM53:IO53"/>
    <mergeCell ref="IQ53:IS53"/>
    <mergeCell ref="IT53:IZ53"/>
    <mergeCell ref="HH53:HJ53"/>
    <mergeCell ref="HK53:HM53"/>
    <mergeCell ref="HN53:HP53"/>
    <mergeCell ref="HR53:HT53"/>
    <mergeCell ref="HU53:IA53"/>
    <mergeCell ref="IB53:IC53"/>
    <mergeCell ref="GL53:GN53"/>
    <mergeCell ref="GO53:GQ53"/>
    <mergeCell ref="BN54:BP54"/>
    <mergeCell ref="BQ54:BS54"/>
    <mergeCell ref="BT54:BV54"/>
    <mergeCell ref="BX54:BZ54"/>
    <mergeCell ref="CA54:CG54"/>
    <mergeCell ref="CH54:CI54"/>
    <mergeCell ref="AR54:AT54"/>
    <mergeCell ref="AU54:AW54"/>
    <mergeCell ref="AY54:BA54"/>
    <mergeCell ref="BB54:BH54"/>
    <mergeCell ref="BI54:BJ54"/>
    <mergeCell ref="BK54:BM54"/>
    <mergeCell ref="V54:X54"/>
    <mergeCell ref="Z54:AB54"/>
    <mergeCell ref="AC54:AI54"/>
    <mergeCell ref="AJ54:AK54"/>
    <mergeCell ref="AL54:AN54"/>
    <mergeCell ref="AO54:AQ54"/>
    <mergeCell ref="FG54:FI54"/>
    <mergeCell ref="FJ54:FL54"/>
    <mergeCell ref="FM54:FO54"/>
    <mergeCell ref="DY54:EE54"/>
    <mergeCell ref="EF54:EG54"/>
    <mergeCell ref="EH54:EJ54"/>
    <mergeCell ref="EK54:EM54"/>
    <mergeCell ref="EN54:EP54"/>
    <mergeCell ref="EQ54:ES54"/>
    <mergeCell ref="DG54:DH54"/>
    <mergeCell ref="DI54:DK54"/>
    <mergeCell ref="DL54:DN54"/>
    <mergeCell ref="DO54:DQ54"/>
    <mergeCell ref="DR54:DT54"/>
    <mergeCell ref="DV54:DX54"/>
    <mergeCell ref="CJ54:CL54"/>
    <mergeCell ref="CM54:CO54"/>
    <mergeCell ref="CP54:CR54"/>
    <mergeCell ref="CS54:CU54"/>
    <mergeCell ref="CW54:CY54"/>
    <mergeCell ref="CZ54:DF54"/>
    <mergeCell ref="KK54:KM54"/>
    <mergeCell ref="JA54:JB54"/>
    <mergeCell ref="JC54:JE54"/>
    <mergeCell ref="JF54:JH54"/>
    <mergeCell ref="JI54:JK54"/>
    <mergeCell ref="JL54:JN54"/>
    <mergeCell ref="JP54:JR54"/>
    <mergeCell ref="ID54:IF54"/>
    <mergeCell ref="IG54:II54"/>
    <mergeCell ref="IJ54:IL54"/>
    <mergeCell ref="IM54:IO54"/>
    <mergeCell ref="IQ54:IS54"/>
    <mergeCell ref="IT54:IZ54"/>
    <mergeCell ref="HH54:HJ54"/>
    <mergeCell ref="HK54:HM54"/>
    <mergeCell ref="HN54:HP54"/>
    <mergeCell ref="HR54:HT54"/>
    <mergeCell ref="HU54:IA54"/>
    <mergeCell ref="IB54:IC54"/>
    <mergeCell ref="V55:X55"/>
    <mergeCell ref="Z55:AB55"/>
    <mergeCell ref="AC55:AI55"/>
    <mergeCell ref="AJ55:AK55"/>
    <mergeCell ref="AL55:AN55"/>
    <mergeCell ref="AO55:AQ55"/>
    <mergeCell ref="A55:C55"/>
    <mergeCell ref="D55:J55"/>
    <mergeCell ref="K55:L55"/>
    <mergeCell ref="M55:O55"/>
    <mergeCell ref="P55:R55"/>
    <mergeCell ref="S55:U55"/>
    <mergeCell ref="JS54:JY54"/>
    <mergeCell ref="JZ54:KA54"/>
    <mergeCell ref="KB54:KD54"/>
    <mergeCell ref="KE54:KG54"/>
    <mergeCell ref="KH54:KJ54"/>
    <mergeCell ref="GL54:GN54"/>
    <mergeCell ref="GO54:GQ54"/>
    <mergeCell ref="GS54:GU54"/>
    <mergeCell ref="GV54:HB54"/>
    <mergeCell ref="HC54:HD54"/>
    <mergeCell ref="HE54:HG54"/>
    <mergeCell ref="FP54:FR54"/>
    <mergeCell ref="FT54:FV54"/>
    <mergeCell ref="FW54:GC54"/>
    <mergeCell ref="GD54:GE54"/>
    <mergeCell ref="GF54:GH54"/>
    <mergeCell ref="GI54:GK54"/>
    <mergeCell ref="EU54:EW54"/>
    <mergeCell ref="EX54:FD54"/>
    <mergeCell ref="FE54:FF54"/>
    <mergeCell ref="CJ55:CL55"/>
    <mergeCell ref="CM55:CO55"/>
    <mergeCell ref="CP55:CR55"/>
    <mergeCell ref="CS55:CU55"/>
    <mergeCell ref="CW55:CY55"/>
    <mergeCell ref="CZ55:DF55"/>
    <mergeCell ref="BN55:BP55"/>
    <mergeCell ref="BQ55:BS55"/>
    <mergeCell ref="BT55:BV55"/>
    <mergeCell ref="BX55:BZ55"/>
    <mergeCell ref="CA55:CG55"/>
    <mergeCell ref="CH55:CI55"/>
    <mergeCell ref="AR55:AT55"/>
    <mergeCell ref="AU55:AW55"/>
    <mergeCell ref="AY55:BA55"/>
    <mergeCell ref="BB55:BH55"/>
    <mergeCell ref="BI55:BJ55"/>
    <mergeCell ref="BK55:BM55"/>
    <mergeCell ref="EU55:EW55"/>
    <mergeCell ref="EX55:FD55"/>
    <mergeCell ref="FE55:FF55"/>
    <mergeCell ref="FG55:FI55"/>
    <mergeCell ref="FJ55:FL55"/>
    <mergeCell ref="FM55:FO55"/>
    <mergeCell ref="DY55:EE55"/>
    <mergeCell ref="EF55:EG55"/>
    <mergeCell ref="EH55:EJ55"/>
    <mergeCell ref="EK55:EM55"/>
    <mergeCell ref="EN55:EP55"/>
    <mergeCell ref="EQ55:ES55"/>
    <mergeCell ref="DG55:DH55"/>
    <mergeCell ref="DI55:DK55"/>
    <mergeCell ref="DL55:DN55"/>
    <mergeCell ref="DO55:DQ55"/>
    <mergeCell ref="DR55:DT55"/>
    <mergeCell ref="DV55:DX55"/>
    <mergeCell ref="HH55:HJ55"/>
    <mergeCell ref="HK55:HM55"/>
    <mergeCell ref="HN55:HP55"/>
    <mergeCell ref="HR55:HT55"/>
    <mergeCell ref="HU55:IA55"/>
    <mergeCell ref="IB55:IC55"/>
    <mergeCell ref="GL55:GN55"/>
    <mergeCell ref="GO55:GQ55"/>
    <mergeCell ref="GS55:GU55"/>
    <mergeCell ref="GV55:HB55"/>
    <mergeCell ref="HC55:HD55"/>
    <mergeCell ref="HE55:HG55"/>
    <mergeCell ref="FP55:FR55"/>
    <mergeCell ref="FT55:FV55"/>
    <mergeCell ref="FW55:GC55"/>
    <mergeCell ref="GD55:GE55"/>
    <mergeCell ref="GF55:GH55"/>
    <mergeCell ref="GI55:GK55"/>
    <mergeCell ref="JS55:JY55"/>
    <mergeCell ref="JZ55:KA55"/>
    <mergeCell ref="KB55:KD55"/>
    <mergeCell ref="KE55:KG55"/>
    <mergeCell ref="KH55:KJ55"/>
    <mergeCell ref="KK55:KM55"/>
    <mergeCell ref="JA55:JB55"/>
    <mergeCell ref="JC55:JE55"/>
    <mergeCell ref="JF55:JH55"/>
    <mergeCell ref="JI55:JK55"/>
    <mergeCell ref="JL55:JN55"/>
    <mergeCell ref="JP55:JR55"/>
    <mergeCell ref="ID55:IF55"/>
    <mergeCell ref="IG55:II55"/>
    <mergeCell ref="IJ55:IL55"/>
    <mergeCell ref="IM55:IO55"/>
    <mergeCell ref="IQ55:IS55"/>
    <mergeCell ref="IT55:IZ55"/>
    <mergeCell ref="AR56:AT56"/>
    <mergeCell ref="AU56:AW56"/>
    <mergeCell ref="AY56:BA56"/>
    <mergeCell ref="BB56:BH56"/>
    <mergeCell ref="BI56:BJ56"/>
    <mergeCell ref="BK56:BM56"/>
    <mergeCell ref="V56:X56"/>
    <mergeCell ref="Z56:AB56"/>
    <mergeCell ref="AC56:AI56"/>
    <mergeCell ref="AJ56:AK56"/>
    <mergeCell ref="AL56:AN56"/>
    <mergeCell ref="AO56:AQ56"/>
    <mergeCell ref="A56:C56"/>
    <mergeCell ref="D56:J56"/>
    <mergeCell ref="K56:L56"/>
    <mergeCell ref="M56:O56"/>
    <mergeCell ref="P56:R56"/>
    <mergeCell ref="S56:U56"/>
    <mergeCell ref="DG56:DH56"/>
    <mergeCell ref="DI56:DK56"/>
    <mergeCell ref="DL56:DN56"/>
    <mergeCell ref="DO56:DQ56"/>
    <mergeCell ref="DR56:DT56"/>
    <mergeCell ref="DV56:DX56"/>
    <mergeCell ref="CJ56:CL56"/>
    <mergeCell ref="CM56:CO56"/>
    <mergeCell ref="CP56:CR56"/>
    <mergeCell ref="CS56:CU56"/>
    <mergeCell ref="CW56:CY56"/>
    <mergeCell ref="CZ56:DF56"/>
    <mergeCell ref="BN56:BP56"/>
    <mergeCell ref="BQ56:BS56"/>
    <mergeCell ref="BT56:BV56"/>
    <mergeCell ref="BX56:BZ56"/>
    <mergeCell ref="CA56:CG56"/>
    <mergeCell ref="CH56:CI56"/>
    <mergeCell ref="GS56:GU56"/>
    <mergeCell ref="GV56:HB56"/>
    <mergeCell ref="HC56:HD56"/>
    <mergeCell ref="HE56:HG56"/>
    <mergeCell ref="FP56:FR56"/>
    <mergeCell ref="FT56:FV56"/>
    <mergeCell ref="FW56:GC56"/>
    <mergeCell ref="GD56:GE56"/>
    <mergeCell ref="GF56:GH56"/>
    <mergeCell ref="GI56:GK56"/>
    <mergeCell ref="EU56:EW56"/>
    <mergeCell ref="EX56:FD56"/>
    <mergeCell ref="FE56:FF56"/>
    <mergeCell ref="FG56:FI56"/>
    <mergeCell ref="FJ56:FL56"/>
    <mergeCell ref="FM56:FO56"/>
    <mergeCell ref="DY56:EE56"/>
    <mergeCell ref="EF56:EG56"/>
    <mergeCell ref="EH56:EJ56"/>
    <mergeCell ref="EK56:EM56"/>
    <mergeCell ref="EN56:EP56"/>
    <mergeCell ref="EQ56:ES56"/>
    <mergeCell ref="A57:C57"/>
    <mergeCell ref="D57:J57"/>
    <mergeCell ref="K57:L57"/>
    <mergeCell ref="M57:O57"/>
    <mergeCell ref="P57:R57"/>
    <mergeCell ref="S57:U57"/>
    <mergeCell ref="JS56:JY56"/>
    <mergeCell ref="JZ56:KA56"/>
    <mergeCell ref="KB56:KD56"/>
    <mergeCell ref="KE56:KG56"/>
    <mergeCell ref="KH56:KJ56"/>
    <mergeCell ref="KK56:KM56"/>
    <mergeCell ref="JA56:JB56"/>
    <mergeCell ref="JC56:JE56"/>
    <mergeCell ref="JF56:JH56"/>
    <mergeCell ref="JI56:JK56"/>
    <mergeCell ref="JL56:JN56"/>
    <mergeCell ref="JP56:JR56"/>
    <mergeCell ref="ID56:IF56"/>
    <mergeCell ref="IG56:II56"/>
    <mergeCell ref="IJ56:IL56"/>
    <mergeCell ref="IM56:IO56"/>
    <mergeCell ref="IQ56:IS56"/>
    <mergeCell ref="IT56:IZ56"/>
    <mergeCell ref="HH56:HJ56"/>
    <mergeCell ref="HK56:HM56"/>
    <mergeCell ref="HN56:HP56"/>
    <mergeCell ref="HR56:HT56"/>
    <mergeCell ref="HU56:IA56"/>
    <mergeCell ref="IB56:IC56"/>
    <mergeCell ref="GL56:GN56"/>
    <mergeCell ref="GO56:GQ56"/>
    <mergeCell ref="BN57:BP57"/>
    <mergeCell ref="BQ57:BS57"/>
    <mergeCell ref="BT57:BV57"/>
    <mergeCell ref="BX57:BZ57"/>
    <mergeCell ref="CA57:CG57"/>
    <mergeCell ref="CH57:CI57"/>
    <mergeCell ref="AR57:AT57"/>
    <mergeCell ref="AU57:AW57"/>
    <mergeCell ref="AY57:BA57"/>
    <mergeCell ref="BB57:BH57"/>
    <mergeCell ref="BI57:BJ57"/>
    <mergeCell ref="BK57:BM57"/>
    <mergeCell ref="V57:X57"/>
    <mergeCell ref="Z57:AB57"/>
    <mergeCell ref="AC57:AI57"/>
    <mergeCell ref="AJ57:AK57"/>
    <mergeCell ref="AL57:AN57"/>
    <mergeCell ref="AO57:AQ57"/>
    <mergeCell ref="FG57:FI57"/>
    <mergeCell ref="FJ57:FL57"/>
    <mergeCell ref="FM57:FO57"/>
    <mergeCell ref="DY57:EE57"/>
    <mergeCell ref="EF57:EG57"/>
    <mergeCell ref="EH57:EJ57"/>
    <mergeCell ref="EK57:EM57"/>
    <mergeCell ref="EN57:EP57"/>
    <mergeCell ref="EQ57:ES57"/>
    <mergeCell ref="DG57:DH57"/>
    <mergeCell ref="DI57:DK57"/>
    <mergeCell ref="DL57:DN57"/>
    <mergeCell ref="DO57:DQ57"/>
    <mergeCell ref="DR57:DT57"/>
    <mergeCell ref="DV57:DX57"/>
    <mergeCell ref="CJ57:CL57"/>
    <mergeCell ref="CM57:CO57"/>
    <mergeCell ref="CP57:CR57"/>
    <mergeCell ref="CS57:CU57"/>
    <mergeCell ref="CW57:CY57"/>
    <mergeCell ref="CZ57:DF57"/>
    <mergeCell ref="KK57:KM57"/>
    <mergeCell ref="JA57:JB57"/>
    <mergeCell ref="JC57:JE57"/>
    <mergeCell ref="JF57:JH57"/>
    <mergeCell ref="JI57:JK57"/>
    <mergeCell ref="JL57:JN57"/>
    <mergeCell ref="JP57:JR57"/>
    <mergeCell ref="ID57:IF57"/>
    <mergeCell ref="IG57:II57"/>
    <mergeCell ref="IJ57:IL57"/>
    <mergeCell ref="IM57:IO57"/>
    <mergeCell ref="IQ57:IS57"/>
    <mergeCell ref="IT57:IZ57"/>
    <mergeCell ref="HH57:HJ57"/>
    <mergeCell ref="HK57:HM57"/>
    <mergeCell ref="HN57:HP57"/>
    <mergeCell ref="HR57:HT57"/>
    <mergeCell ref="HU57:IA57"/>
    <mergeCell ref="IB57:IC57"/>
    <mergeCell ref="V58:X58"/>
    <mergeCell ref="Z58:AB58"/>
    <mergeCell ref="AC58:AI58"/>
    <mergeCell ref="AJ58:AK58"/>
    <mergeCell ref="AL58:AN58"/>
    <mergeCell ref="AO58:AQ58"/>
    <mergeCell ref="A58:C58"/>
    <mergeCell ref="D58:J58"/>
    <mergeCell ref="K58:L58"/>
    <mergeCell ref="M58:O58"/>
    <mergeCell ref="P58:R58"/>
    <mergeCell ref="S58:U58"/>
    <mergeCell ref="JS57:JY57"/>
    <mergeCell ref="JZ57:KA57"/>
    <mergeCell ref="KB57:KD57"/>
    <mergeCell ref="KE57:KG57"/>
    <mergeCell ref="KH57:KJ57"/>
    <mergeCell ref="GL57:GN57"/>
    <mergeCell ref="GO57:GQ57"/>
    <mergeCell ref="GS57:GU57"/>
    <mergeCell ref="GV57:HB57"/>
    <mergeCell ref="HC57:HD57"/>
    <mergeCell ref="HE57:HG57"/>
    <mergeCell ref="FP57:FR57"/>
    <mergeCell ref="FT57:FV57"/>
    <mergeCell ref="FW57:GC57"/>
    <mergeCell ref="GD57:GE57"/>
    <mergeCell ref="GF57:GH57"/>
    <mergeCell ref="GI57:GK57"/>
    <mergeCell ref="EU57:EW57"/>
    <mergeCell ref="EX57:FD57"/>
    <mergeCell ref="FE57:FF57"/>
    <mergeCell ref="CJ58:CL58"/>
    <mergeCell ref="CM58:CO58"/>
    <mergeCell ref="CP58:CR58"/>
    <mergeCell ref="CS58:CU58"/>
    <mergeCell ref="CW58:CY58"/>
    <mergeCell ref="CZ58:DF58"/>
    <mergeCell ref="BN58:BP58"/>
    <mergeCell ref="BQ58:BS58"/>
    <mergeCell ref="BT58:BV58"/>
    <mergeCell ref="BX58:BZ58"/>
    <mergeCell ref="CA58:CG58"/>
    <mergeCell ref="CH58:CI58"/>
    <mergeCell ref="AR58:AT58"/>
    <mergeCell ref="AU58:AW58"/>
    <mergeCell ref="AY58:BA58"/>
    <mergeCell ref="BB58:BH58"/>
    <mergeCell ref="BI58:BJ58"/>
    <mergeCell ref="BK58:BM58"/>
    <mergeCell ref="EU58:EW58"/>
    <mergeCell ref="EX58:FD58"/>
    <mergeCell ref="FE58:FF58"/>
    <mergeCell ref="FG58:FI58"/>
    <mergeCell ref="FJ58:FL58"/>
    <mergeCell ref="FM58:FO58"/>
    <mergeCell ref="DY58:EE58"/>
    <mergeCell ref="EF58:EG58"/>
    <mergeCell ref="EH58:EJ58"/>
    <mergeCell ref="EK58:EM58"/>
    <mergeCell ref="EN58:EP58"/>
    <mergeCell ref="EQ58:ES58"/>
    <mergeCell ref="DG58:DH58"/>
    <mergeCell ref="DI58:DK58"/>
    <mergeCell ref="DL58:DN58"/>
    <mergeCell ref="DO58:DQ58"/>
    <mergeCell ref="DR58:DT58"/>
    <mergeCell ref="DV58:DX58"/>
    <mergeCell ref="HH58:HJ58"/>
    <mergeCell ref="HK58:HM58"/>
    <mergeCell ref="HN58:HP58"/>
    <mergeCell ref="HR58:HT58"/>
    <mergeCell ref="HU58:IA58"/>
    <mergeCell ref="IB58:IC58"/>
    <mergeCell ref="GL58:GN58"/>
    <mergeCell ref="GO58:GQ58"/>
    <mergeCell ref="GS58:GU58"/>
    <mergeCell ref="GV58:HB58"/>
    <mergeCell ref="HC58:HD58"/>
    <mergeCell ref="HE58:HG58"/>
    <mergeCell ref="FP58:FR58"/>
    <mergeCell ref="FT58:FV58"/>
    <mergeCell ref="FW58:GC58"/>
    <mergeCell ref="GD58:GE58"/>
    <mergeCell ref="GF58:GH58"/>
    <mergeCell ref="GI58:GK58"/>
    <mergeCell ref="JS58:JY58"/>
    <mergeCell ref="JZ58:KA58"/>
    <mergeCell ref="KB58:KD58"/>
    <mergeCell ref="KE58:KG58"/>
    <mergeCell ref="KH58:KJ58"/>
    <mergeCell ref="KK58:KM58"/>
    <mergeCell ref="JA58:JB58"/>
    <mergeCell ref="JC58:JE58"/>
    <mergeCell ref="JF58:JH58"/>
    <mergeCell ref="JI58:JK58"/>
    <mergeCell ref="JL58:JN58"/>
    <mergeCell ref="JP58:JR58"/>
    <mergeCell ref="ID58:IF58"/>
    <mergeCell ref="IG58:II58"/>
    <mergeCell ref="IJ58:IL58"/>
    <mergeCell ref="IM58:IO58"/>
    <mergeCell ref="IQ58:IS58"/>
    <mergeCell ref="IT58:IZ58"/>
    <mergeCell ref="AR59:AT59"/>
    <mergeCell ref="AU59:AW59"/>
    <mergeCell ref="AY59:BA59"/>
    <mergeCell ref="BB59:BH59"/>
    <mergeCell ref="BI59:BJ59"/>
    <mergeCell ref="BK59:BM59"/>
    <mergeCell ref="V59:X59"/>
    <mergeCell ref="Z59:AB59"/>
    <mergeCell ref="AC59:AI59"/>
    <mergeCell ref="AJ59:AK59"/>
    <mergeCell ref="AL59:AN59"/>
    <mergeCell ref="AO59:AQ59"/>
    <mergeCell ref="A59:C59"/>
    <mergeCell ref="D59:J59"/>
    <mergeCell ref="K59:L59"/>
    <mergeCell ref="M59:O59"/>
    <mergeCell ref="P59:R59"/>
    <mergeCell ref="S59:U59"/>
    <mergeCell ref="DG59:DH59"/>
    <mergeCell ref="DI59:DK59"/>
    <mergeCell ref="DL59:DN59"/>
    <mergeCell ref="DO59:DQ59"/>
    <mergeCell ref="DR59:DT59"/>
    <mergeCell ref="DV59:DX59"/>
    <mergeCell ref="CJ59:CL59"/>
    <mergeCell ref="CM59:CO59"/>
    <mergeCell ref="CP59:CR59"/>
    <mergeCell ref="CS59:CU59"/>
    <mergeCell ref="CW59:CY59"/>
    <mergeCell ref="CZ59:DF59"/>
    <mergeCell ref="BN59:BP59"/>
    <mergeCell ref="BQ59:BS59"/>
    <mergeCell ref="BT59:BV59"/>
    <mergeCell ref="BX59:BZ59"/>
    <mergeCell ref="CA59:CG59"/>
    <mergeCell ref="CH59:CI59"/>
    <mergeCell ref="GS59:GU59"/>
    <mergeCell ref="GV59:HB59"/>
    <mergeCell ref="HC59:HD59"/>
    <mergeCell ref="HE59:HG59"/>
    <mergeCell ref="FP59:FR59"/>
    <mergeCell ref="FT59:FV59"/>
    <mergeCell ref="FW59:GC59"/>
    <mergeCell ref="GD59:GE59"/>
    <mergeCell ref="GF59:GH59"/>
    <mergeCell ref="GI59:GK59"/>
    <mergeCell ref="EU59:EW59"/>
    <mergeCell ref="EX59:FD59"/>
    <mergeCell ref="FE59:FF59"/>
    <mergeCell ref="FG59:FI59"/>
    <mergeCell ref="FJ59:FL59"/>
    <mergeCell ref="FM59:FO59"/>
    <mergeCell ref="DY59:EE59"/>
    <mergeCell ref="EF59:EG59"/>
    <mergeCell ref="EH59:EJ59"/>
    <mergeCell ref="EK59:EM59"/>
    <mergeCell ref="EN59:EP59"/>
    <mergeCell ref="EQ59:ES59"/>
    <mergeCell ref="A60:C60"/>
    <mergeCell ref="D60:J60"/>
    <mergeCell ref="K60:L60"/>
    <mergeCell ref="M60:O60"/>
    <mergeCell ref="P60:R60"/>
    <mergeCell ref="S60:U60"/>
    <mergeCell ref="JS59:JY59"/>
    <mergeCell ref="JZ59:KA59"/>
    <mergeCell ref="KB59:KD59"/>
    <mergeCell ref="KE59:KG59"/>
    <mergeCell ref="KH59:KJ59"/>
    <mergeCell ref="KK59:KM59"/>
    <mergeCell ref="JA59:JB59"/>
    <mergeCell ref="JC59:JE59"/>
    <mergeCell ref="JF59:JH59"/>
    <mergeCell ref="JI59:JK59"/>
    <mergeCell ref="JL59:JN59"/>
    <mergeCell ref="JP59:JR59"/>
    <mergeCell ref="ID59:IF59"/>
    <mergeCell ref="IG59:II59"/>
    <mergeCell ref="IJ59:IL59"/>
    <mergeCell ref="IM59:IO59"/>
    <mergeCell ref="IQ59:IS59"/>
    <mergeCell ref="IT59:IZ59"/>
    <mergeCell ref="HH59:HJ59"/>
    <mergeCell ref="HK59:HM59"/>
    <mergeCell ref="HN59:HP59"/>
    <mergeCell ref="HR59:HT59"/>
    <mergeCell ref="HU59:IA59"/>
    <mergeCell ref="IB59:IC59"/>
    <mergeCell ref="GL59:GN59"/>
    <mergeCell ref="GO59:GQ59"/>
    <mergeCell ref="BN60:BP60"/>
    <mergeCell ref="BQ60:BS60"/>
    <mergeCell ref="BT60:BV60"/>
    <mergeCell ref="BX60:BZ60"/>
    <mergeCell ref="CA60:CG60"/>
    <mergeCell ref="CH60:CI60"/>
    <mergeCell ref="AR60:AT60"/>
    <mergeCell ref="AU60:AW60"/>
    <mergeCell ref="AY60:BA60"/>
    <mergeCell ref="BB60:BH60"/>
    <mergeCell ref="BI60:BJ60"/>
    <mergeCell ref="BK60:BM60"/>
    <mergeCell ref="V60:X60"/>
    <mergeCell ref="Z60:AB60"/>
    <mergeCell ref="AC60:AI60"/>
    <mergeCell ref="AJ60:AK60"/>
    <mergeCell ref="AL60:AN60"/>
    <mergeCell ref="AO60:AQ60"/>
    <mergeCell ref="FG60:FI60"/>
    <mergeCell ref="FJ60:FL60"/>
    <mergeCell ref="FM60:FO60"/>
    <mergeCell ref="DY60:EE60"/>
    <mergeCell ref="EF60:EG60"/>
    <mergeCell ref="EH60:EJ60"/>
    <mergeCell ref="EK60:EM60"/>
    <mergeCell ref="EN60:EP60"/>
    <mergeCell ref="EQ60:ES60"/>
    <mergeCell ref="DG60:DH60"/>
    <mergeCell ref="DI60:DK60"/>
    <mergeCell ref="DL60:DN60"/>
    <mergeCell ref="DO60:DQ60"/>
    <mergeCell ref="DR60:DT60"/>
    <mergeCell ref="DV60:DX60"/>
    <mergeCell ref="CJ60:CL60"/>
    <mergeCell ref="CM60:CO60"/>
    <mergeCell ref="CP60:CR60"/>
    <mergeCell ref="CS60:CU60"/>
    <mergeCell ref="CW60:CY60"/>
    <mergeCell ref="CZ60:DF60"/>
    <mergeCell ref="KK60:KM60"/>
    <mergeCell ref="JA60:JB60"/>
    <mergeCell ref="JC60:JE60"/>
    <mergeCell ref="JF60:JH60"/>
    <mergeCell ref="JI60:JK60"/>
    <mergeCell ref="JL60:JN60"/>
    <mergeCell ref="JP60:JR60"/>
    <mergeCell ref="ID60:IF60"/>
    <mergeCell ref="IG60:II60"/>
    <mergeCell ref="IJ60:IL60"/>
    <mergeCell ref="IM60:IO60"/>
    <mergeCell ref="IQ60:IS60"/>
    <mergeCell ref="IT60:IZ60"/>
    <mergeCell ref="HH60:HJ60"/>
    <mergeCell ref="HK60:HM60"/>
    <mergeCell ref="HN60:HP60"/>
    <mergeCell ref="HR60:HT60"/>
    <mergeCell ref="HU60:IA60"/>
    <mergeCell ref="IB60:IC60"/>
    <mergeCell ref="V61:X61"/>
    <mergeCell ref="Z61:AB61"/>
    <mergeCell ref="AC61:AI61"/>
    <mergeCell ref="AJ61:AK61"/>
    <mergeCell ref="AL61:AN61"/>
    <mergeCell ref="AO61:AQ61"/>
    <mergeCell ref="A61:C61"/>
    <mergeCell ref="D61:J61"/>
    <mergeCell ref="K61:L61"/>
    <mergeCell ref="M61:O61"/>
    <mergeCell ref="P61:R61"/>
    <mergeCell ref="S61:U61"/>
    <mergeCell ref="JS60:JY60"/>
    <mergeCell ref="JZ60:KA60"/>
    <mergeCell ref="KB60:KD60"/>
    <mergeCell ref="KE60:KG60"/>
    <mergeCell ref="KH60:KJ60"/>
    <mergeCell ref="GL60:GN60"/>
    <mergeCell ref="GO60:GQ60"/>
    <mergeCell ref="GS60:GU60"/>
    <mergeCell ref="GV60:HB60"/>
    <mergeCell ref="HC60:HD60"/>
    <mergeCell ref="HE60:HG60"/>
    <mergeCell ref="FP60:FR60"/>
    <mergeCell ref="FT60:FV60"/>
    <mergeCell ref="FW60:GC60"/>
    <mergeCell ref="GD60:GE60"/>
    <mergeCell ref="GF60:GH60"/>
    <mergeCell ref="GI60:GK60"/>
    <mergeCell ref="EU60:EW60"/>
    <mergeCell ref="EX60:FD60"/>
    <mergeCell ref="FE60:FF60"/>
    <mergeCell ref="CJ61:CL61"/>
    <mergeCell ref="CM61:CO61"/>
    <mergeCell ref="CP61:CR61"/>
    <mergeCell ref="CS61:CU61"/>
    <mergeCell ref="CW61:CY61"/>
    <mergeCell ref="CZ61:DF61"/>
    <mergeCell ref="BN61:BP61"/>
    <mergeCell ref="BQ61:BS61"/>
    <mergeCell ref="BT61:BV61"/>
    <mergeCell ref="BX61:BZ61"/>
    <mergeCell ref="CA61:CG61"/>
    <mergeCell ref="CH61:CI61"/>
    <mergeCell ref="AR61:AT61"/>
    <mergeCell ref="AU61:AW61"/>
    <mergeCell ref="AY61:BA61"/>
    <mergeCell ref="BB61:BH61"/>
    <mergeCell ref="BI61:BJ61"/>
    <mergeCell ref="BK61:BM61"/>
    <mergeCell ref="EU61:EW61"/>
    <mergeCell ref="EX61:FD61"/>
    <mergeCell ref="FE61:FF61"/>
    <mergeCell ref="FG61:FI61"/>
    <mergeCell ref="FJ61:FL61"/>
    <mergeCell ref="FM61:FO61"/>
    <mergeCell ref="DY61:EE61"/>
    <mergeCell ref="EF61:EG61"/>
    <mergeCell ref="EH61:EJ61"/>
    <mergeCell ref="EK61:EM61"/>
    <mergeCell ref="EN61:EP61"/>
    <mergeCell ref="EQ61:ES61"/>
    <mergeCell ref="DG61:DH61"/>
    <mergeCell ref="DI61:DK61"/>
    <mergeCell ref="DL61:DN61"/>
    <mergeCell ref="DO61:DQ61"/>
    <mergeCell ref="DR61:DT61"/>
    <mergeCell ref="DV61:DX61"/>
    <mergeCell ref="HH61:HJ61"/>
    <mergeCell ref="HK61:HM61"/>
    <mergeCell ref="HN61:HP61"/>
    <mergeCell ref="HR61:HT61"/>
    <mergeCell ref="HU61:IA61"/>
    <mergeCell ref="IB61:IC61"/>
    <mergeCell ref="GL61:GN61"/>
    <mergeCell ref="GO61:GQ61"/>
    <mergeCell ref="GS61:GU61"/>
    <mergeCell ref="GV61:HB61"/>
    <mergeCell ref="HC61:HD61"/>
    <mergeCell ref="HE61:HG61"/>
    <mergeCell ref="FP61:FR61"/>
    <mergeCell ref="FT61:FV61"/>
    <mergeCell ref="FW61:GC61"/>
    <mergeCell ref="GD61:GE61"/>
    <mergeCell ref="GF61:GH61"/>
    <mergeCell ref="GI61:GK61"/>
    <mergeCell ref="JS61:JY61"/>
    <mergeCell ref="JZ61:KA61"/>
    <mergeCell ref="KB61:KD61"/>
    <mergeCell ref="KE61:KG61"/>
    <mergeCell ref="KH61:KJ61"/>
    <mergeCell ref="KK61:KM61"/>
    <mergeCell ref="JA61:JB61"/>
    <mergeCell ref="JC61:JE61"/>
    <mergeCell ref="JF61:JH61"/>
    <mergeCell ref="JI61:JK61"/>
    <mergeCell ref="JL61:JN61"/>
    <mergeCell ref="JP61:JR61"/>
    <mergeCell ref="ID61:IF61"/>
    <mergeCell ref="IG61:II61"/>
    <mergeCell ref="IJ61:IL61"/>
    <mergeCell ref="IM61:IO61"/>
    <mergeCell ref="IQ61:IS61"/>
    <mergeCell ref="IT61:IZ61"/>
    <mergeCell ref="AR62:AT62"/>
    <mergeCell ref="AU62:AW62"/>
    <mergeCell ref="AY62:BA62"/>
    <mergeCell ref="BB62:BH62"/>
    <mergeCell ref="BI62:BJ62"/>
    <mergeCell ref="BK62:BM62"/>
    <mergeCell ref="V62:X62"/>
    <mergeCell ref="Z62:AB62"/>
    <mergeCell ref="AC62:AI62"/>
    <mergeCell ref="AJ62:AK62"/>
    <mergeCell ref="AL62:AN62"/>
    <mergeCell ref="AO62:AQ62"/>
    <mergeCell ref="A62:C62"/>
    <mergeCell ref="D62:J62"/>
    <mergeCell ref="K62:L62"/>
    <mergeCell ref="M62:O62"/>
    <mergeCell ref="P62:R62"/>
    <mergeCell ref="S62:U62"/>
    <mergeCell ref="DG62:DH62"/>
    <mergeCell ref="DI62:DK62"/>
    <mergeCell ref="DL62:DN62"/>
    <mergeCell ref="DO62:DQ62"/>
    <mergeCell ref="DR62:DT62"/>
    <mergeCell ref="DV62:DX62"/>
    <mergeCell ref="CJ62:CL62"/>
    <mergeCell ref="CM62:CO62"/>
    <mergeCell ref="CP62:CR62"/>
    <mergeCell ref="CS62:CU62"/>
    <mergeCell ref="CW62:CY62"/>
    <mergeCell ref="CZ62:DF62"/>
    <mergeCell ref="BN62:BP62"/>
    <mergeCell ref="BQ62:BS62"/>
    <mergeCell ref="BT62:BV62"/>
    <mergeCell ref="BX62:BZ62"/>
    <mergeCell ref="CA62:CG62"/>
    <mergeCell ref="CH62:CI62"/>
    <mergeCell ref="GS62:GU62"/>
    <mergeCell ref="GV62:HB62"/>
    <mergeCell ref="HC62:HD62"/>
    <mergeCell ref="HE62:HG62"/>
    <mergeCell ref="FP62:FR62"/>
    <mergeCell ref="FT62:FV62"/>
    <mergeCell ref="FW62:GC62"/>
    <mergeCell ref="GD62:GE62"/>
    <mergeCell ref="GF62:GH62"/>
    <mergeCell ref="GI62:GK62"/>
    <mergeCell ref="EU62:EW62"/>
    <mergeCell ref="EX62:FD62"/>
    <mergeCell ref="FE62:FF62"/>
    <mergeCell ref="FG62:FI62"/>
    <mergeCell ref="FJ62:FL62"/>
    <mergeCell ref="FM62:FO62"/>
    <mergeCell ref="DY62:EE62"/>
    <mergeCell ref="EF62:EG62"/>
    <mergeCell ref="EH62:EJ62"/>
    <mergeCell ref="EK62:EM62"/>
    <mergeCell ref="EN62:EP62"/>
    <mergeCell ref="EQ62:ES62"/>
    <mergeCell ref="A63:C63"/>
    <mergeCell ref="D63:J63"/>
    <mergeCell ref="K63:L63"/>
    <mergeCell ref="M63:O63"/>
    <mergeCell ref="P63:R63"/>
    <mergeCell ref="S63:U63"/>
    <mergeCell ref="JS62:JY62"/>
    <mergeCell ref="JZ62:KA62"/>
    <mergeCell ref="KB62:KD62"/>
    <mergeCell ref="KE62:KG62"/>
    <mergeCell ref="KH62:KJ62"/>
    <mergeCell ref="KK62:KM62"/>
    <mergeCell ref="JA62:JB62"/>
    <mergeCell ref="JC62:JE62"/>
    <mergeCell ref="JF62:JH62"/>
    <mergeCell ref="JI62:JK62"/>
    <mergeCell ref="JL62:JN62"/>
    <mergeCell ref="JP62:JR62"/>
    <mergeCell ref="ID62:IF62"/>
    <mergeCell ref="IG62:II62"/>
    <mergeCell ref="IJ62:IL62"/>
    <mergeCell ref="IM62:IO62"/>
    <mergeCell ref="IQ62:IS62"/>
    <mergeCell ref="IT62:IZ62"/>
    <mergeCell ref="HH62:HJ62"/>
    <mergeCell ref="HK62:HM62"/>
    <mergeCell ref="HN62:HP62"/>
    <mergeCell ref="HR62:HT62"/>
    <mergeCell ref="HU62:IA62"/>
    <mergeCell ref="IB62:IC62"/>
    <mergeCell ref="GL62:GN62"/>
    <mergeCell ref="GO62:GQ62"/>
    <mergeCell ref="BN63:BP63"/>
    <mergeCell ref="BQ63:BS63"/>
    <mergeCell ref="BT63:BV63"/>
    <mergeCell ref="BX63:BZ63"/>
    <mergeCell ref="CA63:CG63"/>
    <mergeCell ref="CH63:CI63"/>
    <mergeCell ref="AR63:AT63"/>
    <mergeCell ref="AU63:AW63"/>
    <mergeCell ref="AY63:BA63"/>
    <mergeCell ref="BB63:BH63"/>
    <mergeCell ref="BI63:BJ63"/>
    <mergeCell ref="BK63:BM63"/>
    <mergeCell ref="V63:X63"/>
    <mergeCell ref="Z63:AB63"/>
    <mergeCell ref="AC63:AI63"/>
    <mergeCell ref="AJ63:AK63"/>
    <mergeCell ref="AL63:AN63"/>
    <mergeCell ref="AO63:AQ63"/>
    <mergeCell ref="FG63:FI63"/>
    <mergeCell ref="FJ63:FL63"/>
    <mergeCell ref="FM63:FO63"/>
    <mergeCell ref="DY63:EE63"/>
    <mergeCell ref="EF63:EG63"/>
    <mergeCell ref="EH63:EJ63"/>
    <mergeCell ref="EK63:EM63"/>
    <mergeCell ref="EN63:EP63"/>
    <mergeCell ref="EQ63:ES63"/>
    <mergeCell ref="DG63:DH63"/>
    <mergeCell ref="DI63:DK63"/>
    <mergeCell ref="DL63:DN63"/>
    <mergeCell ref="DO63:DQ63"/>
    <mergeCell ref="DR63:DT63"/>
    <mergeCell ref="DV63:DX63"/>
    <mergeCell ref="CJ63:CL63"/>
    <mergeCell ref="CM63:CO63"/>
    <mergeCell ref="CP63:CR63"/>
    <mergeCell ref="CS63:CU63"/>
    <mergeCell ref="CW63:CY63"/>
    <mergeCell ref="CZ63:DF63"/>
    <mergeCell ref="KK63:KM63"/>
    <mergeCell ref="JA63:JB63"/>
    <mergeCell ref="JC63:JE63"/>
    <mergeCell ref="JF63:JH63"/>
    <mergeCell ref="JI63:JK63"/>
    <mergeCell ref="JL63:JN63"/>
    <mergeCell ref="JP63:JR63"/>
    <mergeCell ref="ID63:IF63"/>
    <mergeCell ref="IG63:II63"/>
    <mergeCell ref="IJ63:IL63"/>
    <mergeCell ref="IM63:IO63"/>
    <mergeCell ref="IQ63:IS63"/>
    <mergeCell ref="IT63:IZ63"/>
    <mergeCell ref="HH63:HJ63"/>
    <mergeCell ref="HK63:HM63"/>
    <mergeCell ref="HN63:HP63"/>
    <mergeCell ref="HR63:HT63"/>
    <mergeCell ref="HU63:IA63"/>
    <mergeCell ref="IB63:IC63"/>
    <mergeCell ref="V64:X64"/>
    <mergeCell ref="Z64:AB64"/>
    <mergeCell ref="AC64:AI64"/>
    <mergeCell ref="AJ64:AK64"/>
    <mergeCell ref="AL64:AN64"/>
    <mergeCell ref="AO64:AQ64"/>
    <mergeCell ref="A64:C64"/>
    <mergeCell ref="D64:J64"/>
    <mergeCell ref="K64:L64"/>
    <mergeCell ref="M64:O64"/>
    <mergeCell ref="P64:R64"/>
    <mergeCell ref="S64:U64"/>
    <mergeCell ref="JS63:JY63"/>
    <mergeCell ref="JZ63:KA63"/>
    <mergeCell ref="KB63:KD63"/>
    <mergeCell ref="KE63:KG63"/>
    <mergeCell ref="KH63:KJ63"/>
    <mergeCell ref="GL63:GN63"/>
    <mergeCell ref="GO63:GQ63"/>
    <mergeCell ref="GS63:GU63"/>
    <mergeCell ref="GV63:HB63"/>
    <mergeCell ref="HC63:HD63"/>
    <mergeCell ref="HE63:HG63"/>
    <mergeCell ref="FP63:FR63"/>
    <mergeCell ref="FT63:FV63"/>
    <mergeCell ref="FW63:GC63"/>
    <mergeCell ref="GD63:GE63"/>
    <mergeCell ref="GF63:GH63"/>
    <mergeCell ref="GI63:GK63"/>
    <mergeCell ref="EU63:EW63"/>
    <mergeCell ref="EX63:FD63"/>
    <mergeCell ref="FE63:FF63"/>
    <mergeCell ref="CJ64:CL64"/>
    <mergeCell ref="CM64:CO64"/>
    <mergeCell ref="CP64:CR64"/>
    <mergeCell ref="CS64:CU64"/>
    <mergeCell ref="CW64:CY64"/>
    <mergeCell ref="CZ64:DF64"/>
    <mergeCell ref="BN64:BP64"/>
    <mergeCell ref="BQ64:BS64"/>
    <mergeCell ref="BT64:BV64"/>
    <mergeCell ref="BX64:BZ64"/>
    <mergeCell ref="CA64:CG64"/>
    <mergeCell ref="CH64:CI64"/>
    <mergeCell ref="AR64:AT64"/>
    <mergeCell ref="AU64:AW64"/>
    <mergeCell ref="AY64:BA64"/>
    <mergeCell ref="BB64:BH64"/>
    <mergeCell ref="BI64:BJ64"/>
    <mergeCell ref="BK64:BM64"/>
    <mergeCell ref="EU64:EW64"/>
    <mergeCell ref="EX64:FD64"/>
    <mergeCell ref="FE64:FF64"/>
    <mergeCell ref="FG64:FI64"/>
    <mergeCell ref="FJ64:FL64"/>
    <mergeCell ref="FM64:FO64"/>
    <mergeCell ref="DY64:EE64"/>
    <mergeCell ref="EF64:EG64"/>
    <mergeCell ref="EH64:EJ64"/>
    <mergeCell ref="EK64:EM64"/>
    <mergeCell ref="EN64:EP64"/>
    <mergeCell ref="EQ64:ES64"/>
    <mergeCell ref="DG64:DH64"/>
    <mergeCell ref="DI64:DK64"/>
    <mergeCell ref="DL64:DN64"/>
    <mergeCell ref="DO64:DQ64"/>
    <mergeCell ref="DR64:DT64"/>
    <mergeCell ref="DV64:DX64"/>
    <mergeCell ref="HH64:HJ64"/>
    <mergeCell ref="HK64:HM64"/>
    <mergeCell ref="HN64:HP64"/>
    <mergeCell ref="HR64:HT64"/>
    <mergeCell ref="HU64:IA64"/>
    <mergeCell ref="IB64:IC64"/>
    <mergeCell ref="GL64:GN64"/>
    <mergeCell ref="GO64:GQ64"/>
    <mergeCell ref="GS64:GU64"/>
    <mergeCell ref="GV64:HB64"/>
    <mergeCell ref="HC64:HD64"/>
    <mergeCell ref="HE64:HG64"/>
    <mergeCell ref="FP64:FR64"/>
    <mergeCell ref="FT64:FV64"/>
    <mergeCell ref="FW64:GC64"/>
    <mergeCell ref="GD64:GE64"/>
    <mergeCell ref="GF64:GH64"/>
    <mergeCell ref="GI64:GK64"/>
    <mergeCell ref="JS64:JY64"/>
    <mergeCell ref="JZ64:KA64"/>
    <mergeCell ref="KB64:KD64"/>
    <mergeCell ref="KE64:KG64"/>
    <mergeCell ref="KH64:KJ64"/>
    <mergeCell ref="KK64:KM64"/>
    <mergeCell ref="JA64:JB64"/>
    <mergeCell ref="JC64:JE64"/>
    <mergeCell ref="JF64:JH64"/>
    <mergeCell ref="JI64:JK64"/>
    <mergeCell ref="JL64:JN64"/>
    <mergeCell ref="JP64:JR64"/>
    <mergeCell ref="ID64:IF64"/>
    <mergeCell ref="IG64:II64"/>
    <mergeCell ref="IJ64:IL64"/>
    <mergeCell ref="IM64:IO64"/>
    <mergeCell ref="IQ64:IS64"/>
    <mergeCell ref="IT64:IZ64"/>
    <mergeCell ref="AR65:AT65"/>
    <mergeCell ref="AU65:AW65"/>
    <mergeCell ref="AY65:BA65"/>
    <mergeCell ref="BB65:BH65"/>
    <mergeCell ref="BI65:BJ65"/>
    <mergeCell ref="BK65:BM65"/>
    <mergeCell ref="V65:X65"/>
    <mergeCell ref="Z65:AB65"/>
    <mergeCell ref="AC65:AI65"/>
    <mergeCell ref="AJ65:AK65"/>
    <mergeCell ref="AL65:AN65"/>
    <mergeCell ref="AO65:AQ65"/>
    <mergeCell ref="A65:C65"/>
    <mergeCell ref="D65:J65"/>
    <mergeCell ref="K65:L65"/>
    <mergeCell ref="M65:O65"/>
    <mergeCell ref="P65:R65"/>
    <mergeCell ref="S65:U65"/>
    <mergeCell ref="DG65:DH65"/>
    <mergeCell ref="DI65:DK65"/>
    <mergeCell ref="DL65:DN65"/>
    <mergeCell ref="DO65:DQ65"/>
    <mergeCell ref="DR65:DT65"/>
    <mergeCell ref="DV65:DX65"/>
    <mergeCell ref="CJ65:CL65"/>
    <mergeCell ref="CM65:CO65"/>
    <mergeCell ref="CP65:CR65"/>
    <mergeCell ref="CS65:CU65"/>
    <mergeCell ref="CW65:CY65"/>
    <mergeCell ref="CZ65:DF65"/>
    <mergeCell ref="BN65:BP65"/>
    <mergeCell ref="BQ65:BS65"/>
    <mergeCell ref="BT65:BV65"/>
    <mergeCell ref="BX65:BZ65"/>
    <mergeCell ref="CA65:CG65"/>
    <mergeCell ref="CH65:CI65"/>
    <mergeCell ref="GS65:GU65"/>
    <mergeCell ref="GV65:HB65"/>
    <mergeCell ref="HC65:HD65"/>
    <mergeCell ref="HE65:HG65"/>
    <mergeCell ref="FP65:FR65"/>
    <mergeCell ref="FT65:FV65"/>
    <mergeCell ref="FW65:GC65"/>
    <mergeCell ref="GD65:GE65"/>
    <mergeCell ref="GF65:GH65"/>
    <mergeCell ref="GI65:GK65"/>
    <mergeCell ref="EU65:EW65"/>
    <mergeCell ref="EX65:FD65"/>
    <mergeCell ref="FE65:FF65"/>
    <mergeCell ref="FG65:FI65"/>
    <mergeCell ref="FJ65:FL65"/>
    <mergeCell ref="FM65:FO65"/>
    <mergeCell ref="DY65:EE65"/>
    <mergeCell ref="EF65:EG65"/>
    <mergeCell ref="EH65:EJ65"/>
    <mergeCell ref="EK65:EM65"/>
    <mergeCell ref="EN65:EP65"/>
    <mergeCell ref="EQ65:ES65"/>
    <mergeCell ref="A66:C66"/>
    <mergeCell ref="D66:J66"/>
    <mergeCell ref="K66:L66"/>
    <mergeCell ref="M66:O66"/>
    <mergeCell ref="P66:R66"/>
    <mergeCell ref="S66:U66"/>
    <mergeCell ref="JS65:JY65"/>
    <mergeCell ref="JZ65:KA65"/>
    <mergeCell ref="KB65:KD65"/>
    <mergeCell ref="KE65:KG65"/>
    <mergeCell ref="KH65:KJ65"/>
    <mergeCell ref="KK65:KM65"/>
    <mergeCell ref="JA65:JB65"/>
    <mergeCell ref="JC65:JE65"/>
    <mergeCell ref="JF65:JH65"/>
    <mergeCell ref="JI65:JK65"/>
    <mergeCell ref="JL65:JN65"/>
    <mergeCell ref="JP65:JR65"/>
    <mergeCell ref="ID65:IF65"/>
    <mergeCell ref="IG65:II65"/>
    <mergeCell ref="IJ65:IL65"/>
    <mergeCell ref="IM65:IO65"/>
    <mergeCell ref="IQ65:IS65"/>
    <mergeCell ref="IT65:IZ65"/>
    <mergeCell ref="HH65:HJ65"/>
    <mergeCell ref="HK65:HM65"/>
    <mergeCell ref="HN65:HP65"/>
    <mergeCell ref="HR65:HT65"/>
    <mergeCell ref="HU65:IA65"/>
    <mergeCell ref="IB65:IC65"/>
    <mergeCell ref="GL65:GN65"/>
    <mergeCell ref="GO65:GQ65"/>
    <mergeCell ref="BN66:BP66"/>
    <mergeCell ref="BQ66:BS66"/>
    <mergeCell ref="BT66:BV66"/>
    <mergeCell ref="BX66:BZ66"/>
    <mergeCell ref="CA66:CG66"/>
    <mergeCell ref="CH66:CI66"/>
    <mergeCell ref="AR66:AT66"/>
    <mergeCell ref="AU66:AW66"/>
    <mergeCell ref="AY66:BA66"/>
    <mergeCell ref="BB66:BH66"/>
    <mergeCell ref="BI66:BJ66"/>
    <mergeCell ref="BK66:BM66"/>
    <mergeCell ref="V66:X66"/>
    <mergeCell ref="Z66:AB66"/>
    <mergeCell ref="AC66:AI66"/>
    <mergeCell ref="AJ66:AK66"/>
    <mergeCell ref="AL66:AN66"/>
    <mergeCell ref="AO66:AQ66"/>
    <mergeCell ref="FG66:FI66"/>
    <mergeCell ref="FJ66:FL66"/>
    <mergeCell ref="FM66:FO66"/>
    <mergeCell ref="DY66:EE66"/>
    <mergeCell ref="EF66:EG66"/>
    <mergeCell ref="EH66:EJ66"/>
    <mergeCell ref="EK66:EM66"/>
    <mergeCell ref="EN66:EP66"/>
    <mergeCell ref="EQ66:ES66"/>
    <mergeCell ref="DG66:DH66"/>
    <mergeCell ref="DI66:DK66"/>
    <mergeCell ref="DL66:DN66"/>
    <mergeCell ref="DO66:DQ66"/>
    <mergeCell ref="DR66:DT66"/>
    <mergeCell ref="DV66:DX66"/>
    <mergeCell ref="CJ66:CL66"/>
    <mergeCell ref="CM66:CO66"/>
    <mergeCell ref="CP66:CR66"/>
    <mergeCell ref="CS66:CU66"/>
    <mergeCell ref="CW66:CY66"/>
    <mergeCell ref="CZ66:DF66"/>
    <mergeCell ref="KK66:KM66"/>
    <mergeCell ref="JA66:JB66"/>
    <mergeCell ref="JC66:JE66"/>
    <mergeCell ref="JF66:JH66"/>
    <mergeCell ref="JI66:JK66"/>
    <mergeCell ref="JL66:JN66"/>
    <mergeCell ref="JP66:JR66"/>
    <mergeCell ref="ID66:IF66"/>
    <mergeCell ref="IG66:II66"/>
    <mergeCell ref="IJ66:IL66"/>
    <mergeCell ref="IM66:IO66"/>
    <mergeCell ref="IQ66:IS66"/>
    <mergeCell ref="IT66:IZ66"/>
    <mergeCell ref="HH66:HJ66"/>
    <mergeCell ref="HK66:HM66"/>
    <mergeCell ref="HN66:HP66"/>
    <mergeCell ref="HR66:HT66"/>
    <mergeCell ref="HU66:IA66"/>
    <mergeCell ref="IB66:IC66"/>
    <mergeCell ref="V67:X67"/>
    <mergeCell ref="Z67:AB67"/>
    <mergeCell ref="AC67:AI67"/>
    <mergeCell ref="AJ67:AK67"/>
    <mergeCell ref="AL67:AN67"/>
    <mergeCell ref="AO67:AQ67"/>
    <mergeCell ref="A67:C67"/>
    <mergeCell ref="D67:J67"/>
    <mergeCell ref="K67:L67"/>
    <mergeCell ref="M67:O67"/>
    <mergeCell ref="P67:R67"/>
    <mergeCell ref="S67:U67"/>
    <mergeCell ref="JS66:JY66"/>
    <mergeCell ref="JZ66:KA66"/>
    <mergeCell ref="KB66:KD66"/>
    <mergeCell ref="KE66:KG66"/>
    <mergeCell ref="KH66:KJ66"/>
    <mergeCell ref="GL66:GN66"/>
    <mergeCell ref="GO66:GQ66"/>
    <mergeCell ref="GS66:GU66"/>
    <mergeCell ref="GV66:HB66"/>
    <mergeCell ref="HC66:HD66"/>
    <mergeCell ref="HE66:HG66"/>
    <mergeCell ref="FP66:FR66"/>
    <mergeCell ref="FT66:FV66"/>
    <mergeCell ref="FW66:GC66"/>
    <mergeCell ref="GD66:GE66"/>
    <mergeCell ref="GF66:GH66"/>
    <mergeCell ref="GI66:GK66"/>
    <mergeCell ref="EU66:EW66"/>
    <mergeCell ref="EX66:FD66"/>
    <mergeCell ref="FE66:FF66"/>
    <mergeCell ref="CJ67:CL67"/>
    <mergeCell ref="CM67:CO67"/>
    <mergeCell ref="CP67:CR67"/>
    <mergeCell ref="CS67:CU67"/>
    <mergeCell ref="CW67:CY67"/>
    <mergeCell ref="CZ67:DF67"/>
    <mergeCell ref="BN67:BP67"/>
    <mergeCell ref="BQ67:BS67"/>
    <mergeCell ref="BT67:BV67"/>
    <mergeCell ref="BX67:BZ67"/>
    <mergeCell ref="CA67:CG67"/>
    <mergeCell ref="CH67:CI67"/>
    <mergeCell ref="AR67:AT67"/>
    <mergeCell ref="AU67:AW67"/>
    <mergeCell ref="AY67:BA67"/>
    <mergeCell ref="BB67:BH67"/>
    <mergeCell ref="BI67:BJ67"/>
    <mergeCell ref="BK67:BM67"/>
    <mergeCell ref="EU67:EW67"/>
    <mergeCell ref="EX67:FD67"/>
    <mergeCell ref="FE67:FF67"/>
    <mergeCell ref="FG67:FI67"/>
    <mergeCell ref="FJ67:FL67"/>
    <mergeCell ref="FM67:FO67"/>
    <mergeCell ref="DY67:EE67"/>
    <mergeCell ref="EF67:EG67"/>
    <mergeCell ref="EH67:EJ67"/>
    <mergeCell ref="EK67:EM67"/>
    <mergeCell ref="EN67:EP67"/>
    <mergeCell ref="EQ67:ES67"/>
    <mergeCell ref="DG67:DH67"/>
    <mergeCell ref="DI67:DK67"/>
    <mergeCell ref="DL67:DN67"/>
    <mergeCell ref="DO67:DQ67"/>
    <mergeCell ref="DR67:DT67"/>
    <mergeCell ref="DV67:DX67"/>
    <mergeCell ref="HH67:HJ67"/>
    <mergeCell ref="HK67:HM67"/>
    <mergeCell ref="HN67:HP67"/>
    <mergeCell ref="HR67:HT67"/>
    <mergeCell ref="HU67:IA67"/>
    <mergeCell ref="IB67:IC67"/>
    <mergeCell ref="GL67:GN67"/>
    <mergeCell ref="GO67:GQ67"/>
    <mergeCell ref="GS67:GU67"/>
    <mergeCell ref="GV67:HB67"/>
    <mergeCell ref="HC67:HD67"/>
    <mergeCell ref="HE67:HG67"/>
    <mergeCell ref="FP67:FR67"/>
    <mergeCell ref="FT67:FV67"/>
    <mergeCell ref="FW67:GC67"/>
    <mergeCell ref="GD67:GE67"/>
    <mergeCell ref="GF67:GH67"/>
    <mergeCell ref="GI67:GK67"/>
    <mergeCell ref="JS67:JY67"/>
    <mergeCell ref="JZ67:KA67"/>
    <mergeCell ref="KB67:KD67"/>
    <mergeCell ref="KE67:KG67"/>
    <mergeCell ref="KH67:KJ67"/>
    <mergeCell ref="KK67:KM67"/>
    <mergeCell ref="JA67:JB67"/>
    <mergeCell ref="JC67:JE67"/>
    <mergeCell ref="JF67:JH67"/>
    <mergeCell ref="JI67:JK67"/>
    <mergeCell ref="JL67:JN67"/>
    <mergeCell ref="JP67:JR67"/>
    <mergeCell ref="ID67:IF67"/>
    <mergeCell ref="IG67:II67"/>
    <mergeCell ref="IJ67:IL67"/>
    <mergeCell ref="IM67:IO67"/>
    <mergeCell ref="IQ67:IS67"/>
    <mergeCell ref="IT67:IZ67"/>
    <mergeCell ref="AR68:AT68"/>
    <mergeCell ref="AU68:AW68"/>
    <mergeCell ref="AY68:BA68"/>
    <mergeCell ref="BB68:BH68"/>
    <mergeCell ref="BI68:BJ68"/>
    <mergeCell ref="BK68:BM68"/>
    <mergeCell ref="V68:X68"/>
    <mergeCell ref="Z68:AB68"/>
    <mergeCell ref="AC68:AI68"/>
    <mergeCell ref="AJ68:AK68"/>
    <mergeCell ref="AL68:AN68"/>
    <mergeCell ref="AO68:AQ68"/>
    <mergeCell ref="A68:C68"/>
    <mergeCell ref="D68:J68"/>
    <mergeCell ref="K68:L68"/>
    <mergeCell ref="M68:O68"/>
    <mergeCell ref="P68:R68"/>
    <mergeCell ref="S68:U68"/>
    <mergeCell ref="DG68:DH68"/>
    <mergeCell ref="DI68:DK68"/>
    <mergeCell ref="DL68:DN68"/>
    <mergeCell ref="DO68:DQ68"/>
    <mergeCell ref="DR68:DT68"/>
    <mergeCell ref="DV68:DX68"/>
    <mergeCell ref="CJ68:CL68"/>
    <mergeCell ref="CM68:CO68"/>
    <mergeCell ref="CP68:CR68"/>
    <mergeCell ref="CS68:CU68"/>
    <mergeCell ref="CW68:CY68"/>
    <mergeCell ref="CZ68:DF68"/>
    <mergeCell ref="BN68:BP68"/>
    <mergeCell ref="BQ68:BS68"/>
    <mergeCell ref="BT68:BV68"/>
    <mergeCell ref="BX68:BZ68"/>
    <mergeCell ref="CA68:CG68"/>
    <mergeCell ref="CH68:CI68"/>
    <mergeCell ref="GS68:GU68"/>
    <mergeCell ref="GV68:HB68"/>
    <mergeCell ref="HC68:HD68"/>
    <mergeCell ref="HE68:HG68"/>
    <mergeCell ref="FP68:FR68"/>
    <mergeCell ref="FT68:FV68"/>
    <mergeCell ref="FW68:GC68"/>
    <mergeCell ref="GD68:GE68"/>
    <mergeCell ref="GF68:GH68"/>
    <mergeCell ref="GI68:GK68"/>
    <mergeCell ref="EU68:EW68"/>
    <mergeCell ref="EX68:FD68"/>
    <mergeCell ref="FE68:FF68"/>
    <mergeCell ref="FG68:FI68"/>
    <mergeCell ref="FJ68:FL68"/>
    <mergeCell ref="FM68:FO68"/>
    <mergeCell ref="DY68:EE68"/>
    <mergeCell ref="EF68:EG68"/>
    <mergeCell ref="EH68:EJ68"/>
    <mergeCell ref="EK68:EM68"/>
    <mergeCell ref="EN68:EP68"/>
    <mergeCell ref="EQ68:ES68"/>
    <mergeCell ref="A69:C69"/>
    <mergeCell ref="D69:J69"/>
    <mergeCell ref="K69:L69"/>
    <mergeCell ref="M69:O69"/>
    <mergeCell ref="P69:R69"/>
    <mergeCell ref="S69:U69"/>
    <mergeCell ref="JS68:JY68"/>
    <mergeCell ref="JZ68:KA68"/>
    <mergeCell ref="KB68:KD68"/>
    <mergeCell ref="KE68:KG68"/>
    <mergeCell ref="KH68:KJ68"/>
    <mergeCell ref="KK68:KM68"/>
    <mergeCell ref="JA68:JB68"/>
    <mergeCell ref="JC68:JE68"/>
    <mergeCell ref="JF68:JH68"/>
    <mergeCell ref="JI68:JK68"/>
    <mergeCell ref="JL68:JN68"/>
    <mergeCell ref="JP68:JR68"/>
    <mergeCell ref="ID68:IF68"/>
    <mergeCell ref="IG68:II68"/>
    <mergeCell ref="IJ68:IL68"/>
    <mergeCell ref="IM68:IO68"/>
    <mergeCell ref="IQ68:IS68"/>
    <mergeCell ref="IT68:IZ68"/>
    <mergeCell ref="HH68:HJ68"/>
    <mergeCell ref="HK68:HM68"/>
    <mergeCell ref="HN68:HP68"/>
    <mergeCell ref="HR68:HT68"/>
    <mergeCell ref="HU68:IA68"/>
    <mergeCell ref="IB68:IC68"/>
    <mergeCell ref="GL68:GN68"/>
    <mergeCell ref="GO68:GQ68"/>
    <mergeCell ref="BN69:BP69"/>
    <mergeCell ref="BQ69:BS69"/>
    <mergeCell ref="BT69:BV69"/>
    <mergeCell ref="BX69:BZ69"/>
    <mergeCell ref="CA69:CG69"/>
    <mergeCell ref="CH69:CI69"/>
    <mergeCell ref="AR69:AT69"/>
    <mergeCell ref="AU69:AW69"/>
    <mergeCell ref="AY69:BA69"/>
    <mergeCell ref="BB69:BH69"/>
    <mergeCell ref="BI69:BJ69"/>
    <mergeCell ref="BK69:BM69"/>
    <mergeCell ref="V69:X69"/>
    <mergeCell ref="Z69:AB69"/>
    <mergeCell ref="AC69:AI69"/>
    <mergeCell ref="AJ69:AK69"/>
    <mergeCell ref="AL69:AN69"/>
    <mergeCell ref="AO69:AQ69"/>
    <mergeCell ref="FG69:FI69"/>
    <mergeCell ref="FJ69:FL69"/>
    <mergeCell ref="FM69:FO69"/>
    <mergeCell ref="DY69:EE69"/>
    <mergeCell ref="EF69:EG69"/>
    <mergeCell ref="EH69:EJ69"/>
    <mergeCell ref="EK69:EM69"/>
    <mergeCell ref="EN69:EP69"/>
    <mergeCell ref="EQ69:ES69"/>
    <mergeCell ref="DG69:DH69"/>
    <mergeCell ref="DI69:DK69"/>
    <mergeCell ref="DL69:DN69"/>
    <mergeCell ref="DO69:DQ69"/>
    <mergeCell ref="DR69:DT69"/>
    <mergeCell ref="DV69:DX69"/>
    <mergeCell ref="CJ69:CL69"/>
    <mergeCell ref="CM69:CO69"/>
    <mergeCell ref="CP69:CR69"/>
    <mergeCell ref="CS69:CU69"/>
    <mergeCell ref="CW69:CY69"/>
    <mergeCell ref="CZ69:DF69"/>
    <mergeCell ref="KK69:KM69"/>
    <mergeCell ref="JA69:JB69"/>
    <mergeCell ref="JC69:JE69"/>
    <mergeCell ref="JF69:JH69"/>
    <mergeCell ref="JI69:JK69"/>
    <mergeCell ref="JL69:JN69"/>
    <mergeCell ref="JP69:JR69"/>
    <mergeCell ref="ID69:IF69"/>
    <mergeCell ref="IG69:II69"/>
    <mergeCell ref="IJ69:IL69"/>
    <mergeCell ref="IM69:IO69"/>
    <mergeCell ref="IQ69:IS69"/>
    <mergeCell ref="IT69:IZ69"/>
    <mergeCell ref="HH69:HJ69"/>
    <mergeCell ref="HK69:HM69"/>
    <mergeCell ref="HN69:HP69"/>
    <mergeCell ref="HR69:HT69"/>
    <mergeCell ref="HU69:IA69"/>
    <mergeCell ref="IB69:IC69"/>
    <mergeCell ref="V70:X70"/>
    <mergeCell ref="Z70:AB70"/>
    <mergeCell ref="AC70:AI70"/>
    <mergeCell ref="AJ70:AK70"/>
    <mergeCell ref="AL70:AN70"/>
    <mergeCell ref="AO70:AQ70"/>
    <mergeCell ref="A70:C70"/>
    <mergeCell ref="D70:J70"/>
    <mergeCell ref="K70:L70"/>
    <mergeCell ref="M70:O70"/>
    <mergeCell ref="P70:R70"/>
    <mergeCell ref="S70:U70"/>
    <mergeCell ref="JS69:JY69"/>
    <mergeCell ref="JZ69:KA69"/>
    <mergeCell ref="KB69:KD69"/>
    <mergeCell ref="KE69:KG69"/>
    <mergeCell ref="KH69:KJ69"/>
    <mergeCell ref="GL69:GN69"/>
    <mergeCell ref="GO69:GQ69"/>
    <mergeCell ref="GS69:GU69"/>
    <mergeCell ref="GV69:HB69"/>
    <mergeCell ref="HC69:HD69"/>
    <mergeCell ref="HE69:HG69"/>
    <mergeCell ref="FP69:FR69"/>
    <mergeCell ref="FT69:FV69"/>
    <mergeCell ref="FW69:GC69"/>
    <mergeCell ref="GD69:GE69"/>
    <mergeCell ref="GF69:GH69"/>
    <mergeCell ref="GI69:GK69"/>
    <mergeCell ref="EU69:EW69"/>
    <mergeCell ref="EX69:FD69"/>
    <mergeCell ref="FE69:FF69"/>
    <mergeCell ref="CJ70:CL70"/>
    <mergeCell ref="CM70:CO70"/>
    <mergeCell ref="CP70:CR70"/>
    <mergeCell ref="CS70:CU70"/>
    <mergeCell ref="CW70:CY70"/>
    <mergeCell ref="CZ70:DF70"/>
    <mergeCell ref="BN70:BP70"/>
    <mergeCell ref="BQ70:BS70"/>
    <mergeCell ref="BT70:BV70"/>
    <mergeCell ref="BX70:BZ70"/>
    <mergeCell ref="CA70:CG70"/>
    <mergeCell ref="CH70:CI70"/>
    <mergeCell ref="AR70:AT70"/>
    <mergeCell ref="AU70:AW70"/>
    <mergeCell ref="AY70:BA70"/>
    <mergeCell ref="BB70:BH70"/>
    <mergeCell ref="BI70:BJ70"/>
    <mergeCell ref="BK70:BM70"/>
    <mergeCell ref="EU70:EW70"/>
    <mergeCell ref="EX70:FD70"/>
    <mergeCell ref="FE70:FF70"/>
    <mergeCell ref="FG70:FI70"/>
    <mergeCell ref="FJ70:FL70"/>
    <mergeCell ref="FM70:FO70"/>
    <mergeCell ref="DY70:EE70"/>
    <mergeCell ref="EF70:EG70"/>
    <mergeCell ref="EH70:EJ70"/>
    <mergeCell ref="EK70:EM70"/>
    <mergeCell ref="EN70:EP70"/>
    <mergeCell ref="EQ70:ES70"/>
    <mergeCell ref="DG70:DH70"/>
    <mergeCell ref="DI70:DK70"/>
    <mergeCell ref="DL70:DN70"/>
    <mergeCell ref="DO70:DQ70"/>
    <mergeCell ref="DR70:DT70"/>
    <mergeCell ref="DV70:DX70"/>
    <mergeCell ref="HH70:HJ70"/>
    <mergeCell ref="HK70:HM70"/>
    <mergeCell ref="HN70:HP70"/>
    <mergeCell ref="HR70:HT70"/>
    <mergeCell ref="HU70:IA70"/>
    <mergeCell ref="IB70:IC70"/>
    <mergeCell ref="GL70:GN70"/>
    <mergeCell ref="GO70:GQ70"/>
    <mergeCell ref="GS70:GU70"/>
    <mergeCell ref="GV70:HB70"/>
    <mergeCell ref="HC70:HD70"/>
    <mergeCell ref="HE70:HG70"/>
    <mergeCell ref="FP70:FR70"/>
    <mergeCell ref="FT70:FV70"/>
    <mergeCell ref="FW70:GC70"/>
    <mergeCell ref="GD70:GE70"/>
    <mergeCell ref="GF70:GH70"/>
    <mergeCell ref="GI70:GK70"/>
    <mergeCell ref="JS70:JY70"/>
    <mergeCell ref="JZ70:KA70"/>
    <mergeCell ref="KB70:KD70"/>
    <mergeCell ref="KE70:KG70"/>
    <mergeCell ref="KH70:KJ70"/>
    <mergeCell ref="KK70:KM70"/>
    <mergeCell ref="JA70:JB70"/>
    <mergeCell ref="JC70:JE70"/>
    <mergeCell ref="JF70:JH70"/>
    <mergeCell ref="JI70:JK70"/>
    <mergeCell ref="JL70:JN70"/>
    <mergeCell ref="JP70:JR70"/>
    <mergeCell ref="ID70:IF70"/>
    <mergeCell ref="IG70:II70"/>
    <mergeCell ref="IJ70:IL70"/>
    <mergeCell ref="IM70:IO70"/>
    <mergeCell ref="IQ70:IS70"/>
    <mergeCell ref="IT70:IZ70"/>
    <mergeCell ref="AR71:AT71"/>
    <mergeCell ref="AU71:AW71"/>
    <mergeCell ref="AY71:BA71"/>
    <mergeCell ref="BB71:BH71"/>
    <mergeCell ref="BI71:BJ71"/>
    <mergeCell ref="BK71:BM71"/>
    <mergeCell ref="V71:X71"/>
    <mergeCell ref="Z71:AB71"/>
    <mergeCell ref="AC71:AI71"/>
    <mergeCell ref="AJ71:AK71"/>
    <mergeCell ref="AL71:AN71"/>
    <mergeCell ref="AO71:AQ71"/>
    <mergeCell ref="A71:C71"/>
    <mergeCell ref="D71:J71"/>
    <mergeCell ref="K71:L71"/>
    <mergeCell ref="M71:O71"/>
    <mergeCell ref="P71:R71"/>
    <mergeCell ref="S71:U71"/>
    <mergeCell ref="DG71:DH71"/>
    <mergeCell ref="DI71:DK71"/>
    <mergeCell ref="DL71:DN71"/>
    <mergeCell ref="DO71:DQ71"/>
    <mergeCell ref="DR71:DT71"/>
    <mergeCell ref="DV71:DX71"/>
    <mergeCell ref="CJ71:CL71"/>
    <mergeCell ref="CM71:CO71"/>
    <mergeCell ref="CP71:CR71"/>
    <mergeCell ref="CS71:CU71"/>
    <mergeCell ref="CW71:CY71"/>
    <mergeCell ref="CZ71:DF71"/>
    <mergeCell ref="BN71:BP71"/>
    <mergeCell ref="BQ71:BS71"/>
    <mergeCell ref="BT71:BV71"/>
    <mergeCell ref="BX71:BZ71"/>
    <mergeCell ref="CA71:CG71"/>
    <mergeCell ref="CH71:CI71"/>
    <mergeCell ref="GS71:GU71"/>
    <mergeCell ref="GV71:HB71"/>
    <mergeCell ref="HC71:HD71"/>
    <mergeCell ref="HE71:HG71"/>
    <mergeCell ref="FP71:FR71"/>
    <mergeCell ref="FT71:FV71"/>
    <mergeCell ref="FW71:GC71"/>
    <mergeCell ref="GD71:GE71"/>
    <mergeCell ref="GF71:GH71"/>
    <mergeCell ref="GI71:GK71"/>
    <mergeCell ref="EU71:EW71"/>
    <mergeCell ref="EX71:FD71"/>
    <mergeCell ref="FE71:FF71"/>
    <mergeCell ref="FG71:FI71"/>
    <mergeCell ref="FJ71:FL71"/>
    <mergeCell ref="FM71:FO71"/>
    <mergeCell ref="DY71:EE71"/>
    <mergeCell ref="EF71:EG71"/>
    <mergeCell ref="EH71:EJ71"/>
    <mergeCell ref="EK71:EM71"/>
    <mergeCell ref="EN71:EP71"/>
    <mergeCell ref="EQ71:ES71"/>
    <mergeCell ref="A72:C72"/>
    <mergeCell ref="D72:J72"/>
    <mergeCell ref="K72:L72"/>
    <mergeCell ref="M72:O72"/>
    <mergeCell ref="P72:R72"/>
    <mergeCell ref="S72:U72"/>
    <mergeCell ref="JS71:JY71"/>
    <mergeCell ref="JZ71:KA71"/>
    <mergeCell ref="KB71:KD71"/>
    <mergeCell ref="KE71:KG71"/>
    <mergeCell ref="KH71:KJ71"/>
    <mergeCell ref="KK71:KM71"/>
    <mergeCell ref="JA71:JB71"/>
    <mergeCell ref="JC71:JE71"/>
    <mergeCell ref="JF71:JH71"/>
    <mergeCell ref="JI71:JK71"/>
    <mergeCell ref="JL71:JN71"/>
    <mergeCell ref="JP71:JR71"/>
    <mergeCell ref="ID71:IF71"/>
    <mergeCell ref="IG71:II71"/>
    <mergeCell ref="IJ71:IL71"/>
    <mergeCell ref="IM71:IO71"/>
    <mergeCell ref="IQ71:IS71"/>
    <mergeCell ref="IT71:IZ71"/>
    <mergeCell ref="HH71:HJ71"/>
    <mergeCell ref="HK71:HM71"/>
    <mergeCell ref="HN71:HP71"/>
    <mergeCell ref="HR71:HT71"/>
    <mergeCell ref="HU71:IA71"/>
    <mergeCell ref="IB71:IC71"/>
    <mergeCell ref="GL71:GN71"/>
    <mergeCell ref="GO71:GQ71"/>
    <mergeCell ref="BN72:BP72"/>
    <mergeCell ref="BQ72:BS72"/>
    <mergeCell ref="BT72:BV72"/>
    <mergeCell ref="BX72:BZ72"/>
    <mergeCell ref="CA72:CG72"/>
    <mergeCell ref="CH72:CI72"/>
    <mergeCell ref="AR72:AT72"/>
    <mergeCell ref="AU72:AW72"/>
    <mergeCell ref="AY72:BA72"/>
    <mergeCell ref="BB72:BH72"/>
    <mergeCell ref="BI72:BJ72"/>
    <mergeCell ref="BK72:BM72"/>
    <mergeCell ref="V72:X72"/>
    <mergeCell ref="Z72:AB72"/>
    <mergeCell ref="AC72:AI72"/>
    <mergeCell ref="AJ72:AK72"/>
    <mergeCell ref="AL72:AN72"/>
    <mergeCell ref="AO72:AQ72"/>
    <mergeCell ref="FG72:FI72"/>
    <mergeCell ref="FJ72:FL72"/>
    <mergeCell ref="FM72:FO72"/>
    <mergeCell ref="DY72:EE72"/>
    <mergeCell ref="EF72:EG72"/>
    <mergeCell ref="EH72:EJ72"/>
    <mergeCell ref="EK72:EM72"/>
    <mergeCell ref="EN72:EP72"/>
    <mergeCell ref="EQ72:ES72"/>
    <mergeCell ref="DG72:DH72"/>
    <mergeCell ref="DI72:DK72"/>
    <mergeCell ref="DL72:DN72"/>
    <mergeCell ref="DO72:DQ72"/>
    <mergeCell ref="DR72:DT72"/>
    <mergeCell ref="DV72:DX72"/>
    <mergeCell ref="CJ72:CL72"/>
    <mergeCell ref="CM72:CO72"/>
    <mergeCell ref="CP72:CR72"/>
    <mergeCell ref="CS72:CU72"/>
    <mergeCell ref="CW72:CY72"/>
    <mergeCell ref="CZ72:DF72"/>
    <mergeCell ref="KK72:KM72"/>
    <mergeCell ref="JA72:JB72"/>
    <mergeCell ref="JC72:JE72"/>
    <mergeCell ref="JF72:JH72"/>
    <mergeCell ref="JI72:JK72"/>
    <mergeCell ref="JL72:JN72"/>
    <mergeCell ref="JP72:JR72"/>
    <mergeCell ref="ID72:IF72"/>
    <mergeCell ref="IG72:II72"/>
    <mergeCell ref="IJ72:IL72"/>
    <mergeCell ref="IM72:IO72"/>
    <mergeCell ref="IQ72:IS72"/>
    <mergeCell ref="IT72:IZ72"/>
    <mergeCell ref="HH72:HJ72"/>
    <mergeCell ref="HK72:HM72"/>
    <mergeCell ref="HN72:HP72"/>
    <mergeCell ref="HR72:HT72"/>
    <mergeCell ref="HU72:IA72"/>
    <mergeCell ref="IB72:IC72"/>
    <mergeCell ref="V73:X73"/>
    <mergeCell ref="Z73:AB73"/>
    <mergeCell ref="AC73:AI73"/>
    <mergeCell ref="AJ73:AK73"/>
    <mergeCell ref="AL73:AN73"/>
    <mergeCell ref="AO73:AQ73"/>
    <mergeCell ref="A73:C73"/>
    <mergeCell ref="D73:J73"/>
    <mergeCell ref="K73:L73"/>
    <mergeCell ref="M73:O73"/>
    <mergeCell ref="P73:R73"/>
    <mergeCell ref="S73:U73"/>
    <mergeCell ref="JS72:JY72"/>
    <mergeCell ref="JZ72:KA72"/>
    <mergeCell ref="KB72:KD72"/>
    <mergeCell ref="KE72:KG72"/>
    <mergeCell ref="KH72:KJ72"/>
    <mergeCell ref="GL72:GN72"/>
    <mergeCell ref="GO72:GQ72"/>
    <mergeCell ref="GS72:GU72"/>
    <mergeCell ref="GV72:HB72"/>
    <mergeCell ref="HC72:HD72"/>
    <mergeCell ref="HE72:HG72"/>
    <mergeCell ref="FP72:FR72"/>
    <mergeCell ref="FT72:FV72"/>
    <mergeCell ref="FW72:GC72"/>
    <mergeCell ref="GD72:GE72"/>
    <mergeCell ref="GF72:GH72"/>
    <mergeCell ref="GI72:GK72"/>
    <mergeCell ref="EU72:EW72"/>
    <mergeCell ref="EX72:FD72"/>
    <mergeCell ref="FE72:FF72"/>
    <mergeCell ref="CJ73:CL73"/>
    <mergeCell ref="CM73:CO73"/>
    <mergeCell ref="CP73:CR73"/>
    <mergeCell ref="CS73:CU73"/>
    <mergeCell ref="CW73:CY73"/>
    <mergeCell ref="CZ73:DF73"/>
    <mergeCell ref="BN73:BP73"/>
    <mergeCell ref="BQ73:BS73"/>
    <mergeCell ref="BT73:BV73"/>
    <mergeCell ref="BX73:BZ73"/>
    <mergeCell ref="CA73:CG73"/>
    <mergeCell ref="CH73:CI73"/>
    <mergeCell ref="AR73:AT73"/>
    <mergeCell ref="AU73:AW73"/>
    <mergeCell ref="AY73:BA73"/>
    <mergeCell ref="BB73:BH73"/>
    <mergeCell ref="BI73:BJ73"/>
    <mergeCell ref="BK73:BM73"/>
    <mergeCell ref="EU73:EW73"/>
    <mergeCell ref="EX73:FD73"/>
    <mergeCell ref="FE73:FF73"/>
    <mergeCell ref="FG73:FI73"/>
    <mergeCell ref="FJ73:FL73"/>
    <mergeCell ref="FM73:FO73"/>
    <mergeCell ref="DY73:EE73"/>
    <mergeCell ref="EF73:EG73"/>
    <mergeCell ref="EH73:EJ73"/>
    <mergeCell ref="EK73:EM73"/>
    <mergeCell ref="EN73:EP73"/>
    <mergeCell ref="EQ73:ES73"/>
    <mergeCell ref="DG73:DH73"/>
    <mergeCell ref="DI73:DK73"/>
    <mergeCell ref="DL73:DN73"/>
    <mergeCell ref="DO73:DQ73"/>
    <mergeCell ref="DR73:DT73"/>
    <mergeCell ref="DV73:DX73"/>
    <mergeCell ref="HH73:HJ73"/>
    <mergeCell ref="HK73:HM73"/>
    <mergeCell ref="HN73:HP73"/>
    <mergeCell ref="HR73:HT73"/>
    <mergeCell ref="HU73:IA73"/>
    <mergeCell ref="IB73:IC73"/>
    <mergeCell ref="GL73:GN73"/>
    <mergeCell ref="GO73:GQ73"/>
    <mergeCell ref="GS73:GU73"/>
    <mergeCell ref="GV73:HB73"/>
    <mergeCell ref="HC73:HD73"/>
    <mergeCell ref="HE73:HG73"/>
    <mergeCell ref="FP73:FR73"/>
    <mergeCell ref="FT73:FV73"/>
    <mergeCell ref="FW73:GC73"/>
    <mergeCell ref="GD73:GE73"/>
    <mergeCell ref="GF73:GH73"/>
    <mergeCell ref="GI73:GK73"/>
    <mergeCell ref="JS73:JY73"/>
    <mergeCell ref="JZ73:KA73"/>
    <mergeCell ref="KB73:KD73"/>
    <mergeCell ref="KE73:KG73"/>
    <mergeCell ref="KH73:KJ73"/>
    <mergeCell ref="KK73:KM73"/>
    <mergeCell ref="JA73:JB73"/>
    <mergeCell ref="JC73:JE73"/>
    <mergeCell ref="JF73:JH73"/>
    <mergeCell ref="JI73:JK73"/>
    <mergeCell ref="JL73:JN73"/>
    <mergeCell ref="JP73:JR73"/>
    <mergeCell ref="ID73:IF73"/>
    <mergeCell ref="IG73:II73"/>
    <mergeCell ref="IJ73:IL73"/>
    <mergeCell ref="IM73:IO73"/>
    <mergeCell ref="IQ73:IS73"/>
    <mergeCell ref="IT73:IZ73"/>
    <mergeCell ref="AR74:AT74"/>
    <mergeCell ref="AU74:AW74"/>
    <mergeCell ref="AY74:BA74"/>
    <mergeCell ref="BB74:BH74"/>
    <mergeCell ref="BI74:BJ74"/>
    <mergeCell ref="BK74:BM74"/>
    <mergeCell ref="V74:X74"/>
    <mergeCell ref="Z74:AB74"/>
    <mergeCell ref="AC74:AI74"/>
    <mergeCell ref="AJ74:AK74"/>
    <mergeCell ref="AL74:AN74"/>
    <mergeCell ref="AO74:AQ74"/>
    <mergeCell ref="A74:C74"/>
    <mergeCell ref="D74:J74"/>
    <mergeCell ref="K74:L74"/>
    <mergeCell ref="M74:O74"/>
    <mergeCell ref="P74:R74"/>
    <mergeCell ref="S74:U74"/>
    <mergeCell ref="DG74:DH74"/>
    <mergeCell ref="DI74:DK74"/>
    <mergeCell ref="DL74:DN74"/>
    <mergeCell ref="DO74:DQ74"/>
    <mergeCell ref="DR74:DT74"/>
    <mergeCell ref="DV74:DX74"/>
    <mergeCell ref="CJ74:CL74"/>
    <mergeCell ref="CM74:CO74"/>
    <mergeCell ref="CP74:CR74"/>
    <mergeCell ref="CS74:CU74"/>
    <mergeCell ref="CW74:CY74"/>
    <mergeCell ref="CZ74:DF74"/>
    <mergeCell ref="BN74:BP74"/>
    <mergeCell ref="BQ74:BS74"/>
    <mergeCell ref="BT74:BV74"/>
    <mergeCell ref="BX74:BZ74"/>
    <mergeCell ref="CA74:CG74"/>
    <mergeCell ref="CH74:CI74"/>
    <mergeCell ref="GS74:GU74"/>
    <mergeCell ref="GV74:HB74"/>
    <mergeCell ref="HC74:HD74"/>
    <mergeCell ref="HE74:HG74"/>
    <mergeCell ref="FP74:FR74"/>
    <mergeCell ref="FT74:FV74"/>
    <mergeCell ref="FW74:GC74"/>
    <mergeCell ref="GD74:GE74"/>
    <mergeCell ref="GF74:GH74"/>
    <mergeCell ref="GI74:GK74"/>
    <mergeCell ref="EU74:EW74"/>
    <mergeCell ref="EX74:FD74"/>
    <mergeCell ref="FE74:FF74"/>
    <mergeCell ref="FG74:FI74"/>
    <mergeCell ref="FJ74:FL74"/>
    <mergeCell ref="FM74:FO74"/>
    <mergeCell ref="DY74:EE74"/>
    <mergeCell ref="EF74:EG74"/>
    <mergeCell ref="EH74:EJ74"/>
    <mergeCell ref="EK74:EM74"/>
    <mergeCell ref="EN74:EP74"/>
    <mergeCell ref="EQ74:ES74"/>
    <mergeCell ref="A75:C75"/>
    <mergeCell ref="D75:J75"/>
    <mergeCell ref="K75:L75"/>
    <mergeCell ref="M75:O75"/>
    <mergeCell ref="P75:R75"/>
    <mergeCell ref="S75:U75"/>
    <mergeCell ref="JS74:JY74"/>
    <mergeCell ref="JZ74:KA74"/>
    <mergeCell ref="KB74:KD74"/>
    <mergeCell ref="KE74:KG74"/>
    <mergeCell ref="KH74:KJ74"/>
    <mergeCell ref="KK74:KM74"/>
    <mergeCell ref="JA74:JB74"/>
    <mergeCell ref="JC74:JE74"/>
    <mergeCell ref="JF74:JH74"/>
    <mergeCell ref="JI74:JK74"/>
    <mergeCell ref="JL74:JN74"/>
    <mergeCell ref="JP74:JR74"/>
    <mergeCell ref="ID74:IF74"/>
    <mergeCell ref="IG74:II74"/>
    <mergeCell ref="IJ74:IL74"/>
    <mergeCell ref="IM74:IO74"/>
    <mergeCell ref="IQ74:IS74"/>
    <mergeCell ref="IT74:IZ74"/>
    <mergeCell ref="HH74:HJ74"/>
    <mergeCell ref="HK74:HM74"/>
    <mergeCell ref="HN74:HP74"/>
    <mergeCell ref="HR74:HT74"/>
    <mergeCell ref="HU74:IA74"/>
    <mergeCell ref="IB74:IC74"/>
    <mergeCell ref="GL74:GN74"/>
    <mergeCell ref="GO74:GQ74"/>
    <mergeCell ref="BN75:BP75"/>
    <mergeCell ref="BQ75:BS75"/>
    <mergeCell ref="BT75:BV75"/>
    <mergeCell ref="BX75:BZ75"/>
    <mergeCell ref="CA75:CG75"/>
    <mergeCell ref="CH75:CI75"/>
    <mergeCell ref="AR75:AT75"/>
    <mergeCell ref="AU75:AW75"/>
    <mergeCell ref="AY75:BA75"/>
    <mergeCell ref="BB75:BH75"/>
    <mergeCell ref="BI75:BJ75"/>
    <mergeCell ref="BK75:BM75"/>
    <mergeCell ref="V75:X75"/>
    <mergeCell ref="Z75:AB75"/>
    <mergeCell ref="AC75:AI75"/>
    <mergeCell ref="AJ75:AK75"/>
    <mergeCell ref="AL75:AN75"/>
    <mergeCell ref="AO75:AQ75"/>
    <mergeCell ref="FG75:FI75"/>
    <mergeCell ref="FJ75:FL75"/>
    <mergeCell ref="FM75:FO75"/>
    <mergeCell ref="DY75:EE75"/>
    <mergeCell ref="EF75:EG75"/>
    <mergeCell ref="EH75:EJ75"/>
    <mergeCell ref="EK75:EM75"/>
    <mergeCell ref="EN75:EP75"/>
    <mergeCell ref="EQ75:ES75"/>
    <mergeCell ref="DG75:DH75"/>
    <mergeCell ref="DI75:DK75"/>
    <mergeCell ref="DL75:DN75"/>
    <mergeCell ref="DO75:DQ75"/>
    <mergeCell ref="DR75:DT75"/>
    <mergeCell ref="DV75:DX75"/>
    <mergeCell ref="CJ75:CL75"/>
    <mergeCell ref="CM75:CO75"/>
    <mergeCell ref="CP75:CR75"/>
    <mergeCell ref="CS75:CU75"/>
    <mergeCell ref="CW75:CY75"/>
    <mergeCell ref="CZ75:DF75"/>
    <mergeCell ref="KK75:KM75"/>
    <mergeCell ref="JA75:JB75"/>
    <mergeCell ref="JC75:JE75"/>
    <mergeCell ref="JF75:JH75"/>
    <mergeCell ref="JI75:JK75"/>
    <mergeCell ref="JL75:JN75"/>
    <mergeCell ref="JP75:JR75"/>
    <mergeCell ref="ID75:IF75"/>
    <mergeCell ref="IG75:II75"/>
    <mergeCell ref="IJ75:IL75"/>
    <mergeCell ref="IM75:IO75"/>
    <mergeCell ref="IQ75:IS75"/>
    <mergeCell ref="IT75:IZ75"/>
    <mergeCell ref="HH75:HJ75"/>
    <mergeCell ref="HK75:HM75"/>
    <mergeCell ref="HN75:HP75"/>
    <mergeCell ref="HR75:HT75"/>
    <mergeCell ref="HU75:IA75"/>
    <mergeCell ref="IB75:IC75"/>
    <mergeCell ref="V76:X76"/>
    <mergeCell ref="Z76:AB76"/>
    <mergeCell ref="AC76:AI76"/>
    <mergeCell ref="AJ76:AK76"/>
    <mergeCell ref="AL76:AN76"/>
    <mergeCell ref="AO76:AQ76"/>
    <mergeCell ref="A76:C76"/>
    <mergeCell ref="D76:J76"/>
    <mergeCell ref="K76:L76"/>
    <mergeCell ref="M76:O76"/>
    <mergeCell ref="P76:R76"/>
    <mergeCell ref="S76:U76"/>
    <mergeCell ref="JS75:JY75"/>
    <mergeCell ref="JZ75:KA75"/>
    <mergeCell ref="KB75:KD75"/>
    <mergeCell ref="KE75:KG75"/>
    <mergeCell ref="KH75:KJ75"/>
    <mergeCell ref="GL75:GN75"/>
    <mergeCell ref="GO75:GQ75"/>
    <mergeCell ref="GS75:GU75"/>
    <mergeCell ref="GV75:HB75"/>
    <mergeCell ref="HC75:HD75"/>
    <mergeCell ref="HE75:HG75"/>
    <mergeCell ref="FP75:FR75"/>
    <mergeCell ref="FT75:FV75"/>
    <mergeCell ref="FW75:GC75"/>
    <mergeCell ref="GD75:GE75"/>
    <mergeCell ref="GF75:GH75"/>
    <mergeCell ref="GI75:GK75"/>
    <mergeCell ref="EU75:EW75"/>
    <mergeCell ref="EX75:FD75"/>
    <mergeCell ref="FE75:FF75"/>
    <mergeCell ref="CJ76:CL76"/>
    <mergeCell ref="CM76:CO76"/>
    <mergeCell ref="CP76:CR76"/>
    <mergeCell ref="CS76:CU76"/>
    <mergeCell ref="CW76:CY76"/>
    <mergeCell ref="CZ76:DF76"/>
    <mergeCell ref="BN76:BP76"/>
    <mergeCell ref="BQ76:BS76"/>
    <mergeCell ref="BT76:BV76"/>
    <mergeCell ref="BX76:BZ76"/>
    <mergeCell ref="CA76:CG76"/>
    <mergeCell ref="CH76:CI76"/>
    <mergeCell ref="AR76:AT76"/>
    <mergeCell ref="AU76:AW76"/>
    <mergeCell ref="AY76:BA76"/>
    <mergeCell ref="BB76:BH76"/>
    <mergeCell ref="BI76:BJ76"/>
    <mergeCell ref="BK76:BM76"/>
    <mergeCell ref="EU76:EW76"/>
    <mergeCell ref="EX76:FD76"/>
    <mergeCell ref="FE76:FF76"/>
    <mergeCell ref="FG76:FI76"/>
    <mergeCell ref="FJ76:FL76"/>
    <mergeCell ref="FM76:FO76"/>
    <mergeCell ref="DY76:EE76"/>
    <mergeCell ref="EF76:EG76"/>
    <mergeCell ref="EH76:EJ76"/>
    <mergeCell ref="EK76:EM76"/>
    <mergeCell ref="EN76:EP76"/>
    <mergeCell ref="EQ76:ES76"/>
    <mergeCell ref="DG76:DH76"/>
    <mergeCell ref="DI76:DK76"/>
    <mergeCell ref="DL76:DN76"/>
    <mergeCell ref="DO76:DQ76"/>
    <mergeCell ref="DR76:DT76"/>
    <mergeCell ref="DV76:DX76"/>
    <mergeCell ref="HH76:HJ76"/>
    <mergeCell ref="HK76:HM76"/>
    <mergeCell ref="HN76:HP76"/>
    <mergeCell ref="HR76:HT76"/>
    <mergeCell ref="HU76:IA76"/>
    <mergeCell ref="IB76:IC76"/>
    <mergeCell ref="GL76:GN76"/>
    <mergeCell ref="GO76:GQ76"/>
    <mergeCell ref="GS76:GU76"/>
    <mergeCell ref="GV76:HB76"/>
    <mergeCell ref="HC76:HD76"/>
    <mergeCell ref="HE76:HG76"/>
    <mergeCell ref="FP76:FR76"/>
    <mergeCell ref="FT76:FV76"/>
    <mergeCell ref="FW76:GC76"/>
    <mergeCell ref="GD76:GE76"/>
    <mergeCell ref="GF76:GH76"/>
    <mergeCell ref="GI76:GK76"/>
    <mergeCell ref="JS76:JY76"/>
    <mergeCell ref="JZ76:KA76"/>
    <mergeCell ref="KB76:KD76"/>
    <mergeCell ref="KE76:KG76"/>
    <mergeCell ref="KH76:KJ76"/>
    <mergeCell ref="KK76:KM76"/>
    <mergeCell ref="JA76:JB76"/>
    <mergeCell ref="JC76:JE76"/>
    <mergeCell ref="JF76:JH76"/>
    <mergeCell ref="JI76:JK76"/>
    <mergeCell ref="JL76:JN76"/>
    <mergeCell ref="JP76:JR76"/>
    <mergeCell ref="ID76:IF76"/>
    <mergeCell ref="IG76:II76"/>
    <mergeCell ref="IJ76:IL76"/>
    <mergeCell ref="IM76:IO76"/>
    <mergeCell ref="IQ76:IS76"/>
    <mergeCell ref="IT76:IZ76"/>
    <mergeCell ref="AR77:AT77"/>
    <mergeCell ref="AU77:AW77"/>
    <mergeCell ref="AY77:BA77"/>
    <mergeCell ref="BB77:BH77"/>
    <mergeCell ref="BI77:BJ77"/>
    <mergeCell ref="BK77:BM77"/>
    <mergeCell ref="V77:X77"/>
    <mergeCell ref="Z77:AB77"/>
    <mergeCell ref="AC77:AI77"/>
    <mergeCell ref="AJ77:AK77"/>
    <mergeCell ref="AL77:AN77"/>
    <mergeCell ref="AO77:AQ77"/>
    <mergeCell ref="A77:C77"/>
    <mergeCell ref="D77:J77"/>
    <mergeCell ref="K77:L77"/>
    <mergeCell ref="M77:O77"/>
    <mergeCell ref="P77:R77"/>
    <mergeCell ref="S77:U77"/>
    <mergeCell ref="DG77:DH77"/>
    <mergeCell ref="DI77:DK77"/>
    <mergeCell ref="DL77:DN77"/>
    <mergeCell ref="DO77:DQ77"/>
    <mergeCell ref="DR77:DT77"/>
    <mergeCell ref="DV77:DX77"/>
    <mergeCell ref="CJ77:CL77"/>
    <mergeCell ref="CM77:CO77"/>
    <mergeCell ref="CP77:CR77"/>
    <mergeCell ref="CS77:CU77"/>
    <mergeCell ref="CW77:CY77"/>
    <mergeCell ref="CZ77:DF77"/>
    <mergeCell ref="BN77:BP77"/>
    <mergeCell ref="BQ77:BS77"/>
    <mergeCell ref="BT77:BV77"/>
    <mergeCell ref="BX77:BZ77"/>
    <mergeCell ref="CA77:CG77"/>
    <mergeCell ref="CH77:CI77"/>
    <mergeCell ref="GS77:GU77"/>
    <mergeCell ref="GV77:HB77"/>
    <mergeCell ref="HC77:HD77"/>
    <mergeCell ref="HE77:HG77"/>
    <mergeCell ref="FP77:FR77"/>
    <mergeCell ref="FT77:FV77"/>
    <mergeCell ref="FW77:GC77"/>
    <mergeCell ref="GD77:GE77"/>
    <mergeCell ref="GF77:GH77"/>
    <mergeCell ref="GI77:GK77"/>
    <mergeCell ref="EU77:EW77"/>
    <mergeCell ref="EX77:FD77"/>
    <mergeCell ref="FE77:FF77"/>
    <mergeCell ref="FG77:FI77"/>
    <mergeCell ref="FJ77:FL77"/>
    <mergeCell ref="FM77:FO77"/>
    <mergeCell ref="DY77:EE77"/>
    <mergeCell ref="EF77:EG77"/>
    <mergeCell ref="EH77:EJ77"/>
    <mergeCell ref="EK77:EM77"/>
    <mergeCell ref="EN77:EP77"/>
    <mergeCell ref="EQ77:ES77"/>
    <mergeCell ref="A78:C78"/>
    <mergeCell ref="D78:J78"/>
    <mergeCell ref="K78:L78"/>
    <mergeCell ref="M78:O78"/>
    <mergeCell ref="P78:R78"/>
    <mergeCell ref="S78:U78"/>
    <mergeCell ref="JS77:JY77"/>
    <mergeCell ref="JZ77:KA77"/>
    <mergeCell ref="KB77:KD77"/>
    <mergeCell ref="KE77:KG77"/>
    <mergeCell ref="KH77:KJ77"/>
    <mergeCell ref="KK77:KM77"/>
    <mergeCell ref="JA77:JB77"/>
    <mergeCell ref="JC77:JE77"/>
    <mergeCell ref="JF77:JH77"/>
    <mergeCell ref="JI77:JK77"/>
    <mergeCell ref="JL77:JN77"/>
    <mergeCell ref="JP77:JR77"/>
    <mergeCell ref="ID77:IF77"/>
    <mergeCell ref="IG77:II77"/>
    <mergeCell ref="IJ77:IL77"/>
    <mergeCell ref="IM77:IO77"/>
    <mergeCell ref="IQ77:IS77"/>
    <mergeCell ref="IT77:IZ77"/>
    <mergeCell ref="HH77:HJ77"/>
    <mergeCell ref="HK77:HM77"/>
    <mergeCell ref="HN77:HP77"/>
    <mergeCell ref="HR77:HT77"/>
    <mergeCell ref="HU77:IA77"/>
    <mergeCell ref="IB77:IC77"/>
    <mergeCell ref="GL77:GN77"/>
    <mergeCell ref="GO77:GQ77"/>
    <mergeCell ref="BN78:BP78"/>
    <mergeCell ref="BQ78:BS78"/>
    <mergeCell ref="BT78:BV78"/>
    <mergeCell ref="BX78:BZ78"/>
    <mergeCell ref="CA78:CG78"/>
    <mergeCell ref="CH78:CI78"/>
    <mergeCell ref="AR78:AT78"/>
    <mergeCell ref="AU78:AW78"/>
    <mergeCell ref="AY78:BA78"/>
    <mergeCell ref="BB78:BH78"/>
    <mergeCell ref="BI78:BJ78"/>
    <mergeCell ref="BK78:BM78"/>
    <mergeCell ref="V78:X78"/>
    <mergeCell ref="Z78:AB78"/>
    <mergeCell ref="AC78:AI78"/>
    <mergeCell ref="AJ78:AK78"/>
    <mergeCell ref="AL78:AN78"/>
    <mergeCell ref="AO78:AQ78"/>
    <mergeCell ref="FG78:FI78"/>
    <mergeCell ref="FJ78:FL78"/>
    <mergeCell ref="FM78:FO78"/>
    <mergeCell ref="DY78:EE78"/>
    <mergeCell ref="EF78:EG78"/>
    <mergeCell ref="EH78:EJ78"/>
    <mergeCell ref="EK78:EM78"/>
    <mergeCell ref="EN78:EP78"/>
    <mergeCell ref="EQ78:ES78"/>
    <mergeCell ref="DG78:DH78"/>
    <mergeCell ref="DI78:DK78"/>
    <mergeCell ref="DL78:DN78"/>
    <mergeCell ref="DO78:DQ78"/>
    <mergeCell ref="DR78:DT78"/>
    <mergeCell ref="DV78:DX78"/>
    <mergeCell ref="CJ78:CL78"/>
    <mergeCell ref="CM78:CO78"/>
    <mergeCell ref="CP78:CR78"/>
    <mergeCell ref="CS78:CU78"/>
    <mergeCell ref="CW78:CY78"/>
    <mergeCell ref="CZ78:DF78"/>
    <mergeCell ref="KK78:KM78"/>
    <mergeCell ref="JA78:JB78"/>
    <mergeCell ref="JC78:JE78"/>
    <mergeCell ref="JF78:JH78"/>
    <mergeCell ref="JI78:JK78"/>
    <mergeCell ref="JL78:JN78"/>
    <mergeCell ref="JP78:JR78"/>
    <mergeCell ref="ID78:IF78"/>
    <mergeCell ref="IG78:II78"/>
    <mergeCell ref="IJ78:IL78"/>
    <mergeCell ref="IM78:IO78"/>
    <mergeCell ref="IQ78:IS78"/>
    <mergeCell ref="IT78:IZ78"/>
    <mergeCell ref="HH78:HJ78"/>
    <mergeCell ref="HK78:HM78"/>
    <mergeCell ref="HN78:HP78"/>
    <mergeCell ref="HR78:HT78"/>
    <mergeCell ref="HU78:IA78"/>
    <mergeCell ref="IB78:IC78"/>
    <mergeCell ref="V79:X79"/>
    <mergeCell ref="Z79:AB79"/>
    <mergeCell ref="AC79:AI79"/>
    <mergeCell ref="AJ79:AK79"/>
    <mergeCell ref="AL79:AN79"/>
    <mergeCell ref="AO79:AQ79"/>
    <mergeCell ref="A79:C79"/>
    <mergeCell ref="D79:J79"/>
    <mergeCell ref="K79:L79"/>
    <mergeCell ref="M79:O79"/>
    <mergeCell ref="P79:R79"/>
    <mergeCell ref="S79:U79"/>
    <mergeCell ref="JS78:JY78"/>
    <mergeCell ref="JZ78:KA78"/>
    <mergeCell ref="KB78:KD78"/>
    <mergeCell ref="KE78:KG78"/>
    <mergeCell ref="KH78:KJ78"/>
    <mergeCell ref="GL78:GN78"/>
    <mergeCell ref="GO78:GQ78"/>
    <mergeCell ref="GS78:GU78"/>
    <mergeCell ref="GV78:HB78"/>
    <mergeCell ref="HC78:HD78"/>
    <mergeCell ref="HE78:HG78"/>
    <mergeCell ref="FP78:FR78"/>
    <mergeCell ref="FT78:FV78"/>
    <mergeCell ref="FW78:GC78"/>
    <mergeCell ref="GD78:GE78"/>
    <mergeCell ref="GF78:GH78"/>
    <mergeCell ref="GI78:GK78"/>
    <mergeCell ref="EU78:EW78"/>
    <mergeCell ref="EX78:FD78"/>
    <mergeCell ref="FE78:FF78"/>
    <mergeCell ref="CJ79:CL79"/>
    <mergeCell ref="CM79:CO79"/>
    <mergeCell ref="CP79:CR79"/>
    <mergeCell ref="CS79:CU79"/>
    <mergeCell ref="CW79:CY79"/>
    <mergeCell ref="CZ79:DF79"/>
    <mergeCell ref="BN79:BP79"/>
    <mergeCell ref="BQ79:BS79"/>
    <mergeCell ref="BT79:BV79"/>
    <mergeCell ref="BX79:BZ79"/>
    <mergeCell ref="CA79:CG79"/>
    <mergeCell ref="CH79:CI79"/>
    <mergeCell ref="AR79:AT79"/>
    <mergeCell ref="AU79:AW79"/>
    <mergeCell ref="AY79:BA79"/>
    <mergeCell ref="BB79:BH79"/>
    <mergeCell ref="BI79:BJ79"/>
    <mergeCell ref="BK79:BM79"/>
    <mergeCell ref="EU79:EW79"/>
    <mergeCell ref="EX79:FD79"/>
    <mergeCell ref="FE79:FF79"/>
    <mergeCell ref="FG79:FI79"/>
    <mergeCell ref="FJ79:FL79"/>
    <mergeCell ref="FM79:FO79"/>
    <mergeCell ref="DY79:EE79"/>
    <mergeCell ref="EF79:EG79"/>
    <mergeCell ref="EH79:EJ79"/>
    <mergeCell ref="EK79:EM79"/>
    <mergeCell ref="EN79:EP79"/>
    <mergeCell ref="EQ79:ES79"/>
    <mergeCell ref="DG79:DH79"/>
    <mergeCell ref="DI79:DK79"/>
    <mergeCell ref="DL79:DN79"/>
    <mergeCell ref="DO79:DQ79"/>
    <mergeCell ref="DR79:DT79"/>
    <mergeCell ref="DV79:DX79"/>
    <mergeCell ref="HH79:HJ79"/>
    <mergeCell ref="HK79:HM79"/>
    <mergeCell ref="HN79:HP79"/>
    <mergeCell ref="HR79:HT79"/>
    <mergeCell ref="HU79:IA79"/>
    <mergeCell ref="IB79:IC79"/>
    <mergeCell ref="GL79:GN79"/>
    <mergeCell ref="GO79:GQ79"/>
    <mergeCell ref="GS79:GU79"/>
    <mergeCell ref="GV79:HB79"/>
    <mergeCell ref="HC79:HD79"/>
    <mergeCell ref="HE79:HG79"/>
    <mergeCell ref="FP79:FR79"/>
    <mergeCell ref="FT79:FV79"/>
    <mergeCell ref="FW79:GC79"/>
    <mergeCell ref="GD79:GE79"/>
    <mergeCell ref="GF79:GH79"/>
    <mergeCell ref="GI79:GK79"/>
    <mergeCell ref="JS79:JY79"/>
    <mergeCell ref="JZ79:KA79"/>
    <mergeCell ref="KB79:KD79"/>
    <mergeCell ref="KE79:KG79"/>
    <mergeCell ref="KH79:KJ79"/>
    <mergeCell ref="KK79:KM79"/>
    <mergeCell ref="JA79:JB79"/>
    <mergeCell ref="JC79:JE79"/>
    <mergeCell ref="JF79:JH79"/>
    <mergeCell ref="JI79:JK79"/>
    <mergeCell ref="JL79:JN79"/>
    <mergeCell ref="JP79:JR79"/>
    <mergeCell ref="ID79:IF79"/>
    <mergeCell ref="IG79:II79"/>
    <mergeCell ref="IJ79:IL79"/>
    <mergeCell ref="IM79:IO79"/>
    <mergeCell ref="IQ79:IS79"/>
    <mergeCell ref="IT79:IZ79"/>
    <mergeCell ref="AR80:AT80"/>
    <mergeCell ref="AU80:AW80"/>
    <mergeCell ref="AY80:BA80"/>
    <mergeCell ref="BB80:BH80"/>
    <mergeCell ref="BI80:BJ80"/>
    <mergeCell ref="BK80:BM80"/>
    <mergeCell ref="V80:X80"/>
    <mergeCell ref="Z80:AB80"/>
    <mergeCell ref="AC80:AI80"/>
    <mergeCell ref="AJ80:AK80"/>
    <mergeCell ref="AL80:AN80"/>
    <mergeCell ref="AO80:AQ80"/>
    <mergeCell ref="A80:C80"/>
    <mergeCell ref="D80:J80"/>
    <mergeCell ref="K80:L80"/>
    <mergeCell ref="M80:O80"/>
    <mergeCell ref="P80:R80"/>
    <mergeCell ref="S80:U80"/>
    <mergeCell ref="DG80:DH80"/>
    <mergeCell ref="DI80:DK80"/>
    <mergeCell ref="DL80:DN80"/>
    <mergeCell ref="DO80:DQ80"/>
    <mergeCell ref="DR80:DT80"/>
    <mergeCell ref="DV80:DX80"/>
    <mergeCell ref="CJ80:CL80"/>
    <mergeCell ref="CM80:CO80"/>
    <mergeCell ref="CP80:CR80"/>
    <mergeCell ref="CS80:CU80"/>
    <mergeCell ref="CW80:CY80"/>
    <mergeCell ref="CZ80:DF80"/>
    <mergeCell ref="BN80:BP80"/>
    <mergeCell ref="BQ80:BS80"/>
    <mergeCell ref="BT80:BV80"/>
    <mergeCell ref="BX80:BZ80"/>
    <mergeCell ref="CA80:CG80"/>
    <mergeCell ref="CH80:CI80"/>
    <mergeCell ref="GS80:GU80"/>
    <mergeCell ref="GV80:HB80"/>
    <mergeCell ref="HC80:HD80"/>
    <mergeCell ref="HE80:HG80"/>
    <mergeCell ref="FP80:FR80"/>
    <mergeCell ref="FT80:FV80"/>
    <mergeCell ref="FW80:GC80"/>
    <mergeCell ref="GD80:GE80"/>
    <mergeCell ref="GF80:GH80"/>
    <mergeCell ref="GI80:GK80"/>
    <mergeCell ref="EU80:EW80"/>
    <mergeCell ref="EX80:FD80"/>
    <mergeCell ref="FE80:FF80"/>
    <mergeCell ref="FG80:FI80"/>
    <mergeCell ref="FJ80:FL80"/>
    <mergeCell ref="FM80:FO80"/>
    <mergeCell ref="DY80:EE80"/>
    <mergeCell ref="EF80:EG80"/>
    <mergeCell ref="EH80:EJ80"/>
    <mergeCell ref="EK80:EM80"/>
    <mergeCell ref="EN80:EP80"/>
    <mergeCell ref="EQ80:ES80"/>
    <mergeCell ref="A81:C81"/>
    <mergeCell ref="D81:J81"/>
    <mergeCell ref="K81:L81"/>
    <mergeCell ref="M81:O81"/>
    <mergeCell ref="P81:R81"/>
    <mergeCell ref="S81:U81"/>
    <mergeCell ref="JS80:JY80"/>
    <mergeCell ref="JZ80:KA80"/>
    <mergeCell ref="KB80:KD80"/>
    <mergeCell ref="KE80:KG80"/>
    <mergeCell ref="KH80:KJ80"/>
    <mergeCell ref="KK80:KM80"/>
    <mergeCell ref="JA80:JB80"/>
    <mergeCell ref="JC80:JE80"/>
    <mergeCell ref="JF80:JH80"/>
    <mergeCell ref="JI80:JK80"/>
    <mergeCell ref="JL80:JN80"/>
    <mergeCell ref="JP80:JR80"/>
    <mergeCell ref="ID80:IF80"/>
    <mergeCell ref="IG80:II80"/>
    <mergeCell ref="IJ80:IL80"/>
    <mergeCell ref="IM80:IO80"/>
    <mergeCell ref="IQ80:IS80"/>
    <mergeCell ref="IT80:IZ80"/>
    <mergeCell ref="HH80:HJ80"/>
    <mergeCell ref="HK80:HM80"/>
    <mergeCell ref="HN80:HP80"/>
    <mergeCell ref="HR80:HT80"/>
    <mergeCell ref="HU80:IA80"/>
    <mergeCell ref="IB80:IC80"/>
    <mergeCell ref="GL80:GN80"/>
    <mergeCell ref="GO80:GQ80"/>
    <mergeCell ref="BN81:BP81"/>
    <mergeCell ref="BQ81:BS81"/>
    <mergeCell ref="BT81:BV81"/>
    <mergeCell ref="BX81:BZ81"/>
    <mergeCell ref="CA81:CG81"/>
    <mergeCell ref="CH81:CI81"/>
    <mergeCell ref="AR81:AT81"/>
    <mergeCell ref="AU81:AW81"/>
    <mergeCell ref="AY81:BA81"/>
    <mergeCell ref="BB81:BH81"/>
    <mergeCell ref="BI81:BJ81"/>
    <mergeCell ref="BK81:BM81"/>
    <mergeCell ref="V81:X81"/>
    <mergeCell ref="Z81:AB81"/>
    <mergeCell ref="AC81:AI81"/>
    <mergeCell ref="AJ81:AK81"/>
    <mergeCell ref="AL81:AN81"/>
    <mergeCell ref="AO81:AQ81"/>
    <mergeCell ref="FG81:FI81"/>
    <mergeCell ref="FJ81:FL81"/>
    <mergeCell ref="FM81:FO81"/>
    <mergeCell ref="DY81:EE81"/>
    <mergeCell ref="EF81:EG81"/>
    <mergeCell ref="EH81:EJ81"/>
    <mergeCell ref="EK81:EM81"/>
    <mergeCell ref="EN81:EP81"/>
    <mergeCell ref="EQ81:ES81"/>
    <mergeCell ref="DG81:DH81"/>
    <mergeCell ref="DI81:DK81"/>
    <mergeCell ref="DL81:DN81"/>
    <mergeCell ref="DO81:DQ81"/>
    <mergeCell ref="DR81:DT81"/>
    <mergeCell ref="DV81:DX81"/>
    <mergeCell ref="CJ81:CL81"/>
    <mergeCell ref="CM81:CO81"/>
    <mergeCell ref="CP81:CR81"/>
    <mergeCell ref="CS81:CU81"/>
    <mergeCell ref="CW81:CY81"/>
    <mergeCell ref="CZ81:DF81"/>
    <mergeCell ref="KK81:KM81"/>
    <mergeCell ref="JA81:JB81"/>
    <mergeCell ref="JC81:JE81"/>
    <mergeCell ref="JF81:JH81"/>
    <mergeCell ref="JI81:JK81"/>
    <mergeCell ref="JL81:JN81"/>
    <mergeCell ref="JP81:JR81"/>
    <mergeCell ref="ID81:IF81"/>
    <mergeCell ref="IG81:II81"/>
    <mergeCell ref="IJ81:IL81"/>
    <mergeCell ref="IM81:IO81"/>
    <mergeCell ref="IQ81:IS81"/>
    <mergeCell ref="IT81:IZ81"/>
    <mergeCell ref="HH81:HJ81"/>
    <mergeCell ref="HK81:HM81"/>
    <mergeCell ref="HN81:HP81"/>
    <mergeCell ref="HR81:HT81"/>
    <mergeCell ref="HU81:IA81"/>
    <mergeCell ref="IB81:IC81"/>
    <mergeCell ref="V82:X82"/>
    <mergeCell ref="Z82:AB82"/>
    <mergeCell ref="AC82:AI82"/>
    <mergeCell ref="AJ82:AK82"/>
    <mergeCell ref="AL82:AN82"/>
    <mergeCell ref="AO82:AQ82"/>
    <mergeCell ref="A82:C82"/>
    <mergeCell ref="D82:J82"/>
    <mergeCell ref="K82:L82"/>
    <mergeCell ref="M82:O82"/>
    <mergeCell ref="P82:R82"/>
    <mergeCell ref="S82:U82"/>
    <mergeCell ref="JS81:JY81"/>
    <mergeCell ref="JZ81:KA81"/>
    <mergeCell ref="KB81:KD81"/>
    <mergeCell ref="KE81:KG81"/>
    <mergeCell ref="KH81:KJ81"/>
    <mergeCell ref="GL81:GN81"/>
    <mergeCell ref="GO81:GQ81"/>
    <mergeCell ref="GS81:GU81"/>
    <mergeCell ref="GV81:HB81"/>
    <mergeCell ref="HC81:HD81"/>
    <mergeCell ref="HE81:HG81"/>
    <mergeCell ref="FP81:FR81"/>
    <mergeCell ref="FT81:FV81"/>
    <mergeCell ref="FW81:GC81"/>
    <mergeCell ref="GD81:GE81"/>
    <mergeCell ref="GF81:GH81"/>
    <mergeCell ref="GI81:GK81"/>
    <mergeCell ref="EU81:EW81"/>
    <mergeCell ref="EX81:FD81"/>
    <mergeCell ref="FE81:FF81"/>
    <mergeCell ref="CJ82:CL82"/>
    <mergeCell ref="CM82:CO82"/>
    <mergeCell ref="CP82:CR82"/>
    <mergeCell ref="CS82:CU82"/>
    <mergeCell ref="CW82:CY82"/>
    <mergeCell ref="CZ82:DF82"/>
    <mergeCell ref="BN82:BP82"/>
    <mergeCell ref="BQ82:BS82"/>
    <mergeCell ref="BT82:BV82"/>
    <mergeCell ref="BX82:BZ82"/>
    <mergeCell ref="CA82:CG82"/>
    <mergeCell ref="CH82:CI82"/>
    <mergeCell ref="AR82:AT82"/>
    <mergeCell ref="AU82:AW82"/>
    <mergeCell ref="AY82:BA82"/>
    <mergeCell ref="BB82:BH82"/>
    <mergeCell ref="BI82:BJ82"/>
    <mergeCell ref="BK82:BM82"/>
    <mergeCell ref="EU82:EW82"/>
    <mergeCell ref="EX82:FD82"/>
    <mergeCell ref="FE82:FF82"/>
    <mergeCell ref="FG82:FI82"/>
    <mergeCell ref="FJ82:FL82"/>
    <mergeCell ref="FM82:FO82"/>
    <mergeCell ref="DY82:EE82"/>
    <mergeCell ref="EF82:EG82"/>
    <mergeCell ref="EH82:EJ82"/>
    <mergeCell ref="EK82:EM82"/>
    <mergeCell ref="EN82:EP82"/>
    <mergeCell ref="EQ82:ES82"/>
    <mergeCell ref="DG82:DH82"/>
    <mergeCell ref="DI82:DK82"/>
    <mergeCell ref="DL82:DN82"/>
    <mergeCell ref="DO82:DQ82"/>
    <mergeCell ref="DR82:DT82"/>
    <mergeCell ref="DV82:DX82"/>
    <mergeCell ref="HH82:HJ82"/>
    <mergeCell ref="HK82:HM82"/>
    <mergeCell ref="HN82:HP82"/>
    <mergeCell ref="HR82:HT82"/>
    <mergeCell ref="HU82:IA82"/>
    <mergeCell ref="IB82:IC82"/>
    <mergeCell ref="GL82:GN82"/>
    <mergeCell ref="GO82:GQ82"/>
    <mergeCell ref="GS82:GU82"/>
    <mergeCell ref="GV82:HB82"/>
    <mergeCell ref="HC82:HD82"/>
    <mergeCell ref="HE82:HG82"/>
    <mergeCell ref="FP82:FR82"/>
    <mergeCell ref="FT82:FV82"/>
    <mergeCell ref="FW82:GC82"/>
    <mergeCell ref="GD82:GE82"/>
    <mergeCell ref="GF82:GH82"/>
    <mergeCell ref="GI82:GK82"/>
    <mergeCell ref="JS82:JY82"/>
    <mergeCell ref="JZ82:KA82"/>
    <mergeCell ref="KB82:KD82"/>
    <mergeCell ref="KE82:KG82"/>
    <mergeCell ref="KH82:KJ82"/>
    <mergeCell ref="KK82:KM82"/>
    <mergeCell ref="JA82:JB82"/>
    <mergeCell ref="JC82:JE82"/>
    <mergeCell ref="JF82:JH82"/>
    <mergeCell ref="JI82:JK82"/>
    <mergeCell ref="JL82:JN82"/>
    <mergeCell ref="JP82:JR82"/>
    <mergeCell ref="ID82:IF82"/>
    <mergeCell ref="IG82:II82"/>
    <mergeCell ref="IJ82:IL82"/>
    <mergeCell ref="IM82:IO82"/>
    <mergeCell ref="IQ82:IS82"/>
    <mergeCell ref="IT82:IZ82"/>
    <mergeCell ref="AR83:AT83"/>
    <mergeCell ref="AU83:AW83"/>
    <mergeCell ref="AY83:BA83"/>
    <mergeCell ref="BB83:BH83"/>
    <mergeCell ref="BI83:BJ83"/>
    <mergeCell ref="BK83:BM83"/>
    <mergeCell ref="V83:X83"/>
    <mergeCell ref="Z83:AB83"/>
    <mergeCell ref="AC83:AI83"/>
    <mergeCell ref="AJ83:AK83"/>
    <mergeCell ref="AL83:AN83"/>
    <mergeCell ref="AO83:AQ83"/>
    <mergeCell ref="A83:C83"/>
    <mergeCell ref="D83:J83"/>
    <mergeCell ref="K83:L83"/>
    <mergeCell ref="M83:O83"/>
    <mergeCell ref="P83:R83"/>
    <mergeCell ref="S83:U83"/>
    <mergeCell ref="DG83:DH83"/>
    <mergeCell ref="DI83:DK83"/>
    <mergeCell ref="DL83:DN83"/>
    <mergeCell ref="DO83:DQ83"/>
    <mergeCell ref="DR83:DT83"/>
    <mergeCell ref="DV83:DX83"/>
    <mergeCell ref="CJ83:CL83"/>
    <mergeCell ref="CM83:CO83"/>
    <mergeCell ref="CP83:CR83"/>
    <mergeCell ref="CS83:CU83"/>
    <mergeCell ref="CW83:CY83"/>
    <mergeCell ref="CZ83:DF83"/>
    <mergeCell ref="BN83:BP83"/>
    <mergeCell ref="BQ83:BS83"/>
    <mergeCell ref="BT83:BV83"/>
    <mergeCell ref="BX83:BZ83"/>
    <mergeCell ref="CA83:CG83"/>
    <mergeCell ref="CH83:CI83"/>
    <mergeCell ref="GS83:GU83"/>
    <mergeCell ref="GV83:HB83"/>
    <mergeCell ref="HC83:HD83"/>
    <mergeCell ref="HE83:HG83"/>
    <mergeCell ref="FP83:FR83"/>
    <mergeCell ref="FT83:FV83"/>
    <mergeCell ref="FW83:GC83"/>
    <mergeCell ref="GD83:GE83"/>
    <mergeCell ref="GF83:GH83"/>
    <mergeCell ref="GI83:GK83"/>
    <mergeCell ref="EU83:EW83"/>
    <mergeCell ref="EX83:FD83"/>
    <mergeCell ref="FE83:FF83"/>
    <mergeCell ref="FG83:FI83"/>
    <mergeCell ref="FJ83:FL83"/>
    <mergeCell ref="FM83:FO83"/>
    <mergeCell ref="DY83:EE83"/>
    <mergeCell ref="EF83:EG83"/>
    <mergeCell ref="EH83:EJ83"/>
    <mergeCell ref="EK83:EM83"/>
    <mergeCell ref="EN83:EP83"/>
    <mergeCell ref="EQ83:ES83"/>
    <mergeCell ref="A84:C84"/>
    <mergeCell ref="D84:J84"/>
    <mergeCell ref="K84:L84"/>
    <mergeCell ref="M84:O84"/>
    <mergeCell ref="P84:R84"/>
    <mergeCell ref="S84:U84"/>
    <mergeCell ref="JS83:JY83"/>
    <mergeCell ref="JZ83:KA83"/>
    <mergeCell ref="KB83:KD83"/>
    <mergeCell ref="KE83:KG83"/>
    <mergeCell ref="KH83:KJ83"/>
    <mergeCell ref="KK83:KM83"/>
    <mergeCell ref="JA83:JB83"/>
    <mergeCell ref="JC83:JE83"/>
    <mergeCell ref="JF83:JH83"/>
    <mergeCell ref="JI83:JK83"/>
    <mergeCell ref="JL83:JN83"/>
    <mergeCell ref="JP83:JR83"/>
    <mergeCell ref="ID83:IF83"/>
    <mergeCell ref="IG83:II83"/>
    <mergeCell ref="IJ83:IL83"/>
    <mergeCell ref="IM83:IO83"/>
    <mergeCell ref="IQ83:IS83"/>
    <mergeCell ref="IT83:IZ83"/>
    <mergeCell ref="HH83:HJ83"/>
    <mergeCell ref="HK83:HM83"/>
    <mergeCell ref="HN83:HP83"/>
    <mergeCell ref="HR83:HT83"/>
    <mergeCell ref="HU83:IA83"/>
    <mergeCell ref="IB83:IC83"/>
    <mergeCell ref="GL83:GN83"/>
    <mergeCell ref="GO83:GQ83"/>
    <mergeCell ref="BN84:BP84"/>
    <mergeCell ref="BQ84:BS84"/>
    <mergeCell ref="BT84:BV84"/>
    <mergeCell ref="BX84:BZ84"/>
    <mergeCell ref="CA84:CG84"/>
    <mergeCell ref="CH84:CI84"/>
    <mergeCell ref="AR84:AT84"/>
    <mergeCell ref="AU84:AW84"/>
    <mergeCell ref="AY84:BA84"/>
    <mergeCell ref="BB84:BH84"/>
    <mergeCell ref="BI84:BJ84"/>
    <mergeCell ref="BK84:BM84"/>
    <mergeCell ref="V84:X84"/>
    <mergeCell ref="Z84:AB84"/>
    <mergeCell ref="AC84:AI84"/>
    <mergeCell ref="AJ84:AK84"/>
    <mergeCell ref="AL84:AN84"/>
    <mergeCell ref="AO84:AQ84"/>
    <mergeCell ref="FG84:FI84"/>
    <mergeCell ref="FJ84:FL84"/>
    <mergeCell ref="FM84:FO84"/>
    <mergeCell ref="DY84:EE84"/>
    <mergeCell ref="EF84:EG84"/>
    <mergeCell ref="EH84:EJ84"/>
    <mergeCell ref="EK84:EM84"/>
    <mergeCell ref="EN84:EP84"/>
    <mergeCell ref="EQ84:ES84"/>
    <mergeCell ref="DG84:DH84"/>
    <mergeCell ref="DI84:DK84"/>
    <mergeCell ref="DL84:DN84"/>
    <mergeCell ref="DO84:DQ84"/>
    <mergeCell ref="DR84:DT84"/>
    <mergeCell ref="DV84:DX84"/>
    <mergeCell ref="CJ84:CL84"/>
    <mergeCell ref="CM84:CO84"/>
    <mergeCell ref="CP84:CR84"/>
    <mergeCell ref="CS84:CU84"/>
    <mergeCell ref="CW84:CY84"/>
    <mergeCell ref="CZ84:DF84"/>
    <mergeCell ref="KK84:KM84"/>
    <mergeCell ref="JA84:JB84"/>
    <mergeCell ref="JC84:JE84"/>
    <mergeCell ref="JF84:JH84"/>
    <mergeCell ref="JI84:JK84"/>
    <mergeCell ref="JL84:JN84"/>
    <mergeCell ref="JP84:JR84"/>
    <mergeCell ref="ID84:IF84"/>
    <mergeCell ref="IG84:II84"/>
    <mergeCell ref="IJ84:IL84"/>
    <mergeCell ref="IM84:IO84"/>
    <mergeCell ref="IQ84:IS84"/>
    <mergeCell ref="IT84:IZ84"/>
    <mergeCell ref="HH84:HJ84"/>
    <mergeCell ref="HK84:HM84"/>
    <mergeCell ref="HN84:HP84"/>
    <mergeCell ref="HR84:HT84"/>
    <mergeCell ref="HU84:IA84"/>
    <mergeCell ref="IB84:IC84"/>
    <mergeCell ref="V85:X85"/>
    <mergeCell ref="Z85:AB85"/>
    <mergeCell ref="AC85:AI85"/>
    <mergeCell ref="AJ85:AK85"/>
    <mergeCell ref="AL85:AN85"/>
    <mergeCell ref="AO85:AQ85"/>
    <mergeCell ref="A85:C85"/>
    <mergeCell ref="D85:J85"/>
    <mergeCell ref="K85:L85"/>
    <mergeCell ref="M85:O85"/>
    <mergeCell ref="P85:R85"/>
    <mergeCell ref="S85:U85"/>
    <mergeCell ref="JS84:JY84"/>
    <mergeCell ref="JZ84:KA84"/>
    <mergeCell ref="KB84:KD84"/>
    <mergeCell ref="KE84:KG84"/>
    <mergeCell ref="KH84:KJ84"/>
    <mergeCell ref="GL84:GN84"/>
    <mergeCell ref="GO84:GQ84"/>
    <mergeCell ref="GS84:GU84"/>
    <mergeCell ref="GV84:HB84"/>
    <mergeCell ref="HC84:HD84"/>
    <mergeCell ref="HE84:HG84"/>
    <mergeCell ref="FP84:FR84"/>
    <mergeCell ref="FT84:FV84"/>
    <mergeCell ref="FW84:GC84"/>
    <mergeCell ref="GD84:GE84"/>
    <mergeCell ref="GF84:GH84"/>
    <mergeCell ref="GI84:GK84"/>
    <mergeCell ref="EU84:EW84"/>
    <mergeCell ref="EX84:FD84"/>
    <mergeCell ref="FE84:FF84"/>
    <mergeCell ref="CJ85:CL85"/>
    <mergeCell ref="CM85:CO85"/>
    <mergeCell ref="CP85:CR85"/>
    <mergeCell ref="CS85:CU85"/>
    <mergeCell ref="CW85:CY85"/>
    <mergeCell ref="CZ85:DF85"/>
    <mergeCell ref="BN85:BP85"/>
    <mergeCell ref="BQ85:BS85"/>
    <mergeCell ref="BT85:BV85"/>
    <mergeCell ref="BX85:BZ85"/>
    <mergeCell ref="CA85:CG85"/>
    <mergeCell ref="CH85:CI85"/>
    <mergeCell ref="AR85:AT85"/>
    <mergeCell ref="AU85:AW85"/>
    <mergeCell ref="AY85:BA85"/>
    <mergeCell ref="BB85:BH85"/>
    <mergeCell ref="BI85:BJ85"/>
    <mergeCell ref="BK85:BM85"/>
    <mergeCell ref="EU85:EW85"/>
    <mergeCell ref="EX85:FD85"/>
    <mergeCell ref="FE85:FF85"/>
    <mergeCell ref="FG85:FI85"/>
    <mergeCell ref="FJ85:FL85"/>
    <mergeCell ref="FM85:FO85"/>
    <mergeCell ref="DY85:EE85"/>
    <mergeCell ref="EF85:EG85"/>
    <mergeCell ref="EH85:EJ85"/>
    <mergeCell ref="EK85:EM85"/>
    <mergeCell ref="EN85:EP85"/>
    <mergeCell ref="EQ85:ES85"/>
    <mergeCell ref="DG85:DH85"/>
    <mergeCell ref="DI85:DK85"/>
    <mergeCell ref="DL85:DN85"/>
    <mergeCell ref="DO85:DQ85"/>
    <mergeCell ref="DR85:DT85"/>
    <mergeCell ref="DV85:DX85"/>
    <mergeCell ref="HH85:HJ85"/>
    <mergeCell ref="HK85:HM85"/>
    <mergeCell ref="HN85:HP85"/>
    <mergeCell ref="HR85:HT85"/>
    <mergeCell ref="HU85:IA85"/>
    <mergeCell ref="IB85:IC85"/>
    <mergeCell ref="GL85:GN85"/>
    <mergeCell ref="GO85:GQ85"/>
    <mergeCell ref="GS85:GU85"/>
    <mergeCell ref="GV85:HB85"/>
    <mergeCell ref="HC85:HD85"/>
    <mergeCell ref="HE85:HG85"/>
    <mergeCell ref="FP85:FR85"/>
    <mergeCell ref="FT85:FV85"/>
    <mergeCell ref="FW85:GC85"/>
    <mergeCell ref="GD85:GE85"/>
    <mergeCell ref="GF85:GH85"/>
    <mergeCell ref="GI85:GK85"/>
    <mergeCell ref="JS85:JY85"/>
    <mergeCell ref="JZ85:KA85"/>
    <mergeCell ref="KB85:KD85"/>
    <mergeCell ref="KE85:KG85"/>
    <mergeCell ref="KH85:KJ85"/>
    <mergeCell ref="KK85:KM85"/>
    <mergeCell ref="JA85:JB85"/>
    <mergeCell ref="JC85:JE85"/>
    <mergeCell ref="JF85:JH85"/>
    <mergeCell ref="JI85:JK85"/>
    <mergeCell ref="JL85:JN85"/>
    <mergeCell ref="JP85:JR85"/>
    <mergeCell ref="ID85:IF85"/>
    <mergeCell ref="IG85:II85"/>
    <mergeCell ref="IJ85:IL85"/>
    <mergeCell ref="IM85:IO85"/>
    <mergeCell ref="IQ85:IS85"/>
    <mergeCell ref="IT85:IZ85"/>
    <mergeCell ref="AR86:AT86"/>
    <mergeCell ref="AU86:AW86"/>
    <mergeCell ref="AY86:BA86"/>
    <mergeCell ref="BB86:BH86"/>
    <mergeCell ref="BI86:BJ86"/>
    <mergeCell ref="BK86:BM86"/>
    <mergeCell ref="V86:X86"/>
    <mergeCell ref="Z86:AB86"/>
    <mergeCell ref="AC86:AI86"/>
    <mergeCell ref="AJ86:AK86"/>
    <mergeCell ref="AL86:AN86"/>
    <mergeCell ref="AO86:AQ86"/>
    <mergeCell ref="A86:C86"/>
    <mergeCell ref="D86:J86"/>
    <mergeCell ref="K86:L86"/>
    <mergeCell ref="M86:O86"/>
    <mergeCell ref="P86:R86"/>
    <mergeCell ref="S86:U86"/>
    <mergeCell ref="DG86:DH86"/>
    <mergeCell ref="DI86:DK86"/>
    <mergeCell ref="DL86:DN86"/>
    <mergeCell ref="DO86:DQ86"/>
    <mergeCell ref="DR86:DT86"/>
    <mergeCell ref="DV86:DX86"/>
    <mergeCell ref="CJ86:CL86"/>
    <mergeCell ref="CM86:CO86"/>
    <mergeCell ref="CP86:CR86"/>
    <mergeCell ref="CS86:CU86"/>
    <mergeCell ref="CW86:CY86"/>
    <mergeCell ref="CZ86:DF86"/>
    <mergeCell ref="BN86:BP86"/>
    <mergeCell ref="BQ86:BS86"/>
    <mergeCell ref="BT86:BV86"/>
    <mergeCell ref="BX86:BZ86"/>
    <mergeCell ref="CA86:CG86"/>
    <mergeCell ref="CH86:CI86"/>
    <mergeCell ref="GS86:GU86"/>
    <mergeCell ref="GV86:HB86"/>
    <mergeCell ref="HC86:HD86"/>
    <mergeCell ref="HE86:HG86"/>
    <mergeCell ref="FP86:FR86"/>
    <mergeCell ref="FT86:FV86"/>
    <mergeCell ref="FW86:GC86"/>
    <mergeCell ref="GD86:GE86"/>
    <mergeCell ref="GF86:GH86"/>
    <mergeCell ref="GI86:GK86"/>
    <mergeCell ref="EU86:EW86"/>
    <mergeCell ref="EX86:FD86"/>
    <mergeCell ref="FE86:FF86"/>
    <mergeCell ref="FG86:FI86"/>
    <mergeCell ref="FJ86:FL86"/>
    <mergeCell ref="FM86:FO86"/>
    <mergeCell ref="DY86:EE86"/>
    <mergeCell ref="EF86:EG86"/>
    <mergeCell ref="EH86:EJ86"/>
    <mergeCell ref="EK86:EM86"/>
    <mergeCell ref="EN86:EP86"/>
    <mergeCell ref="EQ86:ES86"/>
    <mergeCell ref="A87:C87"/>
    <mergeCell ref="D87:J87"/>
    <mergeCell ref="K87:L87"/>
    <mergeCell ref="M87:O87"/>
    <mergeCell ref="P87:R87"/>
    <mergeCell ref="S87:U87"/>
    <mergeCell ref="JS86:JY86"/>
    <mergeCell ref="JZ86:KA86"/>
    <mergeCell ref="KB86:KD86"/>
    <mergeCell ref="KE86:KG86"/>
    <mergeCell ref="KH86:KJ86"/>
    <mergeCell ref="KK86:KM86"/>
    <mergeCell ref="JA86:JB86"/>
    <mergeCell ref="JC86:JE86"/>
    <mergeCell ref="JF86:JH86"/>
    <mergeCell ref="JI86:JK86"/>
    <mergeCell ref="JL86:JN86"/>
    <mergeCell ref="JP86:JR86"/>
    <mergeCell ref="ID86:IF86"/>
    <mergeCell ref="IG86:II86"/>
    <mergeCell ref="IJ86:IL86"/>
    <mergeCell ref="IM86:IO86"/>
    <mergeCell ref="IQ86:IS86"/>
    <mergeCell ref="IT86:IZ86"/>
    <mergeCell ref="HH86:HJ86"/>
    <mergeCell ref="HK86:HM86"/>
    <mergeCell ref="HN86:HP86"/>
    <mergeCell ref="HR86:HT86"/>
    <mergeCell ref="HU86:IA86"/>
    <mergeCell ref="IB86:IC86"/>
    <mergeCell ref="GL86:GN86"/>
    <mergeCell ref="GO86:GQ86"/>
    <mergeCell ref="BN87:BP87"/>
    <mergeCell ref="BQ87:BS87"/>
    <mergeCell ref="BT87:BV87"/>
    <mergeCell ref="BX87:BZ87"/>
    <mergeCell ref="CA87:CG87"/>
    <mergeCell ref="CH87:CI87"/>
    <mergeCell ref="AR87:AT87"/>
    <mergeCell ref="AU87:AW87"/>
    <mergeCell ref="AY87:BA87"/>
    <mergeCell ref="BB87:BH87"/>
    <mergeCell ref="BI87:BJ87"/>
    <mergeCell ref="BK87:BM87"/>
    <mergeCell ref="V87:X87"/>
    <mergeCell ref="Z87:AB87"/>
    <mergeCell ref="AC87:AI87"/>
    <mergeCell ref="AJ87:AK87"/>
    <mergeCell ref="AL87:AN87"/>
    <mergeCell ref="AO87:AQ87"/>
    <mergeCell ref="FG87:FI87"/>
    <mergeCell ref="FJ87:FL87"/>
    <mergeCell ref="FM87:FO87"/>
    <mergeCell ref="DY87:EE87"/>
    <mergeCell ref="EF87:EG87"/>
    <mergeCell ref="EH87:EJ87"/>
    <mergeCell ref="EK87:EM87"/>
    <mergeCell ref="EN87:EP87"/>
    <mergeCell ref="EQ87:ES87"/>
    <mergeCell ref="DG87:DH87"/>
    <mergeCell ref="DI87:DK87"/>
    <mergeCell ref="DL87:DN87"/>
    <mergeCell ref="DO87:DQ87"/>
    <mergeCell ref="DR87:DT87"/>
    <mergeCell ref="DV87:DX87"/>
    <mergeCell ref="CJ87:CL87"/>
    <mergeCell ref="CM87:CO87"/>
    <mergeCell ref="CP87:CR87"/>
    <mergeCell ref="CS87:CU87"/>
    <mergeCell ref="CW87:CY87"/>
    <mergeCell ref="CZ87:DF87"/>
    <mergeCell ref="KK87:KM87"/>
    <mergeCell ref="JA87:JB87"/>
    <mergeCell ref="JC87:JE87"/>
    <mergeCell ref="JF87:JH87"/>
    <mergeCell ref="JI87:JK87"/>
    <mergeCell ref="JL87:JN87"/>
    <mergeCell ref="JP87:JR87"/>
    <mergeCell ref="ID87:IF87"/>
    <mergeCell ref="IG87:II87"/>
    <mergeCell ref="IJ87:IL87"/>
    <mergeCell ref="IM87:IO87"/>
    <mergeCell ref="IQ87:IS87"/>
    <mergeCell ref="IT87:IZ87"/>
    <mergeCell ref="HH87:HJ87"/>
    <mergeCell ref="HK87:HM87"/>
    <mergeCell ref="HN87:HP87"/>
    <mergeCell ref="HR87:HT87"/>
    <mergeCell ref="HU87:IA87"/>
    <mergeCell ref="IB87:IC87"/>
    <mergeCell ref="V88:X88"/>
    <mergeCell ref="Z88:AB88"/>
    <mergeCell ref="AC88:AI88"/>
    <mergeCell ref="AJ88:AK88"/>
    <mergeCell ref="AL88:AN88"/>
    <mergeCell ref="AO88:AQ88"/>
    <mergeCell ref="A88:C88"/>
    <mergeCell ref="D88:J88"/>
    <mergeCell ref="K88:L88"/>
    <mergeCell ref="M88:O88"/>
    <mergeCell ref="P88:R88"/>
    <mergeCell ref="S88:U88"/>
    <mergeCell ref="JS87:JY87"/>
    <mergeCell ref="JZ87:KA87"/>
    <mergeCell ref="KB87:KD87"/>
    <mergeCell ref="KE87:KG87"/>
    <mergeCell ref="KH87:KJ87"/>
    <mergeCell ref="GL87:GN87"/>
    <mergeCell ref="GO87:GQ87"/>
    <mergeCell ref="GS87:GU87"/>
    <mergeCell ref="GV87:HB87"/>
    <mergeCell ref="HC87:HD87"/>
    <mergeCell ref="HE87:HG87"/>
    <mergeCell ref="FP87:FR87"/>
    <mergeCell ref="FT87:FV87"/>
    <mergeCell ref="FW87:GC87"/>
    <mergeCell ref="GD87:GE87"/>
    <mergeCell ref="GF87:GH87"/>
    <mergeCell ref="GI87:GK87"/>
    <mergeCell ref="EU87:EW87"/>
    <mergeCell ref="EX87:FD87"/>
    <mergeCell ref="FE87:FF87"/>
    <mergeCell ref="CJ88:CL88"/>
    <mergeCell ref="CM88:CO88"/>
    <mergeCell ref="CP88:CR88"/>
    <mergeCell ref="CS88:CU88"/>
    <mergeCell ref="CW88:CY88"/>
    <mergeCell ref="CZ88:DF88"/>
    <mergeCell ref="BN88:BP88"/>
    <mergeCell ref="BQ88:BS88"/>
    <mergeCell ref="BT88:BV88"/>
    <mergeCell ref="BX88:BZ88"/>
    <mergeCell ref="CA88:CG88"/>
    <mergeCell ref="CH88:CI88"/>
    <mergeCell ref="AR88:AT88"/>
    <mergeCell ref="AU88:AW88"/>
    <mergeCell ref="AY88:BA88"/>
    <mergeCell ref="BB88:BH88"/>
    <mergeCell ref="BI88:BJ88"/>
    <mergeCell ref="BK88:BM88"/>
    <mergeCell ref="EU88:EW88"/>
    <mergeCell ref="EX88:FD88"/>
    <mergeCell ref="FE88:FF88"/>
    <mergeCell ref="FG88:FI88"/>
    <mergeCell ref="FJ88:FL88"/>
    <mergeCell ref="FM88:FO88"/>
    <mergeCell ref="DY88:EE88"/>
    <mergeCell ref="EF88:EG88"/>
    <mergeCell ref="EH88:EJ88"/>
    <mergeCell ref="EK88:EM88"/>
    <mergeCell ref="EN88:EP88"/>
    <mergeCell ref="EQ88:ES88"/>
    <mergeCell ref="DG88:DH88"/>
    <mergeCell ref="DI88:DK88"/>
    <mergeCell ref="DL88:DN88"/>
    <mergeCell ref="DO88:DQ88"/>
    <mergeCell ref="DR88:DT88"/>
    <mergeCell ref="DV88:DX88"/>
    <mergeCell ref="HH88:HJ88"/>
    <mergeCell ref="HK88:HM88"/>
    <mergeCell ref="HN88:HP88"/>
    <mergeCell ref="HR88:HT88"/>
    <mergeCell ref="HU88:IA88"/>
    <mergeCell ref="IB88:IC88"/>
    <mergeCell ref="GL88:GN88"/>
    <mergeCell ref="GO88:GQ88"/>
    <mergeCell ref="GS88:GU88"/>
    <mergeCell ref="GV88:HB88"/>
    <mergeCell ref="HC88:HD88"/>
    <mergeCell ref="HE88:HG88"/>
    <mergeCell ref="FP88:FR88"/>
    <mergeCell ref="FT88:FV88"/>
    <mergeCell ref="FW88:GC88"/>
    <mergeCell ref="GD88:GE88"/>
    <mergeCell ref="GF88:GH88"/>
    <mergeCell ref="GI88:GK88"/>
    <mergeCell ref="JS88:JY88"/>
    <mergeCell ref="JZ88:KA88"/>
    <mergeCell ref="KB88:KD88"/>
    <mergeCell ref="KE88:KG88"/>
    <mergeCell ref="KH88:KJ88"/>
    <mergeCell ref="KK88:KM88"/>
    <mergeCell ref="JA88:JB88"/>
    <mergeCell ref="JC88:JE88"/>
    <mergeCell ref="JF88:JH88"/>
    <mergeCell ref="JI88:JK88"/>
    <mergeCell ref="JL88:JN88"/>
    <mergeCell ref="JP88:JR88"/>
    <mergeCell ref="ID88:IF88"/>
    <mergeCell ref="IG88:II88"/>
    <mergeCell ref="IJ88:IL88"/>
    <mergeCell ref="IM88:IO88"/>
    <mergeCell ref="IQ88:IS88"/>
    <mergeCell ref="IT88:IZ88"/>
    <mergeCell ref="AR89:AT89"/>
    <mergeCell ref="AU89:AW89"/>
    <mergeCell ref="AY89:BA89"/>
    <mergeCell ref="BB89:BH89"/>
    <mergeCell ref="BI89:BJ89"/>
    <mergeCell ref="BK89:BM89"/>
    <mergeCell ref="V89:X89"/>
    <mergeCell ref="Z89:AB89"/>
    <mergeCell ref="AC89:AI89"/>
    <mergeCell ref="AJ89:AK89"/>
    <mergeCell ref="AL89:AN89"/>
    <mergeCell ref="AO89:AQ89"/>
    <mergeCell ref="A89:C89"/>
    <mergeCell ref="D89:J89"/>
    <mergeCell ref="K89:L89"/>
    <mergeCell ref="M89:O89"/>
    <mergeCell ref="P89:R89"/>
    <mergeCell ref="S89:U89"/>
    <mergeCell ref="DG89:DH89"/>
    <mergeCell ref="DI89:DK89"/>
    <mergeCell ref="DL89:DN89"/>
    <mergeCell ref="DO89:DQ89"/>
    <mergeCell ref="DR89:DT89"/>
    <mergeCell ref="DV89:DX89"/>
    <mergeCell ref="CJ89:CL89"/>
    <mergeCell ref="CM89:CO89"/>
    <mergeCell ref="CP89:CR89"/>
    <mergeCell ref="CS89:CU89"/>
    <mergeCell ref="CW89:CY89"/>
    <mergeCell ref="CZ89:DF89"/>
    <mergeCell ref="BN89:BP89"/>
    <mergeCell ref="BQ89:BS89"/>
    <mergeCell ref="BT89:BV89"/>
    <mergeCell ref="BX89:BZ89"/>
    <mergeCell ref="CA89:CG89"/>
    <mergeCell ref="CH89:CI89"/>
    <mergeCell ref="GS89:GU89"/>
    <mergeCell ref="GV89:HB89"/>
    <mergeCell ref="HC89:HD89"/>
    <mergeCell ref="HE89:HG89"/>
    <mergeCell ref="FP89:FR89"/>
    <mergeCell ref="FT89:FV89"/>
    <mergeCell ref="FW89:GC89"/>
    <mergeCell ref="GD89:GE89"/>
    <mergeCell ref="GF89:GH89"/>
    <mergeCell ref="GI89:GK89"/>
    <mergeCell ref="EU89:EW89"/>
    <mergeCell ref="EX89:FD89"/>
    <mergeCell ref="FE89:FF89"/>
    <mergeCell ref="FG89:FI89"/>
    <mergeCell ref="FJ89:FL89"/>
    <mergeCell ref="FM89:FO89"/>
    <mergeCell ref="DY89:EE89"/>
    <mergeCell ref="EF89:EG89"/>
    <mergeCell ref="EH89:EJ89"/>
    <mergeCell ref="EK89:EM89"/>
    <mergeCell ref="EN89:EP89"/>
    <mergeCell ref="EQ89:ES89"/>
    <mergeCell ref="A90:C90"/>
    <mergeCell ref="D90:J90"/>
    <mergeCell ref="K90:L90"/>
    <mergeCell ref="M90:O90"/>
    <mergeCell ref="P90:R90"/>
    <mergeCell ref="S90:U90"/>
    <mergeCell ref="JS89:JY89"/>
    <mergeCell ref="JZ89:KA89"/>
    <mergeCell ref="KB89:KD89"/>
    <mergeCell ref="KE89:KG89"/>
    <mergeCell ref="KH89:KJ89"/>
    <mergeCell ref="KK89:KM89"/>
    <mergeCell ref="JA89:JB89"/>
    <mergeCell ref="JC89:JE89"/>
    <mergeCell ref="JF89:JH89"/>
    <mergeCell ref="JI89:JK89"/>
    <mergeCell ref="JL89:JN89"/>
    <mergeCell ref="JP89:JR89"/>
    <mergeCell ref="ID89:IF89"/>
    <mergeCell ref="IG89:II89"/>
    <mergeCell ref="IJ89:IL89"/>
    <mergeCell ref="IM89:IO89"/>
    <mergeCell ref="IQ89:IS89"/>
    <mergeCell ref="IT89:IZ89"/>
    <mergeCell ref="HH89:HJ89"/>
    <mergeCell ref="HK89:HM89"/>
    <mergeCell ref="HN89:HP89"/>
    <mergeCell ref="HR89:HT89"/>
    <mergeCell ref="HU89:IA89"/>
    <mergeCell ref="IB89:IC89"/>
    <mergeCell ref="GL89:GN89"/>
    <mergeCell ref="GO89:GQ89"/>
    <mergeCell ref="BN90:BP90"/>
    <mergeCell ref="BQ90:BS90"/>
    <mergeCell ref="BT90:BV90"/>
    <mergeCell ref="BX90:BZ90"/>
    <mergeCell ref="CA90:CG90"/>
    <mergeCell ref="CH90:CI90"/>
    <mergeCell ref="AR90:AT90"/>
    <mergeCell ref="AU90:AW90"/>
    <mergeCell ref="AY90:BA90"/>
    <mergeCell ref="BB90:BH90"/>
    <mergeCell ref="BI90:BJ90"/>
    <mergeCell ref="BK90:BM90"/>
    <mergeCell ref="V90:X90"/>
    <mergeCell ref="Z90:AB90"/>
    <mergeCell ref="AC90:AI90"/>
    <mergeCell ref="AJ90:AK90"/>
    <mergeCell ref="AL90:AN90"/>
    <mergeCell ref="AO90:AQ90"/>
    <mergeCell ref="FG90:FI90"/>
    <mergeCell ref="FJ90:FL90"/>
    <mergeCell ref="FM90:FO90"/>
    <mergeCell ref="DY90:EE90"/>
    <mergeCell ref="EF90:EG90"/>
    <mergeCell ref="EH90:EJ90"/>
    <mergeCell ref="EK90:EM90"/>
    <mergeCell ref="EN90:EP90"/>
    <mergeCell ref="EQ90:ES90"/>
    <mergeCell ref="DG90:DH90"/>
    <mergeCell ref="DI90:DK90"/>
    <mergeCell ref="DL90:DN90"/>
    <mergeCell ref="DO90:DQ90"/>
    <mergeCell ref="DR90:DT90"/>
    <mergeCell ref="DV90:DX90"/>
    <mergeCell ref="CJ90:CL90"/>
    <mergeCell ref="CM90:CO90"/>
    <mergeCell ref="CP90:CR90"/>
    <mergeCell ref="CS90:CU90"/>
    <mergeCell ref="CW90:CY90"/>
    <mergeCell ref="CZ90:DF90"/>
    <mergeCell ref="KK90:KM90"/>
    <mergeCell ref="JA90:JB90"/>
    <mergeCell ref="JC90:JE90"/>
    <mergeCell ref="JF90:JH90"/>
    <mergeCell ref="JI90:JK90"/>
    <mergeCell ref="JL90:JN90"/>
    <mergeCell ref="JP90:JR90"/>
    <mergeCell ref="ID90:IF90"/>
    <mergeCell ref="IG90:II90"/>
    <mergeCell ref="IJ90:IL90"/>
    <mergeCell ref="IM90:IO90"/>
    <mergeCell ref="IQ90:IS90"/>
    <mergeCell ref="IT90:IZ90"/>
    <mergeCell ref="HH90:HJ90"/>
    <mergeCell ref="HK90:HM90"/>
    <mergeCell ref="HN90:HP90"/>
    <mergeCell ref="HR90:HT90"/>
    <mergeCell ref="HU90:IA90"/>
    <mergeCell ref="IB90:IC90"/>
    <mergeCell ref="V91:X91"/>
    <mergeCell ref="Z91:AB91"/>
    <mergeCell ref="AC91:AI91"/>
    <mergeCell ref="AJ91:AK91"/>
    <mergeCell ref="AL91:AN91"/>
    <mergeCell ref="AO91:AQ91"/>
    <mergeCell ref="A91:C91"/>
    <mergeCell ref="D91:J91"/>
    <mergeCell ref="K91:L91"/>
    <mergeCell ref="M91:O91"/>
    <mergeCell ref="P91:R91"/>
    <mergeCell ref="S91:U91"/>
    <mergeCell ref="JS90:JY90"/>
    <mergeCell ref="JZ90:KA90"/>
    <mergeCell ref="KB90:KD90"/>
    <mergeCell ref="KE90:KG90"/>
    <mergeCell ref="KH90:KJ90"/>
    <mergeCell ref="GL90:GN90"/>
    <mergeCell ref="GO90:GQ90"/>
    <mergeCell ref="GS90:GU90"/>
    <mergeCell ref="GV90:HB90"/>
    <mergeCell ref="HC90:HD90"/>
    <mergeCell ref="HE90:HG90"/>
    <mergeCell ref="FP90:FR90"/>
    <mergeCell ref="FT90:FV90"/>
    <mergeCell ref="FW90:GC90"/>
    <mergeCell ref="GD90:GE90"/>
    <mergeCell ref="GF90:GH90"/>
    <mergeCell ref="GI90:GK90"/>
    <mergeCell ref="EU90:EW90"/>
    <mergeCell ref="EX90:FD90"/>
    <mergeCell ref="FE90:FF90"/>
    <mergeCell ref="CJ91:CL91"/>
    <mergeCell ref="CM91:CO91"/>
    <mergeCell ref="CP91:CR91"/>
    <mergeCell ref="CS91:CU91"/>
    <mergeCell ref="CW91:CY91"/>
    <mergeCell ref="CZ91:DF91"/>
    <mergeCell ref="BN91:BP91"/>
    <mergeCell ref="BQ91:BS91"/>
    <mergeCell ref="BT91:BV91"/>
    <mergeCell ref="BX91:BZ91"/>
    <mergeCell ref="CA91:CG91"/>
    <mergeCell ref="CH91:CI91"/>
    <mergeCell ref="AR91:AT91"/>
    <mergeCell ref="AU91:AW91"/>
    <mergeCell ref="AY91:BA91"/>
    <mergeCell ref="BB91:BH91"/>
    <mergeCell ref="BI91:BJ91"/>
    <mergeCell ref="BK91:BM91"/>
    <mergeCell ref="EU91:EW91"/>
    <mergeCell ref="EX91:FD91"/>
    <mergeCell ref="FE91:FF91"/>
    <mergeCell ref="FG91:FI91"/>
    <mergeCell ref="FJ91:FL91"/>
    <mergeCell ref="FM91:FO91"/>
    <mergeCell ref="DY91:EE91"/>
    <mergeCell ref="EF91:EG91"/>
    <mergeCell ref="EH91:EJ91"/>
    <mergeCell ref="EK91:EM91"/>
    <mergeCell ref="EN91:EP91"/>
    <mergeCell ref="EQ91:ES91"/>
    <mergeCell ref="DG91:DH91"/>
    <mergeCell ref="DI91:DK91"/>
    <mergeCell ref="DL91:DN91"/>
    <mergeCell ref="DO91:DQ91"/>
    <mergeCell ref="DR91:DT91"/>
    <mergeCell ref="DV91:DX91"/>
    <mergeCell ref="HH91:HJ91"/>
    <mergeCell ref="HK91:HM91"/>
    <mergeCell ref="HN91:HP91"/>
    <mergeCell ref="HR91:HT91"/>
    <mergeCell ref="HU91:IA91"/>
    <mergeCell ref="IB91:IC91"/>
    <mergeCell ref="GL91:GN91"/>
    <mergeCell ref="GO91:GQ91"/>
    <mergeCell ref="GS91:GU91"/>
    <mergeCell ref="GV91:HB91"/>
    <mergeCell ref="HC91:HD91"/>
    <mergeCell ref="HE91:HG91"/>
    <mergeCell ref="FP91:FR91"/>
    <mergeCell ref="FT91:FV91"/>
    <mergeCell ref="FW91:GC91"/>
    <mergeCell ref="GD91:GE91"/>
    <mergeCell ref="GF91:GH91"/>
    <mergeCell ref="GI91:GK91"/>
    <mergeCell ref="JS91:JY91"/>
    <mergeCell ref="JZ91:KA91"/>
    <mergeCell ref="KB91:KD91"/>
    <mergeCell ref="KE91:KG91"/>
    <mergeCell ref="KH91:KJ91"/>
    <mergeCell ref="KK91:KM91"/>
    <mergeCell ref="JA91:JB91"/>
    <mergeCell ref="JC91:JE91"/>
    <mergeCell ref="JF91:JH91"/>
    <mergeCell ref="JI91:JK91"/>
    <mergeCell ref="JL91:JN91"/>
    <mergeCell ref="JP91:JR91"/>
    <mergeCell ref="ID91:IF91"/>
    <mergeCell ref="IG91:II91"/>
    <mergeCell ref="IJ91:IL91"/>
    <mergeCell ref="IM91:IO91"/>
    <mergeCell ref="IQ91:IS91"/>
    <mergeCell ref="IT91:IZ91"/>
    <mergeCell ref="AR92:AT92"/>
    <mergeCell ref="AU92:AW92"/>
    <mergeCell ref="AY92:BA92"/>
    <mergeCell ref="BB92:BH92"/>
    <mergeCell ref="BI92:BJ92"/>
    <mergeCell ref="BK92:BM92"/>
    <mergeCell ref="V92:X92"/>
    <mergeCell ref="Z92:AB92"/>
    <mergeCell ref="AC92:AI92"/>
    <mergeCell ref="AJ92:AK92"/>
    <mergeCell ref="AL92:AN92"/>
    <mergeCell ref="AO92:AQ92"/>
    <mergeCell ref="A92:C92"/>
    <mergeCell ref="D92:J92"/>
    <mergeCell ref="K92:L92"/>
    <mergeCell ref="M92:O92"/>
    <mergeCell ref="P92:R92"/>
    <mergeCell ref="S92:U92"/>
    <mergeCell ref="DG92:DH92"/>
    <mergeCell ref="DI92:DK92"/>
    <mergeCell ref="DL92:DN92"/>
    <mergeCell ref="DO92:DQ92"/>
    <mergeCell ref="DR92:DT92"/>
    <mergeCell ref="DV92:DX92"/>
    <mergeCell ref="CJ92:CL92"/>
    <mergeCell ref="CM92:CO92"/>
    <mergeCell ref="CP92:CR92"/>
    <mergeCell ref="CS92:CU92"/>
    <mergeCell ref="CW92:CY92"/>
    <mergeCell ref="CZ92:DF92"/>
    <mergeCell ref="BN92:BP92"/>
    <mergeCell ref="BQ92:BS92"/>
    <mergeCell ref="BT92:BV92"/>
    <mergeCell ref="BX92:BZ92"/>
    <mergeCell ref="CA92:CG92"/>
    <mergeCell ref="CH92:CI92"/>
    <mergeCell ref="GS92:GU92"/>
    <mergeCell ref="GV92:HB92"/>
    <mergeCell ref="HC92:HD92"/>
    <mergeCell ref="HE92:HG92"/>
    <mergeCell ref="FP92:FR92"/>
    <mergeCell ref="FT92:FV92"/>
    <mergeCell ref="FW92:GC92"/>
    <mergeCell ref="GD92:GE92"/>
    <mergeCell ref="GF92:GH92"/>
    <mergeCell ref="GI92:GK92"/>
    <mergeCell ref="EU92:EW92"/>
    <mergeCell ref="EX92:FD92"/>
    <mergeCell ref="FE92:FF92"/>
    <mergeCell ref="FG92:FI92"/>
    <mergeCell ref="FJ92:FL92"/>
    <mergeCell ref="FM92:FO92"/>
    <mergeCell ref="DY92:EE92"/>
    <mergeCell ref="EF92:EG92"/>
    <mergeCell ref="EH92:EJ92"/>
    <mergeCell ref="EK92:EM92"/>
    <mergeCell ref="EN92:EP92"/>
    <mergeCell ref="EQ92:ES92"/>
    <mergeCell ref="A93:C93"/>
    <mergeCell ref="D93:J93"/>
    <mergeCell ref="K93:L93"/>
    <mergeCell ref="M93:O93"/>
    <mergeCell ref="P93:R93"/>
    <mergeCell ref="S93:U93"/>
    <mergeCell ref="JS92:JY92"/>
    <mergeCell ref="JZ92:KA92"/>
    <mergeCell ref="KB92:KD92"/>
    <mergeCell ref="KE92:KG92"/>
    <mergeCell ref="KH92:KJ92"/>
    <mergeCell ref="KK92:KM92"/>
    <mergeCell ref="JA92:JB92"/>
    <mergeCell ref="JC92:JE92"/>
    <mergeCell ref="JF92:JH92"/>
    <mergeCell ref="JI92:JK92"/>
    <mergeCell ref="JL92:JN92"/>
    <mergeCell ref="JP92:JR92"/>
    <mergeCell ref="ID92:IF92"/>
    <mergeCell ref="IG92:II92"/>
    <mergeCell ref="IJ92:IL92"/>
    <mergeCell ref="IM92:IO92"/>
    <mergeCell ref="IQ92:IS92"/>
    <mergeCell ref="IT92:IZ92"/>
    <mergeCell ref="HH92:HJ92"/>
    <mergeCell ref="HK92:HM92"/>
    <mergeCell ref="HN92:HP92"/>
    <mergeCell ref="HR92:HT92"/>
    <mergeCell ref="HU92:IA92"/>
    <mergeCell ref="IB92:IC92"/>
    <mergeCell ref="GL92:GN92"/>
    <mergeCell ref="GO92:GQ92"/>
    <mergeCell ref="BN93:BP93"/>
    <mergeCell ref="BQ93:BS93"/>
    <mergeCell ref="BT93:BV93"/>
    <mergeCell ref="BX93:BZ93"/>
    <mergeCell ref="CA93:CG93"/>
    <mergeCell ref="CH93:CI93"/>
    <mergeCell ref="AR93:AT93"/>
    <mergeCell ref="AU93:AW93"/>
    <mergeCell ref="AY93:BA93"/>
    <mergeCell ref="BB93:BH93"/>
    <mergeCell ref="BI93:BJ93"/>
    <mergeCell ref="BK93:BM93"/>
    <mergeCell ref="V93:X93"/>
    <mergeCell ref="Z93:AB93"/>
    <mergeCell ref="AC93:AI93"/>
    <mergeCell ref="AJ93:AK93"/>
    <mergeCell ref="AL93:AN93"/>
    <mergeCell ref="AO93:AQ93"/>
    <mergeCell ref="FG93:FI93"/>
    <mergeCell ref="FJ93:FL93"/>
    <mergeCell ref="FM93:FO93"/>
    <mergeCell ref="DY93:EE93"/>
    <mergeCell ref="EF93:EG93"/>
    <mergeCell ref="EH93:EJ93"/>
    <mergeCell ref="EK93:EM93"/>
    <mergeCell ref="EN93:EP93"/>
    <mergeCell ref="EQ93:ES93"/>
    <mergeCell ref="DG93:DH93"/>
    <mergeCell ref="DI93:DK93"/>
    <mergeCell ref="DL93:DN93"/>
    <mergeCell ref="DO93:DQ93"/>
    <mergeCell ref="DR93:DT93"/>
    <mergeCell ref="DV93:DX93"/>
    <mergeCell ref="CJ93:CL93"/>
    <mergeCell ref="CM93:CO93"/>
    <mergeCell ref="CP93:CR93"/>
    <mergeCell ref="CS93:CU93"/>
    <mergeCell ref="CW93:CY93"/>
    <mergeCell ref="CZ93:DF93"/>
    <mergeCell ref="KK93:KM93"/>
    <mergeCell ref="JA93:JB93"/>
    <mergeCell ref="JC93:JE93"/>
    <mergeCell ref="JF93:JH93"/>
    <mergeCell ref="JI93:JK93"/>
    <mergeCell ref="JL93:JN93"/>
    <mergeCell ref="JP93:JR93"/>
    <mergeCell ref="ID93:IF93"/>
    <mergeCell ref="IG93:II93"/>
    <mergeCell ref="IJ93:IL93"/>
    <mergeCell ref="IM93:IO93"/>
    <mergeCell ref="IQ93:IS93"/>
    <mergeCell ref="IT93:IZ93"/>
    <mergeCell ref="HH93:HJ93"/>
    <mergeCell ref="HK93:HM93"/>
    <mergeCell ref="HN93:HP93"/>
    <mergeCell ref="HR93:HT93"/>
    <mergeCell ref="HU93:IA93"/>
    <mergeCell ref="IB93:IC93"/>
    <mergeCell ref="V94:X94"/>
    <mergeCell ref="Z94:AB94"/>
    <mergeCell ref="AC94:AI94"/>
    <mergeCell ref="AJ94:AK94"/>
    <mergeCell ref="AL94:AN94"/>
    <mergeCell ref="AO94:AQ94"/>
    <mergeCell ref="A94:C94"/>
    <mergeCell ref="D94:J94"/>
    <mergeCell ref="K94:L94"/>
    <mergeCell ref="M94:O94"/>
    <mergeCell ref="P94:R94"/>
    <mergeCell ref="S94:U94"/>
    <mergeCell ref="JS93:JY93"/>
    <mergeCell ref="JZ93:KA93"/>
    <mergeCell ref="KB93:KD93"/>
    <mergeCell ref="KE93:KG93"/>
    <mergeCell ref="KH93:KJ93"/>
    <mergeCell ref="GL93:GN93"/>
    <mergeCell ref="GO93:GQ93"/>
    <mergeCell ref="GS93:GU93"/>
    <mergeCell ref="GV93:HB93"/>
    <mergeCell ref="HC93:HD93"/>
    <mergeCell ref="HE93:HG93"/>
    <mergeCell ref="FP93:FR93"/>
    <mergeCell ref="FT93:FV93"/>
    <mergeCell ref="FW93:GC93"/>
    <mergeCell ref="GD93:GE93"/>
    <mergeCell ref="GF93:GH93"/>
    <mergeCell ref="GI93:GK93"/>
    <mergeCell ref="EU93:EW93"/>
    <mergeCell ref="EX93:FD93"/>
    <mergeCell ref="FE93:FF93"/>
    <mergeCell ref="CJ94:CL94"/>
    <mergeCell ref="CM94:CO94"/>
    <mergeCell ref="CP94:CR94"/>
    <mergeCell ref="CS94:CU94"/>
    <mergeCell ref="CW94:CY94"/>
    <mergeCell ref="CZ94:DF94"/>
    <mergeCell ref="BN94:BP94"/>
    <mergeCell ref="BQ94:BS94"/>
    <mergeCell ref="BT94:BV94"/>
    <mergeCell ref="BX94:BZ94"/>
    <mergeCell ref="CA94:CG94"/>
    <mergeCell ref="CH94:CI94"/>
    <mergeCell ref="AR94:AT94"/>
    <mergeCell ref="AU94:AW94"/>
    <mergeCell ref="AY94:BA94"/>
    <mergeCell ref="BB94:BH94"/>
    <mergeCell ref="BI94:BJ94"/>
    <mergeCell ref="BK94:BM94"/>
    <mergeCell ref="EU94:EW94"/>
    <mergeCell ref="EX94:FD94"/>
    <mergeCell ref="FE94:FF94"/>
    <mergeCell ref="FG94:FI94"/>
    <mergeCell ref="FJ94:FL94"/>
    <mergeCell ref="FM94:FO94"/>
    <mergeCell ref="DY94:EE94"/>
    <mergeCell ref="EF94:EG94"/>
    <mergeCell ref="EH94:EJ94"/>
    <mergeCell ref="EK94:EM94"/>
    <mergeCell ref="EN94:EP94"/>
    <mergeCell ref="EQ94:ES94"/>
    <mergeCell ref="DG94:DH94"/>
    <mergeCell ref="DI94:DK94"/>
    <mergeCell ref="DL94:DN94"/>
    <mergeCell ref="DO94:DQ94"/>
    <mergeCell ref="DR94:DT94"/>
    <mergeCell ref="DV94:DX94"/>
    <mergeCell ref="HH94:HJ94"/>
    <mergeCell ref="HK94:HM94"/>
    <mergeCell ref="HN94:HP94"/>
    <mergeCell ref="HR94:HT94"/>
    <mergeCell ref="HU94:IA94"/>
    <mergeCell ref="IB94:IC94"/>
    <mergeCell ref="GL94:GN94"/>
    <mergeCell ref="GO94:GQ94"/>
    <mergeCell ref="GS94:GU94"/>
    <mergeCell ref="GV94:HB94"/>
    <mergeCell ref="HC94:HD94"/>
    <mergeCell ref="HE94:HG94"/>
    <mergeCell ref="FP94:FR94"/>
    <mergeCell ref="FT94:FV94"/>
    <mergeCell ref="FW94:GC94"/>
    <mergeCell ref="GD94:GE94"/>
    <mergeCell ref="GF94:GH94"/>
    <mergeCell ref="GI94:GK94"/>
    <mergeCell ref="JS94:JY94"/>
    <mergeCell ref="JZ94:KA94"/>
    <mergeCell ref="KB94:KD94"/>
    <mergeCell ref="KE94:KG94"/>
    <mergeCell ref="KH94:KJ94"/>
    <mergeCell ref="KK94:KM94"/>
    <mergeCell ref="JA94:JB94"/>
    <mergeCell ref="JC94:JE94"/>
    <mergeCell ref="JF94:JH94"/>
    <mergeCell ref="JI94:JK94"/>
    <mergeCell ref="JL94:JN94"/>
    <mergeCell ref="JP94:JR94"/>
    <mergeCell ref="ID94:IF94"/>
    <mergeCell ref="IG94:II94"/>
    <mergeCell ref="IJ94:IL94"/>
    <mergeCell ref="IM94:IO94"/>
    <mergeCell ref="IQ94:IS94"/>
    <mergeCell ref="IT94:IZ94"/>
    <mergeCell ref="AR95:AT95"/>
    <mergeCell ref="AU95:AW95"/>
    <mergeCell ref="AY95:BA95"/>
    <mergeCell ref="BB95:BH95"/>
    <mergeCell ref="BI95:BJ95"/>
    <mergeCell ref="BK95:BM95"/>
    <mergeCell ref="V95:X95"/>
    <mergeCell ref="Z95:AB95"/>
    <mergeCell ref="AC95:AI95"/>
    <mergeCell ref="AJ95:AK95"/>
    <mergeCell ref="AL95:AN95"/>
    <mergeCell ref="AO95:AQ95"/>
    <mergeCell ref="A95:C95"/>
    <mergeCell ref="D95:J95"/>
    <mergeCell ref="K95:L95"/>
    <mergeCell ref="M95:O95"/>
    <mergeCell ref="P95:R95"/>
    <mergeCell ref="S95:U95"/>
    <mergeCell ref="DG95:DH95"/>
    <mergeCell ref="DI95:DK95"/>
    <mergeCell ref="DL95:DN95"/>
    <mergeCell ref="DO95:DQ95"/>
    <mergeCell ref="DR95:DT95"/>
    <mergeCell ref="DV95:DX95"/>
    <mergeCell ref="CJ95:CL95"/>
    <mergeCell ref="CM95:CO95"/>
    <mergeCell ref="CP95:CR95"/>
    <mergeCell ref="CS95:CU95"/>
    <mergeCell ref="CW95:CY95"/>
    <mergeCell ref="CZ95:DF95"/>
    <mergeCell ref="BN95:BP95"/>
    <mergeCell ref="BQ95:BS95"/>
    <mergeCell ref="BT95:BV95"/>
    <mergeCell ref="BX95:BZ95"/>
    <mergeCell ref="CA95:CG95"/>
    <mergeCell ref="CH95:CI95"/>
    <mergeCell ref="GS95:GU95"/>
    <mergeCell ref="GV95:HB95"/>
    <mergeCell ref="HC95:HD95"/>
    <mergeCell ref="HE95:HG95"/>
    <mergeCell ref="FP95:FR95"/>
    <mergeCell ref="FT95:FV95"/>
    <mergeCell ref="FW95:GC95"/>
    <mergeCell ref="GD95:GE95"/>
    <mergeCell ref="GF95:GH95"/>
    <mergeCell ref="GI95:GK95"/>
    <mergeCell ref="EU95:EW95"/>
    <mergeCell ref="EX95:FD95"/>
    <mergeCell ref="FE95:FF95"/>
    <mergeCell ref="FG95:FI95"/>
    <mergeCell ref="FJ95:FL95"/>
    <mergeCell ref="FM95:FO95"/>
    <mergeCell ref="DY95:EE95"/>
    <mergeCell ref="EF95:EG95"/>
    <mergeCell ref="EH95:EJ95"/>
    <mergeCell ref="EK95:EM95"/>
    <mergeCell ref="EN95:EP95"/>
    <mergeCell ref="EQ95:ES95"/>
    <mergeCell ref="A96:C96"/>
    <mergeCell ref="D96:J96"/>
    <mergeCell ref="K96:L96"/>
    <mergeCell ref="M96:O96"/>
    <mergeCell ref="P96:R96"/>
    <mergeCell ref="S96:U96"/>
    <mergeCell ref="JS95:JY95"/>
    <mergeCell ref="JZ95:KA95"/>
    <mergeCell ref="KB95:KD95"/>
    <mergeCell ref="KE95:KG95"/>
    <mergeCell ref="KH95:KJ95"/>
    <mergeCell ref="KK95:KM95"/>
    <mergeCell ref="JA95:JB95"/>
    <mergeCell ref="JC95:JE95"/>
    <mergeCell ref="JF95:JH95"/>
    <mergeCell ref="JI95:JK95"/>
    <mergeCell ref="JL95:JN95"/>
    <mergeCell ref="JP95:JR95"/>
    <mergeCell ref="ID95:IF95"/>
    <mergeCell ref="IG95:II95"/>
    <mergeCell ref="IJ95:IL95"/>
    <mergeCell ref="IM95:IO95"/>
    <mergeCell ref="IQ95:IS95"/>
    <mergeCell ref="IT95:IZ95"/>
    <mergeCell ref="HH95:HJ95"/>
    <mergeCell ref="HK95:HM95"/>
    <mergeCell ref="HN95:HP95"/>
    <mergeCell ref="HR95:HT95"/>
    <mergeCell ref="HU95:IA95"/>
    <mergeCell ref="IB95:IC95"/>
    <mergeCell ref="GL95:GN95"/>
    <mergeCell ref="GO95:GQ95"/>
    <mergeCell ref="BN96:BP96"/>
    <mergeCell ref="BQ96:BS96"/>
    <mergeCell ref="BT96:BV96"/>
    <mergeCell ref="BX96:BZ96"/>
    <mergeCell ref="CA96:CG96"/>
    <mergeCell ref="CH96:CI96"/>
    <mergeCell ref="AR96:AT96"/>
    <mergeCell ref="AU96:AW96"/>
    <mergeCell ref="AY96:BA96"/>
    <mergeCell ref="BB96:BH96"/>
    <mergeCell ref="BI96:BJ96"/>
    <mergeCell ref="BK96:BM96"/>
    <mergeCell ref="V96:X96"/>
    <mergeCell ref="Z96:AB96"/>
    <mergeCell ref="AC96:AI96"/>
    <mergeCell ref="AJ96:AK96"/>
    <mergeCell ref="AL96:AN96"/>
    <mergeCell ref="AO96:AQ96"/>
    <mergeCell ref="FG96:FI96"/>
    <mergeCell ref="FJ96:FL96"/>
    <mergeCell ref="FM96:FO96"/>
    <mergeCell ref="DY96:EE96"/>
    <mergeCell ref="EF96:EG96"/>
    <mergeCell ref="EH96:EJ96"/>
    <mergeCell ref="EK96:EM96"/>
    <mergeCell ref="EN96:EP96"/>
    <mergeCell ref="EQ96:ES96"/>
    <mergeCell ref="DG96:DH96"/>
    <mergeCell ref="DI96:DK96"/>
    <mergeCell ref="DL96:DN96"/>
    <mergeCell ref="DO96:DQ96"/>
    <mergeCell ref="DR96:DT96"/>
    <mergeCell ref="DV96:DX96"/>
    <mergeCell ref="CJ96:CL96"/>
    <mergeCell ref="CM96:CO96"/>
    <mergeCell ref="CP96:CR96"/>
    <mergeCell ref="CS96:CU96"/>
    <mergeCell ref="CW96:CY96"/>
    <mergeCell ref="CZ96:DF96"/>
    <mergeCell ref="KK96:KM96"/>
    <mergeCell ref="JA96:JB96"/>
    <mergeCell ref="JC96:JE96"/>
    <mergeCell ref="JF96:JH96"/>
    <mergeCell ref="JI96:JK96"/>
    <mergeCell ref="JL96:JN96"/>
    <mergeCell ref="JP96:JR96"/>
    <mergeCell ref="ID96:IF96"/>
    <mergeCell ref="IG96:II96"/>
    <mergeCell ref="IJ96:IL96"/>
    <mergeCell ref="IM96:IO96"/>
    <mergeCell ref="IQ96:IS96"/>
    <mergeCell ref="IT96:IZ96"/>
    <mergeCell ref="HH96:HJ96"/>
    <mergeCell ref="HK96:HM96"/>
    <mergeCell ref="HN96:HP96"/>
    <mergeCell ref="HR96:HT96"/>
    <mergeCell ref="HU96:IA96"/>
    <mergeCell ref="IB96:IC96"/>
    <mergeCell ref="V97:X97"/>
    <mergeCell ref="Z97:AB97"/>
    <mergeCell ref="AC97:AI97"/>
    <mergeCell ref="AJ97:AK97"/>
    <mergeCell ref="AL97:AN97"/>
    <mergeCell ref="AO97:AQ97"/>
    <mergeCell ref="A97:C97"/>
    <mergeCell ref="D97:J97"/>
    <mergeCell ref="K97:L97"/>
    <mergeCell ref="M97:O97"/>
    <mergeCell ref="P97:R97"/>
    <mergeCell ref="S97:U97"/>
    <mergeCell ref="JS96:JY96"/>
    <mergeCell ref="JZ96:KA96"/>
    <mergeCell ref="KB96:KD96"/>
    <mergeCell ref="KE96:KG96"/>
    <mergeCell ref="KH96:KJ96"/>
    <mergeCell ref="GL96:GN96"/>
    <mergeCell ref="GO96:GQ96"/>
    <mergeCell ref="GS96:GU96"/>
    <mergeCell ref="GV96:HB96"/>
    <mergeCell ref="HC96:HD96"/>
    <mergeCell ref="HE96:HG96"/>
    <mergeCell ref="FP96:FR96"/>
    <mergeCell ref="FT96:FV96"/>
    <mergeCell ref="FW96:GC96"/>
    <mergeCell ref="GD96:GE96"/>
    <mergeCell ref="GF96:GH96"/>
    <mergeCell ref="GI96:GK96"/>
    <mergeCell ref="EU96:EW96"/>
    <mergeCell ref="EX96:FD96"/>
    <mergeCell ref="FE96:FF96"/>
    <mergeCell ref="CJ97:CL97"/>
    <mergeCell ref="CM97:CO97"/>
    <mergeCell ref="CP97:CR97"/>
    <mergeCell ref="CS97:CU97"/>
    <mergeCell ref="CW97:CY97"/>
    <mergeCell ref="CZ97:DF97"/>
    <mergeCell ref="BN97:BP97"/>
    <mergeCell ref="BQ97:BS97"/>
    <mergeCell ref="BT97:BV97"/>
    <mergeCell ref="BX97:BZ97"/>
    <mergeCell ref="CA97:CG97"/>
    <mergeCell ref="CH97:CI97"/>
    <mergeCell ref="AR97:AT97"/>
    <mergeCell ref="AU97:AW97"/>
    <mergeCell ref="AY97:BA97"/>
    <mergeCell ref="BB97:BH97"/>
    <mergeCell ref="BI97:BJ97"/>
    <mergeCell ref="BK97:BM97"/>
    <mergeCell ref="EU97:EW97"/>
    <mergeCell ref="EX97:FD97"/>
    <mergeCell ref="FE97:FF97"/>
    <mergeCell ref="FG97:FI97"/>
    <mergeCell ref="FJ97:FL97"/>
    <mergeCell ref="FM97:FO97"/>
    <mergeCell ref="DY97:EE97"/>
    <mergeCell ref="EF97:EG97"/>
    <mergeCell ref="EH97:EJ97"/>
    <mergeCell ref="EK97:EM97"/>
    <mergeCell ref="EN97:EP97"/>
    <mergeCell ref="EQ97:ES97"/>
    <mergeCell ref="DG97:DH97"/>
    <mergeCell ref="DI97:DK97"/>
    <mergeCell ref="DL97:DN97"/>
    <mergeCell ref="DO97:DQ97"/>
    <mergeCell ref="DR97:DT97"/>
    <mergeCell ref="DV97:DX97"/>
    <mergeCell ref="HH97:HJ97"/>
    <mergeCell ref="HK97:HM97"/>
    <mergeCell ref="HN97:HP97"/>
    <mergeCell ref="HR97:HT97"/>
    <mergeCell ref="HU97:IA97"/>
    <mergeCell ref="IB97:IC97"/>
    <mergeCell ref="GL97:GN97"/>
    <mergeCell ref="GO97:GQ97"/>
    <mergeCell ref="GS97:GU97"/>
    <mergeCell ref="GV97:HB97"/>
    <mergeCell ref="HC97:HD97"/>
    <mergeCell ref="HE97:HG97"/>
    <mergeCell ref="FP97:FR97"/>
    <mergeCell ref="FT97:FV97"/>
    <mergeCell ref="FW97:GC97"/>
    <mergeCell ref="GD97:GE97"/>
    <mergeCell ref="GF97:GH97"/>
    <mergeCell ref="GI97:GK97"/>
    <mergeCell ref="JS97:JY97"/>
    <mergeCell ref="JZ97:KA97"/>
    <mergeCell ref="KB97:KD97"/>
    <mergeCell ref="KE97:KG97"/>
    <mergeCell ref="KH97:KJ97"/>
    <mergeCell ref="KK97:KM97"/>
    <mergeCell ref="JA97:JB97"/>
    <mergeCell ref="JC97:JE97"/>
    <mergeCell ref="JF97:JH97"/>
    <mergeCell ref="JI97:JK97"/>
    <mergeCell ref="JL97:JN97"/>
    <mergeCell ref="JP97:JR97"/>
    <mergeCell ref="ID97:IF97"/>
    <mergeCell ref="IG97:II97"/>
    <mergeCell ref="IJ97:IL97"/>
    <mergeCell ref="IM97:IO97"/>
    <mergeCell ref="IQ97:IS97"/>
    <mergeCell ref="IT97:IZ97"/>
    <mergeCell ref="AR98:AT98"/>
    <mergeCell ref="AU98:AW98"/>
    <mergeCell ref="AY98:BA98"/>
    <mergeCell ref="BB98:BH98"/>
    <mergeCell ref="BI98:BJ98"/>
    <mergeCell ref="BK98:BM98"/>
    <mergeCell ref="V98:X98"/>
    <mergeCell ref="Z98:AB98"/>
    <mergeCell ref="AC98:AI98"/>
    <mergeCell ref="AJ98:AK98"/>
    <mergeCell ref="AL98:AN98"/>
    <mergeCell ref="AO98:AQ98"/>
    <mergeCell ref="A98:C98"/>
    <mergeCell ref="D98:J98"/>
    <mergeCell ref="K98:L98"/>
    <mergeCell ref="M98:O98"/>
    <mergeCell ref="P98:R98"/>
    <mergeCell ref="S98:U98"/>
    <mergeCell ref="DG98:DH98"/>
    <mergeCell ref="DI98:DK98"/>
    <mergeCell ref="DL98:DN98"/>
    <mergeCell ref="DO98:DQ98"/>
    <mergeCell ref="DR98:DT98"/>
    <mergeCell ref="DV98:DX98"/>
    <mergeCell ref="CJ98:CL98"/>
    <mergeCell ref="CM98:CO98"/>
    <mergeCell ref="CP98:CR98"/>
    <mergeCell ref="CS98:CU98"/>
    <mergeCell ref="CW98:CY98"/>
    <mergeCell ref="CZ98:DF98"/>
    <mergeCell ref="BN98:BP98"/>
    <mergeCell ref="BQ98:BS98"/>
    <mergeCell ref="BT98:BV98"/>
    <mergeCell ref="BX98:BZ98"/>
    <mergeCell ref="CA98:CG98"/>
    <mergeCell ref="CH98:CI98"/>
    <mergeCell ref="GS98:GU98"/>
    <mergeCell ref="GV98:HB98"/>
    <mergeCell ref="HC98:HD98"/>
    <mergeCell ref="HE98:HG98"/>
    <mergeCell ref="FP98:FR98"/>
    <mergeCell ref="FT98:FV98"/>
    <mergeCell ref="FW98:GC98"/>
    <mergeCell ref="GD98:GE98"/>
    <mergeCell ref="GF98:GH98"/>
    <mergeCell ref="GI98:GK98"/>
    <mergeCell ref="EU98:EW98"/>
    <mergeCell ref="EX98:FD98"/>
    <mergeCell ref="FE98:FF98"/>
    <mergeCell ref="FG98:FI98"/>
    <mergeCell ref="FJ98:FL98"/>
    <mergeCell ref="FM98:FO98"/>
    <mergeCell ref="DY98:EE98"/>
    <mergeCell ref="EF98:EG98"/>
    <mergeCell ref="EH98:EJ98"/>
    <mergeCell ref="EK98:EM98"/>
    <mergeCell ref="EN98:EP98"/>
    <mergeCell ref="EQ98:ES98"/>
    <mergeCell ref="A99:C99"/>
    <mergeCell ref="D99:J99"/>
    <mergeCell ref="K99:L99"/>
    <mergeCell ref="M99:O99"/>
    <mergeCell ref="P99:R99"/>
    <mergeCell ref="S99:U99"/>
    <mergeCell ref="JS98:JY98"/>
    <mergeCell ref="JZ98:KA98"/>
    <mergeCell ref="KB98:KD98"/>
    <mergeCell ref="KE98:KG98"/>
    <mergeCell ref="KH98:KJ98"/>
    <mergeCell ref="KK98:KM98"/>
    <mergeCell ref="JA98:JB98"/>
    <mergeCell ref="JC98:JE98"/>
    <mergeCell ref="JF98:JH98"/>
    <mergeCell ref="JI98:JK98"/>
    <mergeCell ref="JL98:JN98"/>
    <mergeCell ref="JP98:JR98"/>
    <mergeCell ref="ID98:IF98"/>
    <mergeCell ref="IG98:II98"/>
    <mergeCell ref="IJ98:IL98"/>
    <mergeCell ref="IM98:IO98"/>
    <mergeCell ref="IQ98:IS98"/>
    <mergeCell ref="IT98:IZ98"/>
    <mergeCell ref="HH98:HJ98"/>
    <mergeCell ref="HK98:HM98"/>
    <mergeCell ref="HN98:HP98"/>
    <mergeCell ref="HR98:HT98"/>
    <mergeCell ref="HU98:IA98"/>
    <mergeCell ref="IB98:IC98"/>
    <mergeCell ref="GL98:GN98"/>
    <mergeCell ref="GO98:GQ98"/>
    <mergeCell ref="BN99:BP99"/>
    <mergeCell ref="BQ99:BS99"/>
    <mergeCell ref="BT99:BV99"/>
    <mergeCell ref="BX99:BZ99"/>
    <mergeCell ref="CA99:CG99"/>
    <mergeCell ref="CH99:CI99"/>
    <mergeCell ref="AR99:AT99"/>
    <mergeCell ref="AU99:AW99"/>
    <mergeCell ref="AY99:BA99"/>
    <mergeCell ref="BB99:BH99"/>
    <mergeCell ref="BI99:BJ99"/>
    <mergeCell ref="BK99:BM99"/>
    <mergeCell ref="V99:X99"/>
    <mergeCell ref="Z99:AB99"/>
    <mergeCell ref="AC99:AI99"/>
    <mergeCell ref="AJ99:AK99"/>
    <mergeCell ref="AL99:AN99"/>
    <mergeCell ref="AO99:AQ99"/>
    <mergeCell ref="FG99:FI99"/>
    <mergeCell ref="FJ99:FL99"/>
    <mergeCell ref="FM99:FO99"/>
    <mergeCell ref="DY99:EE99"/>
    <mergeCell ref="EF99:EG99"/>
    <mergeCell ref="EH99:EJ99"/>
    <mergeCell ref="EK99:EM99"/>
    <mergeCell ref="EN99:EP99"/>
    <mergeCell ref="EQ99:ES99"/>
    <mergeCell ref="DG99:DH99"/>
    <mergeCell ref="DI99:DK99"/>
    <mergeCell ref="DL99:DN99"/>
    <mergeCell ref="DO99:DQ99"/>
    <mergeCell ref="DR99:DT99"/>
    <mergeCell ref="DV99:DX99"/>
    <mergeCell ref="CJ99:CL99"/>
    <mergeCell ref="CM99:CO99"/>
    <mergeCell ref="CP99:CR99"/>
    <mergeCell ref="CS99:CU99"/>
    <mergeCell ref="CW99:CY99"/>
    <mergeCell ref="CZ99:DF99"/>
    <mergeCell ref="KK99:KM99"/>
    <mergeCell ref="JA99:JB99"/>
    <mergeCell ref="JC99:JE99"/>
    <mergeCell ref="JF99:JH99"/>
    <mergeCell ref="JI99:JK99"/>
    <mergeCell ref="JL99:JN99"/>
    <mergeCell ref="JP99:JR99"/>
    <mergeCell ref="ID99:IF99"/>
    <mergeCell ref="IG99:II99"/>
    <mergeCell ref="IJ99:IL99"/>
    <mergeCell ref="IM99:IO99"/>
    <mergeCell ref="IQ99:IS99"/>
    <mergeCell ref="IT99:IZ99"/>
    <mergeCell ref="HH99:HJ99"/>
    <mergeCell ref="HK99:HM99"/>
    <mergeCell ref="HN99:HP99"/>
    <mergeCell ref="HR99:HT99"/>
    <mergeCell ref="HU99:IA99"/>
    <mergeCell ref="IB99:IC99"/>
    <mergeCell ref="V100:X100"/>
    <mergeCell ref="Z100:AB100"/>
    <mergeCell ref="AC100:AI100"/>
    <mergeCell ref="AJ100:AK100"/>
    <mergeCell ref="AL100:AN100"/>
    <mergeCell ref="AO100:AQ100"/>
    <mergeCell ref="A100:C100"/>
    <mergeCell ref="D100:J100"/>
    <mergeCell ref="K100:L100"/>
    <mergeCell ref="M100:O100"/>
    <mergeCell ref="P100:R100"/>
    <mergeCell ref="S100:U100"/>
    <mergeCell ref="JS99:JY99"/>
    <mergeCell ref="JZ99:KA99"/>
    <mergeCell ref="KB99:KD99"/>
    <mergeCell ref="KE99:KG99"/>
    <mergeCell ref="KH99:KJ99"/>
    <mergeCell ref="GL99:GN99"/>
    <mergeCell ref="GO99:GQ99"/>
    <mergeCell ref="GS99:GU99"/>
    <mergeCell ref="GV99:HB99"/>
    <mergeCell ref="HC99:HD99"/>
    <mergeCell ref="HE99:HG99"/>
    <mergeCell ref="FP99:FR99"/>
    <mergeCell ref="FT99:FV99"/>
    <mergeCell ref="FW99:GC99"/>
    <mergeCell ref="GD99:GE99"/>
    <mergeCell ref="GF99:GH99"/>
    <mergeCell ref="GI99:GK99"/>
    <mergeCell ref="EU99:EW99"/>
    <mergeCell ref="EX99:FD99"/>
    <mergeCell ref="FE99:FF99"/>
    <mergeCell ref="CJ100:CL100"/>
    <mergeCell ref="CM100:CO100"/>
    <mergeCell ref="CP100:CR100"/>
    <mergeCell ref="CS100:CU100"/>
    <mergeCell ref="CW100:CY100"/>
    <mergeCell ref="CZ100:DF100"/>
    <mergeCell ref="BN100:BP100"/>
    <mergeCell ref="BQ100:BS100"/>
    <mergeCell ref="BT100:BV100"/>
    <mergeCell ref="BX100:BZ100"/>
    <mergeCell ref="CA100:CG100"/>
    <mergeCell ref="CH100:CI100"/>
    <mergeCell ref="AR100:AT100"/>
    <mergeCell ref="AU100:AW100"/>
    <mergeCell ref="AY100:BA100"/>
    <mergeCell ref="BB100:BH100"/>
    <mergeCell ref="BI100:BJ100"/>
    <mergeCell ref="BK100:BM100"/>
    <mergeCell ref="EU100:EW100"/>
    <mergeCell ref="EX100:FD100"/>
    <mergeCell ref="FE100:FF100"/>
    <mergeCell ref="FG100:FI100"/>
    <mergeCell ref="FJ100:FL100"/>
    <mergeCell ref="FM100:FO100"/>
    <mergeCell ref="DY100:EE100"/>
    <mergeCell ref="EF100:EG100"/>
    <mergeCell ref="EH100:EJ100"/>
    <mergeCell ref="EK100:EM100"/>
    <mergeCell ref="EN100:EP100"/>
    <mergeCell ref="EQ100:ES100"/>
    <mergeCell ref="DG100:DH100"/>
    <mergeCell ref="DI100:DK100"/>
    <mergeCell ref="DL100:DN100"/>
    <mergeCell ref="DO100:DQ100"/>
    <mergeCell ref="DR100:DT100"/>
    <mergeCell ref="DV100:DX100"/>
    <mergeCell ref="HH100:HJ100"/>
    <mergeCell ref="HK100:HM100"/>
    <mergeCell ref="HN100:HP100"/>
    <mergeCell ref="HR100:HT100"/>
    <mergeCell ref="HU100:IA100"/>
    <mergeCell ref="IB100:IC100"/>
    <mergeCell ref="GL100:GN100"/>
    <mergeCell ref="GO100:GQ100"/>
    <mergeCell ref="GS100:GU100"/>
    <mergeCell ref="GV100:HB100"/>
    <mergeCell ref="HC100:HD100"/>
    <mergeCell ref="HE100:HG100"/>
    <mergeCell ref="FP100:FR100"/>
    <mergeCell ref="FT100:FV100"/>
    <mergeCell ref="FW100:GC100"/>
    <mergeCell ref="GD100:GE100"/>
    <mergeCell ref="GF100:GH100"/>
    <mergeCell ref="GI100:GK100"/>
    <mergeCell ref="JS100:JY100"/>
    <mergeCell ref="JZ100:KA100"/>
    <mergeCell ref="KB100:KD100"/>
    <mergeCell ref="KE100:KG100"/>
    <mergeCell ref="KH100:KJ100"/>
    <mergeCell ref="KK100:KM100"/>
    <mergeCell ref="JA100:JB100"/>
    <mergeCell ref="JC100:JE100"/>
    <mergeCell ref="JF100:JH100"/>
    <mergeCell ref="JI100:JK100"/>
    <mergeCell ref="JL100:JN100"/>
    <mergeCell ref="JP100:JR100"/>
    <mergeCell ref="ID100:IF100"/>
    <mergeCell ref="IG100:II100"/>
    <mergeCell ref="IJ100:IL100"/>
    <mergeCell ref="IM100:IO100"/>
    <mergeCell ref="IQ100:IS100"/>
    <mergeCell ref="IT100:IZ100"/>
  </mergeCells>
  <dataValidations count="12">
    <dataValidation type="date" allowBlank="1" showInputMessage="1" showErrorMessage="1" errorTitle="خطأ" error="لابد من تعديل التاريخ" sqref="A6:C100">
      <formula1>40179</formula1>
      <formula2>40209</formula2>
    </dataValidation>
    <dataValidation type="date" allowBlank="1" showInputMessage="1" showErrorMessage="1" errorTitle="خطأ" error="لابد من تعديل التاريخ" sqref="Z6:AB100">
      <formula1>40210</formula1>
      <formula2>40237</formula2>
    </dataValidation>
    <dataValidation type="date" allowBlank="1" showInputMessage="1" showErrorMessage="1" errorTitle="خطأ" error="لابد من تعديل التاريخ" sqref="AY6:BA100">
      <formula1>40238</formula1>
      <formula2>40268</formula2>
    </dataValidation>
    <dataValidation type="date" allowBlank="1" showInputMessage="1" showErrorMessage="1" errorTitle="خطأ" error="لابد من تعديل التاريخ" sqref="BX6:BZ100">
      <formula1>40269</formula1>
      <formula2>40298</formula2>
    </dataValidation>
    <dataValidation type="date" allowBlank="1" showInputMessage="1" showErrorMessage="1" errorTitle="خطأ" error="لابد من تعديل التاريخ" sqref="CW6:CY100">
      <formula1>40299</formula1>
      <formula2>40329</formula2>
    </dataValidation>
    <dataValidation type="date" allowBlank="1" showInputMessage="1" showErrorMessage="1" errorTitle="خطأ" error="لابد من تعديل التاريخ" sqref="DV6:DX100">
      <formula1>40330</formula1>
      <formula2>40359</formula2>
    </dataValidation>
    <dataValidation type="date" allowBlank="1" showInputMessage="1" showErrorMessage="1" errorTitle="خطأ" error="لابد من تعديل التاريخ" sqref="EU6:EW100">
      <formula1>40360</formula1>
      <formula2>40390</formula2>
    </dataValidation>
    <dataValidation type="date" allowBlank="1" showInputMessage="1" showErrorMessage="1" errorTitle="خطأ" error="لابد من تعديل التاريخ" sqref="FT6:FV100">
      <formula1>40391</formula1>
      <formula2>40421</formula2>
    </dataValidation>
    <dataValidation type="date" allowBlank="1" showInputMessage="1" showErrorMessage="1" errorTitle="خطأ" error="لابد من تعديل التاريخ" sqref="GS6:GU100">
      <formula1>40422</formula1>
      <formula2>40451</formula2>
    </dataValidation>
    <dataValidation type="date" allowBlank="1" showInputMessage="1" showErrorMessage="1" errorTitle="خطأ" error="لابد من تعديل التاريخ" sqref="HR6:HT100">
      <formula1>40452</formula1>
      <formula2>40482</formula2>
    </dataValidation>
    <dataValidation type="date" allowBlank="1" showInputMessage="1" showErrorMessage="1" errorTitle="خطأ" error="لابد من تعديل التاريخ" sqref="IQ6:IS100">
      <formula1>40483</formula1>
      <formula2>40512</formula2>
    </dataValidation>
    <dataValidation type="date" allowBlank="1" showInputMessage="1" showErrorMessage="1" errorTitle="خطأ" error="لابد من تعديل التاريخ" sqref="JP6:JR100">
      <formula1>40513</formula1>
      <formula2>40543</formula2>
    </dataValidation>
  </dataValidations>
  <hyperlinks>
    <hyperlink ref="A3" location="'مورد جديد'!A1:R1" tooltip="يناير" display="'مورد جديد'!A1:R1"/>
    <hyperlink ref="A3:B3" location="'s5'!A1:X1" tooltip="يناير" display="'s5'!A1:X1"/>
    <hyperlink ref="C3:D3" location="'s5'!Z1:AW1" tooltip="فبراير" display="'s5'!Z1:AW1"/>
    <hyperlink ref="E3" location="'10'!AO1:BH1" tooltip="مارس" display="'10'!AO1:BH1"/>
    <hyperlink ref="I3:J3" location="'s5'!CW1:DT1" tooltip="مايو" display="'s5'!CW1:DT1"/>
    <hyperlink ref="G3" location="'10'!BI1:CB1" tooltip="أبريل" display="'10'!BI1:CB1"/>
    <hyperlink ref="K3" location="'مورد جديد'!DQ1:EN1" tooltip="يونية" display="'مورد جديد'!DQ1:EN1"/>
    <hyperlink ref="K3:L3" location="'s5'!DV1:ES1" tooltip="يونية" display="'s5'!DV1:ES1"/>
    <hyperlink ref="M3" location="'10'!DQ1:EJ1" tooltip="يوليو" display="'10'!DQ1:EJ1"/>
    <hyperlink ref="O3:P3" location="'s5'!FT1:GQ1" tooltip="أغسطس" display="'s5'!FT1:GQ1"/>
    <hyperlink ref="Q3" location="'10'!FE1:FX1" tooltip="سبتمبر" display="'10'!FE1:FX1"/>
    <hyperlink ref="S3:T3" location="'s5'!HR1:IO1" tooltip="أكتوبر" display="'s5'!HR1:IO1"/>
    <hyperlink ref="U3:V3" location="'s5'!IQ1:JN1" tooltip="نوفمبر" display="'s5'!IQ1:JN1"/>
    <hyperlink ref="W3:X3" location="'s5'!JP1:KM1" tooltip="ديسمبر" display="'s5'!JP1:KM1"/>
    <hyperlink ref="E3:F3" location="'s5'!AY1:BV1" tooltip="مارس" display="'s5'!AY1:BV1"/>
    <hyperlink ref="G3:H3" location="'s5'!BX1:CU1" tooltip="أبريل" display="'s5'!BX1:CU1"/>
    <hyperlink ref="M3:N3" location="'s5'!EU1:FR1" tooltip="يوليو" display="'s5'!EU1:FR1"/>
    <hyperlink ref="Q3:R3" location="'s5'!GS1:HP1" tooltip="سبتمبر" display="'s5'!GS1:HP1"/>
    <hyperlink ref="Z3" location="'مورد جديد'!A1:R1" tooltip="يناير" display="'مورد جديد'!A1:R1"/>
    <hyperlink ref="AY3" location="'مورد جديد'!A1:R1" tooltip="يناير" display="'مورد جديد'!A1:R1"/>
    <hyperlink ref="BX3" location="'مورد جديد'!A1:R1" tooltip="يناير" display="'مورد جديد'!A1:R1"/>
    <hyperlink ref="CW3" location="'مورد جديد'!A1:R1" tooltip="يناير" display="'مورد جديد'!A1:R1"/>
    <hyperlink ref="DV3" location="'مورد جديد'!A1:R1" tooltip="يناير" display="'مورد جديد'!A1:R1"/>
    <hyperlink ref="EU3" location="'مورد جديد'!A1:R1" tooltip="يناير" display="'مورد جديد'!A1:R1"/>
    <hyperlink ref="FT3" location="'مورد جديد'!A1:R1" tooltip="يناير" display="'مورد جديد'!A1:R1"/>
    <hyperlink ref="GS3" location="'مورد جديد'!A1:R1" tooltip="يناير" display="'مورد جديد'!A1:R1"/>
    <hyperlink ref="HR3" location="'مورد جديد'!A1:R1" tooltip="يناير" display="'مورد جديد'!A1:R1"/>
    <hyperlink ref="IQ3" location="'مورد جديد'!A1:R1" tooltip="يناير" display="'مورد جديد'!A1:R1"/>
    <hyperlink ref="JP3" location="'مورد جديد'!A1:R1" tooltip="يناير" display="'مورد جديد'!A1:R1"/>
    <hyperlink ref="Z3:AA3" location="'s5'!A1:X1" tooltip="يناير" display="'s5'!A1:X1"/>
    <hyperlink ref="AY3:AZ3" location="'s5'!A1:X1" tooltip="يناير" display="'s5'!A1:X1"/>
    <hyperlink ref="BX3:BY3" location="'s5'!A1:X1" tooltip="يناير" display="'s5'!A1:X1"/>
    <hyperlink ref="CW3:CX3" location="'s5'!A1:X1" tooltip="يناير" display="'s5'!A1:X1"/>
    <hyperlink ref="DV3:DW3" location="'s5'!A1:X1" tooltip="يناير" display="'s5'!A1:X1"/>
    <hyperlink ref="EU3:EV3" location="'s5'!A1:X1" tooltip="يناير" display="'s5'!A1:X1"/>
    <hyperlink ref="FT3:FU3" location="'s5'!A1:X1" tooltip="يناير" display="'s5'!A1:X1"/>
    <hyperlink ref="GS3:GT3" location="'s5'!A1:X1" tooltip="يناير" display="'s5'!A1:X1"/>
    <hyperlink ref="HR3:HS3" location="'s5'!A1:X1" tooltip="يناير" display="'s5'!A1:X1"/>
    <hyperlink ref="IQ3:IR3" location="'s5'!A1:X1" tooltip="يناير" display="'s5'!A1:X1"/>
    <hyperlink ref="JP3:JQ3" location="'s5'!A1:X1" tooltip="يناير" display="'s5'!A1:X1"/>
    <hyperlink ref="AB3:AC3" location="'s5'!Z1:AW1" tooltip="فبراير" display="'s5'!Z1:AW1"/>
    <hyperlink ref="BA3:BB3" location="'s5'!Z1:AW1" tooltip="فبراير" display="'s5'!Z1:AW1"/>
    <hyperlink ref="BZ3:CA3" location="'s5'!Z1:AW1" tooltip="فبراير" display="'s5'!Z1:AW1"/>
    <hyperlink ref="CY3:CZ3" location="'s5'!Z1:AW1" tooltip="فبراير" display="'s5'!Z1:AW1"/>
    <hyperlink ref="DX3:DY3" location="'s5'!Z1:AW1" tooltip="فبراير" display="'s5'!Z1:AW1"/>
    <hyperlink ref="EW3:EX3" location="'s5'!Z1:AW1" tooltip="فبراير" display="'s5'!Z1:AW1"/>
    <hyperlink ref="FV3:FW3" location="'s5'!Z1:AW1" tooltip="فبراير" display="'s5'!Z1:AW1"/>
    <hyperlink ref="GU3:GV3" location="'s5'!Z1:AW1" tooltip="فبراير" display="'s5'!Z1:AW1"/>
    <hyperlink ref="HT3:HU3" location="'s5'!Z1:AW1" tooltip="فبراير" display="'s5'!Z1:AW1"/>
    <hyperlink ref="IS3:IT3" location="'s5'!Z1:AW1" tooltip="فبراير" display="'s5'!Z1:AW1"/>
    <hyperlink ref="JR3:JS3" location="'s5'!Z1:AW1" tooltip="فبراير" display="'s5'!Z1:AW1"/>
    <hyperlink ref="AD3" location="'10'!AO1:BH1" tooltip="مارس" display="'10'!AO1:BH1"/>
    <hyperlink ref="BC3" location="'10'!AO1:BH1" tooltip="مارس" display="'10'!AO1:BH1"/>
    <hyperlink ref="CB3" location="'10'!AO1:BH1" tooltip="مارس" display="'10'!AO1:BH1"/>
    <hyperlink ref="DA3" location="'10'!AO1:BH1" tooltip="مارس" display="'10'!AO1:BH1"/>
    <hyperlink ref="DZ3" location="'10'!AO1:BH1" tooltip="مارس" display="'10'!AO1:BH1"/>
    <hyperlink ref="EY3" location="'10'!AO1:BH1" tooltip="مارس" display="'10'!AO1:BH1"/>
    <hyperlink ref="FX3" location="'10'!AO1:BH1" tooltip="مارس" display="'10'!AO1:BH1"/>
    <hyperlink ref="GW3" location="'10'!AO1:BH1" tooltip="مارس" display="'10'!AO1:BH1"/>
    <hyperlink ref="HV3" location="'10'!AO1:BH1" tooltip="مارس" display="'10'!AO1:BH1"/>
    <hyperlink ref="IU3" location="'10'!AO1:BH1" tooltip="مارس" display="'10'!AO1:BH1"/>
    <hyperlink ref="JT3" location="'10'!AO1:BH1" tooltip="مارس" display="'10'!AO1:BH1"/>
    <hyperlink ref="AH3:AI3" location="'s5'!CW1:DT1" tooltip="مايو" display="'s5'!CW1:DT1"/>
    <hyperlink ref="BG3:BH3" location="'s5'!CW1:DT1" tooltip="مايو" display="'s5'!CW1:DT1"/>
    <hyperlink ref="CF3:CG3" location="'s5'!CW1:DT1" tooltip="مايو" display="'s5'!CW1:DT1"/>
    <hyperlink ref="DE3:DF3" location="'s5'!CW1:DT1" tooltip="مايو" display="'s5'!CW1:DT1"/>
    <hyperlink ref="ED3:EE3" location="'s5'!CW1:DT1" tooltip="مايو" display="'s5'!CW1:DT1"/>
    <hyperlink ref="FC3:FD3" location="'s5'!CW1:DT1" tooltip="مايو" display="'s5'!CW1:DT1"/>
    <hyperlink ref="GB3:GC3" location="'s5'!CW1:DT1" tooltip="مايو" display="'s5'!CW1:DT1"/>
    <hyperlink ref="HA3:HB3" location="'s5'!CW1:DT1" tooltip="مايو" display="'s5'!CW1:DT1"/>
    <hyperlink ref="HZ3:IA3" location="'s5'!CW1:DT1" tooltip="مايو" display="'s5'!CW1:DT1"/>
    <hyperlink ref="IY3:IZ3" location="'s5'!CW1:DT1" tooltip="مايو" display="'s5'!CW1:DT1"/>
    <hyperlink ref="JX3:JY3" location="'s5'!CW1:DT1" tooltip="مايو" display="'s5'!CW1:DT1"/>
    <hyperlink ref="AF3" location="'10'!BI1:CB1" tooltip="أبريل" display="'10'!BI1:CB1"/>
    <hyperlink ref="BE3" location="'10'!BI1:CB1" tooltip="أبريل" display="'10'!BI1:CB1"/>
    <hyperlink ref="CD3" location="'10'!BI1:CB1" tooltip="أبريل" display="'10'!BI1:CB1"/>
    <hyperlink ref="DC3" location="'10'!BI1:CB1" tooltip="أبريل" display="'10'!BI1:CB1"/>
    <hyperlink ref="EB3" location="'10'!BI1:CB1" tooltip="أبريل" display="'10'!BI1:CB1"/>
    <hyperlink ref="FA3" location="'10'!BI1:CB1" tooltip="أبريل" display="'10'!BI1:CB1"/>
    <hyperlink ref="FZ3" location="'10'!BI1:CB1" tooltip="أبريل" display="'10'!BI1:CB1"/>
    <hyperlink ref="GY3" location="'10'!BI1:CB1" tooltip="أبريل" display="'10'!BI1:CB1"/>
    <hyperlink ref="HX3" location="'10'!BI1:CB1" tooltip="أبريل" display="'10'!BI1:CB1"/>
    <hyperlink ref="IW3" location="'10'!BI1:CB1" tooltip="أبريل" display="'10'!BI1:CB1"/>
    <hyperlink ref="JV3" location="'10'!BI1:CB1" tooltip="أبريل" display="'10'!BI1:CB1"/>
    <hyperlink ref="AJ3" location="'مورد جديد'!DQ1:EN1" tooltip="يونية" display="'مورد جديد'!DQ1:EN1"/>
    <hyperlink ref="BI3" location="'مورد جديد'!DQ1:EN1" tooltip="يونية" display="'مورد جديد'!DQ1:EN1"/>
    <hyperlink ref="CH3" location="'مورد جديد'!DQ1:EN1" tooltip="يونية" display="'مورد جديد'!DQ1:EN1"/>
    <hyperlink ref="DG3" location="'مورد جديد'!DQ1:EN1" tooltip="يونية" display="'مورد جديد'!DQ1:EN1"/>
    <hyperlink ref="EF3" location="'مورد جديد'!DQ1:EN1" tooltip="يونية" display="'مورد جديد'!DQ1:EN1"/>
    <hyperlink ref="FE3" location="'مورد جديد'!DQ1:EN1" tooltip="يونية" display="'مورد جديد'!DQ1:EN1"/>
    <hyperlink ref="GD3" location="'مورد جديد'!DQ1:EN1" tooltip="يونية" display="'مورد جديد'!DQ1:EN1"/>
    <hyperlink ref="HC3" location="'مورد جديد'!DQ1:EN1" tooltip="يونية" display="'مورد جديد'!DQ1:EN1"/>
    <hyperlink ref="IB3" location="'مورد جديد'!DQ1:EN1" tooltip="يونية" display="'مورد جديد'!DQ1:EN1"/>
    <hyperlink ref="JA3" location="'مورد جديد'!DQ1:EN1" tooltip="يونية" display="'مورد جديد'!DQ1:EN1"/>
    <hyperlink ref="JZ3" location="'مورد جديد'!DQ1:EN1" tooltip="يونية" display="'مورد جديد'!DQ1:EN1"/>
    <hyperlink ref="AJ3:AK3" location="'s5'!DV1:ES1" tooltip="يونية" display="'s5'!DV1:ES1"/>
    <hyperlink ref="BI3:BJ3" location="'s5'!DV1:ES1" tooltip="يونية" display="'s5'!DV1:ES1"/>
    <hyperlink ref="CH3:CI3" location="'s5'!DV1:ES1" tooltip="يونية" display="'s5'!DV1:ES1"/>
    <hyperlink ref="DG3:DH3" location="'s5'!DV1:ES1" tooltip="يونية" display="'s5'!DV1:ES1"/>
    <hyperlink ref="EF3:EG3" location="'s5'!DV1:ES1" tooltip="يونية" display="'s5'!DV1:ES1"/>
    <hyperlink ref="FE3:FF3" location="'s5'!DV1:ES1" tooltip="يونية" display="'s5'!DV1:ES1"/>
    <hyperlink ref="GD3:GE3" location="'s5'!DV1:ES1" tooltip="يونية" display="'s5'!DV1:ES1"/>
    <hyperlink ref="HC3:HD3" location="'s5'!DV1:ES1" tooltip="يونية" display="'s5'!DV1:ES1"/>
    <hyperlink ref="IB3:IC3" location="'s5'!DV1:ES1" tooltip="يونية" display="'s5'!DV1:ES1"/>
    <hyperlink ref="JA3:JB3" location="'s5'!DV1:ES1" tooltip="يونية" display="'s5'!DV1:ES1"/>
    <hyperlink ref="JZ3:KA3" location="'s5'!DV1:ES1" tooltip="يونية" display="'s5'!DV1:ES1"/>
    <hyperlink ref="AL3" location="'10'!DQ1:EJ1" tooltip="يوليو" display="'10'!DQ1:EJ1"/>
    <hyperlink ref="BK3" location="'10'!DQ1:EJ1" tooltip="يوليو" display="'10'!DQ1:EJ1"/>
    <hyperlink ref="CJ3" location="'10'!DQ1:EJ1" tooltip="يوليو" display="'10'!DQ1:EJ1"/>
    <hyperlink ref="DI3" location="'10'!DQ1:EJ1" tooltip="يوليو" display="'10'!DQ1:EJ1"/>
    <hyperlink ref="EH3" location="'10'!DQ1:EJ1" tooltip="يوليو" display="'10'!DQ1:EJ1"/>
    <hyperlink ref="FG3" location="'10'!DQ1:EJ1" tooltip="يوليو" display="'10'!DQ1:EJ1"/>
    <hyperlink ref="GF3" location="'10'!DQ1:EJ1" tooltip="يوليو" display="'10'!DQ1:EJ1"/>
    <hyperlink ref="HE3" location="'10'!DQ1:EJ1" tooltip="يوليو" display="'10'!DQ1:EJ1"/>
    <hyperlink ref="ID3" location="'10'!DQ1:EJ1" tooltip="يوليو" display="'10'!DQ1:EJ1"/>
    <hyperlink ref="JC3" location="'10'!DQ1:EJ1" tooltip="يوليو" display="'10'!DQ1:EJ1"/>
    <hyperlink ref="KB3" location="'10'!DQ1:EJ1" tooltip="يوليو" display="'10'!DQ1:EJ1"/>
    <hyperlink ref="AN3:AO3" location="'s5'!FT1:GQ1" tooltip="أغسطس" display="'s5'!FT1:GQ1"/>
    <hyperlink ref="BM3:BN3" location="'s5'!FT1:GQ1" tooltip="أغسطس" display="'s5'!FT1:GQ1"/>
    <hyperlink ref="CL3:CM3" location="'s5'!FT1:GQ1" tooltip="أغسطس" display="'s5'!FT1:GQ1"/>
    <hyperlink ref="DK3:DL3" location="'s5'!FT1:GQ1" tooltip="أغسطس" display="'s5'!FT1:GQ1"/>
    <hyperlink ref="EJ3:EK3" location="'s5'!FT1:GQ1" tooltip="أغسطس" display="'s5'!FT1:GQ1"/>
    <hyperlink ref="FI3:FJ3" location="'s5'!FT1:GQ1" tooltip="أغسطس" display="'s5'!FT1:GQ1"/>
    <hyperlink ref="GH3:GI3" location="'s5'!FT1:GQ1" tooltip="أغسطس" display="'s5'!FT1:GQ1"/>
    <hyperlink ref="HG3:HH3" location="'s5'!FT1:GQ1" tooltip="أغسطس" display="'s5'!FT1:GQ1"/>
    <hyperlink ref="IF3:IG3" location="'s5'!FT1:GQ1" tooltip="أغسطس" display="'s5'!FT1:GQ1"/>
    <hyperlink ref="JE3:JF3" location="'s5'!FT1:GQ1" tooltip="أغسطس" display="'s5'!FT1:GQ1"/>
    <hyperlink ref="KD3:KE3" location="'s5'!FT1:GQ1" tooltip="أغسطس" display="'s5'!FT1:GQ1"/>
    <hyperlink ref="AP3" location="'10'!FE1:FX1" tooltip="سبتمبر" display="'10'!FE1:FX1"/>
    <hyperlink ref="BO3" location="'10'!FE1:FX1" tooltip="سبتمبر" display="'10'!FE1:FX1"/>
    <hyperlink ref="CN3" location="'10'!FE1:FX1" tooltip="سبتمبر" display="'10'!FE1:FX1"/>
    <hyperlink ref="DM3" location="'10'!FE1:FX1" tooltip="سبتمبر" display="'10'!FE1:FX1"/>
    <hyperlink ref="EL3" location="'10'!FE1:FX1" tooltip="سبتمبر" display="'10'!FE1:FX1"/>
    <hyperlink ref="FK3" location="'10'!FE1:FX1" tooltip="سبتمبر" display="'10'!FE1:FX1"/>
    <hyperlink ref="GJ3" location="'10'!FE1:FX1" tooltip="سبتمبر" display="'10'!FE1:FX1"/>
    <hyperlink ref="HI3" location="'10'!FE1:FX1" tooltip="سبتمبر" display="'10'!FE1:FX1"/>
    <hyperlink ref="IH3" location="'10'!FE1:FX1" tooltip="سبتمبر" display="'10'!FE1:FX1"/>
    <hyperlink ref="JG3" location="'10'!FE1:FX1" tooltip="سبتمبر" display="'10'!FE1:FX1"/>
    <hyperlink ref="KF3" location="'10'!FE1:FX1" tooltip="سبتمبر" display="'10'!FE1:FX1"/>
    <hyperlink ref="AR3:AS3" location="'s5'!HR1:IO1" tooltip="أكتوبر" display="'s5'!HR1:IO1"/>
    <hyperlink ref="BQ3:BR3" location="'s5'!HR1:IO1" tooltip="أكتوبر" display="'s5'!HR1:IO1"/>
    <hyperlink ref="CP3:CQ3" location="'s5'!HR1:IO1" tooltip="أكتوبر" display="'s5'!HR1:IO1"/>
    <hyperlink ref="DO3:DP3" location="'s5'!HR1:IO1" tooltip="أكتوبر" display="'s5'!HR1:IO1"/>
    <hyperlink ref="EN3:EO3" location="'s5'!HR1:IO1" tooltip="أكتوبر" display="'s5'!HR1:IO1"/>
    <hyperlink ref="FM3:FN3" location="'s5'!HR1:IO1" tooltip="أكتوبر" display="'s5'!HR1:IO1"/>
    <hyperlink ref="GL3:GM3" location="'s5'!HR1:IO1" tooltip="أكتوبر" display="'s5'!HR1:IO1"/>
    <hyperlink ref="HK3:HL3" location="'s5'!HR1:IO1" tooltip="أكتوبر" display="'s5'!HR1:IO1"/>
    <hyperlink ref="IJ3:IK3" location="'s5'!HR1:IO1" tooltip="أكتوبر" display="'s5'!HR1:IO1"/>
    <hyperlink ref="JI3:JJ3" location="'s5'!HR1:IO1" tooltip="أكتوبر" display="'s5'!HR1:IO1"/>
    <hyperlink ref="KH3:KI3" location="'s5'!HR1:IO1" tooltip="أكتوبر" display="'s5'!HR1:IO1"/>
    <hyperlink ref="AT3:AU3" location="'s5'!IQ1:JN1" tooltip="نوفمبر" display="'s5'!IQ1:JN1"/>
    <hyperlink ref="BS3:BT3" location="'s5'!IQ1:JN1" tooltip="نوفمبر" display="'s5'!IQ1:JN1"/>
    <hyperlink ref="CR3:CS3" location="'s5'!IQ1:JN1" tooltip="نوفمبر" display="'s5'!IQ1:JN1"/>
    <hyperlink ref="DQ3:DR3" location="'s5'!IQ1:JN1" tooltip="نوفمبر" display="'s5'!IQ1:JN1"/>
    <hyperlink ref="EP3:EQ3" location="'s5'!IQ1:JN1" tooltip="نوفمبر" display="'s5'!IQ1:JN1"/>
    <hyperlink ref="FO3:FP3" location="'s5'!IQ1:JN1" tooltip="نوفمبر" display="'s5'!IQ1:JN1"/>
    <hyperlink ref="GN3:GO3" location="'s5'!IQ1:JN1" tooltip="نوفمبر" display="'s5'!IQ1:JN1"/>
    <hyperlink ref="HM3:HN3" location="'s5'!IQ1:JN1" tooltip="نوفمبر" display="'s5'!IQ1:JN1"/>
    <hyperlink ref="IL3:IM3" location="'s5'!IQ1:JN1" tooltip="نوفمبر" display="'s5'!IQ1:JN1"/>
    <hyperlink ref="JK3:JL3" location="'s5'!IQ1:JN1" tooltip="نوفمبر" display="'s5'!IQ1:JN1"/>
    <hyperlink ref="KJ3:KK3" location="'s5'!IQ1:JN1" tooltip="نوفمبر" display="'s5'!IQ1:JN1"/>
    <hyperlink ref="AV3:AW3" location="'s5'!JP1:KM1" tooltip="ديسمبر" display="'s5'!JP1:KM1"/>
    <hyperlink ref="BU3:BV3" location="'s5'!JP1:KM1" tooltip="ديسمبر" display="'s5'!JP1:KM1"/>
    <hyperlink ref="CT3:CU3" location="'s5'!JP1:KM1" tooltip="ديسمبر" display="'s5'!JP1:KM1"/>
    <hyperlink ref="DS3:DT3" location="'s5'!JP1:KM1" tooltip="ديسمبر" display="'s5'!JP1:KM1"/>
    <hyperlink ref="ER3:ES3" location="'s5'!JP1:KM1" tooltip="ديسمبر" display="'s5'!JP1:KM1"/>
    <hyperlink ref="FQ3:FR3" location="'s5'!JP1:KM1" tooltip="ديسمبر" display="'s5'!JP1:KM1"/>
    <hyperlink ref="GP3:GQ3" location="'s5'!JP1:KM1" tooltip="ديسمبر" display="'s5'!JP1:KM1"/>
    <hyperlink ref="HO3:HP3" location="'s5'!JP1:KM1" tooltip="ديسمبر" display="'s5'!JP1:KM1"/>
    <hyperlink ref="IN3:IO3" location="'s5'!JP1:KM1" tooltip="ديسمبر" display="'s5'!JP1:KM1"/>
    <hyperlink ref="JM3:JN3" location="'s5'!JP1:KM1" tooltip="ديسمبر" display="'s5'!JP1:KM1"/>
    <hyperlink ref="KL3:KM3" location="'s5'!JP1:KM1" tooltip="ديسمبر" display="'s5'!JP1:KM1"/>
    <hyperlink ref="AD3:AE3" location="'s5'!AY1:BV1" tooltip="مارس" display="'s5'!AY1:BV1"/>
    <hyperlink ref="BC3:BD3" location="'s5'!AY1:BV1" tooltip="مارس" display="'s5'!AY1:BV1"/>
    <hyperlink ref="CB3:CC3" location="'s5'!AY1:BV1" tooltip="مارس" display="'s5'!AY1:BV1"/>
    <hyperlink ref="DA3:DB3" location="'s5'!AY1:BV1" tooltip="مارس" display="'s5'!AY1:BV1"/>
    <hyperlink ref="DZ3:EA3" location="'s5'!AY1:BV1" tooltip="مارس" display="'s5'!AY1:BV1"/>
    <hyperlink ref="EY3:EZ3" location="'s5'!AY1:BV1" tooltip="مارس" display="'s5'!AY1:BV1"/>
    <hyperlink ref="FX3:FY3" location="'s5'!AY1:BV1" tooltip="مارس" display="'s5'!AY1:BV1"/>
    <hyperlink ref="GW3:GX3" location="'s5'!AY1:BV1" tooltip="مارس" display="'s5'!AY1:BV1"/>
    <hyperlink ref="HV3:HW3" location="'s5'!AY1:BV1" tooltip="مارس" display="'s5'!AY1:BV1"/>
    <hyperlink ref="IU3:IV3" location="'s5'!AY1:BV1" tooltip="مارس" display="'s5'!AY1:BV1"/>
    <hyperlink ref="JT3:JU3" location="'s5'!AY1:BV1" tooltip="مارس" display="'s5'!AY1:BV1"/>
    <hyperlink ref="AF3:AG3" location="'s5'!BX1:CU1" tooltip="أبريل" display="'s5'!BX1:CU1"/>
    <hyperlink ref="BE3:BF3" location="'s5'!BX1:CU1" tooltip="أبريل" display="'s5'!BX1:CU1"/>
    <hyperlink ref="CD3:CE3" location="'s5'!BX1:CU1" tooltip="أبريل" display="'s5'!BX1:CU1"/>
    <hyperlink ref="DC3:DD3" location="'s5'!BX1:CU1" tooltip="أبريل" display="'s5'!BX1:CU1"/>
    <hyperlink ref="EB3:EC3" location="'s5'!BX1:CU1" tooltip="أبريل" display="'s5'!BX1:CU1"/>
    <hyperlink ref="FA3:FB3" location="'s5'!BX1:CU1" tooltip="أبريل" display="'s5'!BX1:CU1"/>
    <hyperlink ref="FZ3:GA3" location="'s5'!BX1:CU1" tooltip="أبريل" display="'s5'!BX1:CU1"/>
    <hyperlink ref="GY3:GZ3" location="'s5'!BX1:CU1" tooltip="أبريل" display="'s5'!BX1:CU1"/>
    <hyperlink ref="HX3:HY3" location="'s5'!BX1:CU1" tooltip="أبريل" display="'s5'!BX1:CU1"/>
    <hyperlink ref="IW3:IX3" location="'s5'!BX1:CU1" tooltip="أبريل" display="'s5'!BX1:CU1"/>
    <hyperlink ref="JV3:JW3" location="'s5'!BX1:CU1" tooltip="أبريل" display="'s5'!BX1:CU1"/>
    <hyperlink ref="AL3:AM3" location="'s5'!EU1:FR1" tooltip="يوليو" display="'s5'!EU1:FR1"/>
    <hyperlink ref="BK3:BL3" location="'s5'!EU1:FR1" tooltip="يوليو" display="'s5'!EU1:FR1"/>
    <hyperlink ref="CJ3:CK3" location="'s5'!EU1:FR1" tooltip="يوليو" display="'s5'!EU1:FR1"/>
    <hyperlink ref="DI3:DJ3" location="'s5'!EU1:FR1" tooltip="يوليو" display="'s5'!EU1:FR1"/>
    <hyperlink ref="EH3:EI3" location="'s5'!EU1:FR1" tooltip="يوليو" display="'s5'!EU1:FR1"/>
    <hyperlink ref="FG3:FH3" location="'s5'!EU1:FR1" tooltip="يوليو" display="'s5'!EU1:FR1"/>
    <hyperlink ref="GF3:GG3" location="'s5'!EU1:FR1" tooltip="يوليو" display="'s5'!EU1:FR1"/>
    <hyperlink ref="HE3:HF3" location="'s5'!EU1:FR1" tooltip="يوليو" display="'s5'!EU1:FR1"/>
    <hyperlink ref="ID3:IE3" location="'s5'!EU1:FR1" tooltip="يوليو" display="'s5'!EU1:FR1"/>
    <hyperlink ref="JC3:JD3" location="'s5'!EU1:FR1" tooltip="يوليو" display="'s5'!EU1:FR1"/>
    <hyperlink ref="KB3:KC3" location="'s5'!EU1:FR1" tooltip="يوليو" display="'s5'!EU1:FR1"/>
    <hyperlink ref="AP3:AQ3" location="'s5'!GS1:HP1" tooltip="سبتمبر" display="'s5'!GS1:HP1"/>
    <hyperlink ref="BO3:BP3" location="'s5'!GS1:HP1" tooltip="سبتمبر" display="'s5'!GS1:HP1"/>
    <hyperlink ref="CN3:CO3" location="'s5'!GS1:HP1" tooltip="سبتمبر" display="'s5'!GS1:HP1"/>
    <hyperlink ref="DM3:DN3" location="'s5'!GS1:HP1" tooltip="سبتمبر" display="'s5'!GS1:HP1"/>
    <hyperlink ref="EL3:EM3" location="'s5'!GS1:HP1" tooltip="سبتمبر" display="'s5'!GS1:HP1"/>
    <hyperlink ref="FK3:FL3" location="'s5'!GS1:HP1" tooltip="سبتمبر" display="'s5'!GS1:HP1"/>
    <hyperlink ref="GJ3:GK3" location="'s5'!GS1:HP1" tooltip="سبتمبر" display="'s5'!GS1:HP1"/>
    <hyperlink ref="HI3:HJ3" location="'s5'!GS1:HP1" tooltip="سبتمبر" display="'s5'!GS1:HP1"/>
    <hyperlink ref="IH3:II3" location="'s5'!GS1:HP1" tooltip="سبتمبر" display="'s5'!GS1:HP1"/>
    <hyperlink ref="JG3:JH3" location="'s5'!GS1:HP1" tooltip="سبتمبر" display="'s5'!GS1:HP1"/>
    <hyperlink ref="KF3:KG3" location="'s5'!GS1:HP1" tooltip="سبتمبر" display="'s5'!GS1:HP1"/>
    <hyperlink ref="A2:B2" location="menu!A1" tooltip="ذهاب الى القائمة الرئيسية" display="الرئيسية"/>
    <hyperlink ref="Z2:AA2" location="menu!A1" tooltip="ذهاب الى القائمة الرئيسية" display="الرئيسية"/>
    <hyperlink ref="AY2:AZ2" location="menu!A1" tooltip="ذهاب الى القائمة الرئيسية" display="الرئيسية"/>
    <hyperlink ref="BX2:BY2" location="menu!A1" tooltip="ذهاب الى القائمة الرئيسية" display="الرئيسية"/>
    <hyperlink ref="CW2:CX2" location="menu!A1" tooltip="ذهاب الى القائمة الرئيسية" display="الرئيسية"/>
    <hyperlink ref="DV2:DW2" location="menu!A1" tooltip="ذهاب الى القائمة الرئيسية" display="الرئيسية"/>
    <hyperlink ref="EU2:EV2" location="menu!A1" tooltip="ذهاب الى القائمة الرئيسية" display="الرئيسية"/>
    <hyperlink ref="FT2:FU2" location="menu!A1" tooltip="ذهاب الى القائمة الرئيسية" display="الرئيسية"/>
    <hyperlink ref="GS2:GT2" location="menu!A1" tooltip="ذهاب الى القائمة الرئيسية" display="الرئيسية"/>
    <hyperlink ref="HR2:HS2" location="menu!A1" tooltip="ذهاب الى القائمة الرئيسية" display="الرئيسية"/>
    <hyperlink ref="IQ2:IR2" location="menu!A1" tooltip="ذهاب الى القائمة الرئيسية" display="الرئيسية"/>
    <hyperlink ref="JP2:JQ2" location="menu!A1" tooltip="ذهاب الى القائمة الرئيسية" display="الرئيسية"/>
    <hyperlink ref="C2:D2" location="purchases!A1" tooltip="ذهاب الى المشتريات" display="مشتريات"/>
    <hyperlink ref="AB2:AC2" location="purchases!A1" tooltip="ذهاب الى المشتريات" display="مشتريات"/>
    <hyperlink ref="BA2:BB2" location="purchases!A1" tooltip="ذهاب الى المشتريات" display="مشتريات"/>
    <hyperlink ref="BZ2:CA2" location="purchases!A1" tooltip="ذهاب الى المشتريات" display="مشتريات"/>
    <hyperlink ref="CY2:CZ2" location="purchases!A1" tooltip="ذهاب الى المشتريات" display="مشتريات"/>
    <hyperlink ref="DX2:DY2" location="purchases!A1" tooltip="ذهاب الى المشتريات" display="مشتريات"/>
    <hyperlink ref="EW2:EX2" location="purchases!A1" tooltip="ذهاب الى المشتريات" display="مشتريات"/>
    <hyperlink ref="FV2:FW2" location="purchases!A1" tooltip="ذهاب الى المشتريات" display="مشتريات"/>
    <hyperlink ref="GU2:GV2" location="purchases!A1" tooltip="ذهاب الى المشتريات" display="مشتريات"/>
    <hyperlink ref="HT2:HU2" location="purchases!A1" tooltip="ذهاب الى المشتريات" display="مشتريات"/>
    <hyperlink ref="IS2:IT2" location="purchases!A1" tooltip="ذهاب الى المشتريات" display="مشتريات"/>
    <hyperlink ref="JR2:JS2" location="purchases!A1" tooltip="ذهاب الى المشتريات" display="مشتريات"/>
    <hyperlink ref="E2" location="موردين!A1" tooltip="ذهاب الى الموردين" display="موردين"/>
    <hyperlink ref="AD2" location="موردين!A1" tooltip="ذهاب الى الموردين" display="موردين"/>
    <hyperlink ref="BC2" location="موردين!A1" tooltip="ذهاب الى الموردين" display="موردين"/>
    <hyperlink ref="CB2" location="موردين!A1" tooltip="ذهاب الى الموردين" display="موردين"/>
    <hyperlink ref="DA2" location="موردين!A1" tooltip="ذهاب الى الموردين" display="موردين"/>
    <hyperlink ref="DZ2" location="موردين!A1" tooltip="ذهاب الى الموردين" display="موردين"/>
    <hyperlink ref="EY2" location="موردين!A1" tooltip="ذهاب الى الموردين" display="موردين"/>
    <hyperlink ref="FX2" location="موردين!A1" tooltip="ذهاب الى الموردين" display="موردين"/>
    <hyperlink ref="GW2" location="موردين!A1" tooltip="ذهاب الى الموردين" display="موردين"/>
    <hyperlink ref="HV2" location="موردين!A1" tooltip="ذهاب الى الموردين" display="موردين"/>
    <hyperlink ref="IU2" location="موردين!A1" tooltip="ذهاب الى الموردين" display="موردين"/>
    <hyperlink ref="JT2" location="موردين!A1" tooltip="ذهاب الى الموردين" display="موردين"/>
    <hyperlink ref="G2" location="'ميزان الموردين'!A1" tooltip="ذهاب الى ميزان الموردين" display="ميزان مورد"/>
    <hyperlink ref="AF2" location="'ميزان الموردين'!A1" tooltip="ذهاب الى ميزان الموردين" display="ميزان مورد"/>
    <hyperlink ref="BE2" location="'ميزان الموردين'!A1" tooltip="ذهاب الى ميزان الموردين" display="ميزان مورد"/>
    <hyperlink ref="CD2" location="'ميزان الموردين'!A1" tooltip="ذهاب الى ميزان الموردين" display="ميزان مورد"/>
    <hyperlink ref="DC2" location="'ميزان الموردين'!A1" tooltip="ذهاب الى ميزان الموردين" display="ميزان مورد"/>
    <hyperlink ref="EB2" location="'ميزان الموردين'!A1" tooltip="ذهاب الى ميزان الموردين" display="ميزان مورد"/>
    <hyperlink ref="FA2" location="'ميزان الموردين'!A1" tooltip="ذهاب الى ميزان الموردين" display="ميزان مورد"/>
    <hyperlink ref="FZ2" location="'ميزان الموردين'!A1" tooltip="ذهاب الى ميزان الموردين" display="ميزان مورد"/>
    <hyperlink ref="GY2" location="'ميزان الموردين'!A1" tooltip="ذهاب الى ميزان الموردين" display="ميزان مورد"/>
    <hyperlink ref="HX2" location="'ميزان الموردين'!A1" tooltip="ذهاب الى ميزان الموردين" display="ميزان مورد"/>
    <hyperlink ref="IW2" location="'ميزان الموردين'!A1" tooltip="ذهاب الى ميزان الموردين" display="ميزان مورد"/>
    <hyperlink ref="JV2" location="'ميزان الموردين'!A1" tooltip="ذهاب الى ميزان الموردين" display="ميزان مورد"/>
    <hyperlink ref="I2:J2" location="sales!A1" tooltip="ذهاب الى المبيعات" display="مبيعات"/>
    <hyperlink ref="AH2:AI2" location="sales!A1" tooltip="ذهاب الى المبيعات" display="مبيعات"/>
    <hyperlink ref="BG2:BH2" location="sales!A1" tooltip="ذهاب الى المبيعات" display="مبيعات"/>
    <hyperlink ref="CF2:CG2" location="sales!A1" tooltip="ذهاب الى المبيعات" display="مبيعات"/>
    <hyperlink ref="DE2:DF2" location="sales!A1" tooltip="ذهاب الى المبيعات" display="مبيعات"/>
    <hyperlink ref="ED2:EE2" location="sales!A1" tooltip="ذهاب الى المبيعات" display="مبيعات"/>
    <hyperlink ref="FC2:FD2" location="sales!A1" tooltip="ذهاب الى المبيعات" display="مبيعات"/>
    <hyperlink ref="GB2:GC2" location="sales!A1" tooltip="ذهاب الى المبيعات" display="مبيعات"/>
    <hyperlink ref="HA2:HB2" location="sales!A1" tooltip="ذهاب الى المبيعات" display="مبيعات"/>
    <hyperlink ref="HZ2:IA2" location="sales!A1" tooltip="ذهاب الى المبيعات" display="مبيعات"/>
    <hyperlink ref="IY2:IZ2" location="sales!A1" tooltip="ذهاب الى المبيعات" display="مبيعات"/>
    <hyperlink ref="JX2:JY2" location="sales!A1" tooltip="ذهاب الى المبيعات" display="مبيعات"/>
    <hyperlink ref="M2" location="'ميزان عملاء'!A1" tooltip="ذهاب الى ميزان العملاء" display="ميزان عميل"/>
    <hyperlink ref="AL2" location="'ميزان عملاء'!A1" tooltip="ذهاب الى ميزان العملاء" display="ميزان عميل"/>
    <hyperlink ref="BK2" location="'ميزان عملاء'!A1" tooltip="ذهاب الى ميزان العملاء" display="ميزان عميل"/>
    <hyperlink ref="CJ2" location="'ميزان عملاء'!A1" tooltip="ذهاب الى ميزان العملاء" display="ميزان عميل"/>
    <hyperlink ref="DI2" location="'ميزان عملاء'!A1" tooltip="ذهاب الى ميزان العملاء" display="ميزان عميل"/>
    <hyperlink ref="EH2" location="'ميزان عملاء'!A1" tooltip="ذهاب الى ميزان العملاء" display="ميزان عميل"/>
    <hyperlink ref="FG2" location="'ميزان عملاء'!A1" tooltip="ذهاب الى ميزان العملاء" display="ميزان عميل"/>
    <hyperlink ref="GF2" location="'ميزان عملاء'!A1" tooltip="ذهاب الى ميزان العملاء" display="ميزان عميل"/>
    <hyperlink ref="HE2" location="'ميزان عملاء'!A1" tooltip="ذهاب الى ميزان العملاء" display="ميزان عميل"/>
    <hyperlink ref="ID2" location="'ميزان عملاء'!A1" tooltip="ذهاب الى ميزان العملاء" display="ميزان عميل"/>
    <hyperlink ref="JC2" location="'ميزان عملاء'!A1" tooltip="ذهاب الى ميزان العملاء" display="ميزان عميل"/>
    <hyperlink ref="KB2" location="'ميزان عملاء'!A1" tooltip="ذهاب الى ميزان العملاء" display="ميزان عميل"/>
    <hyperlink ref="O2:P2" location="treasury!A1" tooltip="ذهاب الى الخزينة" display="خزينة"/>
    <hyperlink ref="AN2:AO2" location="treasury!A1" tooltip="ذهاب الى الخزينة" display="خزينة"/>
    <hyperlink ref="BM2:BN2" location="treasury!A1" tooltip="ذهاب الى الخزينة" display="خزينة"/>
    <hyperlink ref="CL2:CM2" location="treasury!A1" tooltip="ذهاب الى الخزينة" display="خزينة"/>
    <hyperlink ref="DK2:DL2" location="treasury!A1" tooltip="ذهاب الى الخزينة" display="خزينة"/>
    <hyperlink ref="EJ2:EK2" location="treasury!A1" tooltip="ذهاب الى الخزينة" display="خزينة"/>
    <hyperlink ref="FI2:FJ2" location="treasury!A1" tooltip="ذهاب الى الخزينة" display="خزينة"/>
    <hyperlink ref="GH2:GI2" location="treasury!A1" tooltip="ذهاب الى الخزينة" display="خزينة"/>
    <hyperlink ref="HG2:HH2" location="treasury!A1" tooltip="ذهاب الى الخزينة" display="خزينة"/>
    <hyperlink ref="IF2:IG2" location="treasury!A1" tooltip="ذهاب الى الخزينة" display="خزينة"/>
    <hyperlink ref="JE2:JF2" location="treasury!A1" tooltip="ذهاب الى الخزينة" display="خزينة"/>
    <hyperlink ref="KD2:KE2" location="treasury!A1" tooltip="ذهاب الى الخزينة" display="خزينة"/>
    <hyperlink ref="Q2" location="بنك!A1" tooltip="ذهاب الى البنوك" display="بنك"/>
    <hyperlink ref="AP2" location="بنك!A1" tooltip="ذهاب الى البنوك" display="بنك"/>
    <hyperlink ref="BO2" location="بنك!A1" tooltip="ذهاب الى البنوك" display="بنك"/>
    <hyperlink ref="CN2" location="بنك!A1" tooltip="ذهاب الى البنوك" display="بنك"/>
    <hyperlink ref="DM2" location="بنك!A1" tooltip="ذهاب الى البنوك" display="بنك"/>
    <hyperlink ref="EL2" location="بنك!A1" tooltip="ذهاب الى البنوك" display="بنك"/>
    <hyperlink ref="FK2" location="بنك!A1" tooltip="ذهاب الى البنوك" display="بنك"/>
    <hyperlink ref="GJ2" location="بنك!A1" tooltip="ذهاب الى البنوك" display="بنك"/>
    <hyperlink ref="HI2" location="بنك!A1" tooltip="ذهاب الى البنوك" display="بنك"/>
    <hyperlink ref="IH2" location="بنك!A1" tooltip="ذهاب الى البنوك" display="بنك"/>
    <hyperlink ref="JG2" location="بنك!A1" tooltip="ذهاب الى البنوك" display="بنك"/>
    <hyperlink ref="KF2" location="بنك!A1" tooltip="ذهاب الى البنوك" display="بنك"/>
    <hyperlink ref="S2:T2" location="expenses!A1" tooltip="ذهاب الى المصروفات" display="مصروفات"/>
    <hyperlink ref="AR2:AS2" location="expenses!A1" tooltip="ذهاب الى المصروفات" display="مصروفات"/>
    <hyperlink ref="BQ2:BR2" location="expenses!A1" tooltip="ذهاب الى المصروفات" display="مصروفات"/>
    <hyperlink ref="CP2:CQ2" location="expenses!A1" tooltip="ذهاب الى المصروفات" display="مصروفات"/>
    <hyperlink ref="DO2:DP2" location="expenses!A1" tooltip="ذهاب الى المصروفات" display="مصروفات"/>
    <hyperlink ref="EN2:EO2" location="expenses!A1" tooltip="ذهاب الى المصروفات" display="مصروفات"/>
    <hyperlink ref="FM2:FN2" location="expenses!A1" tooltip="ذهاب الى المصروفات" display="مصروفات"/>
    <hyperlink ref="GL2:GM2" location="expenses!A1" tooltip="ذهاب الى المصروفات" display="مصروفات"/>
    <hyperlink ref="HK2:HL2" location="expenses!A1" tooltip="ذهاب الى المصروفات" display="مصروفات"/>
    <hyperlink ref="IJ2:IK2" location="expenses!A1" tooltip="ذهاب الى المصروفات" display="مصروفات"/>
    <hyperlink ref="JI2:JJ2" location="expenses!A1" tooltip="ذهاب الى المصروفات" display="مصروفات"/>
    <hyperlink ref="KH2:KI2" location="expenses!A1" tooltip="ذهاب الى المصروفات" display="مصروفات"/>
    <hyperlink ref="U2:V2" location="amercan!A1" tooltip="ذهاب الى اليومية الأمريكية" display="الأمريكية"/>
    <hyperlink ref="AT2:AU2" location="amercan!A1" tooltip="ذهاب الى اليومية الأمريكية" display="الأمريكية"/>
    <hyperlink ref="BS2:BT2" location="amercan!A1" tooltip="ذهاب الى اليومية الأمريكية" display="الأمريكية"/>
    <hyperlink ref="CR2:CS2" location="amercan!A1" tooltip="ذهاب الى اليومية الأمريكية" display="الأمريكية"/>
    <hyperlink ref="DQ2:DR2" location="amercan!A1" tooltip="ذهاب الى اليومية الأمريكية" display="الأمريكية"/>
    <hyperlink ref="EP2:EQ2" location="amercan!A1" tooltip="ذهاب الى اليومية الأمريكية" display="الأمريكية"/>
    <hyperlink ref="FO2:FP2" location="amercan!A1" tooltip="ذهاب الى اليومية الأمريكية" display="الأمريكية"/>
    <hyperlink ref="GN2:GO2" location="amercan!A1" tooltip="ذهاب الى اليومية الأمريكية" display="الأمريكية"/>
    <hyperlink ref="HM2:HN2" location="amercan!A1" tooltip="ذهاب الى اليومية الأمريكية" display="الأمريكية"/>
    <hyperlink ref="IL2:IM2" location="amercan!A1" tooltip="ذهاب الى اليومية الأمريكية" display="الأمريكية"/>
    <hyperlink ref="JK2:JL2" location="amercan!A1" tooltip="ذهاب الى اليومية الأمريكية" display="الأمريكية"/>
    <hyperlink ref="KJ2:KK2" location="amercan!A1" tooltip="ذهاب الى اليومية الأمريكية" display="الأمريكية"/>
    <hyperlink ref="K2:L2" location="customers!A1" tooltip="ذهاب الى العملاء" display="عملاء"/>
    <hyperlink ref="AJ2:AK2" location="customers!A1" tooltip="ذهاب الى العملاء" display="عملاء"/>
    <hyperlink ref="BI2:BJ2" location="customers!A1" tooltip="ذهاب الى العملاء" display="عملاء"/>
    <hyperlink ref="CH2:CI2" location="customers!A1" tooltip="ذهاب الى العملاء" display="عملاء"/>
    <hyperlink ref="DG2:DH2" location="customers!A1" tooltip="ذهاب الى العملاء" display="عملاء"/>
    <hyperlink ref="EF2:EG2" location="customers!A1" tooltip="ذهاب الى العملاء" display="عملاء"/>
    <hyperlink ref="FE2:FF2" location="customers!A1" tooltip="ذهاب الى العملاء" display="عملاء"/>
    <hyperlink ref="GD2:GE2" location="customers!A1" tooltip="ذهاب الى العملاء" display="عملاء"/>
    <hyperlink ref="HC2:HD2" location="customers!A1" tooltip="ذهاب الى العملاء" display="عملاء"/>
    <hyperlink ref="IB2:IC2" location="customers!A1" tooltip="ذهاب الى العملاء" display="عملاء"/>
    <hyperlink ref="JA2:JB2" location="customers!A1" tooltip="ذهاب الى العملاء" display="عملاء"/>
    <hyperlink ref="JZ2:KA2" location="customers!A1" tooltip="ذهاب الى العملاء" display="عملاء"/>
    <hyperlink ref="W2:X2" location="'general ledger'!A1" tooltip="ذهاب الى الأستاذ العام" display="أستاذ عام"/>
    <hyperlink ref="AV2:AW2" location="'general ledger'!A1" tooltip="ذهاب الى الأستاذ العام" display="أستاذ عام"/>
    <hyperlink ref="BU2:BV2" location="'general ledger'!A1" tooltip="ذهاب الى الأستاذ العام" display="أستاذ عام"/>
    <hyperlink ref="CT2:CU2" location="'general ledger'!A1" tooltip="ذهاب الى الأستاذ العام" display="أستاذ عام"/>
    <hyperlink ref="DS2:DT2" location="'general ledger'!A1" tooltip="ذهاب الى الأستاذ العام" display="أستاذ عام"/>
    <hyperlink ref="ER2:ES2" location="'general ledger'!A1" tooltip="ذهاب الى الأستاذ العام" display="أستاذ عام"/>
    <hyperlink ref="FQ2:FR2" location="'general ledger'!A1" tooltip="ذهاب الى الأستاذ العام" display="أستاذ عام"/>
    <hyperlink ref="GP2:GQ2" location="'general ledger'!A1" tooltip="ذهاب الى الأستاذ العام" display="أستاذ عام"/>
    <hyperlink ref="HO2:HP2" location="'general ledger'!A1" tooltip="ذهاب الى الأستاذ العام" display="أستاذ عام"/>
    <hyperlink ref="IN2:IO2" location="'general ledger'!A1" tooltip="ذهاب الى الأستاذ العام" display="أستاذ عام"/>
    <hyperlink ref="JM2:JN2" location="'general ledger'!A1" tooltip="ذهاب الى الأستاذ العام" display="أستاذ عام"/>
    <hyperlink ref="KL2:KM2" location="'general ledger'!A1" tooltip="ذهاب الى الأستاذ العام" display="أستاذ عام"/>
    <hyperlink ref="E2:F2" location="supliers!A1" tooltip="ذهاب الى الموردين" display="موردين"/>
    <hyperlink ref="AD2:AE2" location="supliers!A1" tooltip="ذهاب الى الموردين" display="موردين"/>
    <hyperlink ref="BC2:BD2" location="supliers!A1" tooltip="ذهاب الى الموردين" display="موردين"/>
    <hyperlink ref="CB2:CC2" location="supliers!A1" tooltip="ذهاب الى الموردين" display="موردين"/>
    <hyperlink ref="DA2:DB2" location="supliers!A1" tooltip="ذهاب الى الموردين" display="موردين"/>
    <hyperlink ref="DZ2:EA2" location="supliers!A1" tooltip="ذهاب الى الموردين" display="موردين"/>
    <hyperlink ref="EY2:EZ2" location="supliers!A1" tooltip="ذهاب الى الموردين" display="موردين"/>
    <hyperlink ref="FX2:FY2" location="supliers!A1" tooltip="ذهاب الى الموردين" display="موردين"/>
    <hyperlink ref="GW2:GX2" location="supliers!A1" tooltip="ذهاب الى الموردين" display="موردين"/>
    <hyperlink ref="HV2:HW2" location="supliers!A1" tooltip="ذهاب الى الموردين" display="موردين"/>
    <hyperlink ref="IU2:IV2" location="supliers!A1" tooltip="ذهاب الى الموردين" display="موردين"/>
    <hyperlink ref="JT2:JU2" location="supliers!A1" tooltip="ذهاب الى الموردين" display="موردين"/>
    <hyperlink ref="G2:H2" location="'suppliers balances'!A1" tooltip="ذهاب الى ميزان الموردين" display="ميزان مورد"/>
    <hyperlink ref="AF2:AG2" location="'suppliers balances'!A1" tooltip="ذهاب الى ميزان الموردين" display="ميزان مورد"/>
    <hyperlink ref="BE2:BF2" location="'suppliers balances'!A1" tooltip="ذهاب الى ميزان الموردين" display="ميزان مورد"/>
    <hyperlink ref="CD2:CE2" location="'suppliers balances'!A1" tooltip="ذهاب الى ميزان الموردين" display="ميزان مورد"/>
    <hyperlink ref="DC2:DD2" location="'suppliers balances'!A1" tooltip="ذهاب الى ميزان الموردين" display="ميزان مورد"/>
    <hyperlink ref="EB2:EC2" location="'suppliers balances'!A1" tooltip="ذهاب الى ميزان الموردين" display="ميزان مورد"/>
    <hyperlink ref="FA2:FB2" location="'suppliers balances'!A1" tooltip="ذهاب الى ميزان الموردين" display="ميزان مورد"/>
    <hyperlink ref="FZ2:GA2" location="'suppliers balances'!A1" tooltip="ذهاب الى ميزان الموردين" display="ميزان مورد"/>
    <hyperlink ref="GY2:GZ2" location="'suppliers balances'!A1" tooltip="ذهاب الى ميزان الموردين" display="ميزان مورد"/>
    <hyperlink ref="HX2:HY2" location="'suppliers balances'!A1" tooltip="ذهاب الى ميزان الموردين" display="ميزان مورد"/>
    <hyperlink ref="IW2:IX2" location="'suppliers balances'!A1" tooltip="ذهاب الى ميزان الموردين" display="ميزان مورد"/>
    <hyperlink ref="JV2:JW2" location="'suppliers balances'!A1" tooltip="ذهاب الى ميزان الموردين" display="ميزان مورد"/>
    <hyperlink ref="M2:N2" location="'customers balances'!A1" tooltip="ذهاب الى ميزان العملاء" display="ميزان عميل"/>
    <hyperlink ref="AL2:AM2" location="'customers balances'!A1" tooltip="ذهاب الى ميزان العملاء" display="ميزان عميل"/>
    <hyperlink ref="BK2:BL2" location="'customers balances'!A1" tooltip="ذهاب الى ميزان العملاء" display="ميزان عميل"/>
    <hyperlink ref="CJ2:CK2" location="'customers balances'!A1" tooltip="ذهاب الى ميزان العملاء" display="ميزان عميل"/>
    <hyperlink ref="DI2:DJ2" location="'customers balances'!A1" tooltip="ذهاب الى ميزان العملاء" display="ميزان عميل"/>
    <hyperlink ref="EH2:EI2" location="'customers balances'!A1" tooltip="ذهاب الى ميزان العملاء" display="ميزان عميل"/>
    <hyperlink ref="FG2:FH2" location="'customers balances'!A1" tooltip="ذهاب الى ميزان العملاء" display="ميزان عميل"/>
    <hyperlink ref="GF2:GG2" location="'customers balances'!A1" tooltip="ذهاب الى ميزان العملاء" display="ميزان عميل"/>
    <hyperlink ref="HE2:HF2" location="'customers balances'!A1" tooltip="ذهاب الى ميزان العملاء" display="ميزان عميل"/>
    <hyperlink ref="ID2:IE2" location="'customers balances'!A1" tooltip="ذهاب الى ميزان العملاء" display="ميزان عميل"/>
    <hyperlink ref="JC2:JD2" location="'customers balances'!A1" tooltip="ذهاب الى ميزان العملاء" display="ميزان عميل"/>
    <hyperlink ref="KB2:KC2" location="'customers balances'!A1" tooltip="ذهاب الى ميزان العملاء" display="ميزان عميل"/>
    <hyperlink ref="Q2:R2" location="bank!A1" tooltip="ذهاب الى البنوك" display="بنك"/>
    <hyperlink ref="AP2:AQ2" location="bank!A1" tooltip="ذهاب الى البنوك" display="بنك"/>
    <hyperlink ref="BO2:BP2" location="bank!A1" tooltip="ذهاب الى البنوك" display="بنك"/>
    <hyperlink ref="CN2:CO2" location="bank!A1" tooltip="ذهاب الى البنوك" display="بنك"/>
    <hyperlink ref="DM2:DN2" location="bank!A1" tooltip="ذهاب الى البنوك" display="بنك"/>
    <hyperlink ref="EL2:EM2" location="bank!A1" tooltip="ذهاب الى البنوك" display="بنك"/>
    <hyperlink ref="FK2:FL2" location="bank!A1" tooltip="ذهاب الى البنوك" display="بنك"/>
    <hyperlink ref="GJ2:GK2" location="bank!A1" tooltip="ذهاب الى البنوك" display="بنك"/>
    <hyperlink ref="HI2:HJ2" location="bank!A1" tooltip="ذهاب الى البنوك" display="بنك"/>
    <hyperlink ref="IH2:II2" location="bank!A1" tooltip="ذهاب الى البنوك" display="بنك"/>
    <hyperlink ref="JG2:JH2" location="bank!A1" tooltip="ذهاب الى البنوك" display="بنك"/>
    <hyperlink ref="KF2:KG2" location="bank!A1" tooltip="ذهاب الى البنوك" display="بنك"/>
  </hyperlinks>
  <pageMargins left="0.7" right="0.7" top="0.75" bottom="0.75" header="0.3" footer="0.3"/>
  <pageSetup paperSize="0" orientation="portrait" horizontalDpi="0" verticalDpi="0" copies="0"/>
  <picture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M110"/>
  <sheetViews>
    <sheetView showGridLines="0" rightToLeft="1" defaultGridColor="0" topLeftCell="A2" colorId="60" workbookViewId="0">
      <pane ySplit="4" topLeftCell="A6" activePane="bottomLeft" state="frozen"/>
      <selection activeCell="A6" sqref="A6:C6"/>
      <selection pane="bottomLeft" activeCell="E2" sqref="E2:F2"/>
    </sheetView>
  </sheetViews>
  <sheetFormatPr defaultColWidth="7.85546875" defaultRowHeight="12.75" x14ac:dyDescent="0.2"/>
  <cols>
    <col min="1" max="274" width="5.85546875" style="1" customWidth="1"/>
    <col min="275" max="275" width="7.85546875" style="1"/>
    <col min="276" max="299" width="5.85546875" style="1" customWidth="1"/>
    <col min="300" max="16384" width="7.85546875" style="1"/>
  </cols>
  <sheetData>
    <row r="1" spans="1:299" ht="24.75" hidden="1" customHeight="1" x14ac:dyDescent="0.2"/>
    <row r="2" spans="1:299" ht="20.100000000000001" customHeight="1" x14ac:dyDescent="0.2">
      <c r="A2" s="29" t="s">
        <v>0</v>
      </c>
      <c r="B2" s="29"/>
      <c r="C2" s="29" t="s">
        <v>4</v>
      </c>
      <c r="D2" s="29"/>
      <c r="E2" s="29" t="s">
        <v>12</v>
      </c>
      <c r="F2" s="29"/>
      <c r="G2" s="29" t="s">
        <v>25</v>
      </c>
      <c r="H2" s="29"/>
      <c r="I2" s="29" t="s">
        <v>13</v>
      </c>
      <c r="J2" s="29"/>
      <c r="K2" s="29" t="s">
        <v>14</v>
      </c>
      <c r="L2" s="29"/>
      <c r="M2" s="29" t="s">
        <v>26</v>
      </c>
      <c r="N2" s="29"/>
      <c r="O2" s="29" t="s">
        <v>16</v>
      </c>
      <c r="P2" s="29"/>
      <c r="Q2" s="29" t="s">
        <v>15</v>
      </c>
      <c r="R2" s="29"/>
      <c r="S2" s="29" t="s">
        <v>17</v>
      </c>
      <c r="T2" s="29"/>
      <c r="U2" s="29" t="s">
        <v>18</v>
      </c>
      <c r="V2" s="29"/>
      <c r="W2" s="29" t="s">
        <v>19</v>
      </c>
      <c r="X2" s="29"/>
      <c r="Y2" s="2"/>
      <c r="Z2" s="29" t="s">
        <v>0</v>
      </c>
      <c r="AA2" s="29"/>
      <c r="AB2" s="29" t="s">
        <v>4</v>
      </c>
      <c r="AC2" s="29"/>
      <c r="AD2" s="29" t="s">
        <v>12</v>
      </c>
      <c r="AE2" s="29"/>
      <c r="AF2" s="29" t="s">
        <v>25</v>
      </c>
      <c r="AG2" s="29"/>
      <c r="AH2" s="29" t="s">
        <v>13</v>
      </c>
      <c r="AI2" s="29"/>
      <c r="AJ2" s="29" t="s">
        <v>14</v>
      </c>
      <c r="AK2" s="29"/>
      <c r="AL2" s="29" t="s">
        <v>26</v>
      </c>
      <c r="AM2" s="29"/>
      <c r="AN2" s="29" t="s">
        <v>16</v>
      </c>
      <c r="AO2" s="29"/>
      <c r="AP2" s="29" t="s">
        <v>15</v>
      </c>
      <c r="AQ2" s="29"/>
      <c r="AR2" s="29" t="s">
        <v>17</v>
      </c>
      <c r="AS2" s="29"/>
      <c r="AT2" s="29" t="s">
        <v>18</v>
      </c>
      <c r="AU2" s="29"/>
      <c r="AV2" s="29" t="s">
        <v>19</v>
      </c>
      <c r="AW2" s="29"/>
      <c r="AX2" s="2"/>
      <c r="AY2" s="29" t="s">
        <v>0</v>
      </c>
      <c r="AZ2" s="29"/>
      <c r="BA2" s="29" t="s">
        <v>4</v>
      </c>
      <c r="BB2" s="29"/>
      <c r="BC2" s="29" t="s">
        <v>12</v>
      </c>
      <c r="BD2" s="29"/>
      <c r="BE2" s="29" t="s">
        <v>25</v>
      </c>
      <c r="BF2" s="29"/>
      <c r="BG2" s="29" t="s">
        <v>13</v>
      </c>
      <c r="BH2" s="29"/>
      <c r="BI2" s="29" t="s">
        <v>14</v>
      </c>
      <c r="BJ2" s="29"/>
      <c r="BK2" s="29" t="s">
        <v>26</v>
      </c>
      <c r="BL2" s="29"/>
      <c r="BM2" s="29" t="s">
        <v>16</v>
      </c>
      <c r="BN2" s="29"/>
      <c r="BO2" s="29" t="s">
        <v>15</v>
      </c>
      <c r="BP2" s="29"/>
      <c r="BQ2" s="29" t="s">
        <v>17</v>
      </c>
      <c r="BR2" s="29"/>
      <c r="BS2" s="29" t="s">
        <v>18</v>
      </c>
      <c r="BT2" s="29"/>
      <c r="BU2" s="29" t="s">
        <v>19</v>
      </c>
      <c r="BV2" s="29"/>
      <c r="BW2" s="2"/>
      <c r="BX2" s="29" t="s">
        <v>0</v>
      </c>
      <c r="BY2" s="29"/>
      <c r="BZ2" s="29" t="s">
        <v>4</v>
      </c>
      <c r="CA2" s="29"/>
      <c r="CB2" s="29" t="s">
        <v>12</v>
      </c>
      <c r="CC2" s="29"/>
      <c r="CD2" s="29" t="s">
        <v>25</v>
      </c>
      <c r="CE2" s="29"/>
      <c r="CF2" s="29" t="s">
        <v>13</v>
      </c>
      <c r="CG2" s="29"/>
      <c r="CH2" s="29" t="s">
        <v>14</v>
      </c>
      <c r="CI2" s="29"/>
      <c r="CJ2" s="29" t="s">
        <v>26</v>
      </c>
      <c r="CK2" s="29"/>
      <c r="CL2" s="29" t="s">
        <v>16</v>
      </c>
      <c r="CM2" s="29"/>
      <c r="CN2" s="29" t="s">
        <v>15</v>
      </c>
      <c r="CO2" s="29"/>
      <c r="CP2" s="29" t="s">
        <v>17</v>
      </c>
      <c r="CQ2" s="29"/>
      <c r="CR2" s="29" t="s">
        <v>18</v>
      </c>
      <c r="CS2" s="29"/>
      <c r="CT2" s="29" t="s">
        <v>19</v>
      </c>
      <c r="CU2" s="29"/>
      <c r="CV2" s="2"/>
      <c r="CW2" s="29" t="s">
        <v>0</v>
      </c>
      <c r="CX2" s="29"/>
      <c r="CY2" s="29" t="s">
        <v>4</v>
      </c>
      <c r="CZ2" s="29"/>
      <c r="DA2" s="29" t="s">
        <v>12</v>
      </c>
      <c r="DB2" s="29"/>
      <c r="DC2" s="29" t="s">
        <v>25</v>
      </c>
      <c r="DD2" s="29"/>
      <c r="DE2" s="29" t="s">
        <v>13</v>
      </c>
      <c r="DF2" s="29"/>
      <c r="DG2" s="29" t="s">
        <v>14</v>
      </c>
      <c r="DH2" s="29"/>
      <c r="DI2" s="29" t="s">
        <v>26</v>
      </c>
      <c r="DJ2" s="29"/>
      <c r="DK2" s="29" t="s">
        <v>16</v>
      </c>
      <c r="DL2" s="29"/>
      <c r="DM2" s="29" t="s">
        <v>15</v>
      </c>
      <c r="DN2" s="29"/>
      <c r="DO2" s="29" t="s">
        <v>17</v>
      </c>
      <c r="DP2" s="29"/>
      <c r="DQ2" s="29" t="s">
        <v>18</v>
      </c>
      <c r="DR2" s="29"/>
      <c r="DS2" s="29" t="s">
        <v>19</v>
      </c>
      <c r="DT2" s="29"/>
      <c r="DU2" s="2"/>
      <c r="DV2" s="29" t="s">
        <v>0</v>
      </c>
      <c r="DW2" s="29"/>
      <c r="DX2" s="29" t="s">
        <v>4</v>
      </c>
      <c r="DY2" s="29"/>
      <c r="DZ2" s="29" t="s">
        <v>12</v>
      </c>
      <c r="EA2" s="29"/>
      <c r="EB2" s="29" t="s">
        <v>25</v>
      </c>
      <c r="EC2" s="29"/>
      <c r="ED2" s="29" t="s">
        <v>13</v>
      </c>
      <c r="EE2" s="29"/>
      <c r="EF2" s="29" t="s">
        <v>14</v>
      </c>
      <c r="EG2" s="29"/>
      <c r="EH2" s="29" t="s">
        <v>26</v>
      </c>
      <c r="EI2" s="29"/>
      <c r="EJ2" s="29" t="s">
        <v>16</v>
      </c>
      <c r="EK2" s="29"/>
      <c r="EL2" s="29" t="s">
        <v>15</v>
      </c>
      <c r="EM2" s="29"/>
      <c r="EN2" s="29" t="s">
        <v>17</v>
      </c>
      <c r="EO2" s="29"/>
      <c r="EP2" s="29" t="s">
        <v>18</v>
      </c>
      <c r="EQ2" s="29"/>
      <c r="ER2" s="29" t="s">
        <v>19</v>
      </c>
      <c r="ES2" s="29"/>
      <c r="ET2" s="2"/>
      <c r="EU2" s="29" t="s">
        <v>0</v>
      </c>
      <c r="EV2" s="29"/>
      <c r="EW2" s="29" t="s">
        <v>4</v>
      </c>
      <c r="EX2" s="29"/>
      <c r="EY2" s="29" t="s">
        <v>12</v>
      </c>
      <c r="EZ2" s="29"/>
      <c r="FA2" s="29" t="s">
        <v>25</v>
      </c>
      <c r="FB2" s="29"/>
      <c r="FC2" s="29" t="s">
        <v>13</v>
      </c>
      <c r="FD2" s="29"/>
      <c r="FE2" s="29" t="s">
        <v>14</v>
      </c>
      <c r="FF2" s="29"/>
      <c r="FG2" s="29" t="s">
        <v>26</v>
      </c>
      <c r="FH2" s="29"/>
      <c r="FI2" s="29" t="s">
        <v>16</v>
      </c>
      <c r="FJ2" s="29"/>
      <c r="FK2" s="29" t="s">
        <v>15</v>
      </c>
      <c r="FL2" s="29"/>
      <c r="FM2" s="29" t="s">
        <v>17</v>
      </c>
      <c r="FN2" s="29"/>
      <c r="FO2" s="29" t="s">
        <v>18</v>
      </c>
      <c r="FP2" s="29"/>
      <c r="FQ2" s="29" t="s">
        <v>19</v>
      </c>
      <c r="FR2" s="29"/>
      <c r="FS2" s="2"/>
      <c r="FT2" s="29" t="s">
        <v>0</v>
      </c>
      <c r="FU2" s="29"/>
      <c r="FV2" s="29" t="s">
        <v>4</v>
      </c>
      <c r="FW2" s="29"/>
      <c r="FX2" s="29" t="s">
        <v>12</v>
      </c>
      <c r="FY2" s="29"/>
      <c r="FZ2" s="29" t="s">
        <v>25</v>
      </c>
      <c r="GA2" s="29"/>
      <c r="GB2" s="29" t="s">
        <v>13</v>
      </c>
      <c r="GC2" s="29"/>
      <c r="GD2" s="29" t="s">
        <v>14</v>
      </c>
      <c r="GE2" s="29"/>
      <c r="GF2" s="29" t="s">
        <v>26</v>
      </c>
      <c r="GG2" s="29"/>
      <c r="GH2" s="29" t="s">
        <v>16</v>
      </c>
      <c r="GI2" s="29"/>
      <c r="GJ2" s="29" t="s">
        <v>15</v>
      </c>
      <c r="GK2" s="29"/>
      <c r="GL2" s="29" t="s">
        <v>17</v>
      </c>
      <c r="GM2" s="29"/>
      <c r="GN2" s="29" t="s">
        <v>18</v>
      </c>
      <c r="GO2" s="29"/>
      <c r="GP2" s="29" t="s">
        <v>19</v>
      </c>
      <c r="GQ2" s="29"/>
      <c r="GR2" s="2"/>
      <c r="GS2" s="29" t="s">
        <v>0</v>
      </c>
      <c r="GT2" s="29"/>
      <c r="GU2" s="29" t="s">
        <v>4</v>
      </c>
      <c r="GV2" s="29"/>
      <c r="GW2" s="29" t="s">
        <v>12</v>
      </c>
      <c r="GX2" s="29"/>
      <c r="GY2" s="29" t="s">
        <v>25</v>
      </c>
      <c r="GZ2" s="29"/>
      <c r="HA2" s="29" t="s">
        <v>13</v>
      </c>
      <c r="HB2" s="29"/>
      <c r="HC2" s="29" t="s">
        <v>14</v>
      </c>
      <c r="HD2" s="29"/>
      <c r="HE2" s="29" t="s">
        <v>26</v>
      </c>
      <c r="HF2" s="29"/>
      <c r="HG2" s="29" t="s">
        <v>16</v>
      </c>
      <c r="HH2" s="29"/>
      <c r="HI2" s="29" t="s">
        <v>15</v>
      </c>
      <c r="HJ2" s="29"/>
      <c r="HK2" s="29" t="s">
        <v>17</v>
      </c>
      <c r="HL2" s="29"/>
      <c r="HM2" s="29" t="s">
        <v>18</v>
      </c>
      <c r="HN2" s="29"/>
      <c r="HO2" s="29" t="s">
        <v>19</v>
      </c>
      <c r="HP2" s="29"/>
      <c r="HQ2" s="2"/>
      <c r="HR2" s="29" t="s">
        <v>0</v>
      </c>
      <c r="HS2" s="29"/>
      <c r="HT2" s="29" t="s">
        <v>4</v>
      </c>
      <c r="HU2" s="29"/>
      <c r="HV2" s="29" t="s">
        <v>12</v>
      </c>
      <c r="HW2" s="29"/>
      <c r="HX2" s="29" t="s">
        <v>25</v>
      </c>
      <c r="HY2" s="29"/>
      <c r="HZ2" s="29" t="s">
        <v>13</v>
      </c>
      <c r="IA2" s="29"/>
      <c r="IB2" s="29" t="s">
        <v>14</v>
      </c>
      <c r="IC2" s="29"/>
      <c r="ID2" s="29" t="s">
        <v>26</v>
      </c>
      <c r="IE2" s="29"/>
      <c r="IF2" s="29" t="s">
        <v>16</v>
      </c>
      <c r="IG2" s="29"/>
      <c r="IH2" s="29" t="s">
        <v>15</v>
      </c>
      <c r="II2" s="29"/>
      <c r="IJ2" s="29" t="s">
        <v>17</v>
      </c>
      <c r="IK2" s="29"/>
      <c r="IL2" s="29" t="s">
        <v>18</v>
      </c>
      <c r="IM2" s="29"/>
      <c r="IN2" s="29" t="s">
        <v>19</v>
      </c>
      <c r="IO2" s="29"/>
      <c r="IP2" s="2"/>
      <c r="IQ2" s="29" t="s">
        <v>0</v>
      </c>
      <c r="IR2" s="29"/>
      <c r="IS2" s="29" t="s">
        <v>4</v>
      </c>
      <c r="IT2" s="29"/>
      <c r="IU2" s="29" t="s">
        <v>12</v>
      </c>
      <c r="IV2" s="29"/>
      <c r="IW2" s="29" t="s">
        <v>25</v>
      </c>
      <c r="IX2" s="29"/>
      <c r="IY2" s="29" t="s">
        <v>13</v>
      </c>
      <c r="IZ2" s="29"/>
      <c r="JA2" s="29" t="s">
        <v>14</v>
      </c>
      <c r="JB2" s="29"/>
      <c r="JC2" s="29" t="s">
        <v>26</v>
      </c>
      <c r="JD2" s="29"/>
      <c r="JE2" s="29" t="s">
        <v>16</v>
      </c>
      <c r="JF2" s="29"/>
      <c r="JG2" s="29" t="s">
        <v>15</v>
      </c>
      <c r="JH2" s="29"/>
      <c r="JI2" s="29" t="s">
        <v>17</v>
      </c>
      <c r="JJ2" s="29"/>
      <c r="JK2" s="29" t="s">
        <v>18</v>
      </c>
      <c r="JL2" s="29"/>
      <c r="JM2" s="29" t="s">
        <v>19</v>
      </c>
      <c r="JN2" s="29"/>
      <c r="JP2" s="29" t="s">
        <v>0</v>
      </c>
      <c r="JQ2" s="29"/>
      <c r="JR2" s="29" t="s">
        <v>4</v>
      </c>
      <c r="JS2" s="29"/>
      <c r="JT2" s="29" t="s">
        <v>12</v>
      </c>
      <c r="JU2" s="29"/>
      <c r="JV2" s="29" t="s">
        <v>25</v>
      </c>
      <c r="JW2" s="29"/>
      <c r="JX2" s="29" t="s">
        <v>13</v>
      </c>
      <c r="JY2" s="29"/>
      <c r="JZ2" s="29" t="s">
        <v>14</v>
      </c>
      <c r="KA2" s="29"/>
      <c r="KB2" s="29" t="s">
        <v>26</v>
      </c>
      <c r="KC2" s="29"/>
      <c r="KD2" s="29" t="s">
        <v>16</v>
      </c>
      <c r="KE2" s="29"/>
      <c r="KF2" s="29" t="s">
        <v>15</v>
      </c>
      <c r="KG2" s="29"/>
      <c r="KH2" s="29" t="s">
        <v>17</v>
      </c>
      <c r="KI2" s="29"/>
      <c r="KJ2" s="29" t="s">
        <v>18</v>
      </c>
      <c r="KK2" s="29"/>
      <c r="KL2" s="29" t="s">
        <v>19</v>
      </c>
      <c r="KM2" s="29"/>
    </row>
    <row r="3" spans="1:299" ht="20.100000000000001" customHeight="1" x14ac:dyDescent="0.2">
      <c r="A3" s="30">
        <v>1</v>
      </c>
      <c r="B3" s="30"/>
      <c r="C3" s="29">
        <v>2</v>
      </c>
      <c r="D3" s="29"/>
      <c r="E3" s="29">
        <v>3</v>
      </c>
      <c r="F3" s="29"/>
      <c r="G3" s="29">
        <v>4</v>
      </c>
      <c r="H3" s="29"/>
      <c r="I3" s="29">
        <v>5</v>
      </c>
      <c r="J3" s="29"/>
      <c r="K3" s="29">
        <v>6</v>
      </c>
      <c r="L3" s="29"/>
      <c r="M3" s="29">
        <v>7</v>
      </c>
      <c r="N3" s="29"/>
      <c r="O3" s="29">
        <v>8</v>
      </c>
      <c r="P3" s="29"/>
      <c r="Q3" s="29">
        <v>9</v>
      </c>
      <c r="R3" s="29"/>
      <c r="S3" s="29">
        <v>10</v>
      </c>
      <c r="T3" s="29"/>
      <c r="U3" s="29">
        <v>11</v>
      </c>
      <c r="V3" s="29"/>
      <c r="W3" s="29">
        <v>12</v>
      </c>
      <c r="X3" s="29"/>
      <c r="Y3" s="2"/>
      <c r="Z3" s="29">
        <v>1</v>
      </c>
      <c r="AA3" s="29"/>
      <c r="AB3" s="30">
        <v>2</v>
      </c>
      <c r="AC3" s="30"/>
      <c r="AD3" s="29">
        <v>3</v>
      </c>
      <c r="AE3" s="29"/>
      <c r="AF3" s="29">
        <v>4</v>
      </c>
      <c r="AG3" s="29"/>
      <c r="AH3" s="29">
        <v>5</v>
      </c>
      <c r="AI3" s="29"/>
      <c r="AJ3" s="29">
        <v>6</v>
      </c>
      <c r="AK3" s="29"/>
      <c r="AL3" s="29">
        <v>7</v>
      </c>
      <c r="AM3" s="29"/>
      <c r="AN3" s="29">
        <v>8</v>
      </c>
      <c r="AO3" s="29"/>
      <c r="AP3" s="29">
        <v>9</v>
      </c>
      <c r="AQ3" s="29"/>
      <c r="AR3" s="29">
        <v>10</v>
      </c>
      <c r="AS3" s="29"/>
      <c r="AT3" s="29">
        <v>11</v>
      </c>
      <c r="AU3" s="29"/>
      <c r="AV3" s="29">
        <v>12</v>
      </c>
      <c r="AW3" s="29"/>
      <c r="AX3" s="2"/>
      <c r="AY3" s="29">
        <v>1</v>
      </c>
      <c r="AZ3" s="29"/>
      <c r="BA3" s="29">
        <v>2</v>
      </c>
      <c r="BB3" s="29"/>
      <c r="BC3" s="45">
        <v>3</v>
      </c>
      <c r="BD3" s="45"/>
      <c r="BE3" s="29">
        <v>4</v>
      </c>
      <c r="BF3" s="29"/>
      <c r="BG3" s="29">
        <v>5</v>
      </c>
      <c r="BH3" s="29"/>
      <c r="BI3" s="29">
        <v>6</v>
      </c>
      <c r="BJ3" s="29"/>
      <c r="BK3" s="29">
        <v>7</v>
      </c>
      <c r="BL3" s="29"/>
      <c r="BM3" s="29">
        <v>8</v>
      </c>
      <c r="BN3" s="29"/>
      <c r="BO3" s="29">
        <v>9</v>
      </c>
      <c r="BP3" s="29"/>
      <c r="BQ3" s="29">
        <v>10</v>
      </c>
      <c r="BR3" s="29"/>
      <c r="BS3" s="29">
        <v>11</v>
      </c>
      <c r="BT3" s="29"/>
      <c r="BU3" s="29">
        <v>12</v>
      </c>
      <c r="BV3" s="29"/>
      <c r="BW3" s="2"/>
      <c r="BX3" s="29">
        <v>1</v>
      </c>
      <c r="BY3" s="29"/>
      <c r="BZ3" s="29">
        <v>2</v>
      </c>
      <c r="CA3" s="29"/>
      <c r="CB3" s="29">
        <v>3</v>
      </c>
      <c r="CC3" s="29"/>
      <c r="CD3" s="44">
        <v>4</v>
      </c>
      <c r="CE3" s="44"/>
      <c r="CF3" s="29">
        <v>5</v>
      </c>
      <c r="CG3" s="29"/>
      <c r="CH3" s="29">
        <v>6</v>
      </c>
      <c r="CI3" s="29"/>
      <c r="CJ3" s="29">
        <v>7</v>
      </c>
      <c r="CK3" s="29"/>
      <c r="CL3" s="29">
        <v>8</v>
      </c>
      <c r="CM3" s="29"/>
      <c r="CN3" s="29">
        <v>9</v>
      </c>
      <c r="CO3" s="29"/>
      <c r="CP3" s="29">
        <v>10</v>
      </c>
      <c r="CQ3" s="29"/>
      <c r="CR3" s="29">
        <v>11</v>
      </c>
      <c r="CS3" s="29"/>
      <c r="CT3" s="29">
        <v>12</v>
      </c>
      <c r="CU3" s="29"/>
      <c r="CV3" s="2"/>
      <c r="CW3" s="29">
        <v>1</v>
      </c>
      <c r="CX3" s="29"/>
      <c r="CY3" s="29">
        <v>2</v>
      </c>
      <c r="CZ3" s="29"/>
      <c r="DA3" s="29">
        <v>3</v>
      </c>
      <c r="DB3" s="29"/>
      <c r="DC3" s="29">
        <v>4</v>
      </c>
      <c r="DD3" s="29"/>
      <c r="DE3" s="43">
        <v>5</v>
      </c>
      <c r="DF3" s="43"/>
      <c r="DG3" s="29">
        <v>6</v>
      </c>
      <c r="DH3" s="29"/>
      <c r="DI3" s="29">
        <v>7</v>
      </c>
      <c r="DJ3" s="29"/>
      <c r="DK3" s="29">
        <v>8</v>
      </c>
      <c r="DL3" s="29"/>
      <c r="DM3" s="29">
        <v>9</v>
      </c>
      <c r="DN3" s="29"/>
      <c r="DO3" s="29">
        <v>10</v>
      </c>
      <c r="DP3" s="29"/>
      <c r="DQ3" s="29">
        <v>11</v>
      </c>
      <c r="DR3" s="29"/>
      <c r="DS3" s="29">
        <v>12</v>
      </c>
      <c r="DT3" s="29"/>
      <c r="DU3" s="2"/>
      <c r="DV3" s="29">
        <v>1</v>
      </c>
      <c r="DW3" s="29"/>
      <c r="DX3" s="29">
        <v>2</v>
      </c>
      <c r="DY3" s="29"/>
      <c r="DZ3" s="29">
        <v>3</v>
      </c>
      <c r="EA3" s="29"/>
      <c r="EB3" s="29">
        <v>4</v>
      </c>
      <c r="EC3" s="29"/>
      <c r="ED3" s="29">
        <v>5</v>
      </c>
      <c r="EE3" s="29"/>
      <c r="EF3" s="42">
        <v>6</v>
      </c>
      <c r="EG3" s="42"/>
      <c r="EH3" s="29">
        <v>7</v>
      </c>
      <c r="EI3" s="29"/>
      <c r="EJ3" s="29">
        <v>8</v>
      </c>
      <c r="EK3" s="29"/>
      <c r="EL3" s="29">
        <v>9</v>
      </c>
      <c r="EM3" s="29"/>
      <c r="EN3" s="29">
        <v>10</v>
      </c>
      <c r="EO3" s="29"/>
      <c r="EP3" s="29">
        <v>11</v>
      </c>
      <c r="EQ3" s="29"/>
      <c r="ER3" s="29">
        <v>12</v>
      </c>
      <c r="ES3" s="29"/>
      <c r="ET3" s="2"/>
      <c r="EU3" s="29">
        <v>1</v>
      </c>
      <c r="EV3" s="29"/>
      <c r="EW3" s="29">
        <v>2</v>
      </c>
      <c r="EX3" s="29"/>
      <c r="EY3" s="29">
        <v>3</v>
      </c>
      <c r="EZ3" s="29"/>
      <c r="FA3" s="29">
        <v>4</v>
      </c>
      <c r="FB3" s="29"/>
      <c r="FC3" s="29">
        <v>5</v>
      </c>
      <c r="FD3" s="29"/>
      <c r="FE3" s="29">
        <v>6</v>
      </c>
      <c r="FF3" s="29"/>
      <c r="FG3" s="30">
        <v>7</v>
      </c>
      <c r="FH3" s="30"/>
      <c r="FI3" s="29">
        <v>8</v>
      </c>
      <c r="FJ3" s="29"/>
      <c r="FK3" s="29">
        <v>9</v>
      </c>
      <c r="FL3" s="29"/>
      <c r="FM3" s="29">
        <v>10</v>
      </c>
      <c r="FN3" s="29"/>
      <c r="FO3" s="29">
        <v>11</v>
      </c>
      <c r="FP3" s="29"/>
      <c r="FQ3" s="29">
        <v>12</v>
      </c>
      <c r="FR3" s="29"/>
      <c r="FS3" s="2"/>
      <c r="FT3" s="29">
        <v>1</v>
      </c>
      <c r="FU3" s="29"/>
      <c r="FV3" s="29">
        <v>2</v>
      </c>
      <c r="FW3" s="29"/>
      <c r="FX3" s="29">
        <v>3</v>
      </c>
      <c r="FY3" s="29"/>
      <c r="FZ3" s="29">
        <v>4</v>
      </c>
      <c r="GA3" s="29"/>
      <c r="GB3" s="29">
        <v>5</v>
      </c>
      <c r="GC3" s="29"/>
      <c r="GD3" s="29">
        <v>6</v>
      </c>
      <c r="GE3" s="29"/>
      <c r="GF3" s="29">
        <v>7</v>
      </c>
      <c r="GG3" s="29"/>
      <c r="GH3" s="30">
        <v>8</v>
      </c>
      <c r="GI3" s="30"/>
      <c r="GJ3" s="29">
        <v>9</v>
      </c>
      <c r="GK3" s="29"/>
      <c r="GL3" s="29">
        <v>10</v>
      </c>
      <c r="GM3" s="29"/>
      <c r="GN3" s="29">
        <v>11</v>
      </c>
      <c r="GO3" s="29"/>
      <c r="GP3" s="29">
        <v>12</v>
      </c>
      <c r="GQ3" s="29"/>
      <c r="GR3" s="2"/>
      <c r="GS3" s="29">
        <v>1</v>
      </c>
      <c r="GT3" s="29"/>
      <c r="GU3" s="29">
        <v>2</v>
      </c>
      <c r="GV3" s="29"/>
      <c r="GW3" s="29">
        <v>3</v>
      </c>
      <c r="GX3" s="29"/>
      <c r="GY3" s="29">
        <v>4</v>
      </c>
      <c r="GZ3" s="29"/>
      <c r="HA3" s="29">
        <v>5</v>
      </c>
      <c r="HB3" s="29"/>
      <c r="HC3" s="29">
        <v>6</v>
      </c>
      <c r="HD3" s="29"/>
      <c r="HE3" s="29">
        <v>7</v>
      </c>
      <c r="HF3" s="29"/>
      <c r="HG3" s="29">
        <v>8</v>
      </c>
      <c r="HH3" s="29"/>
      <c r="HI3" s="45">
        <v>9</v>
      </c>
      <c r="HJ3" s="45"/>
      <c r="HK3" s="29">
        <v>10</v>
      </c>
      <c r="HL3" s="29"/>
      <c r="HM3" s="29">
        <v>11</v>
      </c>
      <c r="HN3" s="29"/>
      <c r="HO3" s="29">
        <v>12</v>
      </c>
      <c r="HP3" s="29"/>
      <c r="HQ3" s="2"/>
      <c r="HR3" s="29">
        <v>1</v>
      </c>
      <c r="HS3" s="29"/>
      <c r="HT3" s="29">
        <v>2</v>
      </c>
      <c r="HU3" s="29"/>
      <c r="HV3" s="29">
        <v>3</v>
      </c>
      <c r="HW3" s="29"/>
      <c r="HX3" s="29">
        <v>4</v>
      </c>
      <c r="HY3" s="29"/>
      <c r="HZ3" s="29">
        <v>5</v>
      </c>
      <c r="IA3" s="29"/>
      <c r="IB3" s="29">
        <v>6</v>
      </c>
      <c r="IC3" s="29"/>
      <c r="ID3" s="29">
        <v>7</v>
      </c>
      <c r="IE3" s="29"/>
      <c r="IF3" s="29">
        <v>8</v>
      </c>
      <c r="IG3" s="29"/>
      <c r="IH3" s="29">
        <v>9</v>
      </c>
      <c r="II3" s="29"/>
      <c r="IJ3" s="44">
        <v>10</v>
      </c>
      <c r="IK3" s="44"/>
      <c r="IL3" s="29">
        <v>11</v>
      </c>
      <c r="IM3" s="29"/>
      <c r="IN3" s="29">
        <v>12</v>
      </c>
      <c r="IO3" s="29"/>
      <c r="IP3" s="2"/>
      <c r="IQ3" s="29">
        <v>1</v>
      </c>
      <c r="IR3" s="29"/>
      <c r="IS3" s="29">
        <v>2</v>
      </c>
      <c r="IT3" s="29"/>
      <c r="IU3" s="29">
        <v>3</v>
      </c>
      <c r="IV3" s="29"/>
      <c r="IW3" s="29">
        <v>4</v>
      </c>
      <c r="IX3" s="29"/>
      <c r="IY3" s="29">
        <v>5</v>
      </c>
      <c r="IZ3" s="29"/>
      <c r="JA3" s="29">
        <v>6</v>
      </c>
      <c r="JB3" s="29"/>
      <c r="JC3" s="29">
        <v>7</v>
      </c>
      <c r="JD3" s="29"/>
      <c r="JE3" s="29">
        <v>8</v>
      </c>
      <c r="JF3" s="29"/>
      <c r="JG3" s="29">
        <v>9</v>
      </c>
      <c r="JH3" s="29"/>
      <c r="JI3" s="29">
        <v>10</v>
      </c>
      <c r="JJ3" s="29"/>
      <c r="JK3" s="43">
        <v>11</v>
      </c>
      <c r="JL3" s="43"/>
      <c r="JM3" s="29">
        <v>12</v>
      </c>
      <c r="JN3" s="29"/>
      <c r="JP3" s="29">
        <v>1</v>
      </c>
      <c r="JQ3" s="29"/>
      <c r="JR3" s="29">
        <v>2</v>
      </c>
      <c r="JS3" s="29"/>
      <c r="JT3" s="29">
        <v>3</v>
      </c>
      <c r="JU3" s="29"/>
      <c r="JV3" s="29">
        <v>4</v>
      </c>
      <c r="JW3" s="29"/>
      <c r="JX3" s="29">
        <v>5</v>
      </c>
      <c r="JY3" s="29"/>
      <c r="JZ3" s="29">
        <v>6</v>
      </c>
      <c r="KA3" s="29"/>
      <c r="KB3" s="29">
        <v>7</v>
      </c>
      <c r="KC3" s="29"/>
      <c r="KD3" s="29">
        <v>8</v>
      </c>
      <c r="KE3" s="29"/>
      <c r="KF3" s="29">
        <v>9</v>
      </c>
      <c r="KG3" s="29"/>
      <c r="KH3" s="29">
        <v>10</v>
      </c>
      <c r="KI3" s="29"/>
      <c r="KJ3" s="29">
        <v>11</v>
      </c>
      <c r="KK3" s="29"/>
      <c r="KL3" s="42">
        <v>12</v>
      </c>
      <c r="KM3" s="42"/>
    </row>
    <row r="4" spans="1:299" s="3" customFormat="1" ht="20.100000000000001" customHeight="1" x14ac:dyDescent="0.2">
      <c r="A4" s="139" t="s">
        <v>7</v>
      </c>
      <c r="B4" s="140"/>
      <c r="C4" s="140" t="s">
        <v>10</v>
      </c>
      <c r="D4" s="140"/>
      <c r="E4" s="97" t="str">
        <f>code!A3</f>
        <v>المورد</v>
      </c>
      <c r="F4" s="98"/>
      <c r="G4" s="97" t="str">
        <f>code!A9</f>
        <v>مانتراك</v>
      </c>
      <c r="H4" s="108"/>
      <c r="I4" s="108"/>
      <c r="J4" s="98"/>
      <c r="K4" s="140" t="s">
        <v>8</v>
      </c>
      <c r="L4" s="140"/>
      <c r="M4" s="97" t="str">
        <f>code!B9</f>
        <v>S6</v>
      </c>
      <c r="N4" s="98"/>
      <c r="O4" s="140" t="s">
        <v>3</v>
      </c>
      <c r="P4" s="140"/>
      <c r="Q4" s="140"/>
      <c r="R4" s="140"/>
      <c r="S4" s="141">
        <f>SUM(S6:U100)</f>
        <v>66000</v>
      </c>
      <c r="T4" s="141"/>
      <c r="U4" s="141"/>
      <c r="V4" s="141">
        <f>SUM(V6:X100)</f>
        <v>66000</v>
      </c>
      <c r="W4" s="141"/>
      <c r="X4" s="142"/>
      <c r="Y4" s="2"/>
      <c r="Z4" s="100" t="s">
        <v>7</v>
      </c>
      <c r="AA4" s="143"/>
      <c r="AB4" s="143" t="s">
        <v>20</v>
      </c>
      <c r="AC4" s="143"/>
      <c r="AD4" s="99" t="str">
        <f>E4</f>
        <v>المورد</v>
      </c>
      <c r="AE4" s="100"/>
      <c r="AF4" s="99" t="str">
        <f>G4</f>
        <v>مانتراك</v>
      </c>
      <c r="AG4" s="101"/>
      <c r="AH4" s="101"/>
      <c r="AI4" s="100"/>
      <c r="AJ4" s="143" t="s">
        <v>8</v>
      </c>
      <c r="AK4" s="143"/>
      <c r="AL4" s="99" t="str">
        <f>M4</f>
        <v>S6</v>
      </c>
      <c r="AM4" s="100"/>
      <c r="AN4" s="143" t="s">
        <v>3</v>
      </c>
      <c r="AO4" s="143"/>
      <c r="AP4" s="143"/>
      <c r="AQ4" s="143"/>
      <c r="AR4" s="144">
        <f>SUM(AR6:AT100)</f>
        <v>66000</v>
      </c>
      <c r="AS4" s="144"/>
      <c r="AT4" s="144"/>
      <c r="AU4" s="144">
        <f>SUM(AU6:AW100)</f>
        <v>66000</v>
      </c>
      <c r="AV4" s="144"/>
      <c r="AW4" s="144"/>
      <c r="AX4" s="2"/>
      <c r="AY4" s="145" t="s">
        <v>7</v>
      </c>
      <c r="AZ4" s="96"/>
      <c r="BA4" s="96" t="s">
        <v>21</v>
      </c>
      <c r="BB4" s="96"/>
      <c r="BC4" s="96" t="str">
        <f>E4</f>
        <v>المورد</v>
      </c>
      <c r="BD4" s="96"/>
      <c r="BE4" s="96" t="str">
        <f>G4</f>
        <v>مانتراك</v>
      </c>
      <c r="BF4" s="96"/>
      <c r="BG4" s="96"/>
      <c r="BH4" s="96"/>
      <c r="BI4" s="96" t="s">
        <v>8</v>
      </c>
      <c r="BJ4" s="96"/>
      <c r="BK4" s="96" t="str">
        <f>M4</f>
        <v>S6</v>
      </c>
      <c r="BL4" s="96"/>
      <c r="BM4" s="96" t="s">
        <v>3</v>
      </c>
      <c r="BN4" s="96"/>
      <c r="BO4" s="96"/>
      <c r="BP4" s="96"/>
      <c r="BQ4" s="152">
        <f>SUM(BQ6:BS100)</f>
        <v>66000</v>
      </c>
      <c r="BR4" s="152"/>
      <c r="BS4" s="152"/>
      <c r="BT4" s="152">
        <f>SUM(BT6:BV100)</f>
        <v>66000</v>
      </c>
      <c r="BU4" s="152"/>
      <c r="BV4" s="153"/>
      <c r="BW4" s="2"/>
      <c r="BX4" s="154" t="s">
        <v>7</v>
      </c>
      <c r="BY4" s="137"/>
      <c r="BZ4" s="137" t="s">
        <v>22</v>
      </c>
      <c r="CA4" s="137"/>
      <c r="CB4" s="155" t="str">
        <f>E4</f>
        <v>المورد</v>
      </c>
      <c r="CC4" s="154"/>
      <c r="CD4" s="155" t="str">
        <f>G4</f>
        <v>مانتراك</v>
      </c>
      <c r="CE4" s="156"/>
      <c r="CF4" s="156"/>
      <c r="CG4" s="154"/>
      <c r="CH4" s="137" t="s">
        <v>8</v>
      </c>
      <c r="CI4" s="137"/>
      <c r="CJ4" s="155" t="str">
        <f>M4</f>
        <v>S6</v>
      </c>
      <c r="CK4" s="154"/>
      <c r="CL4" s="137" t="s">
        <v>3</v>
      </c>
      <c r="CM4" s="137"/>
      <c r="CN4" s="137"/>
      <c r="CO4" s="137"/>
      <c r="CP4" s="138">
        <f>SUM(CP6:CR100)</f>
        <v>66000</v>
      </c>
      <c r="CQ4" s="138"/>
      <c r="CR4" s="138"/>
      <c r="CS4" s="138">
        <f>SUM(CS6:CU100)</f>
        <v>66000</v>
      </c>
      <c r="CT4" s="138"/>
      <c r="CU4" s="138"/>
      <c r="CV4" s="2"/>
      <c r="CW4" s="151" t="s">
        <v>7</v>
      </c>
      <c r="CX4" s="133"/>
      <c r="CY4" s="133" t="s">
        <v>23</v>
      </c>
      <c r="CZ4" s="133"/>
      <c r="DA4" s="150" t="str">
        <f>E4</f>
        <v>المورد</v>
      </c>
      <c r="DB4" s="151"/>
      <c r="DC4" s="150" t="str">
        <f>G4</f>
        <v>مانتراك</v>
      </c>
      <c r="DD4" s="158"/>
      <c r="DE4" s="158"/>
      <c r="DF4" s="151"/>
      <c r="DG4" s="133" t="s">
        <v>8</v>
      </c>
      <c r="DH4" s="133"/>
      <c r="DI4" s="150" t="str">
        <f>M4</f>
        <v>S6</v>
      </c>
      <c r="DJ4" s="151"/>
      <c r="DK4" s="133" t="s">
        <v>3</v>
      </c>
      <c r="DL4" s="133"/>
      <c r="DM4" s="133"/>
      <c r="DN4" s="133"/>
      <c r="DO4" s="134">
        <f>SUM(DO6:DQ100)</f>
        <v>66000</v>
      </c>
      <c r="DP4" s="134"/>
      <c r="DQ4" s="134"/>
      <c r="DR4" s="134">
        <f>SUM(DR6:DT100)</f>
        <v>66000</v>
      </c>
      <c r="DS4" s="134"/>
      <c r="DT4" s="134"/>
      <c r="DU4" s="2"/>
      <c r="DV4" s="146" t="s">
        <v>7</v>
      </c>
      <c r="DW4" s="147"/>
      <c r="DX4" s="147" t="s">
        <v>27</v>
      </c>
      <c r="DY4" s="147"/>
      <c r="DZ4" s="147" t="str">
        <f>E4</f>
        <v>المورد</v>
      </c>
      <c r="EA4" s="147"/>
      <c r="EB4" s="147" t="str">
        <f>G4</f>
        <v>مانتراك</v>
      </c>
      <c r="EC4" s="147"/>
      <c r="ED4" s="147"/>
      <c r="EE4" s="147"/>
      <c r="EF4" s="147" t="s">
        <v>8</v>
      </c>
      <c r="EG4" s="147"/>
      <c r="EH4" s="147" t="str">
        <f>M4</f>
        <v>S6</v>
      </c>
      <c r="EI4" s="147"/>
      <c r="EJ4" s="147" t="s">
        <v>3</v>
      </c>
      <c r="EK4" s="147"/>
      <c r="EL4" s="147"/>
      <c r="EM4" s="147"/>
      <c r="EN4" s="148">
        <f>SUM(EN6:EP100)</f>
        <v>66000</v>
      </c>
      <c r="EO4" s="148"/>
      <c r="EP4" s="148"/>
      <c r="EQ4" s="148">
        <f>SUM(EQ6:ES100)</f>
        <v>66000</v>
      </c>
      <c r="ER4" s="148"/>
      <c r="ES4" s="149"/>
      <c r="ET4" s="2"/>
      <c r="EU4" s="139" t="s">
        <v>7</v>
      </c>
      <c r="EV4" s="140"/>
      <c r="EW4" s="140" t="s">
        <v>38</v>
      </c>
      <c r="EX4" s="140"/>
      <c r="EY4" s="97" t="str">
        <f>E4</f>
        <v>المورد</v>
      </c>
      <c r="EZ4" s="98"/>
      <c r="FA4" s="97" t="str">
        <f>G4</f>
        <v>مانتراك</v>
      </c>
      <c r="FB4" s="108"/>
      <c r="FC4" s="108"/>
      <c r="FD4" s="98"/>
      <c r="FE4" s="140" t="s">
        <v>8</v>
      </c>
      <c r="FF4" s="140"/>
      <c r="FG4" s="97" t="str">
        <f>M4</f>
        <v>S6</v>
      </c>
      <c r="FH4" s="98"/>
      <c r="FI4" s="140" t="s">
        <v>3</v>
      </c>
      <c r="FJ4" s="140"/>
      <c r="FK4" s="140"/>
      <c r="FL4" s="140"/>
      <c r="FM4" s="141">
        <f>SUM(FM6:FO100)</f>
        <v>66000</v>
      </c>
      <c r="FN4" s="141"/>
      <c r="FO4" s="141"/>
      <c r="FP4" s="141">
        <f>SUM(FP6:FR100)</f>
        <v>66000</v>
      </c>
      <c r="FQ4" s="141"/>
      <c r="FR4" s="142"/>
      <c r="FS4" s="2"/>
      <c r="FT4" s="100" t="s">
        <v>7</v>
      </c>
      <c r="FU4" s="143"/>
      <c r="FV4" s="143" t="s">
        <v>39</v>
      </c>
      <c r="FW4" s="143"/>
      <c r="FX4" s="99" t="str">
        <f>E4</f>
        <v>المورد</v>
      </c>
      <c r="FY4" s="100"/>
      <c r="FZ4" s="99" t="str">
        <f>G4</f>
        <v>مانتراك</v>
      </c>
      <c r="GA4" s="101"/>
      <c r="GB4" s="101"/>
      <c r="GC4" s="100"/>
      <c r="GD4" s="143" t="s">
        <v>8</v>
      </c>
      <c r="GE4" s="143"/>
      <c r="GF4" s="99" t="str">
        <f>M4</f>
        <v>S6</v>
      </c>
      <c r="GG4" s="100"/>
      <c r="GH4" s="143" t="s">
        <v>3</v>
      </c>
      <c r="GI4" s="143"/>
      <c r="GJ4" s="143"/>
      <c r="GK4" s="143"/>
      <c r="GL4" s="144">
        <f>SUM(GL6:GN100)</f>
        <v>66000</v>
      </c>
      <c r="GM4" s="144"/>
      <c r="GN4" s="144"/>
      <c r="GO4" s="144">
        <f>SUM(GO6:GQ100)</f>
        <v>66000</v>
      </c>
      <c r="GP4" s="144"/>
      <c r="GQ4" s="144"/>
      <c r="GR4" s="2"/>
      <c r="GS4" s="145" t="s">
        <v>7</v>
      </c>
      <c r="GT4" s="96"/>
      <c r="GU4" s="96" t="s">
        <v>24</v>
      </c>
      <c r="GV4" s="96"/>
      <c r="GW4" s="96" t="str">
        <f>E4</f>
        <v>المورد</v>
      </c>
      <c r="GX4" s="96"/>
      <c r="GY4" s="96" t="str">
        <f>G4</f>
        <v>مانتراك</v>
      </c>
      <c r="GZ4" s="96" t="s">
        <v>5</v>
      </c>
      <c r="HA4" s="96"/>
      <c r="HB4" s="96"/>
      <c r="HC4" s="96" t="s">
        <v>8</v>
      </c>
      <c r="HD4" s="96"/>
      <c r="HE4" s="96" t="str">
        <f>M4</f>
        <v>S6</v>
      </c>
      <c r="HF4" s="96">
        <v>10</v>
      </c>
      <c r="HG4" s="96" t="s">
        <v>3</v>
      </c>
      <c r="HH4" s="96"/>
      <c r="HI4" s="96"/>
      <c r="HJ4" s="96"/>
      <c r="HK4" s="152">
        <f>SUM(HK6:HM100)</f>
        <v>66000</v>
      </c>
      <c r="HL4" s="152"/>
      <c r="HM4" s="152"/>
      <c r="HN4" s="152">
        <f>SUM(HN6:HP100)</f>
        <v>66000</v>
      </c>
      <c r="HO4" s="152"/>
      <c r="HP4" s="153"/>
      <c r="HQ4" s="2"/>
      <c r="HR4" s="154" t="s">
        <v>7</v>
      </c>
      <c r="HS4" s="137"/>
      <c r="HT4" s="137" t="s">
        <v>22</v>
      </c>
      <c r="HU4" s="137"/>
      <c r="HV4" s="155" t="str">
        <f>E4</f>
        <v>المورد</v>
      </c>
      <c r="HW4" s="154"/>
      <c r="HX4" s="155" t="str">
        <f>G4</f>
        <v>مانتراك</v>
      </c>
      <c r="HY4" s="156"/>
      <c r="HZ4" s="156"/>
      <c r="IA4" s="154"/>
      <c r="IB4" s="137" t="s">
        <v>8</v>
      </c>
      <c r="IC4" s="137"/>
      <c r="ID4" s="155" t="str">
        <f>M4</f>
        <v>S6</v>
      </c>
      <c r="IE4" s="154"/>
      <c r="IF4" s="137" t="s">
        <v>3</v>
      </c>
      <c r="IG4" s="137"/>
      <c r="IH4" s="137"/>
      <c r="II4" s="137"/>
      <c r="IJ4" s="138">
        <f>SUM(IJ6:IL100)</f>
        <v>66000</v>
      </c>
      <c r="IK4" s="138"/>
      <c r="IL4" s="138"/>
      <c r="IM4" s="138">
        <f>SUM(IM6:IO100)</f>
        <v>66000</v>
      </c>
      <c r="IN4" s="138"/>
      <c r="IO4" s="138"/>
      <c r="IP4" s="2"/>
      <c r="IQ4" s="151" t="s">
        <v>7</v>
      </c>
      <c r="IR4" s="133"/>
      <c r="IS4" s="133" t="s">
        <v>27</v>
      </c>
      <c r="IT4" s="133"/>
      <c r="IU4" s="150" t="str">
        <f>E4</f>
        <v>المورد</v>
      </c>
      <c r="IV4" s="151"/>
      <c r="IW4" s="150" t="str">
        <f>G4</f>
        <v>مانتراك</v>
      </c>
      <c r="IX4" s="158"/>
      <c r="IY4" s="158"/>
      <c r="IZ4" s="151"/>
      <c r="JA4" s="133" t="s">
        <v>8</v>
      </c>
      <c r="JB4" s="133"/>
      <c r="JC4" s="150" t="str">
        <f>M4</f>
        <v>S6</v>
      </c>
      <c r="JD4" s="151"/>
      <c r="JE4" s="133" t="s">
        <v>3</v>
      </c>
      <c r="JF4" s="133"/>
      <c r="JG4" s="133"/>
      <c r="JH4" s="133"/>
      <c r="JI4" s="134">
        <f>SUM(JI6:JK100)</f>
        <v>66000</v>
      </c>
      <c r="JJ4" s="134"/>
      <c r="JK4" s="134"/>
      <c r="JL4" s="134">
        <f>SUM(JL6:JN100)</f>
        <v>66000</v>
      </c>
      <c r="JM4" s="134"/>
      <c r="JN4" s="134"/>
      <c r="JP4" s="146" t="s">
        <v>7</v>
      </c>
      <c r="JQ4" s="147"/>
      <c r="JR4" s="147" t="s">
        <v>27</v>
      </c>
      <c r="JS4" s="147"/>
      <c r="JT4" s="147" t="str">
        <f>E4</f>
        <v>المورد</v>
      </c>
      <c r="JU4" s="147"/>
      <c r="JV4" s="147" t="str">
        <f>G4</f>
        <v>مانتراك</v>
      </c>
      <c r="JW4" s="147"/>
      <c r="JX4" s="147"/>
      <c r="JY4" s="147"/>
      <c r="JZ4" s="147" t="s">
        <v>8</v>
      </c>
      <c r="KA4" s="147"/>
      <c r="KB4" s="147" t="str">
        <f>M4</f>
        <v>S6</v>
      </c>
      <c r="KC4" s="147"/>
      <c r="KD4" s="147" t="s">
        <v>3</v>
      </c>
      <c r="KE4" s="147"/>
      <c r="KF4" s="147"/>
      <c r="KG4" s="147"/>
      <c r="KH4" s="148">
        <f>SUM(KH6:KJ100)</f>
        <v>66000</v>
      </c>
      <c r="KI4" s="148"/>
      <c r="KJ4" s="148"/>
      <c r="KK4" s="148">
        <f>SUM(KK6:KM100)</f>
        <v>66000</v>
      </c>
      <c r="KL4" s="148"/>
      <c r="KM4" s="149"/>
    </row>
    <row r="5" spans="1:299" s="3" customFormat="1" ht="20.100000000000001" customHeight="1" x14ac:dyDescent="0.2">
      <c r="A5" s="107" t="s">
        <v>28</v>
      </c>
      <c r="B5" s="128"/>
      <c r="C5" s="128"/>
      <c r="D5" s="105" t="s">
        <v>29</v>
      </c>
      <c r="E5" s="106"/>
      <c r="F5" s="106"/>
      <c r="G5" s="106"/>
      <c r="H5" s="106"/>
      <c r="I5" s="106"/>
      <c r="J5" s="106"/>
      <c r="K5" s="105" t="s">
        <v>1</v>
      </c>
      <c r="L5" s="106"/>
      <c r="M5" s="105" t="s">
        <v>2</v>
      </c>
      <c r="N5" s="106"/>
      <c r="O5" s="107"/>
      <c r="P5" s="105" t="s">
        <v>30</v>
      </c>
      <c r="Q5" s="106"/>
      <c r="R5" s="107"/>
      <c r="S5" s="128" t="s">
        <v>6</v>
      </c>
      <c r="T5" s="128"/>
      <c r="U5" s="128"/>
      <c r="V5" s="128" t="s">
        <v>4</v>
      </c>
      <c r="W5" s="128"/>
      <c r="X5" s="105"/>
      <c r="Y5" s="2"/>
      <c r="Z5" s="129" t="s">
        <v>28</v>
      </c>
      <c r="AA5" s="130"/>
      <c r="AB5" s="130"/>
      <c r="AC5" s="131" t="s">
        <v>29</v>
      </c>
      <c r="AD5" s="159"/>
      <c r="AE5" s="159"/>
      <c r="AF5" s="159"/>
      <c r="AG5" s="159"/>
      <c r="AH5" s="159"/>
      <c r="AI5" s="159"/>
      <c r="AJ5" s="130" t="s">
        <v>1</v>
      </c>
      <c r="AK5" s="130"/>
      <c r="AL5" s="131" t="s">
        <v>2</v>
      </c>
      <c r="AM5" s="159"/>
      <c r="AN5" s="129"/>
      <c r="AO5" s="130" t="s">
        <v>30</v>
      </c>
      <c r="AP5" s="130"/>
      <c r="AQ5" s="130"/>
      <c r="AR5" s="130" t="s">
        <v>6</v>
      </c>
      <c r="AS5" s="130"/>
      <c r="AT5" s="130"/>
      <c r="AU5" s="130" t="s">
        <v>4</v>
      </c>
      <c r="AV5" s="130" t="s">
        <v>9</v>
      </c>
      <c r="AW5" s="131"/>
      <c r="AX5" s="2"/>
      <c r="AY5" s="132" t="s">
        <v>28</v>
      </c>
      <c r="AZ5" s="118"/>
      <c r="BA5" s="118"/>
      <c r="BB5" s="118" t="s">
        <v>29</v>
      </c>
      <c r="BC5" s="118"/>
      <c r="BD5" s="118"/>
      <c r="BE5" s="118"/>
      <c r="BF5" s="118"/>
      <c r="BG5" s="118"/>
      <c r="BH5" s="118"/>
      <c r="BI5" s="118" t="s">
        <v>1</v>
      </c>
      <c r="BJ5" s="118"/>
      <c r="BK5" s="118" t="s">
        <v>2</v>
      </c>
      <c r="BL5" s="118"/>
      <c r="BM5" s="118"/>
      <c r="BN5" s="118" t="s">
        <v>30</v>
      </c>
      <c r="BO5" s="118"/>
      <c r="BP5" s="118"/>
      <c r="BQ5" s="118" t="s">
        <v>6</v>
      </c>
      <c r="BR5" s="118"/>
      <c r="BS5" s="118"/>
      <c r="BT5" s="118" t="s">
        <v>4</v>
      </c>
      <c r="BU5" s="118"/>
      <c r="BV5" s="119"/>
      <c r="BW5" s="2"/>
      <c r="BX5" s="120" t="s">
        <v>28</v>
      </c>
      <c r="BY5" s="121"/>
      <c r="BZ5" s="121"/>
      <c r="CA5" s="122" t="s">
        <v>29</v>
      </c>
      <c r="CB5" s="157"/>
      <c r="CC5" s="157"/>
      <c r="CD5" s="157"/>
      <c r="CE5" s="157"/>
      <c r="CF5" s="157"/>
      <c r="CG5" s="157"/>
      <c r="CH5" s="121" t="s">
        <v>1</v>
      </c>
      <c r="CI5" s="121"/>
      <c r="CJ5" s="122" t="s">
        <v>2</v>
      </c>
      <c r="CK5" s="157"/>
      <c r="CL5" s="120"/>
      <c r="CM5" s="121" t="s">
        <v>30</v>
      </c>
      <c r="CN5" s="121"/>
      <c r="CO5" s="121"/>
      <c r="CP5" s="121" t="s">
        <v>6</v>
      </c>
      <c r="CQ5" s="121"/>
      <c r="CR5" s="121"/>
      <c r="CS5" s="121" t="s">
        <v>4</v>
      </c>
      <c r="CT5" s="121"/>
      <c r="CU5" s="122"/>
      <c r="CV5" s="2"/>
      <c r="CW5" s="123" t="s">
        <v>28</v>
      </c>
      <c r="CX5" s="124"/>
      <c r="CY5" s="124"/>
      <c r="CZ5" s="125" t="s">
        <v>29</v>
      </c>
      <c r="DA5" s="126"/>
      <c r="DB5" s="126"/>
      <c r="DC5" s="126"/>
      <c r="DD5" s="126"/>
      <c r="DE5" s="126"/>
      <c r="DF5" s="126"/>
      <c r="DG5" s="124" t="s">
        <v>1</v>
      </c>
      <c r="DH5" s="124"/>
      <c r="DI5" s="125" t="s">
        <v>2</v>
      </c>
      <c r="DJ5" s="126"/>
      <c r="DK5" s="123"/>
      <c r="DL5" s="124" t="s">
        <v>30</v>
      </c>
      <c r="DM5" s="124"/>
      <c r="DN5" s="124"/>
      <c r="DO5" s="124" t="s">
        <v>6</v>
      </c>
      <c r="DP5" s="124"/>
      <c r="DQ5" s="124"/>
      <c r="DR5" s="124" t="s">
        <v>4</v>
      </c>
      <c r="DS5" s="124"/>
      <c r="DT5" s="125"/>
      <c r="DU5" s="2"/>
      <c r="DV5" s="135" t="s">
        <v>28</v>
      </c>
      <c r="DW5" s="127"/>
      <c r="DX5" s="127"/>
      <c r="DY5" s="127" t="s">
        <v>29</v>
      </c>
      <c r="DZ5" s="127"/>
      <c r="EA5" s="127"/>
      <c r="EB5" s="127"/>
      <c r="EC5" s="127"/>
      <c r="ED5" s="127"/>
      <c r="EE5" s="127"/>
      <c r="EF5" s="127" t="s">
        <v>1</v>
      </c>
      <c r="EG5" s="127"/>
      <c r="EH5" s="127" t="s">
        <v>2</v>
      </c>
      <c r="EI5" s="127"/>
      <c r="EJ5" s="127"/>
      <c r="EK5" s="127" t="s">
        <v>30</v>
      </c>
      <c r="EL5" s="127"/>
      <c r="EM5" s="127"/>
      <c r="EN5" s="127" t="s">
        <v>6</v>
      </c>
      <c r="EO5" s="127"/>
      <c r="EP5" s="127"/>
      <c r="EQ5" s="127" t="s">
        <v>4</v>
      </c>
      <c r="ER5" s="127"/>
      <c r="ES5" s="136"/>
      <c r="ET5" s="2"/>
      <c r="EU5" s="107" t="s">
        <v>28</v>
      </c>
      <c r="EV5" s="128"/>
      <c r="EW5" s="128"/>
      <c r="EX5" s="105" t="s">
        <v>29</v>
      </c>
      <c r="EY5" s="106"/>
      <c r="EZ5" s="106"/>
      <c r="FA5" s="106"/>
      <c r="FB5" s="106"/>
      <c r="FC5" s="106"/>
      <c r="FD5" s="106"/>
      <c r="FE5" s="105" t="s">
        <v>1</v>
      </c>
      <c r="FF5" s="106"/>
      <c r="FG5" s="105" t="s">
        <v>2</v>
      </c>
      <c r="FH5" s="106"/>
      <c r="FI5" s="107"/>
      <c r="FJ5" s="105" t="s">
        <v>30</v>
      </c>
      <c r="FK5" s="106"/>
      <c r="FL5" s="107"/>
      <c r="FM5" s="128" t="s">
        <v>6</v>
      </c>
      <c r="FN5" s="128"/>
      <c r="FO5" s="128"/>
      <c r="FP5" s="128" t="s">
        <v>4</v>
      </c>
      <c r="FQ5" s="128"/>
      <c r="FR5" s="105"/>
      <c r="FS5" s="2"/>
      <c r="FT5" s="129" t="s">
        <v>28</v>
      </c>
      <c r="FU5" s="130"/>
      <c r="FV5" s="130"/>
      <c r="FW5" s="131" t="s">
        <v>29</v>
      </c>
      <c r="FX5" s="159"/>
      <c r="FY5" s="159"/>
      <c r="FZ5" s="159"/>
      <c r="GA5" s="159"/>
      <c r="GB5" s="159"/>
      <c r="GC5" s="159"/>
      <c r="GD5" s="130" t="s">
        <v>1</v>
      </c>
      <c r="GE5" s="130"/>
      <c r="GF5" s="131" t="s">
        <v>2</v>
      </c>
      <c r="GG5" s="159"/>
      <c r="GH5" s="129"/>
      <c r="GI5" s="130" t="s">
        <v>30</v>
      </c>
      <c r="GJ5" s="130"/>
      <c r="GK5" s="130"/>
      <c r="GL5" s="130" t="s">
        <v>6</v>
      </c>
      <c r="GM5" s="130"/>
      <c r="GN5" s="130"/>
      <c r="GO5" s="130" t="s">
        <v>4</v>
      </c>
      <c r="GP5" s="130" t="s">
        <v>9</v>
      </c>
      <c r="GQ5" s="131"/>
      <c r="GR5" s="2"/>
      <c r="GS5" s="132" t="s">
        <v>28</v>
      </c>
      <c r="GT5" s="118"/>
      <c r="GU5" s="118"/>
      <c r="GV5" s="118" t="s">
        <v>29</v>
      </c>
      <c r="GW5" s="118"/>
      <c r="GX5" s="118"/>
      <c r="GY5" s="118"/>
      <c r="GZ5" s="118"/>
      <c r="HA5" s="118"/>
      <c r="HB5" s="118"/>
      <c r="HC5" s="118" t="s">
        <v>1</v>
      </c>
      <c r="HD5" s="118"/>
      <c r="HE5" s="118" t="s">
        <v>2</v>
      </c>
      <c r="HF5" s="118" t="s">
        <v>2</v>
      </c>
      <c r="HG5" s="118"/>
      <c r="HH5" s="118" t="s">
        <v>30</v>
      </c>
      <c r="HI5" s="118"/>
      <c r="HJ5" s="118"/>
      <c r="HK5" s="118" t="s">
        <v>6</v>
      </c>
      <c r="HL5" s="118"/>
      <c r="HM5" s="118"/>
      <c r="HN5" s="118" t="s">
        <v>4</v>
      </c>
      <c r="HO5" s="118"/>
      <c r="HP5" s="119"/>
      <c r="HQ5" s="2"/>
      <c r="HR5" s="120" t="s">
        <v>28</v>
      </c>
      <c r="HS5" s="121"/>
      <c r="HT5" s="121"/>
      <c r="HU5" s="122" t="s">
        <v>29</v>
      </c>
      <c r="HV5" s="157"/>
      <c r="HW5" s="157"/>
      <c r="HX5" s="157"/>
      <c r="HY5" s="157"/>
      <c r="HZ5" s="157"/>
      <c r="IA5" s="157"/>
      <c r="IB5" s="121" t="s">
        <v>1</v>
      </c>
      <c r="IC5" s="121"/>
      <c r="ID5" s="122" t="s">
        <v>2</v>
      </c>
      <c r="IE5" s="157"/>
      <c r="IF5" s="120"/>
      <c r="IG5" s="121" t="s">
        <v>30</v>
      </c>
      <c r="IH5" s="121"/>
      <c r="II5" s="121"/>
      <c r="IJ5" s="121" t="s">
        <v>6</v>
      </c>
      <c r="IK5" s="121"/>
      <c r="IL5" s="121"/>
      <c r="IM5" s="121" t="s">
        <v>4</v>
      </c>
      <c r="IN5" s="121"/>
      <c r="IO5" s="122"/>
      <c r="IP5" s="2"/>
      <c r="IQ5" s="123" t="s">
        <v>28</v>
      </c>
      <c r="IR5" s="124"/>
      <c r="IS5" s="124"/>
      <c r="IT5" s="125" t="s">
        <v>29</v>
      </c>
      <c r="IU5" s="126"/>
      <c r="IV5" s="126"/>
      <c r="IW5" s="126"/>
      <c r="IX5" s="126"/>
      <c r="IY5" s="126"/>
      <c r="IZ5" s="126"/>
      <c r="JA5" s="124" t="s">
        <v>1</v>
      </c>
      <c r="JB5" s="124"/>
      <c r="JC5" s="125" t="s">
        <v>2</v>
      </c>
      <c r="JD5" s="126" t="s">
        <v>2</v>
      </c>
      <c r="JE5" s="123"/>
      <c r="JF5" s="124" t="s">
        <v>30</v>
      </c>
      <c r="JG5" s="124"/>
      <c r="JH5" s="124"/>
      <c r="JI5" s="124" t="s">
        <v>6</v>
      </c>
      <c r="JJ5" s="124"/>
      <c r="JK5" s="124"/>
      <c r="JL5" s="124" t="s">
        <v>4</v>
      </c>
      <c r="JM5" s="124"/>
      <c r="JN5" s="125"/>
      <c r="JP5" s="135" t="s">
        <v>28</v>
      </c>
      <c r="JQ5" s="127"/>
      <c r="JR5" s="127"/>
      <c r="JS5" s="127" t="s">
        <v>29</v>
      </c>
      <c r="JT5" s="127"/>
      <c r="JU5" s="127"/>
      <c r="JV5" s="127"/>
      <c r="JW5" s="127"/>
      <c r="JX5" s="127"/>
      <c r="JY5" s="127" t="s">
        <v>1</v>
      </c>
      <c r="JZ5" s="127" t="s">
        <v>1</v>
      </c>
      <c r="KA5" s="127"/>
      <c r="KB5" s="127" t="s">
        <v>2</v>
      </c>
      <c r="KC5" s="127"/>
      <c r="KD5" s="127"/>
      <c r="KE5" s="127" t="s">
        <v>30</v>
      </c>
      <c r="KF5" s="127"/>
      <c r="KG5" s="127"/>
      <c r="KH5" s="127" t="s">
        <v>6</v>
      </c>
      <c r="KI5" s="127"/>
      <c r="KJ5" s="127"/>
      <c r="KK5" s="127" t="s">
        <v>4</v>
      </c>
      <c r="KL5" s="127"/>
      <c r="KM5" s="136"/>
    </row>
    <row r="6" spans="1:299" s="4" customFormat="1" ht="20.100000000000001" customHeight="1" x14ac:dyDescent="0.2">
      <c r="A6" s="36"/>
      <c r="B6" s="36"/>
      <c r="C6" s="36"/>
      <c r="D6" s="37"/>
      <c r="E6" s="37"/>
      <c r="F6" s="37"/>
      <c r="G6" s="37"/>
      <c r="H6" s="37"/>
      <c r="I6" s="37"/>
      <c r="J6" s="37"/>
      <c r="K6" s="37">
        <f>SUMIF(purchases!K7,$M$4,purchases!E7)</f>
        <v>0</v>
      </c>
      <c r="L6" s="37"/>
      <c r="M6" s="37"/>
      <c r="N6" s="37"/>
      <c r="O6" s="37"/>
      <c r="P6" s="37"/>
      <c r="Q6" s="37"/>
      <c r="R6" s="37"/>
      <c r="S6" s="90"/>
      <c r="T6" s="90"/>
      <c r="U6" s="90"/>
      <c r="V6" s="90">
        <f>SUMIF(purchases!K7,$M$4,purchases!V7)</f>
        <v>0</v>
      </c>
      <c r="W6" s="90"/>
      <c r="X6" s="90"/>
      <c r="Z6" s="36"/>
      <c r="AA6" s="36"/>
      <c r="AB6" s="36"/>
      <c r="AC6" s="112"/>
      <c r="AD6" s="112"/>
      <c r="AE6" s="112"/>
      <c r="AF6" s="112"/>
      <c r="AG6" s="112"/>
      <c r="AH6" s="112"/>
      <c r="AI6" s="112"/>
      <c r="AJ6" s="112">
        <f>SUMIF(purchases!AJ7,$AL$4,purchases!AD7)</f>
        <v>0</v>
      </c>
      <c r="AK6" s="112"/>
      <c r="AL6" s="112"/>
      <c r="AM6" s="112"/>
      <c r="AN6" s="112"/>
      <c r="AO6" s="112"/>
      <c r="AP6" s="112"/>
      <c r="AQ6" s="112"/>
      <c r="AR6" s="116"/>
      <c r="AS6" s="116"/>
      <c r="AT6" s="116"/>
      <c r="AU6" s="116">
        <f>SUMIF(purchases!AJ7,$AL$4,purchases!AU7)</f>
        <v>0</v>
      </c>
      <c r="AV6" s="116"/>
      <c r="AW6" s="116"/>
      <c r="AY6" s="102"/>
      <c r="AZ6" s="102"/>
      <c r="BA6" s="102"/>
      <c r="BB6" s="113"/>
      <c r="BC6" s="113"/>
      <c r="BD6" s="113"/>
      <c r="BE6" s="113"/>
      <c r="BF6" s="113"/>
      <c r="BG6" s="113"/>
      <c r="BH6" s="113"/>
      <c r="BI6" s="113">
        <f>SUMIF(purchases!BI7,$BK$4,purchases!BC7)</f>
        <v>0</v>
      </c>
      <c r="BJ6" s="113"/>
      <c r="BK6" s="113"/>
      <c r="BL6" s="113"/>
      <c r="BM6" s="113"/>
      <c r="BN6" s="113"/>
      <c r="BO6" s="113"/>
      <c r="BP6" s="113"/>
      <c r="BQ6" s="104"/>
      <c r="BR6" s="104"/>
      <c r="BS6" s="104"/>
      <c r="BT6" s="104">
        <f>SUMIF(purchases!BI7,$BK$4,purchases!BT7)</f>
        <v>0</v>
      </c>
      <c r="BU6" s="104"/>
      <c r="BV6" s="104"/>
      <c r="BX6" s="117"/>
      <c r="BY6" s="117"/>
      <c r="BZ6" s="117"/>
      <c r="CA6" s="114"/>
      <c r="CB6" s="114"/>
      <c r="CC6" s="114"/>
      <c r="CD6" s="114"/>
      <c r="CE6" s="114"/>
      <c r="CF6" s="114"/>
      <c r="CG6" s="114"/>
      <c r="CH6" s="114">
        <f>SUMIF(purchases!CH7,$CJ$4,purchases!CB7)</f>
        <v>0</v>
      </c>
      <c r="CI6" s="114"/>
      <c r="CJ6" s="114"/>
      <c r="CK6" s="114"/>
      <c r="CL6" s="114"/>
      <c r="CM6" s="114"/>
      <c r="CN6" s="114"/>
      <c r="CO6" s="114"/>
      <c r="CP6" s="109"/>
      <c r="CQ6" s="109"/>
      <c r="CR6" s="109"/>
      <c r="CS6" s="109">
        <f>SUMIF(purchases!CH7,$CJ$4,purchases!CS7)</f>
        <v>0</v>
      </c>
      <c r="CT6" s="109"/>
      <c r="CU6" s="109"/>
      <c r="CW6" s="115"/>
      <c r="CX6" s="115"/>
      <c r="CY6" s="115"/>
      <c r="CZ6" s="111"/>
      <c r="DA6" s="111"/>
      <c r="DB6" s="111"/>
      <c r="DC6" s="111"/>
      <c r="DD6" s="111"/>
      <c r="DE6" s="111"/>
      <c r="DF6" s="111"/>
      <c r="DG6" s="111">
        <f>SUMIF(purchases!DG7,$DI$4,purchases!DA7)</f>
        <v>0</v>
      </c>
      <c r="DH6" s="111"/>
      <c r="DI6" s="111"/>
      <c r="DJ6" s="111"/>
      <c r="DK6" s="111"/>
      <c r="DL6" s="111"/>
      <c r="DM6" s="111"/>
      <c r="DN6" s="111"/>
      <c r="DO6" s="110"/>
      <c r="DP6" s="110"/>
      <c r="DQ6" s="110"/>
      <c r="DR6" s="110">
        <f>SUMIF(purchases!DG7,$DI$4,purchases!DR7)</f>
        <v>0</v>
      </c>
      <c r="DS6" s="110"/>
      <c r="DT6" s="110"/>
      <c r="DV6" s="102"/>
      <c r="DW6" s="102"/>
      <c r="DX6" s="102"/>
      <c r="DY6" s="103"/>
      <c r="DZ6" s="103"/>
      <c r="EA6" s="103"/>
      <c r="EB6" s="103"/>
      <c r="EC6" s="103"/>
      <c r="ED6" s="103"/>
      <c r="EE6" s="103"/>
      <c r="EF6" s="103">
        <f>SUMIF(purchases!EF7,$EH$4,purchases!DZ7)</f>
        <v>0</v>
      </c>
      <c r="EG6" s="103"/>
      <c r="EH6" s="103"/>
      <c r="EI6" s="103"/>
      <c r="EJ6" s="103"/>
      <c r="EK6" s="103"/>
      <c r="EL6" s="103"/>
      <c r="EM6" s="103"/>
      <c r="EN6" s="104"/>
      <c r="EO6" s="104"/>
      <c r="EP6" s="104"/>
      <c r="EQ6" s="104">
        <f>SUMIF(purchases!EF7,$EH$4,purchases!EQ7)</f>
        <v>0</v>
      </c>
      <c r="ER6" s="104"/>
      <c r="ES6" s="104"/>
      <c r="EU6" s="36"/>
      <c r="EV6" s="36"/>
      <c r="EW6" s="36"/>
      <c r="EX6" s="37"/>
      <c r="EY6" s="37"/>
      <c r="EZ6" s="37"/>
      <c r="FA6" s="37"/>
      <c r="FB6" s="37"/>
      <c r="FC6" s="37"/>
      <c r="FD6" s="37"/>
      <c r="FE6" s="37">
        <f>SUMIF(purchases!FE7,$FG$4,purchases!EY7)</f>
        <v>0</v>
      </c>
      <c r="FF6" s="37"/>
      <c r="FG6" s="37"/>
      <c r="FH6" s="37"/>
      <c r="FI6" s="37"/>
      <c r="FJ6" s="37"/>
      <c r="FK6" s="37"/>
      <c r="FL6" s="37"/>
      <c r="FM6" s="90"/>
      <c r="FN6" s="90"/>
      <c r="FO6" s="90"/>
      <c r="FP6" s="90">
        <f>SUMIF(purchases!FE7,$FG$4,purchases!FP7)</f>
        <v>0</v>
      </c>
      <c r="FQ6" s="90"/>
      <c r="FR6" s="90"/>
      <c r="FT6" s="36"/>
      <c r="FU6" s="36"/>
      <c r="FV6" s="36"/>
      <c r="FW6" s="112"/>
      <c r="FX6" s="112"/>
      <c r="FY6" s="112"/>
      <c r="FZ6" s="112"/>
      <c r="GA6" s="112"/>
      <c r="GB6" s="112"/>
      <c r="GC6" s="112"/>
      <c r="GD6" s="112">
        <f>SUMIF(purchases!GD7,$GF$4,purchases!FX7)</f>
        <v>0</v>
      </c>
      <c r="GE6" s="112"/>
      <c r="GF6" s="112"/>
      <c r="GG6" s="112"/>
      <c r="GH6" s="112"/>
      <c r="GI6" s="112"/>
      <c r="GJ6" s="112"/>
      <c r="GK6" s="112"/>
      <c r="GL6" s="116"/>
      <c r="GM6" s="116"/>
      <c r="GN6" s="116"/>
      <c r="GO6" s="116">
        <f>SUMIF(purchases!GD7,$GF$4,purchases!GO7)</f>
        <v>0</v>
      </c>
      <c r="GP6" s="116"/>
      <c r="GQ6" s="116"/>
      <c r="GS6" s="102"/>
      <c r="GT6" s="102"/>
      <c r="GU6" s="102"/>
      <c r="GV6" s="113"/>
      <c r="GW6" s="113"/>
      <c r="GX6" s="113"/>
      <c r="GY6" s="113"/>
      <c r="GZ6" s="113"/>
      <c r="HA6" s="113"/>
      <c r="HB6" s="113"/>
      <c r="HC6" s="113">
        <f>SUMIF(purchases!HC7,$HE$4,purchases!GW7)</f>
        <v>0</v>
      </c>
      <c r="HD6" s="113"/>
      <c r="HE6" s="113"/>
      <c r="HF6" s="113"/>
      <c r="HG6" s="113"/>
      <c r="HH6" s="113"/>
      <c r="HI6" s="113"/>
      <c r="HJ6" s="113"/>
      <c r="HK6" s="104"/>
      <c r="HL6" s="104"/>
      <c r="HM6" s="104"/>
      <c r="HN6" s="104">
        <f>SUMIF(purchases!HC7,$HE$4,purchases!HN7)</f>
        <v>0</v>
      </c>
      <c r="HO6" s="104"/>
      <c r="HP6" s="104"/>
      <c r="HR6" s="117"/>
      <c r="HS6" s="117"/>
      <c r="HT6" s="117"/>
      <c r="HU6" s="114"/>
      <c r="HV6" s="114"/>
      <c r="HW6" s="114"/>
      <c r="HX6" s="114"/>
      <c r="HY6" s="114"/>
      <c r="HZ6" s="114"/>
      <c r="IA6" s="114"/>
      <c r="IB6" s="114">
        <f>SUMIF(purchases!IB7,$ID$4,purchases!HV7)</f>
        <v>0</v>
      </c>
      <c r="IC6" s="114"/>
      <c r="ID6" s="114"/>
      <c r="IE6" s="114"/>
      <c r="IF6" s="114"/>
      <c r="IG6" s="114"/>
      <c r="IH6" s="114"/>
      <c r="II6" s="114"/>
      <c r="IJ6" s="109"/>
      <c r="IK6" s="109"/>
      <c r="IL6" s="109"/>
      <c r="IM6" s="109">
        <f>SUMIF(purchases!IB7,$ID$4,purchases!IM7)</f>
        <v>0</v>
      </c>
      <c r="IN6" s="109"/>
      <c r="IO6" s="109"/>
      <c r="IQ6" s="115"/>
      <c r="IR6" s="115"/>
      <c r="IS6" s="115"/>
      <c r="IT6" s="111"/>
      <c r="IU6" s="111"/>
      <c r="IV6" s="111"/>
      <c r="IW6" s="111"/>
      <c r="IX6" s="111"/>
      <c r="IY6" s="111"/>
      <c r="IZ6" s="111"/>
      <c r="JA6" s="111">
        <f>SUMIF(purchases!JA7,$JC$4,purchases!IU7)</f>
        <v>0</v>
      </c>
      <c r="JB6" s="111"/>
      <c r="JC6" s="111"/>
      <c r="JD6" s="111"/>
      <c r="JE6" s="111"/>
      <c r="JF6" s="111"/>
      <c r="JG6" s="111"/>
      <c r="JH6" s="111"/>
      <c r="JI6" s="110"/>
      <c r="JJ6" s="110"/>
      <c r="JK6" s="110"/>
      <c r="JL6" s="110">
        <f>SUMIF(purchases!JA7,$JC$4,purchases!JL7)</f>
        <v>0</v>
      </c>
      <c r="JM6" s="110"/>
      <c r="JN6" s="110"/>
      <c r="JP6" s="102"/>
      <c r="JQ6" s="102"/>
      <c r="JR6" s="102"/>
      <c r="JS6" s="103"/>
      <c r="JT6" s="103"/>
      <c r="JU6" s="103"/>
      <c r="JV6" s="103"/>
      <c r="JW6" s="103"/>
      <c r="JX6" s="103"/>
      <c r="JY6" s="103"/>
      <c r="JZ6" s="103">
        <f>SUMIF(purchases!JZ7,$KB$4,purchases!JT7)</f>
        <v>0</v>
      </c>
      <c r="KA6" s="103"/>
      <c r="KB6" s="103"/>
      <c r="KC6" s="103"/>
      <c r="KD6" s="103"/>
      <c r="KE6" s="103"/>
      <c r="KF6" s="103"/>
      <c r="KG6" s="103"/>
      <c r="KH6" s="104"/>
      <c r="KI6" s="104"/>
      <c r="KJ6" s="104"/>
      <c r="KK6" s="104">
        <f>SUMIF(purchases!JZ7,$KB$4,purchases!KK7)</f>
        <v>0</v>
      </c>
      <c r="KL6" s="104"/>
      <c r="KM6" s="104"/>
    </row>
    <row r="7" spans="1:299" s="4" customFormat="1" ht="20.100000000000001" customHeight="1" x14ac:dyDescent="0.2">
      <c r="A7" s="36"/>
      <c r="B7" s="36"/>
      <c r="C7" s="36"/>
      <c r="D7" s="37"/>
      <c r="E7" s="37"/>
      <c r="F7" s="37"/>
      <c r="G7" s="37"/>
      <c r="H7" s="37"/>
      <c r="I7" s="37"/>
      <c r="J7" s="37"/>
      <c r="K7" s="37">
        <f>SUMIF(purchases!K8,$M$4,purchases!E8)</f>
        <v>0</v>
      </c>
      <c r="L7" s="37"/>
      <c r="M7" s="37"/>
      <c r="N7" s="37"/>
      <c r="O7" s="37"/>
      <c r="P7" s="37"/>
      <c r="Q7" s="37"/>
      <c r="R7" s="37"/>
      <c r="S7" s="90"/>
      <c r="T7" s="90"/>
      <c r="U7" s="90"/>
      <c r="V7" s="90">
        <f>SUMIF(purchases!K8,$M$4,purchases!V8)</f>
        <v>0</v>
      </c>
      <c r="W7" s="90"/>
      <c r="X7" s="90"/>
      <c r="Z7" s="36"/>
      <c r="AA7" s="36"/>
      <c r="AB7" s="36"/>
      <c r="AC7" s="112"/>
      <c r="AD7" s="112"/>
      <c r="AE7" s="112"/>
      <c r="AF7" s="112"/>
      <c r="AG7" s="112"/>
      <c r="AH7" s="112"/>
      <c r="AI7" s="112"/>
      <c r="AJ7" s="112">
        <f>SUMIF(purchases!AJ8,$AL$4,purchases!AD8)</f>
        <v>0</v>
      </c>
      <c r="AK7" s="112"/>
      <c r="AL7" s="112"/>
      <c r="AM7" s="112"/>
      <c r="AN7" s="112"/>
      <c r="AO7" s="112"/>
      <c r="AP7" s="112"/>
      <c r="AQ7" s="112"/>
      <c r="AR7" s="116"/>
      <c r="AS7" s="116"/>
      <c r="AT7" s="116"/>
      <c r="AU7" s="116">
        <f>SUMIF(purchases!AJ8,$AL$4,purchases!AU8)</f>
        <v>0</v>
      </c>
      <c r="AV7" s="116"/>
      <c r="AW7" s="116"/>
      <c r="AY7" s="102"/>
      <c r="AZ7" s="102"/>
      <c r="BA7" s="102"/>
      <c r="BB7" s="113"/>
      <c r="BC7" s="113"/>
      <c r="BD7" s="113"/>
      <c r="BE7" s="113"/>
      <c r="BF7" s="113"/>
      <c r="BG7" s="113"/>
      <c r="BH7" s="113"/>
      <c r="BI7" s="113">
        <f>SUMIF(purchases!BI8,$BK$4,purchases!BC8)</f>
        <v>0</v>
      </c>
      <c r="BJ7" s="113"/>
      <c r="BK7" s="113"/>
      <c r="BL7" s="113"/>
      <c r="BM7" s="113"/>
      <c r="BN7" s="113"/>
      <c r="BO7" s="113"/>
      <c r="BP7" s="113"/>
      <c r="BQ7" s="104"/>
      <c r="BR7" s="104"/>
      <c r="BS7" s="104"/>
      <c r="BT7" s="104">
        <f>SUMIF(purchases!BI8,$BK$4,purchases!BT8)</f>
        <v>0</v>
      </c>
      <c r="BU7" s="104"/>
      <c r="BV7" s="104"/>
      <c r="BX7" s="117"/>
      <c r="BY7" s="117"/>
      <c r="BZ7" s="117"/>
      <c r="CA7" s="114"/>
      <c r="CB7" s="114"/>
      <c r="CC7" s="114"/>
      <c r="CD7" s="114"/>
      <c r="CE7" s="114"/>
      <c r="CF7" s="114"/>
      <c r="CG7" s="114"/>
      <c r="CH7" s="114">
        <f>SUMIF(purchases!CH8,$CJ$4,purchases!CB8)</f>
        <v>0</v>
      </c>
      <c r="CI7" s="114"/>
      <c r="CJ7" s="114"/>
      <c r="CK7" s="114"/>
      <c r="CL7" s="114"/>
      <c r="CM7" s="114"/>
      <c r="CN7" s="114"/>
      <c r="CO7" s="114"/>
      <c r="CP7" s="109"/>
      <c r="CQ7" s="109"/>
      <c r="CR7" s="109"/>
      <c r="CS7" s="109">
        <f>SUMIF(purchases!CH8,$CJ$4,purchases!CS8)</f>
        <v>0</v>
      </c>
      <c r="CT7" s="109"/>
      <c r="CU7" s="109"/>
      <c r="CW7" s="115"/>
      <c r="CX7" s="115"/>
      <c r="CY7" s="115"/>
      <c r="CZ7" s="111"/>
      <c r="DA7" s="111"/>
      <c r="DB7" s="111"/>
      <c r="DC7" s="111"/>
      <c r="DD7" s="111"/>
      <c r="DE7" s="111"/>
      <c r="DF7" s="111"/>
      <c r="DG7" s="111">
        <f>SUMIF(purchases!DG8,$DI$4,purchases!DA8)</f>
        <v>0</v>
      </c>
      <c r="DH7" s="111"/>
      <c r="DI7" s="111"/>
      <c r="DJ7" s="111"/>
      <c r="DK7" s="111"/>
      <c r="DL7" s="111"/>
      <c r="DM7" s="111"/>
      <c r="DN7" s="111"/>
      <c r="DO7" s="110"/>
      <c r="DP7" s="110"/>
      <c r="DQ7" s="110"/>
      <c r="DR7" s="110">
        <f>SUMIF(purchases!DG8,$DI$4,purchases!DR8)</f>
        <v>0</v>
      </c>
      <c r="DS7" s="110"/>
      <c r="DT7" s="110"/>
      <c r="DV7" s="102"/>
      <c r="DW7" s="102"/>
      <c r="DX7" s="102"/>
      <c r="DY7" s="103"/>
      <c r="DZ7" s="103"/>
      <c r="EA7" s="103"/>
      <c r="EB7" s="103"/>
      <c r="EC7" s="103"/>
      <c r="ED7" s="103"/>
      <c r="EE7" s="103"/>
      <c r="EF7" s="103">
        <f>SUMIF(purchases!EF8,$EH$4,purchases!DZ8)</f>
        <v>0</v>
      </c>
      <c r="EG7" s="103"/>
      <c r="EH7" s="103"/>
      <c r="EI7" s="103"/>
      <c r="EJ7" s="103"/>
      <c r="EK7" s="103"/>
      <c r="EL7" s="103"/>
      <c r="EM7" s="103"/>
      <c r="EN7" s="104"/>
      <c r="EO7" s="104"/>
      <c r="EP7" s="104"/>
      <c r="EQ7" s="104">
        <f>SUMIF(purchases!EF8,$EH$4,purchases!EQ8)</f>
        <v>0</v>
      </c>
      <c r="ER7" s="104"/>
      <c r="ES7" s="104"/>
      <c r="EU7" s="36"/>
      <c r="EV7" s="36"/>
      <c r="EW7" s="36"/>
      <c r="EX7" s="37"/>
      <c r="EY7" s="37"/>
      <c r="EZ7" s="37"/>
      <c r="FA7" s="37"/>
      <c r="FB7" s="37"/>
      <c r="FC7" s="37"/>
      <c r="FD7" s="37"/>
      <c r="FE7" s="37">
        <f>SUMIF(purchases!FE8,$FG$4,purchases!EY8)</f>
        <v>0</v>
      </c>
      <c r="FF7" s="37"/>
      <c r="FG7" s="37"/>
      <c r="FH7" s="37"/>
      <c r="FI7" s="37"/>
      <c r="FJ7" s="37"/>
      <c r="FK7" s="37"/>
      <c r="FL7" s="37"/>
      <c r="FM7" s="90"/>
      <c r="FN7" s="90"/>
      <c r="FO7" s="90"/>
      <c r="FP7" s="90">
        <f>SUMIF(purchases!FE8,$FG$4,purchases!FP8)</f>
        <v>0</v>
      </c>
      <c r="FQ7" s="90"/>
      <c r="FR7" s="90"/>
      <c r="FT7" s="36"/>
      <c r="FU7" s="36"/>
      <c r="FV7" s="36"/>
      <c r="FW7" s="112"/>
      <c r="FX7" s="112"/>
      <c r="FY7" s="112"/>
      <c r="FZ7" s="112"/>
      <c r="GA7" s="112"/>
      <c r="GB7" s="112"/>
      <c r="GC7" s="112"/>
      <c r="GD7" s="112">
        <f>SUMIF(purchases!GD8,$GF$4,purchases!FX8)</f>
        <v>0</v>
      </c>
      <c r="GE7" s="112"/>
      <c r="GF7" s="112"/>
      <c r="GG7" s="112"/>
      <c r="GH7" s="112"/>
      <c r="GI7" s="112"/>
      <c r="GJ7" s="112"/>
      <c r="GK7" s="112"/>
      <c r="GL7" s="116"/>
      <c r="GM7" s="116"/>
      <c r="GN7" s="116"/>
      <c r="GO7" s="116">
        <f>SUMIF(purchases!GD8,$GF$4,purchases!GO8)</f>
        <v>0</v>
      </c>
      <c r="GP7" s="116"/>
      <c r="GQ7" s="116"/>
      <c r="GS7" s="102"/>
      <c r="GT7" s="102"/>
      <c r="GU7" s="102"/>
      <c r="GV7" s="113"/>
      <c r="GW7" s="113"/>
      <c r="GX7" s="113"/>
      <c r="GY7" s="113"/>
      <c r="GZ7" s="113"/>
      <c r="HA7" s="113"/>
      <c r="HB7" s="113"/>
      <c r="HC7" s="113">
        <f>SUMIF(purchases!HC8,$HE$4,purchases!GW8)</f>
        <v>0</v>
      </c>
      <c r="HD7" s="113"/>
      <c r="HE7" s="113"/>
      <c r="HF7" s="113"/>
      <c r="HG7" s="113"/>
      <c r="HH7" s="113"/>
      <c r="HI7" s="113"/>
      <c r="HJ7" s="113"/>
      <c r="HK7" s="104"/>
      <c r="HL7" s="104"/>
      <c r="HM7" s="104"/>
      <c r="HN7" s="104">
        <f>SUMIF(purchases!HC8,$HE$4,purchases!HN8)</f>
        <v>0</v>
      </c>
      <c r="HO7" s="104"/>
      <c r="HP7" s="104"/>
      <c r="HR7" s="117"/>
      <c r="HS7" s="117"/>
      <c r="HT7" s="117"/>
      <c r="HU7" s="114"/>
      <c r="HV7" s="114"/>
      <c r="HW7" s="114"/>
      <c r="HX7" s="114"/>
      <c r="HY7" s="114"/>
      <c r="HZ7" s="114"/>
      <c r="IA7" s="114"/>
      <c r="IB7" s="114">
        <f>SUMIF(purchases!IB8,$ID$4,purchases!HV8)</f>
        <v>0</v>
      </c>
      <c r="IC7" s="114"/>
      <c r="ID7" s="114"/>
      <c r="IE7" s="114"/>
      <c r="IF7" s="114"/>
      <c r="IG7" s="114"/>
      <c r="IH7" s="114"/>
      <c r="II7" s="114"/>
      <c r="IJ7" s="109"/>
      <c r="IK7" s="109"/>
      <c r="IL7" s="109"/>
      <c r="IM7" s="109">
        <f>SUMIF(purchases!IB8,$ID$4,purchases!IM8)</f>
        <v>0</v>
      </c>
      <c r="IN7" s="109"/>
      <c r="IO7" s="109"/>
      <c r="IQ7" s="115"/>
      <c r="IR7" s="115"/>
      <c r="IS7" s="115"/>
      <c r="IT7" s="111"/>
      <c r="IU7" s="111"/>
      <c r="IV7" s="111"/>
      <c r="IW7" s="111"/>
      <c r="IX7" s="111"/>
      <c r="IY7" s="111"/>
      <c r="IZ7" s="111"/>
      <c r="JA7" s="111">
        <f>SUMIF(purchases!JA8,$JC$4,purchases!IU8)</f>
        <v>0</v>
      </c>
      <c r="JB7" s="111"/>
      <c r="JC7" s="111"/>
      <c r="JD7" s="111"/>
      <c r="JE7" s="111"/>
      <c r="JF7" s="111"/>
      <c r="JG7" s="111"/>
      <c r="JH7" s="111"/>
      <c r="JI7" s="110"/>
      <c r="JJ7" s="110"/>
      <c r="JK7" s="110"/>
      <c r="JL7" s="110">
        <f>SUMIF(purchases!JA8,$JC$4,purchases!JL8)</f>
        <v>0</v>
      </c>
      <c r="JM7" s="110"/>
      <c r="JN7" s="110"/>
      <c r="JP7" s="102"/>
      <c r="JQ7" s="102"/>
      <c r="JR7" s="102"/>
      <c r="JS7" s="103"/>
      <c r="JT7" s="103"/>
      <c r="JU7" s="103"/>
      <c r="JV7" s="103"/>
      <c r="JW7" s="103"/>
      <c r="JX7" s="103"/>
      <c r="JY7" s="103"/>
      <c r="JZ7" s="103">
        <f>SUMIF(purchases!JZ8,$KB$4,purchases!JT8)</f>
        <v>0</v>
      </c>
      <c r="KA7" s="103"/>
      <c r="KB7" s="103"/>
      <c r="KC7" s="103"/>
      <c r="KD7" s="103"/>
      <c r="KE7" s="103"/>
      <c r="KF7" s="103"/>
      <c r="KG7" s="103"/>
      <c r="KH7" s="104"/>
      <c r="KI7" s="104"/>
      <c r="KJ7" s="104"/>
      <c r="KK7" s="104">
        <f>SUMIF(purchases!JZ8,$KB$4,purchases!KK8)</f>
        <v>0</v>
      </c>
      <c r="KL7" s="104"/>
      <c r="KM7" s="104"/>
    </row>
    <row r="8" spans="1:299" s="4" customFormat="1" ht="20.100000000000001" customHeight="1" x14ac:dyDescent="0.2">
      <c r="A8" s="36"/>
      <c r="B8" s="36"/>
      <c r="C8" s="36"/>
      <c r="D8" s="37"/>
      <c r="E8" s="37"/>
      <c r="F8" s="37"/>
      <c r="G8" s="37"/>
      <c r="H8" s="37"/>
      <c r="I8" s="37"/>
      <c r="J8" s="37"/>
      <c r="K8" s="37">
        <f>SUMIF(purchases!K9,$M$4,purchases!E9)</f>
        <v>0</v>
      </c>
      <c r="L8" s="37"/>
      <c r="M8" s="37"/>
      <c r="N8" s="37"/>
      <c r="O8" s="37"/>
      <c r="P8" s="37"/>
      <c r="Q8" s="37"/>
      <c r="R8" s="37"/>
      <c r="S8" s="90"/>
      <c r="T8" s="90"/>
      <c r="U8" s="90"/>
      <c r="V8" s="90">
        <f>SUMIF(purchases!K9,$M$4,purchases!V9)</f>
        <v>0</v>
      </c>
      <c r="W8" s="90"/>
      <c r="X8" s="90"/>
      <c r="Z8" s="36"/>
      <c r="AA8" s="36"/>
      <c r="AB8" s="36"/>
      <c r="AC8" s="112"/>
      <c r="AD8" s="112"/>
      <c r="AE8" s="112"/>
      <c r="AF8" s="112"/>
      <c r="AG8" s="112"/>
      <c r="AH8" s="112"/>
      <c r="AI8" s="112"/>
      <c r="AJ8" s="112">
        <f>SUMIF(purchases!AJ9,$AL$4,purchases!AD9)</f>
        <v>0</v>
      </c>
      <c r="AK8" s="112"/>
      <c r="AL8" s="112"/>
      <c r="AM8" s="112"/>
      <c r="AN8" s="112"/>
      <c r="AO8" s="112"/>
      <c r="AP8" s="112"/>
      <c r="AQ8" s="112"/>
      <c r="AR8" s="116"/>
      <c r="AS8" s="116"/>
      <c r="AT8" s="116"/>
      <c r="AU8" s="116">
        <f>SUMIF(purchases!AJ9,$AL$4,purchases!AU9)</f>
        <v>0</v>
      </c>
      <c r="AV8" s="116"/>
      <c r="AW8" s="116"/>
      <c r="AY8" s="102"/>
      <c r="AZ8" s="102"/>
      <c r="BA8" s="102"/>
      <c r="BB8" s="113"/>
      <c r="BC8" s="113"/>
      <c r="BD8" s="113"/>
      <c r="BE8" s="113"/>
      <c r="BF8" s="113"/>
      <c r="BG8" s="113"/>
      <c r="BH8" s="113"/>
      <c r="BI8" s="113">
        <f>SUMIF(purchases!BI9,$BK$4,purchases!BC9)</f>
        <v>0</v>
      </c>
      <c r="BJ8" s="113"/>
      <c r="BK8" s="113"/>
      <c r="BL8" s="113"/>
      <c r="BM8" s="113"/>
      <c r="BN8" s="113"/>
      <c r="BO8" s="113"/>
      <c r="BP8" s="113"/>
      <c r="BQ8" s="104"/>
      <c r="BR8" s="104"/>
      <c r="BS8" s="104"/>
      <c r="BT8" s="104">
        <f>SUMIF(purchases!BI9,$BK$4,purchases!BT9)</f>
        <v>0</v>
      </c>
      <c r="BU8" s="104"/>
      <c r="BV8" s="104"/>
      <c r="BX8" s="117"/>
      <c r="BY8" s="117"/>
      <c r="BZ8" s="117"/>
      <c r="CA8" s="114"/>
      <c r="CB8" s="114"/>
      <c r="CC8" s="114"/>
      <c r="CD8" s="114"/>
      <c r="CE8" s="114"/>
      <c r="CF8" s="114"/>
      <c r="CG8" s="114"/>
      <c r="CH8" s="114">
        <f>SUMIF(purchases!CH9,$CJ$4,purchases!CB9)</f>
        <v>0</v>
      </c>
      <c r="CI8" s="114"/>
      <c r="CJ8" s="114"/>
      <c r="CK8" s="114"/>
      <c r="CL8" s="114"/>
      <c r="CM8" s="114"/>
      <c r="CN8" s="114"/>
      <c r="CO8" s="114"/>
      <c r="CP8" s="109"/>
      <c r="CQ8" s="109"/>
      <c r="CR8" s="109"/>
      <c r="CS8" s="109">
        <f>SUMIF(purchases!CH9,$CJ$4,purchases!CS9)</f>
        <v>0</v>
      </c>
      <c r="CT8" s="109"/>
      <c r="CU8" s="109"/>
      <c r="CW8" s="115"/>
      <c r="CX8" s="115"/>
      <c r="CY8" s="115"/>
      <c r="CZ8" s="111"/>
      <c r="DA8" s="111"/>
      <c r="DB8" s="111"/>
      <c r="DC8" s="111"/>
      <c r="DD8" s="111"/>
      <c r="DE8" s="111"/>
      <c r="DF8" s="111"/>
      <c r="DG8" s="111">
        <f>SUMIF(purchases!DG9,$DI$4,purchases!DA9)</f>
        <v>0</v>
      </c>
      <c r="DH8" s="111"/>
      <c r="DI8" s="111"/>
      <c r="DJ8" s="111"/>
      <c r="DK8" s="111"/>
      <c r="DL8" s="111"/>
      <c r="DM8" s="111"/>
      <c r="DN8" s="111"/>
      <c r="DO8" s="110"/>
      <c r="DP8" s="110"/>
      <c r="DQ8" s="110"/>
      <c r="DR8" s="110">
        <f>SUMIF(purchases!DG9,$DI$4,purchases!DR9)</f>
        <v>0</v>
      </c>
      <c r="DS8" s="110"/>
      <c r="DT8" s="110"/>
      <c r="DV8" s="102"/>
      <c r="DW8" s="102"/>
      <c r="DX8" s="102"/>
      <c r="DY8" s="103"/>
      <c r="DZ8" s="103"/>
      <c r="EA8" s="103"/>
      <c r="EB8" s="103"/>
      <c r="EC8" s="103"/>
      <c r="ED8" s="103"/>
      <c r="EE8" s="103"/>
      <c r="EF8" s="103">
        <f>SUMIF(purchases!EF9,$EH$4,purchases!DZ9)</f>
        <v>0</v>
      </c>
      <c r="EG8" s="103"/>
      <c r="EH8" s="103"/>
      <c r="EI8" s="103"/>
      <c r="EJ8" s="103"/>
      <c r="EK8" s="103"/>
      <c r="EL8" s="103"/>
      <c r="EM8" s="103"/>
      <c r="EN8" s="104"/>
      <c r="EO8" s="104"/>
      <c r="EP8" s="104"/>
      <c r="EQ8" s="104">
        <f>SUMIF(purchases!EF9,$EH$4,purchases!EQ9)</f>
        <v>0</v>
      </c>
      <c r="ER8" s="104"/>
      <c r="ES8" s="104"/>
      <c r="EU8" s="36"/>
      <c r="EV8" s="36"/>
      <c r="EW8" s="36"/>
      <c r="EX8" s="37"/>
      <c r="EY8" s="37"/>
      <c r="EZ8" s="37"/>
      <c r="FA8" s="37"/>
      <c r="FB8" s="37"/>
      <c r="FC8" s="37"/>
      <c r="FD8" s="37"/>
      <c r="FE8" s="37">
        <f>SUMIF(purchases!FE9,$FG$4,purchases!EY9)</f>
        <v>0</v>
      </c>
      <c r="FF8" s="37"/>
      <c r="FG8" s="37"/>
      <c r="FH8" s="37"/>
      <c r="FI8" s="37"/>
      <c r="FJ8" s="37"/>
      <c r="FK8" s="37"/>
      <c r="FL8" s="37"/>
      <c r="FM8" s="90"/>
      <c r="FN8" s="90"/>
      <c r="FO8" s="90"/>
      <c r="FP8" s="90">
        <f>SUMIF(purchases!FE9,$FG$4,purchases!FP9)</f>
        <v>0</v>
      </c>
      <c r="FQ8" s="90"/>
      <c r="FR8" s="90"/>
      <c r="FT8" s="36"/>
      <c r="FU8" s="36"/>
      <c r="FV8" s="36"/>
      <c r="FW8" s="112"/>
      <c r="FX8" s="112"/>
      <c r="FY8" s="112"/>
      <c r="FZ8" s="112"/>
      <c r="GA8" s="112"/>
      <c r="GB8" s="112"/>
      <c r="GC8" s="112"/>
      <c r="GD8" s="112">
        <f>SUMIF(purchases!GD9,$GF$4,purchases!FX9)</f>
        <v>0</v>
      </c>
      <c r="GE8" s="112"/>
      <c r="GF8" s="112"/>
      <c r="GG8" s="112"/>
      <c r="GH8" s="112"/>
      <c r="GI8" s="112"/>
      <c r="GJ8" s="112"/>
      <c r="GK8" s="112"/>
      <c r="GL8" s="116"/>
      <c r="GM8" s="116"/>
      <c r="GN8" s="116"/>
      <c r="GO8" s="116">
        <f>SUMIF(purchases!GD9,$GF$4,purchases!GO9)</f>
        <v>0</v>
      </c>
      <c r="GP8" s="116"/>
      <c r="GQ8" s="116"/>
      <c r="GS8" s="102"/>
      <c r="GT8" s="102"/>
      <c r="GU8" s="102"/>
      <c r="GV8" s="113"/>
      <c r="GW8" s="113"/>
      <c r="GX8" s="113"/>
      <c r="GY8" s="113"/>
      <c r="GZ8" s="113"/>
      <c r="HA8" s="113"/>
      <c r="HB8" s="113"/>
      <c r="HC8" s="113">
        <f>SUMIF(purchases!HC9,$HE$4,purchases!GW9)</f>
        <v>0</v>
      </c>
      <c r="HD8" s="113"/>
      <c r="HE8" s="113"/>
      <c r="HF8" s="113"/>
      <c r="HG8" s="113"/>
      <c r="HH8" s="113"/>
      <c r="HI8" s="113"/>
      <c r="HJ8" s="113"/>
      <c r="HK8" s="104"/>
      <c r="HL8" s="104"/>
      <c r="HM8" s="104"/>
      <c r="HN8" s="104">
        <f>SUMIF(purchases!HC9,$HE$4,purchases!HN9)</f>
        <v>0</v>
      </c>
      <c r="HO8" s="104"/>
      <c r="HP8" s="104"/>
      <c r="HR8" s="117"/>
      <c r="HS8" s="117"/>
      <c r="HT8" s="117"/>
      <c r="HU8" s="114"/>
      <c r="HV8" s="114"/>
      <c r="HW8" s="114"/>
      <c r="HX8" s="114"/>
      <c r="HY8" s="114"/>
      <c r="HZ8" s="114"/>
      <c r="IA8" s="114"/>
      <c r="IB8" s="114">
        <f>SUMIF(purchases!IB9,$ID$4,purchases!HV9)</f>
        <v>0</v>
      </c>
      <c r="IC8" s="114"/>
      <c r="ID8" s="114"/>
      <c r="IE8" s="114"/>
      <c r="IF8" s="114"/>
      <c r="IG8" s="114"/>
      <c r="IH8" s="114"/>
      <c r="II8" s="114"/>
      <c r="IJ8" s="109"/>
      <c r="IK8" s="109"/>
      <c r="IL8" s="109"/>
      <c r="IM8" s="109">
        <f>SUMIF(purchases!IB9,$ID$4,purchases!IM9)</f>
        <v>0</v>
      </c>
      <c r="IN8" s="109"/>
      <c r="IO8" s="109"/>
      <c r="IQ8" s="115"/>
      <c r="IR8" s="115"/>
      <c r="IS8" s="115"/>
      <c r="IT8" s="111"/>
      <c r="IU8" s="111"/>
      <c r="IV8" s="111"/>
      <c r="IW8" s="111"/>
      <c r="IX8" s="111"/>
      <c r="IY8" s="111"/>
      <c r="IZ8" s="111"/>
      <c r="JA8" s="111">
        <f>SUMIF(purchases!JA9,$JC$4,purchases!IU9)</f>
        <v>0</v>
      </c>
      <c r="JB8" s="111"/>
      <c r="JC8" s="111"/>
      <c r="JD8" s="111"/>
      <c r="JE8" s="111"/>
      <c r="JF8" s="111"/>
      <c r="JG8" s="111"/>
      <c r="JH8" s="111"/>
      <c r="JI8" s="110"/>
      <c r="JJ8" s="110"/>
      <c r="JK8" s="110"/>
      <c r="JL8" s="110">
        <f>SUMIF(purchases!JA9,$JC$4,purchases!JL9)</f>
        <v>0</v>
      </c>
      <c r="JM8" s="110"/>
      <c r="JN8" s="110"/>
      <c r="JP8" s="102"/>
      <c r="JQ8" s="102"/>
      <c r="JR8" s="102"/>
      <c r="JS8" s="103"/>
      <c r="JT8" s="103"/>
      <c r="JU8" s="103"/>
      <c r="JV8" s="103"/>
      <c r="JW8" s="103"/>
      <c r="JX8" s="103"/>
      <c r="JY8" s="103"/>
      <c r="JZ8" s="103">
        <f>SUMIF(purchases!JZ9,$KB$4,purchases!JT9)</f>
        <v>0</v>
      </c>
      <c r="KA8" s="103"/>
      <c r="KB8" s="103"/>
      <c r="KC8" s="103"/>
      <c r="KD8" s="103"/>
      <c r="KE8" s="103"/>
      <c r="KF8" s="103"/>
      <c r="KG8" s="103"/>
      <c r="KH8" s="104"/>
      <c r="KI8" s="104"/>
      <c r="KJ8" s="104"/>
      <c r="KK8" s="104">
        <f>SUMIF(purchases!JZ9,$KB$4,purchases!KK9)</f>
        <v>0</v>
      </c>
      <c r="KL8" s="104"/>
      <c r="KM8" s="104"/>
    </row>
    <row r="9" spans="1:299" s="4" customFormat="1" ht="20.100000000000001" customHeight="1" x14ac:dyDescent="0.2">
      <c r="A9" s="36"/>
      <c r="B9" s="36"/>
      <c r="C9" s="36"/>
      <c r="D9" s="37"/>
      <c r="E9" s="37"/>
      <c r="F9" s="37"/>
      <c r="G9" s="37"/>
      <c r="H9" s="37"/>
      <c r="I9" s="37"/>
      <c r="J9" s="37"/>
      <c r="K9" s="37">
        <f>SUMIF(purchases!K10,$M$4,purchases!E10)</f>
        <v>0</v>
      </c>
      <c r="L9" s="37"/>
      <c r="M9" s="37"/>
      <c r="N9" s="37"/>
      <c r="O9" s="37"/>
      <c r="P9" s="37"/>
      <c r="Q9" s="37"/>
      <c r="R9" s="37"/>
      <c r="S9" s="90"/>
      <c r="T9" s="90"/>
      <c r="U9" s="90"/>
      <c r="V9" s="90">
        <f>SUMIF(purchases!K10,$M$4,purchases!V10)</f>
        <v>0</v>
      </c>
      <c r="W9" s="90"/>
      <c r="X9" s="90"/>
      <c r="Z9" s="36"/>
      <c r="AA9" s="36"/>
      <c r="AB9" s="36"/>
      <c r="AC9" s="112"/>
      <c r="AD9" s="112"/>
      <c r="AE9" s="112"/>
      <c r="AF9" s="112"/>
      <c r="AG9" s="112"/>
      <c r="AH9" s="112"/>
      <c r="AI9" s="112"/>
      <c r="AJ9" s="112">
        <f>SUMIF(purchases!AJ10,$AL$4,purchases!AD10)</f>
        <v>0</v>
      </c>
      <c r="AK9" s="112"/>
      <c r="AL9" s="112"/>
      <c r="AM9" s="112"/>
      <c r="AN9" s="112"/>
      <c r="AO9" s="112"/>
      <c r="AP9" s="112"/>
      <c r="AQ9" s="112"/>
      <c r="AR9" s="116"/>
      <c r="AS9" s="116"/>
      <c r="AT9" s="116"/>
      <c r="AU9" s="116">
        <f>SUMIF(purchases!AJ10,$AL$4,purchases!AU10)</f>
        <v>0</v>
      </c>
      <c r="AV9" s="116"/>
      <c r="AW9" s="116"/>
      <c r="AY9" s="102"/>
      <c r="AZ9" s="102"/>
      <c r="BA9" s="102"/>
      <c r="BB9" s="113"/>
      <c r="BC9" s="113"/>
      <c r="BD9" s="113"/>
      <c r="BE9" s="113"/>
      <c r="BF9" s="113"/>
      <c r="BG9" s="113"/>
      <c r="BH9" s="113"/>
      <c r="BI9" s="113">
        <f>SUMIF(purchases!BI10,$BK$4,purchases!BC10)</f>
        <v>0</v>
      </c>
      <c r="BJ9" s="113"/>
      <c r="BK9" s="113"/>
      <c r="BL9" s="113"/>
      <c r="BM9" s="113"/>
      <c r="BN9" s="113"/>
      <c r="BO9" s="113"/>
      <c r="BP9" s="113"/>
      <c r="BQ9" s="104"/>
      <c r="BR9" s="104"/>
      <c r="BS9" s="104"/>
      <c r="BT9" s="104">
        <f>SUMIF(purchases!BI10,$BK$4,purchases!BT10)</f>
        <v>0</v>
      </c>
      <c r="BU9" s="104"/>
      <c r="BV9" s="104"/>
      <c r="BX9" s="117"/>
      <c r="BY9" s="117"/>
      <c r="BZ9" s="117"/>
      <c r="CA9" s="114"/>
      <c r="CB9" s="114"/>
      <c r="CC9" s="114"/>
      <c r="CD9" s="114"/>
      <c r="CE9" s="114"/>
      <c r="CF9" s="114"/>
      <c r="CG9" s="114"/>
      <c r="CH9" s="114">
        <f>SUMIF(purchases!CH10,$CJ$4,purchases!CB10)</f>
        <v>0</v>
      </c>
      <c r="CI9" s="114"/>
      <c r="CJ9" s="114"/>
      <c r="CK9" s="114"/>
      <c r="CL9" s="114"/>
      <c r="CM9" s="114"/>
      <c r="CN9" s="114"/>
      <c r="CO9" s="114"/>
      <c r="CP9" s="109"/>
      <c r="CQ9" s="109"/>
      <c r="CR9" s="109"/>
      <c r="CS9" s="109">
        <f>SUMIF(purchases!CH10,$CJ$4,purchases!CS10)</f>
        <v>0</v>
      </c>
      <c r="CT9" s="109"/>
      <c r="CU9" s="109"/>
      <c r="CW9" s="115"/>
      <c r="CX9" s="115"/>
      <c r="CY9" s="115"/>
      <c r="CZ9" s="111"/>
      <c r="DA9" s="111"/>
      <c r="DB9" s="111"/>
      <c r="DC9" s="111"/>
      <c r="DD9" s="111"/>
      <c r="DE9" s="111"/>
      <c r="DF9" s="111"/>
      <c r="DG9" s="111">
        <f>SUMIF(purchases!DG10,$DI$4,purchases!DA10)</f>
        <v>0</v>
      </c>
      <c r="DH9" s="111"/>
      <c r="DI9" s="111"/>
      <c r="DJ9" s="111"/>
      <c r="DK9" s="111"/>
      <c r="DL9" s="111"/>
      <c r="DM9" s="111"/>
      <c r="DN9" s="111"/>
      <c r="DO9" s="110"/>
      <c r="DP9" s="110"/>
      <c r="DQ9" s="110"/>
      <c r="DR9" s="110">
        <f>SUMIF(purchases!DG10,$DI$4,purchases!DR10)</f>
        <v>0</v>
      </c>
      <c r="DS9" s="110"/>
      <c r="DT9" s="110"/>
      <c r="DV9" s="102"/>
      <c r="DW9" s="102"/>
      <c r="DX9" s="102"/>
      <c r="DY9" s="103"/>
      <c r="DZ9" s="103"/>
      <c r="EA9" s="103"/>
      <c r="EB9" s="103"/>
      <c r="EC9" s="103"/>
      <c r="ED9" s="103"/>
      <c r="EE9" s="103"/>
      <c r="EF9" s="103">
        <f>SUMIF(purchases!EF10,$EH$4,purchases!DZ10)</f>
        <v>0</v>
      </c>
      <c r="EG9" s="103"/>
      <c r="EH9" s="103"/>
      <c r="EI9" s="103"/>
      <c r="EJ9" s="103"/>
      <c r="EK9" s="103"/>
      <c r="EL9" s="103"/>
      <c r="EM9" s="103"/>
      <c r="EN9" s="104"/>
      <c r="EO9" s="104"/>
      <c r="EP9" s="104"/>
      <c r="EQ9" s="104">
        <f>SUMIF(purchases!EF10,$EH$4,purchases!EQ10)</f>
        <v>0</v>
      </c>
      <c r="ER9" s="104"/>
      <c r="ES9" s="104"/>
      <c r="EU9" s="36"/>
      <c r="EV9" s="36"/>
      <c r="EW9" s="36"/>
      <c r="EX9" s="37"/>
      <c r="EY9" s="37"/>
      <c r="EZ9" s="37"/>
      <c r="FA9" s="37"/>
      <c r="FB9" s="37"/>
      <c r="FC9" s="37"/>
      <c r="FD9" s="37"/>
      <c r="FE9" s="37">
        <f>SUMIF(purchases!FE10,$FG$4,purchases!EY10)</f>
        <v>0</v>
      </c>
      <c r="FF9" s="37"/>
      <c r="FG9" s="37"/>
      <c r="FH9" s="37"/>
      <c r="FI9" s="37"/>
      <c r="FJ9" s="37"/>
      <c r="FK9" s="37"/>
      <c r="FL9" s="37"/>
      <c r="FM9" s="90"/>
      <c r="FN9" s="90"/>
      <c r="FO9" s="90"/>
      <c r="FP9" s="90">
        <f>SUMIF(purchases!FE10,$FG$4,purchases!FP10)</f>
        <v>0</v>
      </c>
      <c r="FQ9" s="90"/>
      <c r="FR9" s="90"/>
      <c r="FT9" s="36"/>
      <c r="FU9" s="36"/>
      <c r="FV9" s="36"/>
      <c r="FW9" s="112"/>
      <c r="FX9" s="112"/>
      <c r="FY9" s="112"/>
      <c r="FZ9" s="112"/>
      <c r="GA9" s="112"/>
      <c r="GB9" s="112"/>
      <c r="GC9" s="112"/>
      <c r="GD9" s="112">
        <f>SUMIF(purchases!GD10,$GF$4,purchases!FX10)</f>
        <v>0</v>
      </c>
      <c r="GE9" s="112"/>
      <c r="GF9" s="112"/>
      <c r="GG9" s="112"/>
      <c r="GH9" s="112"/>
      <c r="GI9" s="112"/>
      <c r="GJ9" s="112"/>
      <c r="GK9" s="112"/>
      <c r="GL9" s="116"/>
      <c r="GM9" s="116"/>
      <c r="GN9" s="116"/>
      <c r="GO9" s="116">
        <f>SUMIF(purchases!GD10,$GF$4,purchases!GO10)</f>
        <v>0</v>
      </c>
      <c r="GP9" s="116"/>
      <c r="GQ9" s="116"/>
      <c r="GS9" s="102"/>
      <c r="GT9" s="102"/>
      <c r="GU9" s="102"/>
      <c r="GV9" s="113"/>
      <c r="GW9" s="113"/>
      <c r="GX9" s="113"/>
      <c r="GY9" s="113"/>
      <c r="GZ9" s="113"/>
      <c r="HA9" s="113"/>
      <c r="HB9" s="113"/>
      <c r="HC9" s="113">
        <f>SUMIF(purchases!HC10,$HE$4,purchases!GW10)</f>
        <v>0</v>
      </c>
      <c r="HD9" s="113"/>
      <c r="HE9" s="113"/>
      <c r="HF9" s="113"/>
      <c r="HG9" s="113"/>
      <c r="HH9" s="113"/>
      <c r="HI9" s="113"/>
      <c r="HJ9" s="113"/>
      <c r="HK9" s="104"/>
      <c r="HL9" s="104"/>
      <c r="HM9" s="104"/>
      <c r="HN9" s="104">
        <f>SUMIF(purchases!HC10,$HE$4,purchases!HN10)</f>
        <v>0</v>
      </c>
      <c r="HO9" s="104"/>
      <c r="HP9" s="104"/>
      <c r="HR9" s="117"/>
      <c r="HS9" s="117"/>
      <c r="HT9" s="117"/>
      <c r="HU9" s="114"/>
      <c r="HV9" s="114"/>
      <c r="HW9" s="114"/>
      <c r="HX9" s="114"/>
      <c r="HY9" s="114"/>
      <c r="HZ9" s="114"/>
      <c r="IA9" s="114"/>
      <c r="IB9" s="114">
        <f>SUMIF(purchases!IB10,$ID$4,purchases!HV10)</f>
        <v>0</v>
      </c>
      <c r="IC9" s="114"/>
      <c r="ID9" s="114"/>
      <c r="IE9" s="114"/>
      <c r="IF9" s="114"/>
      <c r="IG9" s="114"/>
      <c r="IH9" s="114"/>
      <c r="II9" s="114"/>
      <c r="IJ9" s="109"/>
      <c r="IK9" s="109"/>
      <c r="IL9" s="109"/>
      <c r="IM9" s="109">
        <f>SUMIF(purchases!IB10,$ID$4,purchases!IM10)</f>
        <v>0</v>
      </c>
      <c r="IN9" s="109"/>
      <c r="IO9" s="109"/>
      <c r="IQ9" s="115"/>
      <c r="IR9" s="115"/>
      <c r="IS9" s="115"/>
      <c r="IT9" s="111"/>
      <c r="IU9" s="111"/>
      <c r="IV9" s="111"/>
      <c r="IW9" s="111"/>
      <c r="IX9" s="111"/>
      <c r="IY9" s="111"/>
      <c r="IZ9" s="111"/>
      <c r="JA9" s="111">
        <f>SUMIF(purchases!JA10,$JC$4,purchases!IU10)</f>
        <v>0</v>
      </c>
      <c r="JB9" s="111"/>
      <c r="JC9" s="111"/>
      <c r="JD9" s="111"/>
      <c r="JE9" s="111"/>
      <c r="JF9" s="111"/>
      <c r="JG9" s="111"/>
      <c r="JH9" s="111"/>
      <c r="JI9" s="110"/>
      <c r="JJ9" s="110"/>
      <c r="JK9" s="110"/>
      <c r="JL9" s="110">
        <f>SUMIF(purchases!JA10,$JC$4,purchases!JL10)</f>
        <v>0</v>
      </c>
      <c r="JM9" s="110"/>
      <c r="JN9" s="110"/>
      <c r="JP9" s="102"/>
      <c r="JQ9" s="102"/>
      <c r="JR9" s="102"/>
      <c r="JS9" s="103"/>
      <c r="JT9" s="103"/>
      <c r="JU9" s="103"/>
      <c r="JV9" s="103"/>
      <c r="JW9" s="103"/>
      <c r="JX9" s="103"/>
      <c r="JY9" s="103"/>
      <c r="JZ9" s="103">
        <f>SUMIF(purchases!JZ10,$KB$4,purchases!JT10)</f>
        <v>0</v>
      </c>
      <c r="KA9" s="103"/>
      <c r="KB9" s="103"/>
      <c r="KC9" s="103"/>
      <c r="KD9" s="103"/>
      <c r="KE9" s="103"/>
      <c r="KF9" s="103"/>
      <c r="KG9" s="103"/>
      <c r="KH9" s="104"/>
      <c r="KI9" s="104"/>
      <c r="KJ9" s="104"/>
      <c r="KK9" s="104">
        <f>SUMIF(purchases!JZ10,$KB$4,purchases!KK10)</f>
        <v>0</v>
      </c>
      <c r="KL9" s="104"/>
      <c r="KM9" s="104"/>
    </row>
    <row r="10" spans="1:299" s="4" customFormat="1" ht="20.100000000000001" customHeight="1" x14ac:dyDescent="0.2">
      <c r="A10" s="36"/>
      <c r="B10" s="36"/>
      <c r="C10" s="36"/>
      <c r="D10" s="37"/>
      <c r="E10" s="37"/>
      <c r="F10" s="37"/>
      <c r="G10" s="37"/>
      <c r="H10" s="37"/>
      <c r="I10" s="37"/>
      <c r="J10" s="37"/>
      <c r="K10" s="37">
        <f>SUMIF(purchases!K11,$M$4,purchases!E11)</f>
        <v>0</v>
      </c>
      <c r="L10" s="37"/>
      <c r="M10" s="37"/>
      <c r="N10" s="37"/>
      <c r="O10" s="37"/>
      <c r="P10" s="37"/>
      <c r="Q10" s="37"/>
      <c r="R10" s="37"/>
      <c r="S10" s="90"/>
      <c r="T10" s="90"/>
      <c r="U10" s="90"/>
      <c r="V10" s="90">
        <f>SUMIF(purchases!K11,$M$4,purchases!V11)</f>
        <v>0</v>
      </c>
      <c r="W10" s="90"/>
      <c r="X10" s="90"/>
      <c r="Z10" s="36"/>
      <c r="AA10" s="36"/>
      <c r="AB10" s="36"/>
      <c r="AC10" s="112"/>
      <c r="AD10" s="112"/>
      <c r="AE10" s="112"/>
      <c r="AF10" s="112"/>
      <c r="AG10" s="112"/>
      <c r="AH10" s="112"/>
      <c r="AI10" s="112"/>
      <c r="AJ10" s="112">
        <f>SUMIF(purchases!AJ11,$AL$4,purchases!AD11)</f>
        <v>0</v>
      </c>
      <c r="AK10" s="112"/>
      <c r="AL10" s="112"/>
      <c r="AM10" s="112"/>
      <c r="AN10" s="112"/>
      <c r="AO10" s="112"/>
      <c r="AP10" s="112"/>
      <c r="AQ10" s="112"/>
      <c r="AR10" s="116"/>
      <c r="AS10" s="116"/>
      <c r="AT10" s="116"/>
      <c r="AU10" s="116">
        <f>SUMIF(purchases!AJ11,$AL$4,purchases!AU11)</f>
        <v>0</v>
      </c>
      <c r="AV10" s="116"/>
      <c r="AW10" s="116"/>
      <c r="AY10" s="102"/>
      <c r="AZ10" s="102"/>
      <c r="BA10" s="102"/>
      <c r="BB10" s="113"/>
      <c r="BC10" s="113"/>
      <c r="BD10" s="113"/>
      <c r="BE10" s="113"/>
      <c r="BF10" s="113"/>
      <c r="BG10" s="113"/>
      <c r="BH10" s="113"/>
      <c r="BI10" s="113">
        <f>SUMIF(purchases!BI11,$BK$4,purchases!BC11)</f>
        <v>0</v>
      </c>
      <c r="BJ10" s="113"/>
      <c r="BK10" s="113"/>
      <c r="BL10" s="113"/>
      <c r="BM10" s="113"/>
      <c r="BN10" s="113"/>
      <c r="BO10" s="113"/>
      <c r="BP10" s="113"/>
      <c r="BQ10" s="104"/>
      <c r="BR10" s="104"/>
      <c r="BS10" s="104"/>
      <c r="BT10" s="104">
        <f>SUMIF(purchases!BI11,$BK$4,purchases!BT11)</f>
        <v>0</v>
      </c>
      <c r="BU10" s="104"/>
      <c r="BV10" s="104"/>
      <c r="BX10" s="117"/>
      <c r="BY10" s="117"/>
      <c r="BZ10" s="117"/>
      <c r="CA10" s="114"/>
      <c r="CB10" s="114"/>
      <c r="CC10" s="114"/>
      <c r="CD10" s="114"/>
      <c r="CE10" s="114"/>
      <c r="CF10" s="114"/>
      <c r="CG10" s="114"/>
      <c r="CH10" s="114">
        <f>SUMIF(purchases!CH11,$CJ$4,purchases!CB11)</f>
        <v>0</v>
      </c>
      <c r="CI10" s="114"/>
      <c r="CJ10" s="114"/>
      <c r="CK10" s="114"/>
      <c r="CL10" s="114"/>
      <c r="CM10" s="114"/>
      <c r="CN10" s="114"/>
      <c r="CO10" s="114"/>
      <c r="CP10" s="109"/>
      <c r="CQ10" s="109"/>
      <c r="CR10" s="109"/>
      <c r="CS10" s="109">
        <f>SUMIF(purchases!CH11,$CJ$4,purchases!CS11)</f>
        <v>0</v>
      </c>
      <c r="CT10" s="109"/>
      <c r="CU10" s="109"/>
      <c r="CW10" s="115"/>
      <c r="CX10" s="115"/>
      <c r="CY10" s="115"/>
      <c r="CZ10" s="111"/>
      <c r="DA10" s="111"/>
      <c r="DB10" s="111"/>
      <c r="DC10" s="111"/>
      <c r="DD10" s="111"/>
      <c r="DE10" s="111"/>
      <c r="DF10" s="111"/>
      <c r="DG10" s="111">
        <f>SUMIF(purchases!DG11,$DI$4,purchases!DA11)</f>
        <v>0</v>
      </c>
      <c r="DH10" s="111"/>
      <c r="DI10" s="111"/>
      <c r="DJ10" s="111"/>
      <c r="DK10" s="111"/>
      <c r="DL10" s="111"/>
      <c r="DM10" s="111"/>
      <c r="DN10" s="111"/>
      <c r="DO10" s="110"/>
      <c r="DP10" s="110"/>
      <c r="DQ10" s="110"/>
      <c r="DR10" s="110">
        <f>SUMIF(purchases!DG11,$DI$4,purchases!DR11)</f>
        <v>0</v>
      </c>
      <c r="DS10" s="110"/>
      <c r="DT10" s="110"/>
      <c r="DV10" s="102"/>
      <c r="DW10" s="102"/>
      <c r="DX10" s="102"/>
      <c r="DY10" s="103"/>
      <c r="DZ10" s="103"/>
      <c r="EA10" s="103"/>
      <c r="EB10" s="103"/>
      <c r="EC10" s="103"/>
      <c r="ED10" s="103"/>
      <c r="EE10" s="103"/>
      <c r="EF10" s="103">
        <f>SUMIF(purchases!EF11,$EH$4,purchases!DZ11)</f>
        <v>0</v>
      </c>
      <c r="EG10" s="103"/>
      <c r="EH10" s="103"/>
      <c r="EI10" s="103"/>
      <c r="EJ10" s="103"/>
      <c r="EK10" s="103"/>
      <c r="EL10" s="103"/>
      <c r="EM10" s="103"/>
      <c r="EN10" s="104"/>
      <c r="EO10" s="104"/>
      <c r="EP10" s="104"/>
      <c r="EQ10" s="104">
        <f>SUMIF(purchases!EF11,$EH$4,purchases!EQ11)</f>
        <v>0</v>
      </c>
      <c r="ER10" s="104"/>
      <c r="ES10" s="104"/>
      <c r="EU10" s="36"/>
      <c r="EV10" s="36"/>
      <c r="EW10" s="36"/>
      <c r="EX10" s="37"/>
      <c r="EY10" s="37"/>
      <c r="EZ10" s="37"/>
      <c r="FA10" s="37"/>
      <c r="FB10" s="37"/>
      <c r="FC10" s="37"/>
      <c r="FD10" s="37"/>
      <c r="FE10" s="37">
        <f>SUMIF(purchases!FE11,$FG$4,purchases!EY11)</f>
        <v>0</v>
      </c>
      <c r="FF10" s="37"/>
      <c r="FG10" s="37"/>
      <c r="FH10" s="37"/>
      <c r="FI10" s="37"/>
      <c r="FJ10" s="37"/>
      <c r="FK10" s="37"/>
      <c r="FL10" s="37"/>
      <c r="FM10" s="90"/>
      <c r="FN10" s="90"/>
      <c r="FO10" s="90"/>
      <c r="FP10" s="90">
        <f>SUMIF(purchases!FE11,$FG$4,purchases!FP11)</f>
        <v>0</v>
      </c>
      <c r="FQ10" s="90"/>
      <c r="FR10" s="90"/>
      <c r="FT10" s="36"/>
      <c r="FU10" s="36"/>
      <c r="FV10" s="36"/>
      <c r="FW10" s="112"/>
      <c r="FX10" s="112"/>
      <c r="FY10" s="112"/>
      <c r="FZ10" s="112"/>
      <c r="GA10" s="112"/>
      <c r="GB10" s="112"/>
      <c r="GC10" s="112"/>
      <c r="GD10" s="112">
        <f>SUMIF(purchases!GD11,$GF$4,purchases!FX11)</f>
        <v>0</v>
      </c>
      <c r="GE10" s="112"/>
      <c r="GF10" s="112"/>
      <c r="GG10" s="112"/>
      <c r="GH10" s="112"/>
      <c r="GI10" s="112"/>
      <c r="GJ10" s="112"/>
      <c r="GK10" s="112"/>
      <c r="GL10" s="116"/>
      <c r="GM10" s="116"/>
      <c r="GN10" s="116"/>
      <c r="GO10" s="116">
        <f>SUMIF(purchases!GD11,$GF$4,purchases!GO11)</f>
        <v>0</v>
      </c>
      <c r="GP10" s="116"/>
      <c r="GQ10" s="116"/>
      <c r="GS10" s="102"/>
      <c r="GT10" s="102"/>
      <c r="GU10" s="102"/>
      <c r="GV10" s="113"/>
      <c r="GW10" s="113"/>
      <c r="GX10" s="113"/>
      <c r="GY10" s="113"/>
      <c r="GZ10" s="113"/>
      <c r="HA10" s="113"/>
      <c r="HB10" s="113"/>
      <c r="HC10" s="113">
        <f>SUMIF(purchases!HC11,$HE$4,purchases!GW11)</f>
        <v>0</v>
      </c>
      <c r="HD10" s="113"/>
      <c r="HE10" s="113"/>
      <c r="HF10" s="113"/>
      <c r="HG10" s="113"/>
      <c r="HH10" s="113"/>
      <c r="HI10" s="113"/>
      <c r="HJ10" s="113"/>
      <c r="HK10" s="104"/>
      <c r="HL10" s="104"/>
      <c r="HM10" s="104"/>
      <c r="HN10" s="104">
        <f>SUMIF(purchases!HC11,$HE$4,purchases!HN11)</f>
        <v>0</v>
      </c>
      <c r="HO10" s="104"/>
      <c r="HP10" s="104"/>
      <c r="HR10" s="117"/>
      <c r="HS10" s="117"/>
      <c r="HT10" s="117"/>
      <c r="HU10" s="114"/>
      <c r="HV10" s="114"/>
      <c r="HW10" s="114"/>
      <c r="HX10" s="114"/>
      <c r="HY10" s="114"/>
      <c r="HZ10" s="114"/>
      <c r="IA10" s="114"/>
      <c r="IB10" s="114">
        <f>SUMIF(purchases!IB11,$ID$4,purchases!HV11)</f>
        <v>0</v>
      </c>
      <c r="IC10" s="114"/>
      <c r="ID10" s="114"/>
      <c r="IE10" s="114"/>
      <c r="IF10" s="114"/>
      <c r="IG10" s="114"/>
      <c r="IH10" s="114"/>
      <c r="II10" s="114"/>
      <c r="IJ10" s="109"/>
      <c r="IK10" s="109"/>
      <c r="IL10" s="109"/>
      <c r="IM10" s="109">
        <f>SUMIF(purchases!IB11,$ID$4,purchases!IM11)</f>
        <v>0</v>
      </c>
      <c r="IN10" s="109"/>
      <c r="IO10" s="109"/>
      <c r="IQ10" s="115"/>
      <c r="IR10" s="115"/>
      <c r="IS10" s="115"/>
      <c r="IT10" s="111"/>
      <c r="IU10" s="111"/>
      <c r="IV10" s="111"/>
      <c r="IW10" s="111"/>
      <c r="IX10" s="111"/>
      <c r="IY10" s="111"/>
      <c r="IZ10" s="111"/>
      <c r="JA10" s="111">
        <f>SUMIF(purchases!JA11,$JC$4,purchases!IU11)</f>
        <v>0</v>
      </c>
      <c r="JB10" s="111"/>
      <c r="JC10" s="111"/>
      <c r="JD10" s="111"/>
      <c r="JE10" s="111"/>
      <c r="JF10" s="111"/>
      <c r="JG10" s="111"/>
      <c r="JH10" s="111"/>
      <c r="JI10" s="110"/>
      <c r="JJ10" s="110"/>
      <c r="JK10" s="110"/>
      <c r="JL10" s="110">
        <f>SUMIF(purchases!JA11,$JC$4,purchases!JL11)</f>
        <v>0</v>
      </c>
      <c r="JM10" s="110"/>
      <c r="JN10" s="110"/>
      <c r="JP10" s="102"/>
      <c r="JQ10" s="102"/>
      <c r="JR10" s="102"/>
      <c r="JS10" s="103"/>
      <c r="JT10" s="103"/>
      <c r="JU10" s="103"/>
      <c r="JV10" s="103"/>
      <c r="JW10" s="103"/>
      <c r="JX10" s="103"/>
      <c r="JY10" s="103"/>
      <c r="JZ10" s="103">
        <f>SUMIF(purchases!JZ11,$KB$4,purchases!JT11)</f>
        <v>0</v>
      </c>
      <c r="KA10" s="103"/>
      <c r="KB10" s="103"/>
      <c r="KC10" s="103"/>
      <c r="KD10" s="103"/>
      <c r="KE10" s="103"/>
      <c r="KF10" s="103"/>
      <c r="KG10" s="103"/>
      <c r="KH10" s="104"/>
      <c r="KI10" s="104"/>
      <c r="KJ10" s="104"/>
      <c r="KK10" s="104">
        <f>SUMIF(purchases!JZ11,$KB$4,purchases!KK11)</f>
        <v>0</v>
      </c>
      <c r="KL10" s="104"/>
      <c r="KM10" s="104"/>
    </row>
    <row r="11" spans="1:299" s="4" customFormat="1" ht="20.100000000000001" customHeight="1" x14ac:dyDescent="0.2">
      <c r="A11" s="36"/>
      <c r="B11" s="36"/>
      <c r="C11" s="36"/>
      <c r="D11" s="37"/>
      <c r="E11" s="37"/>
      <c r="F11" s="37"/>
      <c r="G11" s="37"/>
      <c r="H11" s="37"/>
      <c r="I11" s="37"/>
      <c r="J11" s="37"/>
      <c r="K11" s="37">
        <f>SUMIF(purchases!K12,$M$4,purchases!E12)</f>
        <v>1000003</v>
      </c>
      <c r="L11" s="37"/>
      <c r="M11" s="37"/>
      <c r="N11" s="37"/>
      <c r="O11" s="37"/>
      <c r="P11" s="37"/>
      <c r="Q11" s="37"/>
      <c r="R11" s="37"/>
      <c r="S11" s="90">
        <v>66000</v>
      </c>
      <c r="T11" s="90"/>
      <c r="U11" s="90"/>
      <c r="V11" s="90">
        <f>SUMIF(purchases!K12,$M$4,purchases!V12)</f>
        <v>66000</v>
      </c>
      <c r="W11" s="90"/>
      <c r="X11" s="90"/>
      <c r="Z11" s="36"/>
      <c r="AA11" s="36"/>
      <c r="AB11" s="36"/>
      <c r="AC11" s="112"/>
      <c r="AD11" s="112"/>
      <c r="AE11" s="112"/>
      <c r="AF11" s="112"/>
      <c r="AG11" s="112"/>
      <c r="AH11" s="112"/>
      <c r="AI11" s="112"/>
      <c r="AJ11" s="112">
        <f>SUMIF(purchases!AJ12,$AL$4,purchases!AD12)</f>
        <v>888892</v>
      </c>
      <c r="AK11" s="112"/>
      <c r="AL11" s="112"/>
      <c r="AM11" s="112"/>
      <c r="AN11" s="112"/>
      <c r="AO11" s="112"/>
      <c r="AP11" s="112"/>
      <c r="AQ11" s="112"/>
      <c r="AR11" s="116">
        <v>66000</v>
      </c>
      <c r="AS11" s="116"/>
      <c r="AT11" s="116"/>
      <c r="AU11" s="116">
        <f>SUMIF(purchases!AJ12,$AL$4,purchases!AU12)</f>
        <v>66000</v>
      </c>
      <c r="AV11" s="116"/>
      <c r="AW11" s="116"/>
      <c r="AY11" s="102"/>
      <c r="AZ11" s="102"/>
      <c r="BA11" s="102"/>
      <c r="BB11" s="113"/>
      <c r="BC11" s="113"/>
      <c r="BD11" s="113"/>
      <c r="BE11" s="113"/>
      <c r="BF11" s="113"/>
      <c r="BG11" s="113"/>
      <c r="BH11" s="113"/>
      <c r="BI11" s="113">
        <f>SUMIF(purchases!BI12,$BK$4,purchases!BC12)</f>
        <v>888892</v>
      </c>
      <c r="BJ11" s="113"/>
      <c r="BK11" s="113"/>
      <c r="BL11" s="113"/>
      <c r="BM11" s="113"/>
      <c r="BN11" s="113"/>
      <c r="BO11" s="113"/>
      <c r="BP11" s="113"/>
      <c r="BQ11" s="104">
        <v>66000</v>
      </c>
      <c r="BR11" s="104"/>
      <c r="BS11" s="104"/>
      <c r="BT11" s="104">
        <f>SUMIF(purchases!BI12,$BK$4,purchases!BT12)</f>
        <v>66000</v>
      </c>
      <c r="BU11" s="104"/>
      <c r="BV11" s="104"/>
      <c r="BX11" s="117"/>
      <c r="BY11" s="117"/>
      <c r="BZ11" s="117"/>
      <c r="CA11" s="114"/>
      <c r="CB11" s="114"/>
      <c r="CC11" s="114"/>
      <c r="CD11" s="114"/>
      <c r="CE11" s="114"/>
      <c r="CF11" s="114"/>
      <c r="CG11" s="114"/>
      <c r="CH11" s="114">
        <f>SUMIF(purchases!CH12,$CJ$4,purchases!CB12)</f>
        <v>222226</v>
      </c>
      <c r="CI11" s="114"/>
      <c r="CJ11" s="114"/>
      <c r="CK11" s="114"/>
      <c r="CL11" s="114"/>
      <c r="CM11" s="114"/>
      <c r="CN11" s="114"/>
      <c r="CO11" s="114"/>
      <c r="CP11" s="109">
        <v>66000</v>
      </c>
      <c r="CQ11" s="109"/>
      <c r="CR11" s="109"/>
      <c r="CS11" s="109">
        <f>SUMIF(purchases!CH12,$CJ$4,purchases!CS12)</f>
        <v>66000</v>
      </c>
      <c r="CT11" s="109"/>
      <c r="CU11" s="109"/>
      <c r="CW11" s="115"/>
      <c r="CX11" s="115"/>
      <c r="CY11" s="115"/>
      <c r="CZ11" s="111"/>
      <c r="DA11" s="111"/>
      <c r="DB11" s="111"/>
      <c r="DC11" s="111"/>
      <c r="DD11" s="111"/>
      <c r="DE11" s="111"/>
      <c r="DF11" s="111"/>
      <c r="DG11" s="111">
        <f>SUMIF(purchases!DG12,$DI$4,purchases!DA12)</f>
        <v>777781</v>
      </c>
      <c r="DH11" s="111"/>
      <c r="DI11" s="111"/>
      <c r="DJ11" s="111"/>
      <c r="DK11" s="111"/>
      <c r="DL11" s="111"/>
      <c r="DM11" s="111"/>
      <c r="DN11" s="111"/>
      <c r="DO11" s="110">
        <v>66000</v>
      </c>
      <c r="DP11" s="110"/>
      <c r="DQ11" s="110"/>
      <c r="DR11" s="110">
        <f>SUMIF(purchases!DG12,$DI$4,purchases!DR12)</f>
        <v>66000</v>
      </c>
      <c r="DS11" s="110"/>
      <c r="DT11" s="110"/>
      <c r="DV11" s="102"/>
      <c r="DW11" s="102"/>
      <c r="DX11" s="102"/>
      <c r="DY11" s="103"/>
      <c r="DZ11" s="103"/>
      <c r="EA11" s="103"/>
      <c r="EB11" s="103"/>
      <c r="EC11" s="103"/>
      <c r="ED11" s="103"/>
      <c r="EE11" s="103"/>
      <c r="EF11" s="103">
        <f>SUMIF(purchases!EF12,$EH$4,purchases!DZ12)</f>
        <v>333337</v>
      </c>
      <c r="EG11" s="103"/>
      <c r="EH11" s="103"/>
      <c r="EI11" s="103"/>
      <c r="EJ11" s="103"/>
      <c r="EK11" s="103"/>
      <c r="EL11" s="103"/>
      <c r="EM11" s="103"/>
      <c r="EN11" s="104">
        <v>66000</v>
      </c>
      <c r="EO11" s="104"/>
      <c r="EP11" s="104"/>
      <c r="EQ11" s="104">
        <f>SUMIF(purchases!EF12,$EH$4,purchases!EQ12)</f>
        <v>66000</v>
      </c>
      <c r="ER11" s="104"/>
      <c r="ES11" s="104"/>
      <c r="EU11" s="36"/>
      <c r="EV11" s="36"/>
      <c r="EW11" s="36"/>
      <c r="EX11" s="37"/>
      <c r="EY11" s="37"/>
      <c r="EZ11" s="37"/>
      <c r="FA11" s="37"/>
      <c r="FB11" s="37"/>
      <c r="FC11" s="37"/>
      <c r="FD11" s="37"/>
      <c r="FE11" s="37">
        <f>SUMIF(purchases!FE12,$FG$4,purchases!EY12)</f>
        <v>222226</v>
      </c>
      <c r="FF11" s="37"/>
      <c r="FG11" s="37"/>
      <c r="FH11" s="37"/>
      <c r="FI11" s="37"/>
      <c r="FJ11" s="37"/>
      <c r="FK11" s="37"/>
      <c r="FL11" s="37"/>
      <c r="FM11" s="90">
        <v>66000</v>
      </c>
      <c r="FN11" s="90"/>
      <c r="FO11" s="90"/>
      <c r="FP11" s="90">
        <f>SUMIF(purchases!FE12,$FG$4,purchases!FP12)</f>
        <v>66000</v>
      </c>
      <c r="FQ11" s="90"/>
      <c r="FR11" s="90"/>
      <c r="FT11" s="36"/>
      <c r="FU11" s="36"/>
      <c r="FV11" s="36"/>
      <c r="FW11" s="112"/>
      <c r="FX11" s="112"/>
      <c r="FY11" s="112"/>
      <c r="FZ11" s="112"/>
      <c r="GA11" s="112"/>
      <c r="GB11" s="112"/>
      <c r="GC11" s="112"/>
      <c r="GD11" s="112">
        <f>SUMIF(purchases!GD12,$GF$4,purchases!FX12)</f>
        <v>1000003</v>
      </c>
      <c r="GE11" s="112"/>
      <c r="GF11" s="112"/>
      <c r="GG11" s="112"/>
      <c r="GH11" s="112"/>
      <c r="GI11" s="112"/>
      <c r="GJ11" s="112"/>
      <c r="GK11" s="112"/>
      <c r="GL11" s="116">
        <v>66000</v>
      </c>
      <c r="GM11" s="116"/>
      <c r="GN11" s="116"/>
      <c r="GO11" s="116">
        <f>SUMIF(purchases!GD12,$GF$4,purchases!GO12)</f>
        <v>66000</v>
      </c>
      <c r="GP11" s="116"/>
      <c r="GQ11" s="116"/>
      <c r="GS11" s="102"/>
      <c r="GT11" s="102"/>
      <c r="GU11" s="102"/>
      <c r="GV11" s="113"/>
      <c r="GW11" s="113"/>
      <c r="GX11" s="113"/>
      <c r="GY11" s="113"/>
      <c r="GZ11" s="113"/>
      <c r="HA11" s="113"/>
      <c r="HB11" s="113"/>
      <c r="HC11" s="113">
        <f>SUMIF(purchases!HC12,$HE$4,purchases!GW12)</f>
        <v>1000003</v>
      </c>
      <c r="HD11" s="113"/>
      <c r="HE11" s="113"/>
      <c r="HF11" s="113"/>
      <c r="HG11" s="113"/>
      <c r="HH11" s="113"/>
      <c r="HI11" s="113"/>
      <c r="HJ11" s="113"/>
      <c r="HK11" s="104">
        <v>66000</v>
      </c>
      <c r="HL11" s="104"/>
      <c r="HM11" s="104"/>
      <c r="HN11" s="104">
        <f>SUMIF(purchases!HC12,$HE$4,purchases!HN12)</f>
        <v>66000</v>
      </c>
      <c r="HO11" s="104"/>
      <c r="HP11" s="104"/>
      <c r="HR11" s="117"/>
      <c r="HS11" s="117"/>
      <c r="HT11" s="117"/>
      <c r="HU11" s="114"/>
      <c r="HV11" s="114"/>
      <c r="HW11" s="114"/>
      <c r="HX11" s="114"/>
      <c r="HY11" s="114"/>
      <c r="HZ11" s="114"/>
      <c r="IA11" s="114"/>
      <c r="IB11" s="114">
        <f>SUMIF(purchases!IB12,$ID$4,purchases!HV12)</f>
        <v>777781</v>
      </c>
      <c r="IC11" s="114"/>
      <c r="ID11" s="114"/>
      <c r="IE11" s="114"/>
      <c r="IF11" s="114"/>
      <c r="IG11" s="114"/>
      <c r="IH11" s="114"/>
      <c r="II11" s="114"/>
      <c r="IJ11" s="109">
        <v>66000</v>
      </c>
      <c r="IK11" s="109"/>
      <c r="IL11" s="109"/>
      <c r="IM11" s="109">
        <f>SUMIF(purchases!IB12,$ID$4,purchases!IM12)</f>
        <v>66000</v>
      </c>
      <c r="IN11" s="109"/>
      <c r="IO11" s="109"/>
      <c r="IQ11" s="115"/>
      <c r="IR11" s="115"/>
      <c r="IS11" s="115"/>
      <c r="IT11" s="111"/>
      <c r="IU11" s="111"/>
      <c r="IV11" s="111"/>
      <c r="IW11" s="111"/>
      <c r="IX11" s="111"/>
      <c r="IY11" s="111"/>
      <c r="IZ11" s="111"/>
      <c r="JA11" s="111">
        <f>SUMIF(purchases!JA12,$JC$4,purchases!IU12)</f>
        <v>333337</v>
      </c>
      <c r="JB11" s="111"/>
      <c r="JC11" s="111"/>
      <c r="JD11" s="111"/>
      <c r="JE11" s="111"/>
      <c r="JF11" s="111"/>
      <c r="JG11" s="111"/>
      <c r="JH11" s="111"/>
      <c r="JI11" s="110">
        <v>66000</v>
      </c>
      <c r="JJ11" s="110"/>
      <c r="JK11" s="110"/>
      <c r="JL11" s="110">
        <f>SUMIF(purchases!JA12,$JC$4,purchases!JL12)</f>
        <v>66000</v>
      </c>
      <c r="JM11" s="110"/>
      <c r="JN11" s="110"/>
      <c r="JP11" s="102"/>
      <c r="JQ11" s="102"/>
      <c r="JR11" s="102"/>
      <c r="JS11" s="103"/>
      <c r="JT11" s="103"/>
      <c r="JU11" s="103"/>
      <c r="JV11" s="103"/>
      <c r="JW11" s="103"/>
      <c r="JX11" s="103"/>
      <c r="JY11" s="103"/>
      <c r="JZ11" s="103">
        <f>SUMIF(purchases!JZ12,$KB$4,purchases!JT12)</f>
        <v>222226</v>
      </c>
      <c r="KA11" s="103"/>
      <c r="KB11" s="103"/>
      <c r="KC11" s="103"/>
      <c r="KD11" s="103"/>
      <c r="KE11" s="103"/>
      <c r="KF11" s="103"/>
      <c r="KG11" s="103"/>
      <c r="KH11" s="104">
        <v>66000</v>
      </c>
      <c r="KI11" s="104"/>
      <c r="KJ11" s="104"/>
      <c r="KK11" s="104">
        <f>SUMIF(purchases!JZ12,$KB$4,purchases!KK12)</f>
        <v>66000</v>
      </c>
      <c r="KL11" s="104"/>
      <c r="KM11" s="104"/>
    </row>
    <row r="12" spans="1:299" s="4" customFormat="1" ht="20.100000000000001" customHeight="1" x14ac:dyDescent="0.2">
      <c r="A12" s="36"/>
      <c r="B12" s="36"/>
      <c r="C12" s="36"/>
      <c r="D12" s="37"/>
      <c r="E12" s="37"/>
      <c r="F12" s="37"/>
      <c r="G12" s="37"/>
      <c r="H12" s="37"/>
      <c r="I12" s="37"/>
      <c r="J12" s="37"/>
      <c r="K12" s="37">
        <f>SUMIF(purchases!K13,$M$4,purchases!E13)</f>
        <v>0</v>
      </c>
      <c r="L12" s="37"/>
      <c r="M12" s="37"/>
      <c r="N12" s="37"/>
      <c r="O12" s="37"/>
      <c r="P12" s="37"/>
      <c r="Q12" s="37"/>
      <c r="R12" s="37"/>
      <c r="S12" s="90"/>
      <c r="T12" s="90"/>
      <c r="U12" s="90"/>
      <c r="V12" s="90">
        <f>SUMIF(purchases!K13,$M$4,purchases!V13)</f>
        <v>0</v>
      </c>
      <c r="W12" s="90"/>
      <c r="X12" s="90"/>
      <c r="Z12" s="36"/>
      <c r="AA12" s="36"/>
      <c r="AB12" s="36"/>
      <c r="AC12" s="112"/>
      <c r="AD12" s="112"/>
      <c r="AE12" s="112"/>
      <c r="AF12" s="112"/>
      <c r="AG12" s="112"/>
      <c r="AH12" s="112"/>
      <c r="AI12" s="112"/>
      <c r="AJ12" s="112">
        <f>SUMIF(purchases!AJ13,$AL$4,purchases!AD13)</f>
        <v>0</v>
      </c>
      <c r="AK12" s="112"/>
      <c r="AL12" s="112"/>
      <c r="AM12" s="112"/>
      <c r="AN12" s="112"/>
      <c r="AO12" s="112"/>
      <c r="AP12" s="112"/>
      <c r="AQ12" s="112"/>
      <c r="AR12" s="116"/>
      <c r="AS12" s="116"/>
      <c r="AT12" s="116"/>
      <c r="AU12" s="116">
        <f>SUMIF(purchases!AJ13,$AL$4,purchases!AU13)</f>
        <v>0</v>
      </c>
      <c r="AV12" s="116"/>
      <c r="AW12" s="116"/>
      <c r="AY12" s="102"/>
      <c r="AZ12" s="102"/>
      <c r="BA12" s="102"/>
      <c r="BB12" s="113"/>
      <c r="BC12" s="113"/>
      <c r="BD12" s="113"/>
      <c r="BE12" s="113"/>
      <c r="BF12" s="113"/>
      <c r="BG12" s="113"/>
      <c r="BH12" s="113"/>
      <c r="BI12" s="113">
        <f>SUMIF(purchases!BI13,$BK$4,purchases!BC13)</f>
        <v>0</v>
      </c>
      <c r="BJ12" s="113"/>
      <c r="BK12" s="113"/>
      <c r="BL12" s="113"/>
      <c r="BM12" s="113"/>
      <c r="BN12" s="113"/>
      <c r="BO12" s="113"/>
      <c r="BP12" s="113"/>
      <c r="BQ12" s="104"/>
      <c r="BR12" s="104"/>
      <c r="BS12" s="104"/>
      <c r="BT12" s="104">
        <f>SUMIF(purchases!BI13,$BK$4,purchases!BT13)</f>
        <v>0</v>
      </c>
      <c r="BU12" s="104"/>
      <c r="BV12" s="104"/>
      <c r="BX12" s="117"/>
      <c r="BY12" s="117"/>
      <c r="BZ12" s="117"/>
      <c r="CA12" s="114"/>
      <c r="CB12" s="114"/>
      <c r="CC12" s="114"/>
      <c r="CD12" s="114"/>
      <c r="CE12" s="114"/>
      <c r="CF12" s="114"/>
      <c r="CG12" s="114"/>
      <c r="CH12" s="114">
        <f>SUMIF(purchases!CH13,$CJ$4,purchases!CB13)</f>
        <v>0</v>
      </c>
      <c r="CI12" s="114"/>
      <c r="CJ12" s="114"/>
      <c r="CK12" s="114"/>
      <c r="CL12" s="114"/>
      <c r="CM12" s="114"/>
      <c r="CN12" s="114"/>
      <c r="CO12" s="114"/>
      <c r="CP12" s="109"/>
      <c r="CQ12" s="109"/>
      <c r="CR12" s="109"/>
      <c r="CS12" s="109">
        <f>SUMIF(purchases!CH13,$CJ$4,purchases!CS13)</f>
        <v>0</v>
      </c>
      <c r="CT12" s="109"/>
      <c r="CU12" s="109"/>
      <c r="CW12" s="115"/>
      <c r="CX12" s="115"/>
      <c r="CY12" s="115"/>
      <c r="CZ12" s="111"/>
      <c r="DA12" s="111"/>
      <c r="DB12" s="111"/>
      <c r="DC12" s="111"/>
      <c r="DD12" s="111"/>
      <c r="DE12" s="111"/>
      <c r="DF12" s="111"/>
      <c r="DG12" s="111">
        <f>SUMIF(purchases!DG13,$DI$4,purchases!DA13)</f>
        <v>0</v>
      </c>
      <c r="DH12" s="111"/>
      <c r="DI12" s="111"/>
      <c r="DJ12" s="111"/>
      <c r="DK12" s="111"/>
      <c r="DL12" s="111"/>
      <c r="DM12" s="111"/>
      <c r="DN12" s="111"/>
      <c r="DO12" s="110"/>
      <c r="DP12" s="110"/>
      <c r="DQ12" s="110"/>
      <c r="DR12" s="110">
        <f>SUMIF(purchases!DG13,$DI$4,purchases!DR13)</f>
        <v>0</v>
      </c>
      <c r="DS12" s="110"/>
      <c r="DT12" s="110"/>
      <c r="DV12" s="102"/>
      <c r="DW12" s="102"/>
      <c r="DX12" s="102"/>
      <c r="DY12" s="103"/>
      <c r="DZ12" s="103"/>
      <c r="EA12" s="103"/>
      <c r="EB12" s="103"/>
      <c r="EC12" s="103"/>
      <c r="ED12" s="103"/>
      <c r="EE12" s="103"/>
      <c r="EF12" s="103">
        <f>SUMIF(purchases!EF13,$EH$4,purchases!DZ13)</f>
        <v>0</v>
      </c>
      <c r="EG12" s="103"/>
      <c r="EH12" s="103"/>
      <c r="EI12" s="103"/>
      <c r="EJ12" s="103"/>
      <c r="EK12" s="103"/>
      <c r="EL12" s="103"/>
      <c r="EM12" s="103"/>
      <c r="EN12" s="104"/>
      <c r="EO12" s="104"/>
      <c r="EP12" s="104"/>
      <c r="EQ12" s="104">
        <f>SUMIF(purchases!EF13,$EH$4,purchases!EQ13)</f>
        <v>0</v>
      </c>
      <c r="ER12" s="104"/>
      <c r="ES12" s="104"/>
      <c r="EU12" s="36"/>
      <c r="EV12" s="36"/>
      <c r="EW12" s="36"/>
      <c r="EX12" s="37"/>
      <c r="EY12" s="37"/>
      <c r="EZ12" s="37"/>
      <c r="FA12" s="37"/>
      <c r="FB12" s="37"/>
      <c r="FC12" s="37"/>
      <c r="FD12" s="37"/>
      <c r="FE12" s="37">
        <f>SUMIF(purchases!FE13,$FG$4,purchases!EY13)</f>
        <v>0</v>
      </c>
      <c r="FF12" s="37"/>
      <c r="FG12" s="37"/>
      <c r="FH12" s="37"/>
      <c r="FI12" s="37"/>
      <c r="FJ12" s="37"/>
      <c r="FK12" s="37"/>
      <c r="FL12" s="37"/>
      <c r="FM12" s="90"/>
      <c r="FN12" s="90"/>
      <c r="FO12" s="90"/>
      <c r="FP12" s="90">
        <f>SUMIF(purchases!FE13,$FG$4,purchases!FP13)</f>
        <v>0</v>
      </c>
      <c r="FQ12" s="90"/>
      <c r="FR12" s="90"/>
      <c r="FT12" s="36"/>
      <c r="FU12" s="36"/>
      <c r="FV12" s="36"/>
      <c r="FW12" s="112"/>
      <c r="FX12" s="112"/>
      <c r="FY12" s="112"/>
      <c r="FZ12" s="112"/>
      <c r="GA12" s="112"/>
      <c r="GB12" s="112"/>
      <c r="GC12" s="112"/>
      <c r="GD12" s="112">
        <f>SUMIF(purchases!GD13,$GF$4,purchases!FX13)</f>
        <v>0</v>
      </c>
      <c r="GE12" s="112"/>
      <c r="GF12" s="112"/>
      <c r="GG12" s="112"/>
      <c r="GH12" s="112"/>
      <c r="GI12" s="112"/>
      <c r="GJ12" s="112"/>
      <c r="GK12" s="112"/>
      <c r="GL12" s="116"/>
      <c r="GM12" s="116"/>
      <c r="GN12" s="116"/>
      <c r="GO12" s="116">
        <f>SUMIF(purchases!GD13,$GF$4,purchases!GO13)</f>
        <v>0</v>
      </c>
      <c r="GP12" s="116"/>
      <c r="GQ12" s="116"/>
      <c r="GS12" s="102"/>
      <c r="GT12" s="102"/>
      <c r="GU12" s="102"/>
      <c r="GV12" s="113"/>
      <c r="GW12" s="113"/>
      <c r="GX12" s="113"/>
      <c r="GY12" s="113"/>
      <c r="GZ12" s="113"/>
      <c r="HA12" s="113"/>
      <c r="HB12" s="113"/>
      <c r="HC12" s="113">
        <f>SUMIF(purchases!HC13,$HE$4,purchases!GW13)</f>
        <v>0</v>
      </c>
      <c r="HD12" s="113"/>
      <c r="HE12" s="113"/>
      <c r="HF12" s="113"/>
      <c r="HG12" s="113"/>
      <c r="HH12" s="113"/>
      <c r="HI12" s="113"/>
      <c r="HJ12" s="113"/>
      <c r="HK12" s="104"/>
      <c r="HL12" s="104"/>
      <c r="HM12" s="104"/>
      <c r="HN12" s="104">
        <f>SUMIF(purchases!HC13,$HE$4,purchases!HN13)</f>
        <v>0</v>
      </c>
      <c r="HO12" s="104"/>
      <c r="HP12" s="104"/>
      <c r="HR12" s="117"/>
      <c r="HS12" s="117"/>
      <c r="HT12" s="117"/>
      <c r="HU12" s="114"/>
      <c r="HV12" s="114"/>
      <c r="HW12" s="114"/>
      <c r="HX12" s="114"/>
      <c r="HY12" s="114"/>
      <c r="HZ12" s="114"/>
      <c r="IA12" s="114"/>
      <c r="IB12" s="114">
        <f>SUMIF(purchases!IB13,$ID$4,purchases!HV13)</f>
        <v>0</v>
      </c>
      <c r="IC12" s="114"/>
      <c r="ID12" s="114"/>
      <c r="IE12" s="114"/>
      <c r="IF12" s="114"/>
      <c r="IG12" s="114"/>
      <c r="IH12" s="114"/>
      <c r="II12" s="114"/>
      <c r="IJ12" s="109"/>
      <c r="IK12" s="109"/>
      <c r="IL12" s="109"/>
      <c r="IM12" s="109">
        <f>SUMIF(purchases!IB13,$ID$4,purchases!IM13)</f>
        <v>0</v>
      </c>
      <c r="IN12" s="109"/>
      <c r="IO12" s="109"/>
      <c r="IQ12" s="115"/>
      <c r="IR12" s="115"/>
      <c r="IS12" s="115"/>
      <c r="IT12" s="111"/>
      <c r="IU12" s="111"/>
      <c r="IV12" s="111"/>
      <c r="IW12" s="111"/>
      <c r="IX12" s="111"/>
      <c r="IY12" s="111"/>
      <c r="IZ12" s="111"/>
      <c r="JA12" s="111">
        <f>SUMIF(purchases!JA13,$JC$4,purchases!IU13)</f>
        <v>0</v>
      </c>
      <c r="JB12" s="111"/>
      <c r="JC12" s="111"/>
      <c r="JD12" s="111"/>
      <c r="JE12" s="111"/>
      <c r="JF12" s="111"/>
      <c r="JG12" s="111"/>
      <c r="JH12" s="111"/>
      <c r="JI12" s="110"/>
      <c r="JJ12" s="110"/>
      <c r="JK12" s="110"/>
      <c r="JL12" s="110">
        <f>SUMIF(purchases!JA13,$JC$4,purchases!JL13)</f>
        <v>0</v>
      </c>
      <c r="JM12" s="110"/>
      <c r="JN12" s="110"/>
      <c r="JP12" s="102"/>
      <c r="JQ12" s="102"/>
      <c r="JR12" s="102"/>
      <c r="JS12" s="103"/>
      <c r="JT12" s="103"/>
      <c r="JU12" s="103"/>
      <c r="JV12" s="103"/>
      <c r="JW12" s="103"/>
      <c r="JX12" s="103"/>
      <c r="JY12" s="103"/>
      <c r="JZ12" s="103">
        <f>SUMIF(purchases!JZ13,$KB$4,purchases!JT13)</f>
        <v>0</v>
      </c>
      <c r="KA12" s="103"/>
      <c r="KB12" s="103"/>
      <c r="KC12" s="103"/>
      <c r="KD12" s="103"/>
      <c r="KE12" s="103"/>
      <c r="KF12" s="103"/>
      <c r="KG12" s="103"/>
      <c r="KH12" s="104"/>
      <c r="KI12" s="104"/>
      <c r="KJ12" s="104"/>
      <c r="KK12" s="104">
        <f>SUMIF(purchases!JZ13,$KB$4,purchases!KK13)</f>
        <v>0</v>
      </c>
      <c r="KL12" s="104"/>
      <c r="KM12" s="104"/>
    </row>
    <row r="13" spans="1:299" s="4" customFormat="1" ht="20.100000000000001" customHeight="1" x14ac:dyDescent="0.2">
      <c r="A13" s="36"/>
      <c r="B13" s="36"/>
      <c r="C13" s="36"/>
      <c r="D13" s="37"/>
      <c r="E13" s="37"/>
      <c r="F13" s="37"/>
      <c r="G13" s="37"/>
      <c r="H13" s="37"/>
      <c r="I13" s="37"/>
      <c r="J13" s="37"/>
      <c r="K13" s="37">
        <f>SUMIF(purchases!K14,$M$4,purchases!E14)</f>
        <v>0</v>
      </c>
      <c r="L13" s="37"/>
      <c r="M13" s="37"/>
      <c r="N13" s="37"/>
      <c r="O13" s="37"/>
      <c r="P13" s="37"/>
      <c r="Q13" s="37"/>
      <c r="R13" s="37"/>
      <c r="S13" s="90"/>
      <c r="T13" s="90"/>
      <c r="U13" s="90"/>
      <c r="V13" s="90">
        <f>SUMIF(purchases!K14,$M$4,purchases!V14)</f>
        <v>0</v>
      </c>
      <c r="W13" s="90"/>
      <c r="X13" s="90"/>
      <c r="Z13" s="36"/>
      <c r="AA13" s="36"/>
      <c r="AB13" s="36"/>
      <c r="AC13" s="112"/>
      <c r="AD13" s="112"/>
      <c r="AE13" s="112"/>
      <c r="AF13" s="112"/>
      <c r="AG13" s="112"/>
      <c r="AH13" s="112"/>
      <c r="AI13" s="112"/>
      <c r="AJ13" s="112">
        <f>SUMIF(purchases!AJ14,$AL$4,purchases!AD14)</f>
        <v>0</v>
      </c>
      <c r="AK13" s="112"/>
      <c r="AL13" s="112"/>
      <c r="AM13" s="112"/>
      <c r="AN13" s="112"/>
      <c r="AO13" s="112"/>
      <c r="AP13" s="112"/>
      <c r="AQ13" s="112"/>
      <c r="AR13" s="116"/>
      <c r="AS13" s="116"/>
      <c r="AT13" s="116"/>
      <c r="AU13" s="116">
        <f>SUMIF(purchases!AJ14,$AL$4,purchases!AU14)</f>
        <v>0</v>
      </c>
      <c r="AV13" s="116"/>
      <c r="AW13" s="116"/>
      <c r="AY13" s="102"/>
      <c r="AZ13" s="102"/>
      <c r="BA13" s="102"/>
      <c r="BB13" s="113"/>
      <c r="BC13" s="113"/>
      <c r="BD13" s="113"/>
      <c r="BE13" s="113"/>
      <c r="BF13" s="113"/>
      <c r="BG13" s="113"/>
      <c r="BH13" s="113"/>
      <c r="BI13" s="113">
        <f>SUMIF(purchases!BI14,$BK$4,purchases!BC14)</f>
        <v>0</v>
      </c>
      <c r="BJ13" s="113"/>
      <c r="BK13" s="113"/>
      <c r="BL13" s="113"/>
      <c r="BM13" s="113"/>
      <c r="BN13" s="113"/>
      <c r="BO13" s="113"/>
      <c r="BP13" s="113"/>
      <c r="BQ13" s="104"/>
      <c r="BR13" s="104"/>
      <c r="BS13" s="104"/>
      <c r="BT13" s="104">
        <f>SUMIF(purchases!BI14,$BK$4,purchases!BT14)</f>
        <v>0</v>
      </c>
      <c r="BU13" s="104"/>
      <c r="BV13" s="104"/>
      <c r="BX13" s="117"/>
      <c r="BY13" s="117"/>
      <c r="BZ13" s="117"/>
      <c r="CA13" s="114"/>
      <c r="CB13" s="114"/>
      <c r="CC13" s="114"/>
      <c r="CD13" s="114"/>
      <c r="CE13" s="114"/>
      <c r="CF13" s="114"/>
      <c r="CG13" s="114"/>
      <c r="CH13" s="114">
        <f>SUMIF(purchases!CH14,$CJ$4,purchases!CB14)</f>
        <v>0</v>
      </c>
      <c r="CI13" s="114"/>
      <c r="CJ13" s="114"/>
      <c r="CK13" s="114"/>
      <c r="CL13" s="114"/>
      <c r="CM13" s="114"/>
      <c r="CN13" s="114"/>
      <c r="CO13" s="114"/>
      <c r="CP13" s="109"/>
      <c r="CQ13" s="109"/>
      <c r="CR13" s="109"/>
      <c r="CS13" s="109">
        <f>SUMIF(purchases!CH14,$CJ$4,purchases!CS14)</f>
        <v>0</v>
      </c>
      <c r="CT13" s="109"/>
      <c r="CU13" s="109"/>
      <c r="CW13" s="115"/>
      <c r="CX13" s="115"/>
      <c r="CY13" s="115"/>
      <c r="CZ13" s="111"/>
      <c r="DA13" s="111"/>
      <c r="DB13" s="111"/>
      <c r="DC13" s="111"/>
      <c r="DD13" s="111"/>
      <c r="DE13" s="111"/>
      <c r="DF13" s="111"/>
      <c r="DG13" s="111">
        <f>SUMIF(purchases!DG14,$DI$4,purchases!DA14)</f>
        <v>0</v>
      </c>
      <c r="DH13" s="111"/>
      <c r="DI13" s="111"/>
      <c r="DJ13" s="111"/>
      <c r="DK13" s="111"/>
      <c r="DL13" s="111"/>
      <c r="DM13" s="111"/>
      <c r="DN13" s="111"/>
      <c r="DO13" s="110"/>
      <c r="DP13" s="110"/>
      <c r="DQ13" s="110"/>
      <c r="DR13" s="110">
        <f>SUMIF(purchases!DG14,$DI$4,purchases!DR14)</f>
        <v>0</v>
      </c>
      <c r="DS13" s="110"/>
      <c r="DT13" s="110"/>
      <c r="DV13" s="102"/>
      <c r="DW13" s="102"/>
      <c r="DX13" s="102"/>
      <c r="DY13" s="103"/>
      <c r="DZ13" s="103"/>
      <c r="EA13" s="103"/>
      <c r="EB13" s="103"/>
      <c r="EC13" s="103"/>
      <c r="ED13" s="103"/>
      <c r="EE13" s="103"/>
      <c r="EF13" s="103">
        <f>SUMIF(purchases!EF14,$EH$4,purchases!DZ14)</f>
        <v>0</v>
      </c>
      <c r="EG13" s="103"/>
      <c r="EH13" s="103"/>
      <c r="EI13" s="103"/>
      <c r="EJ13" s="103"/>
      <c r="EK13" s="103"/>
      <c r="EL13" s="103"/>
      <c r="EM13" s="103"/>
      <c r="EN13" s="104"/>
      <c r="EO13" s="104"/>
      <c r="EP13" s="104"/>
      <c r="EQ13" s="104">
        <f>SUMIF(purchases!EF14,$EH$4,purchases!EQ14)</f>
        <v>0</v>
      </c>
      <c r="ER13" s="104"/>
      <c r="ES13" s="104"/>
      <c r="EU13" s="36"/>
      <c r="EV13" s="36"/>
      <c r="EW13" s="36"/>
      <c r="EX13" s="37"/>
      <c r="EY13" s="37"/>
      <c r="EZ13" s="37"/>
      <c r="FA13" s="37"/>
      <c r="FB13" s="37"/>
      <c r="FC13" s="37"/>
      <c r="FD13" s="37"/>
      <c r="FE13" s="37">
        <f>SUMIF(purchases!FE14,$FG$4,purchases!EY14)</f>
        <v>0</v>
      </c>
      <c r="FF13" s="37"/>
      <c r="FG13" s="37"/>
      <c r="FH13" s="37"/>
      <c r="FI13" s="37"/>
      <c r="FJ13" s="37"/>
      <c r="FK13" s="37"/>
      <c r="FL13" s="37"/>
      <c r="FM13" s="90"/>
      <c r="FN13" s="90"/>
      <c r="FO13" s="90"/>
      <c r="FP13" s="90">
        <f>SUMIF(purchases!FE14,$FG$4,purchases!FP14)</f>
        <v>0</v>
      </c>
      <c r="FQ13" s="90"/>
      <c r="FR13" s="90"/>
      <c r="FT13" s="36"/>
      <c r="FU13" s="36"/>
      <c r="FV13" s="36"/>
      <c r="FW13" s="112"/>
      <c r="FX13" s="112"/>
      <c r="FY13" s="112"/>
      <c r="FZ13" s="112"/>
      <c r="GA13" s="112"/>
      <c r="GB13" s="112"/>
      <c r="GC13" s="112"/>
      <c r="GD13" s="112">
        <f>SUMIF(purchases!GD14,$GF$4,purchases!FX14)</f>
        <v>0</v>
      </c>
      <c r="GE13" s="112"/>
      <c r="GF13" s="112"/>
      <c r="GG13" s="112"/>
      <c r="GH13" s="112"/>
      <c r="GI13" s="112"/>
      <c r="GJ13" s="112"/>
      <c r="GK13" s="112"/>
      <c r="GL13" s="116"/>
      <c r="GM13" s="116"/>
      <c r="GN13" s="116"/>
      <c r="GO13" s="116">
        <f>SUMIF(purchases!GD14,$GF$4,purchases!GO14)</f>
        <v>0</v>
      </c>
      <c r="GP13" s="116"/>
      <c r="GQ13" s="116"/>
      <c r="GS13" s="102"/>
      <c r="GT13" s="102"/>
      <c r="GU13" s="102"/>
      <c r="GV13" s="113"/>
      <c r="GW13" s="113"/>
      <c r="GX13" s="113"/>
      <c r="GY13" s="113"/>
      <c r="GZ13" s="113"/>
      <c r="HA13" s="113"/>
      <c r="HB13" s="113"/>
      <c r="HC13" s="113">
        <f>SUMIF(purchases!HC14,$HE$4,purchases!GW14)</f>
        <v>0</v>
      </c>
      <c r="HD13" s="113"/>
      <c r="HE13" s="113"/>
      <c r="HF13" s="113"/>
      <c r="HG13" s="113"/>
      <c r="HH13" s="113"/>
      <c r="HI13" s="113"/>
      <c r="HJ13" s="113"/>
      <c r="HK13" s="104"/>
      <c r="HL13" s="104"/>
      <c r="HM13" s="104"/>
      <c r="HN13" s="104">
        <f>SUMIF(purchases!HC14,$HE$4,purchases!HN14)</f>
        <v>0</v>
      </c>
      <c r="HO13" s="104"/>
      <c r="HP13" s="104"/>
      <c r="HR13" s="117"/>
      <c r="HS13" s="117"/>
      <c r="HT13" s="117"/>
      <c r="HU13" s="114"/>
      <c r="HV13" s="114"/>
      <c r="HW13" s="114"/>
      <c r="HX13" s="114"/>
      <c r="HY13" s="114"/>
      <c r="HZ13" s="114"/>
      <c r="IA13" s="114"/>
      <c r="IB13" s="114">
        <f>SUMIF(purchases!IB14,$ID$4,purchases!HV14)</f>
        <v>0</v>
      </c>
      <c r="IC13" s="114"/>
      <c r="ID13" s="114"/>
      <c r="IE13" s="114"/>
      <c r="IF13" s="114"/>
      <c r="IG13" s="114"/>
      <c r="IH13" s="114"/>
      <c r="II13" s="114"/>
      <c r="IJ13" s="109"/>
      <c r="IK13" s="109"/>
      <c r="IL13" s="109"/>
      <c r="IM13" s="109">
        <f>SUMIF(purchases!IB14,$ID$4,purchases!IM14)</f>
        <v>0</v>
      </c>
      <c r="IN13" s="109"/>
      <c r="IO13" s="109"/>
      <c r="IQ13" s="115"/>
      <c r="IR13" s="115"/>
      <c r="IS13" s="115"/>
      <c r="IT13" s="111"/>
      <c r="IU13" s="111"/>
      <c r="IV13" s="111"/>
      <c r="IW13" s="111"/>
      <c r="IX13" s="111"/>
      <c r="IY13" s="111"/>
      <c r="IZ13" s="111"/>
      <c r="JA13" s="111">
        <f>SUMIF(purchases!JA14,$JC$4,purchases!IU14)</f>
        <v>0</v>
      </c>
      <c r="JB13" s="111"/>
      <c r="JC13" s="111"/>
      <c r="JD13" s="111"/>
      <c r="JE13" s="111"/>
      <c r="JF13" s="111"/>
      <c r="JG13" s="111"/>
      <c r="JH13" s="111"/>
      <c r="JI13" s="110"/>
      <c r="JJ13" s="110"/>
      <c r="JK13" s="110"/>
      <c r="JL13" s="110">
        <f>SUMIF(purchases!JA14,$JC$4,purchases!JL14)</f>
        <v>0</v>
      </c>
      <c r="JM13" s="110"/>
      <c r="JN13" s="110"/>
      <c r="JP13" s="102"/>
      <c r="JQ13" s="102"/>
      <c r="JR13" s="102"/>
      <c r="JS13" s="103"/>
      <c r="JT13" s="103"/>
      <c r="JU13" s="103"/>
      <c r="JV13" s="103"/>
      <c r="JW13" s="103"/>
      <c r="JX13" s="103"/>
      <c r="JY13" s="103"/>
      <c r="JZ13" s="103">
        <f>SUMIF(purchases!JZ14,$KB$4,purchases!JT14)</f>
        <v>0</v>
      </c>
      <c r="KA13" s="103"/>
      <c r="KB13" s="103"/>
      <c r="KC13" s="103"/>
      <c r="KD13" s="103"/>
      <c r="KE13" s="103"/>
      <c r="KF13" s="103"/>
      <c r="KG13" s="103"/>
      <c r="KH13" s="104"/>
      <c r="KI13" s="104"/>
      <c r="KJ13" s="104"/>
      <c r="KK13" s="104">
        <f>SUMIF(purchases!JZ14,$KB$4,purchases!KK14)</f>
        <v>0</v>
      </c>
      <c r="KL13" s="104"/>
      <c r="KM13" s="104"/>
    </row>
    <row r="14" spans="1:299" s="4" customFormat="1" ht="20.100000000000001" customHeight="1" x14ac:dyDescent="0.2">
      <c r="A14" s="36"/>
      <c r="B14" s="36"/>
      <c r="C14" s="36"/>
      <c r="D14" s="37"/>
      <c r="E14" s="37"/>
      <c r="F14" s="37"/>
      <c r="G14" s="37"/>
      <c r="H14" s="37"/>
      <c r="I14" s="37"/>
      <c r="J14" s="37"/>
      <c r="K14" s="37">
        <f>SUMIF(purchases!K15,$M$4,purchases!E15)</f>
        <v>0</v>
      </c>
      <c r="L14" s="37"/>
      <c r="M14" s="37"/>
      <c r="N14" s="37"/>
      <c r="O14" s="37"/>
      <c r="P14" s="37"/>
      <c r="Q14" s="37"/>
      <c r="R14" s="37"/>
      <c r="S14" s="90"/>
      <c r="T14" s="90"/>
      <c r="U14" s="90"/>
      <c r="V14" s="90">
        <f>SUMIF(purchases!K15,$M$4,purchases!V15)</f>
        <v>0</v>
      </c>
      <c r="W14" s="90"/>
      <c r="X14" s="90"/>
      <c r="Z14" s="36"/>
      <c r="AA14" s="36"/>
      <c r="AB14" s="36"/>
      <c r="AC14" s="112"/>
      <c r="AD14" s="112"/>
      <c r="AE14" s="112"/>
      <c r="AF14" s="112"/>
      <c r="AG14" s="112"/>
      <c r="AH14" s="112"/>
      <c r="AI14" s="112"/>
      <c r="AJ14" s="112">
        <f>SUMIF(purchases!AJ15,$AL$4,purchases!AD15)</f>
        <v>0</v>
      </c>
      <c r="AK14" s="112"/>
      <c r="AL14" s="112"/>
      <c r="AM14" s="112"/>
      <c r="AN14" s="112"/>
      <c r="AO14" s="112"/>
      <c r="AP14" s="112"/>
      <c r="AQ14" s="112"/>
      <c r="AR14" s="116"/>
      <c r="AS14" s="116"/>
      <c r="AT14" s="116"/>
      <c r="AU14" s="116">
        <f>SUMIF(purchases!AJ15,$AL$4,purchases!AU15)</f>
        <v>0</v>
      </c>
      <c r="AV14" s="116"/>
      <c r="AW14" s="116"/>
      <c r="AY14" s="102"/>
      <c r="AZ14" s="102"/>
      <c r="BA14" s="102"/>
      <c r="BB14" s="113"/>
      <c r="BC14" s="113"/>
      <c r="BD14" s="113"/>
      <c r="BE14" s="113"/>
      <c r="BF14" s="113"/>
      <c r="BG14" s="113"/>
      <c r="BH14" s="113"/>
      <c r="BI14" s="113">
        <f>SUMIF(purchases!BI15,$BK$4,purchases!BC15)</f>
        <v>0</v>
      </c>
      <c r="BJ14" s="113"/>
      <c r="BK14" s="113"/>
      <c r="BL14" s="113"/>
      <c r="BM14" s="113"/>
      <c r="BN14" s="113"/>
      <c r="BO14" s="113"/>
      <c r="BP14" s="113"/>
      <c r="BQ14" s="104"/>
      <c r="BR14" s="104"/>
      <c r="BS14" s="104"/>
      <c r="BT14" s="104">
        <f>SUMIF(purchases!BI15,$BK$4,purchases!BT15)</f>
        <v>0</v>
      </c>
      <c r="BU14" s="104"/>
      <c r="BV14" s="104"/>
      <c r="BX14" s="117"/>
      <c r="BY14" s="117"/>
      <c r="BZ14" s="117"/>
      <c r="CA14" s="114"/>
      <c r="CB14" s="114"/>
      <c r="CC14" s="114"/>
      <c r="CD14" s="114"/>
      <c r="CE14" s="114"/>
      <c r="CF14" s="114"/>
      <c r="CG14" s="114"/>
      <c r="CH14" s="114">
        <f>SUMIF(purchases!CH15,$CJ$4,purchases!CB15)</f>
        <v>0</v>
      </c>
      <c r="CI14" s="114"/>
      <c r="CJ14" s="114"/>
      <c r="CK14" s="114"/>
      <c r="CL14" s="114"/>
      <c r="CM14" s="114"/>
      <c r="CN14" s="114"/>
      <c r="CO14" s="114"/>
      <c r="CP14" s="109"/>
      <c r="CQ14" s="109"/>
      <c r="CR14" s="109"/>
      <c r="CS14" s="109">
        <f>SUMIF(purchases!CH15,$CJ$4,purchases!CS15)</f>
        <v>0</v>
      </c>
      <c r="CT14" s="109"/>
      <c r="CU14" s="109"/>
      <c r="CW14" s="115"/>
      <c r="CX14" s="115"/>
      <c r="CY14" s="115"/>
      <c r="CZ14" s="111"/>
      <c r="DA14" s="111"/>
      <c r="DB14" s="111"/>
      <c r="DC14" s="111"/>
      <c r="DD14" s="111"/>
      <c r="DE14" s="111"/>
      <c r="DF14" s="111"/>
      <c r="DG14" s="111">
        <f>SUMIF(purchases!DG15,$DI$4,purchases!DA15)</f>
        <v>0</v>
      </c>
      <c r="DH14" s="111"/>
      <c r="DI14" s="111"/>
      <c r="DJ14" s="111"/>
      <c r="DK14" s="111"/>
      <c r="DL14" s="111"/>
      <c r="DM14" s="111"/>
      <c r="DN14" s="111"/>
      <c r="DO14" s="110"/>
      <c r="DP14" s="110"/>
      <c r="DQ14" s="110"/>
      <c r="DR14" s="110">
        <f>SUMIF(purchases!DG15,$DI$4,purchases!DR15)</f>
        <v>0</v>
      </c>
      <c r="DS14" s="110"/>
      <c r="DT14" s="110"/>
      <c r="DV14" s="102"/>
      <c r="DW14" s="102"/>
      <c r="DX14" s="102"/>
      <c r="DY14" s="103"/>
      <c r="DZ14" s="103"/>
      <c r="EA14" s="103"/>
      <c r="EB14" s="103"/>
      <c r="EC14" s="103"/>
      <c r="ED14" s="103"/>
      <c r="EE14" s="103"/>
      <c r="EF14" s="103">
        <f>SUMIF(purchases!EF15,$EH$4,purchases!DZ15)</f>
        <v>0</v>
      </c>
      <c r="EG14" s="103"/>
      <c r="EH14" s="103"/>
      <c r="EI14" s="103"/>
      <c r="EJ14" s="103"/>
      <c r="EK14" s="103"/>
      <c r="EL14" s="103"/>
      <c r="EM14" s="103"/>
      <c r="EN14" s="104"/>
      <c r="EO14" s="104"/>
      <c r="EP14" s="104"/>
      <c r="EQ14" s="104">
        <f>SUMIF(purchases!EF15,$EH$4,purchases!EQ15)</f>
        <v>0</v>
      </c>
      <c r="ER14" s="104"/>
      <c r="ES14" s="104"/>
      <c r="EU14" s="36"/>
      <c r="EV14" s="36"/>
      <c r="EW14" s="36"/>
      <c r="EX14" s="37"/>
      <c r="EY14" s="37"/>
      <c r="EZ14" s="37"/>
      <c r="FA14" s="37"/>
      <c r="FB14" s="37"/>
      <c r="FC14" s="37"/>
      <c r="FD14" s="37"/>
      <c r="FE14" s="37">
        <f>SUMIF(purchases!FE15,$FG$4,purchases!EY15)</f>
        <v>0</v>
      </c>
      <c r="FF14" s="37"/>
      <c r="FG14" s="37"/>
      <c r="FH14" s="37"/>
      <c r="FI14" s="37"/>
      <c r="FJ14" s="37"/>
      <c r="FK14" s="37"/>
      <c r="FL14" s="37"/>
      <c r="FM14" s="90"/>
      <c r="FN14" s="90"/>
      <c r="FO14" s="90"/>
      <c r="FP14" s="90">
        <f>SUMIF(purchases!FE15,$FG$4,purchases!FP15)</f>
        <v>0</v>
      </c>
      <c r="FQ14" s="90"/>
      <c r="FR14" s="90"/>
      <c r="FT14" s="36"/>
      <c r="FU14" s="36"/>
      <c r="FV14" s="36"/>
      <c r="FW14" s="112"/>
      <c r="FX14" s="112"/>
      <c r="FY14" s="112"/>
      <c r="FZ14" s="112"/>
      <c r="GA14" s="112"/>
      <c r="GB14" s="112"/>
      <c r="GC14" s="112"/>
      <c r="GD14" s="112">
        <f>SUMIF(purchases!GD15,$GF$4,purchases!FX15)</f>
        <v>0</v>
      </c>
      <c r="GE14" s="112"/>
      <c r="GF14" s="112"/>
      <c r="GG14" s="112"/>
      <c r="GH14" s="112"/>
      <c r="GI14" s="112"/>
      <c r="GJ14" s="112"/>
      <c r="GK14" s="112"/>
      <c r="GL14" s="116"/>
      <c r="GM14" s="116"/>
      <c r="GN14" s="116"/>
      <c r="GO14" s="116">
        <f>SUMIF(purchases!GD15,$GF$4,purchases!GO15)</f>
        <v>0</v>
      </c>
      <c r="GP14" s="116"/>
      <c r="GQ14" s="116"/>
      <c r="GS14" s="102"/>
      <c r="GT14" s="102"/>
      <c r="GU14" s="102"/>
      <c r="GV14" s="113"/>
      <c r="GW14" s="113"/>
      <c r="GX14" s="113"/>
      <c r="GY14" s="113"/>
      <c r="GZ14" s="113"/>
      <c r="HA14" s="113"/>
      <c r="HB14" s="113"/>
      <c r="HC14" s="113">
        <f>SUMIF(purchases!HC15,$HE$4,purchases!GW15)</f>
        <v>0</v>
      </c>
      <c r="HD14" s="113"/>
      <c r="HE14" s="113"/>
      <c r="HF14" s="113"/>
      <c r="HG14" s="113"/>
      <c r="HH14" s="113"/>
      <c r="HI14" s="113"/>
      <c r="HJ14" s="113"/>
      <c r="HK14" s="104"/>
      <c r="HL14" s="104"/>
      <c r="HM14" s="104"/>
      <c r="HN14" s="104">
        <f>SUMIF(purchases!HC15,$HE$4,purchases!HN15)</f>
        <v>0</v>
      </c>
      <c r="HO14" s="104"/>
      <c r="HP14" s="104"/>
      <c r="HR14" s="117"/>
      <c r="HS14" s="117"/>
      <c r="HT14" s="117"/>
      <c r="HU14" s="114"/>
      <c r="HV14" s="114"/>
      <c r="HW14" s="114"/>
      <c r="HX14" s="114"/>
      <c r="HY14" s="114"/>
      <c r="HZ14" s="114"/>
      <c r="IA14" s="114"/>
      <c r="IB14" s="114">
        <f>SUMIF(purchases!IB15,$ID$4,purchases!HV15)</f>
        <v>0</v>
      </c>
      <c r="IC14" s="114"/>
      <c r="ID14" s="114"/>
      <c r="IE14" s="114"/>
      <c r="IF14" s="114"/>
      <c r="IG14" s="114"/>
      <c r="IH14" s="114"/>
      <c r="II14" s="114"/>
      <c r="IJ14" s="109"/>
      <c r="IK14" s="109"/>
      <c r="IL14" s="109"/>
      <c r="IM14" s="109">
        <f>SUMIF(purchases!IB15,$ID$4,purchases!IM15)</f>
        <v>0</v>
      </c>
      <c r="IN14" s="109"/>
      <c r="IO14" s="109"/>
      <c r="IQ14" s="115"/>
      <c r="IR14" s="115"/>
      <c r="IS14" s="115"/>
      <c r="IT14" s="111"/>
      <c r="IU14" s="111"/>
      <c r="IV14" s="111"/>
      <c r="IW14" s="111"/>
      <c r="IX14" s="111"/>
      <c r="IY14" s="111"/>
      <c r="IZ14" s="111"/>
      <c r="JA14" s="111">
        <f>SUMIF(purchases!JA15,$JC$4,purchases!IU15)</f>
        <v>0</v>
      </c>
      <c r="JB14" s="111"/>
      <c r="JC14" s="111"/>
      <c r="JD14" s="111"/>
      <c r="JE14" s="111"/>
      <c r="JF14" s="111"/>
      <c r="JG14" s="111"/>
      <c r="JH14" s="111"/>
      <c r="JI14" s="110"/>
      <c r="JJ14" s="110"/>
      <c r="JK14" s="110"/>
      <c r="JL14" s="110">
        <f>SUMIF(purchases!JA15,$JC$4,purchases!JL15)</f>
        <v>0</v>
      </c>
      <c r="JM14" s="110"/>
      <c r="JN14" s="110"/>
      <c r="JP14" s="102"/>
      <c r="JQ14" s="102"/>
      <c r="JR14" s="102"/>
      <c r="JS14" s="103"/>
      <c r="JT14" s="103"/>
      <c r="JU14" s="103"/>
      <c r="JV14" s="103"/>
      <c r="JW14" s="103"/>
      <c r="JX14" s="103"/>
      <c r="JY14" s="103"/>
      <c r="JZ14" s="103">
        <f>SUMIF(purchases!JZ15,$KB$4,purchases!JT15)</f>
        <v>0</v>
      </c>
      <c r="KA14" s="103"/>
      <c r="KB14" s="103"/>
      <c r="KC14" s="103"/>
      <c r="KD14" s="103"/>
      <c r="KE14" s="103"/>
      <c r="KF14" s="103"/>
      <c r="KG14" s="103"/>
      <c r="KH14" s="104"/>
      <c r="KI14" s="104"/>
      <c r="KJ14" s="104"/>
      <c r="KK14" s="104">
        <f>SUMIF(purchases!JZ15,$KB$4,purchases!KK15)</f>
        <v>0</v>
      </c>
      <c r="KL14" s="104"/>
      <c r="KM14" s="104"/>
    </row>
    <row r="15" spans="1:299" s="4" customFormat="1" ht="20.100000000000001" customHeight="1" x14ac:dyDescent="0.2">
      <c r="A15" s="36"/>
      <c r="B15" s="36"/>
      <c r="C15" s="36"/>
      <c r="D15" s="37"/>
      <c r="E15" s="37"/>
      <c r="F15" s="37"/>
      <c r="G15" s="37"/>
      <c r="H15" s="37"/>
      <c r="I15" s="37"/>
      <c r="J15" s="37"/>
      <c r="K15" s="37">
        <f>SUMIF(purchases!K16,$M$4,purchases!E16)</f>
        <v>0</v>
      </c>
      <c r="L15" s="37"/>
      <c r="M15" s="37"/>
      <c r="N15" s="37"/>
      <c r="O15" s="37"/>
      <c r="P15" s="37"/>
      <c r="Q15" s="37"/>
      <c r="R15" s="37"/>
      <c r="S15" s="90"/>
      <c r="T15" s="90"/>
      <c r="U15" s="90"/>
      <c r="V15" s="90">
        <f>SUMIF(purchases!K16,$M$4,purchases!V16)</f>
        <v>0</v>
      </c>
      <c r="W15" s="90"/>
      <c r="X15" s="90"/>
      <c r="Z15" s="36"/>
      <c r="AA15" s="36"/>
      <c r="AB15" s="36"/>
      <c r="AC15" s="112"/>
      <c r="AD15" s="112"/>
      <c r="AE15" s="112"/>
      <c r="AF15" s="112"/>
      <c r="AG15" s="112"/>
      <c r="AH15" s="112"/>
      <c r="AI15" s="112"/>
      <c r="AJ15" s="112">
        <f>SUMIF(purchases!AJ16,$AL$4,purchases!AD16)</f>
        <v>0</v>
      </c>
      <c r="AK15" s="112"/>
      <c r="AL15" s="112"/>
      <c r="AM15" s="112"/>
      <c r="AN15" s="112"/>
      <c r="AO15" s="112"/>
      <c r="AP15" s="112"/>
      <c r="AQ15" s="112"/>
      <c r="AR15" s="116"/>
      <c r="AS15" s="116"/>
      <c r="AT15" s="116"/>
      <c r="AU15" s="116">
        <f>SUMIF(purchases!AJ16,$AL$4,purchases!AU16)</f>
        <v>0</v>
      </c>
      <c r="AV15" s="116"/>
      <c r="AW15" s="116"/>
      <c r="AY15" s="102"/>
      <c r="AZ15" s="102"/>
      <c r="BA15" s="102"/>
      <c r="BB15" s="113"/>
      <c r="BC15" s="113"/>
      <c r="BD15" s="113"/>
      <c r="BE15" s="113"/>
      <c r="BF15" s="113"/>
      <c r="BG15" s="113"/>
      <c r="BH15" s="113"/>
      <c r="BI15" s="113">
        <f>SUMIF(purchases!BI16,$BK$4,purchases!BC16)</f>
        <v>0</v>
      </c>
      <c r="BJ15" s="113"/>
      <c r="BK15" s="113"/>
      <c r="BL15" s="113"/>
      <c r="BM15" s="113"/>
      <c r="BN15" s="113"/>
      <c r="BO15" s="113"/>
      <c r="BP15" s="113"/>
      <c r="BQ15" s="104"/>
      <c r="BR15" s="104"/>
      <c r="BS15" s="104"/>
      <c r="BT15" s="104">
        <f>SUMIF(purchases!BI16,$BK$4,purchases!BT16)</f>
        <v>0</v>
      </c>
      <c r="BU15" s="104"/>
      <c r="BV15" s="104"/>
      <c r="BX15" s="117"/>
      <c r="BY15" s="117"/>
      <c r="BZ15" s="117"/>
      <c r="CA15" s="114"/>
      <c r="CB15" s="114"/>
      <c r="CC15" s="114"/>
      <c r="CD15" s="114"/>
      <c r="CE15" s="114"/>
      <c r="CF15" s="114"/>
      <c r="CG15" s="114"/>
      <c r="CH15" s="114">
        <f>SUMIF(purchases!CH16,$CJ$4,purchases!CB16)</f>
        <v>0</v>
      </c>
      <c r="CI15" s="114"/>
      <c r="CJ15" s="114"/>
      <c r="CK15" s="114"/>
      <c r="CL15" s="114"/>
      <c r="CM15" s="114"/>
      <c r="CN15" s="114"/>
      <c r="CO15" s="114"/>
      <c r="CP15" s="109"/>
      <c r="CQ15" s="109"/>
      <c r="CR15" s="109"/>
      <c r="CS15" s="109">
        <f>SUMIF(purchases!CH16,$CJ$4,purchases!CS16)</f>
        <v>0</v>
      </c>
      <c r="CT15" s="109"/>
      <c r="CU15" s="109"/>
      <c r="CW15" s="115"/>
      <c r="CX15" s="115"/>
      <c r="CY15" s="115"/>
      <c r="CZ15" s="111"/>
      <c r="DA15" s="111"/>
      <c r="DB15" s="111"/>
      <c r="DC15" s="111"/>
      <c r="DD15" s="111"/>
      <c r="DE15" s="111"/>
      <c r="DF15" s="111"/>
      <c r="DG15" s="111">
        <f>SUMIF(purchases!DG16,$DI$4,purchases!DA16)</f>
        <v>0</v>
      </c>
      <c r="DH15" s="111"/>
      <c r="DI15" s="111"/>
      <c r="DJ15" s="111"/>
      <c r="DK15" s="111"/>
      <c r="DL15" s="111"/>
      <c r="DM15" s="111"/>
      <c r="DN15" s="111"/>
      <c r="DO15" s="110"/>
      <c r="DP15" s="110"/>
      <c r="DQ15" s="110"/>
      <c r="DR15" s="110">
        <f>SUMIF(purchases!DG16,$DI$4,purchases!DR16)</f>
        <v>0</v>
      </c>
      <c r="DS15" s="110"/>
      <c r="DT15" s="110"/>
      <c r="DV15" s="102"/>
      <c r="DW15" s="102"/>
      <c r="DX15" s="102"/>
      <c r="DY15" s="103"/>
      <c r="DZ15" s="103"/>
      <c r="EA15" s="103"/>
      <c r="EB15" s="103"/>
      <c r="EC15" s="103"/>
      <c r="ED15" s="103"/>
      <c r="EE15" s="103"/>
      <c r="EF15" s="103">
        <f>SUMIF(purchases!EF16,$EH$4,purchases!DZ16)</f>
        <v>0</v>
      </c>
      <c r="EG15" s="103"/>
      <c r="EH15" s="103"/>
      <c r="EI15" s="103"/>
      <c r="EJ15" s="103"/>
      <c r="EK15" s="103"/>
      <c r="EL15" s="103"/>
      <c r="EM15" s="103"/>
      <c r="EN15" s="104"/>
      <c r="EO15" s="104"/>
      <c r="EP15" s="104"/>
      <c r="EQ15" s="104">
        <f>SUMIF(purchases!EF16,$EH$4,purchases!EQ16)</f>
        <v>0</v>
      </c>
      <c r="ER15" s="104"/>
      <c r="ES15" s="104"/>
      <c r="EU15" s="36"/>
      <c r="EV15" s="36"/>
      <c r="EW15" s="36"/>
      <c r="EX15" s="37"/>
      <c r="EY15" s="37"/>
      <c r="EZ15" s="37"/>
      <c r="FA15" s="37"/>
      <c r="FB15" s="37"/>
      <c r="FC15" s="37"/>
      <c r="FD15" s="37"/>
      <c r="FE15" s="37">
        <f>SUMIF(purchases!FE16,$FG$4,purchases!EY16)</f>
        <v>0</v>
      </c>
      <c r="FF15" s="37"/>
      <c r="FG15" s="37"/>
      <c r="FH15" s="37"/>
      <c r="FI15" s="37"/>
      <c r="FJ15" s="37"/>
      <c r="FK15" s="37"/>
      <c r="FL15" s="37"/>
      <c r="FM15" s="90"/>
      <c r="FN15" s="90"/>
      <c r="FO15" s="90"/>
      <c r="FP15" s="90">
        <f>SUMIF(purchases!FE16,$FG$4,purchases!FP16)</f>
        <v>0</v>
      </c>
      <c r="FQ15" s="90"/>
      <c r="FR15" s="90"/>
      <c r="FT15" s="36"/>
      <c r="FU15" s="36"/>
      <c r="FV15" s="36"/>
      <c r="FW15" s="112"/>
      <c r="FX15" s="112"/>
      <c r="FY15" s="112"/>
      <c r="FZ15" s="112"/>
      <c r="GA15" s="112"/>
      <c r="GB15" s="112"/>
      <c r="GC15" s="112"/>
      <c r="GD15" s="112">
        <f>SUMIF(purchases!GD16,$GF$4,purchases!FX16)</f>
        <v>0</v>
      </c>
      <c r="GE15" s="112"/>
      <c r="GF15" s="112"/>
      <c r="GG15" s="112"/>
      <c r="GH15" s="112"/>
      <c r="GI15" s="112"/>
      <c r="GJ15" s="112"/>
      <c r="GK15" s="112"/>
      <c r="GL15" s="116"/>
      <c r="GM15" s="116"/>
      <c r="GN15" s="116"/>
      <c r="GO15" s="116">
        <f>SUMIF(purchases!GD16,$GF$4,purchases!GO16)</f>
        <v>0</v>
      </c>
      <c r="GP15" s="116"/>
      <c r="GQ15" s="116"/>
      <c r="GS15" s="102"/>
      <c r="GT15" s="102"/>
      <c r="GU15" s="102"/>
      <c r="GV15" s="113"/>
      <c r="GW15" s="113"/>
      <c r="GX15" s="113"/>
      <c r="GY15" s="113"/>
      <c r="GZ15" s="113"/>
      <c r="HA15" s="113"/>
      <c r="HB15" s="113"/>
      <c r="HC15" s="113">
        <f>SUMIF(purchases!HC16,$HE$4,purchases!GW16)</f>
        <v>0</v>
      </c>
      <c r="HD15" s="113"/>
      <c r="HE15" s="113"/>
      <c r="HF15" s="113"/>
      <c r="HG15" s="113"/>
      <c r="HH15" s="113"/>
      <c r="HI15" s="113"/>
      <c r="HJ15" s="113"/>
      <c r="HK15" s="104"/>
      <c r="HL15" s="104"/>
      <c r="HM15" s="104"/>
      <c r="HN15" s="104">
        <f>SUMIF(purchases!HC16,$HE$4,purchases!HN16)</f>
        <v>0</v>
      </c>
      <c r="HO15" s="104"/>
      <c r="HP15" s="104"/>
      <c r="HR15" s="117"/>
      <c r="HS15" s="117"/>
      <c r="HT15" s="117"/>
      <c r="HU15" s="114"/>
      <c r="HV15" s="114"/>
      <c r="HW15" s="114"/>
      <c r="HX15" s="114"/>
      <c r="HY15" s="114"/>
      <c r="HZ15" s="114"/>
      <c r="IA15" s="114"/>
      <c r="IB15" s="114">
        <f>SUMIF(purchases!IB16,$ID$4,purchases!HV16)</f>
        <v>0</v>
      </c>
      <c r="IC15" s="114"/>
      <c r="ID15" s="114"/>
      <c r="IE15" s="114"/>
      <c r="IF15" s="114"/>
      <c r="IG15" s="114"/>
      <c r="IH15" s="114"/>
      <c r="II15" s="114"/>
      <c r="IJ15" s="109"/>
      <c r="IK15" s="109"/>
      <c r="IL15" s="109"/>
      <c r="IM15" s="109">
        <f>SUMIF(purchases!IB16,$ID$4,purchases!IM16)</f>
        <v>0</v>
      </c>
      <c r="IN15" s="109"/>
      <c r="IO15" s="109"/>
      <c r="IQ15" s="115"/>
      <c r="IR15" s="115"/>
      <c r="IS15" s="115"/>
      <c r="IT15" s="111"/>
      <c r="IU15" s="111"/>
      <c r="IV15" s="111"/>
      <c r="IW15" s="111"/>
      <c r="IX15" s="111"/>
      <c r="IY15" s="111"/>
      <c r="IZ15" s="111"/>
      <c r="JA15" s="111">
        <f>SUMIF(purchases!JA16,$JC$4,purchases!IU16)</f>
        <v>0</v>
      </c>
      <c r="JB15" s="111"/>
      <c r="JC15" s="111"/>
      <c r="JD15" s="111"/>
      <c r="JE15" s="111"/>
      <c r="JF15" s="111"/>
      <c r="JG15" s="111"/>
      <c r="JH15" s="111"/>
      <c r="JI15" s="110"/>
      <c r="JJ15" s="110"/>
      <c r="JK15" s="110"/>
      <c r="JL15" s="110">
        <f>SUMIF(purchases!JA16,$JC$4,purchases!JL16)</f>
        <v>0</v>
      </c>
      <c r="JM15" s="110"/>
      <c r="JN15" s="110"/>
      <c r="JP15" s="102"/>
      <c r="JQ15" s="102"/>
      <c r="JR15" s="102"/>
      <c r="JS15" s="103"/>
      <c r="JT15" s="103"/>
      <c r="JU15" s="103"/>
      <c r="JV15" s="103"/>
      <c r="JW15" s="103"/>
      <c r="JX15" s="103"/>
      <c r="JY15" s="103"/>
      <c r="JZ15" s="103">
        <f>SUMIF(purchases!JZ16,$KB$4,purchases!JT16)</f>
        <v>0</v>
      </c>
      <c r="KA15" s="103"/>
      <c r="KB15" s="103"/>
      <c r="KC15" s="103"/>
      <c r="KD15" s="103"/>
      <c r="KE15" s="103"/>
      <c r="KF15" s="103"/>
      <c r="KG15" s="103"/>
      <c r="KH15" s="104"/>
      <c r="KI15" s="104"/>
      <c r="KJ15" s="104"/>
      <c r="KK15" s="104">
        <f>SUMIF(purchases!JZ16,$KB$4,purchases!KK16)</f>
        <v>0</v>
      </c>
      <c r="KL15" s="104"/>
      <c r="KM15" s="104"/>
    </row>
    <row r="16" spans="1:299" s="4" customFormat="1" ht="20.100000000000001" customHeight="1" x14ac:dyDescent="0.2">
      <c r="A16" s="36"/>
      <c r="B16" s="36"/>
      <c r="C16" s="36"/>
      <c r="D16" s="37"/>
      <c r="E16" s="37"/>
      <c r="F16" s="37"/>
      <c r="G16" s="37"/>
      <c r="H16" s="37"/>
      <c r="I16" s="37"/>
      <c r="J16" s="37"/>
      <c r="K16" s="37">
        <f>SUMIF(purchases!K17,$M$4,purchases!E17)</f>
        <v>0</v>
      </c>
      <c r="L16" s="37"/>
      <c r="M16" s="37"/>
      <c r="N16" s="37"/>
      <c r="O16" s="37"/>
      <c r="P16" s="37"/>
      <c r="Q16" s="37"/>
      <c r="R16" s="37"/>
      <c r="S16" s="90"/>
      <c r="T16" s="90"/>
      <c r="U16" s="90"/>
      <c r="V16" s="90">
        <f>SUMIF(purchases!K17,$M$4,purchases!V17)</f>
        <v>0</v>
      </c>
      <c r="W16" s="90"/>
      <c r="X16" s="90"/>
      <c r="Z16" s="36"/>
      <c r="AA16" s="36"/>
      <c r="AB16" s="36"/>
      <c r="AC16" s="112"/>
      <c r="AD16" s="112"/>
      <c r="AE16" s="112"/>
      <c r="AF16" s="112"/>
      <c r="AG16" s="112"/>
      <c r="AH16" s="112"/>
      <c r="AI16" s="112"/>
      <c r="AJ16" s="112">
        <f>SUMIF(purchases!AJ17,$AL$4,purchases!AD17)</f>
        <v>0</v>
      </c>
      <c r="AK16" s="112"/>
      <c r="AL16" s="112"/>
      <c r="AM16" s="112"/>
      <c r="AN16" s="112"/>
      <c r="AO16" s="112"/>
      <c r="AP16" s="112"/>
      <c r="AQ16" s="112"/>
      <c r="AR16" s="116"/>
      <c r="AS16" s="116"/>
      <c r="AT16" s="116"/>
      <c r="AU16" s="116">
        <f>SUMIF(purchases!AJ17,$AL$4,purchases!AU17)</f>
        <v>0</v>
      </c>
      <c r="AV16" s="116"/>
      <c r="AW16" s="116"/>
      <c r="AY16" s="102"/>
      <c r="AZ16" s="102"/>
      <c r="BA16" s="102"/>
      <c r="BB16" s="113"/>
      <c r="BC16" s="113"/>
      <c r="BD16" s="113"/>
      <c r="BE16" s="113"/>
      <c r="BF16" s="113"/>
      <c r="BG16" s="113"/>
      <c r="BH16" s="113"/>
      <c r="BI16" s="113">
        <f>SUMIF(purchases!BI17,$BK$4,purchases!BC17)</f>
        <v>0</v>
      </c>
      <c r="BJ16" s="113"/>
      <c r="BK16" s="113"/>
      <c r="BL16" s="113"/>
      <c r="BM16" s="113"/>
      <c r="BN16" s="113"/>
      <c r="BO16" s="113"/>
      <c r="BP16" s="113"/>
      <c r="BQ16" s="104"/>
      <c r="BR16" s="104"/>
      <c r="BS16" s="104"/>
      <c r="BT16" s="104">
        <f>SUMIF(purchases!BI17,$BK$4,purchases!BT17)</f>
        <v>0</v>
      </c>
      <c r="BU16" s="104"/>
      <c r="BV16" s="104"/>
      <c r="BX16" s="117"/>
      <c r="BY16" s="117"/>
      <c r="BZ16" s="117"/>
      <c r="CA16" s="114"/>
      <c r="CB16" s="114"/>
      <c r="CC16" s="114"/>
      <c r="CD16" s="114"/>
      <c r="CE16" s="114"/>
      <c r="CF16" s="114"/>
      <c r="CG16" s="114"/>
      <c r="CH16" s="114">
        <f>SUMIF(purchases!CH17,$CJ$4,purchases!CB17)</f>
        <v>0</v>
      </c>
      <c r="CI16" s="114"/>
      <c r="CJ16" s="114"/>
      <c r="CK16" s="114"/>
      <c r="CL16" s="114"/>
      <c r="CM16" s="114"/>
      <c r="CN16" s="114"/>
      <c r="CO16" s="114"/>
      <c r="CP16" s="109"/>
      <c r="CQ16" s="109"/>
      <c r="CR16" s="109"/>
      <c r="CS16" s="109">
        <f>SUMIF(purchases!CH17,$CJ$4,purchases!CS17)</f>
        <v>0</v>
      </c>
      <c r="CT16" s="109"/>
      <c r="CU16" s="109"/>
      <c r="CW16" s="115"/>
      <c r="CX16" s="115"/>
      <c r="CY16" s="115"/>
      <c r="CZ16" s="111"/>
      <c r="DA16" s="111"/>
      <c r="DB16" s="111"/>
      <c r="DC16" s="111"/>
      <c r="DD16" s="111"/>
      <c r="DE16" s="111"/>
      <c r="DF16" s="111"/>
      <c r="DG16" s="111">
        <f>SUMIF(purchases!DG17,$DI$4,purchases!DA17)</f>
        <v>0</v>
      </c>
      <c r="DH16" s="111"/>
      <c r="DI16" s="111"/>
      <c r="DJ16" s="111"/>
      <c r="DK16" s="111"/>
      <c r="DL16" s="111"/>
      <c r="DM16" s="111"/>
      <c r="DN16" s="111"/>
      <c r="DO16" s="110"/>
      <c r="DP16" s="110"/>
      <c r="DQ16" s="110"/>
      <c r="DR16" s="110">
        <f>SUMIF(purchases!DG17,$DI$4,purchases!DR17)</f>
        <v>0</v>
      </c>
      <c r="DS16" s="110"/>
      <c r="DT16" s="110"/>
      <c r="DV16" s="102"/>
      <c r="DW16" s="102"/>
      <c r="DX16" s="102"/>
      <c r="DY16" s="103"/>
      <c r="DZ16" s="103"/>
      <c r="EA16" s="103"/>
      <c r="EB16" s="103"/>
      <c r="EC16" s="103"/>
      <c r="ED16" s="103"/>
      <c r="EE16" s="103"/>
      <c r="EF16" s="103">
        <f>SUMIF(purchases!EF17,$EH$4,purchases!DZ17)</f>
        <v>0</v>
      </c>
      <c r="EG16" s="103"/>
      <c r="EH16" s="103"/>
      <c r="EI16" s="103"/>
      <c r="EJ16" s="103"/>
      <c r="EK16" s="103"/>
      <c r="EL16" s="103"/>
      <c r="EM16" s="103"/>
      <c r="EN16" s="104"/>
      <c r="EO16" s="104"/>
      <c r="EP16" s="104"/>
      <c r="EQ16" s="104">
        <f>SUMIF(purchases!EF17,$EH$4,purchases!EQ17)</f>
        <v>0</v>
      </c>
      <c r="ER16" s="104"/>
      <c r="ES16" s="104"/>
      <c r="EU16" s="36"/>
      <c r="EV16" s="36"/>
      <c r="EW16" s="36"/>
      <c r="EX16" s="37"/>
      <c r="EY16" s="37"/>
      <c r="EZ16" s="37"/>
      <c r="FA16" s="37"/>
      <c r="FB16" s="37"/>
      <c r="FC16" s="37"/>
      <c r="FD16" s="37"/>
      <c r="FE16" s="37">
        <f>SUMIF(purchases!FE17,$FG$4,purchases!EY17)</f>
        <v>0</v>
      </c>
      <c r="FF16" s="37"/>
      <c r="FG16" s="37"/>
      <c r="FH16" s="37"/>
      <c r="FI16" s="37"/>
      <c r="FJ16" s="37"/>
      <c r="FK16" s="37"/>
      <c r="FL16" s="37"/>
      <c r="FM16" s="90"/>
      <c r="FN16" s="90"/>
      <c r="FO16" s="90"/>
      <c r="FP16" s="90">
        <f>SUMIF(purchases!FE17,$FG$4,purchases!FP17)</f>
        <v>0</v>
      </c>
      <c r="FQ16" s="90"/>
      <c r="FR16" s="90"/>
      <c r="FT16" s="36"/>
      <c r="FU16" s="36"/>
      <c r="FV16" s="36"/>
      <c r="FW16" s="112"/>
      <c r="FX16" s="112"/>
      <c r="FY16" s="112"/>
      <c r="FZ16" s="112"/>
      <c r="GA16" s="112"/>
      <c r="GB16" s="112"/>
      <c r="GC16" s="112"/>
      <c r="GD16" s="112">
        <f>SUMIF(purchases!GD17,$GF$4,purchases!FX17)</f>
        <v>0</v>
      </c>
      <c r="GE16" s="112"/>
      <c r="GF16" s="112"/>
      <c r="GG16" s="112"/>
      <c r="GH16" s="112"/>
      <c r="GI16" s="112"/>
      <c r="GJ16" s="112"/>
      <c r="GK16" s="112"/>
      <c r="GL16" s="116"/>
      <c r="GM16" s="116"/>
      <c r="GN16" s="116"/>
      <c r="GO16" s="116">
        <f>SUMIF(purchases!GD17,$GF$4,purchases!GO17)</f>
        <v>0</v>
      </c>
      <c r="GP16" s="116"/>
      <c r="GQ16" s="116"/>
      <c r="GS16" s="102"/>
      <c r="GT16" s="102"/>
      <c r="GU16" s="102"/>
      <c r="GV16" s="113"/>
      <c r="GW16" s="113"/>
      <c r="GX16" s="113"/>
      <c r="GY16" s="113"/>
      <c r="GZ16" s="113"/>
      <c r="HA16" s="113"/>
      <c r="HB16" s="113"/>
      <c r="HC16" s="113">
        <f>SUMIF(purchases!HC17,$HE$4,purchases!GW17)</f>
        <v>0</v>
      </c>
      <c r="HD16" s="113"/>
      <c r="HE16" s="113"/>
      <c r="HF16" s="113"/>
      <c r="HG16" s="113"/>
      <c r="HH16" s="113"/>
      <c r="HI16" s="113"/>
      <c r="HJ16" s="113"/>
      <c r="HK16" s="104"/>
      <c r="HL16" s="104"/>
      <c r="HM16" s="104"/>
      <c r="HN16" s="104">
        <f>SUMIF(purchases!HC17,$HE$4,purchases!HN17)</f>
        <v>0</v>
      </c>
      <c r="HO16" s="104"/>
      <c r="HP16" s="104"/>
      <c r="HR16" s="117"/>
      <c r="HS16" s="117"/>
      <c r="HT16" s="117"/>
      <c r="HU16" s="114"/>
      <c r="HV16" s="114"/>
      <c r="HW16" s="114"/>
      <c r="HX16" s="114"/>
      <c r="HY16" s="114"/>
      <c r="HZ16" s="114"/>
      <c r="IA16" s="114"/>
      <c r="IB16" s="114">
        <f>SUMIF(purchases!IB17,$ID$4,purchases!HV17)</f>
        <v>0</v>
      </c>
      <c r="IC16" s="114"/>
      <c r="ID16" s="114"/>
      <c r="IE16" s="114"/>
      <c r="IF16" s="114"/>
      <c r="IG16" s="114"/>
      <c r="IH16" s="114"/>
      <c r="II16" s="114"/>
      <c r="IJ16" s="109"/>
      <c r="IK16" s="109"/>
      <c r="IL16" s="109"/>
      <c r="IM16" s="109">
        <f>SUMIF(purchases!IB17,$ID$4,purchases!IM17)</f>
        <v>0</v>
      </c>
      <c r="IN16" s="109"/>
      <c r="IO16" s="109"/>
      <c r="IQ16" s="115"/>
      <c r="IR16" s="115"/>
      <c r="IS16" s="115"/>
      <c r="IT16" s="111"/>
      <c r="IU16" s="111"/>
      <c r="IV16" s="111"/>
      <c r="IW16" s="111"/>
      <c r="IX16" s="111"/>
      <c r="IY16" s="111"/>
      <c r="IZ16" s="111"/>
      <c r="JA16" s="111">
        <f>SUMIF(purchases!JA17,$JC$4,purchases!IU17)</f>
        <v>0</v>
      </c>
      <c r="JB16" s="111"/>
      <c r="JC16" s="111"/>
      <c r="JD16" s="111"/>
      <c r="JE16" s="111"/>
      <c r="JF16" s="111"/>
      <c r="JG16" s="111"/>
      <c r="JH16" s="111"/>
      <c r="JI16" s="110"/>
      <c r="JJ16" s="110"/>
      <c r="JK16" s="110"/>
      <c r="JL16" s="110">
        <f>SUMIF(purchases!JA17,$JC$4,purchases!JL17)</f>
        <v>0</v>
      </c>
      <c r="JM16" s="110"/>
      <c r="JN16" s="110"/>
      <c r="JP16" s="102"/>
      <c r="JQ16" s="102"/>
      <c r="JR16" s="102"/>
      <c r="JS16" s="103"/>
      <c r="JT16" s="103"/>
      <c r="JU16" s="103"/>
      <c r="JV16" s="103"/>
      <c r="JW16" s="103"/>
      <c r="JX16" s="103"/>
      <c r="JY16" s="103"/>
      <c r="JZ16" s="103">
        <f>SUMIF(purchases!JZ17,$KB$4,purchases!JT17)</f>
        <v>0</v>
      </c>
      <c r="KA16" s="103"/>
      <c r="KB16" s="103"/>
      <c r="KC16" s="103"/>
      <c r="KD16" s="103"/>
      <c r="KE16" s="103"/>
      <c r="KF16" s="103"/>
      <c r="KG16" s="103"/>
      <c r="KH16" s="104"/>
      <c r="KI16" s="104"/>
      <c r="KJ16" s="104"/>
      <c r="KK16" s="104">
        <f>SUMIF(purchases!JZ17,$KB$4,purchases!KK17)</f>
        <v>0</v>
      </c>
      <c r="KL16" s="104"/>
      <c r="KM16" s="104"/>
    </row>
    <row r="17" spans="1:299" s="4" customFormat="1" ht="20.100000000000001" customHeight="1" x14ac:dyDescent="0.2">
      <c r="A17" s="36"/>
      <c r="B17" s="36"/>
      <c r="C17" s="36"/>
      <c r="D17" s="37"/>
      <c r="E17" s="37"/>
      <c r="F17" s="37"/>
      <c r="G17" s="37"/>
      <c r="H17" s="37"/>
      <c r="I17" s="37"/>
      <c r="J17" s="37"/>
      <c r="K17" s="37">
        <f>SUMIF(purchases!K18,$M$4,purchases!E18)</f>
        <v>0</v>
      </c>
      <c r="L17" s="37"/>
      <c r="M17" s="37"/>
      <c r="N17" s="37"/>
      <c r="O17" s="37"/>
      <c r="P17" s="37"/>
      <c r="Q17" s="37"/>
      <c r="R17" s="37"/>
      <c r="S17" s="90"/>
      <c r="T17" s="90"/>
      <c r="U17" s="90"/>
      <c r="V17" s="90">
        <f>SUMIF(purchases!K18,$M$4,purchases!V18)</f>
        <v>0</v>
      </c>
      <c r="W17" s="90"/>
      <c r="X17" s="90"/>
      <c r="Z17" s="36"/>
      <c r="AA17" s="36"/>
      <c r="AB17" s="36"/>
      <c r="AC17" s="112"/>
      <c r="AD17" s="112"/>
      <c r="AE17" s="112"/>
      <c r="AF17" s="112"/>
      <c r="AG17" s="112"/>
      <c r="AH17" s="112"/>
      <c r="AI17" s="112"/>
      <c r="AJ17" s="112">
        <f>SUMIF(purchases!AJ18,$AL$4,purchases!AD18)</f>
        <v>0</v>
      </c>
      <c r="AK17" s="112"/>
      <c r="AL17" s="112"/>
      <c r="AM17" s="112"/>
      <c r="AN17" s="112"/>
      <c r="AO17" s="112"/>
      <c r="AP17" s="112"/>
      <c r="AQ17" s="112"/>
      <c r="AR17" s="116"/>
      <c r="AS17" s="116"/>
      <c r="AT17" s="116"/>
      <c r="AU17" s="116">
        <f>SUMIF(purchases!AJ18,$AL$4,purchases!AU18)</f>
        <v>0</v>
      </c>
      <c r="AV17" s="116"/>
      <c r="AW17" s="116"/>
      <c r="AY17" s="102"/>
      <c r="AZ17" s="102"/>
      <c r="BA17" s="102"/>
      <c r="BB17" s="113"/>
      <c r="BC17" s="113"/>
      <c r="BD17" s="113"/>
      <c r="BE17" s="113"/>
      <c r="BF17" s="113"/>
      <c r="BG17" s="113"/>
      <c r="BH17" s="113"/>
      <c r="BI17" s="113">
        <f>SUMIF(purchases!BI18,$BK$4,purchases!BC18)</f>
        <v>0</v>
      </c>
      <c r="BJ17" s="113"/>
      <c r="BK17" s="113"/>
      <c r="BL17" s="113"/>
      <c r="BM17" s="113"/>
      <c r="BN17" s="113"/>
      <c r="BO17" s="113"/>
      <c r="BP17" s="113"/>
      <c r="BQ17" s="104"/>
      <c r="BR17" s="104"/>
      <c r="BS17" s="104"/>
      <c r="BT17" s="104">
        <f>SUMIF(purchases!BI18,$BK$4,purchases!BT18)</f>
        <v>0</v>
      </c>
      <c r="BU17" s="104"/>
      <c r="BV17" s="104"/>
      <c r="BX17" s="117"/>
      <c r="BY17" s="117"/>
      <c r="BZ17" s="117"/>
      <c r="CA17" s="114"/>
      <c r="CB17" s="114"/>
      <c r="CC17" s="114"/>
      <c r="CD17" s="114"/>
      <c r="CE17" s="114"/>
      <c r="CF17" s="114"/>
      <c r="CG17" s="114"/>
      <c r="CH17" s="114">
        <f>SUMIF(purchases!CH18,$CJ$4,purchases!CB18)</f>
        <v>0</v>
      </c>
      <c r="CI17" s="114"/>
      <c r="CJ17" s="114"/>
      <c r="CK17" s="114"/>
      <c r="CL17" s="114"/>
      <c r="CM17" s="114"/>
      <c r="CN17" s="114"/>
      <c r="CO17" s="114"/>
      <c r="CP17" s="109"/>
      <c r="CQ17" s="109"/>
      <c r="CR17" s="109"/>
      <c r="CS17" s="109">
        <f>SUMIF(purchases!CH18,$CJ$4,purchases!CS18)</f>
        <v>0</v>
      </c>
      <c r="CT17" s="109"/>
      <c r="CU17" s="109"/>
      <c r="CW17" s="115"/>
      <c r="CX17" s="115"/>
      <c r="CY17" s="115"/>
      <c r="CZ17" s="111"/>
      <c r="DA17" s="111"/>
      <c r="DB17" s="111"/>
      <c r="DC17" s="111"/>
      <c r="DD17" s="111"/>
      <c r="DE17" s="111"/>
      <c r="DF17" s="111"/>
      <c r="DG17" s="111">
        <f>SUMIF(purchases!DG18,$DI$4,purchases!DA18)</f>
        <v>0</v>
      </c>
      <c r="DH17" s="111"/>
      <c r="DI17" s="111"/>
      <c r="DJ17" s="111"/>
      <c r="DK17" s="111"/>
      <c r="DL17" s="111"/>
      <c r="DM17" s="111"/>
      <c r="DN17" s="111"/>
      <c r="DO17" s="110"/>
      <c r="DP17" s="110"/>
      <c r="DQ17" s="110"/>
      <c r="DR17" s="110">
        <f>SUMIF(purchases!DG18,$DI$4,purchases!DR18)</f>
        <v>0</v>
      </c>
      <c r="DS17" s="110"/>
      <c r="DT17" s="110"/>
      <c r="DV17" s="102"/>
      <c r="DW17" s="102"/>
      <c r="DX17" s="102"/>
      <c r="DY17" s="103"/>
      <c r="DZ17" s="103"/>
      <c r="EA17" s="103"/>
      <c r="EB17" s="103"/>
      <c r="EC17" s="103"/>
      <c r="ED17" s="103"/>
      <c r="EE17" s="103"/>
      <c r="EF17" s="103">
        <f>SUMIF(purchases!EF18,$EH$4,purchases!DZ18)</f>
        <v>0</v>
      </c>
      <c r="EG17" s="103"/>
      <c r="EH17" s="103"/>
      <c r="EI17" s="103"/>
      <c r="EJ17" s="103"/>
      <c r="EK17" s="103"/>
      <c r="EL17" s="103"/>
      <c r="EM17" s="103"/>
      <c r="EN17" s="104"/>
      <c r="EO17" s="104"/>
      <c r="EP17" s="104"/>
      <c r="EQ17" s="104">
        <f>SUMIF(purchases!EF18,$EH$4,purchases!EQ18)</f>
        <v>0</v>
      </c>
      <c r="ER17" s="104"/>
      <c r="ES17" s="104"/>
      <c r="EU17" s="36"/>
      <c r="EV17" s="36"/>
      <c r="EW17" s="36"/>
      <c r="EX17" s="37"/>
      <c r="EY17" s="37"/>
      <c r="EZ17" s="37"/>
      <c r="FA17" s="37"/>
      <c r="FB17" s="37"/>
      <c r="FC17" s="37"/>
      <c r="FD17" s="37"/>
      <c r="FE17" s="37">
        <f>SUMIF(purchases!FE18,$FG$4,purchases!EY18)</f>
        <v>0</v>
      </c>
      <c r="FF17" s="37"/>
      <c r="FG17" s="37"/>
      <c r="FH17" s="37"/>
      <c r="FI17" s="37"/>
      <c r="FJ17" s="37"/>
      <c r="FK17" s="37"/>
      <c r="FL17" s="37"/>
      <c r="FM17" s="90"/>
      <c r="FN17" s="90"/>
      <c r="FO17" s="90"/>
      <c r="FP17" s="90">
        <f>SUMIF(purchases!FE18,$FG$4,purchases!FP18)</f>
        <v>0</v>
      </c>
      <c r="FQ17" s="90"/>
      <c r="FR17" s="90"/>
      <c r="FT17" s="36"/>
      <c r="FU17" s="36"/>
      <c r="FV17" s="36"/>
      <c r="FW17" s="112"/>
      <c r="FX17" s="112"/>
      <c r="FY17" s="112"/>
      <c r="FZ17" s="112"/>
      <c r="GA17" s="112"/>
      <c r="GB17" s="112"/>
      <c r="GC17" s="112"/>
      <c r="GD17" s="112">
        <f>SUMIF(purchases!GD18,$GF$4,purchases!FX18)</f>
        <v>0</v>
      </c>
      <c r="GE17" s="112"/>
      <c r="GF17" s="112"/>
      <c r="GG17" s="112"/>
      <c r="GH17" s="112"/>
      <c r="GI17" s="112"/>
      <c r="GJ17" s="112"/>
      <c r="GK17" s="112"/>
      <c r="GL17" s="116"/>
      <c r="GM17" s="116"/>
      <c r="GN17" s="116"/>
      <c r="GO17" s="116">
        <f>SUMIF(purchases!GD18,$GF$4,purchases!GO18)</f>
        <v>0</v>
      </c>
      <c r="GP17" s="116"/>
      <c r="GQ17" s="116"/>
      <c r="GS17" s="102"/>
      <c r="GT17" s="102"/>
      <c r="GU17" s="102"/>
      <c r="GV17" s="113"/>
      <c r="GW17" s="113"/>
      <c r="GX17" s="113"/>
      <c r="GY17" s="113"/>
      <c r="GZ17" s="113"/>
      <c r="HA17" s="113"/>
      <c r="HB17" s="113"/>
      <c r="HC17" s="113">
        <f>SUMIF(purchases!HC18,$HE$4,purchases!GW18)</f>
        <v>0</v>
      </c>
      <c r="HD17" s="113"/>
      <c r="HE17" s="113"/>
      <c r="HF17" s="113"/>
      <c r="HG17" s="113"/>
      <c r="HH17" s="113"/>
      <c r="HI17" s="113"/>
      <c r="HJ17" s="113"/>
      <c r="HK17" s="104"/>
      <c r="HL17" s="104"/>
      <c r="HM17" s="104"/>
      <c r="HN17" s="104">
        <f>SUMIF(purchases!HC18,$HE$4,purchases!HN18)</f>
        <v>0</v>
      </c>
      <c r="HO17" s="104"/>
      <c r="HP17" s="104"/>
      <c r="HR17" s="117"/>
      <c r="HS17" s="117"/>
      <c r="HT17" s="117"/>
      <c r="HU17" s="114"/>
      <c r="HV17" s="114"/>
      <c r="HW17" s="114"/>
      <c r="HX17" s="114"/>
      <c r="HY17" s="114"/>
      <c r="HZ17" s="114"/>
      <c r="IA17" s="114"/>
      <c r="IB17" s="114">
        <f>SUMIF(purchases!IB18,$ID$4,purchases!HV18)</f>
        <v>0</v>
      </c>
      <c r="IC17" s="114"/>
      <c r="ID17" s="114"/>
      <c r="IE17" s="114"/>
      <c r="IF17" s="114"/>
      <c r="IG17" s="114"/>
      <c r="IH17" s="114"/>
      <c r="II17" s="114"/>
      <c r="IJ17" s="109"/>
      <c r="IK17" s="109"/>
      <c r="IL17" s="109"/>
      <c r="IM17" s="109">
        <f>SUMIF(purchases!IB18,$ID$4,purchases!IM18)</f>
        <v>0</v>
      </c>
      <c r="IN17" s="109"/>
      <c r="IO17" s="109"/>
      <c r="IQ17" s="115"/>
      <c r="IR17" s="115"/>
      <c r="IS17" s="115"/>
      <c r="IT17" s="111"/>
      <c r="IU17" s="111"/>
      <c r="IV17" s="111"/>
      <c r="IW17" s="111"/>
      <c r="IX17" s="111"/>
      <c r="IY17" s="111"/>
      <c r="IZ17" s="111"/>
      <c r="JA17" s="111">
        <f>SUMIF(purchases!JA18,$JC$4,purchases!IU18)</f>
        <v>0</v>
      </c>
      <c r="JB17" s="111"/>
      <c r="JC17" s="111"/>
      <c r="JD17" s="111"/>
      <c r="JE17" s="111"/>
      <c r="JF17" s="111"/>
      <c r="JG17" s="111"/>
      <c r="JH17" s="111"/>
      <c r="JI17" s="110"/>
      <c r="JJ17" s="110"/>
      <c r="JK17" s="110"/>
      <c r="JL17" s="110">
        <f>SUMIF(purchases!JA18,$JC$4,purchases!JL18)</f>
        <v>0</v>
      </c>
      <c r="JM17" s="110"/>
      <c r="JN17" s="110"/>
      <c r="JP17" s="102"/>
      <c r="JQ17" s="102"/>
      <c r="JR17" s="102"/>
      <c r="JS17" s="103"/>
      <c r="JT17" s="103"/>
      <c r="JU17" s="103"/>
      <c r="JV17" s="103"/>
      <c r="JW17" s="103"/>
      <c r="JX17" s="103"/>
      <c r="JY17" s="103"/>
      <c r="JZ17" s="103">
        <f>SUMIF(purchases!JZ18,$KB$4,purchases!JT18)</f>
        <v>0</v>
      </c>
      <c r="KA17" s="103"/>
      <c r="KB17" s="103"/>
      <c r="KC17" s="103"/>
      <c r="KD17" s="103"/>
      <c r="KE17" s="103"/>
      <c r="KF17" s="103"/>
      <c r="KG17" s="103"/>
      <c r="KH17" s="104"/>
      <c r="KI17" s="104"/>
      <c r="KJ17" s="104"/>
      <c r="KK17" s="104">
        <f>SUMIF(purchases!JZ18,$KB$4,purchases!KK18)</f>
        <v>0</v>
      </c>
      <c r="KL17" s="104"/>
      <c r="KM17" s="104"/>
    </row>
    <row r="18" spans="1:299" s="4" customFormat="1" ht="20.100000000000001" customHeight="1" x14ac:dyDescent="0.2">
      <c r="A18" s="36"/>
      <c r="B18" s="36"/>
      <c r="C18" s="36"/>
      <c r="D18" s="37"/>
      <c r="E18" s="37"/>
      <c r="F18" s="37"/>
      <c r="G18" s="37"/>
      <c r="H18" s="37"/>
      <c r="I18" s="37"/>
      <c r="J18" s="37"/>
      <c r="K18" s="37">
        <f>SUMIF(purchases!K19,$M$4,purchases!E19)</f>
        <v>0</v>
      </c>
      <c r="L18" s="37"/>
      <c r="M18" s="37"/>
      <c r="N18" s="37"/>
      <c r="O18" s="37"/>
      <c r="P18" s="37"/>
      <c r="Q18" s="37"/>
      <c r="R18" s="37"/>
      <c r="S18" s="90"/>
      <c r="T18" s="90"/>
      <c r="U18" s="90"/>
      <c r="V18" s="90">
        <f>SUMIF(purchases!K19,$M$4,purchases!V19)</f>
        <v>0</v>
      </c>
      <c r="W18" s="90"/>
      <c r="X18" s="90"/>
      <c r="Z18" s="36"/>
      <c r="AA18" s="36"/>
      <c r="AB18" s="36"/>
      <c r="AC18" s="112"/>
      <c r="AD18" s="112"/>
      <c r="AE18" s="112"/>
      <c r="AF18" s="112"/>
      <c r="AG18" s="112"/>
      <c r="AH18" s="112"/>
      <c r="AI18" s="112"/>
      <c r="AJ18" s="112">
        <f>SUMIF(purchases!AJ19,$AL$4,purchases!AD19)</f>
        <v>0</v>
      </c>
      <c r="AK18" s="112"/>
      <c r="AL18" s="112"/>
      <c r="AM18" s="112"/>
      <c r="AN18" s="112"/>
      <c r="AO18" s="112"/>
      <c r="AP18" s="112"/>
      <c r="AQ18" s="112"/>
      <c r="AR18" s="116"/>
      <c r="AS18" s="116"/>
      <c r="AT18" s="116"/>
      <c r="AU18" s="116">
        <f>SUMIF(purchases!AJ19,$AL$4,purchases!AU19)</f>
        <v>0</v>
      </c>
      <c r="AV18" s="116"/>
      <c r="AW18" s="116"/>
      <c r="AY18" s="102"/>
      <c r="AZ18" s="102"/>
      <c r="BA18" s="102"/>
      <c r="BB18" s="113"/>
      <c r="BC18" s="113"/>
      <c r="BD18" s="113"/>
      <c r="BE18" s="113"/>
      <c r="BF18" s="113"/>
      <c r="BG18" s="113"/>
      <c r="BH18" s="113"/>
      <c r="BI18" s="113">
        <f>SUMIF(purchases!BI19,$BK$4,purchases!BC19)</f>
        <v>0</v>
      </c>
      <c r="BJ18" s="113"/>
      <c r="BK18" s="113"/>
      <c r="BL18" s="113"/>
      <c r="BM18" s="113"/>
      <c r="BN18" s="113"/>
      <c r="BO18" s="113"/>
      <c r="BP18" s="113"/>
      <c r="BQ18" s="104"/>
      <c r="BR18" s="104"/>
      <c r="BS18" s="104"/>
      <c r="BT18" s="104">
        <f>SUMIF(purchases!BI19,$BK$4,purchases!BT19)</f>
        <v>0</v>
      </c>
      <c r="BU18" s="104"/>
      <c r="BV18" s="104"/>
      <c r="BX18" s="117"/>
      <c r="BY18" s="117"/>
      <c r="BZ18" s="117"/>
      <c r="CA18" s="114"/>
      <c r="CB18" s="114"/>
      <c r="CC18" s="114"/>
      <c r="CD18" s="114"/>
      <c r="CE18" s="114"/>
      <c r="CF18" s="114"/>
      <c r="CG18" s="114"/>
      <c r="CH18" s="114">
        <f>SUMIF(purchases!CH19,$CJ$4,purchases!CB19)</f>
        <v>0</v>
      </c>
      <c r="CI18" s="114"/>
      <c r="CJ18" s="114"/>
      <c r="CK18" s="114"/>
      <c r="CL18" s="114"/>
      <c r="CM18" s="114"/>
      <c r="CN18" s="114"/>
      <c r="CO18" s="114"/>
      <c r="CP18" s="109"/>
      <c r="CQ18" s="109"/>
      <c r="CR18" s="109"/>
      <c r="CS18" s="109">
        <f>SUMIF(purchases!CH19,$CJ$4,purchases!CS19)</f>
        <v>0</v>
      </c>
      <c r="CT18" s="109"/>
      <c r="CU18" s="109"/>
      <c r="CW18" s="115"/>
      <c r="CX18" s="115"/>
      <c r="CY18" s="115"/>
      <c r="CZ18" s="111"/>
      <c r="DA18" s="111"/>
      <c r="DB18" s="111"/>
      <c r="DC18" s="111"/>
      <c r="DD18" s="111"/>
      <c r="DE18" s="111"/>
      <c r="DF18" s="111"/>
      <c r="DG18" s="111">
        <f>SUMIF(purchases!DG19,$DI$4,purchases!DA19)</f>
        <v>0</v>
      </c>
      <c r="DH18" s="111"/>
      <c r="DI18" s="111"/>
      <c r="DJ18" s="111"/>
      <c r="DK18" s="111"/>
      <c r="DL18" s="111"/>
      <c r="DM18" s="111"/>
      <c r="DN18" s="111"/>
      <c r="DO18" s="110"/>
      <c r="DP18" s="110"/>
      <c r="DQ18" s="110"/>
      <c r="DR18" s="110">
        <f>SUMIF(purchases!DG19,$DI$4,purchases!DR19)</f>
        <v>0</v>
      </c>
      <c r="DS18" s="110"/>
      <c r="DT18" s="110"/>
      <c r="DV18" s="102"/>
      <c r="DW18" s="102"/>
      <c r="DX18" s="102"/>
      <c r="DY18" s="103"/>
      <c r="DZ18" s="103"/>
      <c r="EA18" s="103"/>
      <c r="EB18" s="103"/>
      <c r="EC18" s="103"/>
      <c r="ED18" s="103"/>
      <c r="EE18" s="103"/>
      <c r="EF18" s="103">
        <f>SUMIF(purchases!EF19,$EH$4,purchases!DZ19)</f>
        <v>0</v>
      </c>
      <c r="EG18" s="103"/>
      <c r="EH18" s="103"/>
      <c r="EI18" s="103"/>
      <c r="EJ18" s="103"/>
      <c r="EK18" s="103"/>
      <c r="EL18" s="103"/>
      <c r="EM18" s="103"/>
      <c r="EN18" s="104"/>
      <c r="EO18" s="104"/>
      <c r="EP18" s="104"/>
      <c r="EQ18" s="104">
        <f>SUMIF(purchases!EF19,$EH$4,purchases!EQ19)</f>
        <v>0</v>
      </c>
      <c r="ER18" s="104"/>
      <c r="ES18" s="104"/>
      <c r="EU18" s="36"/>
      <c r="EV18" s="36"/>
      <c r="EW18" s="36"/>
      <c r="EX18" s="37"/>
      <c r="EY18" s="37"/>
      <c r="EZ18" s="37"/>
      <c r="FA18" s="37"/>
      <c r="FB18" s="37"/>
      <c r="FC18" s="37"/>
      <c r="FD18" s="37"/>
      <c r="FE18" s="37">
        <f>SUMIF(purchases!FE19,$FG$4,purchases!EY19)</f>
        <v>0</v>
      </c>
      <c r="FF18" s="37"/>
      <c r="FG18" s="37"/>
      <c r="FH18" s="37"/>
      <c r="FI18" s="37"/>
      <c r="FJ18" s="37"/>
      <c r="FK18" s="37"/>
      <c r="FL18" s="37"/>
      <c r="FM18" s="90"/>
      <c r="FN18" s="90"/>
      <c r="FO18" s="90"/>
      <c r="FP18" s="90">
        <f>SUMIF(purchases!FE19,$FG$4,purchases!FP19)</f>
        <v>0</v>
      </c>
      <c r="FQ18" s="90"/>
      <c r="FR18" s="90"/>
      <c r="FT18" s="36"/>
      <c r="FU18" s="36"/>
      <c r="FV18" s="36"/>
      <c r="FW18" s="112"/>
      <c r="FX18" s="112"/>
      <c r="FY18" s="112"/>
      <c r="FZ18" s="112"/>
      <c r="GA18" s="112"/>
      <c r="GB18" s="112"/>
      <c r="GC18" s="112"/>
      <c r="GD18" s="112">
        <f>SUMIF(purchases!GD19,$GF$4,purchases!FX19)</f>
        <v>0</v>
      </c>
      <c r="GE18" s="112"/>
      <c r="GF18" s="112"/>
      <c r="GG18" s="112"/>
      <c r="GH18" s="112"/>
      <c r="GI18" s="112"/>
      <c r="GJ18" s="112"/>
      <c r="GK18" s="112"/>
      <c r="GL18" s="116"/>
      <c r="GM18" s="116"/>
      <c r="GN18" s="116"/>
      <c r="GO18" s="116">
        <f>SUMIF(purchases!GD19,$GF$4,purchases!GO19)</f>
        <v>0</v>
      </c>
      <c r="GP18" s="116"/>
      <c r="GQ18" s="116"/>
      <c r="GS18" s="102"/>
      <c r="GT18" s="102"/>
      <c r="GU18" s="102"/>
      <c r="GV18" s="113"/>
      <c r="GW18" s="113"/>
      <c r="GX18" s="113"/>
      <c r="GY18" s="113"/>
      <c r="GZ18" s="113"/>
      <c r="HA18" s="113"/>
      <c r="HB18" s="113"/>
      <c r="HC18" s="113">
        <f>SUMIF(purchases!HC19,$HE$4,purchases!GW19)</f>
        <v>0</v>
      </c>
      <c r="HD18" s="113"/>
      <c r="HE18" s="113"/>
      <c r="HF18" s="113"/>
      <c r="HG18" s="113"/>
      <c r="HH18" s="113"/>
      <c r="HI18" s="113"/>
      <c r="HJ18" s="113"/>
      <c r="HK18" s="104"/>
      <c r="HL18" s="104"/>
      <c r="HM18" s="104"/>
      <c r="HN18" s="104">
        <f>SUMIF(purchases!HC19,$HE$4,purchases!HN19)</f>
        <v>0</v>
      </c>
      <c r="HO18" s="104"/>
      <c r="HP18" s="104"/>
      <c r="HR18" s="117"/>
      <c r="HS18" s="117"/>
      <c r="HT18" s="117"/>
      <c r="HU18" s="114"/>
      <c r="HV18" s="114"/>
      <c r="HW18" s="114"/>
      <c r="HX18" s="114"/>
      <c r="HY18" s="114"/>
      <c r="HZ18" s="114"/>
      <c r="IA18" s="114"/>
      <c r="IB18" s="114">
        <f>SUMIF(purchases!IB19,$ID$4,purchases!HV19)</f>
        <v>0</v>
      </c>
      <c r="IC18" s="114"/>
      <c r="ID18" s="114"/>
      <c r="IE18" s="114"/>
      <c r="IF18" s="114"/>
      <c r="IG18" s="114"/>
      <c r="IH18" s="114"/>
      <c r="II18" s="114"/>
      <c r="IJ18" s="109"/>
      <c r="IK18" s="109"/>
      <c r="IL18" s="109"/>
      <c r="IM18" s="109">
        <f>SUMIF(purchases!IB19,$ID$4,purchases!IM19)</f>
        <v>0</v>
      </c>
      <c r="IN18" s="109"/>
      <c r="IO18" s="109"/>
      <c r="IQ18" s="115"/>
      <c r="IR18" s="115"/>
      <c r="IS18" s="115"/>
      <c r="IT18" s="111"/>
      <c r="IU18" s="111"/>
      <c r="IV18" s="111"/>
      <c r="IW18" s="111"/>
      <c r="IX18" s="111"/>
      <c r="IY18" s="111"/>
      <c r="IZ18" s="111"/>
      <c r="JA18" s="111">
        <f>SUMIF(purchases!JA19,$JC$4,purchases!IU19)</f>
        <v>0</v>
      </c>
      <c r="JB18" s="111"/>
      <c r="JC18" s="111"/>
      <c r="JD18" s="111"/>
      <c r="JE18" s="111"/>
      <c r="JF18" s="111"/>
      <c r="JG18" s="111"/>
      <c r="JH18" s="111"/>
      <c r="JI18" s="110"/>
      <c r="JJ18" s="110"/>
      <c r="JK18" s="110"/>
      <c r="JL18" s="110">
        <f>SUMIF(purchases!JA19,$JC$4,purchases!JL19)</f>
        <v>0</v>
      </c>
      <c r="JM18" s="110"/>
      <c r="JN18" s="110"/>
      <c r="JP18" s="102"/>
      <c r="JQ18" s="102"/>
      <c r="JR18" s="102"/>
      <c r="JS18" s="103"/>
      <c r="JT18" s="103"/>
      <c r="JU18" s="103"/>
      <c r="JV18" s="103"/>
      <c r="JW18" s="103"/>
      <c r="JX18" s="103"/>
      <c r="JY18" s="103"/>
      <c r="JZ18" s="103">
        <f>SUMIF(purchases!JZ19,$KB$4,purchases!JT19)</f>
        <v>0</v>
      </c>
      <c r="KA18" s="103"/>
      <c r="KB18" s="103"/>
      <c r="KC18" s="103"/>
      <c r="KD18" s="103"/>
      <c r="KE18" s="103"/>
      <c r="KF18" s="103"/>
      <c r="KG18" s="103"/>
      <c r="KH18" s="104"/>
      <c r="KI18" s="104"/>
      <c r="KJ18" s="104"/>
      <c r="KK18" s="104">
        <f>SUMIF(purchases!JZ19,$KB$4,purchases!KK19)</f>
        <v>0</v>
      </c>
      <c r="KL18" s="104"/>
      <c r="KM18" s="104"/>
    </row>
    <row r="19" spans="1:299" s="4" customFormat="1" ht="20.100000000000001" customHeight="1" x14ac:dyDescent="0.2">
      <c r="A19" s="36"/>
      <c r="B19" s="36"/>
      <c r="C19" s="36"/>
      <c r="D19" s="37"/>
      <c r="E19" s="37"/>
      <c r="F19" s="37"/>
      <c r="G19" s="37"/>
      <c r="H19" s="37"/>
      <c r="I19" s="37"/>
      <c r="J19" s="37"/>
      <c r="K19" s="37">
        <f>SUMIF(purchases!K20,$M$4,purchases!E20)</f>
        <v>0</v>
      </c>
      <c r="L19" s="37"/>
      <c r="M19" s="37"/>
      <c r="N19" s="37"/>
      <c r="O19" s="37"/>
      <c r="P19" s="37"/>
      <c r="Q19" s="37"/>
      <c r="R19" s="37"/>
      <c r="S19" s="90"/>
      <c r="T19" s="90"/>
      <c r="U19" s="90"/>
      <c r="V19" s="90">
        <f>SUMIF(purchases!K20,$M$4,purchases!V20)</f>
        <v>0</v>
      </c>
      <c r="W19" s="90"/>
      <c r="X19" s="90"/>
      <c r="Z19" s="36"/>
      <c r="AA19" s="36"/>
      <c r="AB19" s="36"/>
      <c r="AC19" s="112"/>
      <c r="AD19" s="112"/>
      <c r="AE19" s="112"/>
      <c r="AF19" s="112"/>
      <c r="AG19" s="112"/>
      <c r="AH19" s="112"/>
      <c r="AI19" s="112"/>
      <c r="AJ19" s="112">
        <f>SUMIF(purchases!AJ20,$AL$4,purchases!AD20)</f>
        <v>0</v>
      </c>
      <c r="AK19" s="112"/>
      <c r="AL19" s="112"/>
      <c r="AM19" s="112"/>
      <c r="AN19" s="112"/>
      <c r="AO19" s="112"/>
      <c r="AP19" s="112"/>
      <c r="AQ19" s="112"/>
      <c r="AR19" s="116"/>
      <c r="AS19" s="116"/>
      <c r="AT19" s="116"/>
      <c r="AU19" s="116">
        <f>SUMIF(purchases!AJ20,$AL$4,purchases!AU20)</f>
        <v>0</v>
      </c>
      <c r="AV19" s="116"/>
      <c r="AW19" s="116"/>
      <c r="AY19" s="102"/>
      <c r="AZ19" s="102"/>
      <c r="BA19" s="102"/>
      <c r="BB19" s="113"/>
      <c r="BC19" s="113"/>
      <c r="BD19" s="113"/>
      <c r="BE19" s="113"/>
      <c r="BF19" s="113"/>
      <c r="BG19" s="113"/>
      <c r="BH19" s="113"/>
      <c r="BI19" s="113">
        <f>SUMIF(purchases!BI20,$BK$4,purchases!BC20)</f>
        <v>0</v>
      </c>
      <c r="BJ19" s="113"/>
      <c r="BK19" s="113"/>
      <c r="BL19" s="113"/>
      <c r="BM19" s="113"/>
      <c r="BN19" s="113"/>
      <c r="BO19" s="113"/>
      <c r="BP19" s="113"/>
      <c r="BQ19" s="104"/>
      <c r="BR19" s="104"/>
      <c r="BS19" s="104"/>
      <c r="BT19" s="104">
        <f>SUMIF(purchases!BI20,$BK$4,purchases!BT20)</f>
        <v>0</v>
      </c>
      <c r="BU19" s="104"/>
      <c r="BV19" s="104"/>
      <c r="BX19" s="117"/>
      <c r="BY19" s="117"/>
      <c r="BZ19" s="117"/>
      <c r="CA19" s="114"/>
      <c r="CB19" s="114"/>
      <c r="CC19" s="114"/>
      <c r="CD19" s="114"/>
      <c r="CE19" s="114"/>
      <c r="CF19" s="114"/>
      <c r="CG19" s="114"/>
      <c r="CH19" s="114">
        <f>SUMIF(purchases!CH20,$CJ$4,purchases!CB20)</f>
        <v>0</v>
      </c>
      <c r="CI19" s="114"/>
      <c r="CJ19" s="114"/>
      <c r="CK19" s="114"/>
      <c r="CL19" s="114"/>
      <c r="CM19" s="114"/>
      <c r="CN19" s="114"/>
      <c r="CO19" s="114"/>
      <c r="CP19" s="109"/>
      <c r="CQ19" s="109"/>
      <c r="CR19" s="109"/>
      <c r="CS19" s="109">
        <f>SUMIF(purchases!CH20,$CJ$4,purchases!CS20)</f>
        <v>0</v>
      </c>
      <c r="CT19" s="109"/>
      <c r="CU19" s="109"/>
      <c r="CW19" s="115"/>
      <c r="CX19" s="115"/>
      <c r="CY19" s="115"/>
      <c r="CZ19" s="111"/>
      <c r="DA19" s="111"/>
      <c r="DB19" s="111"/>
      <c r="DC19" s="111"/>
      <c r="DD19" s="111"/>
      <c r="DE19" s="111"/>
      <c r="DF19" s="111"/>
      <c r="DG19" s="111">
        <f>SUMIF(purchases!DG20,$DI$4,purchases!DA20)</f>
        <v>0</v>
      </c>
      <c r="DH19" s="111"/>
      <c r="DI19" s="111"/>
      <c r="DJ19" s="111"/>
      <c r="DK19" s="111"/>
      <c r="DL19" s="111"/>
      <c r="DM19" s="111"/>
      <c r="DN19" s="111"/>
      <c r="DO19" s="110"/>
      <c r="DP19" s="110"/>
      <c r="DQ19" s="110"/>
      <c r="DR19" s="110">
        <f>SUMIF(purchases!DG20,$DI$4,purchases!DR20)</f>
        <v>0</v>
      </c>
      <c r="DS19" s="110"/>
      <c r="DT19" s="110"/>
      <c r="DV19" s="102"/>
      <c r="DW19" s="102"/>
      <c r="DX19" s="102"/>
      <c r="DY19" s="103"/>
      <c r="DZ19" s="103"/>
      <c r="EA19" s="103"/>
      <c r="EB19" s="103"/>
      <c r="EC19" s="103"/>
      <c r="ED19" s="103"/>
      <c r="EE19" s="103"/>
      <c r="EF19" s="103">
        <f>SUMIF(purchases!EF20,$EH$4,purchases!DZ20)</f>
        <v>0</v>
      </c>
      <c r="EG19" s="103"/>
      <c r="EH19" s="103"/>
      <c r="EI19" s="103"/>
      <c r="EJ19" s="103"/>
      <c r="EK19" s="103"/>
      <c r="EL19" s="103"/>
      <c r="EM19" s="103"/>
      <c r="EN19" s="104"/>
      <c r="EO19" s="104"/>
      <c r="EP19" s="104"/>
      <c r="EQ19" s="104">
        <f>SUMIF(purchases!EF20,$EH$4,purchases!EQ20)</f>
        <v>0</v>
      </c>
      <c r="ER19" s="104"/>
      <c r="ES19" s="104"/>
      <c r="EU19" s="36"/>
      <c r="EV19" s="36"/>
      <c r="EW19" s="36"/>
      <c r="EX19" s="37"/>
      <c r="EY19" s="37"/>
      <c r="EZ19" s="37"/>
      <c r="FA19" s="37"/>
      <c r="FB19" s="37"/>
      <c r="FC19" s="37"/>
      <c r="FD19" s="37"/>
      <c r="FE19" s="37">
        <f>SUMIF(purchases!FE20,$FG$4,purchases!EY20)</f>
        <v>0</v>
      </c>
      <c r="FF19" s="37"/>
      <c r="FG19" s="37"/>
      <c r="FH19" s="37"/>
      <c r="FI19" s="37"/>
      <c r="FJ19" s="37"/>
      <c r="FK19" s="37"/>
      <c r="FL19" s="37"/>
      <c r="FM19" s="90"/>
      <c r="FN19" s="90"/>
      <c r="FO19" s="90"/>
      <c r="FP19" s="90">
        <f>SUMIF(purchases!FE20,$FG$4,purchases!FP20)</f>
        <v>0</v>
      </c>
      <c r="FQ19" s="90"/>
      <c r="FR19" s="90"/>
      <c r="FT19" s="36"/>
      <c r="FU19" s="36"/>
      <c r="FV19" s="36"/>
      <c r="FW19" s="112"/>
      <c r="FX19" s="112"/>
      <c r="FY19" s="112"/>
      <c r="FZ19" s="112"/>
      <c r="GA19" s="112"/>
      <c r="GB19" s="112"/>
      <c r="GC19" s="112"/>
      <c r="GD19" s="112">
        <f>SUMIF(purchases!GD20,$GF$4,purchases!FX20)</f>
        <v>0</v>
      </c>
      <c r="GE19" s="112"/>
      <c r="GF19" s="112"/>
      <c r="GG19" s="112"/>
      <c r="GH19" s="112"/>
      <c r="GI19" s="112"/>
      <c r="GJ19" s="112"/>
      <c r="GK19" s="112"/>
      <c r="GL19" s="116"/>
      <c r="GM19" s="116"/>
      <c r="GN19" s="116"/>
      <c r="GO19" s="116">
        <f>SUMIF(purchases!GD20,$GF$4,purchases!GO20)</f>
        <v>0</v>
      </c>
      <c r="GP19" s="116"/>
      <c r="GQ19" s="116"/>
      <c r="GS19" s="102"/>
      <c r="GT19" s="102"/>
      <c r="GU19" s="102"/>
      <c r="GV19" s="113"/>
      <c r="GW19" s="113"/>
      <c r="GX19" s="113"/>
      <c r="GY19" s="113"/>
      <c r="GZ19" s="113"/>
      <c r="HA19" s="113"/>
      <c r="HB19" s="113"/>
      <c r="HC19" s="113">
        <f>SUMIF(purchases!HC20,$HE$4,purchases!GW20)</f>
        <v>0</v>
      </c>
      <c r="HD19" s="113"/>
      <c r="HE19" s="113"/>
      <c r="HF19" s="113"/>
      <c r="HG19" s="113"/>
      <c r="HH19" s="113"/>
      <c r="HI19" s="113"/>
      <c r="HJ19" s="113"/>
      <c r="HK19" s="104"/>
      <c r="HL19" s="104"/>
      <c r="HM19" s="104"/>
      <c r="HN19" s="104">
        <f>SUMIF(purchases!HC20,$HE$4,purchases!HN20)</f>
        <v>0</v>
      </c>
      <c r="HO19" s="104"/>
      <c r="HP19" s="104"/>
      <c r="HR19" s="117"/>
      <c r="HS19" s="117"/>
      <c r="HT19" s="117"/>
      <c r="HU19" s="114"/>
      <c r="HV19" s="114"/>
      <c r="HW19" s="114"/>
      <c r="HX19" s="114"/>
      <c r="HY19" s="114"/>
      <c r="HZ19" s="114"/>
      <c r="IA19" s="114"/>
      <c r="IB19" s="114">
        <f>SUMIF(purchases!IB20,$ID$4,purchases!HV20)</f>
        <v>0</v>
      </c>
      <c r="IC19" s="114"/>
      <c r="ID19" s="114"/>
      <c r="IE19" s="114"/>
      <c r="IF19" s="114"/>
      <c r="IG19" s="114"/>
      <c r="IH19" s="114"/>
      <c r="II19" s="114"/>
      <c r="IJ19" s="109"/>
      <c r="IK19" s="109"/>
      <c r="IL19" s="109"/>
      <c r="IM19" s="109">
        <f>SUMIF(purchases!IB20,$ID$4,purchases!IM20)</f>
        <v>0</v>
      </c>
      <c r="IN19" s="109"/>
      <c r="IO19" s="109"/>
      <c r="IQ19" s="115"/>
      <c r="IR19" s="115"/>
      <c r="IS19" s="115"/>
      <c r="IT19" s="111"/>
      <c r="IU19" s="111"/>
      <c r="IV19" s="111"/>
      <c r="IW19" s="111"/>
      <c r="IX19" s="111"/>
      <c r="IY19" s="111"/>
      <c r="IZ19" s="111"/>
      <c r="JA19" s="111">
        <f>SUMIF(purchases!JA20,$JC$4,purchases!IU20)</f>
        <v>0</v>
      </c>
      <c r="JB19" s="111"/>
      <c r="JC19" s="111"/>
      <c r="JD19" s="111"/>
      <c r="JE19" s="111"/>
      <c r="JF19" s="111"/>
      <c r="JG19" s="111"/>
      <c r="JH19" s="111"/>
      <c r="JI19" s="110"/>
      <c r="JJ19" s="110"/>
      <c r="JK19" s="110"/>
      <c r="JL19" s="110">
        <f>SUMIF(purchases!JA20,$JC$4,purchases!JL20)</f>
        <v>0</v>
      </c>
      <c r="JM19" s="110"/>
      <c r="JN19" s="110"/>
      <c r="JP19" s="102"/>
      <c r="JQ19" s="102"/>
      <c r="JR19" s="102"/>
      <c r="JS19" s="103"/>
      <c r="JT19" s="103"/>
      <c r="JU19" s="103"/>
      <c r="JV19" s="103"/>
      <c r="JW19" s="103"/>
      <c r="JX19" s="103"/>
      <c r="JY19" s="103"/>
      <c r="JZ19" s="103">
        <f>SUMIF(purchases!JZ20,$KB$4,purchases!JT20)</f>
        <v>0</v>
      </c>
      <c r="KA19" s="103"/>
      <c r="KB19" s="103"/>
      <c r="KC19" s="103"/>
      <c r="KD19" s="103"/>
      <c r="KE19" s="103"/>
      <c r="KF19" s="103"/>
      <c r="KG19" s="103"/>
      <c r="KH19" s="104"/>
      <c r="KI19" s="104"/>
      <c r="KJ19" s="104"/>
      <c r="KK19" s="104">
        <f>SUMIF(purchases!JZ20,$KB$4,purchases!KK20)</f>
        <v>0</v>
      </c>
      <c r="KL19" s="104"/>
      <c r="KM19" s="104"/>
    </row>
    <row r="20" spans="1:299" s="4" customFormat="1" ht="20.100000000000001" customHeight="1" x14ac:dyDescent="0.2">
      <c r="A20" s="36"/>
      <c r="B20" s="36"/>
      <c r="C20" s="36"/>
      <c r="D20" s="37"/>
      <c r="E20" s="37"/>
      <c r="F20" s="37"/>
      <c r="G20" s="37"/>
      <c r="H20" s="37"/>
      <c r="I20" s="37"/>
      <c r="J20" s="37"/>
      <c r="K20" s="37">
        <f>SUMIF(purchases!K21,$M$4,purchases!E21)</f>
        <v>0</v>
      </c>
      <c r="L20" s="37"/>
      <c r="M20" s="37"/>
      <c r="N20" s="37"/>
      <c r="O20" s="37"/>
      <c r="P20" s="37"/>
      <c r="Q20" s="37"/>
      <c r="R20" s="37"/>
      <c r="S20" s="90"/>
      <c r="T20" s="90"/>
      <c r="U20" s="90"/>
      <c r="V20" s="90">
        <f>SUMIF(purchases!K21,$M$4,purchases!V21)</f>
        <v>0</v>
      </c>
      <c r="W20" s="90"/>
      <c r="X20" s="90"/>
      <c r="Z20" s="36"/>
      <c r="AA20" s="36"/>
      <c r="AB20" s="36"/>
      <c r="AC20" s="112"/>
      <c r="AD20" s="112"/>
      <c r="AE20" s="112"/>
      <c r="AF20" s="112"/>
      <c r="AG20" s="112"/>
      <c r="AH20" s="112"/>
      <c r="AI20" s="112"/>
      <c r="AJ20" s="112">
        <f>SUMIF(purchases!AJ21,$AL$4,purchases!AD21)</f>
        <v>0</v>
      </c>
      <c r="AK20" s="112"/>
      <c r="AL20" s="112"/>
      <c r="AM20" s="112"/>
      <c r="AN20" s="112"/>
      <c r="AO20" s="112"/>
      <c r="AP20" s="112"/>
      <c r="AQ20" s="112"/>
      <c r="AR20" s="116"/>
      <c r="AS20" s="116"/>
      <c r="AT20" s="116"/>
      <c r="AU20" s="116">
        <f>SUMIF(purchases!AJ21,$AL$4,purchases!AU21)</f>
        <v>0</v>
      </c>
      <c r="AV20" s="116"/>
      <c r="AW20" s="116"/>
      <c r="AY20" s="102"/>
      <c r="AZ20" s="102"/>
      <c r="BA20" s="102"/>
      <c r="BB20" s="113"/>
      <c r="BC20" s="113"/>
      <c r="BD20" s="113"/>
      <c r="BE20" s="113"/>
      <c r="BF20" s="113"/>
      <c r="BG20" s="113"/>
      <c r="BH20" s="113"/>
      <c r="BI20" s="113">
        <f>SUMIF(purchases!BI21,$BK$4,purchases!BC21)</f>
        <v>0</v>
      </c>
      <c r="BJ20" s="113"/>
      <c r="BK20" s="113"/>
      <c r="BL20" s="113"/>
      <c r="BM20" s="113"/>
      <c r="BN20" s="113"/>
      <c r="BO20" s="113"/>
      <c r="BP20" s="113"/>
      <c r="BQ20" s="104"/>
      <c r="BR20" s="104"/>
      <c r="BS20" s="104"/>
      <c r="BT20" s="104">
        <f>SUMIF(purchases!BI21,$BK$4,purchases!BT21)</f>
        <v>0</v>
      </c>
      <c r="BU20" s="104"/>
      <c r="BV20" s="104"/>
      <c r="BX20" s="117"/>
      <c r="BY20" s="117"/>
      <c r="BZ20" s="117"/>
      <c r="CA20" s="114"/>
      <c r="CB20" s="114"/>
      <c r="CC20" s="114"/>
      <c r="CD20" s="114"/>
      <c r="CE20" s="114"/>
      <c r="CF20" s="114"/>
      <c r="CG20" s="114"/>
      <c r="CH20" s="114">
        <f>SUMIF(purchases!CH21,$CJ$4,purchases!CB21)</f>
        <v>0</v>
      </c>
      <c r="CI20" s="114"/>
      <c r="CJ20" s="114"/>
      <c r="CK20" s="114"/>
      <c r="CL20" s="114"/>
      <c r="CM20" s="114"/>
      <c r="CN20" s="114"/>
      <c r="CO20" s="114"/>
      <c r="CP20" s="109"/>
      <c r="CQ20" s="109"/>
      <c r="CR20" s="109"/>
      <c r="CS20" s="109">
        <f>SUMIF(purchases!CH21,$CJ$4,purchases!CS21)</f>
        <v>0</v>
      </c>
      <c r="CT20" s="109"/>
      <c r="CU20" s="109"/>
      <c r="CW20" s="115"/>
      <c r="CX20" s="115"/>
      <c r="CY20" s="115"/>
      <c r="CZ20" s="111"/>
      <c r="DA20" s="111"/>
      <c r="DB20" s="111"/>
      <c r="DC20" s="111"/>
      <c r="DD20" s="111"/>
      <c r="DE20" s="111"/>
      <c r="DF20" s="111"/>
      <c r="DG20" s="111">
        <f>SUMIF(purchases!DG21,$DI$4,purchases!DA21)</f>
        <v>0</v>
      </c>
      <c r="DH20" s="111"/>
      <c r="DI20" s="111"/>
      <c r="DJ20" s="111"/>
      <c r="DK20" s="111"/>
      <c r="DL20" s="111"/>
      <c r="DM20" s="111"/>
      <c r="DN20" s="111"/>
      <c r="DO20" s="110"/>
      <c r="DP20" s="110"/>
      <c r="DQ20" s="110"/>
      <c r="DR20" s="110">
        <f>SUMIF(purchases!DG21,$DI$4,purchases!DR21)</f>
        <v>0</v>
      </c>
      <c r="DS20" s="110"/>
      <c r="DT20" s="110"/>
      <c r="DV20" s="102"/>
      <c r="DW20" s="102"/>
      <c r="DX20" s="102"/>
      <c r="DY20" s="103"/>
      <c r="DZ20" s="103"/>
      <c r="EA20" s="103"/>
      <c r="EB20" s="103"/>
      <c r="EC20" s="103"/>
      <c r="ED20" s="103"/>
      <c r="EE20" s="103"/>
      <c r="EF20" s="103">
        <f>SUMIF(purchases!EF21,$EH$4,purchases!DZ21)</f>
        <v>0</v>
      </c>
      <c r="EG20" s="103"/>
      <c r="EH20" s="103"/>
      <c r="EI20" s="103"/>
      <c r="EJ20" s="103"/>
      <c r="EK20" s="103"/>
      <c r="EL20" s="103"/>
      <c r="EM20" s="103"/>
      <c r="EN20" s="104"/>
      <c r="EO20" s="104"/>
      <c r="EP20" s="104"/>
      <c r="EQ20" s="104">
        <f>SUMIF(purchases!EF21,$EH$4,purchases!EQ21)</f>
        <v>0</v>
      </c>
      <c r="ER20" s="104"/>
      <c r="ES20" s="104"/>
      <c r="EU20" s="36"/>
      <c r="EV20" s="36"/>
      <c r="EW20" s="36"/>
      <c r="EX20" s="37"/>
      <c r="EY20" s="37"/>
      <c r="EZ20" s="37"/>
      <c r="FA20" s="37"/>
      <c r="FB20" s="37"/>
      <c r="FC20" s="37"/>
      <c r="FD20" s="37"/>
      <c r="FE20" s="37">
        <f>SUMIF(purchases!FE21,$FG$4,purchases!EY21)</f>
        <v>0</v>
      </c>
      <c r="FF20" s="37"/>
      <c r="FG20" s="37"/>
      <c r="FH20" s="37"/>
      <c r="FI20" s="37"/>
      <c r="FJ20" s="37"/>
      <c r="FK20" s="37"/>
      <c r="FL20" s="37"/>
      <c r="FM20" s="90"/>
      <c r="FN20" s="90"/>
      <c r="FO20" s="90"/>
      <c r="FP20" s="90">
        <f>SUMIF(purchases!FE21,$FG$4,purchases!FP21)</f>
        <v>0</v>
      </c>
      <c r="FQ20" s="90"/>
      <c r="FR20" s="90"/>
      <c r="FT20" s="36"/>
      <c r="FU20" s="36"/>
      <c r="FV20" s="36"/>
      <c r="FW20" s="112"/>
      <c r="FX20" s="112"/>
      <c r="FY20" s="112"/>
      <c r="FZ20" s="112"/>
      <c r="GA20" s="112"/>
      <c r="GB20" s="112"/>
      <c r="GC20" s="112"/>
      <c r="GD20" s="112">
        <f>SUMIF(purchases!GD21,$GF$4,purchases!FX21)</f>
        <v>0</v>
      </c>
      <c r="GE20" s="112"/>
      <c r="GF20" s="112"/>
      <c r="GG20" s="112"/>
      <c r="GH20" s="112"/>
      <c r="GI20" s="112"/>
      <c r="GJ20" s="112"/>
      <c r="GK20" s="112"/>
      <c r="GL20" s="116"/>
      <c r="GM20" s="116"/>
      <c r="GN20" s="116"/>
      <c r="GO20" s="116">
        <f>SUMIF(purchases!GD21,$GF$4,purchases!GO21)</f>
        <v>0</v>
      </c>
      <c r="GP20" s="116"/>
      <c r="GQ20" s="116"/>
      <c r="GS20" s="102"/>
      <c r="GT20" s="102"/>
      <c r="GU20" s="102"/>
      <c r="GV20" s="113"/>
      <c r="GW20" s="113"/>
      <c r="GX20" s="113"/>
      <c r="GY20" s="113"/>
      <c r="GZ20" s="113"/>
      <c r="HA20" s="113"/>
      <c r="HB20" s="113"/>
      <c r="HC20" s="113">
        <f>SUMIF(purchases!HC21,$HE$4,purchases!GW21)</f>
        <v>0</v>
      </c>
      <c r="HD20" s="113"/>
      <c r="HE20" s="113"/>
      <c r="HF20" s="113"/>
      <c r="HG20" s="113"/>
      <c r="HH20" s="113"/>
      <c r="HI20" s="113"/>
      <c r="HJ20" s="113"/>
      <c r="HK20" s="104"/>
      <c r="HL20" s="104"/>
      <c r="HM20" s="104"/>
      <c r="HN20" s="104">
        <f>SUMIF(purchases!HC21,$HE$4,purchases!HN21)</f>
        <v>0</v>
      </c>
      <c r="HO20" s="104"/>
      <c r="HP20" s="104"/>
      <c r="HR20" s="117"/>
      <c r="HS20" s="117"/>
      <c r="HT20" s="117"/>
      <c r="HU20" s="114"/>
      <c r="HV20" s="114"/>
      <c r="HW20" s="114"/>
      <c r="HX20" s="114"/>
      <c r="HY20" s="114"/>
      <c r="HZ20" s="114"/>
      <c r="IA20" s="114"/>
      <c r="IB20" s="114">
        <f>SUMIF(purchases!IB21,$ID$4,purchases!HV21)</f>
        <v>0</v>
      </c>
      <c r="IC20" s="114"/>
      <c r="ID20" s="114"/>
      <c r="IE20" s="114"/>
      <c r="IF20" s="114"/>
      <c r="IG20" s="114"/>
      <c r="IH20" s="114"/>
      <c r="II20" s="114"/>
      <c r="IJ20" s="109"/>
      <c r="IK20" s="109"/>
      <c r="IL20" s="109"/>
      <c r="IM20" s="109">
        <f>SUMIF(purchases!IB21,$ID$4,purchases!IM21)</f>
        <v>0</v>
      </c>
      <c r="IN20" s="109"/>
      <c r="IO20" s="109"/>
      <c r="IQ20" s="115"/>
      <c r="IR20" s="115"/>
      <c r="IS20" s="115"/>
      <c r="IT20" s="111"/>
      <c r="IU20" s="111"/>
      <c r="IV20" s="111"/>
      <c r="IW20" s="111"/>
      <c r="IX20" s="111"/>
      <c r="IY20" s="111"/>
      <c r="IZ20" s="111"/>
      <c r="JA20" s="111">
        <f>SUMIF(purchases!JA21,$JC$4,purchases!IU21)</f>
        <v>0</v>
      </c>
      <c r="JB20" s="111"/>
      <c r="JC20" s="111"/>
      <c r="JD20" s="111"/>
      <c r="JE20" s="111"/>
      <c r="JF20" s="111"/>
      <c r="JG20" s="111"/>
      <c r="JH20" s="111"/>
      <c r="JI20" s="110"/>
      <c r="JJ20" s="110"/>
      <c r="JK20" s="110"/>
      <c r="JL20" s="110">
        <f>SUMIF(purchases!JA21,$JC$4,purchases!JL21)</f>
        <v>0</v>
      </c>
      <c r="JM20" s="110"/>
      <c r="JN20" s="110"/>
      <c r="JP20" s="102"/>
      <c r="JQ20" s="102"/>
      <c r="JR20" s="102"/>
      <c r="JS20" s="103"/>
      <c r="JT20" s="103"/>
      <c r="JU20" s="103"/>
      <c r="JV20" s="103"/>
      <c r="JW20" s="103"/>
      <c r="JX20" s="103"/>
      <c r="JY20" s="103"/>
      <c r="JZ20" s="103">
        <f>SUMIF(purchases!JZ21,$KB$4,purchases!JT21)</f>
        <v>0</v>
      </c>
      <c r="KA20" s="103"/>
      <c r="KB20" s="103"/>
      <c r="KC20" s="103"/>
      <c r="KD20" s="103"/>
      <c r="KE20" s="103"/>
      <c r="KF20" s="103"/>
      <c r="KG20" s="103"/>
      <c r="KH20" s="104"/>
      <c r="KI20" s="104"/>
      <c r="KJ20" s="104"/>
      <c r="KK20" s="104">
        <f>SUMIF(purchases!JZ21,$KB$4,purchases!KK21)</f>
        <v>0</v>
      </c>
      <c r="KL20" s="104"/>
      <c r="KM20" s="104"/>
    </row>
    <row r="21" spans="1:299" s="4" customFormat="1" ht="20.100000000000001" customHeight="1" x14ac:dyDescent="0.2">
      <c r="A21" s="36"/>
      <c r="B21" s="36"/>
      <c r="C21" s="36"/>
      <c r="D21" s="37"/>
      <c r="E21" s="37"/>
      <c r="F21" s="37"/>
      <c r="G21" s="37"/>
      <c r="H21" s="37"/>
      <c r="I21" s="37"/>
      <c r="J21" s="37"/>
      <c r="K21" s="37">
        <f>SUMIF(purchases!K22,$M$4,purchases!E22)</f>
        <v>0</v>
      </c>
      <c r="L21" s="37"/>
      <c r="M21" s="37"/>
      <c r="N21" s="37"/>
      <c r="O21" s="37"/>
      <c r="P21" s="37"/>
      <c r="Q21" s="37"/>
      <c r="R21" s="37"/>
      <c r="S21" s="90"/>
      <c r="T21" s="90"/>
      <c r="U21" s="90"/>
      <c r="V21" s="90">
        <f>SUMIF(purchases!K22,$M$4,purchases!V22)</f>
        <v>0</v>
      </c>
      <c r="W21" s="90"/>
      <c r="X21" s="90"/>
      <c r="Z21" s="36"/>
      <c r="AA21" s="36"/>
      <c r="AB21" s="36"/>
      <c r="AC21" s="112"/>
      <c r="AD21" s="112"/>
      <c r="AE21" s="112"/>
      <c r="AF21" s="112"/>
      <c r="AG21" s="112"/>
      <c r="AH21" s="112"/>
      <c r="AI21" s="112"/>
      <c r="AJ21" s="112">
        <f>SUMIF(purchases!AJ22,$AL$4,purchases!AD22)</f>
        <v>0</v>
      </c>
      <c r="AK21" s="112"/>
      <c r="AL21" s="112"/>
      <c r="AM21" s="112"/>
      <c r="AN21" s="112"/>
      <c r="AO21" s="112"/>
      <c r="AP21" s="112"/>
      <c r="AQ21" s="112"/>
      <c r="AR21" s="116"/>
      <c r="AS21" s="116"/>
      <c r="AT21" s="116"/>
      <c r="AU21" s="116">
        <f>SUMIF(purchases!AJ22,$AL$4,purchases!AU22)</f>
        <v>0</v>
      </c>
      <c r="AV21" s="116"/>
      <c r="AW21" s="116"/>
      <c r="AY21" s="102"/>
      <c r="AZ21" s="102"/>
      <c r="BA21" s="102"/>
      <c r="BB21" s="113"/>
      <c r="BC21" s="113"/>
      <c r="BD21" s="113"/>
      <c r="BE21" s="113"/>
      <c r="BF21" s="113"/>
      <c r="BG21" s="113"/>
      <c r="BH21" s="113"/>
      <c r="BI21" s="113">
        <f>SUMIF(purchases!BI22,$BK$4,purchases!BC22)</f>
        <v>0</v>
      </c>
      <c r="BJ21" s="113"/>
      <c r="BK21" s="113"/>
      <c r="BL21" s="113"/>
      <c r="BM21" s="113"/>
      <c r="BN21" s="113"/>
      <c r="BO21" s="113"/>
      <c r="BP21" s="113"/>
      <c r="BQ21" s="104"/>
      <c r="BR21" s="104"/>
      <c r="BS21" s="104"/>
      <c r="BT21" s="104">
        <f>SUMIF(purchases!BI22,$BK$4,purchases!BT22)</f>
        <v>0</v>
      </c>
      <c r="BU21" s="104"/>
      <c r="BV21" s="104"/>
      <c r="BX21" s="117"/>
      <c r="BY21" s="117"/>
      <c r="BZ21" s="117"/>
      <c r="CA21" s="114"/>
      <c r="CB21" s="114"/>
      <c r="CC21" s="114"/>
      <c r="CD21" s="114"/>
      <c r="CE21" s="114"/>
      <c r="CF21" s="114"/>
      <c r="CG21" s="114"/>
      <c r="CH21" s="114">
        <f>SUMIF(purchases!CH22,$CJ$4,purchases!CB22)</f>
        <v>0</v>
      </c>
      <c r="CI21" s="114"/>
      <c r="CJ21" s="114"/>
      <c r="CK21" s="114"/>
      <c r="CL21" s="114"/>
      <c r="CM21" s="114"/>
      <c r="CN21" s="114"/>
      <c r="CO21" s="114"/>
      <c r="CP21" s="109"/>
      <c r="CQ21" s="109"/>
      <c r="CR21" s="109"/>
      <c r="CS21" s="109">
        <f>SUMIF(purchases!CH22,$CJ$4,purchases!CS22)</f>
        <v>0</v>
      </c>
      <c r="CT21" s="109"/>
      <c r="CU21" s="109"/>
      <c r="CW21" s="115"/>
      <c r="CX21" s="115"/>
      <c r="CY21" s="115"/>
      <c r="CZ21" s="111"/>
      <c r="DA21" s="111"/>
      <c r="DB21" s="111"/>
      <c r="DC21" s="111"/>
      <c r="DD21" s="111"/>
      <c r="DE21" s="111"/>
      <c r="DF21" s="111"/>
      <c r="DG21" s="111">
        <f>SUMIF(purchases!DG22,$DI$4,purchases!DA22)</f>
        <v>0</v>
      </c>
      <c r="DH21" s="111"/>
      <c r="DI21" s="111"/>
      <c r="DJ21" s="111"/>
      <c r="DK21" s="111"/>
      <c r="DL21" s="111"/>
      <c r="DM21" s="111"/>
      <c r="DN21" s="111"/>
      <c r="DO21" s="110"/>
      <c r="DP21" s="110"/>
      <c r="DQ21" s="110"/>
      <c r="DR21" s="110">
        <f>SUMIF(purchases!DG22,$DI$4,purchases!DR22)</f>
        <v>0</v>
      </c>
      <c r="DS21" s="110"/>
      <c r="DT21" s="110"/>
      <c r="DV21" s="102"/>
      <c r="DW21" s="102"/>
      <c r="DX21" s="102"/>
      <c r="DY21" s="103"/>
      <c r="DZ21" s="103"/>
      <c r="EA21" s="103"/>
      <c r="EB21" s="103"/>
      <c r="EC21" s="103"/>
      <c r="ED21" s="103"/>
      <c r="EE21" s="103"/>
      <c r="EF21" s="103">
        <f>SUMIF(purchases!EF22,$EH$4,purchases!DZ22)</f>
        <v>0</v>
      </c>
      <c r="EG21" s="103"/>
      <c r="EH21" s="103"/>
      <c r="EI21" s="103"/>
      <c r="EJ21" s="103"/>
      <c r="EK21" s="103"/>
      <c r="EL21" s="103"/>
      <c r="EM21" s="103"/>
      <c r="EN21" s="104"/>
      <c r="EO21" s="104"/>
      <c r="EP21" s="104"/>
      <c r="EQ21" s="104">
        <f>SUMIF(purchases!EF22,$EH$4,purchases!EQ22)</f>
        <v>0</v>
      </c>
      <c r="ER21" s="104"/>
      <c r="ES21" s="104"/>
      <c r="EU21" s="36"/>
      <c r="EV21" s="36"/>
      <c r="EW21" s="36"/>
      <c r="EX21" s="37"/>
      <c r="EY21" s="37"/>
      <c r="EZ21" s="37"/>
      <c r="FA21" s="37"/>
      <c r="FB21" s="37"/>
      <c r="FC21" s="37"/>
      <c r="FD21" s="37"/>
      <c r="FE21" s="37">
        <f>SUMIF(purchases!FE22,$FG$4,purchases!EY22)</f>
        <v>0</v>
      </c>
      <c r="FF21" s="37"/>
      <c r="FG21" s="37"/>
      <c r="FH21" s="37"/>
      <c r="FI21" s="37"/>
      <c r="FJ21" s="37"/>
      <c r="FK21" s="37"/>
      <c r="FL21" s="37"/>
      <c r="FM21" s="90"/>
      <c r="FN21" s="90"/>
      <c r="FO21" s="90"/>
      <c r="FP21" s="90">
        <f>SUMIF(purchases!FE22,$FG$4,purchases!FP22)</f>
        <v>0</v>
      </c>
      <c r="FQ21" s="90"/>
      <c r="FR21" s="90"/>
      <c r="FT21" s="36"/>
      <c r="FU21" s="36"/>
      <c r="FV21" s="36"/>
      <c r="FW21" s="112"/>
      <c r="FX21" s="112"/>
      <c r="FY21" s="112"/>
      <c r="FZ21" s="112"/>
      <c r="GA21" s="112"/>
      <c r="GB21" s="112"/>
      <c r="GC21" s="112"/>
      <c r="GD21" s="112">
        <f>SUMIF(purchases!GD22,$GF$4,purchases!FX22)</f>
        <v>0</v>
      </c>
      <c r="GE21" s="112"/>
      <c r="GF21" s="112"/>
      <c r="GG21" s="112"/>
      <c r="GH21" s="112"/>
      <c r="GI21" s="112"/>
      <c r="GJ21" s="112"/>
      <c r="GK21" s="112"/>
      <c r="GL21" s="116"/>
      <c r="GM21" s="116"/>
      <c r="GN21" s="116"/>
      <c r="GO21" s="116">
        <f>SUMIF(purchases!GD22,$GF$4,purchases!GO22)</f>
        <v>0</v>
      </c>
      <c r="GP21" s="116"/>
      <c r="GQ21" s="116"/>
      <c r="GS21" s="102"/>
      <c r="GT21" s="102"/>
      <c r="GU21" s="102"/>
      <c r="GV21" s="113"/>
      <c r="GW21" s="113"/>
      <c r="GX21" s="113"/>
      <c r="GY21" s="113"/>
      <c r="GZ21" s="113"/>
      <c r="HA21" s="113"/>
      <c r="HB21" s="113"/>
      <c r="HC21" s="113">
        <f>SUMIF(purchases!HC22,$HE$4,purchases!GW22)</f>
        <v>0</v>
      </c>
      <c r="HD21" s="113"/>
      <c r="HE21" s="113"/>
      <c r="HF21" s="113"/>
      <c r="HG21" s="113"/>
      <c r="HH21" s="113"/>
      <c r="HI21" s="113"/>
      <c r="HJ21" s="113"/>
      <c r="HK21" s="104"/>
      <c r="HL21" s="104"/>
      <c r="HM21" s="104"/>
      <c r="HN21" s="104">
        <f>SUMIF(purchases!HC22,$HE$4,purchases!HN22)</f>
        <v>0</v>
      </c>
      <c r="HO21" s="104"/>
      <c r="HP21" s="104"/>
      <c r="HR21" s="117"/>
      <c r="HS21" s="117"/>
      <c r="HT21" s="117"/>
      <c r="HU21" s="114"/>
      <c r="HV21" s="114"/>
      <c r="HW21" s="114"/>
      <c r="HX21" s="114"/>
      <c r="HY21" s="114"/>
      <c r="HZ21" s="114"/>
      <c r="IA21" s="114"/>
      <c r="IB21" s="114">
        <f>SUMIF(purchases!IB22,$ID$4,purchases!HV22)</f>
        <v>0</v>
      </c>
      <c r="IC21" s="114"/>
      <c r="ID21" s="114"/>
      <c r="IE21" s="114"/>
      <c r="IF21" s="114"/>
      <c r="IG21" s="114"/>
      <c r="IH21" s="114"/>
      <c r="II21" s="114"/>
      <c r="IJ21" s="109"/>
      <c r="IK21" s="109"/>
      <c r="IL21" s="109"/>
      <c r="IM21" s="109">
        <f>SUMIF(purchases!IB22,$ID$4,purchases!IM22)</f>
        <v>0</v>
      </c>
      <c r="IN21" s="109"/>
      <c r="IO21" s="109"/>
      <c r="IQ21" s="115"/>
      <c r="IR21" s="115"/>
      <c r="IS21" s="115"/>
      <c r="IT21" s="111"/>
      <c r="IU21" s="111"/>
      <c r="IV21" s="111"/>
      <c r="IW21" s="111"/>
      <c r="IX21" s="111"/>
      <c r="IY21" s="111"/>
      <c r="IZ21" s="111"/>
      <c r="JA21" s="111">
        <f>SUMIF(purchases!JA22,$JC$4,purchases!IU22)</f>
        <v>0</v>
      </c>
      <c r="JB21" s="111"/>
      <c r="JC21" s="111"/>
      <c r="JD21" s="111"/>
      <c r="JE21" s="111"/>
      <c r="JF21" s="111"/>
      <c r="JG21" s="111"/>
      <c r="JH21" s="111"/>
      <c r="JI21" s="110"/>
      <c r="JJ21" s="110"/>
      <c r="JK21" s="110"/>
      <c r="JL21" s="110">
        <f>SUMIF(purchases!JA22,$JC$4,purchases!JL22)</f>
        <v>0</v>
      </c>
      <c r="JM21" s="110"/>
      <c r="JN21" s="110"/>
      <c r="JP21" s="102"/>
      <c r="JQ21" s="102"/>
      <c r="JR21" s="102"/>
      <c r="JS21" s="103"/>
      <c r="JT21" s="103"/>
      <c r="JU21" s="103"/>
      <c r="JV21" s="103"/>
      <c r="JW21" s="103"/>
      <c r="JX21" s="103"/>
      <c r="JY21" s="103"/>
      <c r="JZ21" s="103">
        <f>SUMIF(purchases!JZ22,$KB$4,purchases!JT22)</f>
        <v>0</v>
      </c>
      <c r="KA21" s="103"/>
      <c r="KB21" s="103"/>
      <c r="KC21" s="103"/>
      <c r="KD21" s="103"/>
      <c r="KE21" s="103"/>
      <c r="KF21" s="103"/>
      <c r="KG21" s="103"/>
      <c r="KH21" s="104"/>
      <c r="KI21" s="104"/>
      <c r="KJ21" s="104"/>
      <c r="KK21" s="104">
        <f>SUMIF(purchases!JZ22,$KB$4,purchases!KK22)</f>
        <v>0</v>
      </c>
      <c r="KL21" s="104"/>
      <c r="KM21" s="104"/>
    </row>
    <row r="22" spans="1:299" s="4" customFormat="1" ht="20.100000000000001" customHeight="1" x14ac:dyDescent="0.2">
      <c r="A22" s="36"/>
      <c r="B22" s="36"/>
      <c r="C22" s="36"/>
      <c r="D22" s="37"/>
      <c r="E22" s="37"/>
      <c r="F22" s="37"/>
      <c r="G22" s="37"/>
      <c r="H22" s="37"/>
      <c r="I22" s="37"/>
      <c r="J22" s="37"/>
      <c r="K22" s="37">
        <f>SUMIF(purchases!K23,$M$4,purchases!E23)</f>
        <v>0</v>
      </c>
      <c r="L22" s="37"/>
      <c r="M22" s="37"/>
      <c r="N22" s="37"/>
      <c r="O22" s="37"/>
      <c r="P22" s="37"/>
      <c r="Q22" s="37"/>
      <c r="R22" s="37"/>
      <c r="S22" s="90"/>
      <c r="T22" s="90"/>
      <c r="U22" s="90"/>
      <c r="V22" s="90">
        <f>SUMIF(purchases!K23,$M$4,purchases!V23)</f>
        <v>0</v>
      </c>
      <c r="W22" s="90"/>
      <c r="X22" s="90"/>
      <c r="Z22" s="36"/>
      <c r="AA22" s="36"/>
      <c r="AB22" s="36"/>
      <c r="AC22" s="112"/>
      <c r="AD22" s="112"/>
      <c r="AE22" s="112"/>
      <c r="AF22" s="112"/>
      <c r="AG22" s="112"/>
      <c r="AH22" s="112"/>
      <c r="AI22" s="112"/>
      <c r="AJ22" s="112">
        <f>SUMIF(purchases!AJ23,$AL$4,purchases!AD23)</f>
        <v>0</v>
      </c>
      <c r="AK22" s="112"/>
      <c r="AL22" s="112"/>
      <c r="AM22" s="112"/>
      <c r="AN22" s="112"/>
      <c r="AO22" s="112"/>
      <c r="AP22" s="112"/>
      <c r="AQ22" s="112"/>
      <c r="AR22" s="116"/>
      <c r="AS22" s="116"/>
      <c r="AT22" s="116"/>
      <c r="AU22" s="116">
        <f>SUMIF(purchases!AJ23,$AL$4,purchases!AU23)</f>
        <v>0</v>
      </c>
      <c r="AV22" s="116"/>
      <c r="AW22" s="116"/>
      <c r="AY22" s="102"/>
      <c r="AZ22" s="102"/>
      <c r="BA22" s="102"/>
      <c r="BB22" s="113"/>
      <c r="BC22" s="113"/>
      <c r="BD22" s="113"/>
      <c r="BE22" s="113"/>
      <c r="BF22" s="113"/>
      <c r="BG22" s="113"/>
      <c r="BH22" s="113"/>
      <c r="BI22" s="113">
        <f>SUMIF(purchases!BI23,$BK$4,purchases!BC23)</f>
        <v>0</v>
      </c>
      <c r="BJ22" s="113"/>
      <c r="BK22" s="113"/>
      <c r="BL22" s="113"/>
      <c r="BM22" s="113"/>
      <c r="BN22" s="113"/>
      <c r="BO22" s="113"/>
      <c r="BP22" s="113"/>
      <c r="BQ22" s="104"/>
      <c r="BR22" s="104"/>
      <c r="BS22" s="104"/>
      <c r="BT22" s="104">
        <f>SUMIF(purchases!BI23,$BK$4,purchases!BT23)</f>
        <v>0</v>
      </c>
      <c r="BU22" s="104"/>
      <c r="BV22" s="104"/>
      <c r="BX22" s="117"/>
      <c r="BY22" s="117"/>
      <c r="BZ22" s="117"/>
      <c r="CA22" s="114"/>
      <c r="CB22" s="114"/>
      <c r="CC22" s="114"/>
      <c r="CD22" s="114"/>
      <c r="CE22" s="114"/>
      <c r="CF22" s="114"/>
      <c r="CG22" s="114"/>
      <c r="CH22" s="114">
        <f>SUMIF(purchases!CH23,$CJ$4,purchases!CB23)</f>
        <v>0</v>
      </c>
      <c r="CI22" s="114"/>
      <c r="CJ22" s="114"/>
      <c r="CK22" s="114"/>
      <c r="CL22" s="114"/>
      <c r="CM22" s="114"/>
      <c r="CN22" s="114"/>
      <c r="CO22" s="114"/>
      <c r="CP22" s="109"/>
      <c r="CQ22" s="109"/>
      <c r="CR22" s="109"/>
      <c r="CS22" s="109">
        <f>SUMIF(purchases!CH23,$CJ$4,purchases!CS23)</f>
        <v>0</v>
      </c>
      <c r="CT22" s="109"/>
      <c r="CU22" s="109"/>
      <c r="CW22" s="115"/>
      <c r="CX22" s="115"/>
      <c r="CY22" s="115"/>
      <c r="CZ22" s="111"/>
      <c r="DA22" s="111"/>
      <c r="DB22" s="111"/>
      <c r="DC22" s="111"/>
      <c r="DD22" s="111"/>
      <c r="DE22" s="111"/>
      <c r="DF22" s="111"/>
      <c r="DG22" s="111">
        <f>SUMIF(purchases!DG23,$DI$4,purchases!DA23)</f>
        <v>0</v>
      </c>
      <c r="DH22" s="111"/>
      <c r="DI22" s="111"/>
      <c r="DJ22" s="111"/>
      <c r="DK22" s="111"/>
      <c r="DL22" s="111"/>
      <c r="DM22" s="111"/>
      <c r="DN22" s="111"/>
      <c r="DO22" s="110"/>
      <c r="DP22" s="110"/>
      <c r="DQ22" s="110"/>
      <c r="DR22" s="110">
        <f>SUMIF(purchases!DG23,$DI$4,purchases!DR23)</f>
        <v>0</v>
      </c>
      <c r="DS22" s="110"/>
      <c r="DT22" s="110"/>
      <c r="DV22" s="102"/>
      <c r="DW22" s="102"/>
      <c r="DX22" s="102"/>
      <c r="DY22" s="103"/>
      <c r="DZ22" s="103"/>
      <c r="EA22" s="103"/>
      <c r="EB22" s="103"/>
      <c r="EC22" s="103"/>
      <c r="ED22" s="103"/>
      <c r="EE22" s="103"/>
      <c r="EF22" s="103">
        <f>SUMIF(purchases!EF23,$EH$4,purchases!DZ23)</f>
        <v>0</v>
      </c>
      <c r="EG22" s="103"/>
      <c r="EH22" s="103"/>
      <c r="EI22" s="103"/>
      <c r="EJ22" s="103"/>
      <c r="EK22" s="103"/>
      <c r="EL22" s="103"/>
      <c r="EM22" s="103"/>
      <c r="EN22" s="104"/>
      <c r="EO22" s="104"/>
      <c r="EP22" s="104"/>
      <c r="EQ22" s="104">
        <f>SUMIF(purchases!EF23,$EH$4,purchases!EQ23)</f>
        <v>0</v>
      </c>
      <c r="ER22" s="104"/>
      <c r="ES22" s="104"/>
      <c r="EU22" s="36"/>
      <c r="EV22" s="36"/>
      <c r="EW22" s="36"/>
      <c r="EX22" s="37"/>
      <c r="EY22" s="37"/>
      <c r="EZ22" s="37"/>
      <c r="FA22" s="37"/>
      <c r="FB22" s="37"/>
      <c r="FC22" s="37"/>
      <c r="FD22" s="37"/>
      <c r="FE22" s="37">
        <f>SUMIF(purchases!FE23,$FG$4,purchases!EY23)</f>
        <v>0</v>
      </c>
      <c r="FF22" s="37"/>
      <c r="FG22" s="37"/>
      <c r="FH22" s="37"/>
      <c r="FI22" s="37"/>
      <c r="FJ22" s="37"/>
      <c r="FK22" s="37"/>
      <c r="FL22" s="37"/>
      <c r="FM22" s="90"/>
      <c r="FN22" s="90"/>
      <c r="FO22" s="90"/>
      <c r="FP22" s="90">
        <f>SUMIF(purchases!FE23,$FG$4,purchases!FP23)</f>
        <v>0</v>
      </c>
      <c r="FQ22" s="90"/>
      <c r="FR22" s="90"/>
      <c r="FT22" s="36"/>
      <c r="FU22" s="36"/>
      <c r="FV22" s="36"/>
      <c r="FW22" s="112"/>
      <c r="FX22" s="112"/>
      <c r="FY22" s="112"/>
      <c r="FZ22" s="112"/>
      <c r="GA22" s="112"/>
      <c r="GB22" s="112"/>
      <c r="GC22" s="112"/>
      <c r="GD22" s="112">
        <f>SUMIF(purchases!GD23,$GF$4,purchases!FX23)</f>
        <v>0</v>
      </c>
      <c r="GE22" s="112"/>
      <c r="GF22" s="112"/>
      <c r="GG22" s="112"/>
      <c r="GH22" s="112"/>
      <c r="GI22" s="112"/>
      <c r="GJ22" s="112"/>
      <c r="GK22" s="112"/>
      <c r="GL22" s="116"/>
      <c r="GM22" s="116"/>
      <c r="GN22" s="116"/>
      <c r="GO22" s="116">
        <f>SUMIF(purchases!GD23,$GF$4,purchases!GO23)</f>
        <v>0</v>
      </c>
      <c r="GP22" s="116"/>
      <c r="GQ22" s="116"/>
      <c r="GS22" s="102"/>
      <c r="GT22" s="102"/>
      <c r="GU22" s="102"/>
      <c r="GV22" s="113"/>
      <c r="GW22" s="113"/>
      <c r="GX22" s="113"/>
      <c r="GY22" s="113"/>
      <c r="GZ22" s="113"/>
      <c r="HA22" s="113"/>
      <c r="HB22" s="113"/>
      <c r="HC22" s="113">
        <f>SUMIF(purchases!HC23,$HE$4,purchases!GW23)</f>
        <v>0</v>
      </c>
      <c r="HD22" s="113"/>
      <c r="HE22" s="113"/>
      <c r="HF22" s="113"/>
      <c r="HG22" s="113"/>
      <c r="HH22" s="113"/>
      <c r="HI22" s="113"/>
      <c r="HJ22" s="113"/>
      <c r="HK22" s="104"/>
      <c r="HL22" s="104"/>
      <c r="HM22" s="104"/>
      <c r="HN22" s="104">
        <f>SUMIF(purchases!HC23,$HE$4,purchases!HN23)</f>
        <v>0</v>
      </c>
      <c r="HO22" s="104"/>
      <c r="HP22" s="104"/>
      <c r="HR22" s="117"/>
      <c r="HS22" s="117"/>
      <c r="HT22" s="117"/>
      <c r="HU22" s="114"/>
      <c r="HV22" s="114"/>
      <c r="HW22" s="114"/>
      <c r="HX22" s="114"/>
      <c r="HY22" s="114"/>
      <c r="HZ22" s="114"/>
      <c r="IA22" s="114"/>
      <c r="IB22" s="114">
        <f>SUMIF(purchases!IB23,$ID$4,purchases!HV23)</f>
        <v>0</v>
      </c>
      <c r="IC22" s="114"/>
      <c r="ID22" s="114"/>
      <c r="IE22" s="114"/>
      <c r="IF22" s="114"/>
      <c r="IG22" s="114"/>
      <c r="IH22" s="114"/>
      <c r="II22" s="114"/>
      <c r="IJ22" s="109"/>
      <c r="IK22" s="109"/>
      <c r="IL22" s="109"/>
      <c r="IM22" s="109">
        <f>SUMIF(purchases!IB23,$ID$4,purchases!IM23)</f>
        <v>0</v>
      </c>
      <c r="IN22" s="109"/>
      <c r="IO22" s="109"/>
      <c r="IQ22" s="115"/>
      <c r="IR22" s="115"/>
      <c r="IS22" s="115"/>
      <c r="IT22" s="111"/>
      <c r="IU22" s="111"/>
      <c r="IV22" s="111"/>
      <c r="IW22" s="111"/>
      <c r="IX22" s="111"/>
      <c r="IY22" s="111"/>
      <c r="IZ22" s="111"/>
      <c r="JA22" s="111">
        <f>SUMIF(purchases!JA23,$JC$4,purchases!IU23)</f>
        <v>0</v>
      </c>
      <c r="JB22" s="111"/>
      <c r="JC22" s="111"/>
      <c r="JD22" s="111"/>
      <c r="JE22" s="111"/>
      <c r="JF22" s="111"/>
      <c r="JG22" s="111"/>
      <c r="JH22" s="111"/>
      <c r="JI22" s="110"/>
      <c r="JJ22" s="110"/>
      <c r="JK22" s="110"/>
      <c r="JL22" s="110">
        <f>SUMIF(purchases!JA23,$JC$4,purchases!JL23)</f>
        <v>0</v>
      </c>
      <c r="JM22" s="110"/>
      <c r="JN22" s="110"/>
      <c r="JP22" s="102"/>
      <c r="JQ22" s="102"/>
      <c r="JR22" s="102"/>
      <c r="JS22" s="103"/>
      <c r="JT22" s="103"/>
      <c r="JU22" s="103"/>
      <c r="JV22" s="103"/>
      <c r="JW22" s="103"/>
      <c r="JX22" s="103"/>
      <c r="JY22" s="103"/>
      <c r="JZ22" s="103">
        <f>SUMIF(purchases!JZ23,$KB$4,purchases!JT23)</f>
        <v>0</v>
      </c>
      <c r="KA22" s="103"/>
      <c r="KB22" s="103"/>
      <c r="KC22" s="103"/>
      <c r="KD22" s="103"/>
      <c r="KE22" s="103"/>
      <c r="KF22" s="103"/>
      <c r="KG22" s="103"/>
      <c r="KH22" s="104"/>
      <c r="KI22" s="104"/>
      <c r="KJ22" s="104"/>
      <c r="KK22" s="104">
        <f>SUMIF(purchases!JZ23,$KB$4,purchases!KK23)</f>
        <v>0</v>
      </c>
      <c r="KL22" s="104"/>
      <c r="KM22" s="104"/>
    </row>
    <row r="23" spans="1:299" s="4" customFormat="1" ht="20.100000000000001" customHeight="1" x14ac:dyDescent="0.2">
      <c r="A23" s="36"/>
      <c r="B23" s="36"/>
      <c r="C23" s="36"/>
      <c r="D23" s="37"/>
      <c r="E23" s="37"/>
      <c r="F23" s="37"/>
      <c r="G23" s="37"/>
      <c r="H23" s="37"/>
      <c r="I23" s="37"/>
      <c r="J23" s="37"/>
      <c r="K23" s="37">
        <f>SUMIF(purchases!K24,$M$4,purchases!E24)</f>
        <v>0</v>
      </c>
      <c r="L23" s="37"/>
      <c r="M23" s="37"/>
      <c r="N23" s="37"/>
      <c r="O23" s="37"/>
      <c r="P23" s="37"/>
      <c r="Q23" s="37"/>
      <c r="R23" s="37"/>
      <c r="S23" s="90"/>
      <c r="T23" s="90"/>
      <c r="U23" s="90"/>
      <c r="V23" s="90">
        <f>SUMIF(purchases!K24,$M$4,purchases!V24)</f>
        <v>0</v>
      </c>
      <c r="W23" s="90"/>
      <c r="X23" s="90"/>
      <c r="Z23" s="36"/>
      <c r="AA23" s="36"/>
      <c r="AB23" s="36"/>
      <c r="AC23" s="112"/>
      <c r="AD23" s="112"/>
      <c r="AE23" s="112"/>
      <c r="AF23" s="112"/>
      <c r="AG23" s="112"/>
      <c r="AH23" s="112"/>
      <c r="AI23" s="112"/>
      <c r="AJ23" s="112">
        <f>SUMIF(purchases!AJ24,$AL$4,purchases!AD24)</f>
        <v>0</v>
      </c>
      <c r="AK23" s="112"/>
      <c r="AL23" s="112"/>
      <c r="AM23" s="112"/>
      <c r="AN23" s="112"/>
      <c r="AO23" s="112"/>
      <c r="AP23" s="112"/>
      <c r="AQ23" s="112"/>
      <c r="AR23" s="116"/>
      <c r="AS23" s="116"/>
      <c r="AT23" s="116"/>
      <c r="AU23" s="116">
        <f>SUMIF(purchases!AJ24,$AL$4,purchases!AU24)</f>
        <v>0</v>
      </c>
      <c r="AV23" s="116"/>
      <c r="AW23" s="116"/>
      <c r="AY23" s="102"/>
      <c r="AZ23" s="102"/>
      <c r="BA23" s="102"/>
      <c r="BB23" s="113"/>
      <c r="BC23" s="113"/>
      <c r="BD23" s="113"/>
      <c r="BE23" s="113"/>
      <c r="BF23" s="113"/>
      <c r="BG23" s="113"/>
      <c r="BH23" s="113"/>
      <c r="BI23" s="113">
        <f>SUMIF(purchases!BI24,$BK$4,purchases!BC24)</f>
        <v>0</v>
      </c>
      <c r="BJ23" s="113"/>
      <c r="BK23" s="113"/>
      <c r="BL23" s="113"/>
      <c r="BM23" s="113"/>
      <c r="BN23" s="113"/>
      <c r="BO23" s="113"/>
      <c r="BP23" s="113"/>
      <c r="BQ23" s="104"/>
      <c r="BR23" s="104"/>
      <c r="BS23" s="104"/>
      <c r="BT23" s="104">
        <f>SUMIF(purchases!BI24,$BK$4,purchases!BT24)</f>
        <v>0</v>
      </c>
      <c r="BU23" s="104"/>
      <c r="BV23" s="104"/>
      <c r="BX23" s="117"/>
      <c r="BY23" s="117"/>
      <c r="BZ23" s="117"/>
      <c r="CA23" s="114"/>
      <c r="CB23" s="114"/>
      <c r="CC23" s="114"/>
      <c r="CD23" s="114"/>
      <c r="CE23" s="114"/>
      <c r="CF23" s="114"/>
      <c r="CG23" s="114"/>
      <c r="CH23" s="114">
        <f>SUMIF(purchases!CH24,$CJ$4,purchases!CB24)</f>
        <v>0</v>
      </c>
      <c r="CI23" s="114"/>
      <c r="CJ23" s="114"/>
      <c r="CK23" s="114"/>
      <c r="CL23" s="114"/>
      <c r="CM23" s="114"/>
      <c r="CN23" s="114"/>
      <c r="CO23" s="114"/>
      <c r="CP23" s="109"/>
      <c r="CQ23" s="109"/>
      <c r="CR23" s="109"/>
      <c r="CS23" s="109">
        <f>SUMIF(purchases!CH24,$CJ$4,purchases!CS24)</f>
        <v>0</v>
      </c>
      <c r="CT23" s="109"/>
      <c r="CU23" s="109"/>
      <c r="CW23" s="115"/>
      <c r="CX23" s="115"/>
      <c r="CY23" s="115"/>
      <c r="CZ23" s="111"/>
      <c r="DA23" s="111"/>
      <c r="DB23" s="111"/>
      <c r="DC23" s="111"/>
      <c r="DD23" s="111"/>
      <c r="DE23" s="111"/>
      <c r="DF23" s="111"/>
      <c r="DG23" s="111">
        <f>SUMIF(purchases!DG24,$DI$4,purchases!DA24)</f>
        <v>0</v>
      </c>
      <c r="DH23" s="111"/>
      <c r="DI23" s="111"/>
      <c r="DJ23" s="111"/>
      <c r="DK23" s="111"/>
      <c r="DL23" s="111"/>
      <c r="DM23" s="111"/>
      <c r="DN23" s="111"/>
      <c r="DO23" s="110"/>
      <c r="DP23" s="110"/>
      <c r="DQ23" s="110"/>
      <c r="DR23" s="110">
        <f>SUMIF(purchases!DG24,$DI$4,purchases!DR24)</f>
        <v>0</v>
      </c>
      <c r="DS23" s="110"/>
      <c r="DT23" s="110"/>
      <c r="DV23" s="102"/>
      <c r="DW23" s="102"/>
      <c r="DX23" s="102"/>
      <c r="DY23" s="103"/>
      <c r="DZ23" s="103"/>
      <c r="EA23" s="103"/>
      <c r="EB23" s="103"/>
      <c r="EC23" s="103"/>
      <c r="ED23" s="103"/>
      <c r="EE23" s="103"/>
      <c r="EF23" s="103">
        <f>SUMIF(purchases!EF24,$EH$4,purchases!DZ24)</f>
        <v>0</v>
      </c>
      <c r="EG23" s="103"/>
      <c r="EH23" s="103"/>
      <c r="EI23" s="103"/>
      <c r="EJ23" s="103"/>
      <c r="EK23" s="103"/>
      <c r="EL23" s="103"/>
      <c r="EM23" s="103"/>
      <c r="EN23" s="104"/>
      <c r="EO23" s="104"/>
      <c r="EP23" s="104"/>
      <c r="EQ23" s="104">
        <f>SUMIF(purchases!EF24,$EH$4,purchases!EQ24)</f>
        <v>0</v>
      </c>
      <c r="ER23" s="104"/>
      <c r="ES23" s="104"/>
      <c r="EU23" s="36"/>
      <c r="EV23" s="36"/>
      <c r="EW23" s="36"/>
      <c r="EX23" s="37"/>
      <c r="EY23" s="37"/>
      <c r="EZ23" s="37"/>
      <c r="FA23" s="37"/>
      <c r="FB23" s="37"/>
      <c r="FC23" s="37"/>
      <c r="FD23" s="37"/>
      <c r="FE23" s="37">
        <f>SUMIF(purchases!FE24,$FG$4,purchases!EY24)</f>
        <v>0</v>
      </c>
      <c r="FF23" s="37"/>
      <c r="FG23" s="37"/>
      <c r="FH23" s="37"/>
      <c r="FI23" s="37"/>
      <c r="FJ23" s="37"/>
      <c r="FK23" s="37"/>
      <c r="FL23" s="37"/>
      <c r="FM23" s="90"/>
      <c r="FN23" s="90"/>
      <c r="FO23" s="90"/>
      <c r="FP23" s="90">
        <f>SUMIF(purchases!FE24,$FG$4,purchases!FP24)</f>
        <v>0</v>
      </c>
      <c r="FQ23" s="90"/>
      <c r="FR23" s="90"/>
      <c r="FT23" s="36"/>
      <c r="FU23" s="36"/>
      <c r="FV23" s="36"/>
      <c r="FW23" s="112"/>
      <c r="FX23" s="112"/>
      <c r="FY23" s="112"/>
      <c r="FZ23" s="112"/>
      <c r="GA23" s="112"/>
      <c r="GB23" s="112"/>
      <c r="GC23" s="112"/>
      <c r="GD23" s="112">
        <f>SUMIF(purchases!GD24,$GF$4,purchases!FX24)</f>
        <v>0</v>
      </c>
      <c r="GE23" s="112"/>
      <c r="GF23" s="112"/>
      <c r="GG23" s="112"/>
      <c r="GH23" s="112"/>
      <c r="GI23" s="112"/>
      <c r="GJ23" s="112"/>
      <c r="GK23" s="112"/>
      <c r="GL23" s="116"/>
      <c r="GM23" s="116"/>
      <c r="GN23" s="116"/>
      <c r="GO23" s="116">
        <f>SUMIF(purchases!GD24,$GF$4,purchases!GO24)</f>
        <v>0</v>
      </c>
      <c r="GP23" s="116"/>
      <c r="GQ23" s="116"/>
      <c r="GS23" s="102"/>
      <c r="GT23" s="102"/>
      <c r="GU23" s="102"/>
      <c r="GV23" s="113"/>
      <c r="GW23" s="113"/>
      <c r="GX23" s="113"/>
      <c r="GY23" s="113"/>
      <c r="GZ23" s="113"/>
      <c r="HA23" s="113"/>
      <c r="HB23" s="113"/>
      <c r="HC23" s="113">
        <f>SUMIF(purchases!HC24,$HE$4,purchases!GW24)</f>
        <v>0</v>
      </c>
      <c r="HD23" s="113"/>
      <c r="HE23" s="113"/>
      <c r="HF23" s="113"/>
      <c r="HG23" s="113"/>
      <c r="HH23" s="113"/>
      <c r="HI23" s="113"/>
      <c r="HJ23" s="113"/>
      <c r="HK23" s="104"/>
      <c r="HL23" s="104"/>
      <c r="HM23" s="104"/>
      <c r="HN23" s="104">
        <f>SUMIF(purchases!HC24,$HE$4,purchases!HN24)</f>
        <v>0</v>
      </c>
      <c r="HO23" s="104"/>
      <c r="HP23" s="104"/>
      <c r="HR23" s="117"/>
      <c r="HS23" s="117"/>
      <c r="HT23" s="117"/>
      <c r="HU23" s="114"/>
      <c r="HV23" s="114"/>
      <c r="HW23" s="114"/>
      <c r="HX23" s="114"/>
      <c r="HY23" s="114"/>
      <c r="HZ23" s="114"/>
      <c r="IA23" s="114"/>
      <c r="IB23" s="114">
        <f>SUMIF(purchases!IB24,$ID$4,purchases!HV24)</f>
        <v>0</v>
      </c>
      <c r="IC23" s="114"/>
      <c r="ID23" s="114"/>
      <c r="IE23" s="114"/>
      <c r="IF23" s="114"/>
      <c r="IG23" s="114"/>
      <c r="IH23" s="114"/>
      <c r="II23" s="114"/>
      <c r="IJ23" s="109"/>
      <c r="IK23" s="109"/>
      <c r="IL23" s="109"/>
      <c r="IM23" s="109">
        <f>SUMIF(purchases!IB24,$ID$4,purchases!IM24)</f>
        <v>0</v>
      </c>
      <c r="IN23" s="109"/>
      <c r="IO23" s="109"/>
      <c r="IQ23" s="115"/>
      <c r="IR23" s="115"/>
      <c r="IS23" s="115"/>
      <c r="IT23" s="111"/>
      <c r="IU23" s="111"/>
      <c r="IV23" s="111"/>
      <c r="IW23" s="111"/>
      <c r="IX23" s="111"/>
      <c r="IY23" s="111"/>
      <c r="IZ23" s="111"/>
      <c r="JA23" s="111">
        <f>SUMIF(purchases!JA24,$JC$4,purchases!IU24)</f>
        <v>0</v>
      </c>
      <c r="JB23" s="111"/>
      <c r="JC23" s="111"/>
      <c r="JD23" s="111"/>
      <c r="JE23" s="111"/>
      <c r="JF23" s="111"/>
      <c r="JG23" s="111"/>
      <c r="JH23" s="111"/>
      <c r="JI23" s="110"/>
      <c r="JJ23" s="110"/>
      <c r="JK23" s="110"/>
      <c r="JL23" s="110">
        <f>SUMIF(purchases!JA24,$JC$4,purchases!JL24)</f>
        <v>0</v>
      </c>
      <c r="JM23" s="110"/>
      <c r="JN23" s="110"/>
      <c r="JP23" s="102"/>
      <c r="JQ23" s="102"/>
      <c r="JR23" s="102"/>
      <c r="JS23" s="103"/>
      <c r="JT23" s="103"/>
      <c r="JU23" s="103"/>
      <c r="JV23" s="103"/>
      <c r="JW23" s="103"/>
      <c r="JX23" s="103"/>
      <c r="JY23" s="103"/>
      <c r="JZ23" s="103">
        <f>SUMIF(purchases!JZ24,$KB$4,purchases!JT24)</f>
        <v>0</v>
      </c>
      <c r="KA23" s="103"/>
      <c r="KB23" s="103"/>
      <c r="KC23" s="103"/>
      <c r="KD23" s="103"/>
      <c r="KE23" s="103"/>
      <c r="KF23" s="103"/>
      <c r="KG23" s="103"/>
      <c r="KH23" s="104"/>
      <c r="KI23" s="104"/>
      <c r="KJ23" s="104"/>
      <c r="KK23" s="104">
        <f>SUMIF(purchases!JZ24,$KB$4,purchases!KK24)</f>
        <v>0</v>
      </c>
      <c r="KL23" s="104"/>
      <c r="KM23" s="104"/>
    </row>
    <row r="24" spans="1:299" s="4" customFormat="1" ht="20.100000000000001" customHeight="1" x14ac:dyDescent="0.2">
      <c r="A24" s="36"/>
      <c r="B24" s="36"/>
      <c r="C24" s="36"/>
      <c r="D24" s="37"/>
      <c r="E24" s="37"/>
      <c r="F24" s="37"/>
      <c r="G24" s="37"/>
      <c r="H24" s="37"/>
      <c r="I24" s="37"/>
      <c r="J24" s="37"/>
      <c r="K24" s="37">
        <f>SUMIF(purchases!K25,$M$4,purchases!E25)</f>
        <v>0</v>
      </c>
      <c r="L24" s="37"/>
      <c r="M24" s="37"/>
      <c r="N24" s="37"/>
      <c r="O24" s="37"/>
      <c r="P24" s="37"/>
      <c r="Q24" s="37"/>
      <c r="R24" s="37"/>
      <c r="S24" s="90"/>
      <c r="T24" s="90"/>
      <c r="U24" s="90"/>
      <c r="V24" s="90">
        <f>SUMIF(purchases!K25,$M$4,purchases!V25)</f>
        <v>0</v>
      </c>
      <c r="W24" s="90"/>
      <c r="X24" s="90"/>
      <c r="Z24" s="36"/>
      <c r="AA24" s="36"/>
      <c r="AB24" s="36"/>
      <c r="AC24" s="112"/>
      <c r="AD24" s="112"/>
      <c r="AE24" s="112"/>
      <c r="AF24" s="112"/>
      <c r="AG24" s="112"/>
      <c r="AH24" s="112"/>
      <c r="AI24" s="112"/>
      <c r="AJ24" s="112">
        <f>SUMIF(purchases!AJ25,$AL$4,purchases!AD25)</f>
        <v>0</v>
      </c>
      <c r="AK24" s="112"/>
      <c r="AL24" s="112"/>
      <c r="AM24" s="112"/>
      <c r="AN24" s="112"/>
      <c r="AO24" s="112"/>
      <c r="AP24" s="112"/>
      <c r="AQ24" s="112"/>
      <c r="AR24" s="116"/>
      <c r="AS24" s="116"/>
      <c r="AT24" s="116"/>
      <c r="AU24" s="116">
        <f>SUMIF(purchases!AJ25,$AL$4,purchases!AU25)</f>
        <v>0</v>
      </c>
      <c r="AV24" s="116"/>
      <c r="AW24" s="116"/>
      <c r="AY24" s="102"/>
      <c r="AZ24" s="102"/>
      <c r="BA24" s="102"/>
      <c r="BB24" s="113"/>
      <c r="BC24" s="113"/>
      <c r="BD24" s="113"/>
      <c r="BE24" s="113"/>
      <c r="BF24" s="113"/>
      <c r="BG24" s="113"/>
      <c r="BH24" s="113"/>
      <c r="BI24" s="113">
        <f>SUMIF(purchases!BI25,$BK$4,purchases!BC25)</f>
        <v>0</v>
      </c>
      <c r="BJ24" s="113"/>
      <c r="BK24" s="113"/>
      <c r="BL24" s="113"/>
      <c r="BM24" s="113"/>
      <c r="BN24" s="113"/>
      <c r="BO24" s="113"/>
      <c r="BP24" s="113"/>
      <c r="BQ24" s="104"/>
      <c r="BR24" s="104"/>
      <c r="BS24" s="104"/>
      <c r="BT24" s="104">
        <f>SUMIF(purchases!BI25,$BK$4,purchases!BT25)</f>
        <v>0</v>
      </c>
      <c r="BU24" s="104"/>
      <c r="BV24" s="104"/>
      <c r="BX24" s="117"/>
      <c r="BY24" s="117"/>
      <c r="BZ24" s="117"/>
      <c r="CA24" s="114"/>
      <c r="CB24" s="114"/>
      <c r="CC24" s="114"/>
      <c r="CD24" s="114"/>
      <c r="CE24" s="114"/>
      <c r="CF24" s="114"/>
      <c r="CG24" s="114"/>
      <c r="CH24" s="114">
        <f>SUMIF(purchases!CH25,$CJ$4,purchases!CB25)</f>
        <v>0</v>
      </c>
      <c r="CI24" s="114"/>
      <c r="CJ24" s="114"/>
      <c r="CK24" s="114"/>
      <c r="CL24" s="114"/>
      <c r="CM24" s="114"/>
      <c r="CN24" s="114"/>
      <c r="CO24" s="114"/>
      <c r="CP24" s="109"/>
      <c r="CQ24" s="109"/>
      <c r="CR24" s="109"/>
      <c r="CS24" s="109">
        <f>SUMIF(purchases!CH25,$CJ$4,purchases!CS25)</f>
        <v>0</v>
      </c>
      <c r="CT24" s="109"/>
      <c r="CU24" s="109"/>
      <c r="CW24" s="115"/>
      <c r="CX24" s="115"/>
      <c r="CY24" s="115"/>
      <c r="CZ24" s="111"/>
      <c r="DA24" s="111"/>
      <c r="DB24" s="111"/>
      <c r="DC24" s="111"/>
      <c r="DD24" s="111"/>
      <c r="DE24" s="111"/>
      <c r="DF24" s="111"/>
      <c r="DG24" s="111">
        <f>SUMIF(purchases!DG25,$DI$4,purchases!DA25)</f>
        <v>0</v>
      </c>
      <c r="DH24" s="111"/>
      <c r="DI24" s="111"/>
      <c r="DJ24" s="111"/>
      <c r="DK24" s="111"/>
      <c r="DL24" s="111"/>
      <c r="DM24" s="111"/>
      <c r="DN24" s="111"/>
      <c r="DO24" s="110"/>
      <c r="DP24" s="110"/>
      <c r="DQ24" s="110"/>
      <c r="DR24" s="110">
        <f>SUMIF(purchases!DG25,$DI$4,purchases!DR25)</f>
        <v>0</v>
      </c>
      <c r="DS24" s="110"/>
      <c r="DT24" s="110"/>
      <c r="DV24" s="102"/>
      <c r="DW24" s="102"/>
      <c r="DX24" s="102"/>
      <c r="DY24" s="103"/>
      <c r="DZ24" s="103"/>
      <c r="EA24" s="103"/>
      <c r="EB24" s="103"/>
      <c r="EC24" s="103"/>
      <c r="ED24" s="103"/>
      <c r="EE24" s="103"/>
      <c r="EF24" s="103">
        <f>SUMIF(purchases!EF25,$EH$4,purchases!DZ25)</f>
        <v>0</v>
      </c>
      <c r="EG24" s="103"/>
      <c r="EH24" s="103"/>
      <c r="EI24" s="103"/>
      <c r="EJ24" s="103"/>
      <c r="EK24" s="103"/>
      <c r="EL24" s="103"/>
      <c r="EM24" s="103"/>
      <c r="EN24" s="104"/>
      <c r="EO24" s="104"/>
      <c r="EP24" s="104"/>
      <c r="EQ24" s="104">
        <f>SUMIF(purchases!EF25,$EH$4,purchases!EQ25)</f>
        <v>0</v>
      </c>
      <c r="ER24" s="104"/>
      <c r="ES24" s="104"/>
      <c r="EU24" s="36"/>
      <c r="EV24" s="36"/>
      <c r="EW24" s="36"/>
      <c r="EX24" s="37"/>
      <c r="EY24" s="37"/>
      <c r="EZ24" s="37"/>
      <c r="FA24" s="37"/>
      <c r="FB24" s="37"/>
      <c r="FC24" s="37"/>
      <c r="FD24" s="37"/>
      <c r="FE24" s="37">
        <f>SUMIF(purchases!FE25,$FG$4,purchases!EY25)</f>
        <v>0</v>
      </c>
      <c r="FF24" s="37"/>
      <c r="FG24" s="37"/>
      <c r="FH24" s="37"/>
      <c r="FI24" s="37"/>
      <c r="FJ24" s="37"/>
      <c r="FK24" s="37"/>
      <c r="FL24" s="37"/>
      <c r="FM24" s="90"/>
      <c r="FN24" s="90"/>
      <c r="FO24" s="90"/>
      <c r="FP24" s="90">
        <f>SUMIF(purchases!FE25,$FG$4,purchases!FP25)</f>
        <v>0</v>
      </c>
      <c r="FQ24" s="90"/>
      <c r="FR24" s="90"/>
      <c r="FT24" s="36"/>
      <c r="FU24" s="36"/>
      <c r="FV24" s="36"/>
      <c r="FW24" s="112"/>
      <c r="FX24" s="112"/>
      <c r="FY24" s="112"/>
      <c r="FZ24" s="112"/>
      <c r="GA24" s="112"/>
      <c r="GB24" s="112"/>
      <c r="GC24" s="112"/>
      <c r="GD24" s="112">
        <f>SUMIF(purchases!GD25,$GF$4,purchases!FX25)</f>
        <v>0</v>
      </c>
      <c r="GE24" s="112"/>
      <c r="GF24" s="112"/>
      <c r="GG24" s="112"/>
      <c r="GH24" s="112"/>
      <c r="GI24" s="112"/>
      <c r="GJ24" s="112"/>
      <c r="GK24" s="112"/>
      <c r="GL24" s="116"/>
      <c r="GM24" s="116"/>
      <c r="GN24" s="116"/>
      <c r="GO24" s="116">
        <f>SUMIF(purchases!GD25,$GF$4,purchases!GO25)</f>
        <v>0</v>
      </c>
      <c r="GP24" s="116"/>
      <c r="GQ24" s="116"/>
      <c r="GS24" s="102"/>
      <c r="GT24" s="102"/>
      <c r="GU24" s="102"/>
      <c r="GV24" s="113"/>
      <c r="GW24" s="113"/>
      <c r="GX24" s="113"/>
      <c r="GY24" s="113"/>
      <c r="GZ24" s="113"/>
      <c r="HA24" s="113"/>
      <c r="HB24" s="113"/>
      <c r="HC24" s="113">
        <f>SUMIF(purchases!HC25,$HE$4,purchases!GW25)</f>
        <v>0</v>
      </c>
      <c r="HD24" s="113"/>
      <c r="HE24" s="113"/>
      <c r="HF24" s="113"/>
      <c r="HG24" s="113"/>
      <c r="HH24" s="113"/>
      <c r="HI24" s="113"/>
      <c r="HJ24" s="113"/>
      <c r="HK24" s="104"/>
      <c r="HL24" s="104"/>
      <c r="HM24" s="104"/>
      <c r="HN24" s="104">
        <f>SUMIF(purchases!HC25,$HE$4,purchases!HN25)</f>
        <v>0</v>
      </c>
      <c r="HO24" s="104"/>
      <c r="HP24" s="104"/>
      <c r="HR24" s="117"/>
      <c r="HS24" s="117"/>
      <c r="HT24" s="117"/>
      <c r="HU24" s="114"/>
      <c r="HV24" s="114"/>
      <c r="HW24" s="114"/>
      <c r="HX24" s="114"/>
      <c r="HY24" s="114"/>
      <c r="HZ24" s="114"/>
      <c r="IA24" s="114"/>
      <c r="IB24" s="114">
        <f>SUMIF(purchases!IB25,$ID$4,purchases!HV25)</f>
        <v>0</v>
      </c>
      <c r="IC24" s="114"/>
      <c r="ID24" s="114"/>
      <c r="IE24" s="114"/>
      <c r="IF24" s="114"/>
      <c r="IG24" s="114"/>
      <c r="IH24" s="114"/>
      <c r="II24" s="114"/>
      <c r="IJ24" s="109"/>
      <c r="IK24" s="109"/>
      <c r="IL24" s="109"/>
      <c r="IM24" s="109">
        <f>SUMIF(purchases!IB25,$ID$4,purchases!IM25)</f>
        <v>0</v>
      </c>
      <c r="IN24" s="109"/>
      <c r="IO24" s="109"/>
      <c r="IQ24" s="115"/>
      <c r="IR24" s="115"/>
      <c r="IS24" s="115"/>
      <c r="IT24" s="111"/>
      <c r="IU24" s="111"/>
      <c r="IV24" s="111"/>
      <c r="IW24" s="111"/>
      <c r="IX24" s="111"/>
      <c r="IY24" s="111"/>
      <c r="IZ24" s="111"/>
      <c r="JA24" s="111">
        <f>SUMIF(purchases!JA25,$JC$4,purchases!IU25)</f>
        <v>0</v>
      </c>
      <c r="JB24" s="111"/>
      <c r="JC24" s="111"/>
      <c r="JD24" s="111"/>
      <c r="JE24" s="111"/>
      <c r="JF24" s="111"/>
      <c r="JG24" s="111"/>
      <c r="JH24" s="111"/>
      <c r="JI24" s="110"/>
      <c r="JJ24" s="110"/>
      <c r="JK24" s="110"/>
      <c r="JL24" s="110">
        <f>SUMIF(purchases!JA25,$JC$4,purchases!JL25)</f>
        <v>0</v>
      </c>
      <c r="JM24" s="110"/>
      <c r="JN24" s="110"/>
      <c r="JP24" s="102"/>
      <c r="JQ24" s="102"/>
      <c r="JR24" s="102"/>
      <c r="JS24" s="103"/>
      <c r="JT24" s="103"/>
      <c r="JU24" s="103"/>
      <c r="JV24" s="103"/>
      <c r="JW24" s="103"/>
      <c r="JX24" s="103"/>
      <c r="JY24" s="103"/>
      <c r="JZ24" s="103">
        <f>SUMIF(purchases!JZ25,$KB$4,purchases!JT25)</f>
        <v>0</v>
      </c>
      <c r="KA24" s="103"/>
      <c r="KB24" s="103"/>
      <c r="KC24" s="103"/>
      <c r="KD24" s="103"/>
      <c r="KE24" s="103"/>
      <c r="KF24" s="103"/>
      <c r="KG24" s="103"/>
      <c r="KH24" s="104"/>
      <c r="KI24" s="104"/>
      <c r="KJ24" s="104"/>
      <c r="KK24" s="104">
        <f>SUMIF(purchases!JZ25,$KB$4,purchases!KK25)</f>
        <v>0</v>
      </c>
      <c r="KL24" s="104"/>
      <c r="KM24" s="104"/>
    </row>
    <row r="25" spans="1:299" s="4" customFormat="1" ht="20.100000000000001" customHeight="1" x14ac:dyDescent="0.2">
      <c r="A25" s="36"/>
      <c r="B25" s="36"/>
      <c r="C25" s="36"/>
      <c r="D25" s="37"/>
      <c r="E25" s="37"/>
      <c r="F25" s="37"/>
      <c r="G25" s="37"/>
      <c r="H25" s="37"/>
      <c r="I25" s="37"/>
      <c r="J25" s="37"/>
      <c r="K25" s="37">
        <f>SUMIF(purchases!K26,$M$4,purchases!E26)</f>
        <v>0</v>
      </c>
      <c r="L25" s="37"/>
      <c r="M25" s="37"/>
      <c r="N25" s="37"/>
      <c r="O25" s="37"/>
      <c r="P25" s="37"/>
      <c r="Q25" s="37"/>
      <c r="R25" s="37"/>
      <c r="S25" s="90"/>
      <c r="T25" s="90"/>
      <c r="U25" s="90"/>
      <c r="V25" s="90">
        <f>SUMIF(purchases!K26,$M$4,purchases!V26)</f>
        <v>0</v>
      </c>
      <c r="W25" s="90"/>
      <c r="X25" s="90"/>
      <c r="Z25" s="36"/>
      <c r="AA25" s="36"/>
      <c r="AB25" s="36"/>
      <c r="AC25" s="112"/>
      <c r="AD25" s="112"/>
      <c r="AE25" s="112"/>
      <c r="AF25" s="112"/>
      <c r="AG25" s="112"/>
      <c r="AH25" s="112"/>
      <c r="AI25" s="112"/>
      <c r="AJ25" s="112">
        <f>SUMIF(purchases!AJ26,$AL$4,purchases!AD26)</f>
        <v>0</v>
      </c>
      <c r="AK25" s="112"/>
      <c r="AL25" s="112"/>
      <c r="AM25" s="112"/>
      <c r="AN25" s="112"/>
      <c r="AO25" s="112"/>
      <c r="AP25" s="112"/>
      <c r="AQ25" s="112"/>
      <c r="AR25" s="116"/>
      <c r="AS25" s="116"/>
      <c r="AT25" s="116"/>
      <c r="AU25" s="116">
        <f>SUMIF(purchases!AJ26,$AL$4,purchases!AU26)</f>
        <v>0</v>
      </c>
      <c r="AV25" s="116"/>
      <c r="AW25" s="116"/>
      <c r="AY25" s="102"/>
      <c r="AZ25" s="102"/>
      <c r="BA25" s="102"/>
      <c r="BB25" s="113"/>
      <c r="BC25" s="113"/>
      <c r="BD25" s="113"/>
      <c r="BE25" s="113"/>
      <c r="BF25" s="113"/>
      <c r="BG25" s="113"/>
      <c r="BH25" s="113"/>
      <c r="BI25" s="113">
        <f>SUMIF(purchases!BI26,$BK$4,purchases!BC26)</f>
        <v>0</v>
      </c>
      <c r="BJ25" s="113"/>
      <c r="BK25" s="113"/>
      <c r="BL25" s="113"/>
      <c r="BM25" s="113"/>
      <c r="BN25" s="113"/>
      <c r="BO25" s="113"/>
      <c r="BP25" s="113"/>
      <c r="BQ25" s="104"/>
      <c r="BR25" s="104"/>
      <c r="BS25" s="104"/>
      <c r="BT25" s="104">
        <f>SUMIF(purchases!BI26,$BK$4,purchases!BT26)</f>
        <v>0</v>
      </c>
      <c r="BU25" s="104"/>
      <c r="BV25" s="104"/>
      <c r="BX25" s="117"/>
      <c r="BY25" s="117"/>
      <c r="BZ25" s="117"/>
      <c r="CA25" s="114"/>
      <c r="CB25" s="114"/>
      <c r="CC25" s="114"/>
      <c r="CD25" s="114"/>
      <c r="CE25" s="114"/>
      <c r="CF25" s="114"/>
      <c r="CG25" s="114"/>
      <c r="CH25" s="114">
        <f>SUMIF(purchases!CH26,$CJ$4,purchases!CB26)</f>
        <v>0</v>
      </c>
      <c r="CI25" s="114"/>
      <c r="CJ25" s="114"/>
      <c r="CK25" s="114"/>
      <c r="CL25" s="114"/>
      <c r="CM25" s="114"/>
      <c r="CN25" s="114"/>
      <c r="CO25" s="114"/>
      <c r="CP25" s="109"/>
      <c r="CQ25" s="109"/>
      <c r="CR25" s="109"/>
      <c r="CS25" s="109">
        <f>SUMIF(purchases!CH26,$CJ$4,purchases!CS26)</f>
        <v>0</v>
      </c>
      <c r="CT25" s="109"/>
      <c r="CU25" s="109"/>
      <c r="CW25" s="115"/>
      <c r="CX25" s="115"/>
      <c r="CY25" s="115"/>
      <c r="CZ25" s="111"/>
      <c r="DA25" s="111"/>
      <c r="DB25" s="111"/>
      <c r="DC25" s="111"/>
      <c r="DD25" s="111"/>
      <c r="DE25" s="111"/>
      <c r="DF25" s="111"/>
      <c r="DG25" s="111">
        <f>SUMIF(purchases!DG26,$DI$4,purchases!DA26)</f>
        <v>0</v>
      </c>
      <c r="DH25" s="111"/>
      <c r="DI25" s="111"/>
      <c r="DJ25" s="111"/>
      <c r="DK25" s="111"/>
      <c r="DL25" s="111"/>
      <c r="DM25" s="111"/>
      <c r="DN25" s="111"/>
      <c r="DO25" s="110"/>
      <c r="DP25" s="110"/>
      <c r="DQ25" s="110"/>
      <c r="DR25" s="110">
        <f>SUMIF(purchases!DG26,$DI$4,purchases!DR26)</f>
        <v>0</v>
      </c>
      <c r="DS25" s="110"/>
      <c r="DT25" s="110"/>
      <c r="DV25" s="102"/>
      <c r="DW25" s="102"/>
      <c r="DX25" s="102"/>
      <c r="DY25" s="103"/>
      <c r="DZ25" s="103"/>
      <c r="EA25" s="103"/>
      <c r="EB25" s="103"/>
      <c r="EC25" s="103"/>
      <c r="ED25" s="103"/>
      <c r="EE25" s="103"/>
      <c r="EF25" s="103">
        <f>SUMIF(purchases!EF26,$EH$4,purchases!DZ26)</f>
        <v>0</v>
      </c>
      <c r="EG25" s="103"/>
      <c r="EH25" s="103"/>
      <c r="EI25" s="103"/>
      <c r="EJ25" s="103"/>
      <c r="EK25" s="103"/>
      <c r="EL25" s="103"/>
      <c r="EM25" s="103"/>
      <c r="EN25" s="104"/>
      <c r="EO25" s="104"/>
      <c r="EP25" s="104"/>
      <c r="EQ25" s="104">
        <f>SUMIF(purchases!EF26,$EH$4,purchases!EQ26)</f>
        <v>0</v>
      </c>
      <c r="ER25" s="104"/>
      <c r="ES25" s="104"/>
      <c r="EU25" s="36"/>
      <c r="EV25" s="36"/>
      <c r="EW25" s="36"/>
      <c r="EX25" s="37"/>
      <c r="EY25" s="37"/>
      <c r="EZ25" s="37"/>
      <c r="FA25" s="37"/>
      <c r="FB25" s="37"/>
      <c r="FC25" s="37"/>
      <c r="FD25" s="37"/>
      <c r="FE25" s="37">
        <f>SUMIF(purchases!FE26,$FG$4,purchases!EY26)</f>
        <v>0</v>
      </c>
      <c r="FF25" s="37"/>
      <c r="FG25" s="37"/>
      <c r="FH25" s="37"/>
      <c r="FI25" s="37"/>
      <c r="FJ25" s="37"/>
      <c r="FK25" s="37"/>
      <c r="FL25" s="37"/>
      <c r="FM25" s="90"/>
      <c r="FN25" s="90"/>
      <c r="FO25" s="90"/>
      <c r="FP25" s="90">
        <f>SUMIF(purchases!FE26,$FG$4,purchases!FP26)</f>
        <v>0</v>
      </c>
      <c r="FQ25" s="90"/>
      <c r="FR25" s="90"/>
      <c r="FT25" s="36"/>
      <c r="FU25" s="36"/>
      <c r="FV25" s="36"/>
      <c r="FW25" s="112"/>
      <c r="FX25" s="112"/>
      <c r="FY25" s="112"/>
      <c r="FZ25" s="112"/>
      <c r="GA25" s="112"/>
      <c r="GB25" s="112"/>
      <c r="GC25" s="112"/>
      <c r="GD25" s="112">
        <f>SUMIF(purchases!GD26,$GF$4,purchases!FX26)</f>
        <v>0</v>
      </c>
      <c r="GE25" s="112"/>
      <c r="GF25" s="112"/>
      <c r="GG25" s="112"/>
      <c r="GH25" s="112"/>
      <c r="GI25" s="112"/>
      <c r="GJ25" s="112"/>
      <c r="GK25" s="112"/>
      <c r="GL25" s="116"/>
      <c r="GM25" s="116"/>
      <c r="GN25" s="116"/>
      <c r="GO25" s="116">
        <f>SUMIF(purchases!GD26,$GF$4,purchases!GO26)</f>
        <v>0</v>
      </c>
      <c r="GP25" s="116"/>
      <c r="GQ25" s="116"/>
      <c r="GS25" s="102"/>
      <c r="GT25" s="102"/>
      <c r="GU25" s="102"/>
      <c r="GV25" s="113"/>
      <c r="GW25" s="113"/>
      <c r="GX25" s="113"/>
      <c r="GY25" s="113"/>
      <c r="GZ25" s="113"/>
      <c r="HA25" s="113"/>
      <c r="HB25" s="113"/>
      <c r="HC25" s="113">
        <f>SUMIF(purchases!HC26,$HE$4,purchases!GW26)</f>
        <v>0</v>
      </c>
      <c r="HD25" s="113"/>
      <c r="HE25" s="113"/>
      <c r="HF25" s="113"/>
      <c r="HG25" s="113"/>
      <c r="HH25" s="113"/>
      <c r="HI25" s="113"/>
      <c r="HJ25" s="113"/>
      <c r="HK25" s="104"/>
      <c r="HL25" s="104"/>
      <c r="HM25" s="104"/>
      <c r="HN25" s="104">
        <f>SUMIF(purchases!HC26,$HE$4,purchases!HN26)</f>
        <v>0</v>
      </c>
      <c r="HO25" s="104"/>
      <c r="HP25" s="104"/>
      <c r="HR25" s="117"/>
      <c r="HS25" s="117"/>
      <c r="HT25" s="117"/>
      <c r="HU25" s="114"/>
      <c r="HV25" s="114"/>
      <c r="HW25" s="114"/>
      <c r="HX25" s="114"/>
      <c r="HY25" s="114"/>
      <c r="HZ25" s="114"/>
      <c r="IA25" s="114"/>
      <c r="IB25" s="114">
        <f>SUMIF(purchases!IB26,$ID$4,purchases!HV26)</f>
        <v>0</v>
      </c>
      <c r="IC25" s="114"/>
      <c r="ID25" s="114"/>
      <c r="IE25" s="114"/>
      <c r="IF25" s="114"/>
      <c r="IG25" s="114"/>
      <c r="IH25" s="114"/>
      <c r="II25" s="114"/>
      <c r="IJ25" s="109"/>
      <c r="IK25" s="109"/>
      <c r="IL25" s="109"/>
      <c r="IM25" s="109">
        <f>SUMIF(purchases!IB26,$ID$4,purchases!IM26)</f>
        <v>0</v>
      </c>
      <c r="IN25" s="109"/>
      <c r="IO25" s="109"/>
      <c r="IQ25" s="115"/>
      <c r="IR25" s="115"/>
      <c r="IS25" s="115"/>
      <c r="IT25" s="111"/>
      <c r="IU25" s="111"/>
      <c r="IV25" s="111"/>
      <c r="IW25" s="111"/>
      <c r="IX25" s="111"/>
      <c r="IY25" s="111"/>
      <c r="IZ25" s="111"/>
      <c r="JA25" s="111">
        <f>SUMIF(purchases!JA26,$JC$4,purchases!IU26)</f>
        <v>0</v>
      </c>
      <c r="JB25" s="111"/>
      <c r="JC25" s="111"/>
      <c r="JD25" s="111"/>
      <c r="JE25" s="111"/>
      <c r="JF25" s="111"/>
      <c r="JG25" s="111"/>
      <c r="JH25" s="111"/>
      <c r="JI25" s="110"/>
      <c r="JJ25" s="110"/>
      <c r="JK25" s="110"/>
      <c r="JL25" s="110">
        <f>SUMIF(purchases!JA26,$JC$4,purchases!JL26)</f>
        <v>0</v>
      </c>
      <c r="JM25" s="110"/>
      <c r="JN25" s="110"/>
      <c r="JP25" s="102"/>
      <c r="JQ25" s="102"/>
      <c r="JR25" s="102"/>
      <c r="JS25" s="103"/>
      <c r="JT25" s="103"/>
      <c r="JU25" s="103"/>
      <c r="JV25" s="103"/>
      <c r="JW25" s="103"/>
      <c r="JX25" s="103"/>
      <c r="JY25" s="103"/>
      <c r="JZ25" s="103">
        <f>SUMIF(purchases!JZ26,$KB$4,purchases!JT26)</f>
        <v>0</v>
      </c>
      <c r="KA25" s="103"/>
      <c r="KB25" s="103"/>
      <c r="KC25" s="103"/>
      <c r="KD25" s="103"/>
      <c r="KE25" s="103"/>
      <c r="KF25" s="103"/>
      <c r="KG25" s="103"/>
      <c r="KH25" s="104"/>
      <c r="KI25" s="104"/>
      <c r="KJ25" s="104"/>
      <c r="KK25" s="104">
        <f>SUMIF(purchases!JZ26,$KB$4,purchases!KK26)</f>
        <v>0</v>
      </c>
      <c r="KL25" s="104"/>
      <c r="KM25" s="104"/>
    </row>
    <row r="26" spans="1:299" s="4" customFormat="1" ht="20.100000000000001" customHeight="1" x14ac:dyDescent="0.2">
      <c r="A26" s="36"/>
      <c r="B26" s="36"/>
      <c r="C26" s="36"/>
      <c r="D26" s="37"/>
      <c r="E26" s="37"/>
      <c r="F26" s="37"/>
      <c r="G26" s="37"/>
      <c r="H26" s="37"/>
      <c r="I26" s="37"/>
      <c r="J26" s="37"/>
      <c r="K26" s="37">
        <f>SUMIF(purchases!K27,$M$4,purchases!E27)</f>
        <v>0</v>
      </c>
      <c r="L26" s="37"/>
      <c r="M26" s="37"/>
      <c r="N26" s="37"/>
      <c r="O26" s="37"/>
      <c r="P26" s="37"/>
      <c r="Q26" s="37"/>
      <c r="R26" s="37"/>
      <c r="S26" s="90"/>
      <c r="T26" s="90"/>
      <c r="U26" s="90"/>
      <c r="V26" s="90">
        <f>SUMIF(purchases!K27,$M$4,purchases!V27)</f>
        <v>0</v>
      </c>
      <c r="W26" s="90"/>
      <c r="X26" s="90"/>
      <c r="Z26" s="36"/>
      <c r="AA26" s="36"/>
      <c r="AB26" s="36"/>
      <c r="AC26" s="112"/>
      <c r="AD26" s="112"/>
      <c r="AE26" s="112"/>
      <c r="AF26" s="112"/>
      <c r="AG26" s="112"/>
      <c r="AH26" s="112"/>
      <c r="AI26" s="112"/>
      <c r="AJ26" s="112">
        <f>SUMIF(purchases!AJ27,$AL$4,purchases!AD27)</f>
        <v>0</v>
      </c>
      <c r="AK26" s="112"/>
      <c r="AL26" s="112"/>
      <c r="AM26" s="112"/>
      <c r="AN26" s="112"/>
      <c r="AO26" s="112"/>
      <c r="AP26" s="112"/>
      <c r="AQ26" s="112"/>
      <c r="AR26" s="116"/>
      <c r="AS26" s="116"/>
      <c r="AT26" s="116"/>
      <c r="AU26" s="116">
        <f>SUMIF(purchases!AJ27,$AL$4,purchases!AU27)</f>
        <v>0</v>
      </c>
      <c r="AV26" s="116"/>
      <c r="AW26" s="116"/>
      <c r="AY26" s="102"/>
      <c r="AZ26" s="102"/>
      <c r="BA26" s="102"/>
      <c r="BB26" s="113"/>
      <c r="BC26" s="113"/>
      <c r="BD26" s="113"/>
      <c r="BE26" s="113"/>
      <c r="BF26" s="113"/>
      <c r="BG26" s="113"/>
      <c r="BH26" s="113"/>
      <c r="BI26" s="113">
        <f>SUMIF(purchases!BI27,$BK$4,purchases!BC27)</f>
        <v>0</v>
      </c>
      <c r="BJ26" s="113"/>
      <c r="BK26" s="113"/>
      <c r="BL26" s="113"/>
      <c r="BM26" s="113"/>
      <c r="BN26" s="113"/>
      <c r="BO26" s="113"/>
      <c r="BP26" s="113"/>
      <c r="BQ26" s="104"/>
      <c r="BR26" s="104"/>
      <c r="BS26" s="104"/>
      <c r="BT26" s="104">
        <f>SUMIF(purchases!BI27,$BK$4,purchases!BT27)</f>
        <v>0</v>
      </c>
      <c r="BU26" s="104"/>
      <c r="BV26" s="104"/>
      <c r="BX26" s="117"/>
      <c r="BY26" s="117"/>
      <c r="BZ26" s="117"/>
      <c r="CA26" s="114"/>
      <c r="CB26" s="114"/>
      <c r="CC26" s="114"/>
      <c r="CD26" s="114"/>
      <c r="CE26" s="114"/>
      <c r="CF26" s="114"/>
      <c r="CG26" s="114"/>
      <c r="CH26" s="114">
        <f>SUMIF(purchases!CH27,$CJ$4,purchases!CB27)</f>
        <v>0</v>
      </c>
      <c r="CI26" s="114"/>
      <c r="CJ26" s="114"/>
      <c r="CK26" s="114"/>
      <c r="CL26" s="114"/>
      <c r="CM26" s="114"/>
      <c r="CN26" s="114"/>
      <c r="CO26" s="114"/>
      <c r="CP26" s="109"/>
      <c r="CQ26" s="109"/>
      <c r="CR26" s="109"/>
      <c r="CS26" s="109">
        <f>SUMIF(purchases!CH27,$CJ$4,purchases!CS27)</f>
        <v>0</v>
      </c>
      <c r="CT26" s="109"/>
      <c r="CU26" s="109"/>
      <c r="CW26" s="115"/>
      <c r="CX26" s="115"/>
      <c r="CY26" s="115"/>
      <c r="CZ26" s="111"/>
      <c r="DA26" s="111"/>
      <c r="DB26" s="111"/>
      <c r="DC26" s="111"/>
      <c r="DD26" s="111"/>
      <c r="DE26" s="111"/>
      <c r="DF26" s="111"/>
      <c r="DG26" s="111">
        <f>SUMIF(purchases!DG27,$DI$4,purchases!DA27)</f>
        <v>0</v>
      </c>
      <c r="DH26" s="111"/>
      <c r="DI26" s="111"/>
      <c r="DJ26" s="111"/>
      <c r="DK26" s="111"/>
      <c r="DL26" s="111"/>
      <c r="DM26" s="111"/>
      <c r="DN26" s="111"/>
      <c r="DO26" s="110"/>
      <c r="DP26" s="110"/>
      <c r="DQ26" s="110"/>
      <c r="DR26" s="110">
        <f>SUMIF(purchases!DG27,$DI$4,purchases!DR27)</f>
        <v>0</v>
      </c>
      <c r="DS26" s="110"/>
      <c r="DT26" s="110"/>
      <c r="DV26" s="102"/>
      <c r="DW26" s="102"/>
      <c r="DX26" s="102"/>
      <c r="DY26" s="103"/>
      <c r="DZ26" s="103"/>
      <c r="EA26" s="103"/>
      <c r="EB26" s="103"/>
      <c r="EC26" s="103"/>
      <c r="ED26" s="103"/>
      <c r="EE26" s="103"/>
      <c r="EF26" s="103">
        <f>SUMIF(purchases!EF27,$EH$4,purchases!DZ27)</f>
        <v>0</v>
      </c>
      <c r="EG26" s="103"/>
      <c r="EH26" s="103"/>
      <c r="EI26" s="103"/>
      <c r="EJ26" s="103"/>
      <c r="EK26" s="103"/>
      <c r="EL26" s="103"/>
      <c r="EM26" s="103"/>
      <c r="EN26" s="104"/>
      <c r="EO26" s="104"/>
      <c r="EP26" s="104"/>
      <c r="EQ26" s="104">
        <f>SUMIF(purchases!EF27,$EH$4,purchases!EQ27)</f>
        <v>0</v>
      </c>
      <c r="ER26" s="104"/>
      <c r="ES26" s="104"/>
      <c r="EU26" s="36"/>
      <c r="EV26" s="36"/>
      <c r="EW26" s="36"/>
      <c r="EX26" s="37"/>
      <c r="EY26" s="37"/>
      <c r="EZ26" s="37"/>
      <c r="FA26" s="37"/>
      <c r="FB26" s="37"/>
      <c r="FC26" s="37"/>
      <c r="FD26" s="37"/>
      <c r="FE26" s="37">
        <f>SUMIF(purchases!FE27,$FG$4,purchases!EY27)</f>
        <v>0</v>
      </c>
      <c r="FF26" s="37"/>
      <c r="FG26" s="37"/>
      <c r="FH26" s="37"/>
      <c r="FI26" s="37"/>
      <c r="FJ26" s="37"/>
      <c r="FK26" s="37"/>
      <c r="FL26" s="37"/>
      <c r="FM26" s="90"/>
      <c r="FN26" s="90"/>
      <c r="FO26" s="90"/>
      <c r="FP26" s="90">
        <f>SUMIF(purchases!FE27,$FG$4,purchases!FP27)</f>
        <v>0</v>
      </c>
      <c r="FQ26" s="90"/>
      <c r="FR26" s="90"/>
      <c r="FT26" s="36"/>
      <c r="FU26" s="36"/>
      <c r="FV26" s="36"/>
      <c r="FW26" s="112"/>
      <c r="FX26" s="112"/>
      <c r="FY26" s="112"/>
      <c r="FZ26" s="112"/>
      <c r="GA26" s="112"/>
      <c r="GB26" s="112"/>
      <c r="GC26" s="112"/>
      <c r="GD26" s="112">
        <f>SUMIF(purchases!GD27,$GF$4,purchases!FX27)</f>
        <v>0</v>
      </c>
      <c r="GE26" s="112"/>
      <c r="GF26" s="112"/>
      <c r="GG26" s="112"/>
      <c r="GH26" s="112"/>
      <c r="GI26" s="112"/>
      <c r="GJ26" s="112"/>
      <c r="GK26" s="112"/>
      <c r="GL26" s="116"/>
      <c r="GM26" s="116"/>
      <c r="GN26" s="116"/>
      <c r="GO26" s="116">
        <f>SUMIF(purchases!GD27,$GF$4,purchases!GO27)</f>
        <v>0</v>
      </c>
      <c r="GP26" s="116"/>
      <c r="GQ26" s="116"/>
      <c r="GS26" s="102"/>
      <c r="GT26" s="102"/>
      <c r="GU26" s="102"/>
      <c r="GV26" s="113"/>
      <c r="GW26" s="113"/>
      <c r="GX26" s="113"/>
      <c r="GY26" s="113"/>
      <c r="GZ26" s="113"/>
      <c r="HA26" s="113"/>
      <c r="HB26" s="113"/>
      <c r="HC26" s="113">
        <f>SUMIF(purchases!HC27,$HE$4,purchases!GW27)</f>
        <v>0</v>
      </c>
      <c r="HD26" s="113"/>
      <c r="HE26" s="113"/>
      <c r="HF26" s="113"/>
      <c r="HG26" s="113"/>
      <c r="HH26" s="113"/>
      <c r="HI26" s="113"/>
      <c r="HJ26" s="113"/>
      <c r="HK26" s="104"/>
      <c r="HL26" s="104"/>
      <c r="HM26" s="104"/>
      <c r="HN26" s="104">
        <f>SUMIF(purchases!HC27,$HE$4,purchases!HN27)</f>
        <v>0</v>
      </c>
      <c r="HO26" s="104"/>
      <c r="HP26" s="104"/>
      <c r="HR26" s="117"/>
      <c r="HS26" s="117"/>
      <c r="HT26" s="117"/>
      <c r="HU26" s="114"/>
      <c r="HV26" s="114"/>
      <c r="HW26" s="114"/>
      <c r="HX26" s="114"/>
      <c r="HY26" s="114"/>
      <c r="HZ26" s="114"/>
      <c r="IA26" s="114"/>
      <c r="IB26" s="114">
        <f>SUMIF(purchases!IB27,$ID$4,purchases!HV27)</f>
        <v>0</v>
      </c>
      <c r="IC26" s="114"/>
      <c r="ID26" s="114"/>
      <c r="IE26" s="114"/>
      <c r="IF26" s="114"/>
      <c r="IG26" s="114"/>
      <c r="IH26" s="114"/>
      <c r="II26" s="114"/>
      <c r="IJ26" s="109"/>
      <c r="IK26" s="109"/>
      <c r="IL26" s="109"/>
      <c r="IM26" s="109">
        <f>SUMIF(purchases!IB27,$ID$4,purchases!IM27)</f>
        <v>0</v>
      </c>
      <c r="IN26" s="109"/>
      <c r="IO26" s="109"/>
      <c r="IQ26" s="115"/>
      <c r="IR26" s="115"/>
      <c r="IS26" s="115"/>
      <c r="IT26" s="111"/>
      <c r="IU26" s="111"/>
      <c r="IV26" s="111"/>
      <c r="IW26" s="111"/>
      <c r="IX26" s="111"/>
      <c r="IY26" s="111"/>
      <c r="IZ26" s="111"/>
      <c r="JA26" s="111">
        <f>SUMIF(purchases!JA27,$JC$4,purchases!IU27)</f>
        <v>0</v>
      </c>
      <c r="JB26" s="111"/>
      <c r="JC26" s="111"/>
      <c r="JD26" s="111"/>
      <c r="JE26" s="111"/>
      <c r="JF26" s="111"/>
      <c r="JG26" s="111"/>
      <c r="JH26" s="111"/>
      <c r="JI26" s="110"/>
      <c r="JJ26" s="110"/>
      <c r="JK26" s="110"/>
      <c r="JL26" s="110">
        <f>SUMIF(purchases!JA27,$JC$4,purchases!JL27)</f>
        <v>0</v>
      </c>
      <c r="JM26" s="110"/>
      <c r="JN26" s="110"/>
      <c r="JP26" s="102"/>
      <c r="JQ26" s="102"/>
      <c r="JR26" s="102"/>
      <c r="JS26" s="103"/>
      <c r="JT26" s="103"/>
      <c r="JU26" s="103"/>
      <c r="JV26" s="103"/>
      <c r="JW26" s="103"/>
      <c r="JX26" s="103"/>
      <c r="JY26" s="103"/>
      <c r="JZ26" s="103">
        <f>SUMIF(purchases!JZ27,$KB$4,purchases!JT27)</f>
        <v>0</v>
      </c>
      <c r="KA26" s="103"/>
      <c r="KB26" s="103"/>
      <c r="KC26" s="103"/>
      <c r="KD26" s="103"/>
      <c r="KE26" s="103"/>
      <c r="KF26" s="103"/>
      <c r="KG26" s="103"/>
      <c r="KH26" s="104"/>
      <c r="KI26" s="104"/>
      <c r="KJ26" s="104"/>
      <c r="KK26" s="104">
        <f>SUMIF(purchases!JZ27,$KB$4,purchases!KK27)</f>
        <v>0</v>
      </c>
      <c r="KL26" s="104"/>
      <c r="KM26" s="104"/>
    </row>
    <row r="27" spans="1:299" s="4" customFormat="1" ht="20.100000000000001" customHeight="1" x14ac:dyDescent="0.2">
      <c r="A27" s="36"/>
      <c r="B27" s="36"/>
      <c r="C27" s="36"/>
      <c r="D27" s="37"/>
      <c r="E27" s="37"/>
      <c r="F27" s="37"/>
      <c r="G27" s="37"/>
      <c r="H27" s="37"/>
      <c r="I27" s="37"/>
      <c r="J27" s="37"/>
      <c r="K27" s="37">
        <f>SUMIF(purchases!K28,$M$4,purchases!E28)</f>
        <v>0</v>
      </c>
      <c r="L27" s="37"/>
      <c r="M27" s="37"/>
      <c r="N27" s="37"/>
      <c r="O27" s="37"/>
      <c r="P27" s="37"/>
      <c r="Q27" s="37"/>
      <c r="R27" s="37"/>
      <c r="S27" s="90"/>
      <c r="T27" s="90"/>
      <c r="U27" s="90"/>
      <c r="V27" s="90">
        <f>SUMIF(purchases!K28,$M$4,purchases!V28)</f>
        <v>0</v>
      </c>
      <c r="W27" s="90"/>
      <c r="X27" s="90"/>
      <c r="Z27" s="36"/>
      <c r="AA27" s="36"/>
      <c r="AB27" s="36"/>
      <c r="AC27" s="112"/>
      <c r="AD27" s="112"/>
      <c r="AE27" s="112"/>
      <c r="AF27" s="112"/>
      <c r="AG27" s="112"/>
      <c r="AH27" s="112"/>
      <c r="AI27" s="112"/>
      <c r="AJ27" s="112">
        <f>SUMIF(purchases!AJ28,$AL$4,purchases!AD28)</f>
        <v>0</v>
      </c>
      <c r="AK27" s="112"/>
      <c r="AL27" s="112"/>
      <c r="AM27" s="112"/>
      <c r="AN27" s="112"/>
      <c r="AO27" s="112"/>
      <c r="AP27" s="112"/>
      <c r="AQ27" s="112"/>
      <c r="AR27" s="116"/>
      <c r="AS27" s="116"/>
      <c r="AT27" s="116"/>
      <c r="AU27" s="116">
        <f>SUMIF(purchases!AJ28,$AL$4,purchases!AU28)</f>
        <v>0</v>
      </c>
      <c r="AV27" s="116"/>
      <c r="AW27" s="116"/>
      <c r="AY27" s="102"/>
      <c r="AZ27" s="102"/>
      <c r="BA27" s="102"/>
      <c r="BB27" s="113"/>
      <c r="BC27" s="113"/>
      <c r="BD27" s="113"/>
      <c r="BE27" s="113"/>
      <c r="BF27" s="113"/>
      <c r="BG27" s="113"/>
      <c r="BH27" s="113"/>
      <c r="BI27" s="113">
        <f>SUMIF(purchases!BI28,$BK$4,purchases!BC28)</f>
        <v>0</v>
      </c>
      <c r="BJ27" s="113"/>
      <c r="BK27" s="113"/>
      <c r="BL27" s="113"/>
      <c r="BM27" s="113"/>
      <c r="BN27" s="113"/>
      <c r="BO27" s="113"/>
      <c r="BP27" s="113"/>
      <c r="BQ27" s="104"/>
      <c r="BR27" s="104"/>
      <c r="BS27" s="104"/>
      <c r="BT27" s="104">
        <f>SUMIF(purchases!BI28,$BK$4,purchases!BT28)</f>
        <v>0</v>
      </c>
      <c r="BU27" s="104"/>
      <c r="BV27" s="104"/>
      <c r="BX27" s="117"/>
      <c r="BY27" s="117"/>
      <c r="BZ27" s="117"/>
      <c r="CA27" s="114"/>
      <c r="CB27" s="114"/>
      <c r="CC27" s="114"/>
      <c r="CD27" s="114"/>
      <c r="CE27" s="114"/>
      <c r="CF27" s="114"/>
      <c r="CG27" s="114"/>
      <c r="CH27" s="114">
        <f>SUMIF(purchases!CH28,$CJ$4,purchases!CB28)</f>
        <v>0</v>
      </c>
      <c r="CI27" s="114"/>
      <c r="CJ27" s="114"/>
      <c r="CK27" s="114"/>
      <c r="CL27" s="114"/>
      <c r="CM27" s="114"/>
      <c r="CN27" s="114"/>
      <c r="CO27" s="114"/>
      <c r="CP27" s="109"/>
      <c r="CQ27" s="109"/>
      <c r="CR27" s="109"/>
      <c r="CS27" s="109">
        <f>SUMIF(purchases!CH28,$CJ$4,purchases!CS28)</f>
        <v>0</v>
      </c>
      <c r="CT27" s="109"/>
      <c r="CU27" s="109"/>
      <c r="CW27" s="115"/>
      <c r="CX27" s="115"/>
      <c r="CY27" s="115"/>
      <c r="CZ27" s="111"/>
      <c r="DA27" s="111"/>
      <c r="DB27" s="111"/>
      <c r="DC27" s="111"/>
      <c r="DD27" s="111"/>
      <c r="DE27" s="111"/>
      <c r="DF27" s="111"/>
      <c r="DG27" s="111">
        <f>SUMIF(purchases!DG28,$DI$4,purchases!DA28)</f>
        <v>0</v>
      </c>
      <c r="DH27" s="111"/>
      <c r="DI27" s="111"/>
      <c r="DJ27" s="111"/>
      <c r="DK27" s="111"/>
      <c r="DL27" s="111"/>
      <c r="DM27" s="111"/>
      <c r="DN27" s="111"/>
      <c r="DO27" s="110"/>
      <c r="DP27" s="110"/>
      <c r="DQ27" s="110"/>
      <c r="DR27" s="110">
        <f>SUMIF(purchases!DG28,$DI$4,purchases!DR28)</f>
        <v>0</v>
      </c>
      <c r="DS27" s="110"/>
      <c r="DT27" s="110"/>
      <c r="DV27" s="102"/>
      <c r="DW27" s="102"/>
      <c r="DX27" s="102"/>
      <c r="DY27" s="103"/>
      <c r="DZ27" s="103"/>
      <c r="EA27" s="103"/>
      <c r="EB27" s="103"/>
      <c r="EC27" s="103"/>
      <c r="ED27" s="103"/>
      <c r="EE27" s="103"/>
      <c r="EF27" s="103">
        <f>SUMIF(purchases!EF28,$EH$4,purchases!DZ28)</f>
        <v>0</v>
      </c>
      <c r="EG27" s="103"/>
      <c r="EH27" s="103"/>
      <c r="EI27" s="103"/>
      <c r="EJ27" s="103"/>
      <c r="EK27" s="103"/>
      <c r="EL27" s="103"/>
      <c r="EM27" s="103"/>
      <c r="EN27" s="104"/>
      <c r="EO27" s="104"/>
      <c r="EP27" s="104"/>
      <c r="EQ27" s="104">
        <f>SUMIF(purchases!EF28,$EH$4,purchases!EQ28)</f>
        <v>0</v>
      </c>
      <c r="ER27" s="104"/>
      <c r="ES27" s="104"/>
      <c r="EU27" s="36"/>
      <c r="EV27" s="36"/>
      <c r="EW27" s="36"/>
      <c r="EX27" s="37"/>
      <c r="EY27" s="37"/>
      <c r="EZ27" s="37"/>
      <c r="FA27" s="37"/>
      <c r="FB27" s="37"/>
      <c r="FC27" s="37"/>
      <c r="FD27" s="37"/>
      <c r="FE27" s="37">
        <f>SUMIF(purchases!FE28,$FG$4,purchases!EY28)</f>
        <v>0</v>
      </c>
      <c r="FF27" s="37"/>
      <c r="FG27" s="37"/>
      <c r="FH27" s="37"/>
      <c r="FI27" s="37"/>
      <c r="FJ27" s="37"/>
      <c r="FK27" s="37"/>
      <c r="FL27" s="37"/>
      <c r="FM27" s="90"/>
      <c r="FN27" s="90"/>
      <c r="FO27" s="90"/>
      <c r="FP27" s="90">
        <f>SUMIF(purchases!FE28,$FG$4,purchases!FP28)</f>
        <v>0</v>
      </c>
      <c r="FQ27" s="90"/>
      <c r="FR27" s="90"/>
      <c r="FT27" s="36"/>
      <c r="FU27" s="36"/>
      <c r="FV27" s="36"/>
      <c r="FW27" s="112"/>
      <c r="FX27" s="112"/>
      <c r="FY27" s="112"/>
      <c r="FZ27" s="112"/>
      <c r="GA27" s="112"/>
      <c r="GB27" s="112"/>
      <c r="GC27" s="112"/>
      <c r="GD27" s="112">
        <f>SUMIF(purchases!GD28,$GF$4,purchases!FX28)</f>
        <v>0</v>
      </c>
      <c r="GE27" s="112"/>
      <c r="GF27" s="112"/>
      <c r="GG27" s="112"/>
      <c r="GH27" s="112"/>
      <c r="GI27" s="112"/>
      <c r="GJ27" s="112"/>
      <c r="GK27" s="112"/>
      <c r="GL27" s="116"/>
      <c r="GM27" s="116"/>
      <c r="GN27" s="116"/>
      <c r="GO27" s="116">
        <f>SUMIF(purchases!GD28,$GF$4,purchases!GO28)</f>
        <v>0</v>
      </c>
      <c r="GP27" s="116"/>
      <c r="GQ27" s="116"/>
      <c r="GS27" s="102"/>
      <c r="GT27" s="102"/>
      <c r="GU27" s="102"/>
      <c r="GV27" s="113"/>
      <c r="GW27" s="113"/>
      <c r="GX27" s="113"/>
      <c r="GY27" s="113"/>
      <c r="GZ27" s="113"/>
      <c r="HA27" s="113"/>
      <c r="HB27" s="113"/>
      <c r="HC27" s="113">
        <f>SUMIF(purchases!HC28,$HE$4,purchases!GW28)</f>
        <v>0</v>
      </c>
      <c r="HD27" s="113"/>
      <c r="HE27" s="113"/>
      <c r="HF27" s="113"/>
      <c r="HG27" s="113"/>
      <c r="HH27" s="113"/>
      <c r="HI27" s="113"/>
      <c r="HJ27" s="113"/>
      <c r="HK27" s="104"/>
      <c r="HL27" s="104"/>
      <c r="HM27" s="104"/>
      <c r="HN27" s="104">
        <f>SUMIF(purchases!HC28,$HE$4,purchases!HN28)</f>
        <v>0</v>
      </c>
      <c r="HO27" s="104"/>
      <c r="HP27" s="104"/>
      <c r="HR27" s="117"/>
      <c r="HS27" s="117"/>
      <c r="HT27" s="117"/>
      <c r="HU27" s="114"/>
      <c r="HV27" s="114"/>
      <c r="HW27" s="114"/>
      <c r="HX27" s="114"/>
      <c r="HY27" s="114"/>
      <c r="HZ27" s="114"/>
      <c r="IA27" s="114"/>
      <c r="IB27" s="114">
        <f>SUMIF(purchases!IB28,$ID$4,purchases!HV28)</f>
        <v>0</v>
      </c>
      <c r="IC27" s="114"/>
      <c r="ID27" s="114"/>
      <c r="IE27" s="114"/>
      <c r="IF27" s="114"/>
      <c r="IG27" s="114"/>
      <c r="IH27" s="114"/>
      <c r="II27" s="114"/>
      <c r="IJ27" s="109"/>
      <c r="IK27" s="109"/>
      <c r="IL27" s="109"/>
      <c r="IM27" s="109">
        <f>SUMIF(purchases!IB28,$ID$4,purchases!IM28)</f>
        <v>0</v>
      </c>
      <c r="IN27" s="109"/>
      <c r="IO27" s="109"/>
      <c r="IQ27" s="115"/>
      <c r="IR27" s="115"/>
      <c r="IS27" s="115"/>
      <c r="IT27" s="111"/>
      <c r="IU27" s="111"/>
      <c r="IV27" s="111"/>
      <c r="IW27" s="111"/>
      <c r="IX27" s="111"/>
      <c r="IY27" s="111"/>
      <c r="IZ27" s="111"/>
      <c r="JA27" s="111">
        <f>SUMIF(purchases!JA28,$JC$4,purchases!IU28)</f>
        <v>0</v>
      </c>
      <c r="JB27" s="111"/>
      <c r="JC27" s="111"/>
      <c r="JD27" s="111"/>
      <c r="JE27" s="111"/>
      <c r="JF27" s="111"/>
      <c r="JG27" s="111"/>
      <c r="JH27" s="111"/>
      <c r="JI27" s="110"/>
      <c r="JJ27" s="110"/>
      <c r="JK27" s="110"/>
      <c r="JL27" s="110">
        <f>SUMIF(purchases!JA28,$JC$4,purchases!JL28)</f>
        <v>0</v>
      </c>
      <c r="JM27" s="110"/>
      <c r="JN27" s="110"/>
      <c r="JP27" s="102"/>
      <c r="JQ27" s="102"/>
      <c r="JR27" s="102"/>
      <c r="JS27" s="103"/>
      <c r="JT27" s="103"/>
      <c r="JU27" s="103"/>
      <c r="JV27" s="103"/>
      <c r="JW27" s="103"/>
      <c r="JX27" s="103"/>
      <c r="JY27" s="103"/>
      <c r="JZ27" s="103">
        <f>SUMIF(purchases!JZ28,$KB$4,purchases!JT28)</f>
        <v>0</v>
      </c>
      <c r="KA27" s="103"/>
      <c r="KB27" s="103"/>
      <c r="KC27" s="103"/>
      <c r="KD27" s="103"/>
      <c r="KE27" s="103"/>
      <c r="KF27" s="103"/>
      <c r="KG27" s="103"/>
      <c r="KH27" s="104"/>
      <c r="KI27" s="104"/>
      <c r="KJ27" s="104"/>
      <c r="KK27" s="104">
        <f>SUMIF(purchases!JZ28,$KB$4,purchases!KK28)</f>
        <v>0</v>
      </c>
      <c r="KL27" s="104"/>
      <c r="KM27" s="104"/>
    </row>
    <row r="28" spans="1:299" s="4" customFormat="1" ht="20.100000000000001" customHeight="1" x14ac:dyDescent="0.2">
      <c r="A28" s="36"/>
      <c r="B28" s="36"/>
      <c r="C28" s="36"/>
      <c r="D28" s="37"/>
      <c r="E28" s="37"/>
      <c r="F28" s="37"/>
      <c r="G28" s="37"/>
      <c r="H28" s="37"/>
      <c r="I28" s="37"/>
      <c r="J28" s="37"/>
      <c r="K28" s="37">
        <f>SUMIF(purchases!K29,$M$4,purchases!E29)</f>
        <v>0</v>
      </c>
      <c r="L28" s="37"/>
      <c r="M28" s="37"/>
      <c r="N28" s="37"/>
      <c r="O28" s="37"/>
      <c r="P28" s="37"/>
      <c r="Q28" s="37"/>
      <c r="R28" s="37"/>
      <c r="S28" s="90"/>
      <c r="T28" s="90"/>
      <c r="U28" s="90"/>
      <c r="V28" s="90">
        <f>SUMIF(purchases!K29,$M$4,purchases!V29)</f>
        <v>0</v>
      </c>
      <c r="W28" s="90"/>
      <c r="X28" s="90"/>
      <c r="Z28" s="36"/>
      <c r="AA28" s="36"/>
      <c r="AB28" s="36"/>
      <c r="AC28" s="112"/>
      <c r="AD28" s="112"/>
      <c r="AE28" s="112"/>
      <c r="AF28" s="112"/>
      <c r="AG28" s="112"/>
      <c r="AH28" s="112"/>
      <c r="AI28" s="112"/>
      <c r="AJ28" s="112">
        <f>SUMIF(purchases!AJ29,$AL$4,purchases!AD29)</f>
        <v>0</v>
      </c>
      <c r="AK28" s="112"/>
      <c r="AL28" s="112"/>
      <c r="AM28" s="112"/>
      <c r="AN28" s="112"/>
      <c r="AO28" s="112"/>
      <c r="AP28" s="112"/>
      <c r="AQ28" s="112"/>
      <c r="AR28" s="116"/>
      <c r="AS28" s="116"/>
      <c r="AT28" s="116"/>
      <c r="AU28" s="116">
        <f>SUMIF(purchases!AJ29,$AL$4,purchases!AU29)</f>
        <v>0</v>
      </c>
      <c r="AV28" s="116"/>
      <c r="AW28" s="116"/>
      <c r="AY28" s="102"/>
      <c r="AZ28" s="102"/>
      <c r="BA28" s="102"/>
      <c r="BB28" s="113"/>
      <c r="BC28" s="113"/>
      <c r="BD28" s="113"/>
      <c r="BE28" s="113"/>
      <c r="BF28" s="113"/>
      <c r="BG28" s="113"/>
      <c r="BH28" s="113"/>
      <c r="BI28" s="113">
        <f>SUMIF(purchases!BI29,$BK$4,purchases!BC29)</f>
        <v>0</v>
      </c>
      <c r="BJ28" s="113"/>
      <c r="BK28" s="113"/>
      <c r="BL28" s="113"/>
      <c r="BM28" s="113"/>
      <c r="BN28" s="113"/>
      <c r="BO28" s="113"/>
      <c r="BP28" s="113"/>
      <c r="BQ28" s="104"/>
      <c r="BR28" s="104"/>
      <c r="BS28" s="104"/>
      <c r="BT28" s="104">
        <f>SUMIF(purchases!BI29,$BK$4,purchases!BT29)</f>
        <v>0</v>
      </c>
      <c r="BU28" s="104"/>
      <c r="BV28" s="104"/>
      <c r="BX28" s="117"/>
      <c r="BY28" s="117"/>
      <c r="BZ28" s="117"/>
      <c r="CA28" s="114"/>
      <c r="CB28" s="114"/>
      <c r="CC28" s="114"/>
      <c r="CD28" s="114"/>
      <c r="CE28" s="114"/>
      <c r="CF28" s="114"/>
      <c r="CG28" s="114"/>
      <c r="CH28" s="114">
        <f>SUMIF(purchases!CH29,$CJ$4,purchases!CB29)</f>
        <v>0</v>
      </c>
      <c r="CI28" s="114"/>
      <c r="CJ28" s="114"/>
      <c r="CK28" s="114"/>
      <c r="CL28" s="114"/>
      <c r="CM28" s="114"/>
      <c r="CN28" s="114"/>
      <c r="CO28" s="114"/>
      <c r="CP28" s="109"/>
      <c r="CQ28" s="109"/>
      <c r="CR28" s="109"/>
      <c r="CS28" s="109">
        <f>SUMIF(purchases!CH29,$CJ$4,purchases!CS29)</f>
        <v>0</v>
      </c>
      <c r="CT28" s="109"/>
      <c r="CU28" s="109"/>
      <c r="CW28" s="115"/>
      <c r="CX28" s="115"/>
      <c r="CY28" s="115"/>
      <c r="CZ28" s="111"/>
      <c r="DA28" s="111"/>
      <c r="DB28" s="111"/>
      <c r="DC28" s="111"/>
      <c r="DD28" s="111"/>
      <c r="DE28" s="111"/>
      <c r="DF28" s="111"/>
      <c r="DG28" s="111">
        <f>SUMIF(purchases!DG29,$DI$4,purchases!DA29)</f>
        <v>0</v>
      </c>
      <c r="DH28" s="111"/>
      <c r="DI28" s="111"/>
      <c r="DJ28" s="111"/>
      <c r="DK28" s="111"/>
      <c r="DL28" s="111"/>
      <c r="DM28" s="111"/>
      <c r="DN28" s="111"/>
      <c r="DO28" s="110"/>
      <c r="DP28" s="110"/>
      <c r="DQ28" s="110"/>
      <c r="DR28" s="110">
        <f>SUMIF(purchases!DG29,$DI$4,purchases!DR29)</f>
        <v>0</v>
      </c>
      <c r="DS28" s="110"/>
      <c r="DT28" s="110"/>
      <c r="DV28" s="102"/>
      <c r="DW28" s="102"/>
      <c r="DX28" s="102"/>
      <c r="DY28" s="103"/>
      <c r="DZ28" s="103"/>
      <c r="EA28" s="103"/>
      <c r="EB28" s="103"/>
      <c r="EC28" s="103"/>
      <c r="ED28" s="103"/>
      <c r="EE28" s="103"/>
      <c r="EF28" s="103">
        <f>SUMIF(purchases!EF29,$EH$4,purchases!DZ29)</f>
        <v>0</v>
      </c>
      <c r="EG28" s="103"/>
      <c r="EH28" s="103"/>
      <c r="EI28" s="103"/>
      <c r="EJ28" s="103"/>
      <c r="EK28" s="103"/>
      <c r="EL28" s="103"/>
      <c r="EM28" s="103"/>
      <c r="EN28" s="104"/>
      <c r="EO28" s="104"/>
      <c r="EP28" s="104"/>
      <c r="EQ28" s="104">
        <f>SUMIF(purchases!EF29,$EH$4,purchases!EQ29)</f>
        <v>0</v>
      </c>
      <c r="ER28" s="104"/>
      <c r="ES28" s="104"/>
      <c r="EU28" s="36"/>
      <c r="EV28" s="36"/>
      <c r="EW28" s="36"/>
      <c r="EX28" s="37"/>
      <c r="EY28" s="37"/>
      <c r="EZ28" s="37"/>
      <c r="FA28" s="37"/>
      <c r="FB28" s="37"/>
      <c r="FC28" s="37"/>
      <c r="FD28" s="37"/>
      <c r="FE28" s="37">
        <f>SUMIF(purchases!FE29,$FG$4,purchases!EY29)</f>
        <v>0</v>
      </c>
      <c r="FF28" s="37"/>
      <c r="FG28" s="37"/>
      <c r="FH28" s="37"/>
      <c r="FI28" s="37"/>
      <c r="FJ28" s="37"/>
      <c r="FK28" s="37"/>
      <c r="FL28" s="37"/>
      <c r="FM28" s="90"/>
      <c r="FN28" s="90"/>
      <c r="FO28" s="90"/>
      <c r="FP28" s="90">
        <f>SUMIF(purchases!FE29,$FG$4,purchases!FP29)</f>
        <v>0</v>
      </c>
      <c r="FQ28" s="90"/>
      <c r="FR28" s="90"/>
      <c r="FT28" s="36"/>
      <c r="FU28" s="36"/>
      <c r="FV28" s="36"/>
      <c r="FW28" s="112"/>
      <c r="FX28" s="112"/>
      <c r="FY28" s="112"/>
      <c r="FZ28" s="112"/>
      <c r="GA28" s="112"/>
      <c r="GB28" s="112"/>
      <c r="GC28" s="112"/>
      <c r="GD28" s="112">
        <f>SUMIF(purchases!GD29,$GF$4,purchases!FX29)</f>
        <v>0</v>
      </c>
      <c r="GE28" s="112"/>
      <c r="GF28" s="112"/>
      <c r="GG28" s="112"/>
      <c r="GH28" s="112"/>
      <c r="GI28" s="112"/>
      <c r="GJ28" s="112"/>
      <c r="GK28" s="112"/>
      <c r="GL28" s="116"/>
      <c r="GM28" s="116"/>
      <c r="GN28" s="116"/>
      <c r="GO28" s="116">
        <f>SUMIF(purchases!GD29,$GF$4,purchases!GO29)</f>
        <v>0</v>
      </c>
      <c r="GP28" s="116"/>
      <c r="GQ28" s="116"/>
      <c r="GS28" s="102"/>
      <c r="GT28" s="102"/>
      <c r="GU28" s="102"/>
      <c r="GV28" s="113"/>
      <c r="GW28" s="113"/>
      <c r="GX28" s="113"/>
      <c r="GY28" s="113"/>
      <c r="GZ28" s="113"/>
      <c r="HA28" s="113"/>
      <c r="HB28" s="113"/>
      <c r="HC28" s="113">
        <f>SUMIF(purchases!HC29,$HE$4,purchases!GW29)</f>
        <v>0</v>
      </c>
      <c r="HD28" s="113"/>
      <c r="HE28" s="113"/>
      <c r="HF28" s="113"/>
      <c r="HG28" s="113"/>
      <c r="HH28" s="113"/>
      <c r="HI28" s="113"/>
      <c r="HJ28" s="113"/>
      <c r="HK28" s="104"/>
      <c r="HL28" s="104"/>
      <c r="HM28" s="104"/>
      <c r="HN28" s="104">
        <f>SUMIF(purchases!HC29,$HE$4,purchases!HN29)</f>
        <v>0</v>
      </c>
      <c r="HO28" s="104"/>
      <c r="HP28" s="104"/>
      <c r="HR28" s="117"/>
      <c r="HS28" s="117"/>
      <c r="HT28" s="117"/>
      <c r="HU28" s="114"/>
      <c r="HV28" s="114"/>
      <c r="HW28" s="114"/>
      <c r="HX28" s="114"/>
      <c r="HY28" s="114"/>
      <c r="HZ28" s="114"/>
      <c r="IA28" s="114"/>
      <c r="IB28" s="114">
        <f>SUMIF(purchases!IB29,$ID$4,purchases!HV29)</f>
        <v>0</v>
      </c>
      <c r="IC28" s="114"/>
      <c r="ID28" s="114"/>
      <c r="IE28" s="114"/>
      <c r="IF28" s="114"/>
      <c r="IG28" s="114"/>
      <c r="IH28" s="114"/>
      <c r="II28" s="114"/>
      <c r="IJ28" s="109"/>
      <c r="IK28" s="109"/>
      <c r="IL28" s="109"/>
      <c r="IM28" s="109">
        <f>SUMIF(purchases!IB29,$ID$4,purchases!IM29)</f>
        <v>0</v>
      </c>
      <c r="IN28" s="109"/>
      <c r="IO28" s="109"/>
      <c r="IQ28" s="115"/>
      <c r="IR28" s="115"/>
      <c r="IS28" s="115"/>
      <c r="IT28" s="111"/>
      <c r="IU28" s="111"/>
      <c r="IV28" s="111"/>
      <c r="IW28" s="111"/>
      <c r="IX28" s="111"/>
      <c r="IY28" s="111"/>
      <c r="IZ28" s="111"/>
      <c r="JA28" s="111">
        <f>SUMIF(purchases!JA29,$JC$4,purchases!IU29)</f>
        <v>0</v>
      </c>
      <c r="JB28" s="111"/>
      <c r="JC28" s="111"/>
      <c r="JD28" s="111"/>
      <c r="JE28" s="111"/>
      <c r="JF28" s="111"/>
      <c r="JG28" s="111"/>
      <c r="JH28" s="111"/>
      <c r="JI28" s="110"/>
      <c r="JJ28" s="110"/>
      <c r="JK28" s="110"/>
      <c r="JL28" s="110">
        <f>SUMIF(purchases!JA29,$JC$4,purchases!JL29)</f>
        <v>0</v>
      </c>
      <c r="JM28" s="110"/>
      <c r="JN28" s="110"/>
      <c r="JP28" s="102"/>
      <c r="JQ28" s="102"/>
      <c r="JR28" s="102"/>
      <c r="JS28" s="103"/>
      <c r="JT28" s="103"/>
      <c r="JU28" s="103"/>
      <c r="JV28" s="103"/>
      <c r="JW28" s="103"/>
      <c r="JX28" s="103"/>
      <c r="JY28" s="103"/>
      <c r="JZ28" s="103">
        <f>SUMIF(purchases!JZ29,$KB$4,purchases!JT29)</f>
        <v>0</v>
      </c>
      <c r="KA28" s="103"/>
      <c r="KB28" s="103"/>
      <c r="KC28" s="103"/>
      <c r="KD28" s="103"/>
      <c r="KE28" s="103"/>
      <c r="KF28" s="103"/>
      <c r="KG28" s="103"/>
      <c r="KH28" s="104"/>
      <c r="KI28" s="104"/>
      <c r="KJ28" s="104"/>
      <c r="KK28" s="104">
        <f>SUMIF(purchases!JZ29,$KB$4,purchases!KK29)</f>
        <v>0</v>
      </c>
      <c r="KL28" s="104"/>
      <c r="KM28" s="104"/>
    </row>
    <row r="29" spans="1:299" s="4" customFormat="1" ht="20.100000000000001" customHeight="1" x14ac:dyDescent="0.2">
      <c r="A29" s="36"/>
      <c r="B29" s="36"/>
      <c r="C29" s="36"/>
      <c r="D29" s="37"/>
      <c r="E29" s="37"/>
      <c r="F29" s="37"/>
      <c r="G29" s="37"/>
      <c r="H29" s="37"/>
      <c r="I29" s="37"/>
      <c r="J29" s="37"/>
      <c r="K29" s="37">
        <f>SUMIF(purchases!K30,$M$4,purchases!E30)</f>
        <v>0</v>
      </c>
      <c r="L29" s="37"/>
      <c r="M29" s="37"/>
      <c r="N29" s="37"/>
      <c r="O29" s="37"/>
      <c r="P29" s="37"/>
      <c r="Q29" s="37"/>
      <c r="R29" s="37"/>
      <c r="S29" s="90"/>
      <c r="T29" s="90"/>
      <c r="U29" s="90"/>
      <c r="V29" s="90">
        <f>SUMIF(purchases!K30,$M$4,purchases!V30)</f>
        <v>0</v>
      </c>
      <c r="W29" s="90"/>
      <c r="X29" s="90"/>
      <c r="Z29" s="36"/>
      <c r="AA29" s="36"/>
      <c r="AB29" s="36"/>
      <c r="AC29" s="112"/>
      <c r="AD29" s="112"/>
      <c r="AE29" s="112"/>
      <c r="AF29" s="112"/>
      <c r="AG29" s="112"/>
      <c r="AH29" s="112"/>
      <c r="AI29" s="112"/>
      <c r="AJ29" s="112">
        <f>SUMIF(purchases!AJ30,$AL$4,purchases!AD30)</f>
        <v>0</v>
      </c>
      <c r="AK29" s="112"/>
      <c r="AL29" s="112"/>
      <c r="AM29" s="112"/>
      <c r="AN29" s="112"/>
      <c r="AO29" s="112"/>
      <c r="AP29" s="112"/>
      <c r="AQ29" s="112"/>
      <c r="AR29" s="116"/>
      <c r="AS29" s="116"/>
      <c r="AT29" s="116"/>
      <c r="AU29" s="116">
        <f>SUMIF(purchases!AJ30,$AL$4,purchases!AU30)</f>
        <v>0</v>
      </c>
      <c r="AV29" s="116"/>
      <c r="AW29" s="116"/>
      <c r="AY29" s="102"/>
      <c r="AZ29" s="102"/>
      <c r="BA29" s="102"/>
      <c r="BB29" s="113"/>
      <c r="BC29" s="113"/>
      <c r="BD29" s="113"/>
      <c r="BE29" s="113"/>
      <c r="BF29" s="113"/>
      <c r="BG29" s="113"/>
      <c r="BH29" s="113"/>
      <c r="BI29" s="113">
        <f>SUMIF(purchases!BI30,$BK$4,purchases!BC30)</f>
        <v>0</v>
      </c>
      <c r="BJ29" s="113"/>
      <c r="BK29" s="113"/>
      <c r="BL29" s="113"/>
      <c r="BM29" s="113"/>
      <c r="BN29" s="113"/>
      <c r="BO29" s="113"/>
      <c r="BP29" s="113"/>
      <c r="BQ29" s="104"/>
      <c r="BR29" s="104"/>
      <c r="BS29" s="104"/>
      <c r="BT29" s="104">
        <f>SUMIF(purchases!BI30,$BK$4,purchases!BT30)</f>
        <v>0</v>
      </c>
      <c r="BU29" s="104"/>
      <c r="BV29" s="104"/>
      <c r="BX29" s="117"/>
      <c r="BY29" s="117"/>
      <c r="BZ29" s="117"/>
      <c r="CA29" s="114"/>
      <c r="CB29" s="114"/>
      <c r="CC29" s="114"/>
      <c r="CD29" s="114"/>
      <c r="CE29" s="114"/>
      <c r="CF29" s="114"/>
      <c r="CG29" s="114"/>
      <c r="CH29" s="114">
        <f>SUMIF(purchases!CH30,$CJ$4,purchases!CB30)</f>
        <v>0</v>
      </c>
      <c r="CI29" s="114"/>
      <c r="CJ29" s="114"/>
      <c r="CK29" s="114"/>
      <c r="CL29" s="114"/>
      <c r="CM29" s="114"/>
      <c r="CN29" s="114"/>
      <c r="CO29" s="114"/>
      <c r="CP29" s="109"/>
      <c r="CQ29" s="109"/>
      <c r="CR29" s="109"/>
      <c r="CS29" s="109">
        <f>SUMIF(purchases!CH30,$CJ$4,purchases!CS30)</f>
        <v>0</v>
      </c>
      <c r="CT29" s="109"/>
      <c r="CU29" s="109"/>
      <c r="CW29" s="115"/>
      <c r="CX29" s="115"/>
      <c r="CY29" s="115"/>
      <c r="CZ29" s="111"/>
      <c r="DA29" s="111"/>
      <c r="DB29" s="111"/>
      <c r="DC29" s="111"/>
      <c r="DD29" s="111"/>
      <c r="DE29" s="111"/>
      <c r="DF29" s="111"/>
      <c r="DG29" s="111">
        <f>SUMIF(purchases!DG30,$DI$4,purchases!DA30)</f>
        <v>0</v>
      </c>
      <c r="DH29" s="111"/>
      <c r="DI29" s="111"/>
      <c r="DJ29" s="111"/>
      <c r="DK29" s="111"/>
      <c r="DL29" s="111"/>
      <c r="DM29" s="111"/>
      <c r="DN29" s="111"/>
      <c r="DO29" s="110"/>
      <c r="DP29" s="110"/>
      <c r="DQ29" s="110"/>
      <c r="DR29" s="110">
        <f>SUMIF(purchases!DG30,$DI$4,purchases!DR30)</f>
        <v>0</v>
      </c>
      <c r="DS29" s="110"/>
      <c r="DT29" s="110"/>
      <c r="DV29" s="102"/>
      <c r="DW29" s="102"/>
      <c r="DX29" s="102"/>
      <c r="DY29" s="103"/>
      <c r="DZ29" s="103"/>
      <c r="EA29" s="103"/>
      <c r="EB29" s="103"/>
      <c r="EC29" s="103"/>
      <c r="ED29" s="103"/>
      <c r="EE29" s="103"/>
      <c r="EF29" s="103">
        <f>SUMIF(purchases!EF30,$EH$4,purchases!DZ30)</f>
        <v>0</v>
      </c>
      <c r="EG29" s="103"/>
      <c r="EH29" s="103"/>
      <c r="EI29" s="103"/>
      <c r="EJ29" s="103"/>
      <c r="EK29" s="103"/>
      <c r="EL29" s="103"/>
      <c r="EM29" s="103"/>
      <c r="EN29" s="104"/>
      <c r="EO29" s="104"/>
      <c r="EP29" s="104"/>
      <c r="EQ29" s="104">
        <f>SUMIF(purchases!EF30,$EH$4,purchases!EQ30)</f>
        <v>0</v>
      </c>
      <c r="ER29" s="104"/>
      <c r="ES29" s="104"/>
      <c r="EU29" s="36"/>
      <c r="EV29" s="36"/>
      <c r="EW29" s="36"/>
      <c r="EX29" s="37"/>
      <c r="EY29" s="37"/>
      <c r="EZ29" s="37"/>
      <c r="FA29" s="37"/>
      <c r="FB29" s="37"/>
      <c r="FC29" s="37"/>
      <c r="FD29" s="37"/>
      <c r="FE29" s="37">
        <f>SUMIF(purchases!FE30,$FG$4,purchases!EY30)</f>
        <v>0</v>
      </c>
      <c r="FF29" s="37"/>
      <c r="FG29" s="37"/>
      <c r="FH29" s="37"/>
      <c r="FI29" s="37"/>
      <c r="FJ29" s="37"/>
      <c r="FK29" s="37"/>
      <c r="FL29" s="37"/>
      <c r="FM29" s="90"/>
      <c r="FN29" s="90"/>
      <c r="FO29" s="90"/>
      <c r="FP29" s="90">
        <f>SUMIF(purchases!FE30,$FG$4,purchases!FP30)</f>
        <v>0</v>
      </c>
      <c r="FQ29" s="90"/>
      <c r="FR29" s="90"/>
      <c r="FT29" s="36"/>
      <c r="FU29" s="36"/>
      <c r="FV29" s="36"/>
      <c r="FW29" s="112"/>
      <c r="FX29" s="112"/>
      <c r="FY29" s="112"/>
      <c r="FZ29" s="112"/>
      <c r="GA29" s="112"/>
      <c r="GB29" s="112"/>
      <c r="GC29" s="112"/>
      <c r="GD29" s="112">
        <f>SUMIF(purchases!GD30,$GF$4,purchases!FX30)</f>
        <v>0</v>
      </c>
      <c r="GE29" s="112"/>
      <c r="GF29" s="112"/>
      <c r="GG29" s="112"/>
      <c r="GH29" s="112"/>
      <c r="GI29" s="112"/>
      <c r="GJ29" s="112"/>
      <c r="GK29" s="112"/>
      <c r="GL29" s="116"/>
      <c r="GM29" s="116"/>
      <c r="GN29" s="116"/>
      <c r="GO29" s="116">
        <f>SUMIF(purchases!GD30,$GF$4,purchases!GO30)</f>
        <v>0</v>
      </c>
      <c r="GP29" s="116"/>
      <c r="GQ29" s="116"/>
      <c r="GS29" s="102"/>
      <c r="GT29" s="102"/>
      <c r="GU29" s="102"/>
      <c r="GV29" s="113"/>
      <c r="GW29" s="113"/>
      <c r="GX29" s="113"/>
      <c r="GY29" s="113"/>
      <c r="GZ29" s="113"/>
      <c r="HA29" s="113"/>
      <c r="HB29" s="113"/>
      <c r="HC29" s="113">
        <f>SUMIF(purchases!HC30,$HE$4,purchases!GW30)</f>
        <v>0</v>
      </c>
      <c r="HD29" s="113"/>
      <c r="HE29" s="113"/>
      <c r="HF29" s="113"/>
      <c r="HG29" s="113"/>
      <c r="HH29" s="113"/>
      <c r="HI29" s="113"/>
      <c r="HJ29" s="113"/>
      <c r="HK29" s="104"/>
      <c r="HL29" s="104"/>
      <c r="HM29" s="104"/>
      <c r="HN29" s="104">
        <f>SUMIF(purchases!HC30,$HE$4,purchases!HN30)</f>
        <v>0</v>
      </c>
      <c r="HO29" s="104"/>
      <c r="HP29" s="104"/>
      <c r="HR29" s="117"/>
      <c r="HS29" s="117"/>
      <c r="HT29" s="117"/>
      <c r="HU29" s="114"/>
      <c r="HV29" s="114"/>
      <c r="HW29" s="114"/>
      <c r="HX29" s="114"/>
      <c r="HY29" s="114"/>
      <c r="HZ29" s="114"/>
      <c r="IA29" s="114"/>
      <c r="IB29" s="114">
        <f>SUMIF(purchases!IB30,$ID$4,purchases!HV30)</f>
        <v>0</v>
      </c>
      <c r="IC29" s="114"/>
      <c r="ID29" s="114"/>
      <c r="IE29" s="114"/>
      <c r="IF29" s="114"/>
      <c r="IG29" s="114"/>
      <c r="IH29" s="114"/>
      <c r="II29" s="114"/>
      <c r="IJ29" s="109"/>
      <c r="IK29" s="109"/>
      <c r="IL29" s="109"/>
      <c r="IM29" s="109">
        <f>SUMIF(purchases!IB30,$ID$4,purchases!IM30)</f>
        <v>0</v>
      </c>
      <c r="IN29" s="109"/>
      <c r="IO29" s="109"/>
      <c r="IQ29" s="115"/>
      <c r="IR29" s="115"/>
      <c r="IS29" s="115"/>
      <c r="IT29" s="111"/>
      <c r="IU29" s="111"/>
      <c r="IV29" s="111"/>
      <c r="IW29" s="111"/>
      <c r="IX29" s="111"/>
      <c r="IY29" s="111"/>
      <c r="IZ29" s="111"/>
      <c r="JA29" s="111">
        <f>SUMIF(purchases!JA30,$JC$4,purchases!IU30)</f>
        <v>0</v>
      </c>
      <c r="JB29" s="111"/>
      <c r="JC29" s="111"/>
      <c r="JD29" s="111"/>
      <c r="JE29" s="111"/>
      <c r="JF29" s="111"/>
      <c r="JG29" s="111"/>
      <c r="JH29" s="111"/>
      <c r="JI29" s="110"/>
      <c r="JJ29" s="110"/>
      <c r="JK29" s="110"/>
      <c r="JL29" s="110">
        <f>SUMIF(purchases!JA30,$JC$4,purchases!JL30)</f>
        <v>0</v>
      </c>
      <c r="JM29" s="110"/>
      <c r="JN29" s="110"/>
      <c r="JP29" s="102"/>
      <c r="JQ29" s="102"/>
      <c r="JR29" s="102"/>
      <c r="JS29" s="103"/>
      <c r="JT29" s="103"/>
      <c r="JU29" s="103"/>
      <c r="JV29" s="103"/>
      <c r="JW29" s="103"/>
      <c r="JX29" s="103"/>
      <c r="JY29" s="103"/>
      <c r="JZ29" s="103">
        <f>SUMIF(purchases!JZ30,$KB$4,purchases!JT30)</f>
        <v>0</v>
      </c>
      <c r="KA29" s="103"/>
      <c r="KB29" s="103"/>
      <c r="KC29" s="103"/>
      <c r="KD29" s="103"/>
      <c r="KE29" s="103"/>
      <c r="KF29" s="103"/>
      <c r="KG29" s="103"/>
      <c r="KH29" s="104"/>
      <c r="KI29" s="104"/>
      <c r="KJ29" s="104"/>
      <c r="KK29" s="104">
        <f>SUMIF(purchases!JZ30,$KB$4,purchases!KK30)</f>
        <v>0</v>
      </c>
      <c r="KL29" s="104"/>
      <c r="KM29" s="104"/>
    </row>
    <row r="30" spans="1:299" s="4" customFormat="1" ht="20.100000000000001" customHeight="1" x14ac:dyDescent="0.2">
      <c r="A30" s="36"/>
      <c r="B30" s="36"/>
      <c r="C30" s="36"/>
      <c r="D30" s="37"/>
      <c r="E30" s="37"/>
      <c r="F30" s="37"/>
      <c r="G30" s="37"/>
      <c r="H30" s="37"/>
      <c r="I30" s="37"/>
      <c r="J30" s="37"/>
      <c r="K30" s="37">
        <f>SUMIF(purchases!K31,$M$4,purchases!E31)</f>
        <v>0</v>
      </c>
      <c r="L30" s="37"/>
      <c r="M30" s="37"/>
      <c r="N30" s="37"/>
      <c r="O30" s="37"/>
      <c r="P30" s="37"/>
      <c r="Q30" s="37"/>
      <c r="R30" s="37"/>
      <c r="S30" s="90"/>
      <c r="T30" s="90"/>
      <c r="U30" s="90"/>
      <c r="V30" s="90">
        <f>SUMIF(purchases!K31,$M$4,purchases!V31)</f>
        <v>0</v>
      </c>
      <c r="W30" s="90"/>
      <c r="X30" s="90"/>
      <c r="Z30" s="36"/>
      <c r="AA30" s="36"/>
      <c r="AB30" s="36"/>
      <c r="AC30" s="112"/>
      <c r="AD30" s="112"/>
      <c r="AE30" s="112"/>
      <c r="AF30" s="112"/>
      <c r="AG30" s="112"/>
      <c r="AH30" s="112"/>
      <c r="AI30" s="112"/>
      <c r="AJ30" s="112">
        <f>SUMIF(purchases!AJ31,$AL$4,purchases!AD31)</f>
        <v>0</v>
      </c>
      <c r="AK30" s="112"/>
      <c r="AL30" s="112"/>
      <c r="AM30" s="112"/>
      <c r="AN30" s="112"/>
      <c r="AO30" s="112"/>
      <c r="AP30" s="112"/>
      <c r="AQ30" s="112"/>
      <c r="AR30" s="116"/>
      <c r="AS30" s="116"/>
      <c r="AT30" s="116"/>
      <c r="AU30" s="116">
        <f>SUMIF(purchases!AJ31,$AL$4,purchases!AU31)</f>
        <v>0</v>
      </c>
      <c r="AV30" s="116"/>
      <c r="AW30" s="116"/>
      <c r="AY30" s="102"/>
      <c r="AZ30" s="102"/>
      <c r="BA30" s="102"/>
      <c r="BB30" s="113"/>
      <c r="BC30" s="113"/>
      <c r="BD30" s="113"/>
      <c r="BE30" s="113"/>
      <c r="BF30" s="113"/>
      <c r="BG30" s="113"/>
      <c r="BH30" s="113"/>
      <c r="BI30" s="113">
        <f>SUMIF(purchases!BI31,$BK$4,purchases!BC31)</f>
        <v>0</v>
      </c>
      <c r="BJ30" s="113"/>
      <c r="BK30" s="113"/>
      <c r="BL30" s="113"/>
      <c r="BM30" s="113"/>
      <c r="BN30" s="113"/>
      <c r="BO30" s="113"/>
      <c r="BP30" s="113"/>
      <c r="BQ30" s="104"/>
      <c r="BR30" s="104"/>
      <c r="BS30" s="104"/>
      <c r="BT30" s="104">
        <f>SUMIF(purchases!BI31,$BK$4,purchases!BT31)</f>
        <v>0</v>
      </c>
      <c r="BU30" s="104"/>
      <c r="BV30" s="104"/>
      <c r="BX30" s="117"/>
      <c r="BY30" s="117"/>
      <c r="BZ30" s="117"/>
      <c r="CA30" s="114"/>
      <c r="CB30" s="114"/>
      <c r="CC30" s="114"/>
      <c r="CD30" s="114"/>
      <c r="CE30" s="114"/>
      <c r="CF30" s="114"/>
      <c r="CG30" s="114"/>
      <c r="CH30" s="114">
        <f>SUMIF(purchases!CH31,$CJ$4,purchases!CB31)</f>
        <v>0</v>
      </c>
      <c r="CI30" s="114"/>
      <c r="CJ30" s="114"/>
      <c r="CK30" s="114"/>
      <c r="CL30" s="114"/>
      <c r="CM30" s="114"/>
      <c r="CN30" s="114"/>
      <c r="CO30" s="114"/>
      <c r="CP30" s="109"/>
      <c r="CQ30" s="109"/>
      <c r="CR30" s="109"/>
      <c r="CS30" s="109">
        <f>SUMIF(purchases!CH31,$CJ$4,purchases!CS31)</f>
        <v>0</v>
      </c>
      <c r="CT30" s="109"/>
      <c r="CU30" s="109"/>
      <c r="CW30" s="115"/>
      <c r="CX30" s="115"/>
      <c r="CY30" s="115"/>
      <c r="CZ30" s="111"/>
      <c r="DA30" s="111"/>
      <c r="DB30" s="111"/>
      <c r="DC30" s="111"/>
      <c r="DD30" s="111"/>
      <c r="DE30" s="111"/>
      <c r="DF30" s="111"/>
      <c r="DG30" s="111">
        <f>SUMIF(purchases!DG31,$DI$4,purchases!DA31)</f>
        <v>0</v>
      </c>
      <c r="DH30" s="111"/>
      <c r="DI30" s="111"/>
      <c r="DJ30" s="111"/>
      <c r="DK30" s="111"/>
      <c r="DL30" s="111"/>
      <c r="DM30" s="111"/>
      <c r="DN30" s="111"/>
      <c r="DO30" s="110"/>
      <c r="DP30" s="110"/>
      <c r="DQ30" s="110"/>
      <c r="DR30" s="110">
        <f>SUMIF(purchases!DG31,$DI$4,purchases!DR31)</f>
        <v>0</v>
      </c>
      <c r="DS30" s="110"/>
      <c r="DT30" s="110"/>
      <c r="DV30" s="102"/>
      <c r="DW30" s="102"/>
      <c r="DX30" s="102"/>
      <c r="DY30" s="103"/>
      <c r="DZ30" s="103"/>
      <c r="EA30" s="103"/>
      <c r="EB30" s="103"/>
      <c r="EC30" s="103"/>
      <c r="ED30" s="103"/>
      <c r="EE30" s="103"/>
      <c r="EF30" s="103">
        <f>SUMIF(purchases!EF31,$EH$4,purchases!DZ31)</f>
        <v>0</v>
      </c>
      <c r="EG30" s="103"/>
      <c r="EH30" s="103"/>
      <c r="EI30" s="103"/>
      <c r="EJ30" s="103"/>
      <c r="EK30" s="103"/>
      <c r="EL30" s="103"/>
      <c r="EM30" s="103"/>
      <c r="EN30" s="104"/>
      <c r="EO30" s="104"/>
      <c r="EP30" s="104"/>
      <c r="EQ30" s="104">
        <f>SUMIF(purchases!EF31,$EH$4,purchases!EQ31)</f>
        <v>0</v>
      </c>
      <c r="ER30" s="104"/>
      <c r="ES30" s="104"/>
      <c r="EU30" s="36"/>
      <c r="EV30" s="36"/>
      <c r="EW30" s="36"/>
      <c r="EX30" s="37"/>
      <c r="EY30" s="37"/>
      <c r="EZ30" s="37"/>
      <c r="FA30" s="37"/>
      <c r="FB30" s="37"/>
      <c r="FC30" s="37"/>
      <c r="FD30" s="37"/>
      <c r="FE30" s="37">
        <f>SUMIF(purchases!FE31,$FG$4,purchases!EY31)</f>
        <v>0</v>
      </c>
      <c r="FF30" s="37"/>
      <c r="FG30" s="37"/>
      <c r="FH30" s="37"/>
      <c r="FI30" s="37"/>
      <c r="FJ30" s="37"/>
      <c r="FK30" s="37"/>
      <c r="FL30" s="37"/>
      <c r="FM30" s="90"/>
      <c r="FN30" s="90"/>
      <c r="FO30" s="90"/>
      <c r="FP30" s="90">
        <f>SUMIF(purchases!FE31,$FG$4,purchases!FP31)</f>
        <v>0</v>
      </c>
      <c r="FQ30" s="90"/>
      <c r="FR30" s="90"/>
      <c r="FT30" s="36"/>
      <c r="FU30" s="36"/>
      <c r="FV30" s="36"/>
      <c r="FW30" s="112"/>
      <c r="FX30" s="112"/>
      <c r="FY30" s="112"/>
      <c r="FZ30" s="112"/>
      <c r="GA30" s="112"/>
      <c r="GB30" s="112"/>
      <c r="GC30" s="112"/>
      <c r="GD30" s="112">
        <f>SUMIF(purchases!GD31,$GF$4,purchases!FX31)</f>
        <v>0</v>
      </c>
      <c r="GE30" s="112"/>
      <c r="GF30" s="112"/>
      <c r="GG30" s="112"/>
      <c r="GH30" s="112"/>
      <c r="GI30" s="112"/>
      <c r="GJ30" s="112"/>
      <c r="GK30" s="112"/>
      <c r="GL30" s="116"/>
      <c r="GM30" s="116"/>
      <c r="GN30" s="116"/>
      <c r="GO30" s="116">
        <f>SUMIF(purchases!GD31,$GF$4,purchases!GO31)</f>
        <v>0</v>
      </c>
      <c r="GP30" s="116"/>
      <c r="GQ30" s="116"/>
      <c r="GS30" s="102"/>
      <c r="GT30" s="102"/>
      <c r="GU30" s="102"/>
      <c r="GV30" s="113"/>
      <c r="GW30" s="113"/>
      <c r="GX30" s="113"/>
      <c r="GY30" s="113"/>
      <c r="GZ30" s="113"/>
      <c r="HA30" s="113"/>
      <c r="HB30" s="113"/>
      <c r="HC30" s="113">
        <f>SUMIF(purchases!HC31,$HE$4,purchases!GW31)</f>
        <v>0</v>
      </c>
      <c r="HD30" s="113"/>
      <c r="HE30" s="113"/>
      <c r="HF30" s="113"/>
      <c r="HG30" s="113"/>
      <c r="HH30" s="113"/>
      <c r="HI30" s="113"/>
      <c r="HJ30" s="113"/>
      <c r="HK30" s="104"/>
      <c r="HL30" s="104"/>
      <c r="HM30" s="104"/>
      <c r="HN30" s="104">
        <f>SUMIF(purchases!HC31,$HE$4,purchases!HN31)</f>
        <v>0</v>
      </c>
      <c r="HO30" s="104"/>
      <c r="HP30" s="104"/>
      <c r="HR30" s="117"/>
      <c r="HS30" s="117"/>
      <c r="HT30" s="117"/>
      <c r="HU30" s="114"/>
      <c r="HV30" s="114"/>
      <c r="HW30" s="114"/>
      <c r="HX30" s="114"/>
      <c r="HY30" s="114"/>
      <c r="HZ30" s="114"/>
      <c r="IA30" s="114"/>
      <c r="IB30" s="114">
        <f>SUMIF(purchases!IB31,$ID$4,purchases!HV31)</f>
        <v>0</v>
      </c>
      <c r="IC30" s="114"/>
      <c r="ID30" s="114"/>
      <c r="IE30" s="114"/>
      <c r="IF30" s="114"/>
      <c r="IG30" s="114"/>
      <c r="IH30" s="114"/>
      <c r="II30" s="114"/>
      <c r="IJ30" s="109"/>
      <c r="IK30" s="109"/>
      <c r="IL30" s="109"/>
      <c r="IM30" s="109">
        <f>SUMIF(purchases!IB31,$ID$4,purchases!IM31)</f>
        <v>0</v>
      </c>
      <c r="IN30" s="109"/>
      <c r="IO30" s="109"/>
      <c r="IQ30" s="115"/>
      <c r="IR30" s="115"/>
      <c r="IS30" s="115"/>
      <c r="IT30" s="111"/>
      <c r="IU30" s="111"/>
      <c r="IV30" s="111"/>
      <c r="IW30" s="111"/>
      <c r="IX30" s="111"/>
      <c r="IY30" s="111"/>
      <c r="IZ30" s="111"/>
      <c r="JA30" s="111">
        <f>SUMIF(purchases!JA31,$JC$4,purchases!IU31)</f>
        <v>0</v>
      </c>
      <c r="JB30" s="111"/>
      <c r="JC30" s="111"/>
      <c r="JD30" s="111"/>
      <c r="JE30" s="111"/>
      <c r="JF30" s="111"/>
      <c r="JG30" s="111"/>
      <c r="JH30" s="111"/>
      <c r="JI30" s="110"/>
      <c r="JJ30" s="110"/>
      <c r="JK30" s="110"/>
      <c r="JL30" s="110">
        <f>SUMIF(purchases!JA31,$JC$4,purchases!JL31)</f>
        <v>0</v>
      </c>
      <c r="JM30" s="110"/>
      <c r="JN30" s="110"/>
      <c r="JP30" s="102"/>
      <c r="JQ30" s="102"/>
      <c r="JR30" s="102"/>
      <c r="JS30" s="103"/>
      <c r="JT30" s="103"/>
      <c r="JU30" s="103"/>
      <c r="JV30" s="103"/>
      <c r="JW30" s="103"/>
      <c r="JX30" s="103"/>
      <c r="JY30" s="103"/>
      <c r="JZ30" s="103">
        <f>SUMIF(purchases!JZ31,$KB$4,purchases!JT31)</f>
        <v>0</v>
      </c>
      <c r="KA30" s="103"/>
      <c r="KB30" s="103"/>
      <c r="KC30" s="103"/>
      <c r="KD30" s="103"/>
      <c r="KE30" s="103"/>
      <c r="KF30" s="103"/>
      <c r="KG30" s="103"/>
      <c r="KH30" s="104"/>
      <c r="KI30" s="104"/>
      <c r="KJ30" s="104"/>
      <c r="KK30" s="104">
        <f>SUMIF(purchases!JZ31,$KB$4,purchases!KK31)</f>
        <v>0</v>
      </c>
      <c r="KL30" s="104"/>
      <c r="KM30" s="104"/>
    </row>
    <row r="31" spans="1:299" s="4" customFormat="1" ht="20.100000000000001" customHeight="1" x14ac:dyDescent="0.2">
      <c r="A31" s="36"/>
      <c r="B31" s="36"/>
      <c r="C31" s="36"/>
      <c r="D31" s="37"/>
      <c r="E31" s="37"/>
      <c r="F31" s="37"/>
      <c r="G31" s="37"/>
      <c r="H31" s="37"/>
      <c r="I31" s="37"/>
      <c r="J31" s="37"/>
      <c r="K31" s="37">
        <f>SUMIF(purchases!K32,$M$4,purchases!E32)</f>
        <v>0</v>
      </c>
      <c r="L31" s="37"/>
      <c r="M31" s="37"/>
      <c r="N31" s="37"/>
      <c r="O31" s="37"/>
      <c r="P31" s="37"/>
      <c r="Q31" s="37"/>
      <c r="R31" s="37"/>
      <c r="S31" s="90"/>
      <c r="T31" s="90"/>
      <c r="U31" s="90"/>
      <c r="V31" s="90">
        <f>SUMIF(purchases!K32,$M$4,purchases!V32)</f>
        <v>0</v>
      </c>
      <c r="W31" s="90"/>
      <c r="X31" s="90"/>
      <c r="Z31" s="36"/>
      <c r="AA31" s="36"/>
      <c r="AB31" s="36"/>
      <c r="AC31" s="112"/>
      <c r="AD31" s="112"/>
      <c r="AE31" s="112"/>
      <c r="AF31" s="112"/>
      <c r="AG31" s="112"/>
      <c r="AH31" s="112"/>
      <c r="AI31" s="112"/>
      <c r="AJ31" s="112">
        <f>SUMIF(purchases!AJ32,$AL$4,purchases!AD32)</f>
        <v>0</v>
      </c>
      <c r="AK31" s="112"/>
      <c r="AL31" s="112"/>
      <c r="AM31" s="112"/>
      <c r="AN31" s="112"/>
      <c r="AO31" s="112"/>
      <c r="AP31" s="112"/>
      <c r="AQ31" s="112"/>
      <c r="AR31" s="116"/>
      <c r="AS31" s="116"/>
      <c r="AT31" s="116"/>
      <c r="AU31" s="116">
        <f>SUMIF(purchases!AJ32,$AL$4,purchases!AU32)</f>
        <v>0</v>
      </c>
      <c r="AV31" s="116"/>
      <c r="AW31" s="116"/>
      <c r="AY31" s="102"/>
      <c r="AZ31" s="102"/>
      <c r="BA31" s="102"/>
      <c r="BB31" s="113"/>
      <c r="BC31" s="113"/>
      <c r="BD31" s="113"/>
      <c r="BE31" s="113"/>
      <c r="BF31" s="113"/>
      <c r="BG31" s="113"/>
      <c r="BH31" s="113"/>
      <c r="BI31" s="113">
        <f>SUMIF(purchases!BI32,$BK$4,purchases!BC32)</f>
        <v>0</v>
      </c>
      <c r="BJ31" s="113"/>
      <c r="BK31" s="113"/>
      <c r="BL31" s="113"/>
      <c r="BM31" s="113"/>
      <c r="BN31" s="113"/>
      <c r="BO31" s="113"/>
      <c r="BP31" s="113"/>
      <c r="BQ31" s="104"/>
      <c r="BR31" s="104"/>
      <c r="BS31" s="104"/>
      <c r="BT31" s="104">
        <f>SUMIF(purchases!BI32,$BK$4,purchases!BT32)</f>
        <v>0</v>
      </c>
      <c r="BU31" s="104"/>
      <c r="BV31" s="104"/>
      <c r="BX31" s="117"/>
      <c r="BY31" s="117"/>
      <c r="BZ31" s="117"/>
      <c r="CA31" s="114"/>
      <c r="CB31" s="114"/>
      <c r="CC31" s="114"/>
      <c r="CD31" s="114"/>
      <c r="CE31" s="114"/>
      <c r="CF31" s="114"/>
      <c r="CG31" s="114"/>
      <c r="CH31" s="114">
        <f>SUMIF(purchases!CH32,$CJ$4,purchases!CB32)</f>
        <v>0</v>
      </c>
      <c r="CI31" s="114"/>
      <c r="CJ31" s="114"/>
      <c r="CK31" s="114"/>
      <c r="CL31" s="114"/>
      <c r="CM31" s="114"/>
      <c r="CN31" s="114"/>
      <c r="CO31" s="114"/>
      <c r="CP31" s="109"/>
      <c r="CQ31" s="109"/>
      <c r="CR31" s="109"/>
      <c r="CS31" s="109">
        <f>SUMIF(purchases!CH32,$CJ$4,purchases!CS32)</f>
        <v>0</v>
      </c>
      <c r="CT31" s="109"/>
      <c r="CU31" s="109"/>
      <c r="CW31" s="115"/>
      <c r="CX31" s="115"/>
      <c r="CY31" s="115"/>
      <c r="CZ31" s="111"/>
      <c r="DA31" s="111"/>
      <c r="DB31" s="111"/>
      <c r="DC31" s="111"/>
      <c r="DD31" s="111"/>
      <c r="DE31" s="111"/>
      <c r="DF31" s="111"/>
      <c r="DG31" s="111">
        <f>SUMIF(purchases!DG32,$DI$4,purchases!DA32)</f>
        <v>0</v>
      </c>
      <c r="DH31" s="111"/>
      <c r="DI31" s="111"/>
      <c r="DJ31" s="111"/>
      <c r="DK31" s="111"/>
      <c r="DL31" s="111"/>
      <c r="DM31" s="111"/>
      <c r="DN31" s="111"/>
      <c r="DO31" s="110"/>
      <c r="DP31" s="110"/>
      <c r="DQ31" s="110"/>
      <c r="DR31" s="110">
        <f>SUMIF(purchases!DG32,$DI$4,purchases!DR32)</f>
        <v>0</v>
      </c>
      <c r="DS31" s="110"/>
      <c r="DT31" s="110"/>
      <c r="DV31" s="102"/>
      <c r="DW31" s="102"/>
      <c r="DX31" s="102"/>
      <c r="DY31" s="103"/>
      <c r="DZ31" s="103"/>
      <c r="EA31" s="103"/>
      <c r="EB31" s="103"/>
      <c r="EC31" s="103"/>
      <c r="ED31" s="103"/>
      <c r="EE31" s="103"/>
      <c r="EF31" s="103">
        <f>SUMIF(purchases!EF32,$EH$4,purchases!DZ32)</f>
        <v>0</v>
      </c>
      <c r="EG31" s="103"/>
      <c r="EH31" s="103"/>
      <c r="EI31" s="103"/>
      <c r="EJ31" s="103"/>
      <c r="EK31" s="103"/>
      <c r="EL31" s="103"/>
      <c r="EM31" s="103"/>
      <c r="EN31" s="104"/>
      <c r="EO31" s="104"/>
      <c r="EP31" s="104"/>
      <c r="EQ31" s="104">
        <f>SUMIF(purchases!EF32,$EH$4,purchases!EQ32)</f>
        <v>0</v>
      </c>
      <c r="ER31" s="104"/>
      <c r="ES31" s="104"/>
      <c r="EU31" s="36"/>
      <c r="EV31" s="36"/>
      <c r="EW31" s="36"/>
      <c r="EX31" s="37"/>
      <c r="EY31" s="37"/>
      <c r="EZ31" s="37"/>
      <c r="FA31" s="37"/>
      <c r="FB31" s="37"/>
      <c r="FC31" s="37"/>
      <c r="FD31" s="37"/>
      <c r="FE31" s="37">
        <f>SUMIF(purchases!FE32,$FG$4,purchases!EY32)</f>
        <v>0</v>
      </c>
      <c r="FF31" s="37"/>
      <c r="FG31" s="37"/>
      <c r="FH31" s="37"/>
      <c r="FI31" s="37"/>
      <c r="FJ31" s="37"/>
      <c r="FK31" s="37"/>
      <c r="FL31" s="37"/>
      <c r="FM31" s="90"/>
      <c r="FN31" s="90"/>
      <c r="FO31" s="90"/>
      <c r="FP31" s="90">
        <f>SUMIF(purchases!FE32,$FG$4,purchases!FP32)</f>
        <v>0</v>
      </c>
      <c r="FQ31" s="90"/>
      <c r="FR31" s="90"/>
      <c r="FT31" s="36"/>
      <c r="FU31" s="36"/>
      <c r="FV31" s="36"/>
      <c r="FW31" s="112"/>
      <c r="FX31" s="112"/>
      <c r="FY31" s="112"/>
      <c r="FZ31" s="112"/>
      <c r="GA31" s="112"/>
      <c r="GB31" s="112"/>
      <c r="GC31" s="112"/>
      <c r="GD31" s="112">
        <f>SUMIF(purchases!GD32,$GF$4,purchases!FX32)</f>
        <v>0</v>
      </c>
      <c r="GE31" s="112"/>
      <c r="GF31" s="112"/>
      <c r="GG31" s="112"/>
      <c r="GH31" s="112"/>
      <c r="GI31" s="112"/>
      <c r="GJ31" s="112"/>
      <c r="GK31" s="112"/>
      <c r="GL31" s="116"/>
      <c r="GM31" s="116"/>
      <c r="GN31" s="116"/>
      <c r="GO31" s="116">
        <f>SUMIF(purchases!GD32,$GF$4,purchases!GO32)</f>
        <v>0</v>
      </c>
      <c r="GP31" s="116"/>
      <c r="GQ31" s="116"/>
      <c r="GS31" s="102"/>
      <c r="GT31" s="102"/>
      <c r="GU31" s="102"/>
      <c r="GV31" s="113"/>
      <c r="GW31" s="113"/>
      <c r="GX31" s="113"/>
      <c r="GY31" s="113"/>
      <c r="GZ31" s="113"/>
      <c r="HA31" s="113"/>
      <c r="HB31" s="113"/>
      <c r="HC31" s="113">
        <f>SUMIF(purchases!HC32,$HE$4,purchases!GW32)</f>
        <v>0</v>
      </c>
      <c r="HD31" s="113"/>
      <c r="HE31" s="113"/>
      <c r="HF31" s="113"/>
      <c r="HG31" s="113"/>
      <c r="HH31" s="113"/>
      <c r="HI31" s="113"/>
      <c r="HJ31" s="113"/>
      <c r="HK31" s="104"/>
      <c r="HL31" s="104"/>
      <c r="HM31" s="104"/>
      <c r="HN31" s="104">
        <f>SUMIF(purchases!HC32,$HE$4,purchases!HN32)</f>
        <v>0</v>
      </c>
      <c r="HO31" s="104"/>
      <c r="HP31" s="104"/>
      <c r="HR31" s="117"/>
      <c r="HS31" s="117"/>
      <c r="HT31" s="117"/>
      <c r="HU31" s="114"/>
      <c r="HV31" s="114"/>
      <c r="HW31" s="114"/>
      <c r="HX31" s="114"/>
      <c r="HY31" s="114"/>
      <c r="HZ31" s="114"/>
      <c r="IA31" s="114"/>
      <c r="IB31" s="114">
        <f>SUMIF(purchases!IB32,$ID$4,purchases!HV32)</f>
        <v>0</v>
      </c>
      <c r="IC31" s="114"/>
      <c r="ID31" s="114"/>
      <c r="IE31" s="114"/>
      <c r="IF31" s="114"/>
      <c r="IG31" s="114"/>
      <c r="IH31" s="114"/>
      <c r="II31" s="114"/>
      <c r="IJ31" s="109"/>
      <c r="IK31" s="109"/>
      <c r="IL31" s="109"/>
      <c r="IM31" s="109">
        <f>SUMIF(purchases!IB32,$ID$4,purchases!IM32)</f>
        <v>0</v>
      </c>
      <c r="IN31" s="109"/>
      <c r="IO31" s="109"/>
      <c r="IQ31" s="115"/>
      <c r="IR31" s="115"/>
      <c r="IS31" s="115"/>
      <c r="IT31" s="111"/>
      <c r="IU31" s="111"/>
      <c r="IV31" s="111"/>
      <c r="IW31" s="111"/>
      <c r="IX31" s="111"/>
      <c r="IY31" s="111"/>
      <c r="IZ31" s="111"/>
      <c r="JA31" s="111">
        <f>SUMIF(purchases!JA32,$JC$4,purchases!IU32)</f>
        <v>0</v>
      </c>
      <c r="JB31" s="111"/>
      <c r="JC31" s="111"/>
      <c r="JD31" s="111"/>
      <c r="JE31" s="111"/>
      <c r="JF31" s="111"/>
      <c r="JG31" s="111"/>
      <c r="JH31" s="111"/>
      <c r="JI31" s="110"/>
      <c r="JJ31" s="110"/>
      <c r="JK31" s="110"/>
      <c r="JL31" s="110">
        <f>SUMIF(purchases!JA32,$JC$4,purchases!JL32)</f>
        <v>0</v>
      </c>
      <c r="JM31" s="110"/>
      <c r="JN31" s="110"/>
      <c r="JP31" s="102"/>
      <c r="JQ31" s="102"/>
      <c r="JR31" s="102"/>
      <c r="JS31" s="103"/>
      <c r="JT31" s="103"/>
      <c r="JU31" s="103"/>
      <c r="JV31" s="103"/>
      <c r="JW31" s="103"/>
      <c r="JX31" s="103"/>
      <c r="JY31" s="103"/>
      <c r="JZ31" s="103">
        <f>SUMIF(purchases!JZ32,$KB$4,purchases!JT32)</f>
        <v>0</v>
      </c>
      <c r="KA31" s="103"/>
      <c r="KB31" s="103"/>
      <c r="KC31" s="103"/>
      <c r="KD31" s="103"/>
      <c r="KE31" s="103"/>
      <c r="KF31" s="103"/>
      <c r="KG31" s="103"/>
      <c r="KH31" s="104"/>
      <c r="KI31" s="104"/>
      <c r="KJ31" s="104"/>
      <c r="KK31" s="104">
        <f>SUMIF(purchases!JZ32,$KB$4,purchases!KK32)</f>
        <v>0</v>
      </c>
      <c r="KL31" s="104"/>
      <c r="KM31" s="104"/>
    </row>
    <row r="32" spans="1:299" s="4" customFormat="1" ht="20.100000000000001" customHeight="1" x14ac:dyDescent="0.2">
      <c r="A32" s="36"/>
      <c r="B32" s="36"/>
      <c r="C32" s="36"/>
      <c r="D32" s="37"/>
      <c r="E32" s="37"/>
      <c r="F32" s="37"/>
      <c r="G32" s="37"/>
      <c r="H32" s="37"/>
      <c r="I32" s="37"/>
      <c r="J32" s="37"/>
      <c r="K32" s="37">
        <f>SUMIF(purchases!K33,$M$4,purchases!E33)</f>
        <v>0</v>
      </c>
      <c r="L32" s="37"/>
      <c r="M32" s="37"/>
      <c r="N32" s="37"/>
      <c r="O32" s="37"/>
      <c r="P32" s="37"/>
      <c r="Q32" s="37"/>
      <c r="R32" s="37"/>
      <c r="S32" s="90"/>
      <c r="T32" s="90"/>
      <c r="U32" s="90"/>
      <c r="V32" s="90">
        <f>SUMIF(purchases!K33,$M$4,purchases!V33)</f>
        <v>0</v>
      </c>
      <c r="W32" s="90"/>
      <c r="X32" s="90"/>
      <c r="Z32" s="36"/>
      <c r="AA32" s="36"/>
      <c r="AB32" s="36"/>
      <c r="AC32" s="112"/>
      <c r="AD32" s="112"/>
      <c r="AE32" s="112"/>
      <c r="AF32" s="112"/>
      <c r="AG32" s="112"/>
      <c r="AH32" s="112"/>
      <c r="AI32" s="112"/>
      <c r="AJ32" s="112">
        <f>SUMIF(purchases!AJ33,$AL$4,purchases!AD33)</f>
        <v>0</v>
      </c>
      <c r="AK32" s="112"/>
      <c r="AL32" s="112"/>
      <c r="AM32" s="112"/>
      <c r="AN32" s="112"/>
      <c r="AO32" s="112"/>
      <c r="AP32" s="112"/>
      <c r="AQ32" s="112"/>
      <c r="AR32" s="116"/>
      <c r="AS32" s="116"/>
      <c r="AT32" s="116"/>
      <c r="AU32" s="116">
        <f>SUMIF(purchases!AJ33,$AL$4,purchases!AU33)</f>
        <v>0</v>
      </c>
      <c r="AV32" s="116"/>
      <c r="AW32" s="116"/>
      <c r="AY32" s="102"/>
      <c r="AZ32" s="102"/>
      <c r="BA32" s="102"/>
      <c r="BB32" s="113"/>
      <c r="BC32" s="113"/>
      <c r="BD32" s="113"/>
      <c r="BE32" s="113"/>
      <c r="BF32" s="113"/>
      <c r="BG32" s="113"/>
      <c r="BH32" s="113"/>
      <c r="BI32" s="113">
        <f>SUMIF(purchases!BI33,$BK$4,purchases!BC33)</f>
        <v>0</v>
      </c>
      <c r="BJ32" s="113"/>
      <c r="BK32" s="113"/>
      <c r="BL32" s="113"/>
      <c r="BM32" s="113"/>
      <c r="BN32" s="113"/>
      <c r="BO32" s="113"/>
      <c r="BP32" s="113"/>
      <c r="BQ32" s="104"/>
      <c r="BR32" s="104"/>
      <c r="BS32" s="104"/>
      <c r="BT32" s="104">
        <f>SUMIF(purchases!BI33,$BK$4,purchases!BT33)</f>
        <v>0</v>
      </c>
      <c r="BU32" s="104"/>
      <c r="BV32" s="104"/>
      <c r="BX32" s="117"/>
      <c r="BY32" s="117"/>
      <c r="BZ32" s="117"/>
      <c r="CA32" s="114"/>
      <c r="CB32" s="114"/>
      <c r="CC32" s="114"/>
      <c r="CD32" s="114"/>
      <c r="CE32" s="114"/>
      <c r="CF32" s="114"/>
      <c r="CG32" s="114"/>
      <c r="CH32" s="114">
        <f>SUMIF(purchases!CH33,$CJ$4,purchases!CB33)</f>
        <v>0</v>
      </c>
      <c r="CI32" s="114"/>
      <c r="CJ32" s="114"/>
      <c r="CK32" s="114"/>
      <c r="CL32" s="114"/>
      <c r="CM32" s="114"/>
      <c r="CN32" s="114"/>
      <c r="CO32" s="114"/>
      <c r="CP32" s="109"/>
      <c r="CQ32" s="109"/>
      <c r="CR32" s="109"/>
      <c r="CS32" s="109">
        <f>SUMIF(purchases!CH33,$CJ$4,purchases!CS33)</f>
        <v>0</v>
      </c>
      <c r="CT32" s="109"/>
      <c r="CU32" s="109"/>
      <c r="CW32" s="115"/>
      <c r="CX32" s="115"/>
      <c r="CY32" s="115"/>
      <c r="CZ32" s="111"/>
      <c r="DA32" s="111"/>
      <c r="DB32" s="111"/>
      <c r="DC32" s="111"/>
      <c r="DD32" s="111"/>
      <c r="DE32" s="111"/>
      <c r="DF32" s="111"/>
      <c r="DG32" s="111">
        <f>SUMIF(purchases!DG33,$DI$4,purchases!DA33)</f>
        <v>0</v>
      </c>
      <c r="DH32" s="111"/>
      <c r="DI32" s="111"/>
      <c r="DJ32" s="111"/>
      <c r="DK32" s="111"/>
      <c r="DL32" s="111"/>
      <c r="DM32" s="111"/>
      <c r="DN32" s="111"/>
      <c r="DO32" s="110"/>
      <c r="DP32" s="110"/>
      <c r="DQ32" s="110"/>
      <c r="DR32" s="110">
        <f>SUMIF(purchases!DG33,$DI$4,purchases!DR33)</f>
        <v>0</v>
      </c>
      <c r="DS32" s="110"/>
      <c r="DT32" s="110"/>
      <c r="DV32" s="102"/>
      <c r="DW32" s="102"/>
      <c r="DX32" s="102"/>
      <c r="DY32" s="103"/>
      <c r="DZ32" s="103"/>
      <c r="EA32" s="103"/>
      <c r="EB32" s="103"/>
      <c r="EC32" s="103"/>
      <c r="ED32" s="103"/>
      <c r="EE32" s="103"/>
      <c r="EF32" s="103">
        <f>SUMIF(purchases!EF33,$EH$4,purchases!DZ33)</f>
        <v>0</v>
      </c>
      <c r="EG32" s="103"/>
      <c r="EH32" s="103"/>
      <c r="EI32" s="103"/>
      <c r="EJ32" s="103"/>
      <c r="EK32" s="103"/>
      <c r="EL32" s="103"/>
      <c r="EM32" s="103"/>
      <c r="EN32" s="104"/>
      <c r="EO32" s="104"/>
      <c r="EP32" s="104"/>
      <c r="EQ32" s="104">
        <f>SUMIF(purchases!EF33,$EH$4,purchases!EQ33)</f>
        <v>0</v>
      </c>
      <c r="ER32" s="104"/>
      <c r="ES32" s="104"/>
      <c r="EU32" s="36"/>
      <c r="EV32" s="36"/>
      <c r="EW32" s="36"/>
      <c r="EX32" s="37"/>
      <c r="EY32" s="37"/>
      <c r="EZ32" s="37"/>
      <c r="FA32" s="37"/>
      <c r="FB32" s="37"/>
      <c r="FC32" s="37"/>
      <c r="FD32" s="37"/>
      <c r="FE32" s="37">
        <f>SUMIF(purchases!FE33,$FG$4,purchases!EY33)</f>
        <v>0</v>
      </c>
      <c r="FF32" s="37"/>
      <c r="FG32" s="37"/>
      <c r="FH32" s="37"/>
      <c r="FI32" s="37"/>
      <c r="FJ32" s="37"/>
      <c r="FK32" s="37"/>
      <c r="FL32" s="37"/>
      <c r="FM32" s="90"/>
      <c r="FN32" s="90"/>
      <c r="FO32" s="90"/>
      <c r="FP32" s="90">
        <f>SUMIF(purchases!FE33,$FG$4,purchases!FP33)</f>
        <v>0</v>
      </c>
      <c r="FQ32" s="90"/>
      <c r="FR32" s="90"/>
      <c r="FT32" s="36"/>
      <c r="FU32" s="36"/>
      <c r="FV32" s="36"/>
      <c r="FW32" s="112"/>
      <c r="FX32" s="112"/>
      <c r="FY32" s="112"/>
      <c r="FZ32" s="112"/>
      <c r="GA32" s="112"/>
      <c r="GB32" s="112"/>
      <c r="GC32" s="112"/>
      <c r="GD32" s="112">
        <f>SUMIF(purchases!GD33,$GF$4,purchases!FX33)</f>
        <v>0</v>
      </c>
      <c r="GE32" s="112"/>
      <c r="GF32" s="112"/>
      <c r="GG32" s="112"/>
      <c r="GH32" s="112"/>
      <c r="GI32" s="112"/>
      <c r="GJ32" s="112"/>
      <c r="GK32" s="112"/>
      <c r="GL32" s="116"/>
      <c r="GM32" s="116"/>
      <c r="GN32" s="116"/>
      <c r="GO32" s="116">
        <f>SUMIF(purchases!GD33,$GF$4,purchases!GO33)</f>
        <v>0</v>
      </c>
      <c r="GP32" s="116"/>
      <c r="GQ32" s="116"/>
      <c r="GS32" s="102"/>
      <c r="GT32" s="102"/>
      <c r="GU32" s="102"/>
      <c r="GV32" s="113"/>
      <c r="GW32" s="113"/>
      <c r="GX32" s="113"/>
      <c r="GY32" s="113"/>
      <c r="GZ32" s="113"/>
      <c r="HA32" s="113"/>
      <c r="HB32" s="113"/>
      <c r="HC32" s="113">
        <f>SUMIF(purchases!HC33,$HE$4,purchases!GW33)</f>
        <v>0</v>
      </c>
      <c r="HD32" s="113"/>
      <c r="HE32" s="113"/>
      <c r="HF32" s="113"/>
      <c r="HG32" s="113"/>
      <c r="HH32" s="113"/>
      <c r="HI32" s="113"/>
      <c r="HJ32" s="113"/>
      <c r="HK32" s="104"/>
      <c r="HL32" s="104"/>
      <c r="HM32" s="104"/>
      <c r="HN32" s="104">
        <f>SUMIF(purchases!HC33,$HE$4,purchases!HN33)</f>
        <v>0</v>
      </c>
      <c r="HO32" s="104"/>
      <c r="HP32" s="104"/>
      <c r="HR32" s="117"/>
      <c r="HS32" s="117"/>
      <c r="HT32" s="117"/>
      <c r="HU32" s="114"/>
      <c r="HV32" s="114"/>
      <c r="HW32" s="114"/>
      <c r="HX32" s="114"/>
      <c r="HY32" s="114"/>
      <c r="HZ32" s="114"/>
      <c r="IA32" s="114"/>
      <c r="IB32" s="114">
        <f>SUMIF(purchases!IB33,$ID$4,purchases!HV33)</f>
        <v>0</v>
      </c>
      <c r="IC32" s="114"/>
      <c r="ID32" s="114"/>
      <c r="IE32" s="114"/>
      <c r="IF32" s="114"/>
      <c r="IG32" s="114"/>
      <c r="IH32" s="114"/>
      <c r="II32" s="114"/>
      <c r="IJ32" s="109"/>
      <c r="IK32" s="109"/>
      <c r="IL32" s="109"/>
      <c r="IM32" s="109">
        <f>SUMIF(purchases!IB33,$ID$4,purchases!IM33)</f>
        <v>0</v>
      </c>
      <c r="IN32" s="109"/>
      <c r="IO32" s="109"/>
      <c r="IQ32" s="115"/>
      <c r="IR32" s="115"/>
      <c r="IS32" s="115"/>
      <c r="IT32" s="111"/>
      <c r="IU32" s="111"/>
      <c r="IV32" s="111"/>
      <c r="IW32" s="111"/>
      <c r="IX32" s="111"/>
      <c r="IY32" s="111"/>
      <c r="IZ32" s="111"/>
      <c r="JA32" s="111">
        <f>SUMIF(purchases!JA33,$JC$4,purchases!IU33)</f>
        <v>0</v>
      </c>
      <c r="JB32" s="111"/>
      <c r="JC32" s="111"/>
      <c r="JD32" s="111"/>
      <c r="JE32" s="111"/>
      <c r="JF32" s="111"/>
      <c r="JG32" s="111"/>
      <c r="JH32" s="111"/>
      <c r="JI32" s="110"/>
      <c r="JJ32" s="110"/>
      <c r="JK32" s="110"/>
      <c r="JL32" s="110">
        <f>SUMIF(purchases!JA33,$JC$4,purchases!JL33)</f>
        <v>0</v>
      </c>
      <c r="JM32" s="110"/>
      <c r="JN32" s="110"/>
      <c r="JP32" s="102"/>
      <c r="JQ32" s="102"/>
      <c r="JR32" s="102"/>
      <c r="JS32" s="103"/>
      <c r="JT32" s="103"/>
      <c r="JU32" s="103"/>
      <c r="JV32" s="103"/>
      <c r="JW32" s="103"/>
      <c r="JX32" s="103"/>
      <c r="JY32" s="103"/>
      <c r="JZ32" s="103">
        <f>SUMIF(purchases!JZ33,$KB$4,purchases!JT33)</f>
        <v>0</v>
      </c>
      <c r="KA32" s="103"/>
      <c r="KB32" s="103"/>
      <c r="KC32" s="103"/>
      <c r="KD32" s="103"/>
      <c r="KE32" s="103"/>
      <c r="KF32" s="103"/>
      <c r="KG32" s="103"/>
      <c r="KH32" s="104"/>
      <c r="KI32" s="104"/>
      <c r="KJ32" s="104"/>
      <c r="KK32" s="104">
        <f>SUMIF(purchases!JZ33,$KB$4,purchases!KK33)</f>
        <v>0</v>
      </c>
      <c r="KL32" s="104"/>
      <c r="KM32" s="104"/>
    </row>
    <row r="33" spans="1:299" s="4" customFormat="1" ht="20.100000000000001" customHeight="1" x14ac:dyDescent="0.2">
      <c r="A33" s="36"/>
      <c r="B33" s="36"/>
      <c r="C33" s="36"/>
      <c r="D33" s="37"/>
      <c r="E33" s="37"/>
      <c r="F33" s="37"/>
      <c r="G33" s="37"/>
      <c r="H33" s="37"/>
      <c r="I33" s="37"/>
      <c r="J33" s="37"/>
      <c r="K33" s="37">
        <f>SUMIF(purchases!K34,$M$4,purchases!E34)</f>
        <v>0</v>
      </c>
      <c r="L33" s="37"/>
      <c r="M33" s="37"/>
      <c r="N33" s="37"/>
      <c r="O33" s="37"/>
      <c r="P33" s="37"/>
      <c r="Q33" s="37"/>
      <c r="R33" s="37"/>
      <c r="S33" s="90"/>
      <c r="T33" s="90"/>
      <c r="U33" s="90"/>
      <c r="V33" s="90">
        <f>SUMIF(purchases!K34,$M$4,purchases!V34)</f>
        <v>0</v>
      </c>
      <c r="W33" s="90"/>
      <c r="X33" s="90"/>
      <c r="Z33" s="36"/>
      <c r="AA33" s="36"/>
      <c r="AB33" s="36"/>
      <c r="AC33" s="112"/>
      <c r="AD33" s="112"/>
      <c r="AE33" s="112"/>
      <c r="AF33" s="112"/>
      <c r="AG33" s="112"/>
      <c r="AH33" s="112"/>
      <c r="AI33" s="112"/>
      <c r="AJ33" s="112">
        <f>SUMIF(purchases!AJ34,$AL$4,purchases!AD34)</f>
        <v>0</v>
      </c>
      <c r="AK33" s="112"/>
      <c r="AL33" s="112"/>
      <c r="AM33" s="112"/>
      <c r="AN33" s="112"/>
      <c r="AO33" s="112"/>
      <c r="AP33" s="112"/>
      <c r="AQ33" s="112"/>
      <c r="AR33" s="116"/>
      <c r="AS33" s="116"/>
      <c r="AT33" s="116"/>
      <c r="AU33" s="116">
        <f>SUMIF(purchases!AJ34,$AL$4,purchases!AU34)</f>
        <v>0</v>
      </c>
      <c r="AV33" s="116"/>
      <c r="AW33" s="116"/>
      <c r="AY33" s="102"/>
      <c r="AZ33" s="102"/>
      <c r="BA33" s="102"/>
      <c r="BB33" s="113"/>
      <c r="BC33" s="113"/>
      <c r="BD33" s="113"/>
      <c r="BE33" s="113"/>
      <c r="BF33" s="113"/>
      <c r="BG33" s="113"/>
      <c r="BH33" s="113"/>
      <c r="BI33" s="113">
        <f>SUMIF(purchases!BI34,$BK$4,purchases!BC34)</f>
        <v>0</v>
      </c>
      <c r="BJ33" s="113"/>
      <c r="BK33" s="113"/>
      <c r="BL33" s="113"/>
      <c r="BM33" s="113"/>
      <c r="BN33" s="113"/>
      <c r="BO33" s="113"/>
      <c r="BP33" s="113"/>
      <c r="BQ33" s="104"/>
      <c r="BR33" s="104"/>
      <c r="BS33" s="104"/>
      <c r="BT33" s="104">
        <f>SUMIF(purchases!BI34,$BK$4,purchases!BT34)</f>
        <v>0</v>
      </c>
      <c r="BU33" s="104"/>
      <c r="BV33" s="104"/>
      <c r="BX33" s="117"/>
      <c r="BY33" s="117"/>
      <c r="BZ33" s="117"/>
      <c r="CA33" s="114"/>
      <c r="CB33" s="114"/>
      <c r="CC33" s="114"/>
      <c r="CD33" s="114"/>
      <c r="CE33" s="114"/>
      <c r="CF33" s="114"/>
      <c r="CG33" s="114"/>
      <c r="CH33" s="114">
        <f>SUMIF(purchases!CH34,$CJ$4,purchases!CB34)</f>
        <v>0</v>
      </c>
      <c r="CI33" s="114"/>
      <c r="CJ33" s="114"/>
      <c r="CK33" s="114"/>
      <c r="CL33" s="114"/>
      <c r="CM33" s="114"/>
      <c r="CN33" s="114"/>
      <c r="CO33" s="114"/>
      <c r="CP33" s="109"/>
      <c r="CQ33" s="109"/>
      <c r="CR33" s="109"/>
      <c r="CS33" s="109">
        <f>SUMIF(purchases!CH34,$CJ$4,purchases!CS34)</f>
        <v>0</v>
      </c>
      <c r="CT33" s="109"/>
      <c r="CU33" s="109"/>
      <c r="CW33" s="115"/>
      <c r="CX33" s="115"/>
      <c r="CY33" s="115"/>
      <c r="CZ33" s="111"/>
      <c r="DA33" s="111"/>
      <c r="DB33" s="111"/>
      <c r="DC33" s="111"/>
      <c r="DD33" s="111"/>
      <c r="DE33" s="111"/>
      <c r="DF33" s="111"/>
      <c r="DG33" s="111">
        <f>SUMIF(purchases!DG34,$DI$4,purchases!DA34)</f>
        <v>0</v>
      </c>
      <c r="DH33" s="111"/>
      <c r="DI33" s="111"/>
      <c r="DJ33" s="111"/>
      <c r="DK33" s="111"/>
      <c r="DL33" s="111"/>
      <c r="DM33" s="111"/>
      <c r="DN33" s="111"/>
      <c r="DO33" s="110"/>
      <c r="DP33" s="110"/>
      <c r="DQ33" s="110"/>
      <c r="DR33" s="110">
        <f>SUMIF(purchases!DG34,$DI$4,purchases!DR34)</f>
        <v>0</v>
      </c>
      <c r="DS33" s="110"/>
      <c r="DT33" s="110"/>
      <c r="DV33" s="102"/>
      <c r="DW33" s="102"/>
      <c r="DX33" s="102"/>
      <c r="DY33" s="103"/>
      <c r="DZ33" s="103"/>
      <c r="EA33" s="103"/>
      <c r="EB33" s="103"/>
      <c r="EC33" s="103"/>
      <c r="ED33" s="103"/>
      <c r="EE33" s="103"/>
      <c r="EF33" s="103">
        <f>SUMIF(purchases!EF34,$EH$4,purchases!DZ34)</f>
        <v>0</v>
      </c>
      <c r="EG33" s="103"/>
      <c r="EH33" s="103"/>
      <c r="EI33" s="103"/>
      <c r="EJ33" s="103"/>
      <c r="EK33" s="103"/>
      <c r="EL33" s="103"/>
      <c r="EM33" s="103"/>
      <c r="EN33" s="104"/>
      <c r="EO33" s="104"/>
      <c r="EP33" s="104"/>
      <c r="EQ33" s="104">
        <f>SUMIF(purchases!EF34,$EH$4,purchases!EQ34)</f>
        <v>0</v>
      </c>
      <c r="ER33" s="104"/>
      <c r="ES33" s="104"/>
      <c r="EU33" s="36"/>
      <c r="EV33" s="36"/>
      <c r="EW33" s="36"/>
      <c r="EX33" s="37"/>
      <c r="EY33" s="37"/>
      <c r="EZ33" s="37"/>
      <c r="FA33" s="37"/>
      <c r="FB33" s="37"/>
      <c r="FC33" s="37"/>
      <c r="FD33" s="37"/>
      <c r="FE33" s="37">
        <f>SUMIF(purchases!FE34,$FG$4,purchases!EY34)</f>
        <v>0</v>
      </c>
      <c r="FF33" s="37"/>
      <c r="FG33" s="37"/>
      <c r="FH33" s="37"/>
      <c r="FI33" s="37"/>
      <c r="FJ33" s="37"/>
      <c r="FK33" s="37"/>
      <c r="FL33" s="37"/>
      <c r="FM33" s="90"/>
      <c r="FN33" s="90"/>
      <c r="FO33" s="90"/>
      <c r="FP33" s="90">
        <f>SUMIF(purchases!FE34,$FG$4,purchases!FP34)</f>
        <v>0</v>
      </c>
      <c r="FQ33" s="90"/>
      <c r="FR33" s="90"/>
      <c r="FT33" s="36"/>
      <c r="FU33" s="36"/>
      <c r="FV33" s="36"/>
      <c r="FW33" s="112"/>
      <c r="FX33" s="112"/>
      <c r="FY33" s="112"/>
      <c r="FZ33" s="112"/>
      <c r="GA33" s="112"/>
      <c r="GB33" s="112"/>
      <c r="GC33" s="112"/>
      <c r="GD33" s="112">
        <f>SUMIF(purchases!GD34,$GF$4,purchases!FX34)</f>
        <v>0</v>
      </c>
      <c r="GE33" s="112"/>
      <c r="GF33" s="112"/>
      <c r="GG33" s="112"/>
      <c r="GH33" s="112"/>
      <c r="GI33" s="112"/>
      <c r="GJ33" s="112"/>
      <c r="GK33" s="112"/>
      <c r="GL33" s="116"/>
      <c r="GM33" s="116"/>
      <c r="GN33" s="116"/>
      <c r="GO33" s="116">
        <f>SUMIF(purchases!GD34,$GF$4,purchases!GO34)</f>
        <v>0</v>
      </c>
      <c r="GP33" s="116"/>
      <c r="GQ33" s="116"/>
      <c r="GS33" s="102"/>
      <c r="GT33" s="102"/>
      <c r="GU33" s="102"/>
      <c r="GV33" s="113"/>
      <c r="GW33" s="113"/>
      <c r="GX33" s="113"/>
      <c r="GY33" s="113"/>
      <c r="GZ33" s="113"/>
      <c r="HA33" s="113"/>
      <c r="HB33" s="113"/>
      <c r="HC33" s="113">
        <f>SUMIF(purchases!HC34,$HE$4,purchases!GW34)</f>
        <v>0</v>
      </c>
      <c r="HD33" s="113"/>
      <c r="HE33" s="113"/>
      <c r="HF33" s="113"/>
      <c r="HG33" s="113"/>
      <c r="HH33" s="113"/>
      <c r="HI33" s="113"/>
      <c r="HJ33" s="113"/>
      <c r="HK33" s="104"/>
      <c r="HL33" s="104"/>
      <c r="HM33" s="104"/>
      <c r="HN33" s="104">
        <f>SUMIF(purchases!HC34,$HE$4,purchases!HN34)</f>
        <v>0</v>
      </c>
      <c r="HO33" s="104"/>
      <c r="HP33" s="104"/>
      <c r="HR33" s="117"/>
      <c r="HS33" s="117"/>
      <c r="HT33" s="117"/>
      <c r="HU33" s="114"/>
      <c r="HV33" s="114"/>
      <c r="HW33" s="114"/>
      <c r="HX33" s="114"/>
      <c r="HY33" s="114"/>
      <c r="HZ33" s="114"/>
      <c r="IA33" s="114"/>
      <c r="IB33" s="114">
        <f>SUMIF(purchases!IB34,$ID$4,purchases!HV34)</f>
        <v>0</v>
      </c>
      <c r="IC33" s="114"/>
      <c r="ID33" s="114"/>
      <c r="IE33" s="114"/>
      <c r="IF33" s="114"/>
      <c r="IG33" s="114"/>
      <c r="IH33" s="114"/>
      <c r="II33" s="114"/>
      <c r="IJ33" s="109"/>
      <c r="IK33" s="109"/>
      <c r="IL33" s="109"/>
      <c r="IM33" s="109">
        <f>SUMIF(purchases!IB34,$ID$4,purchases!IM34)</f>
        <v>0</v>
      </c>
      <c r="IN33" s="109"/>
      <c r="IO33" s="109"/>
      <c r="IQ33" s="115"/>
      <c r="IR33" s="115"/>
      <c r="IS33" s="115"/>
      <c r="IT33" s="111"/>
      <c r="IU33" s="111"/>
      <c r="IV33" s="111"/>
      <c r="IW33" s="111"/>
      <c r="IX33" s="111"/>
      <c r="IY33" s="111"/>
      <c r="IZ33" s="111"/>
      <c r="JA33" s="111">
        <f>SUMIF(purchases!JA34,$JC$4,purchases!IU34)</f>
        <v>0</v>
      </c>
      <c r="JB33" s="111"/>
      <c r="JC33" s="111"/>
      <c r="JD33" s="111"/>
      <c r="JE33" s="111"/>
      <c r="JF33" s="111"/>
      <c r="JG33" s="111"/>
      <c r="JH33" s="111"/>
      <c r="JI33" s="110"/>
      <c r="JJ33" s="110"/>
      <c r="JK33" s="110"/>
      <c r="JL33" s="110">
        <f>SUMIF(purchases!JA34,$JC$4,purchases!JL34)</f>
        <v>0</v>
      </c>
      <c r="JM33" s="110"/>
      <c r="JN33" s="110"/>
      <c r="JP33" s="102"/>
      <c r="JQ33" s="102"/>
      <c r="JR33" s="102"/>
      <c r="JS33" s="103"/>
      <c r="JT33" s="103"/>
      <c r="JU33" s="103"/>
      <c r="JV33" s="103"/>
      <c r="JW33" s="103"/>
      <c r="JX33" s="103"/>
      <c r="JY33" s="103"/>
      <c r="JZ33" s="103">
        <f>SUMIF(purchases!JZ34,$KB$4,purchases!JT34)</f>
        <v>0</v>
      </c>
      <c r="KA33" s="103"/>
      <c r="KB33" s="103"/>
      <c r="KC33" s="103"/>
      <c r="KD33" s="103"/>
      <c r="KE33" s="103"/>
      <c r="KF33" s="103"/>
      <c r="KG33" s="103"/>
      <c r="KH33" s="104"/>
      <c r="KI33" s="104"/>
      <c r="KJ33" s="104"/>
      <c r="KK33" s="104">
        <f>SUMIF(purchases!JZ34,$KB$4,purchases!KK34)</f>
        <v>0</v>
      </c>
      <c r="KL33" s="104"/>
      <c r="KM33" s="104"/>
    </row>
    <row r="34" spans="1:299" s="4" customFormat="1" ht="20.100000000000001" customHeight="1" x14ac:dyDescent="0.2">
      <c r="A34" s="36"/>
      <c r="B34" s="36"/>
      <c r="C34" s="36"/>
      <c r="D34" s="37"/>
      <c r="E34" s="37"/>
      <c r="F34" s="37"/>
      <c r="G34" s="37"/>
      <c r="H34" s="37"/>
      <c r="I34" s="37"/>
      <c r="J34" s="37"/>
      <c r="K34" s="37">
        <f>SUMIF(purchases!K35,$M$4,purchases!E35)</f>
        <v>0</v>
      </c>
      <c r="L34" s="37"/>
      <c r="M34" s="37"/>
      <c r="N34" s="37"/>
      <c r="O34" s="37"/>
      <c r="P34" s="37"/>
      <c r="Q34" s="37"/>
      <c r="R34" s="37"/>
      <c r="S34" s="90"/>
      <c r="T34" s="90"/>
      <c r="U34" s="90"/>
      <c r="V34" s="90">
        <f>SUMIF(purchases!K35,$M$4,purchases!V35)</f>
        <v>0</v>
      </c>
      <c r="W34" s="90"/>
      <c r="X34" s="90"/>
      <c r="Z34" s="36"/>
      <c r="AA34" s="36"/>
      <c r="AB34" s="36"/>
      <c r="AC34" s="112"/>
      <c r="AD34" s="112"/>
      <c r="AE34" s="112"/>
      <c r="AF34" s="112"/>
      <c r="AG34" s="112"/>
      <c r="AH34" s="112"/>
      <c r="AI34" s="112"/>
      <c r="AJ34" s="112">
        <f>SUMIF(purchases!AJ35,$AL$4,purchases!AD35)</f>
        <v>0</v>
      </c>
      <c r="AK34" s="112"/>
      <c r="AL34" s="112"/>
      <c r="AM34" s="112"/>
      <c r="AN34" s="112"/>
      <c r="AO34" s="112"/>
      <c r="AP34" s="112"/>
      <c r="AQ34" s="112"/>
      <c r="AR34" s="116"/>
      <c r="AS34" s="116"/>
      <c r="AT34" s="116"/>
      <c r="AU34" s="116">
        <f>SUMIF(purchases!AJ35,$AL$4,purchases!AU35)</f>
        <v>0</v>
      </c>
      <c r="AV34" s="116"/>
      <c r="AW34" s="116"/>
      <c r="AY34" s="102"/>
      <c r="AZ34" s="102"/>
      <c r="BA34" s="102"/>
      <c r="BB34" s="113"/>
      <c r="BC34" s="113"/>
      <c r="BD34" s="113"/>
      <c r="BE34" s="113"/>
      <c r="BF34" s="113"/>
      <c r="BG34" s="113"/>
      <c r="BH34" s="113"/>
      <c r="BI34" s="113">
        <f>SUMIF(purchases!BI35,$BK$4,purchases!BC35)</f>
        <v>0</v>
      </c>
      <c r="BJ34" s="113"/>
      <c r="BK34" s="113"/>
      <c r="BL34" s="113"/>
      <c r="BM34" s="113"/>
      <c r="BN34" s="113"/>
      <c r="BO34" s="113"/>
      <c r="BP34" s="113"/>
      <c r="BQ34" s="104"/>
      <c r="BR34" s="104"/>
      <c r="BS34" s="104"/>
      <c r="BT34" s="104">
        <f>SUMIF(purchases!BI35,$BK$4,purchases!BT35)</f>
        <v>0</v>
      </c>
      <c r="BU34" s="104"/>
      <c r="BV34" s="104"/>
      <c r="BX34" s="117"/>
      <c r="BY34" s="117"/>
      <c r="BZ34" s="117"/>
      <c r="CA34" s="114"/>
      <c r="CB34" s="114"/>
      <c r="CC34" s="114"/>
      <c r="CD34" s="114"/>
      <c r="CE34" s="114"/>
      <c r="CF34" s="114"/>
      <c r="CG34" s="114"/>
      <c r="CH34" s="114">
        <f>SUMIF(purchases!CH35,$CJ$4,purchases!CB35)</f>
        <v>0</v>
      </c>
      <c r="CI34" s="114"/>
      <c r="CJ34" s="114"/>
      <c r="CK34" s="114"/>
      <c r="CL34" s="114"/>
      <c r="CM34" s="114"/>
      <c r="CN34" s="114"/>
      <c r="CO34" s="114"/>
      <c r="CP34" s="109"/>
      <c r="CQ34" s="109"/>
      <c r="CR34" s="109"/>
      <c r="CS34" s="109">
        <f>SUMIF(purchases!CH35,$CJ$4,purchases!CS35)</f>
        <v>0</v>
      </c>
      <c r="CT34" s="109"/>
      <c r="CU34" s="109"/>
      <c r="CW34" s="115"/>
      <c r="CX34" s="115"/>
      <c r="CY34" s="115"/>
      <c r="CZ34" s="111"/>
      <c r="DA34" s="111"/>
      <c r="DB34" s="111"/>
      <c r="DC34" s="111"/>
      <c r="DD34" s="111"/>
      <c r="DE34" s="111"/>
      <c r="DF34" s="111"/>
      <c r="DG34" s="111">
        <f>SUMIF(purchases!DG35,$DI$4,purchases!DA35)</f>
        <v>0</v>
      </c>
      <c r="DH34" s="111"/>
      <c r="DI34" s="111"/>
      <c r="DJ34" s="111"/>
      <c r="DK34" s="111"/>
      <c r="DL34" s="111"/>
      <c r="DM34" s="111"/>
      <c r="DN34" s="111"/>
      <c r="DO34" s="110"/>
      <c r="DP34" s="110"/>
      <c r="DQ34" s="110"/>
      <c r="DR34" s="110">
        <f>SUMIF(purchases!DG35,$DI$4,purchases!DR35)</f>
        <v>0</v>
      </c>
      <c r="DS34" s="110"/>
      <c r="DT34" s="110"/>
      <c r="DV34" s="102"/>
      <c r="DW34" s="102"/>
      <c r="DX34" s="102"/>
      <c r="DY34" s="103"/>
      <c r="DZ34" s="103"/>
      <c r="EA34" s="103"/>
      <c r="EB34" s="103"/>
      <c r="EC34" s="103"/>
      <c r="ED34" s="103"/>
      <c r="EE34" s="103"/>
      <c r="EF34" s="103">
        <f>SUMIF(purchases!EF35,$EH$4,purchases!DZ35)</f>
        <v>0</v>
      </c>
      <c r="EG34" s="103"/>
      <c r="EH34" s="103"/>
      <c r="EI34" s="103"/>
      <c r="EJ34" s="103"/>
      <c r="EK34" s="103"/>
      <c r="EL34" s="103"/>
      <c r="EM34" s="103"/>
      <c r="EN34" s="104"/>
      <c r="EO34" s="104"/>
      <c r="EP34" s="104"/>
      <c r="EQ34" s="104">
        <f>SUMIF(purchases!EF35,$EH$4,purchases!EQ35)</f>
        <v>0</v>
      </c>
      <c r="ER34" s="104"/>
      <c r="ES34" s="104"/>
      <c r="EU34" s="36"/>
      <c r="EV34" s="36"/>
      <c r="EW34" s="36"/>
      <c r="EX34" s="37"/>
      <c r="EY34" s="37"/>
      <c r="EZ34" s="37"/>
      <c r="FA34" s="37"/>
      <c r="FB34" s="37"/>
      <c r="FC34" s="37"/>
      <c r="FD34" s="37"/>
      <c r="FE34" s="37">
        <f>SUMIF(purchases!FE35,$FG$4,purchases!EY35)</f>
        <v>0</v>
      </c>
      <c r="FF34" s="37"/>
      <c r="FG34" s="37"/>
      <c r="FH34" s="37"/>
      <c r="FI34" s="37"/>
      <c r="FJ34" s="37"/>
      <c r="FK34" s="37"/>
      <c r="FL34" s="37"/>
      <c r="FM34" s="90"/>
      <c r="FN34" s="90"/>
      <c r="FO34" s="90"/>
      <c r="FP34" s="90">
        <f>SUMIF(purchases!FE35,$FG$4,purchases!FP35)</f>
        <v>0</v>
      </c>
      <c r="FQ34" s="90"/>
      <c r="FR34" s="90"/>
      <c r="FT34" s="36"/>
      <c r="FU34" s="36"/>
      <c r="FV34" s="36"/>
      <c r="FW34" s="112"/>
      <c r="FX34" s="112"/>
      <c r="FY34" s="112"/>
      <c r="FZ34" s="112"/>
      <c r="GA34" s="112"/>
      <c r="GB34" s="112"/>
      <c r="GC34" s="112"/>
      <c r="GD34" s="112">
        <f>SUMIF(purchases!GD35,$GF$4,purchases!FX35)</f>
        <v>0</v>
      </c>
      <c r="GE34" s="112"/>
      <c r="GF34" s="112"/>
      <c r="GG34" s="112"/>
      <c r="GH34" s="112"/>
      <c r="GI34" s="112"/>
      <c r="GJ34" s="112"/>
      <c r="GK34" s="112"/>
      <c r="GL34" s="116"/>
      <c r="GM34" s="116"/>
      <c r="GN34" s="116"/>
      <c r="GO34" s="116">
        <f>SUMIF(purchases!GD35,$GF$4,purchases!GO35)</f>
        <v>0</v>
      </c>
      <c r="GP34" s="116"/>
      <c r="GQ34" s="116"/>
      <c r="GS34" s="102"/>
      <c r="GT34" s="102"/>
      <c r="GU34" s="102"/>
      <c r="GV34" s="113"/>
      <c r="GW34" s="113"/>
      <c r="GX34" s="113"/>
      <c r="GY34" s="113"/>
      <c r="GZ34" s="113"/>
      <c r="HA34" s="113"/>
      <c r="HB34" s="113"/>
      <c r="HC34" s="113">
        <f>SUMIF(purchases!HC35,$HE$4,purchases!GW35)</f>
        <v>0</v>
      </c>
      <c r="HD34" s="113"/>
      <c r="HE34" s="113"/>
      <c r="HF34" s="113"/>
      <c r="HG34" s="113"/>
      <c r="HH34" s="113"/>
      <c r="HI34" s="113"/>
      <c r="HJ34" s="113"/>
      <c r="HK34" s="104"/>
      <c r="HL34" s="104"/>
      <c r="HM34" s="104"/>
      <c r="HN34" s="104">
        <f>SUMIF(purchases!HC35,$HE$4,purchases!HN35)</f>
        <v>0</v>
      </c>
      <c r="HO34" s="104"/>
      <c r="HP34" s="104"/>
      <c r="HR34" s="117"/>
      <c r="HS34" s="117"/>
      <c r="HT34" s="117"/>
      <c r="HU34" s="114"/>
      <c r="HV34" s="114"/>
      <c r="HW34" s="114"/>
      <c r="HX34" s="114"/>
      <c r="HY34" s="114"/>
      <c r="HZ34" s="114"/>
      <c r="IA34" s="114"/>
      <c r="IB34" s="114">
        <f>SUMIF(purchases!IB35,$ID$4,purchases!HV35)</f>
        <v>0</v>
      </c>
      <c r="IC34" s="114"/>
      <c r="ID34" s="114"/>
      <c r="IE34" s="114"/>
      <c r="IF34" s="114"/>
      <c r="IG34" s="114"/>
      <c r="IH34" s="114"/>
      <c r="II34" s="114"/>
      <c r="IJ34" s="109"/>
      <c r="IK34" s="109"/>
      <c r="IL34" s="109"/>
      <c r="IM34" s="109">
        <f>SUMIF(purchases!IB35,$ID$4,purchases!IM35)</f>
        <v>0</v>
      </c>
      <c r="IN34" s="109"/>
      <c r="IO34" s="109"/>
      <c r="IQ34" s="115"/>
      <c r="IR34" s="115"/>
      <c r="IS34" s="115"/>
      <c r="IT34" s="111"/>
      <c r="IU34" s="111"/>
      <c r="IV34" s="111"/>
      <c r="IW34" s="111"/>
      <c r="IX34" s="111"/>
      <c r="IY34" s="111"/>
      <c r="IZ34" s="111"/>
      <c r="JA34" s="111">
        <f>SUMIF(purchases!JA35,$JC$4,purchases!IU35)</f>
        <v>0</v>
      </c>
      <c r="JB34" s="111"/>
      <c r="JC34" s="111"/>
      <c r="JD34" s="111"/>
      <c r="JE34" s="111"/>
      <c r="JF34" s="111"/>
      <c r="JG34" s="111"/>
      <c r="JH34" s="111"/>
      <c r="JI34" s="110"/>
      <c r="JJ34" s="110"/>
      <c r="JK34" s="110"/>
      <c r="JL34" s="110">
        <f>SUMIF(purchases!JA35,$JC$4,purchases!JL35)</f>
        <v>0</v>
      </c>
      <c r="JM34" s="110"/>
      <c r="JN34" s="110"/>
      <c r="JP34" s="102"/>
      <c r="JQ34" s="102"/>
      <c r="JR34" s="102"/>
      <c r="JS34" s="103"/>
      <c r="JT34" s="103"/>
      <c r="JU34" s="103"/>
      <c r="JV34" s="103"/>
      <c r="JW34" s="103"/>
      <c r="JX34" s="103"/>
      <c r="JY34" s="103"/>
      <c r="JZ34" s="103">
        <f>SUMIF(purchases!JZ35,$KB$4,purchases!JT35)</f>
        <v>0</v>
      </c>
      <c r="KA34" s="103"/>
      <c r="KB34" s="103"/>
      <c r="KC34" s="103"/>
      <c r="KD34" s="103"/>
      <c r="KE34" s="103"/>
      <c r="KF34" s="103"/>
      <c r="KG34" s="103"/>
      <c r="KH34" s="104"/>
      <c r="KI34" s="104"/>
      <c r="KJ34" s="104"/>
      <c r="KK34" s="104">
        <f>SUMIF(purchases!JZ35,$KB$4,purchases!KK35)</f>
        <v>0</v>
      </c>
      <c r="KL34" s="104"/>
      <c r="KM34" s="104"/>
    </row>
    <row r="35" spans="1:299" s="4" customFormat="1" ht="20.100000000000001" customHeight="1" x14ac:dyDescent="0.2">
      <c r="A35" s="36"/>
      <c r="B35" s="36"/>
      <c r="C35" s="36"/>
      <c r="D35" s="37"/>
      <c r="E35" s="37"/>
      <c r="F35" s="37"/>
      <c r="G35" s="37"/>
      <c r="H35" s="37"/>
      <c r="I35" s="37"/>
      <c r="J35" s="37"/>
      <c r="K35" s="37">
        <f>SUMIF(purchases!K36,$M$4,purchases!E36)</f>
        <v>0</v>
      </c>
      <c r="L35" s="37"/>
      <c r="M35" s="37"/>
      <c r="N35" s="37"/>
      <c r="O35" s="37"/>
      <c r="P35" s="37"/>
      <c r="Q35" s="37"/>
      <c r="R35" s="37"/>
      <c r="S35" s="90"/>
      <c r="T35" s="90"/>
      <c r="U35" s="90"/>
      <c r="V35" s="90">
        <f>SUMIF(purchases!K36,$M$4,purchases!V36)</f>
        <v>0</v>
      </c>
      <c r="W35" s="90"/>
      <c r="X35" s="90"/>
      <c r="Z35" s="36"/>
      <c r="AA35" s="36"/>
      <c r="AB35" s="36"/>
      <c r="AC35" s="112"/>
      <c r="AD35" s="112"/>
      <c r="AE35" s="112"/>
      <c r="AF35" s="112"/>
      <c r="AG35" s="112"/>
      <c r="AH35" s="112"/>
      <c r="AI35" s="112"/>
      <c r="AJ35" s="112">
        <f>SUMIF(purchases!AJ36,$AL$4,purchases!AD36)</f>
        <v>0</v>
      </c>
      <c r="AK35" s="112"/>
      <c r="AL35" s="112"/>
      <c r="AM35" s="112"/>
      <c r="AN35" s="112"/>
      <c r="AO35" s="112"/>
      <c r="AP35" s="112"/>
      <c r="AQ35" s="112"/>
      <c r="AR35" s="116"/>
      <c r="AS35" s="116"/>
      <c r="AT35" s="116"/>
      <c r="AU35" s="116">
        <f>SUMIF(purchases!AJ36,$AL$4,purchases!AU36)</f>
        <v>0</v>
      </c>
      <c r="AV35" s="116"/>
      <c r="AW35" s="116"/>
      <c r="AY35" s="102"/>
      <c r="AZ35" s="102"/>
      <c r="BA35" s="102"/>
      <c r="BB35" s="113"/>
      <c r="BC35" s="113"/>
      <c r="BD35" s="113"/>
      <c r="BE35" s="113"/>
      <c r="BF35" s="113"/>
      <c r="BG35" s="113"/>
      <c r="BH35" s="113"/>
      <c r="BI35" s="113">
        <f>SUMIF(purchases!BI36,$BK$4,purchases!BC36)</f>
        <v>0</v>
      </c>
      <c r="BJ35" s="113"/>
      <c r="BK35" s="113"/>
      <c r="BL35" s="113"/>
      <c r="BM35" s="113"/>
      <c r="BN35" s="113"/>
      <c r="BO35" s="113"/>
      <c r="BP35" s="113"/>
      <c r="BQ35" s="104"/>
      <c r="BR35" s="104"/>
      <c r="BS35" s="104"/>
      <c r="BT35" s="104">
        <f>SUMIF(purchases!BI36,$BK$4,purchases!BT36)</f>
        <v>0</v>
      </c>
      <c r="BU35" s="104"/>
      <c r="BV35" s="104"/>
      <c r="BX35" s="117"/>
      <c r="BY35" s="117"/>
      <c r="BZ35" s="117"/>
      <c r="CA35" s="114"/>
      <c r="CB35" s="114"/>
      <c r="CC35" s="114"/>
      <c r="CD35" s="114"/>
      <c r="CE35" s="114"/>
      <c r="CF35" s="114"/>
      <c r="CG35" s="114"/>
      <c r="CH35" s="114">
        <f>SUMIF(purchases!CH36,$CJ$4,purchases!CB36)</f>
        <v>0</v>
      </c>
      <c r="CI35" s="114"/>
      <c r="CJ35" s="114"/>
      <c r="CK35" s="114"/>
      <c r="CL35" s="114"/>
      <c r="CM35" s="114"/>
      <c r="CN35" s="114"/>
      <c r="CO35" s="114"/>
      <c r="CP35" s="109"/>
      <c r="CQ35" s="109"/>
      <c r="CR35" s="109"/>
      <c r="CS35" s="109">
        <f>SUMIF(purchases!CH36,$CJ$4,purchases!CS36)</f>
        <v>0</v>
      </c>
      <c r="CT35" s="109"/>
      <c r="CU35" s="109"/>
      <c r="CW35" s="115"/>
      <c r="CX35" s="115"/>
      <c r="CY35" s="115"/>
      <c r="CZ35" s="111"/>
      <c r="DA35" s="111"/>
      <c r="DB35" s="111"/>
      <c r="DC35" s="111"/>
      <c r="DD35" s="111"/>
      <c r="DE35" s="111"/>
      <c r="DF35" s="111"/>
      <c r="DG35" s="111">
        <f>SUMIF(purchases!DG36,$DI$4,purchases!DA36)</f>
        <v>0</v>
      </c>
      <c r="DH35" s="111"/>
      <c r="DI35" s="111"/>
      <c r="DJ35" s="111"/>
      <c r="DK35" s="111"/>
      <c r="DL35" s="111"/>
      <c r="DM35" s="111"/>
      <c r="DN35" s="111"/>
      <c r="DO35" s="110"/>
      <c r="DP35" s="110"/>
      <c r="DQ35" s="110"/>
      <c r="DR35" s="110">
        <f>SUMIF(purchases!DG36,$DI$4,purchases!DR36)</f>
        <v>0</v>
      </c>
      <c r="DS35" s="110"/>
      <c r="DT35" s="110"/>
      <c r="DV35" s="102"/>
      <c r="DW35" s="102"/>
      <c r="DX35" s="102"/>
      <c r="DY35" s="103"/>
      <c r="DZ35" s="103"/>
      <c r="EA35" s="103"/>
      <c r="EB35" s="103"/>
      <c r="EC35" s="103"/>
      <c r="ED35" s="103"/>
      <c r="EE35" s="103"/>
      <c r="EF35" s="103">
        <f>SUMIF(purchases!EF36,$EH$4,purchases!DZ36)</f>
        <v>0</v>
      </c>
      <c r="EG35" s="103"/>
      <c r="EH35" s="103"/>
      <c r="EI35" s="103"/>
      <c r="EJ35" s="103"/>
      <c r="EK35" s="103"/>
      <c r="EL35" s="103"/>
      <c r="EM35" s="103"/>
      <c r="EN35" s="104"/>
      <c r="EO35" s="104"/>
      <c r="EP35" s="104"/>
      <c r="EQ35" s="104">
        <f>SUMIF(purchases!EF36,$EH$4,purchases!EQ36)</f>
        <v>0</v>
      </c>
      <c r="ER35" s="104"/>
      <c r="ES35" s="104"/>
      <c r="EU35" s="36"/>
      <c r="EV35" s="36"/>
      <c r="EW35" s="36"/>
      <c r="EX35" s="37"/>
      <c r="EY35" s="37"/>
      <c r="EZ35" s="37"/>
      <c r="FA35" s="37"/>
      <c r="FB35" s="37"/>
      <c r="FC35" s="37"/>
      <c r="FD35" s="37"/>
      <c r="FE35" s="37">
        <f>SUMIF(purchases!FE36,$FG$4,purchases!EY36)</f>
        <v>0</v>
      </c>
      <c r="FF35" s="37"/>
      <c r="FG35" s="37"/>
      <c r="FH35" s="37"/>
      <c r="FI35" s="37"/>
      <c r="FJ35" s="37"/>
      <c r="FK35" s="37"/>
      <c r="FL35" s="37"/>
      <c r="FM35" s="90"/>
      <c r="FN35" s="90"/>
      <c r="FO35" s="90"/>
      <c r="FP35" s="90">
        <f>SUMIF(purchases!FE36,$FG$4,purchases!FP36)</f>
        <v>0</v>
      </c>
      <c r="FQ35" s="90"/>
      <c r="FR35" s="90"/>
      <c r="FT35" s="36"/>
      <c r="FU35" s="36"/>
      <c r="FV35" s="36"/>
      <c r="FW35" s="112"/>
      <c r="FX35" s="112"/>
      <c r="FY35" s="112"/>
      <c r="FZ35" s="112"/>
      <c r="GA35" s="112"/>
      <c r="GB35" s="112"/>
      <c r="GC35" s="112"/>
      <c r="GD35" s="112">
        <f>SUMIF(purchases!GD36,$GF$4,purchases!FX36)</f>
        <v>0</v>
      </c>
      <c r="GE35" s="112"/>
      <c r="GF35" s="112"/>
      <c r="GG35" s="112"/>
      <c r="GH35" s="112"/>
      <c r="GI35" s="112"/>
      <c r="GJ35" s="112"/>
      <c r="GK35" s="112"/>
      <c r="GL35" s="116"/>
      <c r="GM35" s="116"/>
      <c r="GN35" s="116"/>
      <c r="GO35" s="116">
        <f>SUMIF(purchases!GD36,$GF$4,purchases!GO36)</f>
        <v>0</v>
      </c>
      <c r="GP35" s="116"/>
      <c r="GQ35" s="116"/>
      <c r="GS35" s="102"/>
      <c r="GT35" s="102"/>
      <c r="GU35" s="102"/>
      <c r="GV35" s="113"/>
      <c r="GW35" s="113"/>
      <c r="GX35" s="113"/>
      <c r="GY35" s="113"/>
      <c r="GZ35" s="113"/>
      <c r="HA35" s="113"/>
      <c r="HB35" s="113"/>
      <c r="HC35" s="113">
        <f>SUMIF(purchases!HC36,$HE$4,purchases!GW36)</f>
        <v>0</v>
      </c>
      <c r="HD35" s="113"/>
      <c r="HE35" s="113"/>
      <c r="HF35" s="113"/>
      <c r="HG35" s="113"/>
      <c r="HH35" s="113"/>
      <c r="HI35" s="113"/>
      <c r="HJ35" s="113"/>
      <c r="HK35" s="104"/>
      <c r="HL35" s="104"/>
      <c r="HM35" s="104"/>
      <c r="HN35" s="104">
        <f>SUMIF(purchases!HC36,$HE$4,purchases!HN36)</f>
        <v>0</v>
      </c>
      <c r="HO35" s="104"/>
      <c r="HP35" s="104"/>
      <c r="HR35" s="117"/>
      <c r="HS35" s="117"/>
      <c r="HT35" s="117"/>
      <c r="HU35" s="114"/>
      <c r="HV35" s="114"/>
      <c r="HW35" s="114"/>
      <c r="HX35" s="114"/>
      <c r="HY35" s="114"/>
      <c r="HZ35" s="114"/>
      <c r="IA35" s="114"/>
      <c r="IB35" s="114">
        <f>SUMIF(purchases!IB36,$ID$4,purchases!HV36)</f>
        <v>0</v>
      </c>
      <c r="IC35" s="114"/>
      <c r="ID35" s="114"/>
      <c r="IE35" s="114"/>
      <c r="IF35" s="114"/>
      <c r="IG35" s="114"/>
      <c r="IH35" s="114"/>
      <c r="II35" s="114"/>
      <c r="IJ35" s="109"/>
      <c r="IK35" s="109"/>
      <c r="IL35" s="109"/>
      <c r="IM35" s="109">
        <f>SUMIF(purchases!IB36,$ID$4,purchases!IM36)</f>
        <v>0</v>
      </c>
      <c r="IN35" s="109"/>
      <c r="IO35" s="109"/>
      <c r="IQ35" s="115"/>
      <c r="IR35" s="115"/>
      <c r="IS35" s="115"/>
      <c r="IT35" s="111"/>
      <c r="IU35" s="111"/>
      <c r="IV35" s="111"/>
      <c r="IW35" s="111"/>
      <c r="IX35" s="111"/>
      <c r="IY35" s="111"/>
      <c r="IZ35" s="111"/>
      <c r="JA35" s="111">
        <f>SUMIF(purchases!JA36,$JC$4,purchases!IU36)</f>
        <v>0</v>
      </c>
      <c r="JB35" s="111"/>
      <c r="JC35" s="111"/>
      <c r="JD35" s="111"/>
      <c r="JE35" s="111"/>
      <c r="JF35" s="111"/>
      <c r="JG35" s="111"/>
      <c r="JH35" s="111"/>
      <c r="JI35" s="110"/>
      <c r="JJ35" s="110"/>
      <c r="JK35" s="110"/>
      <c r="JL35" s="110">
        <f>SUMIF(purchases!JA36,$JC$4,purchases!JL36)</f>
        <v>0</v>
      </c>
      <c r="JM35" s="110"/>
      <c r="JN35" s="110"/>
      <c r="JP35" s="102"/>
      <c r="JQ35" s="102"/>
      <c r="JR35" s="102"/>
      <c r="JS35" s="103"/>
      <c r="JT35" s="103"/>
      <c r="JU35" s="103"/>
      <c r="JV35" s="103"/>
      <c r="JW35" s="103"/>
      <c r="JX35" s="103"/>
      <c r="JY35" s="103"/>
      <c r="JZ35" s="103">
        <f>SUMIF(purchases!JZ36,$KB$4,purchases!JT36)</f>
        <v>0</v>
      </c>
      <c r="KA35" s="103"/>
      <c r="KB35" s="103"/>
      <c r="KC35" s="103"/>
      <c r="KD35" s="103"/>
      <c r="KE35" s="103"/>
      <c r="KF35" s="103"/>
      <c r="KG35" s="103"/>
      <c r="KH35" s="104"/>
      <c r="KI35" s="104"/>
      <c r="KJ35" s="104"/>
      <c r="KK35" s="104">
        <f>SUMIF(purchases!JZ36,$KB$4,purchases!KK36)</f>
        <v>0</v>
      </c>
      <c r="KL35" s="104"/>
      <c r="KM35" s="104"/>
    </row>
    <row r="36" spans="1:299" s="4" customFormat="1" ht="20.100000000000001" customHeight="1" x14ac:dyDescent="0.2">
      <c r="A36" s="36"/>
      <c r="B36" s="36"/>
      <c r="C36" s="36"/>
      <c r="D36" s="37"/>
      <c r="E36" s="37"/>
      <c r="F36" s="37"/>
      <c r="G36" s="37"/>
      <c r="H36" s="37"/>
      <c r="I36" s="37"/>
      <c r="J36" s="37"/>
      <c r="K36" s="37">
        <f>SUMIF(purchases!K37,$M$4,purchases!E37)</f>
        <v>0</v>
      </c>
      <c r="L36" s="37"/>
      <c r="M36" s="37"/>
      <c r="N36" s="37"/>
      <c r="O36" s="37"/>
      <c r="P36" s="37"/>
      <c r="Q36" s="37"/>
      <c r="R36" s="37"/>
      <c r="S36" s="90"/>
      <c r="T36" s="90"/>
      <c r="U36" s="90"/>
      <c r="V36" s="90">
        <f>SUMIF(purchases!K37,$M$4,purchases!V37)</f>
        <v>0</v>
      </c>
      <c r="W36" s="90"/>
      <c r="X36" s="90"/>
      <c r="Z36" s="36"/>
      <c r="AA36" s="36"/>
      <c r="AB36" s="36"/>
      <c r="AC36" s="112"/>
      <c r="AD36" s="112"/>
      <c r="AE36" s="112"/>
      <c r="AF36" s="112"/>
      <c r="AG36" s="112"/>
      <c r="AH36" s="112"/>
      <c r="AI36" s="112"/>
      <c r="AJ36" s="112">
        <f>SUMIF(purchases!AJ37,$AL$4,purchases!AD37)</f>
        <v>0</v>
      </c>
      <c r="AK36" s="112"/>
      <c r="AL36" s="112"/>
      <c r="AM36" s="112"/>
      <c r="AN36" s="112"/>
      <c r="AO36" s="112"/>
      <c r="AP36" s="112"/>
      <c r="AQ36" s="112"/>
      <c r="AR36" s="116"/>
      <c r="AS36" s="116"/>
      <c r="AT36" s="116"/>
      <c r="AU36" s="116">
        <f>SUMIF(purchases!AJ37,$AL$4,purchases!AU37)</f>
        <v>0</v>
      </c>
      <c r="AV36" s="116"/>
      <c r="AW36" s="116"/>
      <c r="AY36" s="102"/>
      <c r="AZ36" s="102"/>
      <c r="BA36" s="102"/>
      <c r="BB36" s="113"/>
      <c r="BC36" s="113"/>
      <c r="BD36" s="113"/>
      <c r="BE36" s="113"/>
      <c r="BF36" s="113"/>
      <c r="BG36" s="113"/>
      <c r="BH36" s="113"/>
      <c r="BI36" s="113">
        <f>SUMIF(purchases!BI37,$BK$4,purchases!BC37)</f>
        <v>0</v>
      </c>
      <c r="BJ36" s="113"/>
      <c r="BK36" s="113"/>
      <c r="BL36" s="113"/>
      <c r="BM36" s="113"/>
      <c r="BN36" s="113"/>
      <c r="BO36" s="113"/>
      <c r="BP36" s="113"/>
      <c r="BQ36" s="104"/>
      <c r="BR36" s="104"/>
      <c r="BS36" s="104"/>
      <c r="BT36" s="104">
        <f>SUMIF(purchases!BI37,$BK$4,purchases!BT37)</f>
        <v>0</v>
      </c>
      <c r="BU36" s="104"/>
      <c r="BV36" s="104"/>
      <c r="BX36" s="117"/>
      <c r="BY36" s="117"/>
      <c r="BZ36" s="117"/>
      <c r="CA36" s="114"/>
      <c r="CB36" s="114"/>
      <c r="CC36" s="114"/>
      <c r="CD36" s="114"/>
      <c r="CE36" s="114"/>
      <c r="CF36" s="114"/>
      <c r="CG36" s="114"/>
      <c r="CH36" s="114">
        <f>SUMIF(purchases!CH37,$CJ$4,purchases!CB37)</f>
        <v>0</v>
      </c>
      <c r="CI36" s="114"/>
      <c r="CJ36" s="114"/>
      <c r="CK36" s="114"/>
      <c r="CL36" s="114"/>
      <c r="CM36" s="114"/>
      <c r="CN36" s="114"/>
      <c r="CO36" s="114"/>
      <c r="CP36" s="109"/>
      <c r="CQ36" s="109"/>
      <c r="CR36" s="109"/>
      <c r="CS36" s="109">
        <f>SUMIF(purchases!CH37,$CJ$4,purchases!CS37)</f>
        <v>0</v>
      </c>
      <c r="CT36" s="109"/>
      <c r="CU36" s="109"/>
      <c r="CW36" s="115"/>
      <c r="CX36" s="115"/>
      <c r="CY36" s="115"/>
      <c r="CZ36" s="111"/>
      <c r="DA36" s="111"/>
      <c r="DB36" s="111"/>
      <c r="DC36" s="111"/>
      <c r="DD36" s="111"/>
      <c r="DE36" s="111"/>
      <c r="DF36" s="111"/>
      <c r="DG36" s="111">
        <f>SUMIF(purchases!DG37,$DI$4,purchases!DA37)</f>
        <v>0</v>
      </c>
      <c r="DH36" s="111"/>
      <c r="DI36" s="111"/>
      <c r="DJ36" s="111"/>
      <c r="DK36" s="111"/>
      <c r="DL36" s="111"/>
      <c r="DM36" s="111"/>
      <c r="DN36" s="111"/>
      <c r="DO36" s="110"/>
      <c r="DP36" s="110"/>
      <c r="DQ36" s="110"/>
      <c r="DR36" s="110">
        <f>SUMIF(purchases!DG37,$DI$4,purchases!DR37)</f>
        <v>0</v>
      </c>
      <c r="DS36" s="110"/>
      <c r="DT36" s="110"/>
      <c r="DV36" s="102"/>
      <c r="DW36" s="102"/>
      <c r="DX36" s="102"/>
      <c r="DY36" s="103"/>
      <c r="DZ36" s="103"/>
      <c r="EA36" s="103"/>
      <c r="EB36" s="103"/>
      <c r="EC36" s="103"/>
      <c r="ED36" s="103"/>
      <c r="EE36" s="103"/>
      <c r="EF36" s="103">
        <f>SUMIF(purchases!EF37,$EH$4,purchases!DZ37)</f>
        <v>0</v>
      </c>
      <c r="EG36" s="103"/>
      <c r="EH36" s="103"/>
      <c r="EI36" s="103"/>
      <c r="EJ36" s="103"/>
      <c r="EK36" s="103"/>
      <c r="EL36" s="103"/>
      <c r="EM36" s="103"/>
      <c r="EN36" s="104"/>
      <c r="EO36" s="104"/>
      <c r="EP36" s="104"/>
      <c r="EQ36" s="104">
        <f>SUMIF(purchases!EF37,$EH$4,purchases!EQ37)</f>
        <v>0</v>
      </c>
      <c r="ER36" s="104"/>
      <c r="ES36" s="104"/>
      <c r="EU36" s="36"/>
      <c r="EV36" s="36"/>
      <c r="EW36" s="36"/>
      <c r="EX36" s="37"/>
      <c r="EY36" s="37"/>
      <c r="EZ36" s="37"/>
      <c r="FA36" s="37"/>
      <c r="FB36" s="37"/>
      <c r="FC36" s="37"/>
      <c r="FD36" s="37"/>
      <c r="FE36" s="37">
        <f>SUMIF(purchases!FE37,$FG$4,purchases!EY37)</f>
        <v>0</v>
      </c>
      <c r="FF36" s="37"/>
      <c r="FG36" s="37"/>
      <c r="FH36" s="37"/>
      <c r="FI36" s="37"/>
      <c r="FJ36" s="37"/>
      <c r="FK36" s="37"/>
      <c r="FL36" s="37"/>
      <c r="FM36" s="90"/>
      <c r="FN36" s="90"/>
      <c r="FO36" s="90"/>
      <c r="FP36" s="90">
        <f>SUMIF(purchases!FE37,$FG$4,purchases!FP37)</f>
        <v>0</v>
      </c>
      <c r="FQ36" s="90"/>
      <c r="FR36" s="90"/>
      <c r="FT36" s="36"/>
      <c r="FU36" s="36"/>
      <c r="FV36" s="36"/>
      <c r="FW36" s="112"/>
      <c r="FX36" s="112"/>
      <c r="FY36" s="112"/>
      <c r="FZ36" s="112"/>
      <c r="GA36" s="112"/>
      <c r="GB36" s="112"/>
      <c r="GC36" s="112"/>
      <c r="GD36" s="112">
        <f>SUMIF(purchases!GD37,$GF$4,purchases!FX37)</f>
        <v>0</v>
      </c>
      <c r="GE36" s="112"/>
      <c r="GF36" s="112"/>
      <c r="GG36" s="112"/>
      <c r="GH36" s="112"/>
      <c r="GI36" s="112"/>
      <c r="GJ36" s="112"/>
      <c r="GK36" s="112"/>
      <c r="GL36" s="116"/>
      <c r="GM36" s="116"/>
      <c r="GN36" s="116"/>
      <c r="GO36" s="116">
        <f>SUMIF(purchases!GD37,$GF$4,purchases!GO37)</f>
        <v>0</v>
      </c>
      <c r="GP36" s="116"/>
      <c r="GQ36" s="116"/>
      <c r="GS36" s="102"/>
      <c r="GT36" s="102"/>
      <c r="GU36" s="102"/>
      <c r="GV36" s="113"/>
      <c r="GW36" s="113"/>
      <c r="GX36" s="113"/>
      <c r="GY36" s="113"/>
      <c r="GZ36" s="113"/>
      <c r="HA36" s="113"/>
      <c r="HB36" s="113"/>
      <c r="HC36" s="113">
        <f>SUMIF(purchases!HC37,$HE$4,purchases!GW37)</f>
        <v>0</v>
      </c>
      <c r="HD36" s="113"/>
      <c r="HE36" s="113"/>
      <c r="HF36" s="113"/>
      <c r="HG36" s="113"/>
      <c r="HH36" s="113"/>
      <c r="HI36" s="113"/>
      <c r="HJ36" s="113"/>
      <c r="HK36" s="104"/>
      <c r="HL36" s="104"/>
      <c r="HM36" s="104"/>
      <c r="HN36" s="104">
        <f>SUMIF(purchases!HC37,$HE$4,purchases!HN37)</f>
        <v>0</v>
      </c>
      <c r="HO36" s="104"/>
      <c r="HP36" s="104"/>
      <c r="HR36" s="117"/>
      <c r="HS36" s="117"/>
      <c r="HT36" s="117"/>
      <c r="HU36" s="114"/>
      <c r="HV36" s="114"/>
      <c r="HW36" s="114"/>
      <c r="HX36" s="114"/>
      <c r="HY36" s="114"/>
      <c r="HZ36" s="114"/>
      <c r="IA36" s="114"/>
      <c r="IB36" s="114">
        <f>SUMIF(purchases!IB37,$ID$4,purchases!HV37)</f>
        <v>0</v>
      </c>
      <c r="IC36" s="114"/>
      <c r="ID36" s="114"/>
      <c r="IE36" s="114"/>
      <c r="IF36" s="114"/>
      <c r="IG36" s="114"/>
      <c r="IH36" s="114"/>
      <c r="II36" s="114"/>
      <c r="IJ36" s="109"/>
      <c r="IK36" s="109"/>
      <c r="IL36" s="109"/>
      <c r="IM36" s="109">
        <f>SUMIF(purchases!IB37,$ID$4,purchases!IM37)</f>
        <v>0</v>
      </c>
      <c r="IN36" s="109"/>
      <c r="IO36" s="109"/>
      <c r="IQ36" s="115"/>
      <c r="IR36" s="115"/>
      <c r="IS36" s="115"/>
      <c r="IT36" s="111"/>
      <c r="IU36" s="111"/>
      <c r="IV36" s="111"/>
      <c r="IW36" s="111"/>
      <c r="IX36" s="111"/>
      <c r="IY36" s="111"/>
      <c r="IZ36" s="111"/>
      <c r="JA36" s="111">
        <f>SUMIF(purchases!JA37,$JC$4,purchases!IU37)</f>
        <v>0</v>
      </c>
      <c r="JB36" s="111"/>
      <c r="JC36" s="111"/>
      <c r="JD36" s="111"/>
      <c r="JE36" s="111"/>
      <c r="JF36" s="111"/>
      <c r="JG36" s="111"/>
      <c r="JH36" s="111"/>
      <c r="JI36" s="110"/>
      <c r="JJ36" s="110"/>
      <c r="JK36" s="110"/>
      <c r="JL36" s="110">
        <f>SUMIF(purchases!JA37,$JC$4,purchases!JL37)</f>
        <v>0</v>
      </c>
      <c r="JM36" s="110"/>
      <c r="JN36" s="110"/>
      <c r="JP36" s="102"/>
      <c r="JQ36" s="102"/>
      <c r="JR36" s="102"/>
      <c r="JS36" s="103"/>
      <c r="JT36" s="103"/>
      <c r="JU36" s="103"/>
      <c r="JV36" s="103"/>
      <c r="JW36" s="103"/>
      <c r="JX36" s="103"/>
      <c r="JY36" s="103"/>
      <c r="JZ36" s="103">
        <f>SUMIF(purchases!JZ37,$KB$4,purchases!JT37)</f>
        <v>0</v>
      </c>
      <c r="KA36" s="103"/>
      <c r="KB36" s="103"/>
      <c r="KC36" s="103"/>
      <c r="KD36" s="103"/>
      <c r="KE36" s="103"/>
      <c r="KF36" s="103"/>
      <c r="KG36" s="103"/>
      <c r="KH36" s="104"/>
      <c r="KI36" s="104"/>
      <c r="KJ36" s="104"/>
      <c r="KK36" s="104">
        <f>SUMIF(purchases!JZ37,$KB$4,purchases!KK37)</f>
        <v>0</v>
      </c>
      <c r="KL36" s="104"/>
      <c r="KM36" s="104"/>
    </row>
    <row r="37" spans="1:299" s="4" customFormat="1" ht="20.100000000000001" customHeight="1" x14ac:dyDescent="0.2">
      <c r="A37" s="36"/>
      <c r="B37" s="36"/>
      <c r="C37" s="36"/>
      <c r="D37" s="37"/>
      <c r="E37" s="37"/>
      <c r="F37" s="37"/>
      <c r="G37" s="37"/>
      <c r="H37" s="37"/>
      <c r="I37" s="37"/>
      <c r="J37" s="37"/>
      <c r="K37" s="37">
        <f>SUMIF(purchases!K38,$M$4,purchases!E38)</f>
        <v>0</v>
      </c>
      <c r="L37" s="37"/>
      <c r="M37" s="37"/>
      <c r="N37" s="37"/>
      <c r="O37" s="37"/>
      <c r="P37" s="37"/>
      <c r="Q37" s="37"/>
      <c r="R37" s="37"/>
      <c r="S37" s="90"/>
      <c r="T37" s="90"/>
      <c r="U37" s="90"/>
      <c r="V37" s="90">
        <f>SUMIF(purchases!K38,$M$4,purchases!V38)</f>
        <v>0</v>
      </c>
      <c r="W37" s="90"/>
      <c r="X37" s="90"/>
      <c r="Z37" s="36"/>
      <c r="AA37" s="36"/>
      <c r="AB37" s="36"/>
      <c r="AC37" s="112"/>
      <c r="AD37" s="112"/>
      <c r="AE37" s="112"/>
      <c r="AF37" s="112"/>
      <c r="AG37" s="112"/>
      <c r="AH37" s="112"/>
      <c r="AI37" s="112"/>
      <c r="AJ37" s="112">
        <f>SUMIF(purchases!AJ38,$AL$4,purchases!AD38)</f>
        <v>0</v>
      </c>
      <c r="AK37" s="112"/>
      <c r="AL37" s="112"/>
      <c r="AM37" s="112"/>
      <c r="AN37" s="112"/>
      <c r="AO37" s="112"/>
      <c r="AP37" s="112"/>
      <c r="AQ37" s="112"/>
      <c r="AR37" s="116"/>
      <c r="AS37" s="116"/>
      <c r="AT37" s="116"/>
      <c r="AU37" s="116">
        <f>SUMIF(purchases!AJ38,$AL$4,purchases!AU38)</f>
        <v>0</v>
      </c>
      <c r="AV37" s="116"/>
      <c r="AW37" s="116"/>
      <c r="AY37" s="102"/>
      <c r="AZ37" s="102"/>
      <c r="BA37" s="102"/>
      <c r="BB37" s="113"/>
      <c r="BC37" s="113"/>
      <c r="BD37" s="113"/>
      <c r="BE37" s="113"/>
      <c r="BF37" s="113"/>
      <c r="BG37" s="113"/>
      <c r="BH37" s="113"/>
      <c r="BI37" s="113">
        <f>SUMIF(purchases!BI38,$BK$4,purchases!BC38)</f>
        <v>0</v>
      </c>
      <c r="BJ37" s="113"/>
      <c r="BK37" s="113"/>
      <c r="BL37" s="113"/>
      <c r="BM37" s="113"/>
      <c r="BN37" s="113"/>
      <c r="BO37" s="113"/>
      <c r="BP37" s="113"/>
      <c r="BQ37" s="104"/>
      <c r="BR37" s="104"/>
      <c r="BS37" s="104"/>
      <c r="BT37" s="104">
        <f>SUMIF(purchases!BI38,$BK$4,purchases!BT38)</f>
        <v>0</v>
      </c>
      <c r="BU37" s="104"/>
      <c r="BV37" s="104"/>
      <c r="BX37" s="117"/>
      <c r="BY37" s="117"/>
      <c r="BZ37" s="117"/>
      <c r="CA37" s="114"/>
      <c r="CB37" s="114"/>
      <c r="CC37" s="114"/>
      <c r="CD37" s="114"/>
      <c r="CE37" s="114"/>
      <c r="CF37" s="114"/>
      <c r="CG37" s="114"/>
      <c r="CH37" s="114">
        <f>SUMIF(purchases!CH38,$CJ$4,purchases!CB38)</f>
        <v>0</v>
      </c>
      <c r="CI37" s="114"/>
      <c r="CJ37" s="114"/>
      <c r="CK37" s="114"/>
      <c r="CL37" s="114"/>
      <c r="CM37" s="114"/>
      <c r="CN37" s="114"/>
      <c r="CO37" s="114"/>
      <c r="CP37" s="109"/>
      <c r="CQ37" s="109"/>
      <c r="CR37" s="109"/>
      <c r="CS37" s="109">
        <f>SUMIF(purchases!CH38,$CJ$4,purchases!CS38)</f>
        <v>0</v>
      </c>
      <c r="CT37" s="109"/>
      <c r="CU37" s="109"/>
      <c r="CW37" s="115"/>
      <c r="CX37" s="115"/>
      <c r="CY37" s="115"/>
      <c r="CZ37" s="111"/>
      <c r="DA37" s="111"/>
      <c r="DB37" s="111"/>
      <c r="DC37" s="111"/>
      <c r="DD37" s="111"/>
      <c r="DE37" s="111"/>
      <c r="DF37" s="111"/>
      <c r="DG37" s="111">
        <f>SUMIF(purchases!DG38,$DI$4,purchases!DA38)</f>
        <v>0</v>
      </c>
      <c r="DH37" s="111"/>
      <c r="DI37" s="111"/>
      <c r="DJ37" s="111"/>
      <c r="DK37" s="111"/>
      <c r="DL37" s="111"/>
      <c r="DM37" s="111"/>
      <c r="DN37" s="111"/>
      <c r="DO37" s="110"/>
      <c r="DP37" s="110"/>
      <c r="DQ37" s="110"/>
      <c r="DR37" s="110">
        <f>SUMIF(purchases!DG38,$DI$4,purchases!DR38)</f>
        <v>0</v>
      </c>
      <c r="DS37" s="110"/>
      <c r="DT37" s="110"/>
      <c r="DV37" s="102"/>
      <c r="DW37" s="102"/>
      <c r="DX37" s="102"/>
      <c r="DY37" s="103"/>
      <c r="DZ37" s="103"/>
      <c r="EA37" s="103"/>
      <c r="EB37" s="103"/>
      <c r="EC37" s="103"/>
      <c r="ED37" s="103"/>
      <c r="EE37" s="103"/>
      <c r="EF37" s="103">
        <f>SUMIF(purchases!EF38,$EH$4,purchases!DZ38)</f>
        <v>0</v>
      </c>
      <c r="EG37" s="103"/>
      <c r="EH37" s="103"/>
      <c r="EI37" s="103"/>
      <c r="EJ37" s="103"/>
      <c r="EK37" s="103"/>
      <c r="EL37" s="103"/>
      <c r="EM37" s="103"/>
      <c r="EN37" s="104"/>
      <c r="EO37" s="104"/>
      <c r="EP37" s="104"/>
      <c r="EQ37" s="104">
        <f>SUMIF(purchases!EF38,$EH$4,purchases!EQ38)</f>
        <v>0</v>
      </c>
      <c r="ER37" s="104"/>
      <c r="ES37" s="104"/>
      <c r="EU37" s="36"/>
      <c r="EV37" s="36"/>
      <c r="EW37" s="36"/>
      <c r="EX37" s="37"/>
      <c r="EY37" s="37"/>
      <c r="EZ37" s="37"/>
      <c r="FA37" s="37"/>
      <c r="FB37" s="37"/>
      <c r="FC37" s="37"/>
      <c r="FD37" s="37"/>
      <c r="FE37" s="37">
        <f>SUMIF(purchases!FE38,$FG$4,purchases!EY38)</f>
        <v>0</v>
      </c>
      <c r="FF37" s="37"/>
      <c r="FG37" s="37"/>
      <c r="FH37" s="37"/>
      <c r="FI37" s="37"/>
      <c r="FJ37" s="37"/>
      <c r="FK37" s="37"/>
      <c r="FL37" s="37"/>
      <c r="FM37" s="90"/>
      <c r="FN37" s="90"/>
      <c r="FO37" s="90"/>
      <c r="FP37" s="90">
        <f>SUMIF(purchases!FE38,$FG$4,purchases!FP38)</f>
        <v>0</v>
      </c>
      <c r="FQ37" s="90"/>
      <c r="FR37" s="90"/>
      <c r="FT37" s="36"/>
      <c r="FU37" s="36"/>
      <c r="FV37" s="36"/>
      <c r="FW37" s="112"/>
      <c r="FX37" s="112"/>
      <c r="FY37" s="112"/>
      <c r="FZ37" s="112"/>
      <c r="GA37" s="112"/>
      <c r="GB37" s="112"/>
      <c r="GC37" s="112"/>
      <c r="GD37" s="112">
        <f>SUMIF(purchases!GD38,$GF$4,purchases!FX38)</f>
        <v>0</v>
      </c>
      <c r="GE37" s="112"/>
      <c r="GF37" s="112"/>
      <c r="GG37" s="112"/>
      <c r="GH37" s="112"/>
      <c r="GI37" s="112"/>
      <c r="GJ37" s="112"/>
      <c r="GK37" s="112"/>
      <c r="GL37" s="116"/>
      <c r="GM37" s="116"/>
      <c r="GN37" s="116"/>
      <c r="GO37" s="116">
        <f>SUMIF(purchases!GD38,$GF$4,purchases!GO38)</f>
        <v>0</v>
      </c>
      <c r="GP37" s="116"/>
      <c r="GQ37" s="116"/>
      <c r="GS37" s="102"/>
      <c r="GT37" s="102"/>
      <c r="GU37" s="102"/>
      <c r="GV37" s="113"/>
      <c r="GW37" s="113"/>
      <c r="GX37" s="113"/>
      <c r="GY37" s="113"/>
      <c r="GZ37" s="113"/>
      <c r="HA37" s="113"/>
      <c r="HB37" s="113"/>
      <c r="HC37" s="113">
        <f>SUMIF(purchases!HC38,$HE$4,purchases!GW38)</f>
        <v>0</v>
      </c>
      <c r="HD37" s="113"/>
      <c r="HE37" s="113"/>
      <c r="HF37" s="113"/>
      <c r="HG37" s="113"/>
      <c r="HH37" s="113"/>
      <c r="HI37" s="113"/>
      <c r="HJ37" s="113"/>
      <c r="HK37" s="104"/>
      <c r="HL37" s="104"/>
      <c r="HM37" s="104"/>
      <c r="HN37" s="104">
        <f>SUMIF(purchases!HC38,$HE$4,purchases!HN38)</f>
        <v>0</v>
      </c>
      <c r="HO37" s="104"/>
      <c r="HP37" s="104"/>
      <c r="HR37" s="117"/>
      <c r="HS37" s="117"/>
      <c r="HT37" s="117"/>
      <c r="HU37" s="114"/>
      <c r="HV37" s="114"/>
      <c r="HW37" s="114"/>
      <c r="HX37" s="114"/>
      <c r="HY37" s="114"/>
      <c r="HZ37" s="114"/>
      <c r="IA37" s="114"/>
      <c r="IB37" s="114">
        <f>SUMIF(purchases!IB38,$ID$4,purchases!HV38)</f>
        <v>0</v>
      </c>
      <c r="IC37" s="114"/>
      <c r="ID37" s="114"/>
      <c r="IE37" s="114"/>
      <c r="IF37" s="114"/>
      <c r="IG37" s="114"/>
      <c r="IH37" s="114"/>
      <c r="II37" s="114"/>
      <c r="IJ37" s="109"/>
      <c r="IK37" s="109"/>
      <c r="IL37" s="109"/>
      <c r="IM37" s="109">
        <f>SUMIF(purchases!IB38,$ID$4,purchases!IM38)</f>
        <v>0</v>
      </c>
      <c r="IN37" s="109"/>
      <c r="IO37" s="109"/>
      <c r="IQ37" s="115"/>
      <c r="IR37" s="115"/>
      <c r="IS37" s="115"/>
      <c r="IT37" s="111"/>
      <c r="IU37" s="111"/>
      <c r="IV37" s="111"/>
      <c r="IW37" s="111"/>
      <c r="IX37" s="111"/>
      <c r="IY37" s="111"/>
      <c r="IZ37" s="111"/>
      <c r="JA37" s="111">
        <f>SUMIF(purchases!JA38,$JC$4,purchases!IU38)</f>
        <v>0</v>
      </c>
      <c r="JB37" s="111"/>
      <c r="JC37" s="111"/>
      <c r="JD37" s="111"/>
      <c r="JE37" s="111"/>
      <c r="JF37" s="111"/>
      <c r="JG37" s="111"/>
      <c r="JH37" s="111"/>
      <c r="JI37" s="110"/>
      <c r="JJ37" s="110"/>
      <c r="JK37" s="110"/>
      <c r="JL37" s="110">
        <f>SUMIF(purchases!JA38,$JC$4,purchases!JL38)</f>
        <v>0</v>
      </c>
      <c r="JM37" s="110"/>
      <c r="JN37" s="110"/>
      <c r="JP37" s="102"/>
      <c r="JQ37" s="102"/>
      <c r="JR37" s="102"/>
      <c r="JS37" s="103"/>
      <c r="JT37" s="103"/>
      <c r="JU37" s="103"/>
      <c r="JV37" s="103"/>
      <c r="JW37" s="103"/>
      <c r="JX37" s="103"/>
      <c r="JY37" s="103"/>
      <c r="JZ37" s="103">
        <f>SUMIF(purchases!JZ38,$KB$4,purchases!JT38)</f>
        <v>0</v>
      </c>
      <c r="KA37" s="103"/>
      <c r="KB37" s="103"/>
      <c r="KC37" s="103"/>
      <c r="KD37" s="103"/>
      <c r="KE37" s="103"/>
      <c r="KF37" s="103"/>
      <c r="KG37" s="103"/>
      <c r="KH37" s="104"/>
      <c r="KI37" s="104"/>
      <c r="KJ37" s="104"/>
      <c r="KK37" s="104">
        <f>SUMIF(purchases!JZ38,$KB$4,purchases!KK38)</f>
        <v>0</v>
      </c>
      <c r="KL37" s="104"/>
      <c r="KM37" s="104"/>
    </row>
    <row r="38" spans="1:299" s="4" customFormat="1" ht="20.100000000000001" customHeight="1" x14ac:dyDescent="0.2">
      <c r="A38" s="36"/>
      <c r="B38" s="36"/>
      <c r="C38" s="36"/>
      <c r="D38" s="37"/>
      <c r="E38" s="37"/>
      <c r="F38" s="37"/>
      <c r="G38" s="37"/>
      <c r="H38" s="37"/>
      <c r="I38" s="37"/>
      <c r="J38" s="37"/>
      <c r="K38" s="37">
        <f>SUMIF(purchases!K39,$M$4,purchases!E39)</f>
        <v>0</v>
      </c>
      <c r="L38" s="37"/>
      <c r="M38" s="37"/>
      <c r="N38" s="37"/>
      <c r="O38" s="37"/>
      <c r="P38" s="37"/>
      <c r="Q38" s="37"/>
      <c r="R38" s="37"/>
      <c r="S38" s="90"/>
      <c r="T38" s="90"/>
      <c r="U38" s="90"/>
      <c r="V38" s="90">
        <f>SUMIF(purchases!K39,$M$4,purchases!V39)</f>
        <v>0</v>
      </c>
      <c r="W38" s="90"/>
      <c r="X38" s="90"/>
      <c r="Z38" s="36"/>
      <c r="AA38" s="36"/>
      <c r="AB38" s="36"/>
      <c r="AC38" s="112"/>
      <c r="AD38" s="112"/>
      <c r="AE38" s="112"/>
      <c r="AF38" s="112"/>
      <c r="AG38" s="112"/>
      <c r="AH38" s="112"/>
      <c r="AI38" s="112"/>
      <c r="AJ38" s="112">
        <f>SUMIF(purchases!AJ39,$AL$4,purchases!AD39)</f>
        <v>0</v>
      </c>
      <c r="AK38" s="112"/>
      <c r="AL38" s="112"/>
      <c r="AM38" s="112"/>
      <c r="AN38" s="112"/>
      <c r="AO38" s="112"/>
      <c r="AP38" s="112"/>
      <c r="AQ38" s="112"/>
      <c r="AR38" s="116"/>
      <c r="AS38" s="116"/>
      <c r="AT38" s="116"/>
      <c r="AU38" s="116">
        <f>SUMIF(purchases!AJ39,$AL$4,purchases!AU39)</f>
        <v>0</v>
      </c>
      <c r="AV38" s="116"/>
      <c r="AW38" s="116"/>
      <c r="AY38" s="102"/>
      <c r="AZ38" s="102"/>
      <c r="BA38" s="102"/>
      <c r="BB38" s="113"/>
      <c r="BC38" s="113"/>
      <c r="BD38" s="113"/>
      <c r="BE38" s="113"/>
      <c r="BF38" s="113"/>
      <c r="BG38" s="113"/>
      <c r="BH38" s="113"/>
      <c r="BI38" s="113">
        <f>SUMIF(purchases!BI39,$BK$4,purchases!BC39)</f>
        <v>0</v>
      </c>
      <c r="BJ38" s="113"/>
      <c r="BK38" s="113"/>
      <c r="BL38" s="113"/>
      <c r="BM38" s="113"/>
      <c r="BN38" s="113"/>
      <c r="BO38" s="113"/>
      <c r="BP38" s="113"/>
      <c r="BQ38" s="104"/>
      <c r="BR38" s="104"/>
      <c r="BS38" s="104"/>
      <c r="BT38" s="104">
        <f>SUMIF(purchases!BI39,$BK$4,purchases!BT39)</f>
        <v>0</v>
      </c>
      <c r="BU38" s="104"/>
      <c r="BV38" s="104"/>
      <c r="BX38" s="117"/>
      <c r="BY38" s="117"/>
      <c r="BZ38" s="117"/>
      <c r="CA38" s="114"/>
      <c r="CB38" s="114"/>
      <c r="CC38" s="114"/>
      <c r="CD38" s="114"/>
      <c r="CE38" s="114"/>
      <c r="CF38" s="114"/>
      <c r="CG38" s="114"/>
      <c r="CH38" s="114">
        <f>SUMIF(purchases!CH39,$CJ$4,purchases!CB39)</f>
        <v>0</v>
      </c>
      <c r="CI38" s="114"/>
      <c r="CJ38" s="114"/>
      <c r="CK38" s="114"/>
      <c r="CL38" s="114"/>
      <c r="CM38" s="114"/>
      <c r="CN38" s="114"/>
      <c r="CO38" s="114"/>
      <c r="CP38" s="109"/>
      <c r="CQ38" s="109"/>
      <c r="CR38" s="109"/>
      <c r="CS38" s="109">
        <f>SUMIF(purchases!CH39,$CJ$4,purchases!CS39)</f>
        <v>0</v>
      </c>
      <c r="CT38" s="109"/>
      <c r="CU38" s="109"/>
      <c r="CW38" s="115"/>
      <c r="CX38" s="115"/>
      <c r="CY38" s="115"/>
      <c r="CZ38" s="111"/>
      <c r="DA38" s="111"/>
      <c r="DB38" s="111"/>
      <c r="DC38" s="111"/>
      <c r="DD38" s="111"/>
      <c r="DE38" s="111"/>
      <c r="DF38" s="111"/>
      <c r="DG38" s="111">
        <f>SUMIF(purchases!DG39,$DI$4,purchases!DA39)</f>
        <v>0</v>
      </c>
      <c r="DH38" s="111"/>
      <c r="DI38" s="111"/>
      <c r="DJ38" s="111"/>
      <c r="DK38" s="111"/>
      <c r="DL38" s="111"/>
      <c r="DM38" s="111"/>
      <c r="DN38" s="111"/>
      <c r="DO38" s="110"/>
      <c r="DP38" s="110"/>
      <c r="DQ38" s="110"/>
      <c r="DR38" s="110">
        <f>SUMIF(purchases!DG39,$DI$4,purchases!DR39)</f>
        <v>0</v>
      </c>
      <c r="DS38" s="110"/>
      <c r="DT38" s="110"/>
      <c r="DV38" s="102"/>
      <c r="DW38" s="102"/>
      <c r="DX38" s="102"/>
      <c r="DY38" s="103"/>
      <c r="DZ38" s="103"/>
      <c r="EA38" s="103"/>
      <c r="EB38" s="103"/>
      <c r="EC38" s="103"/>
      <c r="ED38" s="103"/>
      <c r="EE38" s="103"/>
      <c r="EF38" s="103">
        <f>SUMIF(purchases!EF39,$EH$4,purchases!DZ39)</f>
        <v>0</v>
      </c>
      <c r="EG38" s="103"/>
      <c r="EH38" s="103"/>
      <c r="EI38" s="103"/>
      <c r="EJ38" s="103"/>
      <c r="EK38" s="103"/>
      <c r="EL38" s="103"/>
      <c r="EM38" s="103"/>
      <c r="EN38" s="104"/>
      <c r="EO38" s="104"/>
      <c r="EP38" s="104"/>
      <c r="EQ38" s="104">
        <f>SUMIF(purchases!EF39,$EH$4,purchases!EQ39)</f>
        <v>0</v>
      </c>
      <c r="ER38" s="104"/>
      <c r="ES38" s="104"/>
      <c r="EU38" s="36"/>
      <c r="EV38" s="36"/>
      <c r="EW38" s="36"/>
      <c r="EX38" s="37"/>
      <c r="EY38" s="37"/>
      <c r="EZ38" s="37"/>
      <c r="FA38" s="37"/>
      <c r="FB38" s="37"/>
      <c r="FC38" s="37"/>
      <c r="FD38" s="37"/>
      <c r="FE38" s="37">
        <f>SUMIF(purchases!FE39,$FG$4,purchases!EY39)</f>
        <v>0</v>
      </c>
      <c r="FF38" s="37"/>
      <c r="FG38" s="37"/>
      <c r="FH38" s="37"/>
      <c r="FI38" s="37"/>
      <c r="FJ38" s="37"/>
      <c r="FK38" s="37"/>
      <c r="FL38" s="37"/>
      <c r="FM38" s="90"/>
      <c r="FN38" s="90"/>
      <c r="FO38" s="90"/>
      <c r="FP38" s="90">
        <f>SUMIF(purchases!FE39,$FG$4,purchases!FP39)</f>
        <v>0</v>
      </c>
      <c r="FQ38" s="90"/>
      <c r="FR38" s="90"/>
      <c r="FT38" s="36"/>
      <c r="FU38" s="36"/>
      <c r="FV38" s="36"/>
      <c r="FW38" s="112"/>
      <c r="FX38" s="112"/>
      <c r="FY38" s="112"/>
      <c r="FZ38" s="112"/>
      <c r="GA38" s="112"/>
      <c r="GB38" s="112"/>
      <c r="GC38" s="112"/>
      <c r="GD38" s="112">
        <f>SUMIF(purchases!GD39,$GF$4,purchases!FX39)</f>
        <v>0</v>
      </c>
      <c r="GE38" s="112"/>
      <c r="GF38" s="112"/>
      <c r="GG38" s="112"/>
      <c r="GH38" s="112"/>
      <c r="GI38" s="112"/>
      <c r="GJ38" s="112"/>
      <c r="GK38" s="112"/>
      <c r="GL38" s="116"/>
      <c r="GM38" s="116"/>
      <c r="GN38" s="116"/>
      <c r="GO38" s="116">
        <f>SUMIF(purchases!GD39,$GF$4,purchases!GO39)</f>
        <v>0</v>
      </c>
      <c r="GP38" s="116"/>
      <c r="GQ38" s="116"/>
      <c r="GS38" s="102"/>
      <c r="GT38" s="102"/>
      <c r="GU38" s="102"/>
      <c r="GV38" s="113"/>
      <c r="GW38" s="113"/>
      <c r="GX38" s="113"/>
      <c r="GY38" s="113"/>
      <c r="GZ38" s="113"/>
      <c r="HA38" s="113"/>
      <c r="HB38" s="113"/>
      <c r="HC38" s="113">
        <f>SUMIF(purchases!HC39,$HE$4,purchases!GW39)</f>
        <v>0</v>
      </c>
      <c r="HD38" s="113"/>
      <c r="HE38" s="113"/>
      <c r="HF38" s="113"/>
      <c r="HG38" s="113"/>
      <c r="HH38" s="113"/>
      <c r="HI38" s="113"/>
      <c r="HJ38" s="113"/>
      <c r="HK38" s="104"/>
      <c r="HL38" s="104"/>
      <c r="HM38" s="104"/>
      <c r="HN38" s="104">
        <f>SUMIF(purchases!HC39,$HE$4,purchases!HN39)</f>
        <v>0</v>
      </c>
      <c r="HO38" s="104"/>
      <c r="HP38" s="104"/>
      <c r="HR38" s="117"/>
      <c r="HS38" s="117"/>
      <c r="HT38" s="117"/>
      <c r="HU38" s="114"/>
      <c r="HV38" s="114"/>
      <c r="HW38" s="114"/>
      <c r="HX38" s="114"/>
      <c r="HY38" s="114"/>
      <c r="HZ38" s="114"/>
      <c r="IA38" s="114"/>
      <c r="IB38" s="114">
        <f>SUMIF(purchases!IB39,$ID$4,purchases!HV39)</f>
        <v>0</v>
      </c>
      <c r="IC38" s="114"/>
      <c r="ID38" s="114"/>
      <c r="IE38" s="114"/>
      <c r="IF38" s="114"/>
      <c r="IG38" s="114"/>
      <c r="IH38" s="114"/>
      <c r="II38" s="114"/>
      <c r="IJ38" s="109"/>
      <c r="IK38" s="109"/>
      <c r="IL38" s="109"/>
      <c r="IM38" s="109">
        <f>SUMIF(purchases!IB39,$ID$4,purchases!IM39)</f>
        <v>0</v>
      </c>
      <c r="IN38" s="109"/>
      <c r="IO38" s="109"/>
      <c r="IQ38" s="115"/>
      <c r="IR38" s="115"/>
      <c r="IS38" s="115"/>
      <c r="IT38" s="111"/>
      <c r="IU38" s="111"/>
      <c r="IV38" s="111"/>
      <c r="IW38" s="111"/>
      <c r="IX38" s="111"/>
      <c r="IY38" s="111"/>
      <c r="IZ38" s="111"/>
      <c r="JA38" s="111">
        <f>SUMIF(purchases!JA39,$JC$4,purchases!IU39)</f>
        <v>0</v>
      </c>
      <c r="JB38" s="111"/>
      <c r="JC38" s="111"/>
      <c r="JD38" s="111"/>
      <c r="JE38" s="111"/>
      <c r="JF38" s="111"/>
      <c r="JG38" s="111"/>
      <c r="JH38" s="111"/>
      <c r="JI38" s="110"/>
      <c r="JJ38" s="110"/>
      <c r="JK38" s="110"/>
      <c r="JL38" s="110">
        <f>SUMIF(purchases!JA39,$JC$4,purchases!JL39)</f>
        <v>0</v>
      </c>
      <c r="JM38" s="110"/>
      <c r="JN38" s="110"/>
      <c r="JP38" s="102"/>
      <c r="JQ38" s="102"/>
      <c r="JR38" s="102"/>
      <c r="JS38" s="103"/>
      <c r="JT38" s="103"/>
      <c r="JU38" s="103"/>
      <c r="JV38" s="103"/>
      <c r="JW38" s="103"/>
      <c r="JX38" s="103"/>
      <c r="JY38" s="103"/>
      <c r="JZ38" s="103">
        <f>SUMIF(purchases!JZ39,$KB$4,purchases!JT39)</f>
        <v>0</v>
      </c>
      <c r="KA38" s="103"/>
      <c r="KB38" s="103"/>
      <c r="KC38" s="103"/>
      <c r="KD38" s="103"/>
      <c r="KE38" s="103"/>
      <c r="KF38" s="103"/>
      <c r="KG38" s="103"/>
      <c r="KH38" s="104"/>
      <c r="KI38" s="104"/>
      <c r="KJ38" s="104"/>
      <c r="KK38" s="104">
        <f>SUMIF(purchases!JZ39,$KB$4,purchases!KK39)</f>
        <v>0</v>
      </c>
      <c r="KL38" s="104"/>
      <c r="KM38" s="104"/>
    </row>
    <row r="39" spans="1:299" s="4" customFormat="1" ht="20.100000000000001" customHeight="1" x14ac:dyDescent="0.2">
      <c r="A39" s="36"/>
      <c r="B39" s="36"/>
      <c r="C39" s="36"/>
      <c r="D39" s="37"/>
      <c r="E39" s="37"/>
      <c r="F39" s="37"/>
      <c r="G39" s="37"/>
      <c r="H39" s="37"/>
      <c r="I39" s="37"/>
      <c r="J39" s="37"/>
      <c r="K39" s="37">
        <f>SUMIF(purchases!K40,$M$4,purchases!E40)</f>
        <v>0</v>
      </c>
      <c r="L39" s="37"/>
      <c r="M39" s="37"/>
      <c r="N39" s="37"/>
      <c r="O39" s="37"/>
      <c r="P39" s="37"/>
      <c r="Q39" s="37"/>
      <c r="R39" s="37"/>
      <c r="S39" s="90"/>
      <c r="T39" s="90"/>
      <c r="U39" s="90"/>
      <c r="V39" s="90">
        <f>SUMIF(purchases!K40,$M$4,purchases!V40)</f>
        <v>0</v>
      </c>
      <c r="W39" s="90"/>
      <c r="X39" s="90"/>
      <c r="Z39" s="36"/>
      <c r="AA39" s="36"/>
      <c r="AB39" s="36"/>
      <c r="AC39" s="112"/>
      <c r="AD39" s="112"/>
      <c r="AE39" s="112"/>
      <c r="AF39" s="112"/>
      <c r="AG39" s="112"/>
      <c r="AH39" s="112"/>
      <c r="AI39" s="112"/>
      <c r="AJ39" s="112">
        <f>SUMIF(purchases!AJ40,$AL$4,purchases!AD40)</f>
        <v>0</v>
      </c>
      <c r="AK39" s="112"/>
      <c r="AL39" s="112"/>
      <c r="AM39" s="112"/>
      <c r="AN39" s="112"/>
      <c r="AO39" s="112"/>
      <c r="AP39" s="112"/>
      <c r="AQ39" s="112"/>
      <c r="AR39" s="116"/>
      <c r="AS39" s="116"/>
      <c r="AT39" s="116"/>
      <c r="AU39" s="116">
        <f>SUMIF(purchases!AJ40,$AL$4,purchases!AU40)</f>
        <v>0</v>
      </c>
      <c r="AV39" s="116"/>
      <c r="AW39" s="116"/>
      <c r="AY39" s="102"/>
      <c r="AZ39" s="102"/>
      <c r="BA39" s="102"/>
      <c r="BB39" s="113"/>
      <c r="BC39" s="113"/>
      <c r="BD39" s="113"/>
      <c r="BE39" s="113"/>
      <c r="BF39" s="113"/>
      <c r="BG39" s="113"/>
      <c r="BH39" s="113"/>
      <c r="BI39" s="113">
        <f>SUMIF(purchases!BI40,$BK$4,purchases!BC40)</f>
        <v>0</v>
      </c>
      <c r="BJ39" s="113"/>
      <c r="BK39" s="113"/>
      <c r="BL39" s="113"/>
      <c r="BM39" s="113"/>
      <c r="BN39" s="113"/>
      <c r="BO39" s="113"/>
      <c r="BP39" s="113"/>
      <c r="BQ39" s="104"/>
      <c r="BR39" s="104"/>
      <c r="BS39" s="104"/>
      <c r="BT39" s="104">
        <f>SUMIF(purchases!BI40,$BK$4,purchases!BT40)</f>
        <v>0</v>
      </c>
      <c r="BU39" s="104"/>
      <c r="BV39" s="104"/>
      <c r="BX39" s="117"/>
      <c r="BY39" s="117"/>
      <c r="BZ39" s="117"/>
      <c r="CA39" s="114"/>
      <c r="CB39" s="114"/>
      <c r="CC39" s="114"/>
      <c r="CD39" s="114"/>
      <c r="CE39" s="114"/>
      <c r="CF39" s="114"/>
      <c r="CG39" s="114"/>
      <c r="CH39" s="114">
        <f>SUMIF(purchases!CH40,$CJ$4,purchases!CB40)</f>
        <v>0</v>
      </c>
      <c r="CI39" s="114"/>
      <c r="CJ39" s="114"/>
      <c r="CK39" s="114"/>
      <c r="CL39" s="114"/>
      <c r="CM39" s="114"/>
      <c r="CN39" s="114"/>
      <c r="CO39" s="114"/>
      <c r="CP39" s="109"/>
      <c r="CQ39" s="109"/>
      <c r="CR39" s="109"/>
      <c r="CS39" s="109">
        <f>SUMIF(purchases!CH40,$CJ$4,purchases!CS40)</f>
        <v>0</v>
      </c>
      <c r="CT39" s="109"/>
      <c r="CU39" s="109"/>
      <c r="CW39" s="115"/>
      <c r="CX39" s="115"/>
      <c r="CY39" s="115"/>
      <c r="CZ39" s="111"/>
      <c r="DA39" s="111"/>
      <c r="DB39" s="111"/>
      <c r="DC39" s="111"/>
      <c r="DD39" s="111"/>
      <c r="DE39" s="111"/>
      <c r="DF39" s="111"/>
      <c r="DG39" s="111">
        <f>SUMIF(purchases!DG40,$DI$4,purchases!DA40)</f>
        <v>0</v>
      </c>
      <c r="DH39" s="111"/>
      <c r="DI39" s="111"/>
      <c r="DJ39" s="111"/>
      <c r="DK39" s="111"/>
      <c r="DL39" s="111"/>
      <c r="DM39" s="111"/>
      <c r="DN39" s="111"/>
      <c r="DO39" s="110"/>
      <c r="DP39" s="110"/>
      <c r="DQ39" s="110"/>
      <c r="DR39" s="110">
        <f>SUMIF(purchases!DG40,$DI$4,purchases!DR40)</f>
        <v>0</v>
      </c>
      <c r="DS39" s="110"/>
      <c r="DT39" s="110"/>
      <c r="DV39" s="102"/>
      <c r="DW39" s="102"/>
      <c r="DX39" s="102"/>
      <c r="DY39" s="103"/>
      <c r="DZ39" s="103"/>
      <c r="EA39" s="103"/>
      <c r="EB39" s="103"/>
      <c r="EC39" s="103"/>
      <c r="ED39" s="103"/>
      <c r="EE39" s="103"/>
      <c r="EF39" s="103">
        <f>SUMIF(purchases!EF40,$EH$4,purchases!DZ40)</f>
        <v>0</v>
      </c>
      <c r="EG39" s="103"/>
      <c r="EH39" s="103"/>
      <c r="EI39" s="103"/>
      <c r="EJ39" s="103"/>
      <c r="EK39" s="103"/>
      <c r="EL39" s="103"/>
      <c r="EM39" s="103"/>
      <c r="EN39" s="104"/>
      <c r="EO39" s="104"/>
      <c r="EP39" s="104"/>
      <c r="EQ39" s="104">
        <f>SUMIF(purchases!EF40,$EH$4,purchases!EQ40)</f>
        <v>0</v>
      </c>
      <c r="ER39" s="104"/>
      <c r="ES39" s="104"/>
      <c r="EU39" s="36"/>
      <c r="EV39" s="36"/>
      <c r="EW39" s="36"/>
      <c r="EX39" s="37"/>
      <c r="EY39" s="37"/>
      <c r="EZ39" s="37"/>
      <c r="FA39" s="37"/>
      <c r="FB39" s="37"/>
      <c r="FC39" s="37"/>
      <c r="FD39" s="37"/>
      <c r="FE39" s="37">
        <f>SUMIF(purchases!FE40,$FG$4,purchases!EY40)</f>
        <v>0</v>
      </c>
      <c r="FF39" s="37"/>
      <c r="FG39" s="37"/>
      <c r="FH39" s="37"/>
      <c r="FI39" s="37"/>
      <c r="FJ39" s="37"/>
      <c r="FK39" s="37"/>
      <c r="FL39" s="37"/>
      <c r="FM39" s="90"/>
      <c r="FN39" s="90"/>
      <c r="FO39" s="90"/>
      <c r="FP39" s="90">
        <f>SUMIF(purchases!FE40,$FG$4,purchases!FP40)</f>
        <v>0</v>
      </c>
      <c r="FQ39" s="90"/>
      <c r="FR39" s="90"/>
      <c r="FT39" s="36"/>
      <c r="FU39" s="36"/>
      <c r="FV39" s="36"/>
      <c r="FW39" s="112"/>
      <c r="FX39" s="112"/>
      <c r="FY39" s="112"/>
      <c r="FZ39" s="112"/>
      <c r="GA39" s="112"/>
      <c r="GB39" s="112"/>
      <c r="GC39" s="112"/>
      <c r="GD39" s="112">
        <f>SUMIF(purchases!GD40,$GF$4,purchases!FX40)</f>
        <v>0</v>
      </c>
      <c r="GE39" s="112"/>
      <c r="GF39" s="112"/>
      <c r="GG39" s="112"/>
      <c r="GH39" s="112"/>
      <c r="GI39" s="112"/>
      <c r="GJ39" s="112"/>
      <c r="GK39" s="112"/>
      <c r="GL39" s="116"/>
      <c r="GM39" s="116"/>
      <c r="GN39" s="116"/>
      <c r="GO39" s="116">
        <f>SUMIF(purchases!GD40,$GF$4,purchases!GO40)</f>
        <v>0</v>
      </c>
      <c r="GP39" s="116"/>
      <c r="GQ39" s="116"/>
      <c r="GS39" s="102"/>
      <c r="GT39" s="102"/>
      <c r="GU39" s="102"/>
      <c r="GV39" s="113"/>
      <c r="GW39" s="113"/>
      <c r="GX39" s="113"/>
      <c r="GY39" s="113"/>
      <c r="GZ39" s="113"/>
      <c r="HA39" s="113"/>
      <c r="HB39" s="113"/>
      <c r="HC39" s="113">
        <f>SUMIF(purchases!HC40,$HE$4,purchases!GW40)</f>
        <v>0</v>
      </c>
      <c r="HD39" s="113"/>
      <c r="HE39" s="113"/>
      <c r="HF39" s="113"/>
      <c r="HG39" s="113"/>
      <c r="HH39" s="113"/>
      <c r="HI39" s="113"/>
      <c r="HJ39" s="113"/>
      <c r="HK39" s="104"/>
      <c r="HL39" s="104"/>
      <c r="HM39" s="104"/>
      <c r="HN39" s="104">
        <f>SUMIF(purchases!HC40,$HE$4,purchases!HN40)</f>
        <v>0</v>
      </c>
      <c r="HO39" s="104"/>
      <c r="HP39" s="104"/>
      <c r="HR39" s="117"/>
      <c r="HS39" s="117"/>
      <c r="HT39" s="117"/>
      <c r="HU39" s="114"/>
      <c r="HV39" s="114"/>
      <c r="HW39" s="114"/>
      <c r="HX39" s="114"/>
      <c r="HY39" s="114"/>
      <c r="HZ39" s="114"/>
      <c r="IA39" s="114"/>
      <c r="IB39" s="114">
        <f>SUMIF(purchases!IB40,$ID$4,purchases!HV40)</f>
        <v>0</v>
      </c>
      <c r="IC39" s="114"/>
      <c r="ID39" s="114"/>
      <c r="IE39" s="114"/>
      <c r="IF39" s="114"/>
      <c r="IG39" s="114"/>
      <c r="IH39" s="114"/>
      <c r="II39" s="114"/>
      <c r="IJ39" s="109"/>
      <c r="IK39" s="109"/>
      <c r="IL39" s="109"/>
      <c r="IM39" s="109">
        <f>SUMIF(purchases!IB40,$ID$4,purchases!IM40)</f>
        <v>0</v>
      </c>
      <c r="IN39" s="109"/>
      <c r="IO39" s="109"/>
      <c r="IQ39" s="115"/>
      <c r="IR39" s="115"/>
      <c r="IS39" s="115"/>
      <c r="IT39" s="111"/>
      <c r="IU39" s="111"/>
      <c r="IV39" s="111"/>
      <c r="IW39" s="111"/>
      <c r="IX39" s="111"/>
      <c r="IY39" s="111"/>
      <c r="IZ39" s="111"/>
      <c r="JA39" s="111">
        <f>SUMIF(purchases!JA40,$JC$4,purchases!IU40)</f>
        <v>0</v>
      </c>
      <c r="JB39" s="111"/>
      <c r="JC39" s="111"/>
      <c r="JD39" s="111"/>
      <c r="JE39" s="111"/>
      <c r="JF39" s="111"/>
      <c r="JG39" s="111"/>
      <c r="JH39" s="111"/>
      <c r="JI39" s="110"/>
      <c r="JJ39" s="110"/>
      <c r="JK39" s="110"/>
      <c r="JL39" s="110">
        <f>SUMIF(purchases!JA40,$JC$4,purchases!JL40)</f>
        <v>0</v>
      </c>
      <c r="JM39" s="110"/>
      <c r="JN39" s="110"/>
      <c r="JP39" s="102"/>
      <c r="JQ39" s="102"/>
      <c r="JR39" s="102"/>
      <c r="JS39" s="103"/>
      <c r="JT39" s="103"/>
      <c r="JU39" s="103"/>
      <c r="JV39" s="103"/>
      <c r="JW39" s="103"/>
      <c r="JX39" s="103"/>
      <c r="JY39" s="103"/>
      <c r="JZ39" s="103">
        <f>SUMIF(purchases!JZ40,$KB$4,purchases!JT40)</f>
        <v>0</v>
      </c>
      <c r="KA39" s="103"/>
      <c r="KB39" s="103"/>
      <c r="KC39" s="103"/>
      <c r="KD39" s="103"/>
      <c r="KE39" s="103"/>
      <c r="KF39" s="103"/>
      <c r="KG39" s="103"/>
      <c r="KH39" s="104"/>
      <c r="KI39" s="104"/>
      <c r="KJ39" s="104"/>
      <c r="KK39" s="104">
        <f>SUMIF(purchases!JZ40,$KB$4,purchases!KK40)</f>
        <v>0</v>
      </c>
      <c r="KL39" s="104"/>
      <c r="KM39" s="104"/>
    </row>
    <row r="40" spans="1:299" s="4" customFormat="1" ht="20.100000000000001" customHeight="1" x14ac:dyDescent="0.2">
      <c r="A40" s="36"/>
      <c r="B40" s="36"/>
      <c r="C40" s="36"/>
      <c r="D40" s="37"/>
      <c r="E40" s="37"/>
      <c r="F40" s="37"/>
      <c r="G40" s="37"/>
      <c r="H40" s="37"/>
      <c r="I40" s="37"/>
      <c r="J40" s="37"/>
      <c r="K40" s="37">
        <f>SUMIF(purchases!K41,$M$4,purchases!E41)</f>
        <v>0</v>
      </c>
      <c r="L40" s="37"/>
      <c r="M40" s="37"/>
      <c r="N40" s="37"/>
      <c r="O40" s="37"/>
      <c r="P40" s="37"/>
      <c r="Q40" s="37"/>
      <c r="R40" s="37"/>
      <c r="S40" s="90"/>
      <c r="T40" s="90"/>
      <c r="U40" s="90"/>
      <c r="V40" s="90">
        <f>SUMIF(purchases!K41,$M$4,purchases!V41)</f>
        <v>0</v>
      </c>
      <c r="W40" s="90"/>
      <c r="X40" s="90"/>
      <c r="Z40" s="36"/>
      <c r="AA40" s="36"/>
      <c r="AB40" s="36"/>
      <c r="AC40" s="112"/>
      <c r="AD40" s="112"/>
      <c r="AE40" s="112"/>
      <c r="AF40" s="112"/>
      <c r="AG40" s="112"/>
      <c r="AH40" s="112"/>
      <c r="AI40" s="112"/>
      <c r="AJ40" s="112">
        <f>SUMIF(purchases!AJ41,$AL$4,purchases!AD41)</f>
        <v>0</v>
      </c>
      <c r="AK40" s="112"/>
      <c r="AL40" s="112"/>
      <c r="AM40" s="112"/>
      <c r="AN40" s="112"/>
      <c r="AO40" s="112"/>
      <c r="AP40" s="112"/>
      <c r="AQ40" s="112"/>
      <c r="AR40" s="116"/>
      <c r="AS40" s="116"/>
      <c r="AT40" s="116"/>
      <c r="AU40" s="116">
        <f>SUMIF(purchases!AJ41,$AL$4,purchases!AU41)</f>
        <v>0</v>
      </c>
      <c r="AV40" s="116"/>
      <c r="AW40" s="116"/>
      <c r="AY40" s="102"/>
      <c r="AZ40" s="102"/>
      <c r="BA40" s="102"/>
      <c r="BB40" s="113"/>
      <c r="BC40" s="113"/>
      <c r="BD40" s="113"/>
      <c r="BE40" s="113"/>
      <c r="BF40" s="113"/>
      <c r="BG40" s="113"/>
      <c r="BH40" s="113"/>
      <c r="BI40" s="113">
        <f>SUMIF(purchases!BI41,$BK$4,purchases!BC41)</f>
        <v>0</v>
      </c>
      <c r="BJ40" s="113"/>
      <c r="BK40" s="113"/>
      <c r="BL40" s="113"/>
      <c r="BM40" s="113"/>
      <c r="BN40" s="113"/>
      <c r="BO40" s="113"/>
      <c r="BP40" s="113"/>
      <c r="BQ40" s="104"/>
      <c r="BR40" s="104"/>
      <c r="BS40" s="104"/>
      <c r="BT40" s="104">
        <f>SUMIF(purchases!BI41,$BK$4,purchases!BT41)</f>
        <v>0</v>
      </c>
      <c r="BU40" s="104"/>
      <c r="BV40" s="104"/>
      <c r="BX40" s="117"/>
      <c r="BY40" s="117"/>
      <c r="BZ40" s="117"/>
      <c r="CA40" s="114"/>
      <c r="CB40" s="114"/>
      <c r="CC40" s="114"/>
      <c r="CD40" s="114"/>
      <c r="CE40" s="114"/>
      <c r="CF40" s="114"/>
      <c r="CG40" s="114"/>
      <c r="CH40" s="114">
        <f>SUMIF(purchases!CH41,$CJ$4,purchases!CB41)</f>
        <v>0</v>
      </c>
      <c r="CI40" s="114"/>
      <c r="CJ40" s="114"/>
      <c r="CK40" s="114"/>
      <c r="CL40" s="114"/>
      <c r="CM40" s="114"/>
      <c r="CN40" s="114"/>
      <c r="CO40" s="114"/>
      <c r="CP40" s="109"/>
      <c r="CQ40" s="109"/>
      <c r="CR40" s="109"/>
      <c r="CS40" s="109">
        <f>SUMIF(purchases!CH41,$CJ$4,purchases!CS41)</f>
        <v>0</v>
      </c>
      <c r="CT40" s="109"/>
      <c r="CU40" s="109"/>
      <c r="CW40" s="115"/>
      <c r="CX40" s="115"/>
      <c r="CY40" s="115"/>
      <c r="CZ40" s="111"/>
      <c r="DA40" s="111"/>
      <c r="DB40" s="111"/>
      <c r="DC40" s="111"/>
      <c r="DD40" s="111"/>
      <c r="DE40" s="111"/>
      <c r="DF40" s="111"/>
      <c r="DG40" s="111">
        <f>SUMIF(purchases!DG41,$DI$4,purchases!DA41)</f>
        <v>0</v>
      </c>
      <c r="DH40" s="111"/>
      <c r="DI40" s="111"/>
      <c r="DJ40" s="111"/>
      <c r="DK40" s="111"/>
      <c r="DL40" s="111"/>
      <c r="DM40" s="111"/>
      <c r="DN40" s="111"/>
      <c r="DO40" s="110"/>
      <c r="DP40" s="110"/>
      <c r="DQ40" s="110"/>
      <c r="DR40" s="110">
        <f>SUMIF(purchases!DG41,$DI$4,purchases!DR41)</f>
        <v>0</v>
      </c>
      <c r="DS40" s="110"/>
      <c r="DT40" s="110"/>
      <c r="DV40" s="102"/>
      <c r="DW40" s="102"/>
      <c r="DX40" s="102"/>
      <c r="DY40" s="103"/>
      <c r="DZ40" s="103"/>
      <c r="EA40" s="103"/>
      <c r="EB40" s="103"/>
      <c r="EC40" s="103"/>
      <c r="ED40" s="103"/>
      <c r="EE40" s="103"/>
      <c r="EF40" s="103">
        <f>SUMIF(purchases!EF41,$EH$4,purchases!DZ41)</f>
        <v>0</v>
      </c>
      <c r="EG40" s="103"/>
      <c r="EH40" s="103"/>
      <c r="EI40" s="103"/>
      <c r="EJ40" s="103"/>
      <c r="EK40" s="103"/>
      <c r="EL40" s="103"/>
      <c r="EM40" s="103"/>
      <c r="EN40" s="104"/>
      <c r="EO40" s="104"/>
      <c r="EP40" s="104"/>
      <c r="EQ40" s="104">
        <f>SUMIF(purchases!EF41,$EH$4,purchases!EQ41)</f>
        <v>0</v>
      </c>
      <c r="ER40" s="104"/>
      <c r="ES40" s="104"/>
      <c r="EU40" s="36"/>
      <c r="EV40" s="36"/>
      <c r="EW40" s="36"/>
      <c r="EX40" s="37"/>
      <c r="EY40" s="37"/>
      <c r="EZ40" s="37"/>
      <c r="FA40" s="37"/>
      <c r="FB40" s="37"/>
      <c r="FC40" s="37"/>
      <c r="FD40" s="37"/>
      <c r="FE40" s="37">
        <f>SUMIF(purchases!FE41,$FG$4,purchases!EY41)</f>
        <v>0</v>
      </c>
      <c r="FF40" s="37"/>
      <c r="FG40" s="37"/>
      <c r="FH40" s="37"/>
      <c r="FI40" s="37"/>
      <c r="FJ40" s="37"/>
      <c r="FK40" s="37"/>
      <c r="FL40" s="37"/>
      <c r="FM40" s="90"/>
      <c r="FN40" s="90"/>
      <c r="FO40" s="90"/>
      <c r="FP40" s="90">
        <f>SUMIF(purchases!FE41,$FG$4,purchases!FP41)</f>
        <v>0</v>
      </c>
      <c r="FQ40" s="90"/>
      <c r="FR40" s="90"/>
      <c r="FT40" s="36"/>
      <c r="FU40" s="36"/>
      <c r="FV40" s="36"/>
      <c r="FW40" s="112"/>
      <c r="FX40" s="112"/>
      <c r="FY40" s="112"/>
      <c r="FZ40" s="112"/>
      <c r="GA40" s="112"/>
      <c r="GB40" s="112"/>
      <c r="GC40" s="112"/>
      <c r="GD40" s="112">
        <f>SUMIF(purchases!GD41,$GF$4,purchases!FX41)</f>
        <v>0</v>
      </c>
      <c r="GE40" s="112"/>
      <c r="GF40" s="112"/>
      <c r="GG40" s="112"/>
      <c r="GH40" s="112"/>
      <c r="GI40" s="112"/>
      <c r="GJ40" s="112"/>
      <c r="GK40" s="112"/>
      <c r="GL40" s="116"/>
      <c r="GM40" s="116"/>
      <c r="GN40" s="116"/>
      <c r="GO40" s="116">
        <f>SUMIF(purchases!GD41,$GF$4,purchases!GO41)</f>
        <v>0</v>
      </c>
      <c r="GP40" s="116"/>
      <c r="GQ40" s="116"/>
      <c r="GS40" s="102"/>
      <c r="GT40" s="102"/>
      <c r="GU40" s="102"/>
      <c r="GV40" s="113"/>
      <c r="GW40" s="113"/>
      <c r="GX40" s="113"/>
      <c r="GY40" s="113"/>
      <c r="GZ40" s="113"/>
      <c r="HA40" s="113"/>
      <c r="HB40" s="113"/>
      <c r="HC40" s="113">
        <f>SUMIF(purchases!HC41,$HE$4,purchases!GW41)</f>
        <v>0</v>
      </c>
      <c r="HD40" s="113"/>
      <c r="HE40" s="113"/>
      <c r="HF40" s="113"/>
      <c r="HG40" s="113"/>
      <c r="HH40" s="113"/>
      <c r="HI40" s="113"/>
      <c r="HJ40" s="113"/>
      <c r="HK40" s="104"/>
      <c r="HL40" s="104"/>
      <c r="HM40" s="104"/>
      <c r="HN40" s="104">
        <f>SUMIF(purchases!HC41,$HE$4,purchases!HN41)</f>
        <v>0</v>
      </c>
      <c r="HO40" s="104"/>
      <c r="HP40" s="104"/>
      <c r="HR40" s="117"/>
      <c r="HS40" s="117"/>
      <c r="HT40" s="117"/>
      <c r="HU40" s="114"/>
      <c r="HV40" s="114"/>
      <c r="HW40" s="114"/>
      <c r="HX40" s="114"/>
      <c r="HY40" s="114"/>
      <c r="HZ40" s="114"/>
      <c r="IA40" s="114"/>
      <c r="IB40" s="114">
        <f>SUMIF(purchases!IB41,$ID$4,purchases!HV41)</f>
        <v>0</v>
      </c>
      <c r="IC40" s="114"/>
      <c r="ID40" s="114"/>
      <c r="IE40" s="114"/>
      <c r="IF40" s="114"/>
      <c r="IG40" s="114"/>
      <c r="IH40" s="114"/>
      <c r="II40" s="114"/>
      <c r="IJ40" s="109"/>
      <c r="IK40" s="109"/>
      <c r="IL40" s="109"/>
      <c r="IM40" s="109">
        <f>SUMIF(purchases!IB41,$ID$4,purchases!IM41)</f>
        <v>0</v>
      </c>
      <c r="IN40" s="109"/>
      <c r="IO40" s="109"/>
      <c r="IQ40" s="115"/>
      <c r="IR40" s="115"/>
      <c r="IS40" s="115"/>
      <c r="IT40" s="111"/>
      <c r="IU40" s="111"/>
      <c r="IV40" s="111"/>
      <c r="IW40" s="111"/>
      <c r="IX40" s="111"/>
      <c r="IY40" s="111"/>
      <c r="IZ40" s="111"/>
      <c r="JA40" s="111">
        <f>SUMIF(purchases!JA41,$JC$4,purchases!IU41)</f>
        <v>0</v>
      </c>
      <c r="JB40" s="111"/>
      <c r="JC40" s="111"/>
      <c r="JD40" s="111"/>
      <c r="JE40" s="111"/>
      <c r="JF40" s="111"/>
      <c r="JG40" s="111"/>
      <c r="JH40" s="111"/>
      <c r="JI40" s="110"/>
      <c r="JJ40" s="110"/>
      <c r="JK40" s="110"/>
      <c r="JL40" s="110">
        <f>SUMIF(purchases!JA41,$JC$4,purchases!JL41)</f>
        <v>0</v>
      </c>
      <c r="JM40" s="110"/>
      <c r="JN40" s="110"/>
      <c r="JP40" s="102"/>
      <c r="JQ40" s="102"/>
      <c r="JR40" s="102"/>
      <c r="JS40" s="103"/>
      <c r="JT40" s="103"/>
      <c r="JU40" s="103"/>
      <c r="JV40" s="103"/>
      <c r="JW40" s="103"/>
      <c r="JX40" s="103"/>
      <c r="JY40" s="103"/>
      <c r="JZ40" s="103">
        <f>SUMIF(purchases!JZ41,$KB$4,purchases!JT41)</f>
        <v>0</v>
      </c>
      <c r="KA40" s="103"/>
      <c r="KB40" s="103"/>
      <c r="KC40" s="103"/>
      <c r="KD40" s="103"/>
      <c r="KE40" s="103"/>
      <c r="KF40" s="103"/>
      <c r="KG40" s="103"/>
      <c r="KH40" s="104"/>
      <c r="KI40" s="104"/>
      <c r="KJ40" s="104"/>
      <c r="KK40" s="104">
        <f>SUMIF(purchases!JZ41,$KB$4,purchases!KK41)</f>
        <v>0</v>
      </c>
      <c r="KL40" s="104"/>
      <c r="KM40" s="104"/>
    </row>
    <row r="41" spans="1:299" s="4" customFormat="1" ht="20.100000000000001" customHeight="1" x14ac:dyDescent="0.2">
      <c r="A41" s="36"/>
      <c r="B41" s="36"/>
      <c r="C41" s="36"/>
      <c r="D41" s="37"/>
      <c r="E41" s="37"/>
      <c r="F41" s="37"/>
      <c r="G41" s="37"/>
      <c r="H41" s="37"/>
      <c r="I41" s="37"/>
      <c r="J41" s="37"/>
      <c r="K41" s="37">
        <f>SUMIF(purchases!K42,$M$4,purchases!E42)</f>
        <v>0</v>
      </c>
      <c r="L41" s="37"/>
      <c r="M41" s="37"/>
      <c r="N41" s="37"/>
      <c r="O41" s="37"/>
      <c r="P41" s="37"/>
      <c r="Q41" s="37"/>
      <c r="R41" s="37"/>
      <c r="S41" s="90"/>
      <c r="T41" s="90"/>
      <c r="U41" s="90"/>
      <c r="V41" s="90">
        <f>SUMIF(purchases!K42,$M$4,purchases!V42)</f>
        <v>0</v>
      </c>
      <c r="W41" s="90"/>
      <c r="X41" s="90"/>
      <c r="Z41" s="36"/>
      <c r="AA41" s="36"/>
      <c r="AB41" s="36"/>
      <c r="AC41" s="112"/>
      <c r="AD41" s="112"/>
      <c r="AE41" s="112"/>
      <c r="AF41" s="112"/>
      <c r="AG41" s="112"/>
      <c r="AH41" s="112"/>
      <c r="AI41" s="112"/>
      <c r="AJ41" s="112">
        <f>SUMIF(purchases!AJ42,$AL$4,purchases!AD42)</f>
        <v>0</v>
      </c>
      <c r="AK41" s="112"/>
      <c r="AL41" s="112"/>
      <c r="AM41" s="112"/>
      <c r="AN41" s="112"/>
      <c r="AO41" s="112"/>
      <c r="AP41" s="112"/>
      <c r="AQ41" s="112"/>
      <c r="AR41" s="116"/>
      <c r="AS41" s="116"/>
      <c r="AT41" s="116"/>
      <c r="AU41" s="116">
        <f>SUMIF(purchases!AJ42,$AL$4,purchases!AU42)</f>
        <v>0</v>
      </c>
      <c r="AV41" s="116"/>
      <c r="AW41" s="116"/>
      <c r="AY41" s="102"/>
      <c r="AZ41" s="102"/>
      <c r="BA41" s="102"/>
      <c r="BB41" s="113"/>
      <c r="BC41" s="113"/>
      <c r="BD41" s="113"/>
      <c r="BE41" s="113"/>
      <c r="BF41" s="113"/>
      <c r="BG41" s="113"/>
      <c r="BH41" s="113"/>
      <c r="BI41" s="113">
        <f>SUMIF(purchases!BI42,$BK$4,purchases!BC42)</f>
        <v>0</v>
      </c>
      <c r="BJ41" s="113"/>
      <c r="BK41" s="113"/>
      <c r="BL41" s="113"/>
      <c r="BM41" s="113"/>
      <c r="BN41" s="113"/>
      <c r="BO41" s="113"/>
      <c r="BP41" s="113"/>
      <c r="BQ41" s="104"/>
      <c r="BR41" s="104"/>
      <c r="BS41" s="104"/>
      <c r="BT41" s="104">
        <f>SUMIF(purchases!BI42,$BK$4,purchases!BT42)</f>
        <v>0</v>
      </c>
      <c r="BU41" s="104"/>
      <c r="BV41" s="104"/>
      <c r="BX41" s="117"/>
      <c r="BY41" s="117"/>
      <c r="BZ41" s="117"/>
      <c r="CA41" s="114"/>
      <c r="CB41" s="114"/>
      <c r="CC41" s="114"/>
      <c r="CD41" s="114"/>
      <c r="CE41" s="114"/>
      <c r="CF41" s="114"/>
      <c r="CG41" s="114"/>
      <c r="CH41" s="114">
        <f>SUMIF(purchases!CH42,$CJ$4,purchases!CB42)</f>
        <v>0</v>
      </c>
      <c r="CI41" s="114"/>
      <c r="CJ41" s="114"/>
      <c r="CK41" s="114"/>
      <c r="CL41" s="114"/>
      <c r="CM41" s="114"/>
      <c r="CN41" s="114"/>
      <c r="CO41" s="114"/>
      <c r="CP41" s="109"/>
      <c r="CQ41" s="109"/>
      <c r="CR41" s="109"/>
      <c r="CS41" s="109">
        <f>SUMIF(purchases!CH42,$CJ$4,purchases!CS42)</f>
        <v>0</v>
      </c>
      <c r="CT41" s="109"/>
      <c r="CU41" s="109"/>
      <c r="CW41" s="115"/>
      <c r="CX41" s="115"/>
      <c r="CY41" s="115"/>
      <c r="CZ41" s="111"/>
      <c r="DA41" s="111"/>
      <c r="DB41" s="111"/>
      <c r="DC41" s="111"/>
      <c r="DD41" s="111"/>
      <c r="DE41" s="111"/>
      <c r="DF41" s="111"/>
      <c r="DG41" s="111">
        <f>SUMIF(purchases!DG42,$DI$4,purchases!DA42)</f>
        <v>0</v>
      </c>
      <c r="DH41" s="111"/>
      <c r="DI41" s="111"/>
      <c r="DJ41" s="111"/>
      <c r="DK41" s="111"/>
      <c r="DL41" s="111"/>
      <c r="DM41" s="111"/>
      <c r="DN41" s="111"/>
      <c r="DO41" s="110"/>
      <c r="DP41" s="110"/>
      <c r="DQ41" s="110"/>
      <c r="DR41" s="110">
        <f>SUMIF(purchases!DG42,$DI$4,purchases!DR42)</f>
        <v>0</v>
      </c>
      <c r="DS41" s="110"/>
      <c r="DT41" s="110"/>
      <c r="DV41" s="102"/>
      <c r="DW41" s="102"/>
      <c r="DX41" s="102"/>
      <c r="DY41" s="103"/>
      <c r="DZ41" s="103"/>
      <c r="EA41" s="103"/>
      <c r="EB41" s="103"/>
      <c r="EC41" s="103"/>
      <c r="ED41" s="103"/>
      <c r="EE41" s="103"/>
      <c r="EF41" s="103">
        <f>SUMIF(purchases!EF42,$EH$4,purchases!DZ42)</f>
        <v>0</v>
      </c>
      <c r="EG41" s="103"/>
      <c r="EH41" s="103"/>
      <c r="EI41" s="103"/>
      <c r="EJ41" s="103"/>
      <c r="EK41" s="103"/>
      <c r="EL41" s="103"/>
      <c r="EM41" s="103"/>
      <c r="EN41" s="104"/>
      <c r="EO41" s="104"/>
      <c r="EP41" s="104"/>
      <c r="EQ41" s="104">
        <f>SUMIF(purchases!EF42,$EH$4,purchases!EQ42)</f>
        <v>0</v>
      </c>
      <c r="ER41" s="104"/>
      <c r="ES41" s="104"/>
      <c r="EU41" s="36"/>
      <c r="EV41" s="36"/>
      <c r="EW41" s="36"/>
      <c r="EX41" s="37"/>
      <c r="EY41" s="37"/>
      <c r="EZ41" s="37"/>
      <c r="FA41" s="37"/>
      <c r="FB41" s="37"/>
      <c r="FC41" s="37"/>
      <c r="FD41" s="37"/>
      <c r="FE41" s="37">
        <f>SUMIF(purchases!FE42,$FG$4,purchases!EY42)</f>
        <v>0</v>
      </c>
      <c r="FF41" s="37"/>
      <c r="FG41" s="37"/>
      <c r="FH41" s="37"/>
      <c r="FI41" s="37"/>
      <c r="FJ41" s="37"/>
      <c r="FK41" s="37"/>
      <c r="FL41" s="37"/>
      <c r="FM41" s="90"/>
      <c r="FN41" s="90"/>
      <c r="FO41" s="90"/>
      <c r="FP41" s="90">
        <f>SUMIF(purchases!FE42,$FG$4,purchases!FP42)</f>
        <v>0</v>
      </c>
      <c r="FQ41" s="90"/>
      <c r="FR41" s="90"/>
      <c r="FT41" s="36"/>
      <c r="FU41" s="36"/>
      <c r="FV41" s="36"/>
      <c r="FW41" s="112"/>
      <c r="FX41" s="112"/>
      <c r="FY41" s="112"/>
      <c r="FZ41" s="112"/>
      <c r="GA41" s="112"/>
      <c r="GB41" s="112"/>
      <c r="GC41" s="112"/>
      <c r="GD41" s="112">
        <f>SUMIF(purchases!GD42,$GF$4,purchases!FX42)</f>
        <v>0</v>
      </c>
      <c r="GE41" s="112"/>
      <c r="GF41" s="112"/>
      <c r="GG41" s="112"/>
      <c r="GH41" s="112"/>
      <c r="GI41" s="112"/>
      <c r="GJ41" s="112"/>
      <c r="GK41" s="112"/>
      <c r="GL41" s="116"/>
      <c r="GM41" s="116"/>
      <c r="GN41" s="116"/>
      <c r="GO41" s="116">
        <f>SUMIF(purchases!GD42,$GF$4,purchases!GO42)</f>
        <v>0</v>
      </c>
      <c r="GP41" s="116"/>
      <c r="GQ41" s="116"/>
      <c r="GS41" s="102"/>
      <c r="GT41" s="102"/>
      <c r="GU41" s="102"/>
      <c r="GV41" s="113"/>
      <c r="GW41" s="113"/>
      <c r="GX41" s="113"/>
      <c r="GY41" s="113"/>
      <c r="GZ41" s="113"/>
      <c r="HA41" s="113"/>
      <c r="HB41" s="113"/>
      <c r="HC41" s="113">
        <f>SUMIF(purchases!HC42,$HE$4,purchases!GW42)</f>
        <v>0</v>
      </c>
      <c r="HD41" s="113"/>
      <c r="HE41" s="113"/>
      <c r="HF41" s="113"/>
      <c r="HG41" s="113"/>
      <c r="HH41" s="113"/>
      <c r="HI41" s="113"/>
      <c r="HJ41" s="113"/>
      <c r="HK41" s="104"/>
      <c r="HL41" s="104"/>
      <c r="HM41" s="104"/>
      <c r="HN41" s="104">
        <f>SUMIF(purchases!HC42,$HE$4,purchases!HN42)</f>
        <v>0</v>
      </c>
      <c r="HO41" s="104"/>
      <c r="HP41" s="104"/>
      <c r="HR41" s="117"/>
      <c r="HS41" s="117"/>
      <c r="HT41" s="117"/>
      <c r="HU41" s="114"/>
      <c r="HV41" s="114"/>
      <c r="HW41" s="114"/>
      <c r="HX41" s="114"/>
      <c r="HY41" s="114"/>
      <c r="HZ41" s="114"/>
      <c r="IA41" s="114"/>
      <c r="IB41" s="114">
        <f>SUMIF(purchases!IB42,$ID$4,purchases!HV42)</f>
        <v>0</v>
      </c>
      <c r="IC41" s="114"/>
      <c r="ID41" s="114"/>
      <c r="IE41" s="114"/>
      <c r="IF41" s="114"/>
      <c r="IG41" s="114"/>
      <c r="IH41" s="114"/>
      <c r="II41" s="114"/>
      <c r="IJ41" s="109"/>
      <c r="IK41" s="109"/>
      <c r="IL41" s="109"/>
      <c r="IM41" s="109">
        <f>SUMIF(purchases!IB42,$ID$4,purchases!IM42)</f>
        <v>0</v>
      </c>
      <c r="IN41" s="109"/>
      <c r="IO41" s="109"/>
      <c r="IQ41" s="115"/>
      <c r="IR41" s="115"/>
      <c r="IS41" s="115"/>
      <c r="IT41" s="111"/>
      <c r="IU41" s="111"/>
      <c r="IV41" s="111"/>
      <c r="IW41" s="111"/>
      <c r="IX41" s="111"/>
      <c r="IY41" s="111"/>
      <c r="IZ41" s="111"/>
      <c r="JA41" s="111">
        <f>SUMIF(purchases!JA42,$JC$4,purchases!IU42)</f>
        <v>0</v>
      </c>
      <c r="JB41" s="111"/>
      <c r="JC41" s="111"/>
      <c r="JD41" s="111"/>
      <c r="JE41" s="111"/>
      <c r="JF41" s="111"/>
      <c r="JG41" s="111"/>
      <c r="JH41" s="111"/>
      <c r="JI41" s="110"/>
      <c r="JJ41" s="110"/>
      <c r="JK41" s="110"/>
      <c r="JL41" s="110">
        <f>SUMIF(purchases!JA42,$JC$4,purchases!JL42)</f>
        <v>0</v>
      </c>
      <c r="JM41" s="110"/>
      <c r="JN41" s="110"/>
      <c r="JP41" s="102"/>
      <c r="JQ41" s="102"/>
      <c r="JR41" s="102"/>
      <c r="JS41" s="103"/>
      <c r="JT41" s="103"/>
      <c r="JU41" s="103"/>
      <c r="JV41" s="103"/>
      <c r="JW41" s="103"/>
      <c r="JX41" s="103"/>
      <c r="JY41" s="103"/>
      <c r="JZ41" s="103">
        <f>SUMIF(purchases!JZ42,$KB$4,purchases!JT42)</f>
        <v>0</v>
      </c>
      <c r="KA41" s="103"/>
      <c r="KB41" s="103"/>
      <c r="KC41" s="103"/>
      <c r="KD41" s="103"/>
      <c r="KE41" s="103"/>
      <c r="KF41" s="103"/>
      <c r="KG41" s="103"/>
      <c r="KH41" s="104"/>
      <c r="KI41" s="104"/>
      <c r="KJ41" s="104"/>
      <c r="KK41" s="104">
        <f>SUMIF(purchases!JZ42,$KB$4,purchases!KK42)</f>
        <v>0</v>
      </c>
      <c r="KL41" s="104"/>
      <c r="KM41" s="104"/>
    </row>
    <row r="42" spans="1:299" s="4" customFormat="1" ht="20.100000000000001" customHeight="1" x14ac:dyDescent="0.2">
      <c r="A42" s="36"/>
      <c r="B42" s="36"/>
      <c r="C42" s="36"/>
      <c r="D42" s="37"/>
      <c r="E42" s="37"/>
      <c r="F42" s="37"/>
      <c r="G42" s="37"/>
      <c r="H42" s="37"/>
      <c r="I42" s="37"/>
      <c r="J42" s="37"/>
      <c r="K42" s="37">
        <f>SUMIF(purchases!K43,$M$4,purchases!E43)</f>
        <v>0</v>
      </c>
      <c r="L42" s="37"/>
      <c r="M42" s="37"/>
      <c r="N42" s="37"/>
      <c r="O42" s="37"/>
      <c r="P42" s="37"/>
      <c r="Q42" s="37"/>
      <c r="R42" s="37"/>
      <c r="S42" s="90"/>
      <c r="T42" s="90"/>
      <c r="U42" s="90"/>
      <c r="V42" s="90">
        <f>SUMIF(purchases!K43,$M$4,purchases!V43)</f>
        <v>0</v>
      </c>
      <c r="W42" s="90"/>
      <c r="X42" s="90"/>
      <c r="Z42" s="36"/>
      <c r="AA42" s="36"/>
      <c r="AB42" s="36"/>
      <c r="AC42" s="112"/>
      <c r="AD42" s="112"/>
      <c r="AE42" s="112"/>
      <c r="AF42" s="112"/>
      <c r="AG42" s="112"/>
      <c r="AH42" s="112"/>
      <c r="AI42" s="112"/>
      <c r="AJ42" s="112">
        <f>SUMIF(purchases!AJ43,$AL$4,purchases!AD43)</f>
        <v>0</v>
      </c>
      <c r="AK42" s="112"/>
      <c r="AL42" s="112"/>
      <c r="AM42" s="112"/>
      <c r="AN42" s="112"/>
      <c r="AO42" s="112"/>
      <c r="AP42" s="112"/>
      <c r="AQ42" s="112"/>
      <c r="AR42" s="116"/>
      <c r="AS42" s="116"/>
      <c r="AT42" s="116"/>
      <c r="AU42" s="116">
        <f>SUMIF(purchases!AJ43,$AL$4,purchases!AU43)</f>
        <v>0</v>
      </c>
      <c r="AV42" s="116"/>
      <c r="AW42" s="116"/>
      <c r="AY42" s="102"/>
      <c r="AZ42" s="102"/>
      <c r="BA42" s="102"/>
      <c r="BB42" s="113"/>
      <c r="BC42" s="113"/>
      <c r="BD42" s="113"/>
      <c r="BE42" s="113"/>
      <c r="BF42" s="113"/>
      <c r="BG42" s="113"/>
      <c r="BH42" s="113"/>
      <c r="BI42" s="113">
        <f>SUMIF(purchases!BI43,$BK$4,purchases!BC43)</f>
        <v>0</v>
      </c>
      <c r="BJ42" s="113"/>
      <c r="BK42" s="113"/>
      <c r="BL42" s="113"/>
      <c r="BM42" s="113"/>
      <c r="BN42" s="113"/>
      <c r="BO42" s="113"/>
      <c r="BP42" s="113"/>
      <c r="BQ42" s="104"/>
      <c r="BR42" s="104"/>
      <c r="BS42" s="104"/>
      <c r="BT42" s="104">
        <f>SUMIF(purchases!BI43,$BK$4,purchases!BT43)</f>
        <v>0</v>
      </c>
      <c r="BU42" s="104"/>
      <c r="BV42" s="104"/>
      <c r="BX42" s="117"/>
      <c r="BY42" s="117"/>
      <c r="BZ42" s="117"/>
      <c r="CA42" s="114"/>
      <c r="CB42" s="114"/>
      <c r="CC42" s="114"/>
      <c r="CD42" s="114"/>
      <c r="CE42" s="114"/>
      <c r="CF42" s="114"/>
      <c r="CG42" s="114"/>
      <c r="CH42" s="114">
        <f>SUMIF(purchases!CH43,$CJ$4,purchases!CB43)</f>
        <v>0</v>
      </c>
      <c r="CI42" s="114"/>
      <c r="CJ42" s="114"/>
      <c r="CK42" s="114"/>
      <c r="CL42" s="114"/>
      <c r="CM42" s="114"/>
      <c r="CN42" s="114"/>
      <c r="CO42" s="114"/>
      <c r="CP42" s="109"/>
      <c r="CQ42" s="109"/>
      <c r="CR42" s="109"/>
      <c r="CS42" s="109">
        <f>SUMIF(purchases!CH43,$CJ$4,purchases!CS43)</f>
        <v>0</v>
      </c>
      <c r="CT42" s="109"/>
      <c r="CU42" s="109"/>
      <c r="CW42" s="115"/>
      <c r="CX42" s="115"/>
      <c r="CY42" s="115"/>
      <c r="CZ42" s="111"/>
      <c r="DA42" s="111"/>
      <c r="DB42" s="111"/>
      <c r="DC42" s="111"/>
      <c r="DD42" s="111"/>
      <c r="DE42" s="111"/>
      <c r="DF42" s="111"/>
      <c r="DG42" s="111">
        <f>SUMIF(purchases!DG43,$DI$4,purchases!DA43)</f>
        <v>0</v>
      </c>
      <c r="DH42" s="111"/>
      <c r="DI42" s="111"/>
      <c r="DJ42" s="111"/>
      <c r="DK42" s="111"/>
      <c r="DL42" s="111"/>
      <c r="DM42" s="111"/>
      <c r="DN42" s="111"/>
      <c r="DO42" s="110"/>
      <c r="DP42" s="110"/>
      <c r="DQ42" s="110"/>
      <c r="DR42" s="110">
        <f>SUMIF(purchases!DG43,$DI$4,purchases!DR43)</f>
        <v>0</v>
      </c>
      <c r="DS42" s="110"/>
      <c r="DT42" s="110"/>
      <c r="DV42" s="102"/>
      <c r="DW42" s="102"/>
      <c r="DX42" s="102"/>
      <c r="DY42" s="103"/>
      <c r="DZ42" s="103"/>
      <c r="EA42" s="103"/>
      <c r="EB42" s="103"/>
      <c r="EC42" s="103"/>
      <c r="ED42" s="103"/>
      <c r="EE42" s="103"/>
      <c r="EF42" s="103">
        <f>SUMIF(purchases!EF43,$EH$4,purchases!DZ43)</f>
        <v>0</v>
      </c>
      <c r="EG42" s="103"/>
      <c r="EH42" s="103"/>
      <c r="EI42" s="103"/>
      <c r="EJ42" s="103"/>
      <c r="EK42" s="103"/>
      <c r="EL42" s="103"/>
      <c r="EM42" s="103"/>
      <c r="EN42" s="104"/>
      <c r="EO42" s="104"/>
      <c r="EP42" s="104"/>
      <c r="EQ42" s="104">
        <f>SUMIF(purchases!EF43,$EH$4,purchases!EQ43)</f>
        <v>0</v>
      </c>
      <c r="ER42" s="104"/>
      <c r="ES42" s="104"/>
      <c r="EU42" s="36"/>
      <c r="EV42" s="36"/>
      <c r="EW42" s="36"/>
      <c r="EX42" s="37"/>
      <c r="EY42" s="37"/>
      <c r="EZ42" s="37"/>
      <c r="FA42" s="37"/>
      <c r="FB42" s="37"/>
      <c r="FC42" s="37"/>
      <c r="FD42" s="37"/>
      <c r="FE42" s="37">
        <f>SUMIF(purchases!FE43,$FG$4,purchases!EY43)</f>
        <v>0</v>
      </c>
      <c r="FF42" s="37"/>
      <c r="FG42" s="37"/>
      <c r="FH42" s="37"/>
      <c r="FI42" s="37"/>
      <c r="FJ42" s="37"/>
      <c r="FK42" s="37"/>
      <c r="FL42" s="37"/>
      <c r="FM42" s="90"/>
      <c r="FN42" s="90"/>
      <c r="FO42" s="90"/>
      <c r="FP42" s="90">
        <f>SUMIF(purchases!FE43,$FG$4,purchases!FP43)</f>
        <v>0</v>
      </c>
      <c r="FQ42" s="90"/>
      <c r="FR42" s="90"/>
      <c r="FT42" s="36"/>
      <c r="FU42" s="36"/>
      <c r="FV42" s="36"/>
      <c r="FW42" s="112"/>
      <c r="FX42" s="112"/>
      <c r="FY42" s="112"/>
      <c r="FZ42" s="112"/>
      <c r="GA42" s="112"/>
      <c r="GB42" s="112"/>
      <c r="GC42" s="112"/>
      <c r="GD42" s="112">
        <f>SUMIF(purchases!GD43,$GF$4,purchases!FX43)</f>
        <v>0</v>
      </c>
      <c r="GE42" s="112"/>
      <c r="GF42" s="112"/>
      <c r="GG42" s="112"/>
      <c r="GH42" s="112"/>
      <c r="GI42" s="112"/>
      <c r="GJ42" s="112"/>
      <c r="GK42" s="112"/>
      <c r="GL42" s="116"/>
      <c r="GM42" s="116"/>
      <c r="GN42" s="116"/>
      <c r="GO42" s="116">
        <f>SUMIF(purchases!GD43,$GF$4,purchases!GO43)</f>
        <v>0</v>
      </c>
      <c r="GP42" s="116"/>
      <c r="GQ42" s="116"/>
      <c r="GS42" s="102"/>
      <c r="GT42" s="102"/>
      <c r="GU42" s="102"/>
      <c r="GV42" s="113"/>
      <c r="GW42" s="113"/>
      <c r="GX42" s="113"/>
      <c r="GY42" s="113"/>
      <c r="GZ42" s="113"/>
      <c r="HA42" s="113"/>
      <c r="HB42" s="113"/>
      <c r="HC42" s="113">
        <f>SUMIF(purchases!HC43,$HE$4,purchases!GW43)</f>
        <v>0</v>
      </c>
      <c r="HD42" s="113"/>
      <c r="HE42" s="113"/>
      <c r="HF42" s="113"/>
      <c r="HG42" s="113"/>
      <c r="HH42" s="113"/>
      <c r="HI42" s="113"/>
      <c r="HJ42" s="113"/>
      <c r="HK42" s="104"/>
      <c r="HL42" s="104"/>
      <c r="HM42" s="104"/>
      <c r="HN42" s="104">
        <f>SUMIF(purchases!HC43,$HE$4,purchases!HN43)</f>
        <v>0</v>
      </c>
      <c r="HO42" s="104"/>
      <c r="HP42" s="104"/>
      <c r="HR42" s="117"/>
      <c r="HS42" s="117"/>
      <c r="HT42" s="117"/>
      <c r="HU42" s="114"/>
      <c r="HV42" s="114"/>
      <c r="HW42" s="114"/>
      <c r="HX42" s="114"/>
      <c r="HY42" s="114"/>
      <c r="HZ42" s="114"/>
      <c r="IA42" s="114"/>
      <c r="IB42" s="114">
        <f>SUMIF(purchases!IB43,$ID$4,purchases!HV43)</f>
        <v>0</v>
      </c>
      <c r="IC42" s="114"/>
      <c r="ID42" s="114"/>
      <c r="IE42" s="114"/>
      <c r="IF42" s="114"/>
      <c r="IG42" s="114"/>
      <c r="IH42" s="114"/>
      <c r="II42" s="114"/>
      <c r="IJ42" s="109"/>
      <c r="IK42" s="109"/>
      <c r="IL42" s="109"/>
      <c r="IM42" s="109">
        <f>SUMIF(purchases!IB43,$ID$4,purchases!IM43)</f>
        <v>0</v>
      </c>
      <c r="IN42" s="109"/>
      <c r="IO42" s="109"/>
      <c r="IQ42" s="115"/>
      <c r="IR42" s="115"/>
      <c r="IS42" s="115"/>
      <c r="IT42" s="111"/>
      <c r="IU42" s="111"/>
      <c r="IV42" s="111"/>
      <c r="IW42" s="111"/>
      <c r="IX42" s="111"/>
      <c r="IY42" s="111"/>
      <c r="IZ42" s="111"/>
      <c r="JA42" s="111">
        <f>SUMIF(purchases!JA43,$JC$4,purchases!IU43)</f>
        <v>0</v>
      </c>
      <c r="JB42" s="111"/>
      <c r="JC42" s="111"/>
      <c r="JD42" s="111"/>
      <c r="JE42" s="111"/>
      <c r="JF42" s="111"/>
      <c r="JG42" s="111"/>
      <c r="JH42" s="111"/>
      <c r="JI42" s="110"/>
      <c r="JJ42" s="110"/>
      <c r="JK42" s="110"/>
      <c r="JL42" s="110">
        <f>SUMIF(purchases!JA43,$JC$4,purchases!JL43)</f>
        <v>0</v>
      </c>
      <c r="JM42" s="110"/>
      <c r="JN42" s="110"/>
      <c r="JP42" s="102"/>
      <c r="JQ42" s="102"/>
      <c r="JR42" s="102"/>
      <c r="JS42" s="103"/>
      <c r="JT42" s="103"/>
      <c r="JU42" s="103"/>
      <c r="JV42" s="103"/>
      <c r="JW42" s="103"/>
      <c r="JX42" s="103"/>
      <c r="JY42" s="103"/>
      <c r="JZ42" s="103">
        <f>SUMIF(purchases!JZ43,$KB$4,purchases!JT43)</f>
        <v>0</v>
      </c>
      <c r="KA42" s="103"/>
      <c r="KB42" s="103"/>
      <c r="KC42" s="103"/>
      <c r="KD42" s="103"/>
      <c r="KE42" s="103"/>
      <c r="KF42" s="103"/>
      <c r="KG42" s="103"/>
      <c r="KH42" s="104"/>
      <c r="KI42" s="104"/>
      <c r="KJ42" s="104"/>
      <c r="KK42" s="104">
        <f>SUMIF(purchases!JZ43,$KB$4,purchases!KK43)</f>
        <v>0</v>
      </c>
      <c r="KL42" s="104"/>
      <c r="KM42" s="104"/>
    </row>
    <row r="43" spans="1:299" s="4" customFormat="1" ht="20.100000000000001" customHeight="1" x14ac:dyDescent="0.2">
      <c r="A43" s="36"/>
      <c r="B43" s="36"/>
      <c r="C43" s="36"/>
      <c r="D43" s="37"/>
      <c r="E43" s="37"/>
      <c r="F43" s="37"/>
      <c r="G43" s="37"/>
      <c r="H43" s="37"/>
      <c r="I43" s="37"/>
      <c r="J43" s="37"/>
      <c r="K43" s="37">
        <f>SUMIF(purchases!K44,$M$4,purchases!E44)</f>
        <v>0</v>
      </c>
      <c r="L43" s="37"/>
      <c r="M43" s="37"/>
      <c r="N43" s="37"/>
      <c r="O43" s="37"/>
      <c r="P43" s="37"/>
      <c r="Q43" s="37"/>
      <c r="R43" s="37"/>
      <c r="S43" s="90"/>
      <c r="T43" s="90"/>
      <c r="U43" s="90"/>
      <c r="V43" s="90">
        <f>SUMIF(purchases!K44,$M$4,purchases!V44)</f>
        <v>0</v>
      </c>
      <c r="W43" s="90"/>
      <c r="X43" s="90"/>
      <c r="Z43" s="36"/>
      <c r="AA43" s="36"/>
      <c r="AB43" s="36"/>
      <c r="AC43" s="112"/>
      <c r="AD43" s="112"/>
      <c r="AE43" s="112"/>
      <c r="AF43" s="112"/>
      <c r="AG43" s="112"/>
      <c r="AH43" s="112"/>
      <c r="AI43" s="112"/>
      <c r="AJ43" s="112">
        <f>SUMIF(purchases!AJ44,$AL$4,purchases!AD44)</f>
        <v>0</v>
      </c>
      <c r="AK43" s="112"/>
      <c r="AL43" s="112"/>
      <c r="AM43" s="112"/>
      <c r="AN43" s="112"/>
      <c r="AO43" s="112"/>
      <c r="AP43" s="112"/>
      <c r="AQ43" s="112"/>
      <c r="AR43" s="116"/>
      <c r="AS43" s="116"/>
      <c r="AT43" s="116"/>
      <c r="AU43" s="116">
        <f>SUMIF(purchases!AJ44,$AL$4,purchases!AU44)</f>
        <v>0</v>
      </c>
      <c r="AV43" s="116"/>
      <c r="AW43" s="116"/>
      <c r="AY43" s="102"/>
      <c r="AZ43" s="102"/>
      <c r="BA43" s="102"/>
      <c r="BB43" s="113"/>
      <c r="BC43" s="113"/>
      <c r="BD43" s="113"/>
      <c r="BE43" s="113"/>
      <c r="BF43" s="113"/>
      <c r="BG43" s="113"/>
      <c r="BH43" s="113"/>
      <c r="BI43" s="113">
        <f>SUMIF(purchases!BI44,$BK$4,purchases!BC44)</f>
        <v>0</v>
      </c>
      <c r="BJ43" s="113"/>
      <c r="BK43" s="113"/>
      <c r="BL43" s="113"/>
      <c r="BM43" s="113"/>
      <c r="BN43" s="113"/>
      <c r="BO43" s="113"/>
      <c r="BP43" s="113"/>
      <c r="BQ43" s="104"/>
      <c r="BR43" s="104"/>
      <c r="BS43" s="104"/>
      <c r="BT43" s="104">
        <f>SUMIF(purchases!BI44,$BK$4,purchases!BT44)</f>
        <v>0</v>
      </c>
      <c r="BU43" s="104"/>
      <c r="BV43" s="104"/>
      <c r="BX43" s="117"/>
      <c r="BY43" s="117"/>
      <c r="BZ43" s="117"/>
      <c r="CA43" s="114"/>
      <c r="CB43" s="114"/>
      <c r="CC43" s="114"/>
      <c r="CD43" s="114"/>
      <c r="CE43" s="114"/>
      <c r="CF43" s="114"/>
      <c r="CG43" s="114"/>
      <c r="CH43" s="114">
        <f>SUMIF(purchases!CH44,$CJ$4,purchases!CB44)</f>
        <v>0</v>
      </c>
      <c r="CI43" s="114"/>
      <c r="CJ43" s="114"/>
      <c r="CK43" s="114"/>
      <c r="CL43" s="114"/>
      <c r="CM43" s="114"/>
      <c r="CN43" s="114"/>
      <c r="CO43" s="114"/>
      <c r="CP43" s="109"/>
      <c r="CQ43" s="109"/>
      <c r="CR43" s="109"/>
      <c r="CS43" s="109">
        <f>SUMIF(purchases!CH44,$CJ$4,purchases!CS44)</f>
        <v>0</v>
      </c>
      <c r="CT43" s="109"/>
      <c r="CU43" s="109"/>
      <c r="CW43" s="115"/>
      <c r="CX43" s="115"/>
      <c r="CY43" s="115"/>
      <c r="CZ43" s="111"/>
      <c r="DA43" s="111"/>
      <c r="DB43" s="111"/>
      <c r="DC43" s="111"/>
      <c r="DD43" s="111"/>
      <c r="DE43" s="111"/>
      <c r="DF43" s="111"/>
      <c r="DG43" s="111">
        <f>SUMIF(purchases!DG44,$DI$4,purchases!DA44)</f>
        <v>0</v>
      </c>
      <c r="DH43" s="111"/>
      <c r="DI43" s="111"/>
      <c r="DJ43" s="111"/>
      <c r="DK43" s="111"/>
      <c r="DL43" s="111"/>
      <c r="DM43" s="111"/>
      <c r="DN43" s="111"/>
      <c r="DO43" s="110"/>
      <c r="DP43" s="110"/>
      <c r="DQ43" s="110"/>
      <c r="DR43" s="110">
        <f>SUMIF(purchases!DG44,$DI$4,purchases!DR44)</f>
        <v>0</v>
      </c>
      <c r="DS43" s="110"/>
      <c r="DT43" s="110"/>
      <c r="DV43" s="102"/>
      <c r="DW43" s="102"/>
      <c r="DX43" s="102"/>
      <c r="DY43" s="103"/>
      <c r="DZ43" s="103"/>
      <c r="EA43" s="103"/>
      <c r="EB43" s="103"/>
      <c r="EC43" s="103"/>
      <c r="ED43" s="103"/>
      <c r="EE43" s="103"/>
      <c r="EF43" s="103">
        <f>SUMIF(purchases!EF44,$EH$4,purchases!DZ44)</f>
        <v>0</v>
      </c>
      <c r="EG43" s="103"/>
      <c r="EH43" s="103"/>
      <c r="EI43" s="103"/>
      <c r="EJ43" s="103"/>
      <c r="EK43" s="103"/>
      <c r="EL43" s="103"/>
      <c r="EM43" s="103"/>
      <c r="EN43" s="104"/>
      <c r="EO43" s="104"/>
      <c r="EP43" s="104"/>
      <c r="EQ43" s="104">
        <f>SUMIF(purchases!EF44,$EH$4,purchases!EQ44)</f>
        <v>0</v>
      </c>
      <c r="ER43" s="104"/>
      <c r="ES43" s="104"/>
      <c r="EU43" s="36"/>
      <c r="EV43" s="36"/>
      <c r="EW43" s="36"/>
      <c r="EX43" s="37"/>
      <c r="EY43" s="37"/>
      <c r="EZ43" s="37"/>
      <c r="FA43" s="37"/>
      <c r="FB43" s="37"/>
      <c r="FC43" s="37"/>
      <c r="FD43" s="37"/>
      <c r="FE43" s="37">
        <f>SUMIF(purchases!FE44,$FG$4,purchases!EY44)</f>
        <v>0</v>
      </c>
      <c r="FF43" s="37"/>
      <c r="FG43" s="37"/>
      <c r="FH43" s="37"/>
      <c r="FI43" s="37"/>
      <c r="FJ43" s="37"/>
      <c r="FK43" s="37"/>
      <c r="FL43" s="37"/>
      <c r="FM43" s="90"/>
      <c r="FN43" s="90"/>
      <c r="FO43" s="90"/>
      <c r="FP43" s="90">
        <f>SUMIF(purchases!FE44,$FG$4,purchases!FP44)</f>
        <v>0</v>
      </c>
      <c r="FQ43" s="90"/>
      <c r="FR43" s="90"/>
      <c r="FT43" s="36"/>
      <c r="FU43" s="36"/>
      <c r="FV43" s="36"/>
      <c r="FW43" s="112"/>
      <c r="FX43" s="112"/>
      <c r="FY43" s="112"/>
      <c r="FZ43" s="112"/>
      <c r="GA43" s="112"/>
      <c r="GB43" s="112"/>
      <c r="GC43" s="112"/>
      <c r="GD43" s="112">
        <f>SUMIF(purchases!GD44,$GF$4,purchases!FX44)</f>
        <v>0</v>
      </c>
      <c r="GE43" s="112"/>
      <c r="GF43" s="112"/>
      <c r="GG43" s="112"/>
      <c r="GH43" s="112"/>
      <c r="GI43" s="112"/>
      <c r="GJ43" s="112"/>
      <c r="GK43" s="112"/>
      <c r="GL43" s="116"/>
      <c r="GM43" s="116"/>
      <c r="GN43" s="116"/>
      <c r="GO43" s="116">
        <f>SUMIF(purchases!GD44,$GF$4,purchases!GO44)</f>
        <v>0</v>
      </c>
      <c r="GP43" s="116"/>
      <c r="GQ43" s="116"/>
      <c r="GS43" s="102"/>
      <c r="GT43" s="102"/>
      <c r="GU43" s="102"/>
      <c r="GV43" s="113"/>
      <c r="GW43" s="113"/>
      <c r="GX43" s="113"/>
      <c r="GY43" s="113"/>
      <c r="GZ43" s="113"/>
      <c r="HA43" s="113"/>
      <c r="HB43" s="113"/>
      <c r="HC43" s="113">
        <f>SUMIF(purchases!HC44,$HE$4,purchases!GW44)</f>
        <v>0</v>
      </c>
      <c r="HD43" s="113"/>
      <c r="HE43" s="113"/>
      <c r="HF43" s="113"/>
      <c r="HG43" s="113"/>
      <c r="HH43" s="113"/>
      <c r="HI43" s="113"/>
      <c r="HJ43" s="113"/>
      <c r="HK43" s="104"/>
      <c r="HL43" s="104"/>
      <c r="HM43" s="104"/>
      <c r="HN43" s="104">
        <f>SUMIF(purchases!HC44,$HE$4,purchases!HN44)</f>
        <v>0</v>
      </c>
      <c r="HO43" s="104"/>
      <c r="HP43" s="104"/>
      <c r="HR43" s="117"/>
      <c r="HS43" s="117"/>
      <c r="HT43" s="117"/>
      <c r="HU43" s="114"/>
      <c r="HV43" s="114"/>
      <c r="HW43" s="114"/>
      <c r="HX43" s="114"/>
      <c r="HY43" s="114"/>
      <c r="HZ43" s="114"/>
      <c r="IA43" s="114"/>
      <c r="IB43" s="114">
        <f>SUMIF(purchases!IB44,$ID$4,purchases!HV44)</f>
        <v>0</v>
      </c>
      <c r="IC43" s="114"/>
      <c r="ID43" s="114"/>
      <c r="IE43" s="114"/>
      <c r="IF43" s="114"/>
      <c r="IG43" s="114"/>
      <c r="IH43" s="114"/>
      <c r="II43" s="114"/>
      <c r="IJ43" s="109"/>
      <c r="IK43" s="109"/>
      <c r="IL43" s="109"/>
      <c r="IM43" s="109">
        <f>SUMIF(purchases!IB44,$ID$4,purchases!IM44)</f>
        <v>0</v>
      </c>
      <c r="IN43" s="109"/>
      <c r="IO43" s="109"/>
      <c r="IQ43" s="115"/>
      <c r="IR43" s="115"/>
      <c r="IS43" s="115"/>
      <c r="IT43" s="111"/>
      <c r="IU43" s="111"/>
      <c r="IV43" s="111"/>
      <c r="IW43" s="111"/>
      <c r="IX43" s="111"/>
      <c r="IY43" s="111"/>
      <c r="IZ43" s="111"/>
      <c r="JA43" s="111">
        <f>SUMIF(purchases!JA44,$JC$4,purchases!IU44)</f>
        <v>0</v>
      </c>
      <c r="JB43" s="111"/>
      <c r="JC43" s="111"/>
      <c r="JD43" s="111"/>
      <c r="JE43" s="111"/>
      <c r="JF43" s="111"/>
      <c r="JG43" s="111"/>
      <c r="JH43" s="111"/>
      <c r="JI43" s="110"/>
      <c r="JJ43" s="110"/>
      <c r="JK43" s="110"/>
      <c r="JL43" s="110">
        <f>SUMIF(purchases!JA44,$JC$4,purchases!JL44)</f>
        <v>0</v>
      </c>
      <c r="JM43" s="110"/>
      <c r="JN43" s="110"/>
      <c r="JP43" s="102"/>
      <c r="JQ43" s="102"/>
      <c r="JR43" s="102"/>
      <c r="JS43" s="103"/>
      <c r="JT43" s="103"/>
      <c r="JU43" s="103"/>
      <c r="JV43" s="103"/>
      <c r="JW43" s="103"/>
      <c r="JX43" s="103"/>
      <c r="JY43" s="103"/>
      <c r="JZ43" s="103">
        <f>SUMIF(purchases!JZ44,$KB$4,purchases!JT44)</f>
        <v>0</v>
      </c>
      <c r="KA43" s="103"/>
      <c r="KB43" s="103"/>
      <c r="KC43" s="103"/>
      <c r="KD43" s="103"/>
      <c r="KE43" s="103"/>
      <c r="KF43" s="103"/>
      <c r="KG43" s="103"/>
      <c r="KH43" s="104"/>
      <c r="KI43" s="104"/>
      <c r="KJ43" s="104"/>
      <c r="KK43" s="104">
        <f>SUMIF(purchases!JZ44,$KB$4,purchases!KK44)</f>
        <v>0</v>
      </c>
      <c r="KL43" s="104"/>
      <c r="KM43" s="104"/>
    </row>
    <row r="44" spans="1:299" s="4" customFormat="1" ht="20.100000000000001" customHeight="1" x14ac:dyDescent="0.2">
      <c r="A44" s="36"/>
      <c r="B44" s="36"/>
      <c r="C44" s="36"/>
      <c r="D44" s="37"/>
      <c r="E44" s="37"/>
      <c r="F44" s="37"/>
      <c r="G44" s="37"/>
      <c r="H44" s="37"/>
      <c r="I44" s="37"/>
      <c r="J44" s="37"/>
      <c r="K44" s="37">
        <f>SUMIF(purchases!K45,$M$4,purchases!E45)</f>
        <v>0</v>
      </c>
      <c r="L44" s="37"/>
      <c r="M44" s="37"/>
      <c r="N44" s="37"/>
      <c r="O44" s="37"/>
      <c r="P44" s="37"/>
      <c r="Q44" s="37"/>
      <c r="R44" s="37"/>
      <c r="S44" s="90"/>
      <c r="T44" s="90"/>
      <c r="U44" s="90"/>
      <c r="V44" s="90">
        <f>SUMIF(purchases!K45,$M$4,purchases!V45)</f>
        <v>0</v>
      </c>
      <c r="W44" s="90"/>
      <c r="X44" s="90"/>
      <c r="Z44" s="36"/>
      <c r="AA44" s="36"/>
      <c r="AB44" s="36"/>
      <c r="AC44" s="112"/>
      <c r="AD44" s="112"/>
      <c r="AE44" s="112"/>
      <c r="AF44" s="112"/>
      <c r="AG44" s="112"/>
      <c r="AH44" s="112"/>
      <c r="AI44" s="112"/>
      <c r="AJ44" s="112">
        <f>SUMIF(purchases!AJ45,$AL$4,purchases!AD45)</f>
        <v>0</v>
      </c>
      <c r="AK44" s="112"/>
      <c r="AL44" s="112"/>
      <c r="AM44" s="112"/>
      <c r="AN44" s="112"/>
      <c r="AO44" s="112"/>
      <c r="AP44" s="112"/>
      <c r="AQ44" s="112"/>
      <c r="AR44" s="116"/>
      <c r="AS44" s="116"/>
      <c r="AT44" s="116"/>
      <c r="AU44" s="116">
        <f>SUMIF(purchases!AJ45,$AL$4,purchases!AU45)</f>
        <v>0</v>
      </c>
      <c r="AV44" s="116"/>
      <c r="AW44" s="116"/>
      <c r="AY44" s="102"/>
      <c r="AZ44" s="102"/>
      <c r="BA44" s="102"/>
      <c r="BB44" s="113"/>
      <c r="BC44" s="113"/>
      <c r="BD44" s="113"/>
      <c r="BE44" s="113"/>
      <c r="BF44" s="113"/>
      <c r="BG44" s="113"/>
      <c r="BH44" s="113"/>
      <c r="BI44" s="113">
        <f>SUMIF(purchases!BI45,$BK$4,purchases!BC45)</f>
        <v>0</v>
      </c>
      <c r="BJ44" s="113"/>
      <c r="BK44" s="113"/>
      <c r="BL44" s="113"/>
      <c r="BM44" s="113"/>
      <c r="BN44" s="113"/>
      <c r="BO44" s="113"/>
      <c r="BP44" s="113"/>
      <c r="BQ44" s="104"/>
      <c r="BR44" s="104"/>
      <c r="BS44" s="104"/>
      <c r="BT44" s="104">
        <f>SUMIF(purchases!BI45,$BK$4,purchases!BT45)</f>
        <v>0</v>
      </c>
      <c r="BU44" s="104"/>
      <c r="BV44" s="104"/>
      <c r="BX44" s="117"/>
      <c r="BY44" s="117"/>
      <c r="BZ44" s="117"/>
      <c r="CA44" s="114"/>
      <c r="CB44" s="114"/>
      <c r="CC44" s="114"/>
      <c r="CD44" s="114"/>
      <c r="CE44" s="114"/>
      <c r="CF44" s="114"/>
      <c r="CG44" s="114"/>
      <c r="CH44" s="114">
        <f>SUMIF(purchases!CH45,$CJ$4,purchases!CB45)</f>
        <v>0</v>
      </c>
      <c r="CI44" s="114"/>
      <c r="CJ44" s="114"/>
      <c r="CK44" s="114"/>
      <c r="CL44" s="114"/>
      <c r="CM44" s="114"/>
      <c r="CN44" s="114"/>
      <c r="CO44" s="114"/>
      <c r="CP44" s="109"/>
      <c r="CQ44" s="109"/>
      <c r="CR44" s="109"/>
      <c r="CS44" s="109">
        <f>SUMIF(purchases!CH45,$CJ$4,purchases!CS45)</f>
        <v>0</v>
      </c>
      <c r="CT44" s="109"/>
      <c r="CU44" s="109"/>
      <c r="CW44" s="115"/>
      <c r="CX44" s="115"/>
      <c r="CY44" s="115"/>
      <c r="CZ44" s="111"/>
      <c r="DA44" s="111"/>
      <c r="DB44" s="111"/>
      <c r="DC44" s="111"/>
      <c r="DD44" s="111"/>
      <c r="DE44" s="111"/>
      <c r="DF44" s="111"/>
      <c r="DG44" s="111">
        <f>SUMIF(purchases!DG45,$DI$4,purchases!DA45)</f>
        <v>0</v>
      </c>
      <c r="DH44" s="111"/>
      <c r="DI44" s="111"/>
      <c r="DJ44" s="111"/>
      <c r="DK44" s="111"/>
      <c r="DL44" s="111"/>
      <c r="DM44" s="111"/>
      <c r="DN44" s="111"/>
      <c r="DO44" s="110"/>
      <c r="DP44" s="110"/>
      <c r="DQ44" s="110"/>
      <c r="DR44" s="110">
        <f>SUMIF(purchases!DG45,$DI$4,purchases!DR45)</f>
        <v>0</v>
      </c>
      <c r="DS44" s="110"/>
      <c r="DT44" s="110"/>
      <c r="DV44" s="102"/>
      <c r="DW44" s="102"/>
      <c r="DX44" s="102"/>
      <c r="DY44" s="103"/>
      <c r="DZ44" s="103"/>
      <c r="EA44" s="103"/>
      <c r="EB44" s="103"/>
      <c r="EC44" s="103"/>
      <c r="ED44" s="103"/>
      <c r="EE44" s="103"/>
      <c r="EF44" s="103">
        <f>SUMIF(purchases!EF45,$EH$4,purchases!DZ45)</f>
        <v>0</v>
      </c>
      <c r="EG44" s="103"/>
      <c r="EH44" s="103"/>
      <c r="EI44" s="103"/>
      <c r="EJ44" s="103"/>
      <c r="EK44" s="103"/>
      <c r="EL44" s="103"/>
      <c r="EM44" s="103"/>
      <c r="EN44" s="104"/>
      <c r="EO44" s="104"/>
      <c r="EP44" s="104"/>
      <c r="EQ44" s="104">
        <f>SUMIF(purchases!EF45,$EH$4,purchases!EQ45)</f>
        <v>0</v>
      </c>
      <c r="ER44" s="104"/>
      <c r="ES44" s="104"/>
      <c r="EU44" s="36"/>
      <c r="EV44" s="36"/>
      <c r="EW44" s="36"/>
      <c r="EX44" s="37"/>
      <c r="EY44" s="37"/>
      <c r="EZ44" s="37"/>
      <c r="FA44" s="37"/>
      <c r="FB44" s="37"/>
      <c r="FC44" s="37"/>
      <c r="FD44" s="37"/>
      <c r="FE44" s="37">
        <f>SUMIF(purchases!FE45,$FG$4,purchases!EY45)</f>
        <v>0</v>
      </c>
      <c r="FF44" s="37"/>
      <c r="FG44" s="37"/>
      <c r="FH44" s="37"/>
      <c r="FI44" s="37"/>
      <c r="FJ44" s="37"/>
      <c r="FK44" s="37"/>
      <c r="FL44" s="37"/>
      <c r="FM44" s="90"/>
      <c r="FN44" s="90"/>
      <c r="FO44" s="90"/>
      <c r="FP44" s="90">
        <f>SUMIF(purchases!FE45,$FG$4,purchases!FP45)</f>
        <v>0</v>
      </c>
      <c r="FQ44" s="90"/>
      <c r="FR44" s="90"/>
      <c r="FT44" s="36"/>
      <c r="FU44" s="36"/>
      <c r="FV44" s="36"/>
      <c r="FW44" s="112"/>
      <c r="FX44" s="112"/>
      <c r="FY44" s="112"/>
      <c r="FZ44" s="112"/>
      <c r="GA44" s="112"/>
      <c r="GB44" s="112"/>
      <c r="GC44" s="112"/>
      <c r="GD44" s="112">
        <f>SUMIF(purchases!GD45,$GF$4,purchases!FX45)</f>
        <v>0</v>
      </c>
      <c r="GE44" s="112"/>
      <c r="GF44" s="112"/>
      <c r="GG44" s="112"/>
      <c r="GH44" s="112"/>
      <c r="GI44" s="112"/>
      <c r="GJ44" s="112"/>
      <c r="GK44" s="112"/>
      <c r="GL44" s="116"/>
      <c r="GM44" s="116"/>
      <c r="GN44" s="116"/>
      <c r="GO44" s="116">
        <f>SUMIF(purchases!GD45,$GF$4,purchases!GO45)</f>
        <v>0</v>
      </c>
      <c r="GP44" s="116"/>
      <c r="GQ44" s="116"/>
      <c r="GS44" s="102"/>
      <c r="GT44" s="102"/>
      <c r="GU44" s="102"/>
      <c r="GV44" s="113"/>
      <c r="GW44" s="113"/>
      <c r="GX44" s="113"/>
      <c r="GY44" s="113"/>
      <c r="GZ44" s="113"/>
      <c r="HA44" s="113"/>
      <c r="HB44" s="113"/>
      <c r="HC44" s="113">
        <f>SUMIF(purchases!HC45,$HE$4,purchases!GW45)</f>
        <v>0</v>
      </c>
      <c r="HD44" s="113"/>
      <c r="HE44" s="113"/>
      <c r="HF44" s="113"/>
      <c r="HG44" s="113"/>
      <c r="HH44" s="113"/>
      <c r="HI44" s="113"/>
      <c r="HJ44" s="113"/>
      <c r="HK44" s="104"/>
      <c r="HL44" s="104"/>
      <c r="HM44" s="104"/>
      <c r="HN44" s="104">
        <f>SUMIF(purchases!HC45,$HE$4,purchases!HN45)</f>
        <v>0</v>
      </c>
      <c r="HO44" s="104"/>
      <c r="HP44" s="104"/>
      <c r="HR44" s="117"/>
      <c r="HS44" s="117"/>
      <c r="HT44" s="117"/>
      <c r="HU44" s="114"/>
      <c r="HV44" s="114"/>
      <c r="HW44" s="114"/>
      <c r="HX44" s="114"/>
      <c r="HY44" s="114"/>
      <c r="HZ44" s="114"/>
      <c r="IA44" s="114"/>
      <c r="IB44" s="114">
        <f>SUMIF(purchases!IB45,$ID$4,purchases!HV45)</f>
        <v>0</v>
      </c>
      <c r="IC44" s="114"/>
      <c r="ID44" s="114"/>
      <c r="IE44" s="114"/>
      <c r="IF44" s="114"/>
      <c r="IG44" s="114"/>
      <c r="IH44" s="114"/>
      <c r="II44" s="114"/>
      <c r="IJ44" s="109"/>
      <c r="IK44" s="109"/>
      <c r="IL44" s="109"/>
      <c r="IM44" s="109">
        <f>SUMIF(purchases!IB45,$ID$4,purchases!IM45)</f>
        <v>0</v>
      </c>
      <c r="IN44" s="109"/>
      <c r="IO44" s="109"/>
      <c r="IQ44" s="115"/>
      <c r="IR44" s="115"/>
      <c r="IS44" s="115"/>
      <c r="IT44" s="111"/>
      <c r="IU44" s="111"/>
      <c r="IV44" s="111"/>
      <c r="IW44" s="111"/>
      <c r="IX44" s="111"/>
      <c r="IY44" s="111"/>
      <c r="IZ44" s="111"/>
      <c r="JA44" s="111">
        <f>SUMIF(purchases!JA45,$JC$4,purchases!IU45)</f>
        <v>0</v>
      </c>
      <c r="JB44" s="111"/>
      <c r="JC44" s="111"/>
      <c r="JD44" s="111"/>
      <c r="JE44" s="111"/>
      <c r="JF44" s="111"/>
      <c r="JG44" s="111"/>
      <c r="JH44" s="111"/>
      <c r="JI44" s="110"/>
      <c r="JJ44" s="110"/>
      <c r="JK44" s="110"/>
      <c r="JL44" s="110">
        <f>SUMIF(purchases!JA45,$JC$4,purchases!JL45)</f>
        <v>0</v>
      </c>
      <c r="JM44" s="110"/>
      <c r="JN44" s="110"/>
      <c r="JP44" s="102"/>
      <c r="JQ44" s="102"/>
      <c r="JR44" s="102"/>
      <c r="JS44" s="103"/>
      <c r="JT44" s="103"/>
      <c r="JU44" s="103"/>
      <c r="JV44" s="103"/>
      <c r="JW44" s="103"/>
      <c r="JX44" s="103"/>
      <c r="JY44" s="103"/>
      <c r="JZ44" s="103">
        <f>SUMIF(purchases!JZ45,$KB$4,purchases!JT45)</f>
        <v>0</v>
      </c>
      <c r="KA44" s="103"/>
      <c r="KB44" s="103"/>
      <c r="KC44" s="103"/>
      <c r="KD44" s="103"/>
      <c r="KE44" s="103"/>
      <c r="KF44" s="103"/>
      <c r="KG44" s="103"/>
      <c r="KH44" s="104"/>
      <c r="KI44" s="104"/>
      <c r="KJ44" s="104"/>
      <c r="KK44" s="104">
        <f>SUMIF(purchases!JZ45,$KB$4,purchases!KK45)</f>
        <v>0</v>
      </c>
      <c r="KL44" s="104"/>
      <c r="KM44" s="104"/>
    </row>
    <row r="45" spans="1:299" s="4" customFormat="1" ht="20.100000000000001" customHeight="1" x14ac:dyDescent="0.2">
      <c r="A45" s="36"/>
      <c r="B45" s="36"/>
      <c r="C45" s="36"/>
      <c r="D45" s="37"/>
      <c r="E45" s="37"/>
      <c r="F45" s="37"/>
      <c r="G45" s="37"/>
      <c r="H45" s="37"/>
      <c r="I45" s="37"/>
      <c r="J45" s="37"/>
      <c r="K45" s="37">
        <f>SUMIF(purchases!K46,$M$4,purchases!E46)</f>
        <v>0</v>
      </c>
      <c r="L45" s="37"/>
      <c r="M45" s="37"/>
      <c r="N45" s="37"/>
      <c r="O45" s="37"/>
      <c r="P45" s="37"/>
      <c r="Q45" s="37"/>
      <c r="R45" s="37"/>
      <c r="S45" s="90"/>
      <c r="T45" s="90"/>
      <c r="U45" s="90"/>
      <c r="V45" s="90">
        <f>SUMIF(purchases!K46,$M$4,purchases!V46)</f>
        <v>0</v>
      </c>
      <c r="W45" s="90"/>
      <c r="X45" s="90"/>
      <c r="Z45" s="36"/>
      <c r="AA45" s="36"/>
      <c r="AB45" s="36"/>
      <c r="AC45" s="112"/>
      <c r="AD45" s="112"/>
      <c r="AE45" s="112"/>
      <c r="AF45" s="112"/>
      <c r="AG45" s="112"/>
      <c r="AH45" s="112"/>
      <c r="AI45" s="112"/>
      <c r="AJ45" s="112">
        <f>SUMIF(purchases!AJ46,$AL$4,purchases!AD46)</f>
        <v>0</v>
      </c>
      <c r="AK45" s="112"/>
      <c r="AL45" s="112"/>
      <c r="AM45" s="112"/>
      <c r="AN45" s="112"/>
      <c r="AO45" s="112"/>
      <c r="AP45" s="112"/>
      <c r="AQ45" s="112"/>
      <c r="AR45" s="116"/>
      <c r="AS45" s="116"/>
      <c r="AT45" s="116"/>
      <c r="AU45" s="116">
        <f>SUMIF(purchases!AJ46,$AL$4,purchases!AU46)</f>
        <v>0</v>
      </c>
      <c r="AV45" s="116"/>
      <c r="AW45" s="116"/>
      <c r="AY45" s="102"/>
      <c r="AZ45" s="102"/>
      <c r="BA45" s="102"/>
      <c r="BB45" s="113"/>
      <c r="BC45" s="113"/>
      <c r="BD45" s="113"/>
      <c r="BE45" s="113"/>
      <c r="BF45" s="113"/>
      <c r="BG45" s="113"/>
      <c r="BH45" s="113"/>
      <c r="BI45" s="113">
        <f>SUMIF(purchases!BI46,$BK$4,purchases!BC46)</f>
        <v>0</v>
      </c>
      <c r="BJ45" s="113"/>
      <c r="BK45" s="113"/>
      <c r="BL45" s="113"/>
      <c r="BM45" s="113"/>
      <c r="BN45" s="113"/>
      <c r="BO45" s="113"/>
      <c r="BP45" s="113"/>
      <c r="BQ45" s="104"/>
      <c r="BR45" s="104"/>
      <c r="BS45" s="104"/>
      <c r="BT45" s="104">
        <f>SUMIF(purchases!BI46,$BK$4,purchases!BT46)</f>
        <v>0</v>
      </c>
      <c r="BU45" s="104"/>
      <c r="BV45" s="104"/>
      <c r="BX45" s="117"/>
      <c r="BY45" s="117"/>
      <c r="BZ45" s="117"/>
      <c r="CA45" s="114"/>
      <c r="CB45" s="114"/>
      <c r="CC45" s="114"/>
      <c r="CD45" s="114"/>
      <c r="CE45" s="114"/>
      <c r="CF45" s="114"/>
      <c r="CG45" s="114"/>
      <c r="CH45" s="114">
        <f>SUMIF(purchases!CH46,$CJ$4,purchases!CB46)</f>
        <v>0</v>
      </c>
      <c r="CI45" s="114"/>
      <c r="CJ45" s="114"/>
      <c r="CK45" s="114"/>
      <c r="CL45" s="114"/>
      <c r="CM45" s="114"/>
      <c r="CN45" s="114"/>
      <c r="CO45" s="114"/>
      <c r="CP45" s="109"/>
      <c r="CQ45" s="109"/>
      <c r="CR45" s="109"/>
      <c r="CS45" s="109">
        <f>SUMIF(purchases!CH46,$CJ$4,purchases!CS46)</f>
        <v>0</v>
      </c>
      <c r="CT45" s="109"/>
      <c r="CU45" s="109"/>
      <c r="CW45" s="115"/>
      <c r="CX45" s="115"/>
      <c r="CY45" s="115"/>
      <c r="CZ45" s="111"/>
      <c r="DA45" s="111"/>
      <c r="DB45" s="111"/>
      <c r="DC45" s="111"/>
      <c r="DD45" s="111"/>
      <c r="DE45" s="111"/>
      <c r="DF45" s="111"/>
      <c r="DG45" s="111">
        <f>SUMIF(purchases!DG46,$DI$4,purchases!DA46)</f>
        <v>0</v>
      </c>
      <c r="DH45" s="111"/>
      <c r="DI45" s="111"/>
      <c r="DJ45" s="111"/>
      <c r="DK45" s="111"/>
      <c r="DL45" s="111"/>
      <c r="DM45" s="111"/>
      <c r="DN45" s="111"/>
      <c r="DO45" s="110"/>
      <c r="DP45" s="110"/>
      <c r="DQ45" s="110"/>
      <c r="DR45" s="110">
        <f>SUMIF(purchases!DG46,$DI$4,purchases!DR46)</f>
        <v>0</v>
      </c>
      <c r="DS45" s="110"/>
      <c r="DT45" s="110"/>
      <c r="DV45" s="102"/>
      <c r="DW45" s="102"/>
      <c r="DX45" s="102"/>
      <c r="DY45" s="103"/>
      <c r="DZ45" s="103"/>
      <c r="EA45" s="103"/>
      <c r="EB45" s="103"/>
      <c r="EC45" s="103"/>
      <c r="ED45" s="103"/>
      <c r="EE45" s="103"/>
      <c r="EF45" s="103">
        <f>SUMIF(purchases!EF46,$EH$4,purchases!DZ46)</f>
        <v>0</v>
      </c>
      <c r="EG45" s="103"/>
      <c r="EH45" s="103"/>
      <c r="EI45" s="103"/>
      <c r="EJ45" s="103"/>
      <c r="EK45" s="103"/>
      <c r="EL45" s="103"/>
      <c r="EM45" s="103"/>
      <c r="EN45" s="104"/>
      <c r="EO45" s="104"/>
      <c r="EP45" s="104"/>
      <c r="EQ45" s="104">
        <f>SUMIF(purchases!EF46,$EH$4,purchases!EQ46)</f>
        <v>0</v>
      </c>
      <c r="ER45" s="104"/>
      <c r="ES45" s="104"/>
      <c r="EU45" s="36"/>
      <c r="EV45" s="36"/>
      <c r="EW45" s="36"/>
      <c r="EX45" s="37"/>
      <c r="EY45" s="37"/>
      <c r="EZ45" s="37"/>
      <c r="FA45" s="37"/>
      <c r="FB45" s="37"/>
      <c r="FC45" s="37"/>
      <c r="FD45" s="37"/>
      <c r="FE45" s="37">
        <f>SUMIF(purchases!FE46,$FG$4,purchases!EY46)</f>
        <v>0</v>
      </c>
      <c r="FF45" s="37"/>
      <c r="FG45" s="37"/>
      <c r="FH45" s="37"/>
      <c r="FI45" s="37"/>
      <c r="FJ45" s="37"/>
      <c r="FK45" s="37"/>
      <c r="FL45" s="37"/>
      <c r="FM45" s="90"/>
      <c r="FN45" s="90"/>
      <c r="FO45" s="90"/>
      <c r="FP45" s="90">
        <f>SUMIF(purchases!FE46,$FG$4,purchases!FP46)</f>
        <v>0</v>
      </c>
      <c r="FQ45" s="90"/>
      <c r="FR45" s="90"/>
      <c r="FT45" s="36"/>
      <c r="FU45" s="36"/>
      <c r="FV45" s="36"/>
      <c r="FW45" s="112"/>
      <c r="FX45" s="112"/>
      <c r="FY45" s="112"/>
      <c r="FZ45" s="112"/>
      <c r="GA45" s="112"/>
      <c r="GB45" s="112"/>
      <c r="GC45" s="112"/>
      <c r="GD45" s="112">
        <f>SUMIF(purchases!GD46,$GF$4,purchases!FX46)</f>
        <v>0</v>
      </c>
      <c r="GE45" s="112"/>
      <c r="GF45" s="112"/>
      <c r="GG45" s="112"/>
      <c r="GH45" s="112"/>
      <c r="GI45" s="112"/>
      <c r="GJ45" s="112"/>
      <c r="GK45" s="112"/>
      <c r="GL45" s="116"/>
      <c r="GM45" s="116"/>
      <c r="GN45" s="116"/>
      <c r="GO45" s="116">
        <f>SUMIF(purchases!GD46,$GF$4,purchases!GO46)</f>
        <v>0</v>
      </c>
      <c r="GP45" s="116"/>
      <c r="GQ45" s="116"/>
      <c r="GS45" s="102"/>
      <c r="GT45" s="102"/>
      <c r="GU45" s="102"/>
      <c r="GV45" s="113"/>
      <c r="GW45" s="113"/>
      <c r="GX45" s="113"/>
      <c r="GY45" s="113"/>
      <c r="GZ45" s="113"/>
      <c r="HA45" s="113"/>
      <c r="HB45" s="113"/>
      <c r="HC45" s="113">
        <f>SUMIF(purchases!HC46,$HE$4,purchases!GW46)</f>
        <v>0</v>
      </c>
      <c r="HD45" s="113"/>
      <c r="HE45" s="113"/>
      <c r="HF45" s="113"/>
      <c r="HG45" s="113"/>
      <c r="HH45" s="113"/>
      <c r="HI45" s="113"/>
      <c r="HJ45" s="113"/>
      <c r="HK45" s="104"/>
      <c r="HL45" s="104"/>
      <c r="HM45" s="104"/>
      <c r="HN45" s="104">
        <f>SUMIF(purchases!HC46,$HE$4,purchases!HN46)</f>
        <v>0</v>
      </c>
      <c r="HO45" s="104"/>
      <c r="HP45" s="104"/>
      <c r="HR45" s="117"/>
      <c r="HS45" s="117"/>
      <c r="HT45" s="117"/>
      <c r="HU45" s="114"/>
      <c r="HV45" s="114"/>
      <c r="HW45" s="114"/>
      <c r="HX45" s="114"/>
      <c r="HY45" s="114"/>
      <c r="HZ45" s="114"/>
      <c r="IA45" s="114"/>
      <c r="IB45" s="114">
        <f>SUMIF(purchases!IB46,$ID$4,purchases!HV46)</f>
        <v>0</v>
      </c>
      <c r="IC45" s="114"/>
      <c r="ID45" s="114"/>
      <c r="IE45" s="114"/>
      <c r="IF45" s="114"/>
      <c r="IG45" s="114"/>
      <c r="IH45" s="114"/>
      <c r="II45" s="114"/>
      <c r="IJ45" s="109"/>
      <c r="IK45" s="109"/>
      <c r="IL45" s="109"/>
      <c r="IM45" s="109">
        <f>SUMIF(purchases!IB46,$ID$4,purchases!IM46)</f>
        <v>0</v>
      </c>
      <c r="IN45" s="109"/>
      <c r="IO45" s="109"/>
      <c r="IQ45" s="115"/>
      <c r="IR45" s="115"/>
      <c r="IS45" s="115"/>
      <c r="IT45" s="111"/>
      <c r="IU45" s="111"/>
      <c r="IV45" s="111"/>
      <c r="IW45" s="111"/>
      <c r="IX45" s="111"/>
      <c r="IY45" s="111"/>
      <c r="IZ45" s="111"/>
      <c r="JA45" s="111">
        <f>SUMIF(purchases!JA46,$JC$4,purchases!IU46)</f>
        <v>0</v>
      </c>
      <c r="JB45" s="111"/>
      <c r="JC45" s="111"/>
      <c r="JD45" s="111"/>
      <c r="JE45" s="111"/>
      <c r="JF45" s="111"/>
      <c r="JG45" s="111"/>
      <c r="JH45" s="111"/>
      <c r="JI45" s="110"/>
      <c r="JJ45" s="110"/>
      <c r="JK45" s="110"/>
      <c r="JL45" s="110">
        <f>SUMIF(purchases!JA46,$JC$4,purchases!JL46)</f>
        <v>0</v>
      </c>
      <c r="JM45" s="110"/>
      <c r="JN45" s="110"/>
      <c r="JP45" s="102"/>
      <c r="JQ45" s="102"/>
      <c r="JR45" s="102"/>
      <c r="JS45" s="103"/>
      <c r="JT45" s="103"/>
      <c r="JU45" s="103"/>
      <c r="JV45" s="103"/>
      <c r="JW45" s="103"/>
      <c r="JX45" s="103"/>
      <c r="JY45" s="103"/>
      <c r="JZ45" s="103">
        <f>SUMIF(purchases!JZ46,$KB$4,purchases!JT46)</f>
        <v>0</v>
      </c>
      <c r="KA45" s="103"/>
      <c r="KB45" s="103"/>
      <c r="KC45" s="103"/>
      <c r="KD45" s="103"/>
      <c r="KE45" s="103"/>
      <c r="KF45" s="103"/>
      <c r="KG45" s="103"/>
      <c r="KH45" s="104"/>
      <c r="KI45" s="104"/>
      <c r="KJ45" s="104"/>
      <c r="KK45" s="104">
        <f>SUMIF(purchases!JZ46,$KB$4,purchases!KK46)</f>
        <v>0</v>
      </c>
      <c r="KL45" s="104"/>
      <c r="KM45" s="104"/>
    </row>
    <row r="46" spans="1:299" s="4" customFormat="1" ht="20.100000000000001" customHeight="1" x14ac:dyDescent="0.2">
      <c r="A46" s="36"/>
      <c r="B46" s="36"/>
      <c r="C46" s="36"/>
      <c r="D46" s="37"/>
      <c r="E46" s="37"/>
      <c r="F46" s="37"/>
      <c r="G46" s="37"/>
      <c r="H46" s="37"/>
      <c r="I46" s="37"/>
      <c r="J46" s="37"/>
      <c r="K46" s="37">
        <f>SUMIF(purchases!K47,$M$4,purchases!E47)</f>
        <v>0</v>
      </c>
      <c r="L46" s="37"/>
      <c r="M46" s="37"/>
      <c r="N46" s="37"/>
      <c r="O46" s="37"/>
      <c r="P46" s="37"/>
      <c r="Q46" s="37"/>
      <c r="R46" s="37"/>
      <c r="S46" s="90"/>
      <c r="T46" s="90"/>
      <c r="U46" s="90"/>
      <c r="V46" s="90">
        <f>SUMIF(purchases!K47,$M$4,purchases!V47)</f>
        <v>0</v>
      </c>
      <c r="W46" s="90"/>
      <c r="X46" s="90"/>
      <c r="Z46" s="36"/>
      <c r="AA46" s="36"/>
      <c r="AB46" s="36"/>
      <c r="AC46" s="112"/>
      <c r="AD46" s="112"/>
      <c r="AE46" s="112"/>
      <c r="AF46" s="112"/>
      <c r="AG46" s="112"/>
      <c r="AH46" s="112"/>
      <c r="AI46" s="112"/>
      <c r="AJ46" s="112">
        <f>SUMIF(purchases!AJ47,$AL$4,purchases!AD47)</f>
        <v>0</v>
      </c>
      <c r="AK46" s="112"/>
      <c r="AL46" s="112"/>
      <c r="AM46" s="112"/>
      <c r="AN46" s="112"/>
      <c r="AO46" s="112"/>
      <c r="AP46" s="112"/>
      <c r="AQ46" s="112"/>
      <c r="AR46" s="116"/>
      <c r="AS46" s="116"/>
      <c r="AT46" s="116"/>
      <c r="AU46" s="116">
        <f>SUMIF(purchases!AJ47,$AL$4,purchases!AU47)</f>
        <v>0</v>
      </c>
      <c r="AV46" s="116"/>
      <c r="AW46" s="116"/>
      <c r="AY46" s="102"/>
      <c r="AZ46" s="102"/>
      <c r="BA46" s="102"/>
      <c r="BB46" s="113"/>
      <c r="BC46" s="113"/>
      <c r="BD46" s="113"/>
      <c r="BE46" s="113"/>
      <c r="BF46" s="113"/>
      <c r="BG46" s="113"/>
      <c r="BH46" s="113"/>
      <c r="BI46" s="113">
        <f>SUMIF(purchases!BI47,$BK$4,purchases!BC47)</f>
        <v>0</v>
      </c>
      <c r="BJ46" s="113"/>
      <c r="BK46" s="113"/>
      <c r="BL46" s="113"/>
      <c r="BM46" s="113"/>
      <c r="BN46" s="113"/>
      <c r="BO46" s="113"/>
      <c r="BP46" s="113"/>
      <c r="BQ46" s="104"/>
      <c r="BR46" s="104"/>
      <c r="BS46" s="104"/>
      <c r="BT46" s="104">
        <f>SUMIF(purchases!BI47,$BK$4,purchases!BT47)</f>
        <v>0</v>
      </c>
      <c r="BU46" s="104"/>
      <c r="BV46" s="104"/>
      <c r="BX46" s="117"/>
      <c r="BY46" s="117"/>
      <c r="BZ46" s="117"/>
      <c r="CA46" s="114"/>
      <c r="CB46" s="114"/>
      <c r="CC46" s="114"/>
      <c r="CD46" s="114"/>
      <c r="CE46" s="114"/>
      <c r="CF46" s="114"/>
      <c r="CG46" s="114"/>
      <c r="CH46" s="114">
        <f>SUMIF(purchases!CH47,$CJ$4,purchases!CB47)</f>
        <v>0</v>
      </c>
      <c r="CI46" s="114"/>
      <c r="CJ46" s="114"/>
      <c r="CK46" s="114"/>
      <c r="CL46" s="114"/>
      <c r="CM46" s="114"/>
      <c r="CN46" s="114"/>
      <c r="CO46" s="114"/>
      <c r="CP46" s="109"/>
      <c r="CQ46" s="109"/>
      <c r="CR46" s="109"/>
      <c r="CS46" s="109">
        <f>SUMIF(purchases!CH47,$CJ$4,purchases!CS47)</f>
        <v>0</v>
      </c>
      <c r="CT46" s="109"/>
      <c r="CU46" s="109"/>
      <c r="CW46" s="115"/>
      <c r="CX46" s="115"/>
      <c r="CY46" s="115"/>
      <c r="CZ46" s="111"/>
      <c r="DA46" s="111"/>
      <c r="DB46" s="111"/>
      <c r="DC46" s="111"/>
      <c r="DD46" s="111"/>
      <c r="DE46" s="111"/>
      <c r="DF46" s="111"/>
      <c r="DG46" s="111">
        <f>SUMIF(purchases!DG47,$DI$4,purchases!DA47)</f>
        <v>0</v>
      </c>
      <c r="DH46" s="111"/>
      <c r="DI46" s="111"/>
      <c r="DJ46" s="111"/>
      <c r="DK46" s="111"/>
      <c r="DL46" s="111"/>
      <c r="DM46" s="111"/>
      <c r="DN46" s="111"/>
      <c r="DO46" s="110"/>
      <c r="DP46" s="110"/>
      <c r="DQ46" s="110"/>
      <c r="DR46" s="110">
        <f>SUMIF(purchases!DG47,$DI$4,purchases!DR47)</f>
        <v>0</v>
      </c>
      <c r="DS46" s="110"/>
      <c r="DT46" s="110"/>
      <c r="DV46" s="102"/>
      <c r="DW46" s="102"/>
      <c r="DX46" s="102"/>
      <c r="DY46" s="103"/>
      <c r="DZ46" s="103"/>
      <c r="EA46" s="103"/>
      <c r="EB46" s="103"/>
      <c r="EC46" s="103"/>
      <c r="ED46" s="103"/>
      <c r="EE46" s="103"/>
      <c r="EF46" s="103">
        <f>SUMIF(purchases!EF47,$EH$4,purchases!DZ47)</f>
        <v>0</v>
      </c>
      <c r="EG46" s="103"/>
      <c r="EH46" s="103"/>
      <c r="EI46" s="103"/>
      <c r="EJ46" s="103"/>
      <c r="EK46" s="103"/>
      <c r="EL46" s="103"/>
      <c r="EM46" s="103"/>
      <c r="EN46" s="104"/>
      <c r="EO46" s="104"/>
      <c r="EP46" s="104"/>
      <c r="EQ46" s="104">
        <f>SUMIF(purchases!EF47,$EH$4,purchases!EQ47)</f>
        <v>0</v>
      </c>
      <c r="ER46" s="104"/>
      <c r="ES46" s="104"/>
      <c r="EU46" s="36"/>
      <c r="EV46" s="36"/>
      <c r="EW46" s="36"/>
      <c r="EX46" s="37"/>
      <c r="EY46" s="37"/>
      <c r="EZ46" s="37"/>
      <c r="FA46" s="37"/>
      <c r="FB46" s="37"/>
      <c r="FC46" s="37"/>
      <c r="FD46" s="37"/>
      <c r="FE46" s="37">
        <f>SUMIF(purchases!FE47,$FG$4,purchases!EY47)</f>
        <v>0</v>
      </c>
      <c r="FF46" s="37"/>
      <c r="FG46" s="37"/>
      <c r="FH46" s="37"/>
      <c r="FI46" s="37"/>
      <c r="FJ46" s="37"/>
      <c r="FK46" s="37"/>
      <c r="FL46" s="37"/>
      <c r="FM46" s="90"/>
      <c r="FN46" s="90"/>
      <c r="FO46" s="90"/>
      <c r="FP46" s="90">
        <f>SUMIF(purchases!FE47,$FG$4,purchases!FP47)</f>
        <v>0</v>
      </c>
      <c r="FQ46" s="90"/>
      <c r="FR46" s="90"/>
      <c r="FT46" s="36"/>
      <c r="FU46" s="36"/>
      <c r="FV46" s="36"/>
      <c r="FW46" s="112"/>
      <c r="FX46" s="112"/>
      <c r="FY46" s="112"/>
      <c r="FZ46" s="112"/>
      <c r="GA46" s="112"/>
      <c r="GB46" s="112"/>
      <c r="GC46" s="112"/>
      <c r="GD46" s="112">
        <f>SUMIF(purchases!GD47,$GF$4,purchases!FX47)</f>
        <v>0</v>
      </c>
      <c r="GE46" s="112"/>
      <c r="GF46" s="112"/>
      <c r="GG46" s="112"/>
      <c r="GH46" s="112"/>
      <c r="GI46" s="112"/>
      <c r="GJ46" s="112"/>
      <c r="GK46" s="112"/>
      <c r="GL46" s="116"/>
      <c r="GM46" s="116"/>
      <c r="GN46" s="116"/>
      <c r="GO46" s="116">
        <f>SUMIF(purchases!GD47,$GF$4,purchases!GO47)</f>
        <v>0</v>
      </c>
      <c r="GP46" s="116"/>
      <c r="GQ46" s="116"/>
      <c r="GS46" s="102"/>
      <c r="GT46" s="102"/>
      <c r="GU46" s="102"/>
      <c r="GV46" s="113"/>
      <c r="GW46" s="113"/>
      <c r="GX46" s="113"/>
      <c r="GY46" s="113"/>
      <c r="GZ46" s="113"/>
      <c r="HA46" s="113"/>
      <c r="HB46" s="113"/>
      <c r="HC46" s="113">
        <f>SUMIF(purchases!HC47,$HE$4,purchases!GW47)</f>
        <v>0</v>
      </c>
      <c r="HD46" s="113"/>
      <c r="HE46" s="113"/>
      <c r="HF46" s="113"/>
      <c r="HG46" s="113"/>
      <c r="HH46" s="113"/>
      <c r="HI46" s="113"/>
      <c r="HJ46" s="113"/>
      <c r="HK46" s="104"/>
      <c r="HL46" s="104"/>
      <c r="HM46" s="104"/>
      <c r="HN46" s="104">
        <f>SUMIF(purchases!HC47,$HE$4,purchases!HN47)</f>
        <v>0</v>
      </c>
      <c r="HO46" s="104"/>
      <c r="HP46" s="104"/>
      <c r="HR46" s="117"/>
      <c r="HS46" s="117"/>
      <c r="HT46" s="117"/>
      <c r="HU46" s="114"/>
      <c r="HV46" s="114"/>
      <c r="HW46" s="114"/>
      <c r="HX46" s="114"/>
      <c r="HY46" s="114"/>
      <c r="HZ46" s="114"/>
      <c r="IA46" s="114"/>
      <c r="IB46" s="114">
        <f>SUMIF(purchases!IB47,$ID$4,purchases!HV47)</f>
        <v>0</v>
      </c>
      <c r="IC46" s="114"/>
      <c r="ID46" s="114"/>
      <c r="IE46" s="114"/>
      <c r="IF46" s="114"/>
      <c r="IG46" s="114"/>
      <c r="IH46" s="114"/>
      <c r="II46" s="114"/>
      <c r="IJ46" s="109"/>
      <c r="IK46" s="109"/>
      <c r="IL46" s="109"/>
      <c r="IM46" s="109">
        <f>SUMIF(purchases!IB47,$ID$4,purchases!IM47)</f>
        <v>0</v>
      </c>
      <c r="IN46" s="109"/>
      <c r="IO46" s="109"/>
      <c r="IQ46" s="115"/>
      <c r="IR46" s="115"/>
      <c r="IS46" s="115"/>
      <c r="IT46" s="111"/>
      <c r="IU46" s="111"/>
      <c r="IV46" s="111"/>
      <c r="IW46" s="111"/>
      <c r="IX46" s="111"/>
      <c r="IY46" s="111"/>
      <c r="IZ46" s="111"/>
      <c r="JA46" s="111">
        <f>SUMIF(purchases!JA47,$JC$4,purchases!IU47)</f>
        <v>0</v>
      </c>
      <c r="JB46" s="111"/>
      <c r="JC46" s="111"/>
      <c r="JD46" s="111"/>
      <c r="JE46" s="111"/>
      <c r="JF46" s="111"/>
      <c r="JG46" s="111"/>
      <c r="JH46" s="111"/>
      <c r="JI46" s="110"/>
      <c r="JJ46" s="110"/>
      <c r="JK46" s="110"/>
      <c r="JL46" s="110">
        <f>SUMIF(purchases!JA47,$JC$4,purchases!JL47)</f>
        <v>0</v>
      </c>
      <c r="JM46" s="110"/>
      <c r="JN46" s="110"/>
      <c r="JP46" s="102"/>
      <c r="JQ46" s="102"/>
      <c r="JR46" s="102"/>
      <c r="JS46" s="103"/>
      <c r="JT46" s="103"/>
      <c r="JU46" s="103"/>
      <c r="JV46" s="103"/>
      <c r="JW46" s="103"/>
      <c r="JX46" s="103"/>
      <c r="JY46" s="103"/>
      <c r="JZ46" s="103">
        <f>SUMIF(purchases!JZ47,$KB$4,purchases!JT47)</f>
        <v>0</v>
      </c>
      <c r="KA46" s="103"/>
      <c r="KB46" s="103"/>
      <c r="KC46" s="103"/>
      <c r="KD46" s="103"/>
      <c r="KE46" s="103"/>
      <c r="KF46" s="103"/>
      <c r="KG46" s="103"/>
      <c r="KH46" s="104"/>
      <c r="KI46" s="104"/>
      <c r="KJ46" s="104"/>
      <c r="KK46" s="104">
        <f>SUMIF(purchases!JZ47,$KB$4,purchases!KK47)</f>
        <v>0</v>
      </c>
      <c r="KL46" s="104"/>
      <c r="KM46" s="104"/>
    </row>
    <row r="47" spans="1:299" s="4" customFormat="1" ht="20.100000000000001" customHeight="1" x14ac:dyDescent="0.2">
      <c r="A47" s="36"/>
      <c r="B47" s="36"/>
      <c r="C47" s="36"/>
      <c r="D47" s="37"/>
      <c r="E47" s="37"/>
      <c r="F47" s="37"/>
      <c r="G47" s="37"/>
      <c r="H47" s="37"/>
      <c r="I47" s="37"/>
      <c r="J47" s="37"/>
      <c r="K47" s="37">
        <f>SUMIF(purchases!K48,$M$4,purchases!E48)</f>
        <v>0</v>
      </c>
      <c r="L47" s="37"/>
      <c r="M47" s="37"/>
      <c r="N47" s="37"/>
      <c r="O47" s="37"/>
      <c r="P47" s="37"/>
      <c r="Q47" s="37"/>
      <c r="R47" s="37"/>
      <c r="S47" s="90"/>
      <c r="T47" s="90"/>
      <c r="U47" s="90"/>
      <c r="V47" s="90">
        <f>SUMIF(purchases!K48,$M$4,purchases!V48)</f>
        <v>0</v>
      </c>
      <c r="W47" s="90"/>
      <c r="X47" s="90"/>
      <c r="Z47" s="36"/>
      <c r="AA47" s="36"/>
      <c r="AB47" s="36"/>
      <c r="AC47" s="112"/>
      <c r="AD47" s="112"/>
      <c r="AE47" s="112"/>
      <c r="AF47" s="112"/>
      <c r="AG47" s="112"/>
      <c r="AH47" s="112"/>
      <c r="AI47" s="112"/>
      <c r="AJ47" s="112">
        <f>SUMIF(purchases!AJ48,$AL$4,purchases!AD48)</f>
        <v>0</v>
      </c>
      <c r="AK47" s="112"/>
      <c r="AL47" s="112"/>
      <c r="AM47" s="112"/>
      <c r="AN47" s="112"/>
      <c r="AO47" s="112"/>
      <c r="AP47" s="112"/>
      <c r="AQ47" s="112"/>
      <c r="AR47" s="116"/>
      <c r="AS47" s="116"/>
      <c r="AT47" s="116"/>
      <c r="AU47" s="116">
        <f>SUMIF(purchases!AJ48,$AL$4,purchases!AU48)</f>
        <v>0</v>
      </c>
      <c r="AV47" s="116"/>
      <c r="AW47" s="116"/>
      <c r="AY47" s="102"/>
      <c r="AZ47" s="102"/>
      <c r="BA47" s="102"/>
      <c r="BB47" s="113"/>
      <c r="BC47" s="113"/>
      <c r="BD47" s="113"/>
      <c r="BE47" s="113"/>
      <c r="BF47" s="113"/>
      <c r="BG47" s="113"/>
      <c r="BH47" s="113"/>
      <c r="BI47" s="113">
        <f>SUMIF(purchases!BI48,$BK$4,purchases!BC48)</f>
        <v>0</v>
      </c>
      <c r="BJ47" s="113"/>
      <c r="BK47" s="113"/>
      <c r="BL47" s="113"/>
      <c r="BM47" s="113"/>
      <c r="BN47" s="113"/>
      <c r="BO47" s="113"/>
      <c r="BP47" s="113"/>
      <c r="BQ47" s="104"/>
      <c r="BR47" s="104"/>
      <c r="BS47" s="104"/>
      <c r="BT47" s="104">
        <f>SUMIF(purchases!BI48,$BK$4,purchases!BT48)</f>
        <v>0</v>
      </c>
      <c r="BU47" s="104"/>
      <c r="BV47" s="104"/>
      <c r="BX47" s="117"/>
      <c r="BY47" s="117"/>
      <c r="BZ47" s="117"/>
      <c r="CA47" s="114"/>
      <c r="CB47" s="114"/>
      <c r="CC47" s="114"/>
      <c r="CD47" s="114"/>
      <c r="CE47" s="114"/>
      <c r="CF47" s="114"/>
      <c r="CG47" s="114"/>
      <c r="CH47" s="114">
        <f>SUMIF(purchases!CH48,$CJ$4,purchases!CB48)</f>
        <v>0</v>
      </c>
      <c r="CI47" s="114"/>
      <c r="CJ47" s="114"/>
      <c r="CK47" s="114"/>
      <c r="CL47" s="114"/>
      <c r="CM47" s="114"/>
      <c r="CN47" s="114"/>
      <c r="CO47" s="114"/>
      <c r="CP47" s="109"/>
      <c r="CQ47" s="109"/>
      <c r="CR47" s="109"/>
      <c r="CS47" s="109">
        <f>SUMIF(purchases!CH48,$CJ$4,purchases!CS48)</f>
        <v>0</v>
      </c>
      <c r="CT47" s="109"/>
      <c r="CU47" s="109"/>
      <c r="CW47" s="115"/>
      <c r="CX47" s="115"/>
      <c r="CY47" s="115"/>
      <c r="CZ47" s="111"/>
      <c r="DA47" s="111"/>
      <c r="DB47" s="111"/>
      <c r="DC47" s="111"/>
      <c r="DD47" s="111"/>
      <c r="DE47" s="111"/>
      <c r="DF47" s="111"/>
      <c r="DG47" s="111">
        <f>SUMIF(purchases!DG48,$DI$4,purchases!DA48)</f>
        <v>0</v>
      </c>
      <c r="DH47" s="111"/>
      <c r="DI47" s="111"/>
      <c r="DJ47" s="111"/>
      <c r="DK47" s="111"/>
      <c r="DL47" s="111"/>
      <c r="DM47" s="111"/>
      <c r="DN47" s="111"/>
      <c r="DO47" s="110"/>
      <c r="DP47" s="110"/>
      <c r="DQ47" s="110"/>
      <c r="DR47" s="110">
        <f>SUMIF(purchases!DG48,$DI$4,purchases!DR48)</f>
        <v>0</v>
      </c>
      <c r="DS47" s="110"/>
      <c r="DT47" s="110"/>
      <c r="DV47" s="102"/>
      <c r="DW47" s="102"/>
      <c r="DX47" s="102"/>
      <c r="DY47" s="103"/>
      <c r="DZ47" s="103"/>
      <c r="EA47" s="103"/>
      <c r="EB47" s="103"/>
      <c r="EC47" s="103"/>
      <c r="ED47" s="103"/>
      <c r="EE47" s="103"/>
      <c r="EF47" s="103">
        <f>SUMIF(purchases!EF48,$EH$4,purchases!DZ48)</f>
        <v>0</v>
      </c>
      <c r="EG47" s="103"/>
      <c r="EH47" s="103"/>
      <c r="EI47" s="103"/>
      <c r="EJ47" s="103"/>
      <c r="EK47" s="103"/>
      <c r="EL47" s="103"/>
      <c r="EM47" s="103"/>
      <c r="EN47" s="104"/>
      <c r="EO47" s="104"/>
      <c r="EP47" s="104"/>
      <c r="EQ47" s="104">
        <f>SUMIF(purchases!EF48,$EH$4,purchases!EQ48)</f>
        <v>0</v>
      </c>
      <c r="ER47" s="104"/>
      <c r="ES47" s="104"/>
      <c r="EU47" s="36"/>
      <c r="EV47" s="36"/>
      <c r="EW47" s="36"/>
      <c r="EX47" s="37"/>
      <c r="EY47" s="37"/>
      <c r="EZ47" s="37"/>
      <c r="FA47" s="37"/>
      <c r="FB47" s="37"/>
      <c r="FC47" s="37"/>
      <c r="FD47" s="37"/>
      <c r="FE47" s="37">
        <f>SUMIF(purchases!FE48,$FG$4,purchases!EY48)</f>
        <v>0</v>
      </c>
      <c r="FF47" s="37"/>
      <c r="FG47" s="37"/>
      <c r="FH47" s="37"/>
      <c r="FI47" s="37"/>
      <c r="FJ47" s="37"/>
      <c r="FK47" s="37"/>
      <c r="FL47" s="37"/>
      <c r="FM47" s="90"/>
      <c r="FN47" s="90"/>
      <c r="FO47" s="90"/>
      <c r="FP47" s="90">
        <f>SUMIF(purchases!FE48,$FG$4,purchases!FP48)</f>
        <v>0</v>
      </c>
      <c r="FQ47" s="90"/>
      <c r="FR47" s="90"/>
      <c r="FT47" s="36"/>
      <c r="FU47" s="36"/>
      <c r="FV47" s="36"/>
      <c r="FW47" s="112"/>
      <c r="FX47" s="112"/>
      <c r="FY47" s="112"/>
      <c r="FZ47" s="112"/>
      <c r="GA47" s="112"/>
      <c r="GB47" s="112"/>
      <c r="GC47" s="112"/>
      <c r="GD47" s="112">
        <f>SUMIF(purchases!GD48,$GF$4,purchases!FX48)</f>
        <v>0</v>
      </c>
      <c r="GE47" s="112"/>
      <c r="GF47" s="112"/>
      <c r="GG47" s="112"/>
      <c r="GH47" s="112"/>
      <c r="GI47" s="112"/>
      <c r="GJ47" s="112"/>
      <c r="GK47" s="112"/>
      <c r="GL47" s="116"/>
      <c r="GM47" s="116"/>
      <c r="GN47" s="116"/>
      <c r="GO47" s="116">
        <f>SUMIF(purchases!GD48,$GF$4,purchases!GO48)</f>
        <v>0</v>
      </c>
      <c r="GP47" s="116"/>
      <c r="GQ47" s="116"/>
      <c r="GS47" s="102"/>
      <c r="GT47" s="102"/>
      <c r="GU47" s="102"/>
      <c r="GV47" s="113"/>
      <c r="GW47" s="113"/>
      <c r="GX47" s="113"/>
      <c r="GY47" s="113"/>
      <c r="GZ47" s="113"/>
      <c r="HA47" s="113"/>
      <c r="HB47" s="113"/>
      <c r="HC47" s="113">
        <f>SUMIF(purchases!HC48,$HE$4,purchases!GW48)</f>
        <v>0</v>
      </c>
      <c r="HD47" s="113"/>
      <c r="HE47" s="113"/>
      <c r="HF47" s="113"/>
      <c r="HG47" s="113"/>
      <c r="HH47" s="113"/>
      <c r="HI47" s="113"/>
      <c r="HJ47" s="113"/>
      <c r="HK47" s="104"/>
      <c r="HL47" s="104"/>
      <c r="HM47" s="104"/>
      <c r="HN47" s="104">
        <f>SUMIF(purchases!HC48,$HE$4,purchases!HN48)</f>
        <v>0</v>
      </c>
      <c r="HO47" s="104"/>
      <c r="HP47" s="104"/>
      <c r="HR47" s="117"/>
      <c r="HS47" s="117"/>
      <c r="HT47" s="117"/>
      <c r="HU47" s="114"/>
      <c r="HV47" s="114"/>
      <c r="HW47" s="114"/>
      <c r="HX47" s="114"/>
      <c r="HY47" s="114"/>
      <c r="HZ47" s="114"/>
      <c r="IA47" s="114"/>
      <c r="IB47" s="114">
        <f>SUMIF(purchases!IB48,$ID$4,purchases!HV48)</f>
        <v>0</v>
      </c>
      <c r="IC47" s="114"/>
      <c r="ID47" s="114"/>
      <c r="IE47" s="114"/>
      <c r="IF47" s="114"/>
      <c r="IG47" s="114"/>
      <c r="IH47" s="114"/>
      <c r="II47" s="114"/>
      <c r="IJ47" s="109"/>
      <c r="IK47" s="109"/>
      <c r="IL47" s="109"/>
      <c r="IM47" s="109">
        <f>SUMIF(purchases!IB48,$ID$4,purchases!IM48)</f>
        <v>0</v>
      </c>
      <c r="IN47" s="109"/>
      <c r="IO47" s="109"/>
      <c r="IQ47" s="115"/>
      <c r="IR47" s="115"/>
      <c r="IS47" s="115"/>
      <c r="IT47" s="111"/>
      <c r="IU47" s="111"/>
      <c r="IV47" s="111"/>
      <c r="IW47" s="111"/>
      <c r="IX47" s="111"/>
      <c r="IY47" s="111"/>
      <c r="IZ47" s="111"/>
      <c r="JA47" s="111">
        <f>SUMIF(purchases!JA48,$JC$4,purchases!IU48)</f>
        <v>0</v>
      </c>
      <c r="JB47" s="111"/>
      <c r="JC47" s="111"/>
      <c r="JD47" s="111"/>
      <c r="JE47" s="111"/>
      <c r="JF47" s="111"/>
      <c r="JG47" s="111"/>
      <c r="JH47" s="111"/>
      <c r="JI47" s="110"/>
      <c r="JJ47" s="110"/>
      <c r="JK47" s="110"/>
      <c r="JL47" s="110">
        <f>SUMIF(purchases!JA48,$JC$4,purchases!JL48)</f>
        <v>0</v>
      </c>
      <c r="JM47" s="110"/>
      <c r="JN47" s="110"/>
      <c r="JP47" s="102"/>
      <c r="JQ47" s="102"/>
      <c r="JR47" s="102"/>
      <c r="JS47" s="103"/>
      <c r="JT47" s="103"/>
      <c r="JU47" s="103"/>
      <c r="JV47" s="103"/>
      <c r="JW47" s="103"/>
      <c r="JX47" s="103"/>
      <c r="JY47" s="103"/>
      <c r="JZ47" s="103">
        <f>SUMIF(purchases!JZ48,$KB$4,purchases!JT48)</f>
        <v>0</v>
      </c>
      <c r="KA47" s="103"/>
      <c r="KB47" s="103"/>
      <c r="KC47" s="103"/>
      <c r="KD47" s="103"/>
      <c r="KE47" s="103"/>
      <c r="KF47" s="103"/>
      <c r="KG47" s="103"/>
      <c r="KH47" s="104"/>
      <c r="KI47" s="104"/>
      <c r="KJ47" s="104"/>
      <c r="KK47" s="104">
        <f>SUMIF(purchases!JZ48,$KB$4,purchases!KK48)</f>
        <v>0</v>
      </c>
      <c r="KL47" s="104"/>
      <c r="KM47" s="104"/>
    </row>
    <row r="48" spans="1:299" s="4" customFormat="1" ht="20.100000000000001" customHeight="1" x14ac:dyDescent="0.2">
      <c r="A48" s="36"/>
      <c r="B48" s="36"/>
      <c r="C48" s="36"/>
      <c r="D48" s="37"/>
      <c r="E48" s="37"/>
      <c r="F48" s="37"/>
      <c r="G48" s="37"/>
      <c r="H48" s="37"/>
      <c r="I48" s="37"/>
      <c r="J48" s="37"/>
      <c r="K48" s="37">
        <f>SUMIF(purchases!K49,$M$4,purchases!E49)</f>
        <v>0</v>
      </c>
      <c r="L48" s="37"/>
      <c r="M48" s="37"/>
      <c r="N48" s="37"/>
      <c r="O48" s="37"/>
      <c r="P48" s="37"/>
      <c r="Q48" s="37"/>
      <c r="R48" s="37"/>
      <c r="S48" s="90"/>
      <c r="T48" s="90"/>
      <c r="U48" s="90"/>
      <c r="V48" s="90">
        <f>SUMIF(purchases!K49,$M$4,purchases!V49)</f>
        <v>0</v>
      </c>
      <c r="W48" s="90"/>
      <c r="X48" s="90"/>
      <c r="Z48" s="36"/>
      <c r="AA48" s="36"/>
      <c r="AB48" s="36"/>
      <c r="AC48" s="112"/>
      <c r="AD48" s="112"/>
      <c r="AE48" s="112"/>
      <c r="AF48" s="112"/>
      <c r="AG48" s="112"/>
      <c r="AH48" s="112"/>
      <c r="AI48" s="112"/>
      <c r="AJ48" s="112">
        <f>SUMIF(purchases!AJ49,$AL$4,purchases!AD49)</f>
        <v>0</v>
      </c>
      <c r="AK48" s="112"/>
      <c r="AL48" s="112"/>
      <c r="AM48" s="112"/>
      <c r="AN48" s="112"/>
      <c r="AO48" s="112"/>
      <c r="AP48" s="112"/>
      <c r="AQ48" s="112"/>
      <c r="AR48" s="116"/>
      <c r="AS48" s="116"/>
      <c r="AT48" s="116"/>
      <c r="AU48" s="116">
        <f>SUMIF(purchases!AJ49,$AL$4,purchases!AU49)</f>
        <v>0</v>
      </c>
      <c r="AV48" s="116"/>
      <c r="AW48" s="116"/>
      <c r="AY48" s="102"/>
      <c r="AZ48" s="102"/>
      <c r="BA48" s="102"/>
      <c r="BB48" s="113"/>
      <c r="BC48" s="113"/>
      <c r="BD48" s="113"/>
      <c r="BE48" s="113"/>
      <c r="BF48" s="113"/>
      <c r="BG48" s="113"/>
      <c r="BH48" s="113"/>
      <c r="BI48" s="113">
        <f>SUMIF(purchases!BI49,$BK$4,purchases!BC49)</f>
        <v>0</v>
      </c>
      <c r="BJ48" s="113"/>
      <c r="BK48" s="113"/>
      <c r="BL48" s="113"/>
      <c r="BM48" s="113"/>
      <c r="BN48" s="113"/>
      <c r="BO48" s="113"/>
      <c r="BP48" s="113"/>
      <c r="BQ48" s="104"/>
      <c r="BR48" s="104"/>
      <c r="BS48" s="104"/>
      <c r="BT48" s="104">
        <f>SUMIF(purchases!BI49,$BK$4,purchases!BT49)</f>
        <v>0</v>
      </c>
      <c r="BU48" s="104"/>
      <c r="BV48" s="104"/>
      <c r="BX48" s="117"/>
      <c r="BY48" s="117"/>
      <c r="BZ48" s="117"/>
      <c r="CA48" s="114"/>
      <c r="CB48" s="114"/>
      <c r="CC48" s="114"/>
      <c r="CD48" s="114"/>
      <c r="CE48" s="114"/>
      <c r="CF48" s="114"/>
      <c r="CG48" s="114"/>
      <c r="CH48" s="114">
        <f>SUMIF(purchases!CH49,$CJ$4,purchases!CB49)</f>
        <v>0</v>
      </c>
      <c r="CI48" s="114"/>
      <c r="CJ48" s="114"/>
      <c r="CK48" s="114"/>
      <c r="CL48" s="114"/>
      <c r="CM48" s="114"/>
      <c r="CN48" s="114"/>
      <c r="CO48" s="114"/>
      <c r="CP48" s="109"/>
      <c r="CQ48" s="109"/>
      <c r="CR48" s="109"/>
      <c r="CS48" s="109">
        <f>SUMIF(purchases!CH49,$CJ$4,purchases!CS49)</f>
        <v>0</v>
      </c>
      <c r="CT48" s="109"/>
      <c r="CU48" s="109"/>
      <c r="CW48" s="115"/>
      <c r="CX48" s="115"/>
      <c r="CY48" s="115"/>
      <c r="CZ48" s="111"/>
      <c r="DA48" s="111"/>
      <c r="DB48" s="111"/>
      <c r="DC48" s="111"/>
      <c r="DD48" s="111"/>
      <c r="DE48" s="111"/>
      <c r="DF48" s="111"/>
      <c r="DG48" s="111">
        <f>SUMIF(purchases!DG49,$DI$4,purchases!DA49)</f>
        <v>0</v>
      </c>
      <c r="DH48" s="111"/>
      <c r="DI48" s="111"/>
      <c r="DJ48" s="111"/>
      <c r="DK48" s="111"/>
      <c r="DL48" s="111"/>
      <c r="DM48" s="111"/>
      <c r="DN48" s="111"/>
      <c r="DO48" s="110"/>
      <c r="DP48" s="110"/>
      <c r="DQ48" s="110"/>
      <c r="DR48" s="110">
        <f>SUMIF(purchases!DG49,$DI$4,purchases!DR49)</f>
        <v>0</v>
      </c>
      <c r="DS48" s="110"/>
      <c r="DT48" s="110"/>
      <c r="DV48" s="102"/>
      <c r="DW48" s="102"/>
      <c r="DX48" s="102"/>
      <c r="DY48" s="103"/>
      <c r="DZ48" s="103"/>
      <c r="EA48" s="103"/>
      <c r="EB48" s="103"/>
      <c r="EC48" s="103"/>
      <c r="ED48" s="103"/>
      <c r="EE48" s="103"/>
      <c r="EF48" s="103">
        <f>SUMIF(purchases!EF49,$EH$4,purchases!DZ49)</f>
        <v>0</v>
      </c>
      <c r="EG48" s="103"/>
      <c r="EH48" s="103"/>
      <c r="EI48" s="103"/>
      <c r="EJ48" s="103"/>
      <c r="EK48" s="103"/>
      <c r="EL48" s="103"/>
      <c r="EM48" s="103"/>
      <c r="EN48" s="104"/>
      <c r="EO48" s="104"/>
      <c r="EP48" s="104"/>
      <c r="EQ48" s="104">
        <f>SUMIF(purchases!EF49,$EH$4,purchases!EQ49)</f>
        <v>0</v>
      </c>
      <c r="ER48" s="104"/>
      <c r="ES48" s="104"/>
      <c r="EU48" s="36"/>
      <c r="EV48" s="36"/>
      <c r="EW48" s="36"/>
      <c r="EX48" s="37"/>
      <c r="EY48" s="37"/>
      <c r="EZ48" s="37"/>
      <c r="FA48" s="37"/>
      <c r="FB48" s="37"/>
      <c r="FC48" s="37"/>
      <c r="FD48" s="37"/>
      <c r="FE48" s="37">
        <f>SUMIF(purchases!FE49,$FG$4,purchases!EY49)</f>
        <v>0</v>
      </c>
      <c r="FF48" s="37"/>
      <c r="FG48" s="37"/>
      <c r="FH48" s="37"/>
      <c r="FI48" s="37"/>
      <c r="FJ48" s="37"/>
      <c r="FK48" s="37"/>
      <c r="FL48" s="37"/>
      <c r="FM48" s="90"/>
      <c r="FN48" s="90"/>
      <c r="FO48" s="90"/>
      <c r="FP48" s="90">
        <f>SUMIF(purchases!FE49,$FG$4,purchases!FP49)</f>
        <v>0</v>
      </c>
      <c r="FQ48" s="90"/>
      <c r="FR48" s="90"/>
      <c r="FT48" s="36"/>
      <c r="FU48" s="36"/>
      <c r="FV48" s="36"/>
      <c r="FW48" s="112"/>
      <c r="FX48" s="112"/>
      <c r="FY48" s="112"/>
      <c r="FZ48" s="112"/>
      <c r="GA48" s="112"/>
      <c r="GB48" s="112"/>
      <c r="GC48" s="112"/>
      <c r="GD48" s="112">
        <f>SUMIF(purchases!GD49,$GF$4,purchases!FX49)</f>
        <v>0</v>
      </c>
      <c r="GE48" s="112"/>
      <c r="GF48" s="112"/>
      <c r="GG48" s="112"/>
      <c r="GH48" s="112"/>
      <c r="GI48" s="112"/>
      <c r="GJ48" s="112"/>
      <c r="GK48" s="112"/>
      <c r="GL48" s="116"/>
      <c r="GM48" s="116"/>
      <c r="GN48" s="116"/>
      <c r="GO48" s="116">
        <f>SUMIF(purchases!GD49,$GF$4,purchases!GO49)</f>
        <v>0</v>
      </c>
      <c r="GP48" s="116"/>
      <c r="GQ48" s="116"/>
      <c r="GS48" s="102"/>
      <c r="GT48" s="102"/>
      <c r="GU48" s="102"/>
      <c r="GV48" s="113"/>
      <c r="GW48" s="113"/>
      <c r="GX48" s="113"/>
      <c r="GY48" s="113"/>
      <c r="GZ48" s="113"/>
      <c r="HA48" s="113"/>
      <c r="HB48" s="113"/>
      <c r="HC48" s="113">
        <f>SUMIF(purchases!HC49,$HE$4,purchases!GW49)</f>
        <v>0</v>
      </c>
      <c r="HD48" s="113"/>
      <c r="HE48" s="113"/>
      <c r="HF48" s="113"/>
      <c r="HG48" s="113"/>
      <c r="HH48" s="113"/>
      <c r="HI48" s="113"/>
      <c r="HJ48" s="113"/>
      <c r="HK48" s="104"/>
      <c r="HL48" s="104"/>
      <c r="HM48" s="104"/>
      <c r="HN48" s="104">
        <f>SUMIF(purchases!HC49,$HE$4,purchases!HN49)</f>
        <v>0</v>
      </c>
      <c r="HO48" s="104"/>
      <c r="HP48" s="104"/>
      <c r="HR48" s="117"/>
      <c r="HS48" s="117"/>
      <c r="HT48" s="117"/>
      <c r="HU48" s="114"/>
      <c r="HV48" s="114"/>
      <c r="HW48" s="114"/>
      <c r="HX48" s="114"/>
      <c r="HY48" s="114"/>
      <c r="HZ48" s="114"/>
      <c r="IA48" s="114"/>
      <c r="IB48" s="114">
        <f>SUMIF(purchases!IB49,$ID$4,purchases!HV49)</f>
        <v>0</v>
      </c>
      <c r="IC48" s="114"/>
      <c r="ID48" s="114"/>
      <c r="IE48" s="114"/>
      <c r="IF48" s="114"/>
      <c r="IG48" s="114"/>
      <c r="IH48" s="114"/>
      <c r="II48" s="114"/>
      <c r="IJ48" s="109"/>
      <c r="IK48" s="109"/>
      <c r="IL48" s="109"/>
      <c r="IM48" s="109">
        <f>SUMIF(purchases!IB49,$ID$4,purchases!IM49)</f>
        <v>0</v>
      </c>
      <c r="IN48" s="109"/>
      <c r="IO48" s="109"/>
      <c r="IQ48" s="115"/>
      <c r="IR48" s="115"/>
      <c r="IS48" s="115"/>
      <c r="IT48" s="111"/>
      <c r="IU48" s="111"/>
      <c r="IV48" s="111"/>
      <c r="IW48" s="111"/>
      <c r="IX48" s="111"/>
      <c r="IY48" s="111"/>
      <c r="IZ48" s="111"/>
      <c r="JA48" s="111">
        <f>SUMIF(purchases!JA49,$JC$4,purchases!IU49)</f>
        <v>0</v>
      </c>
      <c r="JB48" s="111"/>
      <c r="JC48" s="111"/>
      <c r="JD48" s="111"/>
      <c r="JE48" s="111"/>
      <c r="JF48" s="111"/>
      <c r="JG48" s="111"/>
      <c r="JH48" s="111"/>
      <c r="JI48" s="110"/>
      <c r="JJ48" s="110"/>
      <c r="JK48" s="110"/>
      <c r="JL48" s="110">
        <f>SUMIF(purchases!JA49,$JC$4,purchases!JL49)</f>
        <v>0</v>
      </c>
      <c r="JM48" s="110"/>
      <c r="JN48" s="110"/>
      <c r="JP48" s="102"/>
      <c r="JQ48" s="102"/>
      <c r="JR48" s="102"/>
      <c r="JS48" s="103"/>
      <c r="JT48" s="103"/>
      <c r="JU48" s="103"/>
      <c r="JV48" s="103"/>
      <c r="JW48" s="103"/>
      <c r="JX48" s="103"/>
      <c r="JY48" s="103"/>
      <c r="JZ48" s="103">
        <f>SUMIF(purchases!JZ49,$KB$4,purchases!JT49)</f>
        <v>0</v>
      </c>
      <c r="KA48" s="103"/>
      <c r="KB48" s="103"/>
      <c r="KC48" s="103"/>
      <c r="KD48" s="103"/>
      <c r="KE48" s="103"/>
      <c r="KF48" s="103"/>
      <c r="KG48" s="103"/>
      <c r="KH48" s="104"/>
      <c r="KI48" s="104"/>
      <c r="KJ48" s="104"/>
      <c r="KK48" s="104">
        <f>SUMIF(purchases!JZ49,$KB$4,purchases!KK49)</f>
        <v>0</v>
      </c>
      <c r="KL48" s="104"/>
      <c r="KM48" s="104"/>
    </row>
    <row r="49" spans="1:299" s="4" customFormat="1" ht="20.100000000000001" customHeight="1" x14ac:dyDescent="0.2">
      <c r="A49" s="36"/>
      <c r="B49" s="36"/>
      <c r="C49" s="36"/>
      <c r="D49" s="37"/>
      <c r="E49" s="37"/>
      <c r="F49" s="37"/>
      <c r="G49" s="37"/>
      <c r="H49" s="37"/>
      <c r="I49" s="37"/>
      <c r="J49" s="37"/>
      <c r="K49" s="37">
        <f>SUMIF(purchases!K50,$M$4,purchases!E50)</f>
        <v>0</v>
      </c>
      <c r="L49" s="37"/>
      <c r="M49" s="37"/>
      <c r="N49" s="37"/>
      <c r="O49" s="37"/>
      <c r="P49" s="37"/>
      <c r="Q49" s="37"/>
      <c r="R49" s="37"/>
      <c r="S49" s="90"/>
      <c r="T49" s="90"/>
      <c r="U49" s="90"/>
      <c r="V49" s="90">
        <f>SUMIF(purchases!K50,$M$4,purchases!V50)</f>
        <v>0</v>
      </c>
      <c r="W49" s="90"/>
      <c r="X49" s="90"/>
      <c r="Z49" s="36"/>
      <c r="AA49" s="36"/>
      <c r="AB49" s="36"/>
      <c r="AC49" s="112"/>
      <c r="AD49" s="112"/>
      <c r="AE49" s="112"/>
      <c r="AF49" s="112"/>
      <c r="AG49" s="112"/>
      <c r="AH49" s="112"/>
      <c r="AI49" s="112"/>
      <c r="AJ49" s="112">
        <f>SUMIF(purchases!AJ50,$AL$4,purchases!AD50)</f>
        <v>0</v>
      </c>
      <c r="AK49" s="112"/>
      <c r="AL49" s="112"/>
      <c r="AM49" s="112"/>
      <c r="AN49" s="112"/>
      <c r="AO49" s="112"/>
      <c r="AP49" s="112"/>
      <c r="AQ49" s="112"/>
      <c r="AR49" s="116"/>
      <c r="AS49" s="116"/>
      <c r="AT49" s="116"/>
      <c r="AU49" s="116">
        <f>SUMIF(purchases!AJ50,$AL$4,purchases!AU50)</f>
        <v>0</v>
      </c>
      <c r="AV49" s="116"/>
      <c r="AW49" s="116"/>
      <c r="AY49" s="102"/>
      <c r="AZ49" s="102"/>
      <c r="BA49" s="102"/>
      <c r="BB49" s="113"/>
      <c r="BC49" s="113"/>
      <c r="BD49" s="113"/>
      <c r="BE49" s="113"/>
      <c r="BF49" s="113"/>
      <c r="BG49" s="113"/>
      <c r="BH49" s="113"/>
      <c r="BI49" s="113">
        <f>SUMIF(purchases!BI50,$BK$4,purchases!BC50)</f>
        <v>0</v>
      </c>
      <c r="BJ49" s="113"/>
      <c r="BK49" s="113"/>
      <c r="BL49" s="113"/>
      <c r="BM49" s="113"/>
      <c r="BN49" s="113"/>
      <c r="BO49" s="113"/>
      <c r="BP49" s="113"/>
      <c r="BQ49" s="104"/>
      <c r="BR49" s="104"/>
      <c r="BS49" s="104"/>
      <c r="BT49" s="104">
        <f>SUMIF(purchases!BI50,$BK$4,purchases!BT50)</f>
        <v>0</v>
      </c>
      <c r="BU49" s="104"/>
      <c r="BV49" s="104"/>
      <c r="BX49" s="117"/>
      <c r="BY49" s="117"/>
      <c r="BZ49" s="117"/>
      <c r="CA49" s="114"/>
      <c r="CB49" s="114"/>
      <c r="CC49" s="114"/>
      <c r="CD49" s="114"/>
      <c r="CE49" s="114"/>
      <c r="CF49" s="114"/>
      <c r="CG49" s="114"/>
      <c r="CH49" s="114">
        <f>SUMIF(purchases!CH50,$CJ$4,purchases!CB50)</f>
        <v>0</v>
      </c>
      <c r="CI49" s="114"/>
      <c r="CJ49" s="114"/>
      <c r="CK49" s="114"/>
      <c r="CL49" s="114"/>
      <c r="CM49" s="114"/>
      <c r="CN49" s="114"/>
      <c r="CO49" s="114"/>
      <c r="CP49" s="109"/>
      <c r="CQ49" s="109"/>
      <c r="CR49" s="109"/>
      <c r="CS49" s="109">
        <f>SUMIF(purchases!CH50,$CJ$4,purchases!CS50)</f>
        <v>0</v>
      </c>
      <c r="CT49" s="109"/>
      <c r="CU49" s="109"/>
      <c r="CW49" s="115"/>
      <c r="CX49" s="115"/>
      <c r="CY49" s="115"/>
      <c r="CZ49" s="111"/>
      <c r="DA49" s="111"/>
      <c r="DB49" s="111"/>
      <c r="DC49" s="111"/>
      <c r="DD49" s="111"/>
      <c r="DE49" s="111"/>
      <c r="DF49" s="111"/>
      <c r="DG49" s="111">
        <f>SUMIF(purchases!DG50,$DI$4,purchases!DA50)</f>
        <v>0</v>
      </c>
      <c r="DH49" s="111"/>
      <c r="DI49" s="111"/>
      <c r="DJ49" s="111"/>
      <c r="DK49" s="111"/>
      <c r="DL49" s="111"/>
      <c r="DM49" s="111"/>
      <c r="DN49" s="111"/>
      <c r="DO49" s="110"/>
      <c r="DP49" s="110"/>
      <c r="DQ49" s="110"/>
      <c r="DR49" s="110">
        <f>SUMIF(purchases!DG50,$DI$4,purchases!DR50)</f>
        <v>0</v>
      </c>
      <c r="DS49" s="110"/>
      <c r="DT49" s="110"/>
      <c r="DV49" s="102"/>
      <c r="DW49" s="102"/>
      <c r="DX49" s="102"/>
      <c r="DY49" s="103"/>
      <c r="DZ49" s="103"/>
      <c r="EA49" s="103"/>
      <c r="EB49" s="103"/>
      <c r="EC49" s="103"/>
      <c r="ED49" s="103"/>
      <c r="EE49" s="103"/>
      <c r="EF49" s="103">
        <f>SUMIF(purchases!EF50,$EH$4,purchases!DZ50)</f>
        <v>0</v>
      </c>
      <c r="EG49" s="103"/>
      <c r="EH49" s="103"/>
      <c r="EI49" s="103"/>
      <c r="EJ49" s="103"/>
      <c r="EK49" s="103"/>
      <c r="EL49" s="103"/>
      <c r="EM49" s="103"/>
      <c r="EN49" s="104"/>
      <c r="EO49" s="104"/>
      <c r="EP49" s="104"/>
      <c r="EQ49" s="104">
        <f>SUMIF(purchases!EF50,$EH$4,purchases!EQ50)</f>
        <v>0</v>
      </c>
      <c r="ER49" s="104"/>
      <c r="ES49" s="104"/>
      <c r="EU49" s="36"/>
      <c r="EV49" s="36"/>
      <c r="EW49" s="36"/>
      <c r="EX49" s="37"/>
      <c r="EY49" s="37"/>
      <c r="EZ49" s="37"/>
      <c r="FA49" s="37"/>
      <c r="FB49" s="37"/>
      <c r="FC49" s="37"/>
      <c r="FD49" s="37"/>
      <c r="FE49" s="37">
        <f>SUMIF(purchases!FE50,$FG$4,purchases!EY50)</f>
        <v>0</v>
      </c>
      <c r="FF49" s="37"/>
      <c r="FG49" s="37"/>
      <c r="FH49" s="37"/>
      <c r="FI49" s="37"/>
      <c r="FJ49" s="37"/>
      <c r="FK49" s="37"/>
      <c r="FL49" s="37"/>
      <c r="FM49" s="90"/>
      <c r="FN49" s="90"/>
      <c r="FO49" s="90"/>
      <c r="FP49" s="90">
        <f>SUMIF(purchases!FE50,$FG$4,purchases!FP50)</f>
        <v>0</v>
      </c>
      <c r="FQ49" s="90"/>
      <c r="FR49" s="90"/>
      <c r="FT49" s="36"/>
      <c r="FU49" s="36"/>
      <c r="FV49" s="36"/>
      <c r="FW49" s="112"/>
      <c r="FX49" s="112"/>
      <c r="FY49" s="112"/>
      <c r="FZ49" s="112"/>
      <c r="GA49" s="112"/>
      <c r="GB49" s="112"/>
      <c r="GC49" s="112"/>
      <c r="GD49" s="112">
        <f>SUMIF(purchases!GD50,$GF$4,purchases!FX50)</f>
        <v>0</v>
      </c>
      <c r="GE49" s="112"/>
      <c r="GF49" s="112"/>
      <c r="GG49" s="112"/>
      <c r="GH49" s="112"/>
      <c r="GI49" s="112"/>
      <c r="GJ49" s="112"/>
      <c r="GK49" s="112"/>
      <c r="GL49" s="116"/>
      <c r="GM49" s="116"/>
      <c r="GN49" s="116"/>
      <c r="GO49" s="116">
        <f>SUMIF(purchases!GD50,$GF$4,purchases!GO50)</f>
        <v>0</v>
      </c>
      <c r="GP49" s="116"/>
      <c r="GQ49" s="116"/>
      <c r="GS49" s="102"/>
      <c r="GT49" s="102"/>
      <c r="GU49" s="102"/>
      <c r="GV49" s="113"/>
      <c r="GW49" s="113"/>
      <c r="GX49" s="113"/>
      <c r="GY49" s="113"/>
      <c r="GZ49" s="113"/>
      <c r="HA49" s="113"/>
      <c r="HB49" s="113"/>
      <c r="HC49" s="113">
        <f>SUMIF(purchases!HC50,$HE$4,purchases!GW50)</f>
        <v>0</v>
      </c>
      <c r="HD49" s="113"/>
      <c r="HE49" s="113"/>
      <c r="HF49" s="113"/>
      <c r="HG49" s="113"/>
      <c r="HH49" s="113"/>
      <c r="HI49" s="113"/>
      <c r="HJ49" s="113"/>
      <c r="HK49" s="104"/>
      <c r="HL49" s="104"/>
      <c r="HM49" s="104"/>
      <c r="HN49" s="104">
        <f>SUMIF(purchases!HC50,$HE$4,purchases!HN50)</f>
        <v>0</v>
      </c>
      <c r="HO49" s="104"/>
      <c r="HP49" s="104"/>
      <c r="HR49" s="117"/>
      <c r="HS49" s="117"/>
      <c r="HT49" s="117"/>
      <c r="HU49" s="114"/>
      <c r="HV49" s="114"/>
      <c r="HW49" s="114"/>
      <c r="HX49" s="114"/>
      <c r="HY49" s="114"/>
      <c r="HZ49" s="114"/>
      <c r="IA49" s="114"/>
      <c r="IB49" s="114">
        <f>SUMIF(purchases!IB50,$ID$4,purchases!HV50)</f>
        <v>0</v>
      </c>
      <c r="IC49" s="114"/>
      <c r="ID49" s="114"/>
      <c r="IE49" s="114"/>
      <c r="IF49" s="114"/>
      <c r="IG49" s="114"/>
      <c r="IH49" s="114"/>
      <c r="II49" s="114"/>
      <c r="IJ49" s="109"/>
      <c r="IK49" s="109"/>
      <c r="IL49" s="109"/>
      <c r="IM49" s="109">
        <f>SUMIF(purchases!IB50,$ID$4,purchases!IM50)</f>
        <v>0</v>
      </c>
      <c r="IN49" s="109"/>
      <c r="IO49" s="109"/>
      <c r="IQ49" s="115"/>
      <c r="IR49" s="115"/>
      <c r="IS49" s="115"/>
      <c r="IT49" s="111"/>
      <c r="IU49" s="111"/>
      <c r="IV49" s="111"/>
      <c r="IW49" s="111"/>
      <c r="IX49" s="111"/>
      <c r="IY49" s="111"/>
      <c r="IZ49" s="111"/>
      <c r="JA49" s="111">
        <f>SUMIF(purchases!JA50,$JC$4,purchases!IU50)</f>
        <v>0</v>
      </c>
      <c r="JB49" s="111"/>
      <c r="JC49" s="111"/>
      <c r="JD49" s="111"/>
      <c r="JE49" s="111"/>
      <c r="JF49" s="111"/>
      <c r="JG49" s="111"/>
      <c r="JH49" s="111"/>
      <c r="JI49" s="110"/>
      <c r="JJ49" s="110"/>
      <c r="JK49" s="110"/>
      <c r="JL49" s="110">
        <f>SUMIF(purchases!JA50,$JC$4,purchases!JL50)</f>
        <v>0</v>
      </c>
      <c r="JM49" s="110"/>
      <c r="JN49" s="110"/>
      <c r="JP49" s="102"/>
      <c r="JQ49" s="102"/>
      <c r="JR49" s="102"/>
      <c r="JS49" s="103"/>
      <c r="JT49" s="103"/>
      <c r="JU49" s="103"/>
      <c r="JV49" s="103"/>
      <c r="JW49" s="103"/>
      <c r="JX49" s="103"/>
      <c r="JY49" s="103"/>
      <c r="JZ49" s="103">
        <f>SUMIF(purchases!JZ50,$KB$4,purchases!JT50)</f>
        <v>0</v>
      </c>
      <c r="KA49" s="103"/>
      <c r="KB49" s="103"/>
      <c r="KC49" s="103"/>
      <c r="KD49" s="103"/>
      <c r="KE49" s="103"/>
      <c r="KF49" s="103"/>
      <c r="KG49" s="103"/>
      <c r="KH49" s="104"/>
      <c r="KI49" s="104"/>
      <c r="KJ49" s="104"/>
      <c r="KK49" s="104">
        <f>SUMIF(purchases!JZ50,$KB$4,purchases!KK50)</f>
        <v>0</v>
      </c>
      <c r="KL49" s="104"/>
      <c r="KM49" s="104"/>
    </row>
    <row r="50" spans="1:299" s="4" customFormat="1" ht="20.100000000000001" customHeight="1" x14ac:dyDescent="0.2">
      <c r="A50" s="36"/>
      <c r="B50" s="36"/>
      <c r="C50" s="36"/>
      <c r="D50" s="37"/>
      <c r="E50" s="37"/>
      <c r="F50" s="37"/>
      <c r="G50" s="37"/>
      <c r="H50" s="37"/>
      <c r="I50" s="37"/>
      <c r="J50" s="37"/>
      <c r="K50" s="37">
        <f>SUMIF(purchases!K51,$M$4,purchases!E51)</f>
        <v>0</v>
      </c>
      <c r="L50" s="37"/>
      <c r="M50" s="37"/>
      <c r="N50" s="37"/>
      <c r="O50" s="37"/>
      <c r="P50" s="37"/>
      <c r="Q50" s="37"/>
      <c r="R50" s="37"/>
      <c r="S50" s="90"/>
      <c r="T50" s="90"/>
      <c r="U50" s="90"/>
      <c r="V50" s="90">
        <f>SUMIF(purchases!K51,$M$4,purchases!V51)</f>
        <v>0</v>
      </c>
      <c r="W50" s="90"/>
      <c r="X50" s="90"/>
      <c r="Z50" s="36"/>
      <c r="AA50" s="36"/>
      <c r="AB50" s="36"/>
      <c r="AC50" s="112"/>
      <c r="AD50" s="112"/>
      <c r="AE50" s="112"/>
      <c r="AF50" s="112"/>
      <c r="AG50" s="112"/>
      <c r="AH50" s="112"/>
      <c r="AI50" s="112"/>
      <c r="AJ50" s="112">
        <f>SUMIF(purchases!AJ51,$AL$4,purchases!AD51)</f>
        <v>0</v>
      </c>
      <c r="AK50" s="112"/>
      <c r="AL50" s="112"/>
      <c r="AM50" s="112"/>
      <c r="AN50" s="112"/>
      <c r="AO50" s="112"/>
      <c r="AP50" s="112"/>
      <c r="AQ50" s="112"/>
      <c r="AR50" s="116"/>
      <c r="AS50" s="116"/>
      <c r="AT50" s="116"/>
      <c r="AU50" s="116">
        <f>SUMIF(purchases!AJ51,$AL$4,purchases!AU51)</f>
        <v>0</v>
      </c>
      <c r="AV50" s="116"/>
      <c r="AW50" s="116"/>
      <c r="AY50" s="102"/>
      <c r="AZ50" s="102"/>
      <c r="BA50" s="102"/>
      <c r="BB50" s="113"/>
      <c r="BC50" s="113"/>
      <c r="BD50" s="113"/>
      <c r="BE50" s="113"/>
      <c r="BF50" s="113"/>
      <c r="BG50" s="113"/>
      <c r="BH50" s="113"/>
      <c r="BI50" s="113">
        <f>SUMIF(purchases!BI51,$BK$4,purchases!BC51)</f>
        <v>0</v>
      </c>
      <c r="BJ50" s="113"/>
      <c r="BK50" s="113"/>
      <c r="BL50" s="113"/>
      <c r="BM50" s="113"/>
      <c r="BN50" s="113"/>
      <c r="BO50" s="113"/>
      <c r="BP50" s="113"/>
      <c r="BQ50" s="104"/>
      <c r="BR50" s="104"/>
      <c r="BS50" s="104"/>
      <c r="BT50" s="104">
        <f>SUMIF(purchases!BI51,$BK$4,purchases!BT51)</f>
        <v>0</v>
      </c>
      <c r="BU50" s="104"/>
      <c r="BV50" s="104"/>
      <c r="BX50" s="117"/>
      <c r="BY50" s="117"/>
      <c r="BZ50" s="117"/>
      <c r="CA50" s="114"/>
      <c r="CB50" s="114"/>
      <c r="CC50" s="114"/>
      <c r="CD50" s="114"/>
      <c r="CE50" s="114"/>
      <c r="CF50" s="114"/>
      <c r="CG50" s="114"/>
      <c r="CH50" s="114">
        <f>SUMIF(purchases!CH51,$CJ$4,purchases!CB51)</f>
        <v>0</v>
      </c>
      <c r="CI50" s="114"/>
      <c r="CJ50" s="114"/>
      <c r="CK50" s="114"/>
      <c r="CL50" s="114"/>
      <c r="CM50" s="114"/>
      <c r="CN50" s="114"/>
      <c r="CO50" s="114"/>
      <c r="CP50" s="109"/>
      <c r="CQ50" s="109"/>
      <c r="CR50" s="109"/>
      <c r="CS50" s="109">
        <f>SUMIF(purchases!CH51,$CJ$4,purchases!CS51)</f>
        <v>0</v>
      </c>
      <c r="CT50" s="109"/>
      <c r="CU50" s="109"/>
      <c r="CW50" s="115"/>
      <c r="CX50" s="115"/>
      <c r="CY50" s="115"/>
      <c r="CZ50" s="111"/>
      <c r="DA50" s="111"/>
      <c r="DB50" s="111"/>
      <c r="DC50" s="111"/>
      <c r="DD50" s="111"/>
      <c r="DE50" s="111"/>
      <c r="DF50" s="111"/>
      <c r="DG50" s="111">
        <f>SUMIF(purchases!DG51,$DI$4,purchases!DA51)</f>
        <v>0</v>
      </c>
      <c r="DH50" s="111"/>
      <c r="DI50" s="111"/>
      <c r="DJ50" s="111"/>
      <c r="DK50" s="111"/>
      <c r="DL50" s="111"/>
      <c r="DM50" s="111"/>
      <c r="DN50" s="111"/>
      <c r="DO50" s="110"/>
      <c r="DP50" s="110"/>
      <c r="DQ50" s="110"/>
      <c r="DR50" s="110">
        <f>SUMIF(purchases!DG51,$DI$4,purchases!DR51)</f>
        <v>0</v>
      </c>
      <c r="DS50" s="110"/>
      <c r="DT50" s="110"/>
      <c r="DV50" s="102"/>
      <c r="DW50" s="102"/>
      <c r="DX50" s="102"/>
      <c r="DY50" s="103"/>
      <c r="DZ50" s="103"/>
      <c r="EA50" s="103"/>
      <c r="EB50" s="103"/>
      <c r="EC50" s="103"/>
      <c r="ED50" s="103"/>
      <c r="EE50" s="103"/>
      <c r="EF50" s="103">
        <f>SUMIF(purchases!EF51,$EH$4,purchases!DZ51)</f>
        <v>0</v>
      </c>
      <c r="EG50" s="103"/>
      <c r="EH50" s="103"/>
      <c r="EI50" s="103"/>
      <c r="EJ50" s="103"/>
      <c r="EK50" s="103"/>
      <c r="EL50" s="103"/>
      <c r="EM50" s="103"/>
      <c r="EN50" s="104"/>
      <c r="EO50" s="104"/>
      <c r="EP50" s="104"/>
      <c r="EQ50" s="104">
        <f>SUMIF(purchases!EF51,$EH$4,purchases!EQ51)</f>
        <v>0</v>
      </c>
      <c r="ER50" s="104"/>
      <c r="ES50" s="104"/>
      <c r="EU50" s="36"/>
      <c r="EV50" s="36"/>
      <c r="EW50" s="36"/>
      <c r="EX50" s="37"/>
      <c r="EY50" s="37"/>
      <c r="EZ50" s="37"/>
      <c r="FA50" s="37"/>
      <c r="FB50" s="37"/>
      <c r="FC50" s="37"/>
      <c r="FD50" s="37"/>
      <c r="FE50" s="37">
        <f>SUMIF(purchases!FE51,$FG$4,purchases!EY51)</f>
        <v>0</v>
      </c>
      <c r="FF50" s="37"/>
      <c r="FG50" s="37"/>
      <c r="FH50" s="37"/>
      <c r="FI50" s="37"/>
      <c r="FJ50" s="37"/>
      <c r="FK50" s="37"/>
      <c r="FL50" s="37"/>
      <c r="FM50" s="90"/>
      <c r="FN50" s="90"/>
      <c r="FO50" s="90"/>
      <c r="FP50" s="90">
        <f>SUMIF(purchases!FE51,$FG$4,purchases!FP51)</f>
        <v>0</v>
      </c>
      <c r="FQ50" s="90"/>
      <c r="FR50" s="90"/>
      <c r="FT50" s="36"/>
      <c r="FU50" s="36"/>
      <c r="FV50" s="36"/>
      <c r="FW50" s="112"/>
      <c r="FX50" s="112"/>
      <c r="FY50" s="112"/>
      <c r="FZ50" s="112"/>
      <c r="GA50" s="112"/>
      <c r="GB50" s="112"/>
      <c r="GC50" s="112"/>
      <c r="GD50" s="112">
        <f>SUMIF(purchases!GD51,$GF$4,purchases!FX51)</f>
        <v>0</v>
      </c>
      <c r="GE50" s="112"/>
      <c r="GF50" s="112"/>
      <c r="GG50" s="112"/>
      <c r="GH50" s="112"/>
      <c r="GI50" s="112"/>
      <c r="GJ50" s="112"/>
      <c r="GK50" s="112"/>
      <c r="GL50" s="116"/>
      <c r="GM50" s="116"/>
      <c r="GN50" s="116"/>
      <c r="GO50" s="116">
        <f>SUMIF(purchases!GD51,$GF$4,purchases!GO51)</f>
        <v>0</v>
      </c>
      <c r="GP50" s="116"/>
      <c r="GQ50" s="116"/>
      <c r="GS50" s="102"/>
      <c r="GT50" s="102"/>
      <c r="GU50" s="102"/>
      <c r="GV50" s="113"/>
      <c r="GW50" s="113"/>
      <c r="GX50" s="113"/>
      <c r="GY50" s="113"/>
      <c r="GZ50" s="113"/>
      <c r="HA50" s="113"/>
      <c r="HB50" s="113"/>
      <c r="HC50" s="113">
        <f>SUMIF(purchases!HC51,$HE$4,purchases!GW51)</f>
        <v>0</v>
      </c>
      <c r="HD50" s="113"/>
      <c r="HE50" s="113"/>
      <c r="HF50" s="113"/>
      <c r="HG50" s="113"/>
      <c r="HH50" s="113"/>
      <c r="HI50" s="113"/>
      <c r="HJ50" s="113"/>
      <c r="HK50" s="104"/>
      <c r="HL50" s="104"/>
      <c r="HM50" s="104"/>
      <c r="HN50" s="104">
        <f>SUMIF(purchases!HC51,$HE$4,purchases!HN51)</f>
        <v>0</v>
      </c>
      <c r="HO50" s="104"/>
      <c r="HP50" s="104"/>
      <c r="HR50" s="117"/>
      <c r="HS50" s="117"/>
      <c r="HT50" s="117"/>
      <c r="HU50" s="114"/>
      <c r="HV50" s="114"/>
      <c r="HW50" s="114"/>
      <c r="HX50" s="114"/>
      <c r="HY50" s="114"/>
      <c r="HZ50" s="114"/>
      <c r="IA50" s="114"/>
      <c r="IB50" s="114">
        <f>SUMIF(purchases!IB51,$ID$4,purchases!HV51)</f>
        <v>0</v>
      </c>
      <c r="IC50" s="114"/>
      <c r="ID50" s="114"/>
      <c r="IE50" s="114"/>
      <c r="IF50" s="114"/>
      <c r="IG50" s="114"/>
      <c r="IH50" s="114"/>
      <c r="II50" s="114"/>
      <c r="IJ50" s="109"/>
      <c r="IK50" s="109"/>
      <c r="IL50" s="109"/>
      <c r="IM50" s="109">
        <f>SUMIF(purchases!IB51,$ID$4,purchases!IM51)</f>
        <v>0</v>
      </c>
      <c r="IN50" s="109"/>
      <c r="IO50" s="109"/>
      <c r="IQ50" s="115"/>
      <c r="IR50" s="115"/>
      <c r="IS50" s="115"/>
      <c r="IT50" s="111"/>
      <c r="IU50" s="111"/>
      <c r="IV50" s="111"/>
      <c r="IW50" s="111"/>
      <c r="IX50" s="111"/>
      <c r="IY50" s="111"/>
      <c r="IZ50" s="111"/>
      <c r="JA50" s="111">
        <f>SUMIF(purchases!JA51,$JC$4,purchases!IU51)</f>
        <v>0</v>
      </c>
      <c r="JB50" s="111"/>
      <c r="JC50" s="111"/>
      <c r="JD50" s="111"/>
      <c r="JE50" s="111"/>
      <c r="JF50" s="111"/>
      <c r="JG50" s="111"/>
      <c r="JH50" s="111"/>
      <c r="JI50" s="110"/>
      <c r="JJ50" s="110"/>
      <c r="JK50" s="110"/>
      <c r="JL50" s="110">
        <f>SUMIF(purchases!JA51,$JC$4,purchases!JL51)</f>
        <v>0</v>
      </c>
      <c r="JM50" s="110"/>
      <c r="JN50" s="110"/>
      <c r="JP50" s="102"/>
      <c r="JQ50" s="102"/>
      <c r="JR50" s="102"/>
      <c r="JS50" s="103"/>
      <c r="JT50" s="103"/>
      <c r="JU50" s="103"/>
      <c r="JV50" s="103"/>
      <c r="JW50" s="103"/>
      <c r="JX50" s="103"/>
      <c r="JY50" s="103"/>
      <c r="JZ50" s="103">
        <f>SUMIF(purchases!JZ51,$KB$4,purchases!JT51)</f>
        <v>0</v>
      </c>
      <c r="KA50" s="103"/>
      <c r="KB50" s="103"/>
      <c r="KC50" s="103"/>
      <c r="KD50" s="103"/>
      <c r="KE50" s="103"/>
      <c r="KF50" s="103"/>
      <c r="KG50" s="103"/>
      <c r="KH50" s="104"/>
      <c r="KI50" s="104"/>
      <c r="KJ50" s="104"/>
      <c r="KK50" s="104">
        <f>SUMIF(purchases!JZ51,$KB$4,purchases!KK51)</f>
        <v>0</v>
      </c>
      <c r="KL50" s="104"/>
      <c r="KM50" s="104"/>
    </row>
    <row r="51" spans="1:299" s="4" customFormat="1" ht="20.100000000000001" customHeight="1" x14ac:dyDescent="0.2">
      <c r="A51" s="36"/>
      <c r="B51" s="36"/>
      <c r="C51" s="36"/>
      <c r="D51" s="37"/>
      <c r="E51" s="37"/>
      <c r="F51" s="37"/>
      <c r="G51" s="37"/>
      <c r="H51" s="37"/>
      <c r="I51" s="37"/>
      <c r="J51" s="37"/>
      <c r="K51" s="37">
        <f>SUMIF(purchases!K52,$M$4,purchases!E52)</f>
        <v>0</v>
      </c>
      <c r="L51" s="37"/>
      <c r="M51" s="37"/>
      <c r="N51" s="37"/>
      <c r="O51" s="37"/>
      <c r="P51" s="37"/>
      <c r="Q51" s="37"/>
      <c r="R51" s="37"/>
      <c r="S51" s="90"/>
      <c r="T51" s="90"/>
      <c r="U51" s="90"/>
      <c r="V51" s="90">
        <f>SUMIF(purchases!K52,$M$4,purchases!V52)</f>
        <v>0</v>
      </c>
      <c r="W51" s="90"/>
      <c r="X51" s="90"/>
      <c r="Z51" s="36"/>
      <c r="AA51" s="36"/>
      <c r="AB51" s="36"/>
      <c r="AC51" s="112"/>
      <c r="AD51" s="112"/>
      <c r="AE51" s="112"/>
      <c r="AF51" s="112"/>
      <c r="AG51" s="112"/>
      <c r="AH51" s="112"/>
      <c r="AI51" s="112"/>
      <c r="AJ51" s="112">
        <f>SUMIF(purchases!AJ52,$AL$4,purchases!AD52)</f>
        <v>0</v>
      </c>
      <c r="AK51" s="112"/>
      <c r="AL51" s="112"/>
      <c r="AM51" s="112"/>
      <c r="AN51" s="112"/>
      <c r="AO51" s="112"/>
      <c r="AP51" s="112"/>
      <c r="AQ51" s="112"/>
      <c r="AR51" s="116"/>
      <c r="AS51" s="116"/>
      <c r="AT51" s="116"/>
      <c r="AU51" s="116">
        <f>SUMIF(purchases!AJ52,$AL$4,purchases!AU52)</f>
        <v>0</v>
      </c>
      <c r="AV51" s="116"/>
      <c r="AW51" s="116"/>
      <c r="AY51" s="102"/>
      <c r="AZ51" s="102"/>
      <c r="BA51" s="102"/>
      <c r="BB51" s="113"/>
      <c r="BC51" s="113"/>
      <c r="BD51" s="113"/>
      <c r="BE51" s="113"/>
      <c r="BF51" s="113"/>
      <c r="BG51" s="113"/>
      <c r="BH51" s="113"/>
      <c r="BI51" s="113">
        <f>SUMIF(purchases!BI52,$BK$4,purchases!BC52)</f>
        <v>0</v>
      </c>
      <c r="BJ51" s="113"/>
      <c r="BK51" s="113"/>
      <c r="BL51" s="113"/>
      <c r="BM51" s="113"/>
      <c r="BN51" s="113"/>
      <c r="BO51" s="113"/>
      <c r="BP51" s="113"/>
      <c r="BQ51" s="104"/>
      <c r="BR51" s="104"/>
      <c r="BS51" s="104"/>
      <c r="BT51" s="104">
        <f>SUMIF(purchases!BI52,$BK$4,purchases!BT52)</f>
        <v>0</v>
      </c>
      <c r="BU51" s="104"/>
      <c r="BV51" s="104"/>
      <c r="BX51" s="117"/>
      <c r="BY51" s="117"/>
      <c r="BZ51" s="117"/>
      <c r="CA51" s="114"/>
      <c r="CB51" s="114"/>
      <c r="CC51" s="114"/>
      <c r="CD51" s="114"/>
      <c r="CE51" s="114"/>
      <c r="CF51" s="114"/>
      <c r="CG51" s="114"/>
      <c r="CH51" s="114">
        <f>SUMIF(purchases!CH52,$CJ$4,purchases!CB52)</f>
        <v>0</v>
      </c>
      <c r="CI51" s="114"/>
      <c r="CJ51" s="114"/>
      <c r="CK51" s="114"/>
      <c r="CL51" s="114"/>
      <c r="CM51" s="114"/>
      <c r="CN51" s="114"/>
      <c r="CO51" s="114"/>
      <c r="CP51" s="109"/>
      <c r="CQ51" s="109"/>
      <c r="CR51" s="109"/>
      <c r="CS51" s="109">
        <f>SUMIF(purchases!CH52,$CJ$4,purchases!CS52)</f>
        <v>0</v>
      </c>
      <c r="CT51" s="109"/>
      <c r="CU51" s="109"/>
      <c r="CW51" s="115"/>
      <c r="CX51" s="115"/>
      <c r="CY51" s="115"/>
      <c r="CZ51" s="111"/>
      <c r="DA51" s="111"/>
      <c r="DB51" s="111"/>
      <c r="DC51" s="111"/>
      <c r="DD51" s="111"/>
      <c r="DE51" s="111"/>
      <c r="DF51" s="111"/>
      <c r="DG51" s="111">
        <f>SUMIF(purchases!DG52,$DI$4,purchases!DA52)</f>
        <v>0</v>
      </c>
      <c r="DH51" s="111"/>
      <c r="DI51" s="111"/>
      <c r="DJ51" s="111"/>
      <c r="DK51" s="111"/>
      <c r="DL51" s="111"/>
      <c r="DM51" s="111"/>
      <c r="DN51" s="111"/>
      <c r="DO51" s="110"/>
      <c r="DP51" s="110"/>
      <c r="DQ51" s="110"/>
      <c r="DR51" s="110">
        <f>SUMIF(purchases!DG52,$DI$4,purchases!DR52)</f>
        <v>0</v>
      </c>
      <c r="DS51" s="110"/>
      <c r="DT51" s="110"/>
      <c r="DV51" s="102"/>
      <c r="DW51" s="102"/>
      <c r="DX51" s="102"/>
      <c r="DY51" s="103"/>
      <c r="DZ51" s="103"/>
      <c r="EA51" s="103"/>
      <c r="EB51" s="103"/>
      <c r="EC51" s="103"/>
      <c r="ED51" s="103"/>
      <c r="EE51" s="103"/>
      <c r="EF51" s="103">
        <f>SUMIF(purchases!EF52,$EH$4,purchases!DZ52)</f>
        <v>0</v>
      </c>
      <c r="EG51" s="103"/>
      <c r="EH51" s="103"/>
      <c r="EI51" s="103"/>
      <c r="EJ51" s="103"/>
      <c r="EK51" s="103"/>
      <c r="EL51" s="103"/>
      <c r="EM51" s="103"/>
      <c r="EN51" s="104"/>
      <c r="EO51" s="104"/>
      <c r="EP51" s="104"/>
      <c r="EQ51" s="104">
        <f>SUMIF(purchases!EF52,$EH$4,purchases!EQ52)</f>
        <v>0</v>
      </c>
      <c r="ER51" s="104"/>
      <c r="ES51" s="104"/>
      <c r="EU51" s="36"/>
      <c r="EV51" s="36"/>
      <c r="EW51" s="36"/>
      <c r="EX51" s="37"/>
      <c r="EY51" s="37"/>
      <c r="EZ51" s="37"/>
      <c r="FA51" s="37"/>
      <c r="FB51" s="37"/>
      <c r="FC51" s="37"/>
      <c r="FD51" s="37"/>
      <c r="FE51" s="37">
        <f>SUMIF(purchases!FE52,$FG$4,purchases!EY52)</f>
        <v>0</v>
      </c>
      <c r="FF51" s="37"/>
      <c r="FG51" s="37"/>
      <c r="FH51" s="37"/>
      <c r="FI51" s="37"/>
      <c r="FJ51" s="37"/>
      <c r="FK51" s="37"/>
      <c r="FL51" s="37"/>
      <c r="FM51" s="90"/>
      <c r="FN51" s="90"/>
      <c r="FO51" s="90"/>
      <c r="FP51" s="90">
        <f>SUMIF(purchases!FE52,$FG$4,purchases!FP52)</f>
        <v>0</v>
      </c>
      <c r="FQ51" s="90"/>
      <c r="FR51" s="90"/>
      <c r="FT51" s="36"/>
      <c r="FU51" s="36"/>
      <c r="FV51" s="36"/>
      <c r="FW51" s="112"/>
      <c r="FX51" s="112"/>
      <c r="FY51" s="112"/>
      <c r="FZ51" s="112"/>
      <c r="GA51" s="112"/>
      <c r="GB51" s="112"/>
      <c r="GC51" s="112"/>
      <c r="GD51" s="112">
        <f>SUMIF(purchases!GD52,$GF$4,purchases!FX52)</f>
        <v>0</v>
      </c>
      <c r="GE51" s="112"/>
      <c r="GF51" s="112"/>
      <c r="GG51" s="112"/>
      <c r="GH51" s="112"/>
      <c r="GI51" s="112"/>
      <c r="GJ51" s="112"/>
      <c r="GK51" s="112"/>
      <c r="GL51" s="116"/>
      <c r="GM51" s="116"/>
      <c r="GN51" s="116"/>
      <c r="GO51" s="116">
        <f>SUMIF(purchases!GD52,$GF$4,purchases!GO52)</f>
        <v>0</v>
      </c>
      <c r="GP51" s="116"/>
      <c r="GQ51" s="116"/>
      <c r="GS51" s="102"/>
      <c r="GT51" s="102"/>
      <c r="GU51" s="102"/>
      <c r="GV51" s="113"/>
      <c r="GW51" s="113"/>
      <c r="GX51" s="113"/>
      <c r="GY51" s="113"/>
      <c r="GZ51" s="113"/>
      <c r="HA51" s="113"/>
      <c r="HB51" s="113"/>
      <c r="HC51" s="113">
        <f>SUMIF(purchases!HC52,$HE$4,purchases!GW52)</f>
        <v>0</v>
      </c>
      <c r="HD51" s="113"/>
      <c r="HE51" s="113"/>
      <c r="HF51" s="113"/>
      <c r="HG51" s="113"/>
      <c r="HH51" s="113"/>
      <c r="HI51" s="113"/>
      <c r="HJ51" s="113"/>
      <c r="HK51" s="104"/>
      <c r="HL51" s="104"/>
      <c r="HM51" s="104"/>
      <c r="HN51" s="104">
        <f>SUMIF(purchases!HC52,$HE$4,purchases!HN52)</f>
        <v>0</v>
      </c>
      <c r="HO51" s="104"/>
      <c r="HP51" s="104"/>
      <c r="HR51" s="117"/>
      <c r="HS51" s="117"/>
      <c r="HT51" s="117"/>
      <c r="HU51" s="114"/>
      <c r="HV51" s="114"/>
      <c r="HW51" s="114"/>
      <c r="HX51" s="114"/>
      <c r="HY51" s="114"/>
      <c r="HZ51" s="114"/>
      <c r="IA51" s="114"/>
      <c r="IB51" s="114">
        <f>SUMIF(purchases!IB52,$ID$4,purchases!HV52)</f>
        <v>0</v>
      </c>
      <c r="IC51" s="114"/>
      <c r="ID51" s="114"/>
      <c r="IE51" s="114"/>
      <c r="IF51" s="114"/>
      <c r="IG51" s="114"/>
      <c r="IH51" s="114"/>
      <c r="II51" s="114"/>
      <c r="IJ51" s="109"/>
      <c r="IK51" s="109"/>
      <c r="IL51" s="109"/>
      <c r="IM51" s="109">
        <f>SUMIF(purchases!IB52,$ID$4,purchases!IM52)</f>
        <v>0</v>
      </c>
      <c r="IN51" s="109"/>
      <c r="IO51" s="109"/>
      <c r="IQ51" s="115"/>
      <c r="IR51" s="115"/>
      <c r="IS51" s="115"/>
      <c r="IT51" s="111"/>
      <c r="IU51" s="111"/>
      <c r="IV51" s="111"/>
      <c r="IW51" s="111"/>
      <c r="IX51" s="111"/>
      <c r="IY51" s="111"/>
      <c r="IZ51" s="111"/>
      <c r="JA51" s="111">
        <f>SUMIF(purchases!JA52,$JC$4,purchases!IU52)</f>
        <v>0</v>
      </c>
      <c r="JB51" s="111"/>
      <c r="JC51" s="111"/>
      <c r="JD51" s="111"/>
      <c r="JE51" s="111"/>
      <c r="JF51" s="111"/>
      <c r="JG51" s="111"/>
      <c r="JH51" s="111"/>
      <c r="JI51" s="110"/>
      <c r="JJ51" s="110"/>
      <c r="JK51" s="110"/>
      <c r="JL51" s="110">
        <f>SUMIF(purchases!JA52,$JC$4,purchases!JL52)</f>
        <v>0</v>
      </c>
      <c r="JM51" s="110"/>
      <c r="JN51" s="110"/>
      <c r="JP51" s="102"/>
      <c r="JQ51" s="102"/>
      <c r="JR51" s="102"/>
      <c r="JS51" s="103"/>
      <c r="JT51" s="103"/>
      <c r="JU51" s="103"/>
      <c r="JV51" s="103"/>
      <c r="JW51" s="103"/>
      <c r="JX51" s="103"/>
      <c r="JY51" s="103"/>
      <c r="JZ51" s="103">
        <f>SUMIF(purchases!JZ52,$KB$4,purchases!JT52)</f>
        <v>0</v>
      </c>
      <c r="KA51" s="103"/>
      <c r="KB51" s="103"/>
      <c r="KC51" s="103"/>
      <c r="KD51" s="103"/>
      <c r="KE51" s="103"/>
      <c r="KF51" s="103"/>
      <c r="KG51" s="103"/>
      <c r="KH51" s="104"/>
      <c r="KI51" s="104"/>
      <c r="KJ51" s="104"/>
      <c r="KK51" s="104">
        <f>SUMIF(purchases!JZ52,$KB$4,purchases!KK52)</f>
        <v>0</v>
      </c>
      <c r="KL51" s="104"/>
      <c r="KM51" s="104"/>
    </row>
    <row r="52" spans="1:299" s="4" customFormat="1" ht="20.100000000000001" customHeight="1" x14ac:dyDescent="0.2">
      <c r="A52" s="36"/>
      <c r="B52" s="36"/>
      <c r="C52" s="36"/>
      <c r="D52" s="37"/>
      <c r="E52" s="37"/>
      <c r="F52" s="37"/>
      <c r="G52" s="37"/>
      <c r="H52" s="37"/>
      <c r="I52" s="37"/>
      <c r="J52" s="37"/>
      <c r="K52" s="37">
        <f>SUMIF(purchases!K53,$M$4,purchases!E53)</f>
        <v>0</v>
      </c>
      <c r="L52" s="37"/>
      <c r="M52" s="37"/>
      <c r="N52" s="37"/>
      <c r="O52" s="37"/>
      <c r="P52" s="37"/>
      <c r="Q52" s="37"/>
      <c r="R52" s="37"/>
      <c r="S52" s="90"/>
      <c r="T52" s="90"/>
      <c r="U52" s="90"/>
      <c r="V52" s="90">
        <f>SUMIF(purchases!K53,$M$4,purchases!V53)</f>
        <v>0</v>
      </c>
      <c r="W52" s="90"/>
      <c r="X52" s="90"/>
      <c r="Z52" s="36"/>
      <c r="AA52" s="36"/>
      <c r="AB52" s="36"/>
      <c r="AC52" s="112"/>
      <c r="AD52" s="112"/>
      <c r="AE52" s="112"/>
      <c r="AF52" s="112"/>
      <c r="AG52" s="112"/>
      <c r="AH52" s="112"/>
      <c r="AI52" s="112"/>
      <c r="AJ52" s="112">
        <f>SUMIF(purchases!AJ53,$AL$4,purchases!AD53)</f>
        <v>0</v>
      </c>
      <c r="AK52" s="112"/>
      <c r="AL52" s="112"/>
      <c r="AM52" s="112"/>
      <c r="AN52" s="112"/>
      <c r="AO52" s="112"/>
      <c r="AP52" s="112"/>
      <c r="AQ52" s="112"/>
      <c r="AR52" s="116"/>
      <c r="AS52" s="116"/>
      <c r="AT52" s="116"/>
      <c r="AU52" s="116">
        <f>SUMIF(purchases!AJ53,$AL$4,purchases!AU53)</f>
        <v>0</v>
      </c>
      <c r="AV52" s="116"/>
      <c r="AW52" s="116"/>
      <c r="AY52" s="102"/>
      <c r="AZ52" s="102"/>
      <c r="BA52" s="102"/>
      <c r="BB52" s="113"/>
      <c r="BC52" s="113"/>
      <c r="BD52" s="113"/>
      <c r="BE52" s="113"/>
      <c r="BF52" s="113"/>
      <c r="BG52" s="113"/>
      <c r="BH52" s="113"/>
      <c r="BI52" s="113">
        <f>SUMIF(purchases!BI53,$BK$4,purchases!BC53)</f>
        <v>0</v>
      </c>
      <c r="BJ52" s="113"/>
      <c r="BK52" s="113"/>
      <c r="BL52" s="113"/>
      <c r="BM52" s="113"/>
      <c r="BN52" s="113"/>
      <c r="BO52" s="113"/>
      <c r="BP52" s="113"/>
      <c r="BQ52" s="104"/>
      <c r="BR52" s="104"/>
      <c r="BS52" s="104"/>
      <c r="BT52" s="104">
        <f>SUMIF(purchases!BI53,$BK$4,purchases!BT53)</f>
        <v>0</v>
      </c>
      <c r="BU52" s="104"/>
      <c r="BV52" s="104"/>
      <c r="BX52" s="117"/>
      <c r="BY52" s="117"/>
      <c r="BZ52" s="117"/>
      <c r="CA52" s="114"/>
      <c r="CB52" s="114"/>
      <c r="CC52" s="114"/>
      <c r="CD52" s="114"/>
      <c r="CE52" s="114"/>
      <c r="CF52" s="114"/>
      <c r="CG52" s="114"/>
      <c r="CH52" s="114">
        <f>SUMIF(purchases!CH53,$CJ$4,purchases!CB53)</f>
        <v>0</v>
      </c>
      <c r="CI52" s="114"/>
      <c r="CJ52" s="114"/>
      <c r="CK52" s="114"/>
      <c r="CL52" s="114"/>
      <c r="CM52" s="114"/>
      <c r="CN52" s="114"/>
      <c r="CO52" s="114"/>
      <c r="CP52" s="109"/>
      <c r="CQ52" s="109"/>
      <c r="CR52" s="109"/>
      <c r="CS52" s="109">
        <f>SUMIF(purchases!CH53,$CJ$4,purchases!CS53)</f>
        <v>0</v>
      </c>
      <c r="CT52" s="109"/>
      <c r="CU52" s="109"/>
      <c r="CW52" s="115"/>
      <c r="CX52" s="115"/>
      <c r="CY52" s="115"/>
      <c r="CZ52" s="111"/>
      <c r="DA52" s="111"/>
      <c r="DB52" s="111"/>
      <c r="DC52" s="111"/>
      <c r="DD52" s="111"/>
      <c r="DE52" s="111"/>
      <c r="DF52" s="111"/>
      <c r="DG52" s="111">
        <f>SUMIF(purchases!DG53,$DI$4,purchases!DA53)</f>
        <v>0</v>
      </c>
      <c r="DH52" s="111"/>
      <c r="DI52" s="111"/>
      <c r="DJ52" s="111"/>
      <c r="DK52" s="111"/>
      <c r="DL52" s="111"/>
      <c r="DM52" s="111"/>
      <c r="DN52" s="111"/>
      <c r="DO52" s="110"/>
      <c r="DP52" s="110"/>
      <c r="DQ52" s="110"/>
      <c r="DR52" s="110">
        <f>SUMIF(purchases!DG53,$DI$4,purchases!DR53)</f>
        <v>0</v>
      </c>
      <c r="DS52" s="110"/>
      <c r="DT52" s="110"/>
      <c r="DV52" s="102"/>
      <c r="DW52" s="102"/>
      <c r="DX52" s="102"/>
      <c r="DY52" s="103"/>
      <c r="DZ52" s="103"/>
      <c r="EA52" s="103"/>
      <c r="EB52" s="103"/>
      <c r="EC52" s="103"/>
      <c r="ED52" s="103"/>
      <c r="EE52" s="103"/>
      <c r="EF52" s="103">
        <f>SUMIF(purchases!EF53,$EH$4,purchases!DZ53)</f>
        <v>0</v>
      </c>
      <c r="EG52" s="103"/>
      <c r="EH52" s="103"/>
      <c r="EI52" s="103"/>
      <c r="EJ52" s="103"/>
      <c r="EK52" s="103"/>
      <c r="EL52" s="103"/>
      <c r="EM52" s="103"/>
      <c r="EN52" s="104"/>
      <c r="EO52" s="104"/>
      <c r="EP52" s="104"/>
      <c r="EQ52" s="104">
        <f>SUMIF(purchases!EF53,$EH$4,purchases!EQ53)</f>
        <v>0</v>
      </c>
      <c r="ER52" s="104"/>
      <c r="ES52" s="104"/>
      <c r="EU52" s="36"/>
      <c r="EV52" s="36"/>
      <c r="EW52" s="36"/>
      <c r="EX52" s="37"/>
      <c r="EY52" s="37"/>
      <c r="EZ52" s="37"/>
      <c r="FA52" s="37"/>
      <c r="FB52" s="37"/>
      <c r="FC52" s="37"/>
      <c r="FD52" s="37"/>
      <c r="FE52" s="37">
        <f>SUMIF(purchases!FE53,$FG$4,purchases!EY53)</f>
        <v>0</v>
      </c>
      <c r="FF52" s="37"/>
      <c r="FG52" s="37"/>
      <c r="FH52" s="37"/>
      <c r="FI52" s="37"/>
      <c r="FJ52" s="37"/>
      <c r="FK52" s="37"/>
      <c r="FL52" s="37"/>
      <c r="FM52" s="90"/>
      <c r="FN52" s="90"/>
      <c r="FO52" s="90"/>
      <c r="FP52" s="90">
        <f>SUMIF(purchases!FE53,$FG$4,purchases!FP53)</f>
        <v>0</v>
      </c>
      <c r="FQ52" s="90"/>
      <c r="FR52" s="90"/>
      <c r="FT52" s="36"/>
      <c r="FU52" s="36"/>
      <c r="FV52" s="36"/>
      <c r="FW52" s="112"/>
      <c r="FX52" s="112"/>
      <c r="FY52" s="112"/>
      <c r="FZ52" s="112"/>
      <c r="GA52" s="112"/>
      <c r="GB52" s="112"/>
      <c r="GC52" s="112"/>
      <c r="GD52" s="112">
        <f>SUMIF(purchases!GD53,$GF$4,purchases!FX53)</f>
        <v>0</v>
      </c>
      <c r="GE52" s="112"/>
      <c r="GF52" s="112"/>
      <c r="GG52" s="112"/>
      <c r="GH52" s="112"/>
      <c r="GI52" s="112"/>
      <c r="GJ52" s="112"/>
      <c r="GK52" s="112"/>
      <c r="GL52" s="116"/>
      <c r="GM52" s="116"/>
      <c r="GN52" s="116"/>
      <c r="GO52" s="116">
        <f>SUMIF(purchases!GD53,$GF$4,purchases!GO53)</f>
        <v>0</v>
      </c>
      <c r="GP52" s="116"/>
      <c r="GQ52" s="116"/>
      <c r="GS52" s="102"/>
      <c r="GT52" s="102"/>
      <c r="GU52" s="102"/>
      <c r="GV52" s="113"/>
      <c r="GW52" s="113"/>
      <c r="GX52" s="113"/>
      <c r="GY52" s="113"/>
      <c r="GZ52" s="113"/>
      <c r="HA52" s="113"/>
      <c r="HB52" s="113"/>
      <c r="HC52" s="113">
        <f>SUMIF(purchases!HC53,$HE$4,purchases!GW53)</f>
        <v>0</v>
      </c>
      <c r="HD52" s="113"/>
      <c r="HE52" s="113"/>
      <c r="HF52" s="113"/>
      <c r="HG52" s="113"/>
      <c r="HH52" s="113"/>
      <c r="HI52" s="113"/>
      <c r="HJ52" s="113"/>
      <c r="HK52" s="104"/>
      <c r="HL52" s="104"/>
      <c r="HM52" s="104"/>
      <c r="HN52" s="104">
        <f>SUMIF(purchases!HC53,$HE$4,purchases!HN53)</f>
        <v>0</v>
      </c>
      <c r="HO52" s="104"/>
      <c r="HP52" s="104"/>
      <c r="HR52" s="117"/>
      <c r="HS52" s="117"/>
      <c r="HT52" s="117"/>
      <c r="HU52" s="114"/>
      <c r="HV52" s="114"/>
      <c r="HW52" s="114"/>
      <c r="HX52" s="114"/>
      <c r="HY52" s="114"/>
      <c r="HZ52" s="114"/>
      <c r="IA52" s="114"/>
      <c r="IB52" s="114">
        <f>SUMIF(purchases!IB53,$ID$4,purchases!HV53)</f>
        <v>0</v>
      </c>
      <c r="IC52" s="114"/>
      <c r="ID52" s="114"/>
      <c r="IE52" s="114"/>
      <c r="IF52" s="114"/>
      <c r="IG52" s="114"/>
      <c r="IH52" s="114"/>
      <c r="II52" s="114"/>
      <c r="IJ52" s="109"/>
      <c r="IK52" s="109"/>
      <c r="IL52" s="109"/>
      <c r="IM52" s="109">
        <f>SUMIF(purchases!IB53,$ID$4,purchases!IM53)</f>
        <v>0</v>
      </c>
      <c r="IN52" s="109"/>
      <c r="IO52" s="109"/>
      <c r="IQ52" s="115"/>
      <c r="IR52" s="115"/>
      <c r="IS52" s="115"/>
      <c r="IT52" s="111"/>
      <c r="IU52" s="111"/>
      <c r="IV52" s="111"/>
      <c r="IW52" s="111"/>
      <c r="IX52" s="111"/>
      <c r="IY52" s="111"/>
      <c r="IZ52" s="111"/>
      <c r="JA52" s="111">
        <f>SUMIF(purchases!JA53,$JC$4,purchases!IU53)</f>
        <v>0</v>
      </c>
      <c r="JB52" s="111"/>
      <c r="JC52" s="111"/>
      <c r="JD52" s="111"/>
      <c r="JE52" s="111"/>
      <c r="JF52" s="111"/>
      <c r="JG52" s="111"/>
      <c r="JH52" s="111"/>
      <c r="JI52" s="110"/>
      <c r="JJ52" s="110"/>
      <c r="JK52" s="110"/>
      <c r="JL52" s="110">
        <f>SUMIF(purchases!JA53,$JC$4,purchases!JL53)</f>
        <v>0</v>
      </c>
      <c r="JM52" s="110"/>
      <c r="JN52" s="110"/>
      <c r="JP52" s="102"/>
      <c r="JQ52" s="102"/>
      <c r="JR52" s="102"/>
      <c r="JS52" s="103"/>
      <c r="JT52" s="103"/>
      <c r="JU52" s="103"/>
      <c r="JV52" s="103"/>
      <c r="JW52" s="103"/>
      <c r="JX52" s="103"/>
      <c r="JY52" s="103"/>
      <c r="JZ52" s="103">
        <f>SUMIF(purchases!JZ53,$KB$4,purchases!JT53)</f>
        <v>0</v>
      </c>
      <c r="KA52" s="103"/>
      <c r="KB52" s="103"/>
      <c r="KC52" s="103"/>
      <c r="KD52" s="103"/>
      <c r="KE52" s="103"/>
      <c r="KF52" s="103"/>
      <c r="KG52" s="103"/>
      <c r="KH52" s="104"/>
      <c r="KI52" s="104"/>
      <c r="KJ52" s="104"/>
      <c r="KK52" s="104">
        <f>SUMIF(purchases!JZ53,$KB$4,purchases!KK53)</f>
        <v>0</v>
      </c>
      <c r="KL52" s="104"/>
      <c r="KM52" s="104"/>
    </row>
    <row r="53" spans="1:299" s="4" customFormat="1" ht="20.100000000000001" customHeight="1" x14ac:dyDescent="0.2">
      <c r="A53" s="36"/>
      <c r="B53" s="36"/>
      <c r="C53" s="36"/>
      <c r="D53" s="37"/>
      <c r="E53" s="37"/>
      <c r="F53" s="37"/>
      <c r="G53" s="37"/>
      <c r="H53" s="37"/>
      <c r="I53" s="37"/>
      <c r="J53" s="37"/>
      <c r="K53" s="37">
        <f>SUMIF(purchases!K54,$M$4,purchases!E54)</f>
        <v>0</v>
      </c>
      <c r="L53" s="37"/>
      <c r="M53" s="37"/>
      <c r="N53" s="37"/>
      <c r="O53" s="37"/>
      <c r="P53" s="37"/>
      <c r="Q53" s="37"/>
      <c r="R53" s="37"/>
      <c r="S53" s="90"/>
      <c r="T53" s="90"/>
      <c r="U53" s="90"/>
      <c r="V53" s="90">
        <f>SUMIF(purchases!K54,$M$4,purchases!V54)</f>
        <v>0</v>
      </c>
      <c r="W53" s="90"/>
      <c r="X53" s="90"/>
      <c r="Z53" s="36"/>
      <c r="AA53" s="36"/>
      <c r="AB53" s="36"/>
      <c r="AC53" s="112"/>
      <c r="AD53" s="112"/>
      <c r="AE53" s="112"/>
      <c r="AF53" s="112"/>
      <c r="AG53" s="112"/>
      <c r="AH53" s="112"/>
      <c r="AI53" s="112"/>
      <c r="AJ53" s="112">
        <f>SUMIF(purchases!AJ54,$AL$4,purchases!AD54)</f>
        <v>0</v>
      </c>
      <c r="AK53" s="112"/>
      <c r="AL53" s="112"/>
      <c r="AM53" s="112"/>
      <c r="AN53" s="112"/>
      <c r="AO53" s="112"/>
      <c r="AP53" s="112"/>
      <c r="AQ53" s="112"/>
      <c r="AR53" s="116"/>
      <c r="AS53" s="116"/>
      <c r="AT53" s="116"/>
      <c r="AU53" s="116">
        <f>SUMIF(purchases!AJ54,$AL$4,purchases!AU54)</f>
        <v>0</v>
      </c>
      <c r="AV53" s="116"/>
      <c r="AW53" s="116"/>
      <c r="AY53" s="102"/>
      <c r="AZ53" s="102"/>
      <c r="BA53" s="102"/>
      <c r="BB53" s="113"/>
      <c r="BC53" s="113"/>
      <c r="BD53" s="113"/>
      <c r="BE53" s="113"/>
      <c r="BF53" s="113"/>
      <c r="BG53" s="113"/>
      <c r="BH53" s="113"/>
      <c r="BI53" s="113">
        <f>SUMIF(purchases!BI54,$BK$4,purchases!BC54)</f>
        <v>0</v>
      </c>
      <c r="BJ53" s="113"/>
      <c r="BK53" s="113"/>
      <c r="BL53" s="113"/>
      <c r="BM53" s="113"/>
      <c r="BN53" s="113"/>
      <c r="BO53" s="113"/>
      <c r="BP53" s="113"/>
      <c r="BQ53" s="104"/>
      <c r="BR53" s="104"/>
      <c r="BS53" s="104"/>
      <c r="BT53" s="104">
        <f>SUMIF(purchases!BI54,$BK$4,purchases!BT54)</f>
        <v>0</v>
      </c>
      <c r="BU53" s="104"/>
      <c r="BV53" s="104"/>
      <c r="BX53" s="117"/>
      <c r="BY53" s="117"/>
      <c r="BZ53" s="117"/>
      <c r="CA53" s="114"/>
      <c r="CB53" s="114"/>
      <c r="CC53" s="114"/>
      <c r="CD53" s="114"/>
      <c r="CE53" s="114"/>
      <c r="CF53" s="114"/>
      <c r="CG53" s="114"/>
      <c r="CH53" s="114">
        <f>SUMIF(purchases!CH54,$CJ$4,purchases!CB54)</f>
        <v>0</v>
      </c>
      <c r="CI53" s="114"/>
      <c r="CJ53" s="114"/>
      <c r="CK53" s="114"/>
      <c r="CL53" s="114"/>
      <c r="CM53" s="114"/>
      <c r="CN53" s="114"/>
      <c r="CO53" s="114"/>
      <c r="CP53" s="109"/>
      <c r="CQ53" s="109"/>
      <c r="CR53" s="109"/>
      <c r="CS53" s="109">
        <f>SUMIF(purchases!CH54,$CJ$4,purchases!CS54)</f>
        <v>0</v>
      </c>
      <c r="CT53" s="109"/>
      <c r="CU53" s="109"/>
      <c r="CW53" s="115"/>
      <c r="CX53" s="115"/>
      <c r="CY53" s="115"/>
      <c r="CZ53" s="111"/>
      <c r="DA53" s="111"/>
      <c r="DB53" s="111"/>
      <c r="DC53" s="111"/>
      <c r="DD53" s="111"/>
      <c r="DE53" s="111"/>
      <c r="DF53" s="111"/>
      <c r="DG53" s="111">
        <f>SUMIF(purchases!DG54,$DI$4,purchases!DA54)</f>
        <v>0</v>
      </c>
      <c r="DH53" s="111"/>
      <c r="DI53" s="111"/>
      <c r="DJ53" s="111"/>
      <c r="DK53" s="111"/>
      <c r="DL53" s="111"/>
      <c r="DM53" s="111"/>
      <c r="DN53" s="111"/>
      <c r="DO53" s="110"/>
      <c r="DP53" s="110"/>
      <c r="DQ53" s="110"/>
      <c r="DR53" s="110">
        <f>SUMIF(purchases!DG54,$DI$4,purchases!DR54)</f>
        <v>0</v>
      </c>
      <c r="DS53" s="110"/>
      <c r="DT53" s="110"/>
      <c r="DV53" s="102"/>
      <c r="DW53" s="102"/>
      <c r="DX53" s="102"/>
      <c r="DY53" s="103"/>
      <c r="DZ53" s="103"/>
      <c r="EA53" s="103"/>
      <c r="EB53" s="103"/>
      <c r="EC53" s="103"/>
      <c r="ED53" s="103"/>
      <c r="EE53" s="103"/>
      <c r="EF53" s="103">
        <f>SUMIF(purchases!EF54,$EH$4,purchases!DZ54)</f>
        <v>0</v>
      </c>
      <c r="EG53" s="103"/>
      <c r="EH53" s="103"/>
      <c r="EI53" s="103"/>
      <c r="EJ53" s="103"/>
      <c r="EK53" s="103"/>
      <c r="EL53" s="103"/>
      <c r="EM53" s="103"/>
      <c r="EN53" s="104"/>
      <c r="EO53" s="104"/>
      <c r="EP53" s="104"/>
      <c r="EQ53" s="104">
        <f>SUMIF(purchases!EF54,$EH$4,purchases!EQ54)</f>
        <v>0</v>
      </c>
      <c r="ER53" s="104"/>
      <c r="ES53" s="104"/>
      <c r="EU53" s="36"/>
      <c r="EV53" s="36"/>
      <c r="EW53" s="36"/>
      <c r="EX53" s="37"/>
      <c r="EY53" s="37"/>
      <c r="EZ53" s="37"/>
      <c r="FA53" s="37"/>
      <c r="FB53" s="37"/>
      <c r="FC53" s="37"/>
      <c r="FD53" s="37"/>
      <c r="FE53" s="37">
        <f>SUMIF(purchases!FE54,$FG$4,purchases!EY54)</f>
        <v>0</v>
      </c>
      <c r="FF53" s="37"/>
      <c r="FG53" s="37"/>
      <c r="FH53" s="37"/>
      <c r="FI53" s="37"/>
      <c r="FJ53" s="37"/>
      <c r="FK53" s="37"/>
      <c r="FL53" s="37"/>
      <c r="FM53" s="90"/>
      <c r="FN53" s="90"/>
      <c r="FO53" s="90"/>
      <c r="FP53" s="90">
        <f>SUMIF(purchases!FE54,$FG$4,purchases!FP54)</f>
        <v>0</v>
      </c>
      <c r="FQ53" s="90"/>
      <c r="FR53" s="90"/>
      <c r="FT53" s="36"/>
      <c r="FU53" s="36"/>
      <c r="FV53" s="36"/>
      <c r="FW53" s="112"/>
      <c r="FX53" s="112"/>
      <c r="FY53" s="112"/>
      <c r="FZ53" s="112"/>
      <c r="GA53" s="112"/>
      <c r="GB53" s="112"/>
      <c r="GC53" s="112"/>
      <c r="GD53" s="112">
        <f>SUMIF(purchases!GD54,$GF$4,purchases!FX54)</f>
        <v>0</v>
      </c>
      <c r="GE53" s="112"/>
      <c r="GF53" s="112"/>
      <c r="GG53" s="112"/>
      <c r="GH53" s="112"/>
      <c r="GI53" s="112"/>
      <c r="GJ53" s="112"/>
      <c r="GK53" s="112"/>
      <c r="GL53" s="116"/>
      <c r="GM53" s="116"/>
      <c r="GN53" s="116"/>
      <c r="GO53" s="116">
        <f>SUMIF(purchases!GD54,$GF$4,purchases!GO54)</f>
        <v>0</v>
      </c>
      <c r="GP53" s="116"/>
      <c r="GQ53" s="116"/>
      <c r="GS53" s="102"/>
      <c r="GT53" s="102"/>
      <c r="GU53" s="102"/>
      <c r="GV53" s="113"/>
      <c r="GW53" s="113"/>
      <c r="GX53" s="113"/>
      <c r="GY53" s="113"/>
      <c r="GZ53" s="113"/>
      <c r="HA53" s="113"/>
      <c r="HB53" s="113"/>
      <c r="HC53" s="113">
        <f>SUMIF(purchases!HC54,$HE$4,purchases!GW54)</f>
        <v>0</v>
      </c>
      <c r="HD53" s="113"/>
      <c r="HE53" s="113"/>
      <c r="HF53" s="113"/>
      <c r="HG53" s="113"/>
      <c r="HH53" s="113"/>
      <c r="HI53" s="113"/>
      <c r="HJ53" s="113"/>
      <c r="HK53" s="104"/>
      <c r="HL53" s="104"/>
      <c r="HM53" s="104"/>
      <c r="HN53" s="104">
        <f>SUMIF(purchases!HC54,$HE$4,purchases!HN54)</f>
        <v>0</v>
      </c>
      <c r="HO53" s="104"/>
      <c r="HP53" s="104"/>
      <c r="HR53" s="117"/>
      <c r="HS53" s="117"/>
      <c r="HT53" s="117"/>
      <c r="HU53" s="114"/>
      <c r="HV53" s="114"/>
      <c r="HW53" s="114"/>
      <c r="HX53" s="114"/>
      <c r="HY53" s="114"/>
      <c r="HZ53" s="114"/>
      <c r="IA53" s="114"/>
      <c r="IB53" s="114">
        <f>SUMIF(purchases!IB54,$ID$4,purchases!HV54)</f>
        <v>0</v>
      </c>
      <c r="IC53" s="114"/>
      <c r="ID53" s="114"/>
      <c r="IE53" s="114"/>
      <c r="IF53" s="114"/>
      <c r="IG53" s="114"/>
      <c r="IH53" s="114"/>
      <c r="II53" s="114"/>
      <c r="IJ53" s="109"/>
      <c r="IK53" s="109"/>
      <c r="IL53" s="109"/>
      <c r="IM53" s="109">
        <f>SUMIF(purchases!IB54,$ID$4,purchases!IM54)</f>
        <v>0</v>
      </c>
      <c r="IN53" s="109"/>
      <c r="IO53" s="109"/>
      <c r="IQ53" s="115"/>
      <c r="IR53" s="115"/>
      <c r="IS53" s="115"/>
      <c r="IT53" s="111"/>
      <c r="IU53" s="111"/>
      <c r="IV53" s="111"/>
      <c r="IW53" s="111"/>
      <c r="IX53" s="111"/>
      <c r="IY53" s="111"/>
      <c r="IZ53" s="111"/>
      <c r="JA53" s="111">
        <f>SUMIF(purchases!JA54,$JC$4,purchases!IU54)</f>
        <v>0</v>
      </c>
      <c r="JB53" s="111"/>
      <c r="JC53" s="111"/>
      <c r="JD53" s="111"/>
      <c r="JE53" s="111"/>
      <c r="JF53" s="111"/>
      <c r="JG53" s="111"/>
      <c r="JH53" s="111"/>
      <c r="JI53" s="110"/>
      <c r="JJ53" s="110"/>
      <c r="JK53" s="110"/>
      <c r="JL53" s="110">
        <f>SUMIF(purchases!JA54,$JC$4,purchases!JL54)</f>
        <v>0</v>
      </c>
      <c r="JM53" s="110"/>
      <c r="JN53" s="110"/>
      <c r="JP53" s="102"/>
      <c r="JQ53" s="102"/>
      <c r="JR53" s="102"/>
      <c r="JS53" s="103"/>
      <c r="JT53" s="103"/>
      <c r="JU53" s="103"/>
      <c r="JV53" s="103"/>
      <c r="JW53" s="103"/>
      <c r="JX53" s="103"/>
      <c r="JY53" s="103"/>
      <c r="JZ53" s="103">
        <f>SUMIF(purchases!JZ54,$KB$4,purchases!JT54)</f>
        <v>0</v>
      </c>
      <c r="KA53" s="103"/>
      <c r="KB53" s="103"/>
      <c r="KC53" s="103"/>
      <c r="KD53" s="103"/>
      <c r="KE53" s="103"/>
      <c r="KF53" s="103"/>
      <c r="KG53" s="103"/>
      <c r="KH53" s="104"/>
      <c r="KI53" s="104"/>
      <c r="KJ53" s="104"/>
      <c r="KK53" s="104">
        <f>SUMIF(purchases!JZ54,$KB$4,purchases!KK54)</f>
        <v>0</v>
      </c>
      <c r="KL53" s="104"/>
      <c r="KM53" s="104"/>
    </row>
    <row r="54" spans="1:299" s="4" customFormat="1" ht="20.100000000000001" customHeight="1" x14ac:dyDescent="0.2">
      <c r="A54" s="36"/>
      <c r="B54" s="36"/>
      <c r="C54" s="36"/>
      <c r="D54" s="37"/>
      <c r="E54" s="37"/>
      <c r="F54" s="37"/>
      <c r="G54" s="37"/>
      <c r="H54" s="37"/>
      <c r="I54" s="37"/>
      <c r="J54" s="37"/>
      <c r="K54" s="37">
        <f>SUMIF(purchases!K55,$M$4,purchases!E55)</f>
        <v>0</v>
      </c>
      <c r="L54" s="37"/>
      <c r="M54" s="37"/>
      <c r="N54" s="37"/>
      <c r="O54" s="37"/>
      <c r="P54" s="37"/>
      <c r="Q54" s="37"/>
      <c r="R54" s="37"/>
      <c r="S54" s="90"/>
      <c r="T54" s="90"/>
      <c r="U54" s="90"/>
      <c r="V54" s="90">
        <f>SUMIF(purchases!K55,$M$4,purchases!V55)</f>
        <v>0</v>
      </c>
      <c r="W54" s="90"/>
      <c r="X54" s="90"/>
      <c r="Z54" s="36"/>
      <c r="AA54" s="36"/>
      <c r="AB54" s="36"/>
      <c r="AC54" s="112"/>
      <c r="AD54" s="112"/>
      <c r="AE54" s="112"/>
      <c r="AF54" s="112"/>
      <c r="AG54" s="112"/>
      <c r="AH54" s="112"/>
      <c r="AI54" s="112"/>
      <c r="AJ54" s="112">
        <f>SUMIF(purchases!AJ55,$AL$4,purchases!AD55)</f>
        <v>0</v>
      </c>
      <c r="AK54" s="112"/>
      <c r="AL54" s="112"/>
      <c r="AM54" s="112"/>
      <c r="AN54" s="112"/>
      <c r="AO54" s="112"/>
      <c r="AP54" s="112"/>
      <c r="AQ54" s="112"/>
      <c r="AR54" s="116"/>
      <c r="AS54" s="116"/>
      <c r="AT54" s="116"/>
      <c r="AU54" s="116">
        <f>SUMIF(purchases!AJ55,$AL$4,purchases!AU55)</f>
        <v>0</v>
      </c>
      <c r="AV54" s="116"/>
      <c r="AW54" s="116"/>
      <c r="AY54" s="102"/>
      <c r="AZ54" s="102"/>
      <c r="BA54" s="102"/>
      <c r="BB54" s="113"/>
      <c r="BC54" s="113"/>
      <c r="BD54" s="113"/>
      <c r="BE54" s="113"/>
      <c r="BF54" s="113"/>
      <c r="BG54" s="113"/>
      <c r="BH54" s="113"/>
      <c r="BI54" s="113">
        <f>SUMIF(purchases!BI55,$BK$4,purchases!BC55)</f>
        <v>0</v>
      </c>
      <c r="BJ54" s="113"/>
      <c r="BK54" s="113"/>
      <c r="BL54" s="113"/>
      <c r="BM54" s="113"/>
      <c r="BN54" s="113"/>
      <c r="BO54" s="113"/>
      <c r="BP54" s="113"/>
      <c r="BQ54" s="104"/>
      <c r="BR54" s="104"/>
      <c r="BS54" s="104"/>
      <c r="BT54" s="104">
        <f>SUMIF(purchases!BI55,$BK$4,purchases!BT55)</f>
        <v>0</v>
      </c>
      <c r="BU54" s="104"/>
      <c r="BV54" s="104"/>
      <c r="BX54" s="117"/>
      <c r="BY54" s="117"/>
      <c r="BZ54" s="117"/>
      <c r="CA54" s="114"/>
      <c r="CB54" s="114"/>
      <c r="CC54" s="114"/>
      <c r="CD54" s="114"/>
      <c r="CE54" s="114"/>
      <c r="CF54" s="114"/>
      <c r="CG54" s="114"/>
      <c r="CH54" s="114">
        <f>SUMIF(purchases!CH55,$CJ$4,purchases!CB55)</f>
        <v>0</v>
      </c>
      <c r="CI54" s="114"/>
      <c r="CJ54" s="114"/>
      <c r="CK54" s="114"/>
      <c r="CL54" s="114"/>
      <c r="CM54" s="114"/>
      <c r="CN54" s="114"/>
      <c r="CO54" s="114"/>
      <c r="CP54" s="109"/>
      <c r="CQ54" s="109"/>
      <c r="CR54" s="109"/>
      <c r="CS54" s="109">
        <f>SUMIF(purchases!CH55,$CJ$4,purchases!CS55)</f>
        <v>0</v>
      </c>
      <c r="CT54" s="109"/>
      <c r="CU54" s="109"/>
      <c r="CW54" s="115"/>
      <c r="CX54" s="115"/>
      <c r="CY54" s="115"/>
      <c r="CZ54" s="111"/>
      <c r="DA54" s="111"/>
      <c r="DB54" s="111"/>
      <c r="DC54" s="111"/>
      <c r="DD54" s="111"/>
      <c r="DE54" s="111"/>
      <c r="DF54" s="111"/>
      <c r="DG54" s="111">
        <f>SUMIF(purchases!DG55,$DI$4,purchases!DA55)</f>
        <v>0</v>
      </c>
      <c r="DH54" s="111"/>
      <c r="DI54" s="111"/>
      <c r="DJ54" s="111"/>
      <c r="DK54" s="111"/>
      <c r="DL54" s="111"/>
      <c r="DM54" s="111"/>
      <c r="DN54" s="111"/>
      <c r="DO54" s="110"/>
      <c r="DP54" s="110"/>
      <c r="DQ54" s="110"/>
      <c r="DR54" s="110">
        <f>SUMIF(purchases!DG55,$DI$4,purchases!DR55)</f>
        <v>0</v>
      </c>
      <c r="DS54" s="110"/>
      <c r="DT54" s="110"/>
      <c r="DV54" s="102"/>
      <c r="DW54" s="102"/>
      <c r="DX54" s="102"/>
      <c r="DY54" s="103"/>
      <c r="DZ54" s="103"/>
      <c r="EA54" s="103"/>
      <c r="EB54" s="103"/>
      <c r="EC54" s="103"/>
      <c r="ED54" s="103"/>
      <c r="EE54" s="103"/>
      <c r="EF54" s="103">
        <f>SUMIF(purchases!EF55,$EH$4,purchases!DZ55)</f>
        <v>0</v>
      </c>
      <c r="EG54" s="103"/>
      <c r="EH54" s="103"/>
      <c r="EI54" s="103"/>
      <c r="EJ54" s="103"/>
      <c r="EK54" s="103"/>
      <c r="EL54" s="103"/>
      <c r="EM54" s="103"/>
      <c r="EN54" s="104"/>
      <c r="EO54" s="104"/>
      <c r="EP54" s="104"/>
      <c r="EQ54" s="104">
        <f>SUMIF(purchases!EF55,$EH$4,purchases!EQ55)</f>
        <v>0</v>
      </c>
      <c r="ER54" s="104"/>
      <c r="ES54" s="104"/>
      <c r="EU54" s="36"/>
      <c r="EV54" s="36"/>
      <c r="EW54" s="36"/>
      <c r="EX54" s="37"/>
      <c r="EY54" s="37"/>
      <c r="EZ54" s="37"/>
      <c r="FA54" s="37"/>
      <c r="FB54" s="37"/>
      <c r="FC54" s="37"/>
      <c r="FD54" s="37"/>
      <c r="FE54" s="37">
        <f>SUMIF(purchases!FE55,$FG$4,purchases!EY55)</f>
        <v>0</v>
      </c>
      <c r="FF54" s="37"/>
      <c r="FG54" s="37"/>
      <c r="FH54" s="37"/>
      <c r="FI54" s="37"/>
      <c r="FJ54" s="37"/>
      <c r="FK54" s="37"/>
      <c r="FL54" s="37"/>
      <c r="FM54" s="90"/>
      <c r="FN54" s="90"/>
      <c r="FO54" s="90"/>
      <c r="FP54" s="90">
        <f>SUMIF(purchases!FE55,$FG$4,purchases!FP55)</f>
        <v>0</v>
      </c>
      <c r="FQ54" s="90"/>
      <c r="FR54" s="90"/>
      <c r="FT54" s="36"/>
      <c r="FU54" s="36"/>
      <c r="FV54" s="36"/>
      <c r="FW54" s="112"/>
      <c r="FX54" s="112"/>
      <c r="FY54" s="112"/>
      <c r="FZ54" s="112"/>
      <c r="GA54" s="112"/>
      <c r="GB54" s="112"/>
      <c r="GC54" s="112"/>
      <c r="GD54" s="112">
        <f>SUMIF(purchases!GD55,$GF$4,purchases!FX55)</f>
        <v>0</v>
      </c>
      <c r="GE54" s="112"/>
      <c r="GF54" s="112"/>
      <c r="GG54" s="112"/>
      <c r="GH54" s="112"/>
      <c r="GI54" s="112"/>
      <c r="GJ54" s="112"/>
      <c r="GK54" s="112"/>
      <c r="GL54" s="116"/>
      <c r="GM54" s="116"/>
      <c r="GN54" s="116"/>
      <c r="GO54" s="116">
        <f>SUMIF(purchases!GD55,$GF$4,purchases!GO55)</f>
        <v>0</v>
      </c>
      <c r="GP54" s="116"/>
      <c r="GQ54" s="116"/>
      <c r="GS54" s="102"/>
      <c r="GT54" s="102"/>
      <c r="GU54" s="102"/>
      <c r="GV54" s="113"/>
      <c r="GW54" s="113"/>
      <c r="GX54" s="113"/>
      <c r="GY54" s="113"/>
      <c r="GZ54" s="113"/>
      <c r="HA54" s="113"/>
      <c r="HB54" s="113"/>
      <c r="HC54" s="113">
        <f>SUMIF(purchases!HC55,$HE$4,purchases!GW55)</f>
        <v>0</v>
      </c>
      <c r="HD54" s="113"/>
      <c r="HE54" s="113"/>
      <c r="HF54" s="113"/>
      <c r="HG54" s="113"/>
      <c r="HH54" s="113"/>
      <c r="HI54" s="113"/>
      <c r="HJ54" s="113"/>
      <c r="HK54" s="104"/>
      <c r="HL54" s="104"/>
      <c r="HM54" s="104"/>
      <c r="HN54" s="104">
        <f>SUMIF(purchases!HC55,$HE$4,purchases!HN55)</f>
        <v>0</v>
      </c>
      <c r="HO54" s="104"/>
      <c r="HP54" s="104"/>
      <c r="HR54" s="117"/>
      <c r="HS54" s="117"/>
      <c r="HT54" s="117"/>
      <c r="HU54" s="114"/>
      <c r="HV54" s="114"/>
      <c r="HW54" s="114"/>
      <c r="HX54" s="114"/>
      <c r="HY54" s="114"/>
      <c r="HZ54" s="114"/>
      <c r="IA54" s="114"/>
      <c r="IB54" s="114">
        <f>SUMIF(purchases!IB55,$ID$4,purchases!HV55)</f>
        <v>0</v>
      </c>
      <c r="IC54" s="114"/>
      <c r="ID54" s="114"/>
      <c r="IE54" s="114"/>
      <c r="IF54" s="114"/>
      <c r="IG54" s="114"/>
      <c r="IH54" s="114"/>
      <c r="II54" s="114"/>
      <c r="IJ54" s="109"/>
      <c r="IK54" s="109"/>
      <c r="IL54" s="109"/>
      <c r="IM54" s="109">
        <f>SUMIF(purchases!IB55,$ID$4,purchases!IM55)</f>
        <v>0</v>
      </c>
      <c r="IN54" s="109"/>
      <c r="IO54" s="109"/>
      <c r="IQ54" s="115"/>
      <c r="IR54" s="115"/>
      <c r="IS54" s="115"/>
      <c r="IT54" s="111"/>
      <c r="IU54" s="111"/>
      <c r="IV54" s="111"/>
      <c r="IW54" s="111"/>
      <c r="IX54" s="111"/>
      <c r="IY54" s="111"/>
      <c r="IZ54" s="111"/>
      <c r="JA54" s="111">
        <f>SUMIF(purchases!JA55,$JC$4,purchases!IU55)</f>
        <v>0</v>
      </c>
      <c r="JB54" s="111"/>
      <c r="JC54" s="111"/>
      <c r="JD54" s="111"/>
      <c r="JE54" s="111"/>
      <c r="JF54" s="111"/>
      <c r="JG54" s="111"/>
      <c r="JH54" s="111"/>
      <c r="JI54" s="110"/>
      <c r="JJ54" s="110"/>
      <c r="JK54" s="110"/>
      <c r="JL54" s="110">
        <f>SUMIF(purchases!JA55,$JC$4,purchases!JL55)</f>
        <v>0</v>
      </c>
      <c r="JM54" s="110"/>
      <c r="JN54" s="110"/>
      <c r="JP54" s="102"/>
      <c r="JQ54" s="102"/>
      <c r="JR54" s="102"/>
      <c r="JS54" s="103"/>
      <c r="JT54" s="103"/>
      <c r="JU54" s="103"/>
      <c r="JV54" s="103"/>
      <c r="JW54" s="103"/>
      <c r="JX54" s="103"/>
      <c r="JY54" s="103"/>
      <c r="JZ54" s="103">
        <f>SUMIF(purchases!JZ55,$KB$4,purchases!JT55)</f>
        <v>0</v>
      </c>
      <c r="KA54" s="103"/>
      <c r="KB54" s="103"/>
      <c r="KC54" s="103"/>
      <c r="KD54" s="103"/>
      <c r="KE54" s="103"/>
      <c r="KF54" s="103"/>
      <c r="KG54" s="103"/>
      <c r="KH54" s="104"/>
      <c r="KI54" s="104"/>
      <c r="KJ54" s="104"/>
      <c r="KK54" s="104">
        <f>SUMIF(purchases!JZ55,$KB$4,purchases!KK55)</f>
        <v>0</v>
      </c>
      <c r="KL54" s="104"/>
      <c r="KM54" s="104"/>
    </row>
    <row r="55" spans="1:299" s="4" customFormat="1" ht="20.100000000000001" customHeight="1" x14ac:dyDescent="0.2">
      <c r="A55" s="36"/>
      <c r="B55" s="36"/>
      <c r="C55" s="36"/>
      <c r="D55" s="37"/>
      <c r="E55" s="37"/>
      <c r="F55" s="37"/>
      <c r="G55" s="37"/>
      <c r="H55" s="37"/>
      <c r="I55" s="37"/>
      <c r="J55" s="37"/>
      <c r="K55" s="37">
        <f>SUMIF(purchases!K56,$M$4,purchases!E56)</f>
        <v>0</v>
      </c>
      <c r="L55" s="37"/>
      <c r="M55" s="37"/>
      <c r="N55" s="37"/>
      <c r="O55" s="37"/>
      <c r="P55" s="37"/>
      <c r="Q55" s="37"/>
      <c r="R55" s="37"/>
      <c r="S55" s="90"/>
      <c r="T55" s="90"/>
      <c r="U55" s="90"/>
      <c r="V55" s="90">
        <f>SUMIF(purchases!K56,$M$4,purchases!V56)</f>
        <v>0</v>
      </c>
      <c r="W55" s="90"/>
      <c r="X55" s="90"/>
      <c r="Z55" s="36"/>
      <c r="AA55" s="36"/>
      <c r="AB55" s="36"/>
      <c r="AC55" s="112"/>
      <c r="AD55" s="112"/>
      <c r="AE55" s="112"/>
      <c r="AF55" s="112"/>
      <c r="AG55" s="112"/>
      <c r="AH55" s="112"/>
      <c r="AI55" s="112"/>
      <c r="AJ55" s="112">
        <f>SUMIF(purchases!AJ56,$AL$4,purchases!AD56)</f>
        <v>0</v>
      </c>
      <c r="AK55" s="112"/>
      <c r="AL55" s="112"/>
      <c r="AM55" s="112"/>
      <c r="AN55" s="112"/>
      <c r="AO55" s="112"/>
      <c r="AP55" s="112"/>
      <c r="AQ55" s="112"/>
      <c r="AR55" s="116"/>
      <c r="AS55" s="116"/>
      <c r="AT55" s="116"/>
      <c r="AU55" s="116">
        <f>SUMIF(purchases!AJ56,$AL$4,purchases!AU56)</f>
        <v>0</v>
      </c>
      <c r="AV55" s="116"/>
      <c r="AW55" s="116"/>
      <c r="AY55" s="102"/>
      <c r="AZ55" s="102"/>
      <c r="BA55" s="102"/>
      <c r="BB55" s="113"/>
      <c r="BC55" s="113"/>
      <c r="BD55" s="113"/>
      <c r="BE55" s="113"/>
      <c r="BF55" s="113"/>
      <c r="BG55" s="113"/>
      <c r="BH55" s="113"/>
      <c r="BI55" s="113">
        <f>SUMIF(purchases!BI56,$BK$4,purchases!BC56)</f>
        <v>0</v>
      </c>
      <c r="BJ55" s="113"/>
      <c r="BK55" s="113"/>
      <c r="BL55" s="113"/>
      <c r="BM55" s="113"/>
      <c r="BN55" s="113"/>
      <c r="BO55" s="113"/>
      <c r="BP55" s="113"/>
      <c r="BQ55" s="104"/>
      <c r="BR55" s="104"/>
      <c r="BS55" s="104"/>
      <c r="BT55" s="104">
        <f>SUMIF(purchases!BI56,$BK$4,purchases!BT56)</f>
        <v>0</v>
      </c>
      <c r="BU55" s="104"/>
      <c r="BV55" s="104"/>
      <c r="BX55" s="117"/>
      <c r="BY55" s="117"/>
      <c r="BZ55" s="117"/>
      <c r="CA55" s="114"/>
      <c r="CB55" s="114"/>
      <c r="CC55" s="114"/>
      <c r="CD55" s="114"/>
      <c r="CE55" s="114"/>
      <c r="CF55" s="114"/>
      <c r="CG55" s="114"/>
      <c r="CH55" s="114">
        <f>SUMIF(purchases!CH56,$CJ$4,purchases!CB56)</f>
        <v>0</v>
      </c>
      <c r="CI55" s="114"/>
      <c r="CJ55" s="114"/>
      <c r="CK55" s="114"/>
      <c r="CL55" s="114"/>
      <c r="CM55" s="114"/>
      <c r="CN55" s="114"/>
      <c r="CO55" s="114"/>
      <c r="CP55" s="109"/>
      <c r="CQ55" s="109"/>
      <c r="CR55" s="109"/>
      <c r="CS55" s="109">
        <f>SUMIF(purchases!CH56,$CJ$4,purchases!CS56)</f>
        <v>0</v>
      </c>
      <c r="CT55" s="109"/>
      <c r="CU55" s="109"/>
      <c r="CW55" s="115"/>
      <c r="CX55" s="115"/>
      <c r="CY55" s="115"/>
      <c r="CZ55" s="111"/>
      <c r="DA55" s="111"/>
      <c r="DB55" s="111"/>
      <c r="DC55" s="111"/>
      <c r="DD55" s="111"/>
      <c r="DE55" s="111"/>
      <c r="DF55" s="111"/>
      <c r="DG55" s="111">
        <f>SUMIF(purchases!DG56,$DI$4,purchases!DA56)</f>
        <v>0</v>
      </c>
      <c r="DH55" s="111"/>
      <c r="DI55" s="111"/>
      <c r="DJ55" s="111"/>
      <c r="DK55" s="111"/>
      <c r="DL55" s="111"/>
      <c r="DM55" s="111"/>
      <c r="DN55" s="111"/>
      <c r="DO55" s="110"/>
      <c r="DP55" s="110"/>
      <c r="DQ55" s="110"/>
      <c r="DR55" s="110">
        <f>SUMIF(purchases!DG56,$DI$4,purchases!DR56)</f>
        <v>0</v>
      </c>
      <c r="DS55" s="110"/>
      <c r="DT55" s="110"/>
      <c r="DV55" s="102"/>
      <c r="DW55" s="102"/>
      <c r="DX55" s="102"/>
      <c r="DY55" s="103"/>
      <c r="DZ55" s="103"/>
      <c r="EA55" s="103"/>
      <c r="EB55" s="103"/>
      <c r="EC55" s="103"/>
      <c r="ED55" s="103"/>
      <c r="EE55" s="103"/>
      <c r="EF55" s="103">
        <f>SUMIF(purchases!EF56,$EH$4,purchases!DZ56)</f>
        <v>0</v>
      </c>
      <c r="EG55" s="103"/>
      <c r="EH55" s="103"/>
      <c r="EI55" s="103"/>
      <c r="EJ55" s="103"/>
      <c r="EK55" s="103"/>
      <c r="EL55" s="103"/>
      <c r="EM55" s="103"/>
      <c r="EN55" s="104"/>
      <c r="EO55" s="104"/>
      <c r="EP55" s="104"/>
      <c r="EQ55" s="104">
        <f>SUMIF(purchases!EF56,$EH$4,purchases!EQ56)</f>
        <v>0</v>
      </c>
      <c r="ER55" s="104"/>
      <c r="ES55" s="104"/>
      <c r="EU55" s="36"/>
      <c r="EV55" s="36"/>
      <c r="EW55" s="36"/>
      <c r="EX55" s="37"/>
      <c r="EY55" s="37"/>
      <c r="EZ55" s="37"/>
      <c r="FA55" s="37"/>
      <c r="FB55" s="37"/>
      <c r="FC55" s="37"/>
      <c r="FD55" s="37"/>
      <c r="FE55" s="37">
        <f>SUMIF(purchases!FE56,$FG$4,purchases!EY56)</f>
        <v>0</v>
      </c>
      <c r="FF55" s="37"/>
      <c r="FG55" s="37"/>
      <c r="FH55" s="37"/>
      <c r="FI55" s="37"/>
      <c r="FJ55" s="37"/>
      <c r="FK55" s="37"/>
      <c r="FL55" s="37"/>
      <c r="FM55" s="90"/>
      <c r="FN55" s="90"/>
      <c r="FO55" s="90"/>
      <c r="FP55" s="90">
        <f>SUMIF(purchases!FE56,$FG$4,purchases!FP56)</f>
        <v>0</v>
      </c>
      <c r="FQ55" s="90"/>
      <c r="FR55" s="90"/>
      <c r="FT55" s="36"/>
      <c r="FU55" s="36"/>
      <c r="FV55" s="36"/>
      <c r="FW55" s="112"/>
      <c r="FX55" s="112"/>
      <c r="FY55" s="112"/>
      <c r="FZ55" s="112"/>
      <c r="GA55" s="112"/>
      <c r="GB55" s="112"/>
      <c r="GC55" s="112"/>
      <c r="GD55" s="112">
        <f>SUMIF(purchases!GD56,$GF$4,purchases!FX56)</f>
        <v>0</v>
      </c>
      <c r="GE55" s="112"/>
      <c r="GF55" s="112"/>
      <c r="GG55" s="112"/>
      <c r="GH55" s="112"/>
      <c r="GI55" s="112"/>
      <c r="GJ55" s="112"/>
      <c r="GK55" s="112"/>
      <c r="GL55" s="116"/>
      <c r="GM55" s="116"/>
      <c r="GN55" s="116"/>
      <c r="GO55" s="116">
        <f>SUMIF(purchases!GD56,$GF$4,purchases!GO56)</f>
        <v>0</v>
      </c>
      <c r="GP55" s="116"/>
      <c r="GQ55" s="116"/>
      <c r="GS55" s="102"/>
      <c r="GT55" s="102"/>
      <c r="GU55" s="102"/>
      <c r="GV55" s="113"/>
      <c r="GW55" s="113"/>
      <c r="GX55" s="113"/>
      <c r="GY55" s="113"/>
      <c r="GZ55" s="113"/>
      <c r="HA55" s="113"/>
      <c r="HB55" s="113"/>
      <c r="HC55" s="113">
        <f>SUMIF(purchases!HC56,$HE$4,purchases!GW56)</f>
        <v>0</v>
      </c>
      <c r="HD55" s="113"/>
      <c r="HE55" s="113"/>
      <c r="HF55" s="113"/>
      <c r="HG55" s="113"/>
      <c r="HH55" s="113"/>
      <c r="HI55" s="113"/>
      <c r="HJ55" s="113"/>
      <c r="HK55" s="104"/>
      <c r="HL55" s="104"/>
      <c r="HM55" s="104"/>
      <c r="HN55" s="104">
        <f>SUMIF(purchases!HC56,$HE$4,purchases!HN56)</f>
        <v>0</v>
      </c>
      <c r="HO55" s="104"/>
      <c r="HP55" s="104"/>
      <c r="HR55" s="117"/>
      <c r="HS55" s="117"/>
      <c r="HT55" s="117"/>
      <c r="HU55" s="114"/>
      <c r="HV55" s="114"/>
      <c r="HW55" s="114"/>
      <c r="HX55" s="114"/>
      <c r="HY55" s="114"/>
      <c r="HZ55" s="114"/>
      <c r="IA55" s="114"/>
      <c r="IB55" s="114">
        <f>SUMIF(purchases!IB56,$ID$4,purchases!HV56)</f>
        <v>0</v>
      </c>
      <c r="IC55" s="114"/>
      <c r="ID55" s="114"/>
      <c r="IE55" s="114"/>
      <c r="IF55" s="114"/>
      <c r="IG55" s="114"/>
      <c r="IH55" s="114"/>
      <c r="II55" s="114"/>
      <c r="IJ55" s="109"/>
      <c r="IK55" s="109"/>
      <c r="IL55" s="109"/>
      <c r="IM55" s="109">
        <f>SUMIF(purchases!IB56,$ID$4,purchases!IM56)</f>
        <v>0</v>
      </c>
      <c r="IN55" s="109"/>
      <c r="IO55" s="109"/>
      <c r="IQ55" s="115"/>
      <c r="IR55" s="115"/>
      <c r="IS55" s="115"/>
      <c r="IT55" s="111"/>
      <c r="IU55" s="111"/>
      <c r="IV55" s="111"/>
      <c r="IW55" s="111"/>
      <c r="IX55" s="111"/>
      <c r="IY55" s="111"/>
      <c r="IZ55" s="111"/>
      <c r="JA55" s="111">
        <f>SUMIF(purchases!JA56,$JC$4,purchases!IU56)</f>
        <v>0</v>
      </c>
      <c r="JB55" s="111"/>
      <c r="JC55" s="111"/>
      <c r="JD55" s="111"/>
      <c r="JE55" s="111"/>
      <c r="JF55" s="111"/>
      <c r="JG55" s="111"/>
      <c r="JH55" s="111"/>
      <c r="JI55" s="110"/>
      <c r="JJ55" s="110"/>
      <c r="JK55" s="110"/>
      <c r="JL55" s="110">
        <f>SUMIF(purchases!JA56,$JC$4,purchases!JL56)</f>
        <v>0</v>
      </c>
      <c r="JM55" s="110"/>
      <c r="JN55" s="110"/>
      <c r="JP55" s="102"/>
      <c r="JQ55" s="102"/>
      <c r="JR55" s="102"/>
      <c r="JS55" s="103"/>
      <c r="JT55" s="103"/>
      <c r="JU55" s="103"/>
      <c r="JV55" s="103"/>
      <c r="JW55" s="103"/>
      <c r="JX55" s="103"/>
      <c r="JY55" s="103"/>
      <c r="JZ55" s="103">
        <f>SUMIF(purchases!JZ56,$KB$4,purchases!JT56)</f>
        <v>0</v>
      </c>
      <c r="KA55" s="103"/>
      <c r="KB55" s="103"/>
      <c r="KC55" s="103"/>
      <c r="KD55" s="103"/>
      <c r="KE55" s="103"/>
      <c r="KF55" s="103"/>
      <c r="KG55" s="103"/>
      <c r="KH55" s="104"/>
      <c r="KI55" s="104"/>
      <c r="KJ55" s="104"/>
      <c r="KK55" s="104">
        <f>SUMIF(purchases!JZ56,$KB$4,purchases!KK56)</f>
        <v>0</v>
      </c>
      <c r="KL55" s="104"/>
      <c r="KM55" s="104"/>
    </row>
    <row r="56" spans="1:299" s="4" customFormat="1" ht="20.100000000000001" customHeight="1" x14ac:dyDescent="0.2">
      <c r="A56" s="36"/>
      <c r="B56" s="36"/>
      <c r="C56" s="36"/>
      <c r="D56" s="37"/>
      <c r="E56" s="37"/>
      <c r="F56" s="37"/>
      <c r="G56" s="37"/>
      <c r="H56" s="37"/>
      <c r="I56" s="37"/>
      <c r="J56" s="37"/>
      <c r="K56" s="37">
        <f>SUMIF(purchases!K57,$M$4,purchases!E57)</f>
        <v>0</v>
      </c>
      <c r="L56" s="37"/>
      <c r="M56" s="37"/>
      <c r="N56" s="37"/>
      <c r="O56" s="37"/>
      <c r="P56" s="37"/>
      <c r="Q56" s="37"/>
      <c r="R56" s="37"/>
      <c r="S56" s="90"/>
      <c r="T56" s="90"/>
      <c r="U56" s="90"/>
      <c r="V56" s="90">
        <f>SUMIF(purchases!K57,$M$4,purchases!V57)</f>
        <v>0</v>
      </c>
      <c r="W56" s="90"/>
      <c r="X56" s="90"/>
      <c r="Z56" s="36"/>
      <c r="AA56" s="36"/>
      <c r="AB56" s="36"/>
      <c r="AC56" s="112"/>
      <c r="AD56" s="112"/>
      <c r="AE56" s="112"/>
      <c r="AF56" s="112"/>
      <c r="AG56" s="112"/>
      <c r="AH56" s="112"/>
      <c r="AI56" s="112"/>
      <c r="AJ56" s="112">
        <f>SUMIF(purchases!AJ57,$AL$4,purchases!AD57)</f>
        <v>0</v>
      </c>
      <c r="AK56" s="112"/>
      <c r="AL56" s="112"/>
      <c r="AM56" s="112"/>
      <c r="AN56" s="112"/>
      <c r="AO56" s="112"/>
      <c r="AP56" s="112"/>
      <c r="AQ56" s="112"/>
      <c r="AR56" s="116"/>
      <c r="AS56" s="116"/>
      <c r="AT56" s="116"/>
      <c r="AU56" s="116">
        <f>SUMIF(purchases!AJ57,$AL$4,purchases!AU57)</f>
        <v>0</v>
      </c>
      <c r="AV56" s="116"/>
      <c r="AW56" s="116"/>
      <c r="AY56" s="102"/>
      <c r="AZ56" s="102"/>
      <c r="BA56" s="102"/>
      <c r="BB56" s="113"/>
      <c r="BC56" s="113"/>
      <c r="BD56" s="113"/>
      <c r="BE56" s="113"/>
      <c r="BF56" s="113"/>
      <c r="BG56" s="113"/>
      <c r="BH56" s="113"/>
      <c r="BI56" s="113">
        <f>SUMIF(purchases!BI57,$BK$4,purchases!BC57)</f>
        <v>0</v>
      </c>
      <c r="BJ56" s="113"/>
      <c r="BK56" s="113"/>
      <c r="BL56" s="113"/>
      <c r="BM56" s="113"/>
      <c r="BN56" s="113"/>
      <c r="BO56" s="113"/>
      <c r="BP56" s="113"/>
      <c r="BQ56" s="104"/>
      <c r="BR56" s="104"/>
      <c r="BS56" s="104"/>
      <c r="BT56" s="104">
        <f>SUMIF(purchases!BI57,$BK$4,purchases!BT57)</f>
        <v>0</v>
      </c>
      <c r="BU56" s="104"/>
      <c r="BV56" s="104"/>
      <c r="BX56" s="117"/>
      <c r="BY56" s="117"/>
      <c r="BZ56" s="117"/>
      <c r="CA56" s="114"/>
      <c r="CB56" s="114"/>
      <c r="CC56" s="114"/>
      <c r="CD56" s="114"/>
      <c r="CE56" s="114"/>
      <c r="CF56" s="114"/>
      <c r="CG56" s="114"/>
      <c r="CH56" s="114">
        <f>SUMIF(purchases!CH57,$CJ$4,purchases!CB57)</f>
        <v>0</v>
      </c>
      <c r="CI56" s="114"/>
      <c r="CJ56" s="114"/>
      <c r="CK56" s="114"/>
      <c r="CL56" s="114"/>
      <c r="CM56" s="114"/>
      <c r="CN56" s="114"/>
      <c r="CO56" s="114"/>
      <c r="CP56" s="109"/>
      <c r="CQ56" s="109"/>
      <c r="CR56" s="109"/>
      <c r="CS56" s="109">
        <f>SUMIF(purchases!CH57,$CJ$4,purchases!CS57)</f>
        <v>0</v>
      </c>
      <c r="CT56" s="109"/>
      <c r="CU56" s="109"/>
      <c r="CW56" s="115"/>
      <c r="CX56" s="115"/>
      <c r="CY56" s="115"/>
      <c r="CZ56" s="111"/>
      <c r="DA56" s="111"/>
      <c r="DB56" s="111"/>
      <c r="DC56" s="111"/>
      <c r="DD56" s="111"/>
      <c r="DE56" s="111"/>
      <c r="DF56" s="111"/>
      <c r="DG56" s="111">
        <f>SUMIF(purchases!DG57,$DI$4,purchases!DA57)</f>
        <v>0</v>
      </c>
      <c r="DH56" s="111"/>
      <c r="DI56" s="111"/>
      <c r="DJ56" s="111"/>
      <c r="DK56" s="111"/>
      <c r="DL56" s="111"/>
      <c r="DM56" s="111"/>
      <c r="DN56" s="111"/>
      <c r="DO56" s="110"/>
      <c r="DP56" s="110"/>
      <c r="DQ56" s="110"/>
      <c r="DR56" s="110">
        <f>SUMIF(purchases!DG57,$DI$4,purchases!DR57)</f>
        <v>0</v>
      </c>
      <c r="DS56" s="110"/>
      <c r="DT56" s="110"/>
      <c r="DV56" s="102"/>
      <c r="DW56" s="102"/>
      <c r="DX56" s="102"/>
      <c r="DY56" s="103"/>
      <c r="DZ56" s="103"/>
      <c r="EA56" s="103"/>
      <c r="EB56" s="103"/>
      <c r="EC56" s="103"/>
      <c r="ED56" s="103"/>
      <c r="EE56" s="103"/>
      <c r="EF56" s="103">
        <f>SUMIF(purchases!EF57,$EH$4,purchases!DZ57)</f>
        <v>0</v>
      </c>
      <c r="EG56" s="103"/>
      <c r="EH56" s="103"/>
      <c r="EI56" s="103"/>
      <c r="EJ56" s="103"/>
      <c r="EK56" s="103"/>
      <c r="EL56" s="103"/>
      <c r="EM56" s="103"/>
      <c r="EN56" s="104"/>
      <c r="EO56" s="104"/>
      <c r="EP56" s="104"/>
      <c r="EQ56" s="104">
        <f>SUMIF(purchases!EF57,$EH$4,purchases!EQ57)</f>
        <v>0</v>
      </c>
      <c r="ER56" s="104"/>
      <c r="ES56" s="104"/>
      <c r="EU56" s="36"/>
      <c r="EV56" s="36"/>
      <c r="EW56" s="36"/>
      <c r="EX56" s="37"/>
      <c r="EY56" s="37"/>
      <c r="EZ56" s="37"/>
      <c r="FA56" s="37"/>
      <c r="FB56" s="37"/>
      <c r="FC56" s="37"/>
      <c r="FD56" s="37"/>
      <c r="FE56" s="37">
        <f>SUMIF(purchases!FE57,$FG$4,purchases!EY57)</f>
        <v>0</v>
      </c>
      <c r="FF56" s="37"/>
      <c r="FG56" s="37"/>
      <c r="FH56" s="37"/>
      <c r="FI56" s="37"/>
      <c r="FJ56" s="37"/>
      <c r="FK56" s="37"/>
      <c r="FL56" s="37"/>
      <c r="FM56" s="90"/>
      <c r="FN56" s="90"/>
      <c r="FO56" s="90"/>
      <c r="FP56" s="90">
        <f>SUMIF(purchases!FE57,$FG$4,purchases!FP57)</f>
        <v>0</v>
      </c>
      <c r="FQ56" s="90"/>
      <c r="FR56" s="90"/>
      <c r="FT56" s="36"/>
      <c r="FU56" s="36"/>
      <c r="FV56" s="36"/>
      <c r="FW56" s="112"/>
      <c r="FX56" s="112"/>
      <c r="FY56" s="112"/>
      <c r="FZ56" s="112"/>
      <c r="GA56" s="112"/>
      <c r="GB56" s="112"/>
      <c r="GC56" s="112"/>
      <c r="GD56" s="112">
        <f>SUMIF(purchases!GD57,$GF$4,purchases!FX57)</f>
        <v>0</v>
      </c>
      <c r="GE56" s="112"/>
      <c r="GF56" s="112"/>
      <c r="GG56" s="112"/>
      <c r="GH56" s="112"/>
      <c r="GI56" s="112"/>
      <c r="GJ56" s="112"/>
      <c r="GK56" s="112"/>
      <c r="GL56" s="116"/>
      <c r="GM56" s="116"/>
      <c r="GN56" s="116"/>
      <c r="GO56" s="116">
        <f>SUMIF(purchases!GD57,$GF$4,purchases!GO57)</f>
        <v>0</v>
      </c>
      <c r="GP56" s="116"/>
      <c r="GQ56" s="116"/>
      <c r="GS56" s="102"/>
      <c r="GT56" s="102"/>
      <c r="GU56" s="102"/>
      <c r="GV56" s="113"/>
      <c r="GW56" s="113"/>
      <c r="GX56" s="113"/>
      <c r="GY56" s="113"/>
      <c r="GZ56" s="113"/>
      <c r="HA56" s="113"/>
      <c r="HB56" s="113"/>
      <c r="HC56" s="113">
        <f>SUMIF(purchases!HC57,$HE$4,purchases!GW57)</f>
        <v>0</v>
      </c>
      <c r="HD56" s="113"/>
      <c r="HE56" s="113"/>
      <c r="HF56" s="113"/>
      <c r="HG56" s="113"/>
      <c r="HH56" s="113"/>
      <c r="HI56" s="113"/>
      <c r="HJ56" s="113"/>
      <c r="HK56" s="104"/>
      <c r="HL56" s="104"/>
      <c r="HM56" s="104"/>
      <c r="HN56" s="104">
        <f>SUMIF(purchases!HC57,$HE$4,purchases!HN57)</f>
        <v>0</v>
      </c>
      <c r="HO56" s="104"/>
      <c r="HP56" s="104"/>
      <c r="HR56" s="117"/>
      <c r="HS56" s="117"/>
      <c r="HT56" s="117"/>
      <c r="HU56" s="114"/>
      <c r="HV56" s="114"/>
      <c r="HW56" s="114"/>
      <c r="HX56" s="114"/>
      <c r="HY56" s="114"/>
      <c r="HZ56" s="114"/>
      <c r="IA56" s="114"/>
      <c r="IB56" s="114">
        <f>SUMIF(purchases!IB57,$ID$4,purchases!HV57)</f>
        <v>0</v>
      </c>
      <c r="IC56" s="114"/>
      <c r="ID56" s="114"/>
      <c r="IE56" s="114"/>
      <c r="IF56" s="114"/>
      <c r="IG56" s="114"/>
      <c r="IH56" s="114"/>
      <c r="II56" s="114"/>
      <c r="IJ56" s="109"/>
      <c r="IK56" s="109"/>
      <c r="IL56" s="109"/>
      <c r="IM56" s="109">
        <f>SUMIF(purchases!IB57,$ID$4,purchases!IM57)</f>
        <v>0</v>
      </c>
      <c r="IN56" s="109"/>
      <c r="IO56" s="109"/>
      <c r="IQ56" s="115"/>
      <c r="IR56" s="115"/>
      <c r="IS56" s="115"/>
      <c r="IT56" s="111"/>
      <c r="IU56" s="111"/>
      <c r="IV56" s="111"/>
      <c r="IW56" s="111"/>
      <c r="IX56" s="111"/>
      <c r="IY56" s="111"/>
      <c r="IZ56" s="111"/>
      <c r="JA56" s="111">
        <f>SUMIF(purchases!JA57,$JC$4,purchases!IU57)</f>
        <v>0</v>
      </c>
      <c r="JB56" s="111"/>
      <c r="JC56" s="111"/>
      <c r="JD56" s="111"/>
      <c r="JE56" s="111"/>
      <c r="JF56" s="111"/>
      <c r="JG56" s="111"/>
      <c r="JH56" s="111"/>
      <c r="JI56" s="110"/>
      <c r="JJ56" s="110"/>
      <c r="JK56" s="110"/>
      <c r="JL56" s="110">
        <f>SUMIF(purchases!JA57,$JC$4,purchases!JL57)</f>
        <v>0</v>
      </c>
      <c r="JM56" s="110"/>
      <c r="JN56" s="110"/>
      <c r="JP56" s="102"/>
      <c r="JQ56" s="102"/>
      <c r="JR56" s="102"/>
      <c r="JS56" s="103"/>
      <c r="JT56" s="103"/>
      <c r="JU56" s="103"/>
      <c r="JV56" s="103"/>
      <c r="JW56" s="103"/>
      <c r="JX56" s="103"/>
      <c r="JY56" s="103"/>
      <c r="JZ56" s="103">
        <f>SUMIF(purchases!JZ57,$KB$4,purchases!JT57)</f>
        <v>0</v>
      </c>
      <c r="KA56" s="103"/>
      <c r="KB56" s="103"/>
      <c r="KC56" s="103"/>
      <c r="KD56" s="103"/>
      <c r="KE56" s="103"/>
      <c r="KF56" s="103"/>
      <c r="KG56" s="103"/>
      <c r="KH56" s="104"/>
      <c r="KI56" s="104"/>
      <c r="KJ56" s="104"/>
      <c r="KK56" s="104">
        <f>SUMIF(purchases!JZ57,$KB$4,purchases!KK57)</f>
        <v>0</v>
      </c>
      <c r="KL56" s="104"/>
      <c r="KM56" s="104"/>
    </row>
    <row r="57" spans="1:299" s="4" customFormat="1" ht="20.100000000000001" customHeight="1" x14ac:dyDescent="0.2">
      <c r="A57" s="36"/>
      <c r="B57" s="36"/>
      <c r="C57" s="36"/>
      <c r="D57" s="37"/>
      <c r="E57" s="37"/>
      <c r="F57" s="37"/>
      <c r="G57" s="37"/>
      <c r="H57" s="37"/>
      <c r="I57" s="37"/>
      <c r="J57" s="37"/>
      <c r="K57" s="37">
        <f>SUMIF(purchases!K58,$M$4,purchases!E58)</f>
        <v>0</v>
      </c>
      <c r="L57" s="37"/>
      <c r="M57" s="37"/>
      <c r="N57" s="37"/>
      <c r="O57" s="37"/>
      <c r="P57" s="37"/>
      <c r="Q57" s="37"/>
      <c r="R57" s="37"/>
      <c r="S57" s="90"/>
      <c r="T57" s="90"/>
      <c r="U57" s="90"/>
      <c r="V57" s="90">
        <f>SUMIF(purchases!K58,$M$4,purchases!V58)</f>
        <v>0</v>
      </c>
      <c r="W57" s="90"/>
      <c r="X57" s="90"/>
      <c r="Z57" s="36"/>
      <c r="AA57" s="36"/>
      <c r="AB57" s="36"/>
      <c r="AC57" s="112"/>
      <c r="AD57" s="112"/>
      <c r="AE57" s="112"/>
      <c r="AF57" s="112"/>
      <c r="AG57" s="112"/>
      <c r="AH57" s="112"/>
      <c r="AI57" s="112"/>
      <c r="AJ57" s="112">
        <f>SUMIF(purchases!AJ58,$AL$4,purchases!AD58)</f>
        <v>0</v>
      </c>
      <c r="AK57" s="112"/>
      <c r="AL57" s="112"/>
      <c r="AM57" s="112"/>
      <c r="AN57" s="112"/>
      <c r="AO57" s="112"/>
      <c r="AP57" s="112"/>
      <c r="AQ57" s="112"/>
      <c r="AR57" s="116"/>
      <c r="AS57" s="116"/>
      <c r="AT57" s="116"/>
      <c r="AU57" s="116">
        <f>SUMIF(purchases!AJ58,$AL$4,purchases!AU58)</f>
        <v>0</v>
      </c>
      <c r="AV57" s="116"/>
      <c r="AW57" s="116"/>
      <c r="AY57" s="102"/>
      <c r="AZ57" s="102"/>
      <c r="BA57" s="102"/>
      <c r="BB57" s="113"/>
      <c r="BC57" s="113"/>
      <c r="BD57" s="113"/>
      <c r="BE57" s="113"/>
      <c r="BF57" s="113"/>
      <c r="BG57" s="113"/>
      <c r="BH57" s="113"/>
      <c r="BI57" s="113">
        <f>SUMIF(purchases!BI58,$BK$4,purchases!BC58)</f>
        <v>0</v>
      </c>
      <c r="BJ57" s="113"/>
      <c r="BK57" s="113"/>
      <c r="BL57" s="113"/>
      <c r="BM57" s="113"/>
      <c r="BN57" s="113"/>
      <c r="BO57" s="113"/>
      <c r="BP57" s="113"/>
      <c r="BQ57" s="104"/>
      <c r="BR57" s="104"/>
      <c r="BS57" s="104"/>
      <c r="BT57" s="104">
        <f>SUMIF(purchases!BI58,$BK$4,purchases!BT58)</f>
        <v>0</v>
      </c>
      <c r="BU57" s="104"/>
      <c r="BV57" s="104"/>
      <c r="BX57" s="117"/>
      <c r="BY57" s="117"/>
      <c r="BZ57" s="117"/>
      <c r="CA57" s="114"/>
      <c r="CB57" s="114"/>
      <c r="CC57" s="114"/>
      <c r="CD57" s="114"/>
      <c r="CE57" s="114"/>
      <c r="CF57" s="114"/>
      <c r="CG57" s="114"/>
      <c r="CH57" s="114">
        <f>SUMIF(purchases!CH58,$CJ$4,purchases!CB58)</f>
        <v>0</v>
      </c>
      <c r="CI57" s="114"/>
      <c r="CJ57" s="114"/>
      <c r="CK57" s="114"/>
      <c r="CL57" s="114"/>
      <c r="CM57" s="114"/>
      <c r="CN57" s="114"/>
      <c r="CO57" s="114"/>
      <c r="CP57" s="109"/>
      <c r="CQ57" s="109"/>
      <c r="CR57" s="109"/>
      <c r="CS57" s="109">
        <f>SUMIF(purchases!CH58,$CJ$4,purchases!CS58)</f>
        <v>0</v>
      </c>
      <c r="CT57" s="109"/>
      <c r="CU57" s="109"/>
      <c r="CW57" s="115"/>
      <c r="CX57" s="115"/>
      <c r="CY57" s="115"/>
      <c r="CZ57" s="111"/>
      <c r="DA57" s="111"/>
      <c r="DB57" s="111"/>
      <c r="DC57" s="111"/>
      <c r="DD57" s="111"/>
      <c r="DE57" s="111"/>
      <c r="DF57" s="111"/>
      <c r="DG57" s="111">
        <f>SUMIF(purchases!DG58,$DI$4,purchases!DA58)</f>
        <v>0</v>
      </c>
      <c r="DH57" s="111"/>
      <c r="DI57" s="111"/>
      <c r="DJ57" s="111"/>
      <c r="DK57" s="111"/>
      <c r="DL57" s="111"/>
      <c r="DM57" s="111"/>
      <c r="DN57" s="111"/>
      <c r="DO57" s="110"/>
      <c r="DP57" s="110"/>
      <c r="DQ57" s="110"/>
      <c r="DR57" s="110">
        <f>SUMIF(purchases!DG58,$DI$4,purchases!DR58)</f>
        <v>0</v>
      </c>
      <c r="DS57" s="110"/>
      <c r="DT57" s="110"/>
      <c r="DV57" s="102"/>
      <c r="DW57" s="102"/>
      <c r="DX57" s="102"/>
      <c r="DY57" s="103"/>
      <c r="DZ57" s="103"/>
      <c r="EA57" s="103"/>
      <c r="EB57" s="103"/>
      <c r="EC57" s="103"/>
      <c r="ED57" s="103"/>
      <c r="EE57" s="103"/>
      <c r="EF57" s="103">
        <f>SUMIF(purchases!EF58,$EH$4,purchases!DZ58)</f>
        <v>0</v>
      </c>
      <c r="EG57" s="103"/>
      <c r="EH57" s="103"/>
      <c r="EI57" s="103"/>
      <c r="EJ57" s="103"/>
      <c r="EK57" s="103"/>
      <c r="EL57" s="103"/>
      <c r="EM57" s="103"/>
      <c r="EN57" s="104"/>
      <c r="EO57" s="104"/>
      <c r="EP57" s="104"/>
      <c r="EQ57" s="104">
        <f>SUMIF(purchases!EF58,$EH$4,purchases!EQ58)</f>
        <v>0</v>
      </c>
      <c r="ER57" s="104"/>
      <c r="ES57" s="104"/>
      <c r="EU57" s="36"/>
      <c r="EV57" s="36"/>
      <c r="EW57" s="36"/>
      <c r="EX57" s="37"/>
      <c r="EY57" s="37"/>
      <c r="EZ57" s="37"/>
      <c r="FA57" s="37"/>
      <c r="FB57" s="37"/>
      <c r="FC57" s="37"/>
      <c r="FD57" s="37"/>
      <c r="FE57" s="37">
        <f>SUMIF(purchases!FE58,$FG$4,purchases!EY58)</f>
        <v>0</v>
      </c>
      <c r="FF57" s="37"/>
      <c r="FG57" s="37"/>
      <c r="FH57" s="37"/>
      <c r="FI57" s="37"/>
      <c r="FJ57" s="37"/>
      <c r="FK57" s="37"/>
      <c r="FL57" s="37"/>
      <c r="FM57" s="90"/>
      <c r="FN57" s="90"/>
      <c r="FO57" s="90"/>
      <c r="FP57" s="90">
        <f>SUMIF(purchases!FE58,$FG$4,purchases!FP58)</f>
        <v>0</v>
      </c>
      <c r="FQ57" s="90"/>
      <c r="FR57" s="90"/>
      <c r="FT57" s="36"/>
      <c r="FU57" s="36"/>
      <c r="FV57" s="36"/>
      <c r="FW57" s="112"/>
      <c r="FX57" s="112"/>
      <c r="FY57" s="112"/>
      <c r="FZ57" s="112"/>
      <c r="GA57" s="112"/>
      <c r="GB57" s="112"/>
      <c r="GC57" s="112"/>
      <c r="GD57" s="112">
        <f>SUMIF(purchases!GD58,$GF$4,purchases!FX58)</f>
        <v>0</v>
      </c>
      <c r="GE57" s="112"/>
      <c r="GF57" s="112"/>
      <c r="GG57" s="112"/>
      <c r="GH57" s="112"/>
      <c r="GI57" s="112"/>
      <c r="GJ57" s="112"/>
      <c r="GK57" s="112"/>
      <c r="GL57" s="116"/>
      <c r="GM57" s="116"/>
      <c r="GN57" s="116"/>
      <c r="GO57" s="116">
        <f>SUMIF(purchases!GD58,$GF$4,purchases!GO58)</f>
        <v>0</v>
      </c>
      <c r="GP57" s="116"/>
      <c r="GQ57" s="116"/>
      <c r="GS57" s="102"/>
      <c r="GT57" s="102"/>
      <c r="GU57" s="102"/>
      <c r="GV57" s="113"/>
      <c r="GW57" s="113"/>
      <c r="GX57" s="113"/>
      <c r="GY57" s="113"/>
      <c r="GZ57" s="113"/>
      <c r="HA57" s="113"/>
      <c r="HB57" s="113"/>
      <c r="HC57" s="113">
        <f>SUMIF(purchases!HC58,$HE$4,purchases!GW58)</f>
        <v>0</v>
      </c>
      <c r="HD57" s="113"/>
      <c r="HE57" s="113"/>
      <c r="HF57" s="113"/>
      <c r="HG57" s="113"/>
      <c r="HH57" s="113"/>
      <c r="HI57" s="113"/>
      <c r="HJ57" s="113"/>
      <c r="HK57" s="104"/>
      <c r="HL57" s="104"/>
      <c r="HM57" s="104"/>
      <c r="HN57" s="104">
        <f>SUMIF(purchases!HC58,$HE$4,purchases!HN58)</f>
        <v>0</v>
      </c>
      <c r="HO57" s="104"/>
      <c r="HP57" s="104"/>
      <c r="HR57" s="117"/>
      <c r="HS57" s="117"/>
      <c r="HT57" s="117"/>
      <c r="HU57" s="114"/>
      <c r="HV57" s="114"/>
      <c r="HW57" s="114"/>
      <c r="HX57" s="114"/>
      <c r="HY57" s="114"/>
      <c r="HZ57" s="114"/>
      <c r="IA57" s="114"/>
      <c r="IB57" s="114">
        <f>SUMIF(purchases!IB58,$ID$4,purchases!HV58)</f>
        <v>0</v>
      </c>
      <c r="IC57" s="114"/>
      <c r="ID57" s="114"/>
      <c r="IE57" s="114"/>
      <c r="IF57" s="114"/>
      <c r="IG57" s="114"/>
      <c r="IH57" s="114"/>
      <c r="II57" s="114"/>
      <c r="IJ57" s="109"/>
      <c r="IK57" s="109"/>
      <c r="IL57" s="109"/>
      <c r="IM57" s="109">
        <f>SUMIF(purchases!IB58,$ID$4,purchases!IM58)</f>
        <v>0</v>
      </c>
      <c r="IN57" s="109"/>
      <c r="IO57" s="109"/>
      <c r="IQ57" s="115"/>
      <c r="IR57" s="115"/>
      <c r="IS57" s="115"/>
      <c r="IT57" s="111"/>
      <c r="IU57" s="111"/>
      <c r="IV57" s="111"/>
      <c r="IW57" s="111"/>
      <c r="IX57" s="111"/>
      <c r="IY57" s="111"/>
      <c r="IZ57" s="111"/>
      <c r="JA57" s="111">
        <f>SUMIF(purchases!JA58,$JC$4,purchases!IU58)</f>
        <v>0</v>
      </c>
      <c r="JB57" s="111"/>
      <c r="JC57" s="111"/>
      <c r="JD57" s="111"/>
      <c r="JE57" s="111"/>
      <c r="JF57" s="111"/>
      <c r="JG57" s="111"/>
      <c r="JH57" s="111"/>
      <c r="JI57" s="110"/>
      <c r="JJ57" s="110"/>
      <c r="JK57" s="110"/>
      <c r="JL57" s="110">
        <f>SUMIF(purchases!JA58,$JC$4,purchases!JL58)</f>
        <v>0</v>
      </c>
      <c r="JM57" s="110"/>
      <c r="JN57" s="110"/>
      <c r="JP57" s="102"/>
      <c r="JQ57" s="102"/>
      <c r="JR57" s="102"/>
      <c r="JS57" s="103"/>
      <c r="JT57" s="103"/>
      <c r="JU57" s="103"/>
      <c r="JV57" s="103"/>
      <c r="JW57" s="103"/>
      <c r="JX57" s="103"/>
      <c r="JY57" s="103"/>
      <c r="JZ57" s="103">
        <f>SUMIF(purchases!JZ58,$KB$4,purchases!JT58)</f>
        <v>0</v>
      </c>
      <c r="KA57" s="103"/>
      <c r="KB57" s="103"/>
      <c r="KC57" s="103"/>
      <c r="KD57" s="103"/>
      <c r="KE57" s="103"/>
      <c r="KF57" s="103"/>
      <c r="KG57" s="103"/>
      <c r="KH57" s="104"/>
      <c r="KI57" s="104"/>
      <c r="KJ57" s="104"/>
      <c r="KK57" s="104">
        <f>SUMIF(purchases!JZ58,$KB$4,purchases!KK58)</f>
        <v>0</v>
      </c>
      <c r="KL57" s="104"/>
      <c r="KM57" s="104"/>
    </row>
    <row r="58" spans="1:299" s="4" customFormat="1" ht="20.100000000000001" customHeight="1" x14ac:dyDescent="0.2">
      <c r="A58" s="36"/>
      <c r="B58" s="36"/>
      <c r="C58" s="36"/>
      <c r="D58" s="37"/>
      <c r="E58" s="37"/>
      <c r="F58" s="37"/>
      <c r="G58" s="37"/>
      <c r="H58" s="37"/>
      <c r="I58" s="37"/>
      <c r="J58" s="37"/>
      <c r="K58" s="37">
        <f>SUMIF(purchases!K59,$M$4,purchases!E59)</f>
        <v>0</v>
      </c>
      <c r="L58" s="37"/>
      <c r="M58" s="37"/>
      <c r="N58" s="37"/>
      <c r="O58" s="37"/>
      <c r="P58" s="37"/>
      <c r="Q58" s="37"/>
      <c r="R58" s="37"/>
      <c r="S58" s="90"/>
      <c r="T58" s="90"/>
      <c r="U58" s="90"/>
      <c r="V58" s="90">
        <f>SUMIF(purchases!K59,$M$4,purchases!V59)</f>
        <v>0</v>
      </c>
      <c r="W58" s="90"/>
      <c r="X58" s="90"/>
      <c r="Z58" s="36"/>
      <c r="AA58" s="36"/>
      <c r="AB58" s="36"/>
      <c r="AC58" s="112"/>
      <c r="AD58" s="112"/>
      <c r="AE58" s="112"/>
      <c r="AF58" s="112"/>
      <c r="AG58" s="112"/>
      <c r="AH58" s="112"/>
      <c r="AI58" s="112"/>
      <c r="AJ58" s="112">
        <f>SUMIF(purchases!AJ59,$AL$4,purchases!AD59)</f>
        <v>0</v>
      </c>
      <c r="AK58" s="112"/>
      <c r="AL58" s="112"/>
      <c r="AM58" s="112"/>
      <c r="AN58" s="112"/>
      <c r="AO58" s="112"/>
      <c r="AP58" s="112"/>
      <c r="AQ58" s="112"/>
      <c r="AR58" s="116"/>
      <c r="AS58" s="116"/>
      <c r="AT58" s="116"/>
      <c r="AU58" s="116">
        <f>SUMIF(purchases!AJ59,$AL$4,purchases!AU59)</f>
        <v>0</v>
      </c>
      <c r="AV58" s="116"/>
      <c r="AW58" s="116"/>
      <c r="AY58" s="102"/>
      <c r="AZ58" s="102"/>
      <c r="BA58" s="102"/>
      <c r="BB58" s="113"/>
      <c r="BC58" s="113"/>
      <c r="BD58" s="113"/>
      <c r="BE58" s="113"/>
      <c r="BF58" s="113"/>
      <c r="BG58" s="113"/>
      <c r="BH58" s="113"/>
      <c r="BI58" s="113">
        <f>SUMIF(purchases!BI59,$BK$4,purchases!BC59)</f>
        <v>0</v>
      </c>
      <c r="BJ58" s="113"/>
      <c r="BK58" s="113"/>
      <c r="BL58" s="113"/>
      <c r="BM58" s="113"/>
      <c r="BN58" s="113"/>
      <c r="BO58" s="113"/>
      <c r="BP58" s="113"/>
      <c r="BQ58" s="104"/>
      <c r="BR58" s="104"/>
      <c r="BS58" s="104"/>
      <c r="BT58" s="104">
        <f>SUMIF(purchases!BI59,$BK$4,purchases!BT59)</f>
        <v>0</v>
      </c>
      <c r="BU58" s="104"/>
      <c r="BV58" s="104"/>
      <c r="BX58" s="117"/>
      <c r="BY58" s="117"/>
      <c r="BZ58" s="117"/>
      <c r="CA58" s="114"/>
      <c r="CB58" s="114"/>
      <c r="CC58" s="114"/>
      <c r="CD58" s="114"/>
      <c r="CE58" s="114"/>
      <c r="CF58" s="114"/>
      <c r="CG58" s="114"/>
      <c r="CH58" s="114">
        <f>SUMIF(purchases!CH59,$CJ$4,purchases!CB59)</f>
        <v>0</v>
      </c>
      <c r="CI58" s="114"/>
      <c r="CJ58" s="114"/>
      <c r="CK58" s="114"/>
      <c r="CL58" s="114"/>
      <c r="CM58" s="114"/>
      <c r="CN58" s="114"/>
      <c r="CO58" s="114"/>
      <c r="CP58" s="109"/>
      <c r="CQ58" s="109"/>
      <c r="CR58" s="109"/>
      <c r="CS58" s="109">
        <f>SUMIF(purchases!CH59,$CJ$4,purchases!CS59)</f>
        <v>0</v>
      </c>
      <c r="CT58" s="109"/>
      <c r="CU58" s="109"/>
      <c r="CW58" s="115"/>
      <c r="CX58" s="115"/>
      <c r="CY58" s="115"/>
      <c r="CZ58" s="111"/>
      <c r="DA58" s="111"/>
      <c r="DB58" s="111"/>
      <c r="DC58" s="111"/>
      <c r="DD58" s="111"/>
      <c r="DE58" s="111"/>
      <c r="DF58" s="111"/>
      <c r="DG58" s="111">
        <f>SUMIF(purchases!DG59,$DI$4,purchases!DA59)</f>
        <v>0</v>
      </c>
      <c r="DH58" s="111"/>
      <c r="DI58" s="111"/>
      <c r="DJ58" s="111"/>
      <c r="DK58" s="111"/>
      <c r="DL58" s="111"/>
      <c r="DM58" s="111"/>
      <c r="DN58" s="111"/>
      <c r="DO58" s="110"/>
      <c r="DP58" s="110"/>
      <c r="DQ58" s="110"/>
      <c r="DR58" s="110">
        <f>SUMIF(purchases!DG59,$DI$4,purchases!DR59)</f>
        <v>0</v>
      </c>
      <c r="DS58" s="110"/>
      <c r="DT58" s="110"/>
      <c r="DV58" s="102"/>
      <c r="DW58" s="102"/>
      <c r="DX58" s="102"/>
      <c r="DY58" s="103"/>
      <c r="DZ58" s="103"/>
      <c r="EA58" s="103"/>
      <c r="EB58" s="103"/>
      <c r="EC58" s="103"/>
      <c r="ED58" s="103"/>
      <c r="EE58" s="103"/>
      <c r="EF58" s="103">
        <f>SUMIF(purchases!EF59,$EH$4,purchases!DZ59)</f>
        <v>0</v>
      </c>
      <c r="EG58" s="103"/>
      <c r="EH58" s="103"/>
      <c r="EI58" s="103"/>
      <c r="EJ58" s="103"/>
      <c r="EK58" s="103"/>
      <c r="EL58" s="103"/>
      <c r="EM58" s="103"/>
      <c r="EN58" s="104"/>
      <c r="EO58" s="104"/>
      <c r="EP58" s="104"/>
      <c r="EQ58" s="104">
        <f>SUMIF(purchases!EF59,$EH$4,purchases!EQ59)</f>
        <v>0</v>
      </c>
      <c r="ER58" s="104"/>
      <c r="ES58" s="104"/>
      <c r="EU58" s="36"/>
      <c r="EV58" s="36"/>
      <c r="EW58" s="36"/>
      <c r="EX58" s="37"/>
      <c r="EY58" s="37"/>
      <c r="EZ58" s="37"/>
      <c r="FA58" s="37"/>
      <c r="FB58" s="37"/>
      <c r="FC58" s="37"/>
      <c r="FD58" s="37"/>
      <c r="FE58" s="37">
        <f>SUMIF(purchases!FE59,$FG$4,purchases!EY59)</f>
        <v>0</v>
      </c>
      <c r="FF58" s="37"/>
      <c r="FG58" s="37"/>
      <c r="FH58" s="37"/>
      <c r="FI58" s="37"/>
      <c r="FJ58" s="37"/>
      <c r="FK58" s="37"/>
      <c r="FL58" s="37"/>
      <c r="FM58" s="90"/>
      <c r="FN58" s="90"/>
      <c r="FO58" s="90"/>
      <c r="FP58" s="90">
        <f>SUMIF(purchases!FE59,$FG$4,purchases!FP59)</f>
        <v>0</v>
      </c>
      <c r="FQ58" s="90"/>
      <c r="FR58" s="90"/>
      <c r="FT58" s="36"/>
      <c r="FU58" s="36"/>
      <c r="FV58" s="36"/>
      <c r="FW58" s="112"/>
      <c r="FX58" s="112"/>
      <c r="FY58" s="112"/>
      <c r="FZ58" s="112"/>
      <c r="GA58" s="112"/>
      <c r="GB58" s="112"/>
      <c r="GC58" s="112"/>
      <c r="GD58" s="112">
        <f>SUMIF(purchases!GD59,$GF$4,purchases!FX59)</f>
        <v>0</v>
      </c>
      <c r="GE58" s="112"/>
      <c r="GF58" s="112"/>
      <c r="GG58" s="112"/>
      <c r="GH58" s="112"/>
      <c r="GI58" s="112"/>
      <c r="GJ58" s="112"/>
      <c r="GK58" s="112"/>
      <c r="GL58" s="116"/>
      <c r="GM58" s="116"/>
      <c r="GN58" s="116"/>
      <c r="GO58" s="116">
        <f>SUMIF(purchases!GD59,$GF$4,purchases!GO59)</f>
        <v>0</v>
      </c>
      <c r="GP58" s="116"/>
      <c r="GQ58" s="116"/>
      <c r="GS58" s="102"/>
      <c r="GT58" s="102"/>
      <c r="GU58" s="102"/>
      <c r="GV58" s="113"/>
      <c r="GW58" s="113"/>
      <c r="GX58" s="113"/>
      <c r="GY58" s="113"/>
      <c r="GZ58" s="113"/>
      <c r="HA58" s="113"/>
      <c r="HB58" s="113"/>
      <c r="HC58" s="113">
        <f>SUMIF(purchases!HC59,$HE$4,purchases!GW59)</f>
        <v>0</v>
      </c>
      <c r="HD58" s="113"/>
      <c r="HE58" s="113"/>
      <c r="HF58" s="113"/>
      <c r="HG58" s="113"/>
      <c r="HH58" s="113"/>
      <c r="HI58" s="113"/>
      <c r="HJ58" s="113"/>
      <c r="HK58" s="104"/>
      <c r="HL58" s="104"/>
      <c r="HM58" s="104"/>
      <c r="HN58" s="104">
        <f>SUMIF(purchases!HC59,$HE$4,purchases!HN59)</f>
        <v>0</v>
      </c>
      <c r="HO58" s="104"/>
      <c r="HP58" s="104"/>
      <c r="HR58" s="117"/>
      <c r="HS58" s="117"/>
      <c r="HT58" s="117"/>
      <c r="HU58" s="114"/>
      <c r="HV58" s="114"/>
      <c r="HW58" s="114"/>
      <c r="HX58" s="114"/>
      <c r="HY58" s="114"/>
      <c r="HZ58" s="114"/>
      <c r="IA58" s="114"/>
      <c r="IB58" s="114">
        <f>SUMIF(purchases!IB59,$ID$4,purchases!HV59)</f>
        <v>0</v>
      </c>
      <c r="IC58" s="114"/>
      <c r="ID58" s="114"/>
      <c r="IE58" s="114"/>
      <c r="IF58" s="114"/>
      <c r="IG58" s="114"/>
      <c r="IH58" s="114"/>
      <c r="II58" s="114"/>
      <c r="IJ58" s="109"/>
      <c r="IK58" s="109"/>
      <c r="IL58" s="109"/>
      <c r="IM58" s="109">
        <f>SUMIF(purchases!IB59,$ID$4,purchases!IM59)</f>
        <v>0</v>
      </c>
      <c r="IN58" s="109"/>
      <c r="IO58" s="109"/>
      <c r="IQ58" s="115"/>
      <c r="IR58" s="115"/>
      <c r="IS58" s="115"/>
      <c r="IT58" s="111"/>
      <c r="IU58" s="111"/>
      <c r="IV58" s="111"/>
      <c r="IW58" s="111"/>
      <c r="IX58" s="111"/>
      <c r="IY58" s="111"/>
      <c r="IZ58" s="111"/>
      <c r="JA58" s="111">
        <f>SUMIF(purchases!JA59,$JC$4,purchases!IU59)</f>
        <v>0</v>
      </c>
      <c r="JB58" s="111"/>
      <c r="JC58" s="111"/>
      <c r="JD58" s="111"/>
      <c r="JE58" s="111"/>
      <c r="JF58" s="111"/>
      <c r="JG58" s="111"/>
      <c r="JH58" s="111"/>
      <c r="JI58" s="110"/>
      <c r="JJ58" s="110"/>
      <c r="JK58" s="110"/>
      <c r="JL58" s="110">
        <f>SUMIF(purchases!JA59,$JC$4,purchases!JL59)</f>
        <v>0</v>
      </c>
      <c r="JM58" s="110"/>
      <c r="JN58" s="110"/>
      <c r="JP58" s="102"/>
      <c r="JQ58" s="102"/>
      <c r="JR58" s="102"/>
      <c r="JS58" s="103"/>
      <c r="JT58" s="103"/>
      <c r="JU58" s="103"/>
      <c r="JV58" s="103"/>
      <c r="JW58" s="103"/>
      <c r="JX58" s="103"/>
      <c r="JY58" s="103"/>
      <c r="JZ58" s="103">
        <f>SUMIF(purchases!JZ59,$KB$4,purchases!JT59)</f>
        <v>0</v>
      </c>
      <c r="KA58" s="103"/>
      <c r="KB58" s="103"/>
      <c r="KC58" s="103"/>
      <c r="KD58" s="103"/>
      <c r="KE58" s="103"/>
      <c r="KF58" s="103"/>
      <c r="KG58" s="103"/>
      <c r="KH58" s="104"/>
      <c r="KI58" s="104"/>
      <c r="KJ58" s="104"/>
      <c r="KK58" s="104">
        <f>SUMIF(purchases!JZ59,$KB$4,purchases!KK59)</f>
        <v>0</v>
      </c>
      <c r="KL58" s="104"/>
      <c r="KM58" s="104"/>
    </row>
    <row r="59" spans="1:299" s="4" customFormat="1" ht="20.100000000000001" customHeight="1" x14ac:dyDescent="0.2">
      <c r="A59" s="36"/>
      <c r="B59" s="36"/>
      <c r="C59" s="36"/>
      <c r="D59" s="37"/>
      <c r="E59" s="37"/>
      <c r="F59" s="37"/>
      <c r="G59" s="37"/>
      <c r="H59" s="37"/>
      <c r="I59" s="37"/>
      <c r="J59" s="37"/>
      <c r="K59" s="37">
        <f>SUMIF(purchases!K60,$M$4,purchases!E60)</f>
        <v>0</v>
      </c>
      <c r="L59" s="37"/>
      <c r="M59" s="37"/>
      <c r="N59" s="37"/>
      <c r="O59" s="37"/>
      <c r="P59" s="37"/>
      <c r="Q59" s="37"/>
      <c r="R59" s="37"/>
      <c r="S59" s="90"/>
      <c r="T59" s="90"/>
      <c r="U59" s="90"/>
      <c r="V59" s="90">
        <f>SUMIF(purchases!K60,$M$4,purchases!V60)</f>
        <v>0</v>
      </c>
      <c r="W59" s="90"/>
      <c r="X59" s="90"/>
      <c r="Z59" s="36"/>
      <c r="AA59" s="36"/>
      <c r="AB59" s="36"/>
      <c r="AC59" s="112"/>
      <c r="AD59" s="112"/>
      <c r="AE59" s="112"/>
      <c r="AF59" s="112"/>
      <c r="AG59" s="112"/>
      <c r="AH59" s="112"/>
      <c r="AI59" s="112"/>
      <c r="AJ59" s="112">
        <f>SUMIF(purchases!AJ60,$AL$4,purchases!AD60)</f>
        <v>0</v>
      </c>
      <c r="AK59" s="112"/>
      <c r="AL59" s="112"/>
      <c r="AM59" s="112"/>
      <c r="AN59" s="112"/>
      <c r="AO59" s="112"/>
      <c r="AP59" s="112"/>
      <c r="AQ59" s="112"/>
      <c r="AR59" s="116"/>
      <c r="AS59" s="116"/>
      <c r="AT59" s="116"/>
      <c r="AU59" s="116">
        <f>SUMIF(purchases!AJ60,$AL$4,purchases!AU60)</f>
        <v>0</v>
      </c>
      <c r="AV59" s="116"/>
      <c r="AW59" s="116"/>
      <c r="AY59" s="102"/>
      <c r="AZ59" s="102"/>
      <c r="BA59" s="102"/>
      <c r="BB59" s="113"/>
      <c r="BC59" s="113"/>
      <c r="BD59" s="113"/>
      <c r="BE59" s="113"/>
      <c r="BF59" s="113"/>
      <c r="BG59" s="113"/>
      <c r="BH59" s="113"/>
      <c r="BI59" s="113">
        <f>SUMIF(purchases!BI60,$BK$4,purchases!BC60)</f>
        <v>0</v>
      </c>
      <c r="BJ59" s="113"/>
      <c r="BK59" s="113"/>
      <c r="BL59" s="113"/>
      <c r="BM59" s="113"/>
      <c r="BN59" s="113"/>
      <c r="BO59" s="113"/>
      <c r="BP59" s="113"/>
      <c r="BQ59" s="104"/>
      <c r="BR59" s="104"/>
      <c r="BS59" s="104"/>
      <c r="BT59" s="104">
        <f>SUMIF(purchases!BI60,$BK$4,purchases!BT60)</f>
        <v>0</v>
      </c>
      <c r="BU59" s="104"/>
      <c r="BV59" s="104"/>
      <c r="BX59" s="117"/>
      <c r="BY59" s="117"/>
      <c r="BZ59" s="117"/>
      <c r="CA59" s="114"/>
      <c r="CB59" s="114"/>
      <c r="CC59" s="114"/>
      <c r="CD59" s="114"/>
      <c r="CE59" s="114"/>
      <c r="CF59" s="114"/>
      <c r="CG59" s="114"/>
      <c r="CH59" s="114">
        <f>SUMIF(purchases!CH60,$CJ$4,purchases!CB60)</f>
        <v>0</v>
      </c>
      <c r="CI59" s="114"/>
      <c r="CJ59" s="114"/>
      <c r="CK59" s="114"/>
      <c r="CL59" s="114"/>
      <c r="CM59" s="114"/>
      <c r="CN59" s="114"/>
      <c r="CO59" s="114"/>
      <c r="CP59" s="109"/>
      <c r="CQ59" s="109"/>
      <c r="CR59" s="109"/>
      <c r="CS59" s="109">
        <f>SUMIF(purchases!CH60,$CJ$4,purchases!CS60)</f>
        <v>0</v>
      </c>
      <c r="CT59" s="109"/>
      <c r="CU59" s="109"/>
      <c r="CW59" s="115"/>
      <c r="CX59" s="115"/>
      <c r="CY59" s="115"/>
      <c r="CZ59" s="111"/>
      <c r="DA59" s="111"/>
      <c r="DB59" s="111"/>
      <c r="DC59" s="111"/>
      <c r="DD59" s="111"/>
      <c r="DE59" s="111"/>
      <c r="DF59" s="111"/>
      <c r="DG59" s="111">
        <f>SUMIF(purchases!DG60,$DI$4,purchases!DA60)</f>
        <v>0</v>
      </c>
      <c r="DH59" s="111"/>
      <c r="DI59" s="111"/>
      <c r="DJ59" s="111"/>
      <c r="DK59" s="111"/>
      <c r="DL59" s="111"/>
      <c r="DM59" s="111"/>
      <c r="DN59" s="111"/>
      <c r="DO59" s="110"/>
      <c r="DP59" s="110"/>
      <c r="DQ59" s="110"/>
      <c r="DR59" s="110">
        <f>SUMIF(purchases!DG60,$DI$4,purchases!DR60)</f>
        <v>0</v>
      </c>
      <c r="DS59" s="110"/>
      <c r="DT59" s="110"/>
      <c r="DV59" s="102"/>
      <c r="DW59" s="102"/>
      <c r="DX59" s="102"/>
      <c r="DY59" s="103"/>
      <c r="DZ59" s="103"/>
      <c r="EA59" s="103"/>
      <c r="EB59" s="103"/>
      <c r="EC59" s="103"/>
      <c r="ED59" s="103"/>
      <c r="EE59" s="103"/>
      <c r="EF59" s="103">
        <f>SUMIF(purchases!EF60,$EH$4,purchases!DZ60)</f>
        <v>0</v>
      </c>
      <c r="EG59" s="103"/>
      <c r="EH59" s="103"/>
      <c r="EI59" s="103"/>
      <c r="EJ59" s="103"/>
      <c r="EK59" s="103"/>
      <c r="EL59" s="103"/>
      <c r="EM59" s="103"/>
      <c r="EN59" s="104"/>
      <c r="EO59" s="104"/>
      <c r="EP59" s="104"/>
      <c r="EQ59" s="104">
        <f>SUMIF(purchases!EF60,$EH$4,purchases!EQ60)</f>
        <v>0</v>
      </c>
      <c r="ER59" s="104"/>
      <c r="ES59" s="104"/>
      <c r="EU59" s="36"/>
      <c r="EV59" s="36"/>
      <c r="EW59" s="36"/>
      <c r="EX59" s="37"/>
      <c r="EY59" s="37"/>
      <c r="EZ59" s="37"/>
      <c r="FA59" s="37"/>
      <c r="FB59" s="37"/>
      <c r="FC59" s="37"/>
      <c r="FD59" s="37"/>
      <c r="FE59" s="37">
        <f>SUMIF(purchases!FE60,$FG$4,purchases!EY60)</f>
        <v>0</v>
      </c>
      <c r="FF59" s="37"/>
      <c r="FG59" s="37"/>
      <c r="FH59" s="37"/>
      <c r="FI59" s="37"/>
      <c r="FJ59" s="37"/>
      <c r="FK59" s="37"/>
      <c r="FL59" s="37"/>
      <c r="FM59" s="90"/>
      <c r="FN59" s="90"/>
      <c r="FO59" s="90"/>
      <c r="FP59" s="90">
        <f>SUMIF(purchases!FE60,$FG$4,purchases!FP60)</f>
        <v>0</v>
      </c>
      <c r="FQ59" s="90"/>
      <c r="FR59" s="90"/>
      <c r="FT59" s="36"/>
      <c r="FU59" s="36"/>
      <c r="FV59" s="36"/>
      <c r="FW59" s="112"/>
      <c r="FX59" s="112"/>
      <c r="FY59" s="112"/>
      <c r="FZ59" s="112"/>
      <c r="GA59" s="112"/>
      <c r="GB59" s="112"/>
      <c r="GC59" s="112"/>
      <c r="GD59" s="112">
        <f>SUMIF(purchases!GD60,$GF$4,purchases!FX60)</f>
        <v>0</v>
      </c>
      <c r="GE59" s="112"/>
      <c r="GF59" s="112"/>
      <c r="GG59" s="112"/>
      <c r="GH59" s="112"/>
      <c r="GI59" s="112"/>
      <c r="GJ59" s="112"/>
      <c r="GK59" s="112"/>
      <c r="GL59" s="116"/>
      <c r="GM59" s="116"/>
      <c r="GN59" s="116"/>
      <c r="GO59" s="116">
        <f>SUMIF(purchases!GD60,$GF$4,purchases!GO60)</f>
        <v>0</v>
      </c>
      <c r="GP59" s="116"/>
      <c r="GQ59" s="116"/>
      <c r="GS59" s="102"/>
      <c r="GT59" s="102"/>
      <c r="GU59" s="102"/>
      <c r="GV59" s="113"/>
      <c r="GW59" s="113"/>
      <c r="GX59" s="113"/>
      <c r="GY59" s="113"/>
      <c r="GZ59" s="113"/>
      <c r="HA59" s="113"/>
      <c r="HB59" s="113"/>
      <c r="HC59" s="113">
        <f>SUMIF(purchases!HC60,$HE$4,purchases!GW60)</f>
        <v>0</v>
      </c>
      <c r="HD59" s="113"/>
      <c r="HE59" s="113"/>
      <c r="HF59" s="113"/>
      <c r="HG59" s="113"/>
      <c r="HH59" s="113"/>
      <c r="HI59" s="113"/>
      <c r="HJ59" s="113"/>
      <c r="HK59" s="104"/>
      <c r="HL59" s="104"/>
      <c r="HM59" s="104"/>
      <c r="HN59" s="104">
        <f>SUMIF(purchases!HC60,$HE$4,purchases!HN60)</f>
        <v>0</v>
      </c>
      <c r="HO59" s="104"/>
      <c r="HP59" s="104"/>
      <c r="HR59" s="117"/>
      <c r="HS59" s="117"/>
      <c r="HT59" s="117"/>
      <c r="HU59" s="114"/>
      <c r="HV59" s="114"/>
      <c r="HW59" s="114"/>
      <c r="HX59" s="114"/>
      <c r="HY59" s="114"/>
      <c r="HZ59" s="114"/>
      <c r="IA59" s="114"/>
      <c r="IB59" s="114">
        <f>SUMIF(purchases!IB60,$ID$4,purchases!HV60)</f>
        <v>0</v>
      </c>
      <c r="IC59" s="114"/>
      <c r="ID59" s="114"/>
      <c r="IE59" s="114"/>
      <c r="IF59" s="114"/>
      <c r="IG59" s="114"/>
      <c r="IH59" s="114"/>
      <c r="II59" s="114"/>
      <c r="IJ59" s="109"/>
      <c r="IK59" s="109"/>
      <c r="IL59" s="109"/>
      <c r="IM59" s="109">
        <f>SUMIF(purchases!IB60,$ID$4,purchases!IM60)</f>
        <v>0</v>
      </c>
      <c r="IN59" s="109"/>
      <c r="IO59" s="109"/>
      <c r="IQ59" s="115"/>
      <c r="IR59" s="115"/>
      <c r="IS59" s="115"/>
      <c r="IT59" s="111"/>
      <c r="IU59" s="111"/>
      <c r="IV59" s="111"/>
      <c r="IW59" s="111"/>
      <c r="IX59" s="111"/>
      <c r="IY59" s="111"/>
      <c r="IZ59" s="111"/>
      <c r="JA59" s="111">
        <f>SUMIF(purchases!JA60,$JC$4,purchases!IU60)</f>
        <v>0</v>
      </c>
      <c r="JB59" s="111"/>
      <c r="JC59" s="111"/>
      <c r="JD59" s="111"/>
      <c r="JE59" s="111"/>
      <c r="JF59" s="111"/>
      <c r="JG59" s="111"/>
      <c r="JH59" s="111"/>
      <c r="JI59" s="110"/>
      <c r="JJ59" s="110"/>
      <c r="JK59" s="110"/>
      <c r="JL59" s="110">
        <f>SUMIF(purchases!JA60,$JC$4,purchases!JL60)</f>
        <v>0</v>
      </c>
      <c r="JM59" s="110"/>
      <c r="JN59" s="110"/>
      <c r="JP59" s="102"/>
      <c r="JQ59" s="102"/>
      <c r="JR59" s="102"/>
      <c r="JS59" s="103"/>
      <c r="JT59" s="103"/>
      <c r="JU59" s="103"/>
      <c r="JV59" s="103"/>
      <c r="JW59" s="103"/>
      <c r="JX59" s="103"/>
      <c r="JY59" s="103"/>
      <c r="JZ59" s="103">
        <f>SUMIF(purchases!JZ60,$KB$4,purchases!JT60)</f>
        <v>0</v>
      </c>
      <c r="KA59" s="103"/>
      <c r="KB59" s="103"/>
      <c r="KC59" s="103"/>
      <c r="KD59" s="103"/>
      <c r="KE59" s="103"/>
      <c r="KF59" s="103"/>
      <c r="KG59" s="103"/>
      <c r="KH59" s="104"/>
      <c r="KI59" s="104"/>
      <c r="KJ59" s="104"/>
      <c r="KK59" s="104">
        <f>SUMIF(purchases!JZ60,$KB$4,purchases!KK60)</f>
        <v>0</v>
      </c>
      <c r="KL59" s="104"/>
      <c r="KM59" s="104"/>
    </row>
    <row r="60" spans="1:299" s="4" customFormat="1" ht="20.100000000000001" customHeight="1" x14ac:dyDescent="0.2">
      <c r="A60" s="36"/>
      <c r="B60" s="36"/>
      <c r="C60" s="36"/>
      <c r="D60" s="37"/>
      <c r="E60" s="37"/>
      <c r="F60" s="37"/>
      <c r="G60" s="37"/>
      <c r="H60" s="37"/>
      <c r="I60" s="37"/>
      <c r="J60" s="37"/>
      <c r="K60" s="37">
        <f>SUMIF(purchases!K61,$M$4,purchases!E61)</f>
        <v>0</v>
      </c>
      <c r="L60" s="37"/>
      <c r="M60" s="37"/>
      <c r="N60" s="37"/>
      <c r="O60" s="37"/>
      <c r="P60" s="37"/>
      <c r="Q60" s="37"/>
      <c r="R60" s="37"/>
      <c r="S60" s="90"/>
      <c r="T60" s="90"/>
      <c r="U60" s="90"/>
      <c r="V60" s="90">
        <f>SUMIF(purchases!K61,$M$4,purchases!V61)</f>
        <v>0</v>
      </c>
      <c r="W60" s="90"/>
      <c r="X60" s="90"/>
      <c r="Z60" s="36"/>
      <c r="AA60" s="36"/>
      <c r="AB60" s="36"/>
      <c r="AC60" s="112"/>
      <c r="AD60" s="112"/>
      <c r="AE60" s="112"/>
      <c r="AF60" s="112"/>
      <c r="AG60" s="112"/>
      <c r="AH60" s="112"/>
      <c r="AI60" s="112"/>
      <c r="AJ60" s="112">
        <f>SUMIF(purchases!AJ61,$AL$4,purchases!AD61)</f>
        <v>0</v>
      </c>
      <c r="AK60" s="112"/>
      <c r="AL60" s="112"/>
      <c r="AM60" s="112"/>
      <c r="AN60" s="112"/>
      <c r="AO60" s="112"/>
      <c r="AP60" s="112"/>
      <c r="AQ60" s="112"/>
      <c r="AR60" s="116"/>
      <c r="AS60" s="116"/>
      <c r="AT60" s="116"/>
      <c r="AU60" s="116">
        <f>SUMIF(purchases!AJ61,$AL$4,purchases!AU61)</f>
        <v>0</v>
      </c>
      <c r="AV60" s="116"/>
      <c r="AW60" s="116"/>
      <c r="AY60" s="102"/>
      <c r="AZ60" s="102"/>
      <c r="BA60" s="102"/>
      <c r="BB60" s="113"/>
      <c r="BC60" s="113"/>
      <c r="BD60" s="113"/>
      <c r="BE60" s="113"/>
      <c r="BF60" s="113"/>
      <c r="BG60" s="113"/>
      <c r="BH60" s="113"/>
      <c r="BI60" s="113">
        <f>SUMIF(purchases!BI61,$BK$4,purchases!BC61)</f>
        <v>0</v>
      </c>
      <c r="BJ60" s="113"/>
      <c r="BK60" s="113"/>
      <c r="BL60" s="113"/>
      <c r="BM60" s="113"/>
      <c r="BN60" s="113"/>
      <c r="BO60" s="113"/>
      <c r="BP60" s="113"/>
      <c r="BQ60" s="104"/>
      <c r="BR60" s="104"/>
      <c r="BS60" s="104"/>
      <c r="BT60" s="104">
        <f>SUMIF(purchases!BI61,$BK$4,purchases!BT61)</f>
        <v>0</v>
      </c>
      <c r="BU60" s="104"/>
      <c r="BV60" s="104"/>
      <c r="BX60" s="117"/>
      <c r="BY60" s="117"/>
      <c r="BZ60" s="117"/>
      <c r="CA60" s="114"/>
      <c r="CB60" s="114"/>
      <c r="CC60" s="114"/>
      <c r="CD60" s="114"/>
      <c r="CE60" s="114"/>
      <c r="CF60" s="114"/>
      <c r="CG60" s="114"/>
      <c r="CH60" s="114">
        <f>SUMIF(purchases!CH61,$CJ$4,purchases!CB61)</f>
        <v>0</v>
      </c>
      <c r="CI60" s="114"/>
      <c r="CJ60" s="114"/>
      <c r="CK60" s="114"/>
      <c r="CL60" s="114"/>
      <c r="CM60" s="114"/>
      <c r="CN60" s="114"/>
      <c r="CO60" s="114"/>
      <c r="CP60" s="109"/>
      <c r="CQ60" s="109"/>
      <c r="CR60" s="109"/>
      <c r="CS60" s="109">
        <f>SUMIF(purchases!CH61,$CJ$4,purchases!CS61)</f>
        <v>0</v>
      </c>
      <c r="CT60" s="109"/>
      <c r="CU60" s="109"/>
      <c r="CW60" s="115"/>
      <c r="CX60" s="115"/>
      <c r="CY60" s="115"/>
      <c r="CZ60" s="111"/>
      <c r="DA60" s="111"/>
      <c r="DB60" s="111"/>
      <c r="DC60" s="111"/>
      <c r="DD60" s="111"/>
      <c r="DE60" s="111"/>
      <c r="DF60" s="111"/>
      <c r="DG60" s="111">
        <f>SUMIF(purchases!DG61,$DI$4,purchases!DA61)</f>
        <v>0</v>
      </c>
      <c r="DH60" s="111"/>
      <c r="DI60" s="111"/>
      <c r="DJ60" s="111"/>
      <c r="DK60" s="111"/>
      <c r="DL60" s="111"/>
      <c r="DM60" s="111"/>
      <c r="DN60" s="111"/>
      <c r="DO60" s="110"/>
      <c r="DP60" s="110"/>
      <c r="DQ60" s="110"/>
      <c r="DR60" s="110">
        <f>SUMIF(purchases!DG61,$DI$4,purchases!DR61)</f>
        <v>0</v>
      </c>
      <c r="DS60" s="110"/>
      <c r="DT60" s="110"/>
      <c r="DV60" s="102"/>
      <c r="DW60" s="102"/>
      <c r="DX60" s="102"/>
      <c r="DY60" s="103"/>
      <c r="DZ60" s="103"/>
      <c r="EA60" s="103"/>
      <c r="EB60" s="103"/>
      <c r="EC60" s="103"/>
      <c r="ED60" s="103"/>
      <c r="EE60" s="103"/>
      <c r="EF60" s="103">
        <f>SUMIF(purchases!EF61,$EH$4,purchases!DZ61)</f>
        <v>0</v>
      </c>
      <c r="EG60" s="103"/>
      <c r="EH60" s="103"/>
      <c r="EI60" s="103"/>
      <c r="EJ60" s="103"/>
      <c r="EK60" s="103"/>
      <c r="EL60" s="103"/>
      <c r="EM60" s="103"/>
      <c r="EN60" s="104"/>
      <c r="EO60" s="104"/>
      <c r="EP60" s="104"/>
      <c r="EQ60" s="104">
        <f>SUMIF(purchases!EF61,$EH$4,purchases!EQ61)</f>
        <v>0</v>
      </c>
      <c r="ER60" s="104"/>
      <c r="ES60" s="104"/>
      <c r="EU60" s="36"/>
      <c r="EV60" s="36"/>
      <c r="EW60" s="36"/>
      <c r="EX60" s="37"/>
      <c r="EY60" s="37"/>
      <c r="EZ60" s="37"/>
      <c r="FA60" s="37"/>
      <c r="FB60" s="37"/>
      <c r="FC60" s="37"/>
      <c r="FD60" s="37"/>
      <c r="FE60" s="37">
        <f>SUMIF(purchases!FE61,$FG$4,purchases!EY61)</f>
        <v>0</v>
      </c>
      <c r="FF60" s="37"/>
      <c r="FG60" s="37"/>
      <c r="FH60" s="37"/>
      <c r="FI60" s="37"/>
      <c r="FJ60" s="37"/>
      <c r="FK60" s="37"/>
      <c r="FL60" s="37"/>
      <c r="FM60" s="90"/>
      <c r="FN60" s="90"/>
      <c r="FO60" s="90"/>
      <c r="FP60" s="90">
        <f>SUMIF(purchases!FE61,$FG$4,purchases!FP61)</f>
        <v>0</v>
      </c>
      <c r="FQ60" s="90"/>
      <c r="FR60" s="90"/>
      <c r="FT60" s="36"/>
      <c r="FU60" s="36"/>
      <c r="FV60" s="36"/>
      <c r="FW60" s="112"/>
      <c r="FX60" s="112"/>
      <c r="FY60" s="112"/>
      <c r="FZ60" s="112"/>
      <c r="GA60" s="112"/>
      <c r="GB60" s="112"/>
      <c r="GC60" s="112"/>
      <c r="GD60" s="112">
        <f>SUMIF(purchases!GD61,$GF$4,purchases!FX61)</f>
        <v>0</v>
      </c>
      <c r="GE60" s="112"/>
      <c r="GF60" s="112"/>
      <c r="GG60" s="112"/>
      <c r="GH60" s="112"/>
      <c r="GI60" s="112"/>
      <c r="GJ60" s="112"/>
      <c r="GK60" s="112"/>
      <c r="GL60" s="116"/>
      <c r="GM60" s="116"/>
      <c r="GN60" s="116"/>
      <c r="GO60" s="116">
        <f>SUMIF(purchases!GD61,$GF$4,purchases!GO61)</f>
        <v>0</v>
      </c>
      <c r="GP60" s="116"/>
      <c r="GQ60" s="116"/>
      <c r="GS60" s="102"/>
      <c r="GT60" s="102"/>
      <c r="GU60" s="102"/>
      <c r="GV60" s="113"/>
      <c r="GW60" s="113"/>
      <c r="GX60" s="113"/>
      <c r="GY60" s="113"/>
      <c r="GZ60" s="113"/>
      <c r="HA60" s="113"/>
      <c r="HB60" s="113"/>
      <c r="HC60" s="113">
        <f>SUMIF(purchases!HC61,$HE$4,purchases!GW61)</f>
        <v>0</v>
      </c>
      <c r="HD60" s="113"/>
      <c r="HE60" s="113"/>
      <c r="HF60" s="113"/>
      <c r="HG60" s="113"/>
      <c r="HH60" s="113"/>
      <c r="HI60" s="113"/>
      <c r="HJ60" s="113"/>
      <c r="HK60" s="104"/>
      <c r="HL60" s="104"/>
      <c r="HM60" s="104"/>
      <c r="HN60" s="104">
        <f>SUMIF(purchases!HC61,$HE$4,purchases!HN61)</f>
        <v>0</v>
      </c>
      <c r="HO60" s="104"/>
      <c r="HP60" s="104"/>
      <c r="HR60" s="117"/>
      <c r="HS60" s="117"/>
      <c r="HT60" s="117"/>
      <c r="HU60" s="114"/>
      <c r="HV60" s="114"/>
      <c r="HW60" s="114"/>
      <c r="HX60" s="114"/>
      <c r="HY60" s="114"/>
      <c r="HZ60" s="114"/>
      <c r="IA60" s="114"/>
      <c r="IB60" s="114">
        <f>SUMIF(purchases!IB61,$ID$4,purchases!HV61)</f>
        <v>0</v>
      </c>
      <c r="IC60" s="114"/>
      <c r="ID60" s="114"/>
      <c r="IE60" s="114"/>
      <c r="IF60" s="114"/>
      <c r="IG60" s="114"/>
      <c r="IH60" s="114"/>
      <c r="II60" s="114"/>
      <c r="IJ60" s="109"/>
      <c r="IK60" s="109"/>
      <c r="IL60" s="109"/>
      <c r="IM60" s="109">
        <f>SUMIF(purchases!IB61,$ID$4,purchases!IM61)</f>
        <v>0</v>
      </c>
      <c r="IN60" s="109"/>
      <c r="IO60" s="109"/>
      <c r="IQ60" s="115"/>
      <c r="IR60" s="115"/>
      <c r="IS60" s="115"/>
      <c r="IT60" s="111"/>
      <c r="IU60" s="111"/>
      <c r="IV60" s="111"/>
      <c r="IW60" s="111"/>
      <c r="IX60" s="111"/>
      <c r="IY60" s="111"/>
      <c r="IZ60" s="111"/>
      <c r="JA60" s="111">
        <f>SUMIF(purchases!JA61,$JC$4,purchases!IU61)</f>
        <v>0</v>
      </c>
      <c r="JB60" s="111"/>
      <c r="JC60" s="111"/>
      <c r="JD60" s="111"/>
      <c r="JE60" s="111"/>
      <c r="JF60" s="111"/>
      <c r="JG60" s="111"/>
      <c r="JH60" s="111"/>
      <c r="JI60" s="110"/>
      <c r="JJ60" s="110"/>
      <c r="JK60" s="110"/>
      <c r="JL60" s="110">
        <f>SUMIF(purchases!JA61,$JC$4,purchases!JL61)</f>
        <v>0</v>
      </c>
      <c r="JM60" s="110"/>
      <c r="JN60" s="110"/>
      <c r="JP60" s="102"/>
      <c r="JQ60" s="102"/>
      <c r="JR60" s="102"/>
      <c r="JS60" s="103"/>
      <c r="JT60" s="103"/>
      <c r="JU60" s="103"/>
      <c r="JV60" s="103"/>
      <c r="JW60" s="103"/>
      <c r="JX60" s="103"/>
      <c r="JY60" s="103"/>
      <c r="JZ60" s="103">
        <f>SUMIF(purchases!JZ61,$KB$4,purchases!JT61)</f>
        <v>0</v>
      </c>
      <c r="KA60" s="103"/>
      <c r="KB60" s="103"/>
      <c r="KC60" s="103"/>
      <c r="KD60" s="103"/>
      <c r="KE60" s="103"/>
      <c r="KF60" s="103"/>
      <c r="KG60" s="103"/>
      <c r="KH60" s="104"/>
      <c r="KI60" s="104"/>
      <c r="KJ60" s="104"/>
      <c r="KK60" s="104">
        <f>SUMIF(purchases!JZ61,$KB$4,purchases!KK61)</f>
        <v>0</v>
      </c>
      <c r="KL60" s="104"/>
      <c r="KM60" s="104"/>
    </row>
    <row r="61" spans="1:299" s="4" customFormat="1" ht="20.100000000000001" customHeight="1" x14ac:dyDescent="0.2">
      <c r="A61" s="36"/>
      <c r="B61" s="36"/>
      <c r="C61" s="36"/>
      <c r="D61" s="37"/>
      <c r="E61" s="37"/>
      <c r="F61" s="37"/>
      <c r="G61" s="37"/>
      <c r="H61" s="37"/>
      <c r="I61" s="37"/>
      <c r="J61" s="37"/>
      <c r="K61" s="37">
        <f>SUMIF(purchases!K62,$M$4,purchases!E62)</f>
        <v>0</v>
      </c>
      <c r="L61" s="37"/>
      <c r="M61" s="37"/>
      <c r="N61" s="37"/>
      <c r="O61" s="37"/>
      <c r="P61" s="37"/>
      <c r="Q61" s="37"/>
      <c r="R61" s="37"/>
      <c r="S61" s="90"/>
      <c r="T61" s="90"/>
      <c r="U61" s="90"/>
      <c r="V61" s="90">
        <f>SUMIF(purchases!K62,$M$4,purchases!V62)</f>
        <v>0</v>
      </c>
      <c r="W61" s="90"/>
      <c r="X61" s="90"/>
      <c r="Z61" s="36"/>
      <c r="AA61" s="36"/>
      <c r="AB61" s="36"/>
      <c r="AC61" s="112"/>
      <c r="AD61" s="112"/>
      <c r="AE61" s="112"/>
      <c r="AF61" s="112"/>
      <c r="AG61" s="112"/>
      <c r="AH61" s="112"/>
      <c r="AI61" s="112"/>
      <c r="AJ61" s="112">
        <f>SUMIF(purchases!AJ62,$AL$4,purchases!AD62)</f>
        <v>0</v>
      </c>
      <c r="AK61" s="112"/>
      <c r="AL61" s="112"/>
      <c r="AM61" s="112"/>
      <c r="AN61" s="112"/>
      <c r="AO61" s="112"/>
      <c r="AP61" s="112"/>
      <c r="AQ61" s="112"/>
      <c r="AR61" s="116"/>
      <c r="AS61" s="116"/>
      <c r="AT61" s="116"/>
      <c r="AU61" s="116">
        <f>SUMIF(purchases!AJ62,$AL$4,purchases!AU62)</f>
        <v>0</v>
      </c>
      <c r="AV61" s="116"/>
      <c r="AW61" s="116"/>
      <c r="AY61" s="102"/>
      <c r="AZ61" s="102"/>
      <c r="BA61" s="102"/>
      <c r="BB61" s="113"/>
      <c r="BC61" s="113"/>
      <c r="BD61" s="113"/>
      <c r="BE61" s="113"/>
      <c r="BF61" s="113"/>
      <c r="BG61" s="113"/>
      <c r="BH61" s="113"/>
      <c r="BI61" s="113">
        <f>SUMIF(purchases!BI62,$BK$4,purchases!BC62)</f>
        <v>0</v>
      </c>
      <c r="BJ61" s="113"/>
      <c r="BK61" s="113"/>
      <c r="BL61" s="113"/>
      <c r="BM61" s="113"/>
      <c r="BN61" s="113"/>
      <c r="BO61" s="113"/>
      <c r="BP61" s="113"/>
      <c r="BQ61" s="104"/>
      <c r="BR61" s="104"/>
      <c r="BS61" s="104"/>
      <c r="BT61" s="104">
        <f>SUMIF(purchases!BI62,$BK$4,purchases!BT62)</f>
        <v>0</v>
      </c>
      <c r="BU61" s="104"/>
      <c r="BV61" s="104"/>
      <c r="BX61" s="117"/>
      <c r="BY61" s="117"/>
      <c r="BZ61" s="117"/>
      <c r="CA61" s="114"/>
      <c r="CB61" s="114"/>
      <c r="CC61" s="114"/>
      <c r="CD61" s="114"/>
      <c r="CE61" s="114"/>
      <c r="CF61" s="114"/>
      <c r="CG61" s="114"/>
      <c r="CH61" s="114">
        <f>SUMIF(purchases!CH62,$CJ$4,purchases!CB62)</f>
        <v>0</v>
      </c>
      <c r="CI61" s="114"/>
      <c r="CJ61" s="114"/>
      <c r="CK61" s="114"/>
      <c r="CL61" s="114"/>
      <c r="CM61" s="114"/>
      <c r="CN61" s="114"/>
      <c r="CO61" s="114"/>
      <c r="CP61" s="109"/>
      <c r="CQ61" s="109"/>
      <c r="CR61" s="109"/>
      <c r="CS61" s="109">
        <f>SUMIF(purchases!CH62,$CJ$4,purchases!CS62)</f>
        <v>0</v>
      </c>
      <c r="CT61" s="109"/>
      <c r="CU61" s="109"/>
      <c r="CW61" s="115"/>
      <c r="CX61" s="115"/>
      <c r="CY61" s="115"/>
      <c r="CZ61" s="111"/>
      <c r="DA61" s="111"/>
      <c r="DB61" s="111"/>
      <c r="DC61" s="111"/>
      <c r="DD61" s="111"/>
      <c r="DE61" s="111"/>
      <c r="DF61" s="111"/>
      <c r="DG61" s="111">
        <f>SUMIF(purchases!DG62,$DI$4,purchases!DA62)</f>
        <v>0</v>
      </c>
      <c r="DH61" s="111"/>
      <c r="DI61" s="111"/>
      <c r="DJ61" s="111"/>
      <c r="DK61" s="111"/>
      <c r="DL61" s="111"/>
      <c r="DM61" s="111"/>
      <c r="DN61" s="111"/>
      <c r="DO61" s="110"/>
      <c r="DP61" s="110"/>
      <c r="DQ61" s="110"/>
      <c r="DR61" s="110">
        <f>SUMIF(purchases!DG62,$DI$4,purchases!DR62)</f>
        <v>0</v>
      </c>
      <c r="DS61" s="110"/>
      <c r="DT61" s="110"/>
      <c r="DV61" s="102"/>
      <c r="DW61" s="102"/>
      <c r="DX61" s="102"/>
      <c r="DY61" s="103"/>
      <c r="DZ61" s="103"/>
      <c r="EA61" s="103"/>
      <c r="EB61" s="103"/>
      <c r="EC61" s="103"/>
      <c r="ED61" s="103"/>
      <c r="EE61" s="103"/>
      <c r="EF61" s="103">
        <f>SUMIF(purchases!EF62,$EH$4,purchases!DZ62)</f>
        <v>0</v>
      </c>
      <c r="EG61" s="103"/>
      <c r="EH61" s="103"/>
      <c r="EI61" s="103"/>
      <c r="EJ61" s="103"/>
      <c r="EK61" s="103"/>
      <c r="EL61" s="103"/>
      <c r="EM61" s="103"/>
      <c r="EN61" s="104"/>
      <c r="EO61" s="104"/>
      <c r="EP61" s="104"/>
      <c r="EQ61" s="104">
        <f>SUMIF(purchases!EF62,$EH$4,purchases!EQ62)</f>
        <v>0</v>
      </c>
      <c r="ER61" s="104"/>
      <c r="ES61" s="104"/>
      <c r="EU61" s="36"/>
      <c r="EV61" s="36"/>
      <c r="EW61" s="36"/>
      <c r="EX61" s="37"/>
      <c r="EY61" s="37"/>
      <c r="EZ61" s="37"/>
      <c r="FA61" s="37"/>
      <c r="FB61" s="37"/>
      <c r="FC61" s="37"/>
      <c r="FD61" s="37"/>
      <c r="FE61" s="37">
        <f>SUMIF(purchases!FE62,$FG$4,purchases!EY62)</f>
        <v>0</v>
      </c>
      <c r="FF61" s="37"/>
      <c r="FG61" s="37"/>
      <c r="FH61" s="37"/>
      <c r="FI61" s="37"/>
      <c r="FJ61" s="37"/>
      <c r="FK61" s="37"/>
      <c r="FL61" s="37"/>
      <c r="FM61" s="90"/>
      <c r="FN61" s="90"/>
      <c r="FO61" s="90"/>
      <c r="FP61" s="90">
        <f>SUMIF(purchases!FE62,$FG$4,purchases!FP62)</f>
        <v>0</v>
      </c>
      <c r="FQ61" s="90"/>
      <c r="FR61" s="90"/>
      <c r="FT61" s="36"/>
      <c r="FU61" s="36"/>
      <c r="FV61" s="36"/>
      <c r="FW61" s="112"/>
      <c r="FX61" s="112"/>
      <c r="FY61" s="112"/>
      <c r="FZ61" s="112"/>
      <c r="GA61" s="112"/>
      <c r="GB61" s="112"/>
      <c r="GC61" s="112"/>
      <c r="GD61" s="112">
        <f>SUMIF(purchases!GD62,$GF$4,purchases!FX62)</f>
        <v>0</v>
      </c>
      <c r="GE61" s="112"/>
      <c r="GF61" s="112"/>
      <c r="GG61" s="112"/>
      <c r="GH61" s="112"/>
      <c r="GI61" s="112"/>
      <c r="GJ61" s="112"/>
      <c r="GK61" s="112"/>
      <c r="GL61" s="116"/>
      <c r="GM61" s="116"/>
      <c r="GN61" s="116"/>
      <c r="GO61" s="116">
        <f>SUMIF(purchases!GD62,$GF$4,purchases!GO62)</f>
        <v>0</v>
      </c>
      <c r="GP61" s="116"/>
      <c r="GQ61" s="116"/>
      <c r="GS61" s="102"/>
      <c r="GT61" s="102"/>
      <c r="GU61" s="102"/>
      <c r="GV61" s="113"/>
      <c r="GW61" s="113"/>
      <c r="GX61" s="113"/>
      <c r="GY61" s="113"/>
      <c r="GZ61" s="113"/>
      <c r="HA61" s="113"/>
      <c r="HB61" s="113"/>
      <c r="HC61" s="113">
        <f>SUMIF(purchases!HC62,$HE$4,purchases!GW62)</f>
        <v>0</v>
      </c>
      <c r="HD61" s="113"/>
      <c r="HE61" s="113"/>
      <c r="HF61" s="113"/>
      <c r="HG61" s="113"/>
      <c r="HH61" s="113"/>
      <c r="HI61" s="113"/>
      <c r="HJ61" s="113"/>
      <c r="HK61" s="104"/>
      <c r="HL61" s="104"/>
      <c r="HM61" s="104"/>
      <c r="HN61" s="104">
        <f>SUMIF(purchases!HC62,$HE$4,purchases!HN62)</f>
        <v>0</v>
      </c>
      <c r="HO61" s="104"/>
      <c r="HP61" s="104"/>
      <c r="HR61" s="117"/>
      <c r="HS61" s="117"/>
      <c r="HT61" s="117"/>
      <c r="HU61" s="114"/>
      <c r="HV61" s="114"/>
      <c r="HW61" s="114"/>
      <c r="HX61" s="114"/>
      <c r="HY61" s="114"/>
      <c r="HZ61" s="114"/>
      <c r="IA61" s="114"/>
      <c r="IB61" s="114">
        <f>SUMIF(purchases!IB62,$ID$4,purchases!HV62)</f>
        <v>0</v>
      </c>
      <c r="IC61" s="114"/>
      <c r="ID61" s="114"/>
      <c r="IE61" s="114"/>
      <c r="IF61" s="114"/>
      <c r="IG61" s="114"/>
      <c r="IH61" s="114"/>
      <c r="II61" s="114"/>
      <c r="IJ61" s="109"/>
      <c r="IK61" s="109"/>
      <c r="IL61" s="109"/>
      <c r="IM61" s="109">
        <f>SUMIF(purchases!IB62,$ID$4,purchases!IM62)</f>
        <v>0</v>
      </c>
      <c r="IN61" s="109"/>
      <c r="IO61" s="109"/>
      <c r="IQ61" s="115"/>
      <c r="IR61" s="115"/>
      <c r="IS61" s="115"/>
      <c r="IT61" s="111"/>
      <c r="IU61" s="111"/>
      <c r="IV61" s="111"/>
      <c r="IW61" s="111"/>
      <c r="IX61" s="111"/>
      <c r="IY61" s="111"/>
      <c r="IZ61" s="111"/>
      <c r="JA61" s="111">
        <f>SUMIF(purchases!JA62,$JC$4,purchases!IU62)</f>
        <v>0</v>
      </c>
      <c r="JB61" s="111"/>
      <c r="JC61" s="111"/>
      <c r="JD61" s="111"/>
      <c r="JE61" s="111"/>
      <c r="JF61" s="111"/>
      <c r="JG61" s="111"/>
      <c r="JH61" s="111"/>
      <c r="JI61" s="110"/>
      <c r="JJ61" s="110"/>
      <c r="JK61" s="110"/>
      <c r="JL61" s="110">
        <f>SUMIF(purchases!JA62,$JC$4,purchases!JL62)</f>
        <v>0</v>
      </c>
      <c r="JM61" s="110"/>
      <c r="JN61" s="110"/>
      <c r="JP61" s="102"/>
      <c r="JQ61" s="102"/>
      <c r="JR61" s="102"/>
      <c r="JS61" s="103"/>
      <c r="JT61" s="103"/>
      <c r="JU61" s="103"/>
      <c r="JV61" s="103"/>
      <c r="JW61" s="103"/>
      <c r="JX61" s="103"/>
      <c r="JY61" s="103"/>
      <c r="JZ61" s="103">
        <f>SUMIF(purchases!JZ62,$KB$4,purchases!JT62)</f>
        <v>0</v>
      </c>
      <c r="KA61" s="103"/>
      <c r="KB61" s="103"/>
      <c r="KC61" s="103"/>
      <c r="KD61" s="103"/>
      <c r="KE61" s="103"/>
      <c r="KF61" s="103"/>
      <c r="KG61" s="103"/>
      <c r="KH61" s="104"/>
      <c r="KI61" s="104"/>
      <c r="KJ61" s="104"/>
      <c r="KK61" s="104">
        <f>SUMIF(purchases!JZ62,$KB$4,purchases!KK62)</f>
        <v>0</v>
      </c>
      <c r="KL61" s="104"/>
      <c r="KM61" s="104"/>
    </row>
    <row r="62" spans="1:299" s="4" customFormat="1" ht="20.100000000000001" customHeight="1" x14ac:dyDescent="0.2">
      <c r="A62" s="36"/>
      <c r="B62" s="36"/>
      <c r="C62" s="36"/>
      <c r="D62" s="37"/>
      <c r="E62" s="37"/>
      <c r="F62" s="37"/>
      <c r="G62" s="37"/>
      <c r="H62" s="37"/>
      <c r="I62" s="37"/>
      <c r="J62" s="37"/>
      <c r="K62" s="37">
        <f>SUMIF(purchases!K63,$M$4,purchases!E63)</f>
        <v>0</v>
      </c>
      <c r="L62" s="37"/>
      <c r="M62" s="37"/>
      <c r="N62" s="37"/>
      <c r="O62" s="37"/>
      <c r="P62" s="37"/>
      <c r="Q62" s="37"/>
      <c r="R62" s="37"/>
      <c r="S62" s="90"/>
      <c r="T62" s="90"/>
      <c r="U62" s="90"/>
      <c r="V62" s="90">
        <f>SUMIF(purchases!K63,$M$4,purchases!V63)</f>
        <v>0</v>
      </c>
      <c r="W62" s="90"/>
      <c r="X62" s="90"/>
      <c r="Z62" s="36"/>
      <c r="AA62" s="36"/>
      <c r="AB62" s="36"/>
      <c r="AC62" s="112"/>
      <c r="AD62" s="112"/>
      <c r="AE62" s="112"/>
      <c r="AF62" s="112"/>
      <c r="AG62" s="112"/>
      <c r="AH62" s="112"/>
      <c r="AI62" s="112"/>
      <c r="AJ62" s="112">
        <f>SUMIF(purchases!AJ63,$AL$4,purchases!AD63)</f>
        <v>0</v>
      </c>
      <c r="AK62" s="112"/>
      <c r="AL62" s="112"/>
      <c r="AM62" s="112"/>
      <c r="AN62" s="112"/>
      <c r="AO62" s="112"/>
      <c r="AP62" s="112"/>
      <c r="AQ62" s="112"/>
      <c r="AR62" s="116"/>
      <c r="AS62" s="116"/>
      <c r="AT62" s="116"/>
      <c r="AU62" s="116">
        <f>SUMIF(purchases!AJ63,$AL$4,purchases!AU63)</f>
        <v>0</v>
      </c>
      <c r="AV62" s="116"/>
      <c r="AW62" s="116"/>
      <c r="AY62" s="102"/>
      <c r="AZ62" s="102"/>
      <c r="BA62" s="102"/>
      <c r="BB62" s="113"/>
      <c r="BC62" s="113"/>
      <c r="BD62" s="113"/>
      <c r="BE62" s="113"/>
      <c r="BF62" s="113"/>
      <c r="BG62" s="113"/>
      <c r="BH62" s="113"/>
      <c r="BI62" s="113">
        <f>SUMIF(purchases!BI63,$BK$4,purchases!BC63)</f>
        <v>0</v>
      </c>
      <c r="BJ62" s="113"/>
      <c r="BK62" s="113"/>
      <c r="BL62" s="113"/>
      <c r="BM62" s="113"/>
      <c r="BN62" s="113"/>
      <c r="BO62" s="113"/>
      <c r="BP62" s="113"/>
      <c r="BQ62" s="104"/>
      <c r="BR62" s="104"/>
      <c r="BS62" s="104"/>
      <c r="BT62" s="104">
        <f>SUMIF(purchases!BI63,$BK$4,purchases!BT63)</f>
        <v>0</v>
      </c>
      <c r="BU62" s="104"/>
      <c r="BV62" s="104"/>
      <c r="BX62" s="117"/>
      <c r="BY62" s="117"/>
      <c r="BZ62" s="117"/>
      <c r="CA62" s="114"/>
      <c r="CB62" s="114"/>
      <c r="CC62" s="114"/>
      <c r="CD62" s="114"/>
      <c r="CE62" s="114"/>
      <c r="CF62" s="114"/>
      <c r="CG62" s="114"/>
      <c r="CH62" s="114">
        <f>SUMIF(purchases!CH63,$CJ$4,purchases!CB63)</f>
        <v>0</v>
      </c>
      <c r="CI62" s="114"/>
      <c r="CJ62" s="114"/>
      <c r="CK62" s="114"/>
      <c r="CL62" s="114"/>
      <c r="CM62" s="114"/>
      <c r="CN62" s="114"/>
      <c r="CO62" s="114"/>
      <c r="CP62" s="109"/>
      <c r="CQ62" s="109"/>
      <c r="CR62" s="109"/>
      <c r="CS62" s="109">
        <f>SUMIF(purchases!CH63,$CJ$4,purchases!CS63)</f>
        <v>0</v>
      </c>
      <c r="CT62" s="109"/>
      <c r="CU62" s="109"/>
      <c r="CW62" s="115"/>
      <c r="CX62" s="115"/>
      <c r="CY62" s="115"/>
      <c r="CZ62" s="111"/>
      <c r="DA62" s="111"/>
      <c r="DB62" s="111"/>
      <c r="DC62" s="111"/>
      <c r="DD62" s="111"/>
      <c r="DE62" s="111"/>
      <c r="DF62" s="111"/>
      <c r="DG62" s="111">
        <f>SUMIF(purchases!DG63,$DI$4,purchases!DA63)</f>
        <v>0</v>
      </c>
      <c r="DH62" s="111"/>
      <c r="DI62" s="111"/>
      <c r="DJ62" s="111"/>
      <c r="DK62" s="111"/>
      <c r="DL62" s="111"/>
      <c r="DM62" s="111"/>
      <c r="DN62" s="111"/>
      <c r="DO62" s="110"/>
      <c r="DP62" s="110"/>
      <c r="DQ62" s="110"/>
      <c r="DR62" s="110">
        <f>SUMIF(purchases!DG63,$DI$4,purchases!DR63)</f>
        <v>0</v>
      </c>
      <c r="DS62" s="110"/>
      <c r="DT62" s="110"/>
      <c r="DV62" s="102"/>
      <c r="DW62" s="102"/>
      <c r="DX62" s="102"/>
      <c r="DY62" s="103"/>
      <c r="DZ62" s="103"/>
      <c r="EA62" s="103"/>
      <c r="EB62" s="103"/>
      <c r="EC62" s="103"/>
      <c r="ED62" s="103"/>
      <c r="EE62" s="103"/>
      <c r="EF62" s="103">
        <f>SUMIF(purchases!EF63,$EH$4,purchases!DZ63)</f>
        <v>0</v>
      </c>
      <c r="EG62" s="103"/>
      <c r="EH62" s="103"/>
      <c r="EI62" s="103"/>
      <c r="EJ62" s="103"/>
      <c r="EK62" s="103"/>
      <c r="EL62" s="103"/>
      <c r="EM62" s="103"/>
      <c r="EN62" s="104"/>
      <c r="EO62" s="104"/>
      <c r="EP62" s="104"/>
      <c r="EQ62" s="104">
        <f>SUMIF(purchases!EF63,$EH$4,purchases!EQ63)</f>
        <v>0</v>
      </c>
      <c r="ER62" s="104"/>
      <c r="ES62" s="104"/>
      <c r="EU62" s="36"/>
      <c r="EV62" s="36"/>
      <c r="EW62" s="36"/>
      <c r="EX62" s="37"/>
      <c r="EY62" s="37"/>
      <c r="EZ62" s="37"/>
      <c r="FA62" s="37"/>
      <c r="FB62" s="37"/>
      <c r="FC62" s="37"/>
      <c r="FD62" s="37"/>
      <c r="FE62" s="37">
        <f>SUMIF(purchases!FE63,$FG$4,purchases!EY63)</f>
        <v>0</v>
      </c>
      <c r="FF62" s="37"/>
      <c r="FG62" s="37"/>
      <c r="FH62" s="37"/>
      <c r="FI62" s="37"/>
      <c r="FJ62" s="37"/>
      <c r="FK62" s="37"/>
      <c r="FL62" s="37"/>
      <c r="FM62" s="90"/>
      <c r="FN62" s="90"/>
      <c r="FO62" s="90"/>
      <c r="FP62" s="90">
        <f>SUMIF(purchases!FE63,$FG$4,purchases!FP63)</f>
        <v>0</v>
      </c>
      <c r="FQ62" s="90"/>
      <c r="FR62" s="90"/>
      <c r="FT62" s="36"/>
      <c r="FU62" s="36"/>
      <c r="FV62" s="36"/>
      <c r="FW62" s="112"/>
      <c r="FX62" s="112"/>
      <c r="FY62" s="112"/>
      <c r="FZ62" s="112"/>
      <c r="GA62" s="112"/>
      <c r="GB62" s="112"/>
      <c r="GC62" s="112"/>
      <c r="GD62" s="112">
        <f>SUMIF(purchases!GD63,$GF$4,purchases!FX63)</f>
        <v>0</v>
      </c>
      <c r="GE62" s="112"/>
      <c r="GF62" s="112"/>
      <c r="GG62" s="112"/>
      <c r="GH62" s="112"/>
      <c r="GI62" s="112"/>
      <c r="GJ62" s="112"/>
      <c r="GK62" s="112"/>
      <c r="GL62" s="116"/>
      <c r="GM62" s="116"/>
      <c r="GN62" s="116"/>
      <c r="GO62" s="116">
        <f>SUMIF(purchases!GD63,$GF$4,purchases!GO63)</f>
        <v>0</v>
      </c>
      <c r="GP62" s="116"/>
      <c r="GQ62" s="116"/>
      <c r="GS62" s="102"/>
      <c r="GT62" s="102"/>
      <c r="GU62" s="102"/>
      <c r="GV62" s="113"/>
      <c r="GW62" s="113"/>
      <c r="GX62" s="113"/>
      <c r="GY62" s="113"/>
      <c r="GZ62" s="113"/>
      <c r="HA62" s="113"/>
      <c r="HB62" s="113"/>
      <c r="HC62" s="113">
        <f>SUMIF(purchases!HC63,$HE$4,purchases!GW63)</f>
        <v>0</v>
      </c>
      <c r="HD62" s="113"/>
      <c r="HE62" s="113"/>
      <c r="HF62" s="113"/>
      <c r="HG62" s="113"/>
      <c r="HH62" s="113"/>
      <c r="HI62" s="113"/>
      <c r="HJ62" s="113"/>
      <c r="HK62" s="104"/>
      <c r="HL62" s="104"/>
      <c r="HM62" s="104"/>
      <c r="HN62" s="104">
        <f>SUMIF(purchases!HC63,$HE$4,purchases!HN63)</f>
        <v>0</v>
      </c>
      <c r="HO62" s="104"/>
      <c r="HP62" s="104"/>
      <c r="HR62" s="117"/>
      <c r="HS62" s="117"/>
      <c r="HT62" s="117"/>
      <c r="HU62" s="114"/>
      <c r="HV62" s="114"/>
      <c r="HW62" s="114"/>
      <c r="HX62" s="114"/>
      <c r="HY62" s="114"/>
      <c r="HZ62" s="114"/>
      <c r="IA62" s="114"/>
      <c r="IB62" s="114">
        <f>SUMIF(purchases!IB63,$ID$4,purchases!HV63)</f>
        <v>0</v>
      </c>
      <c r="IC62" s="114"/>
      <c r="ID62" s="114"/>
      <c r="IE62" s="114"/>
      <c r="IF62" s="114"/>
      <c r="IG62" s="114"/>
      <c r="IH62" s="114"/>
      <c r="II62" s="114"/>
      <c r="IJ62" s="109"/>
      <c r="IK62" s="109"/>
      <c r="IL62" s="109"/>
      <c r="IM62" s="109">
        <f>SUMIF(purchases!IB63,$ID$4,purchases!IM63)</f>
        <v>0</v>
      </c>
      <c r="IN62" s="109"/>
      <c r="IO62" s="109"/>
      <c r="IQ62" s="115"/>
      <c r="IR62" s="115"/>
      <c r="IS62" s="115"/>
      <c r="IT62" s="111"/>
      <c r="IU62" s="111"/>
      <c r="IV62" s="111"/>
      <c r="IW62" s="111"/>
      <c r="IX62" s="111"/>
      <c r="IY62" s="111"/>
      <c r="IZ62" s="111"/>
      <c r="JA62" s="111">
        <f>SUMIF(purchases!JA63,$JC$4,purchases!IU63)</f>
        <v>0</v>
      </c>
      <c r="JB62" s="111"/>
      <c r="JC62" s="111"/>
      <c r="JD62" s="111"/>
      <c r="JE62" s="111"/>
      <c r="JF62" s="111"/>
      <c r="JG62" s="111"/>
      <c r="JH62" s="111"/>
      <c r="JI62" s="110"/>
      <c r="JJ62" s="110"/>
      <c r="JK62" s="110"/>
      <c r="JL62" s="110">
        <f>SUMIF(purchases!JA63,$JC$4,purchases!JL63)</f>
        <v>0</v>
      </c>
      <c r="JM62" s="110"/>
      <c r="JN62" s="110"/>
      <c r="JP62" s="102"/>
      <c r="JQ62" s="102"/>
      <c r="JR62" s="102"/>
      <c r="JS62" s="103"/>
      <c r="JT62" s="103"/>
      <c r="JU62" s="103"/>
      <c r="JV62" s="103"/>
      <c r="JW62" s="103"/>
      <c r="JX62" s="103"/>
      <c r="JY62" s="103"/>
      <c r="JZ62" s="103">
        <f>SUMIF(purchases!JZ63,$KB$4,purchases!JT63)</f>
        <v>0</v>
      </c>
      <c r="KA62" s="103"/>
      <c r="KB62" s="103"/>
      <c r="KC62" s="103"/>
      <c r="KD62" s="103"/>
      <c r="KE62" s="103"/>
      <c r="KF62" s="103"/>
      <c r="KG62" s="103"/>
      <c r="KH62" s="104"/>
      <c r="KI62" s="104"/>
      <c r="KJ62" s="104"/>
      <c r="KK62" s="104">
        <f>SUMIF(purchases!JZ63,$KB$4,purchases!KK63)</f>
        <v>0</v>
      </c>
      <c r="KL62" s="104"/>
      <c r="KM62" s="104"/>
    </row>
    <row r="63" spans="1:299" s="4" customFormat="1" ht="20.100000000000001" customHeight="1" x14ac:dyDescent="0.2">
      <c r="A63" s="36"/>
      <c r="B63" s="36"/>
      <c r="C63" s="36"/>
      <c r="D63" s="37"/>
      <c r="E63" s="37"/>
      <c r="F63" s="37"/>
      <c r="G63" s="37"/>
      <c r="H63" s="37"/>
      <c r="I63" s="37"/>
      <c r="J63" s="37"/>
      <c r="K63" s="37">
        <f>SUMIF(purchases!K64,$M$4,purchases!E64)</f>
        <v>0</v>
      </c>
      <c r="L63" s="37"/>
      <c r="M63" s="37"/>
      <c r="N63" s="37"/>
      <c r="O63" s="37"/>
      <c r="P63" s="37"/>
      <c r="Q63" s="37"/>
      <c r="R63" s="37"/>
      <c r="S63" s="90"/>
      <c r="T63" s="90"/>
      <c r="U63" s="90"/>
      <c r="V63" s="90">
        <f>SUMIF(purchases!K64,$M$4,purchases!V64)</f>
        <v>0</v>
      </c>
      <c r="W63" s="90"/>
      <c r="X63" s="90"/>
      <c r="Z63" s="36"/>
      <c r="AA63" s="36"/>
      <c r="AB63" s="36"/>
      <c r="AC63" s="112"/>
      <c r="AD63" s="112"/>
      <c r="AE63" s="112"/>
      <c r="AF63" s="112"/>
      <c r="AG63" s="112"/>
      <c r="AH63" s="112"/>
      <c r="AI63" s="112"/>
      <c r="AJ63" s="112">
        <f>SUMIF(purchases!AJ64,$AL$4,purchases!AD64)</f>
        <v>0</v>
      </c>
      <c r="AK63" s="112"/>
      <c r="AL63" s="112"/>
      <c r="AM63" s="112"/>
      <c r="AN63" s="112"/>
      <c r="AO63" s="112"/>
      <c r="AP63" s="112"/>
      <c r="AQ63" s="112"/>
      <c r="AR63" s="116"/>
      <c r="AS63" s="116"/>
      <c r="AT63" s="116"/>
      <c r="AU63" s="116">
        <f>SUMIF(purchases!AJ64,$AL$4,purchases!AU64)</f>
        <v>0</v>
      </c>
      <c r="AV63" s="116"/>
      <c r="AW63" s="116"/>
      <c r="AY63" s="102"/>
      <c r="AZ63" s="102"/>
      <c r="BA63" s="102"/>
      <c r="BB63" s="113"/>
      <c r="BC63" s="113"/>
      <c r="BD63" s="113"/>
      <c r="BE63" s="113"/>
      <c r="BF63" s="113"/>
      <c r="BG63" s="113"/>
      <c r="BH63" s="113"/>
      <c r="BI63" s="113">
        <f>SUMIF(purchases!BI64,$BK$4,purchases!BC64)</f>
        <v>0</v>
      </c>
      <c r="BJ63" s="113"/>
      <c r="BK63" s="113"/>
      <c r="BL63" s="113"/>
      <c r="BM63" s="113"/>
      <c r="BN63" s="113"/>
      <c r="BO63" s="113"/>
      <c r="BP63" s="113"/>
      <c r="BQ63" s="104"/>
      <c r="BR63" s="104"/>
      <c r="BS63" s="104"/>
      <c r="BT63" s="104">
        <f>SUMIF(purchases!BI64,$BK$4,purchases!BT64)</f>
        <v>0</v>
      </c>
      <c r="BU63" s="104"/>
      <c r="BV63" s="104"/>
      <c r="BX63" s="117"/>
      <c r="BY63" s="117"/>
      <c r="BZ63" s="117"/>
      <c r="CA63" s="114"/>
      <c r="CB63" s="114"/>
      <c r="CC63" s="114"/>
      <c r="CD63" s="114"/>
      <c r="CE63" s="114"/>
      <c r="CF63" s="114"/>
      <c r="CG63" s="114"/>
      <c r="CH63" s="114">
        <f>SUMIF(purchases!CH64,$CJ$4,purchases!CB64)</f>
        <v>0</v>
      </c>
      <c r="CI63" s="114"/>
      <c r="CJ63" s="114"/>
      <c r="CK63" s="114"/>
      <c r="CL63" s="114"/>
      <c r="CM63" s="114"/>
      <c r="CN63" s="114"/>
      <c r="CO63" s="114"/>
      <c r="CP63" s="109"/>
      <c r="CQ63" s="109"/>
      <c r="CR63" s="109"/>
      <c r="CS63" s="109">
        <f>SUMIF(purchases!CH64,$CJ$4,purchases!CS64)</f>
        <v>0</v>
      </c>
      <c r="CT63" s="109"/>
      <c r="CU63" s="109"/>
      <c r="CW63" s="115"/>
      <c r="CX63" s="115"/>
      <c r="CY63" s="115"/>
      <c r="CZ63" s="111"/>
      <c r="DA63" s="111"/>
      <c r="DB63" s="111"/>
      <c r="DC63" s="111"/>
      <c r="DD63" s="111"/>
      <c r="DE63" s="111"/>
      <c r="DF63" s="111"/>
      <c r="DG63" s="111">
        <f>SUMIF(purchases!DG64,$DI$4,purchases!DA64)</f>
        <v>0</v>
      </c>
      <c r="DH63" s="111"/>
      <c r="DI63" s="111"/>
      <c r="DJ63" s="111"/>
      <c r="DK63" s="111"/>
      <c r="DL63" s="111"/>
      <c r="DM63" s="111"/>
      <c r="DN63" s="111"/>
      <c r="DO63" s="110"/>
      <c r="DP63" s="110"/>
      <c r="DQ63" s="110"/>
      <c r="DR63" s="110">
        <f>SUMIF(purchases!DG64,$DI$4,purchases!DR64)</f>
        <v>0</v>
      </c>
      <c r="DS63" s="110"/>
      <c r="DT63" s="110"/>
      <c r="DV63" s="102"/>
      <c r="DW63" s="102"/>
      <c r="DX63" s="102"/>
      <c r="DY63" s="103"/>
      <c r="DZ63" s="103"/>
      <c r="EA63" s="103"/>
      <c r="EB63" s="103"/>
      <c r="EC63" s="103"/>
      <c r="ED63" s="103"/>
      <c r="EE63" s="103"/>
      <c r="EF63" s="103">
        <f>SUMIF(purchases!EF64,$EH$4,purchases!DZ64)</f>
        <v>0</v>
      </c>
      <c r="EG63" s="103"/>
      <c r="EH63" s="103"/>
      <c r="EI63" s="103"/>
      <c r="EJ63" s="103"/>
      <c r="EK63" s="103"/>
      <c r="EL63" s="103"/>
      <c r="EM63" s="103"/>
      <c r="EN63" s="104"/>
      <c r="EO63" s="104"/>
      <c r="EP63" s="104"/>
      <c r="EQ63" s="104">
        <f>SUMIF(purchases!EF64,$EH$4,purchases!EQ64)</f>
        <v>0</v>
      </c>
      <c r="ER63" s="104"/>
      <c r="ES63" s="104"/>
      <c r="EU63" s="36"/>
      <c r="EV63" s="36"/>
      <c r="EW63" s="36"/>
      <c r="EX63" s="37"/>
      <c r="EY63" s="37"/>
      <c r="EZ63" s="37"/>
      <c r="FA63" s="37"/>
      <c r="FB63" s="37"/>
      <c r="FC63" s="37"/>
      <c r="FD63" s="37"/>
      <c r="FE63" s="37">
        <f>SUMIF(purchases!FE64,$FG$4,purchases!EY64)</f>
        <v>0</v>
      </c>
      <c r="FF63" s="37"/>
      <c r="FG63" s="37"/>
      <c r="FH63" s="37"/>
      <c r="FI63" s="37"/>
      <c r="FJ63" s="37"/>
      <c r="FK63" s="37"/>
      <c r="FL63" s="37"/>
      <c r="FM63" s="90"/>
      <c r="FN63" s="90"/>
      <c r="FO63" s="90"/>
      <c r="FP63" s="90">
        <f>SUMIF(purchases!FE64,$FG$4,purchases!FP64)</f>
        <v>0</v>
      </c>
      <c r="FQ63" s="90"/>
      <c r="FR63" s="90"/>
      <c r="FT63" s="36"/>
      <c r="FU63" s="36"/>
      <c r="FV63" s="36"/>
      <c r="FW63" s="112"/>
      <c r="FX63" s="112"/>
      <c r="FY63" s="112"/>
      <c r="FZ63" s="112"/>
      <c r="GA63" s="112"/>
      <c r="GB63" s="112"/>
      <c r="GC63" s="112"/>
      <c r="GD63" s="112">
        <f>SUMIF(purchases!GD64,$GF$4,purchases!FX64)</f>
        <v>0</v>
      </c>
      <c r="GE63" s="112"/>
      <c r="GF63" s="112"/>
      <c r="GG63" s="112"/>
      <c r="GH63" s="112"/>
      <c r="GI63" s="112"/>
      <c r="GJ63" s="112"/>
      <c r="GK63" s="112"/>
      <c r="GL63" s="116"/>
      <c r="GM63" s="116"/>
      <c r="GN63" s="116"/>
      <c r="GO63" s="116">
        <f>SUMIF(purchases!GD64,$GF$4,purchases!GO64)</f>
        <v>0</v>
      </c>
      <c r="GP63" s="116"/>
      <c r="GQ63" s="116"/>
      <c r="GS63" s="102"/>
      <c r="GT63" s="102"/>
      <c r="GU63" s="102"/>
      <c r="GV63" s="113"/>
      <c r="GW63" s="113"/>
      <c r="GX63" s="113"/>
      <c r="GY63" s="113"/>
      <c r="GZ63" s="113"/>
      <c r="HA63" s="113"/>
      <c r="HB63" s="113"/>
      <c r="HC63" s="113">
        <f>SUMIF(purchases!HC64,$HE$4,purchases!GW64)</f>
        <v>0</v>
      </c>
      <c r="HD63" s="113"/>
      <c r="HE63" s="113"/>
      <c r="HF63" s="113"/>
      <c r="HG63" s="113"/>
      <c r="HH63" s="113"/>
      <c r="HI63" s="113"/>
      <c r="HJ63" s="113"/>
      <c r="HK63" s="104"/>
      <c r="HL63" s="104"/>
      <c r="HM63" s="104"/>
      <c r="HN63" s="104">
        <f>SUMIF(purchases!HC64,$HE$4,purchases!HN64)</f>
        <v>0</v>
      </c>
      <c r="HO63" s="104"/>
      <c r="HP63" s="104"/>
      <c r="HR63" s="117"/>
      <c r="HS63" s="117"/>
      <c r="HT63" s="117"/>
      <c r="HU63" s="114"/>
      <c r="HV63" s="114"/>
      <c r="HW63" s="114"/>
      <c r="HX63" s="114"/>
      <c r="HY63" s="114"/>
      <c r="HZ63" s="114"/>
      <c r="IA63" s="114"/>
      <c r="IB63" s="114">
        <f>SUMIF(purchases!IB64,$ID$4,purchases!HV64)</f>
        <v>0</v>
      </c>
      <c r="IC63" s="114"/>
      <c r="ID63" s="114"/>
      <c r="IE63" s="114"/>
      <c r="IF63" s="114"/>
      <c r="IG63" s="114"/>
      <c r="IH63" s="114"/>
      <c r="II63" s="114"/>
      <c r="IJ63" s="109"/>
      <c r="IK63" s="109"/>
      <c r="IL63" s="109"/>
      <c r="IM63" s="109">
        <f>SUMIF(purchases!IB64,$ID$4,purchases!IM64)</f>
        <v>0</v>
      </c>
      <c r="IN63" s="109"/>
      <c r="IO63" s="109"/>
      <c r="IQ63" s="115"/>
      <c r="IR63" s="115"/>
      <c r="IS63" s="115"/>
      <c r="IT63" s="111"/>
      <c r="IU63" s="111"/>
      <c r="IV63" s="111"/>
      <c r="IW63" s="111"/>
      <c r="IX63" s="111"/>
      <c r="IY63" s="111"/>
      <c r="IZ63" s="111"/>
      <c r="JA63" s="111">
        <f>SUMIF(purchases!JA64,$JC$4,purchases!IU64)</f>
        <v>0</v>
      </c>
      <c r="JB63" s="111"/>
      <c r="JC63" s="111"/>
      <c r="JD63" s="111"/>
      <c r="JE63" s="111"/>
      <c r="JF63" s="111"/>
      <c r="JG63" s="111"/>
      <c r="JH63" s="111"/>
      <c r="JI63" s="110"/>
      <c r="JJ63" s="110"/>
      <c r="JK63" s="110"/>
      <c r="JL63" s="110">
        <f>SUMIF(purchases!JA64,$JC$4,purchases!JL64)</f>
        <v>0</v>
      </c>
      <c r="JM63" s="110"/>
      <c r="JN63" s="110"/>
      <c r="JP63" s="102"/>
      <c r="JQ63" s="102"/>
      <c r="JR63" s="102"/>
      <c r="JS63" s="103"/>
      <c r="JT63" s="103"/>
      <c r="JU63" s="103"/>
      <c r="JV63" s="103"/>
      <c r="JW63" s="103"/>
      <c r="JX63" s="103"/>
      <c r="JY63" s="103"/>
      <c r="JZ63" s="103">
        <f>SUMIF(purchases!JZ64,$KB$4,purchases!JT64)</f>
        <v>0</v>
      </c>
      <c r="KA63" s="103"/>
      <c r="KB63" s="103"/>
      <c r="KC63" s="103"/>
      <c r="KD63" s="103"/>
      <c r="KE63" s="103"/>
      <c r="KF63" s="103"/>
      <c r="KG63" s="103"/>
      <c r="KH63" s="104"/>
      <c r="KI63" s="104"/>
      <c r="KJ63" s="104"/>
      <c r="KK63" s="104">
        <f>SUMIF(purchases!JZ64,$KB$4,purchases!KK64)</f>
        <v>0</v>
      </c>
      <c r="KL63" s="104"/>
      <c r="KM63" s="104"/>
    </row>
    <row r="64" spans="1:299" s="4" customFormat="1" ht="20.100000000000001" customHeight="1" x14ac:dyDescent="0.2">
      <c r="A64" s="36"/>
      <c r="B64" s="36"/>
      <c r="C64" s="36"/>
      <c r="D64" s="37"/>
      <c r="E64" s="37"/>
      <c r="F64" s="37"/>
      <c r="G64" s="37"/>
      <c r="H64" s="37"/>
      <c r="I64" s="37"/>
      <c r="J64" s="37"/>
      <c r="K64" s="37">
        <f>SUMIF(purchases!K65,$M$4,purchases!E65)</f>
        <v>0</v>
      </c>
      <c r="L64" s="37"/>
      <c r="M64" s="37"/>
      <c r="N64" s="37"/>
      <c r="O64" s="37"/>
      <c r="P64" s="37"/>
      <c r="Q64" s="37"/>
      <c r="R64" s="37"/>
      <c r="S64" s="90"/>
      <c r="T64" s="90"/>
      <c r="U64" s="90"/>
      <c r="V64" s="90">
        <f>SUMIF(purchases!K65,$M$4,purchases!V65)</f>
        <v>0</v>
      </c>
      <c r="W64" s="90"/>
      <c r="X64" s="90"/>
      <c r="Z64" s="36"/>
      <c r="AA64" s="36"/>
      <c r="AB64" s="36"/>
      <c r="AC64" s="112"/>
      <c r="AD64" s="112"/>
      <c r="AE64" s="112"/>
      <c r="AF64" s="112"/>
      <c r="AG64" s="112"/>
      <c r="AH64" s="112"/>
      <c r="AI64" s="112"/>
      <c r="AJ64" s="112">
        <f>SUMIF(purchases!AJ65,$AL$4,purchases!AD65)</f>
        <v>0</v>
      </c>
      <c r="AK64" s="112"/>
      <c r="AL64" s="112"/>
      <c r="AM64" s="112"/>
      <c r="AN64" s="112"/>
      <c r="AO64" s="112"/>
      <c r="AP64" s="112"/>
      <c r="AQ64" s="112"/>
      <c r="AR64" s="116"/>
      <c r="AS64" s="116"/>
      <c r="AT64" s="116"/>
      <c r="AU64" s="116">
        <f>SUMIF(purchases!AJ65,$AL$4,purchases!AU65)</f>
        <v>0</v>
      </c>
      <c r="AV64" s="116"/>
      <c r="AW64" s="116"/>
      <c r="AY64" s="102"/>
      <c r="AZ64" s="102"/>
      <c r="BA64" s="102"/>
      <c r="BB64" s="113"/>
      <c r="BC64" s="113"/>
      <c r="BD64" s="113"/>
      <c r="BE64" s="113"/>
      <c r="BF64" s="113"/>
      <c r="BG64" s="113"/>
      <c r="BH64" s="113"/>
      <c r="BI64" s="113">
        <f>SUMIF(purchases!BI65,$BK$4,purchases!BC65)</f>
        <v>0</v>
      </c>
      <c r="BJ64" s="113"/>
      <c r="BK64" s="113"/>
      <c r="BL64" s="113"/>
      <c r="BM64" s="113"/>
      <c r="BN64" s="113"/>
      <c r="BO64" s="113"/>
      <c r="BP64" s="113"/>
      <c r="BQ64" s="104"/>
      <c r="BR64" s="104"/>
      <c r="BS64" s="104"/>
      <c r="BT64" s="104">
        <f>SUMIF(purchases!BI65,$BK$4,purchases!BT65)</f>
        <v>0</v>
      </c>
      <c r="BU64" s="104"/>
      <c r="BV64" s="104"/>
      <c r="BX64" s="117"/>
      <c r="BY64" s="117"/>
      <c r="BZ64" s="117"/>
      <c r="CA64" s="114"/>
      <c r="CB64" s="114"/>
      <c r="CC64" s="114"/>
      <c r="CD64" s="114"/>
      <c r="CE64" s="114"/>
      <c r="CF64" s="114"/>
      <c r="CG64" s="114"/>
      <c r="CH64" s="114">
        <f>SUMIF(purchases!CH65,$CJ$4,purchases!CB65)</f>
        <v>0</v>
      </c>
      <c r="CI64" s="114"/>
      <c r="CJ64" s="114"/>
      <c r="CK64" s="114"/>
      <c r="CL64" s="114"/>
      <c r="CM64" s="114"/>
      <c r="CN64" s="114"/>
      <c r="CO64" s="114"/>
      <c r="CP64" s="109"/>
      <c r="CQ64" s="109"/>
      <c r="CR64" s="109"/>
      <c r="CS64" s="109">
        <f>SUMIF(purchases!CH65,$CJ$4,purchases!CS65)</f>
        <v>0</v>
      </c>
      <c r="CT64" s="109"/>
      <c r="CU64" s="109"/>
      <c r="CW64" s="115"/>
      <c r="CX64" s="115"/>
      <c r="CY64" s="115"/>
      <c r="CZ64" s="111"/>
      <c r="DA64" s="111"/>
      <c r="DB64" s="111"/>
      <c r="DC64" s="111"/>
      <c r="DD64" s="111"/>
      <c r="DE64" s="111"/>
      <c r="DF64" s="111"/>
      <c r="DG64" s="111">
        <f>SUMIF(purchases!DG65,$DI$4,purchases!DA65)</f>
        <v>0</v>
      </c>
      <c r="DH64" s="111"/>
      <c r="DI64" s="111"/>
      <c r="DJ64" s="111"/>
      <c r="DK64" s="111"/>
      <c r="DL64" s="111"/>
      <c r="DM64" s="111"/>
      <c r="DN64" s="111"/>
      <c r="DO64" s="110"/>
      <c r="DP64" s="110"/>
      <c r="DQ64" s="110"/>
      <c r="DR64" s="110">
        <f>SUMIF(purchases!DG65,$DI$4,purchases!DR65)</f>
        <v>0</v>
      </c>
      <c r="DS64" s="110"/>
      <c r="DT64" s="110"/>
      <c r="DV64" s="102"/>
      <c r="DW64" s="102"/>
      <c r="DX64" s="102"/>
      <c r="DY64" s="103"/>
      <c r="DZ64" s="103"/>
      <c r="EA64" s="103"/>
      <c r="EB64" s="103"/>
      <c r="EC64" s="103"/>
      <c r="ED64" s="103"/>
      <c r="EE64" s="103"/>
      <c r="EF64" s="103">
        <f>SUMIF(purchases!EF65,$EH$4,purchases!DZ65)</f>
        <v>0</v>
      </c>
      <c r="EG64" s="103"/>
      <c r="EH64" s="103"/>
      <c r="EI64" s="103"/>
      <c r="EJ64" s="103"/>
      <c r="EK64" s="103"/>
      <c r="EL64" s="103"/>
      <c r="EM64" s="103"/>
      <c r="EN64" s="104"/>
      <c r="EO64" s="104"/>
      <c r="EP64" s="104"/>
      <c r="EQ64" s="104">
        <f>SUMIF(purchases!EF65,$EH$4,purchases!EQ65)</f>
        <v>0</v>
      </c>
      <c r="ER64" s="104"/>
      <c r="ES64" s="104"/>
      <c r="EU64" s="36"/>
      <c r="EV64" s="36"/>
      <c r="EW64" s="36"/>
      <c r="EX64" s="37"/>
      <c r="EY64" s="37"/>
      <c r="EZ64" s="37"/>
      <c r="FA64" s="37"/>
      <c r="FB64" s="37"/>
      <c r="FC64" s="37"/>
      <c r="FD64" s="37"/>
      <c r="FE64" s="37">
        <f>SUMIF(purchases!FE65,$FG$4,purchases!EY65)</f>
        <v>0</v>
      </c>
      <c r="FF64" s="37"/>
      <c r="FG64" s="37"/>
      <c r="FH64" s="37"/>
      <c r="FI64" s="37"/>
      <c r="FJ64" s="37"/>
      <c r="FK64" s="37"/>
      <c r="FL64" s="37"/>
      <c r="FM64" s="90"/>
      <c r="FN64" s="90"/>
      <c r="FO64" s="90"/>
      <c r="FP64" s="90">
        <f>SUMIF(purchases!FE65,$FG$4,purchases!FP65)</f>
        <v>0</v>
      </c>
      <c r="FQ64" s="90"/>
      <c r="FR64" s="90"/>
      <c r="FT64" s="36"/>
      <c r="FU64" s="36"/>
      <c r="FV64" s="36"/>
      <c r="FW64" s="112"/>
      <c r="FX64" s="112"/>
      <c r="FY64" s="112"/>
      <c r="FZ64" s="112"/>
      <c r="GA64" s="112"/>
      <c r="GB64" s="112"/>
      <c r="GC64" s="112"/>
      <c r="GD64" s="112">
        <f>SUMIF(purchases!GD65,$GF$4,purchases!FX65)</f>
        <v>0</v>
      </c>
      <c r="GE64" s="112"/>
      <c r="GF64" s="112"/>
      <c r="GG64" s="112"/>
      <c r="GH64" s="112"/>
      <c r="GI64" s="112"/>
      <c r="GJ64" s="112"/>
      <c r="GK64" s="112"/>
      <c r="GL64" s="116"/>
      <c r="GM64" s="116"/>
      <c r="GN64" s="116"/>
      <c r="GO64" s="116">
        <f>SUMIF(purchases!GD65,$GF$4,purchases!GO65)</f>
        <v>0</v>
      </c>
      <c r="GP64" s="116"/>
      <c r="GQ64" s="116"/>
      <c r="GS64" s="102"/>
      <c r="GT64" s="102"/>
      <c r="GU64" s="102"/>
      <c r="GV64" s="113"/>
      <c r="GW64" s="113"/>
      <c r="GX64" s="113"/>
      <c r="GY64" s="113"/>
      <c r="GZ64" s="113"/>
      <c r="HA64" s="113"/>
      <c r="HB64" s="113"/>
      <c r="HC64" s="113">
        <f>SUMIF(purchases!HC65,$HE$4,purchases!GW65)</f>
        <v>0</v>
      </c>
      <c r="HD64" s="113"/>
      <c r="HE64" s="113"/>
      <c r="HF64" s="113"/>
      <c r="HG64" s="113"/>
      <c r="HH64" s="113"/>
      <c r="HI64" s="113"/>
      <c r="HJ64" s="113"/>
      <c r="HK64" s="104"/>
      <c r="HL64" s="104"/>
      <c r="HM64" s="104"/>
      <c r="HN64" s="104">
        <f>SUMIF(purchases!HC65,$HE$4,purchases!HN65)</f>
        <v>0</v>
      </c>
      <c r="HO64" s="104"/>
      <c r="HP64" s="104"/>
      <c r="HR64" s="117"/>
      <c r="HS64" s="117"/>
      <c r="HT64" s="117"/>
      <c r="HU64" s="114"/>
      <c r="HV64" s="114"/>
      <c r="HW64" s="114"/>
      <c r="HX64" s="114"/>
      <c r="HY64" s="114"/>
      <c r="HZ64" s="114"/>
      <c r="IA64" s="114"/>
      <c r="IB64" s="114">
        <f>SUMIF(purchases!IB65,$ID$4,purchases!HV65)</f>
        <v>0</v>
      </c>
      <c r="IC64" s="114"/>
      <c r="ID64" s="114"/>
      <c r="IE64" s="114"/>
      <c r="IF64" s="114"/>
      <c r="IG64" s="114"/>
      <c r="IH64" s="114"/>
      <c r="II64" s="114"/>
      <c r="IJ64" s="109"/>
      <c r="IK64" s="109"/>
      <c r="IL64" s="109"/>
      <c r="IM64" s="109">
        <f>SUMIF(purchases!IB65,$ID$4,purchases!IM65)</f>
        <v>0</v>
      </c>
      <c r="IN64" s="109"/>
      <c r="IO64" s="109"/>
      <c r="IQ64" s="115"/>
      <c r="IR64" s="115"/>
      <c r="IS64" s="115"/>
      <c r="IT64" s="111"/>
      <c r="IU64" s="111"/>
      <c r="IV64" s="111"/>
      <c r="IW64" s="111"/>
      <c r="IX64" s="111"/>
      <c r="IY64" s="111"/>
      <c r="IZ64" s="111"/>
      <c r="JA64" s="111">
        <f>SUMIF(purchases!JA65,$JC$4,purchases!IU65)</f>
        <v>0</v>
      </c>
      <c r="JB64" s="111"/>
      <c r="JC64" s="111"/>
      <c r="JD64" s="111"/>
      <c r="JE64" s="111"/>
      <c r="JF64" s="111"/>
      <c r="JG64" s="111"/>
      <c r="JH64" s="111"/>
      <c r="JI64" s="110"/>
      <c r="JJ64" s="110"/>
      <c r="JK64" s="110"/>
      <c r="JL64" s="110">
        <f>SUMIF(purchases!JA65,$JC$4,purchases!JL65)</f>
        <v>0</v>
      </c>
      <c r="JM64" s="110"/>
      <c r="JN64" s="110"/>
      <c r="JP64" s="102"/>
      <c r="JQ64" s="102"/>
      <c r="JR64" s="102"/>
      <c r="JS64" s="103"/>
      <c r="JT64" s="103"/>
      <c r="JU64" s="103"/>
      <c r="JV64" s="103"/>
      <c r="JW64" s="103"/>
      <c r="JX64" s="103"/>
      <c r="JY64" s="103"/>
      <c r="JZ64" s="103">
        <f>SUMIF(purchases!JZ65,$KB$4,purchases!JT65)</f>
        <v>0</v>
      </c>
      <c r="KA64" s="103"/>
      <c r="KB64" s="103"/>
      <c r="KC64" s="103"/>
      <c r="KD64" s="103"/>
      <c r="KE64" s="103"/>
      <c r="KF64" s="103"/>
      <c r="KG64" s="103"/>
      <c r="KH64" s="104"/>
      <c r="KI64" s="104"/>
      <c r="KJ64" s="104"/>
      <c r="KK64" s="104">
        <f>SUMIF(purchases!JZ65,$KB$4,purchases!KK65)</f>
        <v>0</v>
      </c>
      <c r="KL64" s="104"/>
      <c r="KM64" s="104"/>
    </row>
    <row r="65" spans="1:299" s="4" customFormat="1" ht="20.100000000000001" customHeight="1" x14ac:dyDescent="0.2">
      <c r="A65" s="36"/>
      <c r="B65" s="36"/>
      <c r="C65" s="36"/>
      <c r="D65" s="37"/>
      <c r="E65" s="37"/>
      <c r="F65" s="37"/>
      <c r="G65" s="37"/>
      <c r="H65" s="37"/>
      <c r="I65" s="37"/>
      <c r="J65" s="37"/>
      <c r="K65" s="37">
        <f>SUMIF(purchases!K66,$M$4,purchases!E66)</f>
        <v>0</v>
      </c>
      <c r="L65" s="37"/>
      <c r="M65" s="37"/>
      <c r="N65" s="37"/>
      <c r="O65" s="37"/>
      <c r="P65" s="37"/>
      <c r="Q65" s="37"/>
      <c r="R65" s="37"/>
      <c r="S65" s="90"/>
      <c r="T65" s="90"/>
      <c r="U65" s="90"/>
      <c r="V65" s="90">
        <f>SUMIF(purchases!K66,$M$4,purchases!V66)</f>
        <v>0</v>
      </c>
      <c r="W65" s="90"/>
      <c r="X65" s="90"/>
      <c r="Z65" s="36"/>
      <c r="AA65" s="36"/>
      <c r="AB65" s="36"/>
      <c r="AC65" s="112"/>
      <c r="AD65" s="112"/>
      <c r="AE65" s="112"/>
      <c r="AF65" s="112"/>
      <c r="AG65" s="112"/>
      <c r="AH65" s="112"/>
      <c r="AI65" s="112"/>
      <c r="AJ65" s="112">
        <f>SUMIF(purchases!AJ66,$AL$4,purchases!AD66)</f>
        <v>0</v>
      </c>
      <c r="AK65" s="112"/>
      <c r="AL65" s="112"/>
      <c r="AM65" s="112"/>
      <c r="AN65" s="112"/>
      <c r="AO65" s="112"/>
      <c r="AP65" s="112"/>
      <c r="AQ65" s="112"/>
      <c r="AR65" s="116"/>
      <c r="AS65" s="116"/>
      <c r="AT65" s="116"/>
      <c r="AU65" s="116">
        <f>SUMIF(purchases!AJ66,$AL$4,purchases!AU66)</f>
        <v>0</v>
      </c>
      <c r="AV65" s="116"/>
      <c r="AW65" s="116"/>
      <c r="AY65" s="102"/>
      <c r="AZ65" s="102"/>
      <c r="BA65" s="102"/>
      <c r="BB65" s="113"/>
      <c r="BC65" s="113"/>
      <c r="BD65" s="113"/>
      <c r="BE65" s="113"/>
      <c r="BF65" s="113"/>
      <c r="BG65" s="113"/>
      <c r="BH65" s="113"/>
      <c r="BI65" s="113">
        <f>SUMIF(purchases!BI66,$BK$4,purchases!BC66)</f>
        <v>0</v>
      </c>
      <c r="BJ65" s="113"/>
      <c r="BK65" s="113"/>
      <c r="BL65" s="113"/>
      <c r="BM65" s="113"/>
      <c r="BN65" s="113"/>
      <c r="BO65" s="113"/>
      <c r="BP65" s="113"/>
      <c r="BQ65" s="104"/>
      <c r="BR65" s="104"/>
      <c r="BS65" s="104"/>
      <c r="BT65" s="104">
        <f>SUMIF(purchases!BI66,$BK$4,purchases!BT66)</f>
        <v>0</v>
      </c>
      <c r="BU65" s="104"/>
      <c r="BV65" s="104"/>
      <c r="BX65" s="117"/>
      <c r="BY65" s="117"/>
      <c r="BZ65" s="117"/>
      <c r="CA65" s="114"/>
      <c r="CB65" s="114"/>
      <c r="CC65" s="114"/>
      <c r="CD65" s="114"/>
      <c r="CE65" s="114"/>
      <c r="CF65" s="114"/>
      <c r="CG65" s="114"/>
      <c r="CH65" s="114">
        <f>SUMIF(purchases!CH66,$CJ$4,purchases!CB66)</f>
        <v>0</v>
      </c>
      <c r="CI65" s="114"/>
      <c r="CJ65" s="114"/>
      <c r="CK65" s="114"/>
      <c r="CL65" s="114"/>
      <c r="CM65" s="114"/>
      <c r="CN65" s="114"/>
      <c r="CO65" s="114"/>
      <c r="CP65" s="109"/>
      <c r="CQ65" s="109"/>
      <c r="CR65" s="109"/>
      <c r="CS65" s="109">
        <f>SUMIF(purchases!CH66,$CJ$4,purchases!CS66)</f>
        <v>0</v>
      </c>
      <c r="CT65" s="109"/>
      <c r="CU65" s="109"/>
      <c r="CW65" s="115"/>
      <c r="CX65" s="115"/>
      <c r="CY65" s="115"/>
      <c r="CZ65" s="111"/>
      <c r="DA65" s="111"/>
      <c r="DB65" s="111"/>
      <c r="DC65" s="111"/>
      <c r="DD65" s="111"/>
      <c r="DE65" s="111"/>
      <c r="DF65" s="111"/>
      <c r="DG65" s="111">
        <f>SUMIF(purchases!DG66,$DI$4,purchases!DA66)</f>
        <v>0</v>
      </c>
      <c r="DH65" s="111"/>
      <c r="DI65" s="111"/>
      <c r="DJ65" s="111"/>
      <c r="DK65" s="111"/>
      <c r="DL65" s="111"/>
      <c r="DM65" s="111"/>
      <c r="DN65" s="111"/>
      <c r="DO65" s="110"/>
      <c r="DP65" s="110"/>
      <c r="DQ65" s="110"/>
      <c r="DR65" s="110">
        <f>SUMIF(purchases!DG66,$DI$4,purchases!DR66)</f>
        <v>0</v>
      </c>
      <c r="DS65" s="110"/>
      <c r="DT65" s="110"/>
      <c r="DV65" s="102"/>
      <c r="DW65" s="102"/>
      <c r="DX65" s="102"/>
      <c r="DY65" s="103"/>
      <c r="DZ65" s="103"/>
      <c r="EA65" s="103"/>
      <c r="EB65" s="103"/>
      <c r="EC65" s="103"/>
      <c r="ED65" s="103"/>
      <c r="EE65" s="103"/>
      <c r="EF65" s="103">
        <f>SUMIF(purchases!EF66,$EH$4,purchases!DZ66)</f>
        <v>0</v>
      </c>
      <c r="EG65" s="103"/>
      <c r="EH65" s="103"/>
      <c r="EI65" s="103"/>
      <c r="EJ65" s="103"/>
      <c r="EK65" s="103"/>
      <c r="EL65" s="103"/>
      <c r="EM65" s="103"/>
      <c r="EN65" s="104"/>
      <c r="EO65" s="104"/>
      <c r="EP65" s="104"/>
      <c r="EQ65" s="104">
        <f>SUMIF(purchases!EF66,$EH$4,purchases!EQ66)</f>
        <v>0</v>
      </c>
      <c r="ER65" s="104"/>
      <c r="ES65" s="104"/>
      <c r="EU65" s="36"/>
      <c r="EV65" s="36"/>
      <c r="EW65" s="36"/>
      <c r="EX65" s="37"/>
      <c r="EY65" s="37"/>
      <c r="EZ65" s="37"/>
      <c r="FA65" s="37"/>
      <c r="FB65" s="37"/>
      <c r="FC65" s="37"/>
      <c r="FD65" s="37"/>
      <c r="FE65" s="37">
        <f>SUMIF(purchases!FE66,$FG$4,purchases!EY66)</f>
        <v>0</v>
      </c>
      <c r="FF65" s="37"/>
      <c r="FG65" s="37"/>
      <c r="FH65" s="37"/>
      <c r="FI65" s="37"/>
      <c r="FJ65" s="37"/>
      <c r="FK65" s="37"/>
      <c r="FL65" s="37"/>
      <c r="FM65" s="90"/>
      <c r="FN65" s="90"/>
      <c r="FO65" s="90"/>
      <c r="FP65" s="90">
        <f>SUMIF(purchases!FE66,$FG$4,purchases!FP66)</f>
        <v>0</v>
      </c>
      <c r="FQ65" s="90"/>
      <c r="FR65" s="90"/>
      <c r="FT65" s="36"/>
      <c r="FU65" s="36"/>
      <c r="FV65" s="36"/>
      <c r="FW65" s="112"/>
      <c r="FX65" s="112"/>
      <c r="FY65" s="112"/>
      <c r="FZ65" s="112"/>
      <c r="GA65" s="112"/>
      <c r="GB65" s="112"/>
      <c r="GC65" s="112"/>
      <c r="GD65" s="112">
        <f>SUMIF(purchases!GD66,$GF$4,purchases!FX66)</f>
        <v>0</v>
      </c>
      <c r="GE65" s="112"/>
      <c r="GF65" s="112"/>
      <c r="GG65" s="112"/>
      <c r="GH65" s="112"/>
      <c r="GI65" s="112"/>
      <c r="GJ65" s="112"/>
      <c r="GK65" s="112"/>
      <c r="GL65" s="116"/>
      <c r="GM65" s="116"/>
      <c r="GN65" s="116"/>
      <c r="GO65" s="116">
        <f>SUMIF(purchases!GD66,$GF$4,purchases!GO66)</f>
        <v>0</v>
      </c>
      <c r="GP65" s="116"/>
      <c r="GQ65" s="116"/>
      <c r="GS65" s="102"/>
      <c r="GT65" s="102"/>
      <c r="GU65" s="102"/>
      <c r="GV65" s="113"/>
      <c r="GW65" s="113"/>
      <c r="GX65" s="113"/>
      <c r="GY65" s="113"/>
      <c r="GZ65" s="113"/>
      <c r="HA65" s="113"/>
      <c r="HB65" s="113"/>
      <c r="HC65" s="113">
        <f>SUMIF(purchases!HC66,$HE$4,purchases!GW66)</f>
        <v>0</v>
      </c>
      <c r="HD65" s="113"/>
      <c r="HE65" s="113"/>
      <c r="HF65" s="113"/>
      <c r="HG65" s="113"/>
      <c r="HH65" s="113"/>
      <c r="HI65" s="113"/>
      <c r="HJ65" s="113"/>
      <c r="HK65" s="104"/>
      <c r="HL65" s="104"/>
      <c r="HM65" s="104"/>
      <c r="HN65" s="104">
        <f>SUMIF(purchases!HC66,$HE$4,purchases!HN66)</f>
        <v>0</v>
      </c>
      <c r="HO65" s="104"/>
      <c r="HP65" s="104"/>
      <c r="HR65" s="117"/>
      <c r="HS65" s="117"/>
      <c r="HT65" s="117"/>
      <c r="HU65" s="114"/>
      <c r="HV65" s="114"/>
      <c r="HW65" s="114"/>
      <c r="HX65" s="114"/>
      <c r="HY65" s="114"/>
      <c r="HZ65" s="114"/>
      <c r="IA65" s="114"/>
      <c r="IB65" s="114">
        <f>SUMIF(purchases!IB66,$ID$4,purchases!HV66)</f>
        <v>0</v>
      </c>
      <c r="IC65" s="114"/>
      <c r="ID65" s="114"/>
      <c r="IE65" s="114"/>
      <c r="IF65" s="114"/>
      <c r="IG65" s="114"/>
      <c r="IH65" s="114"/>
      <c r="II65" s="114"/>
      <c r="IJ65" s="109"/>
      <c r="IK65" s="109"/>
      <c r="IL65" s="109"/>
      <c r="IM65" s="109">
        <f>SUMIF(purchases!IB66,$ID$4,purchases!IM66)</f>
        <v>0</v>
      </c>
      <c r="IN65" s="109"/>
      <c r="IO65" s="109"/>
      <c r="IQ65" s="115"/>
      <c r="IR65" s="115"/>
      <c r="IS65" s="115"/>
      <c r="IT65" s="111"/>
      <c r="IU65" s="111"/>
      <c r="IV65" s="111"/>
      <c r="IW65" s="111"/>
      <c r="IX65" s="111"/>
      <c r="IY65" s="111"/>
      <c r="IZ65" s="111"/>
      <c r="JA65" s="111">
        <f>SUMIF(purchases!JA66,$JC$4,purchases!IU66)</f>
        <v>0</v>
      </c>
      <c r="JB65" s="111"/>
      <c r="JC65" s="111"/>
      <c r="JD65" s="111"/>
      <c r="JE65" s="111"/>
      <c r="JF65" s="111"/>
      <c r="JG65" s="111"/>
      <c r="JH65" s="111"/>
      <c r="JI65" s="110"/>
      <c r="JJ65" s="110"/>
      <c r="JK65" s="110"/>
      <c r="JL65" s="110">
        <f>SUMIF(purchases!JA66,$JC$4,purchases!JL66)</f>
        <v>0</v>
      </c>
      <c r="JM65" s="110"/>
      <c r="JN65" s="110"/>
      <c r="JP65" s="102"/>
      <c r="JQ65" s="102"/>
      <c r="JR65" s="102"/>
      <c r="JS65" s="103"/>
      <c r="JT65" s="103"/>
      <c r="JU65" s="103"/>
      <c r="JV65" s="103"/>
      <c r="JW65" s="103"/>
      <c r="JX65" s="103"/>
      <c r="JY65" s="103"/>
      <c r="JZ65" s="103">
        <f>SUMIF(purchases!JZ66,$KB$4,purchases!JT66)</f>
        <v>0</v>
      </c>
      <c r="KA65" s="103"/>
      <c r="KB65" s="103"/>
      <c r="KC65" s="103"/>
      <c r="KD65" s="103"/>
      <c r="KE65" s="103"/>
      <c r="KF65" s="103"/>
      <c r="KG65" s="103"/>
      <c r="KH65" s="104"/>
      <c r="KI65" s="104"/>
      <c r="KJ65" s="104"/>
      <c r="KK65" s="104">
        <f>SUMIF(purchases!JZ66,$KB$4,purchases!KK66)</f>
        <v>0</v>
      </c>
      <c r="KL65" s="104"/>
      <c r="KM65" s="104"/>
    </row>
    <row r="66" spans="1:299" s="4" customFormat="1" ht="20.100000000000001" customHeight="1" x14ac:dyDescent="0.2">
      <c r="A66" s="36"/>
      <c r="B66" s="36"/>
      <c r="C66" s="36"/>
      <c r="D66" s="37"/>
      <c r="E66" s="37"/>
      <c r="F66" s="37"/>
      <c r="G66" s="37"/>
      <c r="H66" s="37"/>
      <c r="I66" s="37"/>
      <c r="J66" s="37"/>
      <c r="K66" s="37">
        <f>SUMIF(purchases!K67,$M$4,purchases!E67)</f>
        <v>0</v>
      </c>
      <c r="L66" s="37"/>
      <c r="M66" s="37"/>
      <c r="N66" s="37"/>
      <c r="O66" s="37"/>
      <c r="P66" s="37"/>
      <c r="Q66" s="37"/>
      <c r="R66" s="37"/>
      <c r="S66" s="90"/>
      <c r="T66" s="90"/>
      <c r="U66" s="90"/>
      <c r="V66" s="90">
        <f>SUMIF(purchases!K67,$M$4,purchases!V67)</f>
        <v>0</v>
      </c>
      <c r="W66" s="90"/>
      <c r="X66" s="90"/>
      <c r="Z66" s="36"/>
      <c r="AA66" s="36"/>
      <c r="AB66" s="36"/>
      <c r="AC66" s="112"/>
      <c r="AD66" s="112"/>
      <c r="AE66" s="112"/>
      <c r="AF66" s="112"/>
      <c r="AG66" s="112"/>
      <c r="AH66" s="112"/>
      <c r="AI66" s="112"/>
      <c r="AJ66" s="112">
        <f>SUMIF(purchases!AJ67,$AL$4,purchases!AD67)</f>
        <v>0</v>
      </c>
      <c r="AK66" s="112"/>
      <c r="AL66" s="112"/>
      <c r="AM66" s="112"/>
      <c r="AN66" s="112"/>
      <c r="AO66" s="112"/>
      <c r="AP66" s="112"/>
      <c r="AQ66" s="112"/>
      <c r="AR66" s="116"/>
      <c r="AS66" s="116"/>
      <c r="AT66" s="116"/>
      <c r="AU66" s="116">
        <f>SUMIF(purchases!AJ67,$AL$4,purchases!AU67)</f>
        <v>0</v>
      </c>
      <c r="AV66" s="116"/>
      <c r="AW66" s="116"/>
      <c r="AY66" s="102"/>
      <c r="AZ66" s="102"/>
      <c r="BA66" s="102"/>
      <c r="BB66" s="113"/>
      <c r="BC66" s="113"/>
      <c r="BD66" s="113"/>
      <c r="BE66" s="113"/>
      <c r="BF66" s="113"/>
      <c r="BG66" s="113"/>
      <c r="BH66" s="113"/>
      <c r="BI66" s="113">
        <f>SUMIF(purchases!BI67,$BK$4,purchases!BC67)</f>
        <v>0</v>
      </c>
      <c r="BJ66" s="113"/>
      <c r="BK66" s="113"/>
      <c r="BL66" s="113"/>
      <c r="BM66" s="113"/>
      <c r="BN66" s="113"/>
      <c r="BO66" s="113"/>
      <c r="BP66" s="113"/>
      <c r="BQ66" s="104"/>
      <c r="BR66" s="104"/>
      <c r="BS66" s="104"/>
      <c r="BT66" s="104">
        <f>SUMIF(purchases!BI67,$BK$4,purchases!BT67)</f>
        <v>0</v>
      </c>
      <c r="BU66" s="104"/>
      <c r="BV66" s="104"/>
      <c r="BX66" s="117"/>
      <c r="BY66" s="117"/>
      <c r="BZ66" s="117"/>
      <c r="CA66" s="114"/>
      <c r="CB66" s="114"/>
      <c r="CC66" s="114"/>
      <c r="CD66" s="114"/>
      <c r="CE66" s="114"/>
      <c r="CF66" s="114"/>
      <c r="CG66" s="114"/>
      <c r="CH66" s="114">
        <f>SUMIF(purchases!CH67,$CJ$4,purchases!CB67)</f>
        <v>0</v>
      </c>
      <c r="CI66" s="114"/>
      <c r="CJ66" s="114"/>
      <c r="CK66" s="114"/>
      <c r="CL66" s="114"/>
      <c r="CM66" s="114"/>
      <c r="CN66" s="114"/>
      <c r="CO66" s="114"/>
      <c r="CP66" s="109"/>
      <c r="CQ66" s="109"/>
      <c r="CR66" s="109"/>
      <c r="CS66" s="109">
        <f>SUMIF(purchases!CH67,$CJ$4,purchases!CS67)</f>
        <v>0</v>
      </c>
      <c r="CT66" s="109"/>
      <c r="CU66" s="109"/>
      <c r="CW66" s="115"/>
      <c r="CX66" s="115"/>
      <c r="CY66" s="115"/>
      <c r="CZ66" s="111"/>
      <c r="DA66" s="111"/>
      <c r="DB66" s="111"/>
      <c r="DC66" s="111"/>
      <c r="DD66" s="111"/>
      <c r="DE66" s="111"/>
      <c r="DF66" s="111"/>
      <c r="DG66" s="111">
        <f>SUMIF(purchases!DG67,$DI$4,purchases!DA67)</f>
        <v>0</v>
      </c>
      <c r="DH66" s="111"/>
      <c r="DI66" s="111"/>
      <c r="DJ66" s="111"/>
      <c r="DK66" s="111"/>
      <c r="DL66" s="111"/>
      <c r="DM66" s="111"/>
      <c r="DN66" s="111"/>
      <c r="DO66" s="110"/>
      <c r="DP66" s="110"/>
      <c r="DQ66" s="110"/>
      <c r="DR66" s="110">
        <f>SUMIF(purchases!DG67,$DI$4,purchases!DR67)</f>
        <v>0</v>
      </c>
      <c r="DS66" s="110"/>
      <c r="DT66" s="110"/>
      <c r="DV66" s="102"/>
      <c r="DW66" s="102"/>
      <c r="DX66" s="102"/>
      <c r="DY66" s="103"/>
      <c r="DZ66" s="103"/>
      <c r="EA66" s="103"/>
      <c r="EB66" s="103"/>
      <c r="EC66" s="103"/>
      <c r="ED66" s="103"/>
      <c r="EE66" s="103"/>
      <c r="EF66" s="103">
        <f>SUMIF(purchases!EF67,$EH$4,purchases!DZ67)</f>
        <v>0</v>
      </c>
      <c r="EG66" s="103"/>
      <c r="EH66" s="103"/>
      <c r="EI66" s="103"/>
      <c r="EJ66" s="103"/>
      <c r="EK66" s="103"/>
      <c r="EL66" s="103"/>
      <c r="EM66" s="103"/>
      <c r="EN66" s="104"/>
      <c r="EO66" s="104"/>
      <c r="EP66" s="104"/>
      <c r="EQ66" s="104">
        <f>SUMIF(purchases!EF67,$EH$4,purchases!EQ67)</f>
        <v>0</v>
      </c>
      <c r="ER66" s="104"/>
      <c r="ES66" s="104"/>
      <c r="EU66" s="36"/>
      <c r="EV66" s="36"/>
      <c r="EW66" s="36"/>
      <c r="EX66" s="37"/>
      <c r="EY66" s="37"/>
      <c r="EZ66" s="37"/>
      <c r="FA66" s="37"/>
      <c r="FB66" s="37"/>
      <c r="FC66" s="37"/>
      <c r="FD66" s="37"/>
      <c r="FE66" s="37">
        <f>SUMIF(purchases!FE67,$FG$4,purchases!EY67)</f>
        <v>0</v>
      </c>
      <c r="FF66" s="37"/>
      <c r="FG66" s="37"/>
      <c r="FH66" s="37"/>
      <c r="FI66" s="37"/>
      <c r="FJ66" s="37"/>
      <c r="FK66" s="37"/>
      <c r="FL66" s="37"/>
      <c r="FM66" s="90"/>
      <c r="FN66" s="90"/>
      <c r="FO66" s="90"/>
      <c r="FP66" s="90">
        <f>SUMIF(purchases!FE67,$FG$4,purchases!FP67)</f>
        <v>0</v>
      </c>
      <c r="FQ66" s="90"/>
      <c r="FR66" s="90"/>
      <c r="FT66" s="36"/>
      <c r="FU66" s="36"/>
      <c r="FV66" s="36"/>
      <c r="FW66" s="112"/>
      <c r="FX66" s="112"/>
      <c r="FY66" s="112"/>
      <c r="FZ66" s="112"/>
      <c r="GA66" s="112"/>
      <c r="GB66" s="112"/>
      <c r="GC66" s="112"/>
      <c r="GD66" s="112">
        <f>SUMIF(purchases!GD67,$GF$4,purchases!FX67)</f>
        <v>0</v>
      </c>
      <c r="GE66" s="112"/>
      <c r="GF66" s="112"/>
      <c r="GG66" s="112"/>
      <c r="GH66" s="112"/>
      <c r="GI66" s="112"/>
      <c r="GJ66" s="112"/>
      <c r="GK66" s="112"/>
      <c r="GL66" s="116"/>
      <c r="GM66" s="116"/>
      <c r="GN66" s="116"/>
      <c r="GO66" s="116">
        <f>SUMIF(purchases!GD67,$GF$4,purchases!GO67)</f>
        <v>0</v>
      </c>
      <c r="GP66" s="116"/>
      <c r="GQ66" s="116"/>
      <c r="GS66" s="102"/>
      <c r="GT66" s="102"/>
      <c r="GU66" s="102"/>
      <c r="GV66" s="113"/>
      <c r="GW66" s="113"/>
      <c r="GX66" s="113"/>
      <c r="GY66" s="113"/>
      <c r="GZ66" s="113"/>
      <c r="HA66" s="113"/>
      <c r="HB66" s="113"/>
      <c r="HC66" s="113">
        <f>SUMIF(purchases!HC67,$HE$4,purchases!GW67)</f>
        <v>0</v>
      </c>
      <c r="HD66" s="113"/>
      <c r="HE66" s="113"/>
      <c r="HF66" s="113"/>
      <c r="HG66" s="113"/>
      <c r="HH66" s="113"/>
      <c r="HI66" s="113"/>
      <c r="HJ66" s="113"/>
      <c r="HK66" s="104"/>
      <c r="HL66" s="104"/>
      <c r="HM66" s="104"/>
      <c r="HN66" s="104">
        <f>SUMIF(purchases!HC67,$HE$4,purchases!HN67)</f>
        <v>0</v>
      </c>
      <c r="HO66" s="104"/>
      <c r="HP66" s="104"/>
      <c r="HR66" s="117"/>
      <c r="HS66" s="117"/>
      <c r="HT66" s="117"/>
      <c r="HU66" s="114"/>
      <c r="HV66" s="114"/>
      <c r="HW66" s="114"/>
      <c r="HX66" s="114"/>
      <c r="HY66" s="114"/>
      <c r="HZ66" s="114"/>
      <c r="IA66" s="114"/>
      <c r="IB66" s="114">
        <f>SUMIF(purchases!IB67,$ID$4,purchases!HV67)</f>
        <v>0</v>
      </c>
      <c r="IC66" s="114"/>
      <c r="ID66" s="114"/>
      <c r="IE66" s="114"/>
      <c r="IF66" s="114"/>
      <c r="IG66" s="114"/>
      <c r="IH66" s="114"/>
      <c r="II66" s="114"/>
      <c r="IJ66" s="109"/>
      <c r="IK66" s="109"/>
      <c r="IL66" s="109"/>
      <c r="IM66" s="109">
        <f>SUMIF(purchases!IB67,$ID$4,purchases!IM67)</f>
        <v>0</v>
      </c>
      <c r="IN66" s="109"/>
      <c r="IO66" s="109"/>
      <c r="IQ66" s="115"/>
      <c r="IR66" s="115"/>
      <c r="IS66" s="115"/>
      <c r="IT66" s="111"/>
      <c r="IU66" s="111"/>
      <c r="IV66" s="111"/>
      <c r="IW66" s="111"/>
      <c r="IX66" s="111"/>
      <c r="IY66" s="111"/>
      <c r="IZ66" s="111"/>
      <c r="JA66" s="111">
        <f>SUMIF(purchases!JA67,$JC$4,purchases!IU67)</f>
        <v>0</v>
      </c>
      <c r="JB66" s="111"/>
      <c r="JC66" s="111"/>
      <c r="JD66" s="111"/>
      <c r="JE66" s="111"/>
      <c r="JF66" s="111"/>
      <c r="JG66" s="111"/>
      <c r="JH66" s="111"/>
      <c r="JI66" s="110"/>
      <c r="JJ66" s="110"/>
      <c r="JK66" s="110"/>
      <c r="JL66" s="110">
        <f>SUMIF(purchases!JA67,$JC$4,purchases!JL67)</f>
        <v>0</v>
      </c>
      <c r="JM66" s="110"/>
      <c r="JN66" s="110"/>
      <c r="JP66" s="102"/>
      <c r="JQ66" s="102"/>
      <c r="JR66" s="102"/>
      <c r="JS66" s="103"/>
      <c r="JT66" s="103"/>
      <c r="JU66" s="103"/>
      <c r="JV66" s="103"/>
      <c r="JW66" s="103"/>
      <c r="JX66" s="103"/>
      <c r="JY66" s="103"/>
      <c r="JZ66" s="103">
        <f>SUMIF(purchases!JZ67,$KB$4,purchases!JT67)</f>
        <v>0</v>
      </c>
      <c r="KA66" s="103"/>
      <c r="KB66" s="103"/>
      <c r="KC66" s="103"/>
      <c r="KD66" s="103"/>
      <c r="KE66" s="103"/>
      <c r="KF66" s="103"/>
      <c r="KG66" s="103"/>
      <c r="KH66" s="104"/>
      <c r="KI66" s="104"/>
      <c r="KJ66" s="104"/>
      <c r="KK66" s="104">
        <f>SUMIF(purchases!JZ67,$KB$4,purchases!KK67)</f>
        <v>0</v>
      </c>
      <c r="KL66" s="104"/>
      <c r="KM66" s="104"/>
    </row>
    <row r="67" spans="1:299" s="4" customFormat="1" ht="20.100000000000001" customHeight="1" x14ac:dyDescent="0.2">
      <c r="A67" s="36"/>
      <c r="B67" s="36"/>
      <c r="C67" s="36"/>
      <c r="D67" s="37"/>
      <c r="E67" s="37"/>
      <c r="F67" s="37"/>
      <c r="G67" s="37"/>
      <c r="H67" s="37"/>
      <c r="I67" s="37"/>
      <c r="J67" s="37"/>
      <c r="K67" s="37">
        <f>SUMIF(purchases!K68,$M$4,purchases!E68)</f>
        <v>0</v>
      </c>
      <c r="L67" s="37"/>
      <c r="M67" s="37"/>
      <c r="N67" s="37"/>
      <c r="O67" s="37"/>
      <c r="P67" s="37"/>
      <c r="Q67" s="37"/>
      <c r="R67" s="37"/>
      <c r="S67" s="90"/>
      <c r="T67" s="90"/>
      <c r="U67" s="90"/>
      <c r="V67" s="90">
        <f>SUMIF(purchases!K68,$M$4,purchases!V68)</f>
        <v>0</v>
      </c>
      <c r="W67" s="90"/>
      <c r="X67" s="90"/>
      <c r="Z67" s="36"/>
      <c r="AA67" s="36"/>
      <c r="AB67" s="36"/>
      <c r="AC67" s="112"/>
      <c r="AD67" s="112"/>
      <c r="AE67" s="112"/>
      <c r="AF67" s="112"/>
      <c r="AG67" s="112"/>
      <c r="AH67" s="112"/>
      <c r="AI67" s="112"/>
      <c r="AJ67" s="112">
        <f>SUMIF(purchases!AJ68,$AL$4,purchases!AD68)</f>
        <v>0</v>
      </c>
      <c r="AK67" s="112"/>
      <c r="AL67" s="112"/>
      <c r="AM67" s="112"/>
      <c r="AN67" s="112"/>
      <c r="AO67" s="112"/>
      <c r="AP67" s="112"/>
      <c r="AQ67" s="112"/>
      <c r="AR67" s="116"/>
      <c r="AS67" s="116"/>
      <c r="AT67" s="116"/>
      <c r="AU67" s="116">
        <f>SUMIF(purchases!AJ68,$AL$4,purchases!AU68)</f>
        <v>0</v>
      </c>
      <c r="AV67" s="116"/>
      <c r="AW67" s="116"/>
      <c r="AY67" s="102"/>
      <c r="AZ67" s="102"/>
      <c r="BA67" s="102"/>
      <c r="BB67" s="113"/>
      <c r="BC67" s="113"/>
      <c r="BD67" s="113"/>
      <c r="BE67" s="113"/>
      <c r="BF67" s="113"/>
      <c r="BG67" s="113"/>
      <c r="BH67" s="113"/>
      <c r="BI67" s="113">
        <f>SUMIF(purchases!BI68,$BK$4,purchases!BC68)</f>
        <v>0</v>
      </c>
      <c r="BJ67" s="113"/>
      <c r="BK67" s="113"/>
      <c r="BL67" s="113"/>
      <c r="BM67" s="113"/>
      <c r="BN67" s="113"/>
      <c r="BO67" s="113"/>
      <c r="BP67" s="113"/>
      <c r="BQ67" s="104"/>
      <c r="BR67" s="104"/>
      <c r="BS67" s="104"/>
      <c r="BT67" s="104">
        <f>SUMIF(purchases!BI68,$BK$4,purchases!BT68)</f>
        <v>0</v>
      </c>
      <c r="BU67" s="104"/>
      <c r="BV67" s="104"/>
      <c r="BX67" s="117"/>
      <c r="BY67" s="117"/>
      <c r="BZ67" s="117"/>
      <c r="CA67" s="114"/>
      <c r="CB67" s="114"/>
      <c r="CC67" s="114"/>
      <c r="CD67" s="114"/>
      <c r="CE67" s="114"/>
      <c r="CF67" s="114"/>
      <c r="CG67" s="114"/>
      <c r="CH67" s="114">
        <f>SUMIF(purchases!CH68,$CJ$4,purchases!CB68)</f>
        <v>0</v>
      </c>
      <c r="CI67" s="114"/>
      <c r="CJ67" s="114"/>
      <c r="CK67" s="114"/>
      <c r="CL67" s="114"/>
      <c r="CM67" s="114"/>
      <c r="CN67" s="114"/>
      <c r="CO67" s="114"/>
      <c r="CP67" s="109"/>
      <c r="CQ67" s="109"/>
      <c r="CR67" s="109"/>
      <c r="CS67" s="109">
        <f>SUMIF(purchases!CH68,$CJ$4,purchases!CS68)</f>
        <v>0</v>
      </c>
      <c r="CT67" s="109"/>
      <c r="CU67" s="109"/>
      <c r="CW67" s="115"/>
      <c r="CX67" s="115"/>
      <c r="CY67" s="115"/>
      <c r="CZ67" s="111"/>
      <c r="DA67" s="111"/>
      <c r="DB67" s="111"/>
      <c r="DC67" s="111"/>
      <c r="DD67" s="111"/>
      <c r="DE67" s="111"/>
      <c r="DF67" s="111"/>
      <c r="DG67" s="111">
        <f>SUMIF(purchases!DG68,$DI$4,purchases!DA68)</f>
        <v>0</v>
      </c>
      <c r="DH67" s="111"/>
      <c r="DI67" s="111"/>
      <c r="DJ67" s="111"/>
      <c r="DK67" s="111"/>
      <c r="DL67" s="111"/>
      <c r="DM67" s="111"/>
      <c r="DN67" s="111"/>
      <c r="DO67" s="110"/>
      <c r="DP67" s="110"/>
      <c r="DQ67" s="110"/>
      <c r="DR67" s="110">
        <f>SUMIF(purchases!DG68,$DI$4,purchases!DR68)</f>
        <v>0</v>
      </c>
      <c r="DS67" s="110"/>
      <c r="DT67" s="110"/>
      <c r="DV67" s="102"/>
      <c r="DW67" s="102"/>
      <c r="DX67" s="102"/>
      <c r="DY67" s="103"/>
      <c r="DZ67" s="103"/>
      <c r="EA67" s="103"/>
      <c r="EB67" s="103"/>
      <c r="EC67" s="103"/>
      <c r="ED67" s="103"/>
      <c r="EE67" s="103"/>
      <c r="EF67" s="103">
        <f>SUMIF(purchases!EF68,$EH$4,purchases!DZ68)</f>
        <v>0</v>
      </c>
      <c r="EG67" s="103"/>
      <c r="EH67" s="103"/>
      <c r="EI67" s="103"/>
      <c r="EJ67" s="103"/>
      <c r="EK67" s="103"/>
      <c r="EL67" s="103"/>
      <c r="EM67" s="103"/>
      <c r="EN67" s="104"/>
      <c r="EO67" s="104"/>
      <c r="EP67" s="104"/>
      <c r="EQ67" s="104">
        <f>SUMIF(purchases!EF68,$EH$4,purchases!EQ68)</f>
        <v>0</v>
      </c>
      <c r="ER67" s="104"/>
      <c r="ES67" s="104"/>
      <c r="EU67" s="36"/>
      <c r="EV67" s="36"/>
      <c r="EW67" s="36"/>
      <c r="EX67" s="37"/>
      <c r="EY67" s="37"/>
      <c r="EZ67" s="37"/>
      <c r="FA67" s="37"/>
      <c r="FB67" s="37"/>
      <c r="FC67" s="37"/>
      <c r="FD67" s="37"/>
      <c r="FE67" s="37">
        <f>SUMIF(purchases!FE68,$FG$4,purchases!EY68)</f>
        <v>0</v>
      </c>
      <c r="FF67" s="37"/>
      <c r="FG67" s="37"/>
      <c r="FH67" s="37"/>
      <c r="FI67" s="37"/>
      <c r="FJ67" s="37"/>
      <c r="FK67" s="37"/>
      <c r="FL67" s="37"/>
      <c r="FM67" s="90"/>
      <c r="FN67" s="90"/>
      <c r="FO67" s="90"/>
      <c r="FP67" s="90">
        <f>SUMIF(purchases!FE68,$FG$4,purchases!FP68)</f>
        <v>0</v>
      </c>
      <c r="FQ67" s="90"/>
      <c r="FR67" s="90"/>
      <c r="FT67" s="36"/>
      <c r="FU67" s="36"/>
      <c r="FV67" s="36"/>
      <c r="FW67" s="112"/>
      <c r="FX67" s="112"/>
      <c r="FY67" s="112"/>
      <c r="FZ67" s="112"/>
      <c r="GA67" s="112"/>
      <c r="GB67" s="112"/>
      <c r="GC67" s="112"/>
      <c r="GD67" s="112">
        <f>SUMIF(purchases!GD68,$GF$4,purchases!FX68)</f>
        <v>0</v>
      </c>
      <c r="GE67" s="112"/>
      <c r="GF67" s="112"/>
      <c r="GG67" s="112"/>
      <c r="GH67" s="112"/>
      <c r="GI67" s="112"/>
      <c r="GJ67" s="112"/>
      <c r="GK67" s="112"/>
      <c r="GL67" s="116"/>
      <c r="GM67" s="116"/>
      <c r="GN67" s="116"/>
      <c r="GO67" s="116">
        <f>SUMIF(purchases!GD68,$GF$4,purchases!GO68)</f>
        <v>0</v>
      </c>
      <c r="GP67" s="116"/>
      <c r="GQ67" s="116"/>
      <c r="GS67" s="102"/>
      <c r="GT67" s="102"/>
      <c r="GU67" s="102"/>
      <c r="GV67" s="113"/>
      <c r="GW67" s="113"/>
      <c r="GX67" s="113"/>
      <c r="GY67" s="113"/>
      <c r="GZ67" s="113"/>
      <c r="HA67" s="113"/>
      <c r="HB67" s="113"/>
      <c r="HC67" s="113">
        <f>SUMIF(purchases!HC68,$HE$4,purchases!GW68)</f>
        <v>0</v>
      </c>
      <c r="HD67" s="113"/>
      <c r="HE67" s="113"/>
      <c r="HF67" s="113"/>
      <c r="HG67" s="113"/>
      <c r="HH67" s="113"/>
      <c r="HI67" s="113"/>
      <c r="HJ67" s="113"/>
      <c r="HK67" s="104"/>
      <c r="HL67" s="104"/>
      <c r="HM67" s="104"/>
      <c r="HN67" s="104">
        <f>SUMIF(purchases!HC68,$HE$4,purchases!HN68)</f>
        <v>0</v>
      </c>
      <c r="HO67" s="104"/>
      <c r="HP67" s="104"/>
      <c r="HR67" s="117"/>
      <c r="HS67" s="117"/>
      <c r="HT67" s="117"/>
      <c r="HU67" s="114"/>
      <c r="HV67" s="114"/>
      <c r="HW67" s="114"/>
      <c r="HX67" s="114"/>
      <c r="HY67" s="114"/>
      <c r="HZ67" s="114"/>
      <c r="IA67" s="114"/>
      <c r="IB67" s="114">
        <f>SUMIF(purchases!IB68,$ID$4,purchases!HV68)</f>
        <v>0</v>
      </c>
      <c r="IC67" s="114"/>
      <c r="ID67" s="114"/>
      <c r="IE67" s="114"/>
      <c r="IF67" s="114"/>
      <c r="IG67" s="114"/>
      <c r="IH67" s="114"/>
      <c r="II67" s="114"/>
      <c r="IJ67" s="109"/>
      <c r="IK67" s="109"/>
      <c r="IL67" s="109"/>
      <c r="IM67" s="109">
        <f>SUMIF(purchases!IB68,$ID$4,purchases!IM68)</f>
        <v>0</v>
      </c>
      <c r="IN67" s="109"/>
      <c r="IO67" s="109"/>
      <c r="IQ67" s="115"/>
      <c r="IR67" s="115"/>
      <c r="IS67" s="115"/>
      <c r="IT67" s="111"/>
      <c r="IU67" s="111"/>
      <c r="IV67" s="111"/>
      <c r="IW67" s="111"/>
      <c r="IX67" s="111"/>
      <c r="IY67" s="111"/>
      <c r="IZ67" s="111"/>
      <c r="JA67" s="111">
        <f>SUMIF(purchases!JA68,$JC$4,purchases!IU68)</f>
        <v>0</v>
      </c>
      <c r="JB67" s="111"/>
      <c r="JC67" s="111"/>
      <c r="JD67" s="111"/>
      <c r="JE67" s="111"/>
      <c r="JF67" s="111"/>
      <c r="JG67" s="111"/>
      <c r="JH67" s="111"/>
      <c r="JI67" s="110"/>
      <c r="JJ67" s="110"/>
      <c r="JK67" s="110"/>
      <c r="JL67" s="110">
        <f>SUMIF(purchases!JA68,$JC$4,purchases!JL68)</f>
        <v>0</v>
      </c>
      <c r="JM67" s="110"/>
      <c r="JN67" s="110"/>
      <c r="JP67" s="102"/>
      <c r="JQ67" s="102"/>
      <c r="JR67" s="102"/>
      <c r="JS67" s="103"/>
      <c r="JT67" s="103"/>
      <c r="JU67" s="103"/>
      <c r="JV67" s="103"/>
      <c r="JW67" s="103"/>
      <c r="JX67" s="103"/>
      <c r="JY67" s="103"/>
      <c r="JZ67" s="103">
        <f>SUMIF(purchases!JZ68,$KB$4,purchases!JT68)</f>
        <v>0</v>
      </c>
      <c r="KA67" s="103"/>
      <c r="KB67" s="103"/>
      <c r="KC67" s="103"/>
      <c r="KD67" s="103"/>
      <c r="KE67" s="103"/>
      <c r="KF67" s="103"/>
      <c r="KG67" s="103"/>
      <c r="KH67" s="104"/>
      <c r="KI67" s="104"/>
      <c r="KJ67" s="104"/>
      <c r="KK67" s="104">
        <f>SUMIF(purchases!JZ68,$KB$4,purchases!KK68)</f>
        <v>0</v>
      </c>
      <c r="KL67" s="104"/>
      <c r="KM67" s="104"/>
    </row>
    <row r="68" spans="1:299" s="4" customFormat="1" ht="20.100000000000001" customHeight="1" x14ac:dyDescent="0.2">
      <c r="A68" s="36"/>
      <c r="B68" s="36"/>
      <c r="C68" s="36"/>
      <c r="D68" s="37"/>
      <c r="E68" s="37"/>
      <c r="F68" s="37"/>
      <c r="G68" s="37"/>
      <c r="H68" s="37"/>
      <c r="I68" s="37"/>
      <c r="J68" s="37"/>
      <c r="K68" s="37">
        <f>SUMIF(purchases!K69,$M$4,purchases!E69)</f>
        <v>0</v>
      </c>
      <c r="L68" s="37"/>
      <c r="M68" s="37"/>
      <c r="N68" s="37"/>
      <c r="O68" s="37"/>
      <c r="P68" s="37"/>
      <c r="Q68" s="37"/>
      <c r="R68" s="37"/>
      <c r="S68" s="90"/>
      <c r="T68" s="90"/>
      <c r="U68" s="90"/>
      <c r="V68" s="90">
        <f>SUMIF(purchases!K69,$M$4,purchases!V69)</f>
        <v>0</v>
      </c>
      <c r="W68" s="90"/>
      <c r="X68" s="90"/>
      <c r="Z68" s="36"/>
      <c r="AA68" s="36"/>
      <c r="AB68" s="36"/>
      <c r="AC68" s="112"/>
      <c r="AD68" s="112"/>
      <c r="AE68" s="112"/>
      <c r="AF68" s="112"/>
      <c r="AG68" s="112"/>
      <c r="AH68" s="112"/>
      <c r="AI68" s="112"/>
      <c r="AJ68" s="112">
        <f>SUMIF(purchases!AJ69,$AL$4,purchases!AD69)</f>
        <v>0</v>
      </c>
      <c r="AK68" s="112"/>
      <c r="AL68" s="112"/>
      <c r="AM68" s="112"/>
      <c r="AN68" s="112"/>
      <c r="AO68" s="112"/>
      <c r="AP68" s="112"/>
      <c r="AQ68" s="112"/>
      <c r="AR68" s="116"/>
      <c r="AS68" s="116"/>
      <c r="AT68" s="116"/>
      <c r="AU68" s="116">
        <f>SUMIF(purchases!AJ69,$AL$4,purchases!AU69)</f>
        <v>0</v>
      </c>
      <c r="AV68" s="116"/>
      <c r="AW68" s="116"/>
      <c r="AY68" s="102"/>
      <c r="AZ68" s="102"/>
      <c r="BA68" s="102"/>
      <c r="BB68" s="113"/>
      <c r="BC68" s="113"/>
      <c r="BD68" s="113"/>
      <c r="BE68" s="113"/>
      <c r="BF68" s="113"/>
      <c r="BG68" s="113"/>
      <c r="BH68" s="113"/>
      <c r="BI68" s="113">
        <f>SUMIF(purchases!BI69,$BK$4,purchases!BC69)</f>
        <v>0</v>
      </c>
      <c r="BJ68" s="113"/>
      <c r="BK68" s="113"/>
      <c r="BL68" s="113"/>
      <c r="BM68" s="113"/>
      <c r="BN68" s="113"/>
      <c r="BO68" s="113"/>
      <c r="BP68" s="113"/>
      <c r="BQ68" s="104"/>
      <c r="BR68" s="104"/>
      <c r="BS68" s="104"/>
      <c r="BT68" s="104">
        <f>SUMIF(purchases!BI69,$BK$4,purchases!BT69)</f>
        <v>0</v>
      </c>
      <c r="BU68" s="104"/>
      <c r="BV68" s="104"/>
      <c r="BX68" s="117"/>
      <c r="BY68" s="117"/>
      <c r="BZ68" s="117"/>
      <c r="CA68" s="114"/>
      <c r="CB68" s="114"/>
      <c r="CC68" s="114"/>
      <c r="CD68" s="114"/>
      <c r="CE68" s="114"/>
      <c r="CF68" s="114"/>
      <c r="CG68" s="114"/>
      <c r="CH68" s="114">
        <f>SUMIF(purchases!CH69,$CJ$4,purchases!CB69)</f>
        <v>0</v>
      </c>
      <c r="CI68" s="114"/>
      <c r="CJ68" s="114"/>
      <c r="CK68" s="114"/>
      <c r="CL68" s="114"/>
      <c r="CM68" s="114"/>
      <c r="CN68" s="114"/>
      <c r="CO68" s="114"/>
      <c r="CP68" s="109"/>
      <c r="CQ68" s="109"/>
      <c r="CR68" s="109"/>
      <c r="CS68" s="109">
        <f>SUMIF(purchases!CH69,$CJ$4,purchases!CS69)</f>
        <v>0</v>
      </c>
      <c r="CT68" s="109"/>
      <c r="CU68" s="109"/>
      <c r="CW68" s="115"/>
      <c r="CX68" s="115"/>
      <c r="CY68" s="115"/>
      <c r="CZ68" s="111"/>
      <c r="DA68" s="111"/>
      <c r="DB68" s="111"/>
      <c r="DC68" s="111"/>
      <c r="DD68" s="111"/>
      <c r="DE68" s="111"/>
      <c r="DF68" s="111"/>
      <c r="DG68" s="111">
        <f>SUMIF(purchases!DG69,$DI$4,purchases!DA69)</f>
        <v>0</v>
      </c>
      <c r="DH68" s="111"/>
      <c r="DI68" s="111"/>
      <c r="DJ68" s="111"/>
      <c r="DK68" s="111"/>
      <c r="DL68" s="111"/>
      <c r="DM68" s="111"/>
      <c r="DN68" s="111"/>
      <c r="DO68" s="110"/>
      <c r="DP68" s="110"/>
      <c r="DQ68" s="110"/>
      <c r="DR68" s="110">
        <f>SUMIF(purchases!DG69,$DI$4,purchases!DR69)</f>
        <v>0</v>
      </c>
      <c r="DS68" s="110"/>
      <c r="DT68" s="110"/>
      <c r="DV68" s="102"/>
      <c r="DW68" s="102"/>
      <c r="DX68" s="102"/>
      <c r="DY68" s="103"/>
      <c r="DZ68" s="103"/>
      <c r="EA68" s="103"/>
      <c r="EB68" s="103"/>
      <c r="EC68" s="103"/>
      <c r="ED68" s="103"/>
      <c r="EE68" s="103"/>
      <c r="EF68" s="103">
        <f>SUMIF(purchases!EF69,$EH$4,purchases!DZ69)</f>
        <v>0</v>
      </c>
      <c r="EG68" s="103"/>
      <c r="EH68" s="103"/>
      <c r="EI68" s="103"/>
      <c r="EJ68" s="103"/>
      <c r="EK68" s="103"/>
      <c r="EL68" s="103"/>
      <c r="EM68" s="103"/>
      <c r="EN68" s="104"/>
      <c r="EO68" s="104"/>
      <c r="EP68" s="104"/>
      <c r="EQ68" s="104">
        <f>SUMIF(purchases!EF69,$EH$4,purchases!EQ69)</f>
        <v>0</v>
      </c>
      <c r="ER68" s="104"/>
      <c r="ES68" s="104"/>
      <c r="EU68" s="36"/>
      <c r="EV68" s="36"/>
      <c r="EW68" s="36"/>
      <c r="EX68" s="37"/>
      <c r="EY68" s="37"/>
      <c r="EZ68" s="37"/>
      <c r="FA68" s="37"/>
      <c r="FB68" s="37"/>
      <c r="FC68" s="37"/>
      <c r="FD68" s="37"/>
      <c r="FE68" s="37">
        <f>SUMIF(purchases!FE69,$FG$4,purchases!EY69)</f>
        <v>0</v>
      </c>
      <c r="FF68" s="37"/>
      <c r="FG68" s="37"/>
      <c r="FH68" s="37"/>
      <c r="FI68" s="37"/>
      <c r="FJ68" s="37"/>
      <c r="FK68" s="37"/>
      <c r="FL68" s="37"/>
      <c r="FM68" s="90"/>
      <c r="FN68" s="90"/>
      <c r="FO68" s="90"/>
      <c r="FP68" s="90">
        <f>SUMIF(purchases!FE69,$FG$4,purchases!FP69)</f>
        <v>0</v>
      </c>
      <c r="FQ68" s="90"/>
      <c r="FR68" s="90"/>
      <c r="FT68" s="36"/>
      <c r="FU68" s="36"/>
      <c r="FV68" s="36"/>
      <c r="FW68" s="112"/>
      <c r="FX68" s="112"/>
      <c r="FY68" s="112"/>
      <c r="FZ68" s="112"/>
      <c r="GA68" s="112"/>
      <c r="GB68" s="112"/>
      <c r="GC68" s="112"/>
      <c r="GD68" s="112">
        <f>SUMIF(purchases!GD69,$GF$4,purchases!FX69)</f>
        <v>0</v>
      </c>
      <c r="GE68" s="112"/>
      <c r="GF68" s="112"/>
      <c r="GG68" s="112"/>
      <c r="GH68" s="112"/>
      <c r="GI68" s="112"/>
      <c r="GJ68" s="112"/>
      <c r="GK68" s="112"/>
      <c r="GL68" s="116"/>
      <c r="GM68" s="116"/>
      <c r="GN68" s="116"/>
      <c r="GO68" s="116">
        <f>SUMIF(purchases!GD69,$GF$4,purchases!GO69)</f>
        <v>0</v>
      </c>
      <c r="GP68" s="116"/>
      <c r="GQ68" s="116"/>
      <c r="GS68" s="102"/>
      <c r="GT68" s="102"/>
      <c r="GU68" s="102"/>
      <c r="GV68" s="113"/>
      <c r="GW68" s="113"/>
      <c r="GX68" s="113"/>
      <c r="GY68" s="113"/>
      <c r="GZ68" s="113"/>
      <c r="HA68" s="113"/>
      <c r="HB68" s="113"/>
      <c r="HC68" s="113">
        <f>SUMIF(purchases!HC69,$HE$4,purchases!GW69)</f>
        <v>0</v>
      </c>
      <c r="HD68" s="113"/>
      <c r="HE68" s="113"/>
      <c r="HF68" s="113"/>
      <c r="HG68" s="113"/>
      <c r="HH68" s="113"/>
      <c r="HI68" s="113"/>
      <c r="HJ68" s="113"/>
      <c r="HK68" s="104"/>
      <c r="HL68" s="104"/>
      <c r="HM68" s="104"/>
      <c r="HN68" s="104">
        <f>SUMIF(purchases!HC69,$HE$4,purchases!HN69)</f>
        <v>0</v>
      </c>
      <c r="HO68" s="104"/>
      <c r="HP68" s="104"/>
      <c r="HR68" s="117"/>
      <c r="HS68" s="117"/>
      <c r="HT68" s="117"/>
      <c r="HU68" s="114"/>
      <c r="HV68" s="114"/>
      <c r="HW68" s="114"/>
      <c r="HX68" s="114"/>
      <c r="HY68" s="114"/>
      <c r="HZ68" s="114"/>
      <c r="IA68" s="114"/>
      <c r="IB68" s="114">
        <f>SUMIF(purchases!IB69,$ID$4,purchases!HV69)</f>
        <v>0</v>
      </c>
      <c r="IC68" s="114"/>
      <c r="ID68" s="114"/>
      <c r="IE68" s="114"/>
      <c r="IF68" s="114"/>
      <c r="IG68" s="114"/>
      <c r="IH68" s="114"/>
      <c r="II68" s="114"/>
      <c r="IJ68" s="109"/>
      <c r="IK68" s="109"/>
      <c r="IL68" s="109"/>
      <c r="IM68" s="109">
        <f>SUMIF(purchases!IB69,$ID$4,purchases!IM69)</f>
        <v>0</v>
      </c>
      <c r="IN68" s="109"/>
      <c r="IO68" s="109"/>
      <c r="IQ68" s="115"/>
      <c r="IR68" s="115"/>
      <c r="IS68" s="115"/>
      <c r="IT68" s="111"/>
      <c r="IU68" s="111"/>
      <c r="IV68" s="111"/>
      <c r="IW68" s="111"/>
      <c r="IX68" s="111"/>
      <c r="IY68" s="111"/>
      <c r="IZ68" s="111"/>
      <c r="JA68" s="111">
        <f>SUMIF(purchases!JA69,$JC$4,purchases!IU69)</f>
        <v>0</v>
      </c>
      <c r="JB68" s="111"/>
      <c r="JC68" s="111"/>
      <c r="JD68" s="111"/>
      <c r="JE68" s="111"/>
      <c r="JF68" s="111"/>
      <c r="JG68" s="111"/>
      <c r="JH68" s="111"/>
      <c r="JI68" s="110"/>
      <c r="JJ68" s="110"/>
      <c r="JK68" s="110"/>
      <c r="JL68" s="110">
        <f>SUMIF(purchases!JA69,$JC$4,purchases!JL69)</f>
        <v>0</v>
      </c>
      <c r="JM68" s="110"/>
      <c r="JN68" s="110"/>
      <c r="JP68" s="102"/>
      <c r="JQ68" s="102"/>
      <c r="JR68" s="102"/>
      <c r="JS68" s="103"/>
      <c r="JT68" s="103"/>
      <c r="JU68" s="103"/>
      <c r="JV68" s="103"/>
      <c r="JW68" s="103"/>
      <c r="JX68" s="103"/>
      <c r="JY68" s="103"/>
      <c r="JZ68" s="103">
        <f>SUMIF(purchases!JZ69,$KB$4,purchases!JT69)</f>
        <v>0</v>
      </c>
      <c r="KA68" s="103"/>
      <c r="KB68" s="103"/>
      <c r="KC68" s="103"/>
      <c r="KD68" s="103"/>
      <c r="KE68" s="103"/>
      <c r="KF68" s="103"/>
      <c r="KG68" s="103"/>
      <c r="KH68" s="104"/>
      <c r="KI68" s="104"/>
      <c r="KJ68" s="104"/>
      <c r="KK68" s="104">
        <f>SUMIF(purchases!JZ69,$KB$4,purchases!KK69)</f>
        <v>0</v>
      </c>
      <c r="KL68" s="104"/>
      <c r="KM68" s="104"/>
    </row>
    <row r="69" spans="1:299" s="4" customFormat="1" ht="20.100000000000001" customHeight="1" x14ac:dyDescent="0.2">
      <c r="A69" s="36"/>
      <c r="B69" s="36"/>
      <c r="C69" s="36"/>
      <c r="D69" s="37"/>
      <c r="E69" s="37"/>
      <c r="F69" s="37"/>
      <c r="G69" s="37"/>
      <c r="H69" s="37"/>
      <c r="I69" s="37"/>
      <c r="J69" s="37"/>
      <c r="K69" s="37">
        <f>SUMIF(purchases!K70,$M$4,purchases!E70)</f>
        <v>0</v>
      </c>
      <c r="L69" s="37"/>
      <c r="M69" s="37"/>
      <c r="N69" s="37"/>
      <c r="O69" s="37"/>
      <c r="P69" s="37"/>
      <c r="Q69" s="37"/>
      <c r="R69" s="37"/>
      <c r="S69" s="90"/>
      <c r="T69" s="90"/>
      <c r="U69" s="90"/>
      <c r="V69" s="90">
        <f>SUMIF(purchases!K70,$M$4,purchases!V70)</f>
        <v>0</v>
      </c>
      <c r="W69" s="90"/>
      <c r="X69" s="90"/>
      <c r="Z69" s="36"/>
      <c r="AA69" s="36"/>
      <c r="AB69" s="36"/>
      <c r="AC69" s="112"/>
      <c r="AD69" s="112"/>
      <c r="AE69" s="112"/>
      <c r="AF69" s="112"/>
      <c r="AG69" s="112"/>
      <c r="AH69" s="112"/>
      <c r="AI69" s="112"/>
      <c r="AJ69" s="112">
        <f>SUMIF(purchases!AJ70,$AL$4,purchases!AD70)</f>
        <v>0</v>
      </c>
      <c r="AK69" s="112"/>
      <c r="AL69" s="112"/>
      <c r="AM69" s="112"/>
      <c r="AN69" s="112"/>
      <c r="AO69" s="112"/>
      <c r="AP69" s="112"/>
      <c r="AQ69" s="112"/>
      <c r="AR69" s="116"/>
      <c r="AS69" s="116"/>
      <c r="AT69" s="116"/>
      <c r="AU69" s="116">
        <f>SUMIF(purchases!AJ70,$AL$4,purchases!AU70)</f>
        <v>0</v>
      </c>
      <c r="AV69" s="116"/>
      <c r="AW69" s="116"/>
      <c r="AY69" s="102"/>
      <c r="AZ69" s="102"/>
      <c r="BA69" s="102"/>
      <c r="BB69" s="113"/>
      <c r="BC69" s="113"/>
      <c r="BD69" s="113"/>
      <c r="BE69" s="113"/>
      <c r="BF69" s="113"/>
      <c r="BG69" s="113"/>
      <c r="BH69" s="113"/>
      <c r="BI69" s="113">
        <f>SUMIF(purchases!BI70,$BK$4,purchases!BC70)</f>
        <v>0</v>
      </c>
      <c r="BJ69" s="113"/>
      <c r="BK69" s="113"/>
      <c r="BL69" s="113"/>
      <c r="BM69" s="113"/>
      <c r="BN69" s="113"/>
      <c r="BO69" s="113"/>
      <c r="BP69" s="113"/>
      <c r="BQ69" s="104"/>
      <c r="BR69" s="104"/>
      <c r="BS69" s="104"/>
      <c r="BT69" s="104">
        <f>SUMIF(purchases!BI70,$BK$4,purchases!BT70)</f>
        <v>0</v>
      </c>
      <c r="BU69" s="104"/>
      <c r="BV69" s="104"/>
      <c r="BX69" s="117"/>
      <c r="BY69" s="117"/>
      <c r="BZ69" s="117"/>
      <c r="CA69" s="114"/>
      <c r="CB69" s="114"/>
      <c r="CC69" s="114"/>
      <c r="CD69" s="114"/>
      <c r="CE69" s="114"/>
      <c r="CF69" s="114"/>
      <c r="CG69" s="114"/>
      <c r="CH69" s="114">
        <f>SUMIF(purchases!CH70,$CJ$4,purchases!CB70)</f>
        <v>0</v>
      </c>
      <c r="CI69" s="114"/>
      <c r="CJ69" s="114"/>
      <c r="CK69" s="114"/>
      <c r="CL69" s="114"/>
      <c r="CM69" s="114"/>
      <c r="CN69" s="114"/>
      <c r="CO69" s="114"/>
      <c r="CP69" s="109"/>
      <c r="CQ69" s="109"/>
      <c r="CR69" s="109"/>
      <c r="CS69" s="109">
        <f>SUMIF(purchases!CH70,$CJ$4,purchases!CS70)</f>
        <v>0</v>
      </c>
      <c r="CT69" s="109"/>
      <c r="CU69" s="109"/>
      <c r="CW69" s="115"/>
      <c r="CX69" s="115"/>
      <c r="CY69" s="115"/>
      <c r="CZ69" s="111"/>
      <c r="DA69" s="111"/>
      <c r="DB69" s="111"/>
      <c r="DC69" s="111"/>
      <c r="DD69" s="111"/>
      <c r="DE69" s="111"/>
      <c r="DF69" s="111"/>
      <c r="DG69" s="111">
        <f>SUMIF(purchases!DG70,$DI$4,purchases!DA70)</f>
        <v>0</v>
      </c>
      <c r="DH69" s="111"/>
      <c r="DI69" s="111"/>
      <c r="DJ69" s="111"/>
      <c r="DK69" s="111"/>
      <c r="DL69" s="111"/>
      <c r="DM69" s="111"/>
      <c r="DN69" s="111"/>
      <c r="DO69" s="110"/>
      <c r="DP69" s="110"/>
      <c r="DQ69" s="110"/>
      <c r="DR69" s="110">
        <f>SUMIF(purchases!DG70,$DI$4,purchases!DR70)</f>
        <v>0</v>
      </c>
      <c r="DS69" s="110"/>
      <c r="DT69" s="110"/>
      <c r="DV69" s="102"/>
      <c r="DW69" s="102"/>
      <c r="DX69" s="102"/>
      <c r="DY69" s="103"/>
      <c r="DZ69" s="103"/>
      <c r="EA69" s="103"/>
      <c r="EB69" s="103"/>
      <c r="EC69" s="103"/>
      <c r="ED69" s="103"/>
      <c r="EE69" s="103"/>
      <c r="EF69" s="103">
        <f>SUMIF(purchases!EF70,$EH$4,purchases!DZ70)</f>
        <v>0</v>
      </c>
      <c r="EG69" s="103"/>
      <c r="EH69" s="103"/>
      <c r="EI69" s="103"/>
      <c r="EJ69" s="103"/>
      <c r="EK69" s="103"/>
      <c r="EL69" s="103"/>
      <c r="EM69" s="103"/>
      <c r="EN69" s="104"/>
      <c r="EO69" s="104"/>
      <c r="EP69" s="104"/>
      <c r="EQ69" s="104">
        <f>SUMIF(purchases!EF70,$EH$4,purchases!EQ70)</f>
        <v>0</v>
      </c>
      <c r="ER69" s="104"/>
      <c r="ES69" s="104"/>
      <c r="EU69" s="36"/>
      <c r="EV69" s="36"/>
      <c r="EW69" s="36"/>
      <c r="EX69" s="37"/>
      <c r="EY69" s="37"/>
      <c r="EZ69" s="37"/>
      <c r="FA69" s="37"/>
      <c r="FB69" s="37"/>
      <c r="FC69" s="37"/>
      <c r="FD69" s="37"/>
      <c r="FE69" s="37">
        <f>SUMIF(purchases!FE70,$FG$4,purchases!EY70)</f>
        <v>0</v>
      </c>
      <c r="FF69" s="37"/>
      <c r="FG69" s="37"/>
      <c r="FH69" s="37"/>
      <c r="FI69" s="37"/>
      <c r="FJ69" s="37"/>
      <c r="FK69" s="37"/>
      <c r="FL69" s="37"/>
      <c r="FM69" s="90"/>
      <c r="FN69" s="90"/>
      <c r="FO69" s="90"/>
      <c r="FP69" s="90">
        <f>SUMIF(purchases!FE70,$FG$4,purchases!FP70)</f>
        <v>0</v>
      </c>
      <c r="FQ69" s="90"/>
      <c r="FR69" s="90"/>
      <c r="FT69" s="36"/>
      <c r="FU69" s="36"/>
      <c r="FV69" s="36"/>
      <c r="FW69" s="112"/>
      <c r="FX69" s="112"/>
      <c r="FY69" s="112"/>
      <c r="FZ69" s="112"/>
      <c r="GA69" s="112"/>
      <c r="GB69" s="112"/>
      <c r="GC69" s="112"/>
      <c r="GD69" s="112">
        <f>SUMIF(purchases!GD70,$GF$4,purchases!FX70)</f>
        <v>0</v>
      </c>
      <c r="GE69" s="112"/>
      <c r="GF69" s="112"/>
      <c r="GG69" s="112"/>
      <c r="GH69" s="112"/>
      <c r="GI69" s="112"/>
      <c r="GJ69" s="112"/>
      <c r="GK69" s="112"/>
      <c r="GL69" s="116"/>
      <c r="GM69" s="116"/>
      <c r="GN69" s="116"/>
      <c r="GO69" s="116">
        <f>SUMIF(purchases!GD70,$GF$4,purchases!GO70)</f>
        <v>0</v>
      </c>
      <c r="GP69" s="116"/>
      <c r="GQ69" s="116"/>
      <c r="GS69" s="102"/>
      <c r="GT69" s="102"/>
      <c r="GU69" s="102"/>
      <c r="GV69" s="113"/>
      <c r="GW69" s="113"/>
      <c r="GX69" s="113"/>
      <c r="GY69" s="113"/>
      <c r="GZ69" s="113"/>
      <c r="HA69" s="113"/>
      <c r="HB69" s="113"/>
      <c r="HC69" s="113">
        <f>SUMIF(purchases!HC70,$HE$4,purchases!GW70)</f>
        <v>0</v>
      </c>
      <c r="HD69" s="113"/>
      <c r="HE69" s="113"/>
      <c r="HF69" s="113"/>
      <c r="HG69" s="113"/>
      <c r="HH69" s="113"/>
      <c r="HI69" s="113"/>
      <c r="HJ69" s="113"/>
      <c r="HK69" s="104"/>
      <c r="HL69" s="104"/>
      <c r="HM69" s="104"/>
      <c r="HN69" s="104">
        <f>SUMIF(purchases!HC70,$HE$4,purchases!HN70)</f>
        <v>0</v>
      </c>
      <c r="HO69" s="104"/>
      <c r="HP69" s="104"/>
      <c r="HR69" s="117"/>
      <c r="HS69" s="117"/>
      <c r="HT69" s="117"/>
      <c r="HU69" s="114"/>
      <c r="HV69" s="114"/>
      <c r="HW69" s="114"/>
      <c r="HX69" s="114"/>
      <c r="HY69" s="114"/>
      <c r="HZ69" s="114"/>
      <c r="IA69" s="114"/>
      <c r="IB69" s="114">
        <f>SUMIF(purchases!IB70,$ID$4,purchases!HV70)</f>
        <v>0</v>
      </c>
      <c r="IC69" s="114"/>
      <c r="ID69" s="114"/>
      <c r="IE69" s="114"/>
      <c r="IF69" s="114"/>
      <c r="IG69" s="114"/>
      <c r="IH69" s="114"/>
      <c r="II69" s="114"/>
      <c r="IJ69" s="109"/>
      <c r="IK69" s="109"/>
      <c r="IL69" s="109"/>
      <c r="IM69" s="109">
        <f>SUMIF(purchases!IB70,$ID$4,purchases!IM70)</f>
        <v>0</v>
      </c>
      <c r="IN69" s="109"/>
      <c r="IO69" s="109"/>
      <c r="IQ69" s="115"/>
      <c r="IR69" s="115"/>
      <c r="IS69" s="115"/>
      <c r="IT69" s="111"/>
      <c r="IU69" s="111"/>
      <c r="IV69" s="111"/>
      <c r="IW69" s="111"/>
      <c r="IX69" s="111"/>
      <c r="IY69" s="111"/>
      <c r="IZ69" s="111"/>
      <c r="JA69" s="111">
        <f>SUMIF(purchases!JA70,$JC$4,purchases!IU70)</f>
        <v>0</v>
      </c>
      <c r="JB69" s="111"/>
      <c r="JC69" s="111"/>
      <c r="JD69" s="111"/>
      <c r="JE69" s="111"/>
      <c r="JF69" s="111"/>
      <c r="JG69" s="111"/>
      <c r="JH69" s="111"/>
      <c r="JI69" s="110"/>
      <c r="JJ69" s="110"/>
      <c r="JK69" s="110"/>
      <c r="JL69" s="110">
        <f>SUMIF(purchases!JA70,$JC$4,purchases!JL70)</f>
        <v>0</v>
      </c>
      <c r="JM69" s="110"/>
      <c r="JN69" s="110"/>
      <c r="JP69" s="102"/>
      <c r="JQ69" s="102"/>
      <c r="JR69" s="102"/>
      <c r="JS69" s="103"/>
      <c r="JT69" s="103"/>
      <c r="JU69" s="103"/>
      <c r="JV69" s="103"/>
      <c r="JW69" s="103"/>
      <c r="JX69" s="103"/>
      <c r="JY69" s="103"/>
      <c r="JZ69" s="103">
        <f>SUMIF(purchases!JZ70,$KB$4,purchases!JT70)</f>
        <v>0</v>
      </c>
      <c r="KA69" s="103"/>
      <c r="KB69" s="103"/>
      <c r="KC69" s="103"/>
      <c r="KD69" s="103"/>
      <c r="KE69" s="103"/>
      <c r="KF69" s="103"/>
      <c r="KG69" s="103"/>
      <c r="KH69" s="104"/>
      <c r="KI69" s="104"/>
      <c r="KJ69" s="104"/>
      <c r="KK69" s="104">
        <f>SUMIF(purchases!JZ70,$KB$4,purchases!KK70)</f>
        <v>0</v>
      </c>
      <c r="KL69" s="104"/>
      <c r="KM69" s="104"/>
    </row>
    <row r="70" spans="1:299" s="4" customFormat="1" ht="20.100000000000001" customHeight="1" x14ac:dyDescent="0.2">
      <c r="A70" s="36"/>
      <c r="B70" s="36"/>
      <c r="C70" s="36"/>
      <c r="D70" s="37"/>
      <c r="E70" s="37"/>
      <c r="F70" s="37"/>
      <c r="G70" s="37"/>
      <c r="H70" s="37"/>
      <c r="I70" s="37"/>
      <c r="J70" s="37"/>
      <c r="K70" s="37">
        <f>SUMIF(purchases!K71,$M$4,purchases!E71)</f>
        <v>0</v>
      </c>
      <c r="L70" s="37"/>
      <c r="M70" s="37"/>
      <c r="N70" s="37"/>
      <c r="O70" s="37"/>
      <c r="P70" s="37"/>
      <c r="Q70" s="37"/>
      <c r="R70" s="37"/>
      <c r="S70" s="90"/>
      <c r="T70" s="90"/>
      <c r="U70" s="90"/>
      <c r="V70" s="90">
        <f>SUMIF(purchases!K71,$M$4,purchases!V71)</f>
        <v>0</v>
      </c>
      <c r="W70" s="90"/>
      <c r="X70" s="90"/>
      <c r="Z70" s="36"/>
      <c r="AA70" s="36"/>
      <c r="AB70" s="36"/>
      <c r="AC70" s="112"/>
      <c r="AD70" s="112"/>
      <c r="AE70" s="112"/>
      <c r="AF70" s="112"/>
      <c r="AG70" s="112"/>
      <c r="AH70" s="112"/>
      <c r="AI70" s="112"/>
      <c r="AJ70" s="112">
        <f>SUMIF(purchases!AJ71,$AL$4,purchases!AD71)</f>
        <v>0</v>
      </c>
      <c r="AK70" s="112"/>
      <c r="AL70" s="112"/>
      <c r="AM70" s="112"/>
      <c r="AN70" s="112"/>
      <c r="AO70" s="112"/>
      <c r="AP70" s="112"/>
      <c r="AQ70" s="112"/>
      <c r="AR70" s="116"/>
      <c r="AS70" s="116"/>
      <c r="AT70" s="116"/>
      <c r="AU70" s="116">
        <f>SUMIF(purchases!AJ71,$AL$4,purchases!AU71)</f>
        <v>0</v>
      </c>
      <c r="AV70" s="116"/>
      <c r="AW70" s="116"/>
      <c r="AY70" s="102"/>
      <c r="AZ70" s="102"/>
      <c r="BA70" s="102"/>
      <c r="BB70" s="113"/>
      <c r="BC70" s="113"/>
      <c r="BD70" s="113"/>
      <c r="BE70" s="113"/>
      <c r="BF70" s="113"/>
      <c r="BG70" s="113"/>
      <c r="BH70" s="113"/>
      <c r="BI70" s="113">
        <f>SUMIF(purchases!BI71,$BK$4,purchases!BC71)</f>
        <v>0</v>
      </c>
      <c r="BJ70" s="113"/>
      <c r="BK70" s="113"/>
      <c r="BL70" s="113"/>
      <c r="BM70" s="113"/>
      <c r="BN70" s="113"/>
      <c r="BO70" s="113"/>
      <c r="BP70" s="113"/>
      <c r="BQ70" s="104"/>
      <c r="BR70" s="104"/>
      <c r="BS70" s="104"/>
      <c r="BT70" s="104">
        <f>SUMIF(purchases!BI71,$BK$4,purchases!BT71)</f>
        <v>0</v>
      </c>
      <c r="BU70" s="104"/>
      <c r="BV70" s="104"/>
      <c r="BX70" s="117"/>
      <c r="BY70" s="117"/>
      <c r="BZ70" s="117"/>
      <c r="CA70" s="114"/>
      <c r="CB70" s="114"/>
      <c r="CC70" s="114"/>
      <c r="CD70" s="114"/>
      <c r="CE70" s="114"/>
      <c r="CF70" s="114"/>
      <c r="CG70" s="114"/>
      <c r="CH70" s="114">
        <f>SUMIF(purchases!CH71,$CJ$4,purchases!CB71)</f>
        <v>0</v>
      </c>
      <c r="CI70" s="114"/>
      <c r="CJ70" s="114"/>
      <c r="CK70" s="114"/>
      <c r="CL70" s="114"/>
      <c r="CM70" s="114"/>
      <c r="CN70" s="114"/>
      <c r="CO70" s="114"/>
      <c r="CP70" s="109"/>
      <c r="CQ70" s="109"/>
      <c r="CR70" s="109"/>
      <c r="CS70" s="109">
        <f>SUMIF(purchases!CH71,$CJ$4,purchases!CS71)</f>
        <v>0</v>
      </c>
      <c r="CT70" s="109"/>
      <c r="CU70" s="109"/>
      <c r="CW70" s="115"/>
      <c r="CX70" s="115"/>
      <c r="CY70" s="115"/>
      <c r="CZ70" s="111"/>
      <c r="DA70" s="111"/>
      <c r="DB70" s="111"/>
      <c r="DC70" s="111"/>
      <c r="DD70" s="111"/>
      <c r="DE70" s="111"/>
      <c r="DF70" s="111"/>
      <c r="DG70" s="111">
        <f>SUMIF(purchases!DG71,$DI$4,purchases!DA71)</f>
        <v>0</v>
      </c>
      <c r="DH70" s="111"/>
      <c r="DI70" s="111"/>
      <c r="DJ70" s="111"/>
      <c r="DK70" s="111"/>
      <c r="DL70" s="111"/>
      <c r="DM70" s="111"/>
      <c r="DN70" s="111"/>
      <c r="DO70" s="110"/>
      <c r="DP70" s="110"/>
      <c r="DQ70" s="110"/>
      <c r="DR70" s="110">
        <f>SUMIF(purchases!DG71,$DI$4,purchases!DR71)</f>
        <v>0</v>
      </c>
      <c r="DS70" s="110"/>
      <c r="DT70" s="110"/>
      <c r="DV70" s="102"/>
      <c r="DW70" s="102"/>
      <c r="DX70" s="102"/>
      <c r="DY70" s="103"/>
      <c r="DZ70" s="103"/>
      <c r="EA70" s="103"/>
      <c r="EB70" s="103"/>
      <c r="EC70" s="103"/>
      <c r="ED70" s="103"/>
      <c r="EE70" s="103"/>
      <c r="EF70" s="103">
        <f>SUMIF(purchases!EF71,$EH$4,purchases!DZ71)</f>
        <v>0</v>
      </c>
      <c r="EG70" s="103"/>
      <c r="EH70" s="103"/>
      <c r="EI70" s="103"/>
      <c r="EJ70" s="103"/>
      <c r="EK70" s="103"/>
      <c r="EL70" s="103"/>
      <c r="EM70" s="103"/>
      <c r="EN70" s="104"/>
      <c r="EO70" s="104"/>
      <c r="EP70" s="104"/>
      <c r="EQ70" s="104">
        <f>SUMIF(purchases!EF71,$EH$4,purchases!EQ71)</f>
        <v>0</v>
      </c>
      <c r="ER70" s="104"/>
      <c r="ES70" s="104"/>
      <c r="EU70" s="36"/>
      <c r="EV70" s="36"/>
      <c r="EW70" s="36"/>
      <c r="EX70" s="37"/>
      <c r="EY70" s="37"/>
      <c r="EZ70" s="37"/>
      <c r="FA70" s="37"/>
      <c r="FB70" s="37"/>
      <c r="FC70" s="37"/>
      <c r="FD70" s="37"/>
      <c r="FE70" s="37">
        <f>SUMIF(purchases!FE71,$FG$4,purchases!EY71)</f>
        <v>0</v>
      </c>
      <c r="FF70" s="37"/>
      <c r="FG70" s="37"/>
      <c r="FH70" s="37"/>
      <c r="FI70" s="37"/>
      <c r="FJ70" s="37"/>
      <c r="FK70" s="37"/>
      <c r="FL70" s="37"/>
      <c r="FM70" s="90"/>
      <c r="FN70" s="90"/>
      <c r="FO70" s="90"/>
      <c r="FP70" s="90">
        <f>SUMIF(purchases!FE71,$FG$4,purchases!FP71)</f>
        <v>0</v>
      </c>
      <c r="FQ70" s="90"/>
      <c r="FR70" s="90"/>
      <c r="FT70" s="36"/>
      <c r="FU70" s="36"/>
      <c r="FV70" s="36"/>
      <c r="FW70" s="112"/>
      <c r="FX70" s="112"/>
      <c r="FY70" s="112"/>
      <c r="FZ70" s="112"/>
      <c r="GA70" s="112"/>
      <c r="GB70" s="112"/>
      <c r="GC70" s="112"/>
      <c r="GD70" s="112">
        <f>SUMIF(purchases!GD71,$GF$4,purchases!FX71)</f>
        <v>0</v>
      </c>
      <c r="GE70" s="112"/>
      <c r="GF70" s="112"/>
      <c r="GG70" s="112"/>
      <c r="GH70" s="112"/>
      <c r="GI70" s="112"/>
      <c r="GJ70" s="112"/>
      <c r="GK70" s="112"/>
      <c r="GL70" s="116"/>
      <c r="GM70" s="116"/>
      <c r="GN70" s="116"/>
      <c r="GO70" s="116">
        <f>SUMIF(purchases!GD71,$GF$4,purchases!GO71)</f>
        <v>0</v>
      </c>
      <c r="GP70" s="116"/>
      <c r="GQ70" s="116"/>
      <c r="GS70" s="102"/>
      <c r="GT70" s="102"/>
      <c r="GU70" s="102"/>
      <c r="GV70" s="113"/>
      <c r="GW70" s="113"/>
      <c r="GX70" s="113"/>
      <c r="GY70" s="113"/>
      <c r="GZ70" s="113"/>
      <c r="HA70" s="113"/>
      <c r="HB70" s="113"/>
      <c r="HC70" s="113">
        <f>SUMIF(purchases!HC71,$HE$4,purchases!GW71)</f>
        <v>0</v>
      </c>
      <c r="HD70" s="113"/>
      <c r="HE70" s="113"/>
      <c r="HF70" s="113"/>
      <c r="HG70" s="113"/>
      <c r="HH70" s="113"/>
      <c r="HI70" s="113"/>
      <c r="HJ70" s="113"/>
      <c r="HK70" s="104"/>
      <c r="HL70" s="104"/>
      <c r="HM70" s="104"/>
      <c r="HN70" s="104">
        <f>SUMIF(purchases!HC71,$HE$4,purchases!HN71)</f>
        <v>0</v>
      </c>
      <c r="HO70" s="104"/>
      <c r="HP70" s="104"/>
      <c r="HR70" s="117"/>
      <c r="HS70" s="117"/>
      <c r="HT70" s="117"/>
      <c r="HU70" s="114"/>
      <c r="HV70" s="114"/>
      <c r="HW70" s="114"/>
      <c r="HX70" s="114"/>
      <c r="HY70" s="114"/>
      <c r="HZ70" s="114"/>
      <c r="IA70" s="114"/>
      <c r="IB70" s="114">
        <f>SUMIF(purchases!IB71,$ID$4,purchases!HV71)</f>
        <v>0</v>
      </c>
      <c r="IC70" s="114"/>
      <c r="ID70" s="114"/>
      <c r="IE70" s="114"/>
      <c r="IF70" s="114"/>
      <c r="IG70" s="114"/>
      <c r="IH70" s="114"/>
      <c r="II70" s="114"/>
      <c r="IJ70" s="109"/>
      <c r="IK70" s="109"/>
      <c r="IL70" s="109"/>
      <c r="IM70" s="109">
        <f>SUMIF(purchases!IB71,$ID$4,purchases!IM71)</f>
        <v>0</v>
      </c>
      <c r="IN70" s="109"/>
      <c r="IO70" s="109"/>
      <c r="IQ70" s="115"/>
      <c r="IR70" s="115"/>
      <c r="IS70" s="115"/>
      <c r="IT70" s="111"/>
      <c r="IU70" s="111"/>
      <c r="IV70" s="111"/>
      <c r="IW70" s="111"/>
      <c r="IX70" s="111"/>
      <c r="IY70" s="111"/>
      <c r="IZ70" s="111"/>
      <c r="JA70" s="111">
        <f>SUMIF(purchases!JA71,$JC$4,purchases!IU71)</f>
        <v>0</v>
      </c>
      <c r="JB70" s="111"/>
      <c r="JC70" s="111"/>
      <c r="JD70" s="111"/>
      <c r="JE70" s="111"/>
      <c r="JF70" s="111"/>
      <c r="JG70" s="111"/>
      <c r="JH70" s="111"/>
      <c r="JI70" s="110"/>
      <c r="JJ70" s="110"/>
      <c r="JK70" s="110"/>
      <c r="JL70" s="110">
        <f>SUMIF(purchases!JA71,$JC$4,purchases!JL71)</f>
        <v>0</v>
      </c>
      <c r="JM70" s="110"/>
      <c r="JN70" s="110"/>
      <c r="JP70" s="102"/>
      <c r="JQ70" s="102"/>
      <c r="JR70" s="102"/>
      <c r="JS70" s="103"/>
      <c r="JT70" s="103"/>
      <c r="JU70" s="103"/>
      <c r="JV70" s="103"/>
      <c r="JW70" s="103"/>
      <c r="JX70" s="103"/>
      <c r="JY70" s="103"/>
      <c r="JZ70" s="103">
        <f>SUMIF(purchases!JZ71,$KB$4,purchases!JT71)</f>
        <v>0</v>
      </c>
      <c r="KA70" s="103"/>
      <c r="KB70" s="103"/>
      <c r="KC70" s="103"/>
      <c r="KD70" s="103"/>
      <c r="KE70" s="103"/>
      <c r="KF70" s="103"/>
      <c r="KG70" s="103"/>
      <c r="KH70" s="104"/>
      <c r="KI70" s="104"/>
      <c r="KJ70" s="104"/>
      <c r="KK70" s="104">
        <f>SUMIF(purchases!JZ71,$KB$4,purchases!KK71)</f>
        <v>0</v>
      </c>
      <c r="KL70" s="104"/>
      <c r="KM70" s="104"/>
    </row>
    <row r="71" spans="1:299" s="4" customFormat="1" ht="20.100000000000001" customHeight="1" x14ac:dyDescent="0.2">
      <c r="A71" s="36"/>
      <c r="B71" s="36"/>
      <c r="C71" s="36"/>
      <c r="D71" s="37"/>
      <c r="E71" s="37"/>
      <c r="F71" s="37"/>
      <c r="G71" s="37"/>
      <c r="H71" s="37"/>
      <c r="I71" s="37"/>
      <c r="J71" s="37"/>
      <c r="K71" s="37">
        <f>SUMIF(purchases!K72,$M$4,purchases!E72)</f>
        <v>0</v>
      </c>
      <c r="L71" s="37"/>
      <c r="M71" s="37"/>
      <c r="N71" s="37"/>
      <c r="O71" s="37"/>
      <c r="P71" s="37"/>
      <c r="Q71" s="37"/>
      <c r="R71" s="37"/>
      <c r="S71" s="90"/>
      <c r="T71" s="90"/>
      <c r="U71" s="90"/>
      <c r="V71" s="90">
        <f>SUMIF(purchases!K72,$M$4,purchases!V72)</f>
        <v>0</v>
      </c>
      <c r="W71" s="90"/>
      <c r="X71" s="90"/>
      <c r="Z71" s="36"/>
      <c r="AA71" s="36"/>
      <c r="AB71" s="36"/>
      <c r="AC71" s="112"/>
      <c r="AD71" s="112"/>
      <c r="AE71" s="112"/>
      <c r="AF71" s="112"/>
      <c r="AG71" s="112"/>
      <c r="AH71" s="112"/>
      <c r="AI71" s="112"/>
      <c r="AJ71" s="112">
        <f>SUMIF(purchases!AJ72,$AL$4,purchases!AD72)</f>
        <v>0</v>
      </c>
      <c r="AK71" s="112"/>
      <c r="AL71" s="112"/>
      <c r="AM71" s="112"/>
      <c r="AN71" s="112"/>
      <c r="AO71" s="112"/>
      <c r="AP71" s="112"/>
      <c r="AQ71" s="112"/>
      <c r="AR71" s="116"/>
      <c r="AS71" s="116"/>
      <c r="AT71" s="116"/>
      <c r="AU71" s="116">
        <f>SUMIF(purchases!AJ72,$AL$4,purchases!AU72)</f>
        <v>0</v>
      </c>
      <c r="AV71" s="116"/>
      <c r="AW71" s="116"/>
      <c r="AY71" s="102"/>
      <c r="AZ71" s="102"/>
      <c r="BA71" s="102"/>
      <c r="BB71" s="113"/>
      <c r="BC71" s="113"/>
      <c r="BD71" s="113"/>
      <c r="BE71" s="113"/>
      <c r="BF71" s="113"/>
      <c r="BG71" s="113"/>
      <c r="BH71" s="113"/>
      <c r="BI71" s="113">
        <f>SUMIF(purchases!BI72,$BK$4,purchases!BC72)</f>
        <v>0</v>
      </c>
      <c r="BJ71" s="113"/>
      <c r="BK71" s="113"/>
      <c r="BL71" s="113"/>
      <c r="BM71" s="113"/>
      <c r="BN71" s="113"/>
      <c r="BO71" s="113"/>
      <c r="BP71" s="113"/>
      <c r="BQ71" s="104"/>
      <c r="BR71" s="104"/>
      <c r="BS71" s="104"/>
      <c r="BT71" s="104">
        <f>SUMIF(purchases!BI72,$BK$4,purchases!BT72)</f>
        <v>0</v>
      </c>
      <c r="BU71" s="104"/>
      <c r="BV71" s="104"/>
      <c r="BX71" s="117"/>
      <c r="BY71" s="117"/>
      <c r="BZ71" s="117"/>
      <c r="CA71" s="114"/>
      <c r="CB71" s="114"/>
      <c r="CC71" s="114"/>
      <c r="CD71" s="114"/>
      <c r="CE71" s="114"/>
      <c r="CF71" s="114"/>
      <c r="CG71" s="114"/>
      <c r="CH71" s="114">
        <f>SUMIF(purchases!CH72,$CJ$4,purchases!CB72)</f>
        <v>0</v>
      </c>
      <c r="CI71" s="114"/>
      <c r="CJ71" s="114"/>
      <c r="CK71" s="114"/>
      <c r="CL71" s="114"/>
      <c r="CM71" s="114"/>
      <c r="CN71" s="114"/>
      <c r="CO71" s="114"/>
      <c r="CP71" s="109"/>
      <c r="CQ71" s="109"/>
      <c r="CR71" s="109"/>
      <c r="CS71" s="109">
        <f>SUMIF(purchases!CH72,$CJ$4,purchases!CS72)</f>
        <v>0</v>
      </c>
      <c r="CT71" s="109"/>
      <c r="CU71" s="109"/>
      <c r="CW71" s="115"/>
      <c r="CX71" s="115"/>
      <c r="CY71" s="115"/>
      <c r="CZ71" s="111"/>
      <c r="DA71" s="111"/>
      <c r="DB71" s="111"/>
      <c r="DC71" s="111"/>
      <c r="DD71" s="111"/>
      <c r="DE71" s="111"/>
      <c r="DF71" s="111"/>
      <c r="DG71" s="111">
        <f>SUMIF(purchases!DG72,$DI$4,purchases!DA72)</f>
        <v>0</v>
      </c>
      <c r="DH71" s="111"/>
      <c r="DI71" s="111"/>
      <c r="DJ71" s="111"/>
      <c r="DK71" s="111"/>
      <c r="DL71" s="111"/>
      <c r="DM71" s="111"/>
      <c r="DN71" s="111"/>
      <c r="DO71" s="110"/>
      <c r="DP71" s="110"/>
      <c r="DQ71" s="110"/>
      <c r="DR71" s="110">
        <f>SUMIF(purchases!DG72,$DI$4,purchases!DR72)</f>
        <v>0</v>
      </c>
      <c r="DS71" s="110"/>
      <c r="DT71" s="110"/>
      <c r="DV71" s="102"/>
      <c r="DW71" s="102"/>
      <c r="DX71" s="102"/>
      <c r="DY71" s="103"/>
      <c r="DZ71" s="103"/>
      <c r="EA71" s="103"/>
      <c r="EB71" s="103"/>
      <c r="EC71" s="103"/>
      <c r="ED71" s="103"/>
      <c r="EE71" s="103"/>
      <c r="EF71" s="103">
        <f>SUMIF(purchases!EF72,$EH$4,purchases!DZ72)</f>
        <v>0</v>
      </c>
      <c r="EG71" s="103"/>
      <c r="EH71" s="103"/>
      <c r="EI71" s="103"/>
      <c r="EJ71" s="103"/>
      <c r="EK71" s="103"/>
      <c r="EL71" s="103"/>
      <c r="EM71" s="103"/>
      <c r="EN71" s="104"/>
      <c r="EO71" s="104"/>
      <c r="EP71" s="104"/>
      <c r="EQ71" s="104">
        <f>SUMIF(purchases!EF72,$EH$4,purchases!EQ72)</f>
        <v>0</v>
      </c>
      <c r="ER71" s="104"/>
      <c r="ES71" s="104"/>
      <c r="EU71" s="36"/>
      <c r="EV71" s="36"/>
      <c r="EW71" s="36"/>
      <c r="EX71" s="37"/>
      <c r="EY71" s="37"/>
      <c r="EZ71" s="37"/>
      <c r="FA71" s="37"/>
      <c r="FB71" s="37"/>
      <c r="FC71" s="37"/>
      <c r="FD71" s="37"/>
      <c r="FE71" s="37">
        <f>SUMIF(purchases!FE72,$FG$4,purchases!EY72)</f>
        <v>0</v>
      </c>
      <c r="FF71" s="37"/>
      <c r="FG71" s="37"/>
      <c r="FH71" s="37"/>
      <c r="FI71" s="37"/>
      <c r="FJ71" s="37"/>
      <c r="FK71" s="37"/>
      <c r="FL71" s="37"/>
      <c r="FM71" s="90"/>
      <c r="FN71" s="90"/>
      <c r="FO71" s="90"/>
      <c r="FP71" s="90">
        <f>SUMIF(purchases!FE72,$FG$4,purchases!FP72)</f>
        <v>0</v>
      </c>
      <c r="FQ71" s="90"/>
      <c r="FR71" s="90"/>
      <c r="FT71" s="36"/>
      <c r="FU71" s="36"/>
      <c r="FV71" s="36"/>
      <c r="FW71" s="112"/>
      <c r="FX71" s="112"/>
      <c r="FY71" s="112"/>
      <c r="FZ71" s="112"/>
      <c r="GA71" s="112"/>
      <c r="GB71" s="112"/>
      <c r="GC71" s="112"/>
      <c r="GD71" s="112">
        <f>SUMIF(purchases!GD72,$GF$4,purchases!FX72)</f>
        <v>0</v>
      </c>
      <c r="GE71" s="112"/>
      <c r="GF71" s="112"/>
      <c r="GG71" s="112"/>
      <c r="GH71" s="112"/>
      <c r="GI71" s="112"/>
      <c r="GJ71" s="112"/>
      <c r="GK71" s="112"/>
      <c r="GL71" s="116"/>
      <c r="GM71" s="116"/>
      <c r="GN71" s="116"/>
      <c r="GO71" s="116">
        <f>SUMIF(purchases!GD72,$GF$4,purchases!GO72)</f>
        <v>0</v>
      </c>
      <c r="GP71" s="116"/>
      <c r="GQ71" s="116"/>
      <c r="GS71" s="102"/>
      <c r="GT71" s="102"/>
      <c r="GU71" s="102"/>
      <c r="GV71" s="113"/>
      <c r="GW71" s="113"/>
      <c r="GX71" s="113"/>
      <c r="GY71" s="113"/>
      <c r="GZ71" s="113"/>
      <c r="HA71" s="113"/>
      <c r="HB71" s="113"/>
      <c r="HC71" s="113">
        <f>SUMIF(purchases!HC72,$HE$4,purchases!GW72)</f>
        <v>0</v>
      </c>
      <c r="HD71" s="113"/>
      <c r="HE71" s="113"/>
      <c r="HF71" s="113"/>
      <c r="HG71" s="113"/>
      <c r="HH71" s="113"/>
      <c r="HI71" s="113"/>
      <c r="HJ71" s="113"/>
      <c r="HK71" s="104"/>
      <c r="HL71" s="104"/>
      <c r="HM71" s="104"/>
      <c r="HN71" s="104">
        <f>SUMIF(purchases!HC72,$HE$4,purchases!HN72)</f>
        <v>0</v>
      </c>
      <c r="HO71" s="104"/>
      <c r="HP71" s="104"/>
      <c r="HR71" s="117"/>
      <c r="HS71" s="117"/>
      <c r="HT71" s="117"/>
      <c r="HU71" s="114"/>
      <c r="HV71" s="114"/>
      <c r="HW71" s="114"/>
      <c r="HX71" s="114"/>
      <c r="HY71" s="114"/>
      <c r="HZ71" s="114"/>
      <c r="IA71" s="114"/>
      <c r="IB71" s="114">
        <f>SUMIF(purchases!IB72,$ID$4,purchases!HV72)</f>
        <v>0</v>
      </c>
      <c r="IC71" s="114"/>
      <c r="ID71" s="114"/>
      <c r="IE71" s="114"/>
      <c r="IF71" s="114"/>
      <c r="IG71" s="114"/>
      <c r="IH71" s="114"/>
      <c r="II71" s="114"/>
      <c r="IJ71" s="109"/>
      <c r="IK71" s="109"/>
      <c r="IL71" s="109"/>
      <c r="IM71" s="109">
        <f>SUMIF(purchases!IB72,$ID$4,purchases!IM72)</f>
        <v>0</v>
      </c>
      <c r="IN71" s="109"/>
      <c r="IO71" s="109"/>
      <c r="IQ71" s="115"/>
      <c r="IR71" s="115"/>
      <c r="IS71" s="115"/>
      <c r="IT71" s="111"/>
      <c r="IU71" s="111"/>
      <c r="IV71" s="111"/>
      <c r="IW71" s="111"/>
      <c r="IX71" s="111"/>
      <c r="IY71" s="111"/>
      <c r="IZ71" s="111"/>
      <c r="JA71" s="111">
        <f>SUMIF(purchases!JA72,$JC$4,purchases!IU72)</f>
        <v>0</v>
      </c>
      <c r="JB71" s="111"/>
      <c r="JC71" s="111"/>
      <c r="JD71" s="111"/>
      <c r="JE71" s="111"/>
      <c r="JF71" s="111"/>
      <c r="JG71" s="111"/>
      <c r="JH71" s="111"/>
      <c r="JI71" s="110"/>
      <c r="JJ71" s="110"/>
      <c r="JK71" s="110"/>
      <c r="JL71" s="110">
        <f>SUMIF(purchases!JA72,$JC$4,purchases!JL72)</f>
        <v>0</v>
      </c>
      <c r="JM71" s="110"/>
      <c r="JN71" s="110"/>
      <c r="JP71" s="102"/>
      <c r="JQ71" s="102"/>
      <c r="JR71" s="102"/>
      <c r="JS71" s="103"/>
      <c r="JT71" s="103"/>
      <c r="JU71" s="103"/>
      <c r="JV71" s="103"/>
      <c r="JW71" s="103"/>
      <c r="JX71" s="103"/>
      <c r="JY71" s="103"/>
      <c r="JZ71" s="103">
        <f>SUMIF(purchases!JZ72,$KB$4,purchases!JT72)</f>
        <v>0</v>
      </c>
      <c r="KA71" s="103"/>
      <c r="KB71" s="103"/>
      <c r="KC71" s="103"/>
      <c r="KD71" s="103"/>
      <c r="KE71" s="103"/>
      <c r="KF71" s="103"/>
      <c r="KG71" s="103"/>
      <c r="KH71" s="104"/>
      <c r="KI71" s="104"/>
      <c r="KJ71" s="104"/>
      <c r="KK71" s="104">
        <f>SUMIF(purchases!JZ72,$KB$4,purchases!KK72)</f>
        <v>0</v>
      </c>
      <c r="KL71" s="104"/>
      <c r="KM71" s="104"/>
    </row>
    <row r="72" spans="1:299" s="4" customFormat="1" ht="20.100000000000001" customHeight="1" x14ac:dyDescent="0.2">
      <c r="A72" s="36"/>
      <c r="B72" s="36"/>
      <c r="C72" s="36"/>
      <c r="D72" s="37"/>
      <c r="E72" s="37"/>
      <c r="F72" s="37"/>
      <c r="G72" s="37"/>
      <c r="H72" s="37"/>
      <c r="I72" s="37"/>
      <c r="J72" s="37"/>
      <c r="K72" s="37">
        <f>SUMIF(purchases!K73,$M$4,purchases!E73)</f>
        <v>0</v>
      </c>
      <c r="L72" s="37"/>
      <c r="M72" s="37"/>
      <c r="N72" s="37"/>
      <c r="O72" s="37"/>
      <c r="P72" s="37"/>
      <c r="Q72" s="37"/>
      <c r="R72" s="37"/>
      <c r="S72" s="90"/>
      <c r="T72" s="90"/>
      <c r="U72" s="90"/>
      <c r="V72" s="90">
        <f>SUMIF(purchases!K73,$M$4,purchases!V73)</f>
        <v>0</v>
      </c>
      <c r="W72" s="90"/>
      <c r="X72" s="90"/>
      <c r="Z72" s="36"/>
      <c r="AA72" s="36"/>
      <c r="AB72" s="36"/>
      <c r="AC72" s="112"/>
      <c r="AD72" s="112"/>
      <c r="AE72" s="112"/>
      <c r="AF72" s="112"/>
      <c r="AG72" s="112"/>
      <c r="AH72" s="112"/>
      <c r="AI72" s="112"/>
      <c r="AJ72" s="112">
        <f>SUMIF(purchases!AJ73,$AL$4,purchases!AD73)</f>
        <v>0</v>
      </c>
      <c r="AK72" s="112"/>
      <c r="AL72" s="112"/>
      <c r="AM72" s="112"/>
      <c r="AN72" s="112"/>
      <c r="AO72" s="112"/>
      <c r="AP72" s="112"/>
      <c r="AQ72" s="112"/>
      <c r="AR72" s="116"/>
      <c r="AS72" s="116"/>
      <c r="AT72" s="116"/>
      <c r="AU72" s="116">
        <f>SUMIF(purchases!AJ73,$AL$4,purchases!AU73)</f>
        <v>0</v>
      </c>
      <c r="AV72" s="116"/>
      <c r="AW72" s="116"/>
      <c r="AY72" s="102"/>
      <c r="AZ72" s="102"/>
      <c r="BA72" s="102"/>
      <c r="BB72" s="113"/>
      <c r="BC72" s="113"/>
      <c r="BD72" s="113"/>
      <c r="BE72" s="113"/>
      <c r="BF72" s="113"/>
      <c r="BG72" s="113"/>
      <c r="BH72" s="113"/>
      <c r="BI72" s="113">
        <f>SUMIF(purchases!BI73,$BK$4,purchases!BC73)</f>
        <v>0</v>
      </c>
      <c r="BJ72" s="113"/>
      <c r="BK72" s="113"/>
      <c r="BL72" s="113"/>
      <c r="BM72" s="113"/>
      <c r="BN72" s="113"/>
      <c r="BO72" s="113"/>
      <c r="BP72" s="113"/>
      <c r="BQ72" s="104"/>
      <c r="BR72" s="104"/>
      <c r="BS72" s="104"/>
      <c r="BT72" s="104">
        <f>SUMIF(purchases!BI73,$BK$4,purchases!BT73)</f>
        <v>0</v>
      </c>
      <c r="BU72" s="104"/>
      <c r="BV72" s="104"/>
      <c r="BX72" s="117"/>
      <c r="BY72" s="117"/>
      <c r="BZ72" s="117"/>
      <c r="CA72" s="114"/>
      <c r="CB72" s="114"/>
      <c r="CC72" s="114"/>
      <c r="CD72" s="114"/>
      <c r="CE72" s="114"/>
      <c r="CF72" s="114"/>
      <c r="CG72" s="114"/>
      <c r="CH72" s="114">
        <f>SUMIF(purchases!CH73,$CJ$4,purchases!CB73)</f>
        <v>0</v>
      </c>
      <c r="CI72" s="114"/>
      <c r="CJ72" s="114"/>
      <c r="CK72" s="114"/>
      <c r="CL72" s="114"/>
      <c r="CM72" s="114"/>
      <c r="CN72" s="114"/>
      <c r="CO72" s="114"/>
      <c r="CP72" s="109"/>
      <c r="CQ72" s="109"/>
      <c r="CR72" s="109"/>
      <c r="CS72" s="109">
        <f>SUMIF(purchases!CH73,$CJ$4,purchases!CS73)</f>
        <v>0</v>
      </c>
      <c r="CT72" s="109"/>
      <c r="CU72" s="109"/>
      <c r="CW72" s="115"/>
      <c r="CX72" s="115"/>
      <c r="CY72" s="115"/>
      <c r="CZ72" s="111"/>
      <c r="DA72" s="111"/>
      <c r="DB72" s="111"/>
      <c r="DC72" s="111"/>
      <c r="DD72" s="111"/>
      <c r="DE72" s="111"/>
      <c r="DF72" s="111"/>
      <c r="DG72" s="111">
        <f>SUMIF(purchases!DG73,$DI$4,purchases!DA73)</f>
        <v>0</v>
      </c>
      <c r="DH72" s="111"/>
      <c r="DI72" s="111"/>
      <c r="DJ72" s="111"/>
      <c r="DK72" s="111"/>
      <c r="DL72" s="111"/>
      <c r="DM72" s="111"/>
      <c r="DN72" s="111"/>
      <c r="DO72" s="110"/>
      <c r="DP72" s="110"/>
      <c r="DQ72" s="110"/>
      <c r="DR72" s="110">
        <f>SUMIF(purchases!DG73,$DI$4,purchases!DR73)</f>
        <v>0</v>
      </c>
      <c r="DS72" s="110"/>
      <c r="DT72" s="110"/>
      <c r="DV72" s="102"/>
      <c r="DW72" s="102"/>
      <c r="DX72" s="102"/>
      <c r="DY72" s="103"/>
      <c r="DZ72" s="103"/>
      <c r="EA72" s="103"/>
      <c r="EB72" s="103"/>
      <c r="EC72" s="103"/>
      <c r="ED72" s="103"/>
      <c r="EE72" s="103"/>
      <c r="EF72" s="103">
        <f>SUMIF(purchases!EF73,$EH$4,purchases!DZ73)</f>
        <v>0</v>
      </c>
      <c r="EG72" s="103"/>
      <c r="EH72" s="103"/>
      <c r="EI72" s="103"/>
      <c r="EJ72" s="103"/>
      <c r="EK72" s="103"/>
      <c r="EL72" s="103"/>
      <c r="EM72" s="103"/>
      <c r="EN72" s="104"/>
      <c r="EO72" s="104"/>
      <c r="EP72" s="104"/>
      <c r="EQ72" s="104">
        <f>SUMIF(purchases!EF73,$EH$4,purchases!EQ73)</f>
        <v>0</v>
      </c>
      <c r="ER72" s="104"/>
      <c r="ES72" s="104"/>
      <c r="EU72" s="36"/>
      <c r="EV72" s="36"/>
      <c r="EW72" s="36"/>
      <c r="EX72" s="37"/>
      <c r="EY72" s="37"/>
      <c r="EZ72" s="37"/>
      <c r="FA72" s="37"/>
      <c r="FB72" s="37"/>
      <c r="FC72" s="37"/>
      <c r="FD72" s="37"/>
      <c r="FE72" s="37">
        <f>SUMIF(purchases!FE73,$FG$4,purchases!EY73)</f>
        <v>0</v>
      </c>
      <c r="FF72" s="37"/>
      <c r="FG72" s="37"/>
      <c r="FH72" s="37"/>
      <c r="FI72" s="37"/>
      <c r="FJ72" s="37"/>
      <c r="FK72" s="37"/>
      <c r="FL72" s="37"/>
      <c r="FM72" s="90"/>
      <c r="FN72" s="90"/>
      <c r="FO72" s="90"/>
      <c r="FP72" s="90">
        <f>SUMIF(purchases!FE73,$FG$4,purchases!FP73)</f>
        <v>0</v>
      </c>
      <c r="FQ72" s="90"/>
      <c r="FR72" s="90"/>
      <c r="FT72" s="36"/>
      <c r="FU72" s="36"/>
      <c r="FV72" s="36"/>
      <c r="FW72" s="112"/>
      <c r="FX72" s="112"/>
      <c r="FY72" s="112"/>
      <c r="FZ72" s="112"/>
      <c r="GA72" s="112"/>
      <c r="GB72" s="112"/>
      <c r="GC72" s="112"/>
      <c r="GD72" s="112">
        <f>SUMIF(purchases!GD73,$GF$4,purchases!FX73)</f>
        <v>0</v>
      </c>
      <c r="GE72" s="112"/>
      <c r="GF72" s="112"/>
      <c r="GG72" s="112"/>
      <c r="GH72" s="112"/>
      <c r="GI72" s="112"/>
      <c r="GJ72" s="112"/>
      <c r="GK72" s="112"/>
      <c r="GL72" s="116"/>
      <c r="GM72" s="116"/>
      <c r="GN72" s="116"/>
      <c r="GO72" s="116">
        <f>SUMIF(purchases!GD73,$GF$4,purchases!GO73)</f>
        <v>0</v>
      </c>
      <c r="GP72" s="116"/>
      <c r="GQ72" s="116"/>
      <c r="GS72" s="102"/>
      <c r="GT72" s="102"/>
      <c r="GU72" s="102"/>
      <c r="GV72" s="113"/>
      <c r="GW72" s="113"/>
      <c r="GX72" s="113"/>
      <c r="GY72" s="113"/>
      <c r="GZ72" s="113"/>
      <c r="HA72" s="113"/>
      <c r="HB72" s="113"/>
      <c r="HC72" s="113">
        <f>SUMIF(purchases!HC73,$HE$4,purchases!GW73)</f>
        <v>0</v>
      </c>
      <c r="HD72" s="113"/>
      <c r="HE72" s="113"/>
      <c r="HF72" s="113"/>
      <c r="HG72" s="113"/>
      <c r="HH72" s="113"/>
      <c r="HI72" s="113"/>
      <c r="HJ72" s="113"/>
      <c r="HK72" s="104"/>
      <c r="HL72" s="104"/>
      <c r="HM72" s="104"/>
      <c r="HN72" s="104">
        <f>SUMIF(purchases!HC73,$HE$4,purchases!HN73)</f>
        <v>0</v>
      </c>
      <c r="HO72" s="104"/>
      <c r="HP72" s="104"/>
      <c r="HR72" s="117"/>
      <c r="HS72" s="117"/>
      <c r="HT72" s="117"/>
      <c r="HU72" s="114"/>
      <c r="HV72" s="114"/>
      <c r="HW72" s="114"/>
      <c r="HX72" s="114"/>
      <c r="HY72" s="114"/>
      <c r="HZ72" s="114"/>
      <c r="IA72" s="114"/>
      <c r="IB72" s="114">
        <f>SUMIF(purchases!IB73,$ID$4,purchases!HV73)</f>
        <v>0</v>
      </c>
      <c r="IC72" s="114"/>
      <c r="ID72" s="114"/>
      <c r="IE72" s="114"/>
      <c r="IF72" s="114"/>
      <c r="IG72" s="114"/>
      <c r="IH72" s="114"/>
      <c r="II72" s="114"/>
      <c r="IJ72" s="109"/>
      <c r="IK72" s="109"/>
      <c r="IL72" s="109"/>
      <c r="IM72" s="109">
        <f>SUMIF(purchases!IB73,$ID$4,purchases!IM73)</f>
        <v>0</v>
      </c>
      <c r="IN72" s="109"/>
      <c r="IO72" s="109"/>
      <c r="IQ72" s="115"/>
      <c r="IR72" s="115"/>
      <c r="IS72" s="115"/>
      <c r="IT72" s="111"/>
      <c r="IU72" s="111"/>
      <c r="IV72" s="111"/>
      <c r="IW72" s="111"/>
      <c r="IX72" s="111"/>
      <c r="IY72" s="111"/>
      <c r="IZ72" s="111"/>
      <c r="JA72" s="111">
        <f>SUMIF(purchases!JA73,$JC$4,purchases!IU73)</f>
        <v>0</v>
      </c>
      <c r="JB72" s="111"/>
      <c r="JC72" s="111"/>
      <c r="JD72" s="111"/>
      <c r="JE72" s="111"/>
      <c r="JF72" s="111"/>
      <c r="JG72" s="111"/>
      <c r="JH72" s="111"/>
      <c r="JI72" s="110"/>
      <c r="JJ72" s="110"/>
      <c r="JK72" s="110"/>
      <c r="JL72" s="110">
        <f>SUMIF(purchases!JA73,$JC$4,purchases!JL73)</f>
        <v>0</v>
      </c>
      <c r="JM72" s="110"/>
      <c r="JN72" s="110"/>
      <c r="JP72" s="102"/>
      <c r="JQ72" s="102"/>
      <c r="JR72" s="102"/>
      <c r="JS72" s="103"/>
      <c r="JT72" s="103"/>
      <c r="JU72" s="103"/>
      <c r="JV72" s="103"/>
      <c r="JW72" s="103"/>
      <c r="JX72" s="103"/>
      <c r="JY72" s="103"/>
      <c r="JZ72" s="103">
        <f>SUMIF(purchases!JZ73,$KB$4,purchases!JT73)</f>
        <v>0</v>
      </c>
      <c r="KA72" s="103"/>
      <c r="KB72" s="103"/>
      <c r="KC72" s="103"/>
      <c r="KD72" s="103"/>
      <c r="KE72" s="103"/>
      <c r="KF72" s="103"/>
      <c r="KG72" s="103"/>
      <c r="KH72" s="104"/>
      <c r="KI72" s="104"/>
      <c r="KJ72" s="104"/>
      <c r="KK72" s="104">
        <f>SUMIF(purchases!JZ73,$KB$4,purchases!KK73)</f>
        <v>0</v>
      </c>
      <c r="KL72" s="104"/>
      <c r="KM72" s="104"/>
    </row>
    <row r="73" spans="1:299" s="4" customFormat="1" ht="20.100000000000001" customHeight="1" x14ac:dyDescent="0.2">
      <c r="A73" s="36"/>
      <c r="B73" s="36"/>
      <c r="C73" s="36"/>
      <c r="D73" s="37"/>
      <c r="E73" s="37"/>
      <c r="F73" s="37"/>
      <c r="G73" s="37"/>
      <c r="H73" s="37"/>
      <c r="I73" s="37"/>
      <c r="J73" s="37"/>
      <c r="K73" s="37">
        <f>SUMIF(purchases!K74,$M$4,purchases!E74)</f>
        <v>0</v>
      </c>
      <c r="L73" s="37"/>
      <c r="M73" s="37"/>
      <c r="N73" s="37"/>
      <c r="O73" s="37"/>
      <c r="P73" s="37"/>
      <c r="Q73" s="37"/>
      <c r="R73" s="37"/>
      <c r="S73" s="90"/>
      <c r="T73" s="90"/>
      <c r="U73" s="90"/>
      <c r="V73" s="90">
        <f>SUMIF(purchases!K74,$M$4,purchases!V74)</f>
        <v>0</v>
      </c>
      <c r="W73" s="90"/>
      <c r="X73" s="90"/>
      <c r="Z73" s="36"/>
      <c r="AA73" s="36"/>
      <c r="AB73" s="36"/>
      <c r="AC73" s="112"/>
      <c r="AD73" s="112"/>
      <c r="AE73" s="112"/>
      <c r="AF73" s="112"/>
      <c r="AG73" s="112"/>
      <c r="AH73" s="112"/>
      <c r="AI73" s="112"/>
      <c r="AJ73" s="112">
        <f>SUMIF(purchases!AJ74,$AL$4,purchases!AD74)</f>
        <v>0</v>
      </c>
      <c r="AK73" s="112"/>
      <c r="AL73" s="112"/>
      <c r="AM73" s="112"/>
      <c r="AN73" s="112"/>
      <c r="AO73" s="112"/>
      <c r="AP73" s="112"/>
      <c r="AQ73" s="112"/>
      <c r="AR73" s="116"/>
      <c r="AS73" s="116"/>
      <c r="AT73" s="116"/>
      <c r="AU73" s="116">
        <f>SUMIF(purchases!AJ74,$AL$4,purchases!AU74)</f>
        <v>0</v>
      </c>
      <c r="AV73" s="116"/>
      <c r="AW73" s="116"/>
      <c r="AY73" s="102"/>
      <c r="AZ73" s="102"/>
      <c r="BA73" s="102"/>
      <c r="BB73" s="113"/>
      <c r="BC73" s="113"/>
      <c r="BD73" s="113"/>
      <c r="BE73" s="113"/>
      <c r="BF73" s="113"/>
      <c r="BG73" s="113"/>
      <c r="BH73" s="113"/>
      <c r="BI73" s="113">
        <f>SUMIF(purchases!BI74,$BK$4,purchases!BC74)</f>
        <v>0</v>
      </c>
      <c r="BJ73" s="113"/>
      <c r="BK73" s="113"/>
      <c r="BL73" s="113"/>
      <c r="BM73" s="113"/>
      <c r="BN73" s="113"/>
      <c r="BO73" s="113"/>
      <c r="BP73" s="113"/>
      <c r="BQ73" s="104"/>
      <c r="BR73" s="104"/>
      <c r="BS73" s="104"/>
      <c r="BT73" s="104">
        <f>SUMIF(purchases!BI74,$BK$4,purchases!BT74)</f>
        <v>0</v>
      </c>
      <c r="BU73" s="104"/>
      <c r="BV73" s="104"/>
      <c r="BX73" s="117"/>
      <c r="BY73" s="117"/>
      <c r="BZ73" s="117"/>
      <c r="CA73" s="114"/>
      <c r="CB73" s="114"/>
      <c r="CC73" s="114"/>
      <c r="CD73" s="114"/>
      <c r="CE73" s="114"/>
      <c r="CF73" s="114"/>
      <c r="CG73" s="114"/>
      <c r="CH73" s="114">
        <f>SUMIF(purchases!CH74,$CJ$4,purchases!CB74)</f>
        <v>0</v>
      </c>
      <c r="CI73" s="114"/>
      <c r="CJ73" s="114"/>
      <c r="CK73" s="114"/>
      <c r="CL73" s="114"/>
      <c r="CM73" s="114"/>
      <c r="CN73" s="114"/>
      <c r="CO73" s="114"/>
      <c r="CP73" s="109"/>
      <c r="CQ73" s="109"/>
      <c r="CR73" s="109"/>
      <c r="CS73" s="109">
        <f>SUMIF(purchases!CH74,$CJ$4,purchases!CS74)</f>
        <v>0</v>
      </c>
      <c r="CT73" s="109"/>
      <c r="CU73" s="109"/>
      <c r="CW73" s="115"/>
      <c r="CX73" s="115"/>
      <c r="CY73" s="115"/>
      <c r="CZ73" s="111"/>
      <c r="DA73" s="111"/>
      <c r="DB73" s="111"/>
      <c r="DC73" s="111"/>
      <c r="DD73" s="111"/>
      <c r="DE73" s="111"/>
      <c r="DF73" s="111"/>
      <c r="DG73" s="111">
        <f>SUMIF(purchases!DG74,$DI$4,purchases!DA74)</f>
        <v>0</v>
      </c>
      <c r="DH73" s="111"/>
      <c r="DI73" s="111"/>
      <c r="DJ73" s="111"/>
      <c r="DK73" s="111"/>
      <c r="DL73" s="111"/>
      <c r="DM73" s="111"/>
      <c r="DN73" s="111"/>
      <c r="DO73" s="110"/>
      <c r="DP73" s="110"/>
      <c r="DQ73" s="110"/>
      <c r="DR73" s="110">
        <f>SUMIF(purchases!DG74,$DI$4,purchases!DR74)</f>
        <v>0</v>
      </c>
      <c r="DS73" s="110"/>
      <c r="DT73" s="110"/>
      <c r="DV73" s="102"/>
      <c r="DW73" s="102"/>
      <c r="DX73" s="102"/>
      <c r="DY73" s="103"/>
      <c r="DZ73" s="103"/>
      <c r="EA73" s="103"/>
      <c r="EB73" s="103"/>
      <c r="EC73" s="103"/>
      <c r="ED73" s="103"/>
      <c r="EE73" s="103"/>
      <c r="EF73" s="103">
        <f>SUMIF(purchases!EF74,$EH$4,purchases!DZ74)</f>
        <v>0</v>
      </c>
      <c r="EG73" s="103"/>
      <c r="EH73" s="103"/>
      <c r="EI73" s="103"/>
      <c r="EJ73" s="103"/>
      <c r="EK73" s="103"/>
      <c r="EL73" s="103"/>
      <c r="EM73" s="103"/>
      <c r="EN73" s="104"/>
      <c r="EO73" s="104"/>
      <c r="EP73" s="104"/>
      <c r="EQ73" s="104">
        <f>SUMIF(purchases!EF74,$EH$4,purchases!EQ74)</f>
        <v>0</v>
      </c>
      <c r="ER73" s="104"/>
      <c r="ES73" s="104"/>
      <c r="EU73" s="36"/>
      <c r="EV73" s="36"/>
      <c r="EW73" s="36"/>
      <c r="EX73" s="37"/>
      <c r="EY73" s="37"/>
      <c r="EZ73" s="37"/>
      <c r="FA73" s="37"/>
      <c r="FB73" s="37"/>
      <c r="FC73" s="37"/>
      <c r="FD73" s="37"/>
      <c r="FE73" s="37">
        <f>SUMIF(purchases!FE74,$FG$4,purchases!EY74)</f>
        <v>0</v>
      </c>
      <c r="FF73" s="37"/>
      <c r="FG73" s="37"/>
      <c r="FH73" s="37"/>
      <c r="FI73" s="37"/>
      <c r="FJ73" s="37"/>
      <c r="FK73" s="37"/>
      <c r="FL73" s="37"/>
      <c r="FM73" s="90"/>
      <c r="FN73" s="90"/>
      <c r="FO73" s="90"/>
      <c r="FP73" s="90">
        <f>SUMIF(purchases!FE74,$FG$4,purchases!FP74)</f>
        <v>0</v>
      </c>
      <c r="FQ73" s="90"/>
      <c r="FR73" s="90"/>
      <c r="FT73" s="36"/>
      <c r="FU73" s="36"/>
      <c r="FV73" s="36"/>
      <c r="FW73" s="112"/>
      <c r="FX73" s="112"/>
      <c r="FY73" s="112"/>
      <c r="FZ73" s="112"/>
      <c r="GA73" s="112"/>
      <c r="GB73" s="112"/>
      <c r="GC73" s="112"/>
      <c r="GD73" s="112">
        <f>SUMIF(purchases!GD74,$GF$4,purchases!FX74)</f>
        <v>0</v>
      </c>
      <c r="GE73" s="112"/>
      <c r="GF73" s="112"/>
      <c r="GG73" s="112"/>
      <c r="GH73" s="112"/>
      <c r="GI73" s="112"/>
      <c r="GJ73" s="112"/>
      <c r="GK73" s="112"/>
      <c r="GL73" s="116"/>
      <c r="GM73" s="116"/>
      <c r="GN73" s="116"/>
      <c r="GO73" s="116">
        <f>SUMIF(purchases!GD74,$GF$4,purchases!GO74)</f>
        <v>0</v>
      </c>
      <c r="GP73" s="116"/>
      <c r="GQ73" s="116"/>
      <c r="GS73" s="102"/>
      <c r="GT73" s="102"/>
      <c r="GU73" s="102"/>
      <c r="GV73" s="113"/>
      <c r="GW73" s="113"/>
      <c r="GX73" s="113"/>
      <c r="GY73" s="113"/>
      <c r="GZ73" s="113"/>
      <c r="HA73" s="113"/>
      <c r="HB73" s="113"/>
      <c r="HC73" s="113">
        <f>SUMIF(purchases!HC74,$HE$4,purchases!GW74)</f>
        <v>0</v>
      </c>
      <c r="HD73" s="113"/>
      <c r="HE73" s="113"/>
      <c r="HF73" s="113"/>
      <c r="HG73" s="113"/>
      <c r="HH73" s="113"/>
      <c r="HI73" s="113"/>
      <c r="HJ73" s="113"/>
      <c r="HK73" s="104"/>
      <c r="HL73" s="104"/>
      <c r="HM73" s="104"/>
      <c r="HN73" s="104">
        <f>SUMIF(purchases!HC74,$HE$4,purchases!HN74)</f>
        <v>0</v>
      </c>
      <c r="HO73" s="104"/>
      <c r="HP73" s="104"/>
      <c r="HR73" s="117"/>
      <c r="HS73" s="117"/>
      <c r="HT73" s="117"/>
      <c r="HU73" s="114"/>
      <c r="HV73" s="114"/>
      <c r="HW73" s="114"/>
      <c r="HX73" s="114"/>
      <c r="HY73" s="114"/>
      <c r="HZ73" s="114"/>
      <c r="IA73" s="114"/>
      <c r="IB73" s="114">
        <f>SUMIF(purchases!IB74,$ID$4,purchases!HV74)</f>
        <v>0</v>
      </c>
      <c r="IC73" s="114"/>
      <c r="ID73" s="114"/>
      <c r="IE73" s="114"/>
      <c r="IF73" s="114"/>
      <c r="IG73" s="114"/>
      <c r="IH73" s="114"/>
      <c r="II73" s="114"/>
      <c r="IJ73" s="109"/>
      <c r="IK73" s="109"/>
      <c r="IL73" s="109"/>
      <c r="IM73" s="109">
        <f>SUMIF(purchases!IB74,$ID$4,purchases!IM74)</f>
        <v>0</v>
      </c>
      <c r="IN73" s="109"/>
      <c r="IO73" s="109"/>
      <c r="IQ73" s="115"/>
      <c r="IR73" s="115"/>
      <c r="IS73" s="115"/>
      <c r="IT73" s="111"/>
      <c r="IU73" s="111"/>
      <c r="IV73" s="111"/>
      <c r="IW73" s="111"/>
      <c r="IX73" s="111"/>
      <c r="IY73" s="111"/>
      <c r="IZ73" s="111"/>
      <c r="JA73" s="111">
        <f>SUMIF(purchases!JA74,$JC$4,purchases!IU74)</f>
        <v>0</v>
      </c>
      <c r="JB73" s="111"/>
      <c r="JC73" s="111"/>
      <c r="JD73" s="111"/>
      <c r="JE73" s="111"/>
      <c r="JF73" s="111"/>
      <c r="JG73" s="111"/>
      <c r="JH73" s="111"/>
      <c r="JI73" s="110"/>
      <c r="JJ73" s="110"/>
      <c r="JK73" s="110"/>
      <c r="JL73" s="110">
        <f>SUMIF(purchases!JA74,$JC$4,purchases!JL74)</f>
        <v>0</v>
      </c>
      <c r="JM73" s="110"/>
      <c r="JN73" s="110"/>
      <c r="JP73" s="102"/>
      <c r="JQ73" s="102"/>
      <c r="JR73" s="102"/>
      <c r="JS73" s="103"/>
      <c r="JT73" s="103"/>
      <c r="JU73" s="103"/>
      <c r="JV73" s="103"/>
      <c r="JW73" s="103"/>
      <c r="JX73" s="103"/>
      <c r="JY73" s="103"/>
      <c r="JZ73" s="103">
        <f>SUMIF(purchases!JZ74,$KB$4,purchases!JT74)</f>
        <v>0</v>
      </c>
      <c r="KA73" s="103"/>
      <c r="KB73" s="103"/>
      <c r="KC73" s="103"/>
      <c r="KD73" s="103"/>
      <c r="KE73" s="103"/>
      <c r="KF73" s="103"/>
      <c r="KG73" s="103"/>
      <c r="KH73" s="104"/>
      <c r="KI73" s="104"/>
      <c r="KJ73" s="104"/>
      <c r="KK73" s="104">
        <f>SUMIF(purchases!JZ74,$KB$4,purchases!KK74)</f>
        <v>0</v>
      </c>
      <c r="KL73" s="104"/>
      <c r="KM73" s="104"/>
    </row>
    <row r="74" spans="1:299" s="4" customFormat="1" ht="20.100000000000001" customHeight="1" x14ac:dyDescent="0.2">
      <c r="A74" s="36"/>
      <c r="B74" s="36"/>
      <c r="C74" s="36"/>
      <c r="D74" s="37"/>
      <c r="E74" s="37"/>
      <c r="F74" s="37"/>
      <c r="G74" s="37"/>
      <c r="H74" s="37"/>
      <c r="I74" s="37"/>
      <c r="J74" s="37"/>
      <c r="K74" s="37">
        <f>SUMIF(purchases!K75,$M$4,purchases!E75)</f>
        <v>0</v>
      </c>
      <c r="L74" s="37"/>
      <c r="M74" s="37"/>
      <c r="N74" s="37"/>
      <c r="O74" s="37"/>
      <c r="P74" s="37"/>
      <c r="Q74" s="37"/>
      <c r="R74" s="37"/>
      <c r="S74" s="90"/>
      <c r="T74" s="90"/>
      <c r="U74" s="90"/>
      <c r="V74" s="90">
        <f>SUMIF(purchases!K75,$M$4,purchases!V75)</f>
        <v>0</v>
      </c>
      <c r="W74" s="90"/>
      <c r="X74" s="90"/>
      <c r="Z74" s="36"/>
      <c r="AA74" s="36"/>
      <c r="AB74" s="36"/>
      <c r="AC74" s="112"/>
      <c r="AD74" s="112"/>
      <c r="AE74" s="112"/>
      <c r="AF74" s="112"/>
      <c r="AG74" s="112"/>
      <c r="AH74" s="112"/>
      <c r="AI74" s="112"/>
      <c r="AJ74" s="112">
        <f>SUMIF(purchases!AJ75,$AL$4,purchases!AD75)</f>
        <v>0</v>
      </c>
      <c r="AK74" s="112"/>
      <c r="AL74" s="112"/>
      <c r="AM74" s="112"/>
      <c r="AN74" s="112"/>
      <c r="AO74" s="112"/>
      <c r="AP74" s="112"/>
      <c r="AQ74" s="112"/>
      <c r="AR74" s="116"/>
      <c r="AS74" s="116"/>
      <c r="AT74" s="116"/>
      <c r="AU74" s="116">
        <f>SUMIF(purchases!AJ75,$AL$4,purchases!AU75)</f>
        <v>0</v>
      </c>
      <c r="AV74" s="116"/>
      <c r="AW74" s="116"/>
      <c r="AY74" s="102"/>
      <c r="AZ74" s="102"/>
      <c r="BA74" s="102"/>
      <c r="BB74" s="113"/>
      <c r="BC74" s="113"/>
      <c r="BD74" s="113"/>
      <c r="BE74" s="113"/>
      <c r="BF74" s="113"/>
      <c r="BG74" s="113"/>
      <c r="BH74" s="113"/>
      <c r="BI74" s="113">
        <f>SUMIF(purchases!BI75,$BK$4,purchases!BC75)</f>
        <v>0</v>
      </c>
      <c r="BJ74" s="113"/>
      <c r="BK74" s="113"/>
      <c r="BL74" s="113"/>
      <c r="BM74" s="113"/>
      <c r="BN74" s="113"/>
      <c r="BO74" s="113"/>
      <c r="BP74" s="113"/>
      <c r="BQ74" s="104"/>
      <c r="BR74" s="104"/>
      <c r="BS74" s="104"/>
      <c r="BT74" s="104">
        <f>SUMIF(purchases!BI75,$BK$4,purchases!BT75)</f>
        <v>0</v>
      </c>
      <c r="BU74" s="104"/>
      <c r="BV74" s="104"/>
      <c r="BX74" s="117"/>
      <c r="BY74" s="117"/>
      <c r="BZ74" s="117"/>
      <c r="CA74" s="114"/>
      <c r="CB74" s="114"/>
      <c r="CC74" s="114"/>
      <c r="CD74" s="114"/>
      <c r="CE74" s="114"/>
      <c r="CF74" s="114"/>
      <c r="CG74" s="114"/>
      <c r="CH74" s="114">
        <f>SUMIF(purchases!CH75,$CJ$4,purchases!CB75)</f>
        <v>0</v>
      </c>
      <c r="CI74" s="114"/>
      <c r="CJ74" s="114"/>
      <c r="CK74" s="114"/>
      <c r="CL74" s="114"/>
      <c r="CM74" s="114"/>
      <c r="CN74" s="114"/>
      <c r="CO74" s="114"/>
      <c r="CP74" s="109"/>
      <c r="CQ74" s="109"/>
      <c r="CR74" s="109"/>
      <c r="CS74" s="109">
        <f>SUMIF(purchases!CH75,$CJ$4,purchases!CS75)</f>
        <v>0</v>
      </c>
      <c r="CT74" s="109"/>
      <c r="CU74" s="109"/>
      <c r="CW74" s="115"/>
      <c r="CX74" s="115"/>
      <c r="CY74" s="115"/>
      <c r="CZ74" s="111"/>
      <c r="DA74" s="111"/>
      <c r="DB74" s="111"/>
      <c r="DC74" s="111"/>
      <c r="DD74" s="111"/>
      <c r="DE74" s="111"/>
      <c r="DF74" s="111"/>
      <c r="DG74" s="111">
        <f>SUMIF(purchases!DG75,$DI$4,purchases!DA75)</f>
        <v>0</v>
      </c>
      <c r="DH74" s="111"/>
      <c r="DI74" s="111"/>
      <c r="DJ74" s="111"/>
      <c r="DK74" s="111"/>
      <c r="DL74" s="111"/>
      <c r="DM74" s="111"/>
      <c r="DN74" s="111"/>
      <c r="DO74" s="110"/>
      <c r="DP74" s="110"/>
      <c r="DQ74" s="110"/>
      <c r="DR74" s="110">
        <f>SUMIF(purchases!DG75,$DI$4,purchases!DR75)</f>
        <v>0</v>
      </c>
      <c r="DS74" s="110"/>
      <c r="DT74" s="110"/>
      <c r="DV74" s="102"/>
      <c r="DW74" s="102"/>
      <c r="DX74" s="102"/>
      <c r="DY74" s="103"/>
      <c r="DZ74" s="103"/>
      <c r="EA74" s="103"/>
      <c r="EB74" s="103"/>
      <c r="EC74" s="103"/>
      <c r="ED74" s="103"/>
      <c r="EE74" s="103"/>
      <c r="EF74" s="103">
        <f>SUMIF(purchases!EF75,$EH$4,purchases!DZ75)</f>
        <v>0</v>
      </c>
      <c r="EG74" s="103"/>
      <c r="EH74" s="103"/>
      <c r="EI74" s="103"/>
      <c r="EJ74" s="103"/>
      <c r="EK74" s="103"/>
      <c r="EL74" s="103"/>
      <c r="EM74" s="103"/>
      <c r="EN74" s="104"/>
      <c r="EO74" s="104"/>
      <c r="EP74" s="104"/>
      <c r="EQ74" s="104">
        <f>SUMIF(purchases!EF75,$EH$4,purchases!EQ75)</f>
        <v>0</v>
      </c>
      <c r="ER74" s="104"/>
      <c r="ES74" s="104"/>
      <c r="EU74" s="36"/>
      <c r="EV74" s="36"/>
      <c r="EW74" s="36"/>
      <c r="EX74" s="37"/>
      <c r="EY74" s="37"/>
      <c r="EZ74" s="37"/>
      <c r="FA74" s="37"/>
      <c r="FB74" s="37"/>
      <c r="FC74" s="37"/>
      <c r="FD74" s="37"/>
      <c r="FE74" s="37">
        <f>SUMIF(purchases!FE75,$FG$4,purchases!EY75)</f>
        <v>0</v>
      </c>
      <c r="FF74" s="37"/>
      <c r="FG74" s="37"/>
      <c r="FH74" s="37"/>
      <c r="FI74" s="37"/>
      <c r="FJ74" s="37"/>
      <c r="FK74" s="37"/>
      <c r="FL74" s="37"/>
      <c r="FM74" s="90"/>
      <c r="FN74" s="90"/>
      <c r="FO74" s="90"/>
      <c r="FP74" s="90">
        <f>SUMIF(purchases!FE75,$FG$4,purchases!FP75)</f>
        <v>0</v>
      </c>
      <c r="FQ74" s="90"/>
      <c r="FR74" s="90"/>
      <c r="FT74" s="36"/>
      <c r="FU74" s="36"/>
      <c r="FV74" s="36"/>
      <c r="FW74" s="112"/>
      <c r="FX74" s="112"/>
      <c r="FY74" s="112"/>
      <c r="FZ74" s="112"/>
      <c r="GA74" s="112"/>
      <c r="GB74" s="112"/>
      <c r="GC74" s="112"/>
      <c r="GD74" s="112">
        <f>SUMIF(purchases!GD75,$GF$4,purchases!FX75)</f>
        <v>0</v>
      </c>
      <c r="GE74" s="112"/>
      <c r="GF74" s="112"/>
      <c r="GG74" s="112"/>
      <c r="GH74" s="112"/>
      <c r="GI74" s="112"/>
      <c r="GJ74" s="112"/>
      <c r="GK74" s="112"/>
      <c r="GL74" s="116"/>
      <c r="GM74" s="116"/>
      <c r="GN74" s="116"/>
      <c r="GO74" s="116">
        <f>SUMIF(purchases!GD75,$GF$4,purchases!GO75)</f>
        <v>0</v>
      </c>
      <c r="GP74" s="116"/>
      <c r="GQ74" s="116"/>
      <c r="GS74" s="102"/>
      <c r="GT74" s="102"/>
      <c r="GU74" s="102"/>
      <c r="GV74" s="113"/>
      <c r="GW74" s="113"/>
      <c r="GX74" s="113"/>
      <c r="GY74" s="113"/>
      <c r="GZ74" s="113"/>
      <c r="HA74" s="113"/>
      <c r="HB74" s="113"/>
      <c r="HC74" s="113">
        <f>SUMIF(purchases!HC75,$HE$4,purchases!GW75)</f>
        <v>0</v>
      </c>
      <c r="HD74" s="113"/>
      <c r="HE74" s="113"/>
      <c r="HF74" s="113"/>
      <c r="HG74" s="113"/>
      <c r="HH74" s="113"/>
      <c r="HI74" s="113"/>
      <c r="HJ74" s="113"/>
      <c r="HK74" s="104"/>
      <c r="HL74" s="104"/>
      <c r="HM74" s="104"/>
      <c r="HN74" s="104">
        <f>SUMIF(purchases!HC75,$HE$4,purchases!HN75)</f>
        <v>0</v>
      </c>
      <c r="HO74" s="104"/>
      <c r="HP74" s="104"/>
      <c r="HR74" s="117"/>
      <c r="HS74" s="117"/>
      <c r="HT74" s="117"/>
      <c r="HU74" s="114"/>
      <c r="HV74" s="114"/>
      <c r="HW74" s="114"/>
      <c r="HX74" s="114"/>
      <c r="HY74" s="114"/>
      <c r="HZ74" s="114"/>
      <c r="IA74" s="114"/>
      <c r="IB74" s="114">
        <f>SUMIF(purchases!IB75,$ID$4,purchases!HV75)</f>
        <v>0</v>
      </c>
      <c r="IC74" s="114"/>
      <c r="ID74" s="114"/>
      <c r="IE74" s="114"/>
      <c r="IF74" s="114"/>
      <c r="IG74" s="114"/>
      <c r="IH74" s="114"/>
      <c r="II74" s="114"/>
      <c r="IJ74" s="109"/>
      <c r="IK74" s="109"/>
      <c r="IL74" s="109"/>
      <c r="IM74" s="109">
        <f>SUMIF(purchases!IB75,$ID$4,purchases!IM75)</f>
        <v>0</v>
      </c>
      <c r="IN74" s="109"/>
      <c r="IO74" s="109"/>
      <c r="IQ74" s="115"/>
      <c r="IR74" s="115"/>
      <c r="IS74" s="115"/>
      <c r="IT74" s="111"/>
      <c r="IU74" s="111"/>
      <c r="IV74" s="111"/>
      <c r="IW74" s="111"/>
      <c r="IX74" s="111"/>
      <c r="IY74" s="111"/>
      <c r="IZ74" s="111"/>
      <c r="JA74" s="111">
        <f>SUMIF(purchases!JA75,$JC$4,purchases!IU75)</f>
        <v>0</v>
      </c>
      <c r="JB74" s="111"/>
      <c r="JC74" s="111"/>
      <c r="JD74" s="111"/>
      <c r="JE74" s="111"/>
      <c r="JF74" s="111"/>
      <c r="JG74" s="111"/>
      <c r="JH74" s="111"/>
      <c r="JI74" s="110"/>
      <c r="JJ74" s="110"/>
      <c r="JK74" s="110"/>
      <c r="JL74" s="110">
        <f>SUMIF(purchases!JA75,$JC$4,purchases!JL75)</f>
        <v>0</v>
      </c>
      <c r="JM74" s="110"/>
      <c r="JN74" s="110"/>
      <c r="JP74" s="102"/>
      <c r="JQ74" s="102"/>
      <c r="JR74" s="102"/>
      <c r="JS74" s="103"/>
      <c r="JT74" s="103"/>
      <c r="JU74" s="103"/>
      <c r="JV74" s="103"/>
      <c r="JW74" s="103"/>
      <c r="JX74" s="103"/>
      <c r="JY74" s="103"/>
      <c r="JZ74" s="103">
        <f>SUMIF(purchases!JZ75,$KB$4,purchases!JT75)</f>
        <v>0</v>
      </c>
      <c r="KA74" s="103"/>
      <c r="KB74" s="103"/>
      <c r="KC74" s="103"/>
      <c r="KD74" s="103"/>
      <c r="KE74" s="103"/>
      <c r="KF74" s="103"/>
      <c r="KG74" s="103"/>
      <c r="KH74" s="104"/>
      <c r="KI74" s="104"/>
      <c r="KJ74" s="104"/>
      <c r="KK74" s="104">
        <f>SUMIF(purchases!JZ75,$KB$4,purchases!KK75)</f>
        <v>0</v>
      </c>
      <c r="KL74" s="104"/>
      <c r="KM74" s="104"/>
    </row>
    <row r="75" spans="1:299" s="4" customFormat="1" ht="20.100000000000001" customHeight="1" x14ac:dyDescent="0.2">
      <c r="A75" s="36"/>
      <c r="B75" s="36"/>
      <c r="C75" s="36"/>
      <c r="D75" s="37"/>
      <c r="E75" s="37"/>
      <c r="F75" s="37"/>
      <c r="G75" s="37"/>
      <c r="H75" s="37"/>
      <c r="I75" s="37"/>
      <c r="J75" s="37"/>
      <c r="K75" s="37">
        <f>SUMIF(purchases!K76,$M$4,purchases!E76)</f>
        <v>0</v>
      </c>
      <c r="L75" s="37"/>
      <c r="M75" s="37"/>
      <c r="N75" s="37"/>
      <c r="O75" s="37"/>
      <c r="P75" s="37"/>
      <c r="Q75" s="37"/>
      <c r="R75" s="37"/>
      <c r="S75" s="90"/>
      <c r="T75" s="90"/>
      <c r="U75" s="90"/>
      <c r="V75" s="90">
        <f>SUMIF(purchases!K76,$M$4,purchases!V76)</f>
        <v>0</v>
      </c>
      <c r="W75" s="90"/>
      <c r="X75" s="90"/>
      <c r="Z75" s="36"/>
      <c r="AA75" s="36"/>
      <c r="AB75" s="36"/>
      <c r="AC75" s="112"/>
      <c r="AD75" s="112"/>
      <c r="AE75" s="112"/>
      <c r="AF75" s="112"/>
      <c r="AG75" s="112"/>
      <c r="AH75" s="112"/>
      <c r="AI75" s="112"/>
      <c r="AJ75" s="112">
        <f>SUMIF(purchases!AJ76,$AL$4,purchases!AD76)</f>
        <v>0</v>
      </c>
      <c r="AK75" s="112"/>
      <c r="AL75" s="112"/>
      <c r="AM75" s="112"/>
      <c r="AN75" s="112"/>
      <c r="AO75" s="112"/>
      <c r="AP75" s="112"/>
      <c r="AQ75" s="112"/>
      <c r="AR75" s="116"/>
      <c r="AS75" s="116"/>
      <c r="AT75" s="116"/>
      <c r="AU75" s="116">
        <f>SUMIF(purchases!AJ76,$AL$4,purchases!AU76)</f>
        <v>0</v>
      </c>
      <c r="AV75" s="116"/>
      <c r="AW75" s="116"/>
      <c r="AY75" s="102"/>
      <c r="AZ75" s="102"/>
      <c r="BA75" s="102"/>
      <c r="BB75" s="113"/>
      <c r="BC75" s="113"/>
      <c r="BD75" s="113"/>
      <c r="BE75" s="113"/>
      <c r="BF75" s="113"/>
      <c r="BG75" s="113"/>
      <c r="BH75" s="113"/>
      <c r="BI75" s="113">
        <f>SUMIF(purchases!BI76,$BK$4,purchases!BC76)</f>
        <v>0</v>
      </c>
      <c r="BJ75" s="113"/>
      <c r="BK75" s="113"/>
      <c r="BL75" s="113"/>
      <c r="BM75" s="113"/>
      <c r="BN75" s="113"/>
      <c r="BO75" s="113"/>
      <c r="BP75" s="113"/>
      <c r="BQ75" s="104"/>
      <c r="BR75" s="104"/>
      <c r="BS75" s="104"/>
      <c r="BT75" s="104">
        <f>SUMIF(purchases!BI76,$BK$4,purchases!BT76)</f>
        <v>0</v>
      </c>
      <c r="BU75" s="104"/>
      <c r="BV75" s="104"/>
      <c r="BX75" s="117"/>
      <c r="BY75" s="117"/>
      <c r="BZ75" s="117"/>
      <c r="CA75" s="114"/>
      <c r="CB75" s="114"/>
      <c r="CC75" s="114"/>
      <c r="CD75" s="114"/>
      <c r="CE75" s="114"/>
      <c r="CF75" s="114"/>
      <c r="CG75" s="114"/>
      <c r="CH75" s="114">
        <f>SUMIF(purchases!CH76,$CJ$4,purchases!CB76)</f>
        <v>0</v>
      </c>
      <c r="CI75" s="114"/>
      <c r="CJ75" s="114"/>
      <c r="CK75" s="114"/>
      <c r="CL75" s="114"/>
      <c r="CM75" s="114"/>
      <c r="CN75" s="114"/>
      <c r="CO75" s="114"/>
      <c r="CP75" s="109"/>
      <c r="CQ75" s="109"/>
      <c r="CR75" s="109"/>
      <c r="CS75" s="109">
        <f>SUMIF(purchases!CH76,$CJ$4,purchases!CS76)</f>
        <v>0</v>
      </c>
      <c r="CT75" s="109"/>
      <c r="CU75" s="109"/>
      <c r="CW75" s="115"/>
      <c r="CX75" s="115"/>
      <c r="CY75" s="115"/>
      <c r="CZ75" s="111"/>
      <c r="DA75" s="111"/>
      <c r="DB75" s="111"/>
      <c r="DC75" s="111"/>
      <c r="DD75" s="111"/>
      <c r="DE75" s="111"/>
      <c r="DF75" s="111"/>
      <c r="DG75" s="111">
        <f>SUMIF(purchases!DG76,$DI$4,purchases!DA76)</f>
        <v>0</v>
      </c>
      <c r="DH75" s="111"/>
      <c r="DI75" s="111"/>
      <c r="DJ75" s="111"/>
      <c r="DK75" s="111"/>
      <c r="DL75" s="111"/>
      <c r="DM75" s="111"/>
      <c r="DN75" s="111"/>
      <c r="DO75" s="110"/>
      <c r="DP75" s="110"/>
      <c r="DQ75" s="110"/>
      <c r="DR75" s="110">
        <f>SUMIF(purchases!DG76,$DI$4,purchases!DR76)</f>
        <v>0</v>
      </c>
      <c r="DS75" s="110"/>
      <c r="DT75" s="110"/>
      <c r="DV75" s="102"/>
      <c r="DW75" s="102"/>
      <c r="DX75" s="102"/>
      <c r="DY75" s="103"/>
      <c r="DZ75" s="103"/>
      <c r="EA75" s="103"/>
      <c r="EB75" s="103"/>
      <c r="EC75" s="103"/>
      <c r="ED75" s="103"/>
      <c r="EE75" s="103"/>
      <c r="EF75" s="103">
        <f>SUMIF(purchases!EF76,$EH$4,purchases!DZ76)</f>
        <v>0</v>
      </c>
      <c r="EG75" s="103"/>
      <c r="EH75" s="103"/>
      <c r="EI75" s="103"/>
      <c r="EJ75" s="103"/>
      <c r="EK75" s="103"/>
      <c r="EL75" s="103"/>
      <c r="EM75" s="103"/>
      <c r="EN75" s="104"/>
      <c r="EO75" s="104"/>
      <c r="EP75" s="104"/>
      <c r="EQ75" s="104">
        <f>SUMIF(purchases!EF76,$EH$4,purchases!EQ76)</f>
        <v>0</v>
      </c>
      <c r="ER75" s="104"/>
      <c r="ES75" s="104"/>
      <c r="EU75" s="36"/>
      <c r="EV75" s="36"/>
      <c r="EW75" s="36"/>
      <c r="EX75" s="37"/>
      <c r="EY75" s="37"/>
      <c r="EZ75" s="37"/>
      <c r="FA75" s="37"/>
      <c r="FB75" s="37"/>
      <c r="FC75" s="37"/>
      <c r="FD75" s="37"/>
      <c r="FE75" s="37">
        <f>SUMIF(purchases!FE76,$FG$4,purchases!EY76)</f>
        <v>0</v>
      </c>
      <c r="FF75" s="37"/>
      <c r="FG75" s="37"/>
      <c r="FH75" s="37"/>
      <c r="FI75" s="37"/>
      <c r="FJ75" s="37"/>
      <c r="FK75" s="37"/>
      <c r="FL75" s="37"/>
      <c r="FM75" s="90"/>
      <c r="FN75" s="90"/>
      <c r="FO75" s="90"/>
      <c r="FP75" s="90">
        <f>SUMIF(purchases!FE76,$FG$4,purchases!FP76)</f>
        <v>0</v>
      </c>
      <c r="FQ75" s="90"/>
      <c r="FR75" s="90"/>
      <c r="FT75" s="36"/>
      <c r="FU75" s="36"/>
      <c r="FV75" s="36"/>
      <c r="FW75" s="112"/>
      <c r="FX75" s="112"/>
      <c r="FY75" s="112"/>
      <c r="FZ75" s="112"/>
      <c r="GA75" s="112"/>
      <c r="GB75" s="112"/>
      <c r="GC75" s="112"/>
      <c r="GD75" s="112">
        <f>SUMIF(purchases!GD76,$GF$4,purchases!FX76)</f>
        <v>0</v>
      </c>
      <c r="GE75" s="112"/>
      <c r="GF75" s="112"/>
      <c r="GG75" s="112"/>
      <c r="GH75" s="112"/>
      <c r="GI75" s="112"/>
      <c r="GJ75" s="112"/>
      <c r="GK75" s="112"/>
      <c r="GL75" s="116"/>
      <c r="GM75" s="116"/>
      <c r="GN75" s="116"/>
      <c r="GO75" s="116">
        <f>SUMIF(purchases!GD76,$GF$4,purchases!GO76)</f>
        <v>0</v>
      </c>
      <c r="GP75" s="116"/>
      <c r="GQ75" s="116"/>
      <c r="GS75" s="102"/>
      <c r="GT75" s="102"/>
      <c r="GU75" s="102"/>
      <c r="GV75" s="113"/>
      <c r="GW75" s="113"/>
      <c r="GX75" s="113"/>
      <c r="GY75" s="113"/>
      <c r="GZ75" s="113"/>
      <c r="HA75" s="113"/>
      <c r="HB75" s="113"/>
      <c r="HC75" s="113">
        <f>SUMIF(purchases!HC76,$HE$4,purchases!GW76)</f>
        <v>0</v>
      </c>
      <c r="HD75" s="113"/>
      <c r="HE75" s="113"/>
      <c r="HF75" s="113"/>
      <c r="HG75" s="113"/>
      <c r="HH75" s="113"/>
      <c r="HI75" s="113"/>
      <c r="HJ75" s="113"/>
      <c r="HK75" s="104"/>
      <c r="HL75" s="104"/>
      <c r="HM75" s="104"/>
      <c r="HN75" s="104">
        <f>SUMIF(purchases!HC76,$HE$4,purchases!HN76)</f>
        <v>0</v>
      </c>
      <c r="HO75" s="104"/>
      <c r="HP75" s="104"/>
      <c r="HR75" s="117"/>
      <c r="HS75" s="117"/>
      <c r="HT75" s="117"/>
      <c r="HU75" s="114"/>
      <c r="HV75" s="114"/>
      <c r="HW75" s="114"/>
      <c r="HX75" s="114"/>
      <c r="HY75" s="114"/>
      <c r="HZ75" s="114"/>
      <c r="IA75" s="114"/>
      <c r="IB75" s="114">
        <f>SUMIF(purchases!IB76,$ID$4,purchases!HV76)</f>
        <v>0</v>
      </c>
      <c r="IC75" s="114"/>
      <c r="ID75" s="114"/>
      <c r="IE75" s="114"/>
      <c r="IF75" s="114"/>
      <c r="IG75" s="114"/>
      <c r="IH75" s="114"/>
      <c r="II75" s="114"/>
      <c r="IJ75" s="109"/>
      <c r="IK75" s="109"/>
      <c r="IL75" s="109"/>
      <c r="IM75" s="109">
        <f>SUMIF(purchases!IB76,$ID$4,purchases!IM76)</f>
        <v>0</v>
      </c>
      <c r="IN75" s="109"/>
      <c r="IO75" s="109"/>
      <c r="IQ75" s="115"/>
      <c r="IR75" s="115"/>
      <c r="IS75" s="115"/>
      <c r="IT75" s="111"/>
      <c r="IU75" s="111"/>
      <c r="IV75" s="111"/>
      <c r="IW75" s="111"/>
      <c r="IX75" s="111"/>
      <c r="IY75" s="111"/>
      <c r="IZ75" s="111"/>
      <c r="JA75" s="111">
        <f>SUMIF(purchases!JA76,$JC$4,purchases!IU76)</f>
        <v>0</v>
      </c>
      <c r="JB75" s="111"/>
      <c r="JC75" s="111"/>
      <c r="JD75" s="111"/>
      <c r="JE75" s="111"/>
      <c r="JF75" s="111"/>
      <c r="JG75" s="111"/>
      <c r="JH75" s="111"/>
      <c r="JI75" s="110"/>
      <c r="JJ75" s="110"/>
      <c r="JK75" s="110"/>
      <c r="JL75" s="110">
        <f>SUMIF(purchases!JA76,$JC$4,purchases!JL76)</f>
        <v>0</v>
      </c>
      <c r="JM75" s="110"/>
      <c r="JN75" s="110"/>
      <c r="JP75" s="102"/>
      <c r="JQ75" s="102"/>
      <c r="JR75" s="102"/>
      <c r="JS75" s="103"/>
      <c r="JT75" s="103"/>
      <c r="JU75" s="103"/>
      <c r="JV75" s="103"/>
      <c r="JW75" s="103"/>
      <c r="JX75" s="103"/>
      <c r="JY75" s="103"/>
      <c r="JZ75" s="103">
        <f>SUMIF(purchases!JZ76,$KB$4,purchases!JT76)</f>
        <v>0</v>
      </c>
      <c r="KA75" s="103"/>
      <c r="KB75" s="103"/>
      <c r="KC75" s="103"/>
      <c r="KD75" s="103"/>
      <c r="KE75" s="103"/>
      <c r="KF75" s="103"/>
      <c r="KG75" s="103"/>
      <c r="KH75" s="104"/>
      <c r="KI75" s="104"/>
      <c r="KJ75" s="104"/>
      <c r="KK75" s="104">
        <f>SUMIF(purchases!JZ76,$KB$4,purchases!KK76)</f>
        <v>0</v>
      </c>
      <c r="KL75" s="104"/>
      <c r="KM75" s="104"/>
    </row>
    <row r="76" spans="1:299" s="4" customFormat="1" ht="20.100000000000001" customHeight="1" x14ac:dyDescent="0.2">
      <c r="A76" s="36"/>
      <c r="B76" s="36"/>
      <c r="C76" s="36"/>
      <c r="D76" s="37"/>
      <c r="E76" s="37"/>
      <c r="F76" s="37"/>
      <c r="G76" s="37"/>
      <c r="H76" s="37"/>
      <c r="I76" s="37"/>
      <c r="J76" s="37"/>
      <c r="K76" s="37">
        <f>SUMIF(purchases!K77,$M$4,purchases!E77)</f>
        <v>0</v>
      </c>
      <c r="L76" s="37"/>
      <c r="M76" s="37"/>
      <c r="N76" s="37"/>
      <c r="O76" s="37"/>
      <c r="P76" s="37"/>
      <c r="Q76" s="37"/>
      <c r="R76" s="37"/>
      <c r="S76" s="90"/>
      <c r="T76" s="90"/>
      <c r="U76" s="90"/>
      <c r="V76" s="90">
        <f>SUMIF(purchases!K77,$M$4,purchases!V77)</f>
        <v>0</v>
      </c>
      <c r="W76" s="90"/>
      <c r="X76" s="90"/>
      <c r="Z76" s="36"/>
      <c r="AA76" s="36"/>
      <c r="AB76" s="36"/>
      <c r="AC76" s="112"/>
      <c r="AD76" s="112"/>
      <c r="AE76" s="112"/>
      <c r="AF76" s="112"/>
      <c r="AG76" s="112"/>
      <c r="AH76" s="112"/>
      <c r="AI76" s="112"/>
      <c r="AJ76" s="112">
        <f>SUMIF(purchases!AJ77,$AL$4,purchases!AD77)</f>
        <v>0</v>
      </c>
      <c r="AK76" s="112"/>
      <c r="AL76" s="112"/>
      <c r="AM76" s="112"/>
      <c r="AN76" s="112"/>
      <c r="AO76" s="112"/>
      <c r="AP76" s="112"/>
      <c r="AQ76" s="112"/>
      <c r="AR76" s="116"/>
      <c r="AS76" s="116"/>
      <c r="AT76" s="116"/>
      <c r="AU76" s="116">
        <f>SUMIF(purchases!AJ77,$AL$4,purchases!AU77)</f>
        <v>0</v>
      </c>
      <c r="AV76" s="116"/>
      <c r="AW76" s="116"/>
      <c r="AY76" s="102"/>
      <c r="AZ76" s="102"/>
      <c r="BA76" s="102"/>
      <c r="BB76" s="113"/>
      <c r="BC76" s="113"/>
      <c r="BD76" s="113"/>
      <c r="BE76" s="113"/>
      <c r="BF76" s="113"/>
      <c r="BG76" s="113"/>
      <c r="BH76" s="113"/>
      <c r="BI76" s="113">
        <f>SUMIF(purchases!BI77,$BK$4,purchases!BC77)</f>
        <v>0</v>
      </c>
      <c r="BJ76" s="113"/>
      <c r="BK76" s="113"/>
      <c r="BL76" s="113"/>
      <c r="BM76" s="113"/>
      <c r="BN76" s="113"/>
      <c r="BO76" s="113"/>
      <c r="BP76" s="113"/>
      <c r="BQ76" s="104"/>
      <c r="BR76" s="104"/>
      <c r="BS76" s="104"/>
      <c r="BT76" s="104">
        <f>SUMIF(purchases!BI77,$BK$4,purchases!BT77)</f>
        <v>0</v>
      </c>
      <c r="BU76" s="104"/>
      <c r="BV76" s="104"/>
      <c r="BX76" s="117"/>
      <c r="BY76" s="117"/>
      <c r="BZ76" s="117"/>
      <c r="CA76" s="114"/>
      <c r="CB76" s="114"/>
      <c r="CC76" s="114"/>
      <c r="CD76" s="114"/>
      <c r="CE76" s="114"/>
      <c r="CF76" s="114"/>
      <c r="CG76" s="114"/>
      <c r="CH76" s="114">
        <f>SUMIF(purchases!CH77,$CJ$4,purchases!CB77)</f>
        <v>0</v>
      </c>
      <c r="CI76" s="114"/>
      <c r="CJ76" s="114"/>
      <c r="CK76" s="114"/>
      <c r="CL76" s="114"/>
      <c r="CM76" s="114"/>
      <c r="CN76" s="114"/>
      <c r="CO76" s="114"/>
      <c r="CP76" s="109"/>
      <c r="CQ76" s="109"/>
      <c r="CR76" s="109"/>
      <c r="CS76" s="109">
        <f>SUMIF(purchases!CH77,$CJ$4,purchases!CS77)</f>
        <v>0</v>
      </c>
      <c r="CT76" s="109"/>
      <c r="CU76" s="109"/>
      <c r="CW76" s="115"/>
      <c r="CX76" s="115"/>
      <c r="CY76" s="115"/>
      <c r="CZ76" s="111"/>
      <c r="DA76" s="111"/>
      <c r="DB76" s="111"/>
      <c r="DC76" s="111"/>
      <c r="DD76" s="111"/>
      <c r="DE76" s="111"/>
      <c r="DF76" s="111"/>
      <c r="DG76" s="111">
        <f>SUMIF(purchases!DG77,$DI$4,purchases!DA77)</f>
        <v>0</v>
      </c>
      <c r="DH76" s="111"/>
      <c r="DI76" s="111"/>
      <c r="DJ76" s="111"/>
      <c r="DK76" s="111"/>
      <c r="DL76" s="111"/>
      <c r="DM76" s="111"/>
      <c r="DN76" s="111"/>
      <c r="DO76" s="110"/>
      <c r="DP76" s="110"/>
      <c r="DQ76" s="110"/>
      <c r="DR76" s="110">
        <f>SUMIF(purchases!DG77,$DI$4,purchases!DR77)</f>
        <v>0</v>
      </c>
      <c r="DS76" s="110"/>
      <c r="DT76" s="110"/>
      <c r="DV76" s="102"/>
      <c r="DW76" s="102"/>
      <c r="DX76" s="102"/>
      <c r="DY76" s="103"/>
      <c r="DZ76" s="103"/>
      <c r="EA76" s="103"/>
      <c r="EB76" s="103"/>
      <c r="EC76" s="103"/>
      <c r="ED76" s="103"/>
      <c r="EE76" s="103"/>
      <c r="EF76" s="103">
        <f>SUMIF(purchases!EF77,$EH$4,purchases!DZ77)</f>
        <v>0</v>
      </c>
      <c r="EG76" s="103"/>
      <c r="EH76" s="103"/>
      <c r="EI76" s="103"/>
      <c r="EJ76" s="103"/>
      <c r="EK76" s="103"/>
      <c r="EL76" s="103"/>
      <c r="EM76" s="103"/>
      <c r="EN76" s="104"/>
      <c r="EO76" s="104"/>
      <c r="EP76" s="104"/>
      <c r="EQ76" s="104">
        <f>SUMIF(purchases!EF77,$EH$4,purchases!EQ77)</f>
        <v>0</v>
      </c>
      <c r="ER76" s="104"/>
      <c r="ES76" s="104"/>
      <c r="EU76" s="36"/>
      <c r="EV76" s="36"/>
      <c r="EW76" s="36"/>
      <c r="EX76" s="37"/>
      <c r="EY76" s="37"/>
      <c r="EZ76" s="37"/>
      <c r="FA76" s="37"/>
      <c r="FB76" s="37"/>
      <c r="FC76" s="37"/>
      <c r="FD76" s="37"/>
      <c r="FE76" s="37">
        <f>SUMIF(purchases!FE77,$FG$4,purchases!EY77)</f>
        <v>0</v>
      </c>
      <c r="FF76" s="37"/>
      <c r="FG76" s="37"/>
      <c r="FH76" s="37"/>
      <c r="FI76" s="37"/>
      <c r="FJ76" s="37"/>
      <c r="FK76" s="37"/>
      <c r="FL76" s="37"/>
      <c r="FM76" s="90"/>
      <c r="FN76" s="90"/>
      <c r="FO76" s="90"/>
      <c r="FP76" s="90">
        <f>SUMIF(purchases!FE77,$FG$4,purchases!FP77)</f>
        <v>0</v>
      </c>
      <c r="FQ76" s="90"/>
      <c r="FR76" s="90"/>
      <c r="FT76" s="36"/>
      <c r="FU76" s="36"/>
      <c r="FV76" s="36"/>
      <c r="FW76" s="112"/>
      <c r="FX76" s="112"/>
      <c r="FY76" s="112"/>
      <c r="FZ76" s="112"/>
      <c r="GA76" s="112"/>
      <c r="GB76" s="112"/>
      <c r="GC76" s="112"/>
      <c r="GD76" s="112">
        <f>SUMIF(purchases!GD77,$GF$4,purchases!FX77)</f>
        <v>0</v>
      </c>
      <c r="GE76" s="112"/>
      <c r="GF76" s="112"/>
      <c r="GG76" s="112"/>
      <c r="GH76" s="112"/>
      <c r="GI76" s="112"/>
      <c r="GJ76" s="112"/>
      <c r="GK76" s="112"/>
      <c r="GL76" s="116"/>
      <c r="GM76" s="116"/>
      <c r="GN76" s="116"/>
      <c r="GO76" s="116">
        <f>SUMIF(purchases!GD77,$GF$4,purchases!GO77)</f>
        <v>0</v>
      </c>
      <c r="GP76" s="116"/>
      <c r="GQ76" s="116"/>
      <c r="GS76" s="102"/>
      <c r="GT76" s="102"/>
      <c r="GU76" s="102"/>
      <c r="GV76" s="113"/>
      <c r="GW76" s="113"/>
      <c r="GX76" s="113"/>
      <c r="GY76" s="113"/>
      <c r="GZ76" s="113"/>
      <c r="HA76" s="113"/>
      <c r="HB76" s="113"/>
      <c r="HC76" s="113">
        <f>SUMIF(purchases!HC77,$HE$4,purchases!GW77)</f>
        <v>0</v>
      </c>
      <c r="HD76" s="113"/>
      <c r="HE76" s="113"/>
      <c r="HF76" s="113"/>
      <c r="HG76" s="113"/>
      <c r="HH76" s="113"/>
      <c r="HI76" s="113"/>
      <c r="HJ76" s="113"/>
      <c r="HK76" s="104"/>
      <c r="HL76" s="104"/>
      <c r="HM76" s="104"/>
      <c r="HN76" s="104">
        <f>SUMIF(purchases!HC77,$HE$4,purchases!HN77)</f>
        <v>0</v>
      </c>
      <c r="HO76" s="104"/>
      <c r="HP76" s="104"/>
      <c r="HR76" s="117"/>
      <c r="HS76" s="117"/>
      <c r="HT76" s="117"/>
      <c r="HU76" s="114"/>
      <c r="HV76" s="114"/>
      <c r="HW76" s="114"/>
      <c r="HX76" s="114"/>
      <c r="HY76" s="114"/>
      <c r="HZ76" s="114"/>
      <c r="IA76" s="114"/>
      <c r="IB76" s="114">
        <f>SUMIF(purchases!IB77,$ID$4,purchases!HV77)</f>
        <v>0</v>
      </c>
      <c r="IC76" s="114"/>
      <c r="ID76" s="114"/>
      <c r="IE76" s="114"/>
      <c r="IF76" s="114"/>
      <c r="IG76" s="114"/>
      <c r="IH76" s="114"/>
      <c r="II76" s="114"/>
      <c r="IJ76" s="109"/>
      <c r="IK76" s="109"/>
      <c r="IL76" s="109"/>
      <c r="IM76" s="109">
        <f>SUMIF(purchases!IB77,$ID$4,purchases!IM77)</f>
        <v>0</v>
      </c>
      <c r="IN76" s="109"/>
      <c r="IO76" s="109"/>
      <c r="IQ76" s="115"/>
      <c r="IR76" s="115"/>
      <c r="IS76" s="115"/>
      <c r="IT76" s="111"/>
      <c r="IU76" s="111"/>
      <c r="IV76" s="111"/>
      <c r="IW76" s="111"/>
      <c r="IX76" s="111"/>
      <c r="IY76" s="111"/>
      <c r="IZ76" s="111"/>
      <c r="JA76" s="111">
        <f>SUMIF(purchases!JA77,$JC$4,purchases!IU77)</f>
        <v>0</v>
      </c>
      <c r="JB76" s="111"/>
      <c r="JC76" s="111"/>
      <c r="JD76" s="111"/>
      <c r="JE76" s="111"/>
      <c r="JF76" s="111"/>
      <c r="JG76" s="111"/>
      <c r="JH76" s="111"/>
      <c r="JI76" s="110"/>
      <c r="JJ76" s="110"/>
      <c r="JK76" s="110"/>
      <c r="JL76" s="110">
        <f>SUMIF(purchases!JA77,$JC$4,purchases!JL77)</f>
        <v>0</v>
      </c>
      <c r="JM76" s="110"/>
      <c r="JN76" s="110"/>
      <c r="JP76" s="102"/>
      <c r="JQ76" s="102"/>
      <c r="JR76" s="102"/>
      <c r="JS76" s="103"/>
      <c r="JT76" s="103"/>
      <c r="JU76" s="103"/>
      <c r="JV76" s="103"/>
      <c r="JW76" s="103"/>
      <c r="JX76" s="103"/>
      <c r="JY76" s="103"/>
      <c r="JZ76" s="103">
        <f>SUMIF(purchases!JZ77,$KB$4,purchases!JT77)</f>
        <v>0</v>
      </c>
      <c r="KA76" s="103"/>
      <c r="KB76" s="103"/>
      <c r="KC76" s="103"/>
      <c r="KD76" s="103"/>
      <c r="KE76" s="103"/>
      <c r="KF76" s="103"/>
      <c r="KG76" s="103"/>
      <c r="KH76" s="104"/>
      <c r="KI76" s="104"/>
      <c r="KJ76" s="104"/>
      <c r="KK76" s="104">
        <f>SUMIF(purchases!JZ77,$KB$4,purchases!KK77)</f>
        <v>0</v>
      </c>
      <c r="KL76" s="104"/>
      <c r="KM76" s="104"/>
    </row>
    <row r="77" spans="1:299" s="4" customFormat="1" ht="20.100000000000001" customHeight="1" x14ac:dyDescent="0.2">
      <c r="A77" s="36"/>
      <c r="B77" s="36"/>
      <c r="C77" s="36"/>
      <c r="D77" s="37"/>
      <c r="E77" s="37"/>
      <c r="F77" s="37"/>
      <c r="G77" s="37"/>
      <c r="H77" s="37"/>
      <c r="I77" s="37"/>
      <c r="J77" s="37"/>
      <c r="K77" s="37">
        <f>SUMIF(purchases!K78,$M$4,purchases!E78)</f>
        <v>0</v>
      </c>
      <c r="L77" s="37"/>
      <c r="M77" s="37"/>
      <c r="N77" s="37"/>
      <c r="O77" s="37"/>
      <c r="P77" s="37"/>
      <c r="Q77" s="37"/>
      <c r="R77" s="37"/>
      <c r="S77" s="90"/>
      <c r="T77" s="90"/>
      <c r="U77" s="90"/>
      <c r="V77" s="90">
        <f>SUMIF(purchases!K78,$M$4,purchases!V78)</f>
        <v>0</v>
      </c>
      <c r="W77" s="90"/>
      <c r="X77" s="90"/>
      <c r="Z77" s="36"/>
      <c r="AA77" s="36"/>
      <c r="AB77" s="36"/>
      <c r="AC77" s="112"/>
      <c r="AD77" s="112"/>
      <c r="AE77" s="112"/>
      <c r="AF77" s="112"/>
      <c r="AG77" s="112"/>
      <c r="AH77" s="112"/>
      <c r="AI77" s="112"/>
      <c r="AJ77" s="112">
        <f>SUMIF(purchases!AJ78,$AL$4,purchases!AD78)</f>
        <v>0</v>
      </c>
      <c r="AK77" s="112"/>
      <c r="AL77" s="112"/>
      <c r="AM77" s="112"/>
      <c r="AN77" s="112"/>
      <c r="AO77" s="112"/>
      <c r="AP77" s="112"/>
      <c r="AQ77" s="112"/>
      <c r="AR77" s="116"/>
      <c r="AS77" s="116"/>
      <c r="AT77" s="116"/>
      <c r="AU77" s="116">
        <f>SUMIF(purchases!AJ78,$AL$4,purchases!AU78)</f>
        <v>0</v>
      </c>
      <c r="AV77" s="116"/>
      <c r="AW77" s="116"/>
      <c r="AY77" s="102"/>
      <c r="AZ77" s="102"/>
      <c r="BA77" s="102"/>
      <c r="BB77" s="113"/>
      <c r="BC77" s="113"/>
      <c r="BD77" s="113"/>
      <c r="BE77" s="113"/>
      <c r="BF77" s="113"/>
      <c r="BG77" s="113"/>
      <c r="BH77" s="113"/>
      <c r="BI77" s="113">
        <f>SUMIF(purchases!BI78,$BK$4,purchases!BC78)</f>
        <v>0</v>
      </c>
      <c r="BJ77" s="113"/>
      <c r="BK77" s="113"/>
      <c r="BL77" s="113"/>
      <c r="BM77" s="113"/>
      <c r="BN77" s="113"/>
      <c r="BO77" s="113"/>
      <c r="BP77" s="113"/>
      <c r="BQ77" s="104"/>
      <c r="BR77" s="104"/>
      <c r="BS77" s="104"/>
      <c r="BT77" s="104">
        <f>SUMIF(purchases!BI78,$BK$4,purchases!BT78)</f>
        <v>0</v>
      </c>
      <c r="BU77" s="104"/>
      <c r="BV77" s="104"/>
      <c r="BX77" s="117"/>
      <c r="BY77" s="117"/>
      <c r="BZ77" s="117"/>
      <c r="CA77" s="114"/>
      <c r="CB77" s="114"/>
      <c r="CC77" s="114"/>
      <c r="CD77" s="114"/>
      <c r="CE77" s="114"/>
      <c r="CF77" s="114"/>
      <c r="CG77" s="114"/>
      <c r="CH77" s="114">
        <f>SUMIF(purchases!CH78,$CJ$4,purchases!CB78)</f>
        <v>0</v>
      </c>
      <c r="CI77" s="114"/>
      <c r="CJ77" s="114"/>
      <c r="CK77" s="114"/>
      <c r="CL77" s="114"/>
      <c r="CM77" s="114"/>
      <c r="CN77" s="114"/>
      <c r="CO77" s="114"/>
      <c r="CP77" s="109"/>
      <c r="CQ77" s="109"/>
      <c r="CR77" s="109"/>
      <c r="CS77" s="109">
        <f>SUMIF(purchases!CH78,$CJ$4,purchases!CS78)</f>
        <v>0</v>
      </c>
      <c r="CT77" s="109"/>
      <c r="CU77" s="109"/>
      <c r="CW77" s="115"/>
      <c r="CX77" s="115"/>
      <c r="CY77" s="115"/>
      <c r="CZ77" s="111"/>
      <c r="DA77" s="111"/>
      <c r="DB77" s="111"/>
      <c r="DC77" s="111"/>
      <c r="DD77" s="111"/>
      <c r="DE77" s="111"/>
      <c r="DF77" s="111"/>
      <c r="DG77" s="111">
        <f>SUMIF(purchases!DG78,$DI$4,purchases!DA78)</f>
        <v>0</v>
      </c>
      <c r="DH77" s="111"/>
      <c r="DI77" s="111"/>
      <c r="DJ77" s="111"/>
      <c r="DK77" s="111"/>
      <c r="DL77" s="111"/>
      <c r="DM77" s="111"/>
      <c r="DN77" s="111"/>
      <c r="DO77" s="110"/>
      <c r="DP77" s="110"/>
      <c r="DQ77" s="110"/>
      <c r="DR77" s="110">
        <f>SUMIF(purchases!DG78,$DI$4,purchases!DR78)</f>
        <v>0</v>
      </c>
      <c r="DS77" s="110"/>
      <c r="DT77" s="110"/>
      <c r="DV77" s="102"/>
      <c r="DW77" s="102"/>
      <c r="DX77" s="102"/>
      <c r="DY77" s="103"/>
      <c r="DZ77" s="103"/>
      <c r="EA77" s="103"/>
      <c r="EB77" s="103"/>
      <c r="EC77" s="103"/>
      <c r="ED77" s="103"/>
      <c r="EE77" s="103"/>
      <c r="EF77" s="103">
        <f>SUMIF(purchases!EF78,$EH$4,purchases!DZ78)</f>
        <v>0</v>
      </c>
      <c r="EG77" s="103"/>
      <c r="EH77" s="103"/>
      <c r="EI77" s="103"/>
      <c r="EJ77" s="103"/>
      <c r="EK77" s="103"/>
      <c r="EL77" s="103"/>
      <c r="EM77" s="103"/>
      <c r="EN77" s="104"/>
      <c r="EO77" s="104"/>
      <c r="EP77" s="104"/>
      <c r="EQ77" s="104">
        <f>SUMIF(purchases!EF78,$EH$4,purchases!EQ78)</f>
        <v>0</v>
      </c>
      <c r="ER77" s="104"/>
      <c r="ES77" s="104"/>
      <c r="EU77" s="36"/>
      <c r="EV77" s="36"/>
      <c r="EW77" s="36"/>
      <c r="EX77" s="37"/>
      <c r="EY77" s="37"/>
      <c r="EZ77" s="37"/>
      <c r="FA77" s="37"/>
      <c r="FB77" s="37"/>
      <c r="FC77" s="37"/>
      <c r="FD77" s="37"/>
      <c r="FE77" s="37">
        <f>SUMIF(purchases!FE78,$FG$4,purchases!EY78)</f>
        <v>0</v>
      </c>
      <c r="FF77" s="37"/>
      <c r="FG77" s="37"/>
      <c r="FH77" s="37"/>
      <c r="FI77" s="37"/>
      <c r="FJ77" s="37"/>
      <c r="FK77" s="37"/>
      <c r="FL77" s="37"/>
      <c r="FM77" s="90"/>
      <c r="FN77" s="90"/>
      <c r="FO77" s="90"/>
      <c r="FP77" s="90">
        <f>SUMIF(purchases!FE78,$FG$4,purchases!FP78)</f>
        <v>0</v>
      </c>
      <c r="FQ77" s="90"/>
      <c r="FR77" s="90"/>
      <c r="FT77" s="36"/>
      <c r="FU77" s="36"/>
      <c r="FV77" s="36"/>
      <c r="FW77" s="112"/>
      <c r="FX77" s="112"/>
      <c r="FY77" s="112"/>
      <c r="FZ77" s="112"/>
      <c r="GA77" s="112"/>
      <c r="GB77" s="112"/>
      <c r="GC77" s="112"/>
      <c r="GD77" s="112">
        <f>SUMIF(purchases!GD78,$GF$4,purchases!FX78)</f>
        <v>0</v>
      </c>
      <c r="GE77" s="112"/>
      <c r="GF77" s="112"/>
      <c r="GG77" s="112"/>
      <c r="GH77" s="112"/>
      <c r="GI77" s="112"/>
      <c r="GJ77" s="112"/>
      <c r="GK77" s="112"/>
      <c r="GL77" s="116"/>
      <c r="GM77" s="116"/>
      <c r="GN77" s="116"/>
      <c r="GO77" s="116">
        <f>SUMIF(purchases!GD78,$GF$4,purchases!GO78)</f>
        <v>0</v>
      </c>
      <c r="GP77" s="116"/>
      <c r="GQ77" s="116"/>
      <c r="GS77" s="102"/>
      <c r="GT77" s="102"/>
      <c r="GU77" s="102"/>
      <c r="GV77" s="113"/>
      <c r="GW77" s="113"/>
      <c r="GX77" s="113"/>
      <c r="GY77" s="113"/>
      <c r="GZ77" s="113"/>
      <c r="HA77" s="113"/>
      <c r="HB77" s="113"/>
      <c r="HC77" s="113">
        <f>SUMIF(purchases!HC78,$HE$4,purchases!GW78)</f>
        <v>0</v>
      </c>
      <c r="HD77" s="113"/>
      <c r="HE77" s="113"/>
      <c r="HF77" s="113"/>
      <c r="HG77" s="113"/>
      <c r="HH77" s="113"/>
      <c r="HI77" s="113"/>
      <c r="HJ77" s="113"/>
      <c r="HK77" s="104"/>
      <c r="HL77" s="104"/>
      <c r="HM77" s="104"/>
      <c r="HN77" s="104">
        <f>SUMIF(purchases!HC78,$HE$4,purchases!HN78)</f>
        <v>0</v>
      </c>
      <c r="HO77" s="104"/>
      <c r="HP77" s="104"/>
      <c r="HR77" s="117"/>
      <c r="HS77" s="117"/>
      <c r="HT77" s="117"/>
      <c r="HU77" s="114"/>
      <c r="HV77" s="114"/>
      <c r="HW77" s="114"/>
      <c r="HX77" s="114"/>
      <c r="HY77" s="114"/>
      <c r="HZ77" s="114"/>
      <c r="IA77" s="114"/>
      <c r="IB77" s="114">
        <f>SUMIF(purchases!IB78,$ID$4,purchases!HV78)</f>
        <v>0</v>
      </c>
      <c r="IC77" s="114"/>
      <c r="ID77" s="114"/>
      <c r="IE77" s="114"/>
      <c r="IF77" s="114"/>
      <c r="IG77" s="114"/>
      <c r="IH77" s="114"/>
      <c r="II77" s="114"/>
      <c r="IJ77" s="109"/>
      <c r="IK77" s="109"/>
      <c r="IL77" s="109"/>
      <c r="IM77" s="109">
        <f>SUMIF(purchases!IB78,$ID$4,purchases!IM78)</f>
        <v>0</v>
      </c>
      <c r="IN77" s="109"/>
      <c r="IO77" s="109"/>
      <c r="IQ77" s="115"/>
      <c r="IR77" s="115"/>
      <c r="IS77" s="115"/>
      <c r="IT77" s="111"/>
      <c r="IU77" s="111"/>
      <c r="IV77" s="111"/>
      <c r="IW77" s="111"/>
      <c r="IX77" s="111"/>
      <c r="IY77" s="111"/>
      <c r="IZ77" s="111"/>
      <c r="JA77" s="111">
        <f>SUMIF(purchases!JA78,$JC$4,purchases!IU78)</f>
        <v>0</v>
      </c>
      <c r="JB77" s="111"/>
      <c r="JC77" s="111"/>
      <c r="JD77" s="111"/>
      <c r="JE77" s="111"/>
      <c r="JF77" s="111"/>
      <c r="JG77" s="111"/>
      <c r="JH77" s="111"/>
      <c r="JI77" s="110"/>
      <c r="JJ77" s="110"/>
      <c r="JK77" s="110"/>
      <c r="JL77" s="110">
        <f>SUMIF(purchases!JA78,$JC$4,purchases!JL78)</f>
        <v>0</v>
      </c>
      <c r="JM77" s="110"/>
      <c r="JN77" s="110"/>
      <c r="JP77" s="102"/>
      <c r="JQ77" s="102"/>
      <c r="JR77" s="102"/>
      <c r="JS77" s="103"/>
      <c r="JT77" s="103"/>
      <c r="JU77" s="103"/>
      <c r="JV77" s="103"/>
      <c r="JW77" s="103"/>
      <c r="JX77" s="103"/>
      <c r="JY77" s="103"/>
      <c r="JZ77" s="103">
        <f>SUMIF(purchases!JZ78,$KB$4,purchases!JT78)</f>
        <v>0</v>
      </c>
      <c r="KA77" s="103"/>
      <c r="KB77" s="103"/>
      <c r="KC77" s="103"/>
      <c r="KD77" s="103"/>
      <c r="KE77" s="103"/>
      <c r="KF77" s="103"/>
      <c r="KG77" s="103"/>
      <c r="KH77" s="104"/>
      <c r="KI77" s="104"/>
      <c r="KJ77" s="104"/>
      <c r="KK77" s="104">
        <f>SUMIF(purchases!JZ78,$KB$4,purchases!KK78)</f>
        <v>0</v>
      </c>
      <c r="KL77" s="104"/>
      <c r="KM77" s="104"/>
    </row>
    <row r="78" spans="1:299" s="4" customFormat="1" ht="20.100000000000001" customHeight="1" x14ac:dyDescent="0.2">
      <c r="A78" s="36"/>
      <c r="B78" s="36"/>
      <c r="C78" s="36"/>
      <c r="D78" s="37"/>
      <c r="E78" s="37"/>
      <c r="F78" s="37"/>
      <c r="G78" s="37"/>
      <c r="H78" s="37"/>
      <c r="I78" s="37"/>
      <c r="J78" s="37"/>
      <c r="K78" s="37">
        <f>SUMIF(purchases!K79,$M$4,purchases!E79)</f>
        <v>0</v>
      </c>
      <c r="L78" s="37"/>
      <c r="M78" s="37"/>
      <c r="N78" s="37"/>
      <c r="O78" s="37"/>
      <c r="P78" s="37"/>
      <c r="Q78" s="37"/>
      <c r="R78" s="37"/>
      <c r="S78" s="90"/>
      <c r="T78" s="90"/>
      <c r="U78" s="90"/>
      <c r="V78" s="90">
        <f>SUMIF(purchases!K79,$M$4,purchases!V79)</f>
        <v>0</v>
      </c>
      <c r="W78" s="90"/>
      <c r="X78" s="90"/>
      <c r="Z78" s="36"/>
      <c r="AA78" s="36"/>
      <c r="AB78" s="36"/>
      <c r="AC78" s="112"/>
      <c r="AD78" s="112"/>
      <c r="AE78" s="112"/>
      <c r="AF78" s="112"/>
      <c r="AG78" s="112"/>
      <c r="AH78" s="112"/>
      <c r="AI78" s="112"/>
      <c r="AJ78" s="112">
        <f>SUMIF(purchases!AJ79,$AL$4,purchases!AD79)</f>
        <v>0</v>
      </c>
      <c r="AK78" s="112"/>
      <c r="AL78" s="112"/>
      <c r="AM78" s="112"/>
      <c r="AN78" s="112"/>
      <c r="AO78" s="112"/>
      <c r="AP78" s="112"/>
      <c r="AQ78" s="112"/>
      <c r="AR78" s="116"/>
      <c r="AS78" s="116"/>
      <c r="AT78" s="116"/>
      <c r="AU78" s="116">
        <f>SUMIF(purchases!AJ79,$AL$4,purchases!AU79)</f>
        <v>0</v>
      </c>
      <c r="AV78" s="116"/>
      <c r="AW78" s="116"/>
      <c r="AY78" s="102"/>
      <c r="AZ78" s="102"/>
      <c r="BA78" s="102"/>
      <c r="BB78" s="113"/>
      <c r="BC78" s="113"/>
      <c r="BD78" s="113"/>
      <c r="BE78" s="113"/>
      <c r="BF78" s="113"/>
      <c r="BG78" s="113"/>
      <c r="BH78" s="113"/>
      <c r="BI78" s="113">
        <f>SUMIF(purchases!BI79,$BK$4,purchases!BC79)</f>
        <v>0</v>
      </c>
      <c r="BJ78" s="113"/>
      <c r="BK78" s="113"/>
      <c r="BL78" s="113"/>
      <c r="BM78" s="113"/>
      <c r="BN78" s="113"/>
      <c r="BO78" s="113"/>
      <c r="BP78" s="113"/>
      <c r="BQ78" s="104"/>
      <c r="BR78" s="104"/>
      <c r="BS78" s="104"/>
      <c r="BT78" s="104">
        <f>SUMIF(purchases!BI79,$BK$4,purchases!BT79)</f>
        <v>0</v>
      </c>
      <c r="BU78" s="104"/>
      <c r="BV78" s="104"/>
      <c r="BX78" s="117"/>
      <c r="BY78" s="117"/>
      <c r="BZ78" s="117"/>
      <c r="CA78" s="114"/>
      <c r="CB78" s="114"/>
      <c r="CC78" s="114"/>
      <c r="CD78" s="114"/>
      <c r="CE78" s="114"/>
      <c r="CF78" s="114"/>
      <c r="CG78" s="114"/>
      <c r="CH78" s="114">
        <f>SUMIF(purchases!CH79,$CJ$4,purchases!CB79)</f>
        <v>0</v>
      </c>
      <c r="CI78" s="114"/>
      <c r="CJ78" s="114"/>
      <c r="CK78" s="114"/>
      <c r="CL78" s="114"/>
      <c r="CM78" s="114"/>
      <c r="CN78" s="114"/>
      <c r="CO78" s="114"/>
      <c r="CP78" s="109"/>
      <c r="CQ78" s="109"/>
      <c r="CR78" s="109"/>
      <c r="CS78" s="109">
        <f>SUMIF(purchases!CH79,$CJ$4,purchases!CS79)</f>
        <v>0</v>
      </c>
      <c r="CT78" s="109"/>
      <c r="CU78" s="109"/>
      <c r="CW78" s="115"/>
      <c r="CX78" s="115"/>
      <c r="CY78" s="115"/>
      <c r="CZ78" s="111"/>
      <c r="DA78" s="111"/>
      <c r="DB78" s="111"/>
      <c r="DC78" s="111"/>
      <c r="DD78" s="111"/>
      <c r="DE78" s="111"/>
      <c r="DF78" s="111"/>
      <c r="DG78" s="111">
        <f>SUMIF(purchases!DG79,$DI$4,purchases!DA79)</f>
        <v>0</v>
      </c>
      <c r="DH78" s="111"/>
      <c r="DI78" s="111"/>
      <c r="DJ78" s="111"/>
      <c r="DK78" s="111"/>
      <c r="DL78" s="111"/>
      <c r="DM78" s="111"/>
      <c r="DN78" s="111"/>
      <c r="DO78" s="110"/>
      <c r="DP78" s="110"/>
      <c r="DQ78" s="110"/>
      <c r="DR78" s="110">
        <f>SUMIF(purchases!DG79,$DI$4,purchases!DR79)</f>
        <v>0</v>
      </c>
      <c r="DS78" s="110"/>
      <c r="DT78" s="110"/>
      <c r="DV78" s="102"/>
      <c r="DW78" s="102"/>
      <c r="DX78" s="102"/>
      <c r="DY78" s="103"/>
      <c r="DZ78" s="103"/>
      <c r="EA78" s="103"/>
      <c r="EB78" s="103"/>
      <c r="EC78" s="103"/>
      <c r="ED78" s="103"/>
      <c r="EE78" s="103"/>
      <c r="EF78" s="103">
        <f>SUMIF(purchases!EF79,$EH$4,purchases!DZ79)</f>
        <v>0</v>
      </c>
      <c r="EG78" s="103"/>
      <c r="EH78" s="103"/>
      <c r="EI78" s="103"/>
      <c r="EJ78" s="103"/>
      <c r="EK78" s="103"/>
      <c r="EL78" s="103"/>
      <c r="EM78" s="103"/>
      <c r="EN78" s="104"/>
      <c r="EO78" s="104"/>
      <c r="EP78" s="104"/>
      <c r="EQ78" s="104">
        <f>SUMIF(purchases!EF79,$EH$4,purchases!EQ79)</f>
        <v>0</v>
      </c>
      <c r="ER78" s="104"/>
      <c r="ES78" s="104"/>
      <c r="EU78" s="36"/>
      <c r="EV78" s="36"/>
      <c r="EW78" s="36"/>
      <c r="EX78" s="37"/>
      <c r="EY78" s="37"/>
      <c r="EZ78" s="37"/>
      <c r="FA78" s="37"/>
      <c r="FB78" s="37"/>
      <c r="FC78" s="37"/>
      <c r="FD78" s="37"/>
      <c r="FE78" s="37">
        <f>SUMIF(purchases!FE79,$FG$4,purchases!EY79)</f>
        <v>0</v>
      </c>
      <c r="FF78" s="37"/>
      <c r="FG78" s="37"/>
      <c r="FH78" s="37"/>
      <c r="FI78" s="37"/>
      <c r="FJ78" s="37"/>
      <c r="FK78" s="37"/>
      <c r="FL78" s="37"/>
      <c r="FM78" s="90"/>
      <c r="FN78" s="90"/>
      <c r="FO78" s="90"/>
      <c r="FP78" s="90">
        <f>SUMIF(purchases!FE79,$FG$4,purchases!FP79)</f>
        <v>0</v>
      </c>
      <c r="FQ78" s="90"/>
      <c r="FR78" s="90"/>
      <c r="FT78" s="36"/>
      <c r="FU78" s="36"/>
      <c r="FV78" s="36"/>
      <c r="FW78" s="112"/>
      <c r="FX78" s="112"/>
      <c r="FY78" s="112"/>
      <c r="FZ78" s="112"/>
      <c r="GA78" s="112"/>
      <c r="GB78" s="112"/>
      <c r="GC78" s="112"/>
      <c r="GD78" s="112">
        <f>SUMIF(purchases!GD79,$GF$4,purchases!FX79)</f>
        <v>0</v>
      </c>
      <c r="GE78" s="112"/>
      <c r="GF78" s="112"/>
      <c r="GG78" s="112"/>
      <c r="GH78" s="112"/>
      <c r="GI78" s="112"/>
      <c r="GJ78" s="112"/>
      <c r="GK78" s="112"/>
      <c r="GL78" s="116"/>
      <c r="GM78" s="116"/>
      <c r="GN78" s="116"/>
      <c r="GO78" s="116">
        <f>SUMIF(purchases!GD79,$GF$4,purchases!GO79)</f>
        <v>0</v>
      </c>
      <c r="GP78" s="116"/>
      <c r="GQ78" s="116"/>
      <c r="GS78" s="102"/>
      <c r="GT78" s="102"/>
      <c r="GU78" s="102"/>
      <c r="GV78" s="113"/>
      <c r="GW78" s="113"/>
      <c r="GX78" s="113"/>
      <c r="GY78" s="113"/>
      <c r="GZ78" s="113"/>
      <c r="HA78" s="113"/>
      <c r="HB78" s="113"/>
      <c r="HC78" s="113">
        <f>SUMIF(purchases!HC79,$HE$4,purchases!GW79)</f>
        <v>0</v>
      </c>
      <c r="HD78" s="113"/>
      <c r="HE78" s="113"/>
      <c r="HF78" s="113"/>
      <c r="HG78" s="113"/>
      <c r="HH78" s="113"/>
      <c r="HI78" s="113"/>
      <c r="HJ78" s="113"/>
      <c r="HK78" s="104"/>
      <c r="HL78" s="104"/>
      <c r="HM78" s="104"/>
      <c r="HN78" s="104">
        <f>SUMIF(purchases!HC79,$HE$4,purchases!HN79)</f>
        <v>0</v>
      </c>
      <c r="HO78" s="104"/>
      <c r="HP78" s="104"/>
      <c r="HR78" s="117"/>
      <c r="HS78" s="117"/>
      <c r="HT78" s="117"/>
      <c r="HU78" s="114"/>
      <c r="HV78" s="114"/>
      <c r="HW78" s="114"/>
      <c r="HX78" s="114"/>
      <c r="HY78" s="114"/>
      <c r="HZ78" s="114"/>
      <c r="IA78" s="114"/>
      <c r="IB78" s="114">
        <f>SUMIF(purchases!IB79,$ID$4,purchases!HV79)</f>
        <v>0</v>
      </c>
      <c r="IC78" s="114"/>
      <c r="ID78" s="114"/>
      <c r="IE78" s="114"/>
      <c r="IF78" s="114"/>
      <c r="IG78" s="114"/>
      <c r="IH78" s="114"/>
      <c r="II78" s="114"/>
      <c r="IJ78" s="109"/>
      <c r="IK78" s="109"/>
      <c r="IL78" s="109"/>
      <c r="IM78" s="109">
        <f>SUMIF(purchases!IB79,$ID$4,purchases!IM79)</f>
        <v>0</v>
      </c>
      <c r="IN78" s="109"/>
      <c r="IO78" s="109"/>
      <c r="IQ78" s="115"/>
      <c r="IR78" s="115"/>
      <c r="IS78" s="115"/>
      <c r="IT78" s="111"/>
      <c r="IU78" s="111"/>
      <c r="IV78" s="111"/>
      <c r="IW78" s="111"/>
      <c r="IX78" s="111"/>
      <c r="IY78" s="111"/>
      <c r="IZ78" s="111"/>
      <c r="JA78" s="111">
        <f>SUMIF(purchases!JA79,$JC$4,purchases!IU79)</f>
        <v>0</v>
      </c>
      <c r="JB78" s="111"/>
      <c r="JC78" s="111"/>
      <c r="JD78" s="111"/>
      <c r="JE78" s="111"/>
      <c r="JF78" s="111"/>
      <c r="JG78" s="111"/>
      <c r="JH78" s="111"/>
      <c r="JI78" s="110"/>
      <c r="JJ78" s="110"/>
      <c r="JK78" s="110"/>
      <c r="JL78" s="110">
        <f>SUMIF(purchases!JA79,$JC$4,purchases!JL79)</f>
        <v>0</v>
      </c>
      <c r="JM78" s="110"/>
      <c r="JN78" s="110"/>
      <c r="JP78" s="102"/>
      <c r="JQ78" s="102"/>
      <c r="JR78" s="102"/>
      <c r="JS78" s="103"/>
      <c r="JT78" s="103"/>
      <c r="JU78" s="103"/>
      <c r="JV78" s="103"/>
      <c r="JW78" s="103"/>
      <c r="JX78" s="103"/>
      <c r="JY78" s="103"/>
      <c r="JZ78" s="103">
        <f>SUMIF(purchases!JZ79,$KB$4,purchases!JT79)</f>
        <v>0</v>
      </c>
      <c r="KA78" s="103"/>
      <c r="KB78" s="103"/>
      <c r="KC78" s="103"/>
      <c r="KD78" s="103"/>
      <c r="KE78" s="103"/>
      <c r="KF78" s="103"/>
      <c r="KG78" s="103"/>
      <c r="KH78" s="104"/>
      <c r="KI78" s="104"/>
      <c r="KJ78" s="104"/>
      <c r="KK78" s="104">
        <f>SUMIF(purchases!JZ79,$KB$4,purchases!KK79)</f>
        <v>0</v>
      </c>
      <c r="KL78" s="104"/>
      <c r="KM78" s="104"/>
    </row>
    <row r="79" spans="1:299" s="4" customFormat="1" ht="20.100000000000001" customHeight="1" x14ac:dyDescent="0.2">
      <c r="A79" s="36"/>
      <c r="B79" s="36"/>
      <c r="C79" s="36"/>
      <c r="D79" s="37"/>
      <c r="E79" s="37"/>
      <c r="F79" s="37"/>
      <c r="G79" s="37"/>
      <c r="H79" s="37"/>
      <c r="I79" s="37"/>
      <c r="J79" s="37"/>
      <c r="K79" s="37">
        <f>SUMIF(purchases!K80,$M$4,purchases!E80)</f>
        <v>0</v>
      </c>
      <c r="L79" s="37"/>
      <c r="M79" s="37"/>
      <c r="N79" s="37"/>
      <c r="O79" s="37"/>
      <c r="P79" s="37"/>
      <c r="Q79" s="37"/>
      <c r="R79" s="37"/>
      <c r="S79" s="90"/>
      <c r="T79" s="90"/>
      <c r="U79" s="90"/>
      <c r="V79" s="90">
        <f>SUMIF(purchases!K80,$M$4,purchases!V80)</f>
        <v>0</v>
      </c>
      <c r="W79" s="90"/>
      <c r="X79" s="90"/>
      <c r="Z79" s="36"/>
      <c r="AA79" s="36"/>
      <c r="AB79" s="36"/>
      <c r="AC79" s="112"/>
      <c r="AD79" s="112"/>
      <c r="AE79" s="112"/>
      <c r="AF79" s="112"/>
      <c r="AG79" s="112"/>
      <c r="AH79" s="112"/>
      <c r="AI79" s="112"/>
      <c r="AJ79" s="112">
        <f>SUMIF(purchases!AJ80,$AL$4,purchases!AD80)</f>
        <v>0</v>
      </c>
      <c r="AK79" s="112"/>
      <c r="AL79" s="112"/>
      <c r="AM79" s="112"/>
      <c r="AN79" s="112"/>
      <c r="AO79" s="112"/>
      <c r="AP79" s="112"/>
      <c r="AQ79" s="112"/>
      <c r="AR79" s="116"/>
      <c r="AS79" s="116"/>
      <c r="AT79" s="116"/>
      <c r="AU79" s="116">
        <f>SUMIF(purchases!AJ80,$AL$4,purchases!AU80)</f>
        <v>0</v>
      </c>
      <c r="AV79" s="116"/>
      <c r="AW79" s="116"/>
      <c r="AY79" s="102"/>
      <c r="AZ79" s="102"/>
      <c r="BA79" s="102"/>
      <c r="BB79" s="113"/>
      <c r="BC79" s="113"/>
      <c r="BD79" s="113"/>
      <c r="BE79" s="113"/>
      <c r="BF79" s="113"/>
      <c r="BG79" s="113"/>
      <c r="BH79" s="113"/>
      <c r="BI79" s="113">
        <f>SUMIF(purchases!BI80,$BK$4,purchases!BC80)</f>
        <v>0</v>
      </c>
      <c r="BJ79" s="113"/>
      <c r="BK79" s="113"/>
      <c r="BL79" s="113"/>
      <c r="BM79" s="113"/>
      <c r="BN79" s="113"/>
      <c r="BO79" s="113"/>
      <c r="BP79" s="113"/>
      <c r="BQ79" s="104"/>
      <c r="BR79" s="104"/>
      <c r="BS79" s="104"/>
      <c r="BT79" s="104">
        <f>SUMIF(purchases!BI80,$BK$4,purchases!BT80)</f>
        <v>0</v>
      </c>
      <c r="BU79" s="104"/>
      <c r="BV79" s="104"/>
      <c r="BX79" s="117"/>
      <c r="BY79" s="117"/>
      <c r="BZ79" s="117"/>
      <c r="CA79" s="114"/>
      <c r="CB79" s="114"/>
      <c r="CC79" s="114"/>
      <c r="CD79" s="114"/>
      <c r="CE79" s="114"/>
      <c r="CF79" s="114"/>
      <c r="CG79" s="114"/>
      <c r="CH79" s="114">
        <f>SUMIF(purchases!CH80,$CJ$4,purchases!CB80)</f>
        <v>0</v>
      </c>
      <c r="CI79" s="114"/>
      <c r="CJ79" s="114"/>
      <c r="CK79" s="114"/>
      <c r="CL79" s="114"/>
      <c r="CM79" s="114"/>
      <c r="CN79" s="114"/>
      <c r="CO79" s="114"/>
      <c r="CP79" s="109"/>
      <c r="CQ79" s="109"/>
      <c r="CR79" s="109"/>
      <c r="CS79" s="109">
        <f>SUMIF(purchases!CH80,$CJ$4,purchases!CS80)</f>
        <v>0</v>
      </c>
      <c r="CT79" s="109"/>
      <c r="CU79" s="109"/>
      <c r="CW79" s="115"/>
      <c r="CX79" s="115"/>
      <c r="CY79" s="115"/>
      <c r="CZ79" s="111"/>
      <c r="DA79" s="111"/>
      <c r="DB79" s="111"/>
      <c r="DC79" s="111"/>
      <c r="DD79" s="111"/>
      <c r="DE79" s="111"/>
      <c r="DF79" s="111"/>
      <c r="DG79" s="111">
        <f>SUMIF(purchases!DG80,$DI$4,purchases!DA80)</f>
        <v>0</v>
      </c>
      <c r="DH79" s="111"/>
      <c r="DI79" s="111"/>
      <c r="DJ79" s="111"/>
      <c r="DK79" s="111"/>
      <c r="DL79" s="111"/>
      <c r="DM79" s="111"/>
      <c r="DN79" s="111"/>
      <c r="DO79" s="110"/>
      <c r="DP79" s="110"/>
      <c r="DQ79" s="110"/>
      <c r="DR79" s="110">
        <f>SUMIF(purchases!DG80,$DI$4,purchases!DR80)</f>
        <v>0</v>
      </c>
      <c r="DS79" s="110"/>
      <c r="DT79" s="110"/>
      <c r="DV79" s="102"/>
      <c r="DW79" s="102"/>
      <c r="DX79" s="102"/>
      <c r="DY79" s="103"/>
      <c r="DZ79" s="103"/>
      <c r="EA79" s="103"/>
      <c r="EB79" s="103"/>
      <c r="EC79" s="103"/>
      <c r="ED79" s="103"/>
      <c r="EE79" s="103"/>
      <c r="EF79" s="103">
        <f>SUMIF(purchases!EF80,$EH$4,purchases!DZ80)</f>
        <v>0</v>
      </c>
      <c r="EG79" s="103"/>
      <c r="EH79" s="103"/>
      <c r="EI79" s="103"/>
      <c r="EJ79" s="103"/>
      <c r="EK79" s="103"/>
      <c r="EL79" s="103"/>
      <c r="EM79" s="103"/>
      <c r="EN79" s="104"/>
      <c r="EO79" s="104"/>
      <c r="EP79" s="104"/>
      <c r="EQ79" s="104">
        <f>SUMIF(purchases!EF80,$EH$4,purchases!EQ80)</f>
        <v>0</v>
      </c>
      <c r="ER79" s="104"/>
      <c r="ES79" s="104"/>
      <c r="EU79" s="36"/>
      <c r="EV79" s="36"/>
      <c r="EW79" s="36"/>
      <c r="EX79" s="37"/>
      <c r="EY79" s="37"/>
      <c r="EZ79" s="37"/>
      <c r="FA79" s="37"/>
      <c r="FB79" s="37"/>
      <c r="FC79" s="37"/>
      <c r="FD79" s="37"/>
      <c r="FE79" s="37">
        <f>SUMIF(purchases!FE80,$FG$4,purchases!EY80)</f>
        <v>0</v>
      </c>
      <c r="FF79" s="37"/>
      <c r="FG79" s="37"/>
      <c r="FH79" s="37"/>
      <c r="FI79" s="37"/>
      <c r="FJ79" s="37"/>
      <c r="FK79" s="37"/>
      <c r="FL79" s="37"/>
      <c r="FM79" s="90"/>
      <c r="FN79" s="90"/>
      <c r="FO79" s="90"/>
      <c r="FP79" s="90">
        <f>SUMIF(purchases!FE80,$FG$4,purchases!FP80)</f>
        <v>0</v>
      </c>
      <c r="FQ79" s="90"/>
      <c r="FR79" s="90"/>
      <c r="FT79" s="36"/>
      <c r="FU79" s="36"/>
      <c r="FV79" s="36"/>
      <c r="FW79" s="112"/>
      <c r="FX79" s="112"/>
      <c r="FY79" s="112"/>
      <c r="FZ79" s="112"/>
      <c r="GA79" s="112"/>
      <c r="GB79" s="112"/>
      <c r="GC79" s="112"/>
      <c r="GD79" s="112">
        <f>SUMIF(purchases!GD80,$GF$4,purchases!FX80)</f>
        <v>0</v>
      </c>
      <c r="GE79" s="112"/>
      <c r="GF79" s="112"/>
      <c r="GG79" s="112"/>
      <c r="GH79" s="112"/>
      <c r="GI79" s="112"/>
      <c r="GJ79" s="112"/>
      <c r="GK79" s="112"/>
      <c r="GL79" s="116"/>
      <c r="GM79" s="116"/>
      <c r="GN79" s="116"/>
      <c r="GO79" s="116">
        <f>SUMIF(purchases!GD80,$GF$4,purchases!GO80)</f>
        <v>0</v>
      </c>
      <c r="GP79" s="116"/>
      <c r="GQ79" s="116"/>
      <c r="GS79" s="102"/>
      <c r="GT79" s="102"/>
      <c r="GU79" s="102"/>
      <c r="GV79" s="113"/>
      <c r="GW79" s="113"/>
      <c r="GX79" s="113"/>
      <c r="GY79" s="113"/>
      <c r="GZ79" s="113"/>
      <c r="HA79" s="113"/>
      <c r="HB79" s="113"/>
      <c r="HC79" s="113">
        <f>SUMIF(purchases!HC80,$HE$4,purchases!GW80)</f>
        <v>0</v>
      </c>
      <c r="HD79" s="113"/>
      <c r="HE79" s="113"/>
      <c r="HF79" s="113"/>
      <c r="HG79" s="113"/>
      <c r="HH79" s="113"/>
      <c r="HI79" s="113"/>
      <c r="HJ79" s="113"/>
      <c r="HK79" s="104"/>
      <c r="HL79" s="104"/>
      <c r="HM79" s="104"/>
      <c r="HN79" s="104">
        <f>SUMIF(purchases!HC80,$HE$4,purchases!HN80)</f>
        <v>0</v>
      </c>
      <c r="HO79" s="104"/>
      <c r="HP79" s="104"/>
      <c r="HR79" s="117"/>
      <c r="HS79" s="117"/>
      <c r="HT79" s="117"/>
      <c r="HU79" s="114"/>
      <c r="HV79" s="114"/>
      <c r="HW79" s="114"/>
      <c r="HX79" s="114"/>
      <c r="HY79" s="114"/>
      <c r="HZ79" s="114"/>
      <c r="IA79" s="114"/>
      <c r="IB79" s="114">
        <f>SUMIF(purchases!IB80,$ID$4,purchases!HV80)</f>
        <v>0</v>
      </c>
      <c r="IC79" s="114"/>
      <c r="ID79" s="114"/>
      <c r="IE79" s="114"/>
      <c r="IF79" s="114"/>
      <c r="IG79" s="114"/>
      <c r="IH79" s="114"/>
      <c r="II79" s="114"/>
      <c r="IJ79" s="109"/>
      <c r="IK79" s="109"/>
      <c r="IL79" s="109"/>
      <c r="IM79" s="109">
        <f>SUMIF(purchases!IB80,$ID$4,purchases!IM80)</f>
        <v>0</v>
      </c>
      <c r="IN79" s="109"/>
      <c r="IO79" s="109"/>
      <c r="IQ79" s="115"/>
      <c r="IR79" s="115"/>
      <c r="IS79" s="115"/>
      <c r="IT79" s="111"/>
      <c r="IU79" s="111"/>
      <c r="IV79" s="111"/>
      <c r="IW79" s="111"/>
      <c r="IX79" s="111"/>
      <c r="IY79" s="111"/>
      <c r="IZ79" s="111"/>
      <c r="JA79" s="111">
        <f>SUMIF(purchases!JA80,$JC$4,purchases!IU80)</f>
        <v>0</v>
      </c>
      <c r="JB79" s="111"/>
      <c r="JC79" s="111"/>
      <c r="JD79" s="111"/>
      <c r="JE79" s="111"/>
      <c r="JF79" s="111"/>
      <c r="JG79" s="111"/>
      <c r="JH79" s="111"/>
      <c r="JI79" s="110"/>
      <c r="JJ79" s="110"/>
      <c r="JK79" s="110"/>
      <c r="JL79" s="110">
        <f>SUMIF(purchases!JA80,$JC$4,purchases!JL80)</f>
        <v>0</v>
      </c>
      <c r="JM79" s="110"/>
      <c r="JN79" s="110"/>
      <c r="JP79" s="102"/>
      <c r="JQ79" s="102"/>
      <c r="JR79" s="102"/>
      <c r="JS79" s="103"/>
      <c r="JT79" s="103"/>
      <c r="JU79" s="103"/>
      <c r="JV79" s="103"/>
      <c r="JW79" s="103"/>
      <c r="JX79" s="103"/>
      <c r="JY79" s="103"/>
      <c r="JZ79" s="103">
        <f>SUMIF(purchases!JZ80,$KB$4,purchases!JT80)</f>
        <v>0</v>
      </c>
      <c r="KA79" s="103"/>
      <c r="KB79" s="103"/>
      <c r="KC79" s="103"/>
      <c r="KD79" s="103"/>
      <c r="KE79" s="103"/>
      <c r="KF79" s="103"/>
      <c r="KG79" s="103"/>
      <c r="KH79" s="104"/>
      <c r="KI79" s="104"/>
      <c r="KJ79" s="104"/>
      <c r="KK79" s="104">
        <f>SUMIF(purchases!JZ80,$KB$4,purchases!KK80)</f>
        <v>0</v>
      </c>
      <c r="KL79" s="104"/>
      <c r="KM79" s="104"/>
    </row>
    <row r="80" spans="1:299" s="4" customFormat="1" ht="20.100000000000001" customHeight="1" x14ac:dyDescent="0.2">
      <c r="A80" s="36"/>
      <c r="B80" s="36"/>
      <c r="C80" s="36"/>
      <c r="D80" s="37"/>
      <c r="E80" s="37"/>
      <c r="F80" s="37"/>
      <c r="G80" s="37"/>
      <c r="H80" s="37"/>
      <c r="I80" s="37"/>
      <c r="J80" s="37"/>
      <c r="K80" s="37">
        <f>SUMIF(purchases!K81,$M$4,purchases!E81)</f>
        <v>0</v>
      </c>
      <c r="L80" s="37"/>
      <c r="M80" s="37"/>
      <c r="N80" s="37"/>
      <c r="O80" s="37"/>
      <c r="P80" s="37"/>
      <c r="Q80" s="37"/>
      <c r="R80" s="37"/>
      <c r="S80" s="90"/>
      <c r="T80" s="90"/>
      <c r="U80" s="90"/>
      <c r="V80" s="90">
        <f>SUMIF(purchases!K81,$M$4,purchases!V81)</f>
        <v>0</v>
      </c>
      <c r="W80" s="90"/>
      <c r="X80" s="90"/>
      <c r="Z80" s="36"/>
      <c r="AA80" s="36"/>
      <c r="AB80" s="36"/>
      <c r="AC80" s="112"/>
      <c r="AD80" s="112"/>
      <c r="AE80" s="112"/>
      <c r="AF80" s="112"/>
      <c r="AG80" s="112"/>
      <c r="AH80" s="112"/>
      <c r="AI80" s="112"/>
      <c r="AJ80" s="112">
        <f>SUMIF(purchases!AJ81,$AL$4,purchases!AD81)</f>
        <v>0</v>
      </c>
      <c r="AK80" s="112"/>
      <c r="AL80" s="112"/>
      <c r="AM80" s="112"/>
      <c r="AN80" s="112"/>
      <c r="AO80" s="112"/>
      <c r="AP80" s="112"/>
      <c r="AQ80" s="112"/>
      <c r="AR80" s="116"/>
      <c r="AS80" s="116"/>
      <c r="AT80" s="116"/>
      <c r="AU80" s="116">
        <f>SUMIF(purchases!AJ81,$AL$4,purchases!AU81)</f>
        <v>0</v>
      </c>
      <c r="AV80" s="116"/>
      <c r="AW80" s="116"/>
      <c r="AY80" s="102"/>
      <c r="AZ80" s="102"/>
      <c r="BA80" s="102"/>
      <c r="BB80" s="113"/>
      <c r="BC80" s="113"/>
      <c r="BD80" s="113"/>
      <c r="BE80" s="113"/>
      <c r="BF80" s="113"/>
      <c r="BG80" s="113"/>
      <c r="BH80" s="113"/>
      <c r="BI80" s="113">
        <f>SUMIF(purchases!BI81,$BK$4,purchases!BC81)</f>
        <v>0</v>
      </c>
      <c r="BJ80" s="113"/>
      <c r="BK80" s="113"/>
      <c r="BL80" s="113"/>
      <c r="BM80" s="113"/>
      <c r="BN80" s="113"/>
      <c r="BO80" s="113"/>
      <c r="BP80" s="113"/>
      <c r="BQ80" s="104"/>
      <c r="BR80" s="104"/>
      <c r="BS80" s="104"/>
      <c r="BT80" s="104">
        <f>SUMIF(purchases!BI81,$BK$4,purchases!BT81)</f>
        <v>0</v>
      </c>
      <c r="BU80" s="104"/>
      <c r="BV80" s="104"/>
      <c r="BX80" s="117"/>
      <c r="BY80" s="117"/>
      <c r="BZ80" s="117"/>
      <c r="CA80" s="114"/>
      <c r="CB80" s="114"/>
      <c r="CC80" s="114"/>
      <c r="CD80" s="114"/>
      <c r="CE80" s="114"/>
      <c r="CF80" s="114"/>
      <c r="CG80" s="114"/>
      <c r="CH80" s="114">
        <f>SUMIF(purchases!CH81,$CJ$4,purchases!CB81)</f>
        <v>0</v>
      </c>
      <c r="CI80" s="114"/>
      <c r="CJ80" s="114"/>
      <c r="CK80" s="114"/>
      <c r="CL80" s="114"/>
      <c r="CM80" s="114"/>
      <c r="CN80" s="114"/>
      <c r="CO80" s="114"/>
      <c r="CP80" s="109"/>
      <c r="CQ80" s="109"/>
      <c r="CR80" s="109"/>
      <c r="CS80" s="109">
        <f>SUMIF(purchases!CH81,$CJ$4,purchases!CS81)</f>
        <v>0</v>
      </c>
      <c r="CT80" s="109"/>
      <c r="CU80" s="109"/>
      <c r="CW80" s="115"/>
      <c r="CX80" s="115"/>
      <c r="CY80" s="115"/>
      <c r="CZ80" s="111"/>
      <c r="DA80" s="111"/>
      <c r="DB80" s="111"/>
      <c r="DC80" s="111"/>
      <c r="DD80" s="111"/>
      <c r="DE80" s="111"/>
      <c r="DF80" s="111"/>
      <c r="DG80" s="111">
        <f>SUMIF(purchases!DG81,$DI$4,purchases!DA81)</f>
        <v>0</v>
      </c>
      <c r="DH80" s="111"/>
      <c r="DI80" s="111"/>
      <c r="DJ80" s="111"/>
      <c r="DK80" s="111"/>
      <c r="DL80" s="111"/>
      <c r="DM80" s="111"/>
      <c r="DN80" s="111"/>
      <c r="DO80" s="110"/>
      <c r="DP80" s="110"/>
      <c r="DQ80" s="110"/>
      <c r="DR80" s="110">
        <f>SUMIF(purchases!DG81,$DI$4,purchases!DR81)</f>
        <v>0</v>
      </c>
      <c r="DS80" s="110"/>
      <c r="DT80" s="110"/>
      <c r="DV80" s="102"/>
      <c r="DW80" s="102"/>
      <c r="DX80" s="102"/>
      <c r="DY80" s="103"/>
      <c r="DZ80" s="103"/>
      <c r="EA80" s="103"/>
      <c r="EB80" s="103"/>
      <c r="EC80" s="103"/>
      <c r="ED80" s="103"/>
      <c r="EE80" s="103"/>
      <c r="EF80" s="103">
        <f>SUMIF(purchases!EF81,$EH$4,purchases!DZ81)</f>
        <v>0</v>
      </c>
      <c r="EG80" s="103"/>
      <c r="EH80" s="103"/>
      <c r="EI80" s="103"/>
      <c r="EJ80" s="103"/>
      <c r="EK80" s="103"/>
      <c r="EL80" s="103"/>
      <c r="EM80" s="103"/>
      <c r="EN80" s="104"/>
      <c r="EO80" s="104"/>
      <c r="EP80" s="104"/>
      <c r="EQ80" s="104">
        <f>SUMIF(purchases!EF81,$EH$4,purchases!EQ81)</f>
        <v>0</v>
      </c>
      <c r="ER80" s="104"/>
      <c r="ES80" s="104"/>
      <c r="EU80" s="36"/>
      <c r="EV80" s="36"/>
      <c r="EW80" s="36"/>
      <c r="EX80" s="37"/>
      <c r="EY80" s="37"/>
      <c r="EZ80" s="37"/>
      <c r="FA80" s="37"/>
      <c r="FB80" s="37"/>
      <c r="FC80" s="37"/>
      <c r="FD80" s="37"/>
      <c r="FE80" s="37">
        <f>SUMIF(purchases!FE81,$FG$4,purchases!EY81)</f>
        <v>0</v>
      </c>
      <c r="FF80" s="37"/>
      <c r="FG80" s="37"/>
      <c r="FH80" s="37"/>
      <c r="FI80" s="37"/>
      <c r="FJ80" s="37"/>
      <c r="FK80" s="37"/>
      <c r="FL80" s="37"/>
      <c r="FM80" s="90"/>
      <c r="FN80" s="90"/>
      <c r="FO80" s="90"/>
      <c r="FP80" s="90">
        <f>SUMIF(purchases!FE81,$FG$4,purchases!FP81)</f>
        <v>0</v>
      </c>
      <c r="FQ80" s="90"/>
      <c r="FR80" s="90"/>
      <c r="FT80" s="36"/>
      <c r="FU80" s="36"/>
      <c r="FV80" s="36"/>
      <c r="FW80" s="112"/>
      <c r="FX80" s="112"/>
      <c r="FY80" s="112"/>
      <c r="FZ80" s="112"/>
      <c r="GA80" s="112"/>
      <c r="GB80" s="112"/>
      <c r="GC80" s="112"/>
      <c r="GD80" s="112">
        <f>SUMIF(purchases!GD81,$GF$4,purchases!FX81)</f>
        <v>0</v>
      </c>
      <c r="GE80" s="112"/>
      <c r="GF80" s="112"/>
      <c r="GG80" s="112"/>
      <c r="GH80" s="112"/>
      <c r="GI80" s="112"/>
      <c r="GJ80" s="112"/>
      <c r="GK80" s="112"/>
      <c r="GL80" s="116"/>
      <c r="GM80" s="116"/>
      <c r="GN80" s="116"/>
      <c r="GO80" s="116">
        <f>SUMIF(purchases!GD81,$GF$4,purchases!GO81)</f>
        <v>0</v>
      </c>
      <c r="GP80" s="116"/>
      <c r="GQ80" s="116"/>
      <c r="GS80" s="102"/>
      <c r="GT80" s="102"/>
      <c r="GU80" s="102"/>
      <c r="GV80" s="113"/>
      <c r="GW80" s="113"/>
      <c r="GX80" s="113"/>
      <c r="GY80" s="113"/>
      <c r="GZ80" s="113"/>
      <c r="HA80" s="113"/>
      <c r="HB80" s="113"/>
      <c r="HC80" s="113">
        <f>SUMIF(purchases!HC81,$HE$4,purchases!GW81)</f>
        <v>0</v>
      </c>
      <c r="HD80" s="113"/>
      <c r="HE80" s="113"/>
      <c r="HF80" s="113"/>
      <c r="HG80" s="113"/>
      <c r="HH80" s="113"/>
      <c r="HI80" s="113"/>
      <c r="HJ80" s="113"/>
      <c r="HK80" s="104"/>
      <c r="HL80" s="104"/>
      <c r="HM80" s="104"/>
      <c r="HN80" s="104">
        <f>SUMIF(purchases!HC81,$HE$4,purchases!HN81)</f>
        <v>0</v>
      </c>
      <c r="HO80" s="104"/>
      <c r="HP80" s="104"/>
      <c r="HR80" s="117"/>
      <c r="HS80" s="117"/>
      <c r="HT80" s="117"/>
      <c r="HU80" s="114"/>
      <c r="HV80" s="114"/>
      <c r="HW80" s="114"/>
      <c r="HX80" s="114"/>
      <c r="HY80" s="114"/>
      <c r="HZ80" s="114"/>
      <c r="IA80" s="114"/>
      <c r="IB80" s="114">
        <f>SUMIF(purchases!IB81,$ID$4,purchases!HV81)</f>
        <v>0</v>
      </c>
      <c r="IC80" s="114"/>
      <c r="ID80" s="114"/>
      <c r="IE80" s="114"/>
      <c r="IF80" s="114"/>
      <c r="IG80" s="114"/>
      <c r="IH80" s="114"/>
      <c r="II80" s="114"/>
      <c r="IJ80" s="109"/>
      <c r="IK80" s="109"/>
      <c r="IL80" s="109"/>
      <c r="IM80" s="109">
        <f>SUMIF(purchases!IB81,$ID$4,purchases!IM81)</f>
        <v>0</v>
      </c>
      <c r="IN80" s="109"/>
      <c r="IO80" s="109"/>
      <c r="IQ80" s="115"/>
      <c r="IR80" s="115"/>
      <c r="IS80" s="115"/>
      <c r="IT80" s="111"/>
      <c r="IU80" s="111"/>
      <c r="IV80" s="111"/>
      <c r="IW80" s="111"/>
      <c r="IX80" s="111"/>
      <c r="IY80" s="111"/>
      <c r="IZ80" s="111"/>
      <c r="JA80" s="111">
        <f>SUMIF(purchases!JA81,$JC$4,purchases!IU81)</f>
        <v>0</v>
      </c>
      <c r="JB80" s="111"/>
      <c r="JC80" s="111"/>
      <c r="JD80" s="111"/>
      <c r="JE80" s="111"/>
      <c r="JF80" s="111"/>
      <c r="JG80" s="111"/>
      <c r="JH80" s="111"/>
      <c r="JI80" s="110"/>
      <c r="JJ80" s="110"/>
      <c r="JK80" s="110"/>
      <c r="JL80" s="110">
        <f>SUMIF(purchases!JA81,$JC$4,purchases!JL81)</f>
        <v>0</v>
      </c>
      <c r="JM80" s="110"/>
      <c r="JN80" s="110"/>
      <c r="JP80" s="102"/>
      <c r="JQ80" s="102"/>
      <c r="JR80" s="102"/>
      <c r="JS80" s="103"/>
      <c r="JT80" s="103"/>
      <c r="JU80" s="103"/>
      <c r="JV80" s="103"/>
      <c r="JW80" s="103"/>
      <c r="JX80" s="103"/>
      <c r="JY80" s="103"/>
      <c r="JZ80" s="103">
        <f>SUMIF(purchases!JZ81,$KB$4,purchases!JT81)</f>
        <v>0</v>
      </c>
      <c r="KA80" s="103"/>
      <c r="KB80" s="103"/>
      <c r="KC80" s="103"/>
      <c r="KD80" s="103"/>
      <c r="KE80" s="103"/>
      <c r="KF80" s="103"/>
      <c r="KG80" s="103"/>
      <c r="KH80" s="104"/>
      <c r="KI80" s="104"/>
      <c r="KJ80" s="104"/>
      <c r="KK80" s="104">
        <f>SUMIF(purchases!JZ81,$KB$4,purchases!KK81)</f>
        <v>0</v>
      </c>
      <c r="KL80" s="104"/>
      <c r="KM80" s="104"/>
    </row>
    <row r="81" spans="1:299" s="4" customFormat="1" ht="20.100000000000001" customHeight="1" x14ac:dyDescent="0.2">
      <c r="A81" s="36"/>
      <c r="B81" s="36"/>
      <c r="C81" s="36"/>
      <c r="D81" s="37"/>
      <c r="E81" s="37"/>
      <c r="F81" s="37"/>
      <c r="G81" s="37"/>
      <c r="H81" s="37"/>
      <c r="I81" s="37"/>
      <c r="J81" s="37"/>
      <c r="K81" s="37">
        <f>SUMIF(purchases!K82,$M$4,purchases!E82)</f>
        <v>0</v>
      </c>
      <c r="L81" s="37"/>
      <c r="M81" s="37"/>
      <c r="N81" s="37"/>
      <c r="O81" s="37"/>
      <c r="P81" s="37"/>
      <c r="Q81" s="37"/>
      <c r="R81" s="37"/>
      <c r="S81" s="90"/>
      <c r="T81" s="90"/>
      <c r="U81" s="90"/>
      <c r="V81" s="90">
        <f>SUMIF(purchases!K82,$M$4,purchases!V82)</f>
        <v>0</v>
      </c>
      <c r="W81" s="90"/>
      <c r="X81" s="90"/>
      <c r="Z81" s="36"/>
      <c r="AA81" s="36"/>
      <c r="AB81" s="36"/>
      <c r="AC81" s="112"/>
      <c r="AD81" s="112"/>
      <c r="AE81" s="112"/>
      <c r="AF81" s="112"/>
      <c r="AG81" s="112"/>
      <c r="AH81" s="112"/>
      <c r="AI81" s="112"/>
      <c r="AJ81" s="112">
        <f>SUMIF(purchases!AJ82,$AL$4,purchases!AD82)</f>
        <v>0</v>
      </c>
      <c r="AK81" s="112"/>
      <c r="AL81" s="112"/>
      <c r="AM81" s="112"/>
      <c r="AN81" s="112"/>
      <c r="AO81" s="112"/>
      <c r="AP81" s="112"/>
      <c r="AQ81" s="112"/>
      <c r="AR81" s="116"/>
      <c r="AS81" s="116"/>
      <c r="AT81" s="116"/>
      <c r="AU81" s="116">
        <f>SUMIF(purchases!AJ82,$AL$4,purchases!AU82)</f>
        <v>0</v>
      </c>
      <c r="AV81" s="116"/>
      <c r="AW81" s="116"/>
      <c r="AY81" s="102"/>
      <c r="AZ81" s="102"/>
      <c r="BA81" s="102"/>
      <c r="BB81" s="113"/>
      <c r="BC81" s="113"/>
      <c r="BD81" s="113"/>
      <c r="BE81" s="113"/>
      <c r="BF81" s="113"/>
      <c r="BG81" s="113"/>
      <c r="BH81" s="113"/>
      <c r="BI81" s="113">
        <f>SUMIF(purchases!BI82,$BK$4,purchases!BC82)</f>
        <v>0</v>
      </c>
      <c r="BJ81" s="113"/>
      <c r="BK81" s="113"/>
      <c r="BL81" s="113"/>
      <c r="BM81" s="113"/>
      <c r="BN81" s="113"/>
      <c r="BO81" s="113"/>
      <c r="BP81" s="113"/>
      <c r="BQ81" s="104"/>
      <c r="BR81" s="104"/>
      <c r="BS81" s="104"/>
      <c r="BT81" s="104">
        <f>SUMIF(purchases!BI82,$BK$4,purchases!BT82)</f>
        <v>0</v>
      </c>
      <c r="BU81" s="104"/>
      <c r="BV81" s="104"/>
      <c r="BX81" s="117"/>
      <c r="BY81" s="117"/>
      <c r="BZ81" s="117"/>
      <c r="CA81" s="114"/>
      <c r="CB81" s="114"/>
      <c r="CC81" s="114"/>
      <c r="CD81" s="114"/>
      <c r="CE81" s="114"/>
      <c r="CF81" s="114"/>
      <c r="CG81" s="114"/>
      <c r="CH81" s="114">
        <f>SUMIF(purchases!CH82,$CJ$4,purchases!CB82)</f>
        <v>0</v>
      </c>
      <c r="CI81" s="114"/>
      <c r="CJ81" s="114"/>
      <c r="CK81" s="114"/>
      <c r="CL81" s="114"/>
      <c r="CM81" s="114"/>
      <c r="CN81" s="114"/>
      <c r="CO81" s="114"/>
      <c r="CP81" s="109"/>
      <c r="CQ81" s="109"/>
      <c r="CR81" s="109"/>
      <c r="CS81" s="109">
        <f>SUMIF(purchases!CH82,$CJ$4,purchases!CS82)</f>
        <v>0</v>
      </c>
      <c r="CT81" s="109"/>
      <c r="CU81" s="109"/>
      <c r="CW81" s="115"/>
      <c r="CX81" s="115"/>
      <c r="CY81" s="115"/>
      <c r="CZ81" s="111"/>
      <c r="DA81" s="111"/>
      <c r="DB81" s="111"/>
      <c r="DC81" s="111"/>
      <c r="DD81" s="111"/>
      <c r="DE81" s="111"/>
      <c r="DF81" s="111"/>
      <c r="DG81" s="111">
        <f>SUMIF(purchases!DG82,$DI$4,purchases!DA82)</f>
        <v>0</v>
      </c>
      <c r="DH81" s="111"/>
      <c r="DI81" s="111"/>
      <c r="DJ81" s="111"/>
      <c r="DK81" s="111"/>
      <c r="DL81" s="111"/>
      <c r="DM81" s="111"/>
      <c r="DN81" s="111"/>
      <c r="DO81" s="110"/>
      <c r="DP81" s="110"/>
      <c r="DQ81" s="110"/>
      <c r="DR81" s="110">
        <f>SUMIF(purchases!DG82,$DI$4,purchases!DR82)</f>
        <v>0</v>
      </c>
      <c r="DS81" s="110"/>
      <c r="DT81" s="110"/>
      <c r="DV81" s="102"/>
      <c r="DW81" s="102"/>
      <c r="DX81" s="102"/>
      <c r="DY81" s="103"/>
      <c r="DZ81" s="103"/>
      <c r="EA81" s="103"/>
      <c r="EB81" s="103"/>
      <c r="EC81" s="103"/>
      <c r="ED81" s="103"/>
      <c r="EE81" s="103"/>
      <c r="EF81" s="103">
        <f>SUMIF(purchases!EF82,$EH$4,purchases!DZ82)</f>
        <v>0</v>
      </c>
      <c r="EG81" s="103"/>
      <c r="EH81" s="103"/>
      <c r="EI81" s="103"/>
      <c r="EJ81" s="103"/>
      <c r="EK81" s="103"/>
      <c r="EL81" s="103"/>
      <c r="EM81" s="103"/>
      <c r="EN81" s="104"/>
      <c r="EO81" s="104"/>
      <c r="EP81" s="104"/>
      <c r="EQ81" s="104">
        <f>SUMIF(purchases!EF82,$EH$4,purchases!EQ82)</f>
        <v>0</v>
      </c>
      <c r="ER81" s="104"/>
      <c r="ES81" s="104"/>
      <c r="EU81" s="36"/>
      <c r="EV81" s="36"/>
      <c r="EW81" s="36"/>
      <c r="EX81" s="37"/>
      <c r="EY81" s="37"/>
      <c r="EZ81" s="37"/>
      <c r="FA81" s="37"/>
      <c r="FB81" s="37"/>
      <c r="FC81" s="37"/>
      <c r="FD81" s="37"/>
      <c r="FE81" s="37">
        <f>SUMIF(purchases!FE82,$FG$4,purchases!EY82)</f>
        <v>0</v>
      </c>
      <c r="FF81" s="37"/>
      <c r="FG81" s="37"/>
      <c r="FH81" s="37"/>
      <c r="FI81" s="37"/>
      <c r="FJ81" s="37"/>
      <c r="FK81" s="37"/>
      <c r="FL81" s="37"/>
      <c r="FM81" s="90"/>
      <c r="FN81" s="90"/>
      <c r="FO81" s="90"/>
      <c r="FP81" s="90">
        <f>SUMIF(purchases!FE82,$FG$4,purchases!FP82)</f>
        <v>0</v>
      </c>
      <c r="FQ81" s="90"/>
      <c r="FR81" s="90"/>
      <c r="FT81" s="36"/>
      <c r="FU81" s="36"/>
      <c r="FV81" s="36"/>
      <c r="FW81" s="112"/>
      <c r="FX81" s="112"/>
      <c r="FY81" s="112"/>
      <c r="FZ81" s="112"/>
      <c r="GA81" s="112"/>
      <c r="GB81" s="112"/>
      <c r="GC81" s="112"/>
      <c r="GD81" s="112">
        <f>SUMIF(purchases!GD82,$GF$4,purchases!FX82)</f>
        <v>0</v>
      </c>
      <c r="GE81" s="112"/>
      <c r="GF81" s="112"/>
      <c r="GG81" s="112"/>
      <c r="GH81" s="112"/>
      <c r="GI81" s="112"/>
      <c r="GJ81" s="112"/>
      <c r="GK81" s="112"/>
      <c r="GL81" s="116"/>
      <c r="GM81" s="116"/>
      <c r="GN81" s="116"/>
      <c r="GO81" s="116">
        <f>SUMIF(purchases!GD82,$GF$4,purchases!GO82)</f>
        <v>0</v>
      </c>
      <c r="GP81" s="116"/>
      <c r="GQ81" s="116"/>
      <c r="GS81" s="102"/>
      <c r="GT81" s="102"/>
      <c r="GU81" s="102"/>
      <c r="GV81" s="113"/>
      <c r="GW81" s="113"/>
      <c r="GX81" s="113"/>
      <c r="GY81" s="113"/>
      <c r="GZ81" s="113"/>
      <c r="HA81" s="113"/>
      <c r="HB81" s="113"/>
      <c r="HC81" s="113">
        <f>SUMIF(purchases!HC82,$HE$4,purchases!GW82)</f>
        <v>0</v>
      </c>
      <c r="HD81" s="113"/>
      <c r="HE81" s="113"/>
      <c r="HF81" s="113"/>
      <c r="HG81" s="113"/>
      <c r="HH81" s="113"/>
      <c r="HI81" s="113"/>
      <c r="HJ81" s="113"/>
      <c r="HK81" s="104"/>
      <c r="HL81" s="104"/>
      <c r="HM81" s="104"/>
      <c r="HN81" s="104">
        <f>SUMIF(purchases!HC82,$HE$4,purchases!HN82)</f>
        <v>0</v>
      </c>
      <c r="HO81" s="104"/>
      <c r="HP81" s="104"/>
      <c r="HR81" s="117"/>
      <c r="HS81" s="117"/>
      <c r="HT81" s="117"/>
      <c r="HU81" s="114"/>
      <c r="HV81" s="114"/>
      <c r="HW81" s="114"/>
      <c r="HX81" s="114"/>
      <c r="HY81" s="114"/>
      <c r="HZ81" s="114"/>
      <c r="IA81" s="114"/>
      <c r="IB81" s="114">
        <f>SUMIF(purchases!IB82,$ID$4,purchases!HV82)</f>
        <v>0</v>
      </c>
      <c r="IC81" s="114"/>
      <c r="ID81" s="114"/>
      <c r="IE81" s="114"/>
      <c r="IF81" s="114"/>
      <c r="IG81" s="114"/>
      <c r="IH81" s="114"/>
      <c r="II81" s="114"/>
      <c r="IJ81" s="109"/>
      <c r="IK81" s="109"/>
      <c r="IL81" s="109"/>
      <c r="IM81" s="109">
        <f>SUMIF(purchases!IB82,$ID$4,purchases!IM82)</f>
        <v>0</v>
      </c>
      <c r="IN81" s="109"/>
      <c r="IO81" s="109"/>
      <c r="IQ81" s="115"/>
      <c r="IR81" s="115"/>
      <c r="IS81" s="115"/>
      <c r="IT81" s="111"/>
      <c r="IU81" s="111"/>
      <c r="IV81" s="111"/>
      <c r="IW81" s="111"/>
      <c r="IX81" s="111"/>
      <c r="IY81" s="111"/>
      <c r="IZ81" s="111"/>
      <c r="JA81" s="111">
        <f>SUMIF(purchases!JA82,$JC$4,purchases!IU82)</f>
        <v>0</v>
      </c>
      <c r="JB81" s="111"/>
      <c r="JC81" s="111"/>
      <c r="JD81" s="111"/>
      <c r="JE81" s="111"/>
      <c r="JF81" s="111"/>
      <c r="JG81" s="111"/>
      <c r="JH81" s="111"/>
      <c r="JI81" s="110"/>
      <c r="JJ81" s="110"/>
      <c r="JK81" s="110"/>
      <c r="JL81" s="110">
        <f>SUMIF(purchases!JA82,$JC$4,purchases!JL82)</f>
        <v>0</v>
      </c>
      <c r="JM81" s="110"/>
      <c r="JN81" s="110"/>
      <c r="JP81" s="102"/>
      <c r="JQ81" s="102"/>
      <c r="JR81" s="102"/>
      <c r="JS81" s="103"/>
      <c r="JT81" s="103"/>
      <c r="JU81" s="103"/>
      <c r="JV81" s="103"/>
      <c r="JW81" s="103"/>
      <c r="JX81" s="103"/>
      <c r="JY81" s="103"/>
      <c r="JZ81" s="103">
        <f>SUMIF(purchases!JZ82,$KB$4,purchases!JT82)</f>
        <v>0</v>
      </c>
      <c r="KA81" s="103"/>
      <c r="KB81" s="103"/>
      <c r="KC81" s="103"/>
      <c r="KD81" s="103"/>
      <c r="KE81" s="103"/>
      <c r="KF81" s="103"/>
      <c r="KG81" s="103"/>
      <c r="KH81" s="104"/>
      <c r="KI81" s="104"/>
      <c r="KJ81" s="104"/>
      <c r="KK81" s="104">
        <f>SUMIF(purchases!JZ82,$KB$4,purchases!KK82)</f>
        <v>0</v>
      </c>
      <c r="KL81" s="104"/>
      <c r="KM81" s="104"/>
    </row>
    <row r="82" spans="1:299" s="4" customFormat="1" ht="20.100000000000001" customHeight="1" x14ac:dyDescent="0.2">
      <c r="A82" s="36"/>
      <c r="B82" s="36"/>
      <c r="C82" s="36"/>
      <c r="D82" s="37"/>
      <c r="E82" s="37"/>
      <c r="F82" s="37"/>
      <c r="G82" s="37"/>
      <c r="H82" s="37"/>
      <c r="I82" s="37"/>
      <c r="J82" s="37"/>
      <c r="K82" s="37">
        <f>SUMIF(purchases!K83,$M$4,purchases!E83)</f>
        <v>0</v>
      </c>
      <c r="L82" s="37"/>
      <c r="M82" s="37"/>
      <c r="N82" s="37"/>
      <c r="O82" s="37"/>
      <c r="P82" s="37"/>
      <c r="Q82" s="37"/>
      <c r="R82" s="37"/>
      <c r="S82" s="90"/>
      <c r="T82" s="90"/>
      <c r="U82" s="90"/>
      <c r="V82" s="90">
        <f>SUMIF(purchases!K83,$M$4,purchases!V83)</f>
        <v>0</v>
      </c>
      <c r="W82" s="90"/>
      <c r="X82" s="90"/>
      <c r="Z82" s="36"/>
      <c r="AA82" s="36"/>
      <c r="AB82" s="36"/>
      <c r="AC82" s="112"/>
      <c r="AD82" s="112"/>
      <c r="AE82" s="112"/>
      <c r="AF82" s="112"/>
      <c r="AG82" s="112"/>
      <c r="AH82" s="112"/>
      <c r="AI82" s="112"/>
      <c r="AJ82" s="112">
        <f>SUMIF(purchases!AJ83,$AL$4,purchases!AD83)</f>
        <v>0</v>
      </c>
      <c r="AK82" s="112"/>
      <c r="AL82" s="112"/>
      <c r="AM82" s="112"/>
      <c r="AN82" s="112"/>
      <c r="AO82" s="112"/>
      <c r="AP82" s="112"/>
      <c r="AQ82" s="112"/>
      <c r="AR82" s="116"/>
      <c r="AS82" s="116"/>
      <c r="AT82" s="116"/>
      <c r="AU82" s="116">
        <f>SUMIF(purchases!AJ83,$AL$4,purchases!AU83)</f>
        <v>0</v>
      </c>
      <c r="AV82" s="116"/>
      <c r="AW82" s="116"/>
      <c r="AY82" s="102"/>
      <c r="AZ82" s="102"/>
      <c r="BA82" s="102"/>
      <c r="BB82" s="113"/>
      <c r="BC82" s="113"/>
      <c r="BD82" s="113"/>
      <c r="BE82" s="113"/>
      <c r="BF82" s="113"/>
      <c r="BG82" s="113"/>
      <c r="BH82" s="113"/>
      <c r="BI82" s="113">
        <f>SUMIF(purchases!BI83,$BK$4,purchases!BC83)</f>
        <v>0</v>
      </c>
      <c r="BJ82" s="113"/>
      <c r="BK82" s="113"/>
      <c r="BL82" s="113"/>
      <c r="BM82" s="113"/>
      <c r="BN82" s="113"/>
      <c r="BO82" s="113"/>
      <c r="BP82" s="113"/>
      <c r="BQ82" s="104"/>
      <c r="BR82" s="104"/>
      <c r="BS82" s="104"/>
      <c r="BT82" s="104">
        <f>SUMIF(purchases!BI83,$BK$4,purchases!BT83)</f>
        <v>0</v>
      </c>
      <c r="BU82" s="104"/>
      <c r="BV82" s="104"/>
      <c r="BX82" s="117"/>
      <c r="BY82" s="117"/>
      <c r="BZ82" s="117"/>
      <c r="CA82" s="114"/>
      <c r="CB82" s="114"/>
      <c r="CC82" s="114"/>
      <c r="CD82" s="114"/>
      <c r="CE82" s="114"/>
      <c r="CF82" s="114"/>
      <c r="CG82" s="114"/>
      <c r="CH82" s="114">
        <f>SUMIF(purchases!CH83,$CJ$4,purchases!CB83)</f>
        <v>0</v>
      </c>
      <c r="CI82" s="114"/>
      <c r="CJ82" s="114"/>
      <c r="CK82" s="114"/>
      <c r="CL82" s="114"/>
      <c r="CM82" s="114"/>
      <c r="CN82" s="114"/>
      <c r="CO82" s="114"/>
      <c r="CP82" s="109"/>
      <c r="CQ82" s="109"/>
      <c r="CR82" s="109"/>
      <c r="CS82" s="109">
        <f>SUMIF(purchases!CH83,$CJ$4,purchases!CS83)</f>
        <v>0</v>
      </c>
      <c r="CT82" s="109"/>
      <c r="CU82" s="109"/>
      <c r="CW82" s="115"/>
      <c r="CX82" s="115"/>
      <c r="CY82" s="115"/>
      <c r="CZ82" s="111"/>
      <c r="DA82" s="111"/>
      <c r="DB82" s="111"/>
      <c r="DC82" s="111"/>
      <c r="DD82" s="111"/>
      <c r="DE82" s="111"/>
      <c r="DF82" s="111"/>
      <c r="DG82" s="111">
        <f>SUMIF(purchases!DG83,$DI$4,purchases!DA83)</f>
        <v>0</v>
      </c>
      <c r="DH82" s="111"/>
      <c r="DI82" s="111"/>
      <c r="DJ82" s="111"/>
      <c r="DK82" s="111"/>
      <c r="DL82" s="111"/>
      <c r="DM82" s="111"/>
      <c r="DN82" s="111"/>
      <c r="DO82" s="110"/>
      <c r="DP82" s="110"/>
      <c r="DQ82" s="110"/>
      <c r="DR82" s="110">
        <f>SUMIF(purchases!DG83,$DI$4,purchases!DR83)</f>
        <v>0</v>
      </c>
      <c r="DS82" s="110"/>
      <c r="DT82" s="110"/>
      <c r="DV82" s="102"/>
      <c r="DW82" s="102"/>
      <c r="DX82" s="102"/>
      <c r="DY82" s="103"/>
      <c r="DZ82" s="103"/>
      <c r="EA82" s="103"/>
      <c r="EB82" s="103"/>
      <c r="EC82" s="103"/>
      <c r="ED82" s="103"/>
      <c r="EE82" s="103"/>
      <c r="EF82" s="103">
        <f>SUMIF(purchases!EF83,$EH$4,purchases!DZ83)</f>
        <v>0</v>
      </c>
      <c r="EG82" s="103"/>
      <c r="EH82" s="103"/>
      <c r="EI82" s="103"/>
      <c r="EJ82" s="103"/>
      <c r="EK82" s="103"/>
      <c r="EL82" s="103"/>
      <c r="EM82" s="103"/>
      <c r="EN82" s="104"/>
      <c r="EO82" s="104"/>
      <c r="EP82" s="104"/>
      <c r="EQ82" s="104">
        <f>SUMIF(purchases!EF83,$EH$4,purchases!EQ83)</f>
        <v>0</v>
      </c>
      <c r="ER82" s="104"/>
      <c r="ES82" s="104"/>
      <c r="EU82" s="36"/>
      <c r="EV82" s="36"/>
      <c r="EW82" s="36"/>
      <c r="EX82" s="37"/>
      <c r="EY82" s="37"/>
      <c r="EZ82" s="37"/>
      <c r="FA82" s="37"/>
      <c r="FB82" s="37"/>
      <c r="FC82" s="37"/>
      <c r="FD82" s="37"/>
      <c r="FE82" s="37">
        <f>SUMIF(purchases!FE83,$FG$4,purchases!EY83)</f>
        <v>0</v>
      </c>
      <c r="FF82" s="37"/>
      <c r="FG82" s="37"/>
      <c r="FH82" s="37"/>
      <c r="FI82" s="37"/>
      <c r="FJ82" s="37"/>
      <c r="FK82" s="37"/>
      <c r="FL82" s="37"/>
      <c r="FM82" s="90"/>
      <c r="FN82" s="90"/>
      <c r="FO82" s="90"/>
      <c r="FP82" s="90">
        <f>SUMIF(purchases!FE83,$FG$4,purchases!FP83)</f>
        <v>0</v>
      </c>
      <c r="FQ82" s="90"/>
      <c r="FR82" s="90"/>
      <c r="FT82" s="36"/>
      <c r="FU82" s="36"/>
      <c r="FV82" s="36"/>
      <c r="FW82" s="112"/>
      <c r="FX82" s="112"/>
      <c r="FY82" s="112"/>
      <c r="FZ82" s="112"/>
      <c r="GA82" s="112"/>
      <c r="GB82" s="112"/>
      <c r="GC82" s="112"/>
      <c r="GD82" s="112">
        <f>SUMIF(purchases!GD83,$GF$4,purchases!FX83)</f>
        <v>0</v>
      </c>
      <c r="GE82" s="112"/>
      <c r="GF82" s="112"/>
      <c r="GG82" s="112"/>
      <c r="GH82" s="112"/>
      <c r="GI82" s="112"/>
      <c r="GJ82" s="112"/>
      <c r="GK82" s="112"/>
      <c r="GL82" s="116"/>
      <c r="GM82" s="116"/>
      <c r="GN82" s="116"/>
      <c r="GO82" s="116">
        <f>SUMIF(purchases!GD83,$GF$4,purchases!GO83)</f>
        <v>0</v>
      </c>
      <c r="GP82" s="116"/>
      <c r="GQ82" s="116"/>
      <c r="GS82" s="102"/>
      <c r="GT82" s="102"/>
      <c r="GU82" s="102"/>
      <c r="GV82" s="113"/>
      <c r="GW82" s="113"/>
      <c r="GX82" s="113"/>
      <c r="GY82" s="113"/>
      <c r="GZ82" s="113"/>
      <c r="HA82" s="113"/>
      <c r="HB82" s="113"/>
      <c r="HC82" s="113">
        <f>SUMIF(purchases!HC83,$HE$4,purchases!GW83)</f>
        <v>0</v>
      </c>
      <c r="HD82" s="113"/>
      <c r="HE82" s="113"/>
      <c r="HF82" s="113"/>
      <c r="HG82" s="113"/>
      <c r="HH82" s="113"/>
      <c r="HI82" s="113"/>
      <c r="HJ82" s="113"/>
      <c r="HK82" s="104"/>
      <c r="HL82" s="104"/>
      <c r="HM82" s="104"/>
      <c r="HN82" s="104">
        <f>SUMIF(purchases!HC83,$HE$4,purchases!HN83)</f>
        <v>0</v>
      </c>
      <c r="HO82" s="104"/>
      <c r="HP82" s="104"/>
      <c r="HR82" s="117"/>
      <c r="HS82" s="117"/>
      <c r="HT82" s="117"/>
      <c r="HU82" s="114"/>
      <c r="HV82" s="114"/>
      <c r="HW82" s="114"/>
      <c r="HX82" s="114"/>
      <c r="HY82" s="114"/>
      <c r="HZ82" s="114"/>
      <c r="IA82" s="114"/>
      <c r="IB82" s="114">
        <f>SUMIF(purchases!IB83,$ID$4,purchases!HV83)</f>
        <v>0</v>
      </c>
      <c r="IC82" s="114"/>
      <c r="ID82" s="114"/>
      <c r="IE82" s="114"/>
      <c r="IF82" s="114"/>
      <c r="IG82" s="114"/>
      <c r="IH82" s="114"/>
      <c r="II82" s="114"/>
      <c r="IJ82" s="109"/>
      <c r="IK82" s="109"/>
      <c r="IL82" s="109"/>
      <c r="IM82" s="109">
        <f>SUMIF(purchases!IB83,$ID$4,purchases!IM83)</f>
        <v>0</v>
      </c>
      <c r="IN82" s="109"/>
      <c r="IO82" s="109"/>
      <c r="IQ82" s="115"/>
      <c r="IR82" s="115"/>
      <c r="IS82" s="115"/>
      <c r="IT82" s="111"/>
      <c r="IU82" s="111"/>
      <c r="IV82" s="111"/>
      <c r="IW82" s="111"/>
      <c r="IX82" s="111"/>
      <c r="IY82" s="111"/>
      <c r="IZ82" s="111"/>
      <c r="JA82" s="111">
        <f>SUMIF(purchases!JA83,$JC$4,purchases!IU83)</f>
        <v>0</v>
      </c>
      <c r="JB82" s="111"/>
      <c r="JC82" s="111"/>
      <c r="JD82" s="111"/>
      <c r="JE82" s="111"/>
      <c r="JF82" s="111"/>
      <c r="JG82" s="111"/>
      <c r="JH82" s="111"/>
      <c r="JI82" s="110"/>
      <c r="JJ82" s="110"/>
      <c r="JK82" s="110"/>
      <c r="JL82" s="110">
        <f>SUMIF(purchases!JA83,$JC$4,purchases!JL83)</f>
        <v>0</v>
      </c>
      <c r="JM82" s="110"/>
      <c r="JN82" s="110"/>
      <c r="JP82" s="102"/>
      <c r="JQ82" s="102"/>
      <c r="JR82" s="102"/>
      <c r="JS82" s="103"/>
      <c r="JT82" s="103"/>
      <c r="JU82" s="103"/>
      <c r="JV82" s="103"/>
      <c r="JW82" s="103"/>
      <c r="JX82" s="103"/>
      <c r="JY82" s="103"/>
      <c r="JZ82" s="103">
        <f>SUMIF(purchases!JZ83,$KB$4,purchases!JT83)</f>
        <v>0</v>
      </c>
      <c r="KA82" s="103"/>
      <c r="KB82" s="103"/>
      <c r="KC82" s="103"/>
      <c r="KD82" s="103"/>
      <c r="KE82" s="103"/>
      <c r="KF82" s="103"/>
      <c r="KG82" s="103"/>
      <c r="KH82" s="104"/>
      <c r="KI82" s="104"/>
      <c r="KJ82" s="104"/>
      <c r="KK82" s="104">
        <f>SUMIF(purchases!JZ83,$KB$4,purchases!KK83)</f>
        <v>0</v>
      </c>
      <c r="KL82" s="104"/>
      <c r="KM82" s="104"/>
    </row>
    <row r="83" spans="1:299" s="4" customFormat="1" ht="20.100000000000001" customHeight="1" x14ac:dyDescent="0.2">
      <c r="A83" s="36"/>
      <c r="B83" s="36"/>
      <c r="C83" s="36"/>
      <c r="D83" s="37"/>
      <c r="E83" s="37"/>
      <c r="F83" s="37"/>
      <c r="G83" s="37"/>
      <c r="H83" s="37"/>
      <c r="I83" s="37"/>
      <c r="J83" s="37"/>
      <c r="K83" s="37">
        <f>SUMIF(purchases!K84,$M$4,purchases!E84)</f>
        <v>0</v>
      </c>
      <c r="L83" s="37"/>
      <c r="M83" s="37"/>
      <c r="N83" s="37"/>
      <c r="O83" s="37"/>
      <c r="P83" s="37"/>
      <c r="Q83" s="37"/>
      <c r="R83" s="37"/>
      <c r="S83" s="90"/>
      <c r="T83" s="90"/>
      <c r="U83" s="90"/>
      <c r="V83" s="90">
        <f>SUMIF(purchases!K84,$M$4,purchases!V84)</f>
        <v>0</v>
      </c>
      <c r="W83" s="90"/>
      <c r="X83" s="90"/>
      <c r="Z83" s="36"/>
      <c r="AA83" s="36"/>
      <c r="AB83" s="36"/>
      <c r="AC83" s="112"/>
      <c r="AD83" s="112"/>
      <c r="AE83" s="112"/>
      <c r="AF83" s="112"/>
      <c r="AG83" s="112"/>
      <c r="AH83" s="112"/>
      <c r="AI83" s="112"/>
      <c r="AJ83" s="112">
        <f>SUMIF(purchases!AJ84,$AL$4,purchases!AD84)</f>
        <v>0</v>
      </c>
      <c r="AK83" s="112"/>
      <c r="AL83" s="112"/>
      <c r="AM83" s="112"/>
      <c r="AN83" s="112"/>
      <c r="AO83" s="112"/>
      <c r="AP83" s="112"/>
      <c r="AQ83" s="112"/>
      <c r="AR83" s="116"/>
      <c r="AS83" s="116"/>
      <c r="AT83" s="116"/>
      <c r="AU83" s="116">
        <f>SUMIF(purchases!AJ84,$AL$4,purchases!AU84)</f>
        <v>0</v>
      </c>
      <c r="AV83" s="116"/>
      <c r="AW83" s="116"/>
      <c r="AY83" s="102"/>
      <c r="AZ83" s="102"/>
      <c r="BA83" s="102"/>
      <c r="BB83" s="113"/>
      <c r="BC83" s="113"/>
      <c r="BD83" s="113"/>
      <c r="BE83" s="113"/>
      <c r="BF83" s="113"/>
      <c r="BG83" s="113"/>
      <c r="BH83" s="113"/>
      <c r="BI83" s="113">
        <f>SUMIF(purchases!BI84,$BK$4,purchases!BC84)</f>
        <v>0</v>
      </c>
      <c r="BJ83" s="113"/>
      <c r="BK83" s="113"/>
      <c r="BL83" s="113"/>
      <c r="BM83" s="113"/>
      <c r="BN83" s="113"/>
      <c r="BO83" s="113"/>
      <c r="BP83" s="113"/>
      <c r="BQ83" s="104"/>
      <c r="BR83" s="104"/>
      <c r="BS83" s="104"/>
      <c r="BT83" s="104">
        <f>SUMIF(purchases!BI84,$BK$4,purchases!BT84)</f>
        <v>0</v>
      </c>
      <c r="BU83" s="104"/>
      <c r="BV83" s="104"/>
      <c r="BX83" s="117"/>
      <c r="BY83" s="117"/>
      <c r="BZ83" s="117"/>
      <c r="CA83" s="114"/>
      <c r="CB83" s="114"/>
      <c r="CC83" s="114"/>
      <c r="CD83" s="114"/>
      <c r="CE83" s="114"/>
      <c r="CF83" s="114"/>
      <c r="CG83" s="114"/>
      <c r="CH83" s="114">
        <f>SUMIF(purchases!CH84,$CJ$4,purchases!CB84)</f>
        <v>0</v>
      </c>
      <c r="CI83" s="114"/>
      <c r="CJ83" s="114"/>
      <c r="CK83" s="114"/>
      <c r="CL83" s="114"/>
      <c r="CM83" s="114"/>
      <c r="CN83" s="114"/>
      <c r="CO83" s="114"/>
      <c r="CP83" s="109"/>
      <c r="CQ83" s="109"/>
      <c r="CR83" s="109"/>
      <c r="CS83" s="109">
        <f>SUMIF(purchases!CH84,$CJ$4,purchases!CS84)</f>
        <v>0</v>
      </c>
      <c r="CT83" s="109"/>
      <c r="CU83" s="109"/>
      <c r="CW83" s="115"/>
      <c r="CX83" s="115"/>
      <c r="CY83" s="115"/>
      <c r="CZ83" s="111"/>
      <c r="DA83" s="111"/>
      <c r="DB83" s="111"/>
      <c r="DC83" s="111"/>
      <c r="DD83" s="111"/>
      <c r="DE83" s="111"/>
      <c r="DF83" s="111"/>
      <c r="DG83" s="111">
        <f>SUMIF(purchases!DG84,$DI$4,purchases!DA84)</f>
        <v>0</v>
      </c>
      <c r="DH83" s="111"/>
      <c r="DI83" s="111"/>
      <c r="DJ83" s="111"/>
      <c r="DK83" s="111"/>
      <c r="DL83" s="111"/>
      <c r="DM83" s="111"/>
      <c r="DN83" s="111"/>
      <c r="DO83" s="110"/>
      <c r="DP83" s="110"/>
      <c r="DQ83" s="110"/>
      <c r="DR83" s="110">
        <f>SUMIF(purchases!DG84,$DI$4,purchases!DR84)</f>
        <v>0</v>
      </c>
      <c r="DS83" s="110"/>
      <c r="DT83" s="110"/>
      <c r="DV83" s="102"/>
      <c r="DW83" s="102"/>
      <c r="DX83" s="102"/>
      <c r="DY83" s="103"/>
      <c r="DZ83" s="103"/>
      <c r="EA83" s="103"/>
      <c r="EB83" s="103"/>
      <c r="EC83" s="103"/>
      <c r="ED83" s="103"/>
      <c r="EE83" s="103"/>
      <c r="EF83" s="103">
        <f>SUMIF(purchases!EF84,$EH$4,purchases!DZ84)</f>
        <v>0</v>
      </c>
      <c r="EG83" s="103"/>
      <c r="EH83" s="103"/>
      <c r="EI83" s="103"/>
      <c r="EJ83" s="103"/>
      <c r="EK83" s="103"/>
      <c r="EL83" s="103"/>
      <c r="EM83" s="103"/>
      <c r="EN83" s="104"/>
      <c r="EO83" s="104"/>
      <c r="EP83" s="104"/>
      <c r="EQ83" s="104">
        <f>SUMIF(purchases!EF84,$EH$4,purchases!EQ84)</f>
        <v>0</v>
      </c>
      <c r="ER83" s="104"/>
      <c r="ES83" s="104"/>
      <c r="EU83" s="36"/>
      <c r="EV83" s="36"/>
      <c r="EW83" s="36"/>
      <c r="EX83" s="37"/>
      <c r="EY83" s="37"/>
      <c r="EZ83" s="37"/>
      <c r="FA83" s="37"/>
      <c r="FB83" s="37"/>
      <c r="FC83" s="37"/>
      <c r="FD83" s="37"/>
      <c r="FE83" s="37">
        <f>SUMIF(purchases!FE84,$FG$4,purchases!EY84)</f>
        <v>0</v>
      </c>
      <c r="FF83" s="37"/>
      <c r="FG83" s="37"/>
      <c r="FH83" s="37"/>
      <c r="FI83" s="37"/>
      <c r="FJ83" s="37"/>
      <c r="FK83" s="37"/>
      <c r="FL83" s="37"/>
      <c r="FM83" s="90"/>
      <c r="FN83" s="90"/>
      <c r="FO83" s="90"/>
      <c r="FP83" s="90">
        <f>SUMIF(purchases!FE84,$FG$4,purchases!FP84)</f>
        <v>0</v>
      </c>
      <c r="FQ83" s="90"/>
      <c r="FR83" s="90"/>
      <c r="FT83" s="36"/>
      <c r="FU83" s="36"/>
      <c r="FV83" s="36"/>
      <c r="FW83" s="112"/>
      <c r="FX83" s="112"/>
      <c r="FY83" s="112"/>
      <c r="FZ83" s="112"/>
      <c r="GA83" s="112"/>
      <c r="GB83" s="112"/>
      <c r="GC83" s="112"/>
      <c r="GD83" s="112">
        <f>SUMIF(purchases!GD84,$GF$4,purchases!FX84)</f>
        <v>0</v>
      </c>
      <c r="GE83" s="112"/>
      <c r="GF83" s="112"/>
      <c r="GG83" s="112"/>
      <c r="GH83" s="112"/>
      <c r="GI83" s="112"/>
      <c r="GJ83" s="112"/>
      <c r="GK83" s="112"/>
      <c r="GL83" s="116"/>
      <c r="GM83" s="116"/>
      <c r="GN83" s="116"/>
      <c r="GO83" s="116">
        <f>SUMIF(purchases!GD84,$GF$4,purchases!GO84)</f>
        <v>0</v>
      </c>
      <c r="GP83" s="116"/>
      <c r="GQ83" s="116"/>
      <c r="GS83" s="102"/>
      <c r="GT83" s="102"/>
      <c r="GU83" s="102"/>
      <c r="GV83" s="113"/>
      <c r="GW83" s="113"/>
      <c r="GX83" s="113"/>
      <c r="GY83" s="113"/>
      <c r="GZ83" s="113"/>
      <c r="HA83" s="113"/>
      <c r="HB83" s="113"/>
      <c r="HC83" s="113">
        <f>SUMIF(purchases!HC84,$HE$4,purchases!GW84)</f>
        <v>0</v>
      </c>
      <c r="HD83" s="113"/>
      <c r="HE83" s="113"/>
      <c r="HF83" s="113"/>
      <c r="HG83" s="113"/>
      <c r="HH83" s="113"/>
      <c r="HI83" s="113"/>
      <c r="HJ83" s="113"/>
      <c r="HK83" s="104"/>
      <c r="HL83" s="104"/>
      <c r="HM83" s="104"/>
      <c r="HN83" s="104">
        <f>SUMIF(purchases!HC84,$HE$4,purchases!HN84)</f>
        <v>0</v>
      </c>
      <c r="HO83" s="104"/>
      <c r="HP83" s="104"/>
      <c r="HR83" s="117"/>
      <c r="HS83" s="117"/>
      <c r="HT83" s="117"/>
      <c r="HU83" s="114"/>
      <c r="HV83" s="114"/>
      <c r="HW83" s="114"/>
      <c r="HX83" s="114"/>
      <c r="HY83" s="114"/>
      <c r="HZ83" s="114"/>
      <c r="IA83" s="114"/>
      <c r="IB83" s="114">
        <f>SUMIF(purchases!IB84,$ID$4,purchases!HV84)</f>
        <v>0</v>
      </c>
      <c r="IC83" s="114"/>
      <c r="ID83" s="114"/>
      <c r="IE83" s="114"/>
      <c r="IF83" s="114"/>
      <c r="IG83" s="114"/>
      <c r="IH83" s="114"/>
      <c r="II83" s="114"/>
      <c r="IJ83" s="109"/>
      <c r="IK83" s="109"/>
      <c r="IL83" s="109"/>
      <c r="IM83" s="109">
        <f>SUMIF(purchases!IB84,$ID$4,purchases!IM84)</f>
        <v>0</v>
      </c>
      <c r="IN83" s="109"/>
      <c r="IO83" s="109"/>
      <c r="IQ83" s="115"/>
      <c r="IR83" s="115"/>
      <c r="IS83" s="115"/>
      <c r="IT83" s="111"/>
      <c r="IU83" s="111"/>
      <c r="IV83" s="111"/>
      <c r="IW83" s="111"/>
      <c r="IX83" s="111"/>
      <c r="IY83" s="111"/>
      <c r="IZ83" s="111"/>
      <c r="JA83" s="111">
        <f>SUMIF(purchases!JA84,$JC$4,purchases!IU84)</f>
        <v>0</v>
      </c>
      <c r="JB83" s="111"/>
      <c r="JC83" s="111"/>
      <c r="JD83" s="111"/>
      <c r="JE83" s="111"/>
      <c r="JF83" s="111"/>
      <c r="JG83" s="111"/>
      <c r="JH83" s="111"/>
      <c r="JI83" s="110"/>
      <c r="JJ83" s="110"/>
      <c r="JK83" s="110"/>
      <c r="JL83" s="110">
        <f>SUMIF(purchases!JA84,$JC$4,purchases!JL84)</f>
        <v>0</v>
      </c>
      <c r="JM83" s="110"/>
      <c r="JN83" s="110"/>
      <c r="JP83" s="102"/>
      <c r="JQ83" s="102"/>
      <c r="JR83" s="102"/>
      <c r="JS83" s="103"/>
      <c r="JT83" s="103"/>
      <c r="JU83" s="103"/>
      <c r="JV83" s="103"/>
      <c r="JW83" s="103"/>
      <c r="JX83" s="103"/>
      <c r="JY83" s="103"/>
      <c r="JZ83" s="103">
        <f>SUMIF(purchases!JZ84,$KB$4,purchases!JT84)</f>
        <v>0</v>
      </c>
      <c r="KA83" s="103"/>
      <c r="KB83" s="103"/>
      <c r="KC83" s="103"/>
      <c r="KD83" s="103"/>
      <c r="KE83" s="103"/>
      <c r="KF83" s="103"/>
      <c r="KG83" s="103"/>
      <c r="KH83" s="104"/>
      <c r="KI83" s="104"/>
      <c r="KJ83" s="104"/>
      <c r="KK83" s="104">
        <f>SUMIF(purchases!JZ84,$KB$4,purchases!KK84)</f>
        <v>0</v>
      </c>
      <c r="KL83" s="104"/>
      <c r="KM83" s="104"/>
    </row>
    <row r="84" spans="1:299" s="4" customFormat="1" ht="20.100000000000001" customHeight="1" x14ac:dyDescent="0.2">
      <c r="A84" s="36"/>
      <c r="B84" s="36"/>
      <c r="C84" s="36"/>
      <c r="D84" s="37"/>
      <c r="E84" s="37"/>
      <c r="F84" s="37"/>
      <c r="G84" s="37"/>
      <c r="H84" s="37"/>
      <c r="I84" s="37"/>
      <c r="J84" s="37"/>
      <c r="K84" s="37">
        <f>SUMIF(purchases!K85,$M$4,purchases!E85)</f>
        <v>0</v>
      </c>
      <c r="L84" s="37"/>
      <c r="M84" s="37"/>
      <c r="N84" s="37"/>
      <c r="O84" s="37"/>
      <c r="P84" s="37"/>
      <c r="Q84" s="37"/>
      <c r="R84" s="37"/>
      <c r="S84" s="90"/>
      <c r="T84" s="90"/>
      <c r="U84" s="90"/>
      <c r="V84" s="90">
        <f>SUMIF(purchases!K85,$M$4,purchases!V85)</f>
        <v>0</v>
      </c>
      <c r="W84" s="90"/>
      <c r="X84" s="90"/>
      <c r="Z84" s="36"/>
      <c r="AA84" s="36"/>
      <c r="AB84" s="36"/>
      <c r="AC84" s="112"/>
      <c r="AD84" s="112"/>
      <c r="AE84" s="112"/>
      <c r="AF84" s="112"/>
      <c r="AG84" s="112"/>
      <c r="AH84" s="112"/>
      <c r="AI84" s="112"/>
      <c r="AJ84" s="112">
        <f>SUMIF(purchases!AJ85,$AL$4,purchases!AD85)</f>
        <v>0</v>
      </c>
      <c r="AK84" s="112"/>
      <c r="AL84" s="112"/>
      <c r="AM84" s="112"/>
      <c r="AN84" s="112"/>
      <c r="AO84" s="112"/>
      <c r="AP84" s="112"/>
      <c r="AQ84" s="112"/>
      <c r="AR84" s="116"/>
      <c r="AS84" s="116"/>
      <c r="AT84" s="116"/>
      <c r="AU84" s="116">
        <f>SUMIF(purchases!AJ85,$AL$4,purchases!AU85)</f>
        <v>0</v>
      </c>
      <c r="AV84" s="116"/>
      <c r="AW84" s="116"/>
      <c r="AY84" s="102"/>
      <c r="AZ84" s="102"/>
      <c r="BA84" s="102"/>
      <c r="BB84" s="113"/>
      <c r="BC84" s="113"/>
      <c r="BD84" s="113"/>
      <c r="BE84" s="113"/>
      <c r="BF84" s="113"/>
      <c r="BG84" s="113"/>
      <c r="BH84" s="113"/>
      <c r="BI84" s="113">
        <f>SUMIF(purchases!BI85,$BK$4,purchases!BC85)</f>
        <v>0</v>
      </c>
      <c r="BJ84" s="113"/>
      <c r="BK84" s="113"/>
      <c r="BL84" s="113"/>
      <c r="BM84" s="113"/>
      <c r="BN84" s="113"/>
      <c r="BO84" s="113"/>
      <c r="BP84" s="113"/>
      <c r="BQ84" s="104"/>
      <c r="BR84" s="104"/>
      <c r="BS84" s="104"/>
      <c r="BT84" s="104">
        <f>SUMIF(purchases!BI85,$BK$4,purchases!BT85)</f>
        <v>0</v>
      </c>
      <c r="BU84" s="104"/>
      <c r="BV84" s="104"/>
      <c r="BX84" s="117"/>
      <c r="BY84" s="117"/>
      <c r="BZ84" s="117"/>
      <c r="CA84" s="114"/>
      <c r="CB84" s="114"/>
      <c r="CC84" s="114"/>
      <c r="CD84" s="114"/>
      <c r="CE84" s="114"/>
      <c r="CF84" s="114"/>
      <c r="CG84" s="114"/>
      <c r="CH84" s="114">
        <f>SUMIF(purchases!CH85,$CJ$4,purchases!CB85)</f>
        <v>0</v>
      </c>
      <c r="CI84" s="114"/>
      <c r="CJ84" s="114"/>
      <c r="CK84" s="114"/>
      <c r="CL84" s="114"/>
      <c r="CM84" s="114"/>
      <c r="CN84" s="114"/>
      <c r="CO84" s="114"/>
      <c r="CP84" s="109"/>
      <c r="CQ84" s="109"/>
      <c r="CR84" s="109"/>
      <c r="CS84" s="109">
        <f>SUMIF(purchases!CH85,$CJ$4,purchases!CS85)</f>
        <v>0</v>
      </c>
      <c r="CT84" s="109"/>
      <c r="CU84" s="109"/>
      <c r="CW84" s="115"/>
      <c r="CX84" s="115"/>
      <c r="CY84" s="115"/>
      <c r="CZ84" s="111"/>
      <c r="DA84" s="111"/>
      <c r="DB84" s="111"/>
      <c r="DC84" s="111"/>
      <c r="DD84" s="111"/>
      <c r="DE84" s="111"/>
      <c r="DF84" s="111"/>
      <c r="DG84" s="111">
        <f>SUMIF(purchases!DG85,$DI$4,purchases!DA85)</f>
        <v>0</v>
      </c>
      <c r="DH84" s="111"/>
      <c r="DI84" s="111"/>
      <c r="DJ84" s="111"/>
      <c r="DK84" s="111"/>
      <c r="DL84" s="111"/>
      <c r="DM84" s="111"/>
      <c r="DN84" s="111"/>
      <c r="DO84" s="110"/>
      <c r="DP84" s="110"/>
      <c r="DQ84" s="110"/>
      <c r="DR84" s="110">
        <f>SUMIF(purchases!DG85,$DI$4,purchases!DR85)</f>
        <v>0</v>
      </c>
      <c r="DS84" s="110"/>
      <c r="DT84" s="110"/>
      <c r="DV84" s="102"/>
      <c r="DW84" s="102"/>
      <c r="DX84" s="102"/>
      <c r="DY84" s="103"/>
      <c r="DZ84" s="103"/>
      <c r="EA84" s="103"/>
      <c r="EB84" s="103"/>
      <c r="EC84" s="103"/>
      <c r="ED84" s="103"/>
      <c r="EE84" s="103"/>
      <c r="EF84" s="103">
        <f>SUMIF(purchases!EF85,$EH$4,purchases!DZ85)</f>
        <v>0</v>
      </c>
      <c r="EG84" s="103"/>
      <c r="EH84" s="103"/>
      <c r="EI84" s="103"/>
      <c r="EJ84" s="103"/>
      <c r="EK84" s="103"/>
      <c r="EL84" s="103"/>
      <c r="EM84" s="103"/>
      <c r="EN84" s="104"/>
      <c r="EO84" s="104"/>
      <c r="EP84" s="104"/>
      <c r="EQ84" s="104">
        <f>SUMIF(purchases!EF85,$EH$4,purchases!EQ85)</f>
        <v>0</v>
      </c>
      <c r="ER84" s="104"/>
      <c r="ES84" s="104"/>
      <c r="EU84" s="36"/>
      <c r="EV84" s="36"/>
      <c r="EW84" s="36"/>
      <c r="EX84" s="37"/>
      <c r="EY84" s="37"/>
      <c r="EZ84" s="37"/>
      <c r="FA84" s="37"/>
      <c r="FB84" s="37"/>
      <c r="FC84" s="37"/>
      <c r="FD84" s="37"/>
      <c r="FE84" s="37">
        <f>SUMIF(purchases!FE85,$FG$4,purchases!EY85)</f>
        <v>0</v>
      </c>
      <c r="FF84" s="37"/>
      <c r="FG84" s="37"/>
      <c r="FH84" s="37"/>
      <c r="FI84" s="37"/>
      <c r="FJ84" s="37"/>
      <c r="FK84" s="37"/>
      <c r="FL84" s="37"/>
      <c r="FM84" s="90"/>
      <c r="FN84" s="90"/>
      <c r="FO84" s="90"/>
      <c r="FP84" s="90">
        <f>SUMIF(purchases!FE85,$FG$4,purchases!FP85)</f>
        <v>0</v>
      </c>
      <c r="FQ84" s="90"/>
      <c r="FR84" s="90"/>
      <c r="FT84" s="36"/>
      <c r="FU84" s="36"/>
      <c r="FV84" s="36"/>
      <c r="FW84" s="112"/>
      <c r="FX84" s="112"/>
      <c r="FY84" s="112"/>
      <c r="FZ84" s="112"/>
      <c r="GA84" s="112"/>
      <c r="GB84" s="112"/>
      <c r="GC84" s="112"/>
      <c r="GD84" s="112">
        <f>SUMIF(purchases!GD85,$GF$4,purchases!FX85)</f>
        <v>0</v>
      </c>
      <c r="GE84" s="112"/>
      <c r="GF84" s="112"/>
      <c r="GG84" s="112"/>
      <c r="GH84" s="112"/>
      <c r="GI84" s="112"/>
      <c r="GJ84" s="112"/>
      <c r="GK84" s="112"/>
      <c r="GL84" s="116"/>
      <c r="GM84" s="116"/>
      <c r="GN84" s="116"/>
      <c r="GO84" s="116">
        <f>SUMIF(purchases!GD85,$GF$4,purchases!GO85)</f>
        <v>0</v>
      </c>
      <c r="GP84" s="116"/>
      <c r="GQ84" s="116"/>
      <c r="GS84" s="102"/>
      <c r="GT84" s="102"/>
      <c r="GU84" s="102"/>
      <c r="GV84" s="113"/>
      <c r="GW84" s="113"/>
      <c r="GX84" s="113"/>
      <c r="GY84" s="113"/>
      <c r="GZ84" s="113"/>
      <c r="HA84" s="113"/>
      <c r="HB84" s="113"/>
      <c r="HC84" s="113">
        <f>SUMIF(purchases!HC85,$HE$4,purchases!GW85)</f>
        <v>0</v>
      </c>
      <c r="HD84" s="113"/>
      <c r="HE84" s="113"/>
      <c r="HF84" s="113"/>
      <c r="HG84" s="113"/>
      <c r="HH84" s="113"/>
      <c r="HI84" s="113"/>
      <c r="HJ84" s="113"/>
      <c r="HK84" s="104"/>
      <c r="HL84" s="104"/>
      <c r="HM84" s="104"/>
      <c r="HN84" s="104">
        <f>SUMIF(purchases!HC85,$HE$4,purchases!HN85)</f>
        <v>0</v>
      </c>
      <c r="HO84" s="104"/>
      <c r="HP84" s="104"/>
      <c r="HR84" s="117"/>
      <c r="HS84" s="117"/>
      <c r="HT84" s="117"/>
      <c r="HU84" s="114"/>
      <c r="HV84" s="114"/>
      <c r="HW84" s="114"/>
      <c r="HX84" s="114"/>
      <c r="HY84" s="114"/>
      <c r="HZ84" s="114"/>
      <c r="IA84" s="114"/>
      <c r="IB84" s="114">
        <f>SUMIF(purchases!IB85,$ID$4,purchases!HV85)</f>
        <v>0</v>
      </c>
      <c r="IC84" s="114"/>
      <c r="ID84" s="114"/>
      <c r="IE84" s="114"/>
      <c r="IF84" s="114"/>
      <c r="IG84" s="114"/>
      <c r="IH84" s="114"/>
      <c r="II84" s="114"/>
      <c r="IJ84" s="109"/>
      <c r="IK84" s="109"/>
      <c r="IL84" s="109"/>
      <c r="IM84" s="109">
        <f>SUMIF(purchases!IB85,$ID$4,purchases!IM85)</f>
        <v>0</v>
      </c>
      <c r="IN84" s="109"/>
      <c r="IO84" s="109"/>
      <c r="IQ84" s="115"/>
      <c r="IR84" s="115"/>
      <c r="IS84" s="115"/>
      <c r="IT84" s="111"/>
      <c r="IU84" s="111"/>
      <c r="IV84" s="111"/>
      <c r="IW84" s="111"/>
      <c r="IX84" s="111"/>
      <c r="IY84" s="111"/>
      <c r="IZ84" s="111"/>
      <c r="JA84" s="111">
        <f>SUMIF(purchases!JA85,$JC$4,purchases!IU85)</f>
        <v>0</v>
      </c>
      <c r="JB84" s="111"/>
      <c r="JC84" s="111"/>
      <c r="JD84" s="111"/>
      <c r="JE84" s="111"/>
      <c r="JF84" s="111"/>
      <c r="JG84" s="111"/>
      <c r="JH84" s="111"/>
      <c r="JI84" s="110"/>
      <c r="JJ84" s="110"/>
      <c r="JK84" s="110"/>
      <c r="JL84" s="110">
        <f>SUMIF(purchases!JA85,$JC$4,purchases!JL85)</f>
        <v>0</v>
      </c>
      <c r="JM84" s="110"/>
      <c r="JN84" s="110"/>
      <c r="JP84" s="102"/>
      <c r="JQ84" s="102"/>
      <c r="JR84" s="102"/>
      <c r="JS84" s="103"/>
      <c r="JT84" s="103"/>
      <c r="JU84" s="103"/>
      <c r="JV84" s="103"/>
      <c r="JW84" s="103"/>
      <c r="JX84" s="103"/>
      <c r="JY84" s="103"/>
      <c r="JZ84" s="103">
        <f>SUMIF(purchases!JZ85,$KB$4,purchases!JT85)</f>
        <v>0</v>
      </c>
      <c r="KA84" s="103"/>
      <c r="KB84" s="103"/>
      <c r="KC84" s="103"/>
      <c r="KD84" s="103"/>
      <c r="KE84" s="103"/>
      <c r="KF84" s="103"/>
      <c r="KG84" s="103"/>
      <c r="KH84" s="104"/>
      <c r="KI84" s="104"/>
      <c r="KJ84" s="104"/>
      <c r="KK84" s="104">
        <f>SUMIF(purchases!JZ85,$KB$4,purchases!KK85)</f>
        <v>0</v>
      </c>
      <c r="KL84" s="104"/>
      <c r="KM84" s="104"/>
    </row>
    <row r="85" spans="1:299" s="4" customFormat="1" ht="20.100000000000001" customHeight="1" x14ac:dyDescent="0.2">
      <c r="A85" s="36"/>
      <c r="B85" s="36"/>
      <c r="C85" s="36"/>
      <c r="D85" s="37"/>
      <c r="E85" s="37"/>
      <c r="F85" s="37"/>
      <c r="G85" s="37"/>
      <c r="H85" s="37"/>
      <c r="I85" s="37"/>
      <c r="J85" s="37"/>
      <c r="K85" s="37">
        <f>SUMIF(purchases!K86,$M$4,purchases!E86)</f>
        <v>0</v>
      </c>
      <c r="L85" s="37"/>
      <c r="M85" s="37"/>
      <c r="N85" s="37"/>
      <c r="O85" s="37"/>
      <c r="P85" s="37"/>
      <c r="Q85" s="37"/>
      <c r="R85" s="37"/>
      <c r="S85" s="90"/>
      <c r="T85" s="90"/>
      <c r="U85" s="90"/>
      <c r="V85" s="90">
        <f>SUMIF(purchases!K86,$M$4,purchases!V86)</f>
        <v>0</v>
      </c>
      <c r="W85" s="90"/>
      <c r="X85" s="90"/>
      <c r="Z85" s="36"/>
      <c r="AA85" s="36"/>
      <c r="AB85" s="36"/>
      <c r="AC85" s="112"/>
      <c r="AD85" s="112"/>
      <c r="AE85" s="112"/>
      <c r="AF85" s="112"/>
      <c r="AG85" s="112"/>
      <c r="AH85" s="112"/>
      <c r="AI85" s="112"/>
      <c r="AJ85" s="112">
        <f>SUMIF(purchases!AJ86,$AL$4,purchases!AD86)</f>
        <v>0</v>
      </c>
      <c r="AK85" s="112"/>
      <c r="AL85" s="112"/>
      <c r="AM85" s="112"/>
      <c r="AN85" s="112"/>
      <c r="AO85" s="112"/>
      <c r="AP85" s="112"/>
      <c r="AQ85" s="112"/>
      <c r="AR85" s="116"/>
      <c r="AS85" s="116"/>
      <c r="AT85" s="116"/>
      <c r="AU85" s="116">
        <f>SUMIF(purchases!AJ86,$AL$4,purchases!AU86)</f>
        <v>0</v>
      </c>
      <c r="AV85" s="116"/>
      <c r="AW85" s="116"/>
      <c r="AY85" s="102"/>
      <c r="AZ85" s="102"/>
      <c r="BA85" s="102"/>
      <c r="BB85" s="113"/>
      <c r="BC85" s="113"/>
      <c r="BD85" s="113"/>
      <c r="BE85" s="113"/>
      <c r="BF85" s="113"/>
      <c r="BG85" s="113"/>
      <c r="BH85" s="113"/>
      <c r="BI85" s="113">
        <f>SUMIF(purchases!BI86,$BK$4,purchases!BC86)</f>
        <v>0</v>
      </c>
      <c r="BJ85" s="113"/>
      <c r="BK85" s="113"/>
      <c r="BL85" s="113"/>
      <c r="BM85" s="113"/>
      <c r="BN85" s="113"/>
      <c r="BO85" s="113"/>
      <c r="BP85" s="113"/>
      <c r="BQ85" s="104"/>
      <c r="BR85" s="104"/>
      <c r="BS85" s="104"/>
      <c r="BT85" s="104">
        <f>SUMIF(purchases!BI86,$BK$4,purchases!BT86)</f>
        <v>0</v>
      </c>
      <c r="BU85" s="104"/>
      <c r="BV85" s="104"/>
      <c r="BX85" s="117"/>
      <c r="BY85" s="117"/>
      <c r="BZ85" s="117"/>
      <c r="CA85" s="114"/>
      <c r="CB85" s="114"/>
      <c r="CC85" s="114"/>
      <c r="CD85" s="114"/>
      <c r="CE85" s="114"/>
      <c r="CF85" s="114"/>
      <c r="CG85" s="114"/>
      <c r="CH85" s="114">
        <f>SUMIF(purchases!CH86,$CJ$4,purchases!CB86)</f>
        <v>0</v>
      </c>
      <c r="CI85" s="114"/>
      <c r="CJ85" s="114"/>
      <c r="CK85" s="114"/>
      <c r="CL85" s="114"/>
      <c r="CM85" s="114"/>
      <c r="CN85" s="114"/>
      <c r="CO85" s="114"/>
      <c r="CP85" s="109"/>
      <c r="CQ85" s="109"/>
      <c r="CR85" s="109"/>
      <c r="CS85" s="109">
        <f>SUMIF(purchases!CH86,$CJ$4,purchases!CS86)</f>
        <v>0</v>
      </c>
      <c r="CT85" s="109"/>
      <c r="CU85" s="109"/>
      <c r="CW85" s="115"/>
      <c r="CX85" s="115"/>
      <c r="CY85" s="115"/>
      <c r="CZ85" s="111"/>
      <c r="DA85" s="111"/>
      <c r="DB85" s="111"/>
      <c r="DC85" s="111"/>
      <c r="DD85" s="111"/>
      <c r="DE85" s="111"/>
      <c r="DF85" s="111"/>
      <c r="DG85" s="111">
        <f>SUMIF(purchases!DG86,$DI$4,purchases!DA86)</f>
        <v>0</v>
      </c>
      <c r="DH85" s="111"/>
      <c r="DI85" s="111"/>
      <c r="DJ85" s="111"/>
      <c r="DK85" s="111"/>
      <c r="DL85" s="111"/>
      <c r="DM85" s="111"/>
      <c r="DN85" s="111"/>
      <c r="DO85" s="110"/>
      <c r="DP85" s="110"/>
      <c r="DQ85" s="110"/>
      <c r="DR85" s="110">
        <f>SUMIF(purchases!DG86,$DI$4,purchases!DR86)</f>
        <v>0</v>
      </c>
      <c r="DS85" s="110"/>
      <c r="DT85" s="110"/>
      <c r="DV85" s="102"/>
      <c r="DW85" s="102"/>
      <c r="DX85" s="102"/>
      <c r="DY85" s="103"/>
      <c r="DZ85" s="103"/>
      <c r="EA85" s="103"/>
      <c r="EB85" s="103"/>
      <c r="EC85" s="103"/>
      <c r="ED85" s="103"/>
      <c r="EE85" s="103"/>
      <c r="EF85" s="103">
        <f>SUMIF(purchases!EF86,$EH$4,purchases!DZ86)</f>
        <v>0</v>
      </c>
      <c r="EG85" s="103"/>
      <c r="EH85" s="103"/>
      <c r="EI85" s="103"/>
      <c r="EJ85" s="103"/>
      <c r="EK85" s="103"/>
      <c r="EL85" s="103"/>
      <c r="EM85" s="103"/>
      <c r="EN85" s="104"/>
      <c r="EO85" s="104"/>
      <c r="EP85" s="104"/>
      <c r="EQ85" s="104">
        <f>SUMIF(purchases!EF86,$EH$4,purchases!EQ86)</f>
        <v>0</v>
      </c>
      <c r="ER85" s="104"/>
      <c r="ES85" s="104"/>
      <c r="EU85" s="36"/>
      <c r="EV85" s="36"/>
      <c r="EW85" s="36"/>
      <c r="EX85" s="37"/>
      <c r="EY85" s="37"/>
      <c r="EZ85" s="37"/>
      <c r="FA85" s="37"/>
      <c r="FB85" s="37"/>
      <c r="FC85" s="37"/>
      <c r="FD85" s="37"/>
      <c r="FE85" s="37">
        <f>SUMIF(purchases!FE86,$FG$4,purchases!EY86)</f>
        <v>0</v>
      </c>
      <c r="FF85" s="37"/>
      <c r="FG85" s="37"/>
      <c r="FH85" s="37"/>
      <c r="FI85" s="37"/>
      <c r="FJ85" s="37"/>
      <c r="FK85" s="37"/>
      <c r="FL85" s="37"/>
      <c r="FM85" s="90"/>
      <c r="FN85" s="90"/>
      <c r="FO85" s="90"/>
      <c r="FP85" s="90">
        <f>SUMIF(purchases!FE86,$FG$4,purchases!FP86)</f>
        <v>0</v>
      </c>
      <c r="FQ85" s="90"/>
      <c r="FR85" s="90"/>
      <c r="FT85" s="36"/>
      <c r="FU85" s="36"/>
      <c r="FV85" s="36"/>
      <c r="FW85" s="112"/>
      <c r="FX85" s="112"/>
      <c r="FY85" s="112"/>
      <c r="FZ85" s="112"/>
      <c r="GA85" s="112"/>
      <c r="GB85" s="112"/>
      <c r="GC85" s="112"/>
      <c r="GD85" s="112">
        <f>SUMIF(purchases!GD86,$GF$4,purchases!FX86)</f>
        <v>0</v>
      </c>
      <c r="GE85" s="112"/>
      <c r="GF85" s="112"/>
      <c r="GG85" s="112"/>
      <c r="GH85" s="112"/>
      <c r="GI85" s="112"/>
      <c r="GJ85" s="112"/>
      <c r="GK85" s="112"/>
      <c r="GL85" s="116"/>
      <c r="GM85" s="116"/>
      <c r="GN85" s="116"/>
      <c r="GO85" s="116">
        <f>SUMIF(purchases!GD86,$GF$4,purchases!GO86)</f>
        <v>0</v>
      </c>
      <c r="GP85" s="116"/>
      <c r="GQ85" s="116"/>
      <c r="GS85" s="102"/>
      <c r="GT85" s="102"/>
      <c r="GU85" s="102"/>
      <c r="GV85" s="113"/>
      <c r="GW85" s="113"/>
      <c r="GX85" s="113"/>
      <c r="GY85" s="113"/>
      <c r="GZ85" s="113"/>
      <c r="HA85" s="113"/>
      <c r="HB85" s="113"/>
      <c r="HC85" s="113">
        <f>SUMIF(purchases!HC86,$HE$4,purchases!GW86)</f>
        <v>0</v>
      </c>
      <c r="HD85" s="113"/>
      <c r="HE85" s="113"/>
      <c r="HF85" s="113"/>
      <c r="HG85" s="113"/>
      <c r="HH85" s="113"/>
      <c r="HI85" s="113"/>
      <c r="HJ85" s="113"/>
      <c r="HK85" s="104"/>
      <c r="HL85" s="104"/>
      <c r="HM85" s="104"/>
      <c r="HN85" s="104">
        <f>SUMIF(purchases!HC86,$HE$4,purchases!HN86)</f>
        <v>0</v>
      </c>
      <c r="HO85" s="104"/>
      <c r="HP85" s="104"/>
      <c r="HR85" s="117"/>
      <c r="HS85" s="117"/>
      <c r="HT85" s="117"/>
      <c r="HU85" s="114"/>
      <c r="HV85" s="114"/>
      <c r="HW85" s="114"/>
      <c r="HX85" s="114"/>
      <c r="HY85" s="114"/>
      <c r="HZ85" s="114"/>
      <c r="IA85" s="114"/>
      <c r="IB85" s="114">
        <f>SUMIF(purchases!IB86,$ID$4,purchases!HV86)</f>
        <v>0</v>
      </c>
      <c r="IC85" s="114"/>
      <c r="ID85" s="114"/>
      <c r="IE85" s="114"/>
      <c r="IF85" s="114"/>
      <c r="IG85" s="114"/>
      <c r="IH85" s="114"/>
      <c r="II85" s="114"/>
      <c r="IJ85" s="109"/>
      <c r="IK85" s="109"/>
      <c r="IL85" s="109"/>
      <c r="IM85" s="109">
        <f>SUMIF(purchases!IB86,$ID$4,purchases!IM86)</f>
        <v>0</v>
      </c>
      <c r="IN85" s="109"/>
      <c r="IO85" s="109"/>
      <c r="IQ85" s="115"/>
      <c r="IR85" s="115"/>
      <c r="IS85" s="115"/>
      <c r="IT85" s="111"/>
      <c r="IU85" s="111"/>
      <c r="IV85" s="111"/>
      <c r="IW85" s="111"/>
      <c r="IX85" s="111"/>
      <c r="IY85" s="111"/>
      <c r="IZ85" s="111"/>
      <c r="JA85" s="111">
        <f>SUMIF(purchases!JA86,$JC$4,purchases!IU86)</f>
        <v>0</v>
      </c>
      <c r="JB85" s="111"/>
      <c r="JC85" s="111"/>
      <c r="JD85" s="111"/>
      <c r="JE85" s="111"/>
      <c r="JF85" s="111"/>
      <c r="JG85" s="111"/>
      <c r="JH85" s="111"/>
      <c r="JI85" s="110"/>
      <c r="JJ85" s="110"/>
      <c r="JK85" s="110"/>
      <c r="JL85" s="110">
        <f>SUMIF(purchases!JA86,$JC$4,purchases!JL86)</f>
        <v>0</v>
      </c>
      <c r="JM85" s="110"/>
      <c r="JN85" s="110"/>
      <c r="JP85" s="102"/>
      <c r="JQ85" s="102"/>
      <c r="JR85" s="102"/>
      <c r="JS85" s="103"/>
      <c r="JT85" s="103"/>
      <c r="JU85" s="103"/>
      <c r="JV85" s="103"/>
      <c r="JW85" s="103"/>
      <c r="JX85" s="103"/>
      <c r="JY85" s="103"/>
      <c r="JZ85" s="103">
        <f>SUMIF(purchases!JZ86,$KB$4,purchases!JT86)</f>
        <v>0</v>
      </c>
      <c r="KA85" s="103"/>
      <c r="KB85" s="103"/>
      <c r="KC85" s="103"/>
      <c r="KD85" s="103"/>
      <c r="KE85" s="103"/>
      <c r="KF85" s="103"/>
      <c r="KG85" s="103"/>
      <c r="KH85" s="104"/>
      <c r="KI85" s="104"/>
      <c r="KJ85" s="104"/>
      <c r="KK85" s="104">
        <f>SUMIF(purchases!JZ86,$KB$4,purchases!KK86)</f>
        <v>0</v>
      </c>
      <c r="KL85" s="104"/>
      <c r="KM85" s="104"/>
    </row>
    <row r="86" spans="1:299" s="4" customFormat="1" ht="20.100000000000001" customHeight="1" x14ac:dyDescent="0.2">
      <c r="A86" s="36"/>
      <c r="B86" s="36"/>
      <c r="C86" s="36"/>
      <c r="D86" s="37"/>
      <c r="E86" s="37"/>
      <c r="F86" s="37"/>
      <c r="G86" s="37"/>
      <c r="H86" s="37"/>
      <c r="I86" s="37"/>
      <c r="J86" s="37"/>
      <c r="K86" s="37">
        <f>SUMIF(purchases!K87,$M$4,purchases!E87)</f>
        <v>0</v>
      </c>
      <c r="L86" s="37"/>
      <c r="M86" s="37"/>
      <c r="N86" s="37"/>
      <c r="O86" s="37"/>
      <c r="P86" s="37"/>
      <c r="Q86" s="37"/>
      <c r="R86" s="37"/>
      <c r="S86" s="90"/>
      <c r="T86" s="90"/>
      <c r="U86" s="90"/>
      <c r="V86" s="90">
        <f>SUMIF(purchases!K87,$M$4,purchases!V87)</f>
        <v>0</v>
      </c>
      <c r="W86" s="90"/>
      <c r="X86" s="90"/>
      <c r="Z86" s="36"/>
      <c r="AA86" s="36"/>
      <c r="AB86" s="36"/>
      <c r="AC86" s="112"/>
      <c r="AD86" s="112"/>
      <c r="AE86" s="112"/>
      <c r="AF86" s="112"/>
      <c r="AG86" s="112"/>
      <c r="AH86" s="112"/>
      <c r="AI86" s="112"/>
      <c r="AJ86" s="112">
        <f>SUMIF(purchases!AJ87,$AL$4,purchases!AD87)</f>
        <v>0</v>
      </c>
      <c r="AK86" s="112"/>
      <c r="AL86" s="112"/>
      <c r="AM86" s="112"/>
      <c r="AN86" s="112"/>
      <c r="AO86" s="112"/>
      <c r="AP86" s="112"/>
      <c r="AQ86" s="112"/>
      <c r="AR86" s="116"/>
      <c r="AS86" s="116"/>
      <c r="AT86" s="116"/>
      <c r="AU86" s="116">
        <f>SUMIF(purchases!AJ87,$AL$4,purchases!AU87)</f>
        <v>0</v>
      </c>
      <c r="AV86" s="116"/>
      <c r="AW86" s="116"/>
      <c r="AY86" s="102"/>
      <c r="AZ86" s="102"/>
      <c r="BA86" s="102"/>
      <c r="BB86" s="113"/>
      <c r="BC86" s="113"/>
      <c r="BD86" s="113"/>
      <c r="BE86" s="113"/>
      <c r="BF86" s="113"/>
      <c r="BG86" s="113"/>
      <c r="BH86" s="113"/>
      <c r="BI86" s="113">
        <f>SUMIF(purchases!BI87,$BK$4,purchases!BC87)</f>
        <v>0</v>
      </c>
      <c r="BJ86" s="113"/>
      <c r="BK86" s="113"/>
      <c r="BL86" s="113"/>
      <c r="BM86" s="113"/>
      <c r="BN86" s="113"/>
      <c r="BO86" s="113"/>
      <c r="BP86" s="113"/>
      <c r="BQ86" s="104"/>
      <c r="BR86" s="104"/>
      <c r="BS86" s="104"/>
      <c r="BT86" s="104">
        <f>SUMIF(purchases!BI87,$BK$4,purchases!BT87)</f>
        <v>0</v>
      </c>
      <c r="BU86" s="104"/>
      <c r="BV86" s="104"/>
      <c r="BX86" s="117"/>
      <c r="BY86" s="117"/>
      <c r="BZ86" s="117"/>
      <c r="CA86" s="114"/>
      <c r="CB86" s="114"/>
      <c r="CC86" s="114"/>
      <c r="CD86" s="114"/>
      <c r="CE86" s="114"/>
      <c r="CF86" s="114"/>
      <c r="CG86" s="114"/>
      <c r="CH86" s="114">
        <f>SUMIF(purchases!CH87,$CJ$4,purchases!CB87)</f>
        <v>0</v>
      </c>
      <c r="CI86" s="114"/>
      <c r="CJ86" s="114"/>
      <c r="CK86" s="114"/>
      <c r="CL86" s="114"/>
      <c r="CM86" s="114"/>
      <c r="CN86" s="114"/>
      <c r="CO86" s="114"/>
      <c r="CP86" s="109"/>
      <c r="CQ86" s="109"/>
      <c r="CR86" s="109"/>
      <c r="CS86" s="109">
        <f>SUMIF(purchases!CH87,$CJ$4,purchases!CS87)</f>
        <v>0</v>
      </c>
      <c r="CT86" s="109"/>
      <c r="CU86" s="109"/>
      <c r="CW86" s="115"/>
      <c r="CX86" s="115"/>
      <c r="CY86" s="115"/>
      <c r="CZ86" s="111"/>
      <c r="DA86" s="111"/>
      <c r="DB86" s="111"/>
      <c r="DC86" s="111"/>
      <c r="DD86" s="111"/>
      <c r="DE86" s="111"/>
      <c r="DF86" s="111"/>
      <c r="DG86" s="111">
        <f>SUMIF(purchases!DG87,$DI$4,purchases!DA87)</f>
        <v>0</v>
      </c>
      <c r="DH86" s="111"/>
      <c r="DI86" s="111"/>
      <c r="DJ86" s="111"/>
      <c r="DK86" s="111"/>
      <c r="DL86" s="111"/>
      <c r="DM86" s="111"/>
      <c r="DN86" s="111"/>
      <c r="DO86" s="110"/>
      <c r="DP86" s="110"/>
      <c r="DQ86" s="110"/>
      <c r="DR86" s="110">
        <f>SUMIF(purchases!DG87,$DI$4,purchases!DR87)</f>
        <v>0</v>
      </c>
      <c r="DS86" s="110"/>
      <c r="DT86" s="110"/>
      <c r="DV86" s="102"/>
      <c r="DW86" s="102"/>
      <c r="DX86" s="102"/>
      <c r="DY86" s="103"/>
      <c r="DZ86" s="103"/>
      <c r="EA86" s="103"/>
      <c r="EB86" s="103"/>
      <c r="EC86" s="103"/>
      <c r="ED86" s="103"/>
      <c r="EE86" s="103"/>
      <c r="EF86" s="103">
        <f>SUMIF(purchases!EF87,$EH$4,purchases!DZ87)</f>
        <v>0</v>
      </c>
      <c r="EG86" s="103"/>
      <c r="EH86" s="103"/>
      <c r="EI86" s="103"/>
      <c r="EJ86" s="103"/>
      <c r="EK86" s="103"/>
      <c r="EL86" s="103"/>
      <c r="EM86" s="103"/>
      <c r="EN86" s="104"/>
      <c r="EO86" s="104"/>
      <c r="EP86" s="104"/>
      <c r="EQ86" s="104">
        <f>SUMIF(purchases!EF87,$EH$4,purchases!EQ87)</f>
        <v>0</v>
      </c>
      <c r="ER86" s="104"/>
      <c r="ES86" s="104"/>
      <c r="EU86" s="36"/>
      <c r="EV86" s="36"/>
      <c r="EW86" s="36"/>
      <c r="EX86" s="37"/>
      <c r="EY86" s="37"/>
      <c r="EZ86" s="37"/>
      <c r="FA86" s="37"/>
      <c r="FB86" s="37"/>
      <c r="FC86" s="37"/>
      <c r="FD86" s="37"/>
      <c r="FE86" s="37">
        <f>SUMIF(purchases!FE87,$FG$4,purchases!EY87)</f>
        <v>0</v>
      </c>
      <c r="FF86" s="37"/>
      <c r="FG86" s="37"/>
      <c r="FH86" s="37"/>
      <c r="FI86" s="37"/>
      <c r="FJ86" s="37"/>
      <c r="FK86" s="37"/>
      <c r="FL86" s="37"/>
      <c r="FM86" s="90"/>
      <c r="FN86" s="90"/>
      <c r="FO86" s="90"/>
      <c r="FP86" s="90">
        <f>SUMIF(purchases!FE87,$FG$4,purchases!FP87)</f>
        <v>0</v>
      </c>
      <c r="FQ86" s="90"/>
      <c r="FR86" s="90"/>
      <c r="FT86" s="36"/>
      <c r="FU86" s="36"/>
      <c r="FV86" s="36"/>
      <c r="FW86" s="112"/>
      <c r="FX86" s="112"/>
      <c r="FY86" s="112"/>
      <c r="FZ86" s="112"/>
      <c r="GA86" s="112"/>
      <c r="GB86" s="112"/>
      <c r="GC86" s="112"/>
      <c r="GD86" s="112">
        <f>SUMIF(purchases!GD87,$GF$4,purchases!FX87)</f>
        <v>0</v>
      </c>
      <c r="GE86" s="112"/>
      <c r="GF86" s="112"/>
      <c r="GG86" s="112"/>
      <c r="GH86" s="112"/>
      <c r="GI86" s="112"/>
      <c r="GJ86" s="112"/>
      <c r="GK86" s="112"/>
      <c r="GL86" s="116"/>
      <c r="GM86" s="116"/>
      <c r="GN86" s="116"/>
      <c r="GO86" s="116">
        <f>SUMIF(purchases!GD87,$GF$4,purchases!GO87)</f>
        <v>0</v>
      </c>
      <c r="GP86" s="116"/>
      <c r="GQ86" s="116"/>
      <c r="GS86" s="102"/>
      <c r="GT86" s="102"/>
      <c r="GU86" s="102"/>
      <c r="GV86" s="113"/>
      <c r="GW86" s="113"/>
      <c r="GX86" s="113"/>
      <c r="GY86" s="113"/>
      <c r="GZ86" s="113"/>
      <c r="HA86" s="113"/>
      <c r="HB86" s="113"/>
      <c r="HC86" s="113">
        <f>SUMIF(purchases!HC87,$HE$4,purchases!GW87)</f>
        <v>0</v>
      </c>
      <c r="HD86" s="113"/>
      <c r="HE86" s="113"/>
      <c r="HF86" s="113"/>
      <c r="HG86" s="113"/>
      <c r="HH86" s="113"/>
      <c r="HI86" s="113"/>
      <c r="HJ86" s="113"/>
      <c r="HK86" s="104"/>
      <c r="HL86" s="104"/>
      <c r="HM86" s="104"/>
      <c r="HN86" s="104">
        <f>SUMIF(purchases!HC87,$HE$4,purchases!HN87)</f>
        <v>0</v>
      </c>
      <c r="HO86" s="104"/>
      <c r="HP86" s="104"/>
      <c r="HR86" s="117"/>
      <c r="HS86" s="117"/>
      <c r="HT86" s="117"/>
      <c r="HU86" s="114"/>
      <c r="HV86" s="114"/>
      <c r="HW86" s="114"/>
      <c r="HX86" s="114"/>
      <c r="HY86" s="114"/>
      <c r="HZ86" s="114"/>
      <c r="IA86" s="114"/>
      <c r="IB86" s="114">
        <f>SUMIF(purchases!IB87,$ID$4,purchases!HV87)</f>
        <v>0</v>
      </c>
      <c r="IC86" s="114"/>
      <c r="ID86" s="114"/>
      <c r="IE86" s="114"/>
      <c r="IF86" s="114"/>
      <c r="IG86" s="114"/>
      <c r="IH86" s="114"/>
      <c r="II86" s="114"/>
      <c r="IJ86" s="109"/>
      <c r="IK86" s="109"/>
      <c r="IL86" s="109"/>
      <c r="IM86" s="109">
        <f>SUMIF(purchases!IB87,$ID$4,purchases!IM87)</f>
        <v>0</v>
      </c>
      <c r="IN86" s="109"/>
      <c r="IO86" s="109"/>
      <c r="IQ86" s="115"/>
      <c r="IR86" s="115"/>
      <c r="IS86" s="115"/>
      <c r="IT86" s="111"/>
      <c r="IU86" s="111"/>
      <c r="IV86" s="111"/>
      <c r="IW86" s="111"/>
      <c r="IX86" s="111"/>
      <c r="IY86" s="111"/>
      <c r="IZ86" s="111"/>
      <c r="JA86" s="111">
        <f>SUMIF(purchases!JA87,$JC$4,purchases!IU87)</f>
        <v>0</v>
      </c>
      <c r="JB86" s="111"/>
      <c r="JC86" s="111"/>
      <c r="JD86" s="111"/>
      <c r="JE86" s="111"/>
      <c r="JF86" s="111"/>
      <c r="JG86" s="111"/>
      <c r="JH86" s="111"/>
      <c r="JI86" s="110"/>
      <c r="JJ86" s="110"/>
      <c r="JK86" s="110"/>
      <c r="JL86" s="110">
        <f>SUMIF(purchases!JA87,$JC$4,purchases!JL87)</f>
        <v>0</v>
      </c>
      <c r="JM86" s="110"/>
      <c r="JN86" s="110"/>
      <c r="JP86" s="102"/>
      <c r="JQ86" s="102"/>
      <c r="JR86" s="102"/>
      <c r="JS86" s="103"/>
      <c r="JT86" s="103"/>
      <c r="JU86" s="103"/>
      <c r="JV86" s="103"/>
      <c r="JW86" s="103"/>
      <c r="JX86" s="103"/>
      <c r="JY86" s="103"/>
      <c r="JZ86" s="103">
        <f>SUMIF(purchases!JZ87,$KB$4,purchases!JT87)</f>
        <v>0</v>
      </c>
      <c r="KA86" s="103"/>
      <c r="KB86" s="103"/>
      <c r="KC86" s="103"/>
      <c r="KD86" s="103"/>
      <c r="KE86" s="103"/>
      <c r="KF86" s="103"/>
      <c r="KG86" s="103"/>
      <c r="KH86" s="104"/>
      <c r="KI86" s="104"/>
      <c r="KJ86" s="104"/>
      <c r="KK86" s="104">
        <f>SUMIF(purchases!JZ87,$KB$4,purchases!KK87)</f>
        <v>0</v>
      </c>
      <c r="KL86" s="104"/>
      <c r="KM86" s="104"/>
    </row>
    <row r="87" spans="1:299" s="4" customFormat="1" ht="20.100000000000001" customHeight="1" x14ac:dyDescent="0.2">
      <c r="A87" s="36"/>
      <c r="B87" s="36"/>
      <c r="C87" s="36"/>
      <c r="D87" s="37"/>
      <c r="E87" s="37"/>
      <c r="F87" s="37"/>
      <c r="G87" s="37"/>
      <c r="H87" s="37"/>
      <c r="I87" s="37"/>
      <c r="J87" s="37"/>
      <c r="K87" s="37">
        <f>SUMIF(purchases!K88,$M$4,purchases!E88)</f>
        <v>0</v>
      </c>
      <c r="L87" s="37"/>
      <c r="M87" s="37"/>
      <c r="N87" s="37"/>
      <c r="O87" s="37"/>
      <c r="P87" s="37"/>
      <c r="Q87" s="37"/>
      <c r="R87" s="37"/>
      <c r="S87" s="90"/>
      <c r="T87" s="90"/>
      <c r="U87" s="90"/>
      <c r="V87" s="90">
        <f>SUMIF(purchases!K88,$M$4,purchases!V88)</f>
        <v>0</v>
      </c>
      <c r="W87" s="90"/>
      <c r="X87" s="90"/>
      <c r="Z87" s="36"/>
      <c r="AA87" s="36"/>
      <c r="AB87" s="36"/>
      <c r="AC87" s="112"/>
      <c r="AD87" s="112"/>
      <c r="AE87" s="112"/>
      <c r="AF87" s="112"/>
      <c r="AG87" s="112"/>
      <c r="AH87" s="112"/>
      <c r="AI87" s="112"/>
      <c r="AJ87" s="112">
        <f>SUMIF(purchases!AJ88,$AL$4,purchases!AD88)</f>
        <v>0</v>
      </c>
      <c r="AK87" s="112"/>
      <c r="AL87" s="112"/>
      <c r="AM87" s="112"/>
      <c r="AN87" s="112"/>
      <c r="AO87" s="112"/>
      <c r="AP87" s="112"/>
      <c r="AQ87" s="112"/>
      <c r="AR87" s="116"/>
      <c r="AS87" s="116"/>
      <c r="AT87" s="116"/>
      <c r="AU87" s="116">
        <f>SUMIF(purchases!AJ88,$AL$4,purchases!AU88)</f>
        <v>0</v>
      </c>
      <c r="AV87" s="116"/>
      <c r="AW87" s="116"/>
      <c r="AY87" s="102"/>
      <c r="AZ87" s="102"/>
      <c r="BA87" s="102"/>
      <c r="BB87" s="113"/>
      <c r="BC87" s="113"/>
      <c r="BD87" s="113"/>
      <c r="BE87" s="113"/>
      <c r="BF87" s="113"/>
      <c r="BG87" s="113"/>
      <c r="BH87" s="113"/>
      <c r="BI87" s="113">
        <f>SUMIF(purchases!BI88,$BK$4,purchases!BC88)</f>
        <v>0</v>
      </c>
      <c r="BJ87" s="113"/>
      <c r="BK87" s="113"/>
      <c r="BL87" s="113"/>
      <c r="BM87" s="113"/>
      <c r="BN87" s="113"/>
      <c r="BO87" s="113"/>
      <c r="BP87" s="113"/>
      <c r="BQ87" s="104"/>
      <c r="BR87" s="104"/>
      <c r="BS87" s="104"/>
      <c r="BT87" s="104">
        <f>SUMIF(purchases!BI88,$BK$4,purchases!BT88)</f>
        <v>0</v>
      </c>
      <c r="BU87" s="104"/>
      <c r="BV87" s="104"/>
      <c r="BX87" s="117"/>
      <c r="BY87" s="117"/>
      <c r="BZ87" s="117"/>
      <c r="CA87" s="114"/>
      <c r="CB87" s="114"/>
      <c r="CC87" s="114"/>
      <c r="CD87" s="114"/>
      <c r="CE87" s="114"/>
      <c r="CF87" s="114"/>
      <c r="CG87" s="114"/>
      <c r="CH87" s="114">
        <f>SUMIF(purchases!CH88,$CJ$4,purchases!CB88)</f>
        <v>0</v>
      </c>
      <c r="CI87" s="114"/>
      <c r="CJ87" s="114"/>
      <c r="CK87" s="114"/>
      <c r="CL87" s="114"/>
      <c r="CM87" s="114"/>
      <c r="CN87" s="114"/>
      <c r="CO87" s="114"/>
      <c r="CP87" s="109"/>
      <c r="CQ87" s="109"/>
      <c r="CR87" s="109"/>
      <c r="CS87" s="109">
        <f>SUMIF(purchases!CH88,$CJ$4,purchases!CS88)</f>
        <v>0</v>
      </c>
      <c r="CT87" s="109"/>
      <c r="CU87" s="109"/>
      <c r="CW87" s="115"/>
      <c r="CX87" s="115"/>
      <c r="CY87" s="115"/>
      <c r="CZ87" s="111"/>
      <c r="DA87" s="111"/>
      <c r="DB87" s="111"/>
      <c r="DC87" s="111"/>
      <c r="DD87" s="111"/>
      <c r="DE87" s="111"/>
      <c r="DF87" s="111"/>
      <c r="DG87" s="111">
        <f>SUMIF(purchases!DG88,$DI$4,purchases!DA88)</f>
        <v>0</v>
      </c>
      <c r="DH87" s="111"/>
      <c r="DI87" s="111"/>
      <c r="DJ87" s="111"/>
      <c r="DK87" s="111"/>
      <c r="DL87" s="111"/>
      <c r="DM87" s="111"/>
      <c r="DN87" s="111"/>
      <c r="DO87" s="110"/>
      <c r="DP87" s="110"/>
      <c r="DQ87" s="110"/>
      <c r="DR87" s="110">
        <f>SUMIF(purchases!DG88,$DI$4,purchases!DR88)</f>
        <v>0</v>
      </c>
      <c r="DS87" s="110"/>
      <c r="DT87" s="110"/>
      <c r="DV87" s="102"/>
      <c r="DW87" s="102"/>
      <c r="DX87" s="102"/>
      <c r="DY87" s="103"/>
      <c r="DZ87" s="103"/>
      <c r="EA87" s="103"/>
      <c r="EB87" s="103"/>
      <c r="EC87" s="103"/>
      <c r="ED87" s="103"/>
      <c r="EE87" s="103"/>
      <c r="EF87" s="103">
        <f>SUMIF(purchases!EF88,$EH$4,purchases!DZ88)</f>
        <v>0</v>
      </c>
      <c r="EG87" s="103"/>
      <c r="EH87" s="103"/>
      <c r="EI87" s="103"/>
      <c r="EJ87" s="103"/>
      <c r="EK87" s="103"/>
      <c r="EL87" s="103"/>
      <c r="EM87" s="103"/>
      <c r="EN87" s="104"/>
      <c r="EO87" s="104"/>
      <c r="EP87" s="104"/>
      <c r="EQ87" s="104">
        <f>SUMIF(purchases!EF88,$EH$4,purchases!EQ88)</f>
        <v>0</v>
      </c>
      <c r="ER87" s="104"/>
      <c r="ES87" s="104"/>
      <c r="EU87" s="36"/>
      <c r="EV87" s="36"/>
      <c r="EW87" s="36"/>
      <c r="EX87" s="37"/>
      <c r="EY87" s="37"/>
      <c r="EZ87" s="37"/>
      <c r="FA87" s="37"/>
      <c r="FB87" s="37"/>
      <c r="FC87" s="37"/>
      <c r="FD87" s="37"/>
      <c r="FE87" s="37">
        <f>SUMIF(purchases!FE88,$FG$4,purchases!EY88)</f>
        <v>0</v>
      </c>
      <c r="FF87" s="37"/>
      <c r="FG87" s="37"/>
      <c r="FH87" s="37"/>
      <c r="FI87" s="37"/>
      <c r="FJ87" s="37"/>
      <c r="FK87" s="37"/>
      <c r="FL87" s="37"/>
      <c r="FM87" s="90"/>
      <c r="FN87" s="90"/>
      <c r="FO87" s="90"/>
      <c r="FP87" s="90">
        <f>SUMIF(purchases!FE88,$FG$4,purchases!FP88)</f>
        <v>0</v>
      </c>
      <c r="FQ87" s="90"/>
      <c r="FR87" s="90"/>
      <c r="FT87" s="36"/>
      <c r="FU87" s="36"/>
      <c r="FV87" s="36"/>
      <c r="FW87" s="112"/>
      <c r="FX87" s="112"/>
      <c r="FY87" s="112"/>
      <c r="FZ87" s="112"/>
      <c r="GA87" s="112"/>
      <c r="GB87" s="112"/>
      <c r="GC87" s="112"/>
      <c r="GD87" s="112">
        <f>SUMIF(purchases!GD88,$GF$4,purchases!FX88)</f>
        <v>0</v>
      </c>
      <c r="GE87" s="112"/>
      <c r="GF87" s="112"/>
      <c r="GG87" s="112"/>
      <c r="GH87" s="112"/>
      <c r="GI87" s="112"/>
      <c r="GJ87" s="112"/>
      <c r="GK87" s="112"/>
      <c r="GL87" s="116"/>
      <c r="GM87" s="116"/>
      <c r="GN87" s="116"/>
      <c r="GO87" s="116">
        <f>SUMIF(purchases!GD88,$GF$4,purchases!GO88)</f>
        <v>0</v>
      </c>
      <c r="GP87" s="116"/>
      <c r="GQ87" s="116"/>
      <c r="GS87" s="102"/>
      <c r="GT87" s="102"/>
      <c r="GU87" s="102"/>
      <c r="GV87" s="113"/>
      <c r="GW87" s="113"/>
      <c r="GX87" s="113"/>
      <c r="GY87" s="113"/>
      <c r="GZ87" s="113"/>
      <c r="HA87" s="113"/>
      <c r="HB87" s="113"/>
      <c r="HC87" s="113">
        <f>SUMIF(purchases!HC88,$HE$4,purchases!GW88)</f>
        <v>0</v>
      </c>
      <c r="HD87" s="113"/>
      <c r="HE87" s="113"/>
      <c r="HF87" s="113"/>
      <c r="HG87" s="113"/>
      <c r="HH87" s="113"/>
      <c r="HI87" s="113"/>
      <c r="HJ87" s="113"/>
      <c r="HK87" s="104"/>
      <c r="HL87" s="104"/>
      <c r="HM87" s="104"/>
      <c r="HN87" s="104">
        <f>SUMIF(purchases!HC88,$HE$4,purchases!HN88)</f>
        <v>0</v>
      </c>
      <c r="HO87" s="104"/>
      <c r="HP87" s="104"/>
      <c r="HR87" s="117"/>
      <c r="HS87" s="117"/>
      <c r="HT87" s="117"/>
      <c r="HU87" s="114"/>
      <c r="HV87" s="114"/>
      <c r="HW87" s="114"/>
      <c r="HX87" s="114"/>
      <c r="HY87" s="114"/>
      <c r="HZ87" s="114"/>
      <c r="IA87" s="114"/>
      <c r="IB87" s="114">
        <f>SUMIF(purchases!IB88,$ID$4,purchases!HV88)</f>
        <v>0</v>
      </c>
      <c r="IC87" s="114"/>
      <c r="ID87" s="114"/>
      <c r="IE87" s="114"/>
      <c r="IF87" s="114"/>
      <c r="IG87" s="114"/>
      <c r="IH87" s="114"/>
      <c r="II87" s="114"/>
      <c r="IJ87" s="109"/>
      <c r="IK87" s="109"/>
      <c r="IL87" s="109"/>
      <c r="IM87" s="109">
        <f>SUMIF(purchases!IB88,$ID$4,purchases!IM88)</f>
        <v>0</v>
      </c>
      <c r="IN87" s="109"/>
      <c r="IO87" s="109"/>
      <c r="IQ87" s="115"/>
      <c r="IR87" s="115"/>
      <c r="IS87" s="115"/>
      <c r="IT87" s="111"/>
      <c r="IU87" s="111"/>
      <c r="IV87" s="111"/>
      <c r="IW87" s="111"/>
      <c r="IX87" s="111"/>
      <c r="IY87" s="111"/>
      <c r="IZ87" s="111"/>
      <c r="JA87" s="111">
        <f>SUMIF(purchases!JA88,$JC$4,purchases!IU88)</f>
        <v>0</v>
      </c>
      <c r="JB87" s="111"/>
      <c r="JC87" s="111"/>
      <c r="JD87" s="111"/>
      <c r="JE87" s="111"/>
      <c r="JF87" s="111"/>
      <c r="JG87" s="111"/>
      <c r="JH87" s="111"/>
      <c r="JI87" s="110"/>
      <c r="JJ87" s="110"/>
      <c r="JK87" s="110"/>
      <c r="JL87" s="110">
        <f>SUMIF(purchases!JA88,$JC$4,purchases!JL88)</f>
        <v>0</v>
      </c>
      <c r="JM87" s="110"/>
      <c r="JN87" s="110"/>
      <c r="JP87" s="102"/>
      <c r="JQ87" s="102"/>
      <c r="JR87" s="102"/>
      <c r="JS87" s="103"/>
      <c r="JT87" s="103"/>
      <c r="JU87" s="103"/>
      <c r="JV87" s="103"/>
      <c r="JW87" s="103"/>
      <c r="JX87" s="103"/>
      <c r="JY87" s="103"/>
      <c r="JZ87" s="103">
        <f>SUMIF(purchases!JZ88,$KB$4,purchases!JT88)</f>
        <v>0</v>
      </c>
      <c r="KA87" s="103"/>
      <c r="KB87" s="103"/>
      <c r="KC87" s="103"/>
      <c r="KD87" s="103"/>
      <c r="KE87" s="103"/>
      <c r="KF87" s="103"/>
      <c r="KG87" s="103"/>
      <c r="KH87" s="104"/>
      <c r="KI87" s="104"/>
      <c r="KJ87" s="104"/>
      <c r="KK87" s="104">
        <f>SUMIF(purchases!JZ88,$KB$4,purchases!KK88)</f>
        <v>0</v>
      </c>
      <c r="KL87" s="104"/>
      <c r="KM87" s="104"/>
    </row>
    <row r="88" spans="1:299" s="4" customFormat="1" ht="20.100000000000001" customHeight="1" x14ac:dyDescent="0.2">
      <c r="A88" s="36"/>
      <c r="B88" s="36"/>
      <c r="C88" s="36"/>
      <c r="D88" s="37"/>
      <c r="E88" s="37"/>
      <c r="F88" s="37"/>
      <c r="G88" s="37"/>
      <c r="H88" s="37"/>
      <c r="I88" s="37"/>
      <c r="J88" s="37"/>
      <c r="K88" s="37">
        <f>SUMIF(purchases!K89,$M$4,purchases!E89)</f>
        <v>0</v>
      </c>
      <c r="L88" s="37"/>
      <c r="M88" s="37"/>
      <c r="N88" s="37"/>
      <c r="O88" s="37"/>
      <c r="P88" s="37"/>
      <c r="Q88" s="37"/>
      <c r="R88" s="37"/>
      <c r="S88" s="90"/>
      <c r="T88" s="90"/>
      <c r="U88" s="90"/>
      <c r="V88" s="90">
        <f>SUMIF(purchases!K89,$M$4,purchases!V89)</f>
        <v>0</v>
      </c>
      <c r="W88" s="90"/>
      <c r="X88" s="90"/>
      <c r="Z88" s="36"/>
      <c r="AA88" s="36"/>
      <c r="AB88" s="36"/>
      <c r="AC88" s="112"/>
      <c r="AD88" s="112"/>
      <c r="AE88" s="112"/>
      <c r="AF88" s="112"/>
      <c r="AG88" s="112"/>
      <c r="AH88" s="112"/>
      <c r="AI88" s="112"/>
      <c r="AJ88" s="112">
        <f>SUMIF(purchases!AJ89,$AL$4,purchases!AD89)</f>
        <v>0</v>
      </c>
      <c r="AK88" s="112"/>
      <c r="AL88" s="112"/>
      <c r="AM88" s="112"/>
      <c r="AN88" s="112"/>
      <c r="AO88" s="112"/>
      <c r="AP88" s="112"/>
      <c r="AQ88" s="112"/>
      <c r="AR88" s="116"/>
      <c r="AS88" s="116"/>
      <c r="AT88" s="116"/>
      <c r="AU88" s="116">
        <f>SUMIF(purchases!AJ89,$AL$4,purchases!AU89)</f>
        <v>0</v>
      </c>
      <c r="AV88" s="116"/>
      <c r="AW88" s="116"/>
      <c r="AY88" s="102"/>
      <c r="AZ88" s="102"/>
      <c r="BA88" s="102"/>
      <c r="BB88" s="113"/>
      <c r="BC88" s="113"/>
      <c r="BD88" s="113"/>
      <c r="BE88" s="113"/>
      <c r="BF88" s="113"/>
      <c r="BG88" s="113"/>
      <c r="BH88" s="113"/>
      <c r="BI88" s="113">
        <f>SUMIF(purchases!BI89,$BK$4,purchases!BC89)</f>
        <v>0</v>
      </c>
      <c r="BJ88" s="113"/>
      <c r="BK88" s="113"/>
      <c r="BL88" s="113"/>
      <c r="BM88" s="113"/>
      <c r="BN88" s="113"/>
      <c r="BO88" s="113"/>
      <c r="BP88" s="113"/>
      <c r="BQ88" s="104"/>
      <c r="BR88" s="104"/>
      <c r="BS88" s="104"/>
      <c r="BT88" s="104">
        <f>SUMIF(purchases!BI89,$BK$4,purchases!BT89)</f>
        <v>0</v>
      </c>
      <c r="BU88" s="104"/>
      <c r="BV88" s="104"/>
      <c r="BX88" s="117"/>
      <c r="BY88" s="117"/>
      <c r="BZ88" s="117"/>
      <c r="CA88" s="114"/>
      <c r="CB88" s="114"/>
      <c r="CC88" s="114"/>
      <c r="CD88" s="114"/>
      <c r="CE88" s="114"/>
      <c r="CF88" s="114"/>
      <c r="CG88" s="114"/>
      <c r="CH88" s="114">
        <f>SUMIF(purchases!CH89,$CJ$4,purchases!CB89)</f>
        <v>0</v>
      </c>
      <c r="CI88" s="114"/>
      <c r="CJ88" s="114"/>
      <c r="CK88" s="114"/>
      <c r="CL88" s="114"/>
      <c r="CM88" s="114"/>
      <c r="CN88" s="114"/>
      <c r="CO88" s="114"/>
      <c r="CP88" s="109"/>
      <c r="CQ88" s="109"/>
      <c r="CR88" s="109"/>
      <c r="CS88" s="109">
        <f>SUMIF(purchases!CH89,$CJ$4,purchases!CS89)</f>
        <v>0</v>
      </c>
      <c r="CT88" s="109"/>
      <c r="CU88" s="109"/>
      <c r="CW88" s="115"/>
      <c r="CX88" s="115"/>
      <c r="CY88" s="115"/>
      <c r="CZ88" s="111"/>
      <c r="DA88" s="111"/>
      <c r="DB88" s="111"/>
      <c r="DC88" s="111"/>
      <c r="DD88" s="111"/>
      <c r="DE88" s="111"/>
      <c r="DF88" s="111"/>
      <c r="DG88" s="111">
        <f>SUMIF(purchases!DG89,$DI$4,purchases!DA89)</f>
        <v>0</v>
      </c>
      <c r="DH88" s="111"/>
      <c r="DI88" s="111"/>
      <c r="DJ88" s="111"/>
      <c r="DK88" s="111"/>
      <c r="DL88" s="111"/>
      <c r="DM88" s="111"/>
      <c r="DN88" s="111"/>
      <c r="DO88" s="110"/>
      <c r="DP88" s="110"/>
      <c r="DQ88" s="110"/>
      <c r="DR88" s="110">
        <f>SUMIF(purchases!DG89,$DI$4,purchases!DR89)</f>
        <v>0</v>
      </c>
      <c r="DS88" s="110"/>
      <c r="DT88" s="110"/>
      <c r="DV88" s="102"/>
      <c r="DW88" s="102"/>
      <c r="DX88" s="102"/>
      <c r="DY88" s="103"/>
      <c r="DZ88" s="103"/>
      <c r="EA88" s="103"/>
      <c r="EB88" s="103"/>
      <c r="EC88" s="103"/>
      <c r="ED88" s="103"/>
      <c r="EE88" s="103"/>
      <c r="EF88" s="103">
        <f>SUMIF(purchases!EF89,$EH$4,purchases!DZ89)</f>
        <v>0</v>
      </c>
      <c r="EG88" s="103"/>
      <c r="EH88" s="103"/>
      <c r="EI88" s="103"/>
      <c r="EJ88" s="103"/>
      <c r="EK88" s="103"/>
      <c r="EL88" s="103"/>
      <c r="EM88" s="103"/>
      <c r="EN88" s="104"/>
      <c r="EO88" s="104"/>
      <c r="EP88" s="104"/>
      <c r="EQ88" s="104">
        <f>SUMIF(purchases!EF89,$EH$4,purchases!EQ89)</f>
        <v>0</v>
      </c>
      <c r="ER88" s="104"/>
      <c r="ES88" s="104"/>
      <c r="EU88" s="36"/>
      <c r="EV88" s="36"/>
      <c r="EW88" s="36"/>
      <c r="EX88" s="37"/>
      <c r="EY88" s="37"/>
      <c r="EZ88" s="37"/>
      <c r="FA88" s="37"/>
      <c r="FB88" s="37"/>
      <c r="FC88" s="37"/>
      <c r="FD88" s="37"/>
      <c r="FE88" s="37">
        <f>SUMIF(purchases!FE89,$FG$4,purchases!EY89)</f>
        <v>0</v>
      </c>
      <c r="FF88" s="37"/>
      <c r="FG88" s="37"/>
      <c r="FH88" s="37"/>
      <c r="FI88" s="37"/>
      <c r="FJ88" s="37"/>
      <c r="FK88" s="37"/>
      <c r="FL88" s="37"/>
      <c r="FM88" s="90"/>
      <c r="FN88" s="90"/>
      <c r="FO88" s="90"/>
      <c r="FP88" s="90">
        <f>SUMIF(purchases!FE89,$FG$4,purchases!FP89)</f>
        <v>0</v>
      </c>
      <c r="FQ88" s="90"/>
      <c r="FR88" s="90"/>
      <c r="FT88" s="36"/>
      <c r="FU88" s="36"/>
      <c r="FV88" s="36"/>
      <c r="FW88" s="112"/>
      <c r="FX88" s="112"/>
      <c r="FY88" s="112"/>
      <c r="FZ88" s="112"/>
      <c r="GA88" s="112"/>
      <c r="GB88" s="112"/>
      <c r="GC88" s="112"/>
      <c r="GD88" s="112">
        <f>SUMIF(purchases!GD89,$GF$4,purchases!FX89)</f>
        <v>0</v>
      </c>
      <c r="GE88" s="112"/>
      <c r="GF88" s="112"/>
      <c r="GG88" s="112"/>
      <c r="GH88" s="112"/>
      <c r="GI88" s="112"/>
      <c r="GJ88" s="112"/>
      <c r="GK88" s="112"/>
      <c r="GL88" s="116"/>
      <c r="GM88" s="116"/>
      <c r="GN88" s="116"/>
      <c r="GO88" s="116">
        <f>SUMIF(purchases!GD89,$GF$4,purchases!GO89)</f>
        <v>0</v>
      </c>
      <c r="GP88" s="116"/>
      <c r="GQ88" s="116"/>
      <c r="GS88" s="102"/>
      <c r="GT88" s="102"/>
      <c r="GU88" s="102"/>
      <c r="GV88" s="113"/>
      <c r="GW88" s="113"/>
      <c r="GX88" s="113"/>
      <c r="GY88" s="113"/>
      <c r="GZ88" s="113"/>
      <c r="HA88" s="113"/>
      <c r="HB88" s="113"/>
      <c r="HC88" s="113">
        <f>SUMIF(purchases!HC89,$HE$4,purchases!GW89)</f>
        <v>0</v>
      </c>
      <c r="HD88" s="113"/>
      <c r="HE88" s="113"/>
      <c r="HF88" s="113"/>
      <c r="HG88" s="113"/>
      <c r="HH88" s="113"/>
      <c r="HI88" s="113"/>
      <c r="HJ88" s="113"/>
      <c r="HK88" s="104"/>
      <c r="HL88" s="104"/>
      <c r="HM88" s="104"/>
      <c r="HN88" s="104">
        <f>SUMIF(purchases!HC89,$HE$4,purchases!HN89)</f>
        <v>0</v>
      </c>
      <c r="HO88" s="104"/>
      <c r="HP88" s="104"/>
      <c r="HR88" s="117"/>
      <c r="HS88" s="117"/>
      <c r="HT88" s="117"/>
      <c r="HU88" s="114"/>
      <c r="HV88" s="114"/>
      <c r="HW88" s="114"/>
      <c r="HX88" s="114"/>
      <c r="HY88" s="114"/>
      <c r="HZ88" s="114"/>
      <c r="IA88" s="114"/>
      <c r="IB88" s="114">
        <f>SUMIF(purchases!IB89,$ID$4,purchases!HV89)</f>
        <v>0</v>
      </c>
      <c r="IC88" s="114"/>
      <c r="ID88" s="114"/>
      <c r="IE88" s="114"/>
      <c r="IF88" s="114"/>
      <c r="IG88" s="114"/>
      <c r="IH88" s="114"/>
      <c r="II88" s="114"/>
      <c r="IJ88" s="109"/>
      <c r="IK88" s="109"/>
      <c r="IL88" s="109"/>
      <c r="IM88" s="109">
        <f>SUMIF(purchases!IB89,$ID$4,purchases!IM89)</f>
        <v>0</v>
      </c>
      <c r="IN88" s="109"/>
      <c r="IO88" s="109"/>
      <c r="IQ88" s="115"/>
      <c r="IR88" s="115"/>
      <c r="IS88" s="115"/>
      <c r="IT88" s="111"/>
      <c r="IU88" s="111"/>
      <c r="IV88" s="111"/>
      <c r="IW88" s="111"/>
      <c r="IX88" s="111"/>
      <c r="IY88" s="111"/>
      <c r="IZ88" s="111"/>
      <c r="JA88" s="111">
        <f>SUMIF(purchases!JA89,$JC$4,purchases!IU89)</f>
        <v>0</v>
      </c>
      <c r="JB88" s="111"/>
      <c r="JC88" s="111"/>
      <c r="JD88" s="111"/>
      <c r="JE88" s="111"/>
      <c r="JF88" s="111"/>
      <c r="JG88" s="111"/>
      <c r="JH88" s="111"/>
      <c r="JI88" s="110"/>
      <c r="JJ88" s="110"/>
      <c r="JK88" s="110"/>
      <c r="JL88" s="110">
        <f>SUMIF(purchases!JA89,$JC$4,purchases!JL89)</f>
        <v>0</v>
      </c>
      <c r="JM88" s="110"/>
      <c r="JN88" s="110"/>
      <c r="JP88" s="102"/>
      <c r="JQ88" s="102"/>
      <c r="JR88" s="102"/>
      <c r="JS88" s="103"/>
      <c r="JT88" s="103"/>
      <c r="JU88" s="103"/>
      <c r="JV88" s="103"/>
      <c r="JW88" s="103"/>
      <c r="JX88" s="103"/>
      <c r="JY88" s="103"/>
      <c r="JZ88" s="103">
        <f>SUMIF(purchases!JZ89,$KB$4,purchases!JT89)</f>
        <v>0</v>
      </c>
      <c r="KA88" s="103"/>
      <c r="KB88" s="103"/>
      <c r="KC88" s="103"/>
      <c r="KD88" s="103"/>
      <c r="KE88" s="103"/>
      <c r="KF88" s="103"/>
      <c r="KG88" s="103"/>
      <c r="KH88" s="104"/>
      <c r="KI88" s="104"/>
      <c r="KJ88" s="104"/>
      <c r="KK88" s="104">
        <f>SUMIF(purchases!JZ89,$KB$4,purchases!KK89)</f>
        <v>0</v>
      </c>
      <c r="KL88" s="104"/>
      <c r="KM88" s="104"/>
    </row>
    <row r="89" spans="1:299" s="4" customFormat="1" ht="20.100000000000001" customHeight="1" x14ac:dyDescent="0.2">
      <c r="A89" s="36"/>
      <c r="B89" s="36"/>
      <c r="C89" s="36"/>
      <c r="D89" s="37"/>
      <c r="E89" s="37"/>
      <c r="F89" s="37"/>
      <c r="G89" s="37"/>
      <c r="H89" s="37"/>
      <c r="I89" s="37"/>
      <c r="J89" s="37"/>
      <c r="K89" s="37">
        <f>SUMIF(purchases!K90,$M$4,purchases!E90)</f>
        <v>0</v>
      </c>
      <c r="L89" s="37"/>
      <c r="M89" s="37"/>
      <c r="N89" s="37"/>
      <c r="O89" s="37"/>
      <c r="P89" s="37"/>
      <c r="Q89" s="37"/>
      <c r="R89" s="37"/>
      <c r="S89" s="90"/>
      <c r="T89" s="90"/>
      <c r="U89" s="90"/>
      <c r="V89" s="90">
        <f>SUMIF(purchases!K90,$M$4,purchases!V90)</f>
        <v>0</v>
      </c>
      <c r="W89" s="90"/>
      <c r="X89" s="90"/>
      <c r="Z89" s="36"/>
      <c r="AA89" s="36"/>
      <c r="AB89" s="36"/>
      <c r="AC89" s="112"/>
      <c r="AD89" s="112"/>
      <c r="AE89" s="112"/>
      <c r="AF89" s="112"/>
      <c r="AG89" s="112"/>
      <c r="AH89" s="112"/>
      <c r="AI89" s="112"/>
      <c r="AJ89" s="112">
        <f>SUMIF(purchases!AJ90,$AL$4,purchases!AD90)</f>
        <v>0</v>
      </c>
      <c r="AK89" s="112"/>
      <c r="AL89" s="112"/>
      <c r="AM89" s="112"/>
      <c r="AN89" s="112"/>
      <c r="AO89" s="112"/>
      <c r="AP89" s="112"/>
      <c r="AQ89" s="112"/>
      <c r="AR89" s="116"/>
      <c r="AS89" s="116"/>
      <c r="AT89" s="116"/>
      <c r="AU89" s="116">
        <f>SUMIF(purchases!AJ90,$AL$4,purchases!AU90)</f>
        <v>0</v>
      </c>
      <c r="AV89" s="116"/>
      <c r="AW89" s="116"/>
      <c r="AY89" s="102"/>
      <c r="AZ89" s="102"/>
      <c r="BA89" s="102"/>
      <c r="BB89" s="113"/>
      <c r="BC89" s="113"/>
      <c r="BD89" s="113"/>
      <c r="BE89" s="113"/>
      <c r="BF89" s="113"/>
      <c r="BG89" s="113"/>
      <c r="BH89" s="113"/>
      <c r="BI89" s="113">
        <f>SUMIF(purchases!BI90,$BK$4,purchases!BC90)</f>
        <v>0</v>
      </c>
      <c r="BJ89" s="113"/>
      <c r="BK89" s="113"/>
      <c r="BL89" s="113"/>
      <c r="BM89" s="113"/>
      <c r="BN89" s="113"/>
      <c r="BO89" s="113"/>
      <c r="BP89" s="113"/>
      <c r="BQ89" s="104"/>
      <c r="BR89" s="104"/>
      <c r="BS89" s="104"/>
      <c r="BT89" s="104">
        <f>SUMIF(purchases!BI90,$BK$4,purchases!BT90)</f>
        <v>0</v>
      </c>
      <c r="BU89" s="104"/>
      <c r="BV89" s="104"/>
      <c r="BX89" s="117"/>
      <c r="BY89" s="117"/>
      <c r="BZ89" s="117"/>
      <c r="CA89" s="114"/>
      <c r="CB89" s="114"/>
      <c r="CC89" s="114"/>
      <c r="CD89" s="114"/>
      <c r="CE89" s="114"/>
      <c r="CF89" s="114"/>
      <c r="CG89" s="114"/>
      <c r="CH89" s="114">
        <f>SUMIF(purchases!CH90,$CJ$4,purchases!CB90)</f>
        <v>0</v>
      </c>
      <c r="CI89" s="114"/>
      <c r="CJ89" s="114"/>
      <c r="CK89" s="114"/>
      <c r="CL89" s="114"/>
      <c r="CM89" s="114"/>
      <c r="CN89" s="114"/>
      <c r="CO89" s="114"/>
      <c r="CP89" s="109"/>
      <c r="CQ89" s="109"/>
      <c r="CR89" s="109"/>
      <c r="CS89" s="109">
        <f>SUMIF(purchases!CH90,$CJ$4,purchases!CS90)</f>
        <v>0</v>
      </c>
      <c r="CT89" s="109"/>
      <c r="CU89" s="109"/>
      <c r="CW89" s="115"/>
      <c r="CX89" s="115"/>
      <c r="CY89" s="115"/>
      <c r="CZ89" s="111"/>
      <c r="DA89" s="111"/>
      <c r="DB89" s="111"/>
      <c r="DC89" s="111"/>
      <c r="DD89" s="111"/>
      <c r="DE89" s="111"/>
      <c r="DF89" s="111"/>
      <c r="DG89" s="111">
        <f>SUMIF(purchases!DG90,$DI$4,purchases!DA90)</f>
        <v>0</v>
      </c>
      <c r="DH89" s="111"/>
      <c r="DI89" s="111"/>
      <c r="DJ89" s="111"/>
      <c r="DK89" s="111"/>
      <c r="DL89" s="111"/>
      <c r="DM89" s="111"/>
      <c r="DN89" s="111"/>
      <c r="DO89" s="110"/>
      <c r="DP89" s="110"/>
      <c r="DQ89" s="110"/>
      <c r="DR89" s="110">
        <f>SUMIF(purchases!DG90,$DI$4,purchases!DR90)</f>
        <v>0</v>
      </c>
      <c r="DS89" s="110"/>
      <c r="DT89" s="110"/>
      <c r="DV89" s="102"/>
      <c r="DW89" s="102"/>
      <c r="DX89" s="102"/>
      <c r="DY89" s="103"/>
      <c r="DZ89" s="103"/>
      <c r="EA89" s="103"/>
      <c r="EB89" s="103"/>
      <c r="EC89" s="103"/>
      <c r="ED89" s="103"/>
      <c r="EE89" s="103"/>
      <c r="EF89" s="103">
        <f>SUMIF(purchases!EF90,$EH$4,purchases!DZ90)</f>
        <v>0</v>
      </c>
      <c r="EG89" s="103"/>
      <c r="EH89" s="103"/>
      <c r="EI89" s="103"/>
      <c r="EJ89" s="103"/>
      <c r="EK89" s="103"/>
      <c r="EL89" s="103"/>
      <c r="EM89" s="103"/>
      <c r="EN89" s="104"/>
      <c r="EO89" s="104"/>
      <c r="EP89" s="104"/>
      <c r="EQ89" s="104">
        <f>SUMIF(purchases!EF90,$EH$4,purchases!EQ90)</f>
        <v>0</v>
      </c>
      <c r="ER89" s="104"/>
      <c r="ES89" s="104"/>
      <c r="EU89" s="36"/>
      <c r="EV89" s="36"/>
      <c r="EW89" s="36"/>
      <c r="EX89" s="37"/>
      <c r="EY89" s="37"/>
      <c r="EZ89" s="37"/>
      <c r="FA89" s="37"/>
      <c r="FB89" s="37"/>
      <c r="FC89" s="37"/>
      <c r="FD89" s="37"/>
      <c r="FE89" s="37">
        <f>SUMIF(purchases!FE90,$FG$4,purchases!EY90)</f>
        <v>0</v>
      </c>
      <c r="FF89" s="37"/>
      <c r="FG89" s="37"/>
      <c r="FH89" s="37"/>
      <c r="FI89" s="37"/>
      <c r="FJ89" s="37"/>
      <c r="FK89" s="37"/>
      <c r="FL89" s="37"/>
      <c r="FM89" s="90"/>
      <c r="FN89" s="90"/>
      <c r="FO89" s="90"/>
      <c r="FP89" s="90">
        <f>SUMIF(purchases!FE90,$FG$4,purchases!FP90)</f>
        <v>0</v>
      </c>
      <c r="FQ89" s="90"/>
      <c r="FR89" s="90"/>
      <c r="FT89" s="36"/>
      <c r="FU89" s="36"/>
      <c r="FV89" s="36"/>
      <c r="FW89" s="112"/>
      <c r="FX89" s="112"/>
      <c r="FY89" s="112"/>
      <c r="FZ89" s="112"/>
      <c r="GA89" s="112"/>
      <c r="GB89" s="112"/>
      <c r="GC89" s="112"/>
      <c r="GD89" s="112">
        <f>SUMIF(purchases!GD90,$GF$4,purchases!FX90)</f>
        <v>0</v>
      </c>
      <c r="GE89" s="112"/>
      <c r="GF89" s="112"/>
      <c r="GG89" s="112"/>
      <c r="GH89" s="112"/>
      <c r="GI89" s="112"/>
      <c r="GJ89" s="112"/>
      <c r="GK89" s="112"/>
      <c r="GL89" s="116"/>
      <c r="GM89" s="116"/>
      <c r="GN89" s="116"/>
      <c r="GO89" s="116">
        <f>SUMIF(purchases!GD90,$GF$4,purchases!GO90)</f>
        <v>0</v>
      </c>
      <c r="GP89" s="116"/>
      <c r="GQ89" s="116"/>
      <c r="GS89" s="102"/>
      <c r="GT89" s="102"/>
      <c r="GU89" s="102"/>
      <c r="GV89" s="113"/>
      <c r="GW89" s="113"/>
      <c r="GX89" s="113"/>
      <c r="GY89" s="113"/>
      <c r="GZ89" s="113"/>
      <c r="HA89" s="113"/>
      <c r="HB89" s="113"/>
      <c r="HC89" s="113">
        <f>SUMIF(purchases!HC90,$HE$4,purchases!GW90)</f>
        <v>0</v>
      </c>
      <c r="HD89" s="113"/>
      <c r="HE89" s="113"/>
      <c r="HF89" s="113"/>
      <c r="HG89" s="113"/>
      <c r="HH89" s="113"/>
      <c r="HI89" s="113"/>
      <c r="HJ89" s="113"/>
      <c r="HK89" s="104"/>
      <c r="HL89" s="104"/>
      <c r="HM89" s="104"/>
      <c r="HN89" s="104">
        <f>SUMIF(purchases!HC90,$HE$4,purchases!HN90)</f>
        <v>0</v>
      </c>
      <c r="HO89" s="104"/>
      <c r="HP89" s="104"/>
      <c r="HR89" s="117"/>
      <c r="HS89" s="117"/>
      <c r="HT89" s="117"/>
      <c r="HU89" s="114"/>
      <c r="HV89" s="114"/>
      <c r="HW89" s="114"/>
      <c r="HX89" s="114"/>
      <c r="HY89" s="114"/>
      <c r="HZ89" s="114"/>
      <c r="IA89" s="114"/>
      <c r="IB89" s="114">
        <f>SUMIF(purchases!IB90,$ID$4,purchases!HV90)</f>
        <v>0</v>
      </c>
      <c r="IC89" s="114"/>
      <c r="ID89" s="114"/>
      <c r="IE89" s="114"/>
      <c r="IF89" s="114"/>
      <c r="IG89" s="114"/>
      <c r="IH89" s="114"/>
      <c r="II89" s="114"/>
      <c r="IJ89" s="109"/>
      <c r="IK89" s="109"/>
      <c r="IL89" s="109"/>
      <c r="IM89" s="109">
        <f>SUMIF(purchases!IB90,$ID$4,purchases!IM90)</f>
        <v>0</v>
      </c>
      <c r="IN89" s="109"/>
      <c r="IO89" s="109"/>
      <c r="IQ89" s="115"/>
      <c r="IR89" s="115"/>
      <c r="IS89" s="115"/>
      <c r="IT89" s="111"/>
      <c r="IU89" s="111"/>
      <c r="IV89" s="111"/>
      <c r="IW89" s="111"/>
      <c r="IX89" s="111"/>
      <c r="IY89" s="111"/>
      <c r="IZ89" s="111"/>
      <c r="JA89" s="111">
        <f>SUMIF(purchases!JA90,$JC$4,purchases!IU90)</f>
        <v>0</v>
      </c>
      <c r="JB89" s="111"/>
      <c r="JC89" s="111"/>
      <c r="JD89" s="111"/>
      <c r="JE89" s="111"/>
      <c r="JF89" s="111"/>
      <c r="JG89" s="111"/>
      <c r="JH89" s="111"/>
      <c r="JI89" s="110"/>
      <c r="JJ89" s="110"/>
      <c r="JK89" s="110"/>
      <c r="JL89" s="110">
        <f>SUMIF(purchases!JA90,$JC$4,purchases!JL90)</f>
        <v>0</v>
      </c>
      <c r="JM89" s="110"/>
      <c r="JN89" s="110"/>
      <c r="JP89" s="102"/>
      <c r="JQ89" s="102"/>
      <c r="JR89" s="102"/>
      <c r="JS89" s="103"/>
      <c r="JT89" s="103"/>
      <c r="JU89" s="103"/>
      <c r="JV89" s="103"/>
      <c r="JW89" s="103"/>
      <c r="JX89" s="103"/>
      <c r="JY89" s="103"/>
      <c r="JZ89" s="103">
        <f>SUMIF(purchases!JZ90,$KB$4,purchases!JT90)</f>
        <v>0</v>
      </c>
      <c r="KA89" s="103"/>
      <c r="KB89" s="103"/>
      <c r="KC89" s="103"/>
      <c r="KD89" s="103"/>
      <c r="KE89" s="103"/>
      <c r="KF89" s="103"/>
      <c r="KG89" s="103"/>
      <c r="KH89" s="104"/>
      <c r="KI89" s="104"/>
      <c r="KJ89" s="104"/>
      <c r="KK89" s="104">
        <f>SUMIF(purchases!JZ90,$KB$4,purchases!KK90)</f>
        <v>0</v>
      </c>
      <c r="KL89" s="104"/>
      <c r="KM89" s="104"/>
    </row>
    <row r="90" spans="1:299" s="4" customFormat="1" ht="20.100000000000001" customHeight="1" x14ac:dyDescent="0.2">
      <c r="A90" s="36"/>
      <c r="B90" s="36"/>
      <c r="C90" s="36"/>
      <c r="D90" s="37"/>
      <c r="E90" s="37"/>
      <c r="F90" s="37"/>
      <c r="G90" s="37"/>
      <c r="H90" s="37"/>
      <c r="I90" s="37"/>
      <c r="J90" s="37"/>
      <c r="K90" s="37">
        <f>SUMIF(purchases!K91,$M$4,purchases!E91)</f>
        <v>0</v>
      </c>
      <c r="L90" s="37"/>
      <c r="M90" s="37"/>
      <c r="N90" s="37"/>
      <c r="O90" s="37"/>
      <c r="P90" s="37"/>
      <c r="Q90" s="37"/>
      <c r="R90" s="37"/>
      <c r="S90" s="90"/>
      <c r="T90" s="90"/>
      <c r="U90" s="90"/>
      <c r="V90" s="90">
        <f>SUMIF(purchases!K91,$M$4,purchases!V91)</f>
        <v>0</v>
      </c>
      <c r="W90" s="90"/>
      <c r="X90" s="90"/>
      <c r="Z90" s="36"/>
      <c r="AA90" s="36"/>
      <c r="AB90" s="36"/>
      <c r="AC90" s="112"/>
      <c r="AD90" s="112"/>
      <c r="AE90" s="112"/>
      <c r="AF90" s="112"/>
      <c r="AG90" s="112"/>
      <c r="AH90" s="112"/>
      <c r="AI90" s="112"/>
      <c r="AJ90" s="112">
        <f>SUMIF(purchases!AJ91,$AL$4,purchases!AD91)</f>
        <v>0</v>
      </c>
      <c r="AK90" s="112"/>
      <c r="AL90" s="112"/>
      <c r="AM90" s="112"/>
      <c r="AN90" s="112"/>
      <c r="AO90" s="112"/>
      <c r="AP90" s="112"/>
      <c r="AQ90" s="112"/>
      <c r="AR90" s="116"/>
      <c r="AS90" s="116"/>
      <c r="AT90" s="116"/>
      <c r="AU90" s="116">
        <f>SUMIF(purchases!AJ91,$AL$4,purchases!AU91)</f>
        <v>0</v>
      </c>
      <c r="AV90" s="116"/>
      <c r="AW90" s="116"/>
      <c r="AY90" s="102"/>
      <c r="AZ90" s="102"/>
      <c r="BA90" s="102"/>
      <c r="BB90" s="113"/>
      <c r="BC90" s="113"/>
      <c r="BD90" s="113"/>
      <c r="BE90" s="113"/>
      <c r="BF90" s="113"/>
      <c r="BG90" s="113"/>
      <c r="BH90" s="113"/>
      <c r="BI90" s="113">
        <f>SUMIF(purchases!BI91,$BK$4,purchases!BC91)</f>
        <v>0</v>
      </c>
      <c r="BJ90" s="113"/>
      <c r="BK90" s="113"/>
      <c r="BL90" s="113"/>
      <c r="BM90" s="113"/>
      <c r="BN90" s="113"/>
      <c r="BO90" s="113"/>
      <c r="BP90" s="113"/>
      <c r="BQ90" s="104"/>
      <c r="BR90" s="104"/>
      <c r="BS90" s="104"/>
      <c r="BT90" s="104">
        <f>SUMIF(purchases!BI91,$BK$4,purchases!BT91)</f>
        <v>0</v>
      </c>
      <c r="BU90" s="104"/>
      <c r="BV90" s="104"/>
      <c r="BX90" s="117"/>
      <c r="BY90" s="117"/>
      <c r="BZ90" s="117"/>
      <c r="CA90" s="114"/>
      <c r="CB90" s="114"/>
      <c r="CC90" s="114"/>
      <c r="CD90" s="114"/>
      <c r="CE90" s="114"/>
      <c r="CF90" s="114"/>
      <c r="CG90" s="114"/>
      <c r="CH90" s="114">
        <f>SUMIF(purchases!CH91,$CJ$4,purchases!CB91)</f>
        <v>0</v>
      </c>
      <c r="CI90" s="114"/>
      <c r="CJ90" s="114"/>
      <c r="CK90" s="114"/>
      <c r="CL90" s="114"/>
      <c r="CM90" s="114"/>
      <c r="CN90" s="114"/>
      <c r="CO90" s="114"/>
      <c r="CP90" s="109"/>
      <c r="CQ90" s="109"/>
      <c r="CR90" s="109"/>
      <c r="CS90" s="109">
        <f>SUMIF(purchases!CH91,$CJ$4,purchases!CS91)</f>
        <v>0</v>
      </c>
      <c r="CT90" s="109"/>
      <c r="CU90" s="109"/>
      <c r="CW90" s="115"/>
      <c r="CX90" s="115"/>
      <c r="CY90" s="115"/>
      <c r="CZ90" s="111"/>
      <c r="DA90" s="111"/>
      <c r="DB90" s="111"/>
      <c r="DC90" s="111"/>
      <c r="DD90" s="111"/>
      <c r="DE90" s="111"/>
      <c r="DF90" s="111"/>
      <c r="DG90" s="111">
        <f>SUMIF(purchases!DG91,$DI$4,purchases!DA91)</f>
        <v>0</v>
      </c>
      <c r="DH90" s="111"/>
      <c r="DI90" s="111"/>
      <c r="DJ90" s="111"/>
      <c r="DK90" s="111"/>
      <c r="DL90" s="111"/>
      <c r="DM90" s="111"/>
      <c r="DN90" s="111"/>
      <c r="DO90" s="110"/>
      <c r="DP90" s="110"/>
      <c r="DQ90" s="110"/>
      <c r="DR90" s="110">
        <f>SUMIF(purchases!DG91,$DI$4,purchases!DR91)</f>
        <v>0</v>
      </c>
      <c r="DS90" s="110"/>
      <c r="DT90" s="110"/>
      <c r="DV90" s="102"/>
      <c r="DW90" s="102"/>
      <c r="DX90" s="102"/>
      <c r="DY90" s="103"/>
      <c r="DZ90" s="103"/>
      <c r="EA90" s="103"/>
      <c r="EB90" s="103"/>
      <c r="EC90" s="103"/>
      <c r="ED90" s="103"/>
      <c r="EE90" s="103"/>
      <c r="EF90" s="103">
        <f>SUMIF(purchases!EF91,$EH$4,purchases!DZ91)</f>
        <v>0</v>
      </c>
      <c r="EG90" s="103"/>
      <c r="EH90" s="103"/>
      <c r="EI90" s="103"/>
      <c r="EJ90" s="103"/>
      <c r="EK90" s="103"/>
      <c r="EL90" s="103"/>
      <c r="EM90" s="103"/>
      <c r="EN90" s="104"/>
      <c r="EO90" s="104"/>
      <c r="EP90" s="104"/>
      <c r="EQ90" s="104">
        <f>SUMIF(purchases!EF91,$EH$4,purchases!EQ91)</f>
        <v>0</v>
      </c>
      <c r="ER90" s="104"/>
      <c r="ES90" s="104"/>
      <c r="EU90" s="36"/>
      <c r="EV90" s="36"/>
      <c r="EW90" s="36"/>
      <c r="EX90" s="37"/>
      <c r="EY90" s="37"/>
      <c r="EZ90" s="37"/>
      <c r="FA90" s="37"/>
      <c r="FB90" s="37"/>
      <c r="FC90" s="37"/>
      <c r="FD90" s="37"/>
      <c r="FE90" s="37">
        <f>SUMIF(purchases!FE91,$FG$4,purchases!EY91)</f>
        <v>0</v>
      </c>
      <c r="FF90" s="37"/>
      <c r="FG90" s="37"/>
      <c r="FH90" s="37"/>
      <c r="FI90" s="37"/>
      <c r="FJ90" s="37"/>
      <c r="FK90" s="37"/>
      <c r="FL90" s="37"/>
      <c r="FM90" s="90"/>
      <c r="FN90" s="90"/>
      <c r="FO90" s="90"/>
      <c r="FP90" s="90">
        <f>SUMIF(purchases!FE91,$FG$4,purchases!FP91)</f>
        <v>0</v>
      </c>
      <c r="FQ90" s="90"/>
      <c r="FR90" s="90"/>
      <c r="FT90" s="36"/>
      <c r="FU90" s="36"/>
      <c r="FV90" s="36"/>
      <c r="FW90" s="112"/>
      <c r="FX90" s="112"/>
      <c r="FY90" s="112"/>
      <c r="FZ90" s="112"/>
      <c r="GA90" s="112"/>
      <c r="GB90" s="112"/>
      <c r="GC90" s="112"/>
      <c r="GD90" s="112">
        <f>SUMIF(purchases!GD91,$GF$4,purchases!FX91)</f>
        <v>0</v>
      </c>
      <c r="GE90" s="112"/>
      <c r="GF90" s="112"/>
      <c r="GG90" s="112"/>
      <c r="GH90" s="112"/>
      <c r="GI90" s="112"/>
      <c r="GJ90" s="112"/>
      <c r="GK90" s="112"/>
      <c r="GL90" s="116"/>
      <c r="GM90" s="116"/>
      <c r="GN90" s="116"/>
      <c r="GO90" s="116">
        <f>SUMIF(purchases!GD91,$GF$4,purchases!GO91)</f>
        <v>0</v>
      </c>
      <c r="GP90" s="116"/>
      <c r="GQ90" s="116"/>
      <c r="GS90" s="102"/>
      <c r="GT90" s="102"/>
      <c r="GU90" s="102"/>
      <c r="GV90" s="113"/>
      <c r="GW90" s="113"/>
      <c r="GX90" s="113"/>
      <c r="GY90" s="113"/>
      <c r="GZ90" s="113"/>
      <c r="HA90" s="113"/>
      <c r="HB90" s="113"/>
      <c r="HC90" s="113">
        <f>SUMIF(purchases!HC91,$HE$4,purchases!GW91)</f>
        <v>0</v>
      </c>
      <c r="HD90" s="113"/>
      <c r="HE90" s="113"/>
      <c r="HF90" s="113"/>
      <c r="HG90" s="113"/>
      <c r="HH90" s="113"/>
      <c r="HI90" s="113"/>
      <c r="HJ90" s="113"/>
      <c r="HK90" s="104"/>
      <c r="HL90" s="104"/>
      <c r="HM90" s="104"/>
      <c r="HN90" s="104">
        <f>SUMIF(purchases!HC91,$HE$4,purchases!HN91)</f>
        <v>0</v>
      </c>
      <c r="HO90" s="104"/>
      <c r="HP90" s="104"/>
      <c r="HR90" s="117"/>
      <c r="HS90" s="117"/>
      <c r="HT90" s="117"/>
      <c r="HU90" s="114"/>
      <c r="HV90" s="114"/>
      <c r="HW90" s="114"/>
      <c r="HX90" s="114"/>
      <c r="HY90" s="114"/>
      <c r="HZ90" s="114"/>
      <c r="IA90" s="114"/>
      <c r="IB90" s="114">
        <f>SUMIF(purchases!IB91,$ID$4,purchases!HV91)</f>
        <v>0</v>
      </c>
      <c r="IC90" s="114"/>
      <c r="ID90" s="114"/>
      <c r="IE90" s="114"/>
      <c r="IF90" s="114"/>
      <c r="IG90" s="114"/>
      <c r="IH90" s="114"/>
      <c r="II90" s="114"/>
      <c r="IJ90" s="109"/>
      <c r="IK90" s="109"/>
      <c r="IL90" s="109"/>
      <c r="IM90" s="109">
        <f>SUMIF(purchases!IB91,$ID$4,purchases!IM91)</f>
        <v>0</v>
      </c>
      <c r="IN90" s="109"/>
      <c r="IO90" s="109"/>
      <c r="IQ90" s="115"/>
      <c r="IR90" s="115"/>
      <c r="IS90" s="115"/>
      <c r="IT90" s="111"/>
      <c r="IU90" s="111"/>
      <c r="IV90" s="111"/>
      <c r="IW90" s="111"/>
      <c r="IX90" s="111"/>
      <c r="IY90" s="111"/>
      <c r="IZ90" s="111"/>
      <c r="JA90" s="111">
        <f>SUMIF(purchases!JA91,$JC$4,purchases!IU91)</f>
        <v>0</v>
      </c>
      <c r="JB90" s="111"/>
      <c r="JC90" s="111"/>
      <c r="JD90" s="111"/>
      <c r="JE90" s="111"/>
      <c r="JF90" s="111"/>
      <c r="JG90" s="111"/>
      <c r="JH90" s="111"/>
      <c r="JI90" s="110"/>
      <c r="JJ90" s="110"/>
      <c r="JK90" s="110"/>
      <c r="JL90" s="110">
        <f>SUMIF(purchases!JA91,$JC$4,purchases!JL91)</f>
        <v>0</v>
      </c>
      <c r="JM90" s="110"/>
      <c r="JN90" s="110"/>
      <c r="JP90" s="102"/>
      <c r="JQ90" s="102"/>
      <c r="JR90" s="102"/>
      <c r="JS90" s="103"/>
      <c r="JT90" s="103"/>
      <c r="JU90" s="103"/>
      <c r="JV90" s="103"/>
      <c r="JW90" s="103"/>
      <c r="JX90" s="103"/>
      <c r="JY90" s="103"/>
      <c r="JZ90" s="103">
        <f>SUMIF(purchases!JZ91,$KB$4,purchases!JT91)</f>
        <v>0</v>
      </c>
      <c r="KA90" s="103"/>
      <c r="KB90" s="103"/>
      <c r="KC90" s="103"/>
      <c r="KD90" s="103"/>
      <c r="KE90" s="103"/>
      <c r="KF90" s="103"/>
      <c r="KG90" s="103"/>
      <c r="KH90" s="104"/>
      <c r="KI90" s="104"/>
      <c r="KJ90" s="104"/>
      <c r="KK90" s="104">
        <f>SUMIF(purchases!JZ91,$KB$4,purchases!KK91)</f>
        <v>0</v>
      </c>
      <c r="KL90" s="104"/>
      <c r="KM90" s="104"/>
    </row>
    <row r="91" spans="1:299" s="4" customFormat="1" ht="20.100000000000001" customHeight="1" x14ac:dyDescent="0.2">
      <c r="A91" s="36"/>
      <c r="B91" s="36"/>
      <c r="C91" s="36"/>
      <c r="D91" s="37"/>
      <c r="E91" s="37"/>
      <c r="F91" s="37"/>
      <c r="G91" s="37"/>
      <c r="H91" s="37"/>
      <c r="I91" s="37"/>
      <c r="J91" s="37"/>
      <c r="K91" s="37">
        <f>SUMIF(purchases!K92,$M$4,purchases!E92)</f>
        <v>0</v>
      </c>
      <c r="L91" s="37"/>
      <c r="M91" s="37"/>
      <c r="N91" s="37"/>
      <c r="O91" s="37"/>
      <c r="P91" s="37"/>
      <c r="Q91" s="37"/>
      <c r="R91" s="37"/>
      <c r="S91" s="90"/>
      <c r="T91" s="90"/>
      <c r="U91" s="90"/>
      <c r="V91" s="90">
        <f>SUMIF(purchases!K92,$M$4,purchases!V92)</f>
        <v>0</v>
      </c>
      <c r="W91" s="90"/>
      <c r="X91" s="90"/>
      <c r="Z91" s="36"/>
      <c r="AA91" s="36"/>
      <c r="AB91" s="36"/>
      <c r="AC91" s="112"/>
      <c r="AD91" s="112"/>
      <c r="AE91" s="112"/>
      <c r="AF91" s="112"/>
      <c r="AG91" s="112"/>
      <c r="AH91" s="112"/>
      <c r="AI91" s="112"/>
      <c r="AJ91" s="112">
        <f>SUMIF(purchases!AJ92,$AL$4,purchases!AD92)</f>
        <v>0</v>
      </c>
      <c r="AK91" s="112"/>
      <c r="AL91" s="112"/>
      <c r="AM91" s="112"/>
      <c r="AN91" s="112"/>
      <c r="AO91" s="112"/>
      <c r="AP91" s="112"/>
      <c r="AQ91" s="112"/>
      <c r="AR91" s="116"/>
      <c r="AS91" s="116"/>
      <c r="AT91" s="116"/>
      <c r="AU91" s="116">
        <f>SUMIF(purchases!AJ92,$AL$4,purchases!AU92)</f>
        <v>0</v>
      </c>
      <c r="AV91" s="116"/>
      <c r="AW91" s="116"/>
      <c r="AY91" s="102"/>
      <c r="AZ91" s="102"/>
      <c r="BA91" s="102"/>
      <c r="BB91" s="113"/>
      <c r="BC91" s="113"/>
      <c r="BD91" s="113"/>
      <c r="BE91" s="113"/>
      <c r="BF91" s="113"/>
      <c r="BG91" s="113"/>
      <c r="BH91" s="113"/>
      <c r="BI91" s="113">
        <f>SUMIF(purchases!BI92,$BK$4,purchases!BC92)</f>
        <v>0</v>
      </c>
      <c r="BJ91" s="113"/>
      <c r="BK91" s="113"/>
      <c r="BL91" s="113"/>
      <c r="BM91" s="113"/>
      <c r="BN91" s="113"/>
      <c r="BO91" s="113"/>
      <c r="BP91" s="113"/>
      <c r="BQ91" s="104"/>
      <c r="BR91" s="104"/>
      <c r="BS91" s="104"/>
      <c r="BT91" s="104">
        <f>SUMIF(purchases!BI92,$BK$4,purchases!BT92)</f>
        <v>0</v>
      </c>
      <c r="BU91" s="104"/>
      <c r="BV91" s="104"/>
      <c r="BX91" s="117"/>
      <c r="BY91" s="117"/>
      <c r="BZ91" s="117"/>
      <c r="CA91" s="114"/>
      <c r="CB91" s="114"/>
      <c r="CC91" s="114"/>
      <c r="CD91" s="114"/>
      <c r="CE91" s="114"/>
      <c r="CF91" s="114"/>
      <c r="CG91" s="114"/>
      <c r="CH91" s="114">
        <f>SUMIF(purchases!CH92,$CJ$4,purchases!CB92)</f>
        <v>0</v>
      </c>
      <c r="CI91" s="114"/>
      <c r="CJ91" s="114"/>
      <c r="CK91" s="114"/>
      <c r="CL91" s="114"/>
      <c r="CM91" s="114"/>
      <c r="CN91" s="114"/>
      <c r="CO91" s="114"/>
      <c r="CP91" s="109"/>
      <c r="CQ91" s="109"/>
      <c r="CR91" s="109"/>
      <c r="CS91" s="109">
        <f>SUMIF(purchases!CH92,$CJ$4,purchases!CS92)</f>
        <v>0</v>
      </c>
      <c r="CT91" s="109"/>
      <c r="CU91" s="109"/>
      <c r="CW91" s="115"/>
      <c r="CX91" s="115"/>
      <c r="CY91" s="115"/>
      <c r="CZ91" s="111"/>
      <c r="DA91" s="111"/>
      <c r="DB91" s="111"/>
      <c r="DC91" s="111"/>
      <c r="DD91" s="111"/>
      <c r="DE91" s="111"/>
      <c r="DF91" s="111"/>
      <c r="DG91" s="111">
        <f>SUMIF(purchases!DG92,$DI$4,purchases!DA92)</f>
        <v>0</v>
      </c>
      <c r="DH91" s="111"/>
      <c r="DI91" s="111"/>
      <c r="DJ91" s="111"/>
      <c r="DK91" s="111"/>
      <c r="DL91" s="111"/>
      <c r="DM91" s="111"/>
      <c r="DN91" s="111"/>
      <c r="DO91" s="110"/>
      <c r="DP91" s="110"/>
      <c r="DQ91" s="110"/>
      <c r="DR91" s="110">
        <f>SUMIF(purchases!DG92,$DI$4,purchases!DR92)</f>
        <v>0</v>
      </c>
      <c r="DS91" s="110"/>
      <c r="DT91" s="110"/>
      <c r="DV91" s="102"/>
      <c r="DW91" s="102"/>
      <c r="DX91" s="102"/>
      <c r="DY91" s="103"/>
      <c r="DZ91" s="103"/>
      <c r="EA91" s="103"/>
      <c r="EB91" s="103"/>
      <c r="EC91" s="103"/>
      <c r="ED91" s="103"/>
      <c r="EE91" s="103"/>
      <c r="EF91" s="103">
        <f>SUMIF(purchases!EF92,$EH$4,purchases!DZ92)</f>
        <v>0</v>
      </c>
      <c r="EG91" s="103"/>
      <c r="EH91" s="103"/>
      <c r="EI91" s="103"/>
      <c r="EJ91" s="103"/>
      <c r="EK91" s="103"/>
      <c r="EL91" s="103"/>
      <c r="EM91" s="103"/>
      <c r="EN91" s="104"/>
      <c r="EO91" s="104"/>
      <c r="EP91" s="104"/>
      <c r="EQ91" s="104">
        <f>SUMIF(purchases!EF92,$EH$4,purchases!EQ92)</f>
        <v>0</v>
      </c>
      <c r="ER91" s="104"/>
      <c r="ES91" s="104"/>
      <c r="EU91" s="36"/>
      <c r="EV91" s="36"/>
      <c r="EW91" s="36"/>
      <c r="EX91" s="37"/>
      <c r="EY91" s="37"/>
      <c r="EZ91" s="37"/>
      <c r="FA91" s="37"/>
      <c r="FB91" s="37"/>
      <c r="FC91" s="37"/>
      <c r="FD91" s="37"/>
      <c r="FE91" s="37">
        <f>SUMIF(purchases!FE92,$FG$4,purchases!EY92)</f>
        <v>0</v>
      </c>
      <c r="FF91" s="37"/>
      <c r="FG91" s="37"/>
      <c r="FH91" s="37"/>
      <c r="FI91" s="37"/>
      <c r="FJ91" s="37"/>
      <c r="FK91" s="37"/>
      <c r="FL91" s="37"/>
      <c r="FM91" s="90"/>
      <c r="FN91" s="90"/>
      <c r="FO91" s="90"/>
      <c r="FP91" s="90">
        <f>SUMIF(purchases!FE92,$FG$4,purchases!FP92)</f>
        <v>0</v>
      </c>
      <c r="FQ91" s="90"/>
      <c r="FR91" s="90"/>
      <c r="FT91" s="36"/>
      <c r="FU91" s="36"/>
      <c r="FV91" s="36"/>
      <c r="FW91" s="112"/>
      <c r="FX91" s="112"/>
      <c r="FY91" s="112"/>
      <c r="FZ91" s="112"/>
      <c r="GA91" s="112"/>
      <c r="GB91" s="112"/>
      <c r="GC91" s="112"/>
      <c r="GD91" s="112">
        <f>SUMIF(purchases!GD92,$GF$4,purchases!FX92)</f>
        <v>0</v>
      </c>
      <c r="GE91" s="112"/>
      <c r="GF91" s="112"/>
      <c r="GG91" s="112"/>
      <c r="GH91" s="112"/>
      <c r="GI91" s="112"/>
      <c r="GJ91" s="112"/>
      <c r="GK91" s="112"/>
      <c r="GL91" s="116"/>
      <c r="GM91" s="116"/>
      <c r="GN91" s="116"/>
      <c r="GO91" s="116">
        <f>SUMIF(purchases!GD92,$GF$4,purchases!GO92)</f>
        <v>0</v>
      </c>
      <c r="GP91" s="116"/>
      <c r="GQ91" s="116"/>
      <c r="GS91" s="102"/>
      <c r="GT91" s="102"/>
      <c r="GU91" s="102"/>
      <c r="GV91" s="113"/>
      <c r="GW91" s="113"/>
      <c r="GX91" s="113"/>
      <c r="GY91" s="113"/>
      <c r="GZ91" s="113"/>
      <c r="HA91" s="113"/>
      <c r="HB91" s="113"/>
      <c r="HC91" s="113">
        <f>SUMIF(purchases!HC92,$HE$4,purchases!GW92)</f>
        <v>0</v>
      </c>
      <c r="HD91" s="113"/>
      <c r="HE91" s="113"/>
      <c r="HF91" s="113"/>
      <c r="HG91" s="113"/>
      <c r="HH91" s="113"/>
      <c r="HI91" s="113"/>
      <c r="HJ91" s="113"/>
      <c r="HK91" s="104"/>
      <c r="HL91" s="104"/>
      <c r="HM91" s="104"/>
      <c r="HN91" s="104">
        <f>SUMIF(purchases!HC92,$HE$4,purchases!HN92)</f>
        <v>0</v>
      </c>
      <c r="HO91" s="104"/>
      <c r="HP91" s="104"/>
      <c r="HR91" s="117"/>
      <c r="HS91" s="117"/>
      <c r="HT91" s="117"/>
      <c r="HU91" s="114"/>
      <c r="HV91" s="114"/>
      <c r="HW91" s="114"/>
      <c r="HX91" s="114"/>
      <c r="HY91" s="114"/>
      <c r="HZ91" s="114"/>
      <c r="IA91" s="114"/>
      <c r="IB91" s="114">
        <f>SUMIF(purchases!IB92,$ID$4,purchases!HV92)</f>
        <v>0</v>
      </c>
      <c r="IC91" s="114"/>
      <c r="ID91" s="114"/>
      <c r="IE91" s="114"/>
      <c r="IF91" s="114"/>
      <c r="IG91" s="114"/>
      <c r="IH91" s="114"/>
      <c r="II91" s="114"/>
      <c r="IJ91" s="109"/>
      <c r="IK91" s="109"/>
      <c r="IL91" s="109"/>
      <c r="IM91" s="109">
        <f>SUMIF(purchases!IB92,$ID$4,purchases!IM92)</f>
        <v>0</v>
      </c>
      <c r="IN91" s="109"/>
      <c r="IO91" s="109"/>
      <c r="IQ91" s="115"/>
      <c r="IR91" s="115"/>
      <c r="IS91" s="115"/>
      <c r="IT91" s="111"/>
      <c r="IU91" s="111"/>
      <c r="IV91" s="111"/>
      <c r="IW91" s="111"/>
      <c r="IX91" s="111"/>
      <c r="IY91" s="111"/>
      <c r="IZ91" s="111"/>
      <c r="JA91" s="111">
        <f>SUMIF(purchases!JA92,$JC$4,purchases!IU92)</f>
        <v>0</v>
      </c>
      <c r="JB91" s="111"/>
      <c r="JC91" s="111"/>
      <c r="JD91" s="111"/>
      <c r="JE91" s="111"/>
      <c r="JF91" s="111"/>
      <c r="JG91" s="111"/>
      <c r="JH91" s="111"/>
      <c r="JI91" s="110"/>
      <c r="JJ91" s="110"/>
      <c r="JK91" s="110"/>
      <c r="JL91" s="110">
        <f>SUMIF(purchases!JA92,$JC$4,purchases!JL92)</f>
        <v>0</v>
      </c>
      <c r="JM91" s="110"/>
      <c r="JN91" s="110"/>
      <c r="JP91" s="102"/>
      <c r="JQ91" s="102"/>
      <c r="JR91" s="102"/>
      <c r="JS91" s="103"/>
      <c r="JT91" s="103"/>
      <c r="JU91" s="103"/>
      <c r="JV91" s="103"/>
      <c r="JW91" s="103"/>
      <c r="JX91" s="103"/>
      <c r="JY91" s="103"/>
      <c r="JZ91" s="103">
        <f>SUMIF(purchases!JZ92,$KB$4,purchases!JT92)</f>
        <v>0</v>
      </c>
      <c r="KA91" s="103"/>
      <c r="KB91" s="103"/>
      <c r="KC91" s="103"/>
      <c r="KD91" s="103"/>
      <c r="KE91" s="103"/>
      <c r="KF91" s="103"/>
      <c r="KG91" s="103"/>
      <c r="KH91" s="104"/>
      <c r="KI91" s="104"/>
      <c r="KJ91" s="104"/>
      <c r="KK91" s="104">
        <f>SUMIF(purchases!JZ92,$KB$4,purchases!KK92)</f>
        <v>0</v>
      </c>
      <c r="KL91" s="104"/>
      <c r="KM91" s="104"/>
    </row>
    <row r="92" spans="1:299" s="4" customFormat="1" ht="20.100000000000001" customHeight="1" x14ac:dyDescent="0.2">
      <c r="A92" s="36"/>
      <c r="B92" s="36"/>
      <c r="C92" s="36"/>
      <c r="D92" s="37"/>
      <c r="E92" s="37"/>
      <c r="F92" s="37"/>
      <c r="G92" s="37"/>
      <c r="H92" s="37"/>
      <c r="I92" s="37"/>
      <c r="J92" s="37"/>
      <c r="K92" s="37">
        <f>SUMIF(purchases!K93,$M$4,purchases!E93)</f>
        <v>0</v>
      </c>
      <c r="L92" s="37"/>
      <c r="M92" s="37"/>
      <c r="N92" s="37"/>
      <c r="O92" s="37"/>
      <c r="P92" s="37"/>
      <c r="Q92" s="37"/>
      <c r="R92" s="37"/>
      <c r="S92" s="90"/>
      <c r="T92" s="90"/>
      <c r="U92" s="90"/>
      <c r="V92" s="90">
        <f>SUMIF(purchases!K93,$M$4,purchases!V93)</f>
        <v>0</v>
      </c>
      <c r="W92" s="90"/>
      <c r="X92" s="90"/>
      <c r="Z92" s="36"/>
      <c r="AA92" s="36"/>
      <c r="AB92" s="36"/>
      <c r="AC92" s="112"/>
      <c r="AD92" s="112"/>
      <c r="AE92" s="112"/>
      <c r="AF92" s="112"/>
      <c r="AG92" s="112"/>
      <c r="AH92" s="112"/>
      <c r="AI92" s="112"/>
      <c r="AJ92" s="112">
        <f>SUMIF(purchases!AJ93,$AL$4,purchases!AD93)</f>
        <v>0</v>
      </c>
      <c r="AK92" s="112"/>
      <c r="AL92" s="112"/>
      <c r="AM92" s="112"/>
      <c r="AN92" s="112"/>
      <c r="AO92" s="112"/>
      <c r="AP92" s="112"/>
      <c r="AQ92" s="112"/>
      <c r="AR92" s="116"/>
      <c r="AS92" s="116"/>
      <c r="AT92" s="116"/>
      <c r="AU92" s="116">
        <f>SUMIF(purchases!AJ93,$AL$4,purchases!AU93)</f>
        <v>0</v>
      </c>
      <c r="AV92" s="116"/>
      <c r="AW92" s="116"/>
      <c r="AY92" s="102"/>
      <c r="AZ92" s="102"/>
      <c r="BA92" s="102"/>
      <c r="BB92" s="113"/>
      <c r="BC92" s="113"/>
      <c r="BD92" s="113"/>
      <c r="BE92" s="113"/>
      <c r="BF92" s="113"/>
      <c r="BG92" s="113"/>
      <c r="BH92" s="113"/>
      <c r="BI92" s="113">
        <f>SUMIF(purchases!BI93,$BK$4,purchases!BC93)</f>
        <v>0</v>
      </c>
      <c r="BJ92" s="113"/>
      <c r="BK92" s="113"/>
      <c r="BL92" s="113"/>
      <c r="BM92" s="113"/>
      <c r="BN92" s="113"/>
      <c r="BO92" s="113"/>
      <c r="BP92" s="113"/>
      <c r="BQ92" s="104"/>
      <c r="BR92" s="104"/>
      <c r="BS92" s="104"/>
      <c r="BT92" s="104">
        <f>SUMIF(purchases!BI93,$BK$4,purchases!BT93)</f>
        <v>0</v>
      </c>
      <c r="BU92" s="104"/>
      <c r="BV92" s="104"/>
      <c r="BX92" s="117"/>
      <c r="BY92" s="117"/>
      <c r="BZ92" s="117"/>
      <c r="CA92" s="114"/>
      <c r="CB92" s="114"/>
      <c r="CC92" s="114"/>
      <c r="CD92" s="114"/>
      <c r="CE92" s="114"/>
      <c r="CF92" s="114"/>
      <c r="CG92" s="114"/>
      <c r="CH92" s="114">
        <f>SUMIF(purchases!CH93,$CJ$4,purchases!CB93)</f>
        <v>0</v>
      </c>
      <c r="CI92" s="114"/>
      <c r="CJ92" s="114"/>
      <c r="CK92" s="114"/>
      <c r="CL92" s="114"/>
      <c r="CM92" s="114"/>
      <c r="CN92" s="114"/>
      <c r="CO92" s="114"/>
      <c r="CP92" s="109"/>
      <c r="CQ92" s="109"/>
      <c r="CR92" s="109"/>
      <c r="CS92" s="109">
        <f>SUMIF(purchases!CH93,$CJ$4,purchases!CS93)</f>
        <v>0</v>
      </c>
      <c r="CT92" s="109"/>
      <c r="CU92" s="109"/>
      <c r="CW92" s="115"/>
      <c r="CX92" s="115"/>
      <c r="CY92" s="115"/>
      <c r="CZ92" s="111"/>
      <c r="DA92" s="111"/>
      <c r="DB92" s="111"/>
      <c r="DC92" s="111"/>
      <c r="DD92" s="111"/>
      <c r="DE92" s="111"/>
      <c r="DF92" s="111"/>
      <c r="DG92" s="111">
        <f>SUMIF(purchases!DG93,$DI$4,purchases!DA93)</f>
        <v>0</v>
      </c>
      <c r="DH92" s="111"/>
      <c r="DI92" s="111"/>
      <c r="DJ92" s="111"/>
      <c r="DK92" s="111"/>
      <c r="DL92" s="111"/>
      <c r="DM92" s="111"/>
      <c r="DN92" s="111"/>
      <c r="DO92" s="110"/>
      <c r="DP92" s="110"/>
      <c r="DQ92" s="110"/>
      <c r="DR92" s="110">
        <f>SUMIF(purchases!DG93,$DI$4,purchases!DR93)</f>
        <v>0</v>
      </c>
      <c r="DS92" s="110"/>
      <c r="DT92" s="110"/>
      <c r="DV92" s="102"/>
      <c r="DW92" s="102"/>
      <c r="DX92" s="102"/>
      <c r="DY92" s="103"/>
      <c r="DZ92" s="103"/>
      <c r="EA92" s="103"/>
      <c r="EB92" s="103"/>
      <c r="EC92" s="103"/>
      <c r="ED92" s="103"/>
      <c r="EE92" s="103"/>
      <c r="EF92" s="103">
        <f>SUMIF(purchases!EF93,$EH$4,purchases!DZ93)</f>
        <v>0</v>
      </c>
      <c r="EG92" s="103"/>
      <c r="EH92" s="103"/>
      <c r="EI92" s="103"/>
      <c r="EJ92" s="103"/>
      <c r="EK92" s="103"/>
      <c r="EL92" s="103"/>
      <c r="EM92" s="103"/>
      <c r="EN92" s="104"/>
      <c r="EO92" s="104"/>
      <c r="EP92" s="104"/>
      <c r="EQ92" s="104">
        <f>SUMIF(purchases!EF93,$EH$4,purchases!EQ93)</f>
        <v>0</v>
      </c>
      <c r="ER92" s="104"/>
      <c r="ES92" s="104"/>
      <c r="EU92" s="36"/>
      <c r="EV92" s="36"/>
      <c r="EW92" s="36"/>
      <c r="EX92" s="37"/>
      <c r="EY92" s="37"/>
      <c r="EZ92" s="37"/>
      <c r="FA92" s="37"/>
      <c r="FB92" s="37"/>
      <c r="FC92" s="37"/>
      <c r="FD92" s="37"/>
      <c r="FE92" s="37">
        <f>SUMIF(purchases!FE93,$FG$4,purchases!EY93)</f>
        <v>0</v>
      </c>
      <c r="FF92" s="37"/>
      <c r="FG92" s="37"/>
      <c r="FH92" s="37"/>
      <c r="FI92" s="37"/>
      <c r="FJ92" s="37"/>
      <c r="FK92" s="37"/>
      <c r="FL92" s="37"/>
      <c r="FM92" s="90"/>
      <c r="FN92" s="90"/>
      <c r="FO92" s="90"/>
      <c r="FP92" s="90">
        <f>SUMIF(purchases!FE93,$FG$4,purchases!FP93)</f>
        <v>0</v>
      </c>
      <c r="FQ92" s="90"/>
      <c r="FR92" s="90"/>
      <c r="FT92" s="36"/>
      <c r="FU92" s="36"/>
      <c r="FV92" s="36"/>
      <c r="FW92" s="112"/>
      <c r="FX92" s="112"/>
      <c r="FY92" s="112"/>
      <c r="FZ92" s="112"/>
      <c r="GA92" s="112"/>
      <c r="GB92" s="112"/>
      <c r="GC92" s="112"/>
      <c r="GD92" s="112">
        <f>SUMIF(purchases!GD93,$GF$4,purchases!FX93)</f>
        <v>0</v>
      </c>
      <c r="GE92" s="112"/>
      <c r="GF92" s="112"/>
      <c r="GG92" s="112"/>
      <c r="GH92" s="112"/>
      <c r="GI92" s="112"/>
      <c r="GJ92" s="112"/>
      <c r="GK92" s="112"/>
      <c r="GL92" s="116"/>
      <c r="GM92" s="116"/>
      <c r="GN92" s="116"/>
      <c r="GO92" s="116">
        <f>SUMIF(purchases!GD93,$GF$4,purchases!GO93)</f>
        <v>0</v>
      </c>
      <c r="GP92" s="116"/>
      <c r="GQ92" s="116"/>
      <c r="GS92" s="102"/>
      <c r="GT92" s="102"/>
      <c r="GU92" s="102"/>
      <c r="GV92" s="113"/>
      <c r="GW92" s="113"/>
      <c r="GX92" s="113"/>
      <c r="GY92" s="113"/>
      <c r="GZ92" s="113"/>
      <c r="HA92" s="113"/>
      <c r="HB92" s="113"/>
      <c r="HC92" s="113">
        <f>SUMIF(purchases!HC93,$HE$4,purchases!GW93)</f>
        <v>0</v>
      </c>
      <c r="HD92" s="113"/>
      <c r="HE92" s="113"/>
      <c r="HF92" s="113"/>
      <c r="HG92" s="113"/>
      <c r="HH92" s="113"/>
      <c r="HI92" s="113"/>
      <c r="HJ92" s="113"/>
      <c r="HK92" s="104"/>
      <c r="HL92" s="104"/>
      <c r="HM92" s="104"/>
      <c r="HN92" s="104">
        <f>SUMIF(purchases!HC93,$HE$4,purchases!HN93)</f>
        <v>0</v>
      </c>
      <c r="HO92" s="104"/>
      <c r="HP92" s="104"/>
      <c r="HR92" s="117"/>
      <c r="HS92" s="117"/>
      <c r="HT92" s="117"/>
      <c r="HU92" s="114"/>
      <c r="HV92" s="114"/>
      <c r="HW92" s="114"/>
      <c r="HX92" s="114"/>
      <c r="HY92" s="114"/>
      <c r="HZ92" s="114"/>
      <c r="IA92" s="114"/>
      <c r="IB92" s="114">
        <f>SUMIF(purchases!IB93,$ID$4,purchases!HV93)</f>
        <v>0</v>
      </c>
      <c r="IC92" s="114"/>
      <c r="ID92" s="114"/>
      <c r="IE92" s="114"/>
      <c r="IF92" s="114"/>
      <c r="IG92" s="114"/>
      <c r="IH92" s="114"/>
      <c r="II92" s="114"/>
      <c r="IJ92" s="109"/>
      <c r="IK92" s="109"/>
      <c r="IL92" s="109"/>
      <c r="IM92" s="109">
        <f>SUMIF(purchases!IB93,$ID$4,purchases!IM93)</f>
        <v>0</v>
      </c>
      <c r="IN92" s="109"/>
      <c r="IO92" s="109"/>
      <c r="IQ92" s="115"/>
      <c r="IR92" s="115"/>
      <c r="IS92" s="115"/>
      <c r="IT92" s="111"/>
      <c r="IU92" s="111"/>
      <c r="IV92" s="111"/>
      <c r="IW92" s="111"/>
      <c r="IX92" s="111"/>
      <c r="IY92" s="111"/>
      <c r="IZ92" s="111"/>
      <c r="JA92" s="111">
        <f>SUMIF(purchases!JA93,$JC$4,purchases!IU93)</f>
        <v>0</v>
      </c>
      <c r="JB92" s="111"/>
      <c r="JC92" s="111"/>
      <c r="JD92" s="111"/>
      <c r="JE92" s="111"/>
      <c r="JF92" s="111"/>
      <c r="JG92" s="111"/>
      <c r="JH92" s="111"/>
      <c r="JI92" s="110"/>
      <c r="JJ92" s="110"/>
      <c r="JK92" s="110"/>
      <c r="JL92" s="110">
        <f>SUMIF(purchases!JA93,$JC$4,purchases!JL93)</f>
        <v>0</v>
      </c>
      <c r="JM92" s="110"/>
      <c r="JN92" s="110"/>
      <c r="JP92" s="102"/>
      <c r="JQ92" s="102"/>
      <c r="JR92" s="102"/>
      <c r="JS92" s="103"/>
      <c r="JT92" s="103"/>
      <c r="JU92" s="103"/>
      <c r="JV92" s="103"/>
      <c r="JW92" s="103"/>
      <c r="JX92" s="103"/>
      <c r="JY92" s="103"/>
      <c r="JZ92" s="103">
        <f>SUMIF(purchases!JZ93,$KB$4,purchases!JT93)</f>
        <v>0</v>
      </c>
      <c r="KA92" s="103"/>
      <c r="KB92" s="103"/>
      <c r="KC92" s="103"/>
      <c r="KD92" s="103"/>
      <c r="KE92" s="103"/>
      <c r="KF92" s="103"/>
      <c r="KG92" s="103"/>
      <c r="KH92" s="104"/>
      <c r="KI92" s="104"/>
      <c r="KJ92" s="104"/>
      <c r="KK92" s="104">
        <f>SUMIF(purchases!JZ93,$KB$4,purchases!KK93)</f>
        <v>0</v>
      </c>
      <c r="KL92" s="104"/>
      <c r="KM92" s="104"/>
    </row>
    <row r="93" spans="1:299" s="4" customFormat="1" ht="20.100000000000001" customHeight="1" x14ac:dyDescent="0.2">
      <c r="A93" s="36"/>
      <c r="B93" s="36"/>
      <c r="C93" s="36"/>
      <c r="D93" s="37"/>
      <c r="E93" s="37"/>
      <c r="F93" s="37"/>
      <c r="G93" s="37"/>
      <c r="H93" s="37"/>
      <c r="I93" s="37"/>
      <c r="J93" s="37"/>
      <c r="K93" s="37">
        <f>SUMIF(purchases!K94,$M$4,purchases!E94)</f>
        <v>0</v>
      </c>
      <c r="L93" s="37"/>
      <c r="M93" s="37"/>
      <c r="N93" s="37"/>
      <c r="O93" s="37"/>
      <c r="P93" s="37"/>
      <c r="Q93" s="37"/>
      <c r="R93" s="37"/>
      <c r="S93" s="90"/>
      <c r="T93" s="90"/>
      <c r="U93" s="90"/>
      <c r="V93" s="90">
        <f>SUMIF(purchases!K94,$M$4,purchases!V94)</f>
        <v>0</v>
      </c>
      <c r="W93" s="90"/>
      <c r="X93" s="90"/>
      <c r="Z93" s="36"/>
      <c r="AA93" s="36"/>
      <c r="AB93" s="36"/>
      <c r="AC93" s="112"/>
      <c r="AD93" s="112"/>
      <c r="AE93" s="112"/>
      <c r="AF93" s="112"/>
      <c r="AG93" s="112"/>
      <c r="AH93" s="112"/>
      <c r="AI93" s="112"/>
      <c r="AJ93" s="112">
        <f>SUMIF(purchases!AJ94,$AL$4,purchases!AD94)</f>
        <v>0</v>
      </c>
      <c r="AK93" s="112"/>
      <c r="AL93" s="112"/>
      <c r="AM93" s="112"/>
      <c r="AN93" s="112"/>
      <c r="AO93" s="112"/>
      <c r="AP93" s="112"/>
      <c r="AQ93" s="112"/>
      <c r="AR93" s="116"/>
      <c r="AS93" s="116"/>
      <c r="AT93" s="116"/>
      <c r="AU93" s="116">
        <f>SUMIF(purchases!AJ94,$AL$4,purchases!AU94)</f>
        <v>0</v>
      </c>
      <c r="AV93" s="116"/>
      <c r="AW93" s="116"/>
      <c r="AY93" s="102"/>
      <c r="AZ93" s="102"/>
      <c r="BA93" s="102"/>
      <c r="BB93" s="113"/>
      <c r="BC93" s="113"/>
      <c r="BD93" s="113"/>
      <c r="BE93" s="113"/>
      <c r="BF93" s="113"/>
      <c r="BG93" s="113"/>
      <c r="BH93" s="113"/>
      <c r="BI93" s="113">
        <f>SUMIF(purchases!BI94,$BK$4,purchases!BC94)</f>
        <v>0</v>
      </c>
      <c r="BJ93" s="113"/>
      <c r="BK93" s="113"/>
      <c r="BL93" s="113"/>
      <c r="BM93" s="113"/>
      <c r="BN93" s="113"/>
      <c r="BO93" s="113"/>
      <c r="BP93" s="113"/>
      <c r="BQ93" s="104"/>
      <c r="BR93" s="104"/>
      <c r="BS93" s="104"/>
      <c r="BT93" s="104">
        <f>SUMIF(purchases!BI94,$BK$4,purchases!BT94)</f>
        <v>0</v>
      </c>
      <c r="BU93" s="104"/>
      <c r="BV93" s="104"/>
      <c r="BX93" s="117"/>
      <c r="BY93" s="117"/>
      <c r="BZ93" s="117"/>
      <c r="CA93" s="114"/>
      <c r="CB93" s="114"/>
      <c r="CC93" s="114"/>
      <c r="CD93" s="114"/>
      <c r="CE93" s="114"/>
      <c r="CF93" s="114"/>
      <c r="CG93" s="114"/>
      <c r="CH93" s="114">
        <f>SUMIF(purchases!CH94,$CJ$4,purchases!CB94)</f>
        <v>0</v>
      </c>
      <c r="CI93" s="114"/>
      <c r="CJ93" s="114"/>
      <c r="CK93" s="114"/>
      <c r="CL93" s="114"/>
      <c r="CM93" s="114"/>
      <c r="CN93" s="114"/>
      <c r="CO93" s="114"/>
      <c r="CP93" s="109"/>
      <c r="CQ93" s="109"/>
      <c r="CR93" s="109"/>
      <c r="CS93" s="109">
        <f>SUMIF(purchases!CH94,$CJ$4,purchases!CS94)</f>
        <v>0</v>
      </c>
      <c r="CT93" s="109"/>
      <c r="CU93" s="109"/>
      <c r="CW93" s="115"/>
      <c r="CX93" s="115"/>
      <c r="CY93" s="115"/>
      <c r="CZ93" s="111"/>
      <c r="DA93" s="111"/>
      <c r="DB93" s="111"/>
      <c r="DC93" s="111"/>
      <c r="DD93" s="111"/>
      <c r="DE93" s="111"/>
      <c r="DF93" s="111"/>
      <c r="DG93" s="111">
        <f>SUMIF(purchases!DG94,$DI$4,purchases!DA94)</f>
        <v>0</v>
      </c>
      <c r="DH93" s="111"/>
      <c r="DI93" s="111"/>
      <c r="DJ93" s="111"/>
      <c r="DK93" s="111"/>
      <c r="DL93" s="111"/>
      <c r="DM93" s="111"/>
      <c r="DN93" s="111"/>
      <c r="DO93" s="110"/>
      <c r="DP93" s="110"/>
      <c r="DQ93" s="110"/>
      <c r="DR93" s="110">
        <f>SUMIF(purchases!DG94,$DI$4,purchases!DR94)</f>
        <v>0</v>
      </c>
      <c r="DS93" s="110"/>
      <c r="DT93" s="110"/>
      <c r="DV93" s="102"/>
      <c r="DW93" s="102"/>
      <c r="DX93" s="102"/>
      <c r="DY93" s="103"/>
      <c r="DZ93" s="103"/>
      <c r="EA93" s="103"/>
      <c r="EB93" s="103"/>
      <c r="EC93" s="103"/>
      <c r="ED93" s="103"/>
      <c r="EE93" s="103"/>
      <c r="EF93" s="103">
        <f>SUMIF(purchases!EF94,$EH$4,purchases!DZ94)</f>
        <v>0</v>
      </c>
      <c r="EG93" s="103"/>
      <c r="EH93" s="103"/>
      <c r="EI93" s="103"/>
      <c r="EJ93" s="103"/>
      <c r="EK93" s="103"/>
      <c r="EL93" s="103"/>
      <c r="EM93" s="103"/>
      <c r="EN93" s="104"/>
      <c r="EO93" s="104"/>
      <c r="EP93" s="104"/>
      <c r="EQ93" s="104">
        <f>SUMIF(purchases!EF94,$EH$4,purchases!EQ94)</f>
        <v>0</v>
      </c>
      <c r="ER93" s="104"/>
      <c r="ES93" s="104"/>
      <c r="EU93" s="36"/>
      <c r="EV93" s="36"/>
      <c r="EW93" s="36"/>
      <c r="EX93" s="37"/>
      <c r="EY93" s="37"/>
      <c r="EZ93" s="37"/>
      <c r="FA93" s="37"/>
      <c r="FB93" s="37"/>
      <c r="FC93" s="37"/>
      <c r="FD93" s="37"/>
      <c r="FE93" s="37">
        <f>SUMIF(purchases!FE94,$FG$4,purchases!EY94)</f>
        <v>0</v>
      </c>
      <c r="FF93" s="37"/>
      <c r="FG93" s="37"/>
      <c r="FH93" s="37"/>
      <c r="FI93" s="37"/>
      <c r="FJ93" s="37"/>
      <c r="FK93" s="37"/>
      <c r="FL93" s="37"/>
      <c r="FM93" s="90"/>
      <c r="FN93" s="90"/>
      <c r="FO93" s="90"/>
      <c r="FP93" s="90">
        <f>SUMIF(purchases!FE94,$FG$4,purchases!FP94)</f>
        <v>0</v>
      </c>
      <c r="FQ93" s="90"/>
      <c r="FR93" s="90"/>
      <c r="FT93" s="36"/>
      <c r="FU93" s="36"/>
      <c r="FV93" s="36"/>
      <c r="FW93" s="112"/>
      <c r="FX93" s="112"/>
      <c r="FY93" s="112"/>
      <c r="FZ93" s="112"/>
      <c r="GA93" s="112"/>
      <c r="GB93" s="112"/>
      <c r="GC93" s="112"/>
      <c r="GD93" s="112">
        <f>SUMIF(purchases!GD94,$GF$4,purchases!FX94)</f>
        <v>0</v>
      </c>
      <c r="GE93" s="112"/>
      <c r="GF93" s="112"/>
      <c r="GG93" s="112"/>
      <c r="GH93" s="112"/>
      <c r="GI93" s="112"/>
      <c r="GJ93" s="112"/>
      <c r="GK93" s="112"/>
      <c r="GL93" s="116"/>
      <c r="GM93" s="116"/>
      <c r="GN93" s="116"/>
      <c r="GO93" s="116">
        <f>SUMIF(purchases!GD94,$GF$4,purchases!GO94)</f>
        <v>0</v>
      </c>
      <c r="GP93" s="116"/>
      <c r="GQ93" s="116"/>
      <c r="GS93" s="102"/>
      <c r="GT93" s="102"/>
      <c r="GU93" s="102"/>
      <c r="GV93" s="113"/>
      <c r="GW93" s="113"/>
      <c r="GX93" s="113"/>
      <c r="GY93" s="113"/>
      <c r="GZ93" s="113"/>
      <c r="HA93" s="113"/>
      <c r="HB93" s="113"/>
      <c r="HC93" s="113">
        <f>SUMIF(purchases!HC94,$HE$4,purchases!GW94)</f>
        <v>0</v>
      </c>
      <c r="HD93" s="113"/>
      <c r="HE93" s="113"/>
      <c r="HF93" s="113"/>
      <c r="HG93" s="113"/>
      <c r="HH93" s="113"/>
      <c r="HI93" s="113"/>
      <c r="HJ93" s="113"/>
      <c r="HK93" s="104"/>
      <c r="HL93" s="104"/>
      <c r="HM93" s="104"/>
      <c r="HN93" s="104">
        <f>SUMIF(purchases!HC94,$HE$4,purchases!HN94)</f>
        <v>0</v>
      </c>
      <c r="HO93" s="104"/>
      <c r="HP93" s="104"/>
      <c r="HR93" s="117"/>
      <c r="HS93" s="117"/>
      <c r="HT93" s="117"/>
      <c r="HU93" s="114"/>
      <c r="HV93" s="114"/>
      <c r="HW93" s="114"/>
      <c r="HX93" s="114"/>
      <c r="HY93" s="114"/>
      <c r="HZ93" s="114"/>
      <c r="IA93" s="114"/>
      <c r="IB93" s="114">
        <f>SUMIF(purchases!IB94,$ID$4,purchases!HV94)</f>
        <v>0</v>
      </c>
      <c r="IC93" s="114"/>
      <c r="ID93" s="114"/>
      <c r="IE93" s="114"/>
      <c r="IF93" s="114"/>
      <c r="IG93" s="114"/>
      <c r="IH93" s="114"/>
      <c r="II93" s="114"/>
      <c r="IJ93" s="109"/>
      <c r="IK93" s="109"/>
      <c r="IL93" s="109"/>
      <c r="IM93" s="109">
        <f>SUMIF(purchases!IB94,$ID$4,purchases!IM94)</f>
        <v>0</v>
      </c>
      <c r="IN93" s="109"/>
      <c r="IO93" s="109"/>
      <c r="IQ93" s="115"/>
      <c r="IR93" s="115"/>
      <c r="IS93" s="115"/>
      <c r="IT93" s="111"/>
      <c r="IU93" s="111"/>
      <c r="IV93" s="111"/>
      <c r="IW93" s="111"/>
      <c r="IX93" s="111"/>
      <c r="IY93" s="111"/>
      <c r="IZ93" s="111"/>
      <c r="JA93" s="111">
        <f>SUMIF(purchases!JA94,$JC$4,purchases!IU94)</f>
        <v>0</v>
      </c>
      <c r="JB93" s="111"/>
      <c r="JC93" s="111"/>
      <c r="JD93" s="111"/>
      <c r="JE93" s="111"/>
      <c r="JF93" s="111"/>
      <c r="JG93" s="111"/>
      <c r="JH93" s="111"/>
      <c r="JI93" s="110"/>
      <c r="JJ93" s="110"/>
      <c r="JK93" s="110"/>
      <c r="JL93" s="110">
        <f>SUMIF(purchases!JA94,$JC$4,purchases!JL94)</f>
        <v>0</v>
      </c>
      <c r="JM93" s="110"/>
      <c r="JN93" s="110"/>
      <c r="JP93" s="102"/>
      <c r="JQ93" s="102"/>
      <c r="JR93" s="102"/>
      <c r="JS93" s="103"/>
      <c r="JT93" s="103"/>
      <c r="JU93" s="103"/>
      <c r="JV93" s="103"/>
      <c r="JW93" s="103"/>
      <c r="JX93" s="103"/>
      <c r="JY93" s="103"/>
      <c r="JZ93" s="103">
        <f>SUMIF(purchases!JZ94,$KB$4,purchases!JT94)</f>
        <v>0</v>
      </c>
      <c r="KA93" s="103"/>
      <c r="KB93" s="103"/>
      <c r="KC93" s="103"/>
      <c r="KD93" s="103"/>
      <c r="KE93" s="103"/>
      <c r="KF93" s="103"/>
      <c r="KG93" s="103"/>
      <c r="KH93" s="104"/>
      <c r="KI93" s="104"/>
      <c r="KJ93" s="104"/>
      <c r="KK93" s="104">
        <f>SUMIF(purchases!JZ94,$KB$4,purchases!KK94)</f>
        <v>0</v>
      </c>
      <c r="KL93" s="104"/>
      <c r="KM93" s="104"/>
    </row>
    <row r="94" spans="1:299" s="4" customFormat="1" ht="20.100000000000001" customHeight="1" x14ac:dyDescent="0.2">
      <c r="A94" s="36"/>
      <c r="B94" s="36"/>
      <c r="C94" s="36"/>
      <c r="D94" s="37"/>
      <c r="E94" s="37"/>
      <c r="F94" s="37"/>
      <c r="G94" s="37"/>
      <c r="H94" s="37"/>
      <c r="I94" s="37"/>
      <c r="J94" s="37"/>
      <c r="K94" s="37">
        <f>SUMIF(purchases!K95,$M$4,purchases!E95)</f>
        <v>0</v>
      </c>
      <c r="L94" s="37"/>
      <c r="M94" s="37"/>
      <c r="N94" s="37"/>
      <c r="O94" s="37"/>
      <c r="P94" s="37"/>
      <c r="Q94" s="37"/>
      <c r="R94" s="37"/>
      <c r="S94" s="90"/>
      <c r="T94" s="90"/>
      <c r="U94" s="90"/>
      <c r="V94" s="90">
        <f>SUMIF(purchases!K95,$M$4,purchases!V95)</f>
        <v>0</v>
      </c>
      <c r="W94" s="90"/>
      <c r="X94" s="90"/>
      <c r="Z94" s="36"/>
      <c r="AA94" s="36"/>
      <c r="AB94" s="36"/>
      <c r="AC94" s="112"/>
      <c r="AD94" s="112"/>
      <c r="AE94" s="112"/>
      <c r="AF94" s="112"/>
      <c r="AG94" s="112"/>
      <c r="AH94" s="112"/>
      <c r="AI94" s="112"/>
      <c r="AJ94" s="112">
        <f>SUMIF(purchases!AJ95,$AL$4,purchases!AD95)</f>
        <v>0</v>
      </c>
      <c r="AK94" s="112"/>
      <c r="AL94" s="112"/>
      <c r="AM94" s="112"/>
      <c r="AN94" s="112"/>
      <c r="AO94" s="112"/>
      <c r="AP94" s="112"/>
      <c r="AQ94" s="112"/>
      <c r="AR94" s="116"/>
      <c r="AS94" s="116"/>
      <c r="AT94" s="116"/>
      <c r="AU94" s="116">
        <f>SUMIF(purchases!AJ95,$AL$4,purchases!AU95)</f>
        <v>0</v>
      </c>
      <c r="AV94" s="116"/>
      <c r="AW94" s="116"/>
      <c r="AY94" s="102"/>
      <c r="AZ94" s="102"/>
      <c r="BA94" s="102"/>
      <c r="BB94" s="113"/>
      <c r="BC94" s="113"/>
      <c r="BD94" s="113"/>
      <c r="BE94" s="113"/>
      <c r="BF94" s="113"/>
      <c r="BG94" s="113"/>
      <c r="BH94" s="113"/>
      <c r="BI94" s="113">
        <f>SUMIF(purchases!BI95,$BK$4,purchases!BC95)</f>
        <v>0</v>
      </c>
      <c r="BJ94" s="113"/>
      <c r="BK94" s="113"/>
      <c r="BL94" s="113"/>
      <c r="BM94" s="113"/>
      <c r="BN94" s="113"/>
      <c r="BO94" s="113"/>
      <c r="BP94" s="113"/>
      <c r="BQ94" s="104"/>
      <c r="BR94" s="104"/>
      <c r="BS94" s="104"/>
      <c r="BT94" s="104">
        <f>SUMIF(purchases!BI95,$BK$4,purchases!BT95)</f>
        <v>0</v>
      </c>
      <c r="BU94" s="104"/>
      <c r="BV94" s="104"/>
      <c r="BX94" s="117"/>
      <c r="BY94" s="117"/>
      <c r="BZ94" s="117"/>
      <c r="CA94" s="114"/>
      <c r="CB94" s="114"/>
      <c r="CC94" s="114"/>
      <c r="CD94" s="114"/>
      <c r="CE94" s="114"/>
      <c r="CF94" s="114"/>
      <c r="CG94" s="114"/>
      <c r="CH94" s="114">
        <f>SUMIF(purchases!CH95,$CJ$4,purchases!CB95)</f>
        <v>0</v>
      </c>
      <c r="CI94" s="114"/>
      <c r="CJ94" s="114"/>
      <c r="CK94" s="114"/>
      <c r="CL94" s="114"/>
      <c r="CM94" s="114"/>
      <c r="CN94" s="114"/>
      <c r="CO94" s="114"/>
      <c r="CP94" s="109"/>
      <c r="CQ94" s="109"/>
      <c r="CR94" s="109"/>
      <c r="CS94" s="109">
        <f>SUMIF(purchases!CH95,$CJ$4,purchases!CS95)</f>
        <v>0</v>
      </c>
      <c r="CT94" s="109"/>
      <c r="CU94" s="109"/>
      <c r="CW94" s="115"/>
      <c r="CX94" s="115"/>
      <c r="CY94" s="115"/>
      <c r="CZ94" s="111"/>
      <c r="DA94" s="111"/>
      <c r="DB94" s="111"/>
      <c r="DC94" s="111"/>
      <c r="DD94" s="111"/>
      <c r="DE94" s="111"/>
      <c r="DF94" s="111"/>
      <c r="DG94" s="111">
        <f>SUMIF(purchases!DG95,$DI$4,purchases!DA95)</f>
        <v>0</v>
      </c>
      <c r="DH94" s="111"/>
      <c r="DI94" s="111"/>
      <c r="DJ94" s="111"/>
      <c r="DK94" s="111"/>
      <c r="DL94" s="111"/>
      <c r="DM94" s="111"/>
      <c r="DN94" s="111"/>
      <c r="DO94" s="110"/>
      <c r="DP94" s="110"/>
      <c r="DQ94" s="110"/>
      <c r="DR94" s="110">
        <f>SUMIF(purchases!DG95,$DI$4,purchases!DR95)</f>
        <v>0</v>
      </c>
      <c r="DS94" s="110"/>
      <c r="DT94" s="110"/>
      <c r="DV94" s="102"/>
      <c r="DW94" s="102"/>
      <c r="DX94" s="102"/>
      <c r="DY94" s="103"/>
      <c r="DZ94" s="103"/>
      <c r="EA94" s="103"/>
      <c r="EB94" s="103"/>
      <c r="EC94" s="103"/>
      <c r="ED94" s="103"/>
      <c r="EE94" s="103"/>
      <c r="EF94" s="103">
        <f>SUMIF(purchases!EF95,$EH$4,purchases!DZ95)</f>
        <v>0</v>
      </c>
      <c r="EG94" s="103"/>
      <c r="EH94" s="103"/>
      <c r="EI94" s="103"/>
      <c r="EJ94" s="103"/>
      <c r="EK94" s="103"/>
      <c r="EL94" s="103"/>
      <c r="EM94" s="103"/>
      <c r="EN94" s="104"/>
      <c r="EO94" s="104"/>
      <c r="EP94" s="104"/>
      <c r="EQ94" s="104">
        <f>SUMIF(purchases!EF95,$EH$4,purchases!EQ95)</f>
        <v>0</v>
      </c>
      <c r="ER94" s="104"/>
      <c r="ES94" s="104"/>
      <c r="EU94" s="36"/>
      <c r="EV94" s="36"/>
      <c r="EW94" s="36"/>
      <c r="EX94" s="37"/>
      <c r="EY94" s="37"/>
      <c r="EZ94" s="37"/>
      <c r="FA94" s="37"/>
      <c r="FB94" s="37"/>
      <c r="FC94" s="37"/>
      <c r="FD94" s="37"/>
      <c r="FE94" s="37">
        <f>SUMIF(purchases!FE95,$FG$4,purchases!EY95)</f>
        <v>0</v>
      </c>
      <c r="FF94" s="37"/>
      <c r="FG94" s="37"/>
      <c r="FH94" s="37"/>
      <c r="FI94" s="37"/>
      <c r="FJ94" s="37"/>
      <c r="FK94" s="37"/>
      <c r="FL94" s="37"/>
      <c r="FM94" s="90"/>
      <c r="FN94" s="90"/>
      <c r="FO94" s="90"/>
      <c r="FP94" s="90">
        <f>SUMIF(purchases!FE95,$FG$4,purchases!FP95)</f>
        <v>0</v>
      </c>
      <c r="FQ94" s="90"/>
      <c r="FR94" s="90"/>
      <c r="FT94" s="36"/>
      <c r="FU94" s="36"/>
      <c r="FV94" s="36"/>
      <c r="FW94" s="112"/>
      <c r="FX94" s="112"/>
      <c r="FY94" s="112"/>
      <c r="FZ94" s="112"/>
      <c r="GA94" s="112"/>
      <c r="GB94" s="112"/>
      <c r="GC94" s="112"/>
      <c r="GD94" s="112">
        <f>SUMIF(purchases!GD95,$GF$4,purchases!FX95)</f>
        <v>0</v>
      </c>
      <c r="GE94" s="112"/>
      <c r="GF94" s="112"/>
      <c r="GG94" s="112"/>
      <c r="GH94" s="112"/>
      <c r="GI94" s="112"/>
      <c r="GJ94" s="112"/>
      <c r="GK94" s="112"/>
      <c r="GL94" s="116"/>
      <c r="GM94" s="116"/>
      <c r="GN94" s="116"/>
      <c r="GO94" s="116">
        <f>SUMIF(purchases!GD95,$GF$4,purchases!GO95)</f>
        <v>0</v>
      </c>
      <c r="GP94" s="116"/>
      <c r="GQ94" s="116"/>
      <c r="GS94" s="102"/>
      <c r="GT94" s="102"/>
      <c r="GU94" s="102"/>
      <c r="GV94" s="113"/>
      <c r="GW94" s="113"/>
      <c r="GX94" s="113"/>
      <c r="GY94" s="113"/>
      <c r="GZ94" s="113"/>
      <c r="HA94" s="113"/>
      <c r="HB94" s="113"/>
      <c r="HC94" s="113">
        <f>SUMIF(purchases!HC95,$HE$4,purchases!GW95)</f>
        <v>0</v>
      </c>
      <c r="HD94" s="113"/>
      <c r="HE94" s="113"/>
      <c r="HF94" s="113"/>
      <c r="HG94" s="113"/>
      <c r="HH94" s="113"/>
      <c r="HI94" s="113"/>
      <c r="HJ94" s="113"/>
      <c r="HK94" s="104"/>
      <c r="HL94" s="104"/>
      <c r="HM94" s="104"/>
      <c r="HN94" s="104">
        <f>SUMIF(purchases!HC95,$HE$4,purchases!HN95)</f>
        <v>0</v>
      </c>
      <c r="HO94" s="104"/>
      <c r="HP94" s="104"/>
      <c r="HR94" s="117"/>
      <c r="HS94" s="117"/>
      <c r="HT94" s="117"/>
      <c r="HU94" s="114"/>
      <c r="HV94" s="114"/>
      <c r="HW94" s="114"/>
      <c r="HX94" s="114"/>
      <c r="HY94" s="114"/>
      <c r="HZ94" s="114"/>
      <c r="IA94" s="114"/>
      <c r="IB94" s="114">
        <f>SUMIF(purchases!IB95,$ID$4,purchases!HV95)</f>
        <v>0</v>
      </c>
      <c r="IC94" s="114"/>
      <c r="ID94" s="114"/>
      <c r="IE94" s="114"/>
      <c r="IF94" s="114"/>
      <c r="IG94" s="114"/>
      <c r="IH94" s="114"/>
      <c r="II94" s="114"/>
      <c r="IJ94" s="109"/>
      <c r="IK94" s="109"/>
      <c r="IL94" s="109"/>
      <c r="IM94" s="109">
        <f>SUMIF(purchases!IB95,$ID$4,purchases!IM95)</f>
        <v>0</v>
      </c>
      <c r="IN94" s="109"/>
      <c r="IO94" s="109"/>
      <c r="IQ94" s="115"/>
      <c r="IR94" s="115"/>
      <c r="IS94" s="115"/>
      <c r="IT94" s="111"/>
      <c r="IU94" s="111"/>
      <c r="IV94" s="111"/>
      <c r="IW94" s="111"/>
      <c r="IX94" s="111"/>
      <c r="IY94" s="111"/>
      <c r="IZ94" s="111"/>
      <c r="JA94" s="111">
        <f>SUMIF(purchases!JA95,$JC$4,purchases!IU95)</f>
        <v>0</v>
      </c>
      <c r="JB94" s="111"/>
      <c r="JC94" s="111"/>
      <c r="JD94" s="111"/>
      <c r="JE94" s="111"/>
      <c r="JF94" s="111"/>
      <c r="JG94" s="111"/>
      <c r="JH94" s="111"/>
      <c r="JI94" s="110"/>
      <c r="JJ94" s="110"/>
      <c r="JK94" s="110"/>
      <c r="JL94" s="110">
        <f>SUMIF(purchases!JA95,$JC$4,purchases!JL95)</f>
        <v>0</v>
      </c>
      <c r="JM94" s="110"/>
      <c r="JN94" s="110"/>
      <c r="JP94" s="102"/>
      <c r="JQ94" s="102"/>
      <c r="JR94" s="102"/>
      <c r="JS94" s="103"/>
      <c r="JT94" s="103"/>
      <c r="JU94" s="103"/>
      <c r="JV94" s="103"/>
      <c r="JW94" s="103"/>
      <c r="JX94" s="103"/>
      <c r="JY94" s="103"/>
      <c r="JZ94" s="103">
        <f>SUMIF(purchases!JZ95,$KB$4,purchases!JT95)</f>
        <v>0</v>
      </c>
      <c r="KA94" s="103"/>
      <c r="KB94" s="103"/>
      <c r="KC94" s="103"/>
      <c r="KD94" s="103"/>
      <c r="KE94" s="103"/>
      <c r="KF94" s="103"/>
      <c r="KG94" s="103"/>
      <c r="KH94" s="104"/>
      <c r="KI94" s="104"/>
      <c r="KJ94" s="104"/>
      <c r="KK94" s="104">
        <f>SUMIF(purchases!JZ95,$KB$4,purchases!KK95)</f>
        <v>0</v>
      </c>
      <c r="KL94" s="104"/>
      <c r="KM94" s="104"/>
    </row>
    <row r="95" spans="1:299" s="4" customFormat="1" ht="20.100000000000001" customHeight="1" x14ac:dyDescent="0.2">
      <c r="A95" s="36"/>
      <c r="B95" s="36"/>
      <c r="C95" s="36"/>
      <c r="D95" s="37"/>
      <c r="E95" s="37"/>
      <c r="F95" s="37"/>
      <c r="G95" s="37"/>
      <c r="H95" s="37"/>
      <c r="I95" s="37"/>
      <c r="J95" s="37"/>
      <c r="K95" s="37">
        <f>SUMIF(purchases!K96,$M$4,purchases!E96)</f>
        <v>0</v>
      </c>
      <c r="L95" s="37"/>
      <c r="M95" s="37"/>
      <c r="N95" s="37"/>
      <c r="O95" s="37"/>
      <c r="P95" s="37"/>
      <c r="Q95" s="37"/>
      <c r="R95" s="37"/>
      <c r="S95" s="90"/>
      <c r="T95" s="90"/>
      <c r="U95" s="90"/>
      <c r="V95" s="90">
        <f>SUMIF(purchases!K96,$M$4,purchases!V96)</f>
        <v>0</v>
      </c>
      <c r="W95" s="90"/>
      <c r="X95" s="90"/>
      <c r="Z95" s="36"/>
      <c r="AA95" s="36"/>
      <c r="AB95" s="36"/>
      <c r="AC95" s="112"/>
      <c r="AD95" s="112"/>
      <c r="AE95" s="112"/>
      <c r="AF95" s="112"/>
      <c r="AG95" s="112"/>
      <c r="AH95" s="112"/>
      <c r="AI95" s="112"/>
      <c r="AJ95" s="112">
        <f>SUMIF(purchases!AJ96,$AL$4,purchases!AD96)</f>
        <v>0</v>
      </c>
      <c r="AK95" s="112"/>
      <c r="AL95" s="112"/>
      <c r="AM95" s="112"/>
      <c r="AN95" s="112"/>
      <c r="AO95" s="112"/>
      <c r="AP95" s="112"/>
      <c r="AQ95" s="112"/>
      <c r="AR95" s="116"/>
      <c r="AS95" s="116"/>
      <c r="AT95" s="116"/>
      <c r="AU95" s="116">
        <f>SUMIF(purchases!AJ96,$AL$4,purchases!AU96)</f>
        <v>0</v>
      </c>
      <c r="AV95" s="116"/>
      <c r="AW95" s="116"/>
      <c r="AY95" s="102"/>
      <c r="AZ95" s="102"/>
      <c r="BA95" s="102"/>
      <c r="BB95" s="113"/>
      <c r="BC95" s="113"/>
      <c r="BD95" s="113"/>
      <c r="BE95" s="113"/>
      <c r="BF95" s="113"/>
      <c r="BG95" s="113"/>
      <c r="BH95" s="113"/>
      <c r="BI95" s="113">
        <f>SUMIF(purchases!BI96,$BK$4,purchases!BC96)</f>
        <v>0</v>
      </c>
      <c r="BJ95" s="113"/>
      <c r="BK95" s="113"/>
      <c r="BL95" s="113"/>
      <c r="BM95" s="113"/>
      <c r="BN95" s="113"/>
      <c r="BO95" s="113"/>
      <c r="BP95" s="113"/>
      <c r="BQ95" s="104"/>
      <c r="BR95" s="104"/>
      <c r="BS95" s="104"/>
      <c r="BT95" s="104">
        <f>SUMIF(purchases!BI96,$BK$4,purchases!BT96)</f>
        <v>0</v>
      </c>
      <c r="BU95" s="104"/>
      <c r="BV95" s="104"/>
      <c r="BX95" s="117"/>
      <c r="BY95" s="117"/>
      <c r="BZ95" s="117"/>
      <c r="CA95" s="114"/>
      <c r="CB95" s="114"/>
      <c r="CC95" s="114"/>
      <c r="CD95" s="114"/>
      <c r="CE95" s="114"/>
      <c r="CF95" s="114"/>
      <c r="CG95" s="114"/>
      <c r="CH95" s="114">
        <f>SUMIF(purchases!CH96,$CJ$4,purchases!CB96)</f>
        <v>0</v>
      </c>
      <c r="CI95" s="114"/>
      <c r="CJ95" s="114"/>
      <c r="CK95" s="114"/>
      <c r="CL95" s="114"/>
      <c r="CM95" s="114"/>
      <c r="CN95" s="114"/>
      <c r="CO95" s="114"/>
      <c r="CP95" s="109"/>
      <c r="CQ95" s="109"/>
      <c r="CR95" s="109"/>
      <c r="CS95" s="109">
        <f>SUMIF(purchases!CH96,$CJ$4,purchases!CS96)</f>
        <v>0</v>
      </c>
      <c r="CT95" s="109"/>
      <c r="CU95" s="109"/>
      <c r="CW95" s="115"/>
      <c r="CX95" s="115"/>
      <c r="CY95" s="115"/>
      <c r="CZ95" s="111"/>
      <c r="DA95" s="111"/>
      <c r="DB95" s="111"/>
      <c r="DC95" s="111"/>
      <c r="DD95" s="111"/>
      <c r="DE95" s="111"/>
      <c r="DF95" s="111"/>
      <c r="DG95" s="111">
        <f>SUMIF(purchases!DG96,$DI$4,purchases!DA96)</f>
        <v>0</v>
      </c>
      <c r="DH95" s="111"/>
      <c r="DI95" s="111"/>
      <c r="DJ95" s="111"/>
      <c r="DK95" s="111"/>
      <c r="DL95" s="111"/>
      <c r="DM95" s="111"/>
      <c r="DN95" s="111"/>
      <c r="DO95" s="110"/>
      <c r="DP95" s="110"/>
      <c r="DQ95" s="110"/>
      <c r="DR95" s="110">
        <f>SUMIF(purchases!DG96,$DI$4,purchases!DR96)</f>
        <v>0</v>
      </c>
      <c r="DS95" s="110"/>
      <c r="DT95" s="110"/>
      <c r="DV95" s="102"/>
      <c r="DW95" s="102"/>
      <c r="DX95" s="102"/>
      <c r="DY95" s="103"/>
      <c r="DZ95" s="103"/>
      <c r="EA95" s="103"/>
      <c r="EB95" s="103"/>
      <c r="EC95" s="103"/>
      <c r="ED95" s="103"/>
      <c r="EE95" s="103"/>
      <c r="EF95" s="103">
        <f>SUMIF(purchases!EF96,$EH$4,purchases!DZ96)</f>
        <v>0</v>
      </c>
      <c r="EG95" s="103"/>
      <c r="EH95" s="103"/>
      <c r="EI95" s="103"/>
      <c r="EJ95" s="103"/>
      <c r="EK95" s="103"/>
      <c r="EL95" s="103"/>
      <c r="EM95" s="103"/>
      <c r="EN95" s="104"/>
      <c r="EO95" s="104"/>
      <c r="EP95" s="104"/>
      <c r="EQ95" s="104">
        <f>SUMIF(purchases!EF96,$EH$4,purchases!EQ96)</f>
        <v>0</v>
      </c>
      <c r="ER95" s="104"/>
      <c r="ES95" s="104"/>
      <c r="EU95" s="36"/>
      <c r="EV95" s="36"/>
      <c r="EW95" s="36"/>
      <c r="EX95" s="37"/>
      <c r="EY95" s="37"/>
      <c r="EZ95" s="37"/>
      <c r="FA95" s="37"/>
      <c r="FB95" s="37"/>
      <c r="FC95" s="37"/>
      <c r="FD95" s="37"/>
      <c r="FE95" s="37">
        <f>SUMIF(purchases!FE96,$FG$4,purchases!EY96)</f>
        <v>0</v>
      </c>
      <c r="FF95" s="37"/>
      <c r="FG95" s="37"/>
      <c r="FH95" s="37"/>
      <c r="FI95" s="37"/>
      <c r="FJ95" s="37"/>
      <c r="FK95" s="37"/>
      <c r="FL95" s="37"/>
      <c r="FM95" s="90"/>
      <c r="FN95" s="90"/>
      <c r="FO95" s="90"/>
      <c r="FP95" s="90">
        <f>SUMIF(purchases!FE96,$FG$4,purchases!FP96)</f>
        <v>0</v>
      </c>
      <c r="FQ95" s="90"/>
      <c r="FR95" s="90"/>
      <c r="FT95" s="36"/>
      <c r="FU95" s="36"/>
      <c r="FV95" s="36"/>
      <c r="FW95" s="112"/>
      <c r="FX95" s="112"/>
      <c r="FY95" s="112"/>
      <c r="FZ95" s="112"/>
      <c r="GA95" s="112"/>
      <c r="GB95" s="112"/>
      <c r="GC95" s="112"/>
      <c r="GD95" s="112">
        <f>SUMIF(purchases!GD96,$GF$4,purchases!FX96)</f>
        <v>0</v>
      </c>
      <c r="GE95" s="112"/>
      <c r="GF95" s="112"/>
      <c r="GG95" s="112"/>
      <c r="GH95" s="112"/>
      <c r="GI95" s="112"/>
      <c r="GJ95" s="112"/>
      <c r="GK95" s="112"/>
      <c r="GL95" s="116"/>
      <c r="GM95" s="116"/>
      <c r="GN95" s="116"/>
      <c r="GO95" s="116">
        <f>SUMIF(purchases!GD96,$GF$4,purchases!GO96)</f>
        <v>0</v>
      </c>
      <c r="GP95" s="116"/>
      <c r="GQ95" s="116"/>
      <c r="GS95" s="102"/>
      <c r="GT95" s="102"/>
      <c r="GU95" s="102"/>
      <c r="GV95" s="113"/>
      <c r="GW95" s="113"/>
      <c r="GX95" s="113"/>
      <c r="GY95" s="113"/>
      <c r="GZ95" s="113"/>
      <c r="HA95" s="113"/>
      <c r="HB95" s="113"/>
      <c r="HC95" s="113">
        <f>SUMIF(purchases!HC96,$HE$4,purchases!GW96)</f>
        <v>0</v>
      </c>
      <c r="HD95" s="113"/>
      <c r="HE95" s="113"/>
      <c r="HF95" s="113"/>
      <c r="HG95" s="113"/>
      <c r="HH95" s="113"/>
      <c r="HI95" s="113"/>
      <c r="HJ95" s="113"/>
      <c r="HK95" s="104"/>
      <c r="HL95" s="104"/>
      <c r="HM95" s="104"/>
      <c r="HN95" s="104">
        <f>SUMIF(purchases!HC96,$HE$4,purchases!HN96)</f>
        <v>0</v>
      </c>
      <c r="HO95" s="104"/>
      <c r="HP95" s="104"/>
      <c r="HR95" s="117"/>
      <c r="HS95" s="117"/>
      <c r="HT95" s="117"/>
      <c r="HU95" s="114"/>
      <c r="HV95" s="114"/>
      <c r="HW95" s="114"/>
      <c r="HX95" s="114"/>
      <c r="HY95" s="114"/>
      <c r="HZ95" s="114"/>
      <c r="IA95" s="114"/>
      <c r="IB95" s="114">
        <f>SUMIF(purchases!IB96,$ID$4,purchases!HV96)</f>
        <v>0</v>
      </c>
      <c r="IC95" s="114"/>
      <c r="ID95" s="114"/>
      <c r="IE95" s="114"/>
      <c r="IF95" s="114"/>
      <c r="IG95" s="114"/>
      <c r="IH95" s="114"/>
      <c r="II95" s="114"/>
      <c r="IJ95" s="109"/>
      <c r="IK95" s="109"/>
      <c r="IL95" s="109"/>
      <c r="IM95" s="109">
        <f>SUMIF(purchases!IB96,$ID$4,purchases!IM96)</f>
        <v>0</v>
      </c>
      <c r="IN95" s="109"/>
      <c r="IO95" s="109"/>
      <c r="IQ95" s="115"/>
      <c r="IR95" s="115"/>
      <c r="IS95" s="115"/>
      <c r="IT95" s="111"/>
      <c r="IU95" s="111"/>
      <c r="IV95" s="111"/>
      <c r="IW95" s="111"/>
      <c r="IX95" s="111"/>
      <c r="IY95" s="111"/>
      <c r="IZ95" s="111"/>
      <c r="JA95" s="111">
        <f>SUMIF(purchases!JA96,$JC$4,purchases!IU96)</f>
        <v>0</v>
      </c>
      <c r="JB95" s="111"/>
      <c r="JC95" s="111"/>
      <c r="JD95" s="111"/>
      <c r="JE95" s="111"/>
      <c r="JF95" s="111"/>
      <c r="JG95" s="111"/>
      <c r="JH95" s="111"/>
      <c r="JI95" s="110"/>
      <c r="JJ95" s="110"/>
      <c r="JK95" s="110"/>
      <c r="JL95" s="110">
        <f>SUMIF(purchases!JA96,$JC$4,purchases!JL96)</f>
        <v>0</v>
      </c>
      <c r="JM95" s="110"/>
      <c r="JN95" s="110"/>
      <c r="JP95" s="102"/>
      <c r="JQ95" s="102"/>
      <c r="JR95" s="102"/>
      <c r="JS95" s="103"/>
      <c r="JT95" s="103"/>
      <c r="JU95" s="103"/>
      <c r="JV95" s="103"/>
      <c r="JW95" s="103"/>
      <c r="JX95" s="103"/>
      <c r="JY95" s="103"/>
      <c r="JZ95" s="103">
        <f>SUMIF(purchases!JZ96,$KB$4,purchases!JT96)</f>
        <v>0</v>
      </c>
      <c r="KA95" s="103"/>
      <c r="KB95" s="103"/>
      <c r="KC95" s="103"/>
      <c r="KD95" s="103"/>
      <c r="KE95" s="103"/>
      <c r="KF95" s="103"/>
      <c r="KG95" s="103"/>
      <c r="KH95" s="104"/>
      <c r="KI95" s="104"/>
      <c r="KJ95" s="104"/>
      <c r="KK95" s="104">
        <f>SUMIF(purchases!JZ96,$KB$4,purchases!KK96)</f>
        <v>0</v>
      </c>
      <c r="KL95" s="104"/>
      <c r="KM95" s="104"/>
    </row>
    <row r="96" spans="1:299" s="4" customFormat="1" ht="20.100000000000001" customHeight="1" x14ac:dyDescent="0.2">
      <c r="A96" s="36"/>
      <c r="B96" s="36"/>
      <c r="C96" s="36"/>
      <c r="D96" s="37"/>
      <c r="E96" s="37"/>
      <c r="F96" s="37"/>
      <c r="G96" s="37"/>
      <c r="H96" s="37"/>
      <c r="I96" s="37"/>
      <c r="J96" s="37"/>
      <c r="K96" s="37">
        <f>SUMIF(purchases!K97,$M$4,purchases!E97)</f>
        <v>0</v>
      </c>
      <c r="L96" s="37"/>
      <c r="M96" s="37"/>
      <c r="N96" s="37"/>
      <c r="O96" s="37"/>
      <c r="P96" s="37"/>
      <c r="Q96" s="37"/>
      <c r="R96" s="37"/>
      <c r="S96" s="90"/>
      <c r="T96" s="90"/>
      <c r="U96" s="90"/>
      <c r="V96" s="90">
        <f>SUMIF(purchases!K97,$M$4,purchases!V97)</f>
        <v>0</v>
      </c>
      <c r="W96" s="90"/>
      <c r="X96" s="90"/>
      <c r="Z96" s="36"/>
      <c r="AA96" s="36"/>
      <c r="AB96" s="36"/>
      <c r="AC96" s="112"/>
      <c r="AD96" s="112"/>
      <c r="AE96" s="112"/>
      <c r="AF96" s="112"/>
      <c r="AG96" s="112"/>
      <c r="AH96" s="112"/>
      <c r="AI96" s="112"/>
      <c r="AJ96" s="112">
        <f>SUMIF(purchases!AJ97,$AL$4,purchases!AD97)</f>
        <v>0</v>
      </c>
      <c r="AK96" s="112"/>
      <c r="AL96" s="112"/>
      <c r="AM96" s="112"/>
      <c r="AN96" s="112"/>
      <c r="AO96" s="112"/>
      <c r="AP96" s="112"/>
      <c r="AQ96" s="112"/>
      <c r="AR96" s="116"/>
      <c r="AS96" s="116"/>
      <c r="AT96" s="116"/>
      <c r="AU96" s="116">
        <f>SUMIF(purchases!AJ97,$AL$4,purchases!AU97)</f>
        <v>0</v>
      </c>
      <c r="AV96" s="116"/>
      <c r="AW96" s="116"/>
      <c r="AY96" s="102"/>
      <c r="AZ96" s="102"/>
      <c r="BA96" s="102"/>
      <c r="BB96" s="113"/>
      <c r="BC96" s="113"/>
      <c r="BD96" s="113"/>
      <c r="BE96" s="113"/>
      <c r="BF96" s="113"/>
      <c r="BG96" s="113"/>
      <c r="BH96" s="113"/>
      <c r="BI96" s="113">
        <f>SUMIF(purchases!BI97,$BK$4,purchases!BC97)</f>
        <v>0</v>
      </c>
      <c r="BJ96" s="113"/>
      <c r="BK96" s="113"/>
      <c r="BL96" s="113"/>
      <c r="BM96" s="113"/>
      <c r="BN96" s="113"/>
      <c r="BO96" s="113"/>
      <c r="BP96" s="113"/>
      <c r="BQ96" s="104"/>
      <c r="BR96" s="104"/>
      <c r="BS96" s="104"/>
      <c r="BT96" s="104">
        <f>SUMIF(purchases!BI97,$BK$4,purchases!BT97)</f>
        <v>0</v>
      </c>
      <c r="BU96" s="104"/>
      <c r="BV96" s="104"/>
      <c r="BX96" s="117"/>
      <c r="BY96" s="117"/>
      <c r="BZ96" s="117"/>
      <c r="CA96" s="114"/>
      <c r="CB96" s="114"/>
      <c r="CC96" s="114"/>
      <c r="CD96" s="114"/>
      <c r="CE96" s="114"/>
      <c r="CF96" s="114"/>
      <c r="CG96" s="114"/>
      <c r="CH96" s="114">
        <f>SUMIF(purchases!CH97,$CJ$4,purchases!CB97)</f>
        <v>0</v>
      </c>
      <c r="CI96" s="114"/>
      <c r="CJ96" s="114"/>
      <c r="CK96" s="114"/>
      <c r="CL96" s="114"/>
      <c r="CM96" s="114"/>
      <c r="CN96" s="114"/>
      <c r="CO96" s="114"/>
      <c r="CP96" s="109"/>
      <c r="CQ96" s="109"/>
      <c r="CR96" s="109"/>
      <c r="CS96" s="109">
        <f>SUMIF(purchases!CH97,$CJ$4,purchases!CS97)</f>
        <v>0</v>
      </c>
      <c r="CT96" s="109"/>
      <c r="CU96" s="109"/>
      <c r="CW96" s="115"/>
      <c r="CX96" s="115"/>
      <c r="CY96" s="115"/>
      <c r="CZ96" s="111"/>
      <c r="DA96" s="111"/>
      <c r="DB96" s="111"/>
      <c r="DC96" s="111"/>
      <c r="DD96" s="111"/>
      <c r="DE96" s="111"/>
      <c r="DF96" s="111"/>
      <c r="DG96" s="111">
        <f>SUMIF(purchases!DG97,$DI$4,purchases!DA97)</f>
        <v>0</v>
      </c>
      <c r="DH96" s="111"/>
      <c r="DI96" s="111"/>
      <c r="DJ96" s="111"/>
      <c r="DK96" s="111"/>
      <c r="DL96" s="111"/>
      <c r="DM96" s="111"/>
      <c r="DN96" s="111"/>
      <c r="DO96" s="110"/>
      <c r="DP96" s="110"/>
      <c r="DQ96" s="110"/>
      <c r="DR96" s="110">
        <f>SUMIF(purchases!DG97,$DI$4,purchases!DR97)</f>
        <v>0</v>
      </c>
      <c r="DS96" s="110"/>
      <c r="DT96" s="110"/>
      <c r="DV96" s="102"/>
      <c r="DW96" s="102"/>
      <c r="DX96" s="102"/>
      <c r="DY96" s="103"/>
      <c r="DZ96" s="103"/>
      <c r="EA96" s="103"/>
      <c r="EB96" s="103"/>
      <c r="EC96" s="103"/>
      <c r="ED96" s="103"/>
      <c r="EE96" s="103"/>
      <c r="EF96" s="103">
        <f>SUMIF(purchases!EF97,$EH$4,purchases!DZ97)</f>
        <v>0</v>
      </c>
      <c r="EG96" s="103"/>
      <c r="EH96" s="103"/>
      <c r="EI96" s="103"/>
      <c r="EJ96" s="103"/>
      <c r="EK96" s="103"/>
      <c r="EL96" s="103"/>
      <c r="EM96" s="103"/>
      <c r="EN96" s="104"/>
      <c r="EO96" s="104"/>
      <c r="EP96" s="104"/>
      <c r="EQ96" s="104">
        <f>SUMIF(purchases!EF97,$EH$4,purchases!EQ97)</f>
        <v>0</v>
      </c>
      <c r="ER96" s="104"/>
      <c r="ES96" s="104"/>
      <c r="EU96" s="36"/>
      <c r="EV96" s="36"/>
      <c r="EW96" s="36"/>
      <c r="EX96" s="37"/>
      <c r="EY96" s="37"/>
      <c r="EZ96" s="37"/>
      <c r="FA96" s="37"/>
      <c r="FB96" s="37"/>
      <c r="FC96" s="37"/>
      <c r="FD96" s="37"/>
      <c r="FE96" s="37">
        <f>SUMIF(purchases!FE97,$FG$4,purchases!EY97)</f>
        <v>0</v>
      </c>
      <c r="FF96" s="37"/>
      <c r="FG96" s="37"/>
      <c r="FH96" s="37"/>
      <c r="FI96" s="37"/>
      <c r="FJ96" s="37"/>
      <c r="FK96" s="37"/>
      <c r="FL96" s="37"/>
      <c r="FM96" s="90"/>
      <c r="FN96" s="90"/>
      <c r="FO96" s="90"/>
      <c r="FP96" s="90">
        <f>SUMIF(purchases!FE97,$FG$4,purchases!FP97)</f>
        <v>0</v>
      </c>
      <c r="FQ96" s="90"/>
      <c r="FR96" s="90"/>
      <c r="FT96" s="36"/>
      <c r="FU96" s="36"/>
      <c r="FV96" s="36"/>
      <c r="FW96" s="112"/>
      <c r="FX96" s="112"/>
      <c r="FY96" s="112"/>
      <c r="FZ96" s="112"/>
      <c r="GA96" s="112"/>
      <c r="GB96" s="112"/>
      <c r="GC96" s="112"/>
      <c r="GD96" s="112">
        <f>SUMIF(purchases!GD97,$GF$4,purchases!FX97)</f>
        <v>0</v>
      </c>
      <c r="GE96" s="112"/>
      <c r="GF96" s="112"/>
      <c r="GG96" s="112"/>
      <c r="GH96" s="112"/>
      <c r="GI96" s="112"/>
      <c r="GJ96" s="112"/>
      <c r="GK96" s="112"/>
      <c r="GL96" s="116"/>
      <c r="GM96" s="116"/>
      <c r="GN96" s="116"/>
      <c r="GO96" s="116">
        <f>SUMIF(purchases!GD97,$GF$4,purchases!GO97)</f>
        <v>0</v>
      </c>
      <c r="GP96" s="116"/>
      <c r="GQ96" s="116"/>
      <c r="GS96" s="102"/>
      <c r="GT96" s="102"/>
      <c r="GU96" s="102"/>
      <c r="GV96" s="113"/>
      <c r="GW96" s="113"/>
      <c r="GX96" s="113"/>
      <c r="GY96" s="113"/>
      <c r="GZ96" s="113"/>
      <c r="HA96" s="113"/>
      <c r="HB96" s="113"/>
      <c r="HC96" s="113">
        <f>SUMIF(purchases!HC97,$HE$4,purchases!GW97)</f>
        <v>0</v>
      </c>
      <c r="HD96" s="113"/>
      <c r="HE96" s="113"/>
      <c r="HF96" s="113"/>
      <c r="HG96" s="113"/>
      <c r="HH96" s="113"/>
      <c r="HI96" s="113"/>
      <c r="HJ96" s="113"/>
      <c r="HK96" s="104"/>
      <c r="HL96" s="104"/>
      <c r="HM96" s="104"/>
      <c r="HN96" s="104">
        <f>SUMIF(purchases!HC97,$HE$4,purchases!HN97)</f>
        <v>0</v>
      </c>
      <c r="HO96" s="104"/>
      <c r="HP96" s="104"/>
      <c r="HR96" s="117"/>
      <c r="HS96" s="117"/>
      <c r="HT96" s="117"/>
      <c r="HU96" s="114"/>
      <c r="HV96" s="114"/>
      <c r="HW96" s="114"/>
      <c r="HX96" s="114"/>
      <c r="HY96" s="114"/>
      <c r="HZ96" s="114"/>
      <c r="IA96" s="114"/>
      <c r="IB96" s="114">
        <f>SUMIF(purchases!IB97,$ID$4,purchases!HV97)</f>
        <v>0</v>
      </c>
      <c r="IC96" s="114"/>
      <c r="ID96" s="114"/>
      <c r="IE96" s="114"/>
      <c r="IF96" s="114"/>
      <c r="IG96" s="114"/>
      <c r="IH96" s="114"/>
      <c r="II96" s="114"/>
      <c r="IJ96" s="109"/>
      <c r="IK96" s="109"/>
      <c r="IL96" s="109"/>
      <c r="IM96" s="109">
        <f>SUMIF(purchases!IB97,$ID$4,purchases!IM97)</f>
        <v>0</v>
      </c>
      <c r="IN96" s="109"/>
      <c r="IO96" s="109"/>
      <c r="IQ96" s="115"/>
      <c r="IR96" s="115"/>
      <c r="IS96" s="115"/>
      <c r="IT96" s="111"/>
      <c r="IU96" s="111"/>
      <c r="IV96" s="111"/>
      <c r="IW96" s="111"/>
      <c r="IX96" s="111"/>
      <c r="IY96" s="111"/>
      <c r="IZ96" s="111"/>
      <c r="JA96" s="111">
        <f>SUMIF(purchases!JA97,$JC$4,purchases!IU97)</f>
        <v>0</v>
      </c>
      <c r="JB96" s="111"/>
      <c r="JC96" s="111"/>
      <c r="JD96" s="111"/>
      <c r="JE96" s="111"/>
      <c r="JF96" s="111"/>
      <c r="JG96" s="111"/>
      <c r="JH96" s="111"/>
      <c r="JI96" s="110"/>
      <c r="JJ96" s="110"/>
      <c r="JK96" s="110"/>
      <c r="JL96" s="110">
        <f>SUMIF(purchases!JA97,$JC$4,purchases!JL97)</f>
        <v>0</v>
      </c>
      <c r="JM96" s="110"/>
      <c r="JN96" s="110"/>
      <c r="JP96" s="102"/>
      <c r="JQ96" s="102"/>
      <c r="JR96" s="102"/>
      <c r="JS96" s="103"/>
      <c r="JT96" s="103"/>
      <c r="JU96" s="103"/>
      <c r="JV96" s="103"/>
      <c r="JW96" s="103"/>
      <c r="JX96" s="103"/>
      <c r="JY96" s="103"/>
      <c r="JZ96" s="103">
        <f>SUMIF(purchases!JZ97,$KB$4,purchases!JT97)</f>
        <v>0</v>
      </c>
      <c r="KA96" s="103"/>
      <c r="KB96" s="103"/>
      <c r="KC96" s="103"/>
      <c r="KD96" s="103"/>
      <c r="KE96" s="103"/>
      <c r="KF96" s="103"/>
      <c r="KG96" s="103"/>
      <c r="KH96" s="104"/>
      <c r="KI96" s="104"/>
      <c r="KJ96" s="104"/>
      <c r="KK96" s="104">
        <f>SUMIF(purchases!JZ97,$KB$4,purchases!KK97)</f>
        <v>0</v>
      </c>
      <c r="KL96" s="104"/>
      <c r="KM96" s="104"/>
    </row>
    <row r="97" spans="1:299" s="4" customFormat="1" ht="20.100000000000001" customHeight="1" x14ac:dyDescent="0.2">
      <c r="A97" s="36"/>
      <c r="B97" s="36"/>
      <c r="C97" s="36"/>
      <c r="D97" s="37"/>
      <c r="E97" s="37"/>
      <c r="F97" s="37"/>
      <c r="G97" s="37"/>
      <c r="H97" s="37"/>
      <c r="I97" s="37"/>
      <c r="J97" s="37"/>
      <c r="K97" s="37">
        <f>SUMIF(purchases!K98,$M$4,purchases!E98)</f>
        <v>0</v>
      </c>
      <c r="L97" s="37"/>
      <c r="M97" s="37"/>
      <c r="N97" s="37"/>
      <c r="O97" s="37"/>
      <c r="P97" s="37"/>
      <c r="Q97" s="37"/>
      <c r="R97" s="37"/>
      <c r="S97" s="90"/>
      <c r="T97" s="90"/>
      <c r="U97" s="90"/>
      <c r="V97" s="90">
        <f>SUMIF(purchases!K98,$M$4,purchases!V98)</f>
        <v>0</v>
      </c>
      <c r="W97" s="90"/>
      <c r="X97" s="90"/>
      <c r="Z97" s="36"/>
      <c r="AA97" s="36"/>
      <c r="AB97" s="36"/>
      <c r="AC97" s="112"/>
      <c r="AD97" s="112"/>
      <c r="AE97" s="112"/>
      <c r="AF97" s="112"/>
      <c r="AG97" s="112"/>
      <c r="AH97" s="112"/>
      <c r="AI97" s="112"/>
      <c r="AJ97" s="112">
        <f>SUMIF(purchases!AJ98,$AL$4,purchases!AD98)</f>
        <v>0</v>
      </c>
      <c r="AK97" s="112"/>
      <c r="AL97" s="112"/>
      <c r="AM97" s="112"/>
      <c r="AN97" s="112"/>
      <c r="AO97" s="112"/>
      <c r="AP97" s="112"/>
      <c r="AQ97" s="112"/>
      <c r="AR97" s="116"/>
      <c r="AS97" s="116"/>
      <c r="AT97" s="116"/>
      <c r="AU97" s="116">
        <f>SUMIF(purchases!AJ98,$AL$4,purchases!AU98)</f>
        <v>0</v>
      </c>
      <c r="AV97" s="116"/>
      <c r="AW97" s="116"/>
      <c r="AY97" s="102"/>
      <c r="AZ97" s="102"/>
      <c r="BA97" s="102"/>
      <c r="BB97" s="113"/>
      <c r="BC97" s="113"/>
      <c r="BD97" s="113"/>
      <c r="BE97" s="113"/>
      <c r="BF97" s="113"/>
      <c r="BG97" s="113"/>
      <c r="BH97" s="113"/>
      <c r="BI97" s="113">
        <f>SUMIF(purchases!BI98,$BK$4,purchases!BC98)</f>
        <v>0</v>
      </c>
      <c r="BJ97" s="113"/>
      <c r="BK97" s="113"/>
      <c r="BL97" s="113"/>
      <c r="BM97" s="113"/>
      <c r="BN97" s="113"/>
      <c r="BO97" s="113"/>
      <c r="BP97" s="113"/>
      <c r="BQ97" s="104"/>
      <c r="BR97" s="104"/>
      <c r="BS97" s="104"/>
      <c r="BT97" s="104">
        <f>SUMIF(purchases!BI98,$BK$4,purchases!BT98)</f>
        <v>0</v>
      </c>
      <c r="BU97" s="104"/>
      <c r="BV97" s="104"/>
      <c r="BX97" s="117"/>
      <c r="BY97" s="117"/>
      <c r="BZ97" s="117"/>
      <c r="CA97" s="114"/>
      <c r="CB97" s="114"/>
      <c r="CC97" s="114"/>
      <c r="CD97" s="114"/>
      <c r="CE97" s="114"/>
      <c r="CF97" s="114"/>
      <c r="CG97" s="114"/>
      <c r="CH97" s="114">
        <f>SUMIF(purchases!CH98,$CJ$4,purchases!CB98)</f>
        <v>0</v>
      </c>
      <c r="CI97" s="114"/>
      <c r="CJ97" s="114"/>
      <c r="CK97" s="114"/>
      <c r="CL97" s="114"/>
      <c r="CM97" s="114"/>
      <c r="CN97" s="114"/>
      <c r="CO97" s="114"/>
      <c r="CP97" s="109"/>
      <c r="CQ97" s="109"/>
      <c r="CR97" s="109"/>
      <c r="CS97" s="109">
        <f>SUMIF(purchases!CH98,$CJ$4,purchases!CS98)</f>
        <v>0</v>
      </c>
      <c r="CT97" s="109"/>
      <c r="CU97" s="109"/>
      <c r="CW97" s="115"/>
      <c r="CX97" s="115"/>
      <c r="CY97" s="115"/>
      <c r="CZ97" s="111"/>
      <c r="DA97" s="111"/>
      <c r="DB97" s="111"/>
      <c r="DC97" s="111"/>
      <c r="DD97" s="111"/>
      <c r="DE97" s="111"/>
      <c r="DF97" s="111"/>
      <c r="DG97" s="111">
        <f>SUMIF(purchases!DG98,$DI$4,purchases!DA98)</f>
        <v>0</v>
      </c>
      <c r="DH97" s="111"/>
      <c r="DI97" s="111"/>
      <c r="DJ97" s="111"/>
      <c r="DK97" s="111"/>
      <c r="DL97" s="111"/>
      <c r="DM97" s="111"/>
      <c r="DN97" s="111"/>
      <c r="DO97" s="110"/>
      <c r="DP97" s="110"/>
      <c r="DQ97" s="110"/>
      <c r="DR97" s="110">
        <f>SUMIF(purchases!DG98,$DI$4,purchases!DR98)</f>
        <v>0</v>
      </c>
      <c r="DS97" s="110"/>
      <c r="DT97" s="110"/>
      <c r="DV97" s="102"/>
      <c r="DW97" s="102"/>
      <c r="DX97" s="102"/>
      <c r="DY97" s="103"/>
      <c r="DZ97" s="103"/>
      <c r="EA97" s="103"/>
      <c r="EB97" s="103"/>
      <c r="EC97" s="103"/>
      <c r="ED97" s="103"/>
      <c r="EE97" s="103"/>
      <c r="EF97" s="103">
        <f>SUMIF(purchases!EF98,$EH$4,purchases!DZ98)</f>
        <v>0</v>
      </c>
      <c r="EG97" s="103"/>
      <c r="EH97" s="103"/>
      <c r="EI97" s="103"/>
      <c r="EJ97" s="103"/>
      <c r="EK97" s="103"/>
      <c r="EL97" s="103"/>
      <c r="EM97" s="103"/>
      <c r="EN97" s="104"/>
      <c r="EO97" s="104"/>
      <c r="EP97" s="104"/>
      <c r="EQ97" s="104">
        <f>SUMIF(purchases!EF98,$EH$4,purchases!EQ98)</f>
        <v>0</v>
      </c>
      <c r="ER97" s="104"/>
      <c r="ES97" s="104"/>
      <c r="EU97" s="36"/>
      <c r="EV97" s="36"/>
      <c r="EW97" s="36"/>
      <c r="EX97" s="37"/>
      <c r="EY97" s="37"/>
      <c r="EZ97" s="37"/>
      <c r="FA97" s="37"/>
      <c r="FB97" s="37"/>
      <c r="FC97" s="37"/>
      <c r="FD97" s="37"/>
      <c r="FE97" s="37">
        <f>SUMIF(purchases!FE98,$FG$4,purchases!EY98)</f>
        <v>0</v>
      </c>
      <c r="FF97" s="37"/>
      <c r="FG97" s="37"/>
      <c r="FH97" s="37"/>
      <c r="FI97" s="37"/>
      <c r="FJ97" s="37"/>
      <c r="FK97" s="37"/>
      <c r="FL97" s="37"/>
      <c r="FM97" s="90"/>
      <c r="FN97" s="90"/>
      <c r="FO97" s="90"/>
      <c r="FP97" s="90">
        <f>SUMIF(purchases!FE98,$FG$4,purchases!FP98)</f>
        <v>0</v>
      </c>
      <c r="FQ97" s="90"/>
      <c r="FR97" s="90"/>
      <c r="FT97" s="36"/>
      <c r="FU97" s="36"/>
      <c r="FV97" s="36"/>
      <c r="FW97" s="112"/>
      <c r="FX97" s="112"/>
      <c r="FY97" s="112"/>
      <c r="FZ97" s="112"/>
      <c r="GA97" s="112"/>
      <c r="GB97" s="112"/>
      <c r="GC97" s="112"/>
      <c r="GD97" s="112">
        <f>SUMIF(purchases!GD98,$GF$4,purchases!FX98)</f>
        <v>0</v>
      </c>
      <c r="GE97" s="112"/>
      <c r="GF97" s="112"/>
      <c r="GG97" s="112"/>
      <c r="GH97" s="112"/>
      <c r="GI97" s="112"/>
      <c r="GJ97" s="112"/>
      <c r="GK97" s="112"/>
      <c r="GL97" s="116"/>
      <c r="GM97" s="116"/>
      <c r="GN97" s="116"/>
      <c r="GO97" s="116">
        <f>SUMIF(purchases!GD98,$GF$4,purchases!GO98)</f>
        <v>0</v>
      </c>
      <c r="GP97" s="116"/>
      <c r="GQ97" s="116"/>
      <c r="GS97" s="102"/>
      <c r="GT97" s="102"/>
      <c r="GU97" s="102"/>
      <c r="GV97" s="113"/>
      <c r="GW97" s="113"/>
      <c r="GX97" s="113"/>
      <c r="GY97" s="113"/>
      <c r="GZ97" s="113"/>
      <c r="HA97" s="113"/>
      <c r="HB97" s="113"/>
      <c r="HC97" s="113">
        <f>SUMIF(purchases!HC98,$HE$4,purchases!GW98)</f>
        <v>0</v>
      </c>
      <c r="HD97" s="113"/>
      <c r="HE97" s="113"/>
      <c r="HF97" s="113"/>
      <c r="HG97" s="113"/>
      <c r="HH97" s="113"/>
      <c r="HI97" s="113"/>
      <c r="HJ97" s="113"/>
      <c r="HK97" s="104"/>
      <c r="HL97" s="104"/>
      <c r="HM97" s="104"/>
      <c r="HN97" s="104">
        <f>SUMIF(purchases!HC98,$HE$4,purchases!HN98)</f>
        <v>0</v>
      </c>
      <c r="HO97" s="104"/>
      <c r="HP97" s="104"/>
      <c r="HR97" s="117"/>
      <c r="HS97" s="117"/>
      <c r="HT97" s="117"/>
      <c r="HU97" s="114"/>
      <c r="HV97" s="114"/>
      <c r="HW97" s="114"/>
      <c r="HX97" s="114"/>
      <c r="HY97" s="114"/>
      <c r="HZ97" s="114"/>
      <c r="IA97" s="114"/>
      <c r="IB97" s="114">
        <f>SUMIF(purchases!IB98,$ID$4,purchases!HV98)</f>
        <v>0</v>
      </c>
      <c r="IC97" s="114"/>
      <c r="ID97" s="114"/>
      <c r="IE97" s="114"/>
      <c r="IF97" s="114"/>
      <c r="IG97" s="114"/>
      <c r="IH97" s="114"/>
      <c r="II97" s="114"/>
      <c r="IJ97" s="109"/>
      <c r="IK97" s="109"/>
      <c r="IL97" s="109"/>
      <c r="IM97" s="109">
        <f>SUMIF(purchases!IB98,$ID$4,purchases!IM98)</f>
        <v>0</v>
      </c>
      <c r="IN97" s="109"/>
      <c r="IO97" s="109"/>
      <c r="IQ97" s="115"/>
      <c r="IR97" s="115"/>
      <c r="IS97" s="115"/>
      <c r="IT97" s="111"/>
      <c r="IU97" s="111"/>
      <c r="IV97" s="111"/>
      <c r="IW97" s="111"/>
      <c r="IX97" s="111"/>
      <c r="IY97" s="111"/>
      <c r="IZ97" s="111"/>
      <c r="JA97" s="111">
        <f>SUMIF(purchases!JA98,$JC$4,purchases!IU98)</f>
        <v>0</v>
      </c>
      <c r="JB97" s="111"/>
      <c r="JC97" s="111"/>
      <c r="JD97" s="111"/>
      <c r="JE97" s="111"/>
      <c r="JF97" s="111"/>
      <c r="JG97" s="111"/>
      <c r="JH97" s="111"/>
      <c r="JI97" s="110"/>
      <c r="JJ97" s="110"/>
      <c r="JK97" s="110"/>
      <c r="JL97" s="110">
        <f>SUMIF(purchases!JA98,$JC$4,purchases!JL98)</f>
        <v>0</v>
      </c>
      <c r="JM97" s="110"/>
      <c r="JN97" s="110"/>
      <c r="JP97" s="102"/>
      <c r="JQ97" s="102"/>
      <c r="JR97" s="102"/>
      <c r="JS97" s="103"/>
      <c r="JT97" s="103"/>
      <c r="JU97" s="103"/>
      <c r="JV97" s="103"/>
      <c r="JW97" s="103"/>
      <c r="JX97" s="103"/>
      <c r="JY97" s="103"/>
      <c r="JZ97" s="103">
        <f>SUMIF(purchases!JZ98,$KB$4,purchases!JT98)</f>
        <v>0</v>
      </c>
      <c r="KA97" s="103"/>
      <c r="KB97" s="103"/>
      <c r="KC97" s="103"/>
      <c r="KD97" s="103"/>
      <c r="KE97" s="103"/>
      <c r="KF97" s="103"/>
      <c r="KG97" s="103"/>
      <c r="KH97" s="104"/>
      <c r="KI97" s="104"/>
      <c r="KJ97" s="104"/>
      <c r="KK97" s="104">
        <f>SUMIF(purchases!JZ98,$KB$4,purchases!KK98)</f>
        <v>0</v>
      </c>
      <c r="KL97" s="104"/>
      <c r="KM97" s="104"/>
    </row>
    <row r="98" spans="1:299" s="4" customFormat="1" ht="20.100000000000001" customHeight="1" x14ac:dyDescent="0.2">
      <c r="A98" s="36"/>
      <c r="B98" s="36"/>
      <c r="C98" s="36"/>
      <c r="D98" s="37"/>
      <c r="E98" s="37"/>
      <c r="F98" s="37"/>
      <c r="G98" s="37"/>
      <c r="H98" s="37"/>
      <c r="I98" s="37"/>
      <c r="J98" s="37"/>
      <c r="K98" s="37">
        <f>SUMIF(purchases!K99,$M$4,purchases!E99)</f>
        <v>0</v>
      </c>
      <c r="L98" s="37"/>
      <c r="M98" s="37"/>
      <c r="N98" s="37"/>
      <c r="O98" s="37"/>
      <c r="P98" s="37"/>
      <c r="Q98" s="37"/>
      <c r="R98" s="37"/>
      <c r="S98" s="90"/>
      <c r="T98" s="90"/>
      <c r="U98" s="90"/>
      <c r="V98" s="90">
        <f>SUMIF(purchases!K99,$M$4,purchases!V99)</f>
        <v>0</v>
      </c>
      <c r="W98" s="90"/>
      <c r="X98" s="90"/>
      <c r="Z98" s="36"/>
      <c r="AA98" s="36"/>
      <c r="AB98" s="36"/>
      <c r="AC98" s="112"/>
      <c r="AD98" s="112"/>
      <c r="AE98" s="112"/>
      <c r="AF98" s="112"/>
      <c r="AG98" s="112"/>
      <c r="AH98" s="112"/>
      <c r="AI98" s="112"/>
      <c r="AJ98" s="112">
        <f>SUMIF(purchases!AJ99,$AL$4,purchases!AD99)</f>
        <v>0</v>
      </c>
      <c r="AK98" s="112"/>
      <c r="AL98" s="112"/>
      <c r="AM98" s="112"/>
      <c r="AN98" s="112"/>
      <c r="AO98" s="112"/>
      <c r="AP98" s="112"/>
      <c r="AQ98" s="112"/>
      <c r="AR98" s="116"/>
      <c r="AS98" s="116"/>
      <c r="AT98" s="116"/>
      <c r="AU98" s="116">
        <f>SUMIF(purchases!AJ99,$AL$4,purchases!AU99)</f>
        <v>0</v>
      </c>
      <c r="AV98" s="116"/>
      <c r="AW98" s="116"/>
      <c r="AY98" s="102"/>
      <c r="AZ98" s="102"/>
      <c r="BA98" s="102"/>
      <c r="BB98" s="113"/>
      <c r="BC98" s="113"/>
      <c r="BD98" s="113"/>
      <c r="BE98" s="113"/>
      <c r="BF98" s="113"/>
      <c r="BG98" s="113"/>
      <c r="BH98" s="113"/>
      <c r="BI98" s="113">
        <f>SUMIF(purchases!BI99,$BK$4,purchases!BC99)</f>
        <v>0</v>
      </c>
      <c r="BJ98" s="113"/>
      <c r="BK98" s="113"/>
      <c r="BL98" s="113"/>
      <c r="BM98" s="113"/>
      <c r="BN98" s="113"/>
      <c r="BO98" s="113"/>
      <c r="BP98" s="113"/>
      <c r="BQ98" s="104"/>
      <c r="BR98" s="104"/>
      <c r="BS98" s="104"/>
      <c r="BT98" s="104">
        <f>SUMIF(purchases!BI99,$BK$4,purchases!BT99)</f>
        <v>0</v>
      </c>
      <c r="BU98" s="104"/>
      <c r="BV98" s="104"/>
      <c r="BX98" s="117"/>
      <c r="BY98" s="117"/>
      <c r="BZ98" s="117"/>
      <c r="CA98" s="114"/>
      <c r="CB98" s="114"/>
      <c r="CC98" s="114"/>
      <c r="CD98" s="114"/>
      <c r="CE98" s="114"/>
      <c r="CF98" s="114"/>
      <c r="CG98" s="114"/>
      <c r="CH98" s="114">
        <f>SUMIF(purchases!CH99,$CJ$4,purchases!CB99)</f>
        <v>0</v>
      </c>
      <c r="CI98" s="114"/>
      <c r="CJ98" s="114"/>
      <c r="CK98" s="114"/>
      <c r="CL98" s="114"/>
      <c r="CM98" s="114"/>
      <c r="CN98" s="114"/>
      <c r="CO98" s="114"/>
      <c r="CP98" s="109"/>
      <c r="CQ98" s="109"/>
      <c r="CR98" s="109"/>
      <c r="CS98" s="109">
        <f>SUMIF(purchases!CH99,$CJ$4,purchases!CS99)</f>
        <v>0</v>
      </c>
      <c r="CT98" s="109"/>
      <c r="CU98" s="109"/>
      <c r="CW98" s="115"/>
      <c r="CX98" s="115"/>
      <c r="CY98" s="115"/>
      <c r="CZ98" s="111"/>
      <c r="DA98" s="111"/>
      <c r="DB98" s="111"/>
      <c r="DC98" s="111"/>
      <c r="DD98" s="111"/>
      <c r="DE98" s="111"/>
      <c r="DF98" s="111"/>
      <c r="DG98" s="111">
        <f>SUMIF(purchases!DG99,$DI$4,purchases!DA99)</f>
        <v>0</v>
      </c>
      <c r="DH98" s="111"/>
      <c r="DI98" s="111"/>
      <c r="DJ98" s="111"/>
      <c r="DK98" s="111"/>
      <c r="DL98" s="111"/>
      <c r="DM98" s="111"/>
      <c r="DN98" s="111"/>
      <c r="DO98" s="110"/>
      <c r="DP98" s="110"/>
      <c r="DQ98" s="110"/>
      <c r="DR98" s="110">
        <f>SUMIF(purchases!DG99,$DI$4,purchases!DR99)</f>
        <v>0</v>
      </c>
      <c r="DS98" s="110"/>
      <c r="DT98" s="110"/>
      <c r="DV98" s="102"/>
      <c r="DW98" s="102"/>
      <c r="DX98" s="102"/>
      <c r="DY98" s="103"/>
      <c r="DZ98" s="103"/>
      <c r="EA98" s="103"/>
      <c r="EB98" s="103"/>
      <c r="EC98" s="103"/>
      <c r="ED98" s="103"/>
      <c r="EE98" s="103"/>
      <c r="EF98" s="103">
        <f>SUMIF(purchases!EF99,$EH$4,purchases!DZ99)</f>
        <v>0</v>
      </c>
      <c r="EG98" s="103"/>
      <c r="EH98" s="103"/>
      <c r="EI98" s="103"/>
      <c r="EJ98" s="103"/>
      <c r="EK98" s="103"/>
      <c r="EL98" s="103"/>
      <c r="EM98" s="103"/>
      <c r="EN98" s="104"/>
      <c r="EO98" s="104"/>
      <c r="EP98" s="104"/>
      <c r="EQ98" s="104">
        <f>SUMIF(purchases!EF99,$EH$4,purchases!EQ99)</f>
        <v>0</v>
      </c>
      <c r="ER98" s="104"/>
      <c r="ES98" s="104"/>
      <c r="EU98" s="36"/>
      <c r="EV98" s="36"/>
      <c r="EW98" s="36"/>
      <c r="EX98" s="37"/>
      <c r="EY98" s="37"/>
      <c r="EZ98" s="37"/>
      <c r="FA98" s="37"/>
      <c r="FB98" s="37"/>
      <c r="FC98" s="37"/>
      <c r="FD98" s="37"/>
      <c r="FE98" s="37">
        <f>SUMIF(purchases!FE99,$FG$4,purchases!EY99)</f>
        <v>0</v>
      </c>
      <c r="FF98" s="37"/>
      <c r="FG98" s="37"/>
      <c r="FH98" s="37"/>
      <c r="FI98" s="37"/>
      <c r="FJ98" s="37"/>
      <c r="FK98" s="37"/>
      <c r="FL98" s="37"/>
      <c r="FM98" s="90"/>
      <c r="FN98" s="90"/>
      <c r="FO98" s="90"/>
      <c r="FP98" s="90">
        <f>SUMIF(purchases!FE99,$FG$4,purchases!FP99)</f>
        <v>0</v>
      </c>
      <c r="FQ98" s="90"/>
      <c r="FR98" s="90"/>
      <c r="FT98" s="36"/>
      <c r="FU98" s="36"/>
      <c r="FV98" s="36"/>
      <c r="FW98" s="112"/>
      <c r="FX98" s="112"/>
      <c r="FY98" s="112"/>
      <c r="FZ98" s="112"/>
      <c r="GA98" s="112"/>
      <c r="GB98" s="112"/>
      <c r="GC98" s="112"/>
      <c r="GD98" s="112">
        <f>SUMIF(purchases!GD99,$GF$4,purchases!FX99)</f>
        <v>0</v>
      </c>
      <c r="GE98" s="112"/>
      <c r="GF98" s="112"/>
      <c r="GG98" s="112"/>
      <c r="GH98" s="112"/>
      <c r="GI98" s="112"/>
      <c r="GJ98" s="112"/>
      <c r="GK98" s="112"/>
      <c r="GL98" s="116"/>
      <c r="GM98" s="116"/>
      <c r="GN98" s="116"/>
      <c r="GO98" s="116">
        <f>SUMIF(purchases!GD99,$GF$4,purchases!GO99)</f>
        <v>0</v>
      </c>
      <c r="GP98" s="116"/>
      <c r="GQ98" s="116"/>
      <c r="GS98" s="102"/>
      <c r="GT98" s="102"/>
      <c r="GU98" s="102"/>
      <c r="GV98" s="113"/>
      <c r="GW98" s="113"/>
      <c r="GX98" s="113"/>
      <c r="GY98" s="113"/>
      <c r="GZ98" s="113"/>
      <c r="HA98" s="113"/>
      <c r="HB98" s="113"/>
      <c r="HC98" s="113">
        <f>SUMIF(purchases!HC99,$HE$4,purchases!GW99)</f>
        <v>0</v>
      </c>
      <c r="HD98" s="113"/>
      <c r="HE98" s="113"/>
      <c r="HF98" s="113"/>
      <c r="HG98" s="113"/>
      <c r="HH98" s="113"/>
      <c r="HI98" s="113"/>
      <c r="HJ98" s="113"/>
      <c r="HK98" s="104"/>
      <c r="HL98" s="104"/>
      <c r="HM98" s="104"/>
      <c r="HN98" s="104">
        <f>SUMIF(purchases!HC99,$HE$4,purchases!HN99)</f>
        <v>0</v>
      </c>
      <c r="HO98" s="104"/>
      <c r="HP98" s="104"/>
      <c r="HR98" s="117"/>
      <c r="HS98" s="117"/>
      <c r="HT98" s="117"/>
      <c r="HU98" s="114"/>
      <c r="HV98" s="114"/>
      <c r="HW98" s="114"/>
      <c r="HX98" s="114"/>
      <c r="HY98" s="114"/>
      <c r="HZ98" s="114"/>
      <c r="IA98" s="114"/>
      <c r="IB98" s="114">
        <f>SUMIF(purchases!IB99,$ID$4,purchases!HV99)</f>
        <v>0</v>
      </c>
      <c r="IC98" s="114"/>
      <c r="ID98" s="114"/>
      <c r="IE98" s="114"/>
      <c r="IF98" s="114"/>
      <c r="IG98" s="114"/>
      <c r="IH98" s="114"/>
      <c r="II98" s="114"/>
      <c r="IJ98" s="109"/>
      <c r="IK98" s="109"/>
      <c r="IL98" s="109"/>
      <c r="IM98" s="109">
        <f>SUMIF(purchases!IB99,$ID$4,purchases!IM99)</f>
        <v>0</v>
      </c>
      <c r="IN98" s="109"/>
      <c r="IO98" s="109"/>
      <c r="IQ98" s="115"/>
      <c r="IR98" s="115"/>
      <c r="IS98" s="115"/>
      <c r="IT98" s="111"/>
      <c r="IU98" s="111"/>
      <c r="IV98" s="111"/>
      <c r="IW98" s="111"/>
      <c r="IX98" s="111"/>
      <c r="IY98" s="111"/>
      <c r="IZ98" s="111"/>
      <c r="JA98" s="111">
        <f>SUMIF(purchases!JA99,$JC$4,purchases!IU99)</f>
        <v>0</v>
      </c>
      <c r="JB98" s="111"/>
      <c r="JC98" s="111"/>
      <c r="JD98" s="111"/>
      <c r="JE98" s="111"/>
      <c r="JF98" s="111"/>
      <c r="JG98" s="111"/>
      <c r="JH98" s="111"/>
      <c r="JI98" s="110"/>
      <c r="JJ98" s="110"/>
      <c r="JK98" s="110"/>
      <c r="JL98" s="110">
        <f>SUMIF(purchases!JA99,$JC$4,purchases!JL99)</f>
        <v>0</v>
      </c>
      <c r="JM98" s="110"/>
      <c r="JN98" s="110"/>
      <c r="JP98" s="102"/>
      <c r="JQ98" s="102"/>
      <c r="JR98" s="102"/>
      <c r="JS98" s="103"/>
      <c r="JT98" s="103"/>
      <c r="JU98" s="103"/>
      <c r="JV98" s="103"/>
      <c r="JW98" s="103"/>
      <c r="JX98" s="103"/>
      <c r="JY98" s="103"/>
      <c r="JZ98" s="103">
        <f>SUMIF(purchases!JZ99,$KB$4,purchases!JT99)</f>
        <v>0</v>
      </c>
      <c r="KA98" s="103"/>
      <c r="KB98" s="103"/>
      <c r="KC98" s="103"/>
      <c r="KD98" s="103"/>
      <c r="KE98" s="103"/>
      <c r="KF98" s="103"/>
      <c r="KG98" s="103"/>
      <c r="KH98" s="104"/>
      <c r="KI98" s="104"/>
      <c r="KJ98" s="104"/>
      <c r="KK98" s="104">
        <f>SUMIF(purchases!JZ99,$KB$4,purchases!KK99)</f>
        <v>0</v>
      </c>
      <c r="KL98" s="104"/>
      <c r="KM98" s="104"/>
    </row>
    <row r="99" spans="1:299" s="4" customFormat="1" ht="20.100000000000001" customHeight="1" x14ac:dyDescent="0.2">
      <c r="A99" s="36"/>
      <c r="B99" s="36"/>
      <c r="C99" s="36"/>
      <c r="D99" s="37"/>
      <c r="E99" s="37"/>
      <c r="F99" s="37"/>
      <c r="G99" s="37"/>
      <c r="H99" s="37"/>
      <c r="I99" s="37"/>
      <c r="J99" s="37"/>
      <c r="K99" s="37">
        <f>SUMIF(purchases!K100,$M$4,purchases!E100)</f>
        <v>0</v>
      </c>
      <c r="L99" s="37"/>
      <c r="M99" s="37"/>
      <c r="N99" s="37"/>
      <c r="O99" s="37"/>
      <c r="P99" s="37"/>
      <c r="Q99" s="37"/>
      <c r="R99" s="37"/>
      <c r="S99" s="90"/>
      <c r="T99" s="90"/>
      <c r="U99" s="90"/>
      <c r="V99" s="90">
        <f>SUMIF(purchases!K100,$M$4,purchases!V100)</f>
        <v>0</v>
      </c>
      <c r="W99" s="90"/>
      <c r="X99" s="90"/>
      <c r="Z99" s="36"/>
      <c r="AA99" s="36"/>
      <c r="AB99" s="36"/>
      <c r="AC99" s="112"/>
      <c r="AD99" s="112"/>
      <c r="AE99" s="112"/>
      <c r="AF99" s="112"/>
      <c r="AG99" s="112"/>
      <c r="AH99" s="112"/>
      <c r="AI99" s="112"/>
      <c r="AJ99" s="112">
        <f>SUMIF(purchases!AJ100,$AL$4,purchases!AD100)</f>
        <v>0</v>
      </c>
      <c r="AK99" s="112"/>
      <c r="AL99" s="112"/>
      <c r="AM99" s="112"/>
      <c r="AN99" s="112"/>
      <c r="AO99" s="112"/>
      <c r="AP99" s="112"/>
      <c r="AQ99" s="112"/>
      <c r="AR99" s="116"/>
      <c r="AS99" s="116"/>
      <c r="AT99" s="116"/>
      <c r="AU99" s="116">
        <f>SUMIF(purchases!AJ100,$AL$4,purchases!AU100)</f>
        <v>0</v>
      </c>
      <c r="AV99" s="116"/>
      <c r="AW99" s="116"/>
      <c r="AY99" s="102"/>
      <c r="AZ99" s="102"/>
      <c r="BA99" s="102"/>
      <c r="BB99" s="113"/>
      <c r="BC99" s="113"/>
      <c r="BD99" s="113"/>
      <c r="BE99" s="113"/>
      <c r="BF99" s="113"/>
      <c r="BG99" s="113"/>
      <c r="BH99" s="113"/>
      <c r="BI99" s="113">
        <f>SUMIF(purchases!BI100,$BK$4,purchases!BC100)</f>
        <v>0</v>
      </c>
      <c r="BJ99" s="113"/>
      <c r="BK99" s="113"/>
      <c r="BL99" s="113"/>
      <c r="BM99" s="113"/>
      <c r="BN99" s="113"/>
      <c r="BO99" s="113"/>
      <c r="BP99" s="113"/>
      <c r="BQ99" s="104"/>
      <c r="BR99" s="104"/>
      <c r="BS99" s="104"/>
      <c r="BT99" s="104">
        <f>SUMIF(purchases!BI100,$BK$4,purchases!BT100)</f>
        <v>0</v>
      </c>
      <c r="BU99" s="104"/>
      <c r="BV99" s="104"/>
      <c r="BX99" s="117"/>
      <c r="BY99" s="117"/>
      <c r="BZ99" s="117"/>
      <c r="CA99" s="114"/>
      <c r="CB99" s="114"/>
      <c r="CC99" s="114"/>
      <c r="CD99" s="114"/>
      <c r="CE99" s="114"/>
      <c r="CF99" s="114"/>
      <c r="CG99" s="114"/>
      <c r="CH99" s="114">
        <f>SUMIF(purchases!CH100,$CJ$4,purchases!CB100)</f>
        <v>0</v>
      </c>
      <c r="CI99" s="114"/>
      <c r="CJ99" s="114"/>
      <c r="CK99" s="114"/>
      <c r="CL99" s="114"/>
      <c r="CM99" s="114"/>
      <c r="CN99" s="114"/>
      <c r="CO99" s="114"/>
      <c r="CP99" s="109"/>
      <c r="CQ99" s="109"/>
      <c r="CR99" s="109"/>
      <c r="CS99" s="109">
        <f>SUMIF(purchases!CH100,$CJ$4,purchases!CS100)</f>
        <v>0</v>
      </c>
      <c r="CT99" s="109"/>
      <c r="CU99" s="109"/>
      <c r="CW99" s="115"/>
      <c r="CX99" s="115"/>
      <c r="CY99" s="115"/>
      <c r="CZ99" s="111"/>
      <c r="DA99" s="111"/>
      <c r="DB99" s="111"/>
      <c r="DC99" s="111"/>
      <c r="DD99" s="111"/>
      <c r="DE99" s="111"/>
      <c r="DF99" s="111"/>
      <c r="DG99" s="111">
        <f>SUMIF(purchases!DG100,$DI$4,purchases!DA100)</f>
        <v>0</v>
      </c>
      <c r="DH99" s="111"/>
      <c r="DI99" s="111"/>
      <c r="DJ99" s="111"/>
      <c r="DK99" s="111"/>
      <c r="DL99" s="111"/>
      <c r="DM99" s="111"/>
      <c r="DN99" s="111"/>
      <c r="DO99" s="110"/>
      <c r="DP99" s="110"/>
      <c r="DQ99" s="110"/>
      <c r="DR99" s="110">
        <f>SUMIF(purchases!DG100,$DI$4,purchases!DR100)</f>
        <v>0</v>
      </c>
      <c r="DS99" s="110"/>
      <c r="DT99" s="110"/>
      <c r="DV99" s="102"/>
      <c r="DW99" s="102"/>
      <c r="DX99" s="102"/>
      <c r="DY99" s="103"/>
      <c r="DZ99" s="103"/>
      <c r="EA99" s="103"/>
      <c r="EB99" s="103"/>
      <c r="EC99" s="103"/>
      <c r="ED99" s="103"/>
      <c r="EE99" s="103"/>
      <c r="EF99" s="103">
        <f>SUMIF(purchases!EF100,$EH$4,purchases!DZ100)</f>
        <v>0</v>
      </c>
      <c r="EG99" s="103"/>
      <c r="EH99" s="103"/>
      <c r="EI99" s="103"/>
      <c r="EJ99" s="103"/>
      <c r="EK99" s="103"/>
      <c r="EL99" s="103"/>
      <c r="EM99" s="103"/>
      <c r="EN99" s="104"/>
      <c r="EO99" s="104"/>
      <c r="EP99" s="104"/>
      <c r="EQ99" s="104">
        <f>SUMIF(purchases!EF100,$EH$4,purchases!EQ100)</f>
        <v>0</v>
      </c>
      <c r="ER99" s="104"/>
      <c r="ES99" s="104"/>
      <c r="EU99" s="36"/>
      <c r="EV99" s="36"/>
      <c r="EW99" s="36"/>
      <c r="EX99" s="37"/>
      <c r="EY99" s="37"/>
      <c r="EZ99" s="37"/>
      <c r="FA99" s="37"/>
      <c r="FB99" s="37"/>
      <c r="FC99" s="37"/>
      <c r="FD99" s="37"/>
      <c r="FE99" s="37">
        <f>SUMIF(purchases!FE100,$FG$4,purchases!EY100)</f>
        <v>0</v>
      </c>
      <c r="FF99" s="37"/>
      <c r="FG99" s="37"/>
      <c r="FH99" s="37"/>
      <c r="FI99" s="37"/>
      <c r="FJ99" s="37"/>
      <c r="FK99" s="37"/>
      <c r="FL99" s="37"/>
      <c r="FM99" s="90"/>
      <c r="FN99" s="90"/>
      <c r="FO99" s="90"/>
      <c r="FP99" s="90">
        <f>SUMIF(purchases!FE100,$FG$4,purchases!FP100)</f>
        <v>0</v>
      </c>
      <c r="FQ99" s="90"/>
      <c r="FR99" s="90"/>
      <c r="FT99" s="36"/>
      <c r="FU99" s="36"/>
      <c r="FV99" s="36"/>
      <c r="FW99" s="112"/>
      <c r="FX99" s="112"/>
      <c r="FY99" s="112"/>
      <c r="FZ99" s="112"/>
      <c r="GA99" s="112"/>
      <c r="GB99" s="112"/>
      <c r="GC99" s="112"/>
      <c r="GD99" s="112">
        <f>SUMIF(purchases!GD100,$GF$4,purchases!FX100)</f>
        <v>0</v>
      </c>
      <c r="GE99" s="112"/>
      <c r="GF99" s="112"/>
      <c r="GG99" s="112"/>
      <c r="GH99" s="112"/>
      <c r="GI99" s="112"/>
      <c r="GJ99" s="112"/>
      <c r="GK99" s="112"/>
      <c r="GL99" s="116"/>
      <c r="GM99" s="116"/>
      <c r="GN99" s="116"/>
      <c r="GO99" s="116">
        <f>SUMIF(purchases!GD100,$GF$4,purchases!GO100)</f>
        <v>0</v>
      </c>
      <c r="GP99" s="116"/>
      <c r="GQ99" s="116"/>
      <c r="GS99" s="102"/>
      <c r="GT99" s="102"/>
      <c r="GU99" s="102"/>
      <c r="GV99" s="113"/>
      <c r="GW99" s="113"/>
      <c r="GX99" s="113"/>
      <c r="GY99" s="113"/>
      <c r="GZ99" s="113"/>
      <c r="HA99" s="113"/>
      <c r="HB99" s="113"/>
      <c r="HC99" s="113">
        <f>SUMIF(purchases!HC100,$HE$4,purchases!GW100)</f>
        <v>0</v>
      </c>
      <c r="HD99" s="113"/>
      <c r="HE99" s="113"/>
      <c r="HF99" s="113"/>
      <c r="HG99" s="113"/>
      <c r="HH99" s="113"/>
      <c r="HI99" s="113"/>
      <c r="HJ99" s="113"/>
      <c r="HK99" s="104"/>
      <c r="HL99" s="104"/>
      <c r="HM99" s="104"/>
      <c r="HN99" s="104">
        <f>SUMIF(purchases!HC100,$HE$4,purchases!HN100)</f>
        <v>0</v>
      </c>
      <c r="HO99" s="104"/>
      <c r="HP99" s="104"/>
      <c r="HR99" s="117"/>
      <c r="HS99" s="117"/>
      <c r="HT99" s="117"/>
      <c r="HU99" s="114"/>
      <c r="HV99" s="114"/>
      <c r="HW99" s="114"/>
      <c r="HX99" s="114"/>
      <c r="HY99" s="114"/>
      <c r="HZ99" s="114"/>
      <c r="IA99" s="114"/>
      <c r="IB99" s="114">
        <f>SUMIF(purchases!IB100,$ID$4,purchases!HV100)</f>
        <v>0</v>
      </c>
      <c r="IC99" s="114"/>
      <c r="ID99" s="114"/>
      <c r="IE99" s="114"/>
      <c r="IF99" s="114"/>
      <c r="IG99" s="114"/>
      <c r="IH99" s="114"/>
      <c r="II99" s="114"/>
      <c r="IJ99" s="109"/>
      <c r="IK99" s="109"/>
      <c r="IL99" s="109"/>
      <c r="IM99" s="109">
        <f>SUMIF(purchases!IB100,$ID$4,purchases!IM100)</f>
        <v>0</v>
      </c>
      <c r="IN99" s="109"/>
      <c r="IO99" s="109"/>
      <c r="IQ99" s="115"/>
      <c r="IR99" s="115"/>
      <c r="IS99" s="115"/>
      <c r="IT99" s="111"/>
      <c r="IU99" s="111"/>
      <c r="IV99" s="111"/>
      <c r="IW99" s="111"/>
      <c r="IX99" s="111"/>
      <c r="IY99" s="111"/>
      <c r="IZ99" s="111"/>
      <c r="JA99" s="111">
        <f>SUMIF(purchases!JA100,$JC$4,purchases!IU100)</f>
        <v>0</v>
      </c>
      <c r="JB99" s="111"/>
      <c r="JC99" s="111"/>
      <c r="JD99" s="111"/>
      <c r="JE99" s="111"/>
      <c r="JF99" s="111"/>
      <c r="JG99" s="111"/>
      <c r="JH99" s="111"/>
      <c r="JI99" s="110"/>
      <c r="JJ99" s="110"/>
      <c r="JK99" s="110"/>
      <c r="JL99" s="110">
        <f>SUMIF(purchases!JA100,$JC$4,purchases!JL100)</f>
        <v>0</v>
      </c>
      <c r="JM99" s="110"/>
      <c r="JN99" s="110"/>
      <c r="JP99" s="102"/>
      <c r="JQ99" s="102"/>
      <c r="JR99" s="102"/>
      <c r="JS99" s="103"/>
      <c r="JT99" s="103"/>
      <c r="JU99" s="103"/>
      <c r="JV99" s="103"/>
      <c r="JW99" s="103"/>
      <c r="JX99" s="103"/>
      <c r="JY99" s="103"/>
      <c r="JZ99" s="103">
        <f>SUMIF(purchases!JZ100,$KB$4,purchases!JT100)</f>
        <v>0</v>
      </c>
      <c r="KA99" s="103"/>
      <c r="KB99" s="103"/>
      <c r="KC99" s="103"/>
      <c r="KD99" s="103"/>
      <c r="KE99" s="103"/>
      <c r="KF99" s="103"/>
      <c r="KG99" s="103"/>
      <c r="KH99" s="104"/>
      <c r="KI99" s="104"/>
      <c r="KJ99" s="104"/>
      <c r="KK99" s="104">
        <f>SUMIF(purchases!JZ100,$KB$4,purchases!KK100)</f>
        <v>0</v>
      </c>
      <c r="KL99" s="104"/>
      <c r="KM99" s="104"/>
    </row>
    <row r="100" spans="1:299" s="4" customFormat="1" ht="20.100000000000001" customHeight="1" x14ac:dyDescent="0.2">
      <c r="A100" s="36"/>
      <c r="B100" s="36"/>
      <c r="C100" s="36"/>
      <c r="D100" s="37"/>
      <c r="E100" s="37"/>
      <c r="F100" s="37"/>
      <c r="G100" s="37"/>
      <c r="H100" s="37"/>
      <c r="I100" s="37"/>
      <c r="J100" s="37"/>
      <c r="K100" s="37">
        <f>SUMIF(purchases!K101,$M$4,purchases!E101)</f>
        <v>0</v>
      </c>
      <c r="L100" s="37"/>
      <c r="M100" s="37"/>
      <c r="N100" s="37"/>
      <c r="O100" s="37"/>
      <c r="P100" s="37"/>
      <c r="Q100" s="37"/>
      <c r="R100" s="37"/>
      <c r="S100" s="90"/>
      <c r="T100" s="90"/>
      <c r="U100" s="90"/>
      <c r="V100" s="90">
        <f>SUMIF(purchases!K101,$M$4,purchases!V101)</f>
        <v>0</v>
      </c>
      <c r="W100" s="90"/>
      <c r="X100" s="90"/>
      <c r="Z100" s="36"/>
      <c r="AA100" s="36"/>
      <c r="AB100" s="36"/>
      <c r="AC100" s="112"/>
      <c r="AD100" s="112"/>
      <c r="AE100" s="112"/>
      <c r="AF100" s="112"/>
      <c r="AG100" s="112"/>
      <c r="AH100" s="112"/>
      <c r="AI100" s="112"/>
      <c r="AJ100" s="112">
        <f>SUMIF(purchases!AJ101,$AL$4,purchases!AD101)</f>
        <v>0</v>
      </c>
      <c r="AK100" s="112"/>
      <c r="AL100" s="112"/>
      <c r="AM100" s="112"/>
      <c r="AN100" s="112"/>
      <c r="AO100" s="112"/>
      <c r="AP100" s="112"/>
      <c r="AQ100" s="112"/>
      <c r="AR100" s="116"/>
      <c r="AS100" s="116"/>
      <c r="AT100" s="116"/>
      <c r="AU100" s="116">
        <f>SUMIF(purchases!AJ101,$AL$4,purchases!AU101)</f>
        <v>0</v>
      </c>
      <c r="AV100" s="116"/>
      <c r="AW100" s="116"/>
      <c r="AY100" s="102"/>
      <c r="AZ100" s="102"/>
      <c r="BA100" s="102"/>
      <c r="BB100" s="113"/>
      <c r="BC100" s="113"/>
      <c r="BD100" s="113"/>
      <c r="BE100" s="113"/>
      <c r="BF100" s="113"/>
      <c r="BG100" s="113"/>
      <c r="BH100" s="113"/>
      <c r="BI100" s="113">
        <f>SUMIF(purchases!BI101,$BK$4,purchases!BC101)</f>
        <v>0</v>
      </c>
      <c r="BJ100" s="113"/>
      <c r="BK100" s="113"/>
      <c r="BL100" s="113"/>
      <c r="BM100" s="113"/>
      <c r="BN100" s="113"/>
      <c r="BO100" s="113"/>
      <c r="BP100" s="113"/>
      <c r="BQ100" s="104"/>
      <c r="BR100" s="104"/>
      <c r="BS100" s="104"/>
      <c r="BT100" s="104">
        <f>SUMIF(purchases!BI101,$BK$4,purchases!BT101)</f>
        <v>0</v>
      </c>
      <c r="BU100" s="104"/>
      <c r="BV100" s="104"/>
      <c r="BX100" s="117"/>
      <c r="BY100" s="117"/>
      <c r="BZ100" s="117"/>
      <c r="CA100" s="114"/>
      <c r="CB100" s="114"/>
      <c r="CC100" s="114"/>
      <c r="CD100" s="114"/>
      <c r="CE100" s="114"/>
      <c r="CF100" s="114"/>
      <c r="CG100" s="114"/>
      <c r="CH100" s="114">
        <f>SUMIF(purchases!CH101,$CJ$4,purchases!CB101)</f>
        <v>0</v>
      </c>
      <c r="CI100" s="114"/>
      <c r="CJ100" s="114"/>
      <c r="CK100" s="114"/>
      <c r="CL100" s="114"/>
      <c r="CM100" s="114"/>
      <c r="CN100" s="114"/>
      <c r="CO100" s="114"/>
      <c r="CP100" s="109"/>
      <c r="CQ100" s="109"/>
      <c r="CR100" s="109"/>
      <c r="CS100" s="109">
        <f>SUMIF(purchases!CH101,$CJ$4,purchases!CS101)</f>
        <v>0</v>
      </c>
      <c r="CT100" s="109"/>
      <c r="CU100" s="109"/>
      <c r="CW100" s="115"/>
      <c r="CX100" s="115"/>
      <c r="CY100" s="115"/>
      <c r="CZ100" s="111"/>
      <c r="DA100" s="111"/>
      <c r="DB100" s="111"/>
      <c r="DC100" s="111"/>
      <c r="DD100" s="111"/>
      <c r="DE100" s="111"/>
      <c r="DF100" s="111"/>
      <c r="DG100" s="111">
        <f>SUMIF(purchases!DG101,$DI$4,purchases!DA101)</f>
        <v>0</v>
      </c>
      <c r="DH100" s="111"/>
      <c r="DI100" s="111"/>
      <c r="DJ100" s="111"/>
      <c r="DK100" s="111"/>
      <c r="DL100" s="111"/>
      <c r="DM100" s="111"/>
      <c r="DN100" s="111"/>
      <c r="DO100" s="110"/>
      <c r="DP100" s="110"/>
      <c r="DQ100" s="110"/>
      <c r="DR100" s="110">
        <f>SUMIF(purchases!DG101,$DI$4,purchases!DR101)</f>
        <v>0</v>
      </c>
      <c r="DS100" s="110"/>
      <c r="DT100" s="110"/>
      <c r="DV100" s="102"/>
      <c r="DW100" s="102"/>
      <c r="DX100" s="102"/>
      <c r="DY100" s="103"/>
      <c r="DZ100" s="103"/>
      <c r="EA100" s="103"/>
      <c r="EB100" s="103"/>
      <c r="EC100" s="103"/>
      <c r="ED100" s="103"/>
      <c r="EE100" s="103"/>
      <c r="EF100" s="103">
        <f>SUMIF(purchases!EF101,$EH$4,purchases!DZ101)</f>
        <v>0</v>
      </c>
      <c r="EG100" s="103"/>
      <c r="EH100" s="103"/>
      <c r="EI100" s="103"/>
      <c r="EJ100" s="103"/>
      <c r="EK100" s="103"/>
      <c r="EL100" s="103"/>
      <c r="EM100" s="103"/>
      <c r="EN100" s="104"/>
      <c r="EO100" s="104"/>
      <c r="EP100" s="104"/>
      <c r="EQ100" s="104">
        <f>SUMIF(purchases!EF101,$EH$4,purchases!EQ101)</f>
        <v>0</v>
      </c>
      <c r="ER100" s="104"/>
      <c r="ES100" s="104"/>
      <c r="EU100" s="36"/>
      <c r="EV100" s="36"/>
      <c r="EW100" s="36"/>
      <c r="EX100" s="37"/>
      <c r="EY100" s="37"/>
      <c r="EZ100" s="37"/>
      <c r="FA100" s="37"/>
      <c r="FB100" s="37"/>
      <c r="FC100" s="37"/>
      <c r="FD100" s="37"/>
      <c r="FE100" s="37">
        <f>SUMIF(purchases!FE101,$FG$4,purchases!EY101)</f>
        <v>0</v>
      </c>
      <c r="FF100" s="37"/>
      <c r="FG100" s="37"/>
      <c r="FH100" s="37"/>
      <c r="FI100" s="37"/>
      <c r="FJ100" s="37"/>
      <c r="FK100" s="37"/>
      <c r="FL100" s="37"/>
      <c r="FM100" s="90"/>
      <c r="FN100" s="90"/>
      <c r="FO100" s="90"/>
      <c r="FP100" s="90">
        <f>SUMIF(purchases!FE101,$FG$4,purchases!FP101)</f>
        <v>0</v>
      </c>
      <c r="FQ100" s="90"/>
      <c r="FR100" s="90"/>
      <c r="FT100" s="36"/>
      <c r="FU100" s="36"/>
      <c r="FV100" s="36"/>
      <c r="FW100" s="112"/>
      <c r="FX100" s="112"/>
      <c r="FY100" s="112"/>
      <c r="FZ100" s="112"/>
      <c r="GA100" s="112"/>
      <c r="GB100" s="112"/>
      <c r="GC100" s="112"/>
      <c r="GD100" s="112">
        <f>SUMIF(purchases!GD101,$GF$4,purchases!FX101)</f>
        <v>0</v>
      </c>
      <c r="GE100" s="112"/>
      <c r="GF100" s="112"/>
      <c r="GG100" s="112"/>
      <c r="GH100" s="112"/>
      <c r="GI100" s="112"/>
      <c r="GJ100" s="112"/>
      <c r="GK100" s="112"/>
      <c r="GL100" s="116"/>
      <c r="GM100" s="116"/>
      <c r="GN100" s="116"/>
      <c r="GO100" s="116">
        <f>SUMIF(purchases!GD101,$GF$4,purchases!GO101)</f>
        <v>0</v>
      </c>
      <c r="GP100" s="116"/>
      <c r="GQ100" s="116"/>
      <c r="GS100" s="102"/>
      <c r="GT100" s="102"/>
      <c r="GU100" s="102"/>
      <c r="GV100" s="113"/>
      <c r="GW100" s="113"/>
      <c r="GX100" s="113"/>
      <c r="GY100" s="113"/>
      <c r="GZ100" s="113"/>
      <c r="HA100" s="113"/>
      <c r="HB100" s="113"/>
      <c r="HC100" s="113">
        <f>SUMIF(purchases!HC101,$HE$4,purchases!GW101)</f>
        <v>0</v>
      </c>
      <c r="HD100" s="113"/>
      <c r="HE100" s="113"/>
      <c r="HF100" s="113"/>
      <c r="HG100" s="113"/>
      <c r="HH100" s="113"/>
      <c r="HI100" s="113"/>
      <c r="HJ100" s="113"/>
      <c r="HK100" s="104"/>
      <c r="HL100" s="104"/>
      <c r="HM100" s="104"/>
      <c r="HN100" s="104">
        <f>SUMIF(purchases!HC101,$HE$4,purchases!HN101)</f>
        <v>0</v>
      </c>
      <c r="HO100" s="104"/>
      <c r="HP100" s="104"/>
      <c r="HR100" s="117"/>
      <c r="HS100" s="117"/>
      <c r="HT100" s="117"/>
      <c r="HU100" s="114"/>
      <c r="HV100" s="114"/>
      <c r="HW100" s="114"/>
      <c r="HX100" s="114"/>
      <c r="HY100" s="114"/>
      <c r="HZ100" s="114"/>
      <c r="IA100" s="114"/>
      <c r="IB100" s="114">
        <f>SUMIF(purchases!IB101,$ID$4,purchases!HV101)</f>
        <v>0</v>
      </c>
      <c r="IC100" s="114"/>
      <c r="ID100" s="114"/>
      <c r="IE100" s="114"/>
      <c r="IF100" s="114"/>
      <c r="IG100" s="114"/>
      <c r="IH100" s="114"/>
      <c r="II100" s="114"/>
      <c r="IJ100" s="109"/>
      <c r="IK100" s="109"/>
      <c r="IL100" s="109"/>
      <c r="IM100" s="109">
        <f>SUMIF(purchases!IB101,$ID$4,purchases!IM101)</f>
        <v>0</v>
      </c>
      <c r="IN100" s="109"/>
      <c r="IO100" s="109"/>
      <c r="IQ100" s="115"/>
      <c r="IR100" s="115"/>
      <c r="IS100" s="115"/>
      <c r="IT100" s="111"/>
      <c r="IU100" s="111"/>
      <c r="IV100" s="111"/>
      <c r="IW100" s="111"/>
      <c r="IX100" s="111"/>
      <c r="IY100" s="111"/>
      <c r="IZ100" s="111"/>
      <c r="JA100" s="111">
        <f>SUMIF(purchases!JA101,$JC$4,purchases!IU101)</f>
        <v>0</v>
      </c>
      <c r="JB100" s="111"/>
      <c r="JC100" s="111"/>
      <c r="JD100" s="111"/>
      <c r="JE100" s="111"/>
      <c r="JF100" s="111"/>
      <c r="JG100" s="111"/>
      <c r="JH100" s="111"/>
      <c r="JI100" s="110"/>
      <c r="JJ100" s="110"/>
      <c r="JK100" s="110"/>
      <c r="JL100" s="110">
        <f>SUMIF(purchases!JA101,$JC$4,purchases!JL101)</f>
        <v>0</v>
      </c>
      <c r="JM100" s="110"/>
      <c r="JN100" s="110"/>
      <c r="JP100" s="102"/>
      <c r="JQ100" s="102"/>
      <c r="JR100" s="102"/>
      <c r="JS100" s="103"/>
      <c r="JT100" s="103"/>
      <c r="JU100" s="103"/>
      <c r="JV100" s="103"/>
      <c r="JW100" s="103"/>
      <c r="JX100" s="103"/>
      <c r="JY100" s="103"/>
      <c r="JZ100" s="103">
        <f>SUMIF(purchases!JZ101,$KB$4,purchases!JT101)</f>
        <v>0</v>
      </c>
      <c r="KA100" s="103"/>
      <c r="KB100" s="103"/>
      <c r="KC100" s="103"/>
      <c r="KD100" s="103"/>
      <c r="KE100" s="103"/>
      <c r="KF100" s="103"/>
      <c r="KG100" s="103"/>
      <c r="KH100" s="104"/>
      <c r="KI100" s="104"/>
      <c r="KJ100" s="104"/>
      <c r="KK100" s="104">
        <f>SUMIF(purchases!JZ101,$KB$4,purchases!KK101)</f>
        <v>0</v>
      </c>
      <c r="KL100" s="104"/>
      <c r="KM100" s="104"/>
    </row>
    <row r="101" spans="1:299" s="2" customFormat="1" x14ac:dyDescent="0.2"/>
    <row r="102" spans="1:299" s="2" customFormat="1" x14ac:dyDescent="0.2"/>
    <row r="103" spans="1:299" s="2" customFormat="1" x14ac:dyDescent="0.2"/>
    <row r="104" spans="1:299" s="2" customFormat="1" x14ac:dyDescent="0.2"/>
    <row r="105" spans="1:299" s="2" customFormat="1" x14ac:dyDescent="0.2"/>
    <row r="106" spans="1:299" s="2" customFormat="1" x14ac:dyDescent="0.2"/>
    <row r="107" spans="1:299" s="2" customFormat="1" x14ac:dyDescent="0.2"/>
    <row r="108" spans="1:299" s="2" customFormat="1" x14ac:dyDescent="0.2"/>
    <row r="109" spans="1:299" s="2" customFormat="1" x14ac:dyDescent="0.2"/>
    <row r="110" spans="1:299" s="2" customFormat="1" x14ac:dyDescent="0.2"/>
  </sheetData>
  <mergeCells count="8460">
    <mergeCell ref="Z2:AA2"/>
    <mergeCell ref="AB2:AC2"/>
    <mergeCell ref="AD2:AE2"/>
    <mergeCell ref="AF2:AG2"/>
    <mergeCell ref="AH2:AI2"/>
    <mergeCell ref="AJ2:AK2"/>
    <mergeCell ref="M2:N2"/>
    <mergeCell ref="O2:P2"/>
    <mergeCell ref="Q2:R2"/>
    <mergeCell ref="S2:T2"/>
    <mergeCell ref="U2:V2"/>
    <mergeCell ref="W2:X2"/>
    <mergeCell ref="A2:B2"/>
    <mergeCell ref="C2:D2"/>
    <mergeCell ref="E2:F2"/>
    <mergeCell ref="G2:H2"/>
    <mergeCell ref="I2:J2"/>
    <mergeCell ref="K2:L2"/>
    <mergeCell ref="BK2:BL2"/>
    <mergeCell ref="BM2:BN2"/>
    <mergeCell ref="BO2:BP2"/>
    <mergeCell ref="BQ2:BR2"/>
    <mergeCell ref="BS2:BT2"/>
    <mergeCell ref="BU2:BV2"/>
    <mergeCell ref="AY2:AZ2"/>
    <mergeCell ref="BA2:BB2"/>
    <mergeCell ref="BC2:BD2"/>
    <mergeCell ref="BE2:BF2"/>
    <mergeCell ref="BG2:BH2"/>
    <mergeCell ref="BI2:BJ2"/>
    <mergeCell ref="AL2:AM2"/>
    <mergeCell ref="AN2:AO2"/>
    <mergeCell ref="AP2:AQ2"/>
    <mergeCell ref="AR2:AS2"/>
    <mergeCell ref="AT2:AU2"/>
    <mergeCell ref="AV2:AW2"/>
    <mergeCell ref="CW2:CX2"/>
    <mergeCell ref="CY2:CZ2"/>
    <mergeCell ref="DA2:DB2"/>
    <mergeCell ref="DC2:DD2"/>
    <mergeCell ref="DE2:DF2"/>
    <mergeCell ref="DG2:DH2"/>
    <mergeCell ref="CJ2:CK2"/>
    <mergeCell ref="CL2:CM2"/>
    <mergeCell ref="CN2:CO2"/>
    <mergeCell ref="CP2:CQ2"/>
    <mergeCell ref="CR2:CS2"/>
    <mergeCell ref="CT2:CU2"/>
    <mergeCell ref="BX2:BY2"/>
    <mergeCell ref="BZ2:CA2"/>
    <mergeCell ref="CB2:CC2"/>
    <mergeCell ref="CD2:CE2"/>
    <mergeCell ref="CF2:CG2"/>
    <mergeCell ref="CH2:CI2"/>
    <mergeCell ref="EH2:EI2"/>
    <mergeCell ref="EJ2:EK2"/>
    <mergeCell ref="EL2:EM2"/>
    <mergeCell ref="EN2:EO2"/>
    <mergeCell ref="EP2:EQ2"/>
    <mergeCell ref="ER2:ES2"/>
    <mergeCell ref="DV2:DW2"/>
    <mergeCell ref="DX2:DY2"/>
    <mergeCell ref="DZ2:EA2"/>
    <mergeCell ref="EB2:EC2"/>
    <mergeCell ref="ED2:EE2"/>
    <mergeCell ref="EF2:EG2"/>
    <mergeCell ref="DI2:DJ2"/>
    <mergeCell ref="DK2:DL2"/>
    <mergeCell ref="DM2:DN2"/>
    <mergeCell ref="DO2:DP2"/>
    <mergeCell ref="DQ2:DR2"/>
    <mergeCell ref="DS2:DT2"/>
    <mergeCell ref="FT2:FU2"/>
    <mergeCell ref="FV2:FW2"/>
    <mergeCell ref="FX2:FY2"/>
    <mergeCell ref="FZ2:GA2"/>
    <mergeCell ref="GB2:GC2"/>
    <mergeCell ref="GD2:GE2"/>
    <mergeCell ref="FG2:FH2"/>
    <mergeCell ref="FI2:FJ2"/>
    <mergeCell ref="FK2:FL2"/>
    <mergeCell ref="FM2:FN2"/>
    <mergeCell ref="FO2:FP2"/>
    <mergeCell ref="FQ2:FR2"/>
    <mergeCell ref="EU2:EV2"/>
    <mergeCell ref="EW2:EX2"/>
    <mergeCell ref="EY2:EZ2"/>
    <mergeCell ref="FA2:FB2"/>
    <mergeCell ref="FC2:FD2"/>
    <mergeCell ref="FE2:FF2"/>
    <mergeCell ref="HE2:HF2"/>
    <mergeCell ref="HG2:HH2"/>
    <mergeCell ref="HI2:HJ2"/>
    <mergeCell ref="HK2:HL2"/>
    <mergeCell ref="HM2:HN2"/>
    <mergeCell ref="HO2:HP2"/>
    <mergeCell ref="GS2:GT2"/>
    <mergeCell ref="GU2:GV2"/>
    <mergeCell ref="GW2:GX2"/>
    <mergeCell ref="GY2:GZ2"/>
    <mergeCell ref="HA2:HB2"/>
    <mergeCell ref="HC2:HD2"/>
    <mergeCell ref="GF2:GG2"/>
    <mergeCell ref="GH2:GI2"/>
    <mergeCell ref="GJ2:GK2"/>
    <mergeCell ref="GL2:GM2"/>
    <mergeCell ref="GN2:GO2"/>
    <mergeCell ref="GP2:GQ2"/>
    <mergeCell ref="IQ2:IR2"/>
    <mergeCell ref="IS2:IT2"/>
    <mergeCell ref="IU2:IV2"/>
    <mergeCell ref="IW2:IX2"/>
    <mergeCell ref="IY2:IZ2"/>
    <mergeCell ref="JA2:JB2"/>
    <mergeCell ref="ID2:IE2"/>
    <mergeCell ref="IF2:IG2"/>
    <mergeCell ref="IH2:II2"/>
    <mergeCell ref="IJ2:IK2"/>
    <mergeCell ref="IL2:IM2"/>
    <mergeCell ref="IN2:IO2"/>
    <mergeCell ref="HR2:HS2"/>
    <mergeCell ref="HT2:HU2"/>
    <mergeCell ref="HV2:HW2"/>
    <mergeCell ref="HX2:HY2"/>
    <mergeCell ref="HZ2:IA2"/>
    <mergeCell ref="IB2:IC2"/>
    <mergeCell ref="KB2:KC2"/>
    <mergeCell ref="KD2:KE2"/>
    <mergeCell ref="KF2:KG2"/>
    <mergeCell ref="KH2:KI2"/>
    <mergeCell ref="KJ2:KK2"/>
    <mergeCell ref="KL2:KM2"/>
    <mergeCell ref="JP2:JQ2"/>
    <mergeCell ref="JR2:JS2"/>
    <mergeCell ref="JT2:JU2"/>
    <mergeCell ref="JV2:JW2"/>
    <mergeCell ref="JX2:JY2"/>
    <mergeCell ref="JZ2:KA2"/>
    <mergeCell ref="JC2:JD2"/>
    <mergeCell ref="JE2:JF2"/>
    <mergeCell ref="JG2:JH2"/>
    <mergeCell ref="JI2:JJ2"/>
    <mergeCell ref="JK2:JL2"/>
    <mergeCell ref="JM2:JN2"/>
    <mergeCell ref="Z3:AA3"/>
    <mergeCell ref="AB3:AC3"/>
    <mergeCell ref="AD3:AE3"/>
    <mergeCell ref="AF3:AG3"/>
    <mergeCell ref="AH3:AI3"/>
    <mergeCell ref="AJ3:AK3"/>
    <mergeCell ref="M3:N3"/>
    <mergeCell ref="O3:P3"/>
    <mergeCell ref="Q3:R3"/>
    <mergeCell ref="S3:T3"/>
    <mergeCell ref="U3:V3"/>
    <mergeCell ref="W3:X3"/>
    <mergeCell ref="A3:B3"/>
    <mergeCell ref="C3:D3"/>
    <mergeCell ref="E3:F3"/>
    <mergeCell ref="G3:H3"/>
    <mergeCell ref="I3:J3"/>
    <mergeCell ref="K3:L3"/>
    <mergeCell ref="BK3:BL3"/>
    <mergeCell ref="BM3:BN3"/>
    <mergeCell ref="BO3:BP3"/>
    <mergeCell ref="BQ3:BR3"/>
    <mergeCell ref="BS3:BT3"/>
    <mergeCell ref="BU3:BV3"/>
    <mergeCell ref="AY3:AZ3"/>
    <mergeCell ref="BA3:BB3"/>
    <mergeCell ref="BC3:BD3"/>
    <mergeCell ref="BE3:BF3"/>
    <mergeCell ref="BG3:BH3"/>
    <mergeCell ref="BI3:BJ3"/>
    <mergeCell ref="AL3:AM3"/>
    <mergeCell ref="AN3:AO3"/>
    <mergeCell ref="AP3:AQ3"/>
    <mergeCell ref="AR3:AS3"/>
    <mergeCell ref="AT3:AU3"/>
    <mergeCell ref="AV3:AW3"/>
    <mergeCell ref="CW3:CX3"/>
    <mergeCell ref="CY3:CZ3"/>
    <mergeCell ref="DA3:DB3"/>
    <mergeCell ref="DC3:DD3"/>
    <mergeCell ref="DE3:DF3"/>
    <mergeCell ref="DG3:DH3"/>
    <mergeCell ref="CJ3:CK3"/>
    <mergeCell ref="CL3:CM3"/>
    <mergeCell ref="CN3:CO3"/>
    <mergeCell ref="CP3:CQ3"/>
    <mergeCell ref="CR3:CS3"/>
    <mergeCell ref="CT3:CU3"/>
    <mergeCell ref="BX3:BY3"/>
    <mergeCell ref="BZ3:CA3"/>
    <mergeCell ref="CB3:CC3"/>
    <mergeCell ref="CD3:CE3"/>
    <mergeCell ref="CF3:CG3"/>
    <mergeCell ref="CH3:CI3"/>
    <mergeCell ref="EH3:EI3"/>
    <mergeCell ref="EJ3:EK3"/>
    <mergeCell ref="EL3:EM3"/>
    <mergeCell ref="EN3:EO3"/>
    <mergeCell ref="EP3:EQ3"/>
    <mergeCell ref="ER3:ES3"/>
    <mergeCell ref="DV3:DW3"/>
    <mergeCell ref="DX3:DY3"/>
    <mergeCell ref="DZ3:EA3"/>
    <mergeCell ref="EB3:EC3"/>
    <mergeCell ref="ED3:EE3"/>
    <mergeCell ref="EF3:EG3"/>
    <mergeCell ref="DI3:DJ3"/>
    <mergeCell ref="DK3:DL3"/>
    <mergeCell ref="DM3:DN3"/>
    <mergeCell ref="DO3:DP3"/>
    <mergeCell ref="DQ3:DR3"/>
    <mergeCell ref="DS3:DT3"/>
    <mergeCell ref="FT3:FU3"/>
    <mergeCell ref="FV3:FW3"/>
    <mergeCell ref="FX3:FY3"/>
    <mergeCell ref="FZ3:GA3"/>
    <mergeCell ref="GB3:GC3"/>
    <mergeCell ref="GD3:GE3"/>
    <mergeCell ref="FG3:FH3"/>
    <mergeCell ref="FI3:FJ3"/>
    <mergeCell ref="FK3:FL3"/>
    <mergeCell ref="FM3:FN3"/>
    <mergeCell ref="FO3:FP3"/>
    <mergeCell ref="FQ3:FR3"/>
    <mergeCell ref="EU3:EV3"/>
    <mergeCell ref="EW3:EX3"/>
    <mergeCell ref="EY3:EZ3"/>
    <mergeCell ref="FA3:FB3"/>
    <mergeCell ref="FC3:FD3"/>
    <mergeCell ref="FE3:FF3"/>
    <mergeCell ref="HE3:HF3"/>
    <mergeCell ref="HG3:HH3"/>
    <mergeCell ref="HI3:HJ3"/>
    <mergeCell ref="HK3:HL3"/>
    <mergeCell ref="HM3:HN3"/>
    <mergeCell ref="HO3:HP3"/>
    <mergeCell ref="GS3:GT3"/>
    <mergeCell ref="GU3:GV3"/>
    <mergeCell ref="GW3:GX3"/>
    <mergeCell ref="GY3:GZ3"/>
    <mergeCell ref="HA3:HB3"/>
    <mergeCell ref="HC3:HD3"/>
    <mergeCell ref="GF3:GG3"/>
    <mergeCell ref="GH3:GI3"/>
    <mergeCell ref="GJ3:GK3"/>
    <mergeCell ref="GL3:GM3"/>
    <mergeCell ref="GN3:GO3"/>
    <mergeCell ref="GP3:GQ3"/>
    <mergeCell ref="IQ3:IR3"/>
    <mergeCell ref="IS3:IT3"/>
    <mergeCell ref="IU3:IV3"/>
    <mergeCell ref="IW3:IX3"/>
    <mergeCell ref="IY3:IZ3"/>
    <mergeCell ref="JA3:JB3"/>
    <mergeCell ref="ID3:IE3"/>
    <mergeCell ref="IF3:IG3"/>
    <mergeCell ref="IH3:II3"/>
    <mergeCell ref="IJ3:IK3"/>
    <mergeCell ref="IL3:IM3"/>
    <mergeCell ref="IN3:IO3"/>
    <mergeCell ref="HR3:HS3"/>
    <mergeCell ref="HT3:HU3"/>
    <mergeCell ref="HV3:HW3"/>
    <mergeCell ref="HX3:HY3"/>
    <mergeCell ref="HZ3:IA3"/>
    <mergeCell ref="IB3:IC3"/>
    <mergeCell ref="KB3:KC3"/>
    <mergeCell ref="KD3:KE3"/>
    <mergeCell ref="KF3:KG3"/>
    <mergeCell ref="KH3:KI3"/>
    <mergeCell ref="KJ3:KK3"/>
    <mergeCell ref="KL3:KM3"/>
    <mergeCell ref="JP3:JQ3"/>
    <mergeCell ref="JR3:JS3"/>
    <mergeCell ref="JT3:JU3"/>
    <mergeCell ref="JV3:JW3"/>
    <mergeCell ref="JX3:JY3"/>
    <mergeCell ref="JZ3:KA3"/>
    <mergeCell ref="JC3:JD3"/>
    <mergeCell ref="JE3:JF3"/>
    <mergeCell ref="JG3:JH3"/>
    <mergeCell ref="JI3:JJ3"/>
    <mergeCell ref="JK3:JL3"/>
    <mergeCell ref="JM3:JN3"/>
    <mergeCell ref="AF4:AI4"/>
    <mergeCell ref="AJ4:AK4"/>
    <mergeCell ref="AL4:AM4"/>
    <mergeCell ref="AN4:AQ4"/>
    <mergeCell ref="AR4:AT4"/>
    <mergeCell ref="AU4:AW4"/>
    <mergeCell ref="O4:R4"/>
    <mergeCell ref="S4:U4"/>
    <mergeCell ref="V4:X4"/>
    <mergeCell ref="Z4:AA4"/>
    <mergeCell ref="AB4:AC4"/>
    <mergeCell ref="AD4:AE4"/>
    <mergeCell ref="A4:B4"/>
    <mergeCell ref="C4:D4"/>
    <mergeCell ref="E4:F4"/>
    <mergeCell ref="G4:J4"/>
    <mergeCell ref="K4:L4"/>
    <mergeCell ref="M4:N4"/>
    <mergeCell ref="CD4:CG4"/>
    <mergeCell ref="CH4:CI4"/>
    <mergeCell ref="CJ4:CK4"/>
    <mergeCell ref="CL4:CO4"/>
    <mergeCell ref="CP4:CR4"/>
    <mergeCell ref="CS4:CU4"/>
    <mergeCell ref="BM4:BP4"/>
    <mergeCell ref="BQ4:BS4"/>
    <mergeCell ref="BT4:BV4"/>
    <mergeCell ref="BX4:BY4"/>
    <mergeCell ref="BZ4:CA4"/>
    <mergeCell ref="CB4:CC4"/>
    <mergeCell ref="AY4:AZ4"/>
    <mergeCell ref="BA4:BB4"/>
    <mergeCell ref="BC4:BD4"/>
    <mergeCell ref="BE4:BH4"/>
    <mergeCell ref="BI4:BJ4"/>
    <mergeCell ref="BK4:BL4"/>
    <mergeCell ref="EB4:EE4"/>
    <mergeCell ref="EF4:EG4"/>
    <mergeCell ref="EH4:EI4"/>
    <mergeCell ref="EJ4:EM4"/>
    <mergeCell ref="EN4:EP4"/>
    <mergeCell ref="EQ4:ES4"/>
    <mergeCell ref="DK4:DN4"/>
    <mergeCell ref="DO4:DQ4"/>
    <mergeCell ref="DR4:DT4"/>
    <mergeCell ref="DV4:DW4"/>
    <mergeCell ref="DX4:DY4"/>
    <mergeCell ref="DZ4:EA4"/>
    <mergeCell ref="CW4:CX4"/>
    <mergeCell ref="CY4:CZ4"/>
    <mergeCell ref="DA4:DB4"/>
    <mergeCell ref="DC4:DF4"/>
    <mergeCell ref="DG4:DH4"/>
    <mergeCell ref="DI4:DJ4"/>
    <mergeCell ref="FZ4:GC4"/>
    <mergeCell ref="GD4:GE4"/>
    <mergeCell ref="GF4:GG4"/>
    <mergeCell ref="GH4:GK4"/>
    <mergeCell ref="GL4:GN4"/>
    <mergeCell ref="GO4:GQ4"/>
    <mergeCell ref="FI4:FL4"/>
    <mergeCell ref="FM4:FO4"/>
    <mergeCell ref="FP4:FR4"/>
    <mergeCell ref="FT4:FU4"/>
    <mergeCell ref="FV4:FW4"/>
    <mergeCell ref="FX4:FY4"/>
    <mergeCell ref="EU4:EV4"/>
    <mergeCell ref="EW4:EX4"/>
    <mergeCell ref="EY4:EZ4"/>
    <mergeCell ref="FA4:FD4"/>
    <mergeCell ref="FE4:FF4"/>
    <mergeCell ref="FG4:FH4"/>
    <mergeCell ref="HX4:IA4"/>
    <mergeCell ref="IB4:IC4"/>
    <mergeCell ref="ID4:IE4"/>
    <mergeCell ref="IF4:II4"/>
    <mergeCell ref="IJ4:IL4"/>
    <mergeCell ref="IM4:IO4"/>
    <mergeCell ref="HG4:HJ4"/>
    <mergeCell ref="HK4:HM4"/>
    <mergeCell ref="HN4:HP4"/>
    <mergeCell ref="HR4:HS4"/>
    <mergeCell ref="HT4:HU4"/>
    <mergeCell ref="HV4:HW4"/>
    <mergeCell ref="GS4:GT4"/>
    <mergeCell ref="GU4:GV4"/>
    <mergeCell ref="GW4:GX4"/>
    <mergeCell ref="GY4:HB4"/>
    <mergeCell ref="HC4:HD4"/>
    <mergeCell ref="HE4:HF4"/>
    <mergeCell ref="JV4:JY4"/>
    <mergeCell ref="JZ4:KA4"/>
    <mergeCell ref="KB4:KC4"/>
    <mergeCell ref="KD4:KG4"/>
    <mergeCell ref="KH4:KJ4"/>
    <mergeCell ref="KK4:KM4"/>
    <mergeCell ref="JE4:JH4"/>
    <mergeCell ref="JI4:JK4"/>
    <mergeCell ref="JL4:JN4"/>
    <mergeCell ref="JP4:JQ4"/>
    <mergeCell ref="JR4:JS4"/>
    <mergeCell ref="JT4:JU4"/>
    <mergeCell ref="IQ4:IR4"/>
    <mergeCell ref="IS4:IT4"/>
    <mergeCell ref="IU4:IV4"/>
    <mergeCell ref="IW4:IZ4"/>
    <mergeCell ref="JA4:JB4"/>
    <mergeCell ref="JC4:JD4"/>
    <mergeCell ref="AR5:AT5"/>
    <mergeCell ref="AU5:AW5"/>
    <mergeCell ref="AY5:BA5"/>
    <mergeCell ref="BB5:BH5"/>
    <mergeCell ref="BI5:BJ5"/>
    <mergeCell ref="BK5:BM5"/>
    <mergeCell ref="V5:X5"/>
    <mergeCell ref="Z5:AB5"/>
    <mergeCell ref="AC5:AI5"/>
    <mergeCell ref="AJ5:AK5"/>
    <mergeCell ref="AL5:AN5"/>
    <mergeCell ref="AO5:AQ5"/>
    <mergeCell ref="A5:C5"/>
    <mergeCell ref="D5:J5"/>
    <mergeCell ref="K5:L5"/>
    <mergeCell ref="M5:O5"/>
    <mergeCell ref="P5:R5"/>
    <mergeCell ref="S5:U5"/>
    <mergeCell ref="DG5:DH5"/>
    <mergeCell ref="DI5:DK5"/>
    <mergeCell ref="DL5:DN5"/>
    <mergeCell ref="DO5:DQ5"/>
    <mergeCell ref="DR5:DT5"/>
    <mergeCell ref="DV5:DX5"/>
    <mergeCell ref="CJ5:CL5"/>
    <mergeCell ref="CM5:CO5"/>
    <mergeCell ref="CP5:CR5"/>
    <mergeCell ref="CS5:CU5"/>
    <mergeCell ref="CW5:CY5"/>
    <mergeCell ref="CZ5:DF5"/>
    <mergeCell ref="BN5:BP5"/>
    <mergeCell ref="BQ5:BS5"/>
    <mergeCell ref="BT5:BV5"/>
    <mergeCell ref="BX5:BZ5"/>
    <mergeCell ref="CA5:CG5"/>
    <mergeCell ref="CH5:CI5"/>
    <mergeCell ref="GS5:GU5"/>
    <mergeCell ref="GV5:HB5"/>
    <mergeCell ref="HC5:HD5"/>
    <mergeCell ref="HE5:HG5"/>
    <mergeCell ref="FP5:FR5"/>
    <mergeCell ref="FT5:FV5"/>
    <mergeCell ref="FW5:GC5"/>
    <mergeCell ref="GD5:GE5"/>
    <mergeCell ref="GF5:GH5"/>
    <mergeCell ref="GI5:GK5"/>
    <mergeCell ref="EU5:EW5"/>
    <mergeCell ref="EX5:FD5"/>
    <mergeCell ref="FE5:FF5"/>
    <mergeCell ref="FG5:FI5"/>
    <mergeCell ref="FJ5:FL5"/>
    <mergeCell ref="FM5:FO5"/>
    <mergeCell ref="DY5:EE5"/>
    <mergeCell ref="EF5:EG5"/>
    <mergeCell ref="EH5:EJ5"/>
    <mergeCell ref="EK5:EM5"/>
    <mergeCell ref="EN5:EP5"/>
    <mergeCell ref="EQ5:ES5"/>
    <mergeCell ref="A6:C6"/>
    <mergeCell ref="D6:J6"/>
    <mergeCell ref="K6:L6"/>
    <mergeCell ref="M6:O6"/>
    <mergeCell ref="P6:R6"/>
    <mergeCell ref="S6:U6"/>
    <mergeCell ref="JS5:JY5"/>
    <mergeCell ref="JZ5:KA5"/>
    <mergeCell ref="KB5:KD5"/>
    <mergeCell ref="KE5:KG5"/>
    <mergeCell ref="KH5:KJ5"/>
    <mergeCell ref="KK5:KM5"/>
    <mergeCell ref="JA5:JB5"/>
    <mergeCell ref="JC5:JE5"/>
    <mergeCell ref="JF5:JH5"/>
    <mergeCell ref="JI5:JK5"/>
    <mergeCell ref="JL5:JN5"/>
    <mergeCell ref="JP5:JR5"/>
    <mergeCell ref="ID5:IF5"/>
    <mergeCell ref="IG5:II5"/>
    <mergeCell ref="IJ5:IL5"/>
    <mergeCell ref="IM5:IO5"/>
    <mergeCell ref="IQ5:IS5"/>
    <mergeCell ref="IT5:IZ5"/>
    <mergeCell ref="HH5:HJ5"/>
    <mergeCell ref="HK5:HM5"/>
    <mergeCell ref="HN5:HP5"/>
    <mergeCell ref="HR5:HT5"/>
    <mergeCell ref="HU5:IA5"/>
    <mergeCell ref="IB5:IC5"/>
    <mergeCell ref="GL5:GN5"/>
    <mergeCell ref="GO5:GQ5"/>
    <mergeCell ref="BN6:BP6"/>
    <mergeCell ref="BQ6:BS6"/>
    <mergeCell ref="BT6:BV6"/>
    <mergeCell ref="BX6:BZ6"/>
    <mergeCell ref="CA6:CG6"/>
    <mergeCell ref="CH6:CI6"/>
    <mergeCell ref="AR6:AT6"/>
    <mergeCell ref="AU6:AW6"/>
    <mergeCell ref="AY6:BA6"/>
    <mergeCell ref="BB6:BH6"/>
    <mergeCell ref="BI6:BJ6"/>
    <mergeCell ref="BK6:BM6"/>
    <mergeCell ref="V6:X6"/>
    <mergeCell ref="Z6:AB6"/>
    <mergeCell ref="AC6:AI6"/>
    <mergeCell ref="AJ6:AK6"/>
    <mergeCell ref="AL6:AN6"/>
    <mergeCell ref="AO6:AQ6"/>
    <mergeCell ref="FG6:FI6"/>
    <mergeCell ref="FJ6:FL6"/>
    <mergeCell ref="FM6:FO6"/>
    <mergeCell ref="DY6:EE6"/>
    <mergeCell ref="EF6:EG6"/>
    <mergeCell ref="EH6:EJ6"/>
    <mergeCell ref="EK6:EM6"/>
    <mergeCell ref="EN6:EP6"/>
    <mergeCell ref="EQ6:ES6"/>
    <mergeCell ref="DG6:DH6"/>
    <mergeCell ref="DI6:DK6"/>
    <mergeCell ref="DL6:DN6"/>
    <mergeCell ref="DO6:DQ6"/>
    <mergeCell ref="DR6:DT6"/>
    <mergeCell ref="DV6:DX6"/>
    <mergeCell ref="CJ6:CL6"/>
    <mergeCell ref="CM6:CO6"/>
    <mergeCell ref="CP6:CR6"/>
    <mergeCell ref="CS6:CU6"/>
    <mergeCell ref="CW6:CY6"/>
    <mergeCell ref="CZ6:DF6"/>
    <mergeCell ref="KK6:KM6"/>
    <mergeCell ref="JA6:JB6"/>
    <mergeCell ref="JC6:JE6"/>
    <mergeCell ref="JF6:JH6"/>
    <mergeCell ref="JI6:JK6"/>
    <mergeCell ref="JL6:JN6"/>
    <mergeCell ref="JP6:JR6"/>
    <mergeCell ref="ID6:IF6"/>
    <mergeCell ref="IG6:II6"/>
    <mergeCell ref="IJ6:IL6"/>
    <mergeCell ref="IM6:IO6"/>
    <mergeCell ref="IQ6:IS6"/>
    <mergeCell ref="IT6:IZ6"/>
    <mergeCell ref="HH6:HJ6"/>
    <mergeCell ref="HK6:HM6"/>
    <mergeCell ref="HN6:HP6"/>
    <mergeCell ref="HR6:HT6"/>
    <mergeCell ref="HU6:IA6"/>
    <mergeCell ref="IB6:IC6"/>
    <mergeCell ref="V7:X7"/>
    <mergeCell ref="Z7:AB7"/>
    <mergeCell ref="AC7:AI7"/>
    <mergeCell ref="AJ7:AK7"/>
    <mergeCell ref="AL7:AN7"/>
    <mergeCell ref="AO7:AQ7"/>
    <mergeCell ref="A7:C7"/>
    <mergeCell ref="D7:J7"/>
    <mergeCell ref="K7:L7"/>
    <mergeCell ref="M7:O7"/>
    <mergeCell ref="P7:R7"/>
    <mergeCell ref="S7:U7"/>
    <mergeCell ref="JS6:JY6"/>
    <mergeCell ref="JZ6:KA6"/>
    <mergeCell ref="KB6:KD6"/>
    <mergeCell ref="KE6:KG6"/>
    <mergeCell ref="KH6:KJ6"/>
    <mergeCell ref="GL6:GN6"/>
    <mergeCell ref="GO6:GQ6"/>
    <mergeCell ref="GS6:GU6"/>
    <mergeCell ref="GV6:HB6"/>
    <mergeCell ref="HC6:HD6"/>
    <mergeCell ref="HE6:HG6"/>
    <mergeCell ref="FP6:FR6"/>
    <mergeCell ref="FT6:FV6"/>
    <mergeCell ref="FW6:GC6"/>
    <mergeCell ref="GD6:GE6"/>
    <mergeCell ref="GF6:GH6"/>
    <mergeCell ref="GI6:GK6"/>
    <mergeCell ref="EU6:EW6"/>
    <mergeCell ref="EX6:FD6"/>
    <mergeCell ref="FE6:FF6"/>
    <mergeCell ref="CJ7:CL7"/>
    <mergeCell ref="CM7:CO7"/>
    <mergeCell ref="CP7:CR7"/>
    <mergeCell ref="CS7:CU7"/>
    <mergeCell ref="CW7:CY7"/>
    <mergeCell ref="CZ7:DF7"/>
    <mergeCell ref="BN7:BP7"/>
    <mergeCell ref="BQ7:BS7"/>
    <mergeCell ref="BT7:BV7"/>
    <mergeCell ref="BX7:BZ7"/>
    <mergeCell ref="CA7:CG7"/>
    <mergeCell ref="CH7:CI7"/>
    <mergeCell ref="AR7:AT7"/>
    <mergeCell ref="AU7:AW7"/>
    <mergeCell ref="AY7:BA7"/>
    <mergeCell ref="BB7:BH7"/>
    <mergeCell ref="BI7:BJ7"/>
    <mergeCell ref="BK7:BM7"/>
    <mergeCell ref="EU7:EW7"/>
    <mergeCell ref="EX7:FD7"/>
    <mergeCell ref="FE7:FF7"/>
    <mergeCell ref="FG7:FI7"/>
    <mergeCell ref="FJ7:FL7"/>
    <mergeCell ref="FM7:FO7"/>
    <mergeCell ref="DY7:EE7"/>
    <mergeCell ref="EF7:EG7"/>
    <mergeCell ref="EH7:EJ7"/>
    <mergeCell ref="EK7:EM7"/>
    <mergeCell ref="EN7:EP7"/>
    <mergeCell ref="EQ7:ES7"/>
    <mergeCell ref="DG7:DH7"/>
    <mergeCell ref="DI7:DK7"/>
    <mergeCell ref="DL7:DN7"/>
    <mergeCell ref="DO7:DQ7"/>
    <mergeCell ref="DR7:DT7"/>
    <mergeCell ref="DV7:DX7"/>
    <mergeCell ref="HH7:HJ7"/>
    <mergeCell ref="HK7:HM7"/>
    <mergeCell ref="HN7:HP7"/>
    <mergeCell ref="HR7:HT7"/>
    <mergeCell ref="HU7:IA7"/>
    <mergeCell ref="IB7:IC7"/>
    <mergeCell ref="GL7:GN7"/>
    <mergeCell ref="GO7:GQ7"/>
    <mergeCell ref="GS7:GU7"/>
    <mergeCell ref="GV7:HB7"/>
    <mergeCell ref="HC7:HD7"/>
    <mergeCell ref="HE7:HG7"/>
    <mergeCell ref="FP7:FR7"/>
    <mergeCell ref="FT7:FV7"/>
    <mergeCell ref="FW7:GC7"/>
    <mergeCell ref="GD7:GE7"/>
    <mergeCell ref="GF7:GH7"/>
    <mergeCell ref="GI7:GK7"/>
    <mergeCell ref="JS7:JY7"/>
    <mergeCell ref="JZ7:KA7"/>
    <mergeCell ref="KB7:KD7"/>
    <mergeCell ref="KE7:KG7"/>
    <mergeCell ref="KH7:KJ7"/>
    <mergeCell ref="KK7:KM7"/>
    <mergeCell ref="JA7:JB7"/>
    <mergeCell ref="JC7:JE7"/>
    <mergeCell ref="JF7:JH7"/>
    <mergeCell ref="JI7:JK7"/>
    <mergeCell ref="JL7:JN7"/>
    <mergeCell ref="JP7:JR7"/>
    <mergeCell ref="ID7:IF7"/>
    <mergeCell ref="IG7:II7"/>
    <mergeCell ref="IJ7:IL7"/>
    <mergeCell ref="IM7:IO7"/>
    <mergeCell ref="IQ7:IS7"/>
    <mergeCell ref="IT7:IZ7"/>
    <mergeCell ref="AR8:AT8"/>
    <mergeCell ref="AU8:AW8"/>
    <mergeCell ref="AY8:BA8"/>
    <mergeCell ref="BB8:BH8"/>
    <mergeCell ref="BI8:BJ8"/>
    <mergeCell ref="BK8:BM8"/>
    <mergeCell ref="V8:X8"/>
    <mergeCell ref="Z8:AB8"/>
    <mergeCell ref="AC8:AI8"/>
    <mergeCell ref="AJ8:AK8"/>
    <mergeCell ref="AL8:AN8"/>
    <mergeCell ref="AO8:AQ8"/>
    <mergeCell ref="A8:C8"/>
    <mergeCell ref="D8:J8"/>
    <mergeCell ref="K8:L8"/>
    <mergeCell ref="M8:O8"/>
    <mergeCell ref="P8:R8"/>
    <mergeCell ref="S8:U8"/>
    <mergeCell ref="DG8:DH8"/>
    <mergeCell ref="DI8:DK8"/>
    <mergeCell ref="DL8:DN8"/>
    <mergeCell ref="DO8:DQ8"/>
    <mergeCell ref="DR8:DT8"/>
    <mergeCell ref="DV8:DX8"/>
    <mergeCell ref="CJ8:CL8"/>
    <mergeCell ref="CM8:CO8"/>
    <mergeCell ref="CP8:CR8"/>
    <mergeCell ref="CS8:CU8"/>
    <mergeCell ref="CW8:CY8"/>
    <mergeCell ref="CZ8:DF8"/>
    <mergeCell ref="BN8:BP8"/>
    <mergeCell ref="BQ8:BS8"/>
    <mergeCell ref="BT8:BV8"/>
    <mergeCell ref="BX8:BZ8"/>
    <mergeCell ref="CA8:CG8"/>
    <mergeCell ref="CH8:CI8"/>
    <mergeCell ref="GS8:GU8"/>
    <mergeCell ref="GV8:HB8"/>
    <mergeCell ref="HC8:HD8"/>
    <mergeCell ref="HE8:HG8"/>
    <mergeCell ref="FP8:FR8"/>
    <mergeCell ref="FT8:FV8"/>
    <mergeCell ref="FW8:GC8"/>
    <mergeCell ref="GD8:GE8"/>
    <mergeCell ref="GF8:GH8"/>
    <mergeCell ref="GI8:GK8"/>
    <mergeCell ref="EU8:EW8"/>
    <mergeCell ref="EX8:FD8"/>
    <mergeCell ref="FE8:FF8"/>
    <mergeCell ref="FG8:FI8"/>
    <mergeCell ref="FJ8:FL8"/>
    <mergeCell ref="FM8:FO8"/>
    <mergeCell ref="DY8:EE8"/>
    <mergeCell ref="EF8:EG8"/>
    <mergeCell ref="EH8:EJ8"/>
    <mergeCell ref="EK8:EM8"/>
    <mergeCell ref="EN8:EP8"/>
    <mergeCell ref="EQ8:ES8"/>
    <mergeCell ref="A9:C9"/>
    <mergeCell ref="D9:J9"/>
    <mergeCell ref="K9:L9"/>
    <mergeCell ref="M9:O9"/>
    <mergeCell ref="P9:R9"/>
    <mergeCell ref="S9:U9"/>
    <mergeCell ref="JS8:JY8"/>
    <mergeCell ref="JZ8:KA8"/>
    <mergeCell ref="KB8:KD8"/>
    <mergeCell ref="KE8:KG8"/>
    <mergeCell ref="KH8:KJ8"/>
    <mergeCell ref="KK8:KM8"/>
    <mergeCell ref="JA8:JB8"/>
    <mergeCell ref="JC8:JE8"/>
    <mergeCell ref="JF8:JH8"/>
    <mergeCell ref="JI8:JK8"/>
    <mergeCell ref="JL8:JN8"/>
    <mergeCell ref="JP8:JR8"/>
    <mergeCell ref="ID8:IF8"/>
    <mergeCell ref="IG8:II8"/>
    <mergeCell ref="IJ8:IL8"/>
    <mergeCell ref="IM8:IO8"/>
    <mergeCell ref="IQ8:IS8"/>
    <mergeCell ref="IT8:IZ8"/>
    <mergeCell ref="HH8:HJ8"/>
    <mergeCell ref="HK8:HM8"/>
    <mergeCell ref="HN8:HP8"/>
    <mergeCell ref="HR8:HT8"/>
    <mergeCell ref="HU8:IA8"/>
    <mergeCell ref="IB8:IC8"/>
    <mergeCell ref="GL8:GN8"/>
    <mergeCell ref="GO8:GQ8"/>
    <mergeCell ref="BN9:BP9"/>
    <mergeCell ref="BQ9:BS9"/>
    <mergeCell ref="BT9:BV9"/>
    <mergeCell ref="BX9:BZ9"/>
    <mergeCell ref="CA9:CG9"/>
    <mergeCell ref="CH9:CI9"/>
    <mergeCell ref="AR9:AT9"/>
    <mergeCell ref="AU9:AW9"/>
    <mergeCell ref="AY9:BA9"/>
    <mergeCell ref="BB9:BH9"/>
    <mergeCell ref="BI9:BJ9"/>
    <mergeCell ref="BK9:BM9"/>
    <mergeCell ref="V9:X9"/>
    <mergeCell ref="Z9:AB9"/>
    <mergeCell ref="AC9:AI9"/>
    <mergeCell ref="AJ9:AK9"/>
    <mergeCell ref="AL9:AN9"/>
    <mergeCell ref="AO9:AQ9"/>
    <mergeCell ref="FG9:FI9"/>
    <mergeCell ref="FJ9:FL9"/>
    <mergeCell ref="FM9:FO9"/>
    <mergeCell ref="DY9:EE9"/>
    <mergeCell ref="EF9:EG9"/>
    <mergeCell ref="EH9:EJ9"/>
    <mergeCell ref="EK9:EM9"/>
    <mergeCell ref="EN9:EP9"/>
    <mergeCell ref="EQ9:ES9"/>
    <mergeCell ref="DG9:DH9"/>
    <mergeCell ref="DI9:DK9"/>
    <mergeCell ref="DL9:DN9"/>
    <mergeCell ref="DO9:DQ9"/>
    <mergeCell ref="DR9:DT9"/>
    <mergeCell ref="DV9:DX9"/>
    <mergeCell ref="CJ9:CL9"/>
    <mergeCell ref="CM9:CO9"/>
    <mergeCell ref="CP9:CR9"/>
    <mergeCell ref="CS9:CU9"/>
    <mergeCell ref="CW9:CY9"/>
    <mergeCell ref="CZ9:DF9"/>
    <mergeCell ref="KK9:KM9"/>
    <mergeCell ref="JA9:JB9"/>
    <mergeCell ref="JC9:JE9"/>
    <mergeCell ref="JF9:JH9"/>
    <mergeCell ref="JI9:JK9"/>
    <mergeCell ref="JL9:JN9"/>
    <mergeCell ref="JP9:JR9"/>
    <mergeCell ref="ID9:IF9"/>
    <mergeCell ref="IG9:II9"/>
    <mergeCell ref="IJ9:IL9"/>
    <mergeCell ref="IM9:IO9"/>
    <mergeCell ref="IQ9:IS9"/>
    <mergeCell ref="IT9:IZ9"/>
    <mergeCell ref="HH9:HJ9"/>
    <mergeCell ref="HK9:HM9"/>
    <mergeCell ref="HN9:HP9"/>
    <mergeCell ref="HR9:HT9"/>
    <mergeCell ref="HU9:IA9"/>
    <mergeCell ref="IB9:IC9"/>
    <mergeCell ref="V10:X10"/>
    <mergeCell ref="Z10:AB10"/>
    <mergeCell ref="AC10:AI10"/>
    <mergeCell ref="AJ10:AK10"/>
    <mergeCell ref="AL10:AN10"/>
    <mergeCell ref="AO10:AQ10"/>
    <mergeCell ref="A10:C10"/>
    <mergeCell ref="D10:J10"/>
    <mergeCell ref="K10:L10"/>
    <mergeCell ref="M10:O10"/>
    <mergeCell ref="P10:R10"/>
    <mergeCell ref="S10:U10"/>
    <mergeCell ref="JS9:JY9"/>
    <mergeCell ref="JZ9:KA9"/>
    <mergeCell ref="KB9:KD9"/>
    <mergeCell ref="KE9:KG9"/>
    <mergeCell ref="KH9:KJ9"/>
    <mergeCell ref="GL9:GN9"/>
    <mergeCell ref="GO9:GQ9"/>
    <mergeCell ref="GS9:GU9"/>
    <mergeCell ref="GV9:HB9"/>
    <mergeCell ref="HC9:HD9"/>
    <mergeCell ref="HE9:HG9"/>
    <mergeCell ref="FP9:FR9"/>
    <mergeCell ref="FT9:FV9"/>
    <mergeCell ref="FW9:GC9"/>
    <mergeCell ref="GD9:GE9"/>
    <mergeCell ref="GF9:GH9"/>
    <mergeCell ref="GI9:GK9"/>
    <mergeCell ref="EU9:EW9"/>
    <mergeCell ref="EX9:FD9"/>
    <mergeCell ref="FE9:FF9"/>
    <mergeCell ref="CJ10:CL10"/>
    <mergeCell ref="CM10:CO10"/>
    <mergeCell ref="CP10:CR10"/>
    <mergeCell ref="CS10:CU10"/>
    <mergeCell ref="CW10:CY10"/>
    <mergeCell ref="CZ10:DF10"/>
    <mergeCell ref="BN10:BP10"/>
    <mergeCell ref="BQ10:BS10"/>
    <mergeCell ref="BT10:BV10"/>
    <mergeCell ref="BX10:BZ10"/>
    <mergeCell ref="CA10:CG10"/>
    <mergeCell ref="CH10:CI10"/>
    <mergeCell ref="AR10:AT10"/>
    <mergeCell ref="AU10:AW10"/>
    <mergeCell ref="AY10:BA10"/>
    <mergeCell ref="BB10:BH10"/>
    <mergeCell ref="BI10:BJ10"/>
    <mergeCell ref="BK10:BM10"/>
    <mergeCell ref="EU10:EW10"/>
    <mergeCell ref="EX10:FD10"/>
    <mergeCell ref="FE10:FF10"/>
    <mergeCell ref="FG10:FI10"/>
    <mergeCell ref="FJ10:FL10"/>
    <mergeCell ref="FM10:FO10"/>
    <mergeCell ref="DY10:EE10"/>
    <mergeCell ref="EF10:EG10"/>
    <mergeCell ref="EH10:EJ10"/>
    <mergeCell ref="EK10:EM10"/>
    <mergeCell ref="EN10:EP10"/>
    <mergeCell ref="EQ10:ES10"/>
    <mergeCell ref="DG10:DH10"/>
    <mergeCell ref="DI10:DK10"/>
    <mergeCell ref="DL10:DN10"/>
    <mergeCell ref="DO10:DQ10"/>
    <mergeCell ref="DR10:DT10"/>
    <mergeCell ref="DV10:DX10"/>
    <mergeCell ref="HH10:HJ10"/>
    <mergeCell ref="HK10:HM10"/>
    <mergeCell ref="HN10:HP10"/>
    <mergeCell ref="HR10:HT10"/>
    <mergeCell ref="HU10:IA10"/>
    <mergeCell ref="IB10:IC10"/>
    <mergeCell ref="GL10:GN10"/>
    <mergeCell ref="GO10:GQ10"/>
    <mergeCell ref="GS10:GU10"/>
    <mergeCell ref="GV10:HB10"/>
    <mergeCell ref="HC10:HD10"/>
    <mergeCell ref="HE10:HG10"/>
    <mergeCell ref="FP10:FR10"/>
    <mergeCell ref="FT10:FV10"/>
    <mergeCell ref="FW10:GC10"/>
    <mergeCell ref="GD10:GE10"/>
    <mergeCell ref="GF10:GH10"/>
    <mergeCell ref="GI10:GK10"/>
    <mergeCell ref="JS10:JY10"/>
    <mergeCell ref="JZ10:KA10"/>
    <mergeCell ref="KB10:KD10"/>
    <mergeCell ref="KE10:KG10"/>
    <mergeCell ref="KH10:KJ10"/>
    <mergeCell ref="KK10:KM10"/>
    <mergeCell ref="JA10:JB10"/>
    <mergeCell ref="JC10:JE10"/>
    <mergeCell ref="JF10:JH10"/>
    <mergeCell ref="JI10:JK10"/>
    <mergeCell ref="JL10:JN10"/>
    <mergeCell ref="JP10:JR10"/>
    <mergeCell ref="ID10:IF10"/>
    <mergeCell ref="IG10:II10"/>
    <mergeCell ref="IJ10:IL10"/>
    <mergeCell ref="IM10:IO10"/>
    <mergeCell ref="IQ10:IS10"/>
    <mergeCell ref="IT10:IZ10"/>
    <mergeCell ref="AR11:AT11"/>
    <mergeCell ref="AU11:AW11"/>
    <mergeCell ref="AY11:BA11"/>
    <mergeCell ref="BB11:BH11"/>
    <mergeCell ref="BI11:BJ11"/>
    <mergeCell ref="BK11:BM11"/>
    <mergeCell ref="V11:X11"/>
    <mergeCell ref="Z11:AB11"/>
    <mergeCell ref="AC11:AI11"/>
    <mergeCell ref="AJ11:AK11"/>
    <mergeCell ref="AL11:AN11"/>
    <mergeCell ref="AO11:AQ11"/>
    <mergeCell ref="A11:C11"/>
    <mergeCell ref="D11:J11"/>
    <mergeCell ref="K11:L11"/>
    <mergeCell ref="M11:O11"/>
    <mergeCell ref="P11:R11"/>
    <mergeCell ref="S11:U11"/>
    <mergeCell ref="DG11:DH11"/>
    <mergeCell ref="DI11:DK11"/>
    <mergeCell ref="DL11:DN11"/>
    <mergeCell ref="DO11:DQ11"/>
    <mergeCell ref="DR11:DT11"/>
    <mergeCell ref="DV11:DX11"/>
    <mergeCell ref="CJ11:CL11"/>
    <mergeCell ref="CM11:CO11"/>
    <mergeCell ref="CP11:CR11"/>
    <mergeCell ref="CS11:CU11"/>
    <mergeCell ref="CW11:CY11"/>
    <mergeCell ref="CZ11:DF11"/>
    <mergeCell ref="BN11:BP11"/>
    <mergeCell ref="BQ11:BS11"/>
    <mergeCell ref="BT11:BV11"/>
    <mergeCell ref="BX11:BZ11"/>
    <mergeCell ref="CA11:CG11"/>
    <mergeCell ref="CH11:CI11"/>
    <mergeCell ref="GS11:GU11"/>
    <mergeCell ref="GV11:HB11"/>
    <mergeCell ref="HC11:HD11"/>
    <mergeCell ref="HE11:HG11"/>
    <mergeCell ref="FP11:FR11"/>
    <mergeCell ref="FT11:FV11"/>
    <mergeCell ref="FW11:GC11"/>
    <mergeCell ref="GD11:GE11"/>
    <mergeCell ref="GF11:GH11"/>
    <mergeCell ref="GI11:GK11"/>
    <mergeCell ref="EU11:EW11"/>
    <mergeCell ref="EX11:FD11"/>
    <mergeCell ref="FE11:FF11"/>
    <mergeCell ref="FG11:FI11"/>
    <mergeCell ref="FJ11:FL11"/>
    <mergeCell ref="FM11:FO11"/>
    <mergeCell ref="DY11:EE11"/>
    <mergeCell ref="EF11:EG11"/>
    <mergeCell ref="EH11:EJ11"/>
    <mergeCell ref="EK11:EM11"/>
    <mergeCell ref="EN11:EP11"/>
    <mergeCell ref="EQ11:ES11"/>
    <mergeCell ref="A12:C12"/>
    <mergeCell ref="D12:J12"/>
    <mergeCell ref="K12:L12"/>
    <mergeCell ref="M12:O12"/>
    <mergeCell ref="P12:R12"/>
    <mergeCell ref="S12:U12"/>
    <mergeCell ref="JS11:JY11"/>
    <mergeCell ref="JZ11:KA11"/>
    <mergeCell ref="KB11:KD11"/>
    <mergeCell ref="KE11:KG11"/>
    <mergeCell ref="KH11:KJ11"/>
    <mergeCell ref="KK11:KM11"/>
    <mergeCell ref="JA11:JB11"/>
    <mergeCell ref="JC11:JE11"/>
    <mergeCell ref="JF11:JH11"/>
    <mergeCell ref="JI11:JK11"/>
    <mergeCell ref="JL11:JN11"/>
    <mergeCell ref="JP11:JR11"/>
    <mergeCell ref="ID11:IF11"/>
    <mergeCell ref="IG11:II11"/>
    <mergeCell ref="IJ11:IL11"/>
    <mergeCell ref="IM11:IO11"/>
    <mergeCell ref="IQ11:IS11"/>
    <mergeCell ref="IT11:IZ11"/>
    <mergeCell ref="HH11:HJ11"/>
    <mergeCell ref="HK11:HM11"/>
    <mergeCell ref="HN11:HP11"/>
    <mergeCell ref="HR11:HT11"/>
    <mergeCell ref="HU11:IA11"/>
    <mergeCell ref="IB11:IC11"/>
    <mergeCell ref="GL11:GN11"/>
    <mergeCell ref="GO11:GQ11"/>
    <mergeCell ref="BN12:BP12"/>
    <mergeCell ref="BQ12:BS12"/>
    <mergeCell ref="BT12:BV12"/>
    <mergeCell ref="BX12:BZ12"/>
    <mergeCell ref="CA12:CG12"/>
    <mergeCell ref="CH12:CI12"/>
    <mergeCell ref="AR12:AT12"/>
    <mergeCell ref="AU12:AW12"/>
    <mergeCell ref="AY12:BA12"/>
    <mergeCell ref="BB12:BH12"/>
    <mergeCell ref="BI12:BJ12"/>
    <mergeCell ref="BK12:BM12"/>
    <mergeCell ref="V12:X12"/>
    <mergeCell ref="Z12:AB12"/>
    <mergeCell ref="AC12:AI12"/>
    <mergeCell ref="AJ12:AK12"/>
    <mergeCell ref="AL12:AN12"/>
    <mergeCell ref="AO12:AQ12"/>
    <mergeCell ref="FG12:FI12"/>
    <mergeCell ref="FJ12:FL12"/>
    <mergeCell ref="FM12:FO12"/>
    <mergeCell ref="DY12:EE12"/>
    <mergeCell ref="EF12:EG12"/>
    <mergeCell ref="EH12:EJ12"/>
    <mergeCell ref="EK12:EM12"/>
    <mergeCell ref="EN12:EP12"/>
    <mergeCell ref="EQ12:ES12"/>
    <mergeCell ref="DG12:DH12"/>
    <mergeCell ref="DI12:DK12"/>
    <mergeCell ref="DL12:DN12"/>
    <mergeCell ref="DO12:DQ12"/>
    <mergeCell ref="DR12:DT12"/>
    <mergeCell ref="DV12:DX12"/>
    <mergeCell ref="CJ12:CL12"/>
    <mergeCell ref="CM12:CO12"/>
    <mergeCell ref="CP12:CR12"/>
    <mergeCell ref="CS12:CU12"/>
    <mergeCell ref="CW12:CY12"/>
    <mergeCell ref="CZ12:DF12"/>
    <mergeCell ref="KK12:KM12"/>
    <mergeCell ref="JA12:JB12"/>
    <mergeCell ref="JC12:JE12"/>
    <mergeCell ref="JF12:JH12"/>
    <mergeCell ref="JI12:JK12"/>
    <mergeCell ref="JL12:JN12"/>
    <mergeCell ref="JP12:JR12"/>
    <mergeCell ref="ID12:IF12"/>
    <mergeCell ref="IG12:II12"/>
    <mergeCell ref="IJ12:IL12"/>
    <mergeCell ref="IM12:IO12"/>
    <mergeCell ref="IQ12:IS12"/>
    <mergeCell ref="IT12:IZ12"/>
    <mergeCell ref="HH12:HJ12"/>
    <mergeCell ref="HK12:HM12"/>
    <mergeCell ref="HN12:HP12"/>
    <mergeCell ref="HR12:HT12"/>
    <mergeCell ref="HU12:IA12"/>
    <mergeCell ref="IB12:IC12"/>
    <mergeCell ref="V13:X13"/>
    <mergeCell ref="Z13:AB13"/>
    <mergeCell ref="AC13:AI13"/>
    <mergeCell ref="AJ13:AK13"/>
    <mergeCell ref="AL13:AN13"/>
    <mergeCell ref="AO13:AQ13"/>
    <mergeCell ref="A13:C13"/>
    <mergeCell ref="D13:J13"/>
    <mergeCell ref="K13:L13"/>
    <mergeCell ref="M13:O13"/>
    <mergeCell ref="P13:R13"/>
    <mergeCell ref="S13:U13"/>
    <mergeCell ref="JS12:JY12"/>
    <mergeCell ref="JZ12:KA12"/>
    <mergeCell ref="KB12:KD12"/>
    <mergeCell ref="KE12:KG12"/>
    <mergeCell ref="KH12:KJ12"/>
    <mergeCell ref="GL12:GN12"/>
    <mergeCell ref="GO12:GQ12"/>
    <mergeCell ref="GS12:GU12"/>
    <mergeCell ref="GV12:HB12"/>
    <mergeCell ref="HC12:HD12"/>
    <mergeCell ref="HE12:HG12"/>
    <mergeCell ref="FP12:FR12"/>
    <mergeCell ref="FT12:FV12"/>
    <mergeCell ref="FW12:GC12"/>
    <mergeCell ref="GD12:GE12"/>
    <mergeCell ref="GF12:GH12"/>
    <mergeCell ref="GI12:GK12"/>
    <mergeCell ref="EU12:EW12"/>
    <mergeCell ref="EX12:FD12"/>
    <mergeCell ref="FE12:FF12"/>
    <mergeCell ref="CJ13:CL13"/>
    <mergeCell ref="CM13:CO13"/>
    <mergeCell ref="CP13:CR13"/>
    <mergeCell ref="CS13:CU13"/>
    <mergeCell ref="CW13:CY13"/>
    <mergeCell ref="CZ13:DF13"/>
    <mergeCell ref="BN13:BP13"/>
    <mergeCell ref="BQ13:BS13"/>
    <mergeCell ref="BT13:BV13"/>
    <mergeCell ref="BX13:BZ13"/>
    <mergeCell ref="CA13:CG13"/>
    <mergeCell ref="CH13:CI13"/>
    <mergeCell ref="AR13:AT13"/>
    <mergeCell ref="AU13:AW13"/>
    <mergeCell ref="AY13:BA13"/>
    <mergeCell ref="BB13:BH13"/>
    <mergeCell ref="BI13:BJ13"/>
    <mergeCell ref="BK13:BM13"/>
    <mergeCell ref="EU13:EW13"/>
    <mergeCell ref="EX13:FD13"/>
    <mergeCell ref="FE13:FF13"/>
    <mergeCell ref="FG13:FI13"/>
    <mergeCell ref="FJ13:FL13"/>
    <mergeCell ref="FM13:FO13"/>
    <mergeCell ref="DY13:EE13"/>
    <mergeCell ref="EF13:EG13"/>
    <mergeCell ref="EH13:EJ13"/>
    <mergeCell ref="EK13:EM13"/>
    <mergeCell ref="EN13:EP13"/>
    <mergeCell ref="EQ13:ES13"/>
    <mergeCell ref="DG13:DH13"/>
    <mergeCell ref="DI13:DK13"/>
    <mergeCell ref="DL13:DN13"/>
    <mergeCell ref="DO13:DQ13"/>
    <mergeCell ref="DR13:DT13"/>
    <mergeCell ref="DV13:DX13"/>
    <mergeCell ref="HH13:HJ13"/>
    <mergeCell ref="HK13:HM13"/>
    <mergeCell ref="HN13:HP13"/>
    <mergeCell ref="HR13:HT13"/>
    <mergeCell ref="HU13:IA13"/>
    <mergeCell ref="IB13:IC13"/>
    <mergeCell ref="GL13:GN13"/>
    <mergeCell ref="GO13:GQ13"/>
    <mergeCell ref="GS13:GU13"/>
    <mergeCell ref="GV13:HB13"/>
    <mergeCell ref="HC13:HD13"/>
    <mergeCell ref="HE13:HG13"/>
    <mergeCell ref="FP13:FR13"/>
    <mergeCell ref="FT13:FV13"/>
    <mergeCell ref="FW13:GC13"/>
    <mergeCell ref="GD13:GE13"/>
    <mergeCell ref="GF13:GH13"/>
    <mergeCell ref="GI13:GK13"/>
    <mergeCell ref="JS13:JY13"/>
    <mergeCell ref="JZ13:KA13"/>
    <mergeCell ref="KB13:KD13"/>
    <mergeCell ref="KE13:KG13"/>
    <mergeCell ref="KH13:KJ13"/>
    <mergeCell ref="KK13:KM13"/>
    <mergeCell ref="JA13:JB13"/>
    <mergeCell ref="JC13:JE13"/>
    <mergeCell ref="JF13:JH13"/>
    <mergeCell ref="JI13:JK13"/>
    <mergeCell ref="JL13:JN13"/>
    <mergeCell ref="JP13:JR13"/>
    <mergeCell ref="ID13:IF13"/>
    <mergeCell ref="IG13:II13"/>
    <mergeCell ref="IJ13:IL13"/>
    <mergeCell ref="IM13:IO13"/>
    <mergeCell ref="IQ13:IS13"/>
    <mergeCell ref="IT13:IZ13"/>
    <mergeCell ref="AR14:AT14"/>
    <mergeCell ref="AU14:AW14"/>
    <mergeCell ref="AY14:BA14"/>
    <mergeCell ref="BB14:BH14"/>
    <mergeCell ref="BI14:BJ14"/>
    <mergeCell ref="BK14:BM14"/>
    <mergeCell ref="V14:X14"/>
    <mergeCell ref="Z14:AB14"/>
    <mergeCell ref="AC14:AI14"/>
    <mergeCell ref="AJ14:AK14"/>
    <mergeCell ref="AL14:AN14"/>
    <mergeCell ref="AO14:AQ14"/>
    <mergeCell ref="A14:C14"/>
    <mergeCell ref="D14:J14"/>
    <mergeCell ref="K14:L14"/>
    <mergeCell ref="M14:O14"/>
    <mergeCell ref="P14:R14"/>
    <mergeCell ref="S14:U14"/>
    <mergeCell ref="DG14:DH14"/>
    <mergeCell ref="DI14:DK14"/>
    <mergeCell ref="DL14:DN14"/>
    <mergeCell ref="DO14:DQ14"/>
    <mergeCell ref="DR14:DT14"/>
    <mergeCell ref="DV14:DX14"/>
    <mergeCell ref="CJ14:CL14"/>
    <mergeCell ref="CM14:CO14"/>
    <mergeCell ref="CP14:CR14"/>
    <mergeCell ref="CS14:CU14"/>
    <mergeCell ref="CW14:CY14"/>
    <mergeCell ref="CZ14:DF14"/>
    <mergeCell ref="BN14:BP14"/>
    <mergeCell ref="BQ14:BS14"/>
    <mergeCell ref="BT14:BV14"/>
    <mergeCell ref="BX14:BZ14"/>
    <mergeCell ref="CA14:CG14"/>
    <mergeCell ref="CH14:CI14"/>
    <mergeCell ref="GS14:GU14"/>
    <mergeCell ref="GV14:HB14"/>
    <mergeCell ref="HC14:HD14"/>
    <mergeCell ref="HE14:HG14"/>
    <mergeCell ref="FP14:FR14"/>
    <mergeCell ref="FT14:FV14"/>
    <mergeCell ref="FW14:GC14"/>
    <mergeCell ref="GD14:GE14"/>
    <mergeCell ref="GF14:GH14"/>
    <mergeCell ref="GI14:GK14"/>
    <mergeCell ref="EU14:EW14"/>
    <mergeCell ref="EX14:FD14"/>
    <mergeCell ref="FE14:FF14"/>
    <mergeCell ref="FG14:FI14"/>
    <mergeCell ref="FJ14:FL14"/>
    <mergeCell ref="FM14:FO14"/>
    <mergeCell ref="DY14:EE14"/>
    <mergeCell ref="EF14:EG14"/>
    <mergeCell ref="EH14:EJ14"/>
    <mergeCell ref="EK14:EM14"/>
    <mergeCell ref="EN14:EP14"/>
    <mergeCell ref="EQ14:ES14"/>
    <mergeCell ref="A15:C15"/>
    <mergeCell ref="D15:J15"/>
    <mergeCell ref="K15:L15"/>
    <mergeCell ref="M15:O15"/>
    <mergeCell ref="P15:R15"/>
    <mergeCell ref="S15:U15"/>
    <mergeCell ref="JS14:JY14"/>
    <mergeCell ref="JZ14:KA14"/>
    <mergeCell ref="KB14:KD14"/>
    <mergeCell ref="KE14:KG14"/>
    <mergeCell ref="KH14:KJ14"/>
    <mergeCell ref="KK14:KM14"/>
    <mergeCell ref="JA14:JB14"/>
    <mergeCell ref="JC14:JE14"/>
    <mergeCell ref="JF14:JH14"/>
    <mergeCell ref="JI14:JK14"/>
    <mergeCell ref="JL14:JN14"/>
    <mergeCell ref="JP14:JR14"/>
    <mergeCell ref="ID14:IF14"/>
    <mergeCell ref="IG14:II14"/>
    <mergeCell ref="IJ14:IL14"/>
    <mergeCell ref="IM14:IO14"/>
    <mergeCell ref="IQ14:IS14"/>
    <mergeCell ref="IT14:IZ14"/>
    <mergeCell ref="HH14:HJ14"/>
    <mergeCell ref="HK14:HM14"/>
    <mergeCell ref="HN14:HP14"/>
    <mergeCell ref="HR14:HT14"/>
    <mergeCell ref="HU14:IA14"/>
    <mergeCell ref="IB14:IC14"/>
    <mergeCell ref="GL14:GN14"/>
    <mergeCell ref="GO14:GQ14"/>
    <mergeCell ref="BN15:BP15"/>
    <mergeCell ref="BQ15:BS15"/>
    <mergeCell ref="BT15:BV15"/>
    <mergeCell ref="BX15:BZ15"/>
    <mergeCell ref="CA15:CG15"/>
    <mergeCell ref="CH15:CI15"/>
    <mergeCell ref="AR15:AT15"/>
    <mergeCell ref="AU15:AW15"/>
    <mergeCell ref="AY15:BA15"/>
    <mergeCell ref="BB15:BH15"/>
    <mergeCell ref="BI15:BJ15"/>
    <mergeCell ref="BK15:BM15"/>
    <mergeCell ref="V15:X15"/>
    <mergeCell ref="Z15:AB15"/>
    <mergeCell ref="AC15:AI15"/>
    <mergeCell ref="AJ15:AK15"/>
    <mergeCell ref="AL15:AN15"/>
    <mergeCell ref="AO15:AQ15"/>
    <mergeCell ref="FG15:FI15"/>
    <mergeCell ref="FJ15:FL15"/>
    <mergeCell ref="FM15:FO15"/>
    <mergeCell ref="DY15:EE15"/>
    <mergeCell ref="EF15:EG15"/>
    <mergeCell ref="EH15:EJ15"/>
    <mergeCell ref="EK15:EM15"/>
    <mergeCell ref="EN15:EP15"/>
    <mergeCell ref="EQ15:ES15"/>
    <mergeCell ref="DG15:DH15"/>
    <mergeCell ref="DI15:DK15"/>
    <mergeCell ref="DL15:DN15"/>
    <mergeCell ref="DO15:DQ15"/>
    <mergeCell ref="DR15:DT15"/>
    <mergeCell ref="DV15:DX15"/>
    <mergeCell ref="CJ15:CL15"/>
    <mergeCell ref="CM15:CO15"/>
    <mergeCell ref="CP15:CR15"/>
    <mergeCell ref="CS15:CU15"/>
    <mergeCell ref="CW15:CY15"/>
    <mergeCell ref="CZ15:DF15"/>
    <mergeCell ref="KK15:KM15"/>
    <mergeCell ref="JA15:JB15"/>
    <mergeCell ref="JC15:JE15"/>
    <mergeCell ref="JF15:JH15"/>
    <mergeCell ref="JI15:JK15"/>
    <mergeCell ref="JL15:JN15"/>
    <mergeCell ref="JP15:JR15"/>
    <mergeCell ref="ID15:IF15"/>
    <mergeCell ref="IG15:II15"/>
    <mergeCell ref="IJ15:IL15"/>
    <mergeCell ref="IM15:IO15"/>
    <mergeCell ref="IQ15:IS15"/>
    <mergeCell ref="IT15:IZ15"/>
    <mergeCell ref="HH15:HJ15"/>
    <mergeCell ref="HK15:HM15"/>
    <mergeCell ref="HN15:HP15"/>
    <mergeCell ref="HR15:HT15"/>
    <mergeCell ref="HU15:IA15"/>
    <mergeCell ref="IB15:IC15"/>
    <mergeCell ref="V16:X16"/>
    <mergeCell ref="Z16:AB16"/>
    <mergeCell ref="AC16:AI16"/>
    <mergeCell ref="AJ16:AK16"/>
    <mergeCell ref="AL16:AN16"/>
    <mergeCell ref="AO16:AQ16"/>
    <mergeCell ref="A16:C16"/>
    <mergeCell ref="D16:J16"/>
    <mergeCell ref="K16:L16"/>
    <mergeCell ref="M16:O16"/>
    <mergeCell ref="P16:R16"/>
    <mergeCell ref="S16:U16"/>
    <mergeCell ref="JS15:JY15"/>
    <mergeCell ref="JZ15:KA15"/>
    <mergeCell ref="KB15:KD15"/>
    <mergeCell ref="KE15:KG15"/>
    <mergeCell ref="KH15:KJ15"/>
    <mergeCell ref="GL15:GN15"/>
    <mergeCell ref="GO15:GQ15"/>
    <mergeCell ref="GS15:GU15"/>
    <mergeCell ref="GV15:HB15"/>
    <mergeCell ref="HC15:HD15"/>
    <mergeCell ref="HE15:HG15"/>
    <mergeCell ref="FP15:FR15"/>
    <mergeCell ref="FT15:FV15"/>
    <mergeCell ref="FW15:GC15"/>
    <mergeCell ref="GD15:GE15"/>
    <mergeCell ref="GF15:GH15"/>
    <mergeCell ref="GI15:GK15"/>
    <mergeCell ref="EU15:EW15"/>
    <mergeCell ref="EX15:FD15"/>
    <mergeCell ref="FE15:FF15"/>
    <mergeCell ref="CJ16:CL16"/>
    <mergeCell ref="CM16:CO16"/>
    <mergeCell ref="CP16:CR16"/>
    <mergeCell ref="CS16:CU16"/>
    <mergeCell ref="CW16:CY16"/>
    <mergeCell ref="CZ16:DF16"/>
    <mergeCell ref="BN16:BP16"/>
    <mergeCell ref="BQ16:BS16"/>
    <mergeCell ref="BT16:BV16"/>
    <mergeCell ref="BX16:BZ16"/>
    <mergeCell ref="CA16:CG16"/>
    <mergeCell ref="CH16:CI16"/>
    <mergeCell ref="AR16:AT16"/>
    <mergeCell ref="AU16:AW16"/>
    <mergeCell ref="AY16:BA16"/>
    <mergeCell ref="BB16:BH16"/>
    <mergeCell ref="BI16:BJ16"/>
    <mergeCell ref="BK16:BM16"/>
    <mergeCell ref="EU16:EW16"/>
    <mergeCell ref="EX16:FD16"/>
    <mergeCell ref="FE16:FF16"/>
    <mergeCell ref="FG16:FI16"/>
    <mergeCell ref="FJ16:FL16"/>
    <mergeCell ref="FM16:FO16"/>
    <mergeCell ref="DY16:EE16"/>
    <mergeCell ref="EF16:EG16"/>
    <mergeCell ref="EH16:EJ16"/>
    <mergeCell ref="EK16:EM16"/>
    <mergeCell ref="EN16:EP16"/>
    <mergeCell ref="EQ16:ES16"/>
    <mergeCell ref="DG16:DH16"/>
    <mergeCell ref="DI16:DK16"/>
    <mergeCell ref="DL16:DN16"/>
    <mergeCell ref="DO16:DQ16"/>
    <mergeCell ref="DR16:DT16"/>
    <mergeCell ref="DV16:DX16"/>
    <mergeCell ref="HH16:HJ16"/>
    <mergeCell ref="HK16:HM16"/>
    <mergeCell ref="HN16:HP16"/>
    <mergeCell ref="HR16:HT16"/>
    <mergeCell ref="HU16:IA16"/>
    <mergeCell ref="IB16:IC16"/>
    <mergeCell ref="GL16:GN16"/>
    <mergeCell ref="GO16:GQ16"/>
    <mergeCell ref="GS16:GU16"/>
    <mergeCell ref="GV16:HB16"/>
    <mergeCell ref="HC16:HD16"/>
    <mergeCell ref="HE16:HG16"/>
    <mergeCell ref="FP16:FR16"/>
    <mergeCell ref="FT16:FV16"/>
    <mergeCell ref="FW16:GC16"/>
    <mergeCell ref="GD16:GE16"/>
    <mergeCell ref="GF16:GH16"/>
    <mergeCell ref="GI16:GK16"/>
    <mergeCell ref="JS16:JY16"/>
    <mergeCell ref="JZ16:KA16"/>
    <mergeCell ref="KB16:KD16"/>
    <mergeCell ref="KE16:KG16"/>
    <mergeCell ref="KH16:KJ16"/>
    <mergeCell ref="KK16:KM16"/>
    <mergeCell ref="JA16:JB16"/>
    <mergeCell ref="JC16:JE16"/>
    <mergeCell ref="JF16:JH16"/>
    <mergeCell ref="JI16:JK16"/>
    <mergeCell ref="JL16:JN16"/>
    <mergeCell ref="JP16:JR16"/>
    <mergeCell ref="ID16:IF16"/>
    <mergeCell ref="IG16:II16"/>
    <mergeCell ref="IJ16:IL16"/>
    <mergeCell ref="IM16:IO16"/>
    <mergeCell ref="IQ16:IS16"/>
    <mergeCell ref="IT16:IZ16"/>
    <mergeCell ref="AR17:AT17"/>
    <mergeCell ref="AU17:AW17"/>
    <mergeCell ref="AY17:BA17"/>
    <mergeCell ref="BB17:BH17"/>
    <mergeCell ref="BI17:BJ17"/>
    <mergeCell ref="BK17:BM17"/>
    <mergeCell ref="V17:X17"/>
    <mergeCell ref="Z17:AB17"/>
    <mergeCell ref="AC17:AI17"/>
    <mergeCell ref="AJ17:AK17"/>
    <mergeCell ref="AL17:AN17"/>
    <mergeCell ref="AO17:AQ17"/>
    <mergeCell ref="A17:C17"/>
    <mergeCell ref="D17:J17"/>
    <mergeCell ref="K17:L17"/>
    <mergeCell ref="M17:O17"/>
    <mergeCell ref="P17:R17"/>
    <mergeCell ref="S17:U17"/>
    <mergeCell ref="DG17:DH17"/>
    <mergeCell ref="DI17:DK17"/>
    <mergeCell ref="DL17:DN17"/>
    <mergeCell ref="DO17:DQ17"/>
    <mergeCell ref="DR17:DT17"/>
    <mergeCell ref="DV17:DX17"/>
    <mergeCell ref="CJ17:CL17"/>
    <mergeCell ref="CM17:CO17"/>
    <mergeCell ref="CP17:CR17"/>
    <mergeCell ref="CS17:CU17"/>
    <mergeCell ref="CW17:CY17"/>
    <mergeCell ref="CZ17:DF17"/>
    <mergeCell ref="BN17:BP17"/>
    <mergeCell ref="BQ17:BS17"/>
    <mergeCell ref="BT17:BV17"/>
    <mergeCell ref="BX17:BZ17"/>
    <mergeCell ref="CA17:CG17"/>
    <mergeCell ref="CH17:CI17"/>
    <mergeCell ref="GS17:GU17"/>
    <mergeCell ref="GV17:HB17"/>
    <mergeCell ref="HC17:HD17"/>
    <mergeCell ref="HE17:HG17"/>
    <mergeCell ref="FP17:FR17"/>
    <mergeCell ref="FT17:FV17"/>
    <mergeCell ref="FW17:GC17"/>
    <mergeCell ref="GD17:GE17"/>
    <mergeCell ref="GF17:GH17"/>
    <mergeCell ref="GI17:GK17"/>
    <mergeCell ref="EU17:EW17"/>
    <mergeCell ref="EX17:FD17"/>
    <mergeCell ref="FE17:FF17"/>
    <mergeCell ref="FG17:FI17"/>
    <mergeCell ref="FJ17:FL17"/>
    <mergeCell ref="FM17:FO17"/>
    <mergeCell ref="DY17:EE17"/>
    <mergeCell ref="EF17:EG17"/>
    <mergeCell ref="EH17:EJ17"/>
    <mergeCell ref="EK17:EM17"/>
    <mergeCell ref="EN17:EP17"/>
    <mergeCell ref="EQ17:ES17"/>
    <mergeCell ref="A18:C18"/>
    <mergeCell ref="D18:J18"/>
    <mergeCell ref="K18:L18"/>
    <mergeCell ref="M18:O18"/>
    <mergeCell ref="P18:R18"/>
    <mergeCell ref="S18:U18"/>
    <mergeCell ref="JS17:JY17"/>
    <mergeCell ref="JZ17:KA17"/>
    <mergeCell ref="KB17:KD17"/>
    <mergeCell ref="KE17:KG17"/>
    <mergeCell ref="KH17:KJ17"/>
    <mergeCell ref="KK17:KM17"/>
    <mergeCell ref="JA17:JB17"/>
    <mergeCell ref="JC17:JE17"/>
    <mergeCell ref="JF17:JH17"/>
    <mergeCell ref="JI17:JK17"/>
    <mergeCell ref="JL17:JN17"/>
    <mergeCell ref="JP17:JR17"/>
    <mergeCell ref="ID17:IF17"/>
    <mergeCell ref="IG17:II17"/>
    <mergeCell ref="IJ17:IL17"/>
    <mergeCell ref="IM17:IO17"/>
    <mergeCell ref="IQ17:IS17"/>
    <mergeCell ref="IT17:IZ17"/>
    <mergeCell ref="HH17:HJ17"/>
    <mergeCell ref="HK17:HM17"/>
    <mergeCell ref="HN17:HP17"/>
    <mergeCell ref="HR17:HT17"/>
    <mergeCell ref="HU17:IA17"/>
    <mergeCell ref="IB17:IC17"/>
    <mergeCell ref="GL17:GN17"/>
    <mergeCell ref="GO17:GQ17"/>
    <mergeCell ref="BN18:BP18"/>
    <mergeCell ref="BQ18:BS18"/>
    <mergeCell ref="BT18:BV18"/>
    <mergeCell ref="BX18:BZ18"/>
    <mergeCell ref="CA18:CG18"/>
    <mergeCell ref="CH18:CI18"/>
    <mergeCell ref="AR18:AT18"/>
    <mergeCell ref="AU18:AW18"/>
    <mergeCell ref="AY18:BA18"/>
    <mergeCell ref="BB18:BH18"/>
    <mergeCell ref="BI18:BJ18"/>
    <mergeCell ref="BK18:BM18"/>
    <mergeCell ref="V18:X18"/>
    <mergeCell ref="Z18:AB18"/>
    <mergeCell ref="AC18:AI18"/>
    <mergeCell ref="AJ18:AK18"/>
    <mergeCell ref="AL18:AN18"/>
    <mergeCell ref="AO18:AQ18"/>
    <mergeCell ref="FG18:FI18"/>
    <mergeCell ref="FJ18:FL18"/>
    <mergeCell ref="FM18:FO18"/>
    <mergeCell ref="DY18:EE18"/>
    <mergeCell ref="EF18:EG18"/>
    <mergeCell ref="EH18:EJ18"/>
    <mergeCell ref="EK18:EM18"/>
    <mergeCell ref="EN18:EP18"/>
    <mergeCell ref="EQ18:ES18"/>
    <mergeCell ref="DG18:DH18"/>
    <mergeCell ref="DI18:DK18"/>
    <mergeCell ref="DL18:DN18"/>
    <mergeCell ref="DO18:DQ18"/>
    <mergeCell ref="DR18:DT18"/>
    <mergeCell ref="DV18:DX18"/>
    <mergeCell ref="CJ18:CL18"/>
    <mergeCell ref="CM18:CO18"/>
    <mergeCell ref="CP18:CR18"/>
    <mergeCell ref="CS18:CU18"/>
    <mergeCell ref="CW18:CY18"/>
    <mergeCell ref="CZ18:DF18"/>
    <mergeCell ref="KK18:KM18"/>
    <mergeCell ref="JA18:JB18"/>
    <mergeCell ref="JC18:JE18"/>
    <mergeCell ref="JF18:JH18"/>
    <mergeCell ref="JI18:JK18"/>
    <mergeCell ref="JL18:JN18"/>
    <mergeCell ref="JP18:JR18"/>
    <mergeCell ref="ID18:IF18"/>
    <mergeCell ref="IG18:II18"/>
    <mergeCell ref="IJ18:IL18"/>
    <mergeCell ref="IM18:IO18"/>
    <mergeCell ref="IQ18:IS18"/>
    <mergeCell ref="IT18:IZ18"/>
    <mergeCell ref="HH18:HJ18"/>
    <mergeCell ref="HK18:HM18"/>
    <mergeCell ref="HN18:HP18"/>
    <mergeCell ref="HR18:HT18"/>
    <mergeCell ref="HU18:IA18"/>
    <mergeCell ref="IB18:IC18"/>
    <mergeCell ref="V19:X19"/>
    <mergeCell ref="Z19:AB19"/>
    <mergeCell ref="AC19:AI19"/>
    <mergeCell ref="AJ19:AK19"/>
    <mergeCell ref="AL19:AN19"/>
    <mergeCell ref="AO19:AQ19"/>
    <mergeCell ref="A19:C19"/>
    <mergeCell ref="D19:J19"/>
    <mergeCell ref="K19:L19"/>
    <mergeCell ref="M19:O19"/>
    <mergeCell ref="P19:R19"/>
    <mergeCell ref="S19:U19"/>
    <mergeCell ref="JS18:JY18"/>
    <mergeCell ref="JZ18:KA18"/>
    <mergeCell ref="KB18:KD18"/>
    <mergeCell ref="KE18:KG18"/>
    <mergeCell ref="KH18:KJ18"/>
    <mergeCell ref="GL18:GN18"/>
    <mergeCell ref="GO18:GQ18"/>
    <mergeCell ref="GS18:GU18"/>
    <mergeCell ref="GV18:HB18"/>
    <mergeCell ref="HC18:HD18"/>
    <mergeCell ref="HE18:HG18"/>
    <mergeCell ref="FP18:FR18"/>
    <mergeCell ref="FT18:FV18"/>
    <mergeCell ref="FW18:GC18"/>
    <mergeCell ref="GD18:GE18"/>
    <mergeCell ref="GF18:GH18"/>
    <mergeCell ref="GI18:GK18"/>
    <mergeCell ref="EU18:EW18"/>
    <mergeCell ref="EX18:FD18"/>
    <mergeCell ref="FE18:FF18"/>
    <mergeCell ref="CJ19:CL19"/>
    <mergeCell ref="CM19:CO19"/>
    <mergeCell ref="CP19:CR19"/>
    <mergeCell ref="CS19:CU19"/>
    <mergeCell ref="CW19:CY19"/>
    <mergeCell ref="CZ19:DF19"/>
    <mergeCell ref="BN19:BP19"/>
    <mergeCell ref="BQ19:BS19"/>
    <mergeCell ref="BT19:BV19"/>
    <mergeCell ref="BX19:BZ19"/>
    <mergeCell ref="CA19:CG19"/>
    <mergeCell ref="CH19:CI19"/>
    <mergeCell ref="AR19:AT19"/>
    <mergeCell ref="AU19:AW19"/>
    <mergeCell ref="AY19:BA19"/>
    <mergeCell ref="BB19:BH19"/>
    <mergeCell ref="BI19:BJ19"/>
    <mergeCell ref="BK19:BM19"/>
    <mergeCell ref="EU19:EW19"/>
    <mergeCell ref="EX19:FD19"/>
    <mergeCell ref="FE19:FF19"/>
    <mergeCell ref="FG19:FI19"/>
    <mergeCell ref="FJ19:FL19"/>
    <mergeCell ref="FM19:FO19"/>
    <mergeCell ref="DY19:EE19"/>
    <mergeCell ref="EF19:EG19"/>
    <mergeCell ref="EH19:EJ19"/>
    <mergeCell ref="EK19:EM19"/>
    <mergeCell ref="EN19:EP19"/>
    <mergeCell ref="EQ19:ES19"/>
    <mergeCell ref="DG19:DH19"/>
    <mergeCell ref="DI19:DK19"/>
    <mergeCell ref="DL19:DN19"/>
    <mergeCell ref="DO19:DQ19"/>
    <mergeCell ref="DR19:DT19"/>
    <mergeCell ref="DV19:DX19"/>
    <mergeCell ref="HH19:HJ19"/>
    <mergeCell ref="HK19:HM19"/>
    <mergeCell ref="HN19:HP19"/>
    <mergeCell ref="HR19:HT19"/>
    <mergeCell ref="HU19:IA19"/>
    <mergeCell ref="IB19:IC19"/>
    <mergeCell ref="GL19:GN19"/>
    <mergeCell ref="GO19:GQ19"/>
    <mergeCell ref="GS19:GU19"/>
    <mergeCell ref="GV19:HB19"/>
    <mergeCell ref="HC19:HD19"/>
    <mergeCell ref="HE19:HG19"/>
    <mergeCell ref="FP19:FR19"/>
    <mergeCell ref="FT19:FV19"/>
    <mergeCell ref="FW19:GC19"/>
    <mergeCell ref="GD19:GE19"/>
    <mergeCell ref="GF19:GH19"/>
    <mergeCell ref="GI19:GK19"/>
    <mergeCell ref="JS19:JY19"/>
    <mergeCell ref="JZ19:KA19"/>
    <mergeCell ref="KB19:KD19"/>
    <mergeCell ref="KE19:KG19"/>
    <mergeCell ref="KH19:KJ19"/>
    <mergeCell ref="KK19:KM19"/>
    <mergeCell ref="JA19:JB19"/>
    <mergeCell ref="JC19:JE19"/>
    <mergeCell ref="JF19:JH19"/>
    <mergeCell ref="JI19:JK19"/>
    <mergeCell ref="JL19:JN19"/>
    <mergeCell ref="JP19:JR19"/>
    <mergeCell ref="ID19:IF19"/>
    <mergeCell ref="IG19:II19"/>
    <mergeCell ref="IJ19:IL19"/>
    <mergeCell ref="IM19:IO19"/>
    <mergeCell ref="IQ19:IS19"/>
    <mergeCell ref="IT19:IZ19"/>
    <mergeCell ref="AR20:AT20"/>
    <mergeCell ref="AU20:AW20"/>
    <mergeCell ref="AY20:BA20"/>
    <mergeCell ref="BB20:BH20"/>
    <mergeCell ref="BI20:BJ20"/>
    <mergeCell ref="BK20:BM20"/>
    <mergeCell ref="V20:X20"/>
    <mergeCell ref="Z20:AB20"/>
    <mergeCell ref="AC20:AI20"/>
    <mergeCell ref="AJ20:AK20"/>
    <mergeCell ref="AL20:AN20"/>
    <mergeCell ref="AO20:AQ20"/>
    <mergeCell ref="A20:C20"/>
    <mergeCell ref="D20:J20"/>
    <mergeCell ref="K20:L20"/>
    <mergeCell ref="M20:O20"/>
    <mergeCell ref="P20:R20"/>
    <mergeCell ref="S20:U20"/>
    <mergeCell ref="DG20:DH20"/>
    <mergeCell ref="DI20:DK20"/>
    <mergeCell ref="DL20:DN20"/>
    <mergeCell ref="DO20:DQ20"/>
    <mergeCell ref="DR20:DT20"/>
    <mergeCell ref="DV20:DX20"/>
    <mergeCell ref="CJ20:CL20"/>
    <mergeCell ref="CM20:CO20"/>
    <mergeCell ref="CP20:CR20"/>
    <mergeCell ref="CS20:CU20"/>
    <mergeCell ref="CW20:CY20"/>
    <mergeCell ref="CZ20:DF20"/>
    <mergeCell ref="BN20:BP20"/>
    <mergeCell ref="BQ20:BS20"/>
    <mergeCell ref="BT20:BV20"/>
    <mergeCell ref="BX20:BZ20"/>
    <mergeCell ref="CA20:CG20"/>
    <mergeCell ref="CH20:CI20"/>
    <mergeCell ref="GS20:GU20"/>
    <mergeCell ref="GV20:HB20"/>
    <mergeCell ref="HC20:HD20"/>
    <mergeCell ref="HE20:HG20"/>
    <mergeCell ref="FP20:FR20"/>
    <mergeCell ref="FT20:FV20"/>
    <mergeCell ref="FW20:GC20"/>
    <mergeCell ref="GD20:GE20"/>
    <mergeCell ref="GF20:GH20"/>
    <mergeCell ref="GI20:GK20"/>
    <mergeCell ref="EU20:EW20"/>
    <mergeCell ref="EX20:FD20"/>
    <mergeCell ref="FE20:FF20"/>
    <mergeCell ref="FG20:FI20"/>
    <mergeCell ref="FJ20:FL20"/>
    <mergeCell ref="FM20:FO20"/>
    <mergeCell ref="DY20:EE20"/>
    <mergeCell ref="EF20:EG20"/>
    <mergeCell ref="EH20:EJ20"/>
    <mergeCell ref="EK20:EM20"/>
    <mergeCell ref="EN20:EP20"/>
    <mergeCell ref="EQ20:ES20"/>
    <mergeCell ref="A21:C21"/>
    <mergeCell ref="D21:J21"/>
    <mergeCell ref="K21:L21"/>
    <mergeCell ref="M21:O21"/>
    <mergeCell ref="P21:R21"/>
    <mergeCell ref="S21:U21"/>
    <mergeCell ref="JS20:JY20"/>
    <mergeCell ref="JZ20:KA20"/>
    <mergeCell ref="KB20:KD20"/>
    <mergeCell ref="KE20:KG20"/>
    <mergeCell ref="KH20:KJ20"/>
    <mergeCell ref="KK20:KM20"/>
    <mergeCell ref="JA20:JB20"/>
    <mergeCell ref="JC20:JE20"/>
    <mergeCell ref="JF20:JH20"/>
    <mergeCell ref="JI20:JK20"/>
    <mergeCell ref="JL20:JN20"/>
    <mergeCell ref="JP20:JR20"/>
    <mergeCell ref="ID20:IF20"/>
    <mergeCell ref="IG20:II20"/>
    <mergeCell ref="IJ20:IL20"/>
    <mergeCell ref="IM20:IO20"/>
    <mergeCell ref="IQ20:IS20"/>
    <mergeCell ref="IT20:IZ20"/>
    <mergeCell ref="HH20:HJ20"/>
    <mergeCell ref="HK20:HM20"/>
    <mergeCell ref="HN20:HP20"/>
    <mergeCell ref="HR20:HT20"/>
    <mergeCell ref="HU20:IA20"/>
    <mergeCell ref="IB20:IC20"/>
    <mergeCell ref="GL20:GN20"/>
    <mergeCell ref="GO20:GQ20"/>
    <mergeCell ref="BN21:BP21"/>
    <mergeCell ref="BQ21:BS21"/>
    <mergeCell ref="BT21:BV21"/>
    <mergeCell ref="BX21:BZ21"/>
    <mergeCell ref="CA21:CG21"/>
    <mergeCell ref="CH21:CI21"/>
    <mergeCell ref="AR21:AT21"/>
    <mergeCell ref="AU21:AW21"/>
    <mergeCell ref="AY21:BA21"/>
    <mergeCell ref="BB21:BH21"/>
    <mergeCell ref="BI21:BJ21"/>
    <mergeCell ref="BK21:BM21"/>
    <mergeCell ref="V21:X21"/>
    <mergeCell ref="Z21:AB21"/>
    <mergeCell ref="AC21:AI21"/>
    <mergeCell ref="AJ21:AK21"/>
    <mergeCell ref="AL21:AN21"/>
    <mergeCell ref="AO21:AQ21"/>
    <mergeCell ref="FG21:FI21"/>
    <mergeCell ref="FJ21:FL21"/>
    <mergeCell ref="FM21:FO21"/>
    <mergeCell ref="DY21:EE21"/>
    <mergeCell ref="EF21:EG21"/>
    <mergeCell ref="EH21:EJ21"/>
    <mergeCell ref="EK21:EM21"/>
    <mergeCell ref="EN21:EP21"/>
    <mergeCell ref="EQ21:ES21"/>
    <mergeCell ref="DG21:DH21"/>
    <mergeCell ref="DI21:DK21"/>
    <mergeCell ref="DL21:DN21"/>
    <mergeCell ref="DO21:DQ21"/>
    <mergeCell ref="DR21:DT21"/>
    <mergeCell ref="DV21:DX21"/>
    <mergeCell ref="CJ21:CL21"/>
    <mergeCell ref="CM21:CO21"/>
    <mergeCell ref="CP21:CR21"/>
    <mergeCell ref="CS21:CU21"/>
    <mergeCell ref="CW21:CY21"/>
    <mergeCell ref="CZ21:DF21"/>
    <mergeCell ref="KK21:KM21"/>
    <mergeCell ref="JA21:JB21"/>
    <mergeCell ref="JC21:JE21"/>
    <mergeCell ref="JF21:JH21"/>
    <mergeCell ref="JI21:JK21"/>
    <mergeCell ref="JL21:JN21"/>
    <mergeCell ref="JP21:JR21"/>
    <mergeCell ref="ID21:IF21"/>
    <mergeCell ref="IG21:II21"/>
    <mergeCell ref="IJ21:IL21"/>
    <mergeCell ref="IM21:IO21"/>
    <mergeCell ref="IQ21:IS21"/>
    <mergeCell ref="IT21:IZ21"/>
    <mergeCell ref="HH21:HJ21"/>
    <mergeCell ref="HK21:HM21"/>
    <mergeCell ref="HN21:HP21"/>
    <mergeCell ref="HR21:HT21"/>
    <mergeCell ref="HU21:IA21"/>
    <mergeCell ref="IB21:IC21"/>
    <mergeCell ref="V22:X22"/>
    <mergeCell ref="Z22:AB22"/>
    <mergeCell ref="AC22:AI22"/>
    <mergeCell ref="AJ22:AK22"/>
    <mergeCell ref="AL22:AN22"/>
    <mergeCell ref="AO22:AQ22"/>
    <mergeCell ref="A22:C22"/>
    <mergeCell ref="D22:J22"/>
    <mergeCell ref="K22:L22"/>
    <mergeCell ref="M22:O22"/>
    <mergeCell ref="P22:R22"/>
    <mergeCell ref="S22:U22"/>
    <mergeCell ref="JS21:JY21"/>
    <mergeCell ref="JZ21:KA21"/>
    <mergeCell ref="KB21:KD21"/>
    <mergeCell ref="KE21:KG21"/>
    <mergeCell ref="KH21:KJ21"/>
    <mergeCell ref="GL21:GN21"/>
    <mergeCell ref="GO21:GQ21"/>
    <mergeCell ref="GS21:GU21"/>
    <mergeCell ref="GV21:HB21"/>
    <mergeCell ref="HC21:HD21"/>
    <mergeCell ref="HE21:HG21"/>
    <mergeCell ref="FP21:FR21"/>
    <mergeCell ref="FT21:FV21"/>
    <mergeCell ref="FW21:GC21"/>
    <mergeCell ref="GD21:GE21"/>
    <mergeCell ref="GF21:GH21"/>
    <mergeCell ref="GI21:GK21"/>
    <mergeCell ref="EU21:EW21"/>
    <mergeCell ref="EX21:FD21"/>
    <mergeCell ref="FE21:FF21"/>
    <mergeCell ref="CJ22:CL22"/>
    <mergeCell ref="CM22:CO22"/>
    <mergeCell ref="CP22:CR22"/>
    <mergeCell ref="CS22:CU22"/>
    <mergeCell ref="CW22:CY22"/>
    <mergeCell ref="CZ22:DF22"/>
    <mergeCell ref="BN22:BP22"/>
    <mergeCell ref="BQ22:BS22"/>
    <mergeCell ref="BT22:BV22"/>
    <mergeCell ref="BX22:BZ22"/>
    <mergeCell ref="CA22:CG22"/>
    <mergeCell ref="CH22:CI22"/>
    <mergeCell ref="AR22:AT22"/>
    <mergeCell ref="AU22:AW22"/>
    <mergeCell ref="AY22:BA22"/>
    <mergeCell ref="BB22:BH22"/>
    <mergeCell ref="BI22:BJ22"/>
    <mergeCell ref="BK22:BM22"/>
    <mergeCell ref="EU22:EW22"/>
    <mergeCell ref="EX22:FD22"/>
    <mergeCell ref="FE22:FF22"/>
    <mergeCell ref="FG22:FI22"/>
    <mergeCell ref="FJ22:FL22"/>
    <mergeCell ref="FM22:FO22"/>
    <mergeCell ref="DY22:EE22"/>
    <mergeCell ref="EF22:EG22"/>
    <mergeCell ref="EH22:EJ22"/>
    <mergeCell ref="EK22:EM22"/>
    <mergeCell ref="EN22:EP22"/>
    <mergeCell ref="EQ22:ES22"/>
    <mergeCell ref="DG22:DH22"/>
    <mergeCell ref="DI22:DK22"/>
    <mergeCell ref="DL22:DN22"/>
    <mergeCell ref="DO22:DQ22"/>
    <mergeCell ref="DR22:DT22"/>
    <mergeCell ref="DV22:DX22"/>
    <mergeCell ref="HH22:HJ22"/>
    <mergeCell ref="HK22:HM22"/>
    <mergeCell ref="HN22:HP22"/>
    <mergeCell ref="HR22:HT22"/>
    <mergeCell ref="HU22:IA22"/>
    <mergeCell ref="IB22:IC22"/>
    <mergeCell ref="GL22:GN22"/>
    <mergeCell ref="GO22:GQ22"/>
    <mergeCell ref="GS22:GU22"/>
    <mergeCell ref="GV22:HB22"/>
    <mergeCell ref="HC22:HD22"/>
    <mergeCell ref="HE22:HG22"/>
    <mergeCell ref="FP22:FR22"/>
    <mergeCell ref="FT22:FV22"/>
    <mergeCell ref="FW22:GC22"/>
    <mergeCell ref="GD22:GE22"/>
    <mergeCell ref="GF22:GH22"/>
    <mergeCell ref="GI22:GK22"/>
    <mergeCell ref="JS22:JY22"/>
    <mergeCell ref="JZ22:KA22"/>
    <mergeCell ref="KB22:KD22"/>
    <mergeCell ref="KE22:KG22"/>
    <mergeCell ref="KH22:KJ22"/>
    <mergeCell ref="KK22:KM22"/>
    <mergeCell ref="JA22:JB22"/>
    <mergeCell ref="JC22:JE22"/>
    <mergeCell ref="JF22:JH22"/>
    <mergeCell ref="JI22:JK22"/>
    <mergeCell ref="JL22:JN22"/>
    <mergeCell ref="JP22:JR22"/>
    <mergeCell ref="ID22:IF22"/>
    <mergeCell ref="IG22:II22"/>
    <mergeCell ref="IJ22:IL22"/>
    <mergeCell ref="IM22:IO22"/>
    <mergeCell ref="IQ22:IS22"/>
    <mergeCell ref="IT22:IZ22"/>
    <mergeCell ref="AR23:AT23"/>
    <mergeCell ref="AU23:AW23"/>
    <mergeCell ref="AY23:BA23"/>
    <mergeCell ref="BB23:BH23"/>
    <mergeCell ref="BI23:BJ23"/>
    <mergeCell ref="BK23:BM23"/>
    <mergeCell ref="V23:X23"/>
    <mergeCell ref="Z23:AB23"/>
    <mergeCell ref="AC23:AI23"/>
    <mergeCell ref="AJ23:AK23"/>
    <mergeCell ref="AL23:AN23"/>
    <mergeCell ref="AO23:AQ23"/>
    <mergeCell ref="A23:C23"/>
    <mergeCell ref="D23:J23"/>
    <mergeCell ref="K23:L23"/>
    <mergeCell ref="M23:O23"/>
    <mergeCell ref="P23:R23"/>
    <mergeCell ref="S23:U23"/>
    <mergeCell ref="DG23:DH23"/>
    <mergeCell ref="DI23:DK23"/>
    <mergeCell ref="DL23:DN23"/>
    <mergeCell ref="DO23:DQ23"/>
    <mergeCell ref="DR23:DT23"/>
    <mergeCell ref="DV23:DX23"/>
    <mergeCell ref="CJ23:CL23"/>
    <mergeCell ref="CM23:CO23"/>
    <mergeCell ref="CP23:CR23"/>
    <mergeCell ref="CS23:CU23"/>
    <mergeCell ref="CW23:CY23"/>
    <mergeCell ref="CZ23:DF23"/>
    <mergeCell ref="BN23:BP23"/>
    <mergeCell ref="BQ23:BS23"/>
    <mergeCell ref="BT23:BV23"/>
    <mergeCell ref="BX23:BZ23"/>
    <mergeCell ref="CA23:CG23"/>
    <mergeCell ref="CH23:CI23"/>
    <mergeCell ref="GS23:GU23"/>
    <mergeCell ref="GV23:HB23"/>
    <mergeCell ref="HC23:HD23"/>
    <mergeCell ref="HE23:HG23"/>
    <mergeCell ref="FP23:FR23"/>
    <mergeCell ref="FT23:FV23"/>
    <mergeCell ref="FW23:GC23"/>
    <mergeCell ref="GD23:GE23"/>
    <mergeCell ref="GF23:GH23"/>
    <mergeCell ref="GI23:GK23"/>
    <mergeCell ref="EU23:EW23"/>
    <mergeCell ref="EX23:FD23"/>
    <mergeCell ref="FE23:FF23"/>
    <mergeCell ref="FG23:FI23"/>
    <mergeCell ref="FJ23:FL23"/>
    <mergeCell ref="FM23:FO23"/>
    <mergeCell ref="DY23:EE23"/>
    <mergeCell ref="EF23:EG23"/>
    <mergeCell ref="EH23:EJ23"/>
    <mergeCell ref="EK23:EM23"/>
    <mergeCell ref="EN23:EP23"/>
    <mergeCell ref="EQ23:ES23"/>
    <mergeCell ref="A24:C24"/>
    <mergeCell ref="D24:J24"/>
    <mergeCell ref="K24:L24"/>
    <mergeCell ref="M24:O24"/>
    <mergeCell ref="P24:R24"/>
    <mergeCell ref="S24:U24"/>
    <mergeCell ref="JS23:JY23"/>
    <mergeCell ref="JZ23:KA23"/>
    <mergeCell ref="KB23:KD23"/>
    <mergeCell ref="KE23:KG23"/>
    <mergeCell ref="KH23:KJ23"/>
    <mergeCell ref="KK23:KM23"/>
    <mergeCell ref="JA23:JB23"/>
    <mergeCell ref="JC23:JE23"/>
    <mergeCell ref="JF23:JH23"/>
    <mergeCell ref="JI23:JK23"/>
    <mergeCell ref="JL23:JN23"/>
    <mergeCell ref="JP23:JR23"/>
    <mergeCell ref="ID23:IF23"/>
    <mergeCell ref="IG23:II23"/>
    <mergeCell ref="IJ23:IL23"/>
    <mergeCell ref="IM23:IO23"/>
    <mergeCell ref="IQ23:IS23"/>
    <mergeCell ref="IT23:IZ23"/>
    <mergeCell ref="HH23:HJ23"/>
    <mergeCell ref="HK23:HM23"/>
    <mergeCell ref="HN23:HP23"/>
    <mergeCell ref="HR23:HT23"/>
    <mergeCell ref="HU23:IA23"/>
    <mergeCell ref="IB23:IC23"/>
    <mergeCell ref="GL23:GN23"/>
    <mergeCell ref="GO23:GQ23"/>
    <mergeCell ref="BN24:BP24"/>
    <mergeCell ref="BQ24:BS24"/>
    <mergeCell ref="BT24:BV24"/>
    <mergeCell ref="BX24:BZ24"/>
    <mergeCell ref="CA24:CG24"/>
    <mergeCell ref="CH24:CI24"/>
    <mergeCell ref="AR24:AT24"/>
    <mergeCell ref="AU24:AW24"/>
    <mergeCell ref="AY24:BA24"/>
    <mergeCell ref="BB24:BH24"/>
    <mergeCell ref="BI24:BJ24"/>
    <mergeCell ref="BK24:BM24"/>
    <mergeCell ref="V24:X24"/>
    <mergeCell ref="Z24:AB24"/>
    <mergeCell ref="AC24:AI24"/>
    <mergeCell ref="AJ24:AK24"/>
    <mergeCell ref="AL24:AN24"/>
    <mergeCell ref="AO24:AQ24"/>
    <mergeCell ref="FG24:FI24"/>
    <mergeCell ref="FJ24:FL24"/>
    <mergeCell ref="FM24:FO24"/>
    <mergeCell ref="DY24:EE24"/>
    <mergeCell ref="EF24:EG24"/>
    <mergeCell ref="EH24:EJ24"/>
    <mergeCell ref="EK24:EM24"/>
    <mergeCell ref="EN24:EP24"/>
    <mergeCell ref="EQ24:ES24"/>
    <mergeCell ref="DG24:DH24"/>
    <mergeCell ref="DI24:DK24"/>
    <mergeCell ref="DL24:DN24"/>
    <mergeCell ref="DO24:DQ24"/>
    <mergeCell ref="DR24:DT24"/>
    <mergeCell ref="DV24:DX24"/>
    <mergeCell ref="CJ24:CL24"/>
    <mergeCell ref="CM24:CO24"/>
    <mergeCell ref="CP24:CR24"/>
    <mergeCell ref="CS24:CU24"/>
    <mergeCell ref="CW24:CY24"/>
    <mergeCell ref="CZ24:DF24"/>
    <mergeCell ref="KK24:KM24"/>
    <mergeCell ref="JA24:JB24"/>
    <mergeCell ref="JC24:JE24"/>
    <mergeCell ref="JF24:JH24"/>
    <mergeCell ref="JI24:JK24"/>
    <mergeCell ref="JL24:JN24"/>
    <mergeCell ref="JP24:JR24"/>
    <mergeCell ref="ID24:IF24"/>
    <mergeCell ref="IG24:II24"/>
    <mergeCell ref="IJ24:IL24"/>
    <mergeCell ref="IM24:IO24"/>
    <mergeCell ref="IQ24:IS24"/>
    <mergeCell ref="IT24:IZ24"/>
    <mergeCell ref="HH24:HJ24"/>
    <mergeCell ref="HK24:HM24"/>
    <mergeCell ref="HN24:HP24"/>
    <mergeCell ref="HR24:HT24"/>
    <mergeCell ref="HU24:IA24"/>
    <mergeCell ref="IB24:IC24"/>
    <mergeCell ref="V25:X25"/>
    <mergeCell ref="Z25:AB25"/>
    <mergeCell ref="AC25:AI25"/>
    <mergeCell ref="AJ25:AK25"/>
    <mergeCell ref="AL25:AN25"/>
    <mergeCell ref="AO25:AQ25"/>
    <mergeCell ref="A25:C25"/>
    <mergeCell ref="D25:J25"/>
    <mergeCell ref="K25:L25"/>
    <mergeCell ref="M25:O25"/>
    <mergeCell ref="P25:R25"/>
    <mergeCell ref="S25:U25"/>
    <mergeCell ref="JS24:JY24"/>
    <mergeCell ref="JZ24:KA24"/>
    <mergeCell ref="KB24:KD24"/>
    <mergeCell ref="KE24:KG24"/>
    <mergeCell ref="KH24:KJ24"/>
    <mergeCell ref="GL24:GN24"/>
    <mergeCell ref="GO24:GQ24"/>
    <mergeCell ref="GS24:GU24"/>
    <mergeCell ref="GV24:HB24"/>
    <mergeCell ref="HC24:HD24"/>
    <mergeCell ref="HE24:HG24"/>
    <mergeCell ref="FP24:FR24"/>
    <mergeCell ref="FT24:FV24"/>
    <mergeCell ref="FW24:GC24"/>
    <mergeCell ref="GD24:GE24"/>
    <mergeCell ref="GF24:GH24"/>
    <mergeCell ref="GI24:GK24"/>
    <mergeCell ref="EU24:EW24"/>
    <mergeCell ref="EX24:FD24"/>
    <mergeCell ref="FE24:FF24"/>
    <mergeCell ref="CJ25:CL25"/>
    <mergeCell ref="CM25:CO25"/>
    <mergeCell ref="CP25:CR25"/>
    <mergeCell ref="CS25:CU25"/>
    <mergeCell ref="CW25:CY25"/>
    <mergeCell ref="CZ25:DF25"/>
    <mergeCell ref="BN25:BP25"/>
    <mergeCell ref="BQ25:BS25"/>
    <mergeCell ref="BT25:BV25"/>
    <mergeCell ref="BX25:BZ25"/>
    <mergeCell ref="CA25:CG25"/>
    <mergeCell ref="CH25:CI25"/>
    <mergeCell ref="AR25:AT25"/>
    <mergeCell ref="AU25:AW25"/>
    <mergeCell ref="AY25:BA25"/>
    <mergeCell ref="BB25:BH25"/>
    <mergeCell ref="BI25:BJ25"/>
    <mergeCell ref="BK25:BM25"/>
    <mergeCell ref="EU25:EW25"/>
    <mergeCell ref="EX25:FD25"/>
    <mergeCell ref="FE25:FF25"/>
    <mergeCell ref="FG25:FI25"/>
    <mergeCell ref="FJ25:FL25"/>
    <mergeCell ref="FM25:FO25"/>
    <mergeCell ref="DY25:EE25"/>
    <mergeCell ref="EF25:EG25"/>
    <mergeCell ref="EH25:EJ25"/>
    <mergeCell ref="EK25:EM25"/>
    <mergeCell ref="EN25:EP25"/>
    <mergeCell ref="EQ25:ES25"/>
    <mergeCell ref="DG25:DH25"/>
    <mergeCell ref="DI25:DK25"/>
    <mergeCell ref="DL25:DN25"/>
    <mergeCell ref="DO25:DQ25"/>
    <mergeCell ref="DR25:DT25"/>
    <mergeCell ref="DV25:DX25"/>
    <mergeCell ref="HH25:HJ25"/>
    <mergeCell ref="HK25:HM25"/>
    <mergeCell ref="HN25:HP25"/>
    <mergeCell ref="HR25:HT25"/>
    <mergeCell ref="HU25:IA25"/>
    <mergeCell ref="IB25:IC25"/>
    <mergeCell ref="GL25:GN25"/>
    <mergeCell ref="GO25:GQ25"/>
    <mergeCell ref="GS25:GU25"/>
    <mergeCell ref="GV25:HB25"/>
    <mergeCell ref="HC25:HD25"/>
    <mergeCell ref="HE25:HG25"/>
    <mergeCell ref="FP25:FR25"/>
    <mergeCell ref="FT25:FV25"/>
    <mergeCell ref="FW25:GC25"/>
    <mergeCell ref="GD25:GE25"/>
    <mergeCell ref="GF25:GH25"/>
    <mergeCell ref="GI25:GK25"/>
    <mergeCell ref="JS25:JY25"/>
    <mergeCell ref="JZ25:KA25"/>
    <mergeCell ref="KB25:KD25"/>
    <mergeCell ref="KE25:KG25"/>
    <mergeCell ref="KH25:KJ25"/>
    <mergeCell ref="KK25:KM25"/>
    <mergeCell ref="JA25:JB25"/>
    <mergeCell ref="JC25:JE25"/>
    <mergeCell ref="JF25:JH25"/>
    <mergeCell ref="JI25:JK25"/>
    <mergeCell ref="JL25:JN25"/>
    <mergeCell ref="JP25:JR25"/>
    <mergeCell ref="ID25:IF25"/>
    <mergeCell ref="IG25:II25"/>
    <mergeCell ref="IJ25:IL25"/>
    <mergeCell ref="IM25:IO25"/>
    <mergeCell ref="IQ25:IS25"/>
    <mergeCell ref="IT25:IZ25"/>
    <mergeCell ref="AR26:AT26"/>
    <mergeCell ref="AU26:AW26"/>
    <mergeCell ref="AY26:BA26"/>
    <mergeCell ref="BB26:BH26"/>
    <mergeCell ref="BI26:BJ26"/>
    <mergeCell ref="BK26:BM26"/>
    <mergeCell ref="V26:X26"/>
    <mergeCell ref="Z26:AB26"/>
    <mergeCell ref="AC26:AI26"/>
    <mergeCell ref="AJ26:AK26"/>
    <mergeCell ref="AL26:AN26"/>
    <mergeCell ref="AO26:AQ26"/>
    <mergeCell ref="A26:C26"/>
    <mergeCell ref="D26:J26"/>
    <mergeCell ref="K26:L26"/>
    <mergeCell ref="M26:O26"/>
    <mergeCell ref="P26:R26"/>
    <mergeCell ref="S26:U26"/>
    <mergeCell ref="DG26:DH26"/>
    <mergeCell ref="DI26:DK26"/>
    <mergeCell ref="DL26:DN26"/>
    <mergeCell ref="DO26:DQ26"/>
    <mergeCell ref="DR26:DT26"/>
    <mergeCell ref="DV26:DX26"/>
    <mergeCell ref="CJ26:CL26"/>
    <mergeCell ref="CM26:CO26"/>
    <mergeCell ref="CP26:CR26"/>
    <mergeCell ref="CS26:CU26"/>
    <mergeCell ref="CW26:CY26"/>
    <mergeCell ref="CZ26:DF26"/>
    <mergeCell ref="BN26:BP26"/>
    <mergeCell ref="BQ26:BS26"/>
    <mergeCell ref="BT26:BV26"/>
    <mergeCell ref="BX26:BZ26"/>
    <mergeCell ref="CA26:CG26"/>
    <mergeCell ref="CH26:CI26"/>
    <mergeCell ref="GS26:GU26"/>
    <mergeCell ref="GV26:HB26"/>
    <mergeCell ref="HC26:HD26"/>
    <mergeCell ref="HE26:HG26"/>
    <mergeCell ref="FP26:FR26"/>
    <mergeCell ref="FT26:FV26"/>
    <mergeCell ref="FW26:GC26"/>
    <mergeCell ref="GD26:GE26"/>
    <mergeCell ref="GF26:GH26"/>
    <mergeCell ref="GI26:GK26"/>
    <mergeCell ref="EU26:EW26"/>
    <mergeCell ref="EX26:FD26"/>
    <mergeCell ref="FE26:FF26"/>
    <mergeCell ref="FG26:FI26"/>
    <mergeCell ref="FJ26:FL26"/>
    <mergeCell ref="FM26:FO26"/>
    <mergeCell ref="DY26:EE26"/>
    <mergeCell ref="EF26:EG26"/>
    <mergeCell ref="EH26:EJ26"/>
    <mergeCell ref="EK26:EM26"/>
    <mergeCell ref="EN26:EP26"/>
    <mergeCell ref="EQ26:ES26"/>
    <mergeCell ref="A27:C27"/>
    <mergeCell ref="D27:J27"/>
    <mergeCell ref="K27:L27"/>
    <mergeCell ref="M27:O27"/>
    <mergeCell ref="P27:R27"/>
    <mergeCell ref="S27:U27"/>
    <mergeCell ref="JS26:JY26"/>
    <mergeCell ref="JZ26:KA26"/>
    <mergeCell ref="KB26:KD26"/>
    <mergeCell ref="KE26:KG26"/>
    <mergeCell ref="KH26:KJ26"/>
    <mergeCell ref="KK26:KM26"/>
    <mergeCell ref="JA26:JB26"/>
    <mergeCell ref="JC26:JE26"/>
    <mergeCell ref="JF26:JH26"/>
    <mergeCell ref="JI26:JK26"/>
    <mergeCell ref="JL26:JN26"/>
    <mergeCell ref="JP26:JR26"/>
    <mergeCell ref="ID26:IF26"/>
    <mergeCell ref="IG26:II26"/>
    <mergeCell ref="IJ26:IL26"/>
    <mergeCell ref="IM26:IO26"/>
    <mergeCell ref="IQ26:IS26"/>
    <mergeCell ref="IT26:IZ26"/>
    <mergeCell ref="HH26:HJ26"/>
    <mergeCell ref="HK26:HM26"/>
    <mergeCell ref="HN26:HP26"/>
    <mergeCell ref="HR26:HT26"/>
    <mergeCell ref="HU26:IA26"/>
    <mergeCell ref="IB26:IC26"/>
    <mergeCell ref="GL26:GN26"/>
    <mergeCell ref="GO26:GQ26"/>
    <mergeCell ref="BN27:BP27"/>
    <mergeCell ref="BQ27:BS27"/>
    <mergeCell ref="BT27:BV27"/>
    <mergeCell ref="BX27:BZ27"/>
    <mergeCell ref="CA27:CG27"/>
    <mergeCell ref="CH27:CI27"/>
    <mergeCell ref="AR27:AT27"/>
    <mergeCell ref="AU27:AW27"/>
    <mergeCell ref="AY27:BA27"/>
    <mergeCell ref="BB27:BH27"/>
    <mergeCell ref="BI27:BJ27"/>
    <mergeCell ref="BK27:BM27"/>
    <mergeCell ref="V27:X27"/>
    <mergeCell ref="Z27:AB27"/>
    <mergeCell ref="AC27:AI27"/>
    <mergeCell ref="AJ27:AK27"/>
    <mergeCell ref="AL27:AN27"/>
    <mergeCell ref="AO27:AQ27"/>
    <mergeCell ref="FG27:FI27"/>
    <mergeCell ref="FJ27:FL27"/>
    <mergeCell ref="FM27:FO27"/>
    <mergeCell ref="DY27:EE27"/>
    <mergeCell ref="EF27:EG27"/>
    <mergeCell ref="EH27:EJ27"/>
    <mergeCell ref="EK27:EM27"/>
    <mergeCell ref="EN27:EP27"/>
    <mergeCell ref="EQ27:ES27"/>
    <mergeCell ref="DG27:DH27"/>
    <mergeCell ref="DI27:DK27"/>
    <mergeCell ref="DL27:DN27"/>
    <mergeCell ref="DO27:DQ27"/>
    <mergeCell ref="DR27:DT27"/>
    <mergeCell ref="DV27:DX27"/>
    <mergeCell ref="CJ27:CL27"/>
    <mergeCell ref="CM27:CO27"/>
    <mergeCell ref="CP27:CR27"/>
    <mergeCell ref="CS27:CU27"/>
    <mergeCell ref="CW27:CY27"/>
    <mergeCell ref="CZ27:DF27"/>
    <mergeCell ref="KK27:KM27"/>
    <mergeCell ref="JA27:JB27"/>
    <mergeCell ref="JC27:JE27"/>
    <mergeCell ref="JF27:JH27"/>
    <mergeCell ref="JI27:JK27"/>
    <mergeCell ref="JL27:JN27"/>
    <mergeCell ref="JP27:JR27"/>
    <mergeCell ref="ID27:IF27"/>
    <mergeCell ref="IG27:II27"/>
    <mergeCell ref="IJ27:IL27"/>
    <mergeCell ref="IM27:IO27"/>
    <mergeCell ref="IQ27:IS27"/>
    <mergeCell ref="IT27:IZ27"/>
    <mergeCell ref="HH27:HJ27"/>
    <mergeCell ref="HK27:HM27"/>
    <mergeCell ref="HN27:HP27"/>
    <mergeCell ref="HR27:HT27"/>
    <mergeCell ref="HU27:IA27"/>
    <mergeCell ref="IB27:IC27"/>
    <mergeCell ref="V28:X28"/>
    <mergeCell ref="Z28:AB28"/>
    <mergeCell ref="AC28:AI28"/>
    <mergeCell ref="AJ28:AK28"/>
    <mergeCell ref="AL28:AN28"/>
    <mergeCell ref="AO28:AQ28"/>
    <mergeCell ref="A28:C28"/>
    <mergeCell ref="D28:J28"/>
    <mergeCell ref="K28:L28"/>
    <mergeCell ref="M28:O28"/>
    <mergeCell ref="P28:R28"/>
    <mergeCell ref="S28:U28"/>
    <mergeCell ref="JS27:JY27"/>
    <mergeCell ref="JZ27:KA27"/>
    <mergeCell ref="KB27:KD27"/>
    <mergeCell ref="KE27:KG27"/>
    <mergeCell ref="KH27:KJ27"/>
    <mergeCell ref="GL27:GN27"/>
    <mergeCell ref="GO27:GQ27"/>
    <mergeCell ref="GS27:GU27"/>
    <mergeCell ref="GV27:HB27"/>
    <mergeCell ref="HC27:HD27"/>
    <mergeCell ref="HE27:HG27"/>
    <mergeCell ref="FP27:FR27"/>
    <mergeCell ref="FT27:FV27"/>
    <mergeCell ref="FW27:GC27"/>
    <mergeCell ref="GD27:GE27"/>
    <mergeCell ref="GF27:GH27"/>
    <mergeCell ref="GI27:GK27"/>
    <mergeCell ref="EU27:EW27"/>
    <mergeCell ref="EX27:FD27"/>
    <mergeCell ref="FE27:FF27"/>
    <mergeCell ref="CJ28:CL28"/>
    <mergeCell ref="CM28:CO28"/>
    <mergeCell ref="CP28:CR28"/>
    <mergeCell ref="CS28:CU28"/>
    <mergeCell ref="CW28:CY28"/>
    <mergeCell ref="CZ28:DF28"/>
    <mergeCell ref="BN28:BP28"/>
    <mergeCell ref="BQ28:BS28"/>
    <mergeCell ref="BT28:BV28"/>
    <mergeCell ref="BX28:BZ28"/>
    <mergeCell ref="CA28:CG28"/>
    <mergeCell ref="CH28:CI28"/>
    <mergeCell ref="AR28:AT28"/>
    <mergeCell ref="AU28:AW28"/>
    <mergeCell ref="AY28:BA28"/>
    <mergeCell ref="BB28:BH28"/>
    <mergeCell ref="BI28:BJ28"/>
    <mergeCell ref="BK28:BM28"/>
    <mergeCell ref="EU28:EW28"/>
    <mergeCell ref="EX28:FD28"/>
    <mergeCell ref="FE28:FF28"/>
    <mergeCell ref="FG28:FI28"/>
    <mergeCell ref="FJ28:FL28"/>
    <mergeCell ref="FM28:FO28"/>
    <mergeCell ref="DY28:EE28"/>
    <mergeCell ref="EF28:EG28"/>
    <mergeCell ref="EH28:EJ28"/>
    <mergeCell ref="EK28:EM28"/>
    <mergeCell ref="EN28:EP28"/>
    <mergeCell ref="EQ28:ES28"/>
    <mergeCell ref="DG28:DH28"/>
    <mergeCell ref="DI28:DK28"/>
    <mergeCell ref="DL28:DN28"/>
    <mergeCell ref="DO28:DQ28"/>
    <mergeCell ref="DR28:DT28"/>
    <mergeCell ref="DV28:DX28"/>
    <mergeCell ref="HH28:HJ28"/>
    <mergeCell ref="HK28:HM28"/>
    <mergeCell ref="HN28:HP28"/>
    <mergeCell ref="HR28:HT28"/>
    <mergeCell ref="HU28:IA28"/>
    <mergeCell ref="IB28:IC28"/>
    <mergeCell ref="GL28:GN28"/>
    <mergeCell ref="GO28:GQ28"/>
    <mergeCell ref="GS28:GU28"/>
    <mergeCell ref="GV28:HB28"/>
    <mergeCell ref="HC28:HD28"/>
    <mergeCell ref="HE28:HG28"/>
    <mergeCell ref="FP28:FR28"/>
    <mergeCell ref="FT28:FV28"/>
    <mergeCell ref="FW28:GC28"/>
    <mergeCell ref="GD28:GE28"/>
    <mergeCell ref="GF28:GH28"/>
    <mergeCell ref="GI28:GK28"/>
    <mergeCell ref="JS28:JY28"/>
    <mergeCell ref="JZ28:KA28"/>
    <mergeCell ref="KB28:KD28"/>
    <mergeCell ref="KE28:KG28"/>
    <mergeCell ref="KH28:KJ28"/>
    <mergeCell ref="KK28:KM28"/>
    <mergeCell ref="JA28:JB28"/>
    <mergeCell ref="JC28:JE28"/>
    <mergeCell ref="JF28:JH28"/>
    <mergeCell ref="JI28:JK28"/>
    <mergeCell ref="JL28:JN28"/>
    <mergeCell ref="JP28:JR28"/>
    <mergeCell ref="ID28:IF28"/>
    <mergeCell ref="IG28:II28"/>
    <mergeCell ref="IJ28:IL28"/>
    <mergeCell ref="IM28:IO28"/>
    <mergeCell ref="IQ28:IS28"/>
    <mergeCell ref="IT28:IZ28"/>
    <mergeCell ref="AR29:AT29"/>
    <mergeCell ref="AU29:AW29"/>
    <mergeCell ref="AY29:BA29"/>
    <mergeCell ref="BB29:BH29"/>
    <mergeCell ref="BI29:BJ29"/>
    <mergeCell ref="BK29:BM29"/>
    <mergeCell ref="V29:X29"/>
    <mergeCell ref="Z29:AB29"/>
    <mergeCell ref="AC29:AI29"/>
    <mergeCell ref="AJ29:AK29"/>
    <mergeCell ref="AL29:AN29"/>
    <mergeCell ref="AO29:AQ29"/>
    <mergeCell ref="A29:C29"/>
    <mergeCell ref="D29:J29"/>
    <mergeCell ref="K29:L29"/>
    <mergeCell ref="M29:O29"/>
    <mergeCell ref="P29:R29"/>
    <mergeCell ref="S29:U29"/>
    <mergeCell ref="DG29:DH29"/>
    <mergeCell ref="DI29:DK29"/>
    <mergeCell ref="DL29:DN29"/>
    <mergeCell ref="DO29:DQ29"/>
    <mergeCell ref="DR29:DT29"/>
    <mergeCell ref="DV29:DX29"/>
    <mergeCell ref="CJ29:CL29"/>
    <mergeCell ref="CM29:CO29"/>
    <mergeCell ref="CP29:CR29"/>
    <mergeCell ref="CS29:CU29"/>
    <mergeCell ref="CW29:CY29"/>
    <mergeCell ref="CZ29:DF29"/>
    <mergeCell ref="BN29:BP29"/>
    <mergeCell ref="BQ29:BS29"/>
    <mergeCell ref="BT29:BV29"/>
    <mergeCell ref="BX29:BZ29"/>
    <mergeCell ref="CA29:CG29"/>
    <mergeCell ref="CH29:CI29"/>
    <mergeCell ref="GS29:GU29"/>
    <mergeCell ref="GV29:HB29"/>
    <mergeCell ref="HC29:HD29"/>
    <mergeCell ref="HE29:HG29"/>
    <mergeCell ref="FP29:FR29"/>
    <mergeCell ref="FT29:FV29"/>
    <mergeCell ref="FW29:GC29"/>
    <mergeCell ref="GD29:GE29"/>
    <mergeCell ref="GF29:GH29"/>
    <mergeCell ref="GI29:GK29"/>
    <mergeCell ref="EU29:EW29"/>
    <mergeCell ref="EX29:FD29"/>
    <mergeCell ref="FE29:FF29"/>
    <mergeCell ref="FG29:FI29"/>
    <mergeCell ref="FJ29:FL29"/>
    <mergeCell ref="FM29:FO29"/>
    <mergeCell ref="DY29:EE29"/>
    <mergeCell ref="EF29:EG29"/>
    <mergeCell ref="EH29:EJ29"/>
    <mergeCell ref="EK29:EM29"/>
    <mergeCell ref="EN29:EP29"/>
    <mergeCell ref="EQ29:ES29"/>
    <mergeCell ref="A30:C30"/>
    <mergeCell ref="D30:J30"/>
    <mergeCell ref="K30:L30"/>
    <mergeCell ref="M30:O30"/>
    <mergeCell ref="P30:R30"/>
    <mergeCell ref="S30:U30"/>
    <mergeCell ref="JS29:JY29"/>
    <mergeCell ref="JZ29:KA29"/>
    <mergeCell ref="KB29:KD29"/>
    <mergeCell ref="KE29:KG29"/>
    <mergeCell ref="KH29:KJ29"/>
    <mergeCell ref="KK29:KM29"/>
    <mergeCell ref="JA29:JB29"/>
    <mergeCell ref="JC29:JE29"/>
    <mergeCell ref="JF29:JH29"/>
    <mergeCell ref="JI29:JK29"/>
    <mergeCell ref="JL29:JN29"/>
    <mergeCell ref="JP29:JR29"/>
    <mergeCell ref="ID29:IF29"/>
    <mergeCell ref="IG29:II29"/>
    <mergeCell ref="IJ29:IL29"/>
    <mergeCell ref="IM29:IO29"/>
    <mergeCell ref="IQ29:IS29"/>
    <mergeCell ref="IT29:IZ29"/>
    <mergeCell ref="HH29:HJ29"/>
    <mergeCell ref="HK29:HM29"/>
    <mergeCell ref="HN29:HP29"/>
    <mergeCell ref="HR29:HT29"/>
    <mergeCell ref="HU29:IA29"/>
    <mergeCell ref="IB29:IC29"/>
    <mergeCell ref="GL29:GN29"/>
    <mergeCell ref="GO29:GQ29"/>
    <mergeCell ref="BN30:BP30"/>
    <mergeCell ref="BQ30:BS30"/>
    <mergeCell ref="BT30:BV30"/>
    <mergeCell ref="BX30:BZ30"/>
    <mergeCell ref="CA30:CG30"/>
    <mergeCell ref="CH30:CI30"/>
    <mergeCell ref="AR30:AT30"/>
    <mergeCell ref="AU30:AW30"/>
    <mergeCell ref="AY30:BA30"/>
    <mergeCell ref="BB30:BH30"/>
    <mergeCell ref="BI30:BJ30"/>
    <mergeCell ref="BK30:BM30"/>
    <mergeCell ref="V30:X30"/>
    <mergeCell ref="Z30:AB30"/>
    <mergeCell ref="AC30:AI30"/>
    <mergeCell ref="AJ30:AK30"/>
    <mergeCell ref="AL30:AN30"/>
    <mergeCell ref="AO30:AQ30"/>
    <mergeCell ref="FG30:FI30"/>
    <mergeCell ref="FJ30:FL30"/>
    <mergeCell ref="FM30:FO30"/>
    <mergeCell ref="DY30:EE30"/>
    <mergeCell ref="EF30:EG30"/>
    <mergeCell ref="EH30:EJ30"/>
    <mergeCell ref="EK30:EM30"/>
    <mergeCell ref="EN30:EP30"/>
    <mergeCell ref="EQ30:ES30"/>
    <mergeCell ref="DG30:DH30"/>
    <mergeCell ref="DI30:DK30"/>
    <mergeCell ref="DL30:DN30"/>
    <mergeCell ref="DO30:DQ30"/>
    <mergeCell ref="DR30:DT30"/>
    <mergeCell ref="DV30:DX30"/>
    <mergeCell ref="CJ30:CL30"/>
    <mergeCell ref="CM30:CO30"/>
    <mergeCell ref="CP30:CR30"/>
    <mergeCell ref="CS30:CU30"/>
    <mergeCell ref="CW30:CY30"/>
    <mergeCell ref="CZ30:DF30"/>
    <mergeCell ref="KK30:KM30"/>
    <mergeCell ref="JA30:JB30"/>
    <mergeCell ref="JC30:JE30"/>
    <mergeCell ref="JF30:JH30"/>
    <mergeCell ref="JI30:JK30"/>
    <mergeCell ref="JL30:JN30"/>
    <mergeCell ref="JP30:JR30"/>
    <mergeCell ref="ID30:IF30"/>
    <mergeCell ref="IG30:II30"/>
    <mergeCell ref="IJ30:IL30"/>
    <mergeCell ref="IM30:IO30"/>
    <mergeCell ref="IQ30:IS30"/>
    <mergeCell ref="IT30:IZ30"/>
    <mergeCell ref="HH30:HJ30"/>
    <mergeCell ref="HK30:HM30"/>
    <mergeCell ref="HN30:HP30"/>
    <mergeCell ref="HR30:HT30"/>
    <mergeCell ref="HU30:IA30"/>
    <mergeCell ref="IB30:IC30"/>
    <mergeCell ref="V31:X31"/>
    <mergeCell ref="Z31:AB31"/>
    <mergeCell ref="AC31:AI31"/>
    <mergeCell ref="AJ31:AK31"/>
    <mergeCell ref="AL31:AN31"/>
    <mergeCell ref="AO31:AQ31"/>
    <mergeCell ref="A31:C31"/>
    <mergeCell ref="D31:J31"/>
    <mergeCell ref="K31:L31"/>
    <mergeCell ref="M31:O31"/>
    <mergeCell ref="P31:R31"/>
    <mergeCell ref="S31:U31"/>
    <mergeCell ref="JS30:JY30"/>
    <mergeCell ref="JZ30:KA30"/>
    <mergeCell ref="KB30:KD30"/>
    <mergeCell ref="KE30:KG30"/>
    <mergeCell ref="KH30:KJ30"/>
    <mergeCell ref="GL30:GN30"/>
    <mergeCell ref="GO30:GQ30"/>
    <mergeCell ref="GS30:GU30"/>
    <mergeCell ref="GV30:HB30"/>
    <mergeCell ref="HC30:HD30"/>
    <mergeCell ref="HE30:HG30"/>
    <mergeCell ref="FP30:FR30"/>
    <mergeCell ref="FT30:FV30"/>
    <mergeCell ref="FW30:GC30"/>
    <mergeCell ref="GD30:GE30"/>
    <mergeCell ref="GF30:GH30"/>
    <mergeCell ref="GI30:GK30"/>
    <mergeCell ref="EU30:EW30"/>
    <mergeCell ref="EX30:FD30"/>
    <mergeCell ref="FE30:FF30"/>
    <mergeCell ref="CJ31:CL31"/>
    <mergeCell ref="CM31:CO31"/>
    <mergeCell ref="CP31:CR31"/>
    <mergeCell ref="CS31:CU31"/>
    <mergeCell ref="CW31:CY31"/>
    <mergeCell ref="CZ31:DF31"/>
    <mergeCell ref="BN31:BP31"/>
    <mergeCell ref="BQ31:BS31"/>
    <mergeCell ref="BT31:BV31"/>
    <mergeCell ref="BX31:BZ31"/>
    <mergeCell ref="CA31:CG31"/>
    <mergeCell ref="CH31:CI31"/>
    <mergeCell ref="AR31:AT31"/>
    <mergeCell ref="AU31:AW31"/>
    <mergeCell ref="AY31:BA31"/>
    <mergeCell ref="BB31:BH31"/>
    <mergeCell ref="BI31:BJ31"/>
    <mergeCell ref="BK31:BM31"/>
    <mergeCell ref="EU31:EW31"/>
    <mergeCell ref="EX31:FD31"/>
    <mergeCell ref="FE31:FF31"/>
    <mergeCell ref="FG31:FI31"/>
    <mergeCell ref="FJ31:FL31"/>
    <mergeCell ref="FM31:FO31"/>
    <mergeCell ref="DY31:EE31"/>
    <mergeCell ref="EF31:EG31"/>
    <mergeCell ref="EH31:EJ31"/>
    <mergeCell ref="EK31:EM31"/>
    <mergeCell ref="EN31:EP31"/>
    <mergeCell ref="EQ31:ES31"/>
    <mergeCell ref="DG31:DH31"/>
    <mergeCell ref="DI31:DK31"/>
    <mergeCell ref="DL31:DN31"/>
    <mergeCell ref="DO31:DQ31"/>
    <mergeCell ref="DR31:DT31"/>
    <mergeCell ref="DV31:DX31"/>
    <mergeCell ref="HH31:HJ31"/>
    <mergeCell ref="HK31:HM31"/>
    <mergeCell ref="HN31:HP31"/>
    <mergeCell ref="HR31:HT31"/>
    <mergeCell ref="HU31:IA31"/>
    <mergeCell ref="IB31:IC31"/>
    <mergeCell ref="GL31:GN31"/>
    <mergeCell ref="GO31:GQ31"/>
    <mergeCell ref="GS31:GU31"/>
    <mergeCell ref="GV31:HB31"/>
    <mergeCell ref="HC31:HD31"/>
    <mergeCell ref="HE31:HG31"/>
    <mergeCell ref="FP31:FR31"/>
    <mergeCell ref="FT31:FV31"/>
    <mergeCell ref="FW31:GC31"/>
    <mergeCell ref="GD31:GE31"/>
    <mergeCell ref="GF31:GH31"/>
    <mergeCell ref="GI31:GK31"/>
    <mergeCell ref="JS31:JY31"/>
    <mergeCell ref="JZ31:KA31"/>
    <mergeCell ref="KB31:KD31"/>
    <mergeCell ref="KE31:KG31"/>
    <mergeCell ref="KH31:KJ31"/>
    <mergeCell ref="KK31:KM31"/>
    <mergeCell ref="JA31:JB31"/>
    <mergeCell ref="JC31:JE31"/>
    <mergeCell ref="JF31:JH31"/>
    <mergeCell ref="JI31:JK31"/>
    <mergeCell ref="JL31:JN31"/>
    <mergeCell ref="JP31:JR31"/>
    <mergeCell ref="ID31:IF31"/>
    <mergeCell ref="IG31:II31"/>
    <mergeCell ref="IJ31:IL31"/>
    <mergeCell ref="IM31:IO31"/>
    <mergeCell ref="IQ31:IS31"/>
    <mergeCell ref="IT31:IZ31"/>
    <mergeCell ref="AR32:AT32"/>
    <mergeCell ref="AU32:AW32"/>
    <mergeCell ref="AY32:BA32"/>
    <mergeCell ref="BB32:BH32"/>
    <mergeCell ref="BI32:BJ32"/>
    <mergeCell ref="BK32:BM32"/>
    <mergeCell ref="V32:X32"/>
    <mergeCell ref="Z32:AB32"/>
    <mergeCell ref="AC32:AI32"/>
    <mergeCell ref="AJ32:AK32"/>
    <mergeCell ref="AL32:AN32"/>
    <mergeCell ref="AO32:AQ32"/>
    <mergeCell ref="A32:C32"/>
    <mergeCell ref="D32:J32"/>
    <mergeCell ref="K32:L32"/>
    <mergeCell ref="M32:O32"/>
    <mergeCell ref="P32:R32"/>
    <mergeCell ref="S32:U32"/>
    <mergeCell ref="DG32:DH32"/>
    <mergeCell ref="DI32:DK32"/>
    <mergeCell ref="DL32:DN32"/>
    <mergeCell ref="DO32:DQ32"/>
    <mergeCell ref="DR32:DT32"/>
    <mergeCell ref="DV32:DX32"/>
    <mergeCell ref="CJ32:CL32"/>
    <mergeCell ref="CM32:CO32"/>
    <mergeCell ref="CP32:CR32"/>
    <mergeCell ref="CS32:CU32"/>
    <mergeCell ref="CW32:CY32"/>
    <mergeCell ref="CZ32:DF32"/>
    <mergeCell ref="BN32:BP32"/>
    <mergeCell ref="BQ32:BS32"/>
    <mergeCell ref="BT32:BV32"/>
    <mergeCell ref="BX32:BZ32"/>
    <mergeCell ref="CA32:CG32"/>
    <mergeCell ref="CH32:CI32"/>
    <mergeCell ref="GS32:GU32"/>
    <mergeCell ref="GV32:HB32"/>
    <mergeCell ref="HC32:HD32"/>
    <mergeCell ref="HE32:HG32"/>
    <mergeCell ref="FP32:FR32"/>
    <mergeCell ref="FT32:FV32"/>
    <mergeCell ref="FW32:GC32"/>
    <mergeCell ref="GD32:GE32"/>
    <mergeCell ref="GF32:GH32"/>
    <mergeCell ref="GI32:GK32"/>
    <mergeCell ref="EU32:EW32"/>
    <mergeCell ref="EX32:FD32"/>
    <mergeCell ref="FE32:FF32"/>
    <mergeCell ref="FG32:FI32"/>
    <mergeCell ref="FJ32:FL32"/>
    <mergeCell ref="FM32:FO32"/>
    <mergeCell ref="DY32:EE32"/>
    <mergeCell ref="EF32:EG32"/>
    <mergeCell ref="EH32:EJ32"/>
    <mergeCell ref="EK32:EM32"/>
    <mergeCell ref="EN32:EP32"/>
    <mergeCell ref="EQ32:ES32"/>
    <mergeCell ref="A33:C33"/>
    <mergeCell ref="D33:J33"/>
    <mergeCell ref="K33:L33"/>
    <mergeCell ref="M33:O33"/>
    <mergeCell ref="P33:R33"/>
    <mergeCell ref="S33:U33"/>
    <mergeCell ref="JS32:JY32"/>
    <mergeCell ref="JZ32:KA32"/>
    <mergeCell ref="KB32:KD32"/>
    <mergeCell ref="KE32:KG32"/>
    <mergeCell ref="KH32:KJ32"/>
    <mergeCell ref="KK32:KM32"/>
    <mergeCell ref="JA32:JB32"/>
    <mergeCell ref="JC32:JE32"/>
    <mergeCell ref="JF32:JH32"/>
    <mergeCell ref="JI32:JK32"/>
    <mergeCell ref="JL32:JN32"/>
    <mergeCell ref="JP32:JR32"/>
    <mergeCell ref="ID32:IF32"/>
    <mergeCell ref="IG32:II32"/>
    <mergeCell ref="IJ32:IL32"/>
    <mergeCell ref="IM32:IO32"/>
    <mergeCell ref="IQ32:IS32"/>
    <mergeCell ref="IT32:IZ32"/>
    <mergeCell ref="HH32:HJ32"/>
    <mergeCell ref="HK32:HM32"/>
    <mergeCell ref="HN32:HP32"/>
    <mergeCell ref="HR32:HT32"/>
    <mergeCell ref="HU32:IA32"/>
    <mergeCell ref="IB32:IC32"/>
    <mergeCell ref="GL32:GN32"/>
    <mergeCell ref="GO32:GQ32"/>
    <mergeCell ref="BN33:BP33"/>
    <mergeCell ref="BQ33:BS33"/>
    <mergeCell ref="BT33:BV33"/>
    <mergeCell ref="BX33:BZ33"/>
    <mergeCell ref="CA33:CG33"/>
    <mergeCell ref="CH33:CI33"/>
    <mergeCell ref="AR33:AT33"/>
    <mergeCell ref="AU33:AW33"/>
    <mergeCell ref="AY33:BA33"/>
    <mergeCell ref="BB33:BH33"/>
    <mergeCell ref="BI33:BJ33"/>
    <mergeCell ref="BK33:BM33"/>
    <mergeCell ref="V33:X33"/>
    <mergeCell ref="Z33:AB33"/>
    <mergeCell ref="AC33:AI33"/>
    <mergeCell ref="AJ33:AK33"/>
    <mergeCell ref="AL33:AN33"/>
    <mergeCell ref="AO33:AQ33"/>
    <mergeCell ref="FG33:FI33"/>
    <mergeCell ref="FJ33:FL33"/>
    <mergeCell ref="FM33:FO33"/>
    <mergeCell ref="DY33:EE33"/>
    <mergeCell ref="EF33:EG33"/>
    <mergeCell ref="EH33:EJ33"/>
    <mergeCell ref="EK33:EM33"/>
    <mergeCell ref="EN33:EP33"/>
    <mergeCell ref="EQ33:ES33"/>
    <mergeCell ref="DG33:DH33"/>
    <mergeCell ref="DI33:DK33"/>
    <mergeCell ref="DL33:DN33"/>
    <mergeCell ref="DO33:DQ33"/>
    <mergeCell ref="DR33:DT33"/>
    <mergeCell ref="DV33:DX33"/>
    <mergeCell ref="CJ33:CL33"/>
    <mergeCell ref="CM33:CO33"/>
    <mergeCell ref="CP33:CR33"/>
    <mergeCell ref="CS33:CU33"/>
    <mergeCell ref="CW33:CY33"/>
    <mergeCell ref="CZ33:DF33"/>
    <mergeCell ref="KK33:KM33"/>
    <mergeCell ref="JA33:JB33"/>
    <mergeCell ref="JC33:JE33"/>
    <mergeCell ref="JF33:JH33"/>
    <mergeCell ref="JI33:JK33"/>
    <mergeCell ref="JL33:JN33"/>
    <mergeCell ref="JP33:JR33"/>
    <mergeCell ref="ID33:IF33"/>
    <mergeCell ref="IG33:II33"/>
    <mergeCell ref="IJ33:IL33"/>
    <mergeCell ref="IM33:IO33"/>
    <mergeCell ref="IQ33:IS33"/>
    <mergeCell ref="IT33:IZ33"/>
    <mergeCell ref="HH33:HJ33"/>
    <mergeCell ref="HK33:HM33"/>
    <mergeCell ref="HN33:HP33"/>
    <mergeCell ref="HR33:HT33"/>
    <mergeCell ref="HU33:IA33"/>
    <mergeCell ref="IB33:IC33"/>
    <mergeCell ref="V34:X34"/>
    <mergeCell ref="Z34:AB34"/>
    <mergeCell ref="AC34:AI34"/>
    <mergeCell ref="AJ34:AK34"/>
    <mergeCell ref="AL34:AN34"/>
    <mergeCell ref="AO34:AQ34"/>
    <mergeCell ref="A34:C34"/>
    <mergeCell ref="D34:J34"/>
    <mergeCell ref="K34:L34"/>
    <mergeCell ref="M34:O34"/>
    <mergeCell ref="P34:R34"/>
    <mergeCell ref="S34:U34"/>
    <mergeCell ref="JS33:JY33"/>
    <mergeCell ref="JZ33:KA33"/>
    <mergeCell ref="KB33:KD33"/>
    <mergeCell ref="KE33:KG33"/>
    <mergeCell ref="KH33:KJ33"/>
    <mergeCell ref="GL33:GN33"/>
    <mergeCell ref="GO33:GQ33"/>
    <mergeCell ref="GS33:GU33"/>
    <mergeCell ref="GV33:HB33"/>
    <mergeCell ref="HC33:HD33"/>
    <mergeCell ref="HE33:HG33"/>
    <mergeCell ref="FP33:FR33"/>
    <mergeCell ref="FT33:FV33"/>
    <mergeCell ref="FW33:GC33"/>
    <mergeCell ref="GD33:GE33"/>
    <mergeCell ref="GF33:GH33"/>
    <mergeCell ref="GI33:GK33"/>
    <mergeCell ref="EU33:EW33"/>
    <mergeCell ref="EX33:FD33"/>
    <mergeCell ref="FE33:FF33"/>
    <mergeCell ref="CJ34:CL34"/>
    <mergeCell ref="CM34:CO34"/>
    <mergeCell ref="CP34:CR34"/>
    <mergeCell ref="CS34:CU34"/>
    <mergeCell ref="CW34:CY34"/>
    <mergeCell ref="CZ34:DF34"/>
    <mergeCell ref="BN34:BP34"/>
    <mergeCell ref="BQ34:BS34"/>
    <mergeCell ref="BT34:BV34"/>
    <mergeCell ref="BX34:BZ34"/>
    <mergeCell ref="CA34:CG34"/>
    <mergeCell ref="CH34:CI34"/>
    <mergeCell ref="AR34:AT34"/>
    <mergeCell ref="AU34:AW34"/>
    <mergeCell ref="AY34:BA34"/>
    <mergeCell ref="BB34:BH34"/>
    <mergeCell ref="BI34:BJ34"/>
    <mergeCell ref="BK34:BM34"/>
    <mergeCell ref="EU34:EW34"/>
    <mergeCell ref="EX34:FD34"/>
    <mergeCell ref="FE34:FF34"/>
    <mergeCell ref="FG34:FI34"/>
    <mergeCell ref="FJ34:FL34"/>
    <mergeCell ref="FM34:FO34"/>
    <mergeCell ref="DY34:EE34"/>
    <mergeCell ref="EF34:EG34"/>
    <mergeCell ref="EH34:EJ34"/>
    <mergeCell ref="EK34:EM34"/>
    <mergeCell ref="EN34:EP34"/>
    <mergeCell ref="EQ34:ES34"/>
    <mergeCell ref="DG34:DH34"/>
    <mergeCell ref="DI34:DK34"/>
    <mergeCell ref="DL34:DN34"/>
    <mergeCell ref="DO34:DQ34"/>
    <mergeCell ref="DR34:DT34"/>
    <mergeCell ref="DV34:DX34"/>
    <mergeCell ref="HH34:HJ34"/>
    <mergeCell ref="HK34:HM34"/>
    <mergeCell ref="HN34:HP34"/>
    <mergeCell ref="HR34:HT34"/>
    <mergeCell ref="HU34:IA34"/>
    <mergeCell ref="IB34:IC34"/>
    <mergeCell ref="GL34:GN34"/>
    <mergeCell ref="GO34:GQ34"/>
    <mergeCell ref="GS34:GU34"/>
    <mergeCell ref="GV34:HB34"/>
    <mergeCell ref="HC34:HD34"/>
    <mergeCell ref="HE34:HG34"/>
    <mergeCell ref="FP34:FR34"/>
    <mergeCell ref="FT34:FV34"/>
    <mergeCell ref="FW34:GC34"/>
    <mergeCell ref="GD34:GE34"/>
    <mergeCell ref="GF34:GH34"/>
    <mergeCell ref="GI34:GK34"/>
    <mergeCell ref="JS34:JY34"/>
    <mergeCell ref="JZ34:KA34"/>
    <mergeCell ref="KB34:KD34"/>
    <mergeCell ref="KE34:KG34"/>
    <mergeCell ref="KH34:KJ34"/>
    <mergeCell ref="KK34:KM34"/>
    <mergeCell ref="JA34:JB34"/>
    <mergeCell ref="JC34:JE34"/>
    <mergeCell ref="JF34:JH34"/>
    <mergeCell ref="JI34:JK34"/>
    <mergeCell ref="JL34:JN34"/>
    <mergeCell ref="JP34:JR34"/>
    <mergeCell ref="ID34:IF34"/>
    <mergeCell ref="IG34:II34"/>
    <mergeCell ref="IJ34:IL34"/>
    <mergeCell ref="IM34:IO34"/>
    <mergeCell ref="IQ34:IS34"/>
    <mergeCell ref="IT34:IZ34"/>
    <mergeCell ref="AR35:AT35"/>
    <mergeCell ref="AU35:AW35"/>
    <mergeCell ref="AY35:BA35"/>
    <mergeCell ref="BB35:BH35"/>
    <mergeCell ref="BI35:BJ35"/>
    <mergeCell ref="BK35:BM35"/>
    <mergeCell ref="V35:X35"/>
    <mergeCell ref="Z35:AB35"/>
    <mergeCell ref="AC35:AI35"/>
    <mergeCell ref="AJ35:AK35"/>
    <mergeCell ref="AL35:AN35"/>
    <mergeCell ref="AO35:AQ35"/>
    <mergeCell ref="A35:C35"/>
    <mergeCell ref="D35:J35"/>
    <mergeCell ref="K35:L35"/>
    <mergeCell ref="M35:O35"/>
    <mergeCell ref="P35:R35"/>
    <mergeCell ref="S35:U35"/>
    <mergeCell ref="DG35:DH35"/>
    <mergeCell ref="DI35:DK35"/>
    <mergeCell ref="DL35:DN35"/>
    <mergeCell ref="DO35:DQ35"/>
    <mergeCell ref="DR35:DT35"/>
    <mergeCell ref="DV35:DX35"/>
    <mergeCell ref="CJ35:CL35"/>
    <mergeCell ref="CM35:CO35"/>
    <mergeCell ref="CP35:CR35"/>
    <mergeCell ref="CS35:CU35"/>
    <mergeCell ref="CW35:CY35"/>
    <mergeCell ref="CZ35:DF35"/>
    <mergeCell ref="BN35:BP35"/>
    <mergeCell ref="BQ35:BS35"/>
    <mergeCell ref="BT35:BV35"/>
    <mergeCell ref="BX35:BZ35"/>
    <mergeCell ref="CA35:CG35"/>
    <mergeCell ref="CH35:CI35"/>
    <mergeCell ref="GS35:GU35"/>
    <mergeCell ref="GV35:HB35"/>
    <mergeCell ref="HC35:HD35"/>
    <mergeCell ref="HE35:HG35"/>
    <mergeCell ref="FP35:FR35"/>
    <mergeCell ref="FT35:FV35"/>
    <mergeCell ref="FW35:GC35"/>
    <mergeCell ref="GD35:GE35"/>
    <mergeCell ref="GF35:GH35"/>
    <mergeCell ref="GI35:GK35"/>
    <mergeCell ref="EU35:EW35"/>
    <mergeCell ref="EX35:FD35"/>
    <mergeCell ref="FE35:FF35"/>
    <mergeCell ref="FG35:FI35"/>
    <mergeCell ref="FJ35:FL35"/>
    <mergeCell ref="FM35:FO35"/>
    <mergeCell ref="DY35:EE35"/>
    <mergeCell ref="EF35:EG35"/>
    <mergeCell ref="EH35:EJ35"/>
    <mergeCell ref="EK35:EM35"/>
    <mergeCell ref="EN35:EP35"/>
    <mergeCell ref="EQ35:ES35"/>
    <mergeCell ref="A36:C36"/>
    <mergeCell ref="D36:J36"/>
    <mergeCell ref="K36:L36"/>
    <mergeCell ref="M36:O36"/>
    <mergeCell ref="P36:R36"/>
    <mergeCell ref="S36:U36"/>
    <mergeCell ref="JS35:JY35"/>
    <mergeCell ref="JZ35:KA35"/>
    <mergeCell ref="KB35:KD35"/>
    <mergeCell ref="KE35:KG35"/>
    <mergeCell ref="KH35:KJ35"/>
    <mergeCell ref="KK35:KM35"/>
    <mergeCell ref="JA35:JB35"/>
    <mergeCell ref="JC35:JE35"/>
    <mergeCell ref="JF35:JH35"/>
    <mergeCell ref="JI35:JK35"/>
    <mergeCell ref="JL35:JN35"/>
    <mergeCell ref="JP35:JR35"/>
    <mergeCell ref="ID35:IF35"/>
    <mergeCell ref="IG35:II35"/>
    <mergeCell ref="IJ35:IL35"/>
    <mergeCell ref="IM35:IO35"/>
    <mergeCell ref="IQ35:IS35"/>
    <mergeCell ref="IT35:IZ35"/>
    <mergeCell ref="HH35:HJ35"/>
    <mergeCell ref="HK35:HM35"/>
    <mergeCell ref="HN35:HP35"/>
    <mergeCell ref="HR35:HT35"/>
    <mergeCell ref="HU35:IA35"/>
    <mergeCell ref="IB35:IC35"/>
    <mergeCell ref="GL35:GN35"/>
    <mergeCell ref="GO35:GQ35"/>
    <mergeCell ref="BN36:BP36"/>
    <mergeCell ref="BQ36:BS36"/>
    <mergeCell ref="BT36:BV36"/>
    <mergeCell ref="BX36:BZ36"/>
    <mergeCell ref="CA36:CG36"/>
    <mergeCell ref="CH36:CI36"/>
    <mergeCell ref="AR36:AT36"/>
    <mergeCell ref="AU36:AW36"/>
    <mergeCell ref="AY36:BA36"/>
    <mergeCell ref="BB36:BH36"/>
    <mergeCell ref="BI36:BJ36"/>
    <mergeCell ref="BK36:BM36"/>
    <mergeCell ref="V36:X36"/>
    <mergeCell ref="Z36:AB36"/>
    <mergeCell ref="AC36:AI36"/>
    <mergeCell ref="AJ36:AK36"/>
    <mergeCell ref="AL36:AN36"/>
    <mergeCell ref="AO36:AQ36"/>
    <mergeCell ref="FG36:FI36"/>
    <mergeCell ref="FJ36:FL36"/>
    <mergeCell ref="FM36:FO36"/>
    <mergeCell ref="DY36:EE36"/>
    <mergeCell ref="EF36:EG36"/>
    <mergeCell ref="EH36:EJ36"/>
    <mergeCell ref="EK36:EM36"/>
    <mergeCell ref="EN36:EP36"/>
    <mergeCell ref="EQ36:ES36"/>
    <mergeCell ref="DG36:DH36"/>
    <mergeCell ref="DI36:DK36"/>
    <mergeCell ref="DL36:DN36"/>
    <mergeCell ref="DO36:DQ36"/>
    <mergeCell ref="DR36:DT36"/>
    <mergeCell ref="DV36:DX36"/>
    <mergeCell ref="CJ36:CL36"/>
    <mergeCell ref="CM36:CO36"/>
    <mergeCell ref="CP36:CR36"/>
    <mergeCell ref="CS36:CU36"/>
    <mergeCell ref="CW36:CY36"/>
    <mergeCell ref="CZ36:DF36"/>
    <mergeCell ref="KK36:KM36"/>
    <mergeCell ref="JA36:JB36"/>
    <mergeCell ref="JC36:JE36"/>
    <mergeCell ref="JF36:JH36"/>
    <mergeCell ref="JI36:JK36"/>
    <mergeCell ref="JL36:JN36"/>
    <mergeCell ref="JP36:JR36"/>
    <mergeCell ref="ID36:IF36"/>
    <mergeCell ref="IG36:II36"/>
    <mergeCell ref="IJ36:IL36"/>
    <mergeCell ref="IM36:IO36"/>
    <mergeCell ref="IQ36:IS36"/>
    <mergeCell ref="IT36:IZ36"/>
    <mergeCell ref="HH36:HJ36"/>
    <mergeCell ref="HK36:HM36"/>
    <mergeCell ref="HN36:HP36"/>
    <mergeCell ref="HR36:HT36"/>
    <mergeCell ref="HU36:IA36"/>
    <mergeCell ref="IB36:IC36"/>
    <mergeCell ref="V37:X37"/>
    <mergeCell ref="Z37:AB37"/>
    <mergeCell ref="AC37:AI37"/>
    <mergeCell ref="AJ37:AK37"/>
    <mergeCell ref="AL37:AN37"/>
    <mergeCell ref="AO37:AQ37"/>
    <mergeCell ref="A37:C37"/>
    <mergeCell ref="D37:J37"/>
    <mergeCell ref="K37:L37"/>
    <mergeCell ref="M37:O37"/>
    <mergeCell ref="P37:R37"/>
    <mergeCell ref="S37:U37"/>
    <mergeCell ref="JS36:JY36"/>
    <mergeCell ref="JZ36:KA36"/>
    <mergeCell ref="KB36:KD36"/>
    <mergeCell ref="KE36:KG36"/>
    <mergeCell ref="KH36:KJ36"/>
    <mergeCell ref="GL36:GN36"/>
    <mergeCell ref="GO36:GQ36"/>
    <mergeCell ref="GS36:GU36"/>
    <mergeCell ref="GV36:HB36"/>
    <mergeCell ref="HC36:HD36"/>
    <mergeCell ref="HE36:HG36"/>
    <mergeCell ref="FP36:FR36"/>
    <mergeCell ref="FT36:FV36"/>
    <mergeCell ref="FW36:GC36"/>
    <mergeCell ref="GD36:GE36"/>
    <mergeCell ref="GF36:GH36"/>
    <mergeCell ref="GI36:GK36"/>
    <mergeCell ref="EU36:EW36"/>
    <mergeCell ref="EX36:FD36"/>
    <mergeCell ref="FE36:FF36"/>
    <mergeCell ref="CJ37:CL37"/>
    <mergeCell ref="CM37:CO37"/>
    <mergeCell ref="CP37:CR37"/>
    <mergeCell ref="CS37:CU37"/>
    <mergeCell ref="CW37:CY37"/>
    <mergeCell ref="CZ37:DF37"/>
    <mergeCell ref="BN37:BP37"/>
    <mergeCell ref="BQ37:BS37"/>
    <mergeCell ref="BT37:BV37"/>
    <mergeCell ref="BX37:BZ37"/>
    <mergeCell ref="CA37:CG37"/>
    <mergeCell ref="CH37:CI37"/>
    <mergeCell ref="AR37:AT37"/>
    <mergeCell ref="AU37:AW37"/>
    <mergeCell ref="AY37:BA37"/>
    <mergeCell ref="BB37:BH37"/>
    <mergeCell ref="BI37:BJ37"/>
    <mergeCell ref="BK37:BM37"/>
    <mergeCell ref="EU37:EW37"/>
    <mergeCell ref="EX37:FD37"/>
    <mergeCell ref="FE37:FF37"/>
    <mergeCell ref="FG37:FI37"/>
    <mergeCell ref="FJ37:FL37"/>
    <mergeCell ref="FM37:FO37"/>
    <mergeCell ref="DY37:EE37"/>
    <mergeCell ref="EF37:EG37"/>
    <mergeCell ref="EH37:EJ37"/>
    <mergeCell ref="EK37:EM37"/>
    <mergeCell ref="EN37:EP37"/>
    <mergeCell ref="EQ37:ES37"/>
    <mergeCell ref="DG37:DH37"/>
    <mergeCell ref="DI37:DK37"/>
    <mergeCell ref="DL37:DN37"/>
    <mergeCell ref="DO37:DQ37"/>
    <mergeCell ref="DR37:DT37"/>
    <mergeCell ref="DV37:DX37"/>
    <mergeCell ref="HH37:HJ37"/>
    <mergeCell ref="HK37:HM37"/>
    <mergeCell ref="HN37:HP37"/>
    <mergeCell ref="HR37:HT37"/>
    <mergeCell ref="HU37:IA37"/>
    <mergeCell ref="IB37:IC37"/>
    <mergeCell ref="GL37:GN37"/>
    <mergeCell ref="GO37:GQ37"/>
    <mergeCell ref="GS37:GU37"/>
    <mergeCell ref="GV37:HB37"/>
    <mergeCell ref="HC37:HD37"/>
    <mergeCell ref="HE37:HG37"/>
    <mergeCell ref="FP37:FR37"/>
    <mergeCell ref="FT37:FV37"/>
    <mergeCell ref="FW37:GC37"/>
    <mergeCell ref="GD37:GE37"/>
    <mergeCell ref="GF37:GH37"/>
    <mergeCell ref="GI37:GK37"/>
    <mergeCell ref="JS37:JY37"/>
    <mergeCell ref="JZ37:KA37"/>
    <mergeCell ref="KB37:KD37"/>
    <mergeCell ref="KE37:KG37"/>
    <mergeCell ref="KH37:KJ37"/>
    <mergeCell ref="KK37:KM37"/>
    <mergeCell ref="JA37:JB37"/>
    <mergeCell ref="JC37:JE37"/>
    <mergeCell ref="JF37:JH37"/>
    <mergeCell ref="JI37:JK37"/>
    <mergeCell ref="JL37:JN37"/>
    <mergeCell ref="JP37:JR37"/>
    <mergeCell ref="ID37:IF37"/>
    <mergeCell ref="IG37:II37"/>
    <mergeCell ref="IJ37:IL37"/>
    <mergeCell ref="IM37:IO37"/>
    <mergeCell ref="IQ37:IS37"/>
    <mergeCell ref="IT37:IZ37"/>
    <mergeCell ref="AR38:AT38"/>
    <mergeCell ref="AU38:AW38"/>
    <mergeCell ref="AY38:BA38"/>
    <mergeCell ref="BB38:BH38"/>
    <mergeCell ref="BI38:BJ38"/>
    <mergeCell ref="BK38:BM38"/>
    <mergeCell ref="V38:X38"/>
    <mergeCell ref="Z38:AB38"/>
    <mergeCell ref="AC38:AI38"/>
    <mergeCell ref="AJ38:AK38"/>
    <mergeCell ref="AL38:AN38"/>
    <mergeCell ref="AO38:AQ38"/>
    <mergeCell ref="A38:C38"/>
    <mergeCell ref="D38:J38"/>
    <mergeCell ref="K38:L38"/>
    <mergeCell ref="M38:O38"/>
    <mergeCell ref="P38:R38"/>
    <mergeCell ref="S38:U38"/>
    <mergeCell ref="DG38:DH38"/>
    <mergeCell ref="DI38:DK38"/>
    <mergeCell ref="DL38:DN38"/>
    <mergeCell ref="DO38:DQ38"/>
    <mergeCell ref="DR38:DT38"/>
    <mergeCell ref="DV38:DX38"/>
    <mergeCell ref="CJ38:CL38"/>
    <mergeCell ref="CM38:CO38"/>
    <mergeCell ref="CP38:CR38"/>
    <mergeCell ref="CS38:CU38"/>
    <mergeCell ref="CW38:CY38"/>
    <mergeCell ref="CZ38:DF38"/>
    <mergeCell ref="BN38:BP38"/>
    <mergeCell ref="BQ38:BS38"/>
    <mergeCell ref="BT38:BV38"/>
    <mergeCell ref="BX38:BZ38"/>
    <mergeCell ref="CA38:CG38"/>
    <mergeCell ref="CH38:CI38"/>
    <mergeCell ref="GS38:GU38"/>
    <mergeCell ref="GV38:HB38"/>
    <mergeCell ref="HC38:HD38"/>
    <mergeCell ref="HE38:HG38"/>
    <mergeCell ref="FP38:FR38"/>
    <mergeCell ref="FT38:FV38"/>
    <mergeCell ref="FW38:GC38"/>
    <mergeCell ref="GD38:GE38"/>
    <mergeCell ref="GF38:GH38"/>
    <mergeCell ref="GI38:GK38"/>
    <mergeCell ref="EU38:EW38"/>
    <mergeCell ref="EX38:FD38"/>
    <mergeCell ref="FE38:FF38"/>
    <mergeCell ref="FG38:FI38"/>
    <mergeCell ref="FJ38:FL38"/>
    <mergeCell ref="FM38:FO38"/>
    <mergeCell ref="DY38:EE38"/>
    <mergeCell ref="EF38:EG38"/>
    <mergeCell ref="EH38:EJ38"/>
    <mergeCell ref="EK38:EM38"/>
    <mergeCell ref="EN38:EP38"/>
    <mergeCell ref="EQ38:ES38"/>
    <mergeCell ref="A39:C39"/>
    <mergeCell ref="D39:J39"/>
    <mergeCell ref="K39:L39"/>
    <mergeCell ref="M39:O39"/>
    <mergeCell ref="P39:R39"/>
    <mergeCell ref="S39:U39"/>
    <mergeCell ref="JS38:JY38"/>
    <mergeCell ref="JZ38:KA38"/>
    <mergeCell ref="KB38:KD38"/>
    <mergeCell ref="KE38:KG38"/>
    <mergeCell ref="KH38:KJ38"/>
    <mergeCell ref="KK38:KM38"/>
    <mergeCell ref="JA38:JB38"/>
    <mergeCell ref="JC38:JE38"/>
    <mergeCell ref="JF38:JH38"/>
    <mergeCell ref="JI38:JK38"/>
    <mergeCell ref="JL38:JN38"/>
    <mergeCell ref="JP38:JR38"/>
    <mergeCell ref="ID38:IF38"/>
    <mergeCell ref="IG38:II38"/>
    <mergeCell ref="IJ38:IL38"/>
    <mergeCell ref="IM38:IO38"/>
    <mergeCell ref="IQ38:IS38"/>
    <mergeCell ref="IT38:IZ38"/>
    <mergeCell ref="HH38:HJ38"/>
    <mergeCell ref="HK38:HM38"/>
    <mergeCell ref="HN38:HP38"/>
    <mergeCell ref="HR38:HT38"/>
    <mergeCell ref="HU38:IA38"/>
    <mergeCell ref="IB38:IC38"/>
    <mergeCell ref="GL38:GN38"/>
    <mergeCell ref="GO38:GQ38"/>
    <mergeCell ref="BN39:BP39"/>
    <mergeCell ref="BQ39:BS39"/>
    <mergeCell ref="BT39:BV39"/>
    <mergeCell ref="BX39:BZ39"/>
    <mergeCell ref="CA39:CG39"/>
    <mergeCell ref="CH39:CI39"/>
    <mergeCell ref="AR39:AT39"/>
    <mergeCell ref="AU39:AW39"/>
    <mergeCell ref="AY39:BA39"/>
    <mergeCell ref="BB39:BH39"/>
    <mergeCell ref="BI39:BJ39"/>
    <mergeCell ref="BK39:BM39"/>
    <mergeCell ref="V39:X39"/>
    <mergeCell ref="Z39:AB39"/>
    <mergeCell ref="AC39:AI39"/>
    <mergeCell ref="AJ39:AK39"/>
    <mergeCell ref="AL39:AN39"/>
    <mergeCell ref="AO39:AQ39"/>
    <mergeCell ref="FG39:FI39"/>
    <mergeCell ref="FJ39:FL39"/>
    <mergeCell ref="FM39:FO39"/>
    <mergeCell ref="DY39:EE39"/>
    <mergeCell ref="EF39:EG39"/>
    <mergeCell ref="EH39:EJ39"/>
    <mergeCell ref="EK39:EM39"/>
    <mergeCell ref="EN39:EP39"/>
    <mergeCell ref="EQ39:ES39"/>
    <mergeCell ref="DG39:DH39"/>
    <mergeCell ref="DI39:DK39"/>
    <mergeCell ref="DL39:DN39"/>
    <mergeCell ref="DO39:DQ39"/>
    <mergeCell ref="DR39:DT39"/>
    <mergeCell ref="DV39:DX39"/>
    <mergeCell ref="CJ39:CL39"/>
    <mergeCell ref="CM39:CO39"/>
    <mergeCell ref="CP39:CR39"/>
    <mergeCell ref="CS39:CU39"/>
    <mergeCell ref="CW39:CY39"/>
    <mergeCell ref="CZ39:DF39"/>
    <mergeCell ref="KK39:KM39"/>
    <mergeCell ref="JA39:JB39"/>
    <mergeCell ref="JC39:JE39"/>
    <mergeCell ref="JF39:JH39"/>
    <mergeCell ref="JI39:JK39"/>
    <mergeCell ref="JL39:JN39"/>
    <mergeCell ref="JP39:JR39"/>
    <mergeCell ref="ID39:IF39"/>
    <mergeCell ref="IG39:II39"/>
    <mergeCell ref="IJ39:IL39"/>
    <mergeCell ref="IM39:IO39"/>
    <mergeCell ref="IQ39:IS39"/>
    <mergeCell ref="IT39:IZ39"/>
    <mergeCell ref="HH39:HJ39"/>
    <mergeCell ref="HK39:HM39"/>
    <mergeCell ref="HN39:HP39"/>
    <mergeCell ref="HR39:HT39"/>
    <mergeCell ref="HU39:IA39"/>
    <mergeCell ref="IB39:IC39"/>
    <mergeCell ref="V40:X40"/>
    <mergeCell ref="Z40:AB40"/>
    <mergeCell ref="AC40:AI40"/>
    <mergeCell ref="AJ40:AK40"/>
    <mergeCell ref="AL40:AN40"/>
    <mergeCell ref="AO40:AQ40"/>
    <mergeCell ref="A40:C40"/>
    <mergeCell ref="D40:J40"/>
    <mergeCell ref="K40:L40"/>
    <mergeCell ref="M40:O40"/>
    <mergeCell ref="P40:R40"/>
    <mergeCell ref="S40:U40"/>
    <mergeCell ref="JS39:JY39"/>
    <mergeCell ref="JZ39:KA39"/>
    <mergeCell ref="KB39:KD39"/>
    <mergeCell ref="KE39:KG39"/>
    <mergeCell ref="KH39:KJ39"/>
    <mergeCell ref="GL39:GN39"/>
    <mergeCell ref="GO39:GQ39"/>
    <mergeCell ref="GS39:GU39"/>
    <mergeCell ref="GV39:HB39"/>
    <mergeCell ref="HC39:HD39"/>
    <mergeCell ref="HE39:HG39"/>
    <mergeCell ref="FP39:FR39"/>
    <mergeCell ref="FT39:FV39"/>
    <mergeCell ref="FW39:GC39"/>
    <mergeCell ref="GD39:GE39"/>
    <mergeCell ref="GF39:GH39"/>
    <mergeCell ref="GI39:GK39"/>
    <mergeCell ref="EU39:EW39"/>
    <mergeCell ref="EX39:FD39"/>
    <mergeCell ref="FE39:FF39"/>
    <mergeCell ref="CJ40:CL40"/>
    <mergeCell ref="CM40:CO40"/>
    <mergeCell ref="CP40:CR40"/>
    <mergeCell ref="CS40:CU40"/>
    <mergeCell ref="CW40:CY40"/>
    <mergeCell ref="CZ40:DF40"/>
    <mergeCell ref="BN40:BP40"/>
    <mergeCell ref="BQ40:BS40"/>
    <mergeCell ref="BT40:BV40"/>
    <mergeCell ref="BX40:BZ40"/>
    <mergeCell ref="CA40:CG40"/>
    <mergeCell ref="CH40:CI40"/>
    <mergeCell ref="AR40:AT40"/>
    <mergeCell ref="AU40:AW40"/>
    <mergeCell ref="AY40:BA40"/>
    <mergeCell ref="BB40:BH40"/>
    <mergeCell ref="BI40:BJ40"/>
    <mergeCell ref="BK40:BM40"/>
    <mergeCell ref="EU40:EW40"/>
    <mergeCell ref="EX40:FD40"/>
    <mergeCell ref="FE40:FF40"/>
    <mergeCell ref="FG40:FI40"/>
    <mergeCell ref="FJ40:FL40"/>
    <mergeCell ref="FM40:FO40"/>
    <mergeCell ref="DY40:EE40"/>
    <mergeCell ref="EF40:EG40"/>
    <mergeCell ref="EH40:EJ40"/>
    <mergeCell ref="EK40:EM40"/>
    <mergeCell ref="EN40:EP40"/>
    <mergeCell ref="EQ40:ES40"/>
    <mergeCell ref="DG40:DH40"/>
    <mergeCell ref="DI40:DK40"/>
    <mergeCell ref="DL40:DN40"/>
    <mergeCell ref="DO40:DQ40"/>
    <mergeCell ref="DR40:DT40"/>
    <mergeCell ref="DV40:DX40"/>
    <mergeCell ref="HH40:HJ40"/>
    <mergeCell ref="HK40:HM40"/>
    <mergeCell ref="HN40:HP40"/>
    <mergeCell ref="HR40:HT40"/>
    <mergeCell ref="HU40:IA40"/>
    <mergeCell ref="IB40:IC40"/>
    <mergeCell ref="GL40:GN40"/>
    <mergeCell ref="GO40:GQ40"/>
    <mergeCell ref="GS40:GU40"/>
    <mergeCell ref="GV40:HB40"/>
    <mergeCell ref="HC40:HD40"/>
    <mergeCell ref="HE40:HG40"/>
    <mergeCell ref="FP40:FR40"/>
    <mergeCell ref="FT40:FV40"/>
    <mergeCell ref="FW40:GC40"/>
    <mergeCell ref="GD40:GE40"/>
    <mergeCell ref="GF40:GH40"/>
    <mergeCell ref="GI40:GK40"/>
    <mergeCell ref="JS40:JY40"/>
    <mergeCell ref="JZ40:KA40"/>
    <mergeCell ref="KB40:KD40"/>
    <mergeCell ref="KE40:KG40"/>
    <mergeCell ref="KH40:KJ40"/>
    <mergeCell ref="KK40:KM40"/>
    <mergeCell ref="JA40:JB40"/>
    <mergeCell ref="JC40:JE40"/>
    <mergeCell ref="JF40:JH40"/>
    <mergeCell ref="JI40:JK40"/>
    <mergeCell ref="JL40:JN40"/>
    <mergeCell ref="JP40:JR40"/>
    <mergeCell ref="ID40:IF40"/>
    <mergeCell ref="IG40:II40"/>
    <mergeCell ref="IJ40:IL40"/>
    <mergeCell ref="IM40:IO40"/>
    <mergeCell ref="IQ40:IS40"/>
    <mergeCell ref="IT40:IZ40"/>
    <mergeCell ref="AR41:AT41"/>
    <mergeCell ref="AU41:AW41"/>
    <mergeCell ref="AY41:BA41"/>
    <mergeCell ref="BB41:BH41"/>
    <mergeCell ref="BI41:BJ41"/>
    <mergeCell ref="BK41:BM41"/>
    <mergeCell ref="V41:X41"/>
    <mergeCell ref="Z41:AB41"/>
    <mergeCell ref="AC41:AI41"/>
    <mergeCell ref="AJ41:AK41"/>
    <mergeCell ref="AL41:AN41"/>
    <mergeCell ref="AO41:AQ41"/>
    <mergeCell ref="A41:C41"/>
    <mergeCell ref="D41:J41"/>
    <mergeCell ref="K41:L41"/>
    <mergeCell ref="M41:O41"/>
    <mergeCell ref="P41:R41"/>
    <mergeCell ref="S41:U41"/>
    <mergeCell ref="DG41:DH41"/>
    <mergeCell ref="DI41:DK41"/>
    <mergeCell ref="DL41:DN41"/>
    <mergeCell ref="DO41:DQ41"/>
    <mergeCell ref="DR41:DT41"/>
    <mergeCell ref="DV41:DX41"/>
    <mergeCell ref="CJ41:CL41"/>
    <mergeCell ref="CM41:CO41"/>
    <mergeCell ref="CP41:CR41"/>
    <mergeCell ref="CS41:CU41"/>
    <mergeCell ref="CW41:CY41"/>
    <mergeCell ref="CZ41:DF41"/>
    <mergeCell ref="BN41:BP41"/>
    <mergeCell ref="BQ41:BS41"/>
    <mergeCell ref="BT41:BV41"/>
    <mergeCell ref="BX41:BZ41"/>
    <mergeCell ref="CA41:CG41"/>
    <mergeCell ref="CH41:CI41"/>
    <mergeCell ref="GS41:GU41"/>
    <mergeCell ref="GV41:HB41"/>
    <mergeCell ref="HC41:HD41"/>
    <mergeCell ref="HE41:HG41"/>
    <mergeCell ref="FP41:FR41"/>
    <mergeCell ref="FT41:FV41"/>
    <mergeCell ref="FW41:GC41"/>
    <mergeCell ref="GD41:GE41"/>
    <mergeCell ref="GF41:GH41"/>
    <mergeCell ref="GI41:GK41"/>
    <mergeCell ref="EU41:EW41"/>
    <mergeCell ref="EX41:FD41"/>
    <mergeCell ref="FE41:FF41"/>
    <mergeCell ref="FG41:FI41"/>
    <mergeCell ref="FJ41:FL41"/>
    <mergeCell ref="FM41:FO41"/>
    <mergeCell ref="DY41:EE41"/>
    <mergeCell ref="EF41:EG41"/>
    <mergeCell ref="EH41:EJ41"/>
    <mergeCell ref="EK41:EM41"/>
    <mergeCell ref="EN41:EP41"/>
    <mergeCell ref="EQ41:ES41"/>
    <mergeCell ref="A42:C42"/>
    <mergeCell ref="D42:J42"/>
    <mergeCell ref="K42:L42"/>
    <mergeCell ref="M42:O42"/>
    <mergeCell ref="P42:R42"/>
    <mergeCell ref="S42:U42"/>
    <mergeCell ref="JS41:JY41"/>
    <mergeCell ref="JZ41:KA41"/>
    <mergeCell ref="KB41:KD41"/>
    <mergeCell ref="KE41:KG41"/>
    <mergeCell ref="KH41:KJ41"/>
    <mergeCell ref="KK41:KM41"/>
    <mergeCell ref="JA41:JB41"/>
    <mergeCell ref="JC41:JE41"/>
    <mergeCell ref="JF41:JH41"/>
    <mergeCell ref="JI41:JK41"/>
    <mergeCell ref="JL41:JN41"/>
    <mergeCell ref="JP41:JR41"/>
    <mergeCell ref="ID41:IF41"/>
    <mergeCell ref="IG41:II41"/>
    <mergeCell ref="IJ41:IL41"/>
    <mergeCell ref="IM41:IO41"/>
    <mergeCell ref="IQ41:IS41"/>
    <mergeCell ref="IT41:IZ41"/>
    <mergeCell ref="HH41:HJ41"/>
    <mergeCell ref="HK41:HM41"/>
    <mergeCell ref="HN41:HP41"/>
    <mergeCell ref="HR41:HT41"/>
    <mergeCell ref="HU41:IA41"/>
    <mergeCell ref="IB41:IC41"/>
    <mergeCell ref="GL41:GN41"/>
    <mergeCell ref="GO41:GQ41"/>
    <mergeCell ref="BN42:BP42"/>
    <mergeCell ref="BQ42:BS42"/>
    <mergeCell ref="BT42:BV42"/>
    <mergeCell ref="BX42:BZ42"/>
    <mergeCell ref="CA42:CG42"/>
    <mergeCell ref="CH42:CI42"/>
    <mergeCell ref="AR42:AT42"/>
    <mergeCell ref="AU42:AW42"/>
    <mergeCell ref="AY42:BA42"/>
    <mergeCell ref="BB42:BH42"/>
    <mergeCell ref="BI42:BJ42"/>
    <mergeCell ref="BK42:BM42"/>
    <mergeCell ref="V42:X42"/>
    <mergeCell ref="Z42:AB42"/>
    <mergeCell ref="AC42:AI42"/>
    <mergeCell ref="AJ42:AK42"/>
    <mergeCell ref="AL42:AN42"/>
    <mergeCell ref="AO42:AQ42"/>
    <mergeCell ref="FG42:FI42"/>
    <mergeCell ref="FJ42:FL42"/>
    <mergeCell ref="FM42:FO42"/>
    <mergeCell ref="DY42:EE42"/>
    <mergeCell ref="EF42:EG42"/>
    <mergeCell ref="EH42:EJ42"/>
    <mergeCell ref="EK42:EM42"/>
    <mergeCell ref="EN42:EP42"/>
    <mergeCell ref="EQ42:ES42"/>
    <mergeCell ref="DG42:DH42"/>
    <mergeCell ref="DI42:DK42"/>
    <mergeCell ref="DL42:DN42"/>
    <mergeCell ref="DO42:DQ42"/>
    <mergeCell ref="DR42:DT42"/>
    <mergeCell ref="DV42:DX42"/>
    <mergeCell ref="CJ42:CL42"/>
    <mergeCell ref="CM42:CO42"/>
    <mergeCell ref="CP42:CR42"/>
    <mergeCell ref="CS42:CU42"/>
    <mergeCell ref="CW42:CY42"/>
    <mergeCell ref="CZ42:DF42"/>
    <mergeCell ref="KK42:KM42"/>
    <mergeCell ref="JA42:JB42"/>
    <mergeCell ref="JC42:JE42"/>
    <mergeCell ref="JF42:JH42"/>
    <mergeCell ref="JI42:JK42"/>
    <mergeCell ref="JL42:JN42"/>
    <mergeCell ref="JP42:JR42"/>
    <mergeCell ref="ID42:IF42"/>
    <mergeCell ref="IG42:II42"/>
    <mergeCell ref="IJ42:IL42"/>
    <mergeCell ref="IM42:IO42"/>
    <mergeCell ref="IQ42:IS42"/>
    <mergeCell ref="IT42:IZ42"/>
    <mergeCell ref="HH42:HJ42"/>
    <mergeCell ref="HK42:HM42"/>
    <mergeCell ref="HN42:HP42"/>
    <mergeCell ref="HR42:HT42"/>
    <mergeCell ref="HU42:IA42"/>
    <mergeCell ref="IB42:IC42"/>
    <mergeCell ref="V43:X43"/>
    <mergeCell ref="Z43:AB43"/>
    <mergeCell ref="AC43:AI43"/>
    <mergeCell ref="AJ43:AK43"/>
    <mergeCell ref="AL43:AN43"/>
    <mergeCell ref="AO43:AQ43"/>
    <mergeCell ref="A43:C43"/>
    <mergeCell ref="D43:J43"/>
    <mergeCell ref="K43:L43"/>
    <mergeCell ref="M43:O43"/>
    <mergeCell ref="P43:R43"/>
    <mergeCell ref="S43:U43"/>
    <mergeCell ref="JS42:JY42"/>
    <mergeCell ref="JZ42:KA42"/>
    <mergeCell ref="KB42:KD42"/>
    <mergeCell ref="KE42:KG42"/>
    <mergeCell ref="KH42:KJ42"/>
    <mergeCell ref="GL42:GN42"/>
    <mergeCell ref="GO42:GQ42"/>
    <mergeCell ref="GS42:GU42"/>
    <mergeCell ref="GV42:HB42"/>
    <mergeCell ref="HC42:HD42"/>
    <mergeCell ref="HE42:HG42"/>
    <mergeCell ref="FP42:FR42"/>
    <mergeCell ref="FT42:FV42"/>
    <mergeCell ref="FW42:GC42"/>
    <mergeCell ref="GD42:GE42"/>
    <mergeCell ref="GF42:GH42"/>
    <mergeCell ref="GI42:GK42"/>
    <mergeCell ref="EU42:EW42"/>
    <mergeCell ref="EX42:FD42"/>
    <mergeCell ref="FE42:FF42"/>
    <mergeCell ref="CJ43:CL43"/>
    <mergeCell ref="CM43:CO43"/>
    <mergeCell ref="CP43:CR43"/>
    <mergeCell ref="CS43:CU43"/>
    <mergeCell ref="CW43:CY43"/>
    <mergeCell ref="CZ43:DF43"/>
    <mergeCell ref="BN43:BP43"/>
    <mergeCell ref="BQ43:BS43"/>
    <mergeCell ref="BT43:BV43"/>
    <mergeCell ref="BX43:BZ43"/>
    <mergeCell ref="CA43:CG43"/>
    <mergeCell ref="CH43:CI43"/>
    <mergeCell ref="AR43:AT43"/>
    <mergeCell ref="AU43:AW43"/>
    <mergeCell ref="AY43:BA43"/>
    <mergeCell ref="BB43:BH43"/>
    <mergeCell ref="BI43:BJ43"/>
    <mergeCell ref="BK43:BM43"/>
    <mergeCell ref="EU43:EW43"/>
    <mergeCell ref="EX43:FD43"/>
    <mergeCell ref="FE43:FF43"/>
    <mergeCell ref="FG43:FI43"/>
    <mergeCell ref="FJ43:FL43"/>
    <mergeCell ref="FM43:FO43"/>
    <mergeCell ref="DY43:EE43"/>
    <mergeCell ref="EF43:EG43"/>
    <mergeCell ref="EH43:EJ43"/>
    <mergeCell ref="EK43:EM43"/>
    <mergeCell ref="EN43:EP43"/>
    <mergeCell ref="EQ43:ES43"/>
    <mergeCell ref="DG43:DH43"/>
    <mergeCell ref="DI43:DK43"/>
    <mergeCell ref="DL43:DN43"/>
    <mergeCell ref="DO43:DQ43"/>
    <mergeCell ref="DR43:DT43"/>
    <mergeCell ref="DV43:DX43"/>
    <mergeCell ref="HH43:HJ43"/>
    <mergeCell ref="HK43:HM43"/>
    <mergeCell ref="HN43:HP43"/>
    <mergeCell ref="HR43:HT43"/>
    <mergeCell ref="HU43:IA43"/>
    <mergeCell ref="IB43:IC43"/>
    <mergeCell ref="GL43:GN43"/>
    <mergeCell ref="GO43:GQ43"/>
    <mergeCell ref="GS43:GU43"/>
    <mergeCell ref="GV43:HB43"/>
    <mergeCell ref="HC43:HD43"/>
    <mergeCell ref="HE43:HG43"/>
    <mergeCell ref="FP43:FR43"/>
    <mergeCell ref="FT43:FV43"/>
    <mergeCell ref="FW43:GC43"/>
    <mergeCell ref="GD43:GE43"/>
    <mergeCell ref="GF43:GH43"/>
    <mergeCell ref="GI43:GK43"/>
    <mergeCell ref="JS43:JY43"/>
    <mergeCell ref="JZ43:KA43"/>
    <mergeCell ref="KB43:KD43"/>
    <mergeCell ref="KE43:KG43"/>
    <mergeCell ref="KH43:KJ43"/>
    <mergeCell ref="KK43:KM43"/>
    <mergeCell ref="JA43:JB43"/>
    <mergeCell ref="JC43:JE43"/>
    <mergeCell ref="JF43:JH43"/>
    <mergeCell ref="JI43:JK43"/>
    <mergeCell ref="JL43:JN43"/>
    <mergeCell ref="JP43:JR43"/>
    <mergeCell ref="ID43:IF43"/>
    <mergeCell ref="IG43:II43"/>
    <mergeCell ref="IJ43:IL43"/>
    <mergeCell ref="IM43:IO43"/>
    <mergeCell ref="IQ43:IS43"/>
    <mergeCell ref="IT43:IZ43"/>
    <mergeCell ref="AR44:AT44"/>
    <mergeCell ref="AU44:AW44"/>
    <mergeCell ref="AY44:BA44"/>
    <mergeCell ref="BB44:BH44"/>
    <mergeCell ref="BI44:BJ44"/>
    <mergeCell ref="BK44:BM44"/>
    <mergeCell ref="V44:X44"/>
    <mergeCell ref="Z44:AB44"/>
    <mergeCell ref="AC44:AI44"/>
    <mergeCell ref="AJ44:AK44"/>
    <mergeCell ref="AL44:AN44"/>
    <mergeCell ref="AO44:AQ44"/>
    <mergeCell ref="A44:C44"/>
    <mergeCell ref="D44:J44"/>
    <mergeCell ref="K44:L44"/>
    <mergeCell ref="M44:O44"/>
    <mergeCell ref="P44:R44"/>
    <mergeCell ref="S44:U44"/>
    <mergeCell ref="DG44:DH44"/>
    <mergeCell ref="DI44:DK44"/>
    <mergeCell ref="DL44:DN44"/>
    <mergeCell ref="DO44:DQ44"/>
    <mergeCell ref="DR44:DT44"/>
    <mergeCell ref="DV44:DX44"/>
    <mergeCell ref="CJ44:CL44"/>
    <mergeCell ref="CM44:CO44"/>
    <mergeCell ref="CP44:CR44"/>
    <mergeCell ref="CS44:CU44"/>
    <mergeCell ref="CW44:CY44"/>
    <mergeCell ref="CZ44:DF44"/>
    <mergeCell ref="BN44:BP44"/>
    <mergeCell ref="BQ44:BS44"/>
    <mergeCell ref="BT44:BV44"/>
    <mergeCell ref="BX44:BZ44"/>
    <mergeCell ref="CA44:CG44"/>
    <mergeCell ref="CH44:CI44"/>
    <mergeCell ref="GS44:GU44"/>
    <mergeCell ref="GV44:HB44"/>
    <mergeCell ref="HC44:HD44"/>
    <mergeCell ref="HE44:HG44"/>
    <mergeCell ref="FP44:FR44"/>
    <mergeCell ref="FT44:FV44"/>
    <mergeCell ref="FW44:GC44"/>
    <mergeCell ref="GD44:GE44"/>
    <mergeCell ref="GF44:GH44"/>
    <mergeCell ref="GI44:GK44"/>
    <mergeCell ref="EU44:EW44"/>
    <mergeCell ref="EX44:FD44"/>
    <mergeCell ref="FE44:FF44"/>
    <mergeCell ref="FG44:FI44"/>
    <mergeCell ref="FJ44:FL44"/>
    <mergeCell ref="FM44:FO44"/>
    <mergeCell ref="DY44:EE44"/>
    <mergeCell ref="EF44:EG44"/>
    <mergeCell ref="EH44:EJ44"/>
    <mergeCell ref="EK44:EM44"/>
    <mergeCell ref="EN44:EP44"/>
    <mergeCell ref="EQ44:ES44"/>
    <mergeCell ref="A45:C45"/>
    <mergeCell ref="D45:J45"/>
    <mergeCell ref="K45:L45"/>
    <mergeCell ref="M45:O45"/>
    <mergeCell ref="P45:R45"/>
    <mergeCell ref="S45:U45"/>
    <mergeCell ref="JS44:JY44"/>
    <mergeCell ref="JZ44:KA44"/>
    <mergeCell ref="KB44:KD44"/>
    <mergeCell ref="KE44:KG44"/>
    <mergeCell ref="KH44:KJ44"/>
    <mergeCell ref="KK44:KM44"/>
    <mergeCell ref="JA44:JB44"/>
    <mergeCell ref="JC44:JE44"/>
    <mergeCell ref="JF44:JH44"/>
    <mergeCell ref="JI44:JK44"/>
    <mergeCell ref="JL44:JN44"/>
    <mergeCell ref="JP44:JR44"/>
    <mergeCell ref="ID44:IF44"/>
    <mergeCell ref="IG44:II44"/>
    <mergeCell ref="IJ44:IL44"/>
    <mergeCell ref="IM44:IO44"/>
    <mergeCell ref="IQ44:IS44"/>
    <mergeCell ref="IT44:IZ44"/>
    <mergeCell ref="HH44:HJ44"/>
    <mergeCell ref="HK44:HM44"/>
    <mergeCell ref="HN44:HP44"/>
    <mergeCell ref="HR44:HT44"/>
    <mergeCell ref="HU44:IA44"/>
    <mergeCell ref="IB44:IC44"/>
    <mergeCell ref="GL44:GN44"/>
    <mergeCell ref="GO44:GQ44"/>
    <mergeCell ref="BN45:BP45"/>
    <mergeCell ref="BQ45:BS45"/>
    <mergeCell ref="BT45:BV45"/>
    <mergeCell ref="BX45:BZ45"/>
    <mergeCell ref="CA45:CG45"/>
    <mergeCell ref="CH45:CI45"/>
    <mergeCell ref="AR45:AT45"/>
    <mergeCell ref="AU45:AW45"/>
    <mergeCell ref="AY45:BA45"/>
    <mergeCell ref="BB45:BH45"/>
    <mergeCell ref="BI45:BJ45"/>
    <mergeCell ref="BK45:BM45"/>
    <mergeCell ref="V45:X45"/>
    <mergeCell ref="Z45:AB45"/>
    <mergeCell ref="AC45:AI45"/>
    <mergeCell ref="AJ45:AK45"/>
    <mergeCell ref="AL45:AN45"/>
    <mergeCell ref="AO45:AQ45"/>
    <mergeCell ref="FG45:FI45"/>
    <mergeCell ref="FJ45:FL45"/>
    <mergeCell ref="FM45:FO45"/>
    <mergeCell ref="DY45:EE45"/>
    <mergeCell ref="EF45:EG45"/>
    <mergeCell ref="EH45:EJ45"/>
    <mergeCell ref="EK45:EM45"/>
    <mergeCell ref="EN45:EP45"/>
    <mergeCell ref="EQ45:ES45"/>
    <mergeCell ref="DG45:DH45"/>
    <mergeCell ref="DI45:DK45"/>
    <mergeCell ref="DL45:DN45"/>
    <mergeCell ref="DO45:DQ45"/>
    <mergeCell ref="DR45:DT45"/>
    <mergeCell ref="DV45:DX45"/>
    <mergeCell ref="CJ45:CL45"/>
    <mergeCell ref="CM45:CO45"/>
    <mergeCell ref="CP45:CR45"/>
    <mergeCell ref="CS45:CU45"/>
    <mergeCell ref="CW45:CY45"/>
    <mergeCell ref="CZ45:DF45"/>
    <mergeCell ref="KK45:KM45"/>
    <mergeCell ref="JA45:JB45"/>
    <mergeCell ref="JC45:JE45"/>
    <mergeCell ref="JF45:JH45"/>
    <mergeCell ref="JI45:JK45"/>
    <mergeCell ref="JL45:JN45"/>
    <mergeCell ref="JP45:JR45"/>
    <mergeCell ref="ID45:IF45"/>
    <mergeCell ref="IG45:II45"/>
    <mergeCell ref="IJ45:IL45"/>
    <mergeCell ref="IM45:IO45"/>
    <mergeCell ref="IQ45:IS45"/>
    <mergeCell ref="IT45:IZ45"/>
    <mergeCell ref="HH45:HJ45"/>
    <mergeCell ref="HK45:HM45"/>
    <mergeCell ref="HN45:HP45"/>
    <mergeCell ref="HR45:HT45"/>
    <mergeCell ref="HU45:IA45"/>
    <mergeCell ref="IB45:IC45"/>
    <mergeCell ref="V46:X46"/>
    <mergeCell ref="Z46:AB46"/>
    <mergeCell ref="AC46:AI46"/>
    <mergeCell ref="AJ46:AK46"/>
    <mergeCell ref="AL46:AN46"/>
    <mergeCell ref="AO46:AQ46"/>
    <mergeCell ref="A46:C46"/>
    <mergeCell ref="D46:J46"/>
    <mergeCell ref="K46:L46"/>
    <mergeCell ref="M46:O46"/>
    <mergeCell ref="P46:R46"/>
    <mergeCell ref="S46:U46"/>
    <mergeCell ref="JS45:JY45"/>
    <mergeCell ref="JZ45:KA45"/>
    <mergeCell ref="KB45:KD45"/>
    <mergeCell ref="KE45:KG45"/>
    <mergeCell ref="KH45:KJ45"/>
    <mergeCell ref="GL45:GN45"/>
    <mergeCell ref="GO45:GQ45"/>
    <mergeCell ref="GS45:GU45"/>
    <mergeCell ref="GV45:HB45"/>
    <mergeCell ref="HC45:HD45"/>
    <mergeCell ref="HE45:HG45"/>
    <mergeCell ref="FP45:FR45"/>
    <mergeCell ref="FT45:FV45"/>
    <mergeCell ref="FW45:GC45"/>
    <mergeCell ref="GD45:GE45"/>
    <mergeCell ref="GF45:GH45"/>
    <mergeCell ref="GI45:GK45"/>
    <mergeCell ref="EU45:EW45"/>
    <mergeCell ref="EX45:FD45"/>
    <mergeCell ref="FE45:FF45"/>
    <mergeCell ref="CJ46:CL46"/>
    <mergeCell ref="CM46:CO46"/>
    <mergeCell ref="CP46:CR46"/>
    <mergeCell ref="CS46:CU46"/>
    <mergeCell ref="CW46:CY46"/>
    <mergeCell ref="CZ46:DF46"/>
    <mergeCell ref="BN46:BP46"/>
    <mergeCell ref="BQ46:BS46"/>
    <mergeCell ref="BT46:BV46"/>
    <mergeCell ref="BX46:BZ46"/>
    <mergeCell ref="CA46:CG46"/>
    <mergeCell ref="CH46:CI46"/>
    <mergeCell ref="AR46:AT46"/>
    <mergeCell ref="AU46:AW46"/>
    <mergeCell ref="AY46:BA46"/>
    <mergeCell ref="BB46:BH46"/>
    <mergeCell ref="BI46:BJ46"/>
    <mergeCell ref="BK46:BM46"/>
    <mergeCell ref="EU46:EW46"/>
    <mergeCell ref="EX46:FD46"/>
    <mergeCell ref="FE46:FF46"/>
    <mergeCell ref="FG46:FI46"/>
    <mergeCell ref="FJ46:FL46"/>
    <mergeCell ref="FM46:FO46"/>
    <mergeCell ref="DY46:EE46"/>
    <mergeCell ref="EF46:EG46"/>
    <mergeCell ref="EH46:EJ46"/>
    <mergeCell ref="EK46:EM46"/>
    <mergeCell ref="EN46:EP46"/>
    <mergeCell ref="EQ46:ES46"/>
    <mergeCell ref="DG46:DH46"/>
    <mergeCell ref="DI46:DK46"/>
    <mergeCell ref="DL46:DN46"/>
    <mergeCell ref="DO46:DQ46"/>
    <mergeCell ref="DR46:DT46"/>
    <mergeCell ref="DV46:DX46"/>
    <mergeCell ref="HH46:HJ46"/>
    <mergeCell ref="HK46:HM46"/>
    <mergeCell ref="HN46:HP46"/>
    <mergeCell ref="HR46:HT46"/>
    <mergeCell ref="HU46:IA46"/>
    <mergeCell ref="IB46:IC46"/>
    <mergeCell ref="GL46:GN46"/>
    <mergeCell ref="GO46:GQ46"/>
    <mergeCell ref="GS46:GU46"/>
    <mergeCell ref="GV46:HB46"/>
    <mergeCell ref="HC46:HD46"/>
    <mergeCell ref="HE46:HG46"/>
    <mergeCell ref="FP46:FR46"/>
    <mergeCell ref="FT46:FV46"/>
    <mergeCell ref="FW46:GC46"/>
    <mergeCell ref="GD46:GE46"/>
    <mergeCell ref="GF46:GH46"/>
    <mergeCell ref="GI46:GK46"/>
    <mergeCell ref="JS46:JY46"/>
    <mergeCell ref="JZ46:KA46"/>
    <mergeCell ref="KB46:KD46"/>
    <mergeCell ref="KE46:KG46"/>
    <mergeCell ref="KH46:KJ46"/>
    <mergeCell ref="KK46:KM46"/>
    <mergeCell ref="JA46:JB46"/>
    <mergeCell ref="JC46:JE46"/>
    <mergeCell ref="JF46:JH46"/>
    <mergeCell ref="JI46:JK46"/>
    <mergeCell ref="JL46:JN46"/>
    <mergeCell ref="JP46:JR46"/>
    <mergeCell ref="ID46:IF46"/>
    <mergeCell ref="IG46:II46"/>
    <mergeCell ref="IJ46:IL46"/>
    <mergeCell ref="IM46:IO46"/>
    <mergeCell ref="IQ46:IS46"/>
    <mergeCell ref="IT46:IZ46"/>
    <mergeCell ref="AR47:AT47"/>
    <mergeCell ref="AU47:AW47"/>
    <mergeCell ref="AY47:BA47"/>
    <mergeCell ref="BB47:BH47"/>
    <mergeCell ref="BI47:BJ47"/>
    <mergeCell ref="BK47:BM47"/>
    <mergeCell ref="V47:X47"/>
    <mergeCell ref="Z47:AB47"/>
    <mergeCell ref="AC47:AI47"/>
    <mergeCell ref="AJ47:AK47"/>
    <mergeCell ref="AL47:AN47"/>
    <mergeCell ref="AO47:AQ47"/>
    <mergeCell ref="A47:C47"/>
    <mergeCell ref="D47:J47"/>
    <mergeCell ref="K47:L47"/>
    <mergeCell ref="M47:O47"/>
    <mergeCell ref="P47:R47"/>
    <mergeCell ref="S47:U47"/>
    <mergeCell ref="DG47:DH47"/>
    <mergeCell ref="DI47:DK47"/>
    <mergeCell ref="DL47:DN47"/>
    <mergeCell ref="DO47:DQ47"/>
    <mergeCell ref="DR47:DT47"/>
    <mergeCell ref="DV47:DX47"/>
    <mergeCell ref="CJ47:CL47"/>
    <mergeCell ref="CM47:CO47"/>
    <mergeCell ref="CP47:CR47"/>
    <mergeCell ref="CS47:CU47"/>
    <mergeCell ref="CW47:CY47"/>
    <mergeCell ref="CZ47:DF47"/>
    <mergeCell ref="BN47:BP47"/>
    <mergeCell ref="BQ47:BS47"/>
    <mergeCell ref="BT47:BV47"/>
    <mergeCell ref="BX47:BZ47"/>
    <mergeCell ref="CA47:CG47"/>
    <mergeCell ref="CH47:CI47"/>
    <mergeCell ref="GS47:GU47"/>
    <mergeCell ref="GV47:HB47"/>
    <mergeCell ref="HC47:HD47"/>
    <mergeCell ref="HE47:HG47"/>
    <mergeCell ref="FP47:FR47"/>
    <mergeCell ref="FT47:FV47"/>
    <mergeCell ref="FW47:GC47"/>
    <mergeCell ref="GD47:GE47"/>
    <mergeCell ref="GF47:GH47"/>
    <mergeCell ref="GI47:GK47"/>
    <mergeCell ref="EU47:EW47"/>
    <mergeCell ref="EX47:FD47"/>
    <mergeCell ref="FE47:FF47"/>
    <mergeCell ref="FG47:FI47"/>
    <mergeCell ref="FJ47:FL47"/>
    <mergeCell ref="FM47:FO47"/>
    <mergeCell ref="DY47:EE47"/>
    <mergeCell ref="EF47:EG47"/>
    <mergeCell ref="EH47:EJ47"/>
    <mergeCell ref="EK47:EM47"/>
    <mergeCell ref="EN47:EP47"/>
    <mergeCell ref="EQ47:ES47"/>
    <mergeCell ref="A48:C48"/>
    <mergeCell ref="D48:J48"/>
    <mergeCell ref="K48:L48"/>
    <mergeCell ref="M48:O48"/>
    <mergeCell ref="P48:R48"/>
    <mergeCell ref="S48:U48"/>
    <mergeCell ref="JS47:JY47"/>
    <mergeCell ref="JZ47:KA47"/>
    <mergeCell ref="KB47:KD47"/>
    <mergeCell ref="KE47:KG47"/>
    <mergeCell ref="KH47:KJ47"/>
    <mergeCell ref="KK47:KM47"/>
    <mergeCell ref="JA47:JB47"/>
    <mergeCell ref="JC47:JE47"/>
    <mergeCell ref="JF47:JH47"/>
    <mergeCell ref="JI47:JK47"/>
    <mergeCell ref="JL47:JN47"/>
    <mergeCell ref="JP47:JR47"/>
    <mergeCell ref="ID47:IF47"/>
    <mergeCell ref="IG47:II47"/>
    <mergeCell ref="IJ47:IL47"/>
    <mergeCell ref="IM47:IO47"/>
    <mergeCell ref="IQ47:IS47"/>
    <mergeCell ref="IT47:IZ47"/>
    <mergeCell ref="HH47:HJ47"/>
    <mergeCell ref="HK47:HM47"/>
    <mergeCell ref="HN47:HP47"/>
    <mergeCell ref="HR47:HT47"/>
    <mergeCell ref="HU47:IA47"/>
    <mergeCell ref="IB47:IC47"/>
    <mergeCell ref="GL47:GN47"/>
    <mergeCell ref="GO47:GQ47"/>
    <mergeCell ref="BN48:BP48"/>
    <mergeCell ref="BQ48:BS48"/>
    <mergeCell ref="BT48:BV48"/>
    <mergeCell ref="BX48:BZ48"/>
    <mergeCell ref="CA48:CG48"/>
    <mergeCell ref="CH48:CI48"/>
    <mergeCell ref="AR48:AT48"/>
    <mergeCell ref="AU48:AW48"/>
    <mergeCell ref="AY48:BA48"/>
    <mergeCell ref="BB48:BH48"/>
    <mergeCell ref="BI48:BJ48"/>
    <mergeCell ref="BK48:BM48"/>
    <mergeCell ref="V48:X48"/>
    <mergeCell ref="Z48:AB48"/>
    <mergeCell ref="AC48:AI48"/>
    <mergeCell ref="AJ48:AK48"/>
    <mergeCell ref="AL48:AN48"/>
    <mergeCell ref="AO48:AQ48"/>
    <mergeCell ref="FG48:FI48"/>
    <mergeCell ref="FJ48:FL48"/>
    <mergeCell ref="FM48:FO48"/>
    <mergeCell ref="DY48:EE48"/>
    <mergeCell ref="EF48:EG48"/>
    <mergeCell ref="EH48:EJ48"/>
    <mergeCell ref="EK48:EM48"/>
    <mergeCell ref="EN48:EP48"/>
    <mergeCell ref="EQ48:ES48"/>
    <mergeCell ref="DG48:DH48"/>
    <mergeCell ref="DI48:DK48"/>
    <mergeCell ref="DL48:DN48"/>
    <mergeCell ref="DO48:DQ48"/>
    <mergeCell ref="DR48:DT48"/>
    <mergeCell ref="DV48:DX48"/>
    <mergeCell ref="CJ48:CL48"/>
    <mergeCell ref="CM48:CO48"/>
    <mergeCell ref="CP48:CR48"/>
    <mergeCell ref="CS48:CU48"/>
    <mergeCell ref="CW48:CY48"/>
    <mergeCell ref="CZ48:DF48"/>
    <mergeCell ref="KK48:KM48"/>
    <mergeCell ref="JA48:JB48"/>
    <mergeCell ref="JC48:JE48"/>
    <mergeCell ref="JF48:JH48"/>
    <mergeCell ref="JI48:JK48"/>
    <mergeCell ref="JL48:JN48"/>
    <mergeCell ref="JP48:JR48"/>
    <mergeCell ref="ID48:IF48"/>
    <mergeCell ref="IG48:II48"/>
    <mergeCell ref="IJ48:IL48"/>
    <mergeCell ref="IM48:IO48"/>
    <mergeCell ref="IQ48:IS48"/>
    <mergeCell ref="IT48:IZ48"/>
    <mergeCell ref="HH48:HJ48"/>
    <mergeCell ref="HK48:HM48"/>
    <mergeCell ref="HN48:HP48"/>
    <mergeCell ref="HR48:HT48"/>
    <mergeCell ref="HU48:IA48"/>
    <mergeCell ref="IB48:IC48"/>
    <mergeCell ref="V49:X49"/>
    <mergeCell ref="Z49:AB49"/>
    <mergeCell ref="AC49:AI49"/>
    <mergeCell ref="AJ49:AK49"/>
    <mergeCell ref="AL49:AN49"/>
    <mergeCell ref="AO49:AQ49"/>
    <mergeCell ref="A49:C49"/>
    <mergeCell ref="D49:J49"/>
    <mergeCell ref="K49:L49"/>
    <mergeCell ref="M49:O49"/>
    <mergeCell ref="P49:R49"/>
    <mergeCell ref="S49:U49"/>
    <mergeCell ref="JS48:JY48"/>
    <mergeCell ref="JZ48:KA48"/>
    <mergeCell ref="KB48:KD48"/>
    <mergeCell ref="KE48:KG48"/>
    <mergeCell ref="KH48:KJ48"/>
    <mergeCell ref="GL48:GN48"/>
    <mergeCell ref="GO48:GQ48"/>
    <mergeCell ref="GS48:GU48"/>
    <mergeCell ref="GV48:HB48"/>
    <mergeCell ref="HC48:HD48"/>
    <mergeCell ref="HE48:HG48"/>
    <mergeCell ref="FP48:FR48"/>
    <mergeCell ref="FT48:FV48"/>
    <mergeCell ref="FW48:GC48"/>
    <mergeCell ref="GD48:GE48"/>
    <mergeCell ref="GF48:GH48"/>
    <mergeCell ref="GI48:GK48"/>
    <mergeCell ref="EU48:EW48"/>
    <mergeCell ref="EX48:FD48"/>
    <mergeCell ref="FE48:FF48"/>
    <mergeCell ref="CJ49:CL49"/>
    <mergeCell ref="CM49:CO49"/>
    <mergeCell ref="CP49:CR49"/>
    <mergeCell ref="CS49:CU49"/>
    <mergeCell ref="CW49:CY49"/>
    <mergeCell ref="CZ49:DF49"/>
    <mergeCell ref="BN49:BP49"/>
    <mergeCell ref="BQ49:BS49"/>
    <mergeCell ref="BT49:BV49"/>
    <mergeCell ref="BX49:BZ49"/>
    <mergeCell ref="CA49:CG49"/>
    <mergeCell ref="CH49:CI49"/>
    <mergeCell ref="AR49:AT49"/>
    <mergeCell ref="AU49:AW49"/>
    <mergeCell ref="AY49:BA49"/>
    <mergeCell ref="BB49:BH49"/>
    <mergeCell ref="BI49:BJ49"/>
    <mergeCell ref="BK49:BM49"/>
    <mergeCell ref="EU49:EW49"/>
    <mergeCell ref="EX49:FD49"/>
    <mergeCell ref="FE49:FF49"/>
    <mergeCell ref="FG49:FI49"/>
    <mergeCell ref="FJ49:FL49"/>
    <mergeCell ref="FM49:FO49"/>
    <mergeCell ref="DY49:EE49"/>
    <mergeCell ref="EF49:EG49"/>
    <mergeCell ref="EH49:EJ49"/>
    <mergeCell ref="EK49:EM49"/>
    <mergeCell ref="EN49:EP49"/>
    <mergeCell ref="EQ49:ES49"/>
    <mergeCell ref="DG49:DH49"/>
    <mergeCell ref="DI49:DK49"/>
    <mergeCell ref="DL49:DN49"/>
    <mergeCell ref="DO49:DQ49"/>
    <mergeCell ref="DR49:DT49"/>
    <mergeCell ref="DV49:DX49"/>
    <mergeCell ref="HH49:HJ49"/>
    <mergeCell ref="HK49:HM49"/>
    <mergeCell ref="HN49:HP49"/>
    <mergeCell ref="HR49:HT49"/>
    <mergeCell ref="HU49:IA49"/>
    <mergeCell ref="IB49:IC49"/>
    <mergeCell ref="GL49:GN49"/>
    <mergeCell ref="GO49:GQ49"/>
    <mergeCell ref="GS49:GU49"/>
    <mergeCell ref="GV49:HB49"/>
    <mergeCell ref="HC49:HD49"/>
    <mergeCell ref="HE49:HG49"/>
    <mergeCell ref="FP49:FR49"/>
    <mergeCell ref="FT49:FV49"/>
    <mergeCell ref="FW49:GC49"/>
    <mergeCell ref="GD49:GE49"/>
    <mergeCell ref="GF49:GH49"/>
    <mergeCell ref="GI49:GK49"/>
    <mergeCell ref="JS49:JY49"/>
    <mergeCell ref="JZ49:KA49"/>
    <mergeCell ref="KB49:KD49"/>
    <mergeCell ref="KE49:KG49"/>
    <mergeCell ref="KH49:KJ49"/>
    <mergeCell ref="KK49:KM49"/>
    <mergeCell ref="JA49:JB49"/>
    <mergeCell ref="JC49:JE49"/>
    <mergeCell ref="JF49:JH49"/>
    <mergeCell ref="JI49:JK49"/>
    <mergeCell ref="JL49:JN49"/>
    <mergeCell ref="JP49:JR49"/>
    <mergeCell ref="ID49:IF49"/>
    <mergeCell ref="IG49:II49"/>
    <mergeCell ref="IJ49:IL49"/>
    <mergeCell ref="IM49:IO49"/>
    <mergeCell ref="IQ49:IS49"/>
    <mergeCell ref="IT49:IZ49"/>
    <mergeCell ref="AR50:AT50"/>
    <mergeCell ref="AU50:AW50"/>
    <mergeCell ref="AY50:BA50"/>
    <mergeCell ref="BB50:BH50"/>
    <mergeCell ref="BI50:BJ50"/>
    <mergeCell ref="BK50:BM50"/>
    <mergeCell ref="V50:X50"/>
    <mergeCell ref="Z50:AB50"/>
    <mergeCell ref="AC50:AI50"/>
    <mergeCell ref="AJ50:AK50"/>
    <mergeCell ref="AL50:AN50"/>
    <mergeCell ref="AO50:AQ50"/>
    <mergeCell ref="A50:C50"/>
    <mergeCell ref="D50:J50"/>
    <mergeCell ref="K50:L50"/>
    <mergeCell ref="M50:O50"/>
    <mergeCell ref="P50:R50"/>
    <mergeCell ref="S50:U50"/>
    <mergeCell ref="DG50:DH50"/>
    <mergeCell ref="DI50:DK50"/>
    <mergeCell ref="DL50:DN50"/>
    <mergeCell ref="DO50:DQ50"/>
    <mergeCell ref="DR50:DT50"/>
    <mergeCell ref="DV50:DX50"/>
    <mergeCell ref="CJ50:CL50"/>
    <mergeCell ref="CM50:CO50"/>
    <mergeCell ref="CP50:CR50"/>
    <mergeCell ref="CS50:CU50"/>
    <mergeCell ref="CW50:CY50"/>
    <mergeCell ref="CZ50:DF50"/>
    <mergeCell ref="BN50:BP50"/>
    <mergeCell ref="BQ50:BS50"/>
    <mergeCell ref="BT50:BV50"/>
    <mergeCell ref="BX50:BZ50"/>
    <mergeCell ref="CA50:CG50"/>
    <mergeCell ref="CH50:CI50"/>
    <mergeCell ref="GS50:GU50"/>
    <mergeCell ref="GV50:HB50"/>
    <mergeCell ref="HC50:HD50"/>
    <mergeCell ref="HE50:HG50"/>
    <mergeCell ref="FP50:FR50"/>
    <mergeCell ref="FT50:FV50"/>
    <mergeCell ref="FW50:GC50"/>
    <mergeCell ref="GD50:GE50"/>
    <mergeCell ref="GF50:GH50"/>
    <mergeCell ref="GI50:GK50"/>
    <mergeCell ref="EU50:EW50"/>
    <mergeCell ref="EX50:FD50"/>
    <mergeCell ref="FE50:FF50"/>
    <mergeCell ref="FG50:FI50"/>
    <mergeCell ref="FJ50:FL50"/>
    <mergeCell ref="FM50:FO50"/>
    <mergeCell ref="DY50:EE50"/>
    <mergeCell ref="EF50:EG50"/>
    <mergeCell ref="EH50:EJ50"/>
    <mergeCell ref="EK50:EM50"/>
    <mergeCell ref="EN50:EP50"/>
    <mergeCell ref="EQ50:ES50"/>
    <mergeCell ref="A51:C51"/>
    <mergeCell ref="D51:J51"/>
    <mergeCell ref="K51:L51"/>
    <mergeCell ref="M51:O51"/>
    <mergeCell ref="P51:R51"/>
    <mergeCell ref="S51:U51"/>
    <mergeCell ref="JS50:JY50"/>
    <mergeCell ref="JZ50:KA50"/>
    <mergeCell ref="KB50:KD50"/>
    <mergeCell ref="KE50:KG50"/>
    <mergeCell ref="KH50:KJ50"/>
    <mergeCell ref="KK50:KM50"/>
    <mergeCell ref="JA50:JB50"/>
    <mergeCell ref="JC50:JE50"/>
    <mergeCell ref="JF50:JH50"/>
    <mergeCell ref="JI50:JK50"/>
    <mergeCell ref="JL50:JN50"/>
    <mergeCell ref="JP50:JR50"/>
    <mergeCell ref="ID50:IF50"/>
    <mergeCell ref="IG50:II50"/>
    <mergeCell ref="IJ50:IL50"/>
    <mergeCell ref="IM50:IO50"/>
    <mergeCell ref="IQ50:IS50"/>
    <mergeCell ref="IT50:IZ50"/>
    <mergeCell ref="HH50:HJ50"/>
    <mergeCell ref="HK50:HM50"/>
    <mergeCell ref="HN50:HP50"/>
    <mergeCell ref="HR50:HT50"/>
    <mergeCell ref="HU50:IA50"/>
    <mergeCell ref="IB50:IC50"/>
    <mergeCell ref="GL50:GN50"/>
    <mergeCell ref="GO50:GQ50"/>
    <mergeCell ref="BN51:BP51"/>
    <mergeCell ref="BQ51:BS51"/>
    <mergeCell ref="BT51:BV51"/>
    <mergeCell ref="BX51:BZ51"/>
    <mergeCell ref="CA51:CG51"/>
    <mergeCell ref="CH51:CI51"/>
    <mergeCell ref="AR51:AT51"/>
    <mergeCell ref="AU51:AW51"/>
    <mergeCell ref="AY51:BA51"/>
    <mergeCell ref="BB51:BH51"/>
    <mergeCell ref="BI51:BJ51"/>
    <mergeCell ref="BK51:BM51"/>
    <mergeCell ref="V51:X51"/>
    <mergeCell ref="Z51:AB51"/>
    <mergeCell ref="AC51:AI51"/>
    <mergeCell ref="AJ51:AK51"/>
    <mergeCell ref="AL51:AN51"/>
    <mergeCell ref="AO51:AQ51"/>
    <mergeCell ref="FG51:FI51"/>
    <mergeCell ref="FJ51:FL51"/>
    <mergeCell ref="FM51:FO51"/>
    <mergeCell ref="DY51:EE51"/>
    <mergeCell ref="EF51:EG51"/>
    <mergeCell ref="EH51:EJ51"/>
    <mergeCell ref="EK51:EM51"/>
    <mergeCell ref="EN51:EP51"/>
    <mergeCell ref="EQ51:ES51"/>
    <mergeCell ref="DG51:DH51"/>
    <mergeCell ref="DI51:DK51"/>
    <mergeCell ref="DL51:DN51"/>
    <mergeCell ref="DO51:DQ51"/>
    <mergeCell ref="DR51:DT51"/>
    <mergeCell ref="DV51:DX51"/>
    <mergeCell ref="CJ51:CL51"/>
    <mergeCell ref="CM51:CO51"/>
    <mergeCell ref="CP51:CR51"/>
    <mergeCell ref="CS51:CU51"/>
    <mergeCell ref="CW51:CY51"/>
    <mergeCell ref="CZ51:DF51"/>
    <mergeCell ref="KK51:KM51"/>
    <mergeCell ref="JA51:JB51"/>
    <mergeCell ref="JC51:JE51"/>
    <mergeCell ref="JF51:JH51"/>
    <mergeCell ref="JI51:JK51"/>
    <mergeCell ref="JL51:JN51"/>
    <mergeCell ref="JP51:JR51"/>
    <mergeCell ref="ID51:IF51"/>
    <mergeCell ref="IG51:II51"/>
    <mergeCell ref="IJ51:IL51"/>
    <mergeCell ref="IM51:IO51"/>
    <mergeCell ref="IQ51:IS51"/>
    <mergeCell ref="IT51:IZ51"/>
    <mergeCell ref="HH51:HJ51"/>
    <mergeCell ref="HK51:HM51"/>
    <mergeCell ref="HN51:HP51"/>
    <mergeCell ref="HR51:HT51"/>
    <mergeCell ref="HU51:IA51"/>
    <mergeCell ref="IB51:IC51"/>
    <mergeCell ref="V52:X52"/>
    <mergeCell ref="Z52:AB52"/>
    <mergeCell ref="AC52:AI52"/>
    <mergeCell ref="AJ52:AK52"/>
    <mergeCell ref="AL52:AN52"/>
    <mergeCell ref="AO52:AQ52"/>
    <mergeCell ref="A52:C52"/>
    <mergeCell ref="D52:J52"/>
    <mergeCell ref="K52:L52"/>
    <mergeCell ref="M52:O52"/>
    <mergeCell ref="P52:R52"/>
    <mergeCell ref="S52:U52"/>
    <mergeCell ref="JS51:JY51"/>
    <mergeCell ref="JZ51:KA51"/>
    <mergeCell ref="KB51:KD51"/>
    <mergeCell ref="KE51:KG51"/>
    <mergeCell ref="KH51:KJ51"/>
    <mergeCell ref="GL51:GN51"/>
    <mergeCell ref="GO51:GQ51"/>
    <mergeCell ref="GS51:GU51"/>
    <mergeCell ref="GV51:HB51"/>
    <mergeCell ref="HC51:HD51"/>
    <mergeCell ref="HE51:HG51"/>
    <mergeCell ref="FP51:FR51"/>
    <mergeCell ref="FT51:FV51"/>
    <mergeCell ref="FW51:GC51"/>
    <mergeCell ref="GD51:GE51"/>
    <mergeCell ref="GF51:GH51"/>
    <mergeCell ref="GI51:GK51"/>
    <mergeCell ref="EU51:EW51"/>
    <mergeCell ref="EX51:FD51"/>
    <mergeCell ref="FE51:FF51"/>
    <mergeCell ref="CJ52:CL52"/>
    <mergeCell ref="CM52:CO52"/>
    <mergeCell ref="CP52:CR52"/>
    <mergeCell ref="CS52:CU52"/>
    <mergeCell ref="CW52:CY52"/>
    <mergeCell ref="CZ52:DF52"/>
    <mergeCell ref="BN52:BP52"/>
    <mergeCell ref="BQ52:BS52"/>
    <mergeCell ref="BT52:BV52"/>
    <mergeCell ref="BX52:BZ52"/>
    <mergeCell ref="CA52:CG52"/>
    <mergeCell ref="CH52:CI52"/>
    <mergeCell ref="AR52:AT52"/>
    <mergeCell ref="AU52:AW52"/>
    <mergeCell ref="AY52:BA52"/>
    <mergeCell ref="BB52:BH52"/>
    <mergeCell ref="BI52:BJ52"/>
    <mergeCell ref="BK52:BM52"/>
    <mergeCell ref="EU52:EW52"/>
    <mergeCell ref="EX52:FD52"/>
    <mergeCell ref="FE52:FF52"/>
    <mergeCell ref="FG52:FI52"/>
    <mergeCell ref="FJ52:FL52"/>
    <mergeCell ref="FM52:FO52"/>
    <mergeCell ref="DY52:EE52"/>
    <mergeCell ref="EF52:EG52"/>
    <mergeCell ref="EH52:EJ52"/>
    <mergeCell ref="EK52:EM52"/>
    <mergeCell ref="EN52:EP52"/>
    <mergeCell ref="EQ52:ES52"/>
    <mergeCell ref="DG52:DH52"/>
    <mergeCell ref="DI52:DK52"/>
    <mergeCell ref="DL52:DN52"/>
    <mergeCell ref="DO52:DQ52"/>
    <mergeCell ref="DR52:DT52"/>
    <mergeCell ref="DV52:DX52"/>
    <mergeCell ref="HH52:HJ52"/>
    <mergeCell ref="HK52:HM52"/>
    <mergeCell ref="HN52:HP52"/>
    <mergeCell ref="HR52:HT52"/>
    <mergeCell ref="HU52:IA52"/>
    <mergeCell ref="IB52:IC52"/>
    <mergeCell ref="GL52:GN52"/>
    <mergeCell ref="GO52:GQ52"/>
    <mergeCell ref="GS52:GU52"/>
    <mergeCell ref="GV52:HB52"/>
    <mergeCell ref="HC52:HD52"/>
    <mergeCell ref="HE52:HG52"/>
    <mergeCell ref="FP52:FR52"/>
    <mergeCell ref="FT52:FV52"/>
    <mergeCell ref="FW52:GC52"/>
    <mergeCell ref="GD52:GE52"/>
    <mergeCell ref="GF52:GH52"/>
    <mergeCell ref="GI52:GK52"/>
    <mergeCell ref="JS52:JY52"/>
    <mergeCell ref="JZ52:KA52"/>
    <mergeCell ref="KB52:KD52"/>
    <mergeCell ref="KE52:KG52"/>
    <mergeCell ref="KH52:KJ52"/>
    <mergeCell ref="KK52:KM52"/>
    <mergeCell ref="JA52:JB52"/>
    <mergeCell ref="JC52:JE52"/>
    <mergeCell ref="JF52:JH52"/>
    <mergeCell ref="JI52:JK52"/>
    <mergeCell ref="JL52:JN52"/>
    <mergeCell ref="JP52:JR52"/>
    <mergeCell ref="ID52:IF52"/>
    <mergeCell ref="IG52:II52"/>
    <mergeCell ref="IJ52:IL52"/>
    <mergeCell ref="IM52:IO52"/>
    <mergeCell ref="IQ52:IS52"/>
    <mergeCell ref="IT52:IZ52"/>
    <mergeCell ref="AR53:AT53"/>
    <mergeCell ref="AU53:AW53"/>
    <mergeCell ref="AY53:BA53"/>
    <mergeCell ref="BB53:BH53"/>
    <mergeCell ref="BI53:BJ53"/>
    <mergeCell ref="BK53:BM53"/>
    <mergeCell ref="V53:X53"/>
    <mergeCell ref="Z53:AB53"/>
    <mergeCell ref="AC53:AI53"/>
    <mergeCell ref="AJ53:AK53"/>
    <mergeCell ref="AL53:AN53"/>
    <mergeCell ref="AO53:AQ53"/>
    <mergeCell ref="A53:C53"/>
    <mergeCell ref="D53:J53"/>
    <mergeCell ref="K53:L53"/>
    <mergeCell ref="M53:O53"/>
    <mergeCell ref="P53:R53"/>
    <mergeCell ref="S53:U53"/>
    <mergeCell ref="DG53:DH53"/>
    <mergeCell ref="DI53:DK53"/>
    <mergeCell ref="DL53:DN53"/>
    <mergeCell ref="DO53:DQ53"/>
    <mergeCell ref="DR53:DT53"/>
    <mergeCell ref="DV53:DX53"/>
    <mergeCell ref="CJ53:CL53"/>
    <mergeCell ref="CM53:CO53"/>
    <mergeCell ref="CP53:CR53"/>
    <mergeCell ref="CS53:CU53"/>
    <mergeCell ref="CW53:CY53"/>
    <mergeCell ref="CZ53:DF53"/>
    <mergeCell ref="BN53:BP53"/>
    <mergeCell ref="BQ53:BS53"/>
    <mergeCell ref="BT53:BV53"/>
    <mergeCell ref="BX53:BZ53"/>
    <mergeCell ref="CA53:CG53"/>
    <mergeCell ref="CH53:CI53"/>
    <mergeCell ref="GS53:GU53"/>
    <mergeCell ref="GV53:HB53"/>
    <mergeCell ref="HC53:HD53"/>
    <mergeCell ref="HE53:HG53"/>
    <mergeCell ref="FP53:FR53"/>
    <mergeCell ref="FT53:FV53"/>
    <mergeCell ref="FW53:GC53"/>
    <mergeCell ref="GD53:GE53"/>
    <mergeCell ref="GF53:GH53"/>
    <mergeCell ref="GI53:GK53"/>
    <mergeCell ref="EU53:EW53"/>
    <mergeCell ref="EX53:FD53"/>
    <mergeCell ref="FE53:FF53"/>
    <mergeCell ref="FG53:FI53"/>
    <mergeCell ref="FJ53:FL53"/>
    <mergeCell ref="FM53:FO53"/>
    <mergeCell ref="DY53:EE53"/>
    <mergeCell ref="EF53:EG53"/>
    <mergeCell ref="EH53:EJ53"/>
    <mergeCell ref="EK53:EM53"/>
    <mergeCell ref="EN53:EP53"/>
    <mergeCell ref="EQ53:ES53"/>
    <mergeCell ref="A54:C54"/>
    <mergeCell ref="D54:J54"/>
    <mergeCell ref="K54:L54"/>
    <mergeCell ref="M54:O54"/>
    <mergeCell ref="P54:R54"/>
    <mergeCell ref="S54:U54"/>
    <mergeCell ref="JS53:JY53"/>
    <mergeCell ref="JZ53:KA53"/>
    <mergeCell ref="KB53:KD53"/>
    <mergeCell ref="KE53:KG53"/>
    <mergeCell ref="KH53:KJ53"/>
    <mergeCell ref="KK53:KM53"/>
    <mergeCell ref="JA53:JB53"/>
    <mergeCell ref="JC53:JE53"/>
    <mergeCell ref="JF53:JH53"/>
    <mergeCell ref="JI53:JK53"/>
    <mergeCell ref="JL53:JN53"/>
    <mergeCell ref="JP53:JR53"/>
    <mergeCell ref="ID53:IF53"/>
    <mergeCell ref="IG53:II53"/>
    <mergeCell ref="IJ53:IL53"/>
    <mergeCell ref="IM53:IO53"/>
    <mergeCell ref="IQ53:IS53"/>
    <mergeCell ref="IT53:IZ53"/>
    <mergeCell ref="HH53:HJ53"/>
    <mergeCell ref="HK53:HM53"/>
    <mergeCell ref="HN53:HP53"/>
    <mergeCell ref="HR53:HT53"/>
    <mergeCell ref="HU53:IA53"/>
    <mergeCell ref="IB53:IC53"/>
    <mergeCell ref="GL53:GN53"/>
    <mergeCell ref="GO53:GQ53"/>
    <mergeCell ref="BN54:BP54"/>
    <mergeCell ref="BQ54:BS54"/>
    <mergeCell ref="BT54:BV54"/>
    <mergeCell ref="BX54:BZ54"/>
    <mergeCell ref="CA54:CG54"/>
    <mergeCell ref="CH54:CI54"/>
    <mergeCell ref="AR54:AT54"/>
    <mergeCell ref="AU54:AW54"/>
    <mergeCell ref="AY54:BA54"/>
    <mergeCell ref="BB54:BH54"/>
    <mergeCell ref="BI54:BJ54"/>
    <mergeCell ref="BK54:BM54"/>
    <mergeCell ref="V54:X54"/>
    <mergeCell ref="Z54:AB54"/>
    <mergeCell ref="AC54:AI54"/>
    <mergeCell ref="AJ54:AK54"/>
    <mergeCell ref="AL54:AN54"/>
    <mergeCell ref="AO54:AQ54"/>
    <mergeCell ref="FG54:FI54"/>
    <mergeCell ref="FJ54:FL54"/>
    <mergeCell ref="FM54:FO54"/>
    <mergeCell ref="DY54:EE54"/>
    <mergeCell ref="EF54:EG54"/>
    <mergeCell ref="EH54:EJ54"/>
    <mergeCell ref="EK54:EM54"/>
    <mergeCell ref="EN54:EP54"/>
    <mergeCell ref="EQ54:ES54"/>
    <mergeCell ref="DG54:DH54"/>
    <mergeCell ref="DI54:DK54"/>
    <mergeCell ref="DL54:DN54"/>
    <mergeCell ref="DO54:DQ54"/>
    <mergeCell ref="DR54:DT54"/>
    <mergeCell ref="DV54:DX54"/>
    <mergeCell ref="CJ54:CL54"/>
    <mergeCell ref="CM54:CO54"/>
    <mergeCell ref="CP54:CR54"/>
    <mergeCell ref="CS54:CU54"/>
    <mergeCell ref="CW54:CY54"/>
    <mergeCell ref="CZ54:DF54"/>
    <mergeCell ref="KK54:KM54"/>
    <mergeCell ref="JA54:JB54"/>
    <mergeCell ref="JC54:JE54"/>
    <mergeCell ref="JF54:JH54"/>
    <mergeCell ref="JI54:JK54"/>
    <mergeCell ref="JL54:JN54"/>
    <mergeCell ref="JP54:JR54"/>
    <mergeCell ref="ID54:IF54"/>
    <mergeCell ref="IG54:II54"/>
    <mergeCell ref="IJ54:IL54"/>
    <mergeCell ref="IM54:IO54"/>
    <mergeCell ref="IQ54:IS54"/>
    <mergeCell ref="IT54:IZ54"/>
    <mergeCell ref="HH54:HJ54"/>
    <mergeCell ref="HK54:HM54"/>
    <mergeCell ref="HN54:HP54"/>
    <mergeCell ref="HR54:HT54"/>
    <mergeCell ref="HU54:IA54"/>
    <mergeCell ref="IB54:IC54"/>
    <mergeCell ref="V55:X55"/>
    <mergeCell ref="Z55:AB55"/>
    <mergeCell ref="AC55:AI55"/>
    <mergeCell ref="AJ55:AK55"/>
    <mergeCell ref="AL55:AN55"/>
    <mergeCell ref="AO55:AQ55"/>
    <mergeCell ref="A55:C55"/>
    <mergeCell ref="D55:J55"/>
    <mergeCell ref="K55:L55"/>
    <mergeCell ref="M55:O55"/>
    <mergeCell ref="P55:R55"/>
    <mergeCell ref="S55:U55"/>
    <mergeCell ref="JS54:JY54"/>
    <mergeCell ref="JZ54:KA54"/>
    <mergeCell ref="KB54:KD54"/>
    <mergeCell ref="KE54:KG54"/>
    <mergeCell ref="KH54:KJ54"/>
    <mergeCell ref="GL54:GN54"/>
    <mergeCell ref="GO54:GQ54"/>
    <mergeCell ref="GS54:GU54"/>
    <mergeCell ref="GV54:HB54"/>
    <mergeCell ref="HC54:HD54"/>
    <mergeCell ref="HE54:HG54"/>
    <mergeCell ref="FP54:FR54"/>
    <mergeCell ref="FT54:FV54"/>
    <mergeCell ref="FW54:GC54"/>
    <mergeCell ref="GD54:GE54"/>
    <mergeCell ref="GF54:GH54"/>
    <mergeCell ref="GI54:GK54"/>
    <mergeCell ref="EU54:EW54"/>
    <mergeCell ref="EX54:FD54"/>
    <mergeCell ref="FE54:FF54"/>
    <mergeCell ref="CJ55:CL55"/>
    <mergeCell ref="CM55:CO55"/>
    <mergeCell ref="CP55:CR55"/>
    <mergeCell ref="CS55:CU55"/>
    <mergeCell ref="CW55:CY55"/>
    <mergeCell ref="CZ55:DF55"/>
    <mergeCell ref="BN55:BP55"/>
    <mergeCell ref="BQ55:BS55"/>
    <mergeCell ref="BT55:BV55"/>
    <mergeCell ref="BX55:BZ55"/>
    <mergeCell ref="CA55:CG55"/>
    <mergeCell ref="CH55:CI55"/>
    <mergeCell ref="AR55:AT55"/>
    <mergeCell ref="AU55:AW55"/>
    <mergeCell ref="AY55:BA55"/>
    <mergeCell ref="BB55:BH55"/>
    <mergeCell ref="BI55:BJ55"/>
    <mergeCell ref="BK55:BM55"/>
    <mergeCell ref="EU55:EW55"/>
    <mergeCell ref="EX55:FD55"/>
    <mergeCell ref="FE55:FF55"/>
    <mergeCell ref="FG55:FI55"/>
    <mergeCell ref="FJ55:FL55"/>
    <mergeCell ref="FM55:FO55"/>
    <mergeCell ref="DY55:EE55"/>
    <mergeCell ref="EF55:EG55"/>
    <mergeCell ref="EH55:EJ55"/>
    <mergeCell ref="EK55:EM55"/>
    <mergeCell ref="EN55:EP55"/>
    <mergeCell ref="EQ55:ES55"/>
    <mergeCell ref="DG55:DH55"/>
    <mergeCell ref="DI55:DK55"/>
    <mergeCell ref="DL55:DN55"/>
    <mergeCell ref="DO55:DQ55"/>
    <mergeCell ref="DR55:DT55"/>
    <mergeCell ref="DV55:DX55"/>
    <mergeCell ref="HH55:HJ55"/>
    <mergeCell ref="HK55:HM55"/>
    <mergeCell ref="HN55:HP55"/>
    <mergeCell ref="HR55:HT55"/>
    <mergeCell ref="HU55:IA55"/>
    <mergeCell ref="IB55:IC55"/>
    <mergeCell ref="GL55:GN55"/>
    <mergeCell ref="GO55:GQ55"/>
    <mergeCell ref="GS55:GU55"/>
    <mergeCell ref="GV55:HB55"/>
    <mergeCell ref="HC55:HD55"/>
    <mergeCell ref="HE55:HG55"/>
    <mergeCell ref="FP55:FR55"/>
    <mergeCell ref="FT55:FV55"/>
    <mergeCell ref="FW55:GC55"/>
    <mergeCell ref="GD55:GE55"/>
    <mergeCell ref="GF55:GH55"/>
    <mergeCell ref="GI55:GK55"/>
    <mergeCell ref="JS55:JY55"/>
    <mergeCell ref="JZ55:KA55"/>
    <mergeCell ref="KB55:KD55"/>
    <mergeCell ref="KE55:KG55"/>
    <mergeCell ref="KH55:KJ55"/>
    <mergeCell ref="KK55:KM55"/>
    <mergeCell ref="JA55:JB55"/>
    <mergeCell ref="JC55:JE55"/>
    <mergeCell ref="JF55:JH55"/>
    <mergeCell ref="JI55:JK55"/>
    <mergeCell ref="JL55:JN55"/>
    <mergeCell ref="JP55:JR55"/>
    <mergeCell ref="ID55:IF55"/>
    <mergeCell ref="IG55:II55"/>
    <mergeCell ref="IJ55:IL55"/>
    <mergeCell ref="IM55:IO55"/>
    <mergeCell ref="IQ55:IS55"/>
    <mergeCell ref="IT55:IZ55"/>
    <mergeCell ref="AR56:AT56"/>
    <mergeCell ref="AU56:AW56"/>
    <mergeCell ref="AY56:BA56"/>
    <mergeCell ref="BB56:BH56"/>
    <mergeCell ref="BI56:BJ56"/>
    <mergeCell ref="BK56:BM56"/>
    <mergeCell ref="V56:X56"/>
    <mergeCell ref="Z56:AB56"/>
    <mergeCell ref="AC56:AI56"/>
    <mergeCell ref="AJ56:AK56"/>
    <mergeCell ref="AL56:AN56"/>
    <mergeCell ref="AO56:AQ56"/>
    <mergeCell ref="A56:C56"/>
    <mergeCell ref="D56:J56"/>
    <mergeCell ref="K56:L56"/>
    <mergeCell ref="M56:O56"/>
    <mergeCell ref="P56:R56"/>
    <mergeCell ref="S56:U56"/>
    <mergeCell ref="DG56:DH56"/>
    <mergeCell ref="DI56:DK56"/>
    <mergeCell ref="DL56:DN56"/>
    <mergeCell ref="DO56:DQ56"/>
    <mergeCell ref="DR56:DT56"/>
    <mergeCell ref="DV56:DX56"/>
    <mergeCell ref="CJ56:CL56"/>
    <mergeCell ref="CM56:CO56"/>
    <mergeCell ref="CP56:CR56"/>
    <mergeCell ref="CS56:CU56"/>
    <mergeCell ref="CW56:CY56"/>
    <mergeCell ref="CZ56:DF56"/>
    <mergeCell ref="BN56:BP56"/>
    <mergeCell ref="BQ56:BS56"/>
    <mergeCell ref="BT56:BV56"/>
    <mergeCell ref="BX56:BZ56"/>
    <mergeCell ref="CA56:CG56"/>
    <mergeCell ref="CH56:CI56"/>
    <mergeCell ref="GS56:GU56"/>
    <mergeCell ref="GV56:HB56"/>
    <mergeCell ref="HC56:HD56"/>
    <mergeCell ref="HE56:HG56"/>
    <mergeCell ref="FP56:FR56"/>
    <mergeCell ref="FT56:FV56"/>
    <mergeCell ref="FW56:GC56"/>
    <mergeCell ref="GD56:GE56"/>
    <mergeCell ref="GF56:GH56"/>
    <mergeCell ref="GI56:GK56"/>
    <mergeCell ref="EU56:EW56"/>
    <mergeCell ref="EX56:FD56"/>
    <mergeCell ref="FE56:FF56"/>
    <mergeCell ref="FG56:FI56"/>
    <mergeCell ref="FJ56:FL56"/>
    <mergeCell ref="FM56:FO56"/>
    <mergeCell ref="DY56:EE56"/>
    <mergeCell ref="EF56:EG56"/>
    <mergeCell ref="EH56:EJ56"/>
    <mergeCell ref="EK56:EM56"/>
    <mergeCell ref="EN56:EP56"/>
    <mergeCell ref="EQ56:ES56"/>
    <mergeCell ref="A57:C57"/>
    <mergeCell ref="D57:J57"/>
    <mergeCell ref="K57:L57"/>
    <mergeCell ref="M57:O57"/>
    <mergeCell ref="P57:R57"/>
    <mergeCell ref="S57:U57"/>
    <mergeCell ref="JS56:JY56"/>
    <mergeCell ref="JZ56:KA56"/>
    <mergeCell ref="KB56:KD56"/>
    <mergeCell ref="KE56:KG56"/>
    <mergeCell ref="KH56:KJ56"/>
    <mergeCell ref="KK56:KM56"/>
    <mergeCell ref="JA56:JB56"/>
    <mergeCell ref="JC56:JE56"/>
    <mergeCell ref="JF56:JH56"/>
    <mergeCell ref="JI56:JK56"/>
    <mergeCell ref="JL56:JN56"/>
    <mergeCell ref="JP56:JR56"/>
    <mergeCell ref="ID56:IF56"/>
    <mergeCell ref="IG56:II56"/>
    <mergeCell ref="IJ56:IL56"/>
    <mergeCell ref="IM56:IO56"/>
    <mergeCell ref="IQ56:IS56"/>
    <mergeCell ref="IT56:IZ56"/>
    <mergeCell ref="HH56:HJ56"/>
    <mergeCell ref="HK56:HM56"/>
    <mergeCell ref="HN56:HP56"/>
    <mergeCell ref="HR56:HT56"/>
    <mergeCell ref="HU56:IA56"/>
    <mergeCell ref="IB56:IC56"/>
    <mergeCell ref="GL56:GN56"/>
    <mergeCell ref="GO56:GQ56"/>
    <mergeCell ref="BN57:BP57"/>
    <mergeCell ref="BQ57:BS57"/>
    <mergeCell ref="BT57:BV57"/>
    <mergeCell ref="BX57:BZ57"/>
    <mergeCell ref="CA57:CG57"/>
    <mergeCell ref="CH57:CI57"/>
    <mergeCell ref="AR57:AT57"/>
    <mergeCell ref="AU57:AW57"/>
    <mergeCell ref="AY57:BA57"/>
    <mergeCell ref="BB57:BH57"/>
    <mergeCell ref="BI57:BJ57"/>
    <mergeCell ref="BK57:BM57"/>
    <mergeCell ref="V57:X57"/>
    <mergeCell ref="Z57:AB57"/>
    <mergeCell ref="AC57:AI57"/>
    <mergeCell ref="AJ57:AK57"/>
    <mergeCell ref="AL57:AN57"/>
    <mergeCell ref="AO57:AQ57"/>
    <mergeCell ref="FG57:FI57"/>
    <mergeCell ref="FJ57:FL57"/>
    <mergeCell ref="FM57:FO57"/>
    <mergeCell ref="DY57:EE57"/>
    <mergeCell ref="EF57:EG57"/>
    <mergeCell ref="EH57:EJ57"/>
    <mergeCell ref="EK57:EM57"/>
    <mergeCell ref="EN57:EP57"/>
    <mergeCell ref="EQ57:ES57"/>
    <mergeCell ref="DG57:DH57"/>
    <mergeCell ref="DI57:DK57"/>
    <mergeCell ref="DL57:DN57"/>
    <mergeCell ref="DO57:DQ57"/>
    <mergeCell ref="DR57:DT57"/>
    <mergeCell ref="DV57:DX57"/>
    <mergeCell ref="CJ57:CL57"/>
    <mergeCell ref="CM57:CO57"/>
    <mergeCell ref="CP57:CR57"/>
    <mergeCell ref="CS57:CU57"/>
    <mergeCell ref="CW57:CY57"/>
    <mergeCell ref="CZ57:DF57"/>
    <mergeCell ref="KK57:KM57"/>
    <mergeCell ref="JA57:JB57"/>
    <mergeCell ref="JC57:JE57"/>
    <mergeCell ref="JF57:JH57"/>
    <mergeCell ref="JI57:JK57"/>
    <mergeCell ref="JL57:JN57"/>
    <mergeCell ref="JP57:JR57"/>
    <mergeCell ref="ID57:IF57"/>
    <mergeCell ref="IG57:II57"/>
    <mergeCell ref="IJ57:IL57"/>
    <mergeCell ref="IM57:IO57"/>
    <mergeCell ref="IQ57:IS57"/>
    <mergeCell ref="IT57:IZ57"/>
    <mergeCell ref="HH57:HJ57"/>
    <mergeCell ref="HK57:HM57"/>
    <mergeCell ref="HN57:HP57"/>
    <mergeCell ref="HR57:HT57"/>
    <mergeCell ref="HU57:IA57"/>
    <mergeCell ref="IB57:IC57"/>
    <mergeCell ref="V58:X58"/>
    <mergeCell ref="Z58:AB58"/>
    <mergeCell ref="AC58:AI58"/>
    <mergeCell ref="AJ58:AK58"/>
    <mergeCell ref="AL58:AN58"/>
    <mergeCell ref="AO58:AQ58"/>
    <mergeCell ref="A58:C58"/>
    <mergeCell ref="D58:J58"/>
    <mergeCell ref="K58:L58"/>
    <mergeCell ref="M58:O58"/>
    <mergeCell ref="P58:R58"/>
    <mergeCell ref="S58:U58"/>
    <mergeCell ref="JS57:JY57"/>
    <mergeCell ref="JZ57:KA57"/>
    <mergeCell ref="KB57:KD57"/>
    <mergeCell ref="KE57:KG57"/>
    <mergeCell ref="KH57:KJ57"/>
    <mergeCell ref="GL57:GN57"/>
    <mergeCell ref="GO57:GQ57"/>
    <mergeCell ref="GS57:GU57"/>
    <mergeCell ref="GV57:HB57"/>
    <mergeCell ref="HC57:HD57"/>
    <mergeCell ref="HE57:HG57"/>
    <mergeCell ref="FP57:FR57"/>
    <mergeCell ref="FT57:FV57"/>
    <mergeCell ref="FW57:GC57"/>
    <mergeCell ref="GD57:GE57"/>
    <mergeCell ref="GF57:GH57"/>
    <mergeCell ref="GI57:GK57"/>
    <mergeCell ref="EU57:EW57"/>
    <mergeCell ref="EX57:FD57"/>
    <mergeCell ref="FE57:FF57"/>
    <mergeCell ref="CJ58:CL58"/>
    <mergeCell ref="CM58:CO58"/>
    <mergeCell ref="CP58:CR58"/>
    <mergeCell ref="CS58:CU58"/>
    <mergeCell ref="CW58:CY58"/>
    <mergeCell ref="CZ58:DF58"/>
    <mergeCell ref="BN58:BP58"/>
    <mergeCell ref="BQ58:BS58"/>
    <mergeCell ref="BT58:BV58"/>
    <mergeCell ref="BX58:BZ58"/>
    <mergeCell ref="CA58:CG58"/>
    <mergeCell ref="CH58:CI58"/>
    <mergeCell ref="AR58:AT58"/>
    <mergeCell ref="AU58:AW58"/>
    <mergeCell ref="AY58:BA58"/>
    <mergeCell ref="BB58:BH58"/>
    <mergeCell ref="BI58:BJ58"/>
    <mergeCell ref="BK58:BM58"/>
    <mergeCell ref="EU58:EW58"/>
    <mergeCell ref="EX58:FD58"/>
    <mergeCell ref="FE58:FF58"/>
    <mergeCell ref="FG58:FI58"/>
    <mergeCell ref="FJ58:FL58"/>
    <mergeCell ref="FM58:FO58"/>
    <mergeCell ref="DY58:EE58"/>
    <mergeCell ref="EF58:EG58"/>
    <mergeCell ref="EH58:EJ58"/>
    <mergeCell ref="EK58:EM58"/>
    <mergeCell ref="EN58:EP58"/>
    <mergeCell ref="EQ58:ES58"/>
    <mergeCell ref="DG58:DH58"/>
    <mergeCell ref="DI58:DK58"/>
    <mergeCell ref="DL58:DN58"/>
    <mergeCell ref="DO58:DQ58"/>
    <mergeCell ref="DR58:DT58"/>
    <mergeCell ref="DV58:DX58"/>
    <mergeCell ref="HH58:HJ58"/>
    <mergeCell ref="HK58:HM58"/>
    <mergeCell ref="HN58:HP58"/>
    <mergeCell ref="HR58:HT58"/>
    <mergeCell ref="HU58:IA58"/>
    <mergeCell ref="IB58:IC58"/>
    <mergeCell ref="GL58:GN58"/>
    <mergeCell ref="GO58:GQ58"/>
    <mergeCell ref="GS58:GU58"/>
    <mergeCell ref="GV58:HB58"/>
    <mergeCell ref="HC58:HD58"/>
    <mergeCell ref="HE58:HG58"/>
    <mergeCell ref="FP58:FR58"/>
    <mergeCell ref="FT58:FV58"/>
    <mergeCell ref="FW58:GC58"/>
    <mergeCell ref="GD58:GE58"/>
    <mergeCell ref="GF58:GH58"/>
    <mergeCell ref="GI58:GK58"/>
    <mergeCell ref="JS58:JY58"/>
    <mergeCell ref="JZ58:KA58"/>
    <mergeCell ref="KB58:KD58"/>
    <mergeCell ref="KE58:KG58"/>
    <mergeCell ref="KH58:KJ58"/>
    <mergeCell ref="KK58:KM58"/>
    <mergeCell ref="JA58:JB58"/>
    <mergeCell ref="JC58:JE58"/>
    <mergeCell ref="JF58:JH58"/>
    <mergeCell ref="JI58:JK58"/>
    <mergeCell ref="JL58:JN58"/>
    <mergeCell ref="JP58:JR58"/>
    <mergeCell ref="ID58:IF58"/>
    <mergeCell ref="IG58:II58"/>
    <mergeCell ref="IJ58:IL58"/>
    <mergeCell ref="IM58:IO58"/>
    <mergeCell ref="IQ58:IS58"/>
    <mergeCell ref="IT58:IZ58"/>
    <mergeCell ref="AR59:AT59"/>
    <mergeCell ref="AU59:AW59"/>
    <mergeCell ref="AY59:BA59"/>
    <mergeCell ref="BB59:BH59"/>
    <mergeCell ref="BI59:BJ59"/>
    <mergeCell ref="BK59:BM59"/>
    <mergeCell ref="V59:X59"/>
    <mergeCell ref="Z59:AB59"/>
    <mergeCell ref="AC59:AI59"/>
    <mergeCell ref="AJ59:AK59"/>
    <mergeCell ref="AL59:AN59"/>
    <mergeCell ref="AO59:AQ59"/>
    <mergeCell ref="A59:C59"/>
    <mergeCell ref="D59:J59"/>
    <mergeCell ref="K59:L59"/>
    <mergeCell ref="M59:O59"/>
    <mergeCell ref="P59:R59"/>
    <mergeCell ref="S59:U59"/>
    <mergeCell ref="DG59:DH59"/>
    <mergeCell ref="DI59:DK59"/>
    <mergeCell ref="DL59:DN59"/>
    <mergeCell ref="DO59:DQ59"/>
    <mergeCell ref="DR59:DT59"/>
    <mergeCell ref="DV59:DX59"/>
    <mergeCell ref="CJ59:CL59"/>
    <mergeCell ref="CM59:CO59"/>
    <mergeCell ref="CP59:CR59"/>
    <mergeCell ref="CS59:CU59"/>
    <mergeCell ref="CW59:CY59"/>
    <mergeCell ref="CZ59:DF59"/>
    <mergeCell ref="BN59:BP59"/>
    <mergeCell ref="BQ59:BS59"/>
    <mergeCell ref="BT59:BV59"/>
    <mergeCell ref="BX59:BZ59"/>
    <mergeCell ref="CA59:CG59"/>
    <mergeCell ref="CH59:CI59"/>
    <mergeCell ref="GS59:GU59"/>
    <mergeCell ref="GV59:HB59"/>
    <mergeCell ref="HC59:HD59"/>
    <mergeCell ref="HE59:HG59"/>
    <mergeCell ref="FP59:FR59"/>
    <mergeCell ref="FT59:FV59"/>
    <mergeCell ref="FW59:GC59"/>
    <mergeCell ref="GD59:GE59"/>
    <mergeCell ref="GF59:GH59"/>
    <mergeCell ref="GI59:GK59"/>
    <mergeCell ref="EU59:EW59"/>
    <mergeCell ref="EX59:FD59"/>
    <mergeCell ref="FE59:FF59"/>
    <mergeCell ref="FG59:FI59"/>
    <mergeCell ref="FJ59:FL59"/>
    <mergeCell ref="FM59:FO59"/>
    <mergeCell ref="DY59:EE59"/>
    <mergeCell ref="EF59:EG59"/>
    <mergeCell ref="EH59:EJ59"/>
    <mergeCell ref="EK59:EM59"/>
    <mergeCell ref="EN59:EP59"/>
    <mergeCell ref="EQ59:ES59"/>
    <mergeCell ref="A60:C60"/>
    <mergeCell ref="D60:J60"/>
    <mergeCell ref="K60:L60"/>
    <mergeCell ref="M60:O60"/>
    <mergeCell ref="P60:R60"/>
    <mergeCell ref="S60:U60"/>
    <mergeCell ref="JS59:JY59"/>
    <mergeCell ref="JZ59:KA59"/>
    <mergeCell ref="KB59:KD59"/>
    <mergeCell ref="KE59:KG59"/>
    <mergeCell ref="KH59:KJ59"/>
    <mergeCell ref="KK59:KM59"/>
    <mergeCell ref="JA59:JB59"/>
    <mergeCell ref="JC59:JE59"/>
    <mergeCell ref="JF59:JH59"/>
    <mergeCell ref="JI59:JK59"/>
    <mergeCell ref="JL59:JN59"/>
    <mergeCell ref="JP59:JR59"/>
    <mergeCell ref="ID59:IF59"/>
    <mergeCell ref="IG59:II59"/>
    <mergeCell ref="IJ59:IL59"/>
    <mergeCell ref="IM59:IO59"/>
    <mergeCell ref="IQ59:IS59"/>
    <mergeCell ref="IT59:IZ59"/>
    <mergeCell ref="HH59:HJ59"/>
    <mergeCell ref="HK59:HM59"/>
    <mergeCell ref="HN59:HP59"/>
    <mergeCell ref="HR59:HT59"/>
    <mergeCell ref="HU59:IA59"/>
    <mergeCell ref="IB59:IC59"/>
    <mergeCell ref="GL59:GN59"/>
    <mergeCell ref="GO59:GQ59"/>
    <mergeCell ref="BN60:BP60"/>
    <mergeCell ref="BQ60:BS60"/>
    <mergeCell ref="BT60:BV60"/>
    <mergeCell ref="BX60:BZ60"/>
    <mergeCell ref="CA60:CG60"/>
    <mergeCell ref="CH60:CI60"/>
    <mergeCell ref="AR60:AT60"/>
    <mergeCell ref="AU60:AW60"/>
    <mergeCell ref="AY60:BA60"/>
    <mergeCell ref="BB60:BH60"/>
    <mergeCell ref="BI60:BJ60"/>
    <mergeCell ref="BK60:BM60"/>
    <mergeCell ref="V60:X60"/>
    <mergeCell ref="Z60:AB60"/>
    <mergeCell ref="AC60:AI60"/>
    <mergeCell ref="AJ60:AK60"/>
    <mergeCell ref="AL60:AN60"/>
    <mergeCell ref="AO60:AQ60"/>
    <mergeCell ref="FG60:FI60"/>
    <mergeCell ref="FJ60:FL60"/>
    <mergeCell ref="FM60:FO60"/>
    <mergeCell ref="DY60:EE60"/>
    <mergeCell ref="EF60:EG60"/>
    <mergeCell ref="EH60:EJ60"/>
    <mergeCell ref="EK60:EM60"/>
    <mergeCell ref="EN60:EP60"/>
    <mergeCell ref="EQ60:ES60"/>
    <mergeCell ref="DG60:DH60"/>
    <mergeCell ref="DI60:DK60"/>
    <mergeCell ref="DL60:DN60"/>
    <mergeCell ref="DO60:DQ60"/>
    <mergeCell ref="DR60:DT60"/>
    <mergeCell ref="DV60:DX60"/>
    <mergeCell ref="CJ60:CL60"/>
    <mergeCell ref="CM60:CO60"/>
    <mergeCell ref="CP60:CR60"/>
    <mergeCell ref="CS60:CU60"/>
    <mergeCell ref="CW60:CY60"/>
    <mergeCell ref="CZ60:DF60"/>
    <mergeCell ref="KK60:KM60"/>
    <mergeCell ref="JA60:JB60"/>
    <mergeCell ref="JC60:JE60"/>
    <mergeCell ref="JF60:JH60"/>
    <mergeCell ref="JI60:JK60"/>
    <mergeCell ref="JL60:JN60"/>
    <mergeCell ref="JP60:JR60"/>
    <mergeCell ref="ID60:IF60"/>
    <mergeCell ref="IG60:II60"/>
    <mergeCell ref="IJ60:IL60"/>
    <mergeCell ref="IM60:IO60"/>
    <mergeCell ref="IQ60:IS60"/>
    <mergeCell ref="IT60:IZ60"/>
    <mergeCell ref="HH60:HJ60"/>
    <mergeCell ref="HK60:HM60"/>
    <mergeCell ref="HN60:HP60"/>
    <mergeCell ref="HR60:HT60"/>
    <mergeCell ref="HU60:IA60"/>
    <mergeCell ref="IB60:IC60"/>
    <mergeCell ref="V61:X61"/>
    <mergeCell ref="Z61:AB61"/>
    <mergeCell ref="AC61:AI61"/>
    <mergeCell ref="AJ61:AK61"/>
    <mergeCell ref="AL61:AN61"/>
    <mergeCell ref="AO61:AQ61"/>
    <mergeCell ref="A61:C61"/>
    <mergeCell ref="D61:J61"/>
    <mergeCell ref="K61:L61"/>
    <mergeCell ref="M61:O61"/>
    <mergeCell ref="P61:R61"/>
    <mergeCell ref="S61:U61"/>
    <mergeCell ref="JS60:JY60"/>
    <mergeCell ref="JZ60:KA60"/>
    <mergeCell ref="KB60:KD60"/>
    <mergeCell ref="KE60:KG60"/>
    <mergeCell ref="KH60:KJ60"/>
    <mergeCell ref="GL60:GN60"/>
    <mergeCell ref="GO60:GQ60"/>
    <mergeCell ref="GS60:GU60"/>
    <mergeCell ref="GV60:HB60"/>
    <mergeCell ref="HC60:HD60"/>
    <mergeCell ref="HE60:HG60"/>
    <mergeCell ref="FP60:FR60"/>
    <mergeCell ref="FT60:FV60"/>
    <mergeCell ref="FW60:GC60"/>
    <mergeCell ref="GD60:GE60"/>
    <mergeCell ref="GF60:GH60"/>
    <mergeCell ref="GI60:GK60"/>
    <mergeCell ref="EU60:EW60"/>
    <mergeCell ref="EX60:FD60"/>
    <mergeCell ref="FE60:FF60"/>
    <mergeCell ref="CJ61:CL61"/>
    <mergeCell ref="CM61:CO61"/>
    <mergeCell ref="CP61:CR61"/>
    <mergeCell ref="CS61:CU61"/>
    <mergeCell ref="CW61:CY61"/>
    <mergeCell ref="CZ61:DF61"/>
    <mergeCell ref="BN61:BP61"/>
    <mergeCell ref="BQ61:BS61"/>
    <mergeCell ref="BT61:BV61"/>
    <mergeCell ref="BX61:BZ61"/>
    <mergeCell ref="CA61:CG61"/>
    <mergeCell ref="CH61:CI61"/>
    <mergeCell ref="AR61:AT61"/>
    <mergeCell ref="AU61:AW61"/>
    <mergeCell ref="AY61:BA61"/>
    <mergeCell ref="BB61:BH61"/>
    <mergeCell ref="BI61:BJ61"/>
    <mergeCell ref="BK61:BM61"/>
    <mergeCell ref="EU61:EW61"/>
    <mergeCell ref="EX61:FD61"/>
    <mergeCell ref="FE61:FF61"/>
    <mergeCell ref="FG61:FI61"/>
    <mergeCell ref="FJ61:FL61"/>
    <mergeCell ref="FM61:FO61"/>
    <mergeCell ref="DY61:EE61"/>
    <mergeCell ref="EF61:EG61"/>
    <mergeCell ref="EH61:EJ61"/>
    <mergeCell ref="EK61:EM61"/>
    <mergeCell ref="EN61:EP61"/>
    <mergeCell ref="EQ61:ES61"/>
    <mergeCell ref="DG61:DH61"/>
    <mergeCell ref="DI61:DK61"/>
    <mergeCell ref="DL61:DN61"/>
    <mergeCell ref="DO61:DQ61"/>
    <mergeCell ref="DR61:DT61"/>
    <mergeCell ref="DV61:DX61"/>
    <mergeCell ref="HH61:HJ61"/>
    <mergeCell ref="HK61:HM61"/>
    <mergeCell ref="HN61:HP61"/>
    <mergeCell ref="HR61:HT61"/>
    <mergeCell ref="HU61:IA61"/>
    <mergeCell ref="IB61:IC61"/>
    <mergeCell ref="GL61:GN61"/>
    <mergeCell ref="GO61:GQ61"/>
    <mergeCell ref="GS61:GU61"/>
    <mergeCell ref="GV61:HB61"/>
    <mergeCell ref="HC61:HD61"/>
    <mergeCell ref="HE61:HG61"/>
    <mergeCell ref="FP61:FR61"/>
    <mergeCell ref="FT61:FV61"/>
    <mergeCell ref="FW61:GC61"/>
    <mergeCell ref="GD61:GE61"/>
    <mergeCell ref="GF61:GH61"/>
    <mergeCell ref="GI61:GK61"/>
    <mergeCell ref="JS61:JY61"/>
    <mergeCell ref="JZ61:KA61"/>
    <mergeCell ref="KB61:KD61"/>
    <mergeCell ref="KE61:KG61"/>
    <mergeCell ref="KH61:KJ61"/>
    <mergeCell ref="KK61:KM61"/>
    <mergeCell ref="JA61:JB61"/>
    <mergeCell ref="JC61:JE61"/>
    <mergeCell ref="JF61:JH61"/>
    <mergeCell ref="JI61:JK61"/>
    <mergeCell ref="JL61:JN61"/>
    <mergeCell ref="JP61:JR61"/>
    <mergeCell ref="ID61:IF61"/>
    <mergeCell ref="IG61:II61"/>
    <mergeCell ref="IJ61:IL61"/>
    <mergeCell ref="IM61:IO61"/>
    <mergeCell ref="IQ61:IS61"/>
    <mergeCell ref="IT61:IZ61"/>
    <mergeCell ref="AR62:AT62"/>
    <mergeCell ref="AU62:AW62"/>
    <mergeCell ref="AY62:BA62"/>
    <mergeCell ref="BB62:BH62"/>
    <mergeCell ref="BI62:BJ62"/>
    <mergeCell ref="BK62:BM62"/>
    <mergeCell ref="V62:X62"/>
    <mergeCell ref="Z62:AB62"/>
    <mergeCell ref="AC62:AI62"/>
    <mergeCell ref="AJ62:AK62"/>
    <mergeCell ref="AL62:AN62"/>
    <mergeCell ref="AO62:AQ62"/>
    <mergeCell ref="A62:C62"/>
    <mergeCell ref="D62:J62"/>
    <mergeCell ref="K62:L62"/>
    <mergeCell ref="M62:O62"/>
    <mergeCell ref="P62:R62"/>
    <mergeCell ref="S62:U62"/>
    <mergeCell ref="DG62:DH62"/>
    <mergeCell ref="DI62:DK62"/>
    <mergeCell ref="DL62:DN62"/>
    <mergeCell ref="DO62:DQ62"/>
    <mergeCell ref="DR62:DT62"/>
    <mergeCell ref="DV62:DX62"/>
    <mergeCell ref="CJ62:CL62"/>
    <mergeCell ref="CM62:CO62"/>
    <mergeCell ref="CP62:CR62"/>
    <mergeCell ref="CS62:CU62"/>
    <mergeCell ref="CW62:CY62"/>
    <mergeCell ref="CZ62:DF62"/>
    <mergeCell ref="BN62:BP62"/>
    <mergeCell ref="BQ62:BS62"/>
    <mergeCell ref="BT62:BV62"/>
    <mergeCell ref="BX62:BZ62"/>
    <mergeCell ref="CA62:CG62"/>
    <mergeCell ref="CH62:CI62"/>
    <mergeCell ref="GS62:GU62"/>
    <mergeCell ref="GV62:HB62"/>
    <mergeCell ref="HC62:HD62"/>
    <mergeCell ref="HE62:HG62"/>
    <mergeCell ref="FP62:FR62"/>
    <mergeCell ref="FT62:FV62"/>
    <mergeCell ref="FW62:GC62"/>
    <mergeCell ref="GD62:GE62"/>
    <mergeCell ref="GF62:GH62"/>
    <mergeCell ref="GI62:GK62"/>
    <mergeCell ref="EU62:EW62"/>
    <mergeCell ref="EX62:FD62"/>
    <mergeCell ref="FE62:FF62"/>
    <mergeCell ref="FG62:FI62"/>
    <mergeCell ref="FJ62:FL62"/>
    <mergeCell ref="FM62:FO62"/>
    <mergeCell ref="DY62:EE62"/>
    <mergeCell ref="EF62:EG62"/>
    <mergeCell ref="EH62:EJ62"/>
    <mergeCell ref="EK62:EM62"/>
    <mergeCell ref="EN62:EP62"/>
    <mergeCell ref="EQ62:ES62"/>
    <mergeCell ref="A63:C63"/>
    <mergeCell ref="D63:J63"/>
    <mergeCell ref="K63:L63"/>
    <mergeCell ref="M63:O63"/>
    <mergeCell ref="P63:R63"/>
    <mergeCell ref="S63:U63"/>
    <mergeCell ref="JS62:JY62"/>
    <mergeCell ref="JZ62:KA62"/>
    <mergeCell ref="KB62:KD62"/>
    <mergeCell ref="KE62:KG62"/>
    <mergeCell ref="KH62:KJ62"/>
    <mergeCell ref="KK62:KM62"/>
    <mergeCell ref="JA62:JB62"/>
    <mergeCell ref="JC62:JE62"/>
    <mergeCell ref="JF62:JH62"/>
    <mergeCell ref="JI62:JK62"/>
    <mergeCell ref="JL62:JN62"/>
    <mergeCell ref="JP62:JR62"/>
    <mergeCell ref="ID62:IF62"/>
    <mergeCell ref="IG62:II62"/>
    <mergeCell ref="IJ62:IL62"/>
    <mergeCell ref="IM62:IO62"/>
    <mergeCell ref="IQ62:IS62"/>
    <mergeCell ref="IT62:IZ62"/>
    <mergeCell ref="HH62:HJ62"/>
    <mergeCell ref="HK62:HM62"/>
    <mergeCell ref="HN62:HP62"/>
    <mergeCell ref="HR62:HT62"/>
    <mergeCell ref="HU62:IA62"/>
    <mergeCell ref="IB62:IC62"/>
    <mergeCell ref="GL62:GN62"/>
    <mergeCell ref="GO62:GQ62"/>
    <mergeCell ref="BN63:BP63"/>
    <mergeCell ref="BQ63:BS63"/>
    <mergeCell ref="BT63:BV63"/>
    <mergeCell ref="BX63:BZ63"/>
    <mergeCell ref="CA63:CG63"/>
    <mergeCell ref="CH63:CI63"/>
    <mergeCell ref="AR63:AT63"/>
    <mergeCell ref="AU63:AW63"/>
    <mergeCell ref="AY63:BA63"/>
    <mergeCell ref="BB63:BH63"/>
    <mergeCell ref="BI63:BJ63"/>
    <mergeCell ref="BK63:BM63"/>
    <mergeCell ref="V63:X63"/>
    <mergeCell ref="Z63:AB63"/>
    <mergeCell ref="AC63:AI63"/>
    <mergeCell ref="AJ63:AK63"/>
    <mergeCell ref="AL63:AN63"/>
    <mergeCell ref="AO63:AQ63"/>
    <mergeCell ref="FG63:FI63"/>
    <mergeCell ref="FJ63:FL63"/>
    <mergeCell ref="FM63:FO63"/>
    <mergeCell ref="DY63:EE63"/>
    <mergeCell ref="EF63:EG63"/>
    <mergeCell ref="EH63:EJ63"/>
    <mergeCell ref="EK63:EM63"/>
    <mergeCell ref="EN63:EP63"/>
    <mergeCell ref="EQ63:ES63"/>
    <mergeCell ref="DG63:DH63"/>
    <mergeCell ref="DI63:DK63"/>
    <mergeCell ref="DL63:DN63"/>
    <mergeCell ref="DO63:DQ63"/>
    <mergeCell ref="DR63:DT63"/>
    <mergeCell ref="DV63:DX63"/>
    <mergeCell ref="CJ63:CL63"/>
    <mergeCell ref="CM63:CO63"/>
    <mergeCell ref="CP63:CR63"/>
    <mergeCell ref="CS63:CU63"/>
    <mergeCell ref="CW63:CY63"/>
    <mergeCell ref="CZ63:DF63"/>
    <mergeCell ref="KK63:KM63"/>
    <mergeCell ref="JA63:JB63"/>
    <mergeCell ref="JC63:JE63"/>
    <mergeCell ref="JF63:JH63"/>
    <mergeCell ref="JI63:JK63"/>
    <mergeCell ref="JL63:JN63"/>
    <mergeCell ref="JP63:JR63"/>
    <mergeCell ref="ID63:IF63"/>
    <mergeCell ref="IG63:II63"/>
    <mergeCell ref="IJ63:IL63"/>
    <mergeCell ref="IM63:IO63"/>
    <mergeCell ref="IQ63:IS63"/>
    <mergeCell ref="IT63:IZ63"/>
    <mergeCell ref="HH63:HJ63"/>
    <mergeCell ref="HK63:HM63"/>
    <mergeCell ref="HN63:HP63"/>
    <mergeCell ref="HR63:HT63"/>
    <mergeCell ref="HU63:IA63"/>
    <mergeCell ref="IB63:IC63"/>
    <mergeCell ref="V64:X64"/>
    <mergeCell ref="Z64:AB64"/>
    <mergeCell ref="AC64:AI64"/>
    <mergeCell ref="AJ64:AK64"/>
    <mergeCell ref="AL64:AN64"/>
    <mergeCell ref="AO64:AQ64"/>
    <mergeCell ref="A64:C64"/>
    <mergeCell ref="D64:J64"/>
    <mergeCell ref="K64:L64"/>
    <mergeCell ref="M64:O64"/>
    <mergeCell ref="P64:R64"/>
    <mergeCell ref="S64:U64"/>
    <mergeCell ref="JS63:JY63"/>
    <mergeCell ref="JZ63:KA63"/>
    <mergeCell ref="KB63:KD63"/>
    <mergeCell ref="KE63:KG63"/>
    <mergeCell ref="KH63:KJ63"/>
    <mergeCell ref="GL63:GN63"/>
    <mergeCell ref="GO63:GQ63"/>
    <mergeCell ref="GS63:GU63"/>
    <mergeCell ref="GV63:HB63"/>
    <mergeCell ref="HC63:HD63"/>
    <mergeCell ref="HE63:HG63"/>
    <mergeCell ref="FP63:FR63"/>
    <mergeCell ref="FT63:FV63"/>
    <mergeCell ref="FW63:GC63"/>
    <mergeCell ref="GD63:GE63"/>
    <mergeCell ref="GF63:GH63"/>
    <mergeCell ref="GI63:GK63"/>
    <mergeCell ref="EU63:EW63"/>
    <mergeCell ref="EX63:FD63"/>
    <mergeCell ref="FE63:FF63"/>
    <mergeCell ref="CJ64:CL64"/>
    <mergeCell ref="CM64:CO64"/>
    <mergeCell ref="CP64:CR64"/>
    <mergeCell ref="CS64:CU64"/>
    <mergeCell ref="CW64:CY64"/>
    <mergeCell ref="CZ64:DF64"/>
    <mergeCell ref="BN64:BP64"/>
    <mergeCell ref="BQ64:BS64"/>
    <mergeCell ref="BT64:BV64"/>
    <mergeCell ref="BX64:BZ64"/>
    <mergeCell ref="CA64:CG64"/>
    <mergeCell ref="CH64:CI64"/>
    <mergeCell ref="AR64:AT64"/>
    <mergeCell ref="AU64:AW64"/>
    <mergeCell ref="AY64:BA64"/>
    <mergeCell ref="BB64:BH64"/>
    <mergeCell ref="BI64:BJ64"/>
    <mergeCell ref="BK64:BM64"/>
    <mergeCell ref="EU64:EW64"/>
    <mergeCell ref="EX64:FD64"/>
    <mergeCell ref="FE64:FF64"/>
    <mergeCell ref="FG64:FI64"/>
    <mergeCell ref="FJ64:FL64"/>
    <mergeCell ref="FM64:FO64"/>
    <mergeCell ref="DY64:EE64"/>
    <mergeCell ref="EF64:EG64"/>
    <mergeCell ref="EH64:EJ64"/>
    <mergeCell ref="EK64:EM64"/>
    <mergeCell ref="EN64:EP64"/>
    <mergeCell ref="EQ64:ES64"/>
    <mergeCell ref="DG64:DH64"/>
    <mergeCell ref="DI64:DK64"/>
    <mergeCell ref="DL64:DN64"/>
    <mergeCell ref="DO64:DQ64"/>
    <mergeCell ref="DR64:DT64"/>
    <mergeCell ref="DV64:DX64"/>
    <mergeCell ref="HH64:HJ64"/>
    <mergeCell ref="HK64:HM64"/>
    <mergeCell ref="HN64:HP64"/>
    <mergeCell ref="HR64:HT64"/>
    <mergeCell ref="HU64:IA64"/>
    <mergeCell ref="IB64:IC64"/>
    <mergeCell ref="GL64:GN64"/>
    <mergeCell ref="GO64:GQ64"/>
    <mergeCell ref="GS64:GU64"/>
    <mergeCell ref="GV64:HB64"/>
    <mergeCell ref="HC64:HD64"/>
    <mergeCell ref="HE64:HG64"/>
    <mergeCell ref="FP64:FR64"/>
    <mergeCell ref="FT64:FV64"/>
    <mergeCell ref="FW64:GC64"/>
    <mergeCell ref="GD64:GE64"/>
    <mergeCell ref="GF64:GH64"/>
    <mergeCell ref="GI64:GK64"/>
    <mergeCell ref="JS64:JY64"/>
    <mergeCell ref="JZ64:KA64"/>
    <mergeCell ref="KB64:KD64"/>
    <mergeCell ref="KE64:KG64"/>
    <mergeCell ref="KH64:KJ64"/>
    <mergeCell ref="KK64:KM64"/>
    <mergeCell ref="JA64:JB64"/>
    <mergeCell ref="JC64:JE64"/>
    <mergeCell ref="JF64:JH64"/>
    <mergeCell ref="JI64:JK64"/>
    <mergeCell ref="JL64:JN64"/>
    <mergeCell ref="JP64:JR64"/>
    <mergeCell ref="ID64:IF64"/>
    <mergeCell ref="IG64:II64"/>
    <mergeCell ref="IJ64:IL64"/>
    <mergeCell ref="IM64:IO64"/>
    <mergeCell ref="IQ64:IS64"/>
    <mergeCell ref="IT64:IZ64"/>
    <mergeCell ref="AR65:AT65"/>
    <mergeCell ref="AU65:AW65"/>
    <mergeCell ref="AY65:BA65"/>
    <mergeCell ref="BB65:BH65"/>
    <mergeCell ref="BI65:BJ65"/>
    <mergeCell ref="BK65:BM65"/>
    <mergeCell ref="V65:X65"/>
    <mergeCell ref="Z65:AB65"/>
    <mergeCell ref="AC65:AI65"/>
    <mergeCell ref="AJ65:AK65"/>
    <mergeCell ref="AL65:AN65"/>
    <mergeCell ref="AO65:AQ65"/>
    <mergeCell ref="A65:C65"/>
    <mergeCell ref="D65:J65"/>
    <mergeCell ref="K65:L65"/>
    <mergeCell ref="M65:O65"/>
    <mergeCell ref="P65:R65"/>
    <mergeCell ref="S65:U65"/>
    <mergeCell ref="DG65:DH65"/>
    <mergeCell ref="DI65:DK65"/>
    <mergeCell ref="DL65:DN65"/>
    <mergeCell ref="DO65:DQ65"/>
    <mergeCell ref="DR65:DT65"/>
    <mergeCell ref="DV65:DX65"/>
    <mergeCell ref="CJ65:CL65"/>
    <mergeCell ref="CM65:CO65"/>
    <mergeCell ref="CP65:CR65"/>
    <mergeCell ref="CS65:CU65"/>
    <mergeCell ref="CW65:CY65"/>
    <mergeCell ref="CZ65:DF65"/>
    <mergeCell ref="BN65:BP65"/>
    <mergeCell ref="BQ65:BS65"/>
    <mergeCell ref="BT65:BV65"/>
    <mergeCell ref="BX65:BZ65"/>
    <mergeCell ref="CA65:CG65"/>
    <mergeCell ref="CH65:CI65"/>
    <mergeCell ref="GS65:GU65"/>
    <mergeCell ref="GV65:HB65"/>
    <mergeCell ref="HC65:HD65"/>
    <mergeCell ref="HE65:HG65"/>
    <mergeCell ref="FP65:FR65"/>
    <mergeCell ref="FT65:FV65"/>
    <mergeCell ref="FW65:GC65"/>
    <mergeCell ref="GD65:GE65"/>
    <mergeCell ref="GF65:GH65"/>
    <mergeCell ref="GI65:GK65"/>
    <mergeCell ref="EU65:EW65"/>
    <mergeCell ref="EX65:FD65"/>
    <mergeCell ref="FE65:FF65"/>
    <mergeCell ref="FG65:FI65"/>
    <mergeCell ref="FJ65:FL65"/>
    <mergeCell ref="FM65:FO65"/>
    <mergeCell ref="DY65:EE65"/>
    <mergeCell ref="EF65:EG65"/>
    <mergeCell ref="EH65:EJ65"/>
    <mergeCell ref="EK65:EM65"/>
    <mergeCell ref="EN65:EP65"/>
    <mergeCell ref="EQ65:ES65"/>
    <mergeCell ref="A66:C66"/>
    <mergeCell ref="D66:J66"/>
    <mergeCell ref="K66:L66"/>
    <mergeCell ref="M66:O66"/>
    <mergeCell ref="P66:R66"/>
    <mergeCell ref="S66:U66"/>
    <mergeCell ref="JS65:JY65"/>
    <mergeCell ref="JZ65:KA65"/>
    <mergeCell ref="KB65:KD65"/>
    <mergeCell ref="KE65:KG65"/>
    <mergeCell ref="KH65:KJ65"/>
    <mergeCell ref="KK65:KM65"/>
    <mergeCell ref="JA65:JB65"/>
    <mergeCell ref="JC65:JE65"/>
    <mergeCell ref="JF65:JH65"/>
    <mergeCell ref="JI65:JK65"/>
    <mergeCell ref="JL65:JN65"/>
    <mergeCell ref="JP65:JR65"/>
    <mergeCell ref="ID65:IF65"/>
    <mergeCell ref="IG65:II65"/>
    <mergeCell ref="IJ65:IL65"/>
    <mergeCell ref="IM65:IO65"/>
    <mergeCell ref="IQ65:IS65"/>
    <mergeCell ref="IT65:IZ65"/>
    <mergeCell ref="HH65:HJ65"/>
    <mergeCell ref="HK65:HM65"/>
    <mergeCell ref="HN65:HP65"/>
    <mergeCell ref="HR65:HT65"/>
    <mergeCell ref="HU65:IA65"/>
    <mergeCell ref="IB65:IC65"/>
    <mergeCell ref="GL65:GN65"/>
    <mergeCell ref="GO65:GQ65"/>
    <mergeCell ref="BN66:BP66"/>
    <mergeCell ref="BQ66:BS66"/>
    <mergeCell ref="BT66:BV66"/>
    <mergeCell ref="BX66:BZ66"/>
    <mergeCell ref="CA66:CG66"/>
    <mergeCell ref="CH66:CI66"/>
    <mergeCell ref="AR66:AT66"/>
    <mergeCell ref="AU66:AW66"/>
    <mergeCell ref="AY66:BA66"/>
    <mergeCell ref="BB66:BH66"/>
    <mergeCell ref="BI66:BJ66"/>
    <mergeCell ref="BK66:BM66"/>
    <mergeCell ref="V66:X66"/>
    <mergeCell ref="Z66:AB66"/>
    <mergeCell ref="AC66:AI66"/>
    <mergeCell ref="AJ66:AK66"/>
    <mergeCell ref="AL66:AN66"/>
    <mergeCell ref="AO66:AQ66"/>
    <mergeCell ref="FG66:FI66"/>
    <mergeCell ref="FJ66:FL66"/>
    <mergeCell ref="FM66:FO66"/>
    <mergeCell ref="DY66:EE66"/>
    <mergeCell ref="EF66:EG66"/>
    <mergeCell ref="EH66:EJ66"/>
    <mergeCell ref="EK66:EM66"/>
    <mergeCell ref="EN66:EP66"/>
    <mergeCell ref="EQ66:ES66"/>
    <mergeCell ref="DG66:DH66"/>
    <mergeCell ref="DI66:DK66"/>
    <mergeCell ref="DL66:DN66"/>
    <mergeCell ref="DO66:DQ66"/>
    <mergeCell ref="DR66:DT66"/>
    <mergeCell ref="DV66:DX66"/>
    <mergeCell ref="CJ66:CL66"/>
    <mergeCell ref="CM66:CO66"/>
    <mergeCell ref="CP66:CR66"/>
    <mergeCell ref="CS66:CU66"/>
    <mergeCell ref="CW66:CY66"/>
    <mergeCell ref="CZ66:DF66"/>
    <mergeCell ref="KK66:KM66"/>
    <mergeCell ref="JA66:JB66"/>
    <mergeCell ref="JC66:JE66"/>
    <mergeCell ref="JF66:JH66"/>
    <mergeCell ref="JI66:JK66"/>
    <mergeCell ref="JL66:JN66"/>
    <mergeCell ref="JP66:JR66"/>
    <mergeCell ref="ID66:IF66"/>
    <mergeCell ref="IG66:II66"/>
    <mergeCell ref="IJ66:IL66"/>
    <mergeCell ref="IM66:IO66"/>
    <mergeCell ref="IQ66:IS66"/>
    <mergeCell ref="IT66:IZ66"/>
    <mergeCell ref="HH66:HJ66"/>
    <mergeCell ref="HK66:HM66"/>
    <mergeCell ref="HN66:HP66"/>
    <mergeCell ref="HR66:HT66"/>
    <mergeCell ref="HU66:IA66"/>
    <mergeCell ref="IB66:IC66"/>
    <mergeCell ref="V67:X67"/>
    <mergeCell ref="Z67:AB67"/>
    <mergeCell ref="AC67:AI67"/>
    <mergeCell ref="AJ67:AK67"/>
    <mergeCell ref="AL67:AN67"/>
    <mergeCell ref="AO67:AQ67"/>
    <mergeCell ref="A67:C67"/>
    <mergeCell ref="D67:J67"/>
    <mergeCell ref="K67:L67"/>
    <mergeCell ref="M67:O67"/>
    <mergeCell ref="P67:R67"/>
    <mergeCell ref="S67:U67"/>
    <mergeCell ref="JS66:JY66"/>
    <mergeCell ref="JZ66:KA66"/>
    <mergeCell ref="KB66:KD66"/>
    <mergeCell ref="KE66:KG66"/>
    <mergeCell ref="KH66:KJ66"/>
    <mergeCell ref="GL66:GN66"/>
    <mergeCell ref="GO66:GQ66"/>
    <mergeCell ref="GS66:GU66"/>
    <mergeCell ref="GV66:HB66"/>
    <mergeCell ref="HC66:HD66"/>
    <mergeCell ref="HE66:HG66"/>
    <mergeCell ref="FP66:FR66"/>
    <mergeCell ref="FT66:FV66"/>
    <mergeCell ref="FW66:GC66"/>
    <mergeCell ref="GD66:GE66"/>
    <mergeCell ref="GF66:GH66"/>
    <mergeCell ref="GI66:GK66"/>
    <mergeCell ref="EU66:EW66"/>
    <mergeCell ref="EX66:FD66"/>
    <mergeCell ref="FE66:FF66"/>
    <mergeCell ref="CJ67:CL67"/>
    <mergeCell ref="CM67:CO67"/>
    <mergeCell ref="CP67:CR67"/>
    <mergeCell ref="CS67:CU67"/>
    <mergeCell ref="CW67:CY67"/>
    <mergeCell ref="CZ67:DF67"/>
    <mergeCell ref="BN67:BP67"/>
    <mergeCell ref="BQ67:BS67"/>
    <mergeCell ref="BT67:BV67"/>
    <mergeCell ref="BX67:BZ67"/>
    <mergeCell ref="CA67:CG67"/>
    <mergeCell ref="CH67:CI67"/>
    <mergeCell ref="AR67:AT67"/>
    <mergeCell ref="AU67:AW67"/>
    <mergeCell ref="AY67:BA67"/>
    <mergeCell ref="BB67:BH67"/>
    <mergeCell ref="BI67:BJ67"/>
    <mergeCell ref="BK67:BM67"/>
    <mergeCell ref="EU67:EW67"/>
    <mergeCell ref="EX67:FD67"/>
    <mergeCell ref="FE67:FF67"/>
    <mergeCell ref="FG67:FI67"/>
    <mergeCell ref="FJ67:FL67"/>
    <mergeCell ref="FM67:FO67"/>
    <mergeCell ref="DY67:EE67"/>
    <mergeCell ref="EF67:EG67"/>
    <mergeCell ref="EH67:EJ67"/>
    <mergeCell ref="EK67:EM67"/>
    <mergeCell ref="EN67:EP67"/>
    <mergeCell ref="EQ67:ES67"/>
    <mergeCell ref="DG67:DH67"/>
    <mergeCell ref="DI67:DK67"/>
    <mergeCell ref="DL67:DN67"/>
    <mergeCell ref="DO67:DQ67"/>
    <mergeCell ref="DR67:DT67"/>
    <mergeCell ref="DV67:DX67"/>
    <mergeCell ref="HH67:HJ67"/>
    <mergeCell ref="HK67:HM67"/>
    <mergeCell ref="HN67:HP67"/>
    <mergeCell ref="HR67:HT67"/>
    <mergeCell ref="HU67:IA67"/>
    <mergeCell ref="IB67:IC67"/>
    <mergeCell ref="GL67:GN67"/>
    <mergeCell ref="GO67:GQ67"/>
    <mergeCell ref="GS67:GU67"/>
    <mergeCell ref="GV67:HB67"/>
    <mergeCell ref="HC67:HD67"/>
    <mergeCell ref="HE67:HG67"/>
    <mergeCell ref="FP67:FR67"/>
    <mergeCell ref="FT67:FV67"/>
    <mergeCell ref="FW67:GC67"/>
    <mergeCell ref="GD67:GE67"/>
    <mergeCell ref="GF67:GH67"/>
    <mergeCell ref="GI67:GK67"/>
    <mergeCell ref="JS67:JY67"/>
    <mergeCell ref="JZ67:KA67"/>
    <mergeCell ref="KB67:KD67"/>
    <mergeCell ref="KE67:KG67"/>
    <mergeCell ref="KH67:KJ67"/>
    <mergeCell ref="KK67:KM67"/>
    <mergeCell ref="JA67:JB67"/>
    <mergeCell ref="JC67:JE67"/>
    <mergeCell ref="JF67:JH67"/>
    <mergeCell ref="JI67:JK67"/>
    <mergeCell ref="JL67:JN67"/>
    <mergeCell ref="JP67:JR67"/>
    <mergeCell ref="ID67:IF67"/>
    <mergeCell ref="IG67:II67"/>
    <mergeCell ref="IJ67:IL67"/>
    <mergeCell ref="IM67:IO67"/>
    <mergeCell ref="IQ67:IS67"/>
    <mergeCell ref="IT67:IZ67"/>
    <mergeCell ref="AR68:AT68"/>
    <mergeCell ref="AU68:AW68"/>
    <mergeCell ref="AY68:BA68"/>
    <mergeCell ref="BB68:BH68"/>
    <mergeCell ref="BI68:BJ68"/>
    <mergeCell ref="BK68:BM68"/>
    <mergeCell ref="V68:X68"/>
    <mergeCell ref="Z68:AB68"/>
    <mergeCell ref="AC68:AI68"/>
    <mergeCell ref="AJ68:AK68"/>
    <mergeCell ref="AL68:AN68"/>
    <mergeCell ref="AO68:AQ68"/>
    <mergeCell ref="A68:C68"/>
    <mergeCell ref="D68:J68"/>
    <mergeCell ref="K68:L68"/>
    <mergeCell ref="M68:O68"/>
    <mergeCell ref="P68:R68"/>
    <mergeCell ref="S68:U68"/>
    <mergeCell ref="DG68:DH68"/>
    <mergeCell ref="DI68:DK68"/>
    <mergeCell ref="DL68:DN68"/>
    <mergeCell ref="DO68:DQ68"/>
    <mergeCell ref="DR68:DT68"/>
    <mergeCell ref="DV68:DX68"/>
    <mergeCell ref="CJ68:CL68"/>
    <mergeCell ref="CM68:CO68"/>
    <mergeCell ref="CP68:CR68"/>
    <mergeCell ref="CS68:CU68"/>
    <mergeCell ref="CW68:CY68"/>
    <mergeCell ref="CZ68:DF68"/>
    <mergeCell ref="BN68:BP68"/>
    <mergeCell ref="BQ68:BS68"/>
    <mergeCell ref="BT68:BV68"/>
    <mergeCell ref="BX68:BZ68"/>
    <mergeCell ref="CA68:CG68"/>
    <mergeCell ref="CH68:CI68"/>
    <mergeCell ref="GS68:GU68"/>
    <mergeCell ref="GV68:HB68"/>
    <mergeCell ref="HC68:HD68"/>
    <mergeCell ref="HE68:HG68"/>
    <mergeCell ref="FP68:FR68"/>
    <mergeCell ref="FT68:FV68"/>
    <mergeCell ref="FW68:GC68"/>
    <mergeCell ref="GD68:GE68"/>
    <mergeCell ref="GF68:GH68"/>
    <mergeCell ref="GI68:GK68"/>
    <mergeCell ref="EU68:EW68"/>
    <mergeCell ref="EX68:FD68"/>
    <mergeCell ref="FE68:FF68"/>
    <mergeCell ref="FG68:FI68"/>
    <mergeCell ref="FJ68:FL68"/>
    <mergeCell ref="FM68:FO68"/>
    <mergeCell ref="DY68:EE68"/>
    <mergeCell ref="EF68:EG68"/>
    <mergeCell ref="EH68:EJ68"/>
    <mergeCell ref="EK68:EM68"/>
    <mergeCell ref="EN68:EP68"/>
    <mergeCell ref="EQ68:ES68"/>
    <mergeCell ref="A69:C69"/>
    <mergeCell ref="D69:J69"/>
    <mergeCell ref="K69:L69"/>
    <mergeCell ref="M69:O69"/>
    <mergeCell ref="P69:R69"/>
    <mergeCell ref="S69:U69"/>
    <mergeCell ref="JS68:JY68"/>
    <mergeCell ref="JZ68:KA68"/>
    <mergeCell ref="KB68:KD68"/>
    <mergeCell ref="KE68:KG68"/>
    <mergeCell ref="KH68:KJ68"/>
    <mergeCell ref="KK68:KM68"/>
    <mergeCell ref="JA68:JB68"/>
    <mergeCell ref="JC68:JE68"/>
    <mergeCell ref="JF68:JH68"/>
    <mergeCell ref="JI68:JK68"/>
    <mergeCell ref="JL68:JN68"/>
    <mergeCell ref="JP68:JR68"/>
    <mergeCell ref="ID68:IF68"/>
    <mergeCell ref="IG68:II68"/>
    <mergeCell ref="IJ68:IL68"/>
    <mergeCell ref="IM68:IO68"/>
    <mergeCell ref="IQ68:IS68"/>
    <mergeCell ref="IT68:IZ68"/>
    <mergeCell ref="HH68:HJ68"/>
    <mergeCell ref="HK68:HM68"/>
    <mergeCell ref="HN68:HP68"/>
    <mergeCell ref="HR68:HT68"/>
    <mergeCell ref="HU68:IA68"/>
    <mergeCell ref="IB68:IC68"/>
    <mergeCell ref="GL68:GN68"/>
    <mergeCell ref="GO68:GQ68"/>
    <mergeCell ref="BN69:BP69"/>
    <mergeCell ref="BQ69:BS69"/>
    <mergeCell ref="BT69:BV69"/>
    <mergeCell ref="BX69:BZ69"/>
    <mergeCell ref="CA69:CG69"/>
    <mergeCell ref="CH69:CI69"/>
    <mergeCell ref="AR69:AT69"/>
    <mergeCell ref="AU69:AW69"/>
    <mergeCell ref="AY69:BA69"/>
    <mergeCell ref="BB69:BH69"/>
    <mergeCell ref="BI69:BJ69"/>
    <mergeCell ref="BK69:BM69"/>
    <mergeCell ref="V69:X69"/>
    <mergeCell ref="Z69:AB69"/>
    <mergeCell ref="AC69:AI69"/>
    <mergeCell ref="AJ69:AK69"/>
    <mergeCell ref="AL69:AN69"/>
    <mergeCell ref="AO69:AQ69"/>
    <mergeCell ref="FG69:FI69"/>
    <mergeCell ref="FJ69:FL69"/>
    <mergeCell ref="FM69:FO69"/>
    <mergeCell ref="DY69:EE69"/>
    <mergeCell ref="EF69:EG69"/>
    <mergeCell ref="EH69:EJ69"/>
    <mergeCell ref="EK69:EM69"/>
    <mergeCell ref="EN69:EP69"/>
    <mergeCell ref="EQ69:ES69"/>
    <mergeCell ref="DG69:DH69"/>
    <mergeCell ref="DI69:DK69"/>
    <mergeCell ref="DL69:DN69"/>
    <mergeCell ref="DO69:DQ69"/>
    <mergeCell ref="DR69:DT69"/>
    <mergeCell ref="DV69:DX69"/>
    <mergeCell ref="CJ69:CL69"/>
    <mergeCell ref="CM69:CO69"/>
    <mergeCell ref="CP69:CR69"/>
    <mergeCell ref="CS69:CU69"/>
    <mergeCell ref="CW69:CY69"/>
    <mergeCell ref="CZ69:DF69"/>
    <mergeCell ref="KK69:KM69"/>
    <mergeCell ref="JA69:JB69"/>
    <mergeCell ref="JC69:JE69"/>
    <mergeCell ref="JF69:JH69"/>
    <mergeCell ref="JI69:JK69"/>
    <mergeCell ref="JL69:JN69"/>
    <mergeCell ref="JP69:JR69"/>
    <mergeCell ref="ID69:IF69"/>
    <mergeCell ref="IG69:II69"/>
    <mergeCell ref="IJ69:IL69"/>
    <mergeCell ref="IM69:IO69"/>
    <mergeCell ref="IQ69:IS69"/>
    <mergeCell ref="IT69:IZ69"/>
    <mergeCell ref="HH69:HJ69"/>
    <mergeCell ref="HK69:HM69"/>
    <mergeCell ref="HN69:HP69"/>
    <mergeCell ref="HR69:HT69"/>
    <mergeCell ref="HU69:IA69"/>
    <mergeCell ref="IB69:IC69"/>
    <mergeCell ref="V70:X70"/>
    <mergeCell ref="Z70:AB70"/>
    <mergeCell ref="AC70:AI70"/>
    <mergeCell ref="AJ70:AK70"/>
    <mergeCell ref="AL70:AN70"/>
    <mergeCell ref="AO70:AQ70"/>
    <mergeCell ref="A70:C70"/>
    <mergeCell ref="D70:J70"/>
    <mergeCell ref="K70:L70"/>
    <mergeCell ref="M70:O70"/>
    <mergeCell ref="P70:R70"/>
    <mergeCell ref="S70:U70"/>
    <mergeCell ref="JS69:JY69"/>
    <mergeCell ref="JZ69:KA69"/>
    <mergeCell ref="KB69:KD69"/>
    <mergeCell ref="KE69:KG69"/>
    <mergeCell ref="KH69:KJ69"/>
    <mergeCell ref="GL69:GN69"/>
    <mergeCell ref="GO69:GQ69"/>
    <mergeCell ref="GS69:GU69"/>
    <mergeCell ref="GV69:HB69"/>
    <mergeCell ref="HC69:HD69"/>
    <mergeCell ref="HE69:HG69"/>
    <mergeCell ref="FP69:FR69"/>
    <mergeCell ref="FT69:FV69"/>
    <mergeCell ref="FW69:GC69"/>
    <mergeCell ref="GD69:GE69"/>
    <mergeCell ref="GF69:GH69"/>
    <mergeCell ref="GI69:GK69"/>
    <mergeCell ref="EU69:EW69"/>
    <mergeCell ref="EX69:FD69"/>
    <mergeCell ref="FE69:FF69"/>
    <mergeCell ref="CJ70:CL70"/>
    <mergeCell ref="CM70:CO70"/>
    <mergeCell ref="CP70:CR70"/>
    <mergeCell ref="CS70:CU70"/>
    <mergeCell ref="CW70:CY70"/>
    <mergeCell ref="CZ70:DF70"/>
    <mergeCell ref="BN70:BP70"/>
    <mergeCell ref="BQ70:BS70"/>
    <mergeCell ref="BT70:BV70"/>
    <mergeCell ref="BX70:BZ70"/>
    <mergeCell ref="CA70:CG70"/>
    <mergeCell ref="CH70:CI70"/>
    <mergeCell ref="AR70:AT70"/>
    <mergeCell ref="AU70:AW70"/>
    <mergeCell ref="AY70:BA70"/>
    <mergeCell ref="BB70:BH70"/>
    <mergeCell ref="BI70:BJ70"/>
    <mergeCell ref="BK70:BM70"/>
    <mergeCell ref="EU70:EW70"/>
    <mergeCell ref="EX70:FD70"/>
    <mergeCell ref="FE70:FF70"/>
    <mergeCell ref="FG70:FI70"/>
    <mergeCell ref="FJ70:FL70"/>
    <mergeCell ref="FM70:FO70"/>
    <mergeCell ref="DY70:EE70"/>
    <mergeCell ref="EF70:EG70"/>
    <mergeCell ref="EH70:EJ70"/>
    <mergeCell ref="EK70:EM70"/>
    <mergeCell ref="EN70:EP70"/>
    <mergeCell ref="EQ70:ES70"/>
    <mergeCell ref="DG70:DH70"/>
    <mergeCell ref="DI70:DK70"/>
    <mergeCell ref="DL70:DN70"/>
    <mergeCell ref="DO70:DQ70"/>
    <mergeCell ref="DR70:DT70"/>
    <mergeCell ref="DV70:DX70"/>
    <mergeCell ref="HH70:HJ70"/>
    <mergeCell ref="HK70:HM70"/>
    <mergeCell ref="HN70:HP70"/>
    <mergeCell ref="HR70:HT70"/>
    <mergeCell ref="HU70:IA70"/>
    <mergeCell ref="IB70:IC70"/>
    <mergeCell ref="GL70:GN70"/>
    <mergeCell ref="GO70:GQ70"/>
    <mergeCell ref="GS70:GU70"/>
    <mergeCell ref="GV70:HB70"/>
    <mergeCell ref="HC70:HD70"/>
    <mergeCell ref="HE70:HG70"/>
    <mergeCell ref="FP70:FR70"/>
    <mergeCell ref="FT70:FV70"/>
    <mergeCell ref="FW70:GC70"/>
    <mergeCell ref="GD70:GE70"/>
    <mergeCell ref="GF70:GH70"/>
    <mergeCell ref="GI70:GK70"/>
    <mergeCell ref="JS70:JY70"/>
    <mergeCell ref="JZ70:KA70"/>
    <mergeCell ref="KB70:KD70"/>
    <mergeCell ref="KE70:KG70"/>
    <mergeCell ref="KH70:KJ70"/>
    <mergeCell ref="KK70:KM70"/>
    <mergeCell ref="JA70:JB70"/>
    <mergeCell ref="JC70:JE70"/>
    <mergeCell ref="JF70:JH70"/>
    <mergeCell ref="JI70:JK70"/>
    <mergeCell ref="JL70:JN70"/>
    <mergeCell ref="JP70:JR70"/>
    <mergeCell ref="ID70:IF70"/>
    <mergeCell ref="IG70:II70"/>
    <mergeCell ref="IJ70:IL70"/>
    <mergeCell ref="IM70:IO70"/>
    <mergeCell ref="IQ70:IS70"/>
    <mergeCell ref="IT70:IZ70"/>
    <mergeCell ref="AR71:AT71"/>
    <mergeCell ref="AU71:AW71"/>
    <mergeCell ref="AY71:BA71"/>
    <mergeCell ref="BB71:BH71"/>
    <mergeCell ref="BI71:BJ71"/>
    <mergeCell ref="BK71:BM71"/>
    <mergeCell ref="V71:X71"/>
    <mergeCell ref="Z71:AB71"/>
    <mergeCell ref="AC71:AI71"/>
    <mergeCell ref="AJ71:AK71"/>
    <mergeCell ref="AL71:AN71"/>
    <mergeCell ref="AO71:AQ71"/>
    <mergeCell ref="A71:C71"/>
    <mergeCell ref="D71:J71"/>
    <mergeCell ref="K71:L71"/>
    <mergeCell ref="M71:O71"/>
    <mergeCell ref="P71:R71"/>
    <mergeCell ref="S71:U71"/>
    <mergeCell ref="DG71:DH71"/>
    <mergeCell ref="DI71:DK71"/>
    <mergeCell ref="DL71:DN71"/>
    <mergeCell ref="DO71:DQ71"/>
    <mergeCell ref="DR71:DT71"/>
    <mergeCell ref="DV71:DX71"/>
    <mergeCell ref="CJ71:CL71"/>
    <mergeCell ref="CM71:CO71"/>
    <mergeCell ref="CP71:CR71"/>
    <mergeCell ref="CS71:CU71"/>
    <mergeCell ref="CW71:CY71"/>
    <mergeCell ref="CZ71:DF71"/>
    <mergeCell ref="BN71:BP71"/>
    <mergeCell ref="BQ71:BS71"/>
    <mergeCell ref="BT71:BV71"/>
    <mergeCell ref="BX71:BZ71"/>
    <mergeCell ref="CA71:CG71"/>
    <mergeCell ref="CH71:CI71"/>
    <mergeCell ref="GS71:GU71"/>
    <mergeCell ref="GV71:HB71"/>
    <mergeCell ref="HC71:HD71"/>
    <mergeCell ref="HE71:HG71"/>
    <mergeCell ref="FP71:FR71"/>
    <mergeCell ref="FT71:FV71"/>
    <mergeCell ref="FW71:GC71"/>
    <mergeCell ref="GD71:GE71"/>
    <mergeCell ref="GF71:GH71"/>
    <mergeCell ref="GI71:GK71"/>
    <mergeCell ref="EU71:EW71"/>
    <mergeCell ref="EX71:FD71"/>
    <mergeCell ref="FE71:FF71"/>
    <mergeCell ref="FG71:FI71"/>
    <mergeCell ref="FJ71:FL71"/>
    <mergeCell ref="FM71:FO71"/>
    <mergeCell ref="DY71:EE71"/>
    <mergeCell ref="EF71:EG71"/>
    <mergeCell ref="EH71:EJ71"/>
    <mergeCell ref="EK71:EM71"/>
    <mergeCell ref="EN71:EP71"/>
    <mergeCell ref="EQ71:ES71"/>
    <mergeCell ref="A72:C72"/>
    <mergeCell ref="D72:J72"/>
    <mergeCell ref="K72:L72"/>
    <mergeCell ref="M72:O72"/>
    <mergeCell ref="P72:R72"/>
    <mergeCell ref="S72:U72"/>
    <mergeCell ref="JS71:JY71"/>
    <mergeCell ref="JZ71:KA71"/>
    <mergeCell ref="KB71:KD71"/>
    <mergeCell ref="KE71:KG71"/>
    <mergeCell ref="KH71:KJ71"/>
    <mergeCell ref="KK71:KM71"/>
    <mergeCell ref="JA71:JB71"/>
    <mergeCell ref="JC71:JE71"/>
    <mergeCell ref="JF71:JH71"/>
    <mergeCell ref="JI71:JK71"/>
    <mergeCell ref="JL71:JN71"/>
    <mergeCell ref="JP71:JR71"/>
    <mergeCell ref="ID71:IF71"/>
    <mergeCell ref="IG71:II71"/>
    <mergeCell ref="IJ71:IL71"/>
    <mergeCell ref="IM71:IO71"/>
    <mergeCell ref="IQ71:IS71"/>
    <mergeCell ref="IT71:IZ71"/>
    <mergeCell ref="HH71:HJ71"/>
    <mergeCell ref="HK71:HM71"/>
    <mergeCell ref="HN71:HP71"/>
    <mergeCell ref="HR71:HT71"/>
    <mergeCell ref="HU71:IA71"/>
    <mergeCell ref="IB71:IC71"/>
    <mergeCell ref="GL71:GN71"/>
    <mergeCell ref="GO71:GQ71"/>
    <mergeCell ref="BN72:BP72"/>
    <mergeCell ref="BQ72:BS72"/>
    <mergeCell ref="BT72:BV72"/>
    <mergeCell ref="BX72:BZ72"/>
    <mergeCell ref="CA72:CG72"/>
    <mergeCell ref="CH72:CI72"/>
    <mergeCell ref="AR72:AT72"/>
    <mergeCell ref="AU72:AW72"/>
    <mergeCell ref="AY72:BA72"/>
    <mergeCell ref="BB72:BH72"/>
    <mergeCell ref="BI72:BJ72"/>
    <mergeCell ref="BK72:BM72"/>
    <mergeCell ref="V72:X72"/>
    <mergeCell ref="Z72:AB72"/>
    <mergeCell ref="AC72:AI72"/>
    <mergeCell ref="AJ72:AK72"/>
    <mergeCell ref="AL72:AN72"/>
    <mergeCell ref="AO72:AQ72"/>
    <mergeCell ref="FG72:FI72"/>
    <mergeCell ref="FJ72:FL72"/>
    <mergeCell ref="FM72:FO72"/>
    <mergeCell ref="DY72:EE72"/>
    <mergeCell ref="EF72:EG72"/>
    <mergeCell ref="EH72:EJ72"/>
    <mergeCell ref="EK72:EM72"/>
    <mergeCell ref="EN72:EP72"/>
    <mergeCell ref="EQ72:ES72"/>
    <mergeCell ref="DG72:DH72"/>
    <mergeCell ref="DI72:DK72"/>
    <mergeCell ref="DL72:DN72"/>
    <mergeCell ref="DO72:DQ72"/>
    <mergeCell ref="DR72:DT72"/>
    <mergeCell ref="DV72:DX72"/>
    <mergeCell ref="CJ72:CL72"/>
    <mergeCell ref="CM72:CO72"/>
    <mergeCell ref="CP72:CR72"/>
    <mergeCell ref="CS72:CU72"/>
    <mergeCell ref="CW72:CY72"/>
    <mergeCell ref="CZ72:DF72"/>
    <mergeCell ref="KK72:KM72"/>
    <mergeCell ref="JA72:JB72"/>
    <mergeCell ref="JC72:JE72"/>
    <mergeCell ref="JF72:JH72"/>
    <mergeCell ref="JI72:JK72"/>
    <mergeCell ref="JL72:JN72"/>
    <mergeCell ref="JP72:JR72"/>
    <mergeCell ref="ID72:IF72"/>
    <mergeCell ref="IG72:II72"/>
    <mergeCell ref="IJ72:IL72"/>
    <mergeCell ref="IM72:IO72"/>
    <mergeCell ref="IQ72:IS72"/>
    <mergeCell ref="IT72:IZ72"/>
    <mergeCell ref="HH72:HJ72"/>
    <mergeCell ref="HK72:HM72"/>
    <mergeCell ref="HN72:HP72"/>
    <mergeCell ref="HR72:HT72"/>
    <mergeCell ref="HU72:IA72"/>
    <mergeCell ref="IB72:IC72"/>
    <mergeCell ref="V73:X73"/>
    <mergeCell ref="Z73:AB73"/>
    <mergeCell ref="AC73:AI73"/>
    <mergeCell ref="AJ73:AK73"/>
    <mergeCell ref="AL73:AN73"/>
    <mergeCell ref="AO73:AQ73"/>
    <mergeCell ref="A73:C73"/>
    <mergeCell ref="D73:J73"/>
    <mergeCell ref="K73:L73"/>
    <mergeCell ref="M73:O73"/>
    <mergeCell ref="P73:R73"/>
    <mergeCell ref="S73:U73"/>
    <mergeCell ref="JS72:JY72"/>
    <mergeCell ref="JZ72:KA72"/>
    <mergeCell ref="KB72:KD72"/>
    <mergeCell ref="KE72:KG72"/>
    <mergeCell ref="KH72:KJ72"/>
    <mergeCell ref="GL72:GN72"/>
    <mergeCell ref="GO72:GQ72"/>
    <mergeCell ref="GS72:GU72"/>
    <mergeCell ref="GV72:HB72"/>
    <mergeCell ref="HC72:HD72"/>
    <mergeCell ref="HE72:HG72"/>
    <mergeCell ref="FP72:FR72"/>
    <mergeCell ref="FT72:FV72"/>
    <mergeCell ref="FW72:GC72"/>
    <mergeCell ref="GD72:GE72"/>
    <mergeCell ref="GF72:GH72"/>
    <mergeCell ref="GI72:GK72"/>
    <mergeCell ref="EU72:EW72"/>
    <mergeCell ref="EX72:FD72"/>
    <mergeCell ref="FE72:FF72"/>
    <mergeCell ref="CJ73:CL73"/>
    <mergeCell ref="CM73:CO73"/>
    <mergeCell ref="CP73:CR73"/>
    <mergeCell ref="CS73:CU73"/>
    <mergeCell ref="CW73:CY73"/>
    <mergeCell ref="CZ73:DF73"/>
    <mergeCell ref="BN73:BP73"/>
    <mergeCell ref="BQ73:BS73"/>
    <mergeCell ref="BT73:BV73"/>
    <mergeCell ref="BX73:BZ73"/>
    <mergeCell ref="CA73:CG73"/>
    <mergeCell ref="CH73:CI73"/>
    <mergeCell ref="AR73:AT73"/>
    <mergeCell ref="AU73:AW73"/>
    <mergeCell ref="AY73:BA73"/>
    <mergeCell ref="BB73:BH73"/>
    <mergeCell ref="BI73:BJ73"/>
    <mergeCell ref="BK73:BM73"/>
    <mergeCell ref="EU73:EW73"/>
    <mergeCell ref="EX73:FD73"/>
    <mergeCell ref="FE73:FF73"/>
    <mergeCell ref="FG73:FI73"/>
    <mergeCell ref="FJ73:FL73"/>
    <mergeCell ref="FM73:FO73"/>
    <mergeCell ref="DY73:EE73"/>
    <mergeCell ref="EF73:EG73"/>
    <mergeCell ref="EH73:EJ73"/>
    <mergeCell ref="EK73:EM73"/>
    <mergeCell ref="EN73:EP73"/>
    <mergeCell ref="EQ73:ES73"/>
    <mergeCell ref="DG73:DH73"/>
    <mergeCell ref="DI73:DK73"/>
    <mergeCell ref="DL73:DN73"/>
    <mergeCell ref="DO73:DQ73"/>
    <mergeCell ref="DR73:DT73"/>
    <mergeCell ref="DV73:DX73"/>
    <mergeCell ref="HH73:HJ73"/>
    <mergeCell ref="HK73:HM73"/>
    <mergeCell ref="HN73:HP73"/>
    <mergeCell ref="HR73:HT73"/>
    <mergeCell ref="HU73:IA73"/>
    <mergeCell ref="IB73:IC73"/>
    <mergeCell ref="GL73:GN73"/>
    <mergeCell ref="GO73:GQ73"/>
    <mergeCell ref="GS73:GU73"/>
    <mergeCell ref="GV73:HB73"/>
    <mergeCell ref="HC73:HD73"/>
    <mergeCell ref="HE73:HG73"/>
    <mergeCell ref="FP73:FR73"/>
    <mergeCell ref="FT73:FV73"/>
    <mergeCell ref="FW73:GC73"/>
    <mergeCell ref="GD73:GE73"/>
    <mergeCell ref="GF73:GH73"/>
    <mergeCell ref="GI73:GK73"/>
    <mergeCell ref="JS73:JY73"/>
    <mergeCell ref="JZ73:KA73"/>
    <mergeCell ref="KB73:KD73"/>
    <mergeCell ref="KE73:KG73"/>
    <mergeCell ref="KH73:KJ73"/>
    <mergeCell ref="KK73:KM73"/>
    <mergeCell ref="JA73:JB73"/>
    <mergeCell ref="JC73:JE73"/>
    <mergeCell ref="JF73:JH73"/>
    <mergeCell ref="JI73:JK73"/>
    <mergeCell ref="JL73:JN73"/>
    <mergeCell ref="JP73:JR73"/>
    <mergeCell ref="ID73:IF73"/>
    <mergeCell ref="IG73:II73"/>
    <mergeCell ref="IJ73:IL73"/>
    <mergeCell ref="IM73:IO73"/>
    <mergeCell ref="IQ73:IS73"/>
    <mergeCell ref="IT73:IZ73"/>
    <mergeCell ref="AR74:AT74"/>
    <mergeCell ref="AU74:AW74"/>
    <mergeCell ref="AY74:BA74"/>
    <mergeCell ref="BB74:BH74"/>
    <mergeCell ref="BI74:BJ74"/>
    <mergeCell ref="BK74:BM74"/>
    <mergeCell ref="V74:X74"/>
    <mergeCell ref="Z74:AB74"/>
    <mergeCell ref="AC74:AI74"/>
    <mergeCell ref="AJ74:AK74"/>
    <mergeCell ref="AL74:AN74"/>
    <mergeCell ref="AO74:AQ74"/>
    <mergeCell ref="A74:C74"/>
    <mergeCell ref="D74:J74"/>
    <mergeCell ref="K74:L74"/>
    <mergeCell ref="M74:O74"/>
    <mergeCell ref="P74:R74"/>
    <mergeCell ref="S74:U74"/>
    <mergeCell ref="DG74:DH74"/>
    <mergeCell ref="DI74:DK74"/>
    <mergeCell ref="DL74:DN74"/>
    <mergeCell ref="DO74:DQ74"/>
    <mergeCell ref="DR74:DT74"/>
    <mergeCell ref="DV74:DX74"/>
    <mergeCell ref="CJ74:CL74"/>
    <mergeCell ref="CM74:CO74"/>
    <mergeCell ref="CP74:CR74"/>
    <mergeCell ref="CS74:CU74"/>
    <mergeCell ref="CW74:CY74"/>
    <mergeCell ref="CZ74:DF74"/>
    <mergeCell ref="BN74:BP74"/>
    <mergeCell ref="BQ74:BS74"/>
    <mergeCell ref="BT74:BV74"/>
    <mergeCell ref="BX74:BZ74"/>
    <mergeCell ref="CA74:CG74"/>
    <mergeCell ref="CH74:CI74"/>
    <mergeCell ref="GS74:GU74"/>
    <mergeCell ref="GV74:HB74"/>
    <mergeCell ref="HC74:HD74"/>
    <mergeCell ref="HE74:HG74"/>
    <mergeCell ref="FP74:FR74"/>
    <mergeCell ref="FT74:FV74"/>
    <mergeCell ref="FW74:GC74"/>
    <mergeCell ref="GD74:GE74"/>
    <mergeCell ref="GF74:GH74"/>
    <mergeCell ref="GI74:GK74"/>
    <mergeCell ref="EU74:EW74"/>
    <mergeCell ref="EX74:FD74"/>
    <mergeCell ref="FE74:FF74"/>
    <mergeCell ref="FG74:FI74"/>
    <mergeCell ref="FJ74:FL74"/>
    <mergeCell ref="FM74:FO74"/>
    <mergeCell ref="DY74:EE74"/>
    <mergeCell ref="EF74:EG74"/>
    <mergeCell ref="EH74:EJ74"/>
    <mergeCell ref="EK74:EM74"/>
    <mergeCell ref="EN74:EP74"/>
    <mergeCell ref="EQ74:ES74"/>
    <mergeCell ref="A75:C75"/>
    <mergeCell ref="D75:J75"/>
    <mergeCell ref="K75:L75"/>
    <mergeCell ref="M75:O75"/>
    <mergeCell ref="P75:R75"/>
    <mergeCell ref="S75:U75"/>
    <mergeCell ref="JS74:JY74"/>
    <mergeCell ref="JZ74:KA74"/>
    <mergeCell ref="KB74:KD74"/>
    <mergeCell ref="KE74:KG74"/>
    <mergeCell ref="KH74:KJ74"/>
    <mergeCell ref="KK74:KM74"/>
    <mergeCell ref="JA74:JB74"/>
    <mergeCell ref="JC74:JE74"/>
    <mergeCell ref="JF74:JH74"/>
    <mergeCell ref="JI74:JK74"/>
    <mergeCell ref="JL74:JN74"/>
    <mergeCell ref="JP74:JR74"/>
    <mergeCell ref="ID74:IF74"/>
    <mergeCell ref="IG74:II74"/>
    <mergeCell ref="IJ74:IL74"/>
    <mergeCell ref="IM74:IO74"/>
    <mergeCell ref="IQ74:IS74"/>
    <mergeCell ref="IT74:IZ74"/>
    <mergeCell ref="HH74:HJ74"/>
    <mergeCell ref="HK74:HM74"/>
    <mergeCell ref="HN74:HP74"/>
    <mergeCell ref="HR74:HT74"/>
    <mergeCell ref="HU74:IA74"/>
    <mergeCell ref="IB74:IC74"/>
    <mergeCell ref="GL74:GN74"/>
    <mergeCell ref="GO74:GQ74"/>
    <mergeCell ref="BN75:BP75"/>
    <mergeCell ref="BQ75:BS75"/>
    <mergeCell ref="BT75:BV75"/>
    <mergeCell ref="BX75:BZ75"/>
    <mergeCell ref="CA75:CG75"/>
    <mergeCell ref="CH75:CI75"/>
    <mergeCell ref="AR75:AT75"/>
    <mergeCell ref="AU75:AW75"/>
    <mergeCell ref="AY75:BA75"/>
    <mergeCell ref="BB75:BH75"/>
    <mergeCell ref="BI75:BJ75"/>
    <mergeCell ref="BK75:BM75"/>
    <mergeCell ref="V75:X75"/>
    <mergeCell ref="Z75:AB75"/>
    <mergeCell ref="AC75:AI75"/>
    <mergeCell ref="AJ75:AK75"/>
    <mergeCell ref="AL75:AN75"/>
    <mergeCell ref="AO75:AQ75"/>
    <mergeCell ref="FG75:FI75"/>
    <mergeCell ref="FJ75:FL75"/>
    <mergeCell ref="FM75:FO75"/>
    <mergeCell ref="DY75:EE75"/>
    <mergeCell ref="EF75:EG75"/>
    <mergeCell ref="EH75:EJ75"/>
    <mergeCell ref="EK75:EM75"/>
    <mergeCell ref="EN75:EP75"/>
    <mergeCell ref="EQ75:ES75"/>
    <mergeCell ref="DG75:DH75"/>
    <mergeCell ref="DI75:DK75"/>
    <mergeCell ref="DL75:DN75"/>
    <mergeCell ref="DO75:DQ75"/>
    <mergeCell ref="DR75:DT75"/>
    <mergeCell ref="DV75:DX75"/>
    <mergeCell ref="CJ75:CL75"/>
    <mergeCell ref="CM75:CO75"/>
    <mergeCell ref="CP75:CR75"/>
    <mergeCell ref="CS75:CU75"/>
    <mergeCell ref="CW75:CY75"/>
    <mergeCell ref="CZ75:DF75"/>
    <mergeCell ref="KK75:KM75"/>
    <mergeCell ref="JA75:JB75"/>
    <mergeCell ref="JC75:JE75"/>
    <mergeCell ref="JF75:JH75"/>
    <mergeCell ref="JI75:JK75"/>
    <mergeCell ref="JL75:JN75"/>
    <mergeCell ref="JP75:JR75"/>
    <mergeCell ref="ID75:IF75"/>
    <mergeCell ref="IG75:II75"/>
    <mergeCell ref="IJ75:IL75"/>
    <mergeCell ref="IM75:IO75"/>
    <mergeCell ref="IQ75:IS75"/>
    <mergeCell ref="IT75:IZ75"/>
    <mergeCell ref="HH75:HJ75"/>
    <mergeCell ref="HK75:HM75"/>
    <mergeCell ref="HN75:HP75"/>
    <mergeCell ref="HR75:HT75"/>
    <mergeCell ref="HU75:IA75"/>
    <mergeCell ref="IB75:IC75"/>
    <mergeCell ref="V76:X76"/>
    <mergeCell ref="Z76:AB76"/>
    <mergeCell ref="AC76:AI76"/>
    <mergeCell ref="AJ76:AK76"/>
    <mergeCell ref="AL76:AN76"/>
    <mergeCell ref="AO76:AQ76"/>
    <mergeCell ref="A76:C76"/>
    <mergeCell ref="D76:J76"/>
    <mergeCell ref="K76:L76"/>
    <mergeCell ref="M76:O76"/>
    <mergeCell ref="P76:R76"/>
    <mergeCell ref="S76:U76"/>
    <mergeCell ref="JS75:JY75"/>
    <mergeCell ref="JZ75:KA75"/>
    <mergeCell ref="KB75:KD75"/>
    <mergeCell ref="KE75:KG75"/>
    <mergeCell ref="KH75:KJ75"/>
    <mergeCell ref="GL75:GN75"/>
    <mergeCell ref="GO75:GQ75"/>
    <mergeCell ref="GS75:GU75"/>
    <mergeCell ref="GV75:HB75"/>
    <mergeCell ref="HC75:HD75"/>
    <mergeCell ref="HE75:HG75"/>
    <mergeCell ref="FP75:FR75"/>
    <mergeCell ref="FT75:FV75"/>
    <mergeCell ref="FW75:GC75"/>
    <mergeCell ref="GD75:GE75"/>
    <mergeCell ref="GF75:GH75"/>
    <mergeCell ref="GI75:GK75"/>
    <mergeCell ref="EU75:EW75"/>
    <mergeCell ref="EX75:FD75"/>
    <mergeCell ref="FE75:FF75"/>
    <mergeCell ref="CJ76:CL76"/>
    <mergeCell ref="CM76:CO76"/>
    <mergeCell ref="CP76:CR76"/>
    <mergeCell ref="CS76:CU76"/>
    <mergeCell ref="CW76:CY76"/>
    <mergeCell ref="CZ76:DF76"/>
    <mergeCell ref="BN76:BP76"/>
    <mergeCell ref="BQ76:BS76"/>
    <mergeCell ref="BT76:BV76"/>
    <mergeCell ref="BX76:BZ76"/>
    <mergeCell ref="CA76:CG76"/>
    <mergeCell ref="CH76:CI76"/>
    <mergeCell ref="AR76:AT76"/>
    <mergeCell ref="AU76:AW76"/>
    <mergeCell ref="AY76:BA76"/>
    <mergeCell ref="BB76:BH76"/>
    <mergeCell ref="BI76:BJ76"/>
    <mergeCell ref="BK76:BM76"/>
    <mergeCell ref="EU76:EW76"/>
    <mergeCell ref="EX76:FD76"/>
    <mergeCell ref="FE76:FF76"/>
    <mergeCell ref="FG76:FI76"/>
    <mergeCell ref="FJ76:FL76"/>
    <mergeCell ref="FM76:FO76"/>
    <mergeCell ref="DY76:EE76"/>
    <mergeCell ref="EF76:EG76"/>
    <mergeCell ref="EH76:EJ76"/>
    <mergeCell ref="EK76:EM76"/>
    <mergeCell ref="EN76:EP76"/>
    <mergeCell ref="EQ76:ES76"/>
    <mergeCell ref="DG76:DH76"/>
    <mergeCell ref="DI76:DK76"/>
    <mergeCell ref="DL76:DN76"/>
    <mergeCell ref="DO76:DQ76"/>
    <mergeCell ref="DR76:DT76"/>
    <mergeCell ref="DV76:DX76"/>
    <mergeCell ref="HH76:HJ76"/>
    <mergeCell ref="HK76:HM76"/>
    <mergeCell ref="HN76:HP76"/>
    <mergeCell ref="HR76:HT76"/>
    <mergeCell ref="HU76:IA76"/>
    <mergeCell ref="IB76:IC76"/>
    <mergeCell ref="GL76:GN76"/>
    <mergeCell ref="GO76:GQ76"/>
    <mergeCell ref="GS76:GU76"/>
    <mergeCell ref="GV76:HB76"/>
    <mergeCell ref="HC76:HD76"/>
    <mergeCell ref="HE76:HG76"/>
    <mergeCell ref="FP76:FR76"/>
    <mergeCell ref="FT76:FV76"/>
    <mergeCell ref="FW76:GC76"/>
    <mergeCell ref="GD76:GE76"/>
    <mergeCell ref="GF76:GH76"/>
    <mergeCell ref="GI76:GK76"/>
    <mergeCell ref="JS76:JY76"/>
    <mergeCell ref="JZ76:KA76"/>
    <mergeCell ref="KB76:KD76"/>
    <mergeCell ref="KE76:KG76"/>
    <mergeCell ref="KH76:KJ76"/>
    <mergeCell ref="KK76:KM76"/>
    <mergeCell ref="JA76:JB76"/>
    <mergeCell ref="JC76:JE76"/>
    <mergeCell ref="JF76:JH76"/>
    <mergeCell ref="JI76:JK76"/>
    <mergeCell ref="JL76:JN76"/>
    <mergeCell ref="JP76:JR76"/>
    <mergeCell ref="ID76:IF76"/>
    <mergeCell ref="IG76:II76"/>
    <mergeCell ref="IJ76:IL76"/>
    <mergeCell ref="IM76:IO76"/>
    <mergeCell ref="IQ76:IS76"/>
    <mergeCell ref="IT76:IZ76"/>
    <mergeCell ref="AR77:AT77"/>
    <mergeCell ref="AU77:AW77"/>
    <mergeCell ref="AY77:BA77"/>
    <mergeCell ref="BB77:BH77"/>
    <mergeCell ref="BI77:BJ77"/>
    <mergeCell ref="BK77:BM77"/>
    <mergeCell ref="V77:X77"/>
    <mergeCell ref="Z77:AB77"/>
    <mergeCell ref="AC77:AI77"/>
    <mergeCell ref="AJ77:AK77"/>
    <mergeCell ref="AL77:AN77"/>
    <mergeCell ref="AO77:AQ77"/>
    <mergeCell ref="A77:C77"/>
    <mergeCell ref="D77:J77"/>
    <mergeCell ref="K77:L77"/>
    <mergeCell ref="M77:O77"/>
    <mergeCell ref="P77:R77"/>
    <mergeCell ref="S77:U77"/>
    <mergeCell ref="DG77:DH77"/>
    <mergeCell ref="DI77:DK77"/>
    <mergeCell ref="DL77:DN77"/>
    <mergeCell ref="DO77:DQ77"/>
    <mergeCell ref="DR77:DT77"/>
    <mergeCell ref="DV77:DX77"/>
    <mergeCell ref="CJ77:CL77"/>
    <mergeCell ref="CM77:CO77"/>
    <mergeCell ref="CP77:CR77"/>
    <mergeCell ref="CS77:CU77"/>
    <mergeCell ref="CW77:CY77"/>
    <mergeCell ref="CZ77:DF77"/>
    <mergeCell ref="BN77:BP77"/>
    <mergeCell ref="BQ77:BS77"/>
    <mergeCell ref="BT77:BV77"/>
    <mergeCell ref="BX77:BZ77"/>
    <mergeCell ref="CA77:CG77"/>
    <mergeCell ref="CH77:CI77"/>
    <mergeCell ref="GS77:GU77"/>
    <mergeCell ref="GV77:HB77"/>
    <mergeCell ref="HC77:HD77"/>
    <mergeCell ref="HE77:HG77"/>
    <mergeCell ref="FP77:FR77"/>
    <mergeCell ref="FT77:FV77"/>
    <mergeCell ref="FW77:GC77"/>
    <mergeCell ref="GD77:GE77"/>
    <mergeCell ref="GF77:GH77"/>
    <mergeCell ref="GI77:GK77"/>
    <mergeCell ref="EU77:EW77"/>
    <mergeCell ref="EX77:FD77"/>
    <mergeCell ref="FE77:FF77"/>
    <mergeCell ref="FG77:FI77"/>
    <mergeCell ref="FJ77:FL77"/>
    <mergeCell ref="FM77:FO77"/>
    <mergeCell ref="DY77:EE77"/>
    <mergeCell ref="EF77:EG77"/>
    <mergeCell ref="EH77:EJ77"/>
    <mergeCell ref="EK77:EM77"/>
    <mergeCell ref="EN77:EP77"/>
    <mergeCell ref="EQ77:ES77"/>
    <mergeCell ref="A78:C78"/>
    <mergeCell ref="D78:J78"/>
    <mergeCell ref="K78:L78"/>
    <mergeCell ref="M78:O78"/>
    <mergeCell ref="P78:R78"/>
    <mergeCell ref="S78:U78"/>
    <mergeCell ref="JS77:JY77"/>
    <mergeCell ref="JZ77:KA77"/>
    <mergeCell ref="KB77:KD77"/>
    <mergeCell ref="KE77:KG77"/>
    <mergeCell ref="KH77:KJ77"/>
    <mergeCell ref="KK77:KM77"/>
    <mergeCell ref="JA77:JB77"/>
    <mergeCell ref="JC77:JE77"/>
    <mergeCell ref="JF77:JH77"/>
    <mergeCell ref="JI77:JK77"/>
    <mergeCell ref="JL77:JN77"/>
    <mergeCell ref="JP77:JR77"/>
    <mergeCell ref="ID77:IF77"/>
    <mergeCell ref="IG77:II77"/>
    <mergeCell ref="IJ77:IL77"/>
    <mergeCell ref="IM77:IO77"/>
    <mergeCell ref="IQ77:IS77"/>
    <mergeCell ref="IT77:IZ77"/>
    <mergeCell ref="HH77:HJ77"/>
    <mergeCell ref="HK77:HM77"/>
    <mergeCell ref="HN77:HP77"/>
    <mergeCell ref="HR77:HT77"/>
    <mergeCell ref="HU77:IA77"/>
    <mergeCell ref="IB77:IC77"/>
    <mergeCell ref="GL77:GN77"/>
    <mergeCell ref="GO77:GQ77"/>
    <mergeCell ref="BN78:BP78"/>
    <mergeCell ref="BQ78:BS78"/>
    <mergeCell ref="BT78:BV78"/>
    <mergeCell ref="BX78:BZ78"/>
    <mergeCell ref="CA78:CG78"/>
    <mergeCell ref="CH78:CI78"/>
    <mergeCell ref="AR78:AT78"/>
    <mergeCell ref="AU78:AW78"/>
    <mergeCell ref="AY78:BA78"/>
    <mergeCell ref="BB78:BH78"/>
    <mergeCell ref="BI78:BJ78"/>
    <mergeCell ref="BK78:BM78"/>
    <mergeCell ref="V78:X78"/>
    <mergeCell ref="Z78:AB78"/>
    <mergeCell ref="AC78:AI78"/>
    <mergeCell ref="AJ78:AK78"/>
    <mergeCell ref="AL78:AN78"/>
    <mergeCell ref="AO78:AQ78"/>
    <mergeCell ref="FG78:FI78"/>
    <mergeCell ref="FJ78:FL78"/>
    <mergeCell ref="FM78:FO78"/>
    <mergeCell ref="DY78:EE78"/>
    <mergeCell ref="EF78:EG78"/>
    <mergeCell ref="EH78:EJ78"/>
    <mergeCell ref="EK78:EM78"/>
    <mergeCell ref="EN78:EP78"/>
    <mergeCell ref="EQ78:ES78"/>
    <mergeCell ref="DG78:DH78"/>
    <mergeCell ref="DI78:DK78"/>
    <mergeCell ref="DL78:DN78"/>
    <mergeCell ref="DO78:DQ78"/>
    <mergeCell ref="DR78:DT78"/>
    <mergeCell ref="DV78:DX78"/>
    <mergeCell ref="CJ78:CL78"/>
    <mergeCell ref="CM78:CO78"/>
    <mergeCell ref="CP78:CR78"/>
    <mergeCell ref="CS78:CU78"/>
    <mergeCell ref="CW78:CY78"/>
    <mergeCell ref="CZ78:DF78"/>
    <mergeCell ref="KK78:KM78"/>
    <mergeCell ref="JA78:JB78"/>
    <mergeCell ref="JC78:JE78"/>
    <mergeCell ref="JF78:JH78"/>
    <mergeCell ref="JI78:JK78"/>
    <mergeCell ref="JL78:JN78"/>
    <mergeCell ref="JP78:JR78"/>
    <mergeCell ref="ID78:IF78"/>
    <mergeCell ref="IG78:II78"/>
    <mergeCell ref="IJ78:IL78"/>
    <mergeCell ref="IM78:IO78"/>
    <mergeCell ref="IQ78:IS78"/>
    <mergeCell ref="IT78:IZ78"/>
    <mergeCell ref="HH78:HJ78"/>
    <mergeCell ref="HK78:HM78"/>
    <mergeCell ref="HN78:HP78"/>
    <mergeCell ref="HR78:HT78"/>
    <mergeCell ref="HU78:IA78"/>
    <mergeCell ref="IB78:IC78"/>
    <mergeCell ref="V79:X79"/>
    <mergeCell ref="Z79:AB79"/>
    <mergeCell ref="AC79:AI79"/>
    <mergeCell ref="AJ79:AK79"/>
    <mergeCell ref="AL79:AN79"/>
    <mergeCell ref="AO79:AQ79"/>
    <mergeCell ref="A79:C79"/>
    <mergeCell ref="D79:J79"/>
    <mergeCell ref="K79:L79"/>
    <mergeCell ref="M79:O79"/>
    <mergeCell ref="P79:R79"/>
    <mergeCell ref="S79:U79"/>
    <mergeCell ref="JS78:JY78"/>
    <mergeCell ref="JZ78:KA78"/>
    <mergeCell ref="KB78:KD78"/>
    <mergeCell ref="KE78:KG78"/>
    <mergeCell ref="KH78:KJ78"/>
    <mergeCell ref="GL78:GN78"/>
    <mergeCell ref="GO78:GQ78"/>
    <mergeCell ref="GS78:GU78"/>
    <mergeCell ref="GV78:HB78"/>
    <mergeCell ref="HC78:HD78"/>
    <mergeCell ref="HE78:HG78"/>
    <mergeCell ref="FP78:FR78"/>
    <mergeCell ref="FT78:FV78"/>
    <mergeCell ref="FW78:GC78"/>
    <mergeCell ref="GD78:GE78"/>
    <mergeCell ref="GF78:GH78"/>
    <mergeCell ref="GI78:GK78"/>
    <mergeCell ref="EU78:EW78"/>
    <mergeCell ref="EX78:FD78"/>
    <mergeCell ref="FE78:FF78"/>
    <mergeCell ref="CJ79:CL79"/>
    <mergeCell ref="CM79:CO79"/>
    <mergeCell ref="CP79:CR79"/>
    <mergeCell ref="CS79:CU79"/>
    <mergeCell ref="CW79:CY79"/>
    <mergeCell ref="CZ79:DF79"/>
    <mergeCell ref="BN79:BP79"/>
    <mergeCell ref="BQ79:BS79"/>
    <mergeCell ref="BT79:BV79"/>
    <mergeCell ref="BX79:BZ79"/>
    <mergeCell ref="CA79:CG79"/>
    <mergeCell ref="CH79:CI79"/>
    <mergeCell ref="AR79:AT79"/>
    <mergeCell ref="AU79:AW79"/>
    <mergeCell ref="AY79:BA79"/>
    <mergeCell ref="BB79:BH79"/>
    <mergeCell ref="BI79:BJ79"/>
    <mergeCell ref="BK79:BM79"/>
    <mergeCell ref="EU79:EW79"/>
    <mergeCell ref="EX79:FD79"/>
    <mergeCell ref="FE79:FF79"/>
    <mergeCell ref="FG79:FI79"/>
    <mergeCell ref="FJ79:FL79"/>
    <mergeCell ref="FM79:FO79"/>
    <mergeCell ref="DY79:EE79"/>
    <mergeCell ref="EF79:EG79"/>
    <mergeCell ref="EH79:EJ79"/>
    <mergeCell ref="EK79:EM79"/>
    <mergeCell ref="EN79:EP79"/>
    <mergeCell ref="EQ79:ES79"/>
    <mergeCell ref="DG79:DH79"/>
    <mergeCell ref="DI79:DK79"/>
    <mergeCell ref="DL79:DN79"/>
    <mergeCell ref="DO79:DQ79"/>
    <mergeCell ref="DR79:DT79"/>
    <mergeCell ref="DV79:DX79"/>
    <mergeCell ref="HH79:HJ79"/>
    <mergeCell ref="HK79:HM79"/>
    <mergeCell ref="HN79:HP79"/>
    <mergeCell ref="HR79:HT79"/>
    <mergeCell ref="HU79:IA79"/>
    <mergeCell ref="IB79:IC79"/>
    <mergeCell ref="GL79:GN79"/>
    <mergeCell ref="GO79:GQ79"/>
    <mergeCell ref="GS79:GU79"/>
    <mergeCell ref="GV79:HB79"/>
    <mergeCell ref="HC79:HD79"/>
    <mergeCell ref="HE79:HG79"/>
    <mergeCell ref="FP79:FR79"/>
    <mergeCell ref="FT79:FV79"/>
    <mergeCell ref="FW79:GC79"/>
    <mergeCell ref="GD79:GE79"/>
    <mergeCell ref="GF79:GH79"/>
    <mergeCell ref="GI79:GK79"/>
    <mergeCell ref="JS79:JY79"/>
    <mergeCell ref="JZ79:KA79"/>
    <mergeCell ref="KB79:KD79"/>
    <mergeCell ref="KE79:KG79"/>
    <mergeCell ref="KH79:KJ79"/>
    <mergeCell ref="KK79:KM79"/>
    <mergeCell ref="JA79:JB79"/>
    <mergeCell ref="JC79:JE79"/>
    <mergeCell ref="JF79:JH79"/>
    <mergeCell ref="JI79:JK79"/>
    <mergeCell ref="JL79:JN79"/>
    <mergeCell ref="JP79:JR79"/>
    <mergeCell ref="ID79:IF79"/>
    <mergeCell ref="IG79:II79"/>
    <mergeCell ref="IJ79:IL79"/>
    <mergeCell ref="IM79:IO79"/>
    <mergeCell ref="IQ79:IS79"/>
    <mergeCell ref="IT79:IZ79"/>
    <mergeCell ref="AR80:AT80"/>
    <mergeCell ref="AU80:AW80"/>
    <mergeCell ref="AY80:BA80"/>
    <mergeCell ref="BB80:BH80"/>
    <mergeCell ref="BI80:BJ80"/>
    <mergeCell ref="BK80:BM80"/>
    <mergeCell ref="V80:X80"/>
    <mergeCell ref="Z80:AB80"/>
    <mergeCell ref="AC80:AI80"/>
    <mergeCell ref="AJ80:AK80"/>
    <mergeCell ref="AL80:AN80"/>
    <mergeCell ref="AO80:AQ80"/>
    <mergeCell ref="A80:C80"/>
    <mergeCell ref="D80:J80"/>
    <mergeCell ref="K80:L80"/>
    <mergeCell ref="M80:O80"/>
    <mergeCell ref="P80:R80"/>
    <mergeCell ref="S80:U80"/>
    <mergeCell ref="DG80:DH80"/>
    <mergeCell ref="DI80:DK80"/>
    <mergeCell ref="DL80:DN80"/>
    <mergeCell ref="DO80:DQ80"/>
    <mergeCell ref="DR80:DT80"/>
    <mergeCell ref="DV80:DX80"/>
    <mergeCell ref="CJ80:CL80"/>
    <mergeCell ref="CM80:CO80"/>
    <mergeCell ref="CP80:CR80"/>
    <mergeCell ref="CS80:CU80"/>
    <mergeCell ref="CW80:CY80"/>
    <mergeCell ref="CZ80:DF80"/>
    <mergeCell ref="BN80:BP80"/>
    <mergeCell ref="BQ80:BS80"/>
    <mergeCell ref="BT80:BV80"/>
    <mergeCell ref="BX80:BZ80"/>
    <mergeCell ref="CA80:CG80"/>
    <mergeCell ref="CH80:CI80"/>
    <mergeCell ref="GS80:GU80"/>
    <mergeCell ref="GV80:HB80"/>
    <mergeCell ref="HC80:HD80"/>
    <mergeCell ref="HE80:HG80"/>
    <mergeCell ref="FP80:FR80"/>
    <mergeCell ref="FT80:FV80"/>
    <mergeCell ref="FW80:GC80"/>
    <mergeCell ref="GD80:GE80"/>
    <mergeCell ref="GF80:GH80"/>
    <mergeCell ref="GI80:GK80"/>
    <mergeCell ref="EU80:EW80"/>
    <mergeCell ref="EX80:FD80"/>
    <mergeCell ref="FE80:FF80"/>
    <mergeCell ref="FG80:FI80"/>
    <mergeCell ref="FJ80:FL80"/>
    <mergeCell ref="FM80:FO80"/>
    <mergeCell ref="DY80:EE80"/>
    <mergeCell ref="EF80:EG80"/>
    <mergeCell ref="EH80:EJ80"/>
    <mergeCell ref="EK80:EM80"/>
    <mergeCell ref="EN80:EP80"/>
    <mergeCell ref="EQ80:ES80"/>
    <mergeCell ref="A81:C81"/>
    <mergeCell ref="D81:J81"/>
    <mergeCell ref="K81:L81"/>
    <mergeCell ref="M81:O81"/>
    <mergeCell ref="P81:R81"/>
    <mergeCell ref="S81:U81"/>
    <mergeCell ref="JS80:JY80"/>
    <mergeCell ref="JZ80:KA80"/>
    <mergeCell ref="KB80:KD80"/>
    <mergeCell ref="KE80:KG80"/>
    <mergeCell ref="KH80:KJ80"/>
    <mergeCell ref="KK80:KM80"/>
    <mergeCell ref="JA80:JB80"/>
    <mergeCell ref="JC80:JE80"/>
    <mergeCell ref="JF80:JH80"/>
    <mergeCell ref="JI80:JK80"/>
    <mergeCell ref="JL80:JN80"/>
    <mergeCell ref="JP80:JR80"/>
    <mergeCell ref="ID80:IF80"/>
    <mergeCell ref="IG80:II80"/>
    <mergeCell ref="IJ80:IL80"/>
    <mergeCell ref="IM80:IO80"/>
    <mergeCell ref="IQ80:IS80"/>
    <mergeCell ref="IT80:IZ80"/>
    <mergeCell ref="HH80:HJ80"/>
    <mergeCell ref="HK80:HM80"/>
    <mergeCell ref="HN80:HP80"/>
    <mergeCell ref="HR80:HT80"/>
    <mergeCell ref="HU80:IA80"/>
    <mergeCell ref="IB80:IC80"/>
    <mergeCell ref="GL80:GN80"/>
    <mergeCell ref="GO80:GQ80"/>
    <mergeCell ref="BN81:BP81"/>
    <mergeCell ref="BQ81:BS81"/>
    <mergeCell ref="BT81:BV81"/>
    <mergeCell ref="BX81:BZ81"/>
    <mergeCell ref="CA81:CG81"/>
    <mergeCell ref="CH81:CI81"/>
    <mergeCell ref="AR81:AT81"/>
    <mergeCell ref="AU81:AW81"/>
    <mergeCell ref="AY81:BA81"/>
    <mergeCell ref="BB81:BH81"/>
    <mergeCell ref="BI81:BJ81"/>
    <mergeCell ref="BK81:BM81"/>
    <mergeCell ref="V81:X81"/>
    <mergeCell ref="Z81:AB81"/>
    <mergeCell ref="AC81:AI81"/>
    <mergeCell ref="AJ81:AK81"/>
    <mergeCell ref="AL81:AN81"/>
    <mergeCell ref="AO81:AQ81"/>
    <mergeCell ref="FG81:FI81"/>
    <mergeCell ref="FJ81:FL81"/>
    <mergeCell ref="FM81:FO81"/>
    <mergeCell ref="DY81:EE81"/>
    <mergeCell ref="EF81:EG81"/>
    <mergeCell ref="EH81:EJ81"/>
    <mergeCell ref="EK81:EM81"/>
    <mergeCell ref="EN81:EP81"/>
    <mergeCell ref="EQ81:ES81"/>
    <mergeCell ref="DG81:DH81"/>
    <mergeCell ref="DI81:DK81"/>
    <mergeCell ref="DL81:DN81"/>
    <mergeCell ref="DO81:DQ81"/>
    <mergeCell ref="DR81:DT81"/>
    <mergeCell ref="DV81:DX81"/>
    <mergeCell ref="CJ81:CL81"/>
    <mergeCell ref="CM81:CO81"/>
    <mergeCell ref="CP81:CR81"/>
    <mergeCell ref="CS81:CU81"/>
    <mergeCell ref="CW81:CY81"/>
    <mergeCell ref="CZ81:DF81"/>
    <mergeCell ref="KK81:KM81"/>
    <mergeCell ref="JA81:JB81"/>
    <mergeCell ref="JC81:JE81"/>
    <mergeCell ref="JF81:JH81"/>
    <mergeCell ref="JI81:JK81"/>
    <mergeCell ref="JL81:JN81"/>
    <mergeCell ref="JP81:JR81"/>
    <mergeCell ref="ID81:IF81"/>
    <mergeCell ref="IG81:II81"/>
    <mergeCell ref="IJ81:IL81"/>
    <mergeCell ref="IM81:IO81"/>
    <mergeCell ref="IQ81:IS81"/>
    <mergeCell ref="IT81:IZ81"/>
    <mergeCell ref="HH81:HJ81"/>
    <mergeCell ref="HK81:HM81"/>
    <mergeCell ref="HN81:HP81"/>
    <mergeCell ref="HR81:HT81"/>
    <mergeCell ref="HU81:IA81"/>
    <mergeCell ref="IB81:IC81"/>
    <mergeCell ref="V82:X82"/>
    <mergeCell ref="Z82:AB82"/>
    <mergeCell ref="AC82:AI82"/>
    <mergeCell ref="AJ82:AK82"/>
    <mergeCell ref="AL82:AN82"/>
    <mergeCell ref="AO82:AQ82"/>
    <mergeCell ref="A82:C82"/>
    <mergeCell ref="D82:J82"/>
    <mergeCell ref="K82:L82"/>
    <mergeCell ref="M82:O82"/>
    <mergeCell ref="P82:R82"/>
    <mergeCell ref="S82:U82"/>
    <mergeCell ref="JS81:JY81"/>
    <mergeCell ref="JZ81:KA81"/>
    <mergeCell ref="KB81:KD81"/>
    <mergeCell ref="KE81:KG81"/>
    <mergeCell ref="KH81:KJ81"/>
    <mergeCell ref="GL81:GN81"/>
    <mergeCell ref="GO81:GQ81"/>
    <mergeCell ref="GS81:GU81"/>
    <mergeCell ref="GV81:HB81"/>
    <mergeCell ref="HC81:HD81"/>
    <mergeCell ref="HE81:HG81"/>
    <mergeCell ref="FP81:FR81"/>
    <mergeCell ref="FT81:FV81"/>
    <mergeCell ref="FW81:GC81"/>
    <mergeCell ref="GD81:GE81"/>
    <mergeCell ref="GF81:GH81"/>
    <mergeCell ref="GI81:GK81"/>
    <mergeCell ref="EU81:EW81"/>
    <mergeCell ref="EX81:FD81"/>
    <mergeCell ref="FE81:FF81"/>
    <mergeCell ref="CJ82:CL82"/>
    <mergeCell ref="CM82:CO82"/>
    <mergeCell ref="CP82:CR82"/>
    <mergeCell ref="CS82:CU82"/>
    <mergeCell ref="CW82:CY82"/>
    <mergeCell ref="CZ82:DF82"/>
    <mergeCell ref="BN82:BP82"/>
    <mergeCell ref="BQ82:BS82"/>
    <mergeCell ref="BT82:BV82"/>
    <mergeCell ref="BX82:BZ82"/>
    <mergeCell ref="CA82:CG82"/>
    <mergeCell ref="CH82:CI82"/>
    <mergeCell ref="AR82:AT82"/>
    <mergeCell ref="AU82:AW82"/>
    <mergeCell ref="AY82:BA82"/>
    <mergeCell ref="BB82:BH82"/>
    <mergeCell ref="BI82:BJ82"/>
    <mergeCell ref="BK82:BM82"/>
    <mergeCell ref="EU82:EW82"/>
    <mergeCell ref="EX82:FD82"/>
    <mergeCell ref="FE82:FF82"/>
    <mergeCell ref="FG82:FI82"/>
    <mergeCell ref="FJ82:FL82"/>
    <mergeCell ref="FM82:FO82"/>
    <mergeCell ref="DY82:EE82"/>
    <mergeCell ref="EF82:EG82"/>
    <mergeCell ref="EH82:EJ82"/>
    <mergeCell ref="EK82:EM82"/>
    <mergeCell ref="EN82:EP82"/>
    <mergeCell ref="EQ82:ES82"/>
    <mergeCell ref="DG82:DH82"/>
    <mergeCell ref="DI82:DK82"/>
    <mergeCell ref="DL82:DN82"/>
    <mergeCell ref="DO82:DQ82"/>
    <mergeCell ref="DR82:DT82"/>
    <mergeCell ref="DV82:DX82"/>
    <mergeCell ref="HH82:HJ82"/>
    <mergeCell ref="HK82:HM82"/>
    <mergeCell ref="HN82:HP82"/>
    <mergeCell ref="HR82:HT82"/>
    <mergeCell ref="HU82:IA82"/>
    <mergeCell ref="IB82:IC82"/>
    <mergeCell ref="GL82:GN82"/>
    <mergeCell ref="GO82:GQ82"/>
    <mergeCell ref="GS82:GU82"/>
    <mergeCell ref="GV82:HB82"/>
    <mergeCell ref="HC82:HD82"/>
    <mergeCell ref="HE82:HG82"/>
    <mergeCell ref="FP82:FR82"/>
    <mergeCell ref="FT82:FV82"/>
    <mergeCell ref="FW82:GC82"/>
    <mergeCell ref="GD82:GE82"/>
    <mergeCell ref="GF82:GH82"/>
    <mergeCell ref="GI82:GK82"/>
    <mergeCell ref="JS82:JY82"/>
    <mergeCell ref="JZ82:KA82"/>
    <mergeCell ref="KB82:KD82"/>
    <mergeCell ref="KE82:KG82"/>
    <mergeCell ref="KH82:KJ82"/>
    <mergeCell ref="KK82:KM82"/>
    <mergeCell ref="JA82:JB82"/>
    <mergeCell ref="JC82:JE82"/>
    <mergeCell ref="JF82:JH82"/>
    <mergeCell ref="JI82:JK82"/>
    <mergeCell ref="JL82:JN82"/>
    <mergeCell ref="JP82:JR82"/>
    <mergeCell ref="ID82:IF82"/>
    <mergeCell ref="IG82:II82"/>
    <mergeCell ref="IJ82:IL82"/>
    <mergeCell ref="IM82:IO82"/>
    <mergeCell ref="IQ82:IS82"/>
    <mergeCell ref="IT82:IZ82"/>
    <mergeCell ref="AR83:AT83"/>
    <mergeCell ref="AU83:AW83"/>
    <mergeCell ref="AY83:BA83"/>
    <mergeCell ref="BB83:BH83"/>
    <mergeCell ref="BI83:BJ83"/>
    <mergeCell ref="BK83:BM83"/>
    <mergeCell ref="V83:X83"/>
    <mergeCell ref="Z83:AB83"/>
    <mergeCell ref="AC83:AI83"/>
    <mergeCell ref="AJ83:AK83"/>
    <mergeCell ref="AL83:AN83"/>
    <mergeCell ref="AO83:AQ83"/>
    <mergeCell ref="A83:C83"/>
    <mergeCell ref="D83:J83"/>
    <mergeCell ref="K83:L83"/>
    <mergeCell ref="M83:O83"/>
    <mergeCell ref="P83:R83"/>
    <mergeCell ref="S83:U83"/>
    <mergeCell ref="DG83:DH83"/>
    <mergeCell ref="DI83:DK83"/>
    <mergeCell ref="DL83:DN83"/>
    <mergeCell ref="DO83:DQ83"/>
    <mergeCell ref="DR83:DT83"/>
    <mergeCell ref="DV83:DX83"/>
    <mergeCell ref="CJ83:CL83"/>
    <mergeCell ref="CM83:CO83"/>
    <mergeCell ref="CP83:CR83"/>
    <mergeCell ref="CS83:CU83"/>
    <mergeCell ref="CW83:CY83"/>
    <mergeCell ref="CZ83:DF83"/>
    <mergeCell ref="BN83:BP83"/>
    <mergeCell ref="BQ83:BS83"/>
    <mergeCell ref="BT83:BV83"/>
    <mergeCell ref="BX83:BZ83"/>
    <mergeCell ref="CA83:CG83"/>
    <mergeCell ref="CH83:CI83"/>
    <mergeCell ref="GS83:GU83"/>
    <mergeCell ref="GV83:HB83"/>
    <mergeCell ref="HC83:HD83"/>
    <mergeCell ref="HE83:HG83"/>
    <mergeCell ref="FP83:FR83"/>
    <mergeCell ref="FT83:FV83"/>
    <mergeCell ref="FW83:GC83"/>
    <mergeCell ref="GD83:GE83"/>
    <mergeCell ref="GF83:GH83"/>
    <mergeCell ref="GI83:GK83"/>
    <mergeCell ref="EU83:EW83"/>
    <mergeCell ref="EX83:FD83"/>
    <mergeCell ref="FE83:FF83"/>
    <mergeCell ref="FG83:FI83"/>
    <mergeCell ref="FJ83:FL83"/>
    <mergeCell ref="FM83:FO83"/>
    <mergeCell ref="DY83:EE83"/>
    <mergeCell ref="EF83:EG83"/>
    <mergeCell ref="EH83:EJ83"/>
    <mergeCell ref="EK83:EM83"/>
    <mergeCell ref="EN83:EP83"/>
    <mergeCell ref="EQ83:ES83"/>
    <mergeCell ref="A84:C84"/>
    <mergeCell ref="D84:J84"/>
    <mergeCell ref="K84:L84"/>
    <mergeCell ref="M84:O84"/>
    <mergeCell ref="P84:R84"/>
    <mergeCell ref="S84:U84"/>
    <mergeCell ref="JS83:JY83"/>
    <mergeCell ref="JZ83:KA83"/>
    <mergeCell ref="KB83:KD83"/>
    <mergeCell ref="KE83:KG83"/>
    <mergeCell ref="KH83:KJ83"/>
    <mergeCell ref="KK83:KM83"/>
    <mergeCell ref="JA83:JB83"/>
    <mergeCell ref="JC83:JE83"/>
    <mergeCell ref="JF83:JH83"/>
    <mergeCell ref="JI83:JK83"/>
    <mergeCell ref="JL83:JN83"/>
    <mergeCell ref="JP83:JR83"/>
    <mergeCell ref="ID83:IF83"/>
    <mergeCell ref="IG83:II83"/>
    <mergeCell ref="IJ83:IL83"/>
    <mergeCell ref="IM83:IO83"/>
    <mergeCell ref="IQ83:IS83"/>
    <mergeCell ref="IT83:IZ83"/>
    <mergeCell ref="HH83:HJ83"/>
    <mergeCell ref="HK83:HM83"/>
    <mergeCell ref="HN83:HP83"/>
    <mergeCell ref="HR83:HT83"/>
    <mergeCell ref="HU83:IA83"/>
    <mergeCell ref="IB83:IC83"/>
    <mergeCell ref="GL83:GN83"/>
    <mergeCell ref="GO83:GQ83"/>
    <mergeCell ref="BN84:BP84"/>
    <mergeCell ref="BQ84:BS84"/>
    <mergeCell ref="BT84:BV84"/>
    <mergeCell ref="BX84:BZ84"/>
    <mergeCell ref="CA84:CG84"/>
    <mergeCell ref="CH84:CI84"/>
    <mergeCell ref="AR84:AT84"/>
    <mergeCell ref="AU84:AW84"/>
    <mergeCell ref="AY84:BA84"/>
    <mergeCell ref="BB84:BH84"/>
    <mergeCell ref="BI84:BJ84"/>
    <mergeCell ref="BK84:BM84"/>
    <mergeCell ref="V84:X84"/>
    <mergeCell ref="Z84:AB84"/>
    <mergeCell ref="AC84:AI84"/>
    <mergeCell ref="AJ84:AK84"/>
    <mergeCell ref="AL84:AN84"/>
    <mergeCell ref="AO84:AQ84"/>
    <mergeCell ref="FG84:FI84"/>
    <mergeCell ref="FJ84:FL84"/>
    <mergeCell ref="FM84:FO84"/>
    <mergeCell ref="DY84:EE84"/>
    <mergeCell ref="EF84:EG84"/>
    <mergeCell ref="EH84:EJ84"/>
    <mergeCell ref="EK84:EM84"/>
    <mergeCell ref="EN84:EP84"/>
    <mergeCell ref="EQ84:ES84"/>
    <mergeCell ref="DG84:DH84"/>
    <mergeCell ref="DI84:DK84"/>
    <mergeCell ref="DL84:DN84"/>
    <mergeCell ref="DO84:DQ84"/>
    <mergeCell ref="DR84:DT84"/>
    <mergeCell ref="DV84:DX84"/>
    <mergeCell ref="CJ84:CL84"/>
    <mergeCell ref="CM84:CO84"/>
    <mergeCell ref="CP84:CR84"/>
    <mergeCell ref="CS84:CU84"/>
    <mergeCell ref="CW84:CY84"/>
    <mergeCell ref="CZ84:DF84"/>
    <mergeCell ref="KK84:KM84"/>
    <mergeCell ref="JA84:JB84"/>
    <mergeCell ref="JC84:JE84"/>
    <mergeCell ref="JF84:JH84"/>
    <mergeCell ref="JI84:JK84"/>
    <mergeCell ref="JL84:JN84"/>
    <mergeCell ref="JP84:JR84"/>
    <mergeCell ref="ID84:IF84"/>
    <mergeCell ref="IG84:II84"/>
    <mergeCell ref="IJ84:IL84"/>
    <mergeCell ref="IM84:IO84"/>
    <mergeCell ref="IQ84:IS84"/>
    <mergeCell ref="IT84:IZ84"/>
    <mergeCell ref="HH84:HJ84"/>
    <mergeCell ref="HK84:HM84"/>
    <mergeCell ref="HN84:HP84"/>
    <mergeCell ref="HR84:HT84"/>
    <mergeCell ref="HU84:IA84"/>
    <mergeCell ref="IB84:IC84"/>
    <mergeCell ref="V85:X85"/>
    <mergeCell ref="Z85:AB85"/>
    <mergeCell ref="AC85:AI85"/>
    <mergeCell ref="AJ85:AK85"/>
    <mergeCell ref="AL85:AN85"/>
    <mergeCell ref="AO85:AQ85"/>
    <mergeCell ref="A85:C85"/>
    <mergeCell ref="D85:J85"/>
    <mergeCell ref="K85:L85"/>
    <mergeCell ref="M85:O85"/>
    <mergeCell ref="P85:R85"/>
    <mergeCell ref="S85:U85"/>
    <mergeCell ref="JS84:JY84"/>
    <mergeCell ref="JZ84:KA84"/>
    <mergeCell ref="KB84:KD84"/>
    <mergeCell ref="KE84:KG84"/>
    <mergeCell ref="KH84:KJ84"/>
    <mergeCell ref="GL84:GN84"/>
    <mergeCell ref="GO84:GQ84"/>
    <mergeCell ref="GS84:GU84"/>
    <mergeCell ref="GV84:HB84"/>
    <mergeCell ref="HC84:HD84"/>
    <mergeCell ref="HE84:HG84"/>
    <mergeCell ref="FP84:FR84"/>
    <mergeCell ref="FT84:FV84"/>
    <mergeCell ref="FW84:GC84"/>
    <mergeCell ref="GD84:GE84"/>
    <mergeCell ref="GF84:GH84"/>
    <mergeCell ref="GI84:GK84"/>
    <mergeCell ref="EU84:EW84"/>
    <mergeCell ref="EX84:FD84"/>
    <mergeCell ref="FE84:FF84"/>
    <mergeCell ref="CJ85:CL85"/>
    <mergeCell ref="CM85:CO85"/>
    <mergeCell ref="CP85:CR85"/>
    <mergeCell ref="CS85:CU85"/>
    <mergeCell ref="CW85:CY85"/>
    <mergeCell ref="CZ85:DF85"/>
    <mergeCell ref="BN85:BP85"/>
    <mergeCell ref="BQ85:BS85"/>
    <mergeCell ref="BT85:BV85"/>
    <mergeCell ref="BX85:BZ85"/>
    <mergeCell ref="CA85:CG85"/>
    <mergeCell ref="CH85:CI85"/>
    <mergeCell ref="AR85:AT85"/>
    <mergeCell ref="AU85:AW85"/>
    <mergeCell ref="AY85:BA85"/>
    <mergeCell ref="BB85:BH85"/>
    <mergeCell ref="BI85:BJ85"/>
    <mergeCell ref="BK85:BM85"/>
    <mergeCell ref="EU85:EW85"/>
    <mergeCell ref="EX85:FD85"/>
    <mergeCell ref="FE85:FF85"/>
    <mergeCell ref="FG85:FI85"/>
    <mergeCell ref="FJ85:FL85"/>
    <mergeCell ref="FM85:FO85"/>
    <mergeCell ref="DY85:EE85"/>
    <mergeCell ref="EF85:EG85"/>
    <mergeCell ref="EH85:EJ85"/>
    <mergeCell ref="EK85:EM85"/>
    <mergeCell ref="EN85:EP85"/>
    <mergeCell ref="EQ85:ES85"/>
    <mergeCell ref="DG85:DH85"/>
    <mergeCell ref="DI85:DK85"/>
    <mergeCell ref="DL85:DN85"/>
    <mergeCell ref="DO85:DQ85"/>
    <mergeCell ref="DR85:DT85"/>
    <mergeCell ref="DV85:DX85"/>
    <mergeCell ref="HH85:HJ85"/>
    <mergeCell ref="HK85:HM85"/>
    <mergeCell ref="HN85:HP85"/>
    <mergeCell ref="HR85:HT85"/>
    <mergeCell ref="HU85:IA85"/>
    <mergeCell ref="IB85:IC85"/>
    <mergeCell ref="GL85:GN85"/>
    <mergeCell ref="GO85:GQ85"/>
    <mergeCell ref="GS85:GU85"/>
    <mergeCell ref="GV85:HB85"/>
    <mergeCell ref="HC85:HD85"/>
    <mergeCell ref="HE85:HG85"/>
    <mergeCell ref="FP85:FR85"/>
    <mergeCell ref="FT85:FV85"/>
    <mergeCell ref="FW85:GC85"/>
    <mergeCell ref="GD85:GE85"/>
    <mergeCell ref="GF85:GH85"/>
    <mergeCell ref="GI85:GK85"/>
    <mergeCell ref="JS85:JY85"/>
    <mergeCell ref="JZ85:KA85"/>
    <mergeCell ref="KB85:KD85"/>
    <mergeCell ref="KE85:KG85"/>
    <mergeCell ref="KH85:KJ85"/>
    <mergeCell ref="KK85:KM85"/>
    <mergeCell ref="JA85:JB85"/>
    <mergeCell ref="JC85:JE85"/>
    <mergeCell ref="JF85:JH85"/>
    <mergeCell ref="JI85:JK85"/>
    <mergeCell ref="JL85:JN85"/>
    <mergeCell ref="JP85:JR85"/>
    <mergeCell ref="ID85:IF85"/>
    <mergeCell ref="IG85:II85"/>
    <mergeCell ref="IJ85:IL85"/>
    <mergeCell ref="IM85:IO85"/>
    <mergeCell ref="IQ85:IS85"/>
    <mergeCell ref="IT85:IZ85"/>
    <mergeCell ref="AR86:AT86"/>
    <mergeCell ref="AU86:AW86"/>
    <mergeCell ref="AY86:BA86"/>
    <mergeCell ref="BB86:BH86"/>
    <mergeCell ref="BI86:BJ86"/>
    <mergeCell ref="BK86:BM86"/>
    <mergeCell ref="V86:X86"/>
    <mergeCell ref="Z86:AB86"/>
    <mergeCell ref="AC86:AI86"/>
    <mergeCell ref="AJ86:AK86"/>
    <mergeCell ref="AL86:AN86"/>
    <mergeCell ref="AO86:AQ86"/>
    <mergeCell ref="A86:C86"/>
    <mergeCell ref="D86:J86"/>
    <mergeCell ref="K86:L86"/>
    <mergeCell ref="M86:O86"/>
    <mergeCell ref="P86:R86"/>
    <mergeCell ref="S86:U86"/>
    <mergeCell ref="DG86:DH86"/>
    <mergeCell ref="DI86:DK86"/>
    <mergeCell ref="DL86:DN86"/>
    <mergeCell ref="DO86:DQ86"/>
    <mergeCell ref="DR86:DT86"/>
    <mergeCell ref="DV86:DX86"/>
    <mergeCell ref="CJ86:CL86"/>
    <mergeCell ref="CM86:CO86"/>
    <mergeCell ref="CP86:CR86"/>
    <mergeCell ref="CS86:CU86"/>
    <mergeCell ref="CW86:CY86"/>
    <mergeCell ref="CZ86:DF86"/>
    <mergeCell ref="BN86:BP86"/>
    <mergeCell ref="BQ86:BS86"/>
    <mergeCell ref="BT86:BV86"/>
    <mergeCell ref="BX86:BZ86"/>
    <mergeCell ref="CA86:CG86"/>
    <mergeCell ref="CH86:CI86"/>
    <mergeCell ref="GS86:GU86"/>
    <mergeCell ref="GV86:HB86"/>
    <mergeCell ref="HC86:HD86"/>
    <mergeCell ref="HE86:HG86"/>
    <mergeCell ref="FP86:FR86"/>
    <mergeCell ref="FT86:FV86"/>
    <mergeCell ref="FW86:GC86"/>
    <mergeCell ref="GD86:GE86"/>
    <mergeCell ref="GF86:GH86"/>
    <mergeCell ref="GI86:GK86"/>
    <mergeCell ref="EU86:EW86"/>
    <mergeCell ref="EX86:FD86"/>
    <mergeCell ref="FE86:FF86"/>
    <mergeCell ref="FG86:FI86"/>
    <mergeCell ref="FJ86:FL86"/>
    <mergeCell ref="FM86:FO86"/>
    <mergeCell ref="DY86:EE86"/>
    <mergeCell ref="EF86:EG86"/>
    <mergeCell ref="EH86:EJ86"/>
    <mergeCell ref="EK86:EM86"/>
    <mergeCell ref="EN86:EP86"/>
    <mergeCell ref="EQ86:ES86"/>
    <mergeCell ref="A87:C87"/>
    <mergeCell ref="D87:J87"/>
    <mergeCell ref="K87:L87"/>
    <mergeCell ref="M87:O87"/>
    <mergeCell ref="P87:R87"/>
    <mergeCell ref="S87:U87"/>
    <mergeCell ref="JS86:JY86"/>
    <mergeCell ref="JZ86:KA86"/>
    <mergeCell ref="KB86:KD86"/>
    <mergeCell ref="KE86:KG86"/>
    <mergeCell ref="KH86:KJ86"/>
    <mergeCell ref="KK86:KM86"/>
    <mergeCell ref="JA86:JB86"/>
    <mergeCell ref="JC86:JE86"/>
    <mergeCell ref="JF86:JH86"/>
    <mergeCell ref="JI86:JK86"/>
    <mergeCell ref="JL86:JN86"/>
    <mergeCell ref="JP86:JR86"/>
    <mergeCell ref="ID86:IF86"/>
    <mergeCell ref="IG86:II86"/>
    <mergeCell ref="IJ86:IL86"/>
    <mergeCell ref="IM86:IO86"/>
    <mergeCell ref="IQ86:IS86"/>
    <mergeCell ref="IT86:IZ86"/>
    <mergeCell ref="HH86:HJ86"/>
    <mergeCell ref="HK86:HM86"/>
    <mergeCell ref="HN86:HP86"/>
    <mergeCell ref="HR86:HT86"/>
    <mergeCell ref="HU86:IA86"/>
    <mergeCell ref="IB86:IC86"/>
    <mergeCell ref="GL86:GN86"/>
    <mergeCell ref="GO86:GQ86"/>
    <mergeCell ref="BN87:BP87"/>
    <mergeCell ref="BQ87:BS87"/>
    <mergeCell ref="BT87:BV87"/>
    <mergeCell ref="BX87:BZ87"/>
    <mergeCell ref="CA87:CG87"/>
    <mergeCell ref="CH87:CI87"/>
    <mergeCell ref="AR87:AT87"/>
    <mergeCell ref="AU87:AW87"/>
    <mergeCell ref="AY87:BA87"/>
    <mergeCell ref="BB87:BH87"/>
    <mergeCell ref="BI87:BJ87"/>
    <mergeCell ref="BK87:BM87"/>
    <mergeCell ref="V87:X87"/>
    <mergeCell ref="Z87:AB87"/>
    <mergeCell ref="AC87:AI87"/>
    <mergeCell ref="AJ87:AK87"/>
    <mergeCell ref="AL87:AN87"/>
    <mergeCell ref="AO87:AQ87"/>
    <mergeCell ref="FG87:FI87"/>
    <mergeCell ref="FJ87:FL87"/>
    <mergeCell ref="FM87:FO87"/>
    <mergeCell ref="DY87:EE87"/>
    <mergeCell ref="EF87:EG87"/>
    <mergeCell ref="EH87:EJ87"/>
    <mergeCell ref="EK87:EM87"/>
    <mergeCell ref="EN87:EP87"/>
    <mergeCell ref="EQ87:ES87"/>
    <mergeCell ref="DG87:DH87"/>
    <mergeCell ref="DI87:DK87"/>
    <mergeCell ref="DL87:DN87"/>
    <mergeCell ref="DO87:DQ87"/>
    <mergeCell ref="DR87:DT87"/>
    <mergeCell ref="DV87:DX87"/>
    <mergeCell ref="CJ87:CL87"/>
    <mergeCell ref="CM87:CO87"/>
    <mergeCell ref="CP87:CR87"/>
    <mergeCell ref="CS87:CU87"/>
    <mergeCell ref="CW87:CY87"/>
    <mergeCell ref="CZ87:DF87"/>
    <mergeCell ref="KK87:KM87"/>
    <mergeCell ref="JA87:JB87"/>
    <mergeCell ref="JC87:JE87"/>
    <mergeCell ref="JF87:JH87"/>
    <mergeCell ref="JI87:JK87"/>
    <mergeCell ref="JL87:JN87"/>
    <mergeCell ref="JP87:JR87"/>
    <mergeCell ref="ID87:IF87"/>
    <mergeCell ref="IG87:II87"/>
    <mergeCell ref="IJ87:IL87"/>
    <mergeCell ref="IM87:IO87"/>
    <mergeCell ref="IQ87:IS87"/>
    <mergeCell ref="IT87:IZ87"/>
    <mergeCell ref="HH87:HJ87"/>
    <mergeCell ref="HK87:HM87"/>
    <mergeCell ref="HN87:HP87"/>
    <mergeCell ref="HR87:HT87"/>
    <mergeCell ref="HU87:IA87"/>
    <mergeCell ref="IB87:IC87"/>
    <mergeCell ref="V88:X88"/>
    <mergeCell ref="Z88:AB88"/>
    <mergeCell ref="AC88:AI88"/>
    <mergeCell ref="AJ88:AK88"/>
    <mergeCell ref="AL88:AN88"/>
    <mergeCell ref="AO88:AQ88"/>
    <mergeCell ref="A88:C88"/>
    <mergeCell ref="D88:J88"/>
    <mergeCell ref="K88:L88"/>
    <mergeCell ref="M88:O88"/>
    <mergeCell ref="P88:R88"/>
    <mergeCell ref="S88:U88"/>
    <mergeCell ref="JS87:JY87"/>
    <mergeCell ref="JZ87:KA87"/>
    <mergeCell ref="KB87:KD87"/>
    <mergeCell ref="KE87:KG87"/>
    <mergeCell ref="KH87:KJ87"/>
    <mergeCell ref="GL87:GN87"/>
    <mergeCell ref="GO87:GQ87"/>
    <mergeCell ref="GS87:GU87"/>
    <mergeCell ref="GV87:HB87"/>
    <mergeCell ref="HC87:HD87"/>
    <mergeCell ref="HE87:HG87"/>
    <mergeCell ref="FP87:FR87"/>
    <mergeCell ref="FT87:FV87"/>
    <mergeCell ref="FW87:GC87"/>
    <mergeCell ref="GD87:GE87"/>
    <mergeCell ref="GF87:GH87"/>
    <mergeCell ref="GI87:GK87"/>
    <mergeCell ref="EU87:EW87"/>
    <mergeCell ref="EX87:FD87"/>
    <mergeCell ref="FE87:FF87"/>
    <mergeCell ref="CJ88:CL88"/>
    <mergeCell ref="CM88:CO88"/>
    <mergeCell ref="CP88:CR88"/>
    <mergeCell ref="CS88:CU88"/>
    <mergeCell ref="CW88:CY88"/>
    <mergeCell ref="CZ88:DF88"/>
    <mergeCell ref="BN88:BP88"/>
    <mergeCell ref="BQ88:BS88"/>
    <mergeCell ref="BT88:BV88"/>
    <mergeCell ref="BX88:BZ88"/>
    <mergeCell ref="CA88:CG88"/>
    <mergeCell ref="CH88:CI88"/>
    <mergeCell ref="AR88:AT88"/>
    <mergeCell ref="AU88:AW88"/>
    <mergeCell ref="AY88:BA88"/>
    <mergeCell ref="BB88:BH88"/>
    <mergeCell ref="BI88:BJ88"/>
    <mergeCell ref="BK88:BM88"/>
    <mergeCell ref="EU88:EW88"/>
    <mergeCell ref="EX88:FD88"/>
    <mergeCell ref="FE88:FF88"/>
    <mergeCell ref="FG88:FI88"/>
    <mergeCell ref="FJ88:FL88"/>
    <mergeCell ref="FM88:FO88"/>
    <mergeCell ref="DY88:EE88"/>
    <mergeCell ref="EF88:EG88"/>
    <mergeCell ref="EH88:EJ88"/>
    <mergeCell ref="EK88:EM88"/>
    <mergeCell ref="EN88:EP88"/>
    <mergeCell ref="EQ88:ES88"/>
    <mergeCell ref="DG88:DH88"/>
    <mergeCell ref="DI88:DK88"/>
    <mergeCell ref="DL88:DN88"/>
    <mergeCell ref="DO88:DQ88"/>
    <mergeCell ref="DR88:DT88"/>
    <mergeCell ref="DV88:DX88"/>
    <mergeCell ref="HH88:HJ88"/>
    <mergeCell ref="HK88:HM88"/>
    <mergeCell ref="HN88:HP88"/>
    <mergeCell ref="HR88:HT88"/>
    <mergeCell ref="HU88:IA88"/>
    <mergeCell ref="IB88:IC88"/>
    <mergeCell ref="GL88:GN88"/>
    <mergeCell ref="GO88:GQ88"/>
    <mergeCell ref="GS88:GU88"/>
    <mergeCell ref="GV88:HB88"/>
    <mergeCell ref="HC88:HD88"/>
    <mergeCell ref="HE88:HG88"/>
    <mergeCell ref="FP88:FR88"/>
    <mergeCell ref="FT88:FV88"/>
    <mergeCell ref="FW88:GC88"/>
    <mergeCell ref="GD88:GE88"/>
    <mergeCell ref="GF88:GH88"/>
    <mergeCell ref="GI88:GK88"/>
    <mergeCell ref="JS88:JY88"/>
    <mergeCell ref="JZ88:KA88"/>
    <mergeCell ref="KB88:KD88"/>
    <mergeCell ref="KE88:KG88"/>
    <mergeCell ref="KH88:KJ88"/>
    <mergeCell ref="KK88:KM88"/>
    <mergeCell ref="JA88:JB88"/>
    <mergeCell ref="JC88:JE88"/>
    <mergeCell ref="JF88:JH88"/>
    <mergeCell ref="JI88:JK88"/>
    <mergeCell ref="JL88:JN88"/>
    <mergeCell ref="JP88:JR88"/>
    <mergeCell ref="ID88:IF88"/>
    <mergeCell ref="IG88:II88"/>
    <mergeCell ref="IJ88:IL88"/>
    <mergeCell ref="IM88:IO88"/>
    <mergeCell ref="IQ88:IS88"/>
    <mergeCell ref="IT88:IZ88"/>
    <mergeCell ref="AR89:AT89"/>
    <mergeCell ref="AU89:AW89"/>
    <mergeCell ref="AY89:BA89"/>
    <mergeCell ref="BB89:BH89"/>
    <mergeCell ref="BI89:BJ89"/>
    <mergeCell ref="BK89:BM89"/>
    <mergeCell ref="V89:X89"/>
    <mergeCell ref="Z89:AB89"/>
    <mergeCell ref="AC89:AI89"/>
    <mergeCell ref="AJ89:AK89"/>
    <mergeCell ref="AL89:AN89"/>
    <mergeCell ref="AO89:AQ89"/>
    <mergeCell ref="A89:C89"/>
    <mergeCell ref="D89:J89"/>
    <mergeCell ref="K89:L89"/>
    <mergeCell ref="M89:O89"/>
    <mergeCell ref="P89:R89"/>
    <mergeCell ref="S89:U89"/>
    <mergeCell ref="DG89:DH89"/>
    <mergeCell ref="DI89:DK89"/>
    <mergeCell ref="DL89:DN89"/>
    <mergeCell ref="DO89:DQ89"/>
    <mergeCell ref="DR89:DT89"/>
    <mergeCell ref="DV89:DX89"/>
    <mergeCell ref="CJ89:CL89"/>
    <mergeCell ref="CM89:CO89"/>
    <mergeCell ref="CP89:CR89"/>
    <mergeCell ref="CS89:CU89"/>
    <mergeCell ref="CW89:CY89"/>
    <mergeCell ref="CZ89:DF89"/>
    <mergeCell ref="BN89:BP89"/>
    <mergeCell ref="BQ89:BS89"/>
    <mergeCell ref="BT89:BV89"/>
    <mergeCell ref="BX89:BZ89"/>
    <mergeCell ref="CA89:CG89"/>
    <mergeCell ref="CH89:CI89"/>
    <mergeCell ref="GS89:GU89"/>
    <mergeCell ref="GV89:HB89"/>
    <mergeCell ref="HC89:HD89"/>
    <mergeCell ref="HE89:HG89"/>
    <mergeCell ref="FP89:FR89"/>
    <mergeCell ref="FT89:FV89"/>
    <mergeCell ref="FW89:GC89"/>
    <mergeCell ref="GD89:GE89"/>
    <mergeCell ref="GF89:GH89"/>
    <mergeCell ref="GI89:GK89"/>
    <mergeCell ref="EU89:EW89"/>
    <mergeCell ref="EX89:FD89"/>
    <mergeCell ref="FE89:FF89"/>
    <mergeCell ref="FG89:FI89"/>
    <mergeCell ref="FJ89:FL89"/>
    <mergeCell ref="FM89:FO89"/>
    <mergeCell ref="DY89:EE89"/>
    <mergeCell ref="EF89:EG89"/>
    <mergeCell ref="EH89:EJ89"/>
    <mergeCell ref="EK89:EM89"/>
    <mergeCell ref="EN89:EP89"/>
    <mergeCell ref="EQ89:ES89"/>
    <mergeCell ref="A90:C90"/>
    <mergeCell ref="D90:J90"/>
    <mergeCell ref="K90:L90"/>
    <mergeCell ref="M90:O90"/>
    <mergeCell ref="P90:R90"/>
    <mergeCell ref="S90:U90"/>
    <mergeCell ref="JS89:JY89"/>
    <mergeCell ref="JZ89:KA89"/>
    <mergeCell ref="KB89:KD89"/>
    <mergeCell ref="KE89:KG89"/>
    <mergeCell ref="KH89:KJ89"/>
    <mergeCell ref="KK89:KM89"/>
    <mergeCell ref="JA89:JB89"/>
    <mergeCell ref="JC89:JE89"/>
    <mergeCell ref="JF89:JH89"/>
    <mergeCell ref="JI89:JK89"/>
    <mergeCell ref="JL89:JN89"/>
    <mergeCell ref="JP89:JR89"/>
    <mergeCell ref="ID89:IF89"/>
    <mergeCell ref="IG89:II89"/>
    <mergeCell ref="IJ89:IL89"/>
    <mergeCell ref="IM89:IO89"/>
    <mergeCell ref="IQ89:IS89"/>
    <mergeCell ref="IT89:IZ89"/>
    <mergeCell ref="HH89:HJ89"/>
    <mergeCell ref="HK89:HM89"/>
    <mergeCell ref="HN89:HP89"/>
    <mergeCell ref="HR89:HT89"/>
    <mergeCell ref="HU89:IA89"/>
    <mergeCell ref="IB89:IC89"/>
    <mergeCell ref="GL89:GN89"/>
    <mergeCell ref="GO89:GQ89"/>
    <mergeCell ref="BN90:BP90"/>
    <mergeCell ref="BQ90:BS90"/>
    <mergeCell ref="BT90:BV90"/>
    <mergeCell ref="BX90:BZ90"/>
    <mergeCell ref="CA90:CG90"/>
    <mergeCell ref="CH90:CI90"/>
    <mergeCell ref="AR90:AT90"/>
    <mergeCell ref="AU90:AW90"/>
    <mergeCell ref="AY90:BA90"/>
    <mergeCell ref="BB90:BH90"/>
    <mergeCell ref="BI90:BJ90"/>
    <mergeCell ref="BK90:BM90"/>
    <mergeCell ref="V90:X90"/>
    <mergeCell ref="Z90:AB90"/>
    <mergeCell ref="AC90:AI90"/>
    <mergeCell ref="AJ90:AK90"/>
    <mergeCell ref="AL90:AN90"/>
    <mergeCell ref="AO90:AQ90"/>
    <mergeCell ref="FG90:FI90"/>
    <mergeCell ref="FJ90:FL90"/>
    <mergeCell ref="FM90:FO90"/>
    <mergeCell ref="DY90:EE90"/>
    <mergeCell ref="EF90:EG90"/>
    <mergeCell ref="EH90:EJ90"/>
    <mergeCell ref="EK90:EM90"/>
    <mergeCell ref="EN90:EP90"/>
    <mergeCell ref="EQ90:ES90"/>
    <mergeCell ref="DG90:DH90"/>
    <mergeCell ref="DI90:DK90"/>
    <mergeCell ref="DL90:DN90"/>
    <mergeCell ref="DO90:DQ90"/>
    <mergeCell ref="DR90:DT90"/>
    <mergeCell ref="DV90:DX90"/>
    <mergeCell ref="CJ90:CL90"/>
    <mergeCell ref="CM90:CO90"/>
    <mergeCell ref="CP90:CR90"/>
    <mergeCell ref="CS90:CU90"/>
    <mergeCell ref="CW90:CY90"/>
    <mergeCell ref="CZ90:DF90"/>
    <mergeCell ref="KK90:KM90"/>
    <mergeCell ref="JA90:JB90"/>
    <mergeCell ref="JC90:JE90"/>
    <mergeCell ref="JF90:JH90"/>
    <mergeCell ref="JI90:JK90"/>
    <mergeCell ref="JL90:JN90"/>
    <mergeCell ref="JP90:JR90"/>
    <mergeCell ref="ID90:IF90"/>
    <mergeCell ref="IG90:II90"/>
    <mergeCell ref="IJ90:IL90"/>
    <mergeCell ref="IM90:IO90"/>
    <mergeCell ref="IQ90:IS90"/>
    <mergeCell ref="IT90:IZ90"/>
    <mergeCell ref="HH90:HJ90"/>
    <mergeCell ref="HK90:HM90"/>
    <mergeCell ref="HN90:HP90"/>
    <mergeCell ref="HR90:HT90"/>
    <mergeCell ref="HU90:IA90"/>
    <mergeCell ref="IB90:IC90"/>
    <mergeCell ref="V91:X91"/>
    <mergeCell ref="Z91:AB91"/>
    <mergeCell ref="AC91:AI91"/>
    <mergeCell ref="AJ91:AK91"/>
    <mergeCell ref="AL91:AN91"/>
    <mergeCell ref="AO91:AQ91"/>
    <mergeCell ref="A91:C91"/>
    <mergeCell ref="D91:J91"/>
    <mergeCell ref="K91:L91"/>
    <mergeCell ref="M91:O91"/>
    <mergeCell ref="P91:R91"/>
    <mergeCell ref="S91:U91"/>
    <mergeCell ref="JS90:JY90"/>
    <mergeCell ref="JZ90:KA90"/>
    <mergeCell ref="KB90:KD90"/>
    <mergeCell ref="KE90:KG90"/>
    <mergeCell ref="KH90:KJ90"/>
    <mergeCell ref="GL90:GN90"/>
    <mergeCell ref="GO90:GQ90"/>
    <mergeCell ref="GS90:GU90"/>
    <mergeCell ref="GV90:HB90"/>
    <mergeCell ref="HC90:HD90"/>
    <mergeCell ref="HE90:HG90"/>
    <mergeCell ref="FP90:FR90"/>
    <mergeCell ref="FT90:FV90"/>
    <mergeCell ref="FW90:GC90"/>
    <mergeCell ref="GD90:GE90"/>
    <mergeCell ref="GF90:GH90"/>
    <mergeCell ref="GI90:GK90"/>
    <mergeCell ref="EU90:EW90"/>
    <mergeCell ref="EX90:FD90"/>
    <mergeCell ref="FE90:FF90"/>
    <mergeCell ref="CJ91:CL91"/>
    <mergeCell ref="CM91:CO91"/>
    <mergeCell ref="CP91:CR91"/>
    <mergeCell ref="CS91:CU91"/>
    <mergeCell ref="CW91:CY91"/>
    <mergeCell ref="CZ91:DF91"/>
    <mergeCell ref="BN91:BP91"/>
    <mergeCell ref="BQ91:BS91"/>
    <mergeCell ref="BT91:BV91"/>
    <mergeCell ref="BX91:BZ91"/>
    <mergeCell ref="CA91:CG91"/>
    <mergeCell ref="CH91:CI91"/>
    <mergeCell ref="AR91:AT91"/>
    <mergeCell ref="AU91:AW91"/>
    <mergeCell ref="AY91:BA91"/>
    <mergeCell ref="BB91:BH91"/>
    <mergeCell ref="BI91:BJ91"/>
    <mergeCell ref="BK91:BM91"/>
    <mergeCell ref="EU91:EW91"/>
    <mergeCell ref="EX91:FD91"/>
    <mergeCell ref="FE91:FF91"/>
    <mergeCell ref="FG91:FI91"/>
    <mergeCell ref="FJ91:FL91"/>
    <mergeCell ref="FM91:FO91"/>
    <mergeCell ref="DY91:EE91"/>
    <mergeCell ref="EF91:EG91"/>
    <mergeCell ref="EH91:EJ91"/>
    <mergeCell ref="EK91:EM91"/>
    <mergeCell ref="EN91:EP91"/>
    <mergeCell ref="EQ91:ES91"/>
    <mergeCell ref="DG91:DH91"/>
    <mergeCell ref="DI91:DK91"/>
    <mergeCell ref="DL91:DN91"/>
    <mergeCell ref="DO91:DQ91"/>
    <mergeCell ref="DR91:DT91"/>
    <mergeCell ref="DV91:DX91"/>
    <mergeCell ref="HH91:HJ91"/>
    <mergeCell ref="HK91:HM91"/>
    <mergeCell ref="HN91:HP91"/>
    <mergeCell ref="HR91:HT91"/>
    <mergeCell ref="HU91:IA91"/>
    <mergeCell ref="IB91:IC91"/>
    <mergeCell ref="GL91:GN91"/>
    <mergeCell ref="GO91:GQ91"/>
    <mergeCell ref="GS91:GU91"/>
    <mergeCell ref="GV91:HB91"/>
    <mergeCell ref="HC91:HD91"/>
    <mergeCell ref="HE91:HG91"/>
    <mergeCell ref="FP91:FR91"/>
    <mergeCell ref="FT91:FV91"/>
    <mergeCell ref="FW91:GC91"/>
    <mergeCell ref="GD91:GE91"/>
    <mergeCell ref="GF91:GH91"/>
    <mergeCell ref="GI91:GK91"/>
    <mergeCell ref="JS91:JY91"/>
    <mergeCell ref="JZ91:KA91"/>
    <mergeCell ref="KB91:KD91"/>
    <mergeCell ref="KE91:KG91"/>
    <mergeCell ref="KH91:KJ91"/>
    <mergeCell ref="KK91:KM91"/>
    <mergeCell ref="JA91:JB91"/>
    <mergeCell ref="JC91:JE91"/>
    <mergeCell ref="JF91:JH91"/>
    <mergeCell ref="JI91:JK91"/>
    <mergeCell ref="JL91:JN91"/>
    <mergeCell ref="JP91:JR91"/>
    <mergeCell ref="ID91:IF91"/>
    <mergeCell ref="IG91:II91"/>
    <mergeCell ref="IJ91:IL91"/>
    <mergeCell ref="IM91:IO91"/>
    <mergeCell ref="IQ91:IS91"/>
    <mergeCell ref="IT91:IZ91"/>
    <mergeCell ref="AR92:AT92"/>
    <mergeCell ref="AU92:AW92"/>
    <mergeCell ref="AY92:BA92"/>
    <mergeCell ref="BB92:BH92"/>
    <mergeCell ref="BI92:BJ92"/>
    <mergeCell ref="BK92:BM92"/>
    <mergeCell ref="V92:X92"/>
    <mergeCell ref="Z92:AB92"/>
    <mergeCell ref="AC92:AI92"/>
    <mergeCell ref="AJ92:AK92"/>
    <mergeCell ref="AL92:AN92"/>
    <mergeCell ref="AO92:AQ92"/>
    <mergeCell ref="A92:C92"/>
    <mergeCell ref="D92:J92"/>
    <mergeCell ref="K92:L92"/>
    <mergeCell ref="M92:O92"/>
    <mergeCell ref="P92:R92"/>
    <mergeCell ref="S92:U92"/>
    <mergeCell ref="DG92:DH92"/>
    <mergeCell ref="DI92:DK92"/>
    <mergeCell ref="DL92:DN92"/>
    <mergeCell ref="DO92:DQ92"/>
    <mergeCell ref="DR92:DT92"/>
    <mergeCell ref="DV92:DX92"/>
    <mergeCell ref="CJ92:CL92"/>
    <mergeCell ref="CM92:CO92"/>
    <mergeCell ref="CP92:CR92"/>
    <mergeCell ref="CS92:CU92"/>
    <mergeCell ref="CW92:CY92"/>
    <mergeCell ref="CZ92:DF92"/>
    <mergeCell ref="BN92:BP92"/>
    <mergeCell ref="BQ92:BS92"/>
    <mergeCell ref="BT92:BV92"/>
    <mergeCell ref="BX92:BZ92"/>
    <mergeCell ref="CA92:CG92"/>
    <mergeCell ref="CH92:CI92"/>
    <mergeCell ref="GS92:GU92"/>
    <mergeCell ref="GV92:HB92"/>
    <mergeCell ref="HC92:HD92"/>
    <mergeCell ref="HE92:HG92"/>
    <mergeCell ref="FP92:FR92"/>
    <mergeCell ref="FT92:FV92"/>
    <mergeCell ref="FW92:GC92"/>
    <mergeCell ref="GD92:GE92"/>
    <mergeCell ref="GF92:GH92"/>
    <mergeCell ref="GI92:GK92"/>
    <mergeCell ref="EU92:EW92"/>
    <mergeCell ref="EX92:FD92"/>
    <mergeCell ref="FE92:FF92"/>
    <mergeCell ref="FG92:FI92"/>
    <mergeCell ref="FJ92:FL92"/>
    <mergeCell ref="FM92:FO92"/>
    <mergeCell ref="DY92:EE92"/>
    <mergeCell ref="EF92:EG92"/>
    <mergeCell ref="EH92:EJ92"/>
    <mergeCell ref="EK92:EM92"/>
    <mergeCell ref="EN92:EP92"/>
    <mergeCell ref="EQ92:ES92"/>
    <mergeCell ref="A93:C93"/>
    <mergeCell ref="D93:J93"/>
    <mergeCell ref="K93:L93"/>
    <mergeCell ref="M93:O93"/>
    <mergeCell ref="P93:R93"/>
    <mergeCell ref="S93:U93"/>
    <mergeCell ref="JS92:JY92"/>
    <mergeCell ref="JZ92:KA92"/>
    <mergeCell ref="KB92:KD92"/>
    <mergeCell ref="KE92:KG92"/>
    <mergeCell ref="KH92:KJ92"/>
    <mergeCell ref="KK92:KM92"/>
    <mergeCell ref="JA92:JB92"/>
    <mergeCell ref="JC92:JE92"/>
    <mergeCell ref="JF92:JH92"/>
    <mergeCell ref="JI92:JK92"/>
    <mergeCell ref="JL92:JN92"/>
    <mergeCell ref="JP92:JR92"/>
    <mergeCell ref="ID92:IF92"/>
    <mergeCell ref="IG92:II92"/>
    <mergeCell ref="IJ92:IL92"/>
    <mergeCell ref="IM92:IO92"/>
    <mergeCell ref="IQ92:IS92"/>
    <mergeCell ref="IT92:IZ92"/>
    <mergeCell ref="HH92:HJ92"/>
    <mergeCell ref="HK92:HM92"/>
    <mergeCell ref="HN92:HP92"/>
    <mergeCell ref="HR92:HT92"/>
    <mergeCell ref="HU92:IA92"/>
    <mergeCell ref="IB92:IC92"/>
    <mergeCell ref="GL92:GN92"/>
    <mergeCell ref="GO92:GQ92"/>
    <mergeCell ref="BN93:BP93"/>
    <mergeCell ref="BQ93:BS93"/>
    <mergeCell ref="BT93:BV93"/>
    <mergeCell ref="BX93:BZ93"/>
    <mergeCell ref="CA93:CG93"/>
    <mergeCell ref="CH93:CI93"/>
    <mergeCell ref="AR93:AT93"/>
    <mergeCell ref="AU93:AW93"/>
    <mergeCell ref="AY93:BA93"/>
    <mergeCell ref="BB93:BH93"/>
    <mergeCell ref="BI93:BJ93"/>
    <mergeCell ref="BK93:BM93"/>
    <mergeCell ref="V93:X93"/>
    <mergeCell ref="Z93:AB93"/>
    <mergeCell ref="AC93:AI93"/>
    <mergeCell ref="AJ93:AK93"/>
    <mergeCell ref="AL93:AN93"/>
    <mergeCell ref="AO93:AQ93"/>
    <mergeCell ref="FG93:FI93"/>
    <mergeCell ref="FJ93:FL93"/>
    <mergeCell ref="FM93:FO93"/>
    <mergeCell ref="DY93:EE93"/>
    <mergeCell ref="EF93:EG93"/>
    <mergeCell ref="EH93:EJ93"/>
    <mergeCell ref="EK93:EM93"/>
    <mergeCell ref="EN93:EP93"/>
    <mergeCell ref="EQ93:ES93"/>
    <mergeCell ref="DG93:DH93"/>
    <mergeCell ref="DI93:DK93"/>
    <mergeCell ref="DL93:DN93"/>
    <mergeCell ref="DO93:DQ93"/>
    <mergeCell ref="DR93:DT93"/>
    <mergeCell ref="DV93:DX93"/>
    <mergeCell ref="CJ93:CL93"/>
    <mergeCell ref="CM93:CO93"/>
    <mergeCell ref="CP93:CR93"/>
    <mergeCell ref="CS93:CU93"/>
    <mergeCell ref="CW93:CY93"/>
    <mergeCell ref="CZ93:DF93"/>
    <mergeCell ref="KK93:KM93"/>
    <mergeCell ref="JA93:JB93"/>
    <mergeCell ref="JC93:JE93"/>
    <mergeCell ref="JF93:JH93"/>
    <mergeCell ref="JI93:JK93"/>
    <mergeCell ref="JL93:JN93"/>
    <mergeCell ref="JP93:JR93"/>
    <mergeCell ref="ID93:IF93"/>
    <mergeCell ref="IG93:II93"/>
    <mergeCell ref="IJ93:IL93"/>
    <mergeCell ref="IM93:IO93"/>
    <mergeCell ref="IQ93:IS93"/>
    <mergeCell ref="IT93:IZ93"/>
    <mergeCell ref="HH93:HJ93"/>
    <mergeCell ref="HK93:HM93"/>
    <mergeCell ref="HN93:HP93"/>
    <mergeCell ref="HR93:HT93"/>
    <mergeCell ref="HU93:IA93"/>
    <mergeCell ref="IB93:IC93"/>
    <mergeCell ref="V94:X94"/>
    <mergeCell ref="Z94:AB94"/>
    <mergeCell ref="AC94:AI94"/>
    <mergeCell ref="AJ94:AK94"/>
    <mergeCell ref="AL94:AN94"/>
    <mergeCell ref="AO94:AQ94"/>
    <mergeCell ref="A94:C94"/>
    <mergeCell ref="D94:J94"/>
    <mergeCell ref="K94:L94"/>
    <mergeCell ref="M94:O94"/>
    <mergeCell ref="P94:R94"/>
    <mergeCell ref="S94:U94"/>
    <mergeCell ref="JS93:JY93"/>
    <mergeCell ref="JZ93:KA93"/>
    <mergeCell ref="KB93:KD93"/>
    <mergeCell ref="KE93:KG93"/>
    <mergeCell ref="KH93:KJ93"/>
    <mergeCell ref="GL93:GN93"/>
    <mergeCell ref="GO93:GQ93"/>
    <mergeCell ref="GS93:GU93"/>
    <mergeCell ref="GV93:HB93"/>
    <mergeCell ref="HC93:HD93"/>
    <mergeCell ref="HE93:HG93"/>
    <mergeCell ref="FP93:FR93"/>
    <mergeCell ref="FT93:FV93"/>
    <mergeCell ref="FW93:GC93"/>
    <mergeCell ref="GD93:GE93"/>
    <mergeCell ref="GF93:GH93"/>
    <mergeCell ref="GI93:GK93"/>
    <mergeCell ref="EU93:EW93"/>
    <mergeCell ref="EX93:FD93"/>
    <mergeCell ref="FE93:FF93"/>
    <mergeCell ref="CJ94:CL94"/>
    <mergeCell ref="CM94:CO94"/>
    <mergeCell ref="CP94:CR94"/>
    <mergeCell ref="CS94:CU94"/>
    <mergeCell ref="CW94:CY94"/>
    <mergeCell ref="CZ94:DF94"/>
    <mergeCell ref="BN94:BP94"/>
    <mergeCell ref="BQ94:BS94"/>
    <mergeCell ref="BT94:BV94"/>
    <mergeCell ref="BX94:BZ94"/>
    <mergeCell ref="CA94:CG94"/>
    <mergeCell ref="CH94:CI94"/>
    <mergeCell ref="AR94:AT94"/>
    <mergeCell ref="AU94:AW94"/>
    <mergeCell ref="AY94:BA94"/>
    <mergeCell ref="BB94:BH94"/>
    <mergeCell ref="BI94:BJ94"/>
    <mergeCell ref="BK94:BM94"/>
    <mergeCell ref="EU94:EW94"/>
    <mergeCell ref="EX94:FD94"/>
    <mergeCell ref="FE94:FF94"/>
    <mergeCell ref="FG94:FI94"/>
    <mergeCell ref="FJ94:FL94"/>
    <mergeCell ref="FM94:FO94"/>
    <mergeCell ref="DY94:EE94"/>
    <mergeCell ref="EF94:EG94"/>
    <mergeCell ref="EH94:EJ94"/>
    <mergeCell ref="EK94:EM94"/>
    <mergeCell ref="EN94:EP94"/>
    <mergeCell ref="EQ94:ES94"/>
    <mergeCell ref="DG94:DH94"/>
    <mergeCell ref="DI94:DK94"/>
    <mergeCell ref="DL94:DN94"/>
    <mergeCell ref="DO94:DQ94"/>
    <mergeCell ref="DR94:DT94"/>
    <mergeCell ref="DV94:DX94"/>
    <mergeCell ref="HH94:HJ94"/>
    <mergeCell ref="HK94:HM94"/>
    <mergeCell ref="HN94:HP94"/>
    <mergeCell ref="HR94:HT94"/>
    <mergeCell ref="HU94:IA94"/>
    <mergeCell ref="IB94:IC94"/>
    <mergeCell ref="GL94:GN94"/>
    <mergeCell ref="GO94:GQ94"/>
    <mergeCell ref="GS94:GU94"/>
    <mergeCell ref="GV94:HB94"/>
    <mergeCell ref="HC94:HD94"/>
    <mergeCell ref="HE94:HG94"/>
    <mergeCell ref="FP94:FR94"/>
    <mergeCell ref="FT94:FV94"/>
    <mergeCell ref="FW94:GC94"/>
    <mergeCell ref="GD94:GE94"/>
    <mergeCell ref="GF94:GH94"/>
    <mergeCell ref="GI94:GK94"/>
    <mergeCell ref="JS94:JY94"/>
    <mergeCell ref="JZ94:KA94"/>
    <mergeCell ref="KB94:KD94"/>
    <mergeCell ref="KE94:KG94"/>
    <mergeCell ref="KH94:KJ94"/>
    <mergeCell ref="KK94:KM94"/>
    <mergeCell ref="JA94:JB94"/>
    <mergeCell ref="JC94:JE94"/>
    <mergeCell ref="JF94:JH94"/>
    <mergeCell ref="JI94:JK94"/>
    <mergeCell ref="JL94:JN94"/>
    <mergeCell ref="JP94:JR94"/>
    <mergeCell ref="ID94:IF94"/>
    <mergeCell ref="IG94:II94"/>
    <mergeCell ref="IJ94:IL94"/>
    <mergeCell ref="IM94:IO94"/>
    <mergeCell ref="IQ94:IS94"/>
    <mergeCell ref="IT94:IZ94"/>
    <mergeCell ref="AR95:AT95"/>
    <mergeCell ref="AU95:AW95"/>
    <mergeCell ref="AY95:BA95"/>
    <mergeCell ref="BB95:BH95"/>
    <mergeCell ref="BI95:BJ95"/>
    <mergeCell ref="BK95:BM95"/>
    <mergeCell ref="V95:X95"/>
    <mergeCell ref="Z95:AB95"/>
    <mergeCell ref="AC95:AI95"/>
    <mergeCell ref="AJ95:AK95"/>
    <mergeCell ref="AL95:AN95"/>
    <mergeCell ref="AO95:AQ95"/>
    <mergeCell ref="A95:C95"/>
    <mergeCell ref="D95:J95"/>
    <mergeCell ref="K95:L95"/>
    <mergeCell ref="M95:O95"/>
    <mergeCell ref="P95:R95"/>
    <mergeCell ref="S95:U95"/>
    <mergeCell ref="DG95:DH95"/>
    <mergeCell ref="DI95:DK95"/>
    <mergeCell ref="DL95:DN95"/>
    <mergeCell ref="DO95:DQ95"/>
    <mergeCell ref="DR95:DT95"/>
    <mergeCell ref="DV95:DX95"/>
    <mergeCell ref="CJ95:CL95"/>
    <mergeCell ref="CM95:CO95"/>
    <mergeCell ref="CP95:CR95"/>
    <mergeCell ref="CS95:CU95"/>
    <mergeCell ref="CW95:CY95"/>
    <mergeCell ref="CZ95:DF95"/>
    <mergeCell ref="BN95:BP95"/>
    <mergeCell ref="BQ95:BS95"/>
    <mergeCell ref="BT95:BV95"/>
    <mergeCell ref="BX95:BZ95"/>
    <mergeCell ref="CA95:CG95"/>
    <mergeCell ref="CH95:CI95"/>
    <mergeCell ref="GS95:GU95"/>
    <mergeCell ref="GV95:HB95"/>
    <mergeCell ref="HC95:HD95"/>
    <mergeCell ref="HE95:HG95"/>
    <mergeCell ref="FP95:FR95"/>
    <mergeCell ref="FT95:FV95"/>
    <mergeCell ref="FW95:GC95"/>
    <mergeCell ref="GD95:GE95"/>
    <mergeCell ref="GF95:GH95"/>
    <mergeCell ref="GI95:GK95"/>
    <mergeCell ref="EU95:EW95"/>
    <mergeCell ref="EX95:FD95"/>
    <mergeCell ref="FE95:FF95"/>
    <mergeCell ref="FG95:FI95"/>
    <mergeCell ref="FJ95:FL95"/>
    <mergeCell ref="FM95:FO95"/>
    <mergeCell ref="DY95:EE95"/>
    <mergeCell ref="EF95:EG95"/>
    <mergeCell ref="EH95:EJ95"/>
    <mergeCell ref="EK95:EM95"/>
    <mergeCell ref="EN95:EP95"/>
    <mergeCell ref="EQ95:ES95"/>
    <mergeCell ref="A96:C96"/>
    <mergeCell ref="D96:J96"/>
    <mergeCell ref="K96:L96"/>
    <mergeCell ref="M96:O96"/>
    <mergeCell ref="P96:R96"/>
    <mergeCell ref="S96:U96"/>
    <mergeCell ref="JS95:JY95"/>
    <mergeCell ref="JZ95:KA95"/>
    <mergeCell ref="KB95:KD95"/>
    <mergeCell ref="KE95:KG95"/>
    <mergeCell ref="KH95:KJ95"/>
    <mergeCell ref="KK95:KM95"/>
    <mergeCell ref="JA95:JB95"/>
    <mergeCell ref="JC95:JE95"/>
    <mergeCell ref="JF95:JH95"/>
    <mergeCell ref="JI95:JK95"/>
    <mergeCell ref="JL95:JN95"/>
    <mergeCell ref="JP95:JR95"/>
    <mergeCell ref="ID95:IF95"/>
    <mergeCell ref="IG95:II95"/>
    <mergeCell ref="IJ95:IL95"/>
    <mergeCell ref="IM95:IO95"/>
    <mergeCell ref="IQ95:IS95"/>
    <mergeCell ref="IT95:IZ95"/>
    <mergeCell ref="HH95:HJ95"/>
    <mergeCell ref="HK95:HM95"/>
    <mergeCell ref="HN95:HP95"/>
    <mergeCell ref="HR95:HT95"/>
    <mergeCell ref="HU95:IA95"/>
    <mergeCell ref="IB95:IC95"/>
    <mergeCell ref="GL95:GN95"/>
    <mergeCell ref="GO95:GQ95"/>
    <mergeCell ref="BN96:BP96"/>
    <mergeCell ref="BQ96:BS96"/>
    <mergeCell ref="BT96:BV96"/>
    <mergeCell ref="BX96:BZ96"/>
    <mergeCell ref="CA96:CG96"/>
    <mergeCell ref="CH96:CI96"/>
    <mergeCell ref="AR96:AT96"/>
    <mergeCell ref="AU96:AW96"/>
    <mergeCell ref="AY96:BA96"/>
    <mergeCell ref="BB96:BH96"/>
    <mergeCell ref="BI96:BJ96"/>
    <mergeCell ref="BK96:BM96"/>
    <mergeCell ref="V96:X96"/>
    <mergeCell ref="Z96:AB96"/>
    <mergeCell ref="AC96:AI96"/>
    <mergeCell ref="AJ96:AK96"/>
    <mergeCell ref="AL96:AN96"/>
    <mergeCell ref="AO96:AQ96"/>
    <mergeCell ref="FG96:FI96"/>
    <mergeCell ref="FJ96:FL96"/>
    <mergeCell ref="FM96:FO96"/>
    <mergeCell ref="DY96:EE96"/>
    <mergeCell ref="EF96:EG96"/>
    <mergeCell ref="EH96:EJ96"/>
    <mergeCell ref="EK96:EM96"/>
    <mergeCell ref="EN96:EP96"/>
    <mergeCell ref="EQ96:ES96"/>
    <mergeCell ref="DG96:DH96"/>
    <mergeCell ref="DI96:DK96"/>
    <mergeCell ref="DL96:DN96"/>
    <mergeCell ref="DO96:DQ96"/>
    <mergeCell ref="DR96:DT96"/>
    <mergeCell ref="DV96:DX96"/>
    <mergeCell ref="CJ96:CL96"/>
    <mergeCell ref="CM96:CO96"/>
    <mergeCell ref="CP96:CR96"/>
    <mergeCell ref="CS96:CU96"/>
    <mergeCell ref="CW96:CY96"/>
    <mergeCell ref="CZ96:DF96"/>
    <mergeCell ref="KK96:KM96"/>
    <mergeCell ref="JA96:JB96"/>
    <mergeCell ref="JC96:JE96"/>
    <mergeCell ref="JF96:JH96"/>
    <mergeCell ref="JI96:JK96"/>
    <mergeCell ref="JL96:JN96"/>
    <mergeCell ref="JP96:JR96"/>
    <mergeCell ref="ID96:IF96"/>
    <mergeCell ref="IG96:II96"/>
    <mergeCell ref="IJ96:IL96"/>
    <mergeCell ref="IM96:IO96"/>
    <mergeCell ref="IQ96:IS96"/>
    <mergeCell ref="IT96:IZ96"/>
    <mergeCell ref="HH96:HJ96"/>
    <mergeCell ref="HK96:HM96"/>
    <mergeCell ref="HN96:HP96"/>
    <mergeCell ref="HR96:HT96"/>
    <mergeCell ref="HU96:IA96"/>
    <mergeCell ref="IB96:IC96"/>
    <mergeCell ref="V97:X97"/>
    <mergeCell ref="Z97:AB97"/>
    <mergeCell ref="AC97:AI97"/>
    <mergeCell ref="AJ97:AK97"/>
    <mergeCell ref="AL97:AN97"/>
    <mergeCell ref="AO97:AQ97"/>
    <mergeCell ref="A97:C97"/>
    <mergeCell ref="D97:J97"/>
    <mergeCell ref="K97:L97"/>
    <mergeCell ref="M97:O97"/>
    <mergeCell ref="P97:R97"/>
    <mergeCell ref="S97:U97"/>
    <mergeCell ref="JS96:JY96"/>
    <mergeCell ref="JZ96:KA96"/>
    <mergeCell ref="KB96:KD96"/>
    <mergeCell ref="KE96:KG96"/>
    <mergeCell ref="KH96:KJ96"/>
    <mergeCell ref="GL96:GN96"/>
    <mergeCell ref="GO96:GQ96"/>
    <mergeCell ref="GS96:GU96"/>
    <mergeCell ref="GV96:HB96"/>
    <mergeCell ref="HC96:HD96"/>
    <mergeCell ref="HE96:HG96"/>
    <mergeCell ref="FP96:FR96"/>
    <mergeCell ref="FT96:FV96"/>
    <mergeCell ref="FW96:GC96"/>
    <mergeCell ref="GD96:GE96"/>
    <mergeCell ref="GF96:GH96"/>
    <mergeCell ref="GI96:GK96"/>
    <mergeCell ref="EU96:EW96"/>
    <mergeCell ref="EX96:FD96"/>
    <mergeCell ref="FE96:FF96"/>
    <mergeCell ref="CJ97:CL97"/>
    <mergeCell ref="CM97:CO97"/>
    <mergeCell ref="CP97:CR97"/>
    <mergeCell ref="CS97:CU97"/>
    <mergeCell ref="CW97:CY97"/>
    <mergeCell ref="CZ97:DF97"/>
    <mergeCell ref="BN97:BP97"/>
    <mergeCell ref="BQ97:BS97"/>
    <mergeCell ref="BT97:BV97"/>
    <mergeCell ref="BX97:BZ97"/>
    <mergeCell ref="CA97:CG97"/>
    <mergeCell ref="CH97:CI97"/>
    <mergeCell ref="AR97:AT97"/>
    <mergeCell ref="AU97:AW97"/>
    <mergeCell ref="AY97:BA97"/>
    <mergeCell ref="BB97:BH97"/>
    <mergeCell ref="BI97:BJ97"/>
    <mergeCell ref="BK97:BM97"/>
    <mergeCell ref="EU97:EW97"/>
    <mergeCell ref="EX97:FD97"/>
    <mergeCell ref="FE97:FF97"/>
    <mergeCell ref="FG97:FI97"/>
    <mergeCell ref="FJ97:FL97"/>
    <mergeCell ref="FM97:FO97"/>
    <mergeCell ref="DY97:EE97"/>
    <mergeCell ref="EF97:EG97"/>
    <mergeCell ref="EH97:EJ97"/>
    <mergeCell ref="EK97:EM97"/>
    <mergeCell ref="EN97:EP97"/>
    <mergeCell ref="EQ97:ES97"/>
    <mergeCell ref="DG97:DH97"/>
    <mergeCell ref="DI97:DK97"/>
    <mergeCell ref="DL97:DN97"/>
    <mergeCell ref="DO97:DQ97"/>
    <mergeCell ref="DR97:DT97"/>
    <mergeCell ref="DV97:DX97"/>
    <mergeCell ref="HH97:HJ97"/>
    <mergeCell ref="HK97:HM97"/>
    <mergeCell ref="HN97:HP97"/>
    <mergeCell ref="HR97:HT97"/>
    <mergeCell ref="HU97:IA97"/>
    <mergeCell ref="IB97:IC97"/>
    <mergeCell ref="GL97:GN97"/>
    <mergeCell ref="GO97:GQ97"/>
    <mergeCell ref="GS97:GU97"/>
    <mergeCell ref="GV97:HB97"/>
    <mergeCell ref="HC97:HD97"/>
    <mergeCell ref="HE97:HG97"/>
    <mergeCell ref="FP97:FR97"/>
    <mergeCell ref="FT97:FV97"/>
    <mergeCell ref="FW97:GC97"/>
    <mergeCell ref="GD97:GE97"/>
    <mergeCell ref="GF97:GH97"/>
    <mergeCell ref="GI97:GK97"/>
    <mergeCell ref="JS97:JY97"/>
    <mergeCell ref="JZ97:KA97"/>
    <mergeCell ref="KB97:KD97"/>
    <mergeCell ref="KE97:KG97"/>
    <mergeCell ref="KH97:KJ97"/>
    <mergeCell ref="KK97:KM97"/>
    <mergeCell ref="JA97:JB97"/>
    <mergeCell ref="JC97:JE97"/>
    <mergeCell ref="JF97:JH97"/>
    <mergeCell ref="JI97:JK97"/>
    <mergeCell ref="JL97:JN97"/>
    <mergeCell ref="JP97:JR97"/>
    <mergeCell ref="ID97:IF97"/>
    <mergeCell ref="IG97:II97"/>
    <mergeCell ref="IJ97:IL97"/>
    <mergeCell ref="IM97:IO97"/>
    <mergeCell ref="IQ97:IS97"/>
    <mergeCell ref="IT97:IZ97"/>
    <mergeCell ref="AR98:AT98"/>
    <mergeCell ref="AU98:AW98"/>
    <mergeCell ref="AY98:BA98"/>
    <mergeCell ref="BB98:BH98"/>
    <mergeCell ref="BI98:BJ98"/>
    <mergeCell ref="BK98:BM98"/>
    <mergeCell ref="V98:X98"/>
    <mergeCell ref="Z98:AB98"/>
    <mergeCell ref="AC98:AI98"/>
    <mergeCell ref="AJ98:AK98"/>
    <mergeCell ref="AL98:AN98"/>
    <mergeCell ref="AO98:AQ98"/>
    <mergeCell ref="A98:C98"/>
    <mergeCell ref="D98:J98"/>
    <mergeCell ref="K98:L98"/>
    <mergeCell ref="M98:O98"/>
    <mergeCell ref="P98:R98"/>
    <mergeCell ref="S98:U98"/>
    <mergeCell ref="DG98:DH98"/>
    <mergeCell ref="DI98:DK98"/>
    <mergeCell ref="DL98:DN98"/>
    <mergeCell ref="DO98:DQ98"/>
    <mergeCell ref="DR98:DT98"/>
    <mergeCell ref="DV98:DX98"/>
    <mergeCell ref="CJ98:CL98"/>
    <mergeCell ref="CM98:CO98"/>
    <mergeCell ref="CP98:CR98"/>
    <mergeCell ref="CS98:CU98"/>
    <mergeCell ref="CW98:CY98"/>
    <mergeCell ref="CZ98:DF98"/>
    <mergeCell ref="BN98:BP98"/>
    <mergeCell ref="BQ98:BS98"/>
    <mergeCell ref="BT98:BV98"/>
    <mergeCell ref="BX98:BZ98"/>
    <mergeCell ref="CA98:CG98"/>
    <mergeCell ref="CH98:CI98"/>
    <mergeCell ref="GS98:GU98"/>
    <mergeCell ref="GV98:HB98"/>
    <mergeCell ref="HC98:HD98"/>
    <mergeCell ref="HE98:HG98"/>
    <mergeCell ref="FP98:FR98"/>
    <mergeCell ref="FT98:FV98"/>
    <mergeCell ref="FW98:GC98"/>
    <mergeCell ref="GD98:GE98"/>
    <mergeCell ref="GF98:GH98"/>
    <mergeCell ref="GI98:GK98"/>
    <mergeCell ref="EU98:EW98"/>
    <mergeCell ref="EX98:FD98"/>
    <mergeCell ref="FE98:FF98"/>
    <mergeCell ref="FG98:FI98"/>
    <mergeCell ref="FJ98:FL98"/>
    <mergeCell ref="FM98:FO98"/>
    <mergeCell ref="DY98:EE98"/>
    <mergeCell ref="EF98:EG98"/>
    <mergeCell ref="EH98:EJ98"/>
    <mergeCell ref="EK98:EM98"/>
    <mergeCell ref="EN98:EP98"/>
    <mergeCell ref="EQ98:ES98"/>
    <mergeCell ref="A99:C99"/>
    <mergeCell ref="D99:J99"/>
    <mergeCell ref="K99:L99"/>
    <mergeCell ref="M99:O99"/>
    <mergeCell ref="P99:R99"/>
    <mergeCell ref="S99:U99"/>
    <mergeCell ref="JS98:JY98"/>
    <mergeCell ref="JZ98:KA98"/>
    <mergeCell ref="KB98:KD98"/>
    <mergeCell ref="KE98:KG98"/>
    <mergeCell ref="KH98:KJ98"/>
    <mergeCell ref="KK98:KM98"/>
    <mergeCell ref="JA98:JB98"/>
    <mergeCell ref="JC98:JE98"/>
    <mergeCell ref="JF98:JH98"/>
    <mergeCell ref="JI98:JK98"/>
    <mergeCell ref="JL98:JN98"/>
    <mergeCell ref="JP98:JR98"/>
    <mergeCell ref="ID98:IF98"/>
    <mergeCell ref="IG98:II98"/>
    <mergeCell ref="IJ98:IL98"/>
    <mergeCell ref="IM98:IO98"/>
    <mergeCell ref="IQ98:IS98"/>
    <mergeCell ref="IT98:IZ98"/>
    <mergeCell ref="HH98:HJ98"/>
    <mergeCell ref="HK98:HM98"/>
    <mergeCell ref="HN98:HP98"/>
    <mergeCell ref="HR98:HT98"/>
    <mergeCell ref="HU98:IA98"/>
    <mergeCell ref="IB98:IC98"/>
    <mergeCell ref="GL98:GN98"/>
    <mergeCell ref="GO98:GQ98"/>
    <mergeCell ref="BN99:BP99"/>
    <mergeCell ref="BQ99:BS99"/>
    <mergeCell ref="BT99:BV99"/>
    <mergeCell ref="BX99:BZ99"/>
    <mergeCell ref="CA99:CG99"/>
    <mergeCell ref="CH99:CI99"/>
    <mergeCell ref="AR99:AT99"/>
    <mergeCell ref="AU99:AW99"/>
    <mergeCell ref="AY99:BA99"/>
    <mergeCell ref="BB99:BH99"/>
    <mergeCell ref="BI99:BJ99"/>
    <mergeCell ref="BK99:BM99"/>
    <mergeCell ref="V99:X99"/>
    <mergeCell ref="Z99:AB99"/>
    <mergeCell ref="AC99:AI99"/>
    <mergeCell ref="AJ99:AK99"/>
    <mergeCell ref="AL99:AN99"/>
    <mergeCell ref="AO99:AQ99"/>
    <mergeCell ref="FG99:FI99"/>
    <mergeCell ref="FJ99:FL99"/>
    <mergeCell ref="FM99:FO99"/>
    <mergeCell ref="DY99:EE99"/>
    <mergeCell ref="EF99:EG99"/>
    <mergeCell ref="EH99:EJ99"/>
    <mergeCell ref="EK99:EM99"/>
    <mergeCell ref="EN99:EP99"/>
    <mergeCell ref="EQ99:ES99"/>
    <mergeCell ref="DG99:DH99"/>
    <mergeCell ref="DI99:DK99"/>
    <mergeCell ref="DL99:DN99"/>
    <mergeCell ref="DO99:DQ99"/>
    <mergeCell ref="DR99:DT99"/>
    <mergeCell ref="DV99:DX99"/>
    <mergeCell ref="CJ99:CL99"/>
    <mergeCell ref="CM99:CO99"/>
    <mergeCell ref="CP99:CR99"/>
    <mergeCell ref="CS99:CU99"/>
    <mergeCell ref="CW99:CY99"/>
    <mergeCell ref="CZ99:DF99"/>
    <mergeCell ref="KK99:KM99"/>
    <mergeCell ref="JA99:JB99"/>
    <mergeCell ref="JC99:JE99"/>
    <mergeCell ref="JF99:JH99"/>
    <mergeCell ref="JI99:JK99"/>
    <mergeCell ref="JL99:JN99"/>
    <mergeCell ref="JP99:JR99"/>
    <mergeCell ref="ID99:IF99"/>
    <mergeCell ref="IG99:II99"/>
    <mergeCell ref="IJ99:IL99"/>
    <mergeCell ref="IM99:IO99"/>
    <mergeCell ref="IQ99:IS99"/>
    <mergeCell ref="IT99:IZ99"/>
    <mergeCell ref="HH99:HJ99"/>
    <mergeCell ref="HK99:HM99"/>
    <mergeCell ref="HN99:HP99"/>
    <mergeCell ref="HR99:HT99"/>
    <mergeCell ref="HU99:IA99"/>
    <mergeCell ref="IB99:IC99"/>
    <mergeCell ref="V100:X100"/>
    <mergeCell ref="Z100:AB100"/>
    <mergeCell ref="AC100:AI100"/>
    <mergeCell ref="AJ100:AK100"/>
    <mergeCell ref="AL100:AN100"/>
    <mergeCell ref="AO100:AQ100"/>
    <mergeCell ref="A100:C100"/>
    <mergeCell ref="D100:J100"/>
    <mergeCell ref="K100:L100"/>
    <mergeCell ref="M100:O100"/>
    <mergeCell ref="P100:R100"/>
    <mergeCell ref="S100:U100"/>
    <mergeCell ref="JS99:JY99"/>
    <mergeCell ref="JZ99:KA99"/>
    <mergeCell ref="KB99:KD99"/>
    <mergeCell ref="KE99:KG99"/>
    <mergeCell ref="KH99:KJ99"/>
    <mergeCell ref="GL99:GN99"/>
    <mergeCell ref="GO99:GQ99"/>
    <mergeCell ref="GS99:GU99"/>
    <mergeCell ref="GV99:HB99"/>
    <mergeCell ref="HC99:HD99"/>
    <mergeCell ref="HE99:HG99"/>
    <mergeCell ref="FP99:FR99"/>
    <mergeCell ref="FT99:FV99"/>
    <mergeCell ref="FW99:GC99"/>
    <mergeCell ref="GD99:GE99"/>
    <mergeCell ref="GF99:GH99"/>
    <mergeCell ref="GI99:GK99"/>
    <mergeCell ref="EU99:EW99"/>
    <mergeCell ref="EX99:FD99"/>
    <mergeCell ref="FE99:FF99"/>
    <mergeCell ref="CJ100:CL100"/>
    <mergeCell ref="CM100:CO100"/>
    <mergeCell ref="CP100:CR100"/>
    <mergeCell ref="CS100:CU100"/>
    <mergeCell ref="CW100:CY100"/>
    <mergeCell ref="CZ100:DF100"/>
    <mergeCell ref="BN100:BP100"/>
    <mergeCell ref="BQ100:BS100"/>
    <mergeCell ref="BT100:BV100"/>
    <mergeCell ref="BX100:BZ100"/>
    <mergeCell ref="CA100:CG100"/>
    <mergeCell ref="CH100:CI100"/>
    <mergeCell ref="AR100:AT100"/>
    <mergeCell ref="AU100:AW100"/>
    <mergeCell ref="AY100:BA100"/>
    <mergeCell ref="BB100:BH100"/>
    <mergeCell ref="BI100:BJ100"/>
    <mergeCell ref="BK100:BM100"/>
    <mergeCell ref="EU100:EW100"/>
    <mergeCell ref="EX100:FD100"/>
    <mergeCell ref="FE100:FF100"/>
    <mergeCell ref="FG100:FI100"/>
    <mergeCell ref="FJ100:FL100"/>
    <mergeCell ref="FM100:FO100"/>
    <mergeCell ref="DY100:EE100"/>
    <mergeCell ref="EF100:EG100"/>
    <mergeCell ref="EH100:EJ100"/>
    <mergeCell ref="EK100:EM100"/>
    <mergeCell ref="EN100:EP100"/>
    <mergeCell ref="EQ100:ES100"/>
    <mergeCell ref="DG100:DH100"/>
    <mergeCell ref="DI100:DK100"/>
    <mergeCell ref="DL100:DN100"/>
    <mergeCell ref="DO100:DQ100"/>
    <mergeCell ref="DR100:DT100"/>
    <mergeCell ref="DV100:DX100"/>
    <mergeCell ref="HH100:HJ100"/>
    <mergeCell ref="HK100:HM100"/>
    <mergeCell ref="HN100:HP100"/>
    <mergeCell ref="HR100:HT100"/>
    <mergeCell ref="HU100:IA100"/>
    <mergeCell ref="IB100:IC100"/>
    <mergeCell ref="GL100:GN100"/>
    <mergeCell ref="GO100:GQ100"/>
    <mergeCell ref="GS100:GU100"/>
    <mergeCell ref="GV100:HB100"/>
    <mergeCell ref="HC100:HD100"/>
    <mergeCell ref="HE100:HG100"/>
    <mergeCell ref="FP100:FR100"/>
    <mergeCell ref="FT100:FV100"/>
    <mergeCell ref="FW100:GC100"/>
    <mergeCell ref="GD100:GE100"/>
    <mergeCell ref="GF100:GH100"/>
    <mergeCell ref="GI100:GK100"/>
    <mergeCell ref="JS100:JY100"/>
    <mergeCell ref="JZ100:KA100"/>
    <mergeCell ref="KB100:KD100"/>
    <mergeCell ref="KE100:KG100"/>
    <mergeCell ref="KH100:KJ100"/>
    <mergeCell ref="KK100:KM100"/>
    <mergeCell ref="JA100:JB100"/>
    <mergeCell ref="JC100:JE100"/>
    <mergeCell ref="JF100:JH100"/>
    <mergeCell ref="JI100:JK100"/>
    <mergeCell ref="JL100:JN100"/>
    <mergeCell ref="JP100:JR100"/>
    <mergeCell ref="ID100:IF100"/>
    <mergeCell ref="IG100:II100"/>
    <mergeCell ref="IJ100:IL100"/>
    <mergeCell ref="IM100:IO100"/>
    <mergeCell ref="IQ100:IS100"/>
    <mergeCell ref="IT100:IZ100"/>
  </mergeCells>
  <dataValidations count="12">
    <dataValidation type="date" allowBlank="1" showInputMessage="1" showErrorMessage="1" errorTitle="خطأ" error="لابد من تعديل التاريخ" sqref="JP6:JR100">
      <formula1>40513</formula1>
      <formula2>40543</formula2>
    </dataValidation>
    <dataValidation type="date" allowBlank="1" showInputMessage="1" showErrorMessage="1" errorTitle="خطأ" error="لابد من تعديل التاريخ" sqref="IQ6:IS100">
      <formula1>40483</formula1>
      <formula2>40512</formula2>
    </dataValidation>
    <dataValidation type="date" allowBlank="1" showInputMessage="1" showErrorMessage="1" errorTitle="خطأ" error="لابد من تعديل التاريخ" sqref="HR6:HT100">
      <formula1>40452</formula1>
      <formula2>40482</formula2>
    </dataValidation>
    <dataValidation type="date" allowBlank="1" showInputMessage="1" showErrorMessage="1" errorTitle="خطأ" error="لابد من تعديل التاريخ" sqref="GS6:GU100">
      <formula1>40422</formula1>
      <formula2>40451</formula2>
    </dataValidation>
    <dataValidation type="date" allowBlank="1" showInputMessage="1" showErrorMessage="1" errorTitle="خطأ" error="لابد من تعديل التاريخ" sqref="FT6:FV100">
      <formula1>40391</formula1>
      <formula2>40421</formula2>
    </dataValidation>
    <dataValidation type="date" allowBlank="1" showInputMessage="1" showErrorMessage="1" errorTitle="خطأ" error="لابد من تعديل التاريخ" sqref="EU6:EW100">
      <formula1>40360</formula1>
      <formula2>40390</formula2>
    </dataValidation>
    <dataValidation type="date" allowBlank="1" showInputMessage="1" showErrorMessage="1" errorTitle="خطأ" error="لابد من تعديل التاريخ" sqref="DV6:DX100">
      <formula1>40330</formula1>
      <formula2>40359</formula2>
    </dataValidation>
    <dataValidation type="date" allowBlank="1" showInputMessage="1" showErrorMessage="1" errorTitle="خطأ" error="لابد من تعديل التاريخ" sqref="CW6:CY100">
      <formula1>40299</formula1>
      <formula2>40329</formula2>
    </dataValidation>
    <dataValidation type="date" allowBlank="1" showInputMessage="1" showErrorMessage="1" errorTitle="خطأ" error="لابد من تعديل التاريخ" sqref="BX6:BZ100">
      <formula1>40269</formula1>
      <formula2>40298</formula2>
    </dataValidation>
    <dataValidation type="date" allowBlank="1" showInputMessage="1" showErrorMessage="1" errorTitle="خطأ" error="لابد من تعديل التاريخ" sqref="AY6:BA100">
      <formula1>40238</formula1>
      <formula2>40268</formula2>
    </dataValidation>
    <dataValidation type="date" allowBlank="1" showInputMessage="1" showErrorMessage="1" errorTitle="خطأ" error="لابد من تعديل التاريخ" sqref="Z6:AB100">
      <formula1>40210</formula1>
      <formula2>40237</formula2>
    </dataValidation>
    <dataValidation type="date" allowBlank="1" showInputMessage="1" showErrorMessage="1" errorTitle="خطأ" error="لابد من تعديل التاريخ" sqref="A6:C100">
      <formula1>40179</formula1>
      <formula2>40209</formula2>
    </dataValidation>
  </dataValidations>
  <hyperlinks>
    <hyperlink ref="A3" location="'مورد جديد'!A1:R1" tooltip="يناير" display="'مورد جديد'!A1:R1"/>
    <hyperlink ref="A3:B3" location="'s6'!A1:X1" tooltip="يناير" display="'s6'!A1:X1"/>
    <hyperlink ref="C3:D3" location="'s6'!Z1:AW1" tooltip="فبراير" display="'s6'!Z1:AW1"/>
    <hyperlink ref="E3" location="'10'!AO1:BH1" tooltip="مارس" display="'10'!AO1:BH1"/>
    <hyperlink ref="I3:J3" location="'s6'!CW1:DT1" tooltip="مايو" display="'s6'!CW1:DT1"/>
    <hyperlink ref="G3" location="'10'!BI1:CB1" tooltip="أبريل" display="'10'!BI1:CB1"/>
    <hyperlink ref="K3" location="'مورد جديد'!DQ1:EN1" tooltip="يونية" display="'مورد جديد'!DQ1:EN1"/>
    <hyperlink ref="K3:L3" location="'s6'!DV1:ES1" tooltip="يونية" display="'s6'!DV1:ES1"/>
    <hyperlink ref="M3" location="'10'!DQ1:EJ1" tooltip="يوليو" display="'10'!DQ1:EJ1"/>
    <hyperlink ref="O3:P3" location="'s6'!FT1:GQ1" tooltip="أغسطس" display="'s6'!FT1:GQ1"/>
    <hyperlink ref="Q3" location="'10'!FE1:FX1" tooltip="سبتمبر" display="'10'!FE1:FX1"/>
    <hyperlink ref="S3:T3" location="'s6'!HR1:IO1" tooltip="أكتوبر" display="'s6'!HR1:IO1"/>
    <hyperlink ref="U3:V3" location="'s6'!IQ1:JN1" tooltip="نوفمبر" display="'s6'!IQ1:JN1"/>
    <hyperlink ref="W3:X3" location="'s6'!JP1:KM1" tooltip="ديسمبر" display="'s6'!JP1:KM1"/>
    <hyperlink ref="E3:F3" location="'s6'!AY1:BV1" tooltip="مارس" display="'s6'!AY1:BV1"/>
    <hyperlink ref="G3:H3" location="'s6'!BX1:CU1" tooltip="أبريل" display="'s6'!BX1:CU1"/>
    <hyperlink ref="M3:N3" location="'s6'!EU1:FR1" tooltip="يوليو" display="'s6'!EU1:FR1"/>
    <hyperlink ref="Q3:R3" location="'s6'!GS1:HP1" tooltip="سبتمبر" display="'s6'!GS1:HP1"/>
    <hyperlink ref="Z3" location="'مورد جديد'!A1:R1" tooltip="يناير" display="'مورد جديد'!A1:R1"/>
    <hyperlink ref="AY3" location="'مورد جديد'!A1:R1" tooltip="يناير" display="'مورد جديد'!A1:R1"/>
    <hyperlink ref="BX3" location="'مورد جديد'!A1:R1" tooltip="يناير" display="'مورد جديد'!A1:R1"/>
    <hyperlink ref="CW3" location="'مورد جديد'!A1:R1" tooltip="يناير" display="'مورد جديد'!A1:R1"/>
    <hyperlink ref="DV3" location="'مورد جديد'!A1:R1" tooltip="يناير" display="'مورد جديد'!A1:R1"/>
    <hyperlink ref="EU3" location="'مورد جديد'!A1:R1" tooltip="يناير" display="'مورد جديد'!A1:R1"/>
    <hyperlink ref="FT3" location="'مورد جديد'!A1:R1" tooltip="يناير" display="'مورد جديد'!A1:R1"/>
    <hyperlink ref="GS3" location="'مورد جديد'!A1:R1" tooltip="يناير" display="'مورد جديد'!A1:R1"/>
    <hyperlink ref="HR3" location="'مورد جديد'!A1:R1" tooltip="يناير" display="'مورد جديد'!A1:R1"/>
    <hyperlink ref="IQ3" location="'مورد جديد'!A1:R1" tooltip="يناير" display="'مورد جديد'!A1:R1"/>
    <hyperlink ref="JP3" location="'مورد جديد'!A1:R1" tooltip="يناير" display="'مورد جديد'!A1:R1"/>
    <hyperlink ref="Z3:AA3" location="'s6'!A1:X1" tooltip="يناير" display="'s6'!A1:X1"/>
    <hyperlink ref="AY3:AZ3" location="'s6'!A1:X1" tooltip="يناير" display="'s6'!A1:X1"/>
    <hyperlink ref="BX3:BY3" location="'s6'!A1:X1" tooltip="يناير" display="'s6'!A1:X1"/>
    <hyperlink ref="CW3:CX3" location="'s6'!A1:X1" tooltip="يناير" display="'s6'!A1:X1"/>
    <hyperlink ref="DV3:DW3" location="'s6'!A1:X1" tooltip="يناير" display="'s6'!A1:X1"/>
    <hyperlink ref="EU3:EV3" location="'s6'!A1:X1" tooltip="يناير" display="'s6'!A1:X1"/>
    <hyperlink ref="FT3:FU3" location="'s6'!A1:X1" tooltip="يناير" display="'s6'!A1:X1"/>
    <hyperlink ref="GS3:GT3" location="'s6'!A1:X1" tooltip="يناير" display="'s6'!A1:X1"/>
    <hyperlink ref="HR3:HS3" location="'s6'!A1:X1" tooltip="يناير" display="'s6'!A1:X1"/>
    <hyperlink ref="IQ3:IR3" location="'s6'!A1:X1" tooltip="يناير" display="'s6'!A1:X1"/>
    <hyperlink ref="JP3:JQ3" location="'s6'!A1:X1" tooltip="يناير" display="'s6'!A1:X1"/>
    <hyperlink ref="AB3:AC3" location="'s6'!Z1:AW1" tooltip="فبراير" display="'s6'!Z1:AW1"/>
    <hyperlink ref="BA3:BB3" location="'s6'!Z1:AW1" tooltip="فبراير" display="'s6'!Z1:AW1"/>
    <hyperlink ref="BZ3:CA3" location="'s6'!Z1:AW1" tooltip="فبراير" display="'s6'!Z1:AW1"/>
    <hyperlink ref="CY3:CZ3" location="'s6'!Z1:AW1" tooltip="فبراير" display="'s6'!Z1:AW1"/>
    <hyperlink ref="DX3:DY3" location="'s6'!Z1:AW1" tooltip="فبراير" display="'s6'!Z1:AW1"/>
    <hyperlink ref="EW3:EX3" location="'s6'!Z1:AW1" tooltip="فبراير" display="'s6'!Z1:AW1"/>
    <hyperlink ref="FV3:FW3" location="'s6'!Z1:AW1" tooltip="فبراير" display="'s6'!Z1:AW1"/>
    <hyperlink ref="GU3:GV3" location="'s6'!Z1:AW1" tooltip="فبراير" display="'s6'!Z1:AW1"/>
    <hyperlink ref="HT3:HU3" location="'s6'!Z1:AW1" tooltip="فبراير" display="'s6'!Z1:AW1"/>
    <hyperlink ref="IS3:IT3" location="'s6'!Z1:AW1" tooltip="فبراير" display="'s6'!Z1:AW1"/>
    <hyperlink ref="JR3:JS3" location="'s6'!Z1:AW1" tooltip="فبراير" display="'s6'!Z1:AW1"/>
    <hyperlink ref="AD3" location="'10'!AO1:BH1" tooltip="مارس" display="'10'!AO1:BH1"/>
    <hyperlink ref="BC3" location="'10'!AO1:BH1" tooltip="مارس" display="'10'!AO1:BH1"/>
    <hyperlink ref="CB3" location="'10'!AO1:BH1" tooltip="مارس" display="'10'!AO1:BH1"/>
    <hyperlink ref="DA3" location="'10'!AO1:BH1" tooltip="مارس" display="'10'!AO1:BH1"/>
    <hyperlink ref="DZ3" location="'10'!AO1:BH1" tooltip="مارس" display="'10'!AO1:BH1"/>
    <hyperlink ref="EY3" location="'10'!AO1:BH1" tooltip="مارس" display="'10'!AO1:BH1"/>
    <hyperlink ref="FX3" location="'10'!AO1:BH1" tooltip="مارس" display="'10'!AO1:BH1"/>
    <hyperlink ref="GW3" location="'10'!AO1:BH1" tooltip="مارس" display="'10'!AO1:BH1"/>
    <hyperlink ref="HV3" location="'10'!AO1:BH1" tooltip="مارس" display="'10'!AO1:BH1"/>
    <hyperlink ref="IU3" location="'10'!AO1:BH1" tooltip="مارس" display="'10'!AO1:BH1"/>
    <hyperlink ref="JT3" location="'10'!AO1:BH1" tooltip="مارس" display="'10'!AO1:BH1"/>
    <hyperlink ref="AH3:AI3" location="'s6'!CW1:DT1" tooltip="مايو" display="'s6'!CW1:DT1"/>
    <hyperlink ref="BG3:BH3" location="'s6'!CW1:DT1" tooltip="مايو" display="'s6'!CW1:DT1"/>
    <hyperlink ref="CF3:CG3" location="'s6'!CW1:DT1" tooltip="مايو" display="'s6'!CW1:DT1"/>
    <hyperlink ref="DE3:DF3" location="'s6'!CW1:DT1" tooltip="مايو" display="'s6'!CW1:DT1"/>
    <hyperlink ref="ED3:EE3" location="'s6'!CW1:DT1" tooltip="مايو" display="'s6'!CW1:DT1"/>
    <hyperlink ref="FC3:FD3" location="'s6'!CW1:DT1" tooltip="مايو" display="'s6'!CW1:DT1"/>
    <hyperlink ref="GB3:GC3" location="'s6'!CW1:DT1" tooltip="مايو" display="'s6'!CW1:DT1"/>
    <hyperlink ref="HA3:HB3" location="'s6'!CW1:DT1" tooltip="مايو" display="'s6'!CW1:DT1"/>
    <hyperlink ref="HZ3:IA3" location="'s6'!CW1:DT1" tooltip="مايو" display="'s6'!CW1:DT1"/>
    <hyperlink ref="IY3:IZ3" location="'s6'!CW1:DT1" tooltip="مايو" display="'s6'!CW1:DT1"/>
    <hyperlink ref="JX3:JY3" location="'s6'!CW1:DT1" tooltip="مايو" display="'s6'!CW1:DT1"/>
    <hyperlink ref="AF3" location="'10'!BI1:CB1" tooltip="أبريل" display="'10'!BI1:CB1"/>
    <hyperlink ref="BE3" location="'10'!BI1:CB1" tooltip="أبريل" display="'10'!BI1:CB1"/>
    <hyperlink ref="CD3" location="'10'!BI1:CB1" tooltip="أبريل" display="'10'!BI1:CB1"/>
    <hyperlink ref="DC3" location="'10'!BI1:CB1" tooltip="أبريل" display="'10'!BI1:CB1"/>
    <hyperlink ref="EB3" location="'10'!BI1:CB1" tooltip="أبريل" display="'10'!BI1:CB1"/>
    <hyperlink ref="FA3" location="'10'!BI1:CB1" tooltip="أبريل" display="'10'!BI1:CB1"/>
    <hyperlink ref="FZ3" location="'10'!BI1:CB1" tooltip="أبريل" display="'10'!BI1:CB1"/>
    <hyperlink ref="GY3" location="'10'!BI1:CB1" tooltip="أبريل" display="'10'!BI1:CB1"/>
    <hyperlink ref="HX3" location="'10'!BI1:CB1" tooltip="أبريل" display="'10'!BI1:CB1"/>
    <hyperlink ref="IW3" location="'10'!BI1:CB1" tooltip="أبريل" display="'10'!BI1:CB1"/>
    <hyperlink ref="JV3" location="'10'!BI1:CB1" tooltip="أبريل" display="'10'!BI1:CB1"/>
    <hyperlink ref="AJ3" location="'مورد جديد'!DQ1:EN1" tooltip="يونية" display="'مورد جديد'!DQ1:EN1"/>
    <hyperlink ref="BI3" location="'مورد جديد'!DQ1:EN1" tooltip="يونية" display="'مورد جديد'!DQ1:EN1"/>
    <hyperlink ref="CH3" location="'مورد جديد'!DQ1:EN1" tooltip="يونية" display="'مورد جديد'!DQ1:EN1"/>
    <hyperlink ref="DG3" location="'مورد جديد'!DQ1:EN1" tooltip="يونية" display="'مورد جديد'!DQ1:EN1"/>
    <hyperlink ref="EF3" location="'مورد جديد'!DQ1:EN1" tooltip="يونية" display="'مورد جديد'!DQ1:EN1"/>
    <hyperlink ref="FE3" location="'مورد جديد'!DQ1:EN1" tooltip="يونية" display="'مورد جديد'!DQ1:EN1"/>
    <hyperlink ref="GD3" location="'مورد جديد'!DQ1:EN1" tooltip="يونية" display="'مورد جديد'!DQ1:EN1"/>
    <hyperlink ref="HC3" location="'مورد جديد'!DQ1:EN1" tooltip="يونية" display="'مورد جديد'!DQ1:EN1"/>
    <hyperlink ref="IB3" location="'مورد جديد'!DQ1:EN1" tooltip="يونية" display="'مورد جديد'!DQ1:EN1"/>
    <hyperlink ref="JA3" location="'مورد جديد'!DQ1:EN1" tooltip="يونية" display="'مورد جديد'!DQ1:EN1"/>
    <hyperlink ref="JZ3" location="'مورد جديد'!DQ1:EN1" tooltip="يونية" display="'مورد جديد'!DQ1:EN1"/>
    <hyperlink ref="AJ3:AK3" location="'s6'!DV1:ES1" tooltip="يونية" display="'s6'!DV1:ES1"/>
    <hyperlink ref="BI3:BJ3" location="'s6'!DV1:ES1" tooltip="يونية" display="'s6'!DV1:ES1"/>
    <hyperlink ref="CH3:CI3" location="'s6'!DV1:ES1" tooltip="يونية" display="'s6'!DV1:ES1"/>
    <hyperlink ref="DG3:DH3" location="'s6'!DV1:ES1" tooltip="يونية" display="'s6'!DV1:ES1"/>
    <hyperlink ref="EF3:EG3" location="'s6'!DV1:ES1" tooltip="يونية" display="'s6'!DV1:ES1"/>
    <hyperlink ref="FE3:FF3" location="'s6'!DV1:ES1" tooltip="يونية" display="'s6'!DV1:ES1"/>
    <hyperlink ref="GD3:GE3" location="'s6'!DV1:ES1" tooltip="يونية" display="'s6'!DV1:ES1"/>
    <hyperlink ref="HC3:HD3" location="'s6'!DV1:ES1" tooltip="يونية" display="'s6'!DV1:ES1"/>
    <hyperlink ref="IB3:IC3" location="'s6'!DV1:ES1" tooltip="يونية" display="'s6'!DV1:ES1"/>
    <hyperlink ref="JA3:JB3" location="'s6'!DV1:ES1" tooltip="يونية" display="'s6'!DV1:ES1"/>
    <hyperlink ref="JZ3:KA3" location="'s6'!DV1:ES1" tooltip="يونية" display="'s6'!DV1:ES1"/>
    <hyperlink ref="AL3" location="'10'!DQ1:EJ1" tooltip="يوليو" display="'10'!DQ1:EJ1"/>
    <hyperlink ref="BK3" location="'10'!DQ1:EJ1" tooltip="يوليو" display="'10'!DQ1:EJ1"/>
    <hyperlink ref="CJ3" location="'10'!DQ1:EJ1" tooltip="يوليو" display="'10'!DQ1:EJ1"/>
    <hyperlink ref="DI3" location="'10'!DQ1:EJ1" tooltip="يوليو" display="'10'!DQ1:EJ1"/>
    <hyperlink ref="EH3" location="'10'!DQ1:EJ1" tooltip="يوليو" display="'10'!DQ1:EJ1"/>
    <hyperlink ref="FG3" location="'10'!DQ1:EJ1" tooltip="يوليو" display="'10'!DQ1:EJ1"/>
    <hyperlink ref="GF3" location="'10'!DQ1:EJ1" tooltip="يوليو" display="'10'!DQ1:EJ1"/>
    <hyperlink ref="HE3" location="'10'!DQ1:EJ1" tooltip="يوليو" display="'10'!DQ1:EJ1"/>
    <hyperlink ref="ID3" location="'10'!DQ1:EJ1" tooltip="يوليو" display="'10'!DQ1:EJ1"/>
    <hyperlink ref="JC3" location="'10'!DQ1:EJ1" tooltip="يوليو" display="'10'!DQ1:EJ1"/>
    <hyperlink ref="KB3" location="'10'!DQ1:EJ1" tooltip="يوليو" display="'10'!DQ1:EJ1"/>
    <hyperlink ref="AN3:AO3" location="'s6'!FT1:GQ1" tooltip="أغسطس" display="'s6'!FT1:GQ1"/>
    <hyperlink ref="BM3:BN3" location="'s6'!FT1:GQ1" tooltip="أغسطس" display="'s6'!FT1:GQ1"/>
    <hyperlink ref="CL3:CM3" location="'s6'!FT1:GQ1" tooltip="أغسطس" display="'s6'!FT1:GQ1"/>
    <hyperlink ref="DK3:DL3" location="'s6'!FT1:GQ1" tooltip="أغسطس" display="'s6'!FT1:GQ1"/>
    <hyperlink ref="EJ3:EK3" location="'s6'!FT1:GQ1" tooltip="أغسطس" display="'s6'!FT1:GQ1"/>
    <hyperlink ref="FI3:FJ3" location="'s6'!FT1:GQ1" tooltip="أغسطس" display="'s6'!FT1:GQ1"/>
    <hyperlink ref="GH3:GI3" location="'s6'!FT1:GQ1" tooltip="أغسطس" display="'s6'!FT1:GQ1"/>
    <hyperlink ref="HG3:HH3" location="'s6'!FT1:GQ1" tooltip="أغسطس" display="'s6'!FT1:GQ1"/>
    <hyperlink ref="IF3:IG3" location="'s6'!FT1:GQ1" tooltip="أغسطس" display="'s6'!FT1:GQ1"/>
    <hyperlink ref="JE3:JF3" location="'s6'!FT1:GQ1" tooltip="أغسطس" display="'s6'!FT1:GQ1"/>
    <hyperlink ref="KD3:KE3" location="'s6'!FT1:GQ1" tooltip="أغسطس" display="'s6'!FT1:GQ1"/>
    <hyperlink ref="AP3" location="'10'!FE1:FX1" tooltip="سبتمبر" display="'10'!FE1:FX1"/>
    <hyperlink ref="BO3" location="'10'!FE1:FX1" tooltip="سبتمبر" display="'10'!FE1:FX1"/>
    <hyperlink ref="CN3" location="'10'!FE1:FX1" tooltip="سبتمبر" display="'10'!FE1:FX1"/>
    <hyperlink ref="DM3" location="'10'!FE1:FX1" tooltip="سبتمبر" display="'10'!FE1:FX1"/>
    <hyperlink ref="EL3" location="'10'!FE1:FX1" tooltip="سبتمبر" display="'10'!FE1:FX1"/>
    <hyperlink ref="FK3" location="'10'!FE1:FX1" tooltip="سبتمبر" display="'10'!FE1:FX1"/>
    <hyperlink ref="GJ3" location="'10'!FE1:FX1" tooltip="سبتمبر" display="'10'!FE1:FX1"/>
    <hyperlink ref="HI3" location="'10'!FE1:FX1" tooltip="سبتمبر" display="'10'!FE1:FX1"/>
    <hyperlink ref="IH3" location="'10'!FE1:FX1" tooltip="سبتمبر" display="'10'!FE1:FX1"/>
    <hyperlink ref="JG3" location="'10'!FE1:FX1" tooltip="سبتمبر" display="'10'!FE1:FX1"/>
    <hyperlink ref="KF3" location="'10'!FE1:FX1" tooltip="سبتمبر" display="'10'!FE1:FX1"/>
    <hyperlink ref="AR3:AS3" location="'s6'!HR1:IO1" tooltip="أكتوبر" display="'s6'!HR1:IO1"/>
    <hyperlink ref="BQ3:BR3" location="'s6'!HR1:IO1" tooltip="أكتوبر" display="'s6'!HR1:IO1"/>
    <hyperlink ref="CP3:CQ3" location="'s6'!HR1:IO1" tooltip="أكتوبر" display="'s6'!HR1:IO1"/>
    <hyperlink ref="DO3:DP3" location="'s6'!HR1:IO1" tooltip="أكتوبر" display="'s6'!HR1:IO1"/>
    <hyperlink ref="EN3:EO3" location="'s6'!HR1:IO1" tooltip="أكتوبر" display="'s6'!HR1:IO1"/>
    <hyperlink ref="FM3:FN3" location="'s6'!HR1:IO1" tooltip="أكتوبر" display="'s6'!HR1:IO1"/>
    <hyperlink ref="GL3:GM3" location="'s6'!HR1:IO1" tooltip="أكتوبر" display="'s6'!HR1:IO1"/>
    <hyperlink ref="HK3:HL3" location="'s6'!HR1:IO1" tooltip="أكتوبر" display="'s6'!HR1:IO1"/>
    <hyperlink ref="IJ3:IK3" location="'s6'!HR1:IO1" tooltip="أكتوبر" display="'s6'!HR1:IO1"/>
    <hyperlink ref="JI3:JJ3" location="'s6'!HR1:IO1" tooltip="أكتوبر" display="'s6'!HR1:IO1"/>
    <hyperlink ref="KH3:KI3" location="'s6'!HR1:IO1" tooltip="أكتوبر" display="'s6'!HR1:IO1"/>
    <hyperlink ref="AT3:AU3" location="'s6'!IQ1:JN1" tooltip="نوفمبر" display="'s6'!IQ1:JN1"/>
    <hyperlink ref="BS3:BT3" location="'s6'!IQ1:JN1" tooltip="نوفمبر" display="'s6'!IQ1:JN1"/>
    <hyperlink ref="CR3:CS3" location="'s6'!IQ1:JN1" tooltip="نوفمبر" display="'s6'!IQ1:JN1"/>
    <hyperlink ref="DQ3:DR3" location="'s6'!IQ1:JN1" tooltip="نوفمبر" display="'s6'!IQ1:JN1"/>
    <hyperlink ref="EP3:EQ3" location="'s6'!IQ1:JN1" tooltip="نوفمبر" display="'s6'!IQ1:JN1"/>
    <hyperlink ref="FO3:FP3" location="'s6'!IQ1:JN1" tooltip="نوفمبر" display="'s6'!IQ1:JN1"/>
    <hyperlink ref="GN3:GO3" location="'s6'!IQ1:JN1" tooltip="نوفمبر" display="'s6'!IQ1:JN1"/>
    <hyperlink ref="HM3:HN3" location="'s6'!IQ1:JN1" tooltip="نوفمبر" display="'s6'!IQ1:JN1"/>
    <hyperlink ref="IL3:IM3" location="'s6'!IQ1:JN1" tooltip="نوفمبر" display="'s6'!IQ1:JN1"/>
    <hyperlink ref="JK3:JL3" location="'s6'!IQ1:JN1" tooltip="نوفمبر" display="'s6'!IQ1:JN1"/>
    <hyperlink ref="KJ3:KK3" location="'s6'!IQ1:JN1" tooltip="نوفمبر" display="'s6'!IQ1:JN1"/>
    <hyperlink ref="AV3:AW3" location="'s6'!JP1:KM1" tooltip="ديسمبر" display="'s6'!JP1:KM1"/>
    <hyperlink ref="BU3:BV3" location="'s6'!JP1:KM1" tooltip="ديسمبر" display="'s6'!JP1:KM1"/>
    <hyperlink ref="CT3:CU3" location="'s6'!JP1:KM1" tooltip="ديسمبر" display="'s6'!JP1:KM1"/>
    <hyperlink ref="DS3:DT3" location="'s6'!JP1:KM1" tooltip="ديسمبر" display="'s6'!JP1:KM1"/>
    <hyperlink ref="ER3:ES3" location="'s6'!JP1:KM1" tooltip="ديسمبر" display="'s6'!JP1:KM1"/>
    <hyperlink ref="FQ3:FR3" location="'s6'!JP1:KM1" tooltip="ديسمبر" display="'s6'!JP1:KM1"/>
    <hyperlink ref="GP3:GQ3" location="'s6'!JP1:KM1" tooltip="ديسمبر" display="'s6'!JP1:KM1"/>
    <hyperlink ref="HO3:HP3" location="'s6'!JP1:KM1" tooltip="ديسمبر" display="'s6'!JP1:KM1"/>
    <hyperlink ref="IN3:IO3" location="'s6'!JP1:KM1" tooltip="ديسمبر" display="'s6'!JP1:KM1"/>
    <hyperlink ref="JM3:JN3" location="'s6'!JP1:KM1" tooltip="ديسمبر" display="'s6'!JP1:KM1"/>
    <hyperlink ref="KL3:KM3" location="'s6'!JP1:KM1" tooltip="ديسمبر" display="'s6'!JP1:KM1"/>
    <hyperlink ref="AD3:AE3" location="'s6'!AY1:BV1" tooltip="مارس" display="'s6'!AY1:BV1"/>
    <hyperlink ref="BC3:BD3" location="'s6'!AY1:BV1" tooltip="مارس" display="'s6'!AY1:BV1"/>
    <hyperlink ref="CB3:CC3" location="'s6'!AY1:BV1" tooltip="مارس" display="'s6'!AY1:BV1"/>
    <hyperlink ref="DA3:DB3" location="'s6'!AY1:BV1" tooltip="مارس" display="'s6'!AY1:BV1"/>
    <hyperlink ref="DZ3:EA3" location="'s6'!AY1:BV1" tooltip="مارس" display="'s6'!AY1:BV1"/>
    <hyperlink ref="EY3:EZ3" location="'s6'!AY1:BV1" tooltip="مارس" display="'s6'!AY1:BV1"/>
    <hyperlink ref="FX3:FY3" location="'s6'!AY1:BV1" tooltip="مارس" display="'s6'!AY1:BV1"/>
    <hyperlink ref="GW3:GX3" location="'s6'!AY1:BV1" tooltip="مارس" display="'s6'!AY1:BV1"/>
    <hyperlink ref="HV3:HW3" location="'s6'!AY1:BV1" tooltip="مارس" display="'s6'!AY1:BV1"/>
    <hyperlink ref="IU3:IV3" location="'s6'!AY1:BV1" tooltip="مارس" display="'s6'!AY1:BV1"/>
    <hyperlink ref="JT3:JU3" location="'s6'!AY1:BV1" tooltip="مارس" display="'s6'!AY1:BV1"/>
    <hyperlink ref="AF3:AG3" location="'s6'!BX1:CU1" tooltip="أبريل" display="'s6'!BX1:CU1"/>
    <hyperlink ref="BE3:BF3" location="'s6'!BX1:CU1" tooltip="أبريل" display="'s6'!BX1:CU1"/>
    <hyperlink ref="CD3:CE3" location="'s6'!BX1:CU1" tooltip="أبريل" display="'s6'!BX1:CU1"/>
    <hyperlink ref="DC3:DD3" location="'s6'!BX1:CU1" tooltip="أبريل" display="'s6'!BX1:CU1"/>
    <hyperlink ref="EB3:EC3" location="'s6'!BX1:CU1" tooltip="أبريل" display="'s6'!BX1:CU1"/>
    <hyperlink ref="FA3:FB3" location="'s6'!BX1:CU1" tooltip="أبريل" display="'s6'!BX1:CU1"/>
    <hyperlink ref="FZ3:GA3" location="'s6'!BX1:CU1" tooltip="أبريل" display="'s6'!BX1:CU1"/>
    <hyperlink ref="GY3:GZ3" location="'s6'!BX1:CU1" tooltip="أبريل" display="'s6'!BX1:CU1"/>
    <hyperlink ref="HX3:HY3" location="'s6'!BX1:CU1" tooltip="أبريل" display="'s6'!BX1:CU1"/>
    <hyperlink ref="IW3:IX3" location="'s6'!BX1:CU1" tooltip="أبريل" display="'s6'!BX1:CU1"/>
    <hyperlink ref="JV3:JW3" location="'s6'!BX1:CU1" tooltip="أبريل" display="'s6'!BX1:CU1"/>
    <hyperlink ref="AL3:AM3" location="'s6'!EU1:FR1" tooltip="يوليو" display="'s6'!EU1:FR1"/>
    <hyperlink ref="BK3:BL3" location="'s6'!EU1:FR1" tooltip="يوليو" display="'s6'!EU1:FR1"/>
    <hyperlink ref="CJ3:CK3" location="'s6'!EU1:FR1" tooltip="يوليو" display="'s6'!EU1:FR1"/>
    <hyperlink ref="DI3:DJ3" location="'s6'!EU1:FR1" tooltip="يوليو" display="'s6'!EU1:FR1"/>
    <hyperlink ref="EH3:EI3" location="'s6'!EU1:FR1" tooltip="يوليو" display="'s6'!EU1:FR1"/>
    <hyperlink ref="FG3:FH3" location="'s6'!EU1:FR1" tooltip="يوليو" display="'s6'!EU1:FR1"/>
    <hyperlink ref="GF3:GG3" location="'s6'!EU1:FR1" tooltip="يوليو" display="'s6'!EU1:FR1"/>
    <hyperlink ref="HE3:HF3" location="'s6'!EU1:FR1" tooltip="يوليو" display="'s6'!EU1:FR1"/>
    <hyperlink ref="ID3:IE3" location="'s6'!EU1:FR1" tooltip="يوليو" display="'s6'!EU1:FR1"/>
    <hyperlink ref="JC3:JD3" location="'s6'!EU1:FR1" tooltip="يوليو" display="'s6'!EU1:FR1"/>
    <hyperlink ref="KB3:KC3" location="'s6'!EU1:FR1" tooltip="يوليو" display="'s6'!EU1:FR1"/>
    <hyperlink ref="AP3:AQ3" location="'s6'!GS1:HP1" tooltip="سبتمبر" display="'s6'!GS1:HP1"/>
    <hyperlink ref="BO3:BP3" location="'s6'!GS1:HP1" tooltip="سبتمبر" display="'s6'!GS1:HP1"/>
    <hyperlink ref="CN3:CO3" location="'s6'!GS1:HP1" tooltip="سبتمبر" display="'s6'!GS1:HP1"/>
    <hyperlink ref="DM3:DN3" location="'s6'!GS1:HP1" tooltip="سبتمبر" display="'s6'!GS1:HP1"/>
    <hyperlink ref="EL3:EM3" location="'s6'!GS1:HP1" tooltip="سبتمبر" display="'s6'!GS1:HP1"/>
    <hyperlink ref="FK3:FL3" location="'s6'!GS1:HP1" tooltip="سبتمبر" display="'s6'!GS1:HP1"/>
    <hyperlink ref="GJ3:GK3" location="'s6'!GS1:HP1" tooltip="سبتمبر" display="'s6'!GS1:HP1"/>
    <hyperlink ref="HI3:HJ3" location="'s6'!GS1:HP1" tooltip="سبتمبر" display="'s6'!GS1:HP1"/>
    <hyperlink ref="IH3:II3" location="'s6'!GS1:HP1" tooltip="سبتمبر" display="'s6'!GS1:HP1"/>
    <hyperlink ref="JG3:JH3" location="'s6'!GS1:HP1" tooltip="سبتمبر" display="'s6'!GS1:HP1"/>
    <hyperlink ref="KF3:KG3" location="'s6'!GS1:HP1" tooltip="سبتمبر" display="'s6'!GS1:HP1"/>
    <hyperlink ref="A2:B2" location="menu!A1" tooltip="ذهاب الى القائمة الرئيسية" display="الرئيسية"/>
    <hyperlink ref="Z2:AA2" location="menu!A1" tooltip="ذهاب الى القائمة الرئيسية" display="الرئيسية"/>
    <hyperlink ref="AY2:AZ2" location="menu!A1" tooltip="ذهاب الى القائمة الرئيسية" display="الرئيسية"/>
    <hyperlink ref="BX2:BY2" location="menu!A1" tooltip="ذهاب الى القائمة الرئيسية" display="الرئيسية"/>
    <hyperlink ref="CW2:CX2" location="menu!A1" tooltip="ذهاب الى القائمة الرئيسية" display="الرئيسية"/>
    <hyperlink ref="DV2:DW2" location="menu!A1" tooltip="ذهاب الى القائمة الرئيسية" display="الرئيسية"/>
    <hyperlink ref="EU2:EV2" location="menu!A1" tooltip="ذهاب الى القائمة الرئيسية" display="الرئيسية"/>
    <hyperlink ref="FT2:FU2" location="menu!A1" tooltip="ذهاب الى القائمة الرئيسية" display="الرئيسية"/>
    <hyperlink ref="GS2:GT2" location="menu!A1" tooltip="ذهاب الى القائمة الرئيسية" display="الرئيسية"/>
    <hyperlink ref="HR2:HS2" location="menu!A1" tooltip="ذهاب الى القائمة الرئيسية" display="الرئيسية"/>
    <hyperlink ref="IQ2:IR2" location="menu!A1" tooltip="ذهاب الى القائمة الرئيسية" display="الرئيسية"/>
    <hyperlink ref="JP2:JQ2" location="menu!A1" tooltip="ذهاب الى القائمة الرئيسية" display="الرئيسية"/>
    <hyperlink ref="C2:D2" location="purchases!A1" tooltip="ذهاب الى المشتريات" display="مشتريات"/>
    <hyperlink ref="AB2:AC2" location="purchases!A1" tooltip="ذهاب الى المشتريات" display="مشتريات"/>
    <hyperlink ref="BA2:BB2" location="purchases!A1" tooltip="ذهاب الى المشتريات" display="مشتريات"/>
    <hyperlink ref="BZ2:CA2" location="purchases!A1" tooltip="ذهاب الى المشتريات" display="مشتريات"/>
    <hyperlink ref="CY2:CZ2" location="purchases!A1" tooltip="ذهاب الى المشتريات" display="مشتريات"/>
    <hyperlink ref="DX2:DY2" location="purchases!A1" tooltip="ذهاب الى المشتريات" display="مشتريات"/>
    <hyperlink ref="EW2:EX2" location="purchases!A1" tooltip="ذهاب الى المشتريات" display="مشتريات"/>
    <hyperlink ref="FV2:FW2" location="purchases!A1" tooltip="ذهاب الى المشتريات" display="مشتريات"/>
    <hyperlink ref="GU2:GV2" location="purchases!A1" tooltip="ذهاب الى المشتريات" display="مشتريات"/>
    <hyperlink ref="HT2:HU2" location="purchases!A1" tooltip="ذهاب الى المشتريات" display="مشتريات"/>
    <hyperlink ref="IS2:IT2" location="purchases!A1" tooltip="ذهاب الى المشتريات" display="مشتريات"/>
    <hyperlink ref="JR2:JS2" location="purchases!A1" tooltip="ذهاب الى المشتريات" display="مشتريات"/>
    <hyperlink ref="E2" location="موردين!A1" tooltip="ذهاب الى الموردين" display="موردين"/>
    <hyperlink ref="AD2" location="موردين!A1" tooltip="ذهاب الى الموردين" display="موردين"/>
    <hyperlink ref="BC2" location="موردين!A1" tooltip="ذهاب الى الموردين" display="موردين"/>
    <hyperlink ref="CB2" location="موردين!A1" tooltip="ذهاب الى الموردين" display="موردين"/>
    <hyperlink ref="DA2" location="موردين!A1" tooltip="ذهاب الى الموردين" display="موردين"/>
    <hyperlink ref="DZ2" location="موردين!A1" tooltip="ذهاب الى الموردين" display="موردين"/>
    <hyperlink ref="EY2" location="موردين!A1" tooltip="ذهاب الى الموردين" display="موردين"/>
    <hyperlink ref="FX2" location="موردين!A1" tooltip="ذهاب الى الموردين" display="موردين"/>
    <hyperlink ref="GW2" location="موردين!A1" tooltip="ذهاب الى الموردين" display="موردين"/>
    <hyperlink ref="HV2" location="موردين!A1" tooltip="ذهاب الى الموردين" display="موردين"/>
    <hyperlink ref="IU2" location="موردين!A1" tooltip="ذهاب الى الموردين" display="موردين"/>
    <hyperlink ref="JT2" location="موردين!A1" tooltip="ذهاب الى الموردين" display="موردين"/>
    <hyperlink ref="G2" location="'ميزان الموردين'!A1" tooltip="ذهاب الى ميزان الموردين" display="ميزان مورد"/>
    <hyperlink ref="AF2" location="'ميزان الموردين'!A1" tooltip="ذهاب الى ميزان الموردين" display="ميزان مورد"/>
    <hyperlink ref="BE2" location="'ميزان الموردين'!A1" tooltip="ذهاب الى ميزان الموردين" display="ميزان مورد"/>
    <hyperlink ref="CD2" location="'ميزان الموردين'!A1" tooltip="ذهاب الى ميزان الموردين" display="ميزان مورد"/>
    <hyperlink ref="DC2" location="'ميزان الموردين'!A1" tooltip="ذهاب الى ميزان الموردين" display="ميزان مورد"/>
    <hyperlink ref="EB2" location="'ميزان الموردين'!A1" tooltip="ذهاب الى ميزان الموردين" display="ميزان مورد"/>
    <hyperlink ref="FA2" location="'ميزان الموردين'!A1" tooltip="ذهاب الى ميزان الموردين" display="ميزان مورد"/>
    <hyperlink ref="FZ2" location="'ميزان الموردين'!A1" tooltip="ذهاب الى ميزان الموردين" display="ميزان مورد"/>
    <hyperlink ref="GY2" location="'ميزان الموردين'!A1" tooltip="ذهاب الى ميزان الموردين" display="ميزان مورد"/>
    <hyperlink ref="HX2" location="'ميزان الموردين'!A1" tooltip="ذهاب الى ميزان الموردين" display="ميزان مورد"/>
    <hyperlink ref="IW2" location="'ميزان الموردين'!A1" tooltip="ذهاب الى ميزان الموردين" display="ميزان مورد"/>
    <hyperlink ref="JV2" location="'ميزان الموردين'!A1" tooltip="ذهاب الى ميزان الموردين" display="ميزان مورد"/>
    <hyperlink ref="I2:J2" location="sales!A1" tooltip="ذهاب الى المبيعات" display="مبيعات"/>
    <hyperlink ref="AH2:AI2" location="sales!A1" tooltip="ذهاب الى المبيعات" display="مبيعات"/>
    <hyperlink ref="BG2:BH2" location="sales!A1" tooltip="ذهاب الى المبيعات" display="مبيعات"/>
    <hyperlink ref="CF2:CG2" location="sales!A1" tooltip="ذهاب الى المبيعات" display="مبيعات"/>
    <hyperlink ref="DE2:DF2" location="sales!A1" tooltip="ذهاب الى المبيعات" display="مبيعات"/>
    <hyperlink ref="ED2:EE2" location="sales!A1" tooltip="ذهاب الى المبيعات" display="مبيعات"/>
    <hyperlink ref="FC2:FD2" location="sales!A1" tooltip="ذهاب الى المبيعات" display="مبيعات"/>
    <hyperlink ref="GB2:GC2" location="sales!A1" tooltip="ذهاب الى المبيعات" display="مبيعات"/>
    <hyperlink ref="HA2:HB2" location="sales!A1" tooltip="ذهاب الى المبيعات" display="مبيعات"/>
    <hyperlink ref="HZ2:IA2" location="sales!A1" tooltip="ذهاب الى المبيعات" display="مبيعات"/>
    <hyperlink ref="IY2:IZ2" location="sales!A1" tooltip="ذهاب الى المبيعات" display="مبيعات"/>
    <hyperlink ref="JX2:JY2" location="sales!A1" tooltip="ذهاب الى المبيعات" display="مبيعات"/>
    <hyperlink ref="M2" location="'ميزان عملاء'!A1" tooltip="ذهاب الى ميزان العملاء" display="ميزان عميل"/>
    <hyperlink ref="AL2" location="'ميزان عملاء'!A1" tooltip="ذهاب الى ميزان العملاء" display="ميزان عميل"/>
    <hyperlink ref="BK2" location="'ميزان عملاء'!A1" tooltip="ذهاب الى ميزان العملاء" display="ميزان عميل"/>
    <hyperlink ref="CJ2" location="'ميزان عملاء'!A1" tooltip="ذهاب الى ميزان العملاء" display="ميزان عميل"/>
    <hyperlink ref="DI2" location="'ميزان عملاء'!A1" tooltip="ذهاب الى ميزان العملاء" display="ميزان عميل"/>
    <hyperlink ref="EH2" location="'ميزان عملاء'!A1" tooltip="ذهاب الى ميزان العملاء" display="ميزان عميل"/>
    <hyperlink ref="FG2" location="'ميزان عملاء'!A1" tooltip="ذهاب الى ميزان العملاء" display="ميزان عميل"/>
    <hyperlink ref="GF2" location="'ميزان عملاء'!A1" tooltip="ذهاب الى ميزان العملاء" display="ميزان عميل"/>
    <hyperlink ref="HE2" location="'ميزان عملاء'!A1" tooltip="ذهاب الى ميزان العملاء" display="ميزان عميل"/>
    <hyperlink ref="ID2" location="'ميزان عملاء'!A1" tooltip="ذهاب الى ميزان العملاء" display="ميزان عميل"/>
    <hyperlink ref="JC2" location="'ميزان عملاء'!A1" tooltip="ذهاب الى ميزان العملاء" display="ميزان عميل"/>
    <hyperlink ref="KB2" location="'ميزان عملاء'!A1" tooltip="ذهاب الى ميزان العملاء" display="ميزان عميل"/>
    <hyperlink ref="O2:P2" location="treasury!A1" tooltip="ذهاب الى الخزينة" display="خزينة"/>
    <hyperlink ref="AN2:AO2" location="treasury!A1" tooltip="ذهاب الى الخزينة" display="خزينة"/>
    <hyperlink ref="BM2:BN2" location="treasury!A1" tooltip="ذهاب الى الخزينة" display="خزينة"/>
    <hyperlink ref="CL2:CM2" location="treasury!A1" tooltip="ذهاب الى الخزينة" display="خزينة"/>
    <hyperlink ref="DK2:DL2" location="treasury!A1" tooltip="ذهاب الى الخزينة" display="خزينة"/>
    <hyperlink ref="EJ2:EK2" location="treasury!A1" tooltip="ذهاب الى الخزينة" display="خزينة"/>
    <hyperlink ref="FI2:FJ2" location="treasury!A1" tooltip="ذهاب الى الخزينة" display="خزينة"/>
    <hyperlink ref="GH2:GI2" location="treasury!A1" tooltip="ذهاب الى الخزينة" display="خزينة"/>
    <hyperlink ref="HG2:HH2" location="treasury!A1" tooltip="ذهاب الى الخزينة" display="خزينة"/>
    <hyperlink ref="IF2:IG2" location="treasury!A1" tooltip="ذهاب الى الخزينة" display="خزينة"/>
    <hyperlink ref="JE2:JF2" location="treasury!A1" tooltip="ذهاب الى الخزينة" display="خزينة"/>
    <hyperlink ref="KD2:KE2" location="treasury!A1" tooltip="ذهاب الى الخزينة" display="خزينة"/>
    <hyperlink ref="Q2" location="بنك!A1" tooltip="ذهاب الى البنوك" display="بنك"/>
    <hyperlink ref="AP2" location="بنك!A1" tooltip="ذهاب الى البنوك" display="بنك"/>
    <hyperlink ref="BO2" location="بنك!A1" tooltip="ذهاب الى البنوك" display="بنك"/>
    <hyperlink ref="CN2" location="بنك!A1" tooltip="ذهاب الى البنوك" display="بنك"/>
    <hyperlink ref="DM2" location="بنك!A1" tooltip="ذهاب الى البنوك" display="بنك"/>
    <hyperlink ref="EL2" location="بنك!A1" tooltip="ذهاب الى البنوك" display="بنك"/>
    <hyperlink ref="FK2" location="بنك!A1" tooltip="ذهاب الى البنوك" display="بنك"/>
    <hyperlink ref="GJ2" location="بنك!A1" tooltip="ذهاب الى البنوك" display="بنك"/>
    <hyperlink ref="HI2" location="بنك!A1" tooltip="ذهاب الى البنوك" display="بنك"/>
    <hyperlink ref="IH2" location="بنك!A1" tooltip="ذهاب الى البنوك" display="بنك"/>
    <hyperlink ref="JG2" location="بنك!A1" tooltip="ذهاب الى البنوك" display="بنك"/>
    <hyperlink ref="KF2" location="بنك!A1" tooltip="ذهاب الى البنوك" display="بنك"/>
    <hyperlink ref="S2:T2" location="expenses!A1" tooltip="ذهاب الى المصروفات" display="مصروفات"/>
    <hyperlink ref="AR2:AS2" location="expenses!A1" tooltip="ذهاب الى المصروفات" display="مصروفات"/>
    <hyperlink ref="BQ2:BR2" location="expenses!A1" tooltip="ذهاب الى المصروفات" display="مصروفات"/>
    <hyperlink ref="CP2:CQ2" location="expenses!A1" tooltip="ذهاب الى المصروفات" display="مصروفات"/>
    <hyperlink ref="DO2:DP2" location="expenses!A1" tooltip="ذهاب الى المصروفات" display="مصروفات"/>
    <hyperlink ref="EN2:EO2" location="expenses!A1" tooltip="ذهاب الى المصروفات" display="مصروفات"/>
    <hyperlink ref="FM2:FN2" location="expenses!A1" tooltip="ذهاب الى المصروفات" display="مصروفات"/>
    <hyperlink ref="GL2:GM2" location="expenses!A1" tooltip="ذهاب الى المصروفات" display="مصروفات"/>
    <hyperlink ref="HK2:HL2" location="expenses!A1" tooltip="ذهاب الى المصروفات" display="مصروفات"/>
    <hyperlink ref="IJ2:IK2" location="expenses!A1" tooltip="ذهاب الى المصروفات" display="مصروفات"/>
    <hyperlink ref="JI2:JJ2" location="expenses!A1" tooltip="ذهاب الى المصروفات" display="مصروفات"/>
    <hyperlink ref="KH2:KI2" location="expenses!A1" tooltip="ذهاب الى المصروفات" display="مصروفات"/>
    <hyperlink ref="U2:V2" location="amercan!A1" tooltip="ذهاب الى اليومية الأمريكية" display="الأمريكية"/>
    <hyperlink ref="AT2:AU2" location="amercan!A1" tooltip="ذهاب الى اليومية الأمريكية" display="الأمريكية"/>
    <hyperlink ref="BS2:BT2" location="amercan!A1" tooltip="ذهاب الى اليومية الأمريكية" display="الأمريكية"/>
    <hyperlink ref="CR2:CS2" location="amercan!A1" tooltip="ذهاب الى اليومية الأمريكية" display="الأمريكية"/>
    <hyperlink ref="DQ2:DR2" location="amercan!A1" tooltip="ذهاب الى اليومية الأمريكية" display="الأمريكية"/>
    <hyperlink ref="EP2:EQ2" location="amercan!A1" tooltip="ذهاب الى اليومية الأمريكية" display="الأمريكية"/>
    <hyperlink ref="FO2:FP2" location="amercan!A1" tooltip="ذهاب الى اليومية الأمريكية" display="الأمريكية"/>
    <hyperlink ref="GN2:GO2" location="amercan!A1" tooltip="ذهاب الى اليومية الأمريكية" display="الأمريكية"/>
    <hyperlink ref="HM2:HN2" location="amercan!A1" tooltip="ذهاب الى اليومية الأمريكية" display="الأمريكية"/>
    <hyperlink ref="IL2:IM2" location="amercan!A1" tooltip="ذهاب الى اليومية الأمريكية" display="الأمريكية"/>
    <hyperlink ref="JK2:JL2" location="amercan!A1" tooltip="ذهاب الى اليومية الأمريكية" display="الأمريكية"/>
    <hyperlink ref="KJ2:KK2" location="amercan!A1" tooltip="ذهاب الى اليومية الأمريكية" display="الأمريكية"/>
    <hyperlink ref="K2:L2" location="customers!A1" tooltip="ذهاب الى العملاء" display="عملاء"/>
    <hyperlink ref="AJ2:AK2" location="customers!A1" tooltip="ذهاب الى العملاء" display="عملاء"/>
    <hyperlink ref="BI2:BJ2" location="customers!A1" tooltip="ذهاب الى العملاء" display="عملاء"/>
    <hyperlink ref="CH2:CI2" location="customers!A1" tooltip="ذهاب الى العملاء" display="عملاء"/>
    <hyperlink ref="DG2:DH2" location="customers!A1" tooltip="ذهاب الى العملاء" display="عملاء"/>
    <hyperlink ref="EF2:EG2" location="customers!A1" tooltip="ذهاب الى العملاء" display="عملاء"/>
    <hyperlink ref="FE2:FF2" location="customers!A1" tooltip="ذهاب الى العملاء" display="عملاء"/>
    <hyperlink ref="GD2:GE2" location="customers!A1" tooltip="ذهاب الى العملاء" display="عملاء"/>
    <hyperlink ref="HC2:HD2" location="customers!A1" tooltip="ذهاب الى العملاء" display="عملاء"/>
    <hyperlink ref="IB2:IC2" location="customers!A1" tooltip="ذهاب الى العملاء" display="عملاء"/>
    <hyperlink ref="JA2:JB2" location="customers!A1" tooltip="ذهاب الى العملاء" display="عملاء"/>
    <hyperlink ref="JZ2:KA2" location="customers!A1" tooltip="ذهاب الى العملاء" display="عملاء"/>
    <hyperlink ref="W2:X2" location="'general ledger'!A1" tooltip="ذهاب الى الأستاذ العام" display="أستاذ عام"/>
    <hyperlink ref="AV2:AW2" location="'general ledger'!A1" tooltip="ذهاب الى الأستاذ العام" display="أستاذ عام"/>
    <hyperlink ref="BU2:BV2" location="'general ledger'!A1" tooltip="ذهاب الى الأستاذ العام" display="أستاذ عام"/>
    <hyperlink ref="CT2:CU2" location="'general ledger'!A1" tooltip="ذهاب الى الأستاذ العام" display="أستاذ عام"/>
    <hyperlink ref="DS2:DT2" location="'general ledger'!A1" tooltip="ذهاب الى الأستاذ العام" display="أستاذ عام"/>
    <hyperlink ref="ER2:ES2" location="'general ledger'!A1" tooltip="ذهاب الى الأستاذ العام" display="أستاذ عام"/>
    <hyperlink ref="FQ2:FR2" location="'general ledger'!A1" tooltip="ذهاب الى الأستاذ العام" display="أستاذ عام"/>
    <hyperlink ref="GP2:GQ2" location="'general ledger'!A1" tooltip="ذهاب الى الأستاذ العام" display="أستاذ عام"/>
    <hyperlink ref="HO2:HP2" location="'general ledger'!A1" tooltip="ذهاب الى الأستاذ العام" display="أستاذ عام"/>
    <hyperlink ref="IN2:IO2" location="'general ledger'!A1" tooltip="ذهاب الى الأستاذ العام" display="أستاذ عام"/>
    <hyperlink ref="JM2:JN2" location="'general ledger'!A1" tooltip="ذهاب الى الأستاذ العام" display="أستاذ عام"/>
    <hyperlink ref="KL2:KM2" location="'general ledger'!A1" tooltip="ذهاب الى الأستاذ العام" display="أستاذ عام"/>
    <hyperlink ref="E2:F2" location="supliers!A1" tooltip="ذهاب الى الموردين" display="موردين"/>
    <hyperlink ref="AD2:AE2" location="supliers!A1" tooltip="ذهاب الى الموردين" display="موردين"/>
    <hyperlink ref="BC2:BD2" location="supliers!A1" tooltip="ذهاب الى الموردين" display="موردين"/>
    <hyperlink ref="CB2:CC2" location="supliers!A1" tooltip="ذهاب الى الموردين" display="موردين"/>
    <hyperlink ref="DA2:DB2" location="supliers!A1" tooltip="ذهاب الى الموردين" display="موردين"/>
    <hyperlink ref="DZ2:EA2" location="supliers!A1" tooltip="ذهاب الى الموردين" display="موردين"/>
    <hyperlink ref="EY2:EZ2" location="supliers!A1" tooltip="ذهاب الى الموردين" display="موردين"/>
    <hyperlink ref="FX2:FY2" location="supliers!A1" tooltip="ذهاب الى الموردين" display="موردين"/>
    <hyperlink ref="GW2:GX2" location="supliers!A1" tooltip="ذهاب الى الموردين" display="موردين"/>
    <hyperlink ref="HV2:HW2" location="supliers!A1" tooltip="ذهاب الى الموردين" display="موردين"/>
    <hyperlink ref="IU2:IV2" location="supliers!A1" tooltip="ذهاب الى الموردين" display="موردين"/>
    <hyperlink ref="JT2:JU2" location="supliers!A1" tooltip="ذهاب الى الموردين" display="موردين"/>
    <hyperlink ref="G2:H2" location="'suppliers balances'!A1" tooltip="ذهاب الى ميزان الموردين" display="ميزان مورد"/>
    <hyperlink ref="AF2:AG2" location="'suppliers balances'!A1" tooltip="ذهاب الى ميزان الموردين" display="ميزان مورد"/>
    <hyperlink ref="BE2:BF2" location="'suppliers balances'!A1" tooltip="ذهاب الى ميزان الموردين" display="ميزان مورد"/>
    <hyperlink ref="CD2:CE2" location="'suppliers balances'!A1" tooltip="ذهاب الى ميزان الموردين" display="ميزان مورد"/>
    <hyperlink ref="DC2:DD2" location="'suppliers balances'!A1" tooltip="ذهاب الى ميزان الموردين" display="ميزان مورد"/>
    <hyperlink ref="EB2:EC2" location="'suppliers balances'!A1" tooltip="ذهاب الى ميزان الموردين" display="ميزان مورد"/>
    <hyperlink ref="FA2:FB2" location="'suppliers balances'!A1" tooltip="ذهاب الى ميزان الموردين" display="ميزان مورد"/>
    <hyperlink ref="FZ2:GA2" location="'suppliers balances'!A1" tooltip="ذهاب الى ميزان الموردين" display="ميزان مورد"/>
    <hyperlink ref="GY2:GZ2" location="'suppliers balances'!A1" tooltip="ذهاب الى ميزان الموردين" display="ميزان مورد"/>
    <hyperlink ref="HX2:HY2" location="'suppliers balances'!A1" tooltip="ذهاب الى ميزان الموردين" display="ميزان مورد"/>
    <hyperlink ref="IW2:IX2" location="'suppliers balances'!A1" tooltip="ذهاب الى ميزان الموردين" display="ميزان مورد"/>
    <hyperlink ref="JV2:JW2" location="'suppliers balances'!A1" tooltip="ذهاب الى ميزان الموردين" display="ميزان مورد"/>
    <hyperlink ref="M2:N2" location="'customers balances'!A1" tooltip="ذهاب الى ميزان العملاء" display="ميزان عميل"/>
    <hyperlink ref="AL2:AM2" location="'customers balances'!A1" tooltip="ذهاب الى ميزان العملاء" display="ميزان عميل"/>
    <hyperlink ref="BK2:BL2" location="'customers balances'!A1" tooltip="ذهاب الى ميزان العملاء" display="ميزان عميل"/>
    <hyperlink ref="CJ2:CK2" location="'customers balances'!A1" tooltip="ذهاب الى ميزان العملاء" display="ميزان عميل"/>
    <hyperlink ref="DI2:DJ2" location="'customers balances'!A1" tooltip="ذهاب الى ميزان العملاء" display="ميزان عميل"/>
    <hyperlink ref="EH2:EI2" location="'customers balances'!A1" tooltip="ذهاب الى ميزان العملاء" display="ميزان عميل"/>
    <hyperlink ref="FG2:FH2" location="'customers balances'!A1" tooltip="ذهاب الى ميزان العملاء" display="ميزان عميل"/>
    <hyperlink ref="GF2:GG2" location="'customers balances'!A1" tooltip="ذهاب الى ميزان العملاء" display="ميزان عميل"/>
    <hyperlink ref="HE2:HF2" location="'customers balances'!A1" tooltip="ذهاب الى ميزان العملاء" display="ميزان عميل"/>
    <hyperlink ref="ID2:IE2" location="'customers balances'!A1" tooltip="ذهاب الى ميزان العملاء" display="ميزان عميل"/>
    <hyperlink ref="JC2:JD2" location="'customers balances'!A1" tooltip="ذهاب الى ميزان العملاء" display="ميزان عميل"/>
    <hyperlink ref="KB2:KC2" location="'customers balances'!A1" tooltip="ذهاب الى ميزان العملاء" display="ميزان عميل"/>
    <hyperlink ref="Q2:R2" location="bank!A1" tooltip="ذهاب الى البنوك" display="بنك"/>
    <hyperlink ref="AP2:AQ2" location="bank!A1" tooltip="ذهاب الى البنوك" display="بنك"/>
    <hyperlink ref="BO2:BP2" location="bank!A1" tooltip="ذهاب الى البنوك" display="بنك"/>
    <hyperlink ref="CN2:CO2" location="bank!A1" tooltip="ذهاب الى البنوك" display="بنك"/>
    <hyperlink ref="DM2:DN2" location="bank!A1" tooltip="ذهاب الى البنوك" display="بنك"/>
    <hyperlink ref="EL2:EM2" location="bank!A1" tooltip="ذهاب الى البنوك" display="بنك"/>
    <hyperlink ref="FK2:FL2" location="bank!A1" tooltip="ذهاب الى البنوك" display="بنك"/>
    <hyperlink ref="GJ2:GK2" location="bank!A1" tooltip="ذهاب الى البنوك" display="بنك"/>
    <hyperlink ref="HI2:HJ2" location="bank!A1" tooltip="ذهاب الى البنوك" display="بنك"/>
    <hyperlink ref="IH2:II2" location="bank!A1" tooltip="ذهاب الى البنوك" display="بنك"/>
    <hyperlink ref="JG2:JH2" location="bank!A1" tooltip="ذهاب الى البنوك" display="بنك"/>
    <hyperlink ref="KF2:KG2" location="bank!A1" tooltip="ذهاب الى البنوك" display="بنك"/>
  </hyperlinks>
  <pageMargins left="0.7" right="0.7" top="0.75" bottom="0.75" header="0.3" footer="0.3"/>
  <pageSetup paperSize="0" orientation="portrait" horizontalDpi="0" verticalDpi="0" copies="0"/>
  <picture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M110"/>
  <sheetViews>
    <sheetView showGridLines="0" rightToLeft="1" defaultGridColor="0" topLeftCell="JP2" colorId="60" workbookViewId="0">
      <selection activeCell="JT2" sqref="JT2:JU2"/>
    </sheetView>
  </sheetViews>
  <sheetFormatPr defaultColWidth="7.85546875" defaultRowHeight="12.75" x14ac:dyDescent="0.2"/>
  <cols>
    <col min="1" max="274" width="5.85546875" style="1" customWidth="1"/>
    <col min="275" max="275" width="7.85546875" style="1"/>
    <col min="276" max="299" width="5.85546875" style="1" customWidth="1"/>
    <col min="300" max="16384" width="7.85546875" style="1"/>
  </cols>
  <sheetData>
    <row r="1" spans="1:299" ht="24.75" hidden="1" customHeight="1" x14ac:dyDescent="0.2"/>
    <row r="2" spans="1:299" ht="20.100000000000001" customHeight="1" x14ac:dyDescent="0.2">
      <c r="A2" s="29" t="s">
        <v>0</v>
      </c>
      <c r="B2" s="29"/>
      <c r="C2" s="29" t="s">
        <v>4</v>
      </c>
      <c r="D2" s="29"/>
      <c r="E2" s="29" t="s">
        <v>12</v>
      </c>
      <c r="F2" s="29"/>
      <c r="G2" s="29" t="s">
        <v>25</v>
      </c>
      <c r="H2" s="29"/>
      <c r="I2" s="29" t="s">
        <v>13</v>
      </c>
      <c r="J2" s="29"/>
      <c r="K2" s="29" t="s">
        <v>14</v>
      </c>
      <c r="L2" s="29"/>
      <c r="M2" s="29" t="s">
        <v>26</v>
      </c>
      <c r="N2" s="29"/>
      <c r="O2" s="29" t="s">
        <v>16</v>
      </c>
      <c r="P2" s="29"/>
      <c r="Q2" s="29" t="s">
        <v>15</v>
      </c>
      <c r="R2" s="29"/>
      <c r="S2" s="29" t="s">
        <v>17</v>
      </c>
      <c r="T2" s="29"/>
      <c r="U2" s="29" t="s">
        <v>18</v>
      </c>
      <c r="V2" s="29"/>
      <c r="W2" s="29" t="s">
        <v>19</v>
      </c>
      <c r="X2" s="29"/>
      <c r="Y2" s="2"/>
      <c r="Z2" s="29" t="s">
        <v>0</v>
      </c>
      <c r="AA2" s="29"/>
      <c r="AB2" s="29" t="s">
        <v>4</v>
      </c>
      <c r="AC2" s="29"/>
      <c r="AD2" s="29" t="s">
        <v>12</v>
      </c>
      <c r="AE2" s="29"/>
      <c r="AF2" s="29" t="s">
        <v>25</v>
      </c>
      <c r="AG2" s="29"/>
      <c r="AH2" s="29" t="s">
        <v>13</v>
      </c>
      <c r="AI2" s="29"/>
      <c r="AJ2" s="29" t="s">
        <v>14</v>
      </c>
      <c r="AK2" s="29"/>
      <c r="AL2" s="29" t="s">
        <v>26</v>
      </c>
      <c r="AM2" s="29"/>
      <c r="AN2" s="29" t="s">
        <v>16</v>
      </c>
      <c r="AO2" s="29"/>
      <c r="AP2" s="29" t="s">
        <v>15</v>
      </c>
      <c r="AQ2" s="29"/>
      <c r="AR2" s="29" t="s">
        <v>17</v>
      </c>
      <c r="AS2" s="29"/>
      <c r="AT2" s="29" t="s">
        <v>18</v>
      </c>
      <c r="AU2" s="29"/>
      <c r="AV2" s="29" t="s">
        <v>19</v>
      </c>
      <c r="AW2" s="29"/>
      <c r="AX2" s="2"/>
      <c r="AY2" s="29" t="s">
        <v>0</v>
      </c>
      <c r="AZ2" s="29"/>
      <c r="BA2" s="29" t="s">
        <v>4</v>
      </c>
      <c r="BB2" s="29"/>
      <c r="BC2" s="29" t="s">
        <v>12</v>
      </c>
      <c r="BD2" s="29"/>
      <c r="BE2" s="29" t="s">
        <v>25</v>
      </c>
      <c r="BF2" s="29"/>
      <c r="BG2" s="29" t="s">
        <v>13</v>
      </c>
      <c r="BH2" s="29"/>
      <c r="BI2" s="29" t="s">
        <v>14</v>
      </c>
      <c r="BJ2" s="29"/>
      <c r="BK2" s="29" t="s">
        <v>26</v>
      </c>
      <c r="BL2" s="29"/>
      <c r="BM2" s="29" t="s">
        <v>16</v>
      </c>
      <c r="BN2" s="29"/>
      <c r="BO2" s="29" t="s">
        <v>15</v>
      </c>
      <c r="BP2" s="29"/>
      <c r="BQ2" s="29" t="s">
        <v>17</v>
      </c>
      <c r="BR2" s="29"/>
      <c r="BS2" s="29" t="s">
        <v>18</v>
      </c>
      <c r="BT2" s="29"/>
      <c r="BU2" s="29" t="s">
        <v>19</v>
      </c>
      <c r="BV2" s="29"/>
      <c r="BW2" s="2"/>
      <c r="BX2" s="29" t="s">
        <v>0</v>
      </c>
      <c r="BY2" s="29"/>
      <c r="BZ2" s="29" t="s">
        <v>4</v>
      </c>
      <c r="CA2" s="29"/>
      <c r="CB2" s="29" t="s">
        <v>12</v>
      </c>
      <c r="CC2" s="29"/>
      <c r="CD2" s="29" t="s">
        <v>25</v>
      </c>
      <c r="CE2" s="29"/>
      <c r="CF2" s="29" t="s">
        <v>13</v>
      </c>
      <c r="CG2" s="29"/>
      <c r="CH2" s="29" t="s">
        <v>14</v>
      </c>
      <c r="CI2" s="29"/>
      <c r="CJ2" s="29" t="s">
        <v>26</v>
      </c>
      <c r="CK2" s="29"/>
      <c r="CL2" s="29" t="s">
        <v>16</v>
      </c>
      <c r="CM2" s="29"/>
      <c r="CN2" s="29" t="s">
        <v>15</v>
      </c>
      <c r="CO2" s="29"/>
      <c r="CP2" s="29" t="s">
        <v>17</v>
      </c>
      <c r="CQ2" s="29"/>
      <c r="CR2" s="29" t="s">
        <v>18</v>
      </c>
      <c r="CS2" s="29"/>
      <c r="CT2" s="29" t="s">
        <v>19</v>
      </c>
      <c r="CU2" s="29"/>
      <c r="CV2" s="2"/>
      <c r="CW2" s="29" t="s">
        <v>0</v>
      </c>
      <c r="CX2" s="29"/>
      <c r="CY2" s="29" t="s">
        <v>4</v>
      </c>
      <c r="CZ2" s="29"/>
      <c r="DA2" s="29" t="s">
        <v>12</v>
      </c>
      <c r="DB2" s="29"/>
      <c r="DC2" s="29" t="s">
        <v>25</v>
      </c>
      <c r="DD2" s="29"/>
      <c r="DE2" s="29" t="s">
        <v>13</v>
      </c>
      <c r="DF2" s="29"/>
      <c r="DG2" s="29" t="s">
        <v>14</v>
      </c>
      <c r="DH2" s="29"/>
      <c r="DI2" s="29" t="s">
        <v>26</v>
      </c>
      <c r="DJ2" s="29"/>
      <c r="DK2" s="29" t="s">
        <v>16</v>
      </c>
      <c r="DL2" s="29"/>
      <c r="DM2" s="29" t="s">
        <v>15</v>
      </c>
      <c r="DN2" s="29"/>
      <c r="DO2" s="29" t="s">
        <v>17</v>
      </c>
      <c r="DP2" s="29"/>
      <c r="DQ2" s="29" t="s">
        <v>18</v>
      </c>
      <c r="DR2" s="29"/>
      <c r="DS2" s="29" t="s">
        <v>19</v>
      </c>
      <c r="DT2" s="29"/>
      <c r="DU2" s="2"/>
      <c r="DV2" s="29" t="s">
        <v>0</v>
      </c>
      <c r="DW2" s="29"/>
      <c r="DX2" s="29" t="s">
        <v>4</v>
      </c>
      <c r="DY2" s="29"/>
      <c r="DZ2" s="29" t="s">
        <v>12</v>
      </c>
      <c r="EA2" s="29"/>
      <c r="EB2" s="29" t="s">
        <v>25</v>
      </c>
      <c r="EC2" s="29"/>
      <c r="ED2" s="29" t="s">
        <v>13</v>
      </c>
      <c r="EE2" s="29"/>
      <c r="EF2" s="29" t="s">
        <v>14</v>
      </c>
      <c r="EG2" s="29"/>
      <c r="EH2" s="29" t="s">
        <v>26</v>
      </c>
      <c r="EI2" s="29"/>
      <c r="EJ2" s="29" t="s">
        <v>16</v>
      </c>
      <c r="EK2" s="29"/>
      <c r="EL2" s="29" t="s">
        <v>15</v>
      </c>
      <c r="EM2" s="29"/>
      <c r="EN2" s="29" t="s">
        <v>17</v>
      </c>
      <c r="EO2" s="29"/>
      <c r="EP2" s="29" t="s">
        <v>18</v>
      </c>
      <c r="EQ2" s="29"/>
      <c r="ER2" s="29" t="s">
        <v>19</v>
      </c>
      <c r="ES2" s="29"/>
      <c r="ET2" s="2"/>
      <c r="EU2" s="29" t="s">
        <v>0</v>
      </c>
      <c r="EV2" s="29"/>
      <c r="EW2" s="29" t="s">
        <v>4</v>
      </c>
      <c r="EX2" s="29"/>
      <c r="EY2" s="29" t="s">
        <v>12</v>
      </c>
      <c r="EZ2" s="29"/>
      <c r="FA2" s="29" t="s">
        <v>25</v>
      </c>
      <c r="FB2" s="29"/>
      <c r="FC2" s="29" t="s">
        <v>13</v>
      </c>
      <c r="FD2" s="29"/>
      <c r="FE2" s="29" t="s">
        <v>14</v>
      </c>
      <c r="FF2" s="29"/>
      <c r="FG2" s="29" t="s">
        <v>26</v>
      </c>
      <c r="FH2" s="29"/>
      <c r="FI2" s="29" t="s">
        <v>16</v>
      </c>
      <c r="FJ2" s="29"/>
      <c r="FK2" s="29" t="s">
        <v>15</v>
      </c>
      <c r="FL2" s="29"/>
      <c r="FM2" s="29" t="s">
        <v>17</v>
      </c>
      <c r="FN2" s="29"/>
      <c r="FO2" s="29" t="s">
        <v>18</v>
      </c>
      <c r="FP2" s="29"/>
      <c r="FQ2" s="29" t="s">
        <v>19</v>
      </c>
      <c r="FR2" s="29"/>
      <c r="FS2" s="2"/>
      <c r="FT2" s="29" t="s">
        <v>0</v>
      </c>
      <c r="FU2" s="29"/>
      <c r="FV2" s="29" t="s">
        <v>4</v>
      </c>
      <c r="FW2" s="29"/>
      <c r="FX2" s="29" t="s">
        <v>12</v>
      </c>
      <c r="FY2" s="29"/>
      <c r="FZ2" s="29" t="s">
        <v>25</v>
      </c>
      <c r="GA2" s="29"/>
      <c r="GB2" s="29" t="s">
        <v>13</v>
      </c>
      <c r="GC2" s="29"/>
      <c r="GD2" s="29" t="s">
        <v>14</v>
      </c>
      <c r="GE2" s="29"/>
      <c r="GF2" s="29" t="s">
        <v>26</v>
      </c>
      <c r="GG2" s="29"/>
      <c r="GH2" s="29" t="s">
        <v>16</v>
      </c>
      <c r="GI2" s="29"/>
      <c r="GJ2" s="29" t="s">
        <v>15</v>
      </c>
      <c r="GK2" s="29"/>
      <c r="GL2" s="29" t="s">
        <v>17</v>
      </c>
      <c r="GM2" s="29"/>
      <c r="GN2" s="29" t="s">
        <v>18</v>
      </c>
      <c r="GO2" s="29"/>
      <c r="GP2" s="29" t="s">
        <v>19</v>
      </c>
      <c r="GQ2" s="29"/>
      <c r="GR2" s="2"/>
      <c r="GS2" s="29" t="s">
        <v>0</v>
      </c>
      <c r="GT2" s="29"/>
      <c r="GU2" s="29" t="s">
        <v>4</v>
      </c>
      <c r="GV2" s="29"/>
      <c r="GW2" s="29" t="s">
        <v>12</v>
      </c>
      <c r="GX2" s="29"/>
      <c r="GY2" s="29" t="s">
        <v>25</v>
      </c>
      <c r="GZ2" s="29"/>
      <c r="HA2" s="29" t="s">
        <v>13</v>
      </c>
      <c r="HB2" s="29"/>
      <c r="HC2" s="29" t="s">
        <v>14</v>
      </c>
      <c r="HD2" s="29"/>
      <c r="HE2" s="29" t="s">
        <v>26</v>
      </c>
      <c r="HF2" s="29"/>
      <c r="HG2" s="29" t="s">
        <v>16</v>
      </c>
      <c r="HH2" s="29"/>
      <c r="HI2" s="29" t="s">
        <v>15</v>
      </c>
      <c r="HJ2" s="29"/>
      <c r="HK2" s="29" t="s">
        <v>17</v>
      </c>
      <c r="HL2" s="29"/>
      <c r="HM2" s="29" t="s">
        <v>18</v>
      </c>
      <c r="HN2" s="29"/>
      <c r="HO2" s="29" t="s">
        <v>19</v>
      </c>
      <c r="HP2" s="29"/>
      <c r="HQ2" s="2"/>
      <c r="HR2" s="29" t="s">
        <v>0</v>
      </c>
      <c r="HS2" s="29"/>
      <c r="HT2" s="29" t="s">
        <v>4</v>
      </c>
      <c r="HU2" s="29"/>
      <c r="HV2" s="29" t="s">
        <v>12</v>
      </c>
      <c r="HW2" s="29"/>
      <c r="HX2" s="29" t="s">
        <v>25</v>
      </c>
      <c r="HY2" s="29"/>
      <c r="HZ2" s="29" t="s">
        <v>13</v>
      </c>
      <c r="IA2" s="29"/>
      <c r="IB2" s="29" t="s">
        <v>14</v>
      </c>
      <c r="IC2" s="29"/>
      <c r="ID2" s="29" t="s">
        <v>26</v>
      </c>
      <c r="IE2" s="29"/>
      <c r="IF2" s="29" t="s">
        <v>16</v>
      </c>
      <c r="IG2" s="29"/>
      <c r="IH2" s="29" t="s">
        <v>15</v>
      </c>
      <c r="II2" s="29"/>
      <c r="IJ2" s="29" t="s">
        <v>17</v>
      </c>
      <c r="IK2" s="29"/>
      <c r="IL2" s="29" t="s">
        <v>18</v>
      </c>
      <c r="IM2" s="29"/>
      <c r="IN2" s="29" t="s">
        <v>19</v>
      </c>
      <c r="IO2" s="29"/>
      <c r="IP2" s="2"/>
      <c r="IQ2" s="29" t="s">
        <v>0</v>
      </c>
      <c r="IR2" s="29"/>
      <c r="IS2" s="29" t="s">
        <v>4</v>
      </c>
      <c r="IT2" s="29"/>
      <c r="IU2" s="29" t="s">
        <v>12</v>
      </c>
      <c r="IV2" s="29"/>
      <c r="IW2" s="29" t="s">
        <v>25</v>
      </c>
      <c r="IX2" s="29"/>
      <c r="IY2" s="29" t="s">
        <v>13</v>
      </c>
      <c r="IZ2" s="29"/>
      <c r="JA2" s="29" t="s">
        <v>14</v>
      </c>
      <c r="JB2" s="29"/>
      <c r="JC2" s="29" t="s">
        <v>26</v>
      </c>
      <c r="JD2" s="29"/>
      <c r="JE2" s="29" t="s">
        <v>16</v>
      </c>
      <c r="JF2" s="29"/>
      <c r="JG2" s="29" t="s">
        <v>15</v>
      </c>
      <c r="JH2" s="29"/>
      <c r="JI2" s="29" t="s">
        <v>17</v>
      </c>
      <c r="JJ2" s="29"/>
      <c r="JK2" s="29" t="s">
        <v>18</v>
      </c>
      <c r="JL2" s="29"/>
      <c r="JM2" s="29" t="s">
        <v>19</v>
      </c>
      <c r="JN2" s="29"/>
      <c r="JP2" s="29" t="s">
        <v>0</v>
      </c>
      <c r="JQ2" s="29"/>
      <c r="JR2" s="29" t="s">
        <v>4</v>
      </c>
      <c r="JS2" s="29"/>
      <c r="JT2" s="29" t="s">
        <v>12</v>
      </c>
      <c r="JU2" s="29"/>
      <c r="JV2" s="29" t="s">
        <v>25</v>
      </c>
      <c r="JW2" s="29"/>
      <c r="JX2" s="29" t="s">
        <v>13</v>
      </c>
      <c r="JY2" s="29"/>
      <c r="JZ2" s="29" t="s">
        <v>14</v>
      </c>
      <c r="KA2" s="29"/>
      <c r="KB2" s="29" t="s">
        <v>26</v>
      </c>
      <c r="KC2" s="29"/>
      <c r="KD2" s="29" t="s">
        <v>16</v>
      </c>
      <c r="KE2" s="29"/>
      <c r="KF2" s="29" t="s">
        <v>15</v>
      </c>
      <c r="KG2" s="29"/>
      <c r="KH2" s="29" t="s">
        <v>17</v>
      </c>
      <c r="KI2" s="29"/>
      <c r="KJ2" s="29" t="s">
        <v>18</v>
      </c>
      <c r="KK2" s="29"/>
      <c r="KL2" s="29" t="s">
        <v>19</v>
      </c>
      <c r="KM2" s="29"/>
    </row>
    <row r="3" spans="1:299" ht="20.100000000000001" customHeight="1" x14ac:dyDescent="0.2">
      <c r="A3" s="30">
        <v>1</v>
      </c>
      <c r="B3" s="30"/>
      <c r="C3" s="29">
        <v>2</v>
      </c>
      <c r="D3" s="29"/>
      <c r="E3" s="29">
        <v>3</v>
      </c>
      <c r="F3" s="29"/>
      <c r="G3" s="29">
        <v>4</v>
      </c>
      <c r="H3" s="29"/>
      <c r="I3" s="29">
        <v>5</v>
      </c>
      <c r="J3" s="29"/>
      <c r="K3" s="29">
        <v>6</v>
      </c>
      <c r="L3" s="29"/>
      <c r="M3" s="29">
        <v>7</v>
      </c>
      <c r="N3" s="29"/>
      <c r="O3" s="29">
        <v>8</v>
      </c>
      <c r="P3" s="29"/>
      <c r="Q3" s="29">
        <v>9</v>
      </c>
      <c r="R3" s="29"/>
      <c r="S3" s="29">
        <v>10</v>
      </c>
      <c r="T3" s="29"/>
      <c r="U3" s="29">
        <v>11</v>
      </c>
      <c r="V3" s="29"/>
      <c r="W3" s="29">
        <v>12</v>
      </c>
      <c r="X3" s="29"/>
      <c r="Y3" s="2"/>
      <c r="Z3" s="29">
        <v>1</v>
      </c>
      <c r="AA3" s="29"/>
      <c r="AB3" s="30">
        <v>2</v>
      </c>
      <c r="AC3" s="30"/>
      <c r="AD3" s="29">
        <v>3</v>
      </c>
      <c r="AE3" s="29"/>
      <c r="AF3" s="29">
        <v>4</v>
      </c>
      <c r="AG3" s="29"/>
      <c r="AH3" s="29">
        <v>5</v>
      </c>
      <c r="AI3" s="29"/>
      <c r="AJ3" s="29">
        <v>6</v>
      </c>
      <c r="AK3" s="29"/>
      <c r="AL3" s="29">
        <v>7</v>
      </c>
      <c r="AM3" s="29"/>
      <c r="AN3" s="29">
        <v>8</v>
      </c>
      <c r="AO3" s="29"/>
      <c r="AP3" s="29">
        <v>9</v>
      </c>
      <c r="AQ3" s="29"/>
      <c r="AR3" s="29">
        <v>10</v>
      </c>
      <c r="AS3" s="29"/>
      <c r="AT3" s="29">
        <v>11</v>
      </c>
      <c r="AU3" s="29"/>
      <c r="AV3" s="29">
        <v>12</v>
      </c>
      <c r="AW3" s="29"/>
      <c r="AX3" s="2"/>
      <c r="AY3" s="29">
        <v>1</v>
      </c>
      <c r="AZ3" s="29"/>
      <c r="BA3" s="29">
        <v>2</v>
      </c>
      <c r="BB3" s="29"/>
      <c r="BC3" s="45">
        <v>3</v>
      </c>
      <c r="BD3" s="45"/>
      <c r="BE3" s="29">
        <v>4</v>
      </c>
      <c r="BF3" s="29"/>
      <c r="BG3" s="29">
        <v>5</v>
      </c>
      <c r="BH3" s="29"/>
      <c r="BI3" s="29">
        <v>6</v>
      </c>
      <c r="BJ3" s="29"/>
      <c r="BK3" s="29">
        <v>7</v>
      </c>
      <c r="BL3" s="29"/>
      <c r="BM3" s="29">
        <v>8</v>
      </c>
      <c r="BN3" s="29"/>
      <c r="BO3" s="29">
        <v>9</v>
      </c>
      <c r="BP3" s="29"/>
      <c r="BQ3" s="29">
        <v>10</v>
      </c>
      <c r="BR3" s="29"/>
      <c r="BS3" s="29">
        <v>11</v>
      </c>
      <c r="BT3" s="29"/>
      <c r="BU3" s="29">
        <v>12</v>
      </c>
      <c r="BV3" s="29"/>
      <c r="BW3" s="2"/>
      <c r="BX3" s="29">
        <v>1</v>
      </c>
      <c r="BY3" s="29"/>
      <c r="BZ3" s="29">
        <v>2</v>
      </c>
      <c r="CA3" s="29"/>
      <c r="CB3" s="29">
        <v>3</v>
      </c>
      <c r="CC3" s="29"/>
      <c r="CD3" s="44">
        <v>4</v>
      </c>
      <c r="CE3" s="44"/>
      <c r="CF3" s="29">
        <v>5</v>
      </c>
      <c r="CG3" s="29"/>
      <c r="CH3" s="29">
        <v>6</v>
      </c>
      <c r="CI3" s="29"/>
      <c r="CJ3" s="29">
        <v>7</v>
      </c>
      <c r="CK3" s="29"/>
      <c r="CL3" s="29">
        <v>8</v>
      </c>
      <c r="CM3" s="29"/>
      <c r="CN3" s="29">
        <v>9</v>
      </c>
      <c r="CO3" s="29"/>
      <c r="CP3" s="29">
        <v>10</v>
      </c>
      <c r="CQ3" s="29"/>
      <c r="CR3" s="29">
        <v>11</v>
      </c>
      <c r="CS3" s="29"/>
      <c r="CT3" s="29">
        <v>12</v>
      </c>
      <c r="CU3" s="29"/>
      <c r="CV3" s="2"/>
      <c r="CW3" s="29">
        <v>1</v>
      </c>
      <c r="CX3" s="29"/>
      <c r="CY3" s="29">
        <v>2</v>
      </c>
      <c r="CZ3" s="29"/>
      <c r="DA3" s="29">
        <v>3</v>
      </c>
      <c r="DB3" s="29"/>
      <c r="DC3" s="29">
        <v>4</v>
      </c>
      <c r="DD3" s="29"/>
      <c r="DE3" s="43">
        <v>5</v>
      </c>
      <c r="DF3" s="43"/>
      <c r="DG3" s="29">
        <v>6</v>
      </c>
      <c r="DH3" s="29"/>
      <c r="DI3" s="29">
        <v>7</v>
      </c>
      <c r="DJ3" s="29"/>
      <c r="DK3" s="29">
        <v>8</v>
      </c>
      <c r="DL3" s="29"/>
      <c r="DM3" s="29">
        <v>9</v>
      </c>
      <c r="DN3" s="29"/>
      <c r="DO3" s="29">
        <v>10</v>
      </c>
      <c r="DP3" s="29"/>
      <c r="DQ3" s="29">
        <v>11</v>
      </c>
      <c r="DR3" s="29"/>
      <c r="DS3" s="29">
        <v>12</v>
      </c>
      <c r="DT3" s="29"/>
      <c r="DU3" s="2"/>
      <c r="DV3" s="29">
        <v>1</v>
      </c>
      <c r="DW3" s="29"/>
      <c r="DX3" s="29">
        <v>2</v>
      </c>
      <c r="DY3" s="29"/>
      <c r="DZ3" s="29">
        <v>3</v>
      </c>
      <c r="EA3" s="29"/>
      <c r="EB3" s="29">
        <v>4</v>
      </c>
      <c r="EC3" s="29"/>
      <c r="ED3" s="29">
        <v>5</v>
      </c>
      <c r="EE3" s="29"/>
      <c r="EF3" s="42">
        <v>6</v>
      </c>
      <c r="EG3" s="42"/>
      <c r="EH3" s="29">
        <v>7</v>
      </c>
      <c r="EI3" s="29"/>
      <c r="EJ3" s="29">
        <v>8</v>
      </c>
      <c r="EK3" s="29"/>
      <c r="EL3" s="29">
        <v>9</v>
      </c>
      <c r="EM3" s="29"/>
      <c r="EN3" s="29">
        <v>10</v>
      </c>
      <c r="EO3" s="29"/>
      <c r="EP3" s="29">
        <v>11</v>
      </c>
      <c r="EQ3" s="29"/>
      <c r="ER3" s="29">
        <v>12</v>
      </c>
      <c r="ES3" s="29"/>
      <c r="ET3" s="2"/>
      <c r="EU3" s="29">
        <v>1</v>
      </c>
      <c r="EV3" s="29"/>
      <c r="EW3" s="29">
        <v>2</v>
      </c>
      <c r="EX3" s="29"/>
      <c r="EY3" s="29">
        <v>3</v>
      </c>
      <c r="EZ3" s="29"/>
      <c r="FA3" s="29">
        <v>4</v>
      </c>
      <c r="FB3" s="29"/>
      <c r="FC3" s="29">
        <v>5</v>
      </c>
      <c r="FD3" s="29"/>
      <c r="FE3" s="29">
        <v>6</v>
      </c>
      <c r="FF3" s="29"/>
      <c r="FG3" s="30">
        <v>7</v>
      </c>
      <c r="FH3" s="30"/>
      <c r="FI3" s="29">
        <v>8</v>
      </c>
      <c r="FJ3" s="29"/>
      <c r="FK3" s="29">
        <v>9</v>
      </c>
      <c r="FL3" s="29"/>
      <c r="FM3" s="29">
        <v>10</v>
      </c>
      <c r="FN3" s="29"/>
      <c r="FO3" s="29">
        <v>11</v>
      </c>
      <c r="FP3" s="29"/>
      <c r="FQ3" s="29">
        <v>12</v>
      </c>
      <c r="FR3" s="29"/>
      <c r="FS3" s="2"/>
      <c r="FT3" s="29">
        <v>1</v>
      </c>
      <c r="FU3" s="29"/>
      <c r="FV3" s="29">
        <v>2</v>
      </c>
      <c r="FW3" s="29"/>
      <c r="FX3" s="29">
        <v>3</v>
      </c>
      <c r="FY3" s="29"/>
      <c r="FZ3" s="29">
        <v>4</v>
      </c>
      <c r="GA3" s="29"/>
      <c r="GB3" s="29">
        <v>5</v>
      </c>
      <c r="GC3" s="29"/>
      <c r="GD3" s="29">
        <v>6</v>
      </c>
      <c r="GE3" s="29"/>
      <c r="GF3" s="29">
        <v>7</v>
      </c>
      <c r="GG3" s="29"/>
      <c r="GH3" s="30">
        <v>8</v>
      </c>
      <c r="GI3" s="30"/>
      <c r="GJ3" s="29">
        <v>9</v>
      </c>
      <c r="GK3" s="29"/>
      <c r="GL3" s="29">
        <v>10</v>
      </c>
      <c r="GM3" s="29"/>
      <c r="GN3" s="29">
        <v>11</v>
      </c>
      <c r="GO3" s="29"/>
      <c r="GP3" s="29">
        <v>12</v>
      </c>
      <c r="GQ3" s="29"/>
      <c r="GR3" s="2"/>
      <c r="GS3" s="29">
        <v>1</v>
      </c>
      <c r="GT3" s="29"/>
      <c r="GU3" s="29">
        <v>2</v>
      </c>
      <c r="GV3" s="29"/>
      <c r="GW3" s="29">
        <v>3</v>
      </c>
      <c r="GX3" s="29"/>
      <c r="GY3" s="29">
        <v>4</v>
      </c>
      <c r="GZ3" s="29"/>
      <c r="HA3" s="29">
        <v>5</v>
      </c>
      <c r="HB3" s="29"/>
      <c r="HC3" s="29">
        <v>6</v>
      </c>
      <c r="HD3" s="29"/>
      <c r="HE3" s="29">
        <v>7</v>
      </c>
      <c r="HF3" s="29"/>
      <c r="HG3" s="29">
        <v>8</v>
      </c>
      <c r="HH3" s="29"/>
      <c r="HI3" s="45">
        <v>9</v>
      </c>
      <c r="HJ3" s="45"/>
      <c r="HK3" s="29">
        <v>10</v>
      </c>
      <c r="HL3" s="29"/>
      <c r="HM3" s="29">
        <v>11</v>
      </c>
      <c r="HN3" s="29"/>
      <c r="HO3" s="29">
        <v>12</v>
      </c>
      <c r="HP3" s="29"/>
      <c r="HQ3" s="2"/>
      <c r="HR3" s="29">
        <v>1</v>
      </c>
      <c r="HS3" s="29"/>
      <c r="HT3" s="29">
        <v>2</v>
      </c>
      <c r="HU3" s="29"/>
      <c r="HV3" s="29">
        <v>3</v>
      </c>
      <c r="HW3" s="29"/>
      <c r="HX3" s="29">
        <v>4</v>
      </c>
      <c r="HY3" s="29"/>
      <c r="HZ3" s="29">
        <v>5</v>
      </c>
      <c r="IA3" s="29"/>
      <c r="IB3" s="29">
        <v>6</v>
      </c>
      <c r="IC3" s="29"/>
      <c r="ID3" s="29">
        <v>7</v>
      </c>
      <c r="IE3" s="29"/>
      <c r="IF3" s="29">
        <v>8</v>
      </c>
      <c r="IG3" s="29"/>
      <c r="IH3" s="29">
        <v>9</v>
      </c>
      <c r="II3" s="29"/>
      <c r="IJ3" s="44">
        <v>10</v>
      </c>
      <c r="IK3" s="44"/>
      <c r="IL3" s="29">
        <v>11</v>
      </c>
      <c r="IM3" s="29"/>
      <c r="IN3" s="29">
        <v>12</v>
      </c>
      <c r="IO3" s="29"/>
      <c r="IP3" s="2"/>
      <c r="IQ3" s="29">
        <v>1</v>
      </c>
      <c r="IR3" s="29"/>
      <c r="IS3" s="29">
        <v>2</v>
      </c>
      <c r="IT3" s="29"/>
      <c r="IU3" s="29">
        <v>3</v>
      </c>
      <c r="IV3" s="29"/>
      <c r="IW3" s="29">
        <v>4</v>
      </c>
      <c r="IX3" s="29"/>
      <c r="IY3" s="29">
        <v>5</v>
      </c>
      <c r="IZ3" s="29"/>
      <c r="JA3" s="29">
        <v>6</v>
      </c>
      <c r="JB3" s="29"/>
      <c r="JC3" s="29">
        <v>7</v>
      </c>
      <c r="JD3" s="29"/>
      <c r="JE3" s="29">
        <v>8</v>
      </c>
      <c r="JF3" s="29"/>
      <c r="JG3" s="29">
        <v>9</v>
      </c>
      <c r="JH3" s="29"/>
      <c r="JI3" s="29">
        <v>10</v>
      </c>
      <c r="JJ3" s="29"/>
      <c r="JK3" s="43">
        <v>11</v>
      </c>
      <c r="JL3" s="43"/>
      <c r="JM3" s="29">
        <v>12</v>
      </c>
      <c r="JN3" s="29"/>
      <c r="JP3" s="29">
        <v>1</v>
      </c>
      <c r="JQ3" s="29"/>
      <c r="JR3" s="29">
        <v>2</v>
      </c>
      <c r="JS3" s="29"/>
      <c r="JT3" s="29">
        <v>3</v>
      </c>
      <c r="JU3" s="29"/>
      <c r="JV3" s="29">
        <v>4</v>
      </c>
      <c r="JW3" s="29"/>
      <c r="JX3" s="29">
        <v>5</v>
      </c>
      <c r="JY3" s="29"/>
      <c r="JZ3" s="29">
        <v>6</v>
      </c>
      <c r="KA3" s="29"/>
      <c r="KB3" s="29">
        <v>7</v>
      </c>
      <c r="KC3" s="29"/>
      <c r="KD3" s="29">
        <v>8</v>
      </c>
      <c r="KE3" s="29"/>
      <c r="KF3" s="29">
        <v>9</v>
      </c>
      <c r="KG3" s="29"/>
      <c r="KH3" s="29">
        <v>10</v>
      </c>
      <c r="KI3" s="29"/>
      <c r="KJ3" s="29">
        <v>11</v>
      </c>
      <c r="KK3" s="29"/>
      <c r="KL3" s="42">
        <v>12</v>
      </c>
      <c r="KM3" s="42"/>
    </row>
    <row r="4" spans="1:299" s="3" customFormat="1" ht="20.100000000000001" customHeight="1" x14ac:dyDescent="0.2">
      <c r="A4" s="139" t="s">
        <v>7</v>
      </c>
      <c r="B4" s="140"/>
      <c r="C4" s="140" t="s">
        <v>10</v>
      </c>
      <c r="D4" s="140"/>
      <c r="E4" s="97" t="str">
        <f>code!A3</f>
        <v>المورد</v>
      </c>
      <c r="F4" s="98"/>
      <c r="G4" s="97" t="str">
        <f>code!A10</f>
        <v>توب سيستم</v>
      </c>
      <c r="H4" s="108"/>
      <c r="I4" s="108"/>
      <c r="J4" s="98"/>
      <c r="K4" s="140" t="s">
        <v>8</v>
      </c>
      <c r="L4" s="140"/>
      <c r="M4" s="97" t="str">
        <f>code!B10</f>
        <v>S7</v>
      </c>
      <c r="N4" s="98"/>
      <c r="O4" s="140" t="s">
        <v>3</v>
      </c>
      <c r="P4" s="140"/>
      <c r="Q4" s="140"/>
      <c r="R4" s="140"/>
      <c r="S4" s="141">
        <f>SUM(S6:U100)</f>
        <v>77000</v>
      </c>
      <c r="T4" s="141"/>
      <c r="U4" s="141"/>
      <c r="V4" s="141">
        <f>SUM(V6:X100)</f>
        <v>77000</v>
      </c>
      <c r="W4" s="141"/>
      <c r="X4" s="142"/>
      <c r="Y4" s="2"/>
      <c r="Z4" s="100" t="s">
        <v>7</v>
      </c>
      <c r="AA4" s="143"/>
      <c r="AB4" s="143" t="s">
        <v>20</v>
      </c>
      <c r="AC4" s="143"/>
      <c r="AD4" s="99" t="str">
        <f>E4</f>
        <v>المورد</v>
      </c>
      <c r="AE4" s="100"/>
      <c r="AF4" s="99" t="str">
        <f>G4</f>
        <v>توب سيستم</v>
      </c>
      <c r="AG4" s="101"/>
      <c r="AH4" s="101"/>
      <c r="AI4" s="100"/>
      <c r="AJ4" s="143" t="s">
        <v>8</v>
      </c>
      <c r="AK4" s="143"/>
      <c r="AL4" s="99" t="str">
        <f>M4</f>
        <v>S7</v>
      </c>
      <c r="AM4" s="100"/>
      <c r="AN4" s="143" t="s">
        <v>3</v>
      </c>
      <c r="AO4" s="143"/>
      <c r="AP4" s="143"/>
      <c r="AQ4" s="143"/>
      <c r="AR4" s="144">
        <f>SUM(AR6:AT100)</f>
        <v>77000</v>
      </c>
      <c r="AS4" s="144"/>
      <c r="AT4" s="144"/>
      <c r="AU4" s="144">
        <f>SUM(AU6:AW100)</f>
        <v>77000</v>
      </c>
      <c r="AV4" s="144"/>
      <c r="AW4" s="144"/>
      <c r="AX4" s="2"/>
      <c r="AY4" s="145" t="s">
        <v>7</v>
      </c>
      <c r="AZ4" s="96"/>
      <c r="BA4" s="96" t="s">
        <v>21</v>
      </c>
      <c r="BB4" s="96"/>
      <c r="BC4" s="96" t="str">
        <f>E4</f>
        <v>المورد</v>
      </c>
      <c r="BD4" s="96"/>
      <c r="BE4" s="96" t="str">
        <f>G4</f>
        <v>توب سيستم</v>
      </c>
      <c r="BF4" s="96"/>
      <c r="BG4" s="96"/>
      <c r="BH4" s="96"/>
      <c r="BI4" s="96" t="s">
        <v>8</v>
      </c>
      <c r="BJ4" s="96"/>
      <c r="BK4" s="96" t="str">
        <f>M4</f>
        <v>S7</v>
      </c>
      <c r="BL4" s="96"/>
      <c r="BM4" s="96" t="s">
        <v>3</v>
      </c>
      <c r="BN4" s="96"/>
      <c r="BO4" s="96"/>
      <c r="BP4" s="96"/>
      <c r="BQ4" s="152">
        <f>SUM(BQ6:BS100)</f>
        <v>77000</v>
      </c>
      <c r="BR4" s="152"/>
      <c r="BS4" s="152"/>
      <c r="BT4" s="152">
        <f>SUM(BT6:BV100)</f>
        <v>77000</v>
      </c>
      <c r="BU4" s="152"/>
      <c r="BV4" s="153"/>
      <c r="BW4" s="2"/>
      <c r="BX4" s="154" t="s">
        <v>7</v>
      </c>
      <c r="BY4" s="137"/>
      <c r="BZ4" s="137" t="s">
        <v>22</v>
      </c>
      <c r="CA4" s="137"/>
      <c r="CB4" s="155" t="str">
        <f>E4</f>
        <v>المورد</v>
      </c>
      <c r="CC4" s="154"/>
      <c r="CD4" s="155" t="str">
        <f>G4</f>
        <v>توب سيستم</v>
      </c>
      <c r="CE4" s="156"/>
      <c r="CF4" s="156"/>
      <c r="CG4" s="154"/>
      <c r="CH4" s="137" t="s">
        <v>8</v>
      </c>
      <c r="CI4" s="137"/>
      <c r="CJ4" s="155" t="str">
        <f>M4</f>
        <v>S7</v>
      </c>
      <c r="CK4" s="154"/>
      <c r="CL4" s="137" t="s">
        <v>3</v>
      </c>
      <c r="CM4" s="137"/>
      <c r="CN4" s="137"/>
      <c r="CO4" s="137"/>
      <c r="CP4" s="138">
        <f>SUM(CP6:CR100)</f>
        <v>77000</v>
      </c>
      <c r="CQ4" s="138"/>
      <c r="CR4" s="138"/>
      <c r="CS4" s="138">
        <f>SUM(CS6:CU100)</f>
        <v>77000</v>
      </c>
      <c r="CT4" s="138"/>
      <c r="CU4" s="138"/>
      <c r="CV4" s="2"/>
      <c r="CW4" s="151" t="s">
        <v>7</v>
      </c>
      <c r="CX4" s="133"/>
      <c r="CY4" s="133" t="s">
        <v>23</v>
      </c>
      <c r="CZ4" s="133"/>
      <c r="DA4" s="150" t="str">
        <f>E4</f>
        <v>المورد</v>
      </c>
      <c r="DB4" s="151"/>
      <c r="DC4" s="150" t="str">
        <f>G4</f>
        <v>توب سيستم</v>
      </c>
      <c r="DD4" s="158"/>
      <c r="DE4" s="158"/>
      <c r="DF4" s="151"/>
      <c r="DG4" s="133" t="s">
        <v>8</v>
      </c>
      <c r="DH4" s="133"/>
      <c r="DI4" s="150" t="str">
        <f>M4</f>
        <v>S7</v>
      </c>
      <c r="DJ4" s="151"/>
      <c r="DK4" s="133" t="s">
        <v>3</v>
      </c>
      <c r="DL4" s="133"/>
      <c r="DM4" s="133"/>
      <c r="DN4" s="133"/>
      <c r="DO4" s="134">
        <f>SUM(DO6:DQ100)</f>
        <v>77000</v>
      </c>
      <c r="DP4" s="134"/>
      <c r="DQ4" s="134"/>
      <c r="DR4" s="134">
        <f>SUM(DR6:DT100)</f>
        <v>77000</v>
      </c>
      <c r="DS4" s="134"/>
      <c r="DT4" s="134"/>
      <c r="DU4" s="2"/>
      <c r="DV4" s="146" t="s">
        <v>7</v>
      </c>
      <c r="DW4" s="147"/>
      <c r="DX4" s="147" t="s">
        <v>27</v>
      </c>
      <c r="DY4" s="147"/>
      <c r="DZ4" s="147" t="str">
        <f>E4</f>
        <v>المورد</v>
      </c>
      <c r="EA4" s="147"/>
      <c r="EB4" s="147" t="str">
        <f>G4</f>
        <v>توب سيستم</v>
      </c>
      <c r="EC4" s="147"/>
      <c r="ED4" s="147"/>
      <c r="EE4" s="147"/>
      <c r="EF4" s="147" t="s">
        <v>8</v>
      </c>
      <c r="EG4" s="147"/>
      <c r="EH4" s="147" t="str">
        <f>M4</f>
        <v>S7</v>
      </c>
      <c r="EI4" s="147"/>
      <c r="EJ4" s="147" t="s">
        <v>3</v>
      </c>
      <c r="EK4" s="147"/>
      <c r="EL4" s="147"/>
      <c r="EM4" s="147"/>
      <c r="EN4" s="148">
        <f>SUM(EN6:EP100)</f>
        <v>77000</v>
      </c>
      <c r="EO4" s="148"/>
      <c r="EP4" s="148"/>
      <c r="EQ4" s="148">
        <f>SUM(EQ6:ES100)</f>
        <v>77000</v>
      </c>
      <c r="ER4" s="148"/>
      <c r="ES4" s="149"/>
      <c r="ET4" s="2"/>
      <c r="EU4" s="139" t="s">
        <v>7</v>
      </c>
      <c r="EV4" s="140"/>
      <c r="EW4" s="140" t="s">
        <v>38</v>
      </c>
      <c r="EX4" s="140"/>
      <c r="EY4" s="97" t="str">
        <f>E4</f>
        <v>المورد</v>
      </c>
      <c r="EZ4" s="98"/>
      <c r="FA4" s="97" t="str">
        <f>G4</f>
        <v>توب سيستم</v>
      </c>
      <c r="FB4" s="108"/>
      <c r="FC4" s="108"/>
      <c r="FD4" s="98"/>
      <c r="FE4" s="140" t="s">
        <v>8</v>
      </c>
      <c r="FF4" s="140"/>
      <c r="FG4" s="97" t="str">
        <f>M4</f>
        <v>S7</v>
      </c>
      <c r="FH4" s="98"/>
      <c r="FI4" s="140" t="s">
        <v>3</v>
      </c>
      <c r="FJ4" s="140"/>
      <c r="FK4" s="140"/>
      <c r="FL4" s="140"/>
      <c r="FM4" s="141">
        <f>SUM(FM6:FO100)</f>
        <v>77000</v>
      </c>
      <c r="FN4" s="141"/>
      <c r="FO4" s="141"/>
      <c r="FP4" s="141">
        <f>SUM(FP6:FR100)</f>
        <v>77000</v>
      </c>
      <c r="FQ4" s="141"/>
      <c r="FR4" s="142"/>
      <c r="FS4" s="2"/>
      <c r="FT4" s="100" t="s">
        <v>7</v>
      </c>
      <c r="FU4" s="143"/>
      <c r="FV4" s="143" t="s">
        <v>39</v>
      </c>
      <c r="FW4" s="143"/>
      <c r="FX4" s="99" t="str">
        <f>E4</f>
        <v>المورد</v>
      </c>
      <c r="FY4" s="100"/>
      <c r="FZ4" s="99" t="str">
        <f>G4</f>
        <v>توب سيستم</v>
      </c>
      <c r="GA4" s="101"/>
      <c r="GB4" s="101"/>
      <c r="GC4" s="100"/>
      <c r="GD4" s="143" t="s">
        <v>8</v>
      </c>
      <c r="GE4" s="143"/>
      <c r="GF4" s="99" t="str">
        <f>M4</f>
        <v>S7</v>
      </c>
      <c r="GG4" s="100"/>
      <c r="GH4" s="143" t="s">
        <v>3</v>
      </c>
      <c r="GI4" s="143"/>
      <c r="GJ4" s="143"/>
      <c r="GK4" s="143"/>
      <c r="GL4" s="144">
        <f>SUM(GL6:GN100)</f>
        <v>77000</v>
      </c>
      <c r="GM4" s="144"/>
      <c r="GN4" s="144"/>
      <c r="GO4" s="144">
        <f>SUM(GO6:GQ100)</f>
        <v>77000</v>
      </c>
      <c r="GP4" s="144"/>
      <c r="GQ4" s="144"/>
      <c r="GR4" s="2"/>
      <c r="GS4" s="145" t="s">
        <v>7</v>
      </c>
      <c r="GT4" s="96"/>
      <c r="GU4" s="96" t="s">
        <v>24</v>
      </c>
      <c r="GV4" s="96"/>
      <c r="GW4" s="96" t="str">
        <f>E4</f>
        <v>المورد</v>
      </c>
      <c r="GX4" s="96" t="s">
        <v>11</v>
      </c>
      <c r="GY4" s="96" t="str">
        <f>G4</f>
        <v>توب سيستم</v>
      </c>
      <c r="GZ4" s="96" t="s">
        <v>5</v>
      </c>
      <c r="HA4" s="96"/>
      <c r="HB4" s="96"/>
      <c r="HC4" s="96" t="s">
        <v>8</v>
      </c>
      <c r="HD4" s="96"/>
      <c r="HE4" s="96" t="str">
        <f>M4</f>
        <v>S7</v>
      </c>
      <c r="HF4" s="96">
        <v>10</v>
      </c>
      <c r="HG4" s="96" t="s">
        <v>3</v>
      </c>
      <c r="HH4" s="96"/>
      <c r="HI4" s="96"/>
      <c r="HJ4" s="96"/>
      <c r="HK4" s="152">
        <f>SUM(HK6:HM100)</f>
        <v>77000</v>
      </c>
      <c r="HL4" s="152"/>
      <c r="HM4" s="152"/>
      <c r="HN4" s="152">
        <f>SUM(HN6:HP100)</f>
        <v>77000</v>
      </c>
      <c r="HO4" s="152"/>
      <c r="HP4" s="153"/>
      <c r="HQ4" s="2"/>
      <c r="HR4" s="154" t="s">
        <v>7</v>
      </c>
      <c r="HS4" s="137"/>
      <c r="HT4" s="137" t="s">
        <v>22</v>
      </c>
      <c r="HU4" s="137"/>
      <c r="HV4" s="155" t="str">
        <f>E4</f>
        <v>المورد</v>
      </c>
      <c r="HW4" s="154"/>
      <c r="HX4" s="155" t="str">
        <f>G4</f>
        <v>توب سيستم</v>
      </c>
      <c r="HY4" s="156"/>
      <c r="HZ4" s="156"/>
      <c r="IA4" s="154"/>
      <c r="IB4" s="137" t="s">
        <v>8</v>
      </c>
      <c r="IC4" s="137"/>
      <c r="ID4" s="155" t="str">
        <f>M4</f>
        <v>S7</v>
      </c>
      <c r="IE4" s="154"/>
      <c r="IF4" s="137" t="s">
        <v>3</v>
      </c>
      <c r="IG4" s="137"/>
      <c r="IH4" s="137"/>
      <c r="II4" s="137"/>
      <c r="IJ4" s="138">
        <f>SUM(IJ6:IL100)</f>
        <v>77000</v>
      </c>
      <c r="IK4" s="138"/>
      <c r="IL4" s="138"/>
      <c r="IM4" s="138">
        <f>SUM(IM6:IO100)</f>
        <v>77000</v>
      </c>
      <c r="IN4" s="138"/>
      <c r="IO4" s="138"/>
      <c r="IP4" s="2"/>
      <c r="IQ4" s="151" t="s">
        <v>7</v>
      </c>
      <c r="IR4" s="133"/>
      <c r="IS4" s="133" t="s">
        <v>27</v>
      </c>
      <c r="IT4" s="133"/>
      <c r="IU4" s="150" t="str">
        <f>E4</f>
        <v>المورد</v>
      </c>
      <c r="IV4" s="151" t="s">
        <v>11</v>
      </c>
      <c r="IW4" s="150" t="str">
        <f>G4</f>
        <v>توب سيستم</v>
      </c>
      <c r="IX4" s="158"/>
      <c r="IY4" s="158"/>
      <c r="IZ4" s="151"/>
      <c r="JA4" s="133" t="s">
        <v>8</v>
      </c>
      <c r="JB4" s="133"/>
      <c r="JC4" s="150" t="str">
        <f>M4</f>
        <v>S7</v>
      </c>
      <c r="JD4" s="151"/>
      <c r="JE4" s="133" t="s">
        <v>3</v>
      </c>
      <c r="JF4" s="133"/>
      <c r="JG4" s="133"/>
      <c r="JH4" s="133"/>
      <c r="JI4" s="134">
        <f>SUM(JI6:JK100)</f>
        <v>77000</v>
      </c>
      <c r="JJ4" s="134"/>
      <c r="JK4" s="134"/>
      <c r="JL4" s="134">
        <f>SUM(JL6:JN100)</f>
        <v>77000</v>
      </c>
      <c r="JM4" s="134"/>
      <c r="JN4" s="134"/>
      <c r="JP4" s="146" t="s">
        <v>7</v>
      </c>
      <c r="JQ4" s="147"/>
      <c r="JR4" s="147" t="s">
        <v>27</v>
      </c>
      <c r="JS4" s="147"/>
      <c r="JT4" s="147" t="str">
        <f>E4</f>
        <v>المورد</v>
      </c>
      <c r="JU4" s="147"/>
      <c r="JV4" s="147" t="str">
        <f>G4</f>
        <v>توب سيستم</v>
      </c>
      <c r="JW4" s="147"/>
      <c r="JX4" s="147"/>
      <c r="JY4" s="147"/>
      <c r="JZ4" s="147" t="s">
        <v>8</v>
      </c>
      <c r="KA4" s="147"/>
      <c r="KB4" s="147" t="str">
        <f>M4</f>
        <v>S7</v>
      </c>
      <c r="KC4" s="147"/>
      <c r="KD4" s="147" t="s">
        <v>3</v>
      </c>
      <c r="KE4" s="147"/>
      <c r="KF4" s="147"/>
      <c r="KG4" s="147"/>
      <c r="KH4" s="148">
        <f>SUM(KH6:KJ100)</f>
        <v>77000</v>
      </c>
      <c r="KI4" s="148"/>
      <c r="KJ4" s="148"/>
      <c r="KK4" s="148">
        <f>SUM(KK6:KM100)</f>
        <v>77000</v>
      </c>
      <c r="KL4" s="148"/>
      <c r="KM4" s="149"/>
    </row>
    <row r="5" spans="1:299" s="3" customFormat="1" ht="20.100000000000001" customHeight="1" x14ac:dyDescent="0.2">
      <c r="A5" s="107" t="s">
        <v>28</v>
      </c>
      <c r="B5" s="128"/>
      <c r="C5" s="128"/>
      <c r="D5" s="105" t="s">
        <v>29</v>
      </c>
      <c r="E5" s="106"/>
      <c r="F5" s="106"/>
      <c r="G5" s="106"/>
      <c r="H5" s="106"/>
      <c r="I5" s="106"/>
      <c r="J5" s="106"/>
      <c r="K5" s="105" t="s">
        <v>1</v>
      </c>
      <c r="L5" s="106"/>
      <c r="M5" s="105" t="s">
        <v>2</v>
      </c>
      <c r="N5" s="106"/>
      <c r="O5" s="107"/>
      <c r="P5" s="105" t="s">
        <v>30</v>
      </c>
      <c r="Q5" s="106"/>
      <c r="R5" s="107"/>
      <c r="S5" s="128" t="s">
        <v>6</v>
      </c>
      <c r="T5" s="128"/>
      <c r="U5" s="128"/>
      <c r="V5" s="128" t="s">
        <v>4</v>
      </c>
      <c r="W5" s="128"/>
      <c r="X5" s="105"/>
      <c r="Y5" s="2"/>
      <c r="Z5" s="129" t="s">
        <v>28</v>
      </c>
      <c r="AA5" s="130"/>
      <c r="AB5" s="130"/>
      <c r="AC5" s="131" t="s">
        <v>29</v>
      </c>
      <c r="AD5" s="159"/>
      <c r="AE5" s="159"/>
      <c r="AF5" s="159"/>
      <c r="AG5" s="159"/>
      <c r="AH5" s="159"/>
      <c r="AI5" s="159"/>
      <c r="AJ5" s="130" t="s">
        <v>1</v>
      </c>
      <c r="AK5" s="130"/>
      <c r="AL5" s="131" t="s">
        <v>2</v>
      </c>
      <c r="AM5" s="159"/>
      <c r="AN5" s="129"/>
      <c r="AO5" s="130" t="s">
        <v>30</v>
      </c>
      <c r="AP5" s="130"/>
      <c r="AQ5" s="130"/>
      <c r="AR5" s="130" t="s">
        <v>6</v>
      </c>
      <c r="AS5" s="130"/>
      <c r="AT5" s="130"/>
      <c r="AU5" s="130" t="s">
        <v>4</v>
      </c>
      <c r="AV5" s="130" t="s">
        <v>9</v>
      </c>
      <c r="AW5" s="131"/>
      <c r="AX5" s="2"/>
      <c r="AY5" s="132" t="s">
        <v>28</v>
      </c>
      <c r="AZ5" s="118"/>
      <c r="BA5" s="118"/>
      <c r="BB5" s="118" t="s">
        <v>29</v>
      </c>
      <c r="BC5" s="118"/>
      <c r="BD5" s="118"/>
      <c r="BE5" s="118"/>
      <c r="BF5" s="118"/>
      <c r="BG5" s="118"/>
      <c r="BH5" s="118"/>
      <c r="BI5" s="118" t="s">
        <v>1</v>
      </c>
      <c r="BJ5" s="118"/>
      <c r="BK5" s="118" t="s">
        <v>2</v>
      </c>
      <c r="BL5" s="118"/>
      <c r="BM5" s="118"/>
      <c r="BN5" s="118" t="s">
        <v>30</v>
      </c>
      <c r="BO5" s="118"/>
      <c r="BP5" s="118"/>
      <c r="BQ5" s="118" t="s">
        <v>6</v>
      </c>
      <c r="BR5" s="118"/>
      <c r="BS5" s="118"/>
      <c r="BT5" s="118" t="s">
        <v>4</v>
      </c>
      <c r="BU5" s="118"/>
      <c r="BV5" s="119"/>
      <c r="BW5" s="2"/>
      <c r="BX5" s="120" t="s">
        <v>28</v>
      </c>
      <c r="BY5" s="121"/>
      <c r="BZ5" s="121"/>
      <c r="CA5" s="122" t="s">
        <v>29</v>
      </c>
      <c r="CB5" s="157"/>
      <c r="CC5" s="157"/>
      <c r="CD5" s="157"/>
      <c r="CE5" s="157"/>
      <c r="CF5" s="157"/>
      <c r="CG5" s="157"/>
      <c r="CH5" s="121" t="s">
        <v>1</v>
      </c>
      <c r="CI5" s="121"/>
      <c r="CJ5" s="122" t="s">
        <v>2</v>
      </c>
      <c r="CK5" s="157"/>
      <c r="CL5" s="120"/>
      <c r="CM5" s="121" t="s">
        <v>30</v>
      </c>
      <c r="CN5" s="121"/>
      <c r="CO5" s="121"/>
      <c r="CP5" s="121" t="s">
        <v>6</v>
      </c>
      <c r="CQ5" s="121"/>
      <c r="CR5" s="121"/>
      <c r="CS5" s="121" t="s">
        <v>4</v>
      </c>
      <c r="CT5" s="121"/>
      <c r="CU5" s="122"/>
      <c r="CV5" s="2"/>
      <c r="CW5" s="123" t="s">
        <v>28</v>
      </c>
      <c r="CX5" s="124"/>
      <c r="CY5" s="124"/>
      <c r="CZ5" s="125" t="s">
        <v>29</v>
      </c>
      <c r="DA5" s="126"/>
      <c r="DB5" s="126"/>
      <c r="DC5" s="126"/>
      <c r="DD5" s="126"/>
      <c r="DE5" s="126"/>
      <c r="DF5" s="126"/>
      <c r="DG5" s="124" t="s">
        <v>1</v>
      </c>
      <c r="DH5" s="124"/>
      <c r="DI5" s="125" t="s">
        <v>2</v>
      </c>
      <c r="DJ5" s="126"/>
      <c r="DK5" s="123"/>
      <c r="DL5" s="124" t="s">
        <v>30</v>
      </c>
      <c r="DM5" s="124"/>
      <c r="DN5" s="124"/>
      <c r="DO5" s="124" t="s">
        <v>6</v>
      </c>
      <c r="DP5" s="124"/>
      <c r="DQ5" s="124"/>
      <c r="DR5" s="124" t="s">
        <v>4</v>
      </c>
      <c r="DS5" s="124"/>
      <c r="DT5" s="125"/>
      <c r="DU5" s="2"/>
      <c r="DV5" s="135" t="s">
        <v>28</v>
      </c>
      <c r="DW5" s="127"/>
      <c r="DX5" s="127"/>
      <c r="DY5" s="127" t="s">
        <v>29</v>
      </c>
      <c r="DZ5" s="127"/>
      <c r="EA5" s="127"/>
      <c r="EB5" s="127"/>
      <c r="EC5" s="127"/>
      <c r="ED5" s="127"/>
      <c r="EE5" s="127"/>
      <c r="EF5" s="127" t="s">
        <v>1</v>
      </c>
      <c r="EG5" s="127"/>
      <c r="EH5" s="127" t="s">
        <v>2</v>
      </c>
      <c r="EI5" s="127"/>
      <c r="EJ5" s="127"/>
      <c r="EK5" s="127" t="s">
        <v>30</v>
      </c>
      <c r="EL5" s="127"/>
      <c r="EM5" s="127"/>
      <c r="EN5" s="127" t="s">
        <v>6</v>
      </c>
      <c r="EO5" s="127"/>
      <c r="EP5" s="127"/>
      <c r="EQ5" s="127" t="s">
        <v>4</v>
      </c>
      <c r="ER5" s="127"/>
      <c r="ES5" s="136"/>
      <c r="ET5" s="2"/>
      <c r="EU5" s="107" t="s">
        <v>28</v>
      </c>
      <c r="EV5" s="128"/>
      <c r="EW5" s="128"/>
      <c r="EX5" s="105" t="s">
        <v>29</v>
      </c>
      <c r="EY5" s="106"/>
      <c r="EZ5" s="106"/>
      <c r="FA5" s="106"/>
      <c r="FB5" s="106"/>
      <c r="FC5" s="106"/>
      <c r="FD5" s="106"/>
      <c r="FE5" s="105" t="s">
        <v>1</v>
      </c>
      <c r="FF5" s="106"/>
      <c r="FG5" s="105" t="s">
        <v>2</v>
      </c>
      <c r="FH5" s="106"/>
      <c r="FI5" s="107"/>
      <c r="FJ5" s="105" t="s">
        <v>30</v>
      </c>
      <c r="FK5" s="106"/>
      <c r="FL5" s="107"/>
      <c r="FM5" s="128" t="s">
        <v>6</v>
      </c>
      <c r="FN5" s="128"/>
      <c r="FO5" s="128"/>
      <c r="FP5" s="128" t="s">
        <v>4</v>
      </c>
      <c r="FQ5" s="128"/>
      <c r="FR5" s="105"/>
      <c r="FS5" s="2"/>
      <c r="FT5" s="129" t="s">
        <v>28</v>
      </c>
      <c r="FU5" s="130"/>
      <c r="FV5" s="130"/>
      <c r="FW5" s="131" t="s">
        <v>29</v>
      </c>
      <c r="FX5" s="159"/>
      <c r="FY5" s="159"/>
      <c r="FZ5" s="159"/>
      <c r="GA5" s="159"/>
      <c r="GB5" s="159"/>
      <c r="GC5" s="159"/>
      <c r="GD5" s="130" t="s">
        <v>1</v>
      </c>
      <c r="GE5" s="130"/>
      <c r="GF5" s="131" t="s">
        <v>2</v>
      </c>
      <c r="GG5" s="159"/>
      <c r="GH5" s="129"/>
      <c r="GI5" s="130" t="s">
        <v>30</v>
      </c>
      <c r="GJ5" s="130"/>
      <c r="GK5" s="130"/>
      <c r="GL5" s="130" t="s">
        <v>6</v>
      </c>
      <c r="GM5" s="130"/>
      <c r="GN5" s="130"/>
      <c r="GO5" s="130" t="s">
        <v>4</v>
      </c>
      <c r="GP5" s="130" t="s">
        <v>9</v>
      </c>
      <c r="GQ5" s="131"/>
      <c r="GR5" s="2"/>
      <c r="GS5" s="132" t="s">
        <v>28</v>
      </c>
      <c r="GT5" s="118"/>
      <c r="GU5" s="118"/>
      <c r="GV5" s="118" t="s">
        <v>29</v>
      </c>
      <c r="GW5" s="118"/>
      <c r="GX5" s="118"/>
      <c r="GY5" s="118"/>
      <c r="GZ5" s="118"/>
      <c r="HA5" s="118"/>
      <c r="HB5" s="118"/>
      <c r="HC5" s="118" t="s">
        <v>1</v>
      </c>
      <c r="HD5" s="118"/>
      <c r="HE5" s="118" t="s">
        <v>2</v>
      </c>
      <c r="HF5" s="118" t="s">
        <v>2</v>
      </c>
      <c r="HG5" s="118"/>
      <c r="HH5" s="118" t="s">
        <v>30</v>
      </c>
      <c r="HI5" s="118"/>
      <c r="HJ5" s="118"/>
      <c r="HK5" s="118" t="s">
        <v>6</v>
      </c>
      <c r="HL5" s="118"/>
      <c r="HM5" s="118"/>
      <c r="HN5" s="118" t="s">
        <v>4</v>
      </c>
      <c r="HO5" s="118"/>
      <c r="HP5" s="119"/>
      <c r="HQ5" s="2"/>
      <c r="HR5" s="120" t="s">
        <v>28</v>
      </c>
      <c r="HS5" s="121"/>
      <c r="HT5" s="121"/>
      <c r="HU5" s="122" t="s">
        <v>29</v>
      </c>
      <c r="HV5" s="157"/>
      <c r="HW5" s="157"/>
      <c r="HX5" s="157"/>
      <c r="HY5" s="157"/>
      <c r="HZ5" s="157"/>
      <c r="IA5" s="157"/>
      <c r="IB5" s="121" t="s">
        <v>1</v>
      </c>
      <c r="IC5" s="121"/>
      <c r="ID5" s="122" t="s">
        <v>2</v>
      </c>
      <c r="IE5" s="157"/>
      <c r="IF5" s="120"/>
      <c r="IG5" s="121" t="s">
        <v>30</v>
      </c>
      <c r="IH5" s="121"/>
      <c r="II5" s="121"/>
      <c r="IJ5" s="121" t="s">
        <v>6</v>
      </c>
      <c r="IK5" s="121"/>
      <c r="IL5" s="121"/>
      <c r="IM5" s="121" t="s">
        <v>4</v>
      </c>
      <c r="IN5" s="121"/>
      <c r="IO5" s="122"/>
      <c r="IP5" s="2"/>
      <c r="IQ5" s="123" t="s">
        <v>28</v>
      </c>
      <c r="IR5" s="124"/>
      <c r="IS5" s="124"/>
      <c r="IT5" s="125" t="s">
        <v>29</v>
      </c>
      <c r="IU5" s="126"/>
      <c r="IV5" s="126"/>
      <c r="IW5" s="126"/>
      <c r="IX5" s="126"/>
      <c r="IY5" s="126"/>
      <c r="IZ5" s="126"/>
      <c r="JA5" s="124" t="s">
        <v>1</v>
      </c>
      <c r="JB5" s="124"/>
      <c r="JC5" s="125" t="s">
        <v>2</v>
      </c>
      <c r="JD5" s="126" t="s">
        <v>2</v>
      </c>
      <c r="JE5" s="123"/>
      <c r="JF5" s="124" t="s">
        <v>30</v>
      </c>
      <c r="JG5" s="124"/>
      <c r="JH5" s="124"/>
      <c r="JI5" s="124" t="s">
        <v>6</v>
      </c>
      <c r="JJ5" s="124"/>
      <c r="JK5" s="124"/>
      <c r="JL5" s="124" t="s">
        <v>4</v>
      </c>
      <c r="JM5" s="124"/>
      <c r="JN5" s="125"/>
      <c r="JP5" s="135" t="s">
        <v>28</v>
      </c>
      <c r="JQ5" s="127"/>
      <c r="JR5" s="127"/>
      <c r="JS5" s="127" t="s">
        <v>29</v>
      </c>
      <c r="JT5" s="127"/>
      <c r="JU5" s="127"/>
      <c r="JV5" s="127"/>
      <c r="JW5" s="127"/>
      <c r="JX5" s="127"/>
      <c r="JY5" s="127" t="s">
        <v>1</v>
      </c>
      <c r="JZ5" s="127" t="s">
        <v>1</v>
      </c>
      <c r="KA5" s="127"/>
      <c r="KB5" s="127" t="s">
        <v>2</v>
      </c>
      <c r="KC5" s="127"/>
      <c r="KD5" s="127"/>
      <c r="KE5" s="127" t="s">
        <v>30</v>
      </c>
      <c r="KF5" s="127"/>
      <c r="KG5" s="127"/>
      <c r="KH5" s="127" t="s">
        <v>6</v>
      </c>
      <c r="KI5" s="127"/>
      <c r="KJ5" s="127"/>
      <c r="KK5" s="127" t="s">
        <v>4</v>
      </c>
      <c r="KL5" s="127"/>
      <c r="KM5" s="136"/>
    </row>
    <row r="6" spans="1:299" s="4" customFormat="1" ht="20.100000000000001" customHeight="1" x14ac:dyDescent="0.2">
      <c r="A6" s="36"/>
      <c r="B6" s="36"/>
      <c r="C6" s="36"/>
      <c r="D6" s="37"/>
      <c r="E6" s="37"/>
      <c r="F6" s="37"/>
      <c r="G6" s="37"/>
      <c r="H6" s="37"/>
      <c r="I6" s="37"/>
      <c r="J6" s="37"/>
      <c r="K6" s="37">
        <f>SUMIF(purchases!K7,$M$4,purchases!E7)</f>
        <v>0</v>
      </c>
      <c r="L6" s="37"/>
      <c r="M6" s="37"/>
      <c r="N6" s="37"/>
      <c r="O6" s="37"/>
      <c r="P6" s="37"/>
      <c r="Q6" s="37"/>
      <c r="R6" s="37"/>
      <c r="S6" s="90"/>
      <c r="T6" s="90"/>
      <c r="U6" s="90"/>
      <c r="V6" s="90">
        <f>SUMIF(purchases!K7,$M$4,purchases!V7)</f>
        <v>0</v>
      </c>
      <c r="W6" s="90"/>
      <c r="X6" s="90"/>
      <c r="Z6" s="36"/>
      <c r="AA6" s="36"/>
      <c r="AB6" s="36"/>
      <c r="AC6" s="112"/>
      <c r="AD6" s="112"/>
      <c r="AE6" s="112"/>
      <c r="AF6" s="112"/>
      <c r="AG6" s="112"/>
      <c r="AH6" s="112"/>
      <c r="AI6" s="112"/>
      <c r="AJ6" s="112">
        <f>SUMIF(purchases!AJ7,$AL$4,purchases!AD7)</f>
        <v>0</v>
      </c>
      <c r="AK6" s="112"/>
      <c r="AL6" s="112"/>
      <c r="AM6" s="112"/>
      <c r="AN6" s="112"/>
      <c r="AO6" s="112"/>
      <c r="AP6" s="112"/>
      <c r="AQ6" s="112"/>
      <c r="AR6" s="116"/>
      <c r="AS6" s="116"/>
      <c r="AT6" s="116"/>
      <c r="AU6" s="116">
        <f>SUMIF(purchases!AJ7,$AL$4,purchases!AU7)</f>
        <v>0</v>
      </c>
      <c r="AV6" s="116"/>
      <c r="AW6" s="116"/>
      <c r="AY6" s="102"/>
      <c r="AZ6" s="102"/>
      <c r="BA6" s="102"/>
      <c r="BB6" s="113"/>
      <c r="BC6" s="113"/>
      <c r="BD6" s="113"/>
      <c r="BE6" s="113"/>
      <c r="BF6" s="113"/>
      <c r="BG6" s="113"/>
      <c r="BH6" s="113"/>
      <c r="BI6" s="113">
        <f>SUMIF(purchases!BI7,$BK$4,purchases!BC7)</f>
        <v>0</v>
      </c>
      <c r="BJ6" s="113"/>
      <c r="BK6" s="113"/>
      <c r="BL6" s="113"/>
      <c r="BM6" s="113"/>
      <c r="BN6" s="113"/>
      <c r="BO6" s="113"/>
      <c r="BP6" s="113"/>
      <c r="BQ6" s="104"/>
      <c r="BR6" s="104"/>
      <c r="BS6" s="104"/>
      <c r="BT6" s="104">
        <f>SUMIF(purchases!BI7,$BK$4,purchases!BT7)</f>
        <v>0</v>
      </c>
      <c r="BU6" s="104"/>
      <c r="BV6" s="104"/>
      <c r="BX6" s="117"/>
      <c r="BY6" s="117"/>
      <c r="BZ6" s="117"/>
      <c r="CA6" s="114"/>
      <c r="CB6" s="114"/>
      <c r="CC6" s="114"/>
      <c r="CD6" s="114"/>
      <c r="CE6" s="114"/>
      <c r="CF6" s="114"/>
      <c r="CG6" s="114"/>
      <c r="CH6" s="114">
        <f>SUMIF(purchases!CH7,$CJ$4,purchases!CB7)</f>
        <v>0</v>
      </c>
      <c r="CI6" s="114"/>
      <c r="CJ6" s="114"/>
      <c r="CK6" s="114"/>
      <c r="CL6" s="114"/>
      <c r="CM6" s="114"/>
      <c r="CN6" s="114"/>
      <c r="CO6" s="114"/>
      <c r="CP6" s="109"/>
      <c r="CQ6" s="109"/>
      <c r="CR6" s="109"/>
      <c r="CS6" s="109">
        <f>SUMIF(purchases!CH7,$CJ$4,purchases!CS7)</f>
        <v>0</v>
      </c>
      <c r="CT6" s="109"/>
      <c r="CU6" s="109"/>
      <c r="CW6" s="115"/>
      <c r="CX6" s="115"/>
      <c r="CY6" s="115"/>
      <c r="CZ6" s="111"/>
      <c r="DA6" s="111"/>
      <c r="DB6" s="111"/>
      <c r="DC6" s="111"/>
      <c r="DD6" s="111"/>
      <c r="DE6" s="111"/>
      <c r="DF6" s="111"/>
      <c r="DG6" s="111">
        <f>SUMIF(purchases!DG7,$DI$4,purchases!DA7)</f>
        <v>0</v>
      </c>
      <c r="DH6" s="111"/>
      <c r="DI6" s="111"/>
      <c r="DJ6" s="111"/>
      <c r="DK6" s="111"/>
      <c r="DL6" s="111"/>
      <c r="DM6" s="111"/>
      <c r="DN6" s="111"/>
      <c r="DO6" s="110"/>
      <c r="DP6" s="110"/>
      <c r="DQ6" s="110"/>
      <c r="DR6" s="110">
        <f>SUMIF(purchases!DG7,$DI$4,purchases!DR7)</f>
        <v>0</v>
      </c>
      <c r="DS6" s="110"/>
      <c r="DT6" s="110"/>
      <c r="DV6" s="102"/>
      <c r="DW6" s="102"/>
      <c r="DX6" s="102"/>
      <c r="DY6" s="103"/>
      <c r="DZ6" s="103"/>
      <c r="EA6" s="103"/>
      <c r="EB6" s="103"/>
      <c r="EC6" s="103"/>
      <c r="ED6" s="103"/>
      <c r="EE6" s="103"/>
      <c r="EF6" s="103">
        <f>SUMIF(purchases!EF7,$EH$4,purchases!DZ7)</f>
        <v>0</v>
      </c>
      <c r="EG6" s="103"/>
      <c r="EH6" s="103"/>
      <c r="EI6" s="103"/>
      <c r="EJ6" s="103"/>
      <c r="EK6" s="103"/>
      <c r="EL6" s="103"/>
      <c r="EM6" s="103"/>
      <c r="EN6" s="104"/>
      <c r="EO6" s="104"/>
      <c r="EP6" s="104"/>
      <c r="EQ6" s="104">
        <f>SUMIF(purchases!EF7,$EH$4,purchases!EQ7)</f>
        <v>0</v>
      </c>
      <c r="ER6" s="104"/>
      <c r="ES6" s="104"/>
      <c r="EU6" s="36"/>
      <c r="EV6" s="36"/>
      <c r="EW6" s="36"/>
      <c r="EX6" s="37"/>
      <c r="EY6" s="37"/>
      <c r="EZ6" s="37"/>
      <c r="FA6" s="37"/>
      <c r="FB6" s="37"/>
      <c r="FC6" s="37"/>
      <c r="FD6" s="37"/>
      <c r="FE6" s="37">
        <f>SUMIF(purchases!FE7,$FG$4,purchases!EY7)</f>
        <v>0</v>
      </c>
      <c r="FF6" s="37"/>
      <c r="FG6" s="37"/>
      <c r="FH6" s="37"/>
      <c r="FI6" s="37"/>
      <c r="FJ6" s="37"/>
      <c r="FK6" s="37"/>
      <c r="FL6" s="37"/>
      <c r="FM6" s="90"/>
      <c r="FN6" s="90"/>
      <c r="FO6" s="90"/>
      <c r="FP6" s="90">
        <f>SUMIF(purchases!FE7,$FG$4,purchases!FP7)</f>
        <v>0</v>
      </c>
      <c r="FQ6" s="90"/>
      <c r="FR6" s="90"/>
      <c r="FT6" s="36"/>
      <c r="FU6" s="36"/>
      <c r="FV6" s="36"/>
      <c r="FW6" s="112"/>
      <c r="FX6" s="112"/>
      <c r="FY6" s="112"/>
      <c r="FZ6" s="112"/>
      <c r="GA6" s="112"/>
      <c r="GB6" s="112"/>
      <c r="GC6" s="112"/>
      <c r="GD6" s="112">
        <f>SUMIF(purchases!GD7,$GF$4,purchases!FX7)</f>
        <v>0</v>
      </c>
      <c r="GE6" s="112"/>
      <c r="GF6" s="112"/>
      <c r="GG6" s="112"/>
      <c r="GH6" s="112"/>
      <c r="GI6" s="112"/>
      <c r="GJ6" s="112"/>
      <c r="GK6" s="112"/>
      <c r="GL6" s="116"/>
      <c r="GM6" s="116"/>
      <c r="GN6" s="116"/>
      <c r="GO6" s="116">
        <f>SUMIF(purchases!GD7,$GF$4,purchases!GO7)</f>
        <v>0</v>
      </c>
      <c r="GP6" s="116"/>
      <c r="GQ6" s="116"/>
      <c r="GS6" s="102"/>
      <c r="GT6" s="102"/>
      <c r="GU6" s="102"/>
      <c r="GV6" s="113"/>
      <c r="GW6" s="113"/>
      <c r="GX6" s="113"/>
      <c r="GY6" s="113"/>
      <c r="GZ6" s="113"/>
      <c r="HA6" s="113"/>
      <c r="HB6" s="113"/>
      <c r="HC6" s="113">
        <f>SUMIF(purchases!HC7,$HE$4,purchases!GW7)</f>
        <v>0</v>
      </c>
      <c r="HD6" s="113"/>
      <c r="HE6" s="113"/>
      <c r="HF6" s="113"/>
      <c r="HG6" s="113"/>
      <c r="HH6" s="113"/>
      <c r="HI6" s="113"/>
      <c r="HJ6" s="113"/>
      <c r="HK6" s="104"/>
      <c r="HL6" s="104"/>
      <c r="HM6" s="104"/>
      <c r="HN6" s="104">
        <f>SUMIF(purchases!HC7,$HE$4,purchases!HN7)</f>
        <v>0</v>
      </c>
      <c r="HO6" s="104"/>
      <c r="HP6" s="104"/>
      <c r="HR6" s="117"/>
      <c r="HS6" s="117"/>
      <c r="HT6" s="117"/>
      <c r="HU6" s="114"/>
      <c r="HV6" s="114"/>
      <c r="HW6" s="114"/>
      <c r="HX6" s="114"/>
      <c r="HY6" s="114"/>
      <c r="HZ6" s="114"/>
      <c r="IA6" s="114"/>
      <c r="IB6" s="114">
        <f>SUMIF(purchases!IB7,$ID$4,purchases!HV7)</f>
        <v>0</v>
      </c>
      <c r="IC6" s="114"/>
      <c r="ID6" s="114"/>
      <c r="IE6" s="114"/>
      <c r="IF6" s="114"/>
      <c r="IG6" s="114"/>
      <c r="IH6" s="114"/>
      <c r="II6" s="114"/>
      <c r="IJ6" s="109"/>
      <c r="IK6" s="109"/>
      <c r="IL6" s="109"/>
      <c r="IM6" s="109">
        <f>SUMIF(purchases!IB7,$ID$4,purchases!IM7)</f>
        <v>0</v>
      </c>
      <c r="IN6" s="109"/>
      <c r="IO6" s="109"/>
      <c r="IQ6" s="115"/>
      <c r="IR6" s="115"/>
      <c r="IS6" s="115"/>
      <c r="IT6" s="111"/>
      <c r="IU6" s="111"/>
      <c r="IV6" s="111"/>
      <c r="IW6" s="111"/>
      <c r="IX6" s="111"/>
      <c r="IY6" s="111"/>
      <c r="IZ6" s="111"/>
      <c r="JA6" s="111">
        <f>SUMIF(purchases!JA7,$JC$4,purchases!IU7)</f>
        <v>0</v>
      </c>
      <c r="JB6" s="111"/>
      <c r="JC6" s="111"/>
      <c r="JD6" s="111"/>
      <c r="JE6" s="111"/>
      <c r="JF6" s="111"/>
      <c r="JG6" s="111"/>
      <c r="JH6" s="111"/>
      <c r="JI6" s="110"/>
      <c r="JJ6" s="110"/>
      <c r="JK6" s="110"/>
      <c r="JL6" s="110">
        <f>SUMIF(purchases!JA7,$JC$4,purchases!JL7)</f>
        <v>0</v>
      </c>
      <c r="JM6" s="110"/>
      <c r="JN6" s="110"/>
      <c r="JP6" s="102"/>
      <c r="JQ6" s="102"/>
      <c r="JR6" s="102"/>
      <c r="JS6" s="103"/>
      <c r="JT6" s="103"/>
      <c r="JU6" s="103"/>
      <c r="JV6" s="103"/>
      <c r="JW6" s="103"/>
      <c r="JX6" s="103"/>
      <c r="JY6" s="103"/>
      <c r="JZ6" s="103">
        <f>SUMIF(purchases!JZ7,$KB$4,purchases!JT7)</f>
        <v>0</v>
      </c>
      <c r="KA6" s="103"/>
      <c r="KB6" s="103"/>
      <c r="KC6" s="103"/>
      <c r="KD6" s="103"/>
      <c r="KE6" s="103"/>
      <c r="KF6" s="103"/>
      <c r="KG6" s="103"/>
      <c r="KH6" s="104"/>
      <c r="KI6" s="104"/>
      <c r="KJ6" s="104"/>
      <c r="KK6" s="104">
        <f>SUMIF(purchases!JZ7,$KB$4,purchases!KK7)</f>
        <v>0</v>
      </c>
      <c r="KL6" s="104"/>
      <c r="KM6" s="104"/>
    </row>
    <row r="7" spans="1:299" s="4" customFormat="1" ht="20.100000000000001" customHeight="1" x14ac:dyDescent="0.2">
      <c r="A7" s="36"/>
      <c r="B7" s="36"/>
      <c r="C7" s="36"/>
      <c r="D7" s="37"/>
      <c r="E7" s="37"/>
      <c r="F7" s="37"/>
      <c r="G7" s="37"/>
      <c r="H7" s="37"/>
      <c r="I7" s="37"/>
      <c r="J7" s="37"/>
      <c r="K7" s="37">
        <f>SUMIF(purchases!K8,$M$4,purchases!E8)</f>
        <v>0</v>
      </c>
      <c r="L7" s="37"/>
      <c r="M7" s="37"/>
      <c r="N7" s="37"/>
      <c r="O7" s="37"/>
      <c r="P7" s="37"/>
      <c r="Q7" s="37"/>
      <c r="R7" s="37"/>
      <c r="S7" s="90"/>
      <c r="T7" s="90"/>
      <c r="U7" s="90"/>
      <c r="V7" s="90">
        <f>SUMIF(purchases!K8,$M$4,purchases!V8)</f>
        <v>0</v>
      </c>
      <c r="W7" s="90"/>
      <c r="X7" s="90"/>
      <c r="Z7" s="36"/>
      <c r="AA7" s="36"/>
      <c r="AB7" s="36"/>
      <c r="AC7" s="112"/>
      <c r="AD7" s="112"/>
      <c r="AE7" s="112"/>
      <c r="AF7" s="112"/>
      <c r="AG7" s="112"/>
      <c r="AH7" s="112"/>
      <c r="AI7" s="112"/>
      <c r="AJ7" s="112">
        <f>SUMIF(purchases!AJ8,$AL$4,purchases!AD8)</f>
        <v>0</v>
      </c>
      <c r="AK7" s="112"/>
      <c r="AL7" s="112"/>
      <c r="AM7" s="112"/>
      <c r="AN7" s="112"/>
      <c r="AO7" s="112"/>
      <c r="AP7" s="112"/>
      <c r="AQ7" s="112"/>
      <c r="AR7" s="116"/>
      <c r="AS7" s="116"/>
      <c r="AT7" s="116"/>
      <c r="AU7" s="116">
        <f>SUMIF(purchases!AJ8,$AL$4,purchases!AU8)</f>
        <v>0</v>
      </c>
      <c r="AV7" s="116"/>
      <c r="AW7" s="116"/>
      <c r="AY7" s="102"/>
      <c r="AZ7" s="102"/>
      <c r="BA7" s="102"/>
      <c r="BB7" s="113"/>
      <c r="BC7" s="113"/>
      <c r="BD7" s="113"/>
      <c r="BE7" s="113"/>
      <c r="BF7" s="113"/>
      <c r="BG7" s="113"/>
      <c r="BH7" s="113"/>
      <c r="BI7" s="113">
        <f>SUMIF(purchases!BI8,$BK$4,purchases!BC8)</f>
        <v>0</v>
      </c>
      <c r="BJ7" s="113"/>
      <c r="BK7" s="113"/>
      <c r="BL7" s="113"/>
      <c r="BM7" s="113"/>
      <c r="BN7" s="113"/>
      <c r="BO7" s="113"/>
      <c r="BP7" s="113"/>
      <c r="BQ7" s="104"/>
      <c r="BR7" s="104"/>
      <c r="BS7" s="104"/>
      <c r="BT7" s="104">
        <f>SUMIF(purchases!BI8,$BK$4,purchases!BT8)</f>
        <v>0</v>
      </c>
      <c r="BU7" s="104"/>
      <c r="BV7" s="104"/>
      <c r="BX7" s="117"/>
      <c r="BY7" s="117"/>
      <c r="BZ7" s="117"/>
      <c r="CA7" s="114"/>
      <c r="CB7" s="114"/>
      <c r="CC7" s="114"/>
      <c r="CD7" s="114"/>
      <c r="CE7" s="114"/>
      <c r="CF7" s="114"/>
      <c r="CG7" s="114"/>
      <c r="CH7" s="114">
        <f>SUMIF(purchases!CH8,$CJ$4,purchases!CB8)</f>
        <v>0</v>
      </c>
      <c r="CI7" s="114"/>
      <c r="CJ7" s="114"/>
      <c r="CK7" s="114"/>
      <c r="CL7" s="114"/>
      <c r="CM7" s="114"/>
      <c r="CN7" s="114"/>
      <c r="CO7" s="114"/>
      <c r="CP7" s="109"/>
      <c r="CQ7" s="109"/>
      <c r="CR7" s="109"/>
      <c r="CS7" s="109">
        <f>SUMIF(purchases!CH8,$CJ$4,purchases!CS8)</f>
        <v>0</v>
      </c>
      <c r="CT7" s="109"/>
      <c r="CU7" s="109"/>
      <c r="CW7" s="115"/>
      <c r="CX7" s="115"/>
      <c r="CY7" s="115"/>
      <c r="CZ7" s="111"/>
      <c r="DA7" s="111"/>
      <c r="DB7" s="111"/>
      <c r="DC7" s="111"/>
      <c r="DD7" s="111"/>
      <c r="DE7" s="111"/>
      <c r="DF7" s="111"/>
      <c r="DG7" s="111">
        <f>SUMIF(purchases!DG8,$DI$4,purchases!DA8)</f>
        <v>0</v>
      </c>
      <c r="DH7" s="111"/>
      <c r="DI7" s="111"/>
      <c r="DJ7" s="111"/>
      <c r="DK7" s="111"/>
      <c r="DL7" s="111"/>
      <c r="DM7" s="111"/>
      <c r="DN7" s="111"/>
      <c r="DO7" s="110"/>
      <c r="DP7" s="110"/>
      <c r="DQ7" s="110"/>
      <c r="DR7" s="110">
        <f>SUMIF(purchases!DG8,$DI$4,purchases!DR8)</f>
        <v>0</v>
      </c>
      <c r="DS7" s="110"/>
      <c r="DT7" s="110"/>
      <c r="DV7" s="102"/>
      <c r="DW7" s="102"/>
      <c r="DX7" s="102"/>
      <c r="DY7" s="103"/>
      <c r="DZ7" s="103"/>
      <c r="EA7" s="103"/>
      <c r="EB7" s="103"/>
      <c r="EC7" s="103"/>
      <c r="ED7" s="103"/>
      <c r="EE7" s="103"/>
      <c r="EF7" s="103">
        <f>SUMIF(purchases!EF8,$EH$4,purchases!DZ8)</f>
        <v>0</v>
      </c>
      <c r="EG7" s="103"/>
      <c r="EH7" s="103"/>
      <c r="EI7" s="103"/>
      <c r="EJ7" s="103"/>
      <c r="EK7" s="103"/>
      <c r="EL7" s="103"/>
      <c r="EM7" s="103"/>
      <c r="EN7" s="104"/>
      <c r="EO7" s="104"/>
      <c r="EP7" s="104"/>
      <c r="EQ7" s="104">
        <f>SUMIF(purchases!EF8,$EH$4,purchases!EQ8)</f>
        <v>0</v>
      </c>
      <c r="ER7" s="104"/>
      <c r="ES7" s="104"/>
      <c r="EU7" s="36"/>
      <c r="EV7" s="36"/>
      <c r="EW7" s="36"/>
      <c r="EX7" s="37"/>
      <c r="EY7" s="37"/>
      <c r="EZ7" s="37"/>
      <c r="FA7" s="37"/>
      <c r="FB7" s="37"/>
      <c r="FC7" s="37"/>
      <c r="FD7" s="37"/>
      <c r="FE7" s="37">
        <f>SUMIF(purchases!FE8,$FG$4,purchases!EY8)</f>
        <v>0</v>
      </c>
      <c r="FF7" s="37"/>
      <c r="FG7" s="37"/>
      <c r="FH7" s="37"/>
      <c r="FI7" s="37"/>
      <c r="FJ7" s="37"/>
      <c r="FK7" s="37"/>
      <c r="FL7" s="37"/>
      <c r="FM7" s="90"/>
      <c r="FN7" s="90"/>
      <c r="FO7" s="90"/>
      <c r="FP7" s="90">
        <f>SUMIF(purchases!FE8,$FG$4,purchases!FP8)</f>
        <v>0</v>
      </c>
      <c r="FQ7" s="90"/>
      <c r="FR7" s="90"/>
      <c r="FT7" s="36"/>
      <c r="FU7" s="36"/>
      <c r="FV7" s="36"/>
      <c r="FW7" s="112"/>
      <c r="FX7" s="112"/>
      <c r="FY7" s="112"/>
      <c r="FZ7" s="112"/>
      <c r="GA7" s="112"/>
      <c r="GB7" s="112"/>
      <c r="GC7" s="112"/>
      <c r="GD7" s="112">
        <f>SUMIF(purchases!GD8,$GF$4,purchases!FX8)</f>
        <v>0</v>
      </c>
      <c r="GE7" s="112"/>
      <c r="GF7" s="112"/>
      <c r="GG7" s="112"/>
      <c r="GH7" s="112"/>
      <c r="GI7" s="112"/>
      <c r="GJ7" s="112"/>
      <c r="GK7" s="112"/>
      <c r="GL7" s="116"/>
      <c r="GM7" s="116"/>
      <c r="GN7" s="116"/>
      <c r="GO7" s="116">
        <f>SUMIF(purchases!GD8,$GF$4,purchases!GO8)</f>
        <v>0</v>
      </c>
      <c r="GP7" s="116"/>
      <c r="GQ7" s="116"/>
      <c r="GS7" s="102"/>
      <c r="GT7" s="102"/>
      <c r="GU7" s="102"/>
      <c r="GV7" s="113"/>
      <c r="GW7" s="113"/>
      <c r="GX7" s="113"/>
      <c r="GY7" s="113"/>
      <c r="GZ7" s="113"/>
      <c r="HA7" s="113"/>
      <c r="HB7" s="113"/>
      <c r="HC7" s="113">
        <f>SUMIF(purchases!HC8,$HE$4,purchases!GW8)</f>
        <v>0</v>
      </c>
      <c r="HD7" s="113"/>
      <c r="HE7" s="113"/>
      <c r="HF7" s="113"/>
      <c r="HG7" s="113"/>
      <c r="HH7" s="113"/>
      <c r="HI7" s="113"/>
      <c r="HJ7" s="113"/>
      <c r="HK7" s="104"/>
      <c r="HL7" s="104"/>
      <c r="HM7" s="104"/>
      <c r="HN7" s="104">
        <f>SUMIF(purchases!HC8,$HE$4,purchases!HN8)</f>
        <v>0</v>
      </c>
      <c r="HO7" s="104"/>
      <c r="HP7" s="104"/>
      <c r="HR7" s="117"/>
      <c r="HS7" s="117"/>
      <c r="HT7" s="117"/>
      <c r="HU7" s="114"/>
      <c r="HV7" s="114"/>
      <c r="HW7" s="114"/>
      <c r="HX7" s="114"/>
      <c r="HY7" s="114"/>
      <c r="HZ7" s="114"/>
      <c r="IA7" s="114"/>
      <c r="IB7" s="114">
        <f>SUMIF(purchases!IB8,$ID$4,purchases!HV8)</f>
        <v>0</v>
      </c>
      <c r="IC7" s="114"/>
      <c r="ID7" s="114"/>
      <c r="IE7" s="114"/>
      <c r="IF7" s="114"/>
      <c r="IG7" s="114"/>
      <c r="IH7" s="114"/>
      <c r="II7" s="114"/>
      <c r="IJ7" s="109"/>
      <c r="IK7" s="109"/>
      <c r="IL7" s="109"/>
      <c r="IM7" s="109">
        <f>SUMIF(purchases!IB8,$ID$4,purchases!IM8)</f>
        <v>0</v>
      </c>
      <c r="IN7" s="109"/>
      <c r="IO7" s="109"/>
      <c r="IQ7" s="115"/>
      <c r="IR7" s="115"/>
      <c r="IS7" s="115"/>
      <c r="IT7" s="111"/>
      <c r="IU7" s="111"/>
      <c r="IV7" s="111"/>
      <c r="IW7" s="111"/>
      <c r="IX7" s="111"/>
      <c r="IY7" s="111"/>
      <c r="IZ7" s="111"/>
      <c r="JA7" s="111">
        <f>SUMIF(purchases!JA8,$JC$4,purchases!IU8)</f>
        <v>0</v>
      </c>
      <c r="JB7" s="111"/>
      <c r="JC7" s="111"/>
      <c r="JD7" s="111"/>
      <c r="JE7" s="111"/>
      <c r="JF7" s="111"/>
      <c r="JG7" s="111"/>
      <c r="JH7" s="111"/>
      <c r="JI7" s="110"/>
      <c r="JJ7" s="110"/>
      <c r="JK7" s="110"/>
      <c r="JL7" s="110">
        <f>SUMIF(purchases!JA8,$JC$4,purchases!JL8)</f>
        <v>0</v>
      </c>
      <c r="JM7" s="110"/>
      <c r="JN7" s="110"/>
      <c r="JP7" s="102"/>
      <c r="JQ7" s="102"/>
      <c r="JR7" s="102"/>
      <c r="JS7" s="103"/>
      <c r="JT7" s="103"/>
      <c r="JU7" s="103"/>
      <c r="JV7" s="103"/>
      <c r="JW7" s="103"/>
      <c r="JX7" s="103"/>
      <c r="JY7" s="103"/>
      <c r="JZ7" s="103">
        <f>SUMIF(purchases!JZ8,$KB$4,purchases!JT8)</f>
        <v>0</v>
      </c>
      <c r="KA7" s="103"/>
      <c r="KB7" s="103"/>
      <c r="KC7" s="103"/>
      <c r="KD7" s="103"/>
      <c r="KE7" s="103"/>
      <c r="KF7" s="103"/>
      <c r="KG7" s="103"/>
      <c r="KH7" s="104"/>
      <c r="KI7" s="104"/>
      <c r="KJ7" s="104"/>
      <c r="KK7" s="104">
        <f>SUMIF(purchases!JZ8,$KB$4,purchases!KK8)</f>
        <v>0</v>
      </c>
      <c r="KL7" s="104"/>
      <c r="KM7" s="104"/>
    </row>
    <row r="8" spans="1:299" s="4" customFormat="1" ht="20.100000000000001" customHeight="1" x14ac:dyDescent="0.2">
      <c r="A8" s="36"/>
      <c r="B8" s="36"/>
      <c r="C8" s="36"/>
      <c r="D8" s="37"/>
      <c r="E8" s="37"/>
      <c r="F8" s="37"/>
      <c r="G8" s="37"/>
      <c r="H8" s="37"/>
      <c r="I8" s="37"/>
      <c r="J8" s="37"/>
      <c r="K8" s="37">
        <f>SUMIF(purchases!K9,$M$4,purchases!E9)</f>
        <v>0</v>
      </c>
      <c r="L8" s="37"/>
      <c r="M8" s="37"/>
      <c r="N8" s="37"/>
      <c r="O8" s="37"/>
      <c r="P8" s="37"/>
      <c r="Q8" s="37"/>
      <c r="R8" s="37"/>
      <c r="S8" s="90"/>
      <c r="T8" s="90"/>
      <c r="U8" s="90"/>
      <c r="V8" s="90">
        <f>SUMIF(purchases!K9,$M$4,purchases!V9)</f>
        <v>0</v>
      </c>
      <c r="W8" s="90"/>
      <c r="X8" s="90"/>
      <c r="Z8" s="36"/>
      <c r="AA8" s="36"/>
      <c r="AB8" s="36"/>
      <c r="AC8" s="112"/>
      <c r="AD8" s="112"/>
      <c r="AE8" s="112"/>
      <c r="AF8" s="112"/>
      <c r="AG8" s="112"/>
      <c r="AH8" s="112"/>
      <c r="AI8" s="112"/>
      <c r="AJ8" s="112">
        <f>SUMIF(purchases!AJ9,$AL$4,purchases!AD9)</f>
        <v>0</v>
      </c>
      <c r="AK8" s="112"/>
      <c r="AL8" s="112"/>
      <c r="AM8" s="112"/>
      <c r="AN8" s="112"/>
      <c r="AO8" s="112"/>
      <c r="AP8" s="112"/>
      <c r="AQ8" s="112"/>
      <c r="AR8" s="116"/>
      <c r="AS8" s="116"/>
      <c r="AT8" s="116"/>
      <c r="AU8" s="116">
        <f>SUMIF(purchases!AJ9,$AL$4,purchases!AU9)</f>
        <v>0</v>
      </c>
      <c r="AV8" s="116"/>
      <c r="AW8" s="116"/>
      <c r="AY8" s="102"/>
      <c r="AZ8" s="102"/>
      <c r="BA8" s="102"/>
      <c r="BB8" s="113"/>
      <c r="BC8" s="113"/>
      <c r="BD8" s="113"/>
      <c r="BE8" s="113"/>
      <c r="BF8" s="113"/>
      <c r="BG8" s="113"/>
      <c r="BH8" s="113"/>
      <c r="BI8" s="113">
        <f>SUMIF(purchases!BI9,$BK$4,purchases!BC9)</f>
        <v>0</v>
      </c>
      <c r="BJ8" s="113"/>
      <c r="BK8" s="113"/>
      <c r="BL8" s="113"/>
      <c r="BM8" s="113"/>
      <c r="BN8" s="113"/>
      <c r="BO8" s="113"/>
      <c r="BP8" s="113"/>
      <c r="BQ8" s="104"/>
      <c r="BR8" s="104"/>
      <c r="BS8" s="104"/>
      <c r="BT8" s="104">
        <f>SUMIF(purchases!BI9,$BK$4,purchases!BT9)</f>
        <v>0</v>
      </c>
      <c r="BU8" s="104"/>
      <c r="BV8" s="104"/>
      <c r="BX8" s="117"/>
      <c r="BY8" s="117"/>
      <c r="BZ8" s="117"/>
      <c r="CA8" s="114"/>
      <c r="CB8" s="114"/>
      <c r="CC8" s="114"/>
      <c r="CD8" s="114"/>
      <c r="CE8" s="114"/>
      <c r="CF8" s="114"/>
      <c r="CG8" s="114"/>
      <c r="CH8" s="114">
        <f>SUMIF(purchases!CH9,$CJ$4,purchases!CB9)</f>
        <v>0</v>
      </c>
      <c r="CI8" s="114"/>
      <c r="CJ8" s="114"/>
      <c r="CK8" s="114"/>
      <c r="CL8" s="114"/>
      <c r="CM8" s="114"/>
      <c r="CN8" s="114"/>
      <c r="CO8" s="114"/>
      <c r="CP8" s="109"/>
      <c r="CQ8" s="109"/>
      <c r="CR8" s="109"/>
      <c r="CS8" s="109">
        <f>SUMIF(purchases!CH9,$CJ$4,purchases!CS9)</f>
        <v>0</v>
      </c>
      <c r="CT8" s="109"/>
      <c r="CU8" s="109"/>
      <c r="CW8" s="115"/>
      <c r="CX8" s="115"/>
      <c r="CY8" s="115"/>
      <c r="CZ8" s="111"/>
      <c r="DA8" s="111"/>
      <c r="DB8" s="111"/>
      <c r="DC8" s="111"/>
      <c r="DD8" s="111"/>
      <c r="DE8" s="111"/>
      <c r="DF8" s="111"/>
      <c r="DG8" s="111">
        <f>SUMIF(purchases!DG9,$DI$4,purchases!DA9)</f>
        <v>0</v>
      </c>
      <c r="DH8" s="111"/>
      <c r="DI8" s="111"/>
      <c r="DJ8" s="111"/>
      <c r="DK8" s="111"/>
      <c r="DL8" s="111"/>
      <c r="DM8" s="111"/>
      <c r="DN8" s="111"/>
      <c r="DO8" s="110"/>
      <c r="DP8" s="110"/>
      <c r="DQ8" s="110"/>
      <c r="DR8" s="110">
        <f>SUMIF(purchases!DG9,$DI$4,purchases!DR9)</f>
        <v>0</v>
      </c>
      <c r="DS8" s="110"/>
      <c r="DT8" s="110"/>
      <c r="DV8" s="102"/>
      <c r="DW8" s="102"/>
      <c r="DX8" s="102"/>
      <c r="DY8" s="103"/>
      <c r="DZ8" s="103"/>
      <c r="EA8" s="103"/>
      <c r="EB8" s="103"/>
      <c r="EC8" s="103"/>
      <c r="ED8" s="103"/>
      <c r="EE8" s="103"/>
      <c r="EF8" s="103">
        <f>SUMIF(purchases!EF9,$EH$4,purchases!DZ9)</f>
        <v>0</v>
      </c>
      <c r="EG8" s="103"/>
      <c r="EH8" s="103"/>
      <c r="EI8" s="103"/>
      <c r="EJ8" s="103"/>
      <c r="EK8" s="103"/>
      <c r="EL8" s="103"/>
      <c r="EM8" s="103"/>
      <c r="EN8" s="104"/>
      <c r="EO8" s="104"/>
      <c r="EP8" s="104"/>
      <c r="EQ8" s="104">
        <f>SUMIF(purchases!EF9,$EH$4,purchases!EQ9)</f>
        <v>0</v>
      </c>
      <c r="ER8" s="104"/>
      <c r="ES8" s="104"/>
      <c r="EU8" s="36"/>
      <c r="EV8" s="36"/>
      <c r="EW8" s="36"/>
      <c r="EX8" s="37"/>
      <c r="EY8" s="37"/>
      <c r="EZ8" s="37"/>
      <c r="FA8" s="37"/>
      <c r="FB8" s="37"/>
      <c r="FC8" s="37"/>
      <c r="FD8" s="37"/>
      <c r="FE8" s="37">
        <f>SUMIF(purchases!FE9,$FG$4,purchases!EY9)</f>
        <v>0</v>
      </c>
      <c r="FF8" s="37"/>
      <c r="FG8" s="37"/>
      <c r="FH8" s="37"/>
      <c r="FI8" s="37"/>
      <c r="FJ8" s="37"/>
      <c r="FK8" s="37"/>
      <c r="FL8" s="37"/>
      <c r="FM8" s="90"/>
      <c r="FN8" s="90"/>
      <c r="FO8" s="90"/>
      <c r="FP8" s="90">
        <f>SUMIF(purchases!FE9,$FG$4,purchases!FP9)</f>
        <v>0</v>
      </c>
      <c r="FQ8" s="90"/>
      <c r="FR8" s="90"/>
      <c r="FT8" s="36"/>
      <c r="FU8" s="36"/>
      <c r="FV8" s="36"/>
      <c r="FW8" s="112"/>
      <c r="FX8" s="112"/>
      <c r="FY8" s="112"/>
      <c r="FZ8" s="112"/>
      <c r="GA8" s="112"/>
      <c r="GB8" s="112"/>
      <c r="GC8" s="112"/>
      <c r="GD8" s="112">
        <f>SUMIF(purchases!GD9,$GF$4,purchases!FX9)</f>
        <v>0</v>
      </c>
      <c r="GE8" s="112"/>
      <c r="GF8" s="112"/>
      <c r="GG8" s="112"/>
      <c r="GH8" s="112"/>
      <c r="GI8" s="112"/>
      <c r="GJ8" s="112"/>
      <c r="GK8" s="112"/>
      <c r="GL8" s="116"/>
      <c r="GM8" s="116"/>
      <c r="GN8" s="116"/>
      <c r="GO8" s="116">
        <f>SUMIF(purchases!GD9,$GF$4,purchases!GO9)</f>
        <v>0</v>
      </c>
      <c r="GP8" s="116"/>
      <c r="GQ8" s="116"/>
      <c r="GS8" s="102"/>
      <c r="GT8" s="102"/>
      <c r="GU8" s="102"/>
      <c r="GV8" s="113"/>
      <c r="GW8" s="113"/>
      <c r="GX8" s="113"/>
      <c r="GY8" s="113"/>
      <c r="GZ8" s="113"/>
      <c r="HA8" s="113"/>
      <c r="HB8" s="113"/>
      <c r="HC8" s="113">
        <f>SUMIF(purchases!HC9,$HE$4,purchases!GW9)</f>
        <v>0</v>
      </c>
      <c r="HD8" s="113"/>
      <c r="HE8" s="113"/>
      <c r="HF8" s="113"/>
      <c r="HG8" s="113"/>
      <c r="HH8" s="113"/>
      <c r="HI8" s="113"/>
      <c r="HJ8" s="113"/>
      <c r="HK8" s="104"/>
      <c r="HL8" s="104"/>
      <c r="HM8" s="104"/>
      <c r="HN8" s="104">
        <f>SUMIF(purchases!HC9,$HE$4,purchases!HN9)</f>
        <v>0</v>
      </c>
      <c r="HO8" s="104"/>
      <c r="HP8" s="104"/>
      <c r="HR8" s="117"/>
      <c r="HS8" s="117"/>
      <c r="HT8" s="117"/>
      <c r="HU8" s="114"/>
      <c r="HV8" s="114"/>
      <c r="HW8" s="114"/>
      <c r="HX8" s="114"/>
      <c r="HY8" s="114"/>
      <c r="HZ8" s="114"/>
      <c r="IA8" s="114"/>
      <c r="IB8" s="114">
        <f>SUMIF(purchases!IB9,$ID$4,purchases!HV9)</f>
        <v>0</v>
      </c>
      <c r="IC8" s="114"/>
      <c r="ID8" s="114"/>
      <c r="IE8" s="114"/>
      <c r="IF8" s="114"/>
      <c r="IG8" s="114"/>
      <c r="IH8" s="114"/>
      <c r="II8" s="114"/>
      <c r="IJ8" s="109"/>
      <c r="IK8" s="109"/>
      <c r="IL8" s="109"/>
      <c r="IM8" s="109">
        <f>SUMIF(purchases!IB9,$ID$4,purchases!IM9)</f>
        <v>0</v>
      </c>
      <c r="IN8" s="109"/>
      <c r="IO8" s="109"/>
      <c r="IQ8" s="115"/>
      <c r="IR8" s="115"/>
      <c r="IS8" s="115"/>
      <c r="IT8" s="111"/>
      <c r="IU8" s="111"/>
      <c r="IV8" s="111"/>
      <c r="IW8" s="111"/>
      <c r="IX8" s="111"/>
      <c r="IY8" s="111"/>
      <c r="IZ8" s="111"/>
      <c r="JA8" s="111">
        <f>SUMIF(purchases!JA9,$JC$4,purchases!IU9)</f>
        <v>0</v>
      </c>
      <c r="JB8" s="111"/>
      <c r="JC8" s="111"/>
      <c r="JD8" s="111"/>
      <c r="JE8" s="111"/>
      <c r="JF8" s="111"/>
      <c r="JG8" s="111"/>
      <c r="JH8" s="111"/>
      <c r="JI8" s="110"/>
      <c r="JJ8" s="110"/>
      <c r="JK8" s="110"/>
      <c r="JL8" s="110">
        <f>SUMIF(purchases!JA9,$JC$4,purchases!JL9)</f>
        <v>0</v>
      </c>
      <c r="JM8" s="110"/>
      <c r="JN8" s="110"/>
      <c r="JP8" s="102"/>
      <c r="JQ8" s="102"/>
      <c r="JR8" s="102"/>
      <c r="JS8" s="103"/>
      <c r="JT8" s="103"/>
      <c r="JU8" s="103"/>
      <c r="JV8" s="103"/>
      <c r="JW8" s="103"/>
      <c r="JX8" s="103"/>
      <c r="JY8" s="103"/>
      <c r="JZ8" s="103">
        <f>SUMIF(purchases!JZ9,$KB$4,purchases!JT9)</f>
        <v>0</v>
      </c>
      <c r="KA8" s="103"/>
      <c r="KB8" s="103"/>
      <c r="KC8" s="103"/>
      <c r="KD8" s="103"/>
      <c r="KE8" s="103"/>
      <c r="KF8" s="103"/>
      <c r="KG8" s="103"/>
      <c r="KH8" s="104"/>
      <c r="KI8" s="104"/>
      <c r="KJ8" s="104"/>
      <c r="KK8" s="104">
        <f>SUMIF(purchases!JZ9,$KB$4,purchases!KK9)</f>
        <v>0</v>
      </c>
      <c r="KL8" s="104"/>
      <c r="KM8" s="104"/>
    </row>
    <row r="9" spans="1:299" s="4" customFormat="1" ht="20.100000000000001" customHeight="1" x14ac:dyDescent="0.2">
      <c r="A9" s="36"/>
      <c r="B9" s="36"/>
      <c r="C9" s="36"/>
      <c r="D9" s="37"/>
      <c r="E9" s="37"/>
      <c r="F9" s="37"/>
      <c r="G9" s="37"/>
      <c r="H9" s="37"/>
      <c r="I9" s="37"/>
      <c r="J9" s="37"/>
      <c r="K9" s="37">
        <f>SUMIF(purchases!K10,$M$4,purchases!E10)</f>
        <v>0</v>
      </c>
      <c r="L9" s="37"/>
      <c r="M9" s="37"/>
      <c r="N9" s="37"/>
      <c r="O9" s="37"/>
      <c r="P9" s="37"/>
      <c r="Q9" s="37"/>
      <c r="R9" s="37"/>
      <c r="S9" s="90"/>
      <c r="T9" s="90"/>
      <c r="U9" s="90"/>
      <c r="V9" s="90">
        <f>SUMIF(purchases!K10,$M$4,purchases!V10)</f>
        <v>0</v>
      </c>
      <c r="W9" s="90"/>
      <c r="X9" s="90"/>
      <c r="Z9" s="36"/>
      <c r="AA9" s="36"/>
      <c r="AB9" s="36"/>
      <c r="AC9" s="112"/>
      <c r="AD9" s="112"/>
      <c r="AE9" s="112"/>
      <c r="AF9" s="112"/>
      <c r="AG9" s="112"/>
      <c r="AH9" s="112"/>
      <c r="AI9" s="112"/>
      <c r="AJ9" s="112">
        <f>SUMIF(purchases!AJ10,$AL$4,purchases!AD10)</f>
        <v>0</v>
      </c>
      <c r="AK9" s="112"/>
      <c r="AL9" s="112"/>
      <c r="AM9" s="112"/>
      <c r="AN9" s="112"/>
      <c r="AO9" s="112"/>
      <c r="AP9" s="112"/>
      <c r="AQ9" s="112"/>
      <c r="AR9" s="116"/>
      <c r="AS9" s="116"/>
      <c r="AT9" s="116"/>
      <c r="AU9" s="116">
        <f>SUMIF(purchases!AJ10,$AL$4,purchases!AU10)</f>
        <v>0</v>
      </c>
      <c r="AV9" s="116"/>
      <c r="AW9" s="116"/>
      <c r="AY9" s="102"/>
      <c r="AZ9" s="102"/>
      <c r="BA9" s="102"/>
      <c r="BB9" s="113"/>
      <c r="BC9" s="113"/>
      <c r="BD9" s="113"/>
      <c r="BE9" s="113"/>
      <c r="BF9" s="113"/>
      <c r="BG9" s="113"/>
      <c r="BH9" s="113"/>
      <c r="BI9" s="113">
        <f>SUMIF(purchases!BI10,$BK$4,purchases!BC10)</f>
        <v>0</v>
      </c>
      <c r="BJ9" s="113"/>
      <c r="BK9" s="113"/>
      <c r="BL9" s="113"/>
      <c r="BM9" s="113"/>
      <c r="BN9" s="113"/>
      <c r="BO9" s="113"/>
      <c r="BP9" s="113"/>
      <c r="BQ9" s="104"/>
      <c r="BR9" s="104"/>
      <c r="BS9" s="104"/>
      <c r="BT9" s="104">
        <f>SUMIF(purchases!BI10,$BK$4,purchases!BT10)</f>
        <v>0</v>
      </c>
      <c r="BU9" s="104"/>
      <c r="BV9" s="104"/>
      <c r="BX9" s="117"/>
      <c r="BY9" s="117"/>
      <c r="BZ9" s="117"/>
      <c r="CA9" s="114"/>
      <c r="CB9" s="114"/>
      <c r="CC9" s="114"/>
      <c r="CD9" s="114"/>
      <c r="CE9" s="114"/>
      <c r="CF9" s="114"/>
      <c r="CG9" s="114"/>
      <c r="CH9" s="114">
        <f>SUMIF(purchases!CH10,$CJ$4,purchases!CB10)</f>
        <v>0</v>
      </c>
      <c r="CI9" s="114"/>
      <c r="CJ9" s="114"/>
      <c r="CK9" s="114"/>
      <c r="CL9" s="114"/>
      <c r="CM9" s="114"/>
      <c r="CN9" s="114"/>
      <c r="CO9" s="114"/>
      <c r="CP9" s="109"/>
      <c r="CQ9" s="109"/>
      <c r="CR9" s="109"/>
      <c r="CS9" s="109">
        <f>SUMIF(purchases!CH10,$CJ$4,purchases!CS10)</f>
        <v>0</v>
      </c>
      <c r="CT9" s="109"/>
      <c r="CU9" s="109"/>
      <c r="CW9" s="115"/>
      <c r="CX9" s="115"/>
      <c r="CY9" s="115"/>
      <c r="CZ9" s="111"/>
      <c r="DA9" s="111"/>
      <c r="DB9" s="111"/>
      <c r="DC9" s="111"/>
      <c r="DD9" s="111"/>
      <c r="DE9" s="111"/>
      <c r="DF9" s="111"/>
      <c r="DG9" s="111">
        <f>SUMIF(purchases!DG10,$DI$4,purchases!DA10)</f>
        <v>0</v>
      </c>
      <c r="DH9" s="111"/>
      <c r="DI9" s="111"/>
      <c r="DJ9" s="111"/>
      <c r="DK9" s="111"/>
      <c r="DL9" s="111"/>
      <c r="DM9" s="111"/>
      <c r="DN9" s="111"/>
      <c r="DO9" s="110"/>
      <c r="DP9" s="110"/>
      <c r="DQ9" s="110"/>
      <c r="DR9" s="110">
        <f>SUMIF(purchases!DG10,$DI$4,purchases!DR10)</f>
        <v>0</v>
      </c>
      <c r="DS9" s="110"/>
      <c r="DT9" s="110"/>
      <c r="DV9" s="102"/>
      <c r="DW9" s="102"/>
      <c r="DX9" s="102"/>
      <c r="DY9" s="103"/>
      <c r="DZ9" s="103"/>
      <c r="EA9" s="103"/>
      <c r="EB9" s="103"/>
      <c r="EC9" s="103"/>
      <c r="ED9" s="103"/>
      <c r="EE9" s="103"/>
      <c r="EF9" s="103">
        <f>SUMIF(purchases!EF10,$EH$4,purchases!DZ10)</f>
        <v>0</v>
      </c>
      <c r="EG9" s="103"/>
      <c r="EH9" s="103"/>
      <c r="EI9" s="103"/>
      <c r="EJ9" s="103"/>
      <c r="EK9" s="103"/>
      <c r="EL9" s="103"/>
      <c r="EM9" s="103"/>
      <c r="EN9" s="104"/>
      <c r="EO9" s="104"/>
      <c r="EP9" s="104"/>
      <c r="EQ9" s="104">
        <f>SUMIF(purchases!EF10,$EH$4,purchases!EQ10)</f>
        <v>0</v>
      </c>
      <c r="ER9" s="104"/>
      <c r="ES9" s="104"/>
      <c r="EU9" s="36"/>
      <c r="EV9" s="36"/>
      <c r="EW9" s="36"/>
      <c r="EX9" s="37"/>
      <c r="EY9" s="37"/>
      <c r="EZ9" s="37"/>
      <c r="FA9" s="37"/>
      <c r="FB9" s="37"/>
      <c r="FC9" s="37"/>
      <c r="FD9" s="37"/>
      <c r="FE9" s="37">
        <f>SUMIF(purchases!FE10,$FG$4,purchases!EY10)</f>
        <v>0</v>
      </c>
      <c r="FF9" s="37"/>
      <c r="FG9" s="37"/>
      <c r="FH9" s="37"/>
      <c r="FI9" s="37"/>
      <c r="FJ9" s="37"/>
      <c r="FK9" s="37"/>
      <c r="FL9" s="37"/>
      <c r="FM9" s="90"/>
      <c r="FN9" s="90"/>
      <c r="FO9" s="90"/>
      <c r="FP9" s="90">
        <f>SUMIF(purchases!FE10,$FG$4,purchases!FP10)</f>
        <v>0</v>
      </c>
      <c r="FQ9" s="90"/>
      <c r="FR9" s="90"/>
      <c r="FT9" s="36"/>
      <c r="FU9" s="36"/>
      <c r="FV9" s="36"/>
      <c r="FW9" s="112"/>
      <c r="FX9" s="112"/>
      <c r="FY9" s="112"/>
      <c r="FZ9" s="112"/>
      <c r="GA9" s="112"/>
      <c r="GB9" s="112"/>
      <c r="GC9" s="112"/>
      <c r="GD9" s="112">
        <f>SUMIF(purchases!GD10,$GF$4,purchases!FX10)</f>
        <v>0</v>
      </c>
      <c r="GE9" s="112"/>
      <c r="GF9" s="112"/>
      <c r="GG9" s="112"/>
      <c r="GH9" s="112"/>
      <c r="GI9" s="112"/>
      <c r="GJ9" s="112"/>
      <c r="GK9" s="112"/>
      <c r="GL9" s="116"/>
      <c r="GM9" s="116"/>
      <c r="GN9" s="116"/>
      <c r="GO9" s="116">
        <f>SUMIF(purchases!GD10,$GF$4,purchases!GO10)</f>
        <v>0</v>
      </c>
      <c r="GP9" s="116"/>
      <c r="GQ9" s="116"/>
      <c r="GS9" s="102"/>
      <c r="GT9" s="102"/>
      <c r="GU9" s="102"/>
      <c r="GV9" s="113"/>
      <c r="GW9" s="113"/>
      <c r="GX9" s="113"/>
      <c r="GY9" s="113"/>
      <c r="GZ9" s="113"/>
      <c r="HA9" s="113"/>
      <c r="HB9" s="113"/>
      <c r="HC9" s="113">
        <f>SUMIF(purchases!HC10,$HE$4,purchases!GW10)</f>
        <v>0</v>
      </c>
      <c r="HD9" s="113"/>
      <c r="HE9" s="113"/>
      <c r="HF9" s="113"/>
      <c r="HG9" s="113"/>
      <c r="HH9" s="113"/>
      <c r="HI9" s="113"/>
      <c r="HJ9" s="113"/>
      <c r="HK9" s="104"/>
      <c r="HL9" s="104"/>
      <c r="HM9" s="104"/>
      <c r="HN9" s="104">
        <f>SUMIF(purchases!HC10,$HE$4,purchases!HN10)</f>
        <v>0</v>
      </c>
      <c r="HO9" s="104"/>
      <c r="HP9" s="104"/>
      <c r="HR9" s="117"/>
      <c r="HS9" s="117"/>
      <c r="HT9" s="117"/>
      <c r="HU9" s="114"/>
      <c r="HV9" s="114"/>
      <c r="HW9" s="114"/>
      <c r="HX9" s="114"/>
      <c r="HY9" s="114"/>
      <c r="HZ9" s="114"/>
      <c r="IA9" s="114"/>
      <c r="IB9" s="114">
        <f>SUMIF(purchases!IB10,$ID$4,purchases!HV10)</f>
        <v>0</v>
      </c>
      <c r="IC9" s="114"/>
      <c r="ID9" s="114"/>
      <c r="IE9" s="114"/>
      <c r="IF9" s="114"/>
      <c r="IG9" s="114"/>
      <c r="IH9" s="114"/>
      <c r="II9" s="114"/>
      <c r="IJ9" s="109"/>
      <c r="IK9" s="109"/>
      <c r="IL9" s="109"/>
      <c r="IM9" s="109">
        <f>SUMIF(purchases!IB10,$ID$4,purchases!IM10)</f>
        <v>0</v>
      </c>
      <c r="IN9" s="109"/>
      <c r="IO9" s="109"/>
      <c r="IQ9" s="115"/>
      <c r="IR9" s="115"/>
      <c r="IS9" s="115"/>
      <c r="IT9" s="111"/>
      <c r="IU9" s="111"/>
      <c r="IV9" s="111"/>
      <c r="IW9" s="111"/>
      <c r="IX9" s="111"/>
      <c r="IY9" s="111"/>
      <c r="IZ9" s="111"/>
      <c r="JA9" s="111">
        <f>SUMIF(purchases!JA10,$JC$4,purchases!IU10)</f>
        <v>0</v>
      </c>
      <c r="JB9" s="111"/>
      <c r="JC9" s="111"/>
      <c r="JD9" s="111"/>
      <c r="JE9" s="111"/>
      <c r="JF9" s="111"/>
      <c r="JG9" s="111"/>
      <c r="JH9" s="111"/>
      <c r="JI9" s="110"/>
      <c r="JJ9" s="110"/>
      <c r="JK9" s="110"/>
      <c r="JL9" s="110">
        <f>SUMIF(purchases!JA10,$JC$4,purchases!JL10)</f>
        <v>0</v>
      </c>
      <c r="JM9" s="110"/>
      <c r="JN9" s="110"/>
      <c r="JP9" s="102"/>
      <c r="JQ9" s="102"/>
      <c r="JR9" s="102"/>
      <c r="JS9" s="103"/>
      <c r="JT9" s="103"/>
      <c r="JU9" s="103"/>
      <c r="JV9" s="103"/>
      <c r="JW9" s="103"/>
      <c r="JX9" s="103"/>
      <c r="JY9" s="103"/>
      <c r="JZ9" s="103">
        <f>SUMIF(purchases!JZ10,$KB$4,purchases!JT10)</f>
        <v>0</v>
      </c>
      <c r="KA9" s="103"/>
      <c r="KB9" s="103"/>
      <c r="KC9" s="103"/>
      <c r="KD9" s="103"/>
      <c r="KE9" s="103"/>
      <c r="KF9" s="103"/>
      <c r="KG9" s="103"/>
      <c r="KH9" s="104"/>
      <c r="KI9" s="104"/>
      <c r="KJ9" s="104"/>
      <c r="KK9" s="104">
        <f>SUMIF(purchases!JZ10,$KB$4,purchases!KK10)</f>
        <v>0</v>
      </c>
      <c r="KL9" s="104"/>
      <c r="KM9" s="104"/>
    </row>
    <row r="10" spans="1:299" s="4" customFormat="1" ht="20.100000000000001" customHeight="1" x14ac:dyDescent="0.2">
      <c r="A10" s="36"/>
      <c r="B10" s="36"/>
      <c r="C10" s="36"/>
      <c r="D10" s="37"/>
      <c r="E10" s="37"/>
      <c r="F10" s="37"/>
      <c r="G10" s="37"/>
      <c r="H10" s="37"/>
      <c r="I10" s="37"/>
      <c r="J10" s="37"/>
      <c r="K10" s="37">
        <f>SUMIF(purchases!K11,$M$4,purchases!E11)</f>
        <v>0</v>
      </c>
      <c r="L10" s="37"/>
      <c r="M10" s="37"/>
      <c r="N10" s="37"/>
      <c r="O10" s="37"/>
      <c r="P10" s="37"/>
      <c r="Q10" s="37"/>
      <c r="R10" s="37"/>
      <c r="S10" s="90"/>
      <c r="T10" s="90"/>
      <c r="U10" s="90"/>
      <c r="V10" s="90">
        <f>SUMIF(purchases!K11,$M$4,purchases!V11)</f>
        <v>0</v>
      </c>
      <c r="W10" s="90"/>
      <c r="X10" s="90"/>
      <c r="Z10" s="36"/>
      <c r="AA10" s="36"/>
      <c r="AB10" s="36"/>
      <c r="AC10" s="112"/>
      <c r="AD10" s="112"/>
      <c r="AE10" s="112"/>
      <c r="AF10" s="112"/>
      <c r="AG10" s="112"/>
      <c r="AH10" s="112"/>
      <c r="AI10" s="112"/>
      <c r="AJ10" s="112">
        <f>SUMIF(purchases!AJ11,$AL$4,purchases!AD11)</f>
        <v>0</v>
      </c>
      <c r="AK10" s="112"/>
      <c r="AL10" s="112"/>
      <c r="AM10" s="112"/>
      <c r="AN10" s="112"/>
      <c r="AO10" s="112"/>
      <c r="AP10" s="112"/>
      <c r="AQ10" s="112"/>
      <c r="AR10" s="116"/>
      <c r="AS10" s="116"/>
      <c r="AT10" s="116"/>
      <c r="AU10" s="116">
        <f>SUMIF(purchases!AJ11,$AL$4,purchases!AU11)</f>
        <v>0</v>
      </c>
      <c r="AV10" s="116"/>
      <c r="AW10" s="116"/>
      <c r="AY10" s="102"/>
      <c r="AZ10" s="102"/>
      <c r="BA10" s="102"/>
      <c r="BB10" s="113"/>
      <c r="BC10" s="113"/>
      <c r="BD10" s="113"/>
      <c r="BE10" s="113"/>
      <c r="BF10" s="113"/>
      <c r="BG10" s="113"/>
      <c r="BH10" s="113"/>
      <c r="BI10" s="113">
        <f>SUMIF(purchases!BI11,$BK$4,purchases!BC11)</f>
        <v>0</v>
      </c>
      <c r="BJ10" s="113"/>
      <c r="BK10" s="113"/>
      <c r="BL10" s="113"/>
      <c r="BM10" s="113"/>
      <c r="BN10" s="113"/>
      <c r="BO10" s="113"/>
      <c r="BP10" s="113"/>
      <c r="BQ10" s="104"/>
      <c r="BR10" s="104"/>
      <c r="BS10" s="104"/>
      <c r="BT10" s="104">
        <f>SUMIF(purchases!BI11,$BK$4,purchases!BT11)</f>
        <v>0</v>
      </c>
      <c r="BU10" s="104"/>
      <c r="BV10" s="104"/>
      <c r="BX10" s="117"/>
      <c r="BY10" s="117"/>
      <c r="BZ10" s="117"/>
      <c r="CA10" s="114"/>
      <c r="CB10" s="114"/>
      <c r="CC10" s="114"/>
      <c r="CD10" s="114"/>
      <c r="CE10" s="114"/>
      <c r="CF10" s="114"/>
      <c r="CG10" s="114"/>
      <c r="CH10" s="114">
        <f>SUMIF(purchases!CH11,$CJ$4,purchases!CB11)</f>
        <v>0</v>
      </c>
      <c r="CI10" s="114"/>
      <c r="CJ10" s="114"/>
      <c r="CK10" s="114"/>
      <c r="CL10" s="114"/>
      <c r="CM10" s="114"/>
      <c r="CN10" s="114"/>
      <c r="CO10" s="114"/>
      <c r="CP10" s="109"/>
      <c r="CQ10" s="109"/>
      <c r="CR10" s="109"/>
      <c r="CS10" s="109">
        <f>SUMIF(purchases!CH11,$CJ$4,purchases!CS11)</f>
        <v>0</v>
      </c>
      <c r="CT10" s="109"/>
      <c r="CU10" s="109"/>
      <c r="CW10" s="115"/>
      <c r="CX10" s="115"/>
      <c r="CY10" s="115"/>
      <c r="CZ10" s="111"/>
      <c r="DA10" s="111"/>
      <c r="DB10" s="111"/>
      <c r="DC10" s="111"/>
      <c r="DD10" s="111"/>
      <c r="DE10" s="111"/>
      <c r="DF10" s="111"/>
      <c r="DG10" s="111">
        <f>SUMIF(purchases!DG11,$DI$4,purchases!DA11)</f>
        <v>0</v>
      </c>
      <c r="DH10" s="111"/>
      <c r="DI10" s="111"/>
      <c r="DJ10" s="111"/>
      <c r="DK10" s="111"/>
      <c r="DL10" s="111"/>
      <c r="DM10" s="111"/>
      <c r="DN10" s="111"/>
      <c r="DO10" s="110"/>
      <c r="DP10" s="110"/>
      <c r="DQ10" s="110"/>
      <c r="DR10" s="110">
        <f>SUMIF(purchases!DG11,$DI$4,purchases!DR11)</f>
        <v>0</v>
      </c>
      <c r="DS10" s="110"/>
      <c r="DT10" s="110"/>
      <c r="DV10" s="102"/>
      <c r="DW10" s="102"/>
      <c r="DX10" s="102"/>
      <c r="DY10" s="103"/>
      <c r="DZ10" s="103"/>
      <c r="EA10" s="103"/>
      <c r="EB10" s="103"/>
      <c r="EC10" s="103"/>
      <c r="ED10" s="103"/>
      <c r="EE10" s="103"/>
      <c r="EF10" s="103">
        <f>SUMIF(purchases!EF11,$EH$4,purchases!DZ11)</f>
        <v>0</v>
      </c>
      <c r="EG10" s="103"/>
      <c r="EH10" s="103"/>
      <c r="EI10" s="103"/>
      <c r="EJ10" s="103"/>
      <c r="EK10" s="103"/>
      <c r="EL10" s="103"/>
      <c r="EM10" s="103"/>
      <c r="EN10" s="104"/>
      <c r="EO10" s="104"/>
      <c r="EP10" s="104"/>
      <c r="EQ10" s="104">
        <f>SUMIF(purchases!EF11,$EH$4,purchases!EQ11)</f>
        <v>0</v>
      </c>
      <c r="ER10" s="104"/>
      <c r="ES10" s="104"/>
      <c r="EU10" s="36"/>
      <c r="EV10" s="36"/>
      <c r="EW10" s="36"/>
      <c r="EX10" s="37"/>
      <c r="EY10" s="37"/>
      <c r="EZ10" s="37"/>
      <c r="FA10" s="37"/>
      <c r="FB10" s="37"/>
      <c r="FC10" s="37"/>
      <c r="FD10" s="37"/>
      <c r="FE10" s="37">
        <f>SUMIF(purchases!FE11,$FG$4,purchases!EY11)</f>
        <v>0</v>
      </c>
      <c r="FF10" s="37"/>
      <c r="FG10" s="37"/>
      <c r="FH10" s="37"/>
      <c r="FI10" s="37"/>
      <c r="FJ10" s="37"/>
      <c r="FK10" s="37"/>
      <c r="FL10" s="37"/>
      <c r="FM10" s="90"/>
      <c r="FN10" s="90"/>
      <c r="FO10" s="90"/>
      <c r="FP10" s="90">
        <f>SUMIF(purchases!FE11,$FG$4,purchases!FP11)</f>
        <v>0</v>
      </c>
      <c r="FQ10" s="90"/>
      <c r="FR10" s="90"/>
      <c r="FT10" s="36"/>
      <c r="FU10" s="36"/>
      <c r="FV10" s="36"/>
      <c r="FW10" s="112"/>
      <c r="FX10" s="112"/>
      <c r="FY10" s="112"/>
      <c r="FZ10" s="112"/>
      <c r="GA10" s="112"/>
      <c r="GB10" s="112"/>
      <c r="GC10" s="112"/>
      <c r="GD10" s="112">
        <f>SUMIF(purchases!GD11,$GF$4,purchases!FX11)</f>
        <v>0</v>
      </c>
      <c r="GE10" s="112"/>
      <c r="GF10" s="112"/>
      <c r="GG10" s="112"/>
      <c r="GH10" s="112"/>
      <c r="GI10" s="112"/>
      <c r="GJ10" s="112"/>
      <c r="GK10" s="112"/>
      <c r="GL10" s="116"/>
      <c r="GM10" s="116"/>
      <c r="GN10" s="116"/>
      <c r="GO10" s="116">
        <f>SUMIF(purchases!GD11,$GF$4,purchases!GO11)</f>
        <v>0</v>
      </c>
      <c r="GP10" s="116"/>
      <c r="GQ10" s="116"/>
      <c r="GS10" s="102"/>
      <c r="GT10" s="102"/>
      <c r="GU10" s="102"/>
      <c r="GV10" s="113"/>
      <c r="GW10" s="113"/>
      <c r="GX10" s="113"/>
      <c r="GY10" s="113"/>
      <c r="GZ10" s="113"/>
      <c r="HA10" s="113"/>
      <c r="HB10" s="113"/>
      <c r="HC10" s="113">
        <f>SUMIF(purchases!HC11,$HE$4,purchases!GW11)</f>
        <v>0</v>
      </c>
      <c r="HD10" s="113"/>
      <c r="HE10" s="113"/>
      <c r="HF10" s="113"/>
      <c r="HG10" s="113"/>
      <c r="HH10" s="113"/>
      <c r="HI10" s="113"/>
      <c r="HJ10" s="113"/>
      <c r="HK10" s="104"/>
      <c r="HL10" s="104"/>
      <c r="HM10" s="104"/>
      <c r="HN10" s="104">
        <f>SUMIF(purchases!HC11,$HE$4,purchases!HN11)</f>
        <v>0</v>
      </c>
      <c r="HO10" s="104"/>
      <c r="HP10" s="104"/>
      <c r="HR10" s="117"/>
      <c r="HS10" s="117"/>
      <c r="HT10" s="117"/>
      <c r="HU10" s="114"/>
      <c r="HV10" s="114"/>
      <c r="HW10" s="114"/>
      <c r="HX10" s="114"/>
      <c r="HY10" s="114"/>
      <c r="HZ10" s="114"/>
      <c r="IA10" s="114"/>
      <c r="IB10" s="114">
        <f>SUMIF(purchases!IB11,$ID$4,purchases!HV11)</f>
        <v>0</v>
      </c>
      <c r="IC10" s="114"/>
      <c r="ID10" s="114"/>
      <c r="IE10" s="114"/>
      <c r="IF10" s="114"/>
      <c r="IG10" s="114"/>
      <c r="IH10" s="114"/>
      <c r="II10" s="114"/>
      <c r="IJ10" s="109"/>
      <c r="IK10" s="109"/>
      <c r="IL10" s="109"/>
      <c r="IM10" s="109">
        <f>SUMIF(purchases!IB11,$ID$4,purchases!IM11)</f>
        <v>0</v>
      </c>
      <c r="IN10" s="109"/>
      <c r="IO10" s="109"/>
      <c r="IQ10" s="115"/>
      <c r="IR10" s="115"/>
      <c r="IS10" s="115"/>
      <c r="IT10" s="111"/>
      <c r="IU10" s="111"/>
      <c r="IV10" s="111"/>
      <c r="IW10" s="111"/>
      <c r="IX10" s="111"/>
      <c r="IY10" s="111"/>
      <c r="IZ10" s="111"/>
      <c r="JA10" s="111">
        <f>SUMIF(purchases!JA11,$JC$4,purchases!IU11)</f>
        <v>0</v>
      </c>
      <c r="JB10" s="111"/>
      <c r="JC10" s="111"/>
      <c r="JD10" s="111"/>
      <c r="JE10" s="111"/>
      <c r="JF10" s="111"/>
      <c r="JG10" s="111"/>
      <c r="JH10" s="111"/>
      <c r="JI10" s="110"/>
      <c r="JJ10" s="110"/>
      <c r="JK10" s="110"/>
      <c r="JL10" s="110">
        <f>SUMIF(purchases!JA11,$JC$4,purchases!JL11)</f>
        <v>0</v>
      </c>
      <c r="JM10" s="110"/>
      <c r="JN10" s="110"/>
      <c r="JP10" s="102"/>
      <c r="JQ10" s="102"/>
      <c r="JR10" s="102"/>
      <c r="JS10" s="103"/>
      <c r="JT10" s="103"/>
      <c r="JU10" s="103"/>
      <c r="JV10" s="103"/>
      <c r="JW10" s="103"/>
      <c r="JX10" s="103"/>
      <c r="JY10" s="103"/>
      <c r="JZ10" s="103">
        <f>SUMIF(purchases!JZ11,$KB$4,purchases!JT11)</f>
        <v>0</v>
      </c>
      <c r="KA10" s="103"/>
      <c r="KB10" s="103"/>
      <c r="KC10" s="103"/>
      <c r="KD10" s="103"/>
      <c r="KE10" s="103"/>
      <c r="KF10" s="103"/>
      <c r="KG10" s="103"/>
      <c r="KH10" s="104"/>
      <c r="KI10" s="104"/>
      <c r="KJ10" s="104"/>
      <c r="KK10" s="104">
        <f>SUMIF(purchases!JZ11,$KB$4,purchases!KK11)</f>
        <v>0</v>
      </c>
      <c r="KL10" s="104"/>
      <c r="KM10" s="104"/>
    </row>
    <row r="11" spans="1:299" s="4" customFormat="1" ht="20.100000000000001" customHeight="1" x14ac:dyDescent="0.2">
      <c r="A11" s="36"/>
      <c r="B11" s="36"/>
      <c r="C11" s="36"/>
      <c r="D11" s="37"/>
      <c r="E11" s="37"/>
      <c r="F11" s="37"/>
      <c r="G11" s="37"/>
      <c r="H11" s="37"/>
      <c r="I11" s="37"/>
      <c r="J11" s="37"/>
      <c r="K11" s="37">
        <f>SUMIF(purchases!K12,$M$4,purchases!E12)</f>
        <v>0</v>
      </c>
      <c r="L11" s="37"/>
      <c r="M11" s="37"/>
      <c r="N11" s="37"/>
      <c r="O11" s="37"/>
      <c r="P11" s="37"/>
      <c r="Q11" s="37"/>
      <c r="R11" s="37"/>
      <c r="S11" s="90"/>
      <c r="T11" s="90"/>
      <c r="U11" s="90"/>
      <c r="V11" s="90">
        <f>SUMIF(purchases!K12,$M$4,purchases!V12)</f>
        <v>0</v>
      </c>
      <c r="W11" s="90"/>
      <c r="X11" s="90"/>
      <c r="Z11" s="36"/>
      <c r="AA11" s="36"/>
      <c r="AB11" s="36"/>
      <c r="AC11" s="112"/>
      <c r="AD11" s="112"/>
      <c r="AE11" s="112"/>
      <c r="AF11" s="112"/>
      <c r="AG11" s="112"/>
      <c r="AH11" s="112"/>
      <c r="AI11" s="112"/>
      <c r="AJ11" s="112">
        <f>SUMIF(purchases!AJ12,$AL$4,purchases!AD12)</f>
        <v>0</v>
      </c>
      <c r="AK11" s="112"/>
      <c r="AL11" s="112"/>
      <c r="AM11" s="112"/>
      <c r="AN11" s="112"/>
      <c r="AO11" s="112"/>
      <c r="AP11" s="112"/>
      <c r="AQ11" s="112"/>
      <c r="AR11" s="116"/>
      <c r="AS11" s="116"/>
      <c r="AT11" s="116"/>
      <c r="AU11" s="116">
        <f>SUMIF(purchases!AJ12,$AL$4,purchases!AU12)</f>
        <v>0</v>
      </c>
      <c r="AV11" s="116"/>
      <c r="AW11" s="116"/>
      <c r="AY11" s="102"/>
      <c r="AZ11" s="102"/>
      <c r="BA11" s="102"/>
      <c r="BB11" s="113"/>
      <c r="BC11" s="113"/>
      <c r="BD11" s="113"/>
      <c r="BE11" s="113"/>
      <c r="BF11" s="113"/>
      <c r="BG11" s="113"/>
      <c r="BH11" s="113"/>
      <c r="BI11" s="113">
        <f>SUMIF(purchases!BI12,$BK$4,purchases!BC12)</f>
        <v>0</v>
      </c>
      <c r="BJ11" s="113"/>
      <c r="BK11" s="113"/>
      <c r="BL11" s="113"/>
      <c r="BM11" s="113"/>
      <c r="BN11" s="113"/>
      <c r="BO11" s="113"/>
      <c r="BP11" s="113"/>
      <c r="BQ11" s="104"/>
      <c r="BR11" s="104"/>
      <c r="BS11" s="104"/>
      <c r="BT11" s="104">
        <f>SUMIF(purchases!BI12,$BK$4,purchases!BT12)</f>
        <v>0</v>
      </c>
      <c r="BU11" s="104"/>
      <c r="BV11" s="104"/>
      <c r="BX11" s="117"/>
      <c r="BY11" s="117"/>
      <c r="BZ11" s="117"/>
      <c r="CA11" s="114"/>
      <c r="CB11" s="114"/>
      <c r="CC11" s="114"/>
      <c r="CD11" s="114"/>
      <c r="CE11" s="114"/>
      <c r="CF11" s="114"/>
      <c r="CG11" s="114"/>
      <c r="CH11" s="114">
        <f>SUMIF(purchases!CH12,$CJ$4,purchases!CB12)</f>
        <v>0</v>
      </c>
      <c r="CI11" s="114"/>
      <c r="CJ11" s="114"/>
      <c r="CK11" s="114"/>
      <c r="CL11" s="114"/>
      <c r="CM11" s="114"/>
      <c r="CN11" s="114"/>
      <c r="CO11" s="114"/>
      <c r="CP11" s="109"/>
      <c r="CQ11" s="109"/>
      <c r="CR11" s="109"/>
      <c r="CS11" s="109">
        <f>SUMIF(purchases!CH12,$CJ$4,purchases!CS12)</f>
        <v>0</v>
      </c>
      <c r="CT11" s="109"/>
      <c r="CU11" s="109"/>
      <c r="CW11" s="115"/>
      <c r="CX11" s="115"/>
      <c r="CY11" s="115"/>
      <c r="CZ11" s="111"/>
      <c r="DA11" s="111"/>
      <c r="DB11" s="111"/>
      <c r="DC11" s="111"/>
      <c r="DD11" s="111"/>
      <c r="DE11" s="111"/>
      <c r="DF11" s="111"/>
      <c r="DG11" s="111">
        <f>SUMIF(purchases!DG12,$DI$4,purchases!DA12)</f>
        <v>0</v>
      </c>
      <c r="DH11" s="111"/>
      <c r="DI11" s="111"/>
      <c r="DJ11" s="111"/>
      <c r="DK11" s="111"/>
      <c r="DL11" s="111"/>
      <c r="DM11" s="111"/>
      <c r="DN11" s="111"/>
      <c r="DO11" s="110"/>
      <c r="DP11" s="110"/>
      <c r="DQ11" s="110"/>
      <c r="DR11" s="110">
        <f>SUMIF(purchases!DG12,$DI$4,purchases!DR12)</f>
        <v>0</v>
      </c>
      <c r="DS11" s="110"/>
      <c r="DT11" s="110"/>
      <c r="DV11" s="102"/>
      <c r="DW11" s="102"/>
      <c r="DX11" s="102"/>
      <c r="DY11" s="103"/>
      <c r="DZ11" s="103"/>
      <c r="EA11" s="103"/>
      <c r="EB11" s="103"/>
      <c r="EC11" s="103"/>
      <c r="ED11" s="103"/>
      <c r="EE11" s="103"/>
      <c r="EF11" s="103">
        <f>SUMIF(purchases!EF12,$EH$4,purchases!DZ12)</f>
        <v>0</v>
      </c>
      <c r="EG11" s="103"/>
      <c r="EH11" s="103"/>
      <c r="EI11" s="103"/>
      <c r="EJ11" s="103"/>
      <c r="EK11" s="103"/>
      <c r="EL11" s="103"/>
      <c r="EM11" s="103"/>
      <c r="EN11" s="104"/>
      <c r="EO11" s="104"/>
      <c r="EP11" s="104"/>
      <c r="EQ11" s="104">
        <f>SUMIF(purchases!EF12,$EH$4,purchases!EQ12)</f>
        <v>0</v>
      </c>
      <c r="ER11" s="104"/>
      <c r="ES11" s="104"/>
      <c r="EU11" s="36"/>
      <c r="EV11" s="36"/>
      <c r="EW11" s="36"/>
      <c r="EX11" s="37"/>
      <c r="EY11" s="37"/>
      <c r="EZ11" s="37"/>
      <c r="FA11" s="37"/>
      <c r="FB11" s="37"/>
      <c r="FC11" s="37"/>
      <c r="FD11" s="37"/>
      <c r="FE11" s="37">
        <f>SUMIF(purchases!FE12,$FG$4,purchases!EY12)</f>
        <v>0</v>
      </c>
      <c r="FF11" s="37"/>
      <c r="FG11" s="37"/>
      <c r="FH11" s="37"/>
      <c r="FI11" s="37"/>
      <c r="FJ11" s="37"/>
      <c r="FK11" s="37"/>
      <c r="FL11" s="37"/>
      <c r="FM11" s="90"/>
      <c r="FN11" s="90"/>
      <c r="FO11" s="90"/>
      <c r="FP11" s="90">
        <f>SUMIF(purchases!FE12,$FG$4,purchases!FP12)</f>
        <v>0</v>
      </c>
      <c r="FQ11" s="90"/>
      <c r="FR11" s="90"/>
      <c r="FT11" s="36"/>
      <c r="FU11" s="36"/>
      <c r="FV11" s="36"/>
      <c r="FW11" s="112"/>
      <c r="FX11" s="112"/>
      <c r="FY11" s="112"/>
      <c r="FZ11" s="112"/>
      <c r="GA11" s="112"/>
      <c r="GB11" s="112"/>
      <c r="GC11" s="112"/>
      <c r="GD11" s="112">
        <f>SUMIF(purchases!GD12,$GF$4,purchases!FX12)</f>
        <v>0</v>
      </c>
      <c r="GE11" s="112"/>
      <c r="GF11" s="112"/>
      <c r="GG11" s="112"/>
      <c r="GH11" s="112"/>
      <c r="GI11" s="112"/>
      <c r="GJ11" s="112"/>
      <c r="GK11" s="112"/>
      <c r="GL11" s="116"/>
      <c r="GM11" s="116"/>
      <c r="GN11" s="116"/>
      <c r="GO11" s="116">
        <f>SUMIF(purchases!GD12,$GF$4,purchases!GO12)</f>
        <v>0</v>
      </c>
      <c r="GP11" s="116"/>
      <c r="GQ11" s="116"/>
      <c r="GS11" s="102"/>
      <c r="GT11" s="102"/>
      <c r="GU11" s="102"/>
      <c r="GV11" s="113"/>
      <c r="GW11" s="113"/>
      <c r="GX11" s="113"/>
      <c r="GY11" s="113"/>
      <c r="GZ11" s="113"/>
      <c r="HA11" s="113"/>
      <c r="HB11" s="113"/>
      <c r="HC11" s="113">
        <f>SUMIF(purchases!HC12,$HE$4,purchases!GW12)</f>
        <v>0</v>
      </c>
      <c r="HD11" s="113"/>
      <c r="HE11" s="113"/>
      <c r="HF11" s="113"/>
      <c r="HG11" s="113"/>
      <c r="HH11" s="113"/>
      <c r="HI11" s="113"/>
      <c r="HJ11" s="113"/>
      <c r="HK11" s="104"/>
      <c r="HL11" s="104"/>
      <c r="HM11" s="104"/>
      <c r="HN11" s="104">
        <f>SUMIF(purchases!HC12,$HE$4,purchases!HN12)</f>
        <v>0</v>
      </c>
      <c r="HO11" s="104"/>
      <c r="HP11" s="104"/>
      <c r="HR11" s="117"/>
      <c r="HS11" s="117"/>
      <c r="HT11" s="117"/>
      <c r="HU11" s="114"/>
      <c r="HV11" s="114"/>
      <c r="HW11" s="114"/>
      <c r="HX11" s="114"/>
      <c r="HY11" s="114"/>
      <c r="HZ11" s="114"/>
      <c r="IA11" s="114"/>
      <c r="IB11" s="114">
        <f>SUMIF(purchases!IB12,$ID$4,purchases!HV12)</f>
        <v>0</v>
      </c>
      <c r="IC11" s="114"/>
      <c r="ID11" s="114"/>
      <c r="IE11" s="114"/>
      <c r="IF11" s="114"/>
      <c r="IG11" s="114"/>
      <c r="IH11" s="114"/>
      <c r="II11" s="114"/>
      <c r="IJ11" s="109"/>
      <c r="IK11" s="109"/>
      <c r="IL11" s="109"/>
      <c r="IM11" s="109">
        <f>SUMIF(purchases!IB12,$ID$4,purchases!IM12)</f>
        <v>0</v>
      </c>
      <c r="IN11" s="109"/>
      <c r="IO11" s="109"/>
      <c r="IQ11" s="115"/>
      <c r="IR11" s="115"/>
      <c r="IS11" s="115"/>
      <c r="IT11" s="111"/>
      <c r="IU11" s="111"/>
      <c r="IV11" s="111"/>
      <c r="IW11" s="111"/>
      <c r="IX11" s="111"/>
      <c r="IY11" s="111"/>
      <c r="IZ11" s="111"/>
      <c r="JA11" s="111">
        <f>SUMIF(purchases!JA12,$JC$4,purchases!IU12)</f>
        <v>0</v>
      </c>
      <c r="JB11" s="111"/>
      <c r="JC11" s="111"/>
      <c r="JD11" s="111"/>
      <c r="JE11" s="111"/>
      <c r="JF11" s="111"/>
      <c r="JG11" s="111"/>
      <c r="JH11" s="111"/>
      <c r="JI11" s="110"/>
      <c r="JJ11" s="110"/>
      <c r="JK11" s="110"/>
      <c r="JL11" s="110">
        <f>SUMIF(purchases!JA12,$JC$4,purchases!JL12)</f>
        <v>0</v>
      </c>
      <c r="JM11" s="110"/>
      <c r="JN11" s="110"/>
      <c r="JP11" s="102"/>
      <c r="JQ11" s="102"/>
      <c r="JR11" s="102"/>
      <c r="JS11" s="103"/>
      <c r="JT11" s="103"/>
      <c r="JU11" s="103"/>
      <c r="JV11" s="103"/>
      <c r="JW11" s="103"/>
      <c r="JX11" s="103"/>
      <c r="JY11" s="103"/>
      <c r="JZ11" s="103">
        <f>SUMIF(purchases!JZ12,$KB$4,purchases!JT12)</f>
        <v>0</v>
      </c>
      <c r="KA11" s="103"/>
      <c r="KB11" s="103"/>
      <c r="KC11" s="103"/>
      <c r="KD11" s="103"/>
      <c r="KE11" s="103"/>
      <c r="KF11" s="103"/>
      <c r="KG11" s="103"/>
      <c r="KH11" s="104"/>
      <c r="KI11" s="104"/>
      <c r="KJ11" s="104"/>
      <c r="KK11" s="104">
        <f>SUMIF(purchases!JZ12,$KB$4,purchases!KK12)</f>
        <v>0</v>
      </c>
      <c r="KL11" s="104"/>
      <c r="KM11" s="104"/>
    </row>
    <row r="12" spans="1:299" s="4" customFormat="1" ht="20.100000000000001" customHeight="1" x14ac:dyDescent="0.2">
      <c r="A12" s="36"/>
      <c r="B12" s="36"/>
      <c r="C12" s="36"/>
      <c r="D12" s="37"/>
      <c r="E12" s="37"/>
      <c r="F12" s="37"/>
      <c r="G12" s="37"/>
      <c r="H12" s="37"/>
      <c r="I12" s="37"/>
      <c r="J12" s="37"/>
      <c r="K12" s="37">
        <f>SUMIF(purchases!K13,$M$4,purchases!E13)</f>
        <v>1000004</v>
      </c>
      <c r="L12" s="37"/>
      <c r="M12" s="37"/>
      <c r="N12" s="37"/>
      <c r="O12" s="37"/>
      <c r="P12" s="37"/>
      <c r="Q12" s="37"/>
      <c r="R12" s="37"/>
      <c r="S12" s="90">
        <v>77000</v>
      </c>
      <c r="T12" s="90"/>
      <c r="U12" s="90"/>
      <c r="V12" s="90">
        <f>SUMIF(purchases!K13,$M$4,purchases!V13)</f>
        <v>77000</v>
      </c>
      <c r="W12" s="90"/>
      <c r="X12" s="90"/>
      <c r="Z12" s="36"/>
      <c r="AA12" s="36"/>
      <c r="AB12" s="36"/>
      <c r="AC12" s="112"/>
      <c r="AD12" s="112"/>
      <c r="AE12" s="112"/>
      <c r="AF12" s="112"/>
      <c r="AG12" s="112"/>
      <c r="AH12" s="112"/>
      <c r="AI12" s="112"/>
      <c r="AJ12" s="112">
        <f>SUMIF(purchases!AJ13,$AL$4,purchases!AD13)</f>
        <v>888893</v>
      </c>
      <c r="AK12" s="112"/>
      <c r="AL12" s="112"/>
      <c r="AM12" s="112"/>
      <c r="AN12" s="112"/>
      <c r="AO12" s="112"/>
      <c r="AP12" s="112"/>
      <c r="AQ12" s="112"/>
      <c r="AR12" s="116">
        <v>77000</v>
      </c>
      <c r="AS12" s="116"/>
      <c r="AT12" s="116"/>
      <c r="AU12" s="116">
        <f>SUMIF(purchases!AJ13,$AL$4,purchases!AU13)</f>
        <v>77000</v>
      </c>
      <c r="AV12" s="116"/>
      <c r="AW12" s="116"/>
      <c r="AY12" s="102"/>
      <c r="AZ12" s="102"/>
      <c r="BA12" s="102"/>
      <c r="BB12" s="113"/>
      <c r="BC12" s="113"/>
      <c r="BD12" s="113"/>
      <c r="BE12" s="113"/>
      <c r="BF12" s="113"/>
      <c r="BG12" s="113"/>
      <c r="BH12" s="113"/>
      <c r="BI12" s="113">
        <f>SUMIF(purchases!BI13,$BK$4,purchases!BC13)</f>
        <v>888893</v>
      </c>
      <c r="BJ12" s="113"/>
      <c r="BK12" s="113"/>
      <c r="BL12" s="113"/>
      <c r="BM12" s="113"/>
      <c r="BN12" s="113"/>
      <c r="BO12" s="113"/>
      <c r="BP12" s="113"/>
      <c r="BQ12" s="104">
        <v>77000</v>
      </c>
      <c r="BR12" s="104"/>
      <c r="BS12" s="104"/>
      <c r="BT12" s="104">
        <f>SUMIF(purchases!BI13,$BK$4,purchases!BT13)</f>
        <v>77000</v>
      </c>
      <c r="BU12" s="104"/>
      <c r="BV12" s="104"/>
      <c r="BX12" s="117"/>
      <c r="BY12" s="117"/>
      <c r="BZ12" s="117"/>
      <c r="CA12" s="114"/>
      <c r="CB12" s="114"/>
      <c r="CC12" s="114"/>
      <c r="CD12" s="114"/>
      <c r="CE12" s="114"/>
      <c r="CF12" s="114"/>
      <c r="CG12" s="114"/>
      <c r="CH12" s="114">
        <f>SUMIF(purchases!CH13,$CJ$4,purchases!CB13)</f>
        <v>222227</v>
      </c>
      <c r="CI12" s="114"/>
      <c r="CJ12" s="114"/>
      <c r="CK12" s="114"/>
      <c r="CL12" s="114"/>
      <c r="CM12" s="114"/>
      <c r="CN12" s="114"/>
      <c r="CO12" s="114"/>
      <c r="CP12" s="109">
        <v>77000</v>
      </c>
      <c r="CQ12" s="109"/>
      <c r="CR12" s="109"/>
      <c r="CS12" s="109">
        <f>SUMIF(purchases!CH13,$CJ$4,purchases!CS13)</f>
        <v>77000</v>
      </c>
      <c r="CT12" s="109"/>
      <c r="CU12" s="109"/>
      <c r="CW12" s="115"/>
      <c r="CX12" s="115"/>
      <c r="CY12" s="115"/>
      <c r="CZ12" s="111"/>
      <c r="DA12" s="111"/>
      <c r="DB12" s="111"/>
      <c r="DC12" s="111"/>
      <c r="DD12" s="111"/>
      <c r="DE12" s="111"/>
      <c r="DF12" s="111"/>
      <c r="DG12" s="111">
        <f>SUMIF(purchases!DG13,$DI$4,purchases!DA13)</f>
        <v>777782</v>
      </c>
      <c r="DH12" s="111"/>
      <c r="DI12" s="111"/>
      <c r="DJ12" s="111"/>
      <c r="DK12" s="111"/>
      <c r="DL12" s="111"/>
      <c r="DM12" s="111"/>
      <c r="DN12" s="111"/>
      <c r="DO12" s="110">
        <v>77000</v>
      </c>
      <c r="DP12" s="110"/>
      <c r="DQ12" s="110"/>
      <c r="DR12" s="110">
        <f>SUMIF(purchases!DG13,$DI$4,purchases!DR13)</f>
        <v>77000</v>
      </c>
      <c r="DS12" s="110"/>
      <c r="DT12" s="110"/>
      <c r="DV12" s="102"/>
      <c r="DW12" s="102"/>
      <c r="DX12" s="102"/>
      <c r="DY12" s="103"/>
      <c r="DZ12" s="103"/>
      <c r="EA12" s="103"/>
      <c r="EB12" s="103"/>
      <c r="EC12" s="103"/>
      <c r="ED12" s="103"/>
      <c r="EE12" s="103"/>
      <c r="EF12" s="103">
        <f>SUMIF(purchases!EF13,$EH$4,purchases!DZ13)</f>
        <v>333338</v>
      </c>
      <c r="EG12" s="103"/>
      <c r="EH12" s="103"/>
      <c r="EI12" s="103"/>
      <c r="EJ12" s="103"/>
      <c r="EK12" s="103"/>
      <c r="EL12" s="103"/>
      <c r="EM12" s="103"/>
      <c r="EN12" s="104">
        <v>77000</v>
      </c>
      <c r="EO12" s="104"/>
      <c r="EP12" s="104"/>
      <c r="EQ12" s="104">
        <f>SUMIF(purchases!EF13,$EH$4,purchases!EQ13)</f>
        <v>77000</v>
      </c>
      <c r="ER12" s="104"/>
      <c r="ES12" s="104"/>
      <c r="EU12" s="36"/>
      <c r="EV12" s="36"/>
      <c r="EW12" s="36"/>
      <c r="EX12" s="37"/>
      <c r="EY12" s="37"/>
      <c r="EZ12" s="37"/>
      <c r="FA12" s="37"/>
      <c r="FB12" s="37"/>
      <c r="FC12" s="37"/>
      <c r="FD12" s="37"/>
      <c r="FE12" s="37">
        <f>SUMIF(purchases!FE13,$FG$4,purchases!EY13)</f>
        <v>222227</v>
      </c>
      <c r="FF12" s="37"/>
      <c r="FG12" s="37"/>
      <c r="FH12" s="37"/>
      <c r="FI12" s="37"/>
      <c r="FJ12" s="37"/>
      <c r="FK12" s="37"/>
      <c r="FL12" s="37"/>
      <c r="FM12" s="90">
        <v>77000</v>
      </c>
      <c r="FN12" s="90"/>
      <c r="FO12" s="90"/>
      <c r="FP12" s="90">
        <f>SUMIF(purchases!FE13,$FG$4,purchases!FP13)</f>
        <v>77000</v>
      </c>
      <c r="FQ12" s="90"/>
      <c r="FR12" s="90"/>
      <c r="FT12" s="36"/>
      <c r="FU12" s="36"/>
      <c r="FV12" s="36"/>
      <c r="FW12" s="112"/>
      <c r="FX12" s="112"/>
      <c r="FY12" s="112"/>
      <c r="FZ12" s="112"/>
      <c r="GA12" s="112"/>
      <c r="GB12" s="112"/>
      <c r="GC12" s="112"/>
      <c r="GD12" s="112">
        <f>SUMIF(purchases!GD13,$GF$4,purchases!FX13)</f>
        <v>1000004</v>
      </c>
      <c r="GE12" s="112"/>
      <c r="GF12" s="112"/>
      <c r="GG12" s="112"/>
      <c r="GH12" s="112"/>
      <c r="GI12" s="112"/>
      <c r="GJ12" s="112"/>
      <c r="GK12" s="112"/>
      <c r="GL12" s="116">
        <v>77000</v>
      </c>
      <c r="GM12" s="116"/>
      <c r="GN12" s="116"/>
      <c r="GO12" s="116">
        <f>SUMIF(purchases!GD13,$GF$4,purchases!GO13)</f>
        <v>77000</v>
      </c>
      <c r="GP12" s="116"/>
      <c r="GQ12" s="116"/>
      <c r="GS12" s="102"/>
      <c r="GT12" s="102"/>
      <c r="GU12" s="102"/>
      <c r="GV12" s="113"/>
      <c r="GW12" s="113"/>
      <c r="GX12" s="113"/>
      <c r="GY12" s="113"/>
      <c r="GZ12" s="113"/>
      <c r="HA12" s="113"/>
      <c r="HB12" s="113"/>
      <c r="HC12" s="113">
        <f>SUMIF(purchases!HC13,$HE$4,purchases!GW13)</f>
        <v>1000004</v>
      </c>
      <c r="HD12" s="113"/>
      <c r="HE12" s="113"/>
      <c r="HF12" s="113"/>
      <c r="HG12" s="113"/>
      <c r="HH12" s="113"/>
      <c r="HI12" s="113"/>
      <c r="HJ12" s="113"/>
      <c r="HK12" s="104">
        <v>77000</v>
      </c>
      <c r="HL12" s="104"/>
      <c r="HM12" s="104"/>
      <c r="HN12" s="104">
        <f>SUMIF(purchases!HC13,$HE$4,purchases!HN13)</f>
        <v>77000</v>
      </c>
      <c r="HO12" s="104"/>
      <c r="HP12" s="104"/>
      <c r="HR12" s="117"/>
      <c r="HS12" s="117"/>
      <c r="HT12" s="117"/>
      <c r="HU12" s="114"/>
      <c r="HV12" s="114"/>
      <c r="HW12" s="114"/>
      <c r="HX12" s="114"/>
      <c r="HY12" s="114"/>
      <c r="HZ12" s="114"/>
      <c r="IA12" s="114"/>
      <c r="IB12" s="114">
        <f>SUMIF(purchases!IB13,$ID$4,purchases!HV13)</f>
        <v>777782</v>
      </c>
      <c r="IC12" s="114"/>
      <c r="ID12" s="114"/>
      <c r="IE12" s="114"/>
      <c r="IF12" s="114"/>
      <c r="IG12" s="114"/>
      <c r="IH12" s="114"/>
      <c r="II12" s="114"/>
      <c r="IJ12" s="109">
        <v>77000</v>
      </c>
      <c r="IK12" s="109"/>
      <c r="IL12" s="109"/>
      <c r="IM12" s="109">
        <f>SUMIF(purchases!IB13,$ID$4,purchases!IM13)</f>
        <v>77000</v>
      </c>
      <c r="IN12" s="109"/>
      <c r="IO12" s="109"/>
      <c r="IQ12" s="115"/>
      <c r="IR12" s="115"/>
      <c r="IS12" s="115"/>
      <c r="IT12" s="111"/>
      <c r="IU12" s="111"/>
      <c r="IV12" s="111"/>
      <c r="IW12" s="111"/>
      <c r="IX12" s="111"/>
      <c r="IY12" s="111"/>
      <c r="IZ12" s="111"/>
      <c r="JA12" s="111">
        <f>SUMIF(purchases!JA13,$JC$4,purchases!IU13)</f>
        <v>333338</v>
      </c>
      <c r="JB12" s="111"/>
      <c r="JC12" s="111"/>
      <c r="JD12" s="111"/>
      <c r="JE12" s="111"/>
      <c r="JF12" s="111"/>
      <c r="JG12" s="111"/>
      <c r="JH12" s="111"/>
      <c r="JI12" s="110">
        <v>77000</v>
      </c>
      <c r="JJ12" s="110"/>
      <c r="JK12" s="110"/>
      <c r="JL12" s="110">
        <f>SUMIF(purchases!JA13,$JC$4,purchases!JL13)</f>
        <v>77000</v>
      </c>
      <c r="JM12" s="110"/>
      <c r="JN12" s="110"/>
      <c r="JP12" s="102"/>
      <c r="JQ12" s="102"/>
      <c r="JR12" s="102"/>
      <c r="JS12" s="103"/>
      <c r="JT12" s="103"/>
      <c r="JU12" s="103"/>
      <c r="JV12" s="103"/>
      <c r="JW12" s="103"/>
      <c r="JX12" s="103"/>
      <c r="JY12" s="103"/>
      <c r="JZ12" s="103">
        <f>SUMIF(purchases!JZ13,$KB$4,purchases!JT13)</f>
        <v>222227</v>
      </c>
      <c r="KA12" s="103"/>
      <c r="KB12" s="103"/>
      <c r="KC12" s="103"/>
      <c r="KD12" s="103"/>
      <c r="KE12" s="103"/>
      <c r="KF12" s="103"/>
      <c r="KG12" s="103"/>
      <c r="KH12" s="104">
        <v>77000</v>
      </c>
      <c r="KI12" s="104"/>
      <c r="KJ12" s="104"/>
      <c r="KK12" s="104">
        <f>SUMIF(purchases!JZ13,$KB$4,purchases!KK13)</f>
        <v>77000</v>
      </c>
      <c r="KL12" s="104"/>
      <c r="KM12" s="104"/>
    </row>
    <row r="13" spans="1:299" s="4" customFormat="1" ht="20.100000000000001" customHeight="1" x14ac:dyDescent="0.2">
      <c r="A13" s="36"/>
      <c r="B13" s="36"/>
      <c r="C13" s="36"/>
      <c r="D13" s="37"/>
      <c r="E13" s="37"/>
      <c r="F13" s="37"/>
      <c r="G13" s="37"/>
      <c r="H13" s="37"/>
      <c r="I13" s="37"/>
      <c r="J13" s="37"/>
      <c r="K13" s="37">
        <f>SUMIF(purchases!K14,$M$4,purchases!E14)</f>
        <v>0</v>
      </c>
      <c r="L13" s="37"/>
      <c r="M13" s="37"/>
      <c r="N13" s="37"/>
      <c r="O13" s="37"/>
      <c r="P13" s="37"/>
      <c r="Q13" s="37"/>
      <c r="R13" s="37"/>
      <c r="S13" s="90"/>
      <c r="T13" s="90"/>
      <c r="U13" s="90"/>
      <c r="V13" s="90">
        <f>SUMIF(purchases!K14,$M$4,purchases!V14)</f>
        <v>0</v>
      </c>
      <c r="W13" s="90"/>
      <c r="X13" s="90"/>
      <c r="Z13" s="36"/>
      <c r="AA13" s="36"/>
      <c r="AB13" s="36"/>
      <c r="AC13" s="112"/>
      <c r="AD13" s="112"/>
      <c r="AE13" s="112"/>
      <c r="AF13" s="112"/>
      <c r="AG13" s="112"/>
      <c r="AH13" s="112"/>
      <c r="AI13" s="112"/>
      <c r="AJ13" s="112">
        <f>SUMIF(purchases!AJ14,$AL$4,purchases!AD14)</f>
        <v>0</v>
      </c>
      <c r="AK13" s="112"/>
      <c r="AL13" s="112"/>
      <c r="AM13" s="112"/>
      <c r="AN13" s="112"/>
      <c r="AO13" s="112"/>
      <c r="AP13" s="112"/>
      <c r="AQ13" s="112"/>
      <c r="AR13" s="116"/>
      <c r="AS13" s="116"/>
      <c r="AT13" s="116"/>
      <c r="AU13" s="116">
        <f>SUMIF(purchases!AJ14,$AL$4,purchases!AU14)</f>
        <v>0</v>
      </c>
      <c r="AV13" s="116"/>
      <c r="AW13" s="116"/>
      <c r="AY13" s="102"/>
      <c r="AZ13" s="102"/>
      <c r="BA13" s="102"/>
      <c r="BB13" s="113"/>
      <c r="BC13" s="113"/>
      <c r="BD13" s="113"/>
      <c r="BE13" s="113"/>
      <c r="BF13" s="113"/>
      <c r="BG13" s="113"/>
      <c r="BH13" s="113"/>
      <c r="BI13" s="113">
        <f>SUMIF(purchases!BI14,$BK$4,purchases!BC14)</f>
        <v>0</v>
      </c>
      <c r="BJ13" s="113"/>
      <c r="BK13" s="113"/>
      <c r="BL13" s="113"/>
      <c r="BM13" s="113"/>
      <c r="BN13" s="113"/>
      <c r="BO13" s="113"/>
      <c r="BP13" s="113"/>
      <c r="BQ13" s="104"/>
      <c r="BR13" s="104"/>
      <c r="BS13" s="104"/>
      <c r="BT13" s="104">
        <f>SUMIF(purchases!BI14,$BK$4,purchases!BT14)</f>
        <v>0</v>
      </c>
      <c r="BU13" s="104"/>
      <c r="BV13" s="104"/>
      <c r="BX13" s="117"/>
      <c r="BY13" s="117"/>
      <c r="BZ13" s="117"/>
      <c r="CA13" s="114"/>
      <c r="CB13" s="114"/>
      <c r="CC13" s="114"/>
      <c r="CD13" s="114"/>
      <c r="CE13" s="114"/>
      <c r="CF13" s="114"/>
      <c r="CG13" s="114"/>
      <c r="CH13" s="114">
        <f>SUMIF(purchases!CH14,$CJ$4,purchases!CB14)</f>
        <v>0</v>
      </c>
      <c r="CI13" s="114"/>
      <c r="CJ13" s="114"/>
      <c r="CK13" s="114"/>
      <c r="CL13" s="114"/>
      <c r="CM13" s="114"/>
      <c r="CN13" s="114"/>
      <c r="CO13" s="114"/>
      <c r="CP13" s="109"/>
      <c r="CQ13" s="109"/>
      <c r="CR13" s="109"/>
      <c r="CS13" s="109">
        <f>SUMIF(purchases!CH14,$CJ$4,purchases!CS14)</f>
        <v>0</v>
      </c>
      <c r="CT13" s="109"/>
      <c r="CU13" s="109"/>
      <c r="CW13" s="115"/>
      <c r="CX13" s="115"/>
      <c r="CY13" s="115"/>
      <c r="CZ13" s="111"/>
      <c r="DA13" s="111"/>
      <c r="DB13" s="111"/>
      <c r="DC13" s="111"/>
      <c r="DD13" s="111"/>
      <c r="DE13" s="111"/>
      <c r="DF13" s="111"/>
      <c r="DG13" s="111">
        <f>SUMIF(purchases!DG14,$DI$4,purchases!DA14)</f>
        <v>0</v>
      </c>
      <c r="DH13" s="111"/>
      <c r="DI13" s="111"/>
      <c r="DJ13" s="111"/>
      <c r="DK13" s="111"/>
      <c r="DL13" s="111"/>
      <c r="DM13" s="111"/>
      <c r="DN13" s="111"/>
      <c r="DO13" s="110"/>
      <c r="DP13" s="110"/>
      <c r="DQ13" s="110"/>
      <c r="DR13" s="110">
        <f>SUMIF(purchases!DG14,$DI$4,purchases!DR14)</f>
        <v>0</v>
      </c>
      <c r="DS13" s="110"/>
      <c r="DT13" s="110"/>
      <c r="DV13" s="102"/>
      <c r="DW13" s="102"/>
      <c r="DX13" s="102"/>
      <c r="DY13" s="103"/>
      <c r="DZ13" s="103"/>
      <c r="EA13" s="103"/>
      <c r="EB13" s="103"/>
      <c r="EC13" s="103"/>
      <c r="ED13" s="103"/>
      <c r="EE13" s="103"/>
      <c r="EF13" s="103">
        <f>SUMIF(purchases!EF14,$EH$4,purchases!DZ14)</f>
        <v>0</v>
      </c>
      <c r="EG13" s="103"/>
      <c r="EH13" s="103"/>
      <c r="EI13" s="103"/>
      <c r="EJ13" s="103"/>
      <c r="EK13" s="103"/>
      <c r="EL13" s="103"/>
      <c r="EM13" s="103"/>
      <c r="EN13" s="104"/>
      <c r="EO13" s="104"/>
      <c r="EP13" s="104"/>
      <c r="EQ13" s="104">
        <f>SUMIF(purchases!EF14,$EH$4,purchases!EQ14)</f>
        <v>0</v>
      </c>
      <c r="ER13" s="104"/>
      <c r="ES13" s="104"/>
      <c r="EU13" s="36"/>
      <c r="EV13" s="36"/>
      <c r="EW13" s="36"/>
      <c r="EX13" s="37"/>
      <c r="EY13" s="37"/>
      <c r="EZ13" s="37"/>
      <c r="FA13" s="37"/>
      <c r="FB13" s="37"/>
      <c r="FC13" s="37"/>
      <c r="FD13" s="37"/>
      <c r="FE13" s="37">
        <f>SUMIF(purchases!FE14,$FG$4,purchases!EY14)</f>
        <v>0</v>
      </c>
      <c r="FF13" s="37"/>
      <c r="FG13" s="37"/>
      <c r="FH13" s="37"/>
      <c r="FI13" s="37"/>
      <c r="FJ13" s="37"/>
      <c r="FK13" s="37"/>
      <c r="FL13" s="37"/>
      <c r="FM13" s="90"/>
      <c r="FN13" s="90"/>
      <c r="FO13" s="90"/>
      <c r="FP13" s="90">
        <f>SUMIF(purchases!FE14,$FG$4,purchases!FP14)</f>
        <v>0</v>
      </c>
      <c r="FQ13" s="90"/>
      <c r="FR13" s="90"/>
      <c r="FT13" s="36"/>
      <c r="FU13" s="36"/>
      <c r="FV13" s="36"/>
      <c r="FW13" s="112"/>
      <c r="FX13" s="112"/>
      <c r="FY13" s="112"/>
      <c r="FZ13" s="112"/>
      <c r="GA13" s="112"/>
      <c r="GB13" s="112"/>
      <c r="GC13" s="112"/>
      <c r="GD13" s="112">
        <f>SUMIF(purchases!GD14,$GF$4,purchases!FX14)</f>
        <v>0</v>
      </c>
      <c r="GE13" s="112"/>
      <c r="GF13" s="112"/>
      <c r="GG13" s="112"/>
      <c r="GH13" s="112"/>
      <c r="GI13" s="112"/>
      <c r="GJ13" s="112"/>
      <c r="GK13" s="112"/>
      <c r="GL13" s="116"/>
      <c r="GM13" s="116"/>
      <c r="GN13" s="116"/>
      <c r="GO13" s="116">
        <f>SUMIF(purchases!GD14,$GF$4,purchases!GO14)</f>
        <v>0</v>
      </c>
      <c r="GP13" s="116"/>
      <c r="GQ13" s="116"/>
      <c r="GS13" s="102"/>
      <c r="GT13" s="102"/>
      <c r="GU13" s="102"/>
      <c r="GV13" s="113"/>
      <c r="GW13" s="113"/>
      <c r="GX13" s="113"/>
      <c r="GY13" s="113"/>
      <c r="GZ13" s="113"/>
      <c r="HA13" s="113"/>
      <c r="HB13" s="113"/>
      <c r="HC13" s="113">
        <f>SUMIF(purchases!HC14,$HE$4,purchases!GW14)</f>
        <v>0</v>
      </c>
      <c r="HD13" s="113"/>
      <c r="HE13" s="113"/>
      <c r="HF13" s="113"/>
      <c r="HG13" s="113"/>
      <c r="HH13" s="113"/>
      <c r="HI13" s="113"/>
      <c r="HJ13" s="113"/>
      <c r="HK13" s="104"/>
      <c r="HL13" s="104"/>
      <c r="HM13" s="104"/>
      <c r="HN13" s="104">
        <f>SUMIF(purchases!HC14,$HE$4,purchases!HN14)</f>
        <v>0</v>
      </c>
      <c r="HO13" s="104"/>
      <c r="HP13" s="104"/>
      <c r="HR13" s="117"/>
      <c r="HS13" s="117"/>
      <c r="HT13" s="117"/>
      <c r="HU13" s="114"/>
      <c r="HV13" s="114"/>
      <c r="HW13" s="114"/>
      <c r="HX13" s="114"/>
      <c r="HY13" s="114"/>
      <c r="HZ13" s="114"/>
      <c r="IA13" s="114"/>
      <c r="IB13" s="114">
        <f>SUMIF(purchases!IB14,$ID$4,purchases!HV14)</f>
        <v>0</v>
      </c>
      <c r="IC13" s="114"/>
      <c r="ID13" s="114"/>
      <c r="IE13" s="114"/>
      <c r="IF13" s="114"/>
      <c r="IG13" s="114"/>
      <c r="IH13" s="114"/>
      <c r="II13" s="114"/>
      <c r="IJ13" s="109"/>
      <c r="IK13" s="109"/>
      <c r="IL13" s="109"/>
      <c r="IM13" s="109">
        <f>SUMIF(purchases!IB14,$ID$4,purchases!IM14)</f>
        <v>0</v>
      </c>
      <c r="IN13" s="109"/>
      <c r="IO13" s="109"/>
      <c r="IQ13" s="115"/>
      <c r="IR13" s="115"/>
      <c r="IS13" s="115"/>
      <c r="IT13" s="111"/>
      <c r="IU13" s="111"/>
      <c r="IV13" s="111"/>
      <c r="IW13" s="111"/>
      <c r="IX13" s="111"/>
      <c r="IY13" s="111"/>
      <c r="IZ13" s="111"/>
      <c r="JA13" s="111">
        <f>SUMIF(purchases!JA14,$JC$4,purchases!IU14)</f>
        <v>0</v>
      </c>
      <c r="JB13" s="111"/>
      <c r="JC13" s="111"/>
      <c r="JD13" s="111"/>
      <c r="JE13" s="111"/>
      <c r="JF13" s="111"/>
      <c r="JG13" s="111"/>
      <c r="JH13" s="111"/>
      <c r="JI13" s="110"/>
      <c r="JJ13" s="110"/>
      <c r="JK13" s="110"/>
      <c r="JL13" s="110">
        <f>SUMIF(purchases!JA14,$JC$4,purchases!JL14)</f>
        <v>0</v>
      </c>
      <c r="JM13" s="110"/>
      <c r="JN13" s="110"/>
      <c r="JP13" s="102"/>
      <c r="JQ13" s="102"/>
      <c r="JR13" s="102"/>
      <c r="JS13" s="103"/>
      <c r="JT13" s="103"/>
      <c r="JU13" s="103"/>
      <c r="JV13" s="103"/>
      <c r="JW13" s="103"/>
      <c r="JX13" s="103"/>
      <c r="JY13" s="103"/>
      <c r="JZ13" s="103">
        <f>SUMIF(purchases!JZ14,$KB$4,purchases!JT14)</f>
        <v>0</v>
      </c>
      <c r="KA13" s="103"/>
      <c r="KB13" s="103"/>
      <c r="KC13" s="103"/>
      <c r="KD13" s="103"/>
      <c r="KE13" s="103"/>
      <c r="KF13" s="103"/>
      <c r="KG13" s="103"/>
      <c r="KH13" s="104"/>
      <c r="KI13" s="104"/>
      <c r="KJ13" s="104"/>
      <c r="KK13" s="104">
        <f>SUMIF(purchases!JZ14,$KB$4,purchases!KK14)</f>
        <v>0</v>
      </c>
      <c r="KL13" s="104"/>
      <c r="KM13" s="104"/>
    </row>
    <row r="14" spans="1:299" s="4" customFormat="1" ht="20.100000000000001" customHeight="1" x14ac:dyDescent="0.2">
      <c r="A14" s="36"/>
      <c r="B14" s="36"/>
      <c r="C14" s="36"/>
      <c r="D14" s="37"/>
      <c r="E14" s="37"/>
      <c r="F14" s="37"/>
      <c r="G14" s="37"/>
      <c r="H14" s="37"/>
      <c r="I14" s="37"/>
      <c r="J14" s="37"/>
      <c r="K14" s="37">
        <f>SUMIF(purchases!K15,$M$4,purchases!E15)</f>
        <v>0</v>
      </c>
      <c r="L14" s="37"/>
      <c r="M14" s="37"/>
      <c r="N14" s="37"/>
      <c r="O14" s="37"/>
      <c r="P14" s="37"/>
      <c r="Q14" s="37"/>
      <c r="R14" s="37"/>
      <c r="S14" s="90"/>
      <c r="T14" s="90"/>
      <c r="U14" s="90"/>
      <c r="V14" s="90">
        <f>SUMIF(purchases!K15,$M$4,purchases!V15)</f>
        <v>0</v>
      </c>
      <c r="W14" s="90"/>
      <c r="X14" s="90"/>
      <c r="Z14" s="36"/>
      <c r="AA14" s="36"/>
      <c r="AB14" s="36"/>
      <c r="AC14" s="112"/>
      <c r="AD14" s="112"/>
      <c r="AE14" s="112"/>
      <c r="AF14" s="112"/>
      <c r="AG14" s="112"/>
      <c r="AH14" s="112"/>
      <c r="AI14" s="112"/>
      <c r="AJ14" s="112">
        <f>SUMIF(purchases!AJ15,$AL$4,purchases!AD15)</f>
        <v>0</v>
      </c>
      <c r="AK14" s="112"/>
      <c r="AL14" s="112"/>
      <c r="AM14" s="112"/>
      <c r="AN14" s="112"/>
      <c r="AO14" s="112"/>
      <c r="AP14" s="112"/>
      <c r="AQ14" s="112"/>
      <c r="AR14" s="116"/>
      <c r="AS14" s="116"/>
      <c r="AT14" s="116"/>
      <c r="AU14" s="116">
        <f>SUMIF(purchases!AJ15,$AL$4,purchases!AU15)</f>
        <v>0</v>
      </c>
      <c r="AV14" s="116"/>
      <c r="AW14" s="116"/>
      <c r="AY14" s="102"/>
      <c r="AZ14" s="102"/>
      <c r="BA14" s="102"/>
      <c r="BB14" s="113"/>
      <c r="BC14" s="113"/>
      <c r="BD14" s="113"/>
      <c r="BE14" s="113"/>
      <c r="BF14" s="113"/>
      <c r="BG14" s="113"/>
      <c r="BH14" s="113"/>
      <c r="BI14" s="113">
        <f>SUMIF(purchases!BI15,$BK$4,purchases!BC15)</f>
        <v>0</v>
      </c>
      <c r="BJ14" s="113"/>
      <c r="BK14" s="113"/>
      <c r="BL14" s="113"/>
      <c r="BM14" s="113"/>
      <c r="BN14" s="113"/>
      <c r="BO14" s="113"/>
      <c r="BP14" s="113"/>
      <c r="BQ14" s="104"/>
      <c r="BR14" s="104"/>
      <c r="BS14" s="104"/>
      <c r="BT14" s="104">
        <f>SUMIF(purchases!BI15,$BK$4,purchases!BT15)</f>
        <v>0</v>
      </c>
      <c r="BU14" s="104"/>
      <c r="BV14" s="104"/>
      <c r="BX14" s="117"/>
      <c r="BY14" s="117"/>
      <c r="BZ14" s="117"/>
      <c r="CA14" s="114"/>
      <c r="CB14" s="114"/>
      <c r="CC14" s="114"/>
      <c r="CD14" s="114"/>
      <c r="CE14" s="114"/>
      <c r="CF14" s="114"/>
      <c r="CG14" s="114"/>
      <c r="CH14" s="114">
        <f>SUMIF(purchases!CH15,$CJ$4,purchases!CB15)</f>
        <v>0</v>
      </c>
      <c r="CI14" s="114"/>
      <c r="CJ14" s="114"/>
      <c r="CK14" s="114"/>
      <c r="CL14" s="114"/>
      <c r="CM14" s="114"/>
      <c r="CN14" s="114"/>
      <c r="CO14" s="114"/>
      <c r="CP14" s="109"/>
      <c r="CQ14" s="109"/>
      <c r="CR14" s="109"/>
      <c r="CS14" s="109">
        <f>SUMIF(purchases!CH15,$CJ$4,purchases!CS15)</f>
        <v>0</v>
      </c>
      <c r="CT14" s="109"/>
      <c r="CU14" s="109"/>
      <c r="CW14" s="115"/>
      <c r="CX14" s="115"/>
      <c r="CY14" s="115"/>
      <c r="CZ14" s="111"/>
      <c r="DA14" s="111"/>
      <c r="DB14" s="111"/>
      <c r="DC14" s="111"/>
      <c r="DD14" s="111"/>
      <c r="DE14" s="111"/>
      <c r="DF14" s="111"/>
      <c r="DG14" s="111">
        <f>SUMIF(purchases!DG15,$DI$4,purchases!DA15)</f>
        <v>0</v>
      </c>
      <c r="DH14" s="111"/>
      <c r="DI14" s="111"/>
      <c r="DJ14" s="111"/>
      <c r="DK14" s="111"/>
      <c r="DL14" s="111"/>
      <c r="DM14" s="111"/>
      <c r="DN14" s="111"/>
      <c r="DO14" s="110"/>
      <c r="DP14" s="110"/>
      <c r="DQ14" s="110"/>
      <c r="DR14" s="110">
        <f>SUMIF(purchases!DG15,$DI$4,purchases!DR15)</f>
        <v>0</v>
      </c>
      <c r="DS14" s="110"/>
      <c r="DT14" s="110"/>
      <c r="DV14" s="102"/>
      <c r="DW14" s="102"/>
      <c r="DX14" s="102"/>
      <c r="DY14" s="103"/>
      <c r="DZ14" s="103"/>
      <c r="EA14" s="103"/>
      <c r="EB14" s="103"/>
      <c r="EC14" s="103"/>
      <c r="ED14" s="103"/>
      <c r="EE14" s="103"/>
      <c r="EF14" s="103">
        <f>SUMIF(purchases!EF15,$EH$4,purchases!DZ15)</f>
        <v>0</v>
      </c>
      <c r="EG14" s="103"/>
      <c r="EH14" s="103"/>
      <c r="EI14" s="103"/>
      <c r="EJ14" s="103"/>
      <c r="EK14" s="103"/>
      <c r="EL14" s="103"/>
      <c r="EM14" s="103"/>
      <c r="EN14" s="104"/>
      <c r="EO14" s="104"/>
      <c r="EP14" s="104"/>
      <c r="EQ14" s="104">
        <f>SUMIF(purchases!EF15,$EH$4,purchases!EQ15)</f>
        <v>0</v>
      </c>
      <c r="ER14" s="104"/>
      <c r="ES14" s="104"/>
      <c r="EU14" s="36"/>
      <c r="EV14" s="36"/>
      <c r="EW14" s="36"/>
      <c r="EX14" s="37"/>
      <c r="EY14" s="37"/>
      <c r="EZ14" s="37"/>
      <c r="FA14" s="37"/>
      <c r="FB14" s="37"/>
      <c r="FC14" s="37"/>
      <c r="FD14" s="37"/>
      <c r="FE14" s="37">
        <f>SUMIF(purchases!FE15,$FG$4,purchases!EY15)</f>
        <v>0</v>
      </c>
      <c r="FF14" s="37"/>
      <c r="FG14" s="37"/>
      <c r="FH14" s="37"/>
      <c r="FI14" s="37"/>
      <c r="FJ14" s="37"/>
      <c r="FK14" s="37"/>
      <c r="FL14" s="37"/>
      <c r="FM14" s="90"/>
      <c r="FN14" s="90"/>
      <c r="FO14" s="90"/>
      <c r="FP14" s="90">
        <f>SUMIF(purchases!FE15,$FG$4,purchases!FP15)</f>
        <v>0</v>
      </c>
      <c r="FQ14" s="90"/>
      <c r="FR14" s="90"/>
      <c r="FT14" s="36"/>
      <c r="FU14" s="36"/>
      <c r="FV14" s="36"/>
      <c r="FW14" s="112"/>
      <c r="FX14" s="112"/>
      <c r="FY14" s="112"/>
      <c r="FZ14" s="112"/>
      <c r="GA14" s="112"/>
      <c r="GB14" s="112"/>
      <c r="GC14" s="112"/>
      <c r="GD14" s="112">
        <f>SUMIF(purchases!GD15,$GF$4,purchases!FX15)</f>
        <v>0</v>
      </c>
      <c r="GE14" s="112"/>
      <c r="GF14" s="112"/>
      <c r="GG14" s="112"/>
      <c r="GH14" s="112"/>
      <c r="GI14" s="112"/>
      <c r="GJ14" s="112"/>
      <c r="GK14" s="112"/>
      <c r="GL14" s="116"/>
      <c r="GM14" s="116"/>
      <c r="GN14" s="116"/>
      <c r="GO14" s="116">
        <f>SUMIF(purchases!GD15,$GF$4,purchases!GO15)</f>
        <v>0</v>
      </c>
      <c r="GP14" s="116"/>
      <c r="GQ14" s="116"/>
      <c r="GS14" s="102"/>
      <c r="GT14" s="102"/>
      <c r="GU14" s="102"/>
      <c r="GV14" s="113"/>
      <c r="GW14" s="113"/>
      <c r="GX14" s="113"/>
      <c r="GY14" s="113"/>
      <c r="GZ14" s="113"/>
      <c r="HA14" s="113"/>
      <c r="HB14" s="113"/>
      <c r="HC14" s="113">
        <f>SUMIF(purchases!HC15,$HE$4,purchases!GW15)</f>
        <v>0</v>
      </c>
      <c r="HD14" s="113"/>
      <c r="HE14" s="113"/>
      <c r="HF14" s="113"/>
      <c r="HG14" s="113"/>
      <c r="HH14" s="113"/>
      <c r="HI14" s="113"/>
      <c r="HJ14" s="113"/>
      <c r="HK14" s="104"/>
      <c r="HL14" s="104"/>
      <c r="HM14" s="104"/>
      <c r="HN14" s="104">
        <f>SUMIF(purchases!HC15,$HE$4,purchases!HN15)</f>
        <v>0</v>
      </c>
      <c r="HO14" s="104"/>
      <c r="HP14" s="104"/>
      <c r="HR14" s="117"/>
      <c r="HS14" s="117"/>
      <c r="HT14" s="117"/>
      <c r="HU14" s="114"/>
      <c r="HV14" s="114"/>
      <c r="HW14" s="114"/>
      <c r="HX14" s="114"/>
      <c r="HY14" s="114"/>
      <c r="HZ14" s="114"/>
      <c r="IA14" s="114"/>
      <c r="IB14" s="114">
        <f>SUMIF(purchases!IB15,$ID$4,purchases!HV15)</f>
        <v>0</v>
      </c>
      <c r="IC14" s="114"/>
      <c r="ID14" s="114"/>
      <c r="IE14" s="114"/>
      <c r="IF14" s="114"/>
      <c r="IG14" s="114"/>
      <c r="IH14" s="114"/>
      <c r="II14" s="114"/>
      <c r="IJ14" s="109"/>
      <c r="IK14" s="109"/>
      <c r="IL14" s="109"/>
      <c r="IM14" s="109">
        <f>SUMIF(purchases!IB15,$ID$4,purchases!IM15)</f>
        <v>0</v>
      </c>
      <c r="IN14" s="109"/>
      <c r="IO14" s="109"/>
      <c r="IQ14" s="115"/>
      <c r="IR14" s="115"/>
      <c r="IS14" s="115"/>
      <c r="IT14" s="111"/>
      <c r="IU14" s="111"/>
      <c r="IV14" s="111"/>
      <c r="IW14" s="111"/>
      <c r="IX14" s="111"/>
      <c r="IY14" s="111"/>
      <c r="IZ14" s="111"/>
      <c r="JA14" s="111">
        <f>SUMIF(purchases!JA15,$JC$4,purchases!IU15)</f>
        <v>0</v>
      </c>
      <c r="JB14" s="111"/>
      <c r="JC14" s="111"/>
      <c r="JD14" s="111"/>
      <c r="JE14" s="111"/>
      <c r="JF14" s="111"/>
      <c r="JG14" s="111"/>
      <c r="JH14" s="111"/>
      <c r="JI14" s="110"/>
      <c r="JJ14" s="110"/>
      <c r="JK14" s="110"/>
      <c r="JL14" s="110">
        <f>SUMIF(purchases!JA15,$JC$4,purchases!JL15)</f>
        <v>0</v>
      </c>
      <c r="JM14" s="110"/>
      <c r="JN14" s="110"/>
      <c r="JP14" s="102"/>
      <c r="JQ14" s="102"/>
      <c r="JR14" s="102"/>
      <c r="JS14" s="103"/>
      <c r="JT14" s="103"/>
      <c r="JU14" s="103"/>
      <c r="JV14" s="103"/>
      <c r="JW14" s="103"/>
      <c r="JX14" s="103"/>
      <c r="JY14" s="103"/>
      <c r="JZ14" s="103">
        <f>SUMIF(purchases!JZ15,$KB$4,purchases!JT15)</f>
        <v>0</v>
      </c>
      <c r="KA14" s="103"/>
      <c r="KB14" s="103"/>
      <c r="KC14" s="103"/>
      <c r="KD14" s="103"/>
      <c r="KE14" s="103"/>
      <c r="KF14" s="103"/>
      <c r="KG14" s="103"/>
      <c r="KH14" s="104"/>
      <c r="KI14" s="104"/>
      <c r="KJ14" s="104"/>
      <c r="KK14" s="104">
        <f>SUMIF(purchases!JZ15,$KB$4,purchases!KK15)</f>
        <v>0</v>
      </c>
      <c r="KL14" s="104"/>
      <c r="KM14" s="104"/>
    </row>
    <row r="15" spans="1:299" s="4" customFormat="1" ht="20.100000000000001" customHeight="1" x14ac:dyDescent="0.2">
      <c r="A15" s="36"/>
      <c r="B15" s="36"/>
      <c r="C15" s="36"/>
      <c r="D15" s="37"/>
      <c r="E15" s="37"/>
      <c r="F15" s="37"/>
      <c r="G15" s="37"/>
      <c r="H15" s="37"/>
      <c r="I15" s="37"/>
      <c r="J15" s="37"/>
      <c r="K15" s="37">
        <f>SUMIF(purchases!K16,$M$4,purchases!E16)</f>
        <v>0</v>
      </c>
      <c r="L15" s="37"/>
      <c r="M15" s="37"/>
      <c r="N15" s="37"/>
      <c r="O15" s="37"/>
      <c r="P15" s="37"/>
      <c r="Q15" s="37"/>
      <c r="R15" s="37"/>
      <c r="S15" s="90"/>
      <c r="T15" s="90"/>
      <c r="U15" s="90"/>
      <c r="V15" s="90">
        <f>SUMIF(purchases!K16,$M$4,purchases!V16)</f>
        <v>0</v>
      </c>
      <c r="W15" s="90"/>
      <c r="X15" s="90"/>
      <c r="Z15" s="36"/>
      <c r="AA15" s="36"/>
      <c r="AB15" s="36"/>
      <c r="AC15" s="112"/>
      <c r="AD15" s="112"/>
      <c r="AE15" s="112"/>
      <c r="AF15" s="112"/>
      <c r="AG15" s="112"/>
      <c r="AH15" s="112"/>
      <c r="AI15" s="112"/>
      <c r="AJ15" s="112">
        <f>SUMIF(purchases!AJ16,$AL$4,purchases!AD16)</f>
        <v>0</v>
      </c>
      <c r="AK15" s="112"/>
      <c r="AL15" s="112"/>
      <c r="AM15" s="112"/>
      <c r="AN15" s="112"/>
      <c r="AO15" s="112"/>
      <c r="AP15" s="112"/>
      <c r="AQ15" s="112"/>
      <c r="AR15" s="116"/>
      <c r="AS15" s="116"/>
      <c r="AT15" s="116"/>
      <c r="AU15" s="116">
        <f>SUMIF(purchases!AJ16,$AL$4,purchases!AU16)</f>
        <v>0</v>
      </c>
      <c r="AV15" s="116"/>
      <c r="AW15" s="116"/>
      <c r="AY15" s="102"/>
      <c r="AZ15" s="102"/>
      <c r="BA15" s="102"/>
      <c r="BB15" s="113"/>
      <c r="BC15" s="113"/>
      <c r="BD15" s="113"/>
      <c r="BE15" s="113"/>
      <c r="BF15" s="113"/>
      <c r="BG15" s="113"/>
      <c r="BH15" s="113"/>
      <c r="BI15" s="113">
        <f>SUMIF(purchases!BI16,$BK$4,purchases!BC16)</f>
        <v>0</v>
      </c>
      <c r="BJ15" s="113"/>
      <c r="BK15" s="113"/>
      <c r="BL15" s="113"/>
      <c r="BM15" s="113"/>
      <c r="BN15" s="113"/>
      <c r="BO15" s="113"/>
      <c r="BP15" s="113"/>
      <c r="BQ15" s="104"/>
      <c r="BR15" s="104"/>
      <c r="BS15" s="104"/>
      <c r="BT15" s="104">
        <f>SUMIF(purchases!BI16,$BK$4,purchases!BT16)</f>
        <v>0</v>
      </c>
      <c r="BU15" s="104"/>
      <c r="BV15" s="104"/>
      <c r="BX15" s="117"/>
      <c r="BY15" s="117"/>
      <c r="BZ15" s="117"/>
      <c r="CA15" s="114"/>
      <c r="CB15" s="114"/>
      <c r="CC15" s="114"/>
      <c r="CD15" s="114"/>
      <c r="CE15" s="114"/>
      <c r="CF15" s="114"/>
      <c r="CG15" s="114"/>
      <c r="CH15" s="114">
        <f>SUMIF(purchases!CH16,$CJ$4,purchases!CB16)</f>
        <v>0</v>
      </c>
      <c r="CI15" s="114"/>
      <c r="CJ15" s="114"/>
      <c r="CK15" s="114"/>
      <c r="CL15" s="114"/>
      <c r="CM15" s="114"/>
      <c r="CN15" s="114"/>
      <c r="CO15" s="114"/>
      <c r="CP15" s="109"/>
      <c r="CQ15" s="109"/>
      <c r="CR15" s="109"/>
      <c r="CS15" s="109">
        <f>SUMIF(purchases!CH16,$CJ$4,purchases!CS16)</f>
        <v>0</v>
      </c>
      <c r="CT15" s="109"/>
      <c r="CU15" s="109"/>
      <c r="CW15" s="115"/>
      <c r="CX15" s="115"/>
      <c r="CY15" s="115"/>
      <c r="CZ15" s="111"/>
      <c r="DA15" s="111"/>
      <c r="DB15" s="111"/>
      <c r="DC15" s="111"/>
      <c r="DD15" s="111"/>
      <c r="DE15" s="111"/>
      <c r="DF15" s="111"/>
      <c r="DG15" s="111">
        <f>SUMIF(purchases!DG16,$DI$4,purchases!DA16)</f>
        <v>0</v>
      </c>
      <c r="DH15" s="111"/>
      <c r="DI15" s="111"/>
      <c r="DJ15" s="111"/>
      <c r="DK15" s="111"/>
      <c r="DL15" s="111"/>
      <c r="DM15" s="111"/>
      <c r="DN15" s="111"/>
      <c r="DO15" s="110"/>
      <c r="DP15" s="110"/>
      <c r="DQ15" s="110"/>
      <c r="DR15" s="110">
        <f>SUMIF(purchases!DG16,$DI$4,purchases!DR16)</f>
        <v>0</v>
      </c>
      <c r="DS15" s="110"/>
      <c r="DT15" s="110"/>
      <c r="DV15" s="102"/>
      <c r="DW15" s="102"/>
      <c r="DX15" s="102"/>
      <c r="DY15" s="103"/>
      <c r="DZ15" s="103"/>
      <c r="EA15" s="103"/>
      <c r="EB15" s="103"/>
      <c r="EC15" s="103"/>
      <c r="ED15" s="103"/>
      <c r="EE15" s="103"/>
      <c r="EF15" s="103">
        <f>SUMIF(purchases!EF16,$EH$4,purchases!DZ16)</f>
        <v>0</v>
      </c>
      <c r="EG15" s="103"/>
      <c r="EH15" s="103"/>
      <c r="EI15" s="103"/>
      <c r="EJ15" s="103"/>
      <c r="EK15" s="103"/>
      <c r="EL15" s="103"/>
      <c r="EM15" s="103"/>
      <c r="EN15" s="104"/>
      <c r="EO15" s="104"/>
      <c r="EP15" s="104"/>
      <c r="EQ15" s="104">
        <f>SUMIF(purchases!EF16,$EH$4,purchases!EQ16)</f>
        <v>0</v>
      </c>
      <c r="ER15" s="104"/>
      <c r="ES15" s="104"/>
      <c r="EU15" s="36"/>
      <c r="EV15" s="36"/>
      <c r="EW15" s="36"/>
      <c r="EX15" s="37"/>
      <c r="EY15" s="37"/>
      <c r="EZ15" s="37"/>
      <c r="FA15" s="37"/>
      <c r="FB15" s="37"/>
      <c r="FC15" s="37"/>
      <c r="FD15" s="37"/>
      <c r="FE15" s="37">
        <f>SUMIF(purchases!FE16,$FG$4,purchases!EY16)</f>
        <v>0</v>
      </c>
      <c r="FF15" s="37"/>
      <c r="FG15" s="37"/>
      <c r="FH15" s="37"/>
      <c r="FI15" s="37"/>
      <c r="FJ15" s="37"/>
      <c r="FK15" s="37"/>
      <c r="FL15" s="37"/>
      <c r="FM15" s="90"/>
      <c r="FN15" s="90"/>
      <c r="FO15" s="90"/>
      <c r="FP15" s="90">
        <f>SUMIF(purchases!FE16,$FG$4,purchases!FP16)</f>
        <v>0</v>
      </c>
      <c r="FQ15" s="90"/>
      <c r="FR15" s="90"/>
      <c r="FT15" s="36"/>
      <c r="FU15" s="36"/>
      <c r="FV15" s="36"/>
      <c r="FW15" s="112"/>
      <c r="FX15" s="112"/>
      <c r="FY15" s="112"/>
      <c r="FZ15" s="112"/>
      <c r="GA15" s="112"/>
      <c r="GB15" s="112"/>
      <c r="GC15" s="112"/>
      <c r="GD15" s="112">
        <f>SUMIF(purchases!GD16,$GF$4,purchases!FX16)</f>
        <v>0</v>
      </c>
      <c r="GE15" s="112"/>
      <c r="GF15" s="112"/>
      <c r="GG15" s="112"/>
      <c r="GH15" s="112"/>
      <c r="GI15" s="112"/>
      <c r="GJ15" s="112"/>
      <c r="GK15" s="112"/>
      <c r="GL15" s="116"/>
      <c r="GM15" s="116"/>
      <c r="GN15" s="116"/>
      <c r="GO15" s="116">
        <f>SUMIF(purchases!GD16,$GF$4,purchases!GO16)</f>
        <v>0</v>
      </c>
      <c r="GP15" s="116"/>
      <c r="GQ15" s="116"/>
      <c r="GS15" s="102"/>
      <c r="GT15" s="102"/>
      <c r="GU15" s="102"/>
      <c r="GV15" s="113"/>
      <c r="GW15" s="113"/>
      <c r="GX15" s="113"/>
      <c r="GY15" s="113"/>
      <c r="GZ15" s="113"/>
      <c r="HA15" s="113"/>
      <c r="HB15" s="113"/>
      <c r="HC15" s="113">
        <f>SUMIF(purchases!HC16,$HE$4,purchases!GW16)</f>
        <v>0</v>
      </c>
      <c r="HD15" s="113"/>
      <c r="HE15" s="113"/>
      <c r="HF15" s="113"/>
      <c r="HG15" s="113"/>
      <c r="HH15" s="113"/>
      <c r="HI15" s="113"/>
      <c r="HJ15" s="113"/>
      <c r="HK15" s="104"/>
      <c r="HL15" s="104"/>
      <c r="HM15" s="104"/>
      <c r="HN15" s="104">
        <f>SUMIF(purchases!HC16,$HE$4,purchases!HN16)</f>
        <v>0</v>
      </c>
      <c r="HO15" s="104"/>
      <c r="HP15" s="104"/>
      <c r="HR15" s="117"/>
      <c r="HS15" s="117"/>
      <c r="HT15" s="117"/>
      <c r="HU15" s="114"/>
      <c r="HV15" s="114"/>
      <c r="HW15" s="114"/>
      <c r="HX15" s="114"/>
      <c r="HY15" s="114"/>
      <c r="HZ15" s="114"/>
      <c r="IA15" s="114"/>
      <c r="IB15" s="114">
        <f>SUMIF(purchases!IB16,$ID$4,purchases!HV16)</f>
        <v>0</v>
      </c>
      <c r="IC15" s="114"/>
      <c r="ID15" s="114"/>
      <c r="IE15" s="114"/>
      <c r="IF15" s="114"/>
      <c r="IG15" s="114"/>
      <c r="IH15" s="114"/>
      <c r="II15" s="114"/>
      <c r="IJ15" s="109"/>
      <c r="IK15" s="109"/>
      <c r="IL15" s="109"/>
      <c r="IM15" s="109">
        <f>SUMIF(purchases!IB16,$ID$4,purchases!IM16)</f>
        <v>0</v>
      </c>
      <c r="IN15" s="109"/>
      <c r="IO15" s="109"/>
      <c r="IQ15" s="115"/>
      <c r="IR15" s="115"/>
      <c r="IS15" s="115"/>
      <c r="IT15" s="111"/>
      <c r="IU15" s="111"/>
      <c r="IV15" s="111"/>
      <c r="IW15" s="111"/>
      <c r="IX15" s="111"/>
      <c r="IY15" s="111"/>
      <c r="IZ15" s="111"/>
      <c r="JA15" s="111">
        <f>SUMIF(purchases!JA16,$JC$4,purchases!IU16)</f>
        <v>0</v>
      </c>
      <c r="JB15" s="111"/>
      <c r="JC15" s="111"/>
      <c r="JD15" s="111"/>
      <c r="JE15" s="111"/>
      <c r="JF15" s="111"/>
      <c r="JG15" s="111"/>
      <c r="JH15" s="111"/>
      <c r="JI15" s="110"/>
      <c r="JJ15" s="110"/>
      <c r="JK15" s="110"/>
      <c r="JL15" s="110">
        <f>SUMIF(purchases!JA16,$JC$4,purchases!JL16)</f>
        <v>0</v>
      </c>
      <c r="JM15" s="110"/>
      <c r="JN15" s="110"/>
      <c r="JP15" s="102"/>
      <c r="JQ15" s="102"/>
      <c r="JR15" s="102"/>
      <c r="JS15" s="103"/>
      <c r="JT15" s="103"/>
      <c r="JU15" s="103"/>
      <c r="JV15" s="103"/>
      <c r="JW15" s="103"/>
      <c r="JX15" s="103"/>
      <c r="JY15" s="103"/>
      <c r="JZ15" s="103">
        <f>SUMIF(purchases!JZ16,$KB$4,purchases!JT16)</f>
        <v>0</v>
      </c>
      <c r="KA15" s="103"/>
      <c r="KB15" s="103"/>
      <c r="KC15" s="103"/>
      <c r="KD15" s="103"/>
      <c r="KE15" s="103"/>
      <c r="KF15" s="103"/>
      <c r="KG15" s="103"/>
      <c r="KH15" s="104"/>
      <c r="KI15" s="104"/>
      <c r="KJ15" s="104"/>
      <c r="KK15" s="104">
        <f>SUMIF(purchases!JZ16,$KB$4,purchases!KK16)</f>
        <v>0</v>
      </c>
      <c r="KL15" s="104"/>
      <c r="KM15" s="104"/>
    </row>
    <row r="16" spans="1:299" s="4" customFormat="1" ht="20.100000000000001" customHeight="1" x14ac:dyDescent="0.2">
      <c r="A16" s="36"/>
      <c r="B16" s="36"/>
      <c r="C16" s="36"/>
      <c r="D16" s="37"/>
      <c r="E16" s="37"/>
      <c r="F16" s="37"/>
      <c r="G16" s="37"/>
      <c r="H16" s="37"/>
      <c r="I16" s="37"/>
      <c r="J16" s="37"/>
      <c r="K16" s="37">
        <f>SUMIF(purchases!K17,$M$4,purchases!E17)</f>
        <v>0</v>
      </c>
      <c r="L16" s="37"/>
      <c r="M16" s="37"/>
      <c r="N16" s="37"/>
      <c r="O16" s="37"/>
      <c r="P16" s="37"/>
      <c r="Q16" s="37"/>
      <c r="R16" s="37"/>
      <c r="S16" s="90"/>
      <c r="T16" s="90"/>
      <c r="U16" s="90"/>
      <c r="V16" s="90">
        <f>SUMIF(purchases!K17,$M$4,purchases!V17)</f>
        <v>0</v>
      </c>
      <c r="W16" s="90"/>
      <c r="X16" s="90"/>
      <c r="Z16" s="36"/>
      <c r="AA16" s="36"/>
      <c r="AB16" s="36"/>
      <c r="AC16" s="112"/>
      <c r="AD16" s="112"/>
      <c r="AE16" s="112"/>
      <c r="AF16" s="112"/>
      <c r="AG16" s="112"/>
      <c r="AH16" s="112"/>
      <c r="AI16" s="112"/>
      <c r="AJ16" s="112">
        <f>SUMIF(purchases!AJ17,$AL$4,purchases!AD17)</f>
        <v>0</v>
      </c>
      <c r="AK16" s="112"/>
      <c r="AL16" s="112"/>
      <c r="AM16" s="112"/>
      <c r="AN16" s="112"/>
      <c r="AO16" s="112"/>
      <c r="AP16" s="112"/>
      <c r="AQ16" s="112"/>
      <c r="AR16" s="116"/>
      <c r="AS16" s="116"/>
      <c r="AT16" s="116"/>
      <c r="AU16" s="116">
        <f>SUMIF(purchases!AJ17,$AL$4,purchases!AU17)</f>
        <v>0</v>
      </c>
      <c r="AV16" s="116"/>
      <c r="AW16" s="116"/>
      <c r="AY16" s="102"/>
      <c r="AZ16" s="102"/>
      <c r="BA16" s="102"/>
      <c r="BB16" s="113"/>
      <c r="BC16" s="113"/>
      <c r="BD16" s="113"/>
      <c r="BE16" s="113"/>
      <c r="BF16" s="113"/>
      <c r="BG16" s="113"/>
      <c r="BH16" s="113"/>
      <c r="BI16" s="113">
        <f>SUMIF(purchases!BI17,$BK$4,purchases!BC17)</f>
        <v>0</v>
      </c>
      <c r="BJ16" s="113"/>
      <c r="BK16" s="113"/>
      <c r="BL16" s="113"/>
      <c r="BM16" s="113"/>
      <c r="BN16" s="113"/>
      <c r="BO16" s="113"/>
      <c r="BP16" s="113"/>
      <c r="BQ16" s="104"/>
      <c r="BR16" s="104"/>
      <c r="BS16" s="104"/>
      <c r="BT16" s="104">
        <f>SUMIF(purchases!BI17,$BK$4,purchases!BT17)</f>
        <v>0</v>
      </c>
      <c r="BU16" s="104"/>
      <c r="BV16" s="104"/>
      <c r="BX16" s="117"/>
      <c r="BY16" s="117"/>
      <c r="BZ16" s="117"/>
      <c r="CA16" s="114"/>
      <c r="CB16" s="114"/>
      <c r="CC16" s="114"/>
      <c r="CD16" s="114"/>
      <c r="CE16" s="114"/>
      <c r="CF16" s="114"/>
      <c r="CG16" s="114"/>
      <c r="CH16" s="114">
        <f>SUMIF(purchases!CH17,$CJ$4,purchases!CB17)</f>
        <v>0</v>
      </c>
      <c r="CI16" s="114"/>
      <c r="CJ16" s="114"/>
      <c r="CK16" s="114"/>
      <c r="CL16" s="114"/>
      <c r="CM16" s="114"/>
      <c r="CN16" s="114"/>
      <c r="CO16" s="114"/>
      <c r="CP16" s="109"/>
      <c r="CQ16" s="109"/>
      <c r="CR16" s="109"/>
      <c r="CS16" s="109">
        <f>SUMIF(purchases!CH17,$CJ$4,purchases!CS17)</f>
        <v>0</v>
      </c>
      <c r="CT16" s="109"/>
      <c r="CU16" s="109"/>
      <c r="CW16" s="115"/>
      <c r="CX16" s="115"/>
      <c r="CY16" s="115"/>
      <c r="CZ16" s="111"/>
      <c r="DA16" s="111"/>
      <c r="DB16" s="111"/>
      <c r="DC16" s="111"/>
      <c r="DD16" s="111"/>
      <c r="DE16" s="111"/>
      <c r="DF16" s="111"/>
      <c r="DG16" s="111">
        <f>SUMIF(purchases!DG17,$DI$4,purchases!DA17)</f>
        <v>0</v>
      </c>
      <c r="DH16" s="111"/>
      <c r="DI16" s="111"/>
      <c r="DJ16" s="111"/>
      <c r="DK16" s="111"/>
      <c r="DL16" s="111"/>
      <c r="DM16" s="111"/>
      <c r="DN16" s="111"/>
      <c r="DO16" s="110"/>
      <c r="DP16" s="110"/>
      <c r="DQ16" s="110"/>
      <c r="DR16" s="110">
        <f>SUMIF(purchases!DG17,$DI$4,purchases!DR17)</f>
        <v>0</v>
      </c>
      <c r="DS16" s="110"/>
      <c r="DT16" s="110"/>
      <c r="DV16" s="102"/>
      <c r="DW16" s="102"/>
      <c r="DX16" s="102"/>
      <c r="DY16" s="103"/>
      <c r="DZ16" s="103"/>
      <c r="EA16" s="103"/>
      <c r="EB16" s="103"/>
      <c r="EC16" s="103"/>
      <c r="ED16" s="103"/>
      <c r="EE16" s="103"/>
      <c r="EF16" s="103">
        <f>SUMIF(purchases!EF17,$EH$4,purchases!DZ17)</f>
        <v>0</v>
      </c>
      <c r="EG16" s="103"/>
      <c r="EH16" s="103"/>
      <c r="EI16" s="103"/>
      <c r="EJ16" s="103"/>
      <c r="EK16" s="103"/>
      <c r="EL16" s="103"/>
      <c r="EM16" s="103"/>
      <c r="EN16" s="104"/>
      <c r="EO16" s="104"/>
      <c r="EP16" s="104"/>
      <c r="EQ16" s="104">
        <f>SUMIF(purchases!EF17,$EH$4,purchases!EQ17)</f>
        <v>0</v>
      </c>
      <c r="ER16" s="104"/>
      <c r="ES16" s="104"/>
      <c r="EU16" s="36"/>
      <c r="EV16" s="36"/>
      <c r="EW16" s="36"/>
      <c r="EX16" s="37"/>
      <c r="EY16" s="37"/>
      <c r="EZ16" s="37"/>
      <c r="FA16" s="37"/>
      <c r="FB16" s="37"/>
      <c r="FC16" s="37"/>
      <c r="FD16" s="37"/>
      <c r="FE16" s="37">
        <f>SUMIF(purchases!FE17,$FG$4,purchases!EY17)</f>
        <v>0</v>
      </c>
      <c r="FF16" s="37"/>
      <c r="FG16" s="37"/>
      <c r="FH16" s="37"/>
      <c r="FI16" s="37"/>
      <c r="FJ16" s="37"/>
      <c r="FK16" s="37"/>
      <c r="FL16" s="37"/>
      <c r="FM16" s="90"/>
      <c r="FN16" s="90"/>
      <c r="FO16" s="90"/>
      <c r="FP16" s="90">
        <f>SUMIF(purchases!FE17,$FG$4,purchases!FP17)</f>
        <v>0</v>
      </c>
      <c r="FQ16" s="90"/>
      <c r="FR16" s="90"/>
      <c r="FT16" s="36"/>
      <c r="FU16" s="36"/>
      <c r="FV16" s="36"/>
      <c r="FW16" s="112"/>
      <c r="FX16" s="112"/>
      <c r="FY16" s="112"/>
      <c r="FZ16" s="112"/>
      <c r="GA16" s="112"/>
      <c r="GB16" s="112"/>
      <c r="GC16" s="112"/>
      <c r="GD16" s="112">
        <f>SUMIF(purchases!GD17,$GF$4,purchases!FX17)</f>
        <v>0</v>
      </c>
      <c r="GE16" s="112"/>
      <c r="GF16" s="112"/>
      <c r="GG16" s="112"/>
      <c r="GH16" s="112"/>
      <c r="GI16" s="112"/>
      <c r="GJ16" s="112"/>
      <c r="GK16" s="112"/>
      <c r="GL16" s="116"/>
      <c r="GM16" s="116"/>
      <c r="GN16" s="116"/>
      <c r="GO16" s="116">
        <f>SUMIF(purchases!GD17,$GF$4,purchases!GO17)</f>
        <v>0</v>
      </c>
      <c r="GP16" s="116"/>
      <c r="GQ16" s="116"/>
      <c r="GS16" s="102"/>
      <c r="GT16" s="102"/>
      <c r="GU16" s="102"/>
      <c r="GV16" s="113"/>
      <c r="GW16" s="113"/>
      <c r="GX16" s="113"/>
      <c r="GY16" s="113"/>
      <c r="GZ16" s="113"/>
      <c r="HA16" s="113"/>
      <c r="HB16" s="113"/>
      <c r="HC16" s="113">
        <f>SUMIF(purchases!HC17,$HE$4,purchases!GW17)</f>
        <v>0</v>
      </c>
      <c r="HD16" s="113"/>
      <c r="HE16" s="113"/>
      <c r="HF16" s="113"/>
      <c r="HG16" s="113"/>
      <c r="HH16" s="113"/>
      <c r="HI16" s="113"/>
      <c r="HJ16" s="113"/>
      <c r="HK16" s="104"/>
      <c r="HL16" s="104"/>
      <c r="HM16" s="104"/>
      <c r="HN16" s="104">
        <f>SUMIF(purchases!HC17,$HE$4,purchases!HN17)</f>
        <v>0</v>
      </c>
      <c r="HO16" s="104"/>
      <c r="HP16" s="104"/>
      <c r="HR16" s="117"/>
      <c r="HS16" s="117"/>
      <c r="HT16" s="117"/>
      <c r="HU16" s="114"/>
      <c r="HV16" s="114"/>
      <c r="HW16" s="114"/>
      <c r="HX16" s="114"/>
      <c r="HY16" s="114"/>
      <c r="HZ16" s="114"/>
      <c r="IA16" s="114"/>
      <c r="IB16" s="114">
        <f>SUMIF(purchases!IB17,$ID$4,purchases!HV17)</f>
        <v>0</v>
      </c>
      <c r="IC16" s="114"/>
      <c r="ID16" s="114"/>
      <c r="IE16" s="114"/>
      <c r="IF16" s="114"/>
      <c r="IG16" s="114"/>
      <c r="IH16" s="114"/>
      <c r="II16" s="114"/>
      <c r="IJ16" s="109"/>
      <c r="IK16" s="109"/>
      <c r="IL16" s="109"/>
      <c r="IM16" s="109">
        <f>SUMIF(purchases!IB17,$ID$4,purchases!IM17)</f>
        <v>0</v>
      </c>
      <c r="IN16" s="109"/>
      <c r="IO16" s="109"/>
      <c r="IQ16" s="115"/>
      <c r="IR16" s="115"/>
      <c r="IS16" s="115"/>
      <c r="IT16" s="111"/>
      <c r="IU16" s="111"/>
      <c r="IV16" s="111"/>
      <c r="IW16" s="111"/>
      <c r="IX16" s="111"/>
      <c r="IY16" s="111"/>
      <c r="IZ16" s="111"/>
      <c r="JA16" s="111">
        <f>SUMIF(purchases!JA17,$JC$4,purchases!IU17)</f>
        <v>0</v>
      </c>
      <c r="JB16" s="111"/>
      <c r="JC16" s="111"/>
      <c r="JD16" s="111"/>
      <c r="JE16" s="111"/>
      <c r="JF16" s="111"/>
      <c r="JG16" s="111"/>
      <c r="JH16" s="111"/>
      <c r="JI16" s="110"/>
      <c r="JJ16" s="110"/>
      <c r="JK16" s="110"/>
      <c r="JL16" s="110">
        <f>SUMIF(purchases!JA17,$JC$4,purchases!JL17)</f>
        <v>0</v>
      </c>
      <c r="JM16" s="110"/>
      <c r="JN16" s="110"/>
      <c r="JP16" s="102"/>
      <c r="JQ16" s="102"/>
      <c r="JR16" s="102"/>
      <c r="JS16" s="103"/>
      <c r="JT16" s="103"/>
      <c r="JU16" s="103"/>
      <c r="JV16" s="103"/>
      <c r="JW16" s="103"/>
      <c r="JX16" s="103"/>
      <c r="JY16" s="103"/>
      <c r="JZ16" s="103">
        <f>SUMIF(purchases!JZ17,$KB$4,purchases!JT17)</f>
        <v>0</v>
      </c>
      <c r="KA16" s="103"/>
      <c r="KB16" s="103"/>
      <c r="KC16" s="103"/>
      <c r="KD16" s="103"/>
      <c r="KE16" s="103"/>
      <c r="KF16" s="103"/>
      <c r="KG16" s="103"/>
      <c r="KH16" s="104"/>
      <c r="KI16" s="104"/>
      <c r="KJ16" s="104"/>
      <c r="KK16" s="104">
        <f>SUMIF(purchases!JZ17,$KB$4,purchases!KK17)</f>
        <v>0</v>
      </c>
      <c r="KL16" s="104"/>
      <c r="KM16" s="104"/>
    </row>
    <row r="17" spans="1:299" s="4" customFormat="1" ht="20.100000000000001" customHeight="1" x14ac:dyDescent="0.2">
      <c r="A17" s="36"/>
      <c r="B17" s="36"/>
      <c r="C17" s="36"/>
      <c r="D17" s="37"/>
      <c r="E17" s="37"/>
      <c r="F17" s="37"/>
      <c r="G17" s="37"/>
      <c r="H17" s="37"/>
      <c r="I17" s="37"/>
      <c r="J17" s="37"/>
      <c r="K17" s="37">
        <f>SUMIF(purchases!K18,$M$4,purchases!E18)</f>
        <v>0</v>
      </c>
      <c r="L17" s="37"/>
      <c r="M17" s="37"/>
      <c r="N17" s="37"/>
      <c r="O17" s="37"/>
      <c r="P17" s="37"/>
      <c r="Q17" s="37"/>
      <c r="R17" s="37"/>
      <c r="S17" s="90"/>
      <c r="T17" s="90"/>
      <c r="U17" s="90"/>
      <c r="V17" s="90">
        <f>SUMIF(purchases!K18,$M$4,purchases!V18)</f>
        <v>0</v>
      </c>
      <c r="W17" s="90"/>
      <c r="X17" s="90"/>
      <c r="Z17" s="36"/>
      <c r="AA17" s="36"/>
      <c r="AB17" s="36"/>
      <c r="AC17" s="112"/>
      <c r="AD17" s="112"/>
      <c r="AE17" s="112"/>
      <c r="AF17" s="112"/>
      <c r="AG17" s="112"/>
      <c r="AH17" s="112"/>
      <c r="AI17" s="112"/>
      <c r="AJ17" s="112">
        <f>SUMIF(purchases!AJ18,$AL$4,purchases!AD18)</f>
        <v>0</v>
      </c>
      <c r="AK17" s="112"/>
      <c r="AL17" s="112"/>
      <c r="AM17" s="112"/>
      <c r="AN17" s="112"/>
      <c r="AO17" s="112"/>
      <c r="AP17" s="112"/>
      <c r="AQ17" s="112"/>
      <c r="AR17" s="116"/>
      <c r="AS17" s="116"/>
      <c r="AT17" s="116"/>
      <c r="AU17" s="116">
        <f>SUMIF(purchases!AJ18,$AL$4,purchases!AU18)</f>
        <v>0</v>
      </c>
      <c r="AV17" s="116"/>
      <c r="AW17" s="116"/>
      <c r="AY17" s="102"/>
      <c r="AZ17" s="102"/>
      <c r="BA17" s="102"/>
      <c r="BB17" s="113"/>
      <c r="BC17" s="113"/>
      <c r="BD17" s="113"/>
      <c r="BE17" s="113"/>
      <c r="BF17" s="113"/>
      <c r="BG17" s="113"/>
      <c r="BH17" s="113"/>
      <c r="BI17" s="113">
        <f>SUMIF(purchases!BI18,$BK$4,purchases!BC18)</f>
        <v>0</v>
      </c>
      <c r="BJ17" s="113"/>
      <c r="BK17" s="113"/>
      <c r="BL17" s="113"/>
      <c r="BM17" s="113"/>
      <c r="BN17" s="113"/>
      <c r="BO17" s="113"/>
      <c r="BP17" s="113"/>
      <c r="BQ17" s="104"/>
      <c r="BR17" s="104"/>
      <c r="BS17" s="104"/>
      <c r="BT17" s="104">
        <f>SUMIF(purchases!BI18,$BK$4,purchases!BT18)</f>
        <v>0</v>
      </c>
      <c r="BU17" s="104"/>
      <c r="BV17" s="104"/>
      <c r="BX17" s="117"/>
      <c r="BY17" s="117"/>
      <c r="BZ17" s="117"/>
      <c r="CA17" s="114"/>
      <c r="CB17" s="114"/>
      <c r="CC17" s="114"/>
      <c r="CD17" s="114"/>
      <c r="CE17" s="114"/>
      <c r="CF17" s="114"/>
      <c r="CG17" s="114"/>
      <c r="CH17" s="114">
        <f>SUMIF(purchases!CH18,$CJ$4,purchases!CB18)</f>
        <v>0</v>
      </c>
      <c r="CI17" s="114"/>
      <c r="CJ17" s="114"/>
      <c r="CK17" s="114"/>
      <c r="CL17" s="114"/>
      <c r="CM17" s="114"/>
      <c r="CN17" s="114"/>
      <c r="CO17" s="114"/>
      <c r="CP17" s="109"/>
      <c r="CQ17" s="109"/>
      <c r="CR17" s="109"/>
      <c r="CS17" s="109">
        <f>SUMIF(purchases!CH18,$CJ$4,purchases!CS18)</f>
        <v>0</v>
      </c>
      <c r="CT17" s="109"/>
      <c r="CU17" s="109"/>
      <c r="CW17" s="115"/>
      <c r="CX17" s="115"/>
      <c r="CY17" s="115"/>
      <c r="CZ17" s="111"/>
      <c r="DA17" s="111"/>
      <c r="DB17" s="111"/>
      <c r="DC17" s="111"/>
      <c r="DD17" s="111"/>
      <c r="DE17" s="111"/>
      <c r="DF17" s="111"/>
      <c r="DG17" s="111">
        <f>SUMIF(purchases!DG18,$DI$4,purchases!DA18)</f>
        <v>0</v>
      </c>
      <c r="DH17" s="111"/>
      <c r="DI17" s="111"/>
      <c r="DJ17" s="111"/>
      <c r="DK17" s="111"/>
      <c r="DL17" s="111"/>
      <c r="DM17" s="111"/>
      <c r="DN17" s="111"/>
      <c r="DO17" s="110"/>
      <c r="DP17" s="110"/>
      <c r="DQ17" s="110"/>
      <c r="DR17" s="110">
        <f>SUMIF(purchases!DG18,$DI$4,purchases!DR18)</f>
        <v>0</v>
      </c>
      <c r="DS17" s="110"/>
      <c r="DT17" s="110"/>
      <c r="DV17" s="102"/>
      <c r="DW17" s="102"/>
      <c r="DX17" s="102"/>
      <c r="DY17" s="103"/>
      <c r="DZ17" s="103"/>
      <c r="EA17" s="103"/>
      <c r="EB17" s="103"/>
      <c r="EC17" s="103"/>
      <c r="ED17" s="103"/>
      <c r="EE17" s="103"/>
      <c r="EF17" s="103">
        <f>SUMIF(purchases!EF18,$EH$4,purchases!DZ18)</f>
        <v>0</v>
      </c>
      <c r="EG17" s="103"/>
      <c r="EH17" s="103"/>
      <c r="EI17" s="103"/>
      <c r="EJ17" s="103"/>
      <c r="EK17" s="103"/>
      <c r="EL17" s="103"/>
      <c r="EM17" s="103"/>
      <c r="EN17" s="104"/>
      <c r="EO17" s="104"/>
      <c r="EP17" s="104"/>
      <c r="EQ17" s="104">
        <f>SUMIF(purchases!EF18,$EH$4,purchases!EQ18)</f>
        <v>0</v>
      </c>
      <c r="ER17" s="104"/>
      <c r="ES17" s="104"/>
      <c r="EU17" s="36"/>
      <c r="EV17" s="36"/>
      <c r="EW17" s="36"/>
      <c r="EX17" s="37"/>
      <c r="EY17" s="37"/>
      <c r="EZ17" s="37"/>
      <c r="FA17" s="37"/>
      <c r="FB17" s="37"/>
      <c r="FC17" s="37"/>
      <c r="FD17" s="37"/>
      <c r="FE17" s="37">
        <f>SUMIF(purchases!FE18,$FG$4,purchases!EY18)</f>
        <v>0</v>
      </c>
      <c r="FF17" s="37"/>
      <c r="FG17" s="37"/>
      <c r="FH17" s="37"/>
      <c r="FI17" s="37"/>
      <c r="FJ17" s="37"/>
      <c r="FK17" s="37"/>
      <c r="FL17" s="37"/>
      <c r="FM17" s="90"/>
      <c r="FN17" s="90"/>
      <c r="FO17" s="90"/>
      <c r="FP17" s="90">
        <f>SUMIF(purchases!FE18,$FG$4,purchases!FP18)</f>
        <v>0</v>
      </c>
      <c r="FQ17" s="90"/>
      <c r="FR17" s="90"/>
      <c r="FT17" s="36"/>
      <c r="FU17" s="36"/>
      <c r="FV17" s="36"/>
      <c r="FW17" s="112"/>
      <c r="FX17" s="112"/>
      <c r="FY17" s="112"/>
      <c r="FZ17" s="112"/>
      <c r="GA17" s="112"/>
      <c r="GB17" s="112"/>
      <c r="GC17" s="112"/>
      <c r="GD17" s="112">
        <f>SUMIF(purchases!GD18,$GF$4,purchases!FX18)</f>
        <v>0</v>
      </c>
      <c r="GE17" s="112"/>
      <c r="GF17" s="112"/>
      <c r="GG17" s="112"/>
      <c r="GH17" s="112"/>
      <c r="GI17" s="112"/>
      <c r="GJ17" s="112"/>
      <c r="GK17" s="112"/>
      <c r="GL17" s="116"/>
      <c r="GM17" s="116"/>
      <c r="GN17" s="116"/>
      <c r="GO17" s="116">
        <f>SUMIF(purchases!GD18,$GF$4,purchases!GO18)</f>
        <v>0</v>
      </c>
      <c r="GP17" s="116"/>
      <c r="GQ17" s="116"/>
      <c r="GS17" s="102"/>
      <c r="GT17" s="102"/>
      <c r="GU17" s="102"/>
      <c r="GV17" s="113"/>
      <c r="GW17" s="113"/>
      <c r="GX17" s="113"/>
      <c r="GY17" s="113"/>
      <c r="GZ17" s="113"/>
      <c r="HA17" s="113"/>
      <c r="HB17" s="113"/>
      <c r="HC17" s="113">
        <f>SUMIF(purchases!HC18,$HE$4,purchases!GW18)</f>
        <v>0</v>
      </c>
      <c r="HD17" s="113"/>
      <c r="HE17" s="113"/>
      <c r="HF17" s="113"/>
      <c r="HG17" s="113"/>
      <c r="HH17" s="113"/>
      <c r="HI17" s="113"/>
      <c r="HJ17" s="113"/>
      <c r="HK17" s="104"/>
      <c r="HL17" s="104"/>
      <c r="HM17" s="104"/>
      <c r="HN17" s="104">
        <f>SUMIF(purchases!HC18,$HE$4,purchases!HN18)</f>
        <v>0</v>
      </c>
      <c r="HO17" s="104"/>
      <c r="HP17" s="104"/>
      <c r="HR17" s="117"/>
      <c r="HS17" s="117"/>
      <c r="HT17" s="117"/>
      <c r="HU17" s="114"/>
      <c r="HV17" s="114"/>
      <c r="HW17" s="114"/>
      <c r="HX17" s="114"/>
      <c r="HY17" s="114"/>
      <c r="HZ17" s="114"/>
      <c r="IA17" s="114"/>
      <c r="IB17" s="114">
        <f>SUMIF(purchases!IB18,$ID$4,purchases!HV18)</f>
        <v>0</v>
      </c>
      <c r="IC17" s="114"/>
      <c r="ID17" s="114"/>
      <c r="IE17" s="114"/>
      <c r="IF17" s="114"/>
      <c r="IG17" s="114"/>
      <c r="IH17" s="114"/>
      <c r="II17" s="114"/>
      <c r="IJ17" s="109"/>
      <c r="IK17" s="109"/>
      <c r="IL17" s="109"/>
      <c r="IM17" s="109">
        <f>SUMIF(purchases!IB18,$ID$4,purchases!IM18)</f>
        <v>0</v>
      </c>
      <c r="IN17" s="109"/>
      <c r="IO17" s="109"/>
      <c r="IQ17" s="115"/>
      <c r="IR17" s="115"/>
      <c r="IS17" s="115"/>
      <c r="IT17" s="111"/>
      <c r="IU17" s="111"/>
      <c r="IV17" s="111"/>
      <c r="IW17" s="111"/>
      <c r="IX17" s="111"/>
      <c r="IY17" s="111"/>
      <c r="IZ17" s="111"/>
      <c r="JA17" s="111">
        <f>SUMIF(purchases!JA18,$JC$4,purchases!IU18)</f>
        <v>0</v>
      </c>
      <c r="JB17" s="111"/>
      <c r="JC17" s="111"/>
      <c r="JD17" s="111"/>
      <c r="JE17" s="111"/>
      <c r="JF17" s="111"/>
      <c r="JG17" s="111"/>
      <c r="JH17" s="111"/>
      <c r="JI17" s="110"/>
      <c r="JJ17" s="110"/>
      <c r="JK17" s="110"/>
      <c r="JL17" s="110">
        <f>SUMIF(purchases!JA18,$JC$4,purchases!JL18)</f>
        <v>0</v>
      </c>
      <c r="JM17" s="110"/>
      <c r="JN17" s="110"/>
      <c r="JP17" s="102"/>
      <c r="JQ17" s="102"/>
      <c r="JR17" s="102"/>
      <c r="JS17" s="103"/>
      <c r="JT17" s="103"/>
      <c r="JU17" s="103"/>
      <c r="JV17" s="103"/>
      <c r="JW17" s="103"/>
      <c r="JX17" s="103"/>
      <c r="JY17" s="103"/>
      <c r="JZ17" s="103">
        <f>SUMIF(purchases!JZ18,$KB$4,purchases!JT18)</f>
        <v>0</v>
      </c>
      <c r="KA17" s="103"/>
      <c r="KB17" s="103"/>
      <c r="KC17" s="103"/>
      <c r="KD17" s="103"/>
      <c r="KE17" s="103"/>
      <c r="KF17" s="103"/>
      <c r="KG17" s="103"/>
      <c r="KH17" s="104"/>
      <c r="KI17" s="104"/>
      <c r="KJ17" s="104"/>
      <c r="KK17" s="104">
        <f>SUMIF(purchases!JZ18,$KB$4,purchases!KK18)</f>
        <v>0</v>
      </c>
      <c r="KL17" s="104"/>
      <c r="KM17" s="104"/>
    </row>
    <row r="18" spans="1:299" s="4" customFormat="1" ht="20.100000000000001" customHeight="1" x14ac:dyDescent="0.2">
      <c r="A18" s="36"/>
      <c r="B18" s="36"/>
      <c r="C18" s="36"/>
      <c r="D18" s="37"/>
      <c r="E18" s="37"/>
      <c r="F18" s="37"/>
      <c r="G18" s="37"/>
      <c r="H18" s="37"/>
      <c r="I18" s="37"/>
      <c r="J18" s="37"/>
      <c r="K18" s="37">
        <f>SUMIF(purchases!K19,$M$4,purchases!E19)</f>
        <v>0</v>
      </c>
      <c r="L18" s="37"/>
      <c r="M18" s="37"/>
      <c r="N18" s="37"/>
      <c r="O18" s="37"/>
      <c r="P18" s="37"/>
      <c r="Q18" s="37"/>
      <c r="R18" s="37"/>
      <c r="S18" s="90"/>
      <c r="T18" s="90"/>
      <c r="U18" s="90"/>
      <c r="V18" s="90">
        <f>SUMIF(purchases!K19,$M$4,purchases!V19)</f>
        <v>0</v>
      </c>
      <c r="W18" s="90"/>
      <c r="X18" s="90"/>
      <c r="Z18" s="36"/>
      <c r="AA18" s="36"/>
      <c r="AB18" s="36"/>
      <c r="AC18" s="112"/>
      <c r="AD18" s="112"/>
      <c r="AE18" s="112"/>
      <c r="AF18" s="112"/>
      <c r="AG18" s="112"/>
      <c r="AH18" s="112"/>
      <c r="AI18" s="112"/>
      <c r="AJ18" s="112">
        <f>SUMIF(purchases!AJ19,$AL$4,purchases!AD19)</f>
        <v>0</v>
      </c>
      <c r="AK18" s="112"/>
      <c r="AL18" s="112"/>
      <c r="AM18" s="112"/>
      <c r="AN18" s="112"/>
      <c r="AO18" s="112"/>
      <c r="AP18" s="112"/>
      <c r="AQ18" s="112"/>
      <c r="AR18" s="116"/>
      <c r="AS18" s="116"/>
      <c r="AT18" s="116"/>
      <c r="AU18" s="116">
        <f>SUMIF(purchases!AJ19,$AL$4,purchases!AU19)</f>
        <v>0</v>
      </c>
      <c r="AV18" s="116"/>
      <c r="AW18" s="116"/>
      <c r="AY18" s="102"/>
      <c r="AZ18" s="102"/>
      <c r="BA18" s="102"/>
      <c r="BB18" s="113"/>
      <c r="BC18" s="113"/>
      <c r="BD18" s="113"/>
      <c r="BE18" s="113"/>
      <c r="BF18" s="113"/>
      <c r="BG18" s="113"/>
      <c r="BH18" s="113"/>
      <c r="BI18" s="113">
        <f>SUMIF(purchases!BI19,$BK$4,purchases!BC19)</f>
        <v>0</v>
      </c>
      <c r="BJ18" s="113"/>
      <c r="BK18" s="113"/>
      <c r="BL18" s="113"/>
      <c r="BM18" s="113"/>
      <c r="BN18" s="113"/>
      <c r="BO18" s="113"/>
      <c r="BP18" s="113"/>
      <c r="BQ18" s="104"/>
      <c r="BR18" s="104"/>
      <c r="BS18" s="104"/>
      <c r="BT18" s="104">
        <f>SUMIF(purchases!BI19,$BK$4,purchases!BT19)</f>
        <v>0</v>
      </c>
      <c r="BU18" s="104"/>
      <c r="BV18" s="104"/>
      <c r="BX18" s="117"/>
      <c r="BY18" s="117"/>
      <c r="BZ18" s="117"/>
      <c r="CA18" s="114"/>
      <c r="CB18" s="114"/>
      <c r="CC18" s="114"/>
      <c r="CD18" s="114"/>
      <c r="CE18" s="114"/>
      <c r="CF18" s="114"/>
      <c r="CG18" s="114"/>
      <c r="CH18" s="114">
        <f>SUMIF(purchases!CH19,$CJ$4,purchases!CB19)</f>
        <v>0</v>
      </c>
      <c r="CI18" s="114"/>
      <c r="CJ18" s="114"/>
      <c r="CK18" s="114"/>
      <c r="CL18" s="114"/>
      <c r="CM18" s="114"/>
      <c r="CN18" s="114"/>
      <c r="CO18" s="114"/>
      <c r="CP18" s="109"/>
      <c r="CQ18" s="109"/>
      <c r="CR18" s="109"/>
      <c r="CS18" s="109">
        <f>SUMIF(purchases!CH19,$CJ$4,purchases!CS19)</f>
        <v>0</v>
      </c>
      <c r="CT18" s="109"/>
      <c r="CU18" s="109"/>
      <c r="CW18" s="115"/>
      <c r="CX18" s="115"/>
      <c r="CY18" s="115"/>
      <c r="CZ18" s="111"/>
      <c r="DA18" s="111"/>
      <c r="DB18" s="111"/>
      <c r="DC18" s="111"/>
      <c r="DD18" s="111"/>
      <c r="DE18" s="111"/>
      <c r="DF18" s="111"/>
      <c r="DG18" s="111">
        <f>SUMIF(purchases!DG19,$DI$4,purchases!DA19)</f>
        <v>0</v>
      </c>
      <c r="DH18" s="111"/>
      <c r="DI18" s="111"/>
      <c r="DJ18" s="111"/>
      <c r="DK18" s="111"/>
      <c r="DL18" s="111"/>
      <c r="DM18" s="111"/>
      <c r="DN18" s="111"/>
      <c r="DO18" s="110"/>
      <c r="DP18" s="110"/>
      <c r="DQ18" s="110"/>
      <c r="DR18" s="110">
        <f>SUMIF(purchases!DG19,$DI$4,purchases!DR19)</f>
        <v>0</v>
      </c>
      <c r="DS18" s="110"/>
      <c r="DT18" s="110"/>
      <c r="DV18" s="102"/>
      <c r="DW18" s="102"/>
      <c r="DX18" s="102"/>
      <c r="DY18" s="103"/>
      <c r="DZ18" s="103"/>
      <c r="EA18" s="103"/>
      <c r="EB18" s="103"/>
      <c r="EC18" s="103"/>
      <c r="ED18" s="103"/>
      <c r="EE18" s="103"/>
      <c r="EF18" s="103">
        <f>SUMIF(purchases!EF19,$EH$4,purchases!DZ19)</f>
        <v>0</v>
      </c>
      <c r="EG18" s="103"/>
      <c r="EH18" s="103"/>
      <c r="EI18" s="103"/>
      <c r="EJ18" s="103"/>
      <c r="EK18" s="103"/>
      <c r="EL18" s="103"/>
      <c r="EM18" s="103"/>
      <c r="EN18" s="104"/>
      <c r="EO18" s="104"/>
      <c r="EP18" s="104"/>
      <c r="EQ18" s="104">
        <f>SUMIF(purchases!EF19,$EH$4,purchases!EQ19)</f>
        <v>0</v>
      </c>
      <c r="ER18" s="104"/>
      <c r="ES18" s="104"/>
      <c r="EU18" s="36"/>
      <c r="EV18" s="36"/>
      <c r="EW18" s="36"/>
      <c r="EX18" s="37"/>
      <c r="EY18" s="37"/>
      <c r="EZ18" s="37"/>
      <c r="FA18" s="37"/>
      <c r="FB18" s="37"/>
      <c r="FC18" s="37"/>
      <c r="FD18" s="37"/>
      <c r="FE18" s="37">
        <f>SUMIF(purchases!FE19,$FG$4,purchases!EY19)</f>
        <v>0</v>
      </c>
      <c r="FF18" s="37"/>
      <c r="FG18" s="37"/>
      <c r="FH18" s="37"/>
      <c r="FI18" s="37"/>
      <c r="FJ18" s="37"/>
      <c r="FK18" s="37"/>
      <c r="FL18" s="37"/>
      <c r="FM18" s="90"/>
      <c r="FN18" s="90"/>
      <c r="FO18" s="90"/>
      <c r="FP18" s="90">
        <f>SUMIF(purchases!FE19,$FG$4,purchases!FP19)</f>
        <v>0</v>
      </c>
      <c r="FQ18" s="90"/>
      <c r="FR18" s="90"/>
      <c r="FT18" s="36"/>
      <c r="FU18" s="36"/>
      <c r="FV18" s="36"/>
      <c r="FW18" s="112"/>
      <c r="FX18" s="112"/>
      <c r="FY18" s="112"/>
      <c r="FZ18" s="112"/>
      <c r="GA18" s="112"/>
      <c r="GB18" s="112"/>
      <c r="GC18" s="112"/>
      <c r="GD18" s="112">
        <f>SUMIF(purchases!GD19,$GF$4,purchases!FX19)</f>
        <v>0</v>
      </c>
      <c r="GE18" s="112"/>
      <c r="GF18" s="112"/>
      <c r="GG18" s="112"/>
      <c r="GH18" s="112"/>
      <c r="GI18" s="112"/>
      <c r="GJ18" s="112"/>
      <c r="GK18" s="112"/>
      <c r="GL18" s="116"/>
      <c r="GM18" s="116"/>
      <c r="GN18" s="116"/>
      <c r="GO18" s="116">
        <f>SUMIF(purchases!GD19,$GF$4,purchases!GO19)</f>
        <v>0</v>
      </c>
      <c r="GP18" s="116"/>
      <c r="GQ18" s="116"/>
      <c r="GS18" s="102"/>
      <c r="GT18" s="102"/>
      <c r="GU18" s="102"/>
      <c r="GV18" s="113"/>
      <c r="GW18" s="113"/>
      <c r="GX18" s="113"/>
      <c r="GY18" s="113"/>
      <c r="GZ18" s="113"/>
      <c r="HA18" s="113"/>
      <c r="HB18" s="113"/>
      <c r="HC18" s="113">
        <f>SUMIF(purchases!HC19,$HE$4,purchases!GW19)</f>
        <v>0</v>
      </c>
      <c r="HD18" s="113"/>
      <c r="HE18" s="113"/>
      <c r="HF18" s="113"/>
      <c r="HG18" s="113"/>
      <c r="HH18" s="113"/>
      <c r="HI18" s="113"/>
      <c r="HJ18" s="113"/>
      <c r="HK18" s="104"/>
      <c r="HL18" s="104"/>
      <c r="HM18" s="104"/>
      <c r="HN18" s="104">
        <f>SUMIF(purchases!HC19,$HE$4,purchases!HN19)</f>
        <v>0</v>
      </c>
      <c r="HO18" s="104"/>
      <c r="HP18" s="104"/>
      <c r="HR18" s="117"/>
      <c r="HS18" s="117"/>
      <c r="HT18" s="117"/>
      <c r="HU18" s="114"/>
      <c r="HV18" s="114"/>
      <c r="HW18" s="114"/>
      <c r="HX18" s="114"/>
      <c r="HY18" s="114"/>
      <c r="HZ18" s="114"/>
      <c r="IA18" s="114"/>
      <c r="IB18" s="114">
        <f>SUMIF(purchases!IB19,$ID$4,purchases!HV19)</f>
        <v>0</v>
      </c>
      <c r="IC18" s="114"/>
      <c r="ID18" s="114"/>
      <c r="IE18" s="114"/>
      <c r="IF18" s="114"/>
      <c r="IG18" s="114"/>
      <c r="IH18" s="114"/>
      <c r="II18" s="114"/>
      <c r="IJ18" s="109"/>
      <c r="IK18" s="109"/>
      <c r="IL18" s="109"/>
      <c r="IM18" s="109">
        <f>SUMIF(purchases!IB19,$ID$4,purchases!IM19)</f>
        <v>0</v>
      </c>
      <c r="IN18" s="109"/>
      <c r="IO18" s="109"/>
      <c r="IQ18" s="115"/>
      <c r="IR18" s="115"/>
      <c r="IS18" s="115"/>
      <c r="IT18" s="111"/>
      <c r="IU18" s="111"/>
      <c r="IV18" s="111"/>
      <c r="IW18" s="111"/>
      <c r="IX18" s="111"/>
      <c r="IY18" s="111"/>
      <c r="IZ18" s="111"/>
      <c r="JA18" s="111">
        <f>SUMIF(purchases!JA19,$JC$4,purchases!IU19)</f>
        <v>0</v>
      </c>
      <c r="JB18" s="111"/>
      <c r="JC18" s="111"/>
      <c r="JD18" s="111"/>
      <c r="JE18" s="111"/>
      <c r="JF18" s="111"/>
      <c r="JG18" s="111"/>
      <c r="JH18" s="111"/>
      <c r="JI18" s="110"/>
      <c r="JJ18" s="110"/>
      <c r="JK18" s="110"/>
      <c r="JL18" s="110">
        <f>SUMIF(purchases!JA19,$JC$4,purchases!JL19)</f>
        <v>0</v>
      </c>
      <c r="JM18" s="110"/>
      <c r="JN18" s="110"/>
      <c r="JP18" s="102"/>
      <c r="JQ18" s="102"/>
      <c r="JR18" s="102"/>
      <c r="JS18" s="103"/>
      <c r="JT18" s="103"/>
      <c r="JU18" s="103"/>
      <c r="JV18" s="103"/>
      <c r="JW18" s="103"/>
      <c r="JX18" s="103"/>
      <c r="JY18" s="103"/>
      <c r="JZ18" s="103">
        <f>SUMIF(purchases!JZ19,$KB$4,purchases!JT19)</f>
        <v>0</v>
      </c>
      <c r="KA18" s="103"/>
      <c r="KB18" s="103"/>
      <c r="KC18" s="103"/>
      <c r="KD18" s="103"/>
      <c r="KE18" s="103"/>
      <c r="KF18" s="103"/>
      <c r="KG18" s="103"/>
      <c r="KH18" s="104"/>
      <c r="KI18" s="104"/>
      <c r="KJ18" s="104"/>
      <c r="KK18" s="104">
        <f>SUMIF(purchases!JZ19,$KB$4,purchases!KK19)</f>
        <v>0</v>
      </c>
      <c r="KL18" s="104"/>
      <c r="KM18" s="104"/>
    </row>
    <row r="19" spans="1:299" s="4" customFormat="1" ht="20.100000000000001" customHeight="1" x14ac:dyDescent="0.2">
      <c r="A19" s="36"/>
      <c r="B19" s="36"/>
      <c r="C19" s="36"/>
      <c r="D19" s="37"/>
      <c r="E19" s="37"/>
      <c r="F19" s="37"/>
      <c r="G19" s="37"/>
      <c r="H19" s="37"/>
      <c r="I19" s="37"/>
      <c r="J19" s="37"/>
      <c r="K19" s="37">
        <f>SUMIF(purchases!K20,$M$4,purchases!E20)</f>
        <v>0</v>
      </c>
      <c r="L19" s="37"/>
      <c r="M19" s="37"/>
      <c r="N19" s="37"/>
      <c r="O19" s="37"/>
      <c r="P19" s="37"/>
      <c r="Q19" s="37"/>
      <c r="R19" s="37"/>
      <c r="S19" s="90"/>
      <c r="T19" s="90"/>
      <c r="U19" s="90"/>
      <c r="V19" s="90">
        <f>SUMIF(purchases!K20,$M$4,purchases!V20)</f>
        <v>0</v>
      </c>
      <c r="W19" s="90"/>
      <c r="X19" s="90"/>
      <c r="Z19" s="36"/>
      <c r="AA19" s="36"/>
      <c r="AB19" s="36"/>
      <c r="AC19" s="112"/>
      <c r="AD19" s="112"/>
      <c r="AE19" s="112"/>
      <c r="AF19" s="112"/>
      <c r="AG19" s="112"/>
      <c r="AH19" s="112"/>
      <c r="AI19" s="112"/>
      <c r="AJ19" s="112">
        <f>SUMIF(purchases!AJ20,$AL$4,purchases!AD20)</f>
        <v>0</v>
      </c>
      <c r="AK19" s="112"/>
      <c r="AL19" s="112"/>
      <c r="AM19" s="112"/>
      <c r="AN19" s="112"/>
      <c r="AO19" s="112"/>
      <c r="AP19" s="112"/>
      <c r="AQ19" s="112"/>
      <c r="AR19" s="116"/>
      <c r="AS19" s="116"/>
      <c r="AT19" s="116"/>
      <c r="AU19" s="116">
        <f>SUMIF(purchases!AJ20,$AL$4,purchases!AU20)</f>
        <v>0</v>
      </c>
      <c r="AV19" s="116"/>
      <c r="AW19" s="116"/>
      <c r="AY19" s="102"/>
      <c r="AZ19" s="102"/>
      <c r="BA19" s="102"/>
      <c r="BB19" s="113"/>
      <c r="BC19" s="113"/>
      <c r="BD19" s="113"/>
      <c r="BE19" s="113"/>
      <c r="BF19" s="113"/>
      <c r="BG19" s="113"/>
      <c r="BH19" s="113"/>
      <c r="BI19" s="113">
        <f>SUMIF(purchases!BI20,$BK$4,purchases!BC20)</f>
        <v>0</v>
      </c>
      <c r="BJ19" s="113"/>
      <c r="BK19" s="113"/>
      <c r="BL19" s="113"/>
      <c r="BM19" s="113"/>
      <c r="BN19" s="113"/>
      <c r="BO19" s="113"/>
      <c r="BP19" s="113"/>
      <c r="BQ19" s="104"/>
      <c r="BR19" s="104"/>
      <c r="BS19" s="104"/>
      <c r="BT19" s="104">
        <f>SUMIF(purchases!BI20,$BK$4,purchases!BT20)</f>
        <v>0</v>
      </c>
      <c r="BU19" s="104"/>
      <c r="BV19" s="104"/>
      <c r="BX19" s="117"/>
      <c r="BY19" s="117"/>
      <c r="BZ19" s="117"/>
      <c r="CA19" s="114"/>
      <c r="CB19" s="114"/>
      <c r="CC19" s="114"/>
      <c r="CD19" s="114"/>
      <c r="CE19" s="114"/>
      <c r="CF19" s="114"/>
      <c r="CG19" s="114"/>
      <c r="CH19" s="114">
        <f>SUMIF(purchases!CH20,$CJ$4,purchases!CB20)</f>
        <v>0</v>
      </c>
      <c r="CI19" s="114"/>
      <c r="CJ19" s="114"/>
      <c r="CK19" s="114"/>
      <c r="CL19" s="114"/>
      <c r="CM19" s="114"/>
      <c r="CN19" s="114"/>
      <c r="CO19" s="114"/>
      <c r="CP19" s="109"/>
      <c r="CQ19" s="109"/>
      <c r="CR19" s="109"/>
      <c r="CS19" s="109">
        <f>SUMIF(purchases!CH20,$CJ$4,purchases!CS20)</f>
        <v>0</v>
      </c>
      <c r="CT19" s="109"/>
      <c r="CU19" s="109"/>
      <c r="CW19" s="115"/>
      <c r="CX19" s="115"/>
      <c r="CY19" s="115"/>
      <c r="CZ19" s="111"/>
      <c r="DA19" s="111"/>
      <c r="DB19" s="111"/>
      <c r="DC19" s="111"/>
      <c r="DD19" s="111"/>
      <c r="DE19" s="111"/>
      <c r="DF19" s="111"/>
      <c r="DG19" s="111">
        <f>SUMIF(purchases!DG20,$DI$4,purchases!DA20)</f>
        <v>0</v>
      </c>
      <c r="DH19" s="111"/>
      <c r="DI19" s="111"/>
      <c r="DJ19" s="111"/>
      <c r="DK19" s="111"/>
      <c r="DL19" s="111"/>
      <c r="DM19" s="111"/>
      <c r="DN19" s="111"/>
      <c r="DO19" s="110"/>
      <c r="DP19" s="110"/>
      <c r="DQ19" s="110"/>
      <c r="DR19" s="110">
        <f>SUMIF(purchases!DG20,$DI$4,purchases!DR20)</f>
        <v>0</v>
      </c>
      <c r="DS19" s="110"/>
      <c r="DT19" s="110"/>
      <c r="DV19" s="102"/>
      <c r="DW19" s="102"/>
      <c r="DX19" s="102"/>
      <c r="DY19" s="103"/>
      <c r="DZ19" s="103"/>
      <c r="EA19" s="103"/>
      <c r="EB19" s="103"/>
      <c r="EC19" s="103"/>
      <c r="ED19" s="103"/>
      <c r="EE19" s="103"/>
      <c r="EF19" s="103">
        <f>SUMIF(purchases!EF20,$EH$4,purchases!DZ20)</f>
        <v>0</v>
      </c>
      <c r="EG19" s="103"/>
      <c r="EH19" s="103"/>
      <c r="EI19" s="103"/>
      <c r="EJ19" s="103"/>
      <c r="EK19" s="103"/>
      <c r="EL19" s="103"/>
      <c r="EM19" s="103"/>
      <c r="EN19" s="104"/>
      <c r="EO19" s="104"/>
      <c r="EP19" s="104"/>
      <c r="EQ19" s="104">
        <f>SUMIF(purchases!EF20,$EH$4,purchases!EQ20)</f>
        <v>0</v>
      </c>
      <c r="ER19" s="104"/>
      <c r="ES19" s="104"/>
      <c r="EU19" s="36"/>
      <c r="EV19" s="36"/>
      <c r="EW19" s="36"/>
      <c r="EX19" s="37"/>
      <c r="EY19" s="37"/>
      <c r="EZ19" s="37"/>
      <c r="FA19" s="37"/>
      <c r="FB19" s="37"/>
      <c r="FC19" s="37"/>
      <c r="FD19" s="37"/>
      <c r="FE19" s="37">
        <f>SUMIF(purchases!FE20,$FG$4,purchases!EY20)</f>
        <v>0</v>
      </c>
      <c r="FF19" s="37"/>
      <c r="FG19" s="37"/>
      <c r="FH19" s="37"/>
      <c r="FI19" s="37"/>
      <c r="FJ19" s="37"/>
      <c r="FK19" s="37"/>
      <c r="FL19" s="37"/>
      <c r="FM19" s="90"/>
      <c r="FN19" s="90"/>
      <c r="FO19" s="90"/>
      <c r="FP19" s="90">
        <f>SUMIF(purchases!FE20,$FG$4,purchases!FP20)</f>
        <v>0</v>
      </c>
      <c r="FQ19" s="90"/>
      <c r="FR19" s="90"/>
      <c r="FT19" s="36"/>
      <c r="FU19" s="36"/>
      <c r="FV19" s="36"/>
      <c r="FW19" s="112"/>
      <c r="FX19" s="112"/>
      <c r="FY19" s="112"/>
      <c r="FZ19" s="112"/>
      <c r="GA19" s="112"/>
      <c r="GB19" s="112"/>
      <c r="GC19" s="112"/>
      <c r="GD19" s="112">
        <f>SUMIF(purchases!GD20,$GF$4,purchases!FX20)</f>
        <v>0</v>
      </c>
      <c r="GE19" s="112"/>
      <c r="GF19" s="112"/>
      <c r="GG19" s="112"/>
      <c r="GH19" s="112"/>
      <c r="GI19" s="112"/>
      <c r="GJ19" s="112"/>
      <c r="GK19" s="112"/>
      <c r="GL19" s="116"/>
      <c r="GM19" s="116"/>
      <c r="GN19" s="116"/>
      <c r="GO19" s="116">
        <f>SUMIF(purchases!GD20,$GF$4,purchases!GO20)</f>
        <v>0</v>
      </c>
      <c r="GP19" s="116"/>
      <c r="GQ19" s="116"/>
      <c r="GS19" s="102"/>
      <c r="GT19" s="102"/>
      <c r="GU19" s="102"/>
      <c r="GV19" s="113"/>
      <c r="GW19" s="113"/>
      <c r="GX19" s="113"/>
      <c r="GY19" s="113"/>
      <c r="GZ19" s="113"/>
      <c r="HA19" s="113"/>
      <c r="HB19" s="113"/>
      <c r="HC19" s="113">
        <f>SUMIF(purchases!HC20,$HE$4,purchases!GW20)</f>
        <v>0</v>
      </c>
      <c r="HD19" s="113"/>
      <c r="HE19" s="113"/>
      <c r="HF19" s="113"/>
      <c r="HG19" s="113"/>
      <c r="HH19" s="113"/>
      <c r="HI19" s="113"/>
      <c r="HJ19" s="113"/>
      <c r="HK19" s="104"/>
      <c r="HL19" s="104"/>
      <c r="HM19" s="104"/>
      <c r="HN19" s="104">
        <f>SUMIF(purchases!HC20,$HE$4,purchases!HN20)</f>
        <v>0</v>
      </c>
      <c r="HO19" s="104"/>
      <c r="HP19" s="104"/>
      <c r="HR19" s="117"/>
      <c r="HS19" s="117"/>
      <c r="HT19" s="117"/>
      <c r="HU19" s="114"/>
      <c r="HV19" s="114"/>
      <c r="HW19" s="114"/>
      <c r="HX19" s="114"/>
      <c r="HY19" s="114"/>
      <c r="HZ19" s="114"/>
      <c r="IA19" s="114"/>
      <c r="IB19" s="114">
        <f>SUMIF(purchases!IB20,$ID$4,purchases!HV20)</f>
        <v>0</v>
      </c>
      <c r="IC19" s="114"/>
      <c r="ID19" s="114"/>
      <c r="IE19" s="114"/>
      <c r="IF19" s="114"/>
      <c r="IG19" s="114"/>
      <c r="IH19" s="114"/>
      <c r="II19" s="114"/>
      <c r="IJ19" s="109"/>
      <c r="IK19" s="109"/>
      <c r="IL19" s="109"/>
      <c r="IM19" s="109">
        <f>SUMIF(purchases!IB20,$ID$4,purchases!IM20)</f>
        <v>0</v>
      </c>
      <c r="IN19" s="109"/>
      <c r="IO19" s="109"/>
      <c r="IQ19" s="115"/>
      <c r="IR19" s="115"/>
      <c r="IS19" s="115"/>
      <c r="IT19" s="111"/>
      <c r="IU19" s="111"/>
      <c r="IV19" s="111"/>
      <c r="IW19" s="111"/>
      <c r="IX19" s="111"/>
      <c r="IY19" s="111"/>
      <c r="IZ19" s="111"/>
      <c r="JA19" s="111">
        <f>SUMIF(purchases!JA20,$JC$4,purchases!IU20)</f>
        <v>0</v>
      </c>
      <c r="JB19" s="111"/>
      <c r="JC19" s="111"/>
      <c r="JD19" s="111"/>
      <c r="JE19" s="111"/>
      <c r="JF19" s="111"/>
      <c r="JG19" s="111"/>
      <c r="JH19" s="111"/>
      <c r="JI19" s="110"/>
      <c r="JJ19" s="110"/>
      <c r="JK19" s="110"/>
      <c r="JL19" s="110">
        <f>SUMIF(purchases!JA20,$JC$4,purchases!JL20)</f>
        <v>0</v>
      </c>
      <c r="JM19" s="110"/>
      <c r="JN19" s="110"/>
      <c r="JP19" s="102"/>
      <c r="JQ19" s="102"/>
      <c r="JR19" s="102"/>
      <c r="JS19" s="103"/>
      <c r="JT19" s="103"/>
      <c r="JU19" s="103"/>
      <c r="JV19" s="103"/>
      <c r="JW19" s="103"/>
      <c r="JX19" s="103"/>
      <c r="JY19" s="103"/>
      <c r="JZ19" s="103">
        <f>SUMIF(purchases!JZ20,$KB$4,purchases!JT20)</f>
        <v>0</v>
      </c>
      <c r="KA19" s="103"/>
      <c r="KB19" s="103"/>
      <c r="KC19" s="103"/>
      <c r="KD19" s="103"/>
      <c r="KE19" s="103"/>
      <c r="KF19" s="103"/>
      <c r="KG19" s="103"/>
      <c r="KH19" s="104"/>
      <c r="KI19" s="104"/>
      <c r="KJ19" s="104"/>
      <c r="KK19" s="104">
        <f>SUMIF(purchases!JZ20,$KB$4,purchases!KK20)</f>
        <v>0</v>
      </c>
      <c r="KL19" s="104"/>
      <c r="KM19" s="104"/>
    </row>
    <row r="20" spans="1:299" s="4" customFormat="1" ht="20.100000000000001" customHeight="1" x14ac:dyDescent="0.2">
      <c r="A20" s="36"/>
      <c r="B20" s="36"/>
      <c r="C20" s="36"/>
      <c r="D20" s="37"/>
      <c r="E20" s="37"/>
      <c r="F20" s="37"/>
      <c r="G20" s="37"/>
      <c r="H20" s="37"/>
      <c r="I20" s="37"/>
      <c r="J20" s="37"/>
      <c r="K20" s="37">
        <f>SUMIF(purchases!K21,$M$4,purchases!E21)</f>
        <v>0</v>
      </c>
      <c r="L20" s="37"/>
      <c r="M20" s="37"/>
      <c r="N20" s="37"/>
      <c r="O20" s="37"/>
      <c r="P20" s="37"/>
      <c r="Q20" s="37"/>
      <c r="R20" s="37"/>
      <c r="S20" s="90"/>
      <c r="T20" s="90"/>
      <c r="U20" s="90"/>
      <c r="V20" s="90">
        <f>SUMIF(purchases!K21,$M$4,purchases!V21)</f>
        <v>0</v>
      </c>
      <c r="W20" s="90"/>
      <c r="X20" s="90"/>
      <c r="Z20" s="36"/>
      <c r="AA20" s="36"/>
      <c r="AB20" s="36"/>
      <c r="AC20" s="112"/>
      <c r="AD20" s="112"/>
      <c r="AE20" s="112"/>
      <c r="AF20" s="112"/>
      <c r="AG20" s="112"/>
      <c r="AH20" s="112"/>
      <c r="AI20" s="112"/>
      <c r="AJ20" s="112">
        <f>SUMIF(purchases!AJ21,$AL$4,purchases!AD21)</f>
        <v>0</v>
      </c>
      <c r="AK20" s="112"/>
      <c r="AL20" s="112"/>
      <c r="AM20" s="112"/>
      <c r="AN20" s="112"/>
      <c r="AO20" s="112"/>
      <c r="AP20" s="112"/>
      <c r="AQ20" s="112"/>
      <c r="AR20" s="116"/>
      <c r="AS20" s="116"/>
      <c r="AT20" s="116"/>
      <c r="AU20" s="116">
        <f>SUMIF(purchases!AJ21,$AL$4,purchases!AU21)</f>
        <v>0</v>
      </c>
      <c r="AV20" s="116"/>
      <c r="AW20" s="116"/>
      <c r="AY20" s="102"/>
      <c r="AZ20" s="102"/>
      <c r="BA20" s="102"/>
      <c r="BB20" s="113"/>
      <c r="BC20" s="113"/>
      <c r="BD20" s="113"/>
      <c r="BE20" s="113"/>
      <c r="BF20" s="113"/>
      <c r="BG20" s="113"/>
      <c r="BH20" s="113"/>
      <c r="BI20" s="113">
        <f>SUMIF(purchases!BI21,$BK$4,purchases!BC21)</f>
        <v>0</v>
      </c>
      <c r="BJ20" s="113"/>
      <c r="BK20" s="113"/>
      <c r="BL20" s="113"/>
      <c r="BM20" s="113"/>
      <c r="BN20" s="113"/>
      <c r="BO20" s="113"/>
      <c r="BP20" s="113"/>
      <c r="BQ20" s="104"/>
      <c r="BR20" s="104"/>
      <c r="BS20" s="104"/>
      <c r="BT20" s="104">
        <f>SUMIF(purchases!BI21,$BK$4,purchases!BT21)</f>
        <v>0</v>
      </c>
      <c r="BU20" s="104"/>
      <c r="BV20" s="104"/>
      <c r="BX20" s="117"/>
      <c r="BY20" s="117"/>
      <c r="BZ20" s="117"/>
      <c r="CA20" s="114"/>
      <c r="CB20" s="114"/>
      <c r="CC20" s="114"/>
      <c r="CD20" s="114"/>
      <c r="CE20" s="114"/>
      <c r="CF20" s="114"/>
      <c r="CG20" s="114"/>
      <c r="CH20" s="114">
        <f>SUMIF(purchases!CH21,$CJ$4,purchases!CB21)</f>
        <v>0</v>
      </c>
      <c r="CI20" s="114"/>
      <c r="CJ20" s="114"/>
      <c r="CK20" s="114"/>
      <c r="CL20" s="114"/>
      <c r="CM20" s="114"/>
      <c r="CN20" s="114"/>
      <c r="CO20" s="114"/>
      <c r="CP20" s="109"/>
      <c r="CQ20" s="109"/>
      <c r="CR20" s="109"/>
      <c r="CS20" s="109">
        <f>SUMIF(purchases!CH21,$CJ$4,purchases!CS21)</f>
        <v>0</v>
      </c>
      <c r="CT20" s="109"/>
      <c r="CU20" s="109"/>
      <c r="CW20" s="115"/>
      <c r="CX20" s="115"/>
      <c r="CY20" s="115"/>
      <c r="CZ20" s="111"/>
      <c r="DA20" s="111"/>
      <c r="DB20" s="111"/>
      <c r="DC20" s="111"/>
      <c r="DD20" s="111"/>
      <c r="DE20" s="111"/>
      <c r="DF20" s="111"/>
      <c r="DG20" s="111">
        <f>SUMIF(purchases!DG21,$DI$4,purchases!DA21)</f>
        <v>0</v>
      </c>
      <c r="DH20" s="111"/>
      <c r="DI20" s="111"/>
      <c r="DJ20" s="111"/>
      <c r="DK20" s="111"/>
      <c r="DL20" s="111"/>
      <c r="DM20" s="111"/>
      <c r="DN20" s="111"/>
      <c r="DO20" s="110"/>
      <c r="DP20" s="110"/>
      <c r="DQ20" s="110"/>
      <c r="DR20" s="110">
        <f>SUMIF(purchases!DG21,$DI$4,purchases!DR21)</f>
        <v>0</v>
      </c>
      <c r="DS20" s="110"/>
      <c r="DT20" s="110"/>
      <c r="DV20" s="102"/>
      <c r="DW20" s="102"/>
      <c r="DX20" s="102"/>
      <c r="DY20" s="103"/>
      <c r="DZ20" s="103"/>
      <c r="EA20" s="103"/>
      <c r="EB20" s="103"/>
      <c r="EC20" s="103"/>
      <c r="ED20" s="103"/>
      <c r="EE20" s="103"/>
      <c r="EF20" s="103">
        <f>SUMIF(purchases!EF21,$EH$4,purchases!DZ21)</f>
        <v>0</v>
      </c>
      <c r="EG20" s="103"/>
      <c r="EH20" s="103"/>
      <c r="EI20" s="103"/>
      <c r="EJ20" s="103"/>
      <c r="EK20" s="103"/>
      <c r="EL20" s="103"/>
      <c r="EM20" s="103"/>
      <c r="EN20" s="104"/>
      <c r="EO20" s="104"/>
      <c r="EP20" s="104"/>
      <c r="EQ20" s="104">
        <f>SUMIF(purchases!EF21,$EH$4,purchases!EQ21)</f>
        <v>0</v>
      </c>
      <c r="ER20" s="104"/>
      <c r="ES20" s="104"/>
      <c r="EU20" s="36"/>
      <c r="EV20" s="36"/>
      <c r="EW20" s="36"/>
      <c r="EX20" s="37"/>
      <c r="EY20" s="37"/>
      <c r="EZ20" s="37"/>
      <c r="FA20" s="37"/>
      <c r="FB20" s="37"/>
      <c r="FC20" s="37"/>
      <c r="FD20" s="37"/>
      <c r="FE20" s="37">
        <f>SUMIF(purchases!FE21,$FG$4,purchases!EY21)</f>
        <v>0</v>
      </c>
      <c r="FF20" s="37"/>
      <c r="FG20" s="37"/>
      <c r="FH20" s="37"/>
      <c r="FI20" s="37"/>
      <c r="FJ20" s="37"/>
      <c r="FK20" s="37"/>
      <c r="FL20" s="37"/>
      <c r="FM20" s="90"/>
      <c r="FN20" s="90"/>
      <c r="FO20" s="90"/>
      <c r="FP20" s="90">
        <f>SUMIF(purchases!FE21,$FG$4,purchases!FP21)</f>
        <v>0</v>
      </c>
      <c r="FQ20" s="90"/>
      <c r="FR20" s="90"/>
      <c r="FT20" s="36"/>
      <c r="FU20" s="36"/>
      <c r="FV20" s="36"/>
      <c r="FW20" s="112"/>
      <c r="FX20" s="112"/>
      <c r="FY20" s="112"/>
      <c r="FZ20" s="112"/>
      <c r="GA20" s="112"/>
      <c r="GB20" s="112"/>
      <c r="GC20" s="112"/>
      <c r="GD20" s="112">
        <f>SUMIF(purchases!GD21,$GF$4,purchases!FX21)</f>
        <v>0</v>
      </c>
      <c r="GE20" s="112"/>
      <c r="GF20" s="112"/>
      <c r="GG20" s="112"/>
      <c r="GH20" s="112"/>
      <c r="GI20" s="112"/>
      <c r="GJ20" s="112"/>
      <c r="GK20" s="112"/>
      <c r="GL20" s="116"/>
      <c r="GM20" s="116"/>
      <c r="GN20" s="116"/>
      <c r="GO20" s="116">
        <f>SUMIF(purchases!GD21,$GF$4,purchases!GO21)</f>
        <v>0</v>
      </c>
      <c r="GP20" s="116"/>
      <c r="GQ20" s="116"/>
      <c r="GS20" s="102"/>
      <c r="GT20" s="102"/>
      <c r="GU20" s="102"/>
      <c r="GV20" s="113"/>
      <c r="GW20" s="113"/>
      <c r="GX20" s="113"/>
      <c r="GY20" s="113"/>
      <c r="GZ20" s="113"/>
      <c r="HA20" s="113"/>
      <c r="HB20" s="113"/>
      <c r="HC20" s="113">
        <f>SUMIF(purchases!HC21,$HE$4,purchases!GW21)</f>
        <v>0</v>
      </c>
      <c r="HD20" s="113"/>
      <c r="HE20" s="113"/>
      <c r="HF20" s="113"/>
      <c r="HG20" s="113"/>
      <c r="HH20" s="113"/>
      <c r="HI20" s="113"/>
      <c r="HJ20" s="113"/>
      <c r="HK20" s="104"/>
      <c r="HL20" s="104"/>
      <c r="HM20" s="104"/>
      <c r="HN20" s="104">
        <f>SUMIF(purchases!HC21,$HE$4,purchases!HN21)</f>
        <v>0</v>
      </c>
      <c r="HO20" s="104"/>
      <c r="HP20" s="104"/>
      <c r="HR20" s="117"/>
      <c r="HS20" s="117"/>
      <c r="HT20" s="117"/>
      <c r="HU20" s="114"/>
      <c r="HV20" s="114"/>
      <c r="HW20" s="114"/>
      <c r="HX20" s="114"/>
      <c r="HY20" s="114"/>
      <c r="HZ20" s="114"/>
      <c r="IA20" s="114"/>
      <c r="IB20" s="114">
        <f>SUMIF(purchases!IB21,$ID$4,purchases!HV21)</f>
        <v>0</v>
      </c>
      <c r="IC20" s="114"/>
      <c r="ID20" s="114"/>
      <c r="IE20" s="114"/>
      <c r="IF20" s="114"/>
      <c r="IG20" s="114"/>
      <c r="IH20" s="114"/>
      <c r="II20" s="114"/>
      <c r="IJ20" s="109"/>
      <c r="IK20" s="109"/>
      <c r="IL20" s="109"/>
      <c r="IM20" s="109">
        <f>SUMIF(purchases!IB21,$ID$4,purchases!IM21)</f>
        <v>0</v>
      </c>
      <c r="IN20" s="109"/>
      <c r="IO20" s="109"/>
      <c r="IQ20" s="115"/>
      <c r="IR20" s="115"/>
      <c r="IS20" s="115"/>
      <c r="IT20" s="111"/>
      <c r="IU20" s="111"/>
      <c r="IV20" s="111"/>
      <c r="IW20" s="111"/>
      <c r="IX20" s="111"/>
      <c r="IY20" s="111"/>
      <c r="IZ20" s="111"/>
      <c r="JA20" s="111">
        <f>SUMIF(purchases!JA21,$JC$4,purchases!IU21)</f>
        <v>0</v>
      </c>
      <c r="JB20" s="111"/>
      <c r="JC20" s="111"/>
      <c r="JD20" s="111"/>
      <c r="JE20" s="111"/>
      <c r="JF20" s="111"/>
      <c r="JG20" s="111"/>
      <c r="JH20" s="111"/>
      <c r="JI20" s="110"/>
      <c r="JJ20" s="110"/>
      <c r="JK20" s="110"/>
      <c r="JL20" s="110">
        <f>SUMIF(purchases!JA21,$JC$4,purchases!JL21)</f>
        <v>0</v>
      </c>
      <c r="JM20" s="110"/>
      <c r="JN20" s="110"/>
      <c r="JP20" s="102"/>
      <c r="JQ20" s="102"/>
      <c r="JR20" s="102"/>
      <c r="JS20" s="103"/>
      <c r="JT20" s="103"/>
      <c r="JU20" s="103"/>
      <c r="JV20" s="103"/>
      <c r="JW20" s="103"/>
      <c r="JX20" s="103"/>
      <c r="JY20" s="103"/>
      <c r="JZ20" s="103">
        <f>SUMIF(purchases!JZ21,$KB$4,purchases!JT21)</f>
        <v>0</v>
      </c>
      <c r="KA20" s="103"/>
      <c r="KB20" s="103"/>
      <c r="KC20" s="103"/>
      <c r="KD20" s="103"/>
      <c r="KE20" s="103"/>
      <c r="KF20" s="103"/>
      <c r="KG20" s="103"/>
      <c r="KH20" s="104"/>
      <c r="KI20" s="104"/>
      <c r="KJ20" s="104"/>
      <c r="KK20" s="104">
        <f>SUMIF(purchases!JZ21,$KB$4,purchases!KK21)</f>
        <v>0</v>
      </c>
      <c r="KL20" s="104"/>
      <c r="KM20" s="104"/>
    </row>
    <row r="21" spans="1:299" s="4" customFormat="1" ht="20.100000000000001" customHeight="1" x14ac:dyDescent="0.2">
      <c r="A21" s="36"/>
      <c r="B21" s="36"/>
      <c r="C21" s="36"/>
      <c r="D21" s="37"/>
      <c r="E21" s="37"/>
      <c r="F21" s="37"/>
      <c r="G21" s="37"/>
      <c r="H21" s="37"/>
      <c r="I21" s="37"/>
      <c r="J21" s="37"/>
      <c r="K21" s="37">
        <f>SUMIF(purchases!K22,$M$4,purchases!E22)</f>
        <v>0</v>
      </c>
      <c r="L21" s="37"/>
      <c r="M21" s="37"/>
      <c r="N21" s="37"/>
      <c r="O21" s="37"/>
      <c r="P21" s="37"/>
      <c r="Q21" s="37"/>
      <c r="R21" s="37"/>
      <c r="S21" s="90"/>
      <c r="T21" s="90"/>
      <c r="U21" s="90"/>
      <c r="V21" s="90">
        <f>SUMIF(purchases!K22,$M$4,purchases!V22)</f>
        <v>0</v>
      </c>
      <c r="W21" s="90"/>
      <c r="X21" s="90"/>
      <c r="Z21" s="36"/>
      <c r="AA21" s="36"/>
      <c r="AB21" s="36"/>
      <c r="AC21" s="112"/>
      <c r="AD21" s="112"/>
      <c r="AE21" s="112"/>
      <c r="AF21" s="112"/>
      <c r="AG21" s="112"/>
      <c r="AH21" s="112"/>
      <c r="AI21" s="112"/>
      <c r="AJ21" s="112">
        <f>SUMIF(purchases!AJ22,$AL$4,purchases!AD22)</f>
        <v>0</v>
      </c>
      <c r="AK21" s="112"/>
      <c r="AL21" s="112"/>
      <c r="AM21" s="112"/>
      <c r="AN21" s="112"/>
      <c r="AO21" s="112"/>
      <c r="AP21" s="112"/>
      <c r="AQ21" s="112"/>
      <c r="AR21" s="116"/>
      <c r="AS21" s="116"/>
      <c r="AT21" s="116"/>
      <c r="AU21" s="116">
        <f>SUMIF(purchases!AJ22,$AL$4,purchases!AU22)</f>
        <v>0</v>
      </c>
      <c r="AV21" s="116"/>
      <c r="AW21" s="116"/>
      <c r="AY21" s="102"/>
      <c r="AZ21" s="102"/>
      <c r="BA21" s="102"/>
      <c r="BB21" s="113"/>
      <c r="BC21" s="113"/>
      <c r="BD21" s="113"/>
      <c r="BE21" s="113"/>
      <c r="BF21" s="113"/>
      <c r="BG21" s="113"/>
      <c r="BH21" s="113"/>
      <c r="BI21" s="113">
        <f>SUMIF(purchases!BI22,$BK$4,purchases!BC22)</f>
        <v>0</v>
      </c>
      <c r="BJ21" s="113"/>
      <c r="BK21" s="113"/>
      <c r="BL21" s="113"/>
      <c r="BM21" s="113"/>
      <c r="BN21" s="113"/>
      <c r="BO21" s="113"/>
      <c r="BP21" s="113"/>
      <c r="BQ21" s="104"/>
      <c r="BR21" s="104"/>
      <c r="BS21" s="104"/>
      <c r="BT21" s="104">
        <f>SUMIF(purchases!BI22,$BK$4,purchases!BT22)</f>
        <v>0</v>
      </c>
      <c r="BU21" s="104"/>
      <c r="BV21" s="104"/>
      <c r="BX21" s="117"/>
      <c r="BY21" s="117"/>
      <c r="BZ21" s="117"/>
      <c r="CA21" s="114"/>
      <c r="CB21" s="114"/>
      <c r="CC21" s="114"/>
      <c r="CD21" s="114"/>
      <c r="CE21" s="114"/>
      <c r="CF21" s="114"/>
      <c r="CG21" s="114"/>
      <c r="CH21" s="114">
        <f>SUMIF(purchases!CH22,$CJ$4,purchases!CB22)</f>
        <v>0</v>
      </c>
      <c r="CI21" s="114"/>
      <c r="CJ21" s="114"/>
      <c r="CK21" s="114"/>
      <c r="CL21" s="114"/>
      <c r="CM21" s="114"/>
      <c r="CN21" s="114"/>
      <c r="CO21" s="114"/>
      <c r="CP21" s="109"/>
      <c r="CQ21" s="109"/>
      <c r="CR21" s="109"/>
      <c r="CS21" s="109">
        <f>SUMIF(purchases!CH22,$CJ$4,purchases!CS22)</f>
        <v>0</v>
      </c>
      <c r="CT21" s="109"/>
      <c r="CU21" s="109"/>
      <c r="CW21" s="115"/>
      <c r="CX21" s="115"/>
      <c r="CY21" s="115"/>
      <c r="CZ21" s="111"/>
      <c r="DA21" s="111"/>
      <c r="DB21" s="111"/>
      <c r="DC21" s="111"/>
      <c r="DD21" s="111"/>
      <c r="DE21" s="111"/>
      <c r="DF21" s="111"/>
      <c r="DG21" s="111">
        <f>SUMIF(purchases!DG22,$DI$4,purchases!DA22)</f>
        <v>0</v>
      </c>
      <c r="DH21" s="111"/>
      <c r="DI21" s="111"/>
      <c r="DJ21" s="111"/>
      <c r="DK21" s="111"/>
      <c r="DL21" s="111"/>
      <c r="DM21" s="111"/>
      <c r="DN21" s="111"/>
      <c r="DO21" s="110"/>
      <c r="DP21" s="110"/>
      <c r="DQ21" s="110"/>
      <c r="DR21" s="110">
        <f>SUMIF(purchases!DG22,$DI$4,purchases!DR22)</f>
        <v>0</v>
      </c>
      <c r="DS21" s="110"/>
      <c r="DT21" s="110"/>
      <c r="DV21" s="102"/>
      <c r="DW21" s="102"/>
      <c r="DX21" s="102"/>
      <c r="DY21" s="103"/>
      <c r="DZ21" s="103"/>
      <c r="EA21" s="103"/>
      <c r="EB21" s="103"/>
      <c r="EC21" s="103"/>
      <c r="ED21" s="103"/>
      <c r="EE21" s="103"/>
      <c r="EF21" s="103">
        <f>SUMIF(purchases!EF22,$EH$4,purchases!DZ22)</f>
        <v>0</v>
      </c>
      <c r="EG21" s="103"/>
      <c r="EH21" s="103"/>
      <c r="EI21" s="103"/>
      <c r="EJ21" s="103"/>
      <c r="EK21" s="103"/>
      <c r="EL21" s="103"/>
      <c r="EM21" s="103"/>
      <c r="EN21" s="104"/>
      <c r="EO21" s="104"/>
      <c r="EP21" s="104"/>
      <c r="EQ21" s="104">
        <f>SUMIF(purchases!EF22,$EH$4,purchases!EQ22)</f>
        <v>0</v>
      </c>
      <c r="ER21" s="104"/>
      <c r="ES21" s="104"/>
      <c r="EU21" s="36"/>
      <c r="EV21" s="36"/>
      <c r="EW21" s="36"/>
      <c r="EX21" s="37"/>
      <c r="EY21" s="37"/>
      <c r="EZ21" s="37"/>
      <c r="FA21" s="37"/>
      <c r="FB21" s="37"/>
      <c r="FC21" s="37"/>
      <c r="FD21" s="37"/>
      <c r="FE21" s="37">
        <f>SUMIF(purchases!FE22,$FG$4,purchases!EY22)</f>
        <v>0</v>
      </c>
      <c r="FF21" s="37"/>
      <c r="FG21" s="37"/>
      <c r="FH21" s="37"/>
      <c r="FI21" s="37"/>
      <c r="FJ21" s="37"/>
      <c r="FK21" s="37"/>
      <c r="FL21" s="37"/>
      <c r="FM21" s="90"/>
      <c r="FN21" s="90"/>
      <c r="FO21" s="90"/>
      <c r="FP21" s="90">
        <f>SUMIF(purchases!FE22,$FG$4,purchases!FP22)</f>
        <v>0</v>
      </c>
      <c r="FQ21" s="90"/>
      <c r="FR21" s="90"/>
      <c r="FT21" s="36"/>
      <c r="FU21" s="36"/>
      <c r="FV21" s="36"/>
      <c r="FW21" s="112"/>
      <c r="FX21" s="112"/>
      <c r="FY21" s="112"/>
      <c r="FZ21" s="112"/>
      <c r="GA21" s="112"/>
      <c r="GB21" s="112"/>
      <c r="GC21" s="112"/>
      <c r="GD21" s="112">
        <f>SUMIF(purchases!GD22,$GF$4,purchases!FX22)</f>
        <v>0</v>
      </c>
      <c r="GE21" s="112"/>
      <c r="GF21" s="112"/>
      <c r="GG21" s="112"/>
      <c r="GH21" s="112"/>
      <c r="GI21" s="112"/>
      <c r="GJ21" s="112"/>
      <c r="GK21" s="112"/>
      <c r="GL21" s="116"/>
      <c r="GM21" s="116"/>
      <c r="GN21" s="116"/>
      <c r="GO21" s="116">
        <f>SUMIF(purchases!GD22,$GF$4,purchases!GO22)</f>
        <v>0</v>
      </c>
      <c r="GP21" s="116"/>
      <c r="GQ21" s="116"/>
      <c r="GS21" s="102"/>
      <c r="GT21" s="102"/>
      <c r="GU21" s="102"/>
      <c r="GV21" s="113"/>
      <c r="GW21" s="113"/>
      <c r="GX21" s="113"/>
      <c r="GY21" s="113"/>
      <c r="GZ21" s="113"/>
      <c r="HA21" s="113"/>
      <c r="HB21" s="113"/>
      <c r="HC21" s="113">
        <f>SUMIF(purchases!HC22,$HE$4,purchases!GW22)</f>
        <v>0</v>
      </c>
      <c r="HD21" s="113"/>
      <c r="HE21" s="113"/>
      <c r="HF21" s="113"/>
      <c r="HG21" s="113"/>
      <c r="HH21" s="113"/>
      <c r="HI21" s="113"/>
      <c r="HJ21" s="113"/>
      <c r="HK21" s="104"/>
      <c r="HL21" s="104"/>
      <c r="HM21" s="104"/>
      <c r="HN21" s="104">
        <f>SUMIF(purchases!HC22,$HE$4,purchases!HN22)</f>
        <v>0</v>
      </c>
      <c r="HO21" s="104"/>
      <c r="HP21" s="104"/>
      <c r="HR21" s="117"/>
      <c r="HS21" s="117"/>
      <c r="HT21" s="117"/>
      <c r="HU21" s="114"/>
      <c r="HV21" s="114"/>
      <c r="HW21" s="114"/>
      <c r="HX21" s="114"/>
      <c r="HY21" s="114"/>
      <c r="HZ21" s="114"/>
      <c r="IA21" s="114"/>
      <c r="IB21" s="114">
        <f>SUMIF(purchases!IB22,$ID$4,purchases!HV22)</f>
        <v>0</v>
      </c>
      <c r="IC21" s="114"/>
      <c r="ID21" s="114"/>
      <c r="IE21" s="114"/>
      <c r="IF21" s="114"/>
      <c r="IG21" s="114"/>
      <c r="IH21" s="114"/>
      <c r="II21" s="114"/>
      <c r="IJ21" s="109"/>
      <c r="IK21" s="109"/>
      <c r="IL21" s="109"/>
      <c r="IM21" s="109">
        <f>SUMIF(purchases!IB22,$ID$4,purchases!IM22)</f>
        <v>0</v>
      </c>
      <c r="IN21" s="109"/>
      <c r="IO21" s="109"/>
      <c r="IQ21" s="115"/>
      <c r="IR21" s="115"/>
      <c r="IS21" s="115"/>
      <c r="IT21" s="111"/>
      <c r="IU21" s="111"/>
      <c r="IV21" s="111"/>
      <c r="IW21" s="111"/>
      <c r="IX21" s="111"/>
      <c r="IY21" s="111"/>
      <c r="IZ21" s="111"/>
      <c r="JA21" s="111">
        <f>SUMIF(purchases!JA22,$JC$4,purchases!IU22)</f>
        <v>0</v>
      </c>
      <c r="JB21" s="111"/>
      <c r="JC21" s="111"/>
      <c r="JD21" s="111"/>
      <c r="JE21" s="111"/>
      <c r="JF21" s="111"/>
      <c r="JG21" s="111"/>
      <c r="JH21" s="111"/>
      <c r="JI21" s="110"/>
      <c r="JJ21" s="110"/>
      <c r="JK21" s="110"/>
      <c r="JL21" s="110">
        <f>SUMIF(purchases!JA22,$JC$4,purchases!JL22)</f>
        <v>0</v>
      </c>
      <c r="JM21" s="110"/>
      <c r="JN21" s="110"/>
      <c r="JP21" s="102"/>
      <c r="JQ21" s="102"/>
      <c r="JR21" s="102"/>
      <c r="JS21" s="103"/>
      <c r="JT21" s="103"/>
      <c r="JU21" s="103"/>
      <c r="JV21" s="103"/>
      <c r="JW21" s="103"/>
      <c r="JX21" s="103"/>
      <c r="JY21" s="103"/>
      <c r="JZ21" s="103">
        <f>SUMIF(purchases!JZ22,$KB$4,purchases!JT22)</f>
        <v>0</v>
      </c>
      <c r="KA21" s="103"/>
      <c r="KB21" s="103"/>
      <c r="KC21" s="103"/>
      <c r="KD21" s="103"/>
      <c r="KE21" s="103"/>
      <c r="KF21" s="103"/>
      <c r="KG21" s="103"/>
      <c r="KH21" s="104"/>
      <c r="KI21" s="104"/>
      <c r="KJ21" s="104"/>
      <c r="KK21" s="104">
        <f>SUMIF(purchases!JZ22,$KB$4,purchases!KK22)</f>
        <v>0</v>
      </c>
      <c r="KL21" s="104"/>
      <c r="KM21" s="104"/>
    </row>
    <row r="22" spans="1:299" s="4" customFormat="1" ht="20.100000000000001" customHeight="1" x14ac:dyDescent="0.2">
      <c r="A22" s="36"/>
      <c r="B22" s="36"/>
      <c r="C22" s="36"/>
      <c r="D22" s="37"/>
      <c r="E22" s="37"/>
      <c r="F22" s="37"/>
      <c r="G22" s="37"/>
      <c r="H22" s="37"/>
      <c r="I22" s="37"/>
      <c r="J22" s="37"/>
      <c r="K22" s="37">
        <f>SUMIF(purchases!K23,$M$4,purchases!E23)</f>
        <v>0</v>
      </c>
      <c r="L22" s="37"/>
      <c r="M22" s="37"/>
      <c r="N22" s="37"/>
      <c r="O22" s="37"/>
      <c r="P22" s="37"/>
      <c r="Q22" s="37"/>
      <c r="R22" s="37"/>
      <c r="S22" s="90"/>
      <c r="T22" s="90"/>
      <c r="U22" s="90"/>
      <c r="V22" s="90">
        <f>SUMIF(purchases!K23,$M$4,purchases!V23)</f>
        <v>0</v>
      </c>
      <c r="W22" s="90"/>
      <c r="X22" s="90"/>
      <c r="Z22" s="36"/>
      <c r="AA22" s="36"/>
      <c r="AB22" s="36"/>
      <c r="AC22" s="112"/>
      <c r="AD22" s="112"/>
      <c r="AE22" s="112"/>
      <c r="AF22" s="112"/>
      <c r="AG22" s="112"/>
      <c r="AH22" s="112"/>
      <c r="AI22" s="112"/>
      <c r="AJ22" s="112">
        <f>SUMIF(purchases!AJ23,$AL$4,purchases!AD23)</f>
        <v>0</v>
      </c>
      <c r="AK22" s="112"/>
      <c r="AL22" s="112"/>
      <c r="AM22" s="112"/>
      <c r="AN22" s="112"/>
      <c r="AO22" s="112"/>
      <c r="AP22" s="112"/>
      <c r="AQ22" s="112"/>
      <c r="AR22" s="116"/>
      <c r="AS22" s="116"/>
      <c r="AT22" s="116"/>
      <c r="AU22" s="116">
        <f>SUMIF(purchases!AJ23,$AL$4,purchases!AU23)</f>
        <v>0</v>
      </c>
      <c r="AV22" s="116"/>
      <c r="AW22" s="116"/>
      <c r="AY22" s="102"/>
      <c r="AZ22" s="102"/>
      <c r="BA22" s="102"/>
      <c r="BB22" s="113"/>
      <c r="BC22" s="113"/>
      <c r="BD22" s="113"/>
      <c r="BE22" s="113"/>
      <c r="BF22" s="113"/>
      <c r="BG22" s="113"/>
      <c r="BH22" s="113"/>
      <c r="BI22" s="113">
        <f>SUMIF(purchases!BI23,$BK$4,purchases!BC23)</f>
        <v>0</v>
      </c>
      <c r="BJ22" s="113"/>
      <c r="BK22" s="113"/>
      <c r="BL22" s="113"/>
      <c r="BM22" s="113"/>
      <c r="BN22" s="113"/>
      <c r="BO22" s="113"/>
      <c r="BP22" s="113"/>
      <c r="BQ22" s="104"/>
      <c r="BR22" s="104"/>
      <c r="BS22" s="104"/>
      <c r="BT22" s="104">
        <f>SUMIF(purchases!BI23,$BK$4,purchases!BT23)</f>
        <v>0</v>
      </c>
      <c r="BU22" s="104"/>
      <c r="BV22" s="104"/>
      <c r="BX22" s="117"/>
      <c r="BY22" s="117"/>
      <c r="BZ22" s="117"/>
      <c r="CA22" s="114"/>
      <c r="CB22" s="114"/>
      <c r="CC22" s="114"/>
      <c r="CD22" s="114"/>
      <c r="CE22" s="114"/>
      <c r="CF22" s="114"/>
      <c r="CG22" s="114"/>
      <c r="CH22" s="114">
        <f>SUMIF(purchases!CH23,$CJ$4,purchases!CB23)</f>
        <v>0</v>
      </c>
      <c r="CI22" s="114"/>
      <c r="CJ22" s="114"/>
      <c r="CK22" s="114"/>
      <c r="CL22" s="114"/>
      <c r="CM22" s="114"/>
      <c r="CN22" s="114"/>
      <c r="CO22" s="114"/>
      <c r="CP22" s="109"/>
      <c r="CQ22" s="109"/>
      <c r="CR22" s="109"/>
      <c r="CS22" s="109">
        <f>SUMIF(purchases!CH23,$CJ$4,purchases!CS23)</f>
        <v>0</v>
      </c>
      <c r="CT22" s="109"/>
      <c r="CU22" s="109"/>
      <c r="CW22" s="115"/>
      <c r="CX22" s="115"/>
      <c r="CY22" s="115"/>
      <c r="CZ22" s="111"/>
      <c r="DA22" s="111"/>
      <c r="DB22" s="111"/>
      <c r="DC22" s="111"/>
      <c r="DD22" s="111"/>
      <c r="DE22" s="111"/>
      <c r="DF22" s="111"/>
      <c r="DG22" s="111">
        <f>SUMIF(purchases!DG23,$DI$4,purchases!DA23)</f>
        <v>0</v>
      </c>
      <c r="DH22" s="111"/>
      <c r="DI22" s="111"/>
      <c r="DJ22" s="111"/>
      <c r="DK22" s="111"/>
      <c r="DL22" s="111"/>
      <c r="DM22" s="111"/>
      <c r="DN22" s="111"/>
      <c r="DO22" s="110"/>
      <c r="DP22" s="110"/>
      <c r="DQ22" s="110"/>
      <c r="DR22" s="110">
        <f>SUMIF(purchases!DG23,$DI$4,purchases!DR23)</f>
        <v>0</v>
      </c>
      <c r="DS22" s="110"/>
      <c r="DT22" s="110"/>
      <c r="DV22" s="102"/>
      <c r="DW22" s="102"/>
      <c r="DX22" s="102"/>
      <c r="DY22" s="103"/>
      <c r="DZ22" s="103"/>
      <c r="EA22" s="103"/>
      <c r="EB22" s="103"/>
      <c r="EC22" s="103"/>
      <c r="ED22" s="103"/>
      <c r="EE22" s="103"/>
      <c r="EF22" s="103">
        <f>SUMIF(purchases!EF23,$EH$4,purchases!DZ23)</f>
        <v>0</v>
      </c>
      <c r="EG22" s="103"/>
      <c r="EH22" s="103"/>
      <c r="EI22" s="103"/>
      <c r="EJ22" s="103"/>
      <c r="EK22" s="103"/>
      <c r="EL22" s="103"/>
      <c r="EM22" s="103"/>
      <c r="EN22" s="104"/>
      <c r="EO22" s="104"/>
      <c r="EP22" s="104"/>
      <c r="EQ22" s="104">
        <f>SUMIF(purchases!EF23,$EH$4,purchases!EQ23)</f>
        <v>0</v>
      </c>
      <c r="ER22" s="104"/>
      <c r="ES22" s="104"/>
      <c r="EU22" s="36"/>
      <c r="EV22" s="36"/>
      <c r="EW22" s="36"/>
      <c r="EX22" s="37"/>
      <c r="EY22" s="37"/>
      <c r="EZ22" s="37"/>
      <c r="FA22" s="37"/>
      <c r="FB22" s="37"/>
      <c r="FC22" s="37"/>
      <c r="FD22" s="37"/>
      <c r="FE22" s="37">
        <f>SUMIF(purchases!FE23,$FG$4,purchases!EY23)</f>
        <v>0</v>
      </c>
      <c r="FF22" s="37"/>
      <c r="FG22" s="37"/>
      <c r="FH22" s="37"/>
      <c r="FI22" s="37"/>
      <c r="FJ22" s="37"/>
      <c r="FK22" s="37"/>
      <c r="FL22" s="37"/>
      <c r="FM22" s="90"/>
      <c r="FN22" s="90"/>
      <c r="FO22" s="90"/>
      <c r="FP22" s="90">
        <f>SUMIF(purchases!FE23,$FG$4,purchases!FP23)</f>
        <v>0</v>
      </c>
      <c r="FQ22" s="90"/>
      <c r="FR22" s="90"/>
      <c r="FT22" s="36"/>
      <c r="FU22" s="36"/>
      <c r="FV22" s="36"/>
      <c r="FW22" s="112"/>
      <c r="FX22" s="112"/>
      <c r="FY22" s="112"/>
      <c r="FZ22" s="112"/>
      <c r="GA22" s="112"/>
      <c r="GB22" s="112"/>
      <c r="GC22" s="112"/>
      <c r="GD22" s="112">
        <f>SUMIF(purchases!GD23,$GF$4,purchases!FX23)</f>
        <v>0</v>
      </c>
      <c r="GE22" s="112"/>
      <c r="GF22" s="112"/>
      <c r="GG22" s="112"/>
      <c r="GH22" s="112"/>
      <c r="GI22" s="112"/>
      <c r="GJ22" s="112"/>
      <c r="GK22" s="112"/>
      <c r="GL22" s="116"/>
      <c r="GM22" s="116"/>
      <c r="GN22" s="116"/>
      <c r="GO22" s="116">
        <f>SUMIF(purchases!GD23,$GF$4,purchases!GO23)</f>
        <v>0</v>
      </c>
      <c r="GP22" s="116"/>
      <c r="GQ22" s="116"/>
      <c r="GS22" s="102"/>
      <c r="GT22" s="102"/>
      <c r="GU22" s="102"/>
      <c r="GV22" s="113"/>
      <c r="GW22" s="113"/>
      <c r="GX22" s="113"/>
      <c r="GY22" s="113"/>
      <c r="GZ22" s="113"/>
      <c r="HA22" s="113"/>
      <c r="HB22" s="113"/>
      <c r="HC22" s="113">
        <f>SUMIF(purchases!HC23,$HE$4,purchases!GW23)</f>
        <v>0</v>
      </c>
      <c r="HD22" s="113"/>
      <c r="HE22" s="113"/>
      <c r="HF22" s="113"/>
      <c r="HG22" s="113"/>
      <c r="HH22" s="113"/>
      <c r="HI22" s="113"/>
      <c r="HJ22" s="113"/>
      <c r="HK22" s="104"/>
      <c r="HL22" s="104"/>
      <c r="HM22" s="104"/>
      <c r="HN22" s="104">
        <f>SUMIF(purchases!HC23,$HE$4,purchases!HN23)</f>
        <v>0</v>
      </c>
      <c r="HO22" s="104"/>
      <c r="HP22" s="104"/>
      <c r="HR22" s="117"/>
      <c r="HS22" s="117"/>
      <c r="HT22" s="117"/>
      <c r="HU22" s="114"/>
      <c r="HV22" s="114"/>
      <c r="HW22" s="114"/>
      <c r="HX22" s="114"/>
      <c r="HY22" s="114"/>
      <c r="HZ22" s="114"/>
      <c r="IA22" s="114"/>
      <c r="IB22" s="114">
        <f>SUMIF(purchases!IB23,$ID$4,purchases!HV23)</f>
        <v>0</v>
      </c>
      <c r="IC22" s="114"/>
      <c r="ID22" s="114"/>
      <c r="IE22" s="114"/>
      <c r="IF22" s="114"/>
      <c r="IG22" s="114"/>
      <c r="IH22" s="114"/>
      <c r="II22" s="114"/>
      <c r="IJ22" s="109"/>
      <c r="IK22" s="109"/>
      <c r="IL22" s="109"/>
      <c r="IM22" s="109">
        <f>SUMIF(purchases!IB23,$ID$4,purchases!IM23)</f>
        <v>0</v>
      </c>
      <c r="IN22" s="109"/>
      <c r="IO22" s="109"/>
      <c r="IQ22" s="115"/>
      <c r="IR22" s="115"/>
      <c r="IS22" s="115"/>
      <c r="IT22" s="111"/>
      <c r="IU22" s="111"/>
      <c r="IV22" s="111"/>
      <c r="IW22" s="111"/>
      <c r="IX22" s="111"/>
      <c r="IY22" s="111"/>
      <c r="IZ22" s="111"/>
      <c r="JA22" s="111">
        <f>SUMIF(purchases!JA23,$JC$4,purchases!IU23)</f>
        <v>0</v>
      </c>
      <c r="JB22" s="111"/>
      <c r="JC22" s="111"/>
      <c r="JD22" s="111"/>
      <c r="JE22" s="111"/>
      <c r="JF22" s="111"/>
      <c r="JG22" s="111"/>
      <c r="JH22" s="111"/>
      <c r="JI22" s="110"/>
      <c r="JJ22" s="110"/>
      <c r="JK22" s="110"/>
      <c r="JL22" s="110">
        <f>SUMIF(purchases!JA23,$JC$4,purchases!JL23)</f>
        <v>0</v>
      </c>
      <c r="JM22" s="110"/>
      <c r="JN22" s="110"/>
      <c r="JP22" s="102"/>
      <c r="JQ22" s="102"/>
      <c r="JR22" s="102"/>
      <c r="JS22" s="103"/>
      <c r="JT22" s="103"/>
      <c r="JU22" s="103"/>
      <c r="JV22" s="103"/>
      <c r="JW22" s="103"/>
      <c r="JX22" s="103"/>
      <c r="JY22" s="103"/>
      <c r="JZ22" s="103">
        <f>SUMIF(purchases!JZ23,$KB$4,purchases!JT23)</f>
        <v>0</v>
      </c>
      <c r="KA22" s="103"/>
      <c r="KB22" s="103"/>
      <c r="KC22" s="103"/>
      <c r="KD22" s="103"/>
      <c r="KE22" s="103"/>
      <c r="KF22" s="103"/>
      <c r="KG22" s="103"/>
      <c r="KH22" s="104"/>
      <c r="KI22" s="104"/>
      <c r="KJ22" s="104"/>
      <c r="KK22" s="104">
        <f>SUMIF(purchases!JZ23,$KB$4,purchases!KK23)</f>
        <v>0</v>
      </c>
      <c r="KL22" s="104"/>
      <c r="KM22" s="104"/>
    </row>
    <row r="23" spans="1:299" s="4" customFormat="1" ht="20.100000000000001" customHeight="1" x14ac:dyDescent="0.2">
      <c r="A23" s="36"/>
      <c r="B23" s="36"/>
      <c r="C23" s="36"/>
      <c r="D23" s="37"/>
      <c r="E23" s="37"/>
      <c r="F23" s="37"/>
      <c r="G23" s="37"/>
      <c r="H23" s="37"/>
      <c r="I23" s="37"/>
      <c r="J23" s="37"/>
      <c r="K23" s="37">
        <f>SUMIF(purchases!K24,$M$4,purchases!E24)</f>
        <v>0</v>
      </c>
      <c r="L23" s="37"/>
      <c r="M23" s="37"/>
      <c r="N23" s="37"/>
      <c r="O23" s="37"/>
      <c r="P23" s="37"/>
      <c r="Q23" s="37"/>
      <c r="R23" s="37"/>
      <c r="S23" s="90"/>
      <c r="T23" s="90"/>
      <c r="U23" s="90"/>
      <c r="V23" s="90">
        <f>SUMIF(purchases!K24,$M$4,purchases!V24)</f>
        <v>0</v>
      </c>
      <c r="W23" s="90"/>
      <c r="X23" s="90"/>
      <c r="Z23" s="36"/>
      <c r="AA23" s="36"/>
      <c r="AB23" s="36"/>
      <c r="AC23" s="112"/>
      <c r="AD23" s="112"/>
      <c r="AE23" s="112"/>
      <c r="AF23" s="112"/>
      <c r="AG23" s="112"/>
      <c r="AH23" s="112"/>
      <c r="AI23" s="112"/>
      <c r="AJ23" s="112">
        <f>SUMIF(purchases!AJ24,$AL$4,purchases!AD24)</f>
        <v>0</v>
      </c>
      <c r="AK23" s="112"/>
      <c r="AL23" s="112"/>
      <c r="AM23" s="112"/>
      <c r="AN23" s="112"/>
      <c r="AO23" s="112"/>
      <c r="AP23" s="112"/>
      <c r="AQ23" s="112"/>
      <c r="AR23" s="116"/>
      <c r="AS23" s="116"/>
      <c r="AT23" s="116"/>
      <c r="AU23" s="116">
        <f>SUMIF(purchases!AJ24,$AL$4,purchases!AU24)</f>
        <v>0</v>
      </c>
      <c r="AV23" s="116"/>
      <c r="AW23" s="116"/>
      <c r="AY23" s="102"/>
      <c r="AZ23" s="102"/>
      <c r="BA23" s="102"/>
      <c r="BB23" s="113"/>
      <c r="BC23" s="113"/>
      <c r="BD23" s="113"/>
      <c r="BE23" s="113"/>
      <c r="BF23" s="113"/>
      <c r="BG23" s="113"/>
      <c r="BH23" s="113"/>
      <c r="BI23" s="113">
        <f>SUMIF(purchases!BI24,$BK$4,purchases!BC24)</f>
        <v>0</v>
      </c>
      <c r="BJ23" s="113"/>
      <c r="BK23" s="113"/>
      <c r="BL23" s="113"/>
      <c r="BM23" s="113"/>
      <c r="BN23" s="113"/>
      <c r="BO23" s="113"/>
      <c r="BP23" s="113"/>
      <c r="BQ23" s="104"/>
      <c r="BR23" s="104"/>
      <c r="BS23" s="104"/>
      <c r="BT23" s="104">
        <f>SUMIF(purchases!BI24,$BK$4,purchases!BT24)</f>
        <v>0</v>
      </c>
      <c r="BU23" s="104"/>
      <c r="BV23" s="104"/>
      <c r="BX23" s="117"/>
      <c r="BY23" s="117"/>
      <c r="BZ23" s="117"/>
      <c r="CA23" s="114"/>
      <c r="CB23" s="114"/>
      <c r="CC23" s="114"/>
      <c r="CD23" s="114"/>
      <c r="CE23" s="114"/>
      <c r="CF23" s="114"/>
      <c r="CG23" s="114"/>
      <c r="CH23" s="114">
        <f>SUMIF(purchases!CH24,$CJ$4,purchases!CB24)</f>
        <v>0</v>
      </c>
      <c r="CI23" s="114"/>
      <c r="CJ23" s="114"/>
      <c r="CK23" s="114"/>
      <c r="CL23" s="114"/>
      <c r="CM23" s="114"/>
      <c r="CN23" s="114"/>
      <c r="CO23" s="114"/>
      <c r="CP23" s="109"/>
      <c r="CQ23" s="109"/>
      <c r="CR23" s="109"/>
      <c r="CS23" s="109">
        <f>SUMIF(purchases!CH24,$CJ$4,purchases!CS24)</f>
        <v>0</v>
      </c>
      <c r="CT23" s="109"/>
      <c r="CU23" s="109"/>
      <c r="CW23" s="115"/>
      <c r="CX23" s="115"/>
      <c r="CY23" s="115"/>
      <c r="CZ23" s="111"/>
      <c r="DA23" s="111"/>
      <c r="DB23" s="111"/>
      <c r="DC23" s="111"/>
      <c r="DD23" s="111"/>
      <c r="DE23" s="111"/>
      <c r="DF23" s="111"/>
      <c r="DG23" s="111">
        <f>SUMIF(purchases!DG24,$DI$4,purchases!DA24)</f>
        <v>0</v>
      </c>
      <c r="DH23" s="111"/>
      <c r="DI23" s="111"/>
      <c r="DJ23" s="111"/>
      <c r="DK23" s="111"/>
      <c r="DL23" s="111"/>
      <c r="DM23" s="111"/>
      <c r="DN23" s="111"/>
      <c r="DO23" s="110"/>
      <c r="DP23" s="110"/>
      <c r="DQ23" s="110"/>
      <c r="DR23" s="110">
        <f>SUMIF(purchases!DG24,$DI$4,purchases!DR24)</f>
        <v>0</v>
      </c>
      <c r="DS23" s="110"/>
      <c r="DT23" s="110"/>
      <c r="DV23" s="102"/>
      <c r="DW23" s="102"/>
      <c r="DX23" s="102"/>
      <c r="DY23" s="103"/>
      <c r="DZ23" s="103"/>
      <c r="EA23" s="103"/>
      <c r="EB23" s="103"/>
      <c r="EC23" s="103"/>
      <c r="ED23" s="103"/>
      <c r="EE23" s="103"/>
      <c r="EF23" s="103">
        <f>SUMIF(purchases!EF24,$EH$4,purchases!DZ24)</f>
        <v>0</v>
      </c>
      <c r="EG23" s="103"/>
      <c r="EH23" s="103"/>
      <c r="EI23" s="103"/>
      <c r="EJ23" s="103"/>
      <c r="EK23" s="103"/>
      <c r="EL23" s="103"/>
      <c r="EM23" s="103"/>
      <c r="EN23" s="104"/>
      <c r="EO23" s="104"/>
      <c r="EP23" s="104"/>
      <c r="EQ23" s="104">
        <f>SUMIF(purchases!EF24,$EH$4,purchases!EQ24)</f>
        <v>0</v>
      </c>
      <c r="ER23" s="104"/>
      <c r="ES23" s="104"/>
      <c r="EU23" s="36"/>
      <c r="EV23" s="36"/>
      <c r="EW23" s="36"/>
      <c r="EX23" s="37"/>
      <c r="EY23" s="37"/>
      <c r="EZ23" s="37"/>
      <c r="FA23" s="37"/>
      <c r="FB23" s="37"/>
      <c r="FC23" s="37"/>
      <c r="FD23" s="37"/>
      <c r="FE23" s="37">
        <f>SUMIF(purchases!FE24,$FG$4,purchases!EY24)</f>
        <v>0</v>
      </c>
      <c r="FF23" s="37"/>
      <c r="FG23" s="37"/>
      <c r="FH23" s="37"/>
      <c r="FI23" s="37"/>
      <c r="FJ23" s="37"/>
      <c r="FK23" s="37"/>
      <c r="FL23" s="37"/>
      <c r="FM23" s="90"/>
      <c r="FN23" s="90"/>
      <c r="FO23" s="90"/>
      <c r="FP23" s="90">
        <f>SUMIF(purchases!FE24,$FG$4,purchases!FP24)</f>
        <v>0</v>
      </c>
      <c r="FQ23" s="90"/>
      <c r="FR23" s="90"/>
      <c r="FT23" s="36"/>
      <c r="FU23" s="36"/>
      <c r="FV23" s="36"/>
      <c r="FW23" s="112"/>
      <c r="FX23" s="112"/>
      <c r="FY23" s="112"/>
      <c r="FZ23" s="112"/>
      <c r="GA23" s="112"/>
      <c r="GB23" s="112"/>
      <c r="GC23" s="112"/>
      <c r="GD23" s="112">
        <f>SUMIF(purchases!GD24,$GF$4,purchases!FX24)</f>
        <v>0</v>
      </c>
      <c r="GE23" s="112"/>
      <c r="GF23" s="112"/>
      <c r="GG23" s="112"/>
      <c r="GH23" s="112"/>
      <c r="GI23" s="112"/>
      <c r="GJ23" s="112"/>
      <c r="GK23" s="112"/>
      <c r="GL23" s="116"/>
      <c r="GM23" s="116"/>
      <c r="GN23" s="116"/>
      <c r="GO23" s="116">
        <f>SUMIF(purchases!GD24,$GF$4,purchases!GO24)</f>
        <v>0</v>
      </c>
      <c r="GP23" s="116"/>
      <c r="GQ23" s="116"/>
      <c r="GS23" s="102"/>
      <c r="GT23" s="102"/>
      <c r="GU23" s="102"/>
      <c r="GV23" s="113"/>
      <c r="GW23" s="113"/>
      <c r="GX23" s="113"/>
      <c r="GY23" s="113"/>
      <c r="GZ23" s="113"/>
      <c r="HA23" s="113"/>
      <c r="HB23" s="113"/>
      <c r="HC23" s="113">
        <f>SUMIF(purchases!HC24,$HE$4,purchases!GW24)</f>
        <v>0</v>
      </c>
      <c r="HD23" s="113"/>
      <c r="HE23" s="113"/>
      <c r="HF23" s="113"/>
      <c r="HG23" s="113"/>
      <c r="HH23" s="113"/>
      <c r="HI23" s="113"/>
      <c r="HJ23" s="113"/>
      <c r="HK23" s="104"/>
      <c r="HL23" s="104"/>
      <c r="HM23" s="104"/>
      <c r="HN23" s="104">
        <f>SUMIF(purchases!HC24,$HE$4,purchases!HN24)</f>
        <v>0</v>
      </c>
      <c r="HO23" s="104"/>
      <c r="HP23" s="104"/>
      <c r="HR23" s="117"/>
      <c r="HS23" s="117"/>
      <c r="HT23" s="117"/>
      <c r="HU23" s="114"/>
      <c r="HV23" s="114"/>
      <c r="HW23" s="114"/>
      <c r="HX23" s="114"/>
      <c r="HY23" s="114"/>
      <c r="HZ23" s="114"/>
      <c r="IA23" s="114"/>
      <c r="IB23" s="114">
        <f>SUMIF(purchases!IB24,$ID$4,purchases!HV24)</f>
        <v>0</v>
      </c>
      <c r="IC23" s="114"/>
      <c r="ID23" s="114"/>
      <c r="IE23" s="114"/>
      <c r="IF23" s="114"/>
      <c r="IG23" s="114"/>
      <c r="IH23" s="114"/>
      <c r="II23" s="114"/>
      <c r="IJ23" s="109"/>
      <c r="IK23" s="109"/>
      <c r="IL23" s="109"/>
      <c r="IM23" s="109">
        <f>SUMIF(purchases!IB24,$ID$4,purchases!IM24)</f>
        <v>0</v>
      </c>
      <c r="IN23" s="109"/>
      <c r="IO23" s="109"/>
      <c r="IQ23" s="115"/>
      <c r="IR23" s="115"/>
      <c r="IS23" s="115"/>
      <c r="IT23" s="111"/>
      <c r="IU23" s="111"/>
      <c r="IV23" s="111"/>
      <c r="IW23" s="111"/>
      <c r="IX23" s="111"/>
      <c r="IY23" s="111"/>
      <c r="IZ23" s="111"/>
      <c r="JA23" s="111">
        <f>SUMIF(purchases!JA24,$JC$4,purchases!IU24)</f>
        <v>0</v>
      </c>
      <c r="JB23" s="111"/>
      <c r="JC23" s="111"/>
      <c r="JD23" s="111"/>
      <c r="JE23" s="111"/>
      <c r="JF23" s="111"/>
      <c r="JG23" s="111"/>
      <c r="JH23" s="111"/>
      <c r="JI23" s="110"/>
      <c r="JJ23" s="110"/>
      <c r="JK23" s="110"/>
      <c r="JL23" s="110">
        <f>SUMIF(purchases!JA24,$JC$4,purchases!JL24)</f>
        <v>0</v>
      </c>
      <c r="JM23" s="110"/>
      <c r="JN23" s="110"/>
      <c r="JP23" s="102"/>
      <c r="JQ23" s="102"/>
      <c r="JR23" s="102"/>
      <c r="JS23" s="103"/>
      <c r="JT23" s="103"/>
      <c r="JU23" s="103"/>
      <c r="JV23" s="103"/>
      <c r="JW23" s="103"/>
      <c r="JX23" s="103"/>
      <c r="JY23" s="103"/>
      <c r="JZ23" s="103">
        <f>SUMIF(purchases!JZ24,$KB$4,purchases!JT24)</f>
        <v>0</v>
      </c>
      <c r="KA23" s="103"/>
      <c r="KB23" s="103"/>
      <c r="KC23" s="103"/>
      <c r="KD23" s="103"/>
      <c r="KE23" s="103"/>
      <c r="KF23" s="103"/>
      <c r="KG23" s="103"/>
      <c r="KH23" s="104"/>
      <c r="KI23" s="104"/>
      <c r="KJ23" s="104"/>
      <c r="KK23" s="104">
        <f>SUMIF(purchases!JZ24,$KB$4,purchases!KK24)</f>
        <v>0</v>
      </c>
      <c r="KL23" s="104"/>
      <c r="KM23" s="104"/>
    </row>
    <row r="24" spans="1:299" s="4" customFormat="1" ht="20.100000000000001" customHeight="1" x14ac:dyDescent="0.2">
      <c r="A24" s="36"/>
      <c r="B24" s="36"/>
      <c r="C24" s="36"/>
      <c r="D24" s="37"/>
      <c r="E24" s="37"/>
      <c r="F24" s="37"/>
      <c r="G24" s="37"/>
      <c r="H24" s="37"/>
      <c r="I24" s="37"/>
      <c r="J24" s="37"/>
      <c r="K24" s="37">
        <f>SUMIF(purchases!K25,$M$4,purchases!E25)</f>
        <v>0</v>
      </c>
      <c r="L24" s="37"/>
      <c r="M24" s="37"/>
      <c r="N24" s="37"/>
      <c r="O24" s="37"/>
      <c r="P24" s="37"/>
      <c r="Q24" s="37"/>
      <c r="R24" s="37"/>
      <c r="S24" s="90"/>
      <c r="T24" s="90"/>
      <c r="U24" s="90"/>
      <c r="V24" s="90">
        <f>SUMIF(purchases!K25,$M$4,purchases!V25)</f>
        <v>0</v>
      </c>
      <c r="W24" s="90"/>
      <c r="X24" s="90"/>
      <c r="Z24" s="36"/>
      <c r="AA24" s="36"/>
      <c r="AB24" s="36"/>
      <c r="AC24" s="112"/>
      <c r="AD24" s="112"/>
      <c r="AE24" s="112"/>
      <c r="AF24" s="112"/>
      <c r="AG24" s="112"/>
      <c r="AH24" s="112"/>
      <c r="AI24" s="112"/>
      <c r="AJ24" s="112">
        <f>SUMIF(purchases!AJ25,$AL$4,purchases!AD25)</f>
        <v>0</v>
      </c>
      <c r="AK24" s="112"/>
      <c r="AL24" s="112"/>
      <c r="AM24" s="112"/>
      <c r="AN24" s="112"/>
      <c r="AO24" s="112"/>
      <c r="AP24" s="112"/>
      <c r="AQ24" s="112"/>
      <c r="AR24" s="116"/>
      <c r="AS24" s="116"/>
      <c r="AT24" s="116"/>
      <c r="AU24" s="116">
        <f>SUMIF(purchases!AJ25,$AL$4,purchases!AU25)</f>
        <v>0</v>
      </c>
      <c r="AV24" s="116"/>
      <c r="AW24" s="116"/>
      <c r="AY24" s="102"/>
      <c r="AZ24" s="102"/>
      <c r="BA24" s="102"/>
      <c r="BB24" s="113"/>
      <c r="BC24" s="113"/>
      <c r="BD24" s="113"/>
      <c r="BE24" s="113"/>
      <c r="BF24" s="113"/>
      <c r="BG24" s="113"/>
      <c r="BH24" s="113"/>
      <c r="BI24" s="113">
        <f>SUMIF(purchases!BI25,$BK$4,purchases!BC25)</f>
        <v>0</v>
      </c>
      <c r="BJ24" s="113"/>
      <c r="BK24" s="113"/>
      <c r="BL24" s="113"/>
      <c r="BM24" s="113"/>
      <c r="BN24" s="113"/>
      <c r="BO24" s="113"/>
      <c r="BP24" s="113"/>
      <c r="BQ24" s="104"/>
      <c r="BR24" s="104"/>
      <c r="BS24" s="104"/>
      <c r="BT24" s="104">
        <f>SUMIF(purchases!BI25,$BK$4,purchases!BT25)</f>
        <v>0</v>
      </c>
      <c r="BU24" s="104"/>
      <c r="BV24" s="104"/>
      <c r="BX24" s="117"/>
      <c r="BY24" s="117"/>
      <c r="BZ24" s="117"/>
      <c r="CA24" s="114"/>
      <c r="CB24" s="114"/>
      <c r="CC24" s="114"/>
      <c r="CD24" s="114"/>
      <c r="CE24" s="114"/>
      <c r="CF24" s="114"/>
      <c r="CG24" s="114"/>
      <c r="CH24" s="114">
        <f>SUMIF(purchases!CH25,$CJ$4,purchases!CB25)</f>
        <v>0</v>
      </c>
      <c r="CI24" s="114"/>
      <c r="CJ24" s="114"/>
      <c r="CK24" s="114"/>
      <c r="CL24" s="114"/>
      <c r="CM24" s="114"/>
      <c r="CN24" s="114"/>
      <c r="CO24" s="114"/>
      <c r="CP24" s="109"/>
      <c r="CQ24" s="109"/>
      <c r="CR24" s="109"/>
      <c r="CS24" s="109">
        <f>SUMIF(purchases!CH25,$CJ$4,purchases!CS25)</f>
        <v>0</v>
      </c>
      <c r="CT24" s="109"/>
      <c r="CU24" s="109"/>
      <c r="CW24" s="115"/>
      <c r="CX24" s="115"/>
      <c r="CY24" s="115"/>
      <c r="CZ24" s="111"/>
      <c r="DA24" s="111"/>
      <c r="DB24" s="111"/>
      <c r="DC24" s="111"/>
      <c r="DD24" s="111"/>
      <c r="DE24" s="111"/>
      <c r="DF24" s="111"/>
      <c r="DG24" s="111">
        <f>SUMIF(purchases!DG25,$DI$4,purchases!DA25)</f>
        <v>0</v>
      </c>
      <c r="DH24" s="111"/>
      <c r="DI24" s="111"/>
      <c r="DJ24" s="111"/>
      <c r="DK24" s="111"/>
      <c r="DL24" s="111"/>
      <c r="DM24" s="111"/>
      <c r="DN24" s="111"/>
      <c r="DO24" s="110"/>
      <c r="DP24" s="110"/>
      <c r="DQ24" s="110"/>
      <c r="DR24" s="110">
        <f>SUMIF(purchases!DG25,$DI$4,purchases!DR25)</f>
        <v>0</v>
      </c>
      <c r="DS24" s="110"/>
      <c r="DT24" s="110"/>
      <c r="DV24" s="102"/>
      <c r="DW24" s="102"/>
      <c r="DX24" s="102"/>
      <c r="DY24" s="103"/>
      <c r="DZ24" s="103"/>
      <c r="EA24" s="103"/>
      <c r="EB24" s="103"/>
      <c r="EC24" s="103"/>
      <c r="ED24" s="103"/>
      <c r="EE24" s="103"/>
      <c r="EF24" s="103">
        <f>SUMIF(purchases!EF25,$EH$4,purchases!DZ25)</f>
        <v>0</v>
      </c>
      <c r="EG24" s="103"/>
      <c r="EH24" s="103"/>
      <c r="EI24" s="103"/>
      <c r="EJ24" s="103"/>
      <c r="EK24" s="103"/>
      <c r="EL24" s="103"/>
      <c r="EM24" s="103"/>
      <c r="EN24" s="104"/>
      <c r="EO24" s="104"/>
      <c r="EP24" s="104"/>
      <c r="EQ24" s="104">
        <f>SUMIF(purchases!EF25,$EH$4,purchases!EQ25)</f>
        <v>0</v>
      </c>
      <c r="ER24" s="104"/>
      <c r="ES24" s="104"/>
      <c r="EU24" s="36"/>
      <c r="EV24" s="36"/>
      <c r="EW24" s="36"/>
      <c r="EX24" s="37"/>
      <c r="EY24" s="37"/>
      <c r="EZ24" s="37"/>
      <c r="FA24" s="37"/>
      <c r="FB24" s="37"/>
      <c r="FC24" s="37"/>
      <c r="FD24" s="37"/>
      <c r="FE24" s="37">
        <f>SUMIF(purchases!FE25,$FG$4,purchases!EY25)</f>
        <v>0</v>
      </c>
      <c r="FF24" s="37"/>
      <c r="FG24" s="37"/>
      <c r="FH24" s="37"/>
      <c r="FI24" s="37"/>
      <c r="FJ24" s="37"/>
      <c r="FK24" s="37"/>
      <c r="FL24" s="37"/>
      <c r="FM24" s="90"/>
      <c r="FN24" s="90"/>
      <c r="FO24" s="90"/>
      <c r="FP24" s="90">
        <f>SUMIF(purchases!FE25,$FG$4,purchases!FP25)</f>
        <v>0</v>
      </c>
      <c r="FQ24" s="90"/>
      <c r="FR24" s="90"/>
      <c r="FT24" s="36"/>
      <c r="FU24" s="36"/>
      <c r="FV24" s="36"/>
      <c r="FW24" s="112"/>
      <c r="FX24" s="112"/>
      <c r="FY24" s="112"/>
      <c r="FZ24" s="112"/>
      <c r="GA24" s="112"/>
      <c r="GB24" s="112"/>
      <c r="GC24" s="112"/>
      <c r="GD24" s="112">
        <f>SUMIF(purchases!GD25,$GF$4,purchases!FX25)</f>
        <v>0</v>
      </c>
      <c r="GE24" s="112"/>
      <c r="GF24" s="112"/>
      <c r="GG24" s="112"/>
      <c r="GH24" s="112"/>
      <c r="GI24" s="112"/>
      <c r="GJ24" s="112"/>
      <c r="GK24" s="112"/>
      <c r="GL24" s="116"/>
      <c r="GM24" s="116"/>
      <c r="GN24" s="116"/>
      <c r="GO24" s="116">
        <f>SUMIF(purchases!GD25,$GF$4,purchases!GO25)</f>
        <v>0</v>
      </c>
      <c r="GP24" s="116"/>
      <c r="GQ24" s="116"/>
      <c r="GS24" s="102"/>
      <c r="GT24" s="102"/>
      <c r="GU24" s="102"/>
      <c r="GV24" s="113"/>
      <c r="GW24" s="113"/>
      <c r="GX24" s="113"/>
      <c r="GY24" s="113"/>
      <c r="GZ24" s="113"/>
      <c r="HA24" s="113"/>
      <c r="HB24" s="113"/>
      <c r="HC24" s="113">
        <f>SUMIF(purchases!HC25,$HE$4,purchases!GW25)</f>
        <v>0</v>
      </c>
      <c r="HD24" s="113"/>
      <c r="HE24" s="113"/>
      <c r="HF24" s="113"/>
      <c r="HG24" s="113"/>
      <c r="HH24" s="113"/>
      <c r="HI24" s="113"/>
      <c r="HJ24" s="113"/>
      <c r="HK24" s="104"/>
      <c r="HL24" s="104"/>
      <c r="HM24" s="104"/>
      <c r="HN24" s="104">
        <f>SUMIF(purchases!HC25,$HE$4,purchases!HN25)</f>
        <v>0</v>
      </c>
      <c r="HO24" s="104"/>
      <c r="HP24" s="104"/>
      <c r="HR24" s="117"/>
      <c r="HS24" s="117"/>
      <c r="HT24" s="117"/>
      <c r="HU24" s="114"/>
      <c r="HV24" s="114"/>
      <c r="HW24" s="114"/>
      <c r="HX24" s="114"/>
      <c r="HY24" s="114"/>
      <c r="HZ24" s="114"/>
      <c r="IA24" s="114"/>
      <c r="IB24" s="114">
        <f>SUMIF(purchases!IB25,$ID$4,purchases!HV25)</f>
        <v>0</v>
      </c>
      <c r="IC24" s="114"/>
      <c r="ID24" s="114"/>
      <c r="IE24" s="114"/>
      <c r="IF24" s="114"/>
      <c r="IG24" s="114"/>
      <c r="IH24" s="114"/>
      <c r="II24" s="114"/>
      <c r="IJ24" s="109"/>
      <c r="IK24" s="109"/>
      <c r="IL24" s="109"/>
      <c r="IM24" s="109">
        <f>SUMIF(purchases!IB25,$ID$4,purchases!IM25)</f>
        <v>0</v>
      </c>
      <c r="IN24" s="109"/>
      <c r="IO24" s="109"/>
      <c r="IQ24" s="115"/>
      <c r="IR24" s="115"/>
      <c r="IS24" s="115"/>
      <c r="IT24" s="111"/>
      <c r="IU24" s="111"/>
      <c r="IV24" s="111"/>
      <c r="IW24" s="111"/>
      <c r="IX24" s="111"/>
      <c r="IY24" s="111"/>
      <c r="IZ24" s="111"/>
      <c r="JA24" s="111">
        <f>SUMIF(purchases!JA25,$JC$4,purchases!IU25)</f>
        <v>0</v>
      </c>
      <c r="JB24" s="111"/>
      <c r="JC24" s="111"/>
      <c r="JD24" s="111"/>
      <c r="JE24" s="111"/>
      <c r="JF24" s="111"/>
      <c r="JG24" s="111"/>
      <c r="JH24" s="111"/>
      <c r="JI24" s="110"/>
      <c r="JJ24" s="110"/>
      <c r="JK24" s="110"/>
      <c r="JL24" s="110">
        <f>SUMIF(purchases!JA25,$JC$4,purchases!JL25)</f>
        <v>0</v>
      </c>
      <c r="JM24" s="110"/>
      <c r="JN24" s="110"/>
      <c r="JP24" s="102"/>
      <c r="JQ24" s="102"/>
      <c r="JR24" s="102"/>
      <c r="JS24" s="103"/>
      <c r="JT24" s="103"/>
      <c r="JU24" s="103"/>
      <c r="JV24" s="103"/>
      <c r="JW24" s="103"/>
      <c r="JX24" s="103"/>
      <c r="JY24" s="103"/>
      <c r="JZ24" s="103">
        <f>SUMIF(purchases!JZ25,$KB$4,purchases!JT25)</f>
        <v>0</v>
      </c>
      <c r="KA24" s="103"/>
      <c r="KB24" s="103"/>
      <c r="KC24" s="103"/>
      <c r="KD24" s="103"/>
      <c r="KE24" s="103"/>
      <c r="KF24" s="103"/>
      <c r="KG24" s="103"/>
      <c r="KH24" s="104"/>
      <c r="KI24" s="104"/>
      <c r="KJ24" s="104"/>
      <c r="KK24" s="104">
        <f>SUMIF(purchases!JZ25,$KB$4,purchases!KK25)</f>
        <v>0</v>
      </c>
      <c r="KL24" s="104"/>
      <c r="KM24" s="104"/>
    </row>
    <row r="25" spans="1:299" s="4" customFormat="1" ht="20.100000000000001" customHeight="1" x14ac:dyDescent="0.2">
      <c r="A25" s="36"/>
      <c r="B25" s="36"/>
      <c r="C25" s="36"/>
      <c r="D25" s="37"/>
      <c r="E25" s="37"/>
      <c r="F25" s="37"/>
      <c r="G25" s="37"/>
      <c r="H25" s="37"/>
      <c r="I25" s="37"/>
      <c r="J25" s="37"/>
      <c r="K25" s="37">
        <f>SUMIF(purchases!K26,$M$4,purchases!E26)</f>
        <v>0</v>
      </c>
      <c r="L25" s="37"/>
      <c r="M25" s="37"/>
      <c r="N25" s="37"/>
      <c r="O25" s="37"/>
      <c r="P25" s="37"/>
      <c r="Q25" s="37"/>
      <c r="R25" s="37"/>
      <c r="S25" s="90"/>
      <c r="T25" s="90"/>
      <c r="U25" s="90"/>
      <c r="V25" s="90">
        <f>SUMIF(purchases!K26,$M$4,purchases!V26)</f>
        <v>0</v>
      </c>
      <c r="W25" s="90"/>
      <c r="X25" s="90"/>
      <c r="Z25" s="36"/>
      <c r="AA25" s="36"/>
      <c r="AB25" s="36"/>
      <c r="AC25" s="112"/>
      <c r="AD25" s="112"/>
      <c r="AE25" s="112"/>
      <c r="AF25" s="112"/>
      <c r="AG25" s="112"/>
      <c r="AH25" s="112"/>
      <c r="AI25" s="112"/>
      <c r="AJ25" s="112">
        <f>SUMIF(purchases!AJ26,$AL$4,purchases!AD26)</f>
        <v>0</v>
      </c>
      <c r="AK25" s="112"/>
      <c r="AL25" s="112"/>
      <c r="AM25" s="112"/>
      <c r="AN25" s="112"/>
      <c r="AO25" s="112"/>
      <c r="AP25" s="112"/>
      <c r="AQ25" s="112"/>
      <c r="AR25" s="116"/>
      <c r="AS25" s="116"/>
      <c r="AT25" s="116"/>
      <c r="AU25" s="116">
        <f>SUMIF(purchases!AJ26,$AL$4,purchases!AU26)</f>
        <v>0</v>
      </c>
      <c r="AV25" s="116"/>
      <c r="AW25" s="116"/>
      <c r="AY25" s="102"/>
      <c r="AZ25" s="102"/>
      <c r="BA25" s="102"/>
      <c r="BB25" s="113"/>
      <c r="BC25" s="113"/>
      <c r="BD25" s="113"/>
      <c r="BE25" s="113"/>
      <c r="BF25" s="113"/>
      <c r="BG25" s="113"/>
      <c r="BH25" s="113"/>
      <c r="BI25" s="113">
        <f>SUMIF(purchases!BI26,$BK$4,purchases!BC26)</f>
        <v>0</v>
      </c>
      <c r="BJ25" s="113"/>
      <c r="BK25" s="113"/>
      <c r="BL25" s="113"/>
      <c r="BM25" s="113"/>
      <c r="BN25" s="113"/>
      <c r="BO25" s="113"/>
      <c r="BP25" s="113"/>
      <c r="BQ25" s="104"/>
      <c r="BR25" s="104"/>
      <c r="BS25" s="104"/>
      <c r="BT25" s="104">
        <f>SUMIF(purchases!BI26,$BK$4,purchases!BT26)</f>
        <v>0</v>
      </c>
      <c r="BU25" s="104"/>
      <c r="BV25" s="104"/>
      <c r="BX25" s="117"/>
      <c r="BY25" s="117"/>
      <c r="BZ25" s="117"/>
      <c r="CA25" s="114"/>
      <c r="CB25" s="114"/>
      <c r="CC25" s="114"/>
      <c r="CD25" s="114"/>
      <c r="CE25" s="114"/>
      <c r="CF25" s="114"/>
      <c r="CG25" s="114"/>
      <c r="CH25" s="114">
        <f>SUMIF(purchases!CH26,$CJ$4,purchases!CB26)</f>
        <v>0</v>
      </c>
      <c r="CI25" s="114"/>
      <c r="CJ25" s="114"/>
      <c r="CK25" s="114"/>
      <c r="CL25" s="114"/>
      <c r="CM25" s="114"/>
      <c r="CN25" s="114"/>
      <c r="CO25" s="114"/>
      <c r="CP25" s="109"/>
      <c r="CQ25" s="109"/>
      <c r="CR25" s="109"/>
      <c r="CS25" s="109">
        <f>SUMIF(purchases!CH26,$CJ$4,purchases!CS26)</f>
        <v>0</v>
      </c>
      <c r="CT25" s="109"/>
      <c r="CU25" s="109"/>
      <c r="CW25" s="115"/>
      <c r="CX25" s="115"/>
      <c r="CY25" s="115"/>
      <c r="CZ25" s="111"/>
      <c r="DA25" s="111"/>
      <c r="DB25" s="111"/>
      <c r="DC25" s="111"/>
      <c r="DD25" s="111"/>
      <c r="DE25" s="111"/>
      <c r="DF25" s="111"/>
      <c r="DG25" s="111">
        <f>SUMIF(purchases!DG26,$DI$4,purchases!DA26)</f>
        <v>0</v>
      </c>
      <c r="DH25" s="111"/>
      <c r="DI25" s="111"/>
      <c r="DJ25" s="111"/>
      <c r="DK25" s="111"/>
      <c r="DL25" s="111"/>
      <c r="DM25" s="111"/>
      <c r="DN25" s="111"/>
      <c r="DO25" s="110"/>
      <c r="DP25" s="110"/>
      <c r="DQ25" s="110"/>
      <c r="DR25" s="110">
        <f>SUMIF(purchases!DG26,$DI$4,purchases!DR26)</f>
        <v>0</v>
      </c>
      <c r="DS25" s="110"/>
      <c r="DT25" s="110"/>
      <c r="DV25" s="102"/>
      <c r="DW25" s="102"/>
      <c r="DX25" s="102"/>
      <c r="DY25" s="103"/>
      <c r="DZ25" s="103"/>
      <c r="EA25" s="103"/>
      <c r="EB25" s="103"/>
      <c r="EC25" s="103"/>
      <c r="ED25" s="103"/>
      <c r="EE25" s="103"/>
      <c r="EF25" s="103">
        <f>SUMIF(purchases!EF26,$EH$4,purchases!DZ26)</f>
        <v>0</v>
      </c>
      <c r="EG25" s="103"/>
      <c r="EH25" s="103"/>
      <c r="EI25" s="103"/>
      <c r="EJ25" s="103"/>
      <c r="EK25" s="103"/>
      <c r="EL25" s="103"/>
      <c r="EM25" s="103"/>
      <c r="EN25" s="104"/>
      <c r="EO25" s="104"/>
      <c r="EP25" s="104"/>
      <c r="EQ25" s="104">
        <f>SUMIF(purchases!EF26,$EH$4,purchases!EQ26)</f>
        <v>0</v>
      </c>
      <c r="ER25" s="104"/>
      <c r="ES25" s="104"/>
      <c r="EU25" s="36"/>
      <c r="EV25" s="36"/>
      <c r="EW25" s="36"/>
      <c r="EX25" s="37"/>
      <c r="EY25" s="37"/>
      <c r="EZ25" s="37"/>
      <c r="FA25" s="37"/>
      <c r="FB25" s="37"/>
      <c r="FC25" s="37"/>
      <c r="FD25" s="37"/>
      <c r="FE25" s="37">
        <f>SUMIF(purchases!FE26,$FG$4,purchases!EY26)</f>
        <v>0</v>
      </c>
      <c r="FF25" s="37"/>
      <c r="FG25" s="37"/>
      <c r="FH25" s="37"/>
      <c r="FI25" s="37"/>
      <c r="FJ25" s="37"/>
      <c r="FK25" s="37"/>
      <c r="FL25" s="37"/>
      <c r="FM25" s="90"/>
      <c r="FN25" s="90"/>
      <c r="FO25" s="90"/>
      <c r="FP25" s="90">
        <f>SUMIF(purchases!FE26,$FG$4,purchases!FP26)</f>
        <v>0</v>
      </c>
      <c r="FQ25" s="90"/>
      <c r="FR25" s="90"/>
      <c r="FT25" s="36"/>
      <c r="FU25" s="36"/>
      <c r="FV25" s="36"/>
      <c r="FW25" s="112"/>
      <c r="FX25" s="112"/>
      <c r="FY25" s="112"/>
      <c r="FZ25" s="112"/>
      <c r="GA25" s="112"/>
      <c r="GB25" s="112"/>
      <c r="GC25" s="112"/>
      <c r="GD25" s="112">
        <f>SUMIF(purchases!GD26,$GF$4,purchases!FX26)</f>
        <v>0</v>
      </c>
      <c r="GE25" s="112"/>
      <c r="GF25" s="112"/>
      <c r="GG25" s="112"/>
      <c r="GH25" s="112"/>
      <c r="GI25" s="112"/>
      <c r="GJ25" s="112"/>
      <c r="GK25" s="112"/>
      <c r="GL25" s="116"/>
      <c r="GM25" s="116"/>
      <c r="GN25" s="116"/>
      <c r="GO25" s="116">
        <f>SUMIF(purchases!GD26,$GF$4,purchases!GO26)</f>
        <v>0</v>
      </c>
      <c r="GP25" s="116"/>
      <c r="GQ25" s="116"/>
      <c r="GS25" s="102"/>
      <c r="GT25" s="102"/>
      <c r="GU25" s="102"/>
      <c r="GV25" s="113"/>
      <c r="GW25" s="113"/>
      <c r="GX25" s="113"/>
      <c r="GY25" s="113"/>
      <c r="GZ25" s="113"/>
      <c r="HA25" s="113"/>
      <c r="HB25" s="113"/>
      <c r="HC25" s="113">
        <f>SUMIF(purchases!HC26,$HE$4,purchases!GW26)</f>
        <v>0</v>
      </c>
      <c r="HD25" s="113"/>
      <c r="HE25" s="113"/>
      <c r="HF25" s="113"/>
      <c r="HG25" s="113"/>
      <c r="HH25" s="113"/>
      <c r="HI25" s="113"/>
      <c r="HJ25" s="113"/>
      <c r="HK25" s="104"/>
      <c r="HL25" s="104"/>
      <c r="HM25" s="104"/>
      <c r="HN25" s="104">
        <f>SUMIF(purchases!HC26,$HE$4,purchases!HN26)</f>
        <v>0</v>
      </c>
      <c r="HO25" s="104"/>
      <c r="HP25" s="104"/>
      <c r="HR25" s="117"/>
      <c r="HS25" s="117"/>
      <c r="HT25" s="117"/>
      <c r="HU25" s="114"/>
      <c r="HV25" s="114"/>
      <c r="HW25" s="114"/>
      <c r="HX25" s="114"/>
      <c r="HY25" s="114"/>
      <c r="HZ25" s="114"/>
      <c r="IA25" s="114"/>
      <c r="IB25" s="114">
        <f>SUMIF(purchases!IB26,$ID$4,purchases!HV26)</f>
        <v>0</v>
      </c>
      <c r="IC25" s="114"/>
      <c r="ID25" s="114"/>
      <c r="IE25" s="114"/>
      <c r="IF25" s="114"/>
      <c r="IG25" s="114"/>
      <c r="IH25" s="114"/>
      <c r="II25" s="114"/>
      <c r="IJ25" s="109"/>
      <c r="IK25" s="109"/>
      <c r="IL25" s="109"/>
      <c r="IM25" s="109">
        <f>SUMIF(purchases!IB26,$ID$4,purchases!IM26)</f>
        <v>0</v>
      </c>
      <c r="IN25" s="109"/>
      <c r="IO25" s="109"/>
      <c r="IQ25" s="115"/>
      <c r="IR25" s="115"/>
      <c r="IS25" s="115"/>
      <c r="IT25" s="111"/>
      <c r="IU25" s="111"/>
      <c r="IV25" s="111"/>
      <c r="IW25" s="111"/>
      <c r="IX25" s="111"/>
      <c r="IY25" s="111"/>
      <c r="IZ25" s="111"/>
      <c r="JA25" s="111">
        <f>SUMIF(purchases!JA26,$JC$4,purchases!IU26)</f>
        <v>0</v>
      </c>
      <c r="JB25" s="111"/>
      <c r="JC25" s="111"/>
      <c r="JD25" s="111"/>
      <c r="JE25" s="111"/>
      <c r="JF25" s="111"/>
      <c r="JG25" s="111"/>
      <c r="JH25" s="111"/>
      <c r="JI25" s="110"/>
      <c r="JJ25" s="110"/>
      <c r="JK25" s="110"/>
      <c r="JL25" s="110">
        <f>SUMIF(purchases!JA26,$JC$4,purchases!JL26)</f>
        <v>0</v>
      </c>
      <c r="JM25" s="110"/>
      <c r="JN25" s="110"/>
      <c r="JP25" s="102"/>
      <c r="JQ25" s="102"/>
      <c r="JR25" s="102"/>
      <c r="JS25" s="103"/>
      <c r="JT25" s="103"/>
      <c r="JU25" s="103"/>
      <c r="JV25" s="103"/>
      <c r="JW25" s="103"/>
      <c r="JX25" s="103"/>
      <c r="JY25" s="103"/>
      <c r="JZ25" s="103">
        <f>SUMIF(purchases!JZ26,$KB$4,purchases!JT26)</f>
        <v>0</v>
      </c>
      <c r="KA25" s="103"/>
      <c r="KB25" s="103"/>
      <c r="KC25" s="103"/>
      <c r="KD25" s="103"/>
      <c r="KE25" s="103"/>
      <c r="KF25" s="103"/>
      <c r="KG25" s="103"/>
      <c r="KH25" s="104"/>
      <c r="KI25" s="104"/>
      <c r="KJ25" s="104"/>
      <c r="KK25" s="104">
        <f>SUMIF(purchases!JZ26,$KB$4,purchases!KK26)</f>
        <v>0</v>
      </c>
      <c r="KL25" s="104"/>
      <c r="KM25" s="104"/>
    </row>
    <row r="26" spans="1:299" s="4" customFormat="1" ht="20.100000000000001" customHeight="1" x14ac:dyDescent="0.2">
      <c r="A26" s="36"/>
      <c r="B26" s="36"/>
      <c r="C26" s="36"/>
      <c r="D26" s="37"/>
      <c r="E26" s="37"/>
      <c r="F26" s="37"/>
      <c r="G26" s="37"/>
      <c r="H26" s="37"/>
      <c r="I26" s="37"/>
      <c r="J26" s="37"/>
      <c r="K26" s="37">
        <f>SUMIF(purchases!K27,$M$4,purchases!E27)</f>
        <v>0</v>
      </c>
      <c r="L26" s="37"/>
      <c r="M26" s="37"/>
      <c r="N26" s="37"/>
      <c r="O26" s="37"/>
      <c r="P26" s="37"/>
      <c r="Q26" s="37"/>
      <c r="R26" s="37"/>
      <c r="S26" s="90"/>
      <c r="T26" s="90"/>
      <c r="U26" s="90"/>
      <c r="V26" s="90">
        <f>SUMIF(purchases!K27,$M$4,purchases!V27)</f>
        <v>0</v>
      </c>
      <c r="W26" s="90"/>
      <c r="X26" s="90"/>
      <c r="Z26" s="36"/>
      <c r="AA26" s="36"/>
      <c r="AB26" s="36"/>
      <c r="AC26" s="112"/>
      <c r="AD26" s="112"/>
      <c r="AE26" s="112"/>
      <c r="AF26" s="112"/>
      <c r="AG26" s="112"/>
      <c r="AH26" s="112"/>
      <c r="AI26" s="112"/>
      <c r="AJ26" s="112">
        <f>SUMIF(purchases!AJ27,$AL$4,purchases!AD27)</f>
        <v>0</v>
      </c>
      <c r="AK26" s="112"/>
      <c r="AL26" s="112"/>
      <c r="AM26" s="112"/>
      <c r="AN26" s="112"/>
      <c r="AO26" s="112"/>
      <c r="AP26" s="112"/>
      <c r="AQ26" s="112"/>
      <c r="AR26" s="116"/>
      <c r="AS26" s="116"/>
      <c r="AT26" s="116"/>
      <c r="AU26" s="116">
        <f>SUMIF(purchases!AJ27,$AL$4,purchases!AU27)</f>
        <v>0</v>
      </c>
      <c r="AV26" s="116"/>
      <c r="AW26" s="116"/>
      <c r="AY26" s="102"/>
      <c r="AZ26" s="102"/>
      <c r="BA26" s="102"/>
      <c r="BB26" s="113"/>
      <c r="BC26" s="113"/>
      <c r="BD26" s="113"/>
      <c r="BE26" s="113"/>
      <c r="BF26" s="113"/>
      <c r="BG26" s="113"/>
      <c r="BH26" s="113"/>
      <c r="BI26" s="113">
        <f>SUMIF(purchases!BI27,$BK$4,purchases!BC27)</f>
        <v>0</v>
      </c>
      <c r="BJ26" s="113"/>
      <c r="BK26" s="113"/>
      <c r="BL26" s="113"/>
      <c r="BM26" s="113"/>
      <c r="BN26" s="113"/>
      <c r="BO26" s="113"/>
      <c r="BP26" s="113"/>
      <c r="BQ26" s="104"/>
      <c r="BR26" s="104"/>
      <c r="BS26" s="104"/>
      <c r="BT26" s="104">
        <f>SUMIF(purchases!BI27,$BK$4,purchases!BT27)</f>
        <v>0</v>
      </c>
      <c r="BU26" s="104"/>
      <c r="BV26" s="104"/>
      <c r="BX26" s="117"/>
      <c r="BY26" s="117"/>
      <c r="BZ26" s="117"/>
      <c r="CA26" s="114"/>
      <c r="CB26" s="114"/>
      <c r="CC26" s="114"/>
      <c r="CD26" s="114"/>
      <c r="CE26" s="114"/>
      <c r="CF26" s="114"/>
      <c r="CG26" s="114"/>
      <c r="CH26" s="114">
        <f>SUMIF(purchases!CH27,$CJ$4,purchases!CB27)</f>
        <v>0</v>
      </c>
      <c r="CI26" s="114"/>
      <c r="CJ26" s="114"/>
      <c r="CK26" s="114"/>
      <c r="CL26" s="114"/>
      <c r="CM26" s="114"/>
      <c r="CN26" s="114"/>
      <c r="CO26" s="114"/>
      <c r="CP26" s="109"/>
      <c r="CQ26" s="109"/>
      <c r="CR26" s="109"/>
      <c r="CS26" s="109">
        <f>SUMIF(purchases!CH27,$CJ$4,purchases!CS27)</f>
        <v>0</v>
      </c>
      <c r="CT26" s="109"/>
      <c r="CU26" s="109"/>
      <c r="CW26" s="115"/>
      <c r="CX26" s="115"/>
      <c r="CY26" s="115"/>
      <c r="CZ26" s="111"/>
      <c r="DA26" s="111"/>
      <c r="DB26" s="111"/>
      <c r="DC26" s="111"/>
      <c r="DD26" s="111"/>
      <c r="DE26" s="111"/>
      <c r="DF26" s="111"/>
      <c r="DG26" s="111">
        <f>SUMIF(purchases!DG27,$DI$4,purchases!DA27)</f>
        <v>0</v>
      </c>
      <c r="DH26" s="111"/>
      <c r="DI26" s="111"/>
      <c r="DJ26" s="111"/>
      <c r="DK26" s="111"/>
      <c r="DL26" s="111"/>
      <c r="DM26" s="111"/>
      <c r="DN26" s="111"/>
      <c r="DO26" s="110"/>
      <c r="DP26" s="110"/>
      <c r="DQ26" s="110"/>
      <c r="DR26" s="110">
        <f>SUMIF(purchases!DG27,$DI$4,purchases!DR27)</f>
        <v>0</v>
      </c>
      <c r="DS26" s="110"/>
      <c r="DT26" s="110"/>
      <c r="DV26" s="102"/>
      <c r="DW26" s="102"/>
      <c r="DX26" s="102"/>
      <c r="DY26" s="103"/>
      <c r="DZ26" s="103"/>
      <c r="EA26" s="103"/>
      <c r="EB26" s="103"/>
      <c r="EC26" s="103"/>
      <c r="ED26" s="103"/>
      <c r="EE26" s="103"/>
      <c r="EF26" s="103">
        <f>SUMIF(purchases!EF27,$EH$4,purchases!DZ27)</f>
        <v>0</v>
      </c>
      <c r="EG26" s="103"/>
      <c r="EH26" s="103"/>
      <c r="EI26" s="103"/>
      <c r="EJ26" s="103"/>
      <c r="EK26" s="103"/>
      <c r="EL26" s="103"/>
      <c r="EM26" s="103"/>
      <c r="EN26" s="104"/>
      <c r="EO26" s="104"/>
      <c r="EP26" s="104"/>
      <c r="EQ26" s="104">
        <f>SUMIF(purchases!EF27,$EH$4,purchases!EQ27)</f>
        <v>0</v>
      </c>
      <c r="ER26" s="104"/>
      <c r="ES26" s="104"/>
      <c r="EU26" s="36"/>
      <c r="EV26" s="36"/>
      <c r="EW26" s="36"/>
      <c r="EX26" s="37"/>
      <c r="EY26" s="37"/>
      <c r="EZ26" s="37"/>
      <c r="FA26" s="37"/>
      <c r="FB26" s="37"/>
      <c r="FC26" s="37"/>
      <c r="FD26" s="37"/>
      <c r="FE26" s="37">
        <f>SUMIF(purchases!FE27,$FG$4,purchases!EY27)</f>
        <v>0</v>
      </c>
      <c r="FF26" s="37"/>
      <c r="FG26" s="37"/>
      <c r="FH26" s="37"/>
      <c r="FI26" s="37"/>
      <c r="FJ26" s="37"/>
      <c r="FK26" s="37"/>
      <c r="FL26" s="37"/>
      <c r="FM26" s="90"/>
      <c r="FN26" s="90"/>
      <c r="FO26" s="90"/>
      <c r="FP26" s="90">
        <f>SUMIF(purchases!FE27,$FG$4,purchases!FP27)</f>
        <v>0</v>
      </c>
      <c r="FQ26" s="90"/>
      <c r="FR26" s="90"/>
      <c r="FT26" s="36"/>
      <c r="FU26" s="36"/>
      <c r="FV26" s="36"/>
      <c r="FW26" s="112"/>
      <c r="FX26" s="112"/>
      <c r="FY26" s="112"/>
      <c r="FZ26" s="112"/>
      <c r="GA26" s="112"/>
      <c r="GB26" s="112"/>
      <c r="GC26" s="112"/>
      <c r="GD26" s="112">
        <f>SUMIF(purchases!GD27,$GF$4,purchases!FX27)</f>
        <v>0</v>
      </c>
      <c r="GE26" s="112"/>
      <c r="GF26" s="112"/>
      <c r="GG26" s="112"/>
      <c r="GH26" s="112"/>
      <c r="GI26" s="112"/>
      <c r="GJ26" s="112"/>
      <c r="GK26" s="112"/>
      <c r="GL26" s="116"/>
      <c r="GM26" s="116"/>
      <c r="GN26" s="116"/>
      <c r="GO26" s="116">
        <f>SUMIF(purchases!GD27,$GF$4,purchases!GO27)</f>
        <v>0</v>
      </c>
      <c r="GP26" s="116"/>
      <c r="GQ26" s="116"/>
      <c r="GS26" s="102"/>
      <c r="GT26" s="102"/>
      <c r="GU26" s="102"/>
      <c r="GV26" s="113"/>
      <c r="GW26" s="113"/>
      <c r="GX26" s="113"/>
      <c r="GY26" s="113"/>
      <c r="GZ26" s="113"/>
      <c r="HA26" s="113"/>
      <c r="HB26" s="113"/>
      <c r="HC26" s="113">
        <f>SUMIF(purchases!HC27,$HE$4,purchases!GW27)</f>
        <v>0</v>
      </c>
      <c r="HD26" s="113"/>
      <c r="HE26" s="113"/>
      <c r="HF26" s="113"/>
      <c r="HG26" s="113"/>
      <c r="HH26" s="113"/>
      <c r="HI26" s="113"/>
      <c r="HJ26" s="113"/>
      <c r="HK26" s="104"/>
      <c r="HL26" s="104"/>
      <c r="HM26" s="104"/>
      <c r="HN26" s="104">
        <f>SUMIF(purchases!HC27,$HE$4,purchases!HN27)</f>
        <v>0</v>
      </c>
      <c r="HO26" s="104"/>
      <c r="HP26" s="104"/>
      <c r="HR26" s="117"/>
      <c r="HS26" s="117"/>
      <c r="HT26" s="117"/>
      <c r="HU26" s="114"/>
      <c r="HV26" s="114"/>
      <c r="HW26" s="114"/>
      <c r="HX26" s="114"/>
      <c r="HY26" s="114"/>
      <c r="HZ26" s="114"/>
      <c r="IA26" s="114"/>
      <c r="IB26" s="114">
        <f>SUMIF(purchases!IB27,$ID$4,purchases!HV27)</f>
        <v>0</v>
      </c>
      <c r="IC26" s="114"/>
      <c r="ID26" s="114"/>
      <c r="IE26" s="114"/>
      <c r="IF26" s="114"/>
      <c r="IG26" s="114"/>
      <c r="IH26" s="114"/>
      <c r="II26" s="114"/>
      <c r="IJ26" s="109"/>
      <c r="IK26" s="109"/>
      <c r="IL26" s="109"/>
      <c r="IM26" s="109">
        <f>SUMIF(purchases!IB27,$ID$4,purchases!IM27)</f>
        <v>0</v>
      </c>
      <c r="IN26" s="109"/>
      <c r="IO26" s="109"/>
      <c r="IQ26" s="115"/>
      <c r="IR26" s="115"/>
      <c r="IS26" s="115"/>
      <c r="IT26" s="111"/>
      <c r="IU26" s="111"/>
      <c r="IV26" s="111"/>
      <c r="IW26" s="111"/>
      <c r="IX26" s="111"/>
      <c r="IY26" s="111"/>
      <c r="IZ26" s="111"/>
      <c r="JA26" s="111">
        <f>SUMIF(purchases!JA27,$JC$4,purchases!IU27)</f>
        <v>0</v>
      </c>
      <c r="JB26" s="111"/>
      <c r="JC26" s="111"/>
      <c r="JD26" s="111"/>
      <c r="JE26" s="111"/>
      <c r="JF26" s="111"/>
      <c r="JG26" s="111"/>
      <c r="JH26" s="111"/>
      <c r="JI26" s="110"/>
      <c r="JJ26" s="110"/>
      <c r="JK26" s="110"/>
      <c r="JL26" s="110">
        <f>SUMIF(purchases!JA27,$JC$4,purchases!JL27)</f>
        <v>0</v>
      </c>
      <c r="JM26" s="110"/>
      <c r="JN26" s="110"/>
      <c r="JP26" s="102"/>
      <c r="JQ26" s="102"/>
      <c r="JR26" s="102"/>
      <c r="JS26" s="103"/>
      <c r="JT26" s="103"/>
      <c r="JU26" s="103"/>
      <c r="JV26" s="103"/>
      <c r="JW26" s="103"/>
      <c r="JX26" s="103"/>
      <c r="JY26" s="103"/>
      <c r="JZ26" s="103">
        <f>SUMIF(purchases!JZ27,$KB$4,purchases!JT27)</f>
        <v>0</v>
      </c>
      <c r="KA26" s="103"/>
      <c r="KB26" s="103"/>
      <c r="KC26" s="103"/>
      <c r="KD26" s="103"/>
      <c r="KE26" s="103"/>
      <c r="KF26" s="103"/>
      <c r="KG26" s="103"/>
      <c r="KH26" s="104"/>
      <c r="KI26" s="104"/>
      <c r="KJ26" s="104"/>
      <c r="KK26" s="104">
        <f>SUMIF(purchases!JZ27,$KB$4,purchases!KK27)</f>
        <v>0</v>
      </c>
      <c r="KL26" s="104"/>
      <c r="KM26" s="104"/>
    </row>
    <row r="27" spans="1:299" s="4" customFormat="1" ht="20.100000000000001" customHeight="1" x14ac:dyDescent="0.2">
      <c r="A27" s="36"/>
      <c r="B27" s="36"/>
      <c r="C27" s="36"/>
      <c r="D27" s="37"/>
      <c r="E27" s="37"/>
      <c r="F27" s="37"/>
      <c r="G27" s="37"/>
      <c r="H27" s="37"/>
      <c r="I27" s="37"/>
      <c r="J27" s="37"/>
      <c r="K27" s="37">
        <f>SUMIF(purchases!K28,$M$4,purchases!E28)</f>
        <v>0</v>
      </c>
      <c r="L27" s="37"/>
      <c r="M27" s="37"/>
      <c r="N27" s="37"/>
      <c r="O27" s="37"/>
      <c r="P27" s="37"/>
      <c r="Q27" s="37"/>
      <c r="R27" s="37"/>
      <c r="S27" s="90"/>
      <c r="T27" s="90"/>
      <c r="U27" s="90"/>
      <c r="V27" s="90">
        <f>SUMIF(purchases!K28,$M$4,purchases!V28)</f>
        <v>0</v>
      </c>
      <c r="W27" s="90"/>
      <c r="X27" s="90"/>
      <c r="Z27" s="36"/>
      <c r="AA27" s="36"/>
      <c r="AB27" s="36"/>
      <c r="AC27" s="112"/>
      <c r="AD27" s="112"/>
      <c r="AE27" s="112"/>
      <c r="AF27" s="112"/>
      <c r="AG27" s="112"/>
      <c r="AH27" s="112"/>
      <c r="AI27" s="112"/>
      <c r="AJ27" s="112">
        <f>SUMIF(purchases!AJ28,$AL$4,purchases!AD28)</f>
        <v>0</v>
      </c>
      <c r="AK27" s="112"/>
      <c r="AL27" s="112"/>
      <c r="AM27" s="112"/>
      <c r="AN27" s="112"/>
      <c r="AO27" s="112"/>
      <c r="AP27" s="112"/>
      <c r="AQ27" s="112"/>
      <c r="AR27" s="116"/>
      <c r="AS27" s="116"/>
      <c r="AT27" s="116"/>
      <c r="AU27" s="116">
        <f>SUMIF(purchases!AJ28,$AL$4,purchases!AU28)</f>
        <v>0</v>
      </c>
      <c r="AV27" s="116"/>
      <c r="AW27" s="116"/>
      <c r="AY27" s="102"/>
      <c r="AZ27" s="102"/>
      <c r="BA27" s="102"/>
      <c r="BB27" s="113"/>
      <c r="BC27" s="113"/>
      <c r="BD27" s="113"/>
      <c r="BE27" s="113"/>
      <c r="BF27" s="113"/>
      <c r="BG27" s="113"/>
      <c r="BH27" s="113"/>
      <c r="BI27" s="113">
        <f>SUMIF(purchases!BI28,$BK$4,purchases!BC28)</f>
        <v>0</v>
      </c>
      <c r="BJ27" s="113"/>
      <c r="BK27" s="113"/>
      <c r="BL27" s="113"/>
      <c r="BM27" s="113"/>
      <c r="BN27" s="113"/>
      <c r="BO27" s="113"/>
      <c r="BP27" s="113"/>
      <c r="BQ27" s="104"/>
      <c r="BR27" s="104"/>
      <c r="BS27" s="104"/>
      <c r="BT27" s="104">
        <f>SUMIF(purchases!BI28,$BK$4,purchases!BT28)</f>
        <v>0</v>
      </c>
      <c r="BU27" s="104"/>
      <c r="BV27" s="104"/>
      <c r="BX27" s="117"/>
      <c r="BY27" s="117"/>
      <c r="BZ27" s="117"/>
      <c r="CA27" s="114"/>
      <c r="CB27" s="114"/>
      <c r="CC27" s="114"/>
      <c r="CD27" s="114"/>
      <c r="CE27" s="114"/>
      <c r="CF27" s="114"/>
      <c r="CG27" s="114"/>
      <c r="CH27" s="114">
        <f>SUMIF(purchases!CH28,$CJ$4,purchases!CB28)</f>
        <v>0</v>
      </c>
      <c r="CI27" s="114"/>
      <c r="CJ27" s="114"/>
      <c r="CK27" s="114"/>
      <c r="CL27" s="114"/>
      <c r="CM27" s="114"/>
      <c r="CN27" s="114"/>
      <c r="CO27" s="114"/>
      <c r="CP27" s="109"/>
      <c r="CQ27" s="109"/>
      <c r="CR27" s="109"/>
      <c r="CS27" s="109">
        <f>SUMIF(purchases!CH28,$CJ$4,purchases!CS28)</f>
        <v>0</v>
      </c>
      <c r="CT27" s="109"/>
      <c r="CU27" s="109"/>
      <c r="CW27" s="115"/>
      <c r="CX27" s="115"/>
      <c r="CY27" s="115"/>
      <c r="CZ27" s="111"/>
      <c r="DA27" s="111"/>
      <c r="DB27" s="111"/>
      <c r="DC27" s="111"/>
      <c r="DD27" s="111"/>
      <c r="DE27" s="111"/>
      <c r="DF27" s="111"/>
      <c r="DG27" s="111">
        <f>SUMIF(purchases!DG28,$DI$4,purchases!DA28)</f>
        <v>0</v>
      </c>
      <c r="DH27" s="111"/>
      <c r="DI27" s="111"/>
      <c r="DJ27" s="111"/>
      <c r="DK27" s="111"/>
      <c r="DL27" s="111"/>
      <c r="DM27" s="111"/>
      <c r="DN27" s="111"/>
      <c r="DO27" s="110"/>
      <c r="DP27" s="110"/>
      <c r="DQ27" s="110"/>
      <c r="DR27" s="110">
        <f>SUMIF(purchases!DG28,$DI$4,purchases!DR28)</f>
        <v>0</v>
      </c>
      <c r="DS27" s="110"/>
      <c r="DT27" s="110"/>
      <c r="DV27" s="102"/>
      <c r="DW27" s="102"/>
      <c r="DX27" s="102"/>
      <c r="DY27" s="103"/>
      <c r="DZ27" s="103"/>
      <c r="EA27" s="103"/>
      <c r="EB27" s="103"/>
      <c r="EC27" s="103"/>
      <c r="ED27" s="103"/>
      <c r="EE27" s="103"/>
      <c r="EF27" s="103">
        <f>SUMIF(purchases!EF28,$EH$4,purchases!DZ28)</f>
        <v>0</v>
      </c>
      <c r="EG27" s="103"/>
      <c r="EH27" s="103"/>
      <c r="EI27" s="103"/>
      <c r="EJ27" s="103"/>
      <c r="EK27" s="103"/>
      <c r="EL27" s="103"/>
      <c r="EM27" s="103"/>
      <c r="EN27" s="104"/>
      <c r="EO27" s="104"/>
      <c r="EP27" s="104"/>
      <c r="EQ27" s="104">
        <f>SUMIF(purchases!EF28,$EH$4,purchases!EQ28)</f>
        <v>0</v>
      </c>
      <c r="ER27" s="104"/>
      <c r="ES27" s="104"/>
      <c r="EU27" s="36"/>
      <c r="EV27" s="36"/>
      <c r="EW27" s="36"/>
      <c r="EX27" s="37"/>
      <c r="EY27" s="37"/>
      <c r="EZ27" s="37"/>
      <c r="FA27" s="37"/>
      <c r="FB27" s="37"/>
      <c r="FC27" s="37"/>
      <c r="FD27" s="37"/>
      <c r="FE27" s="37">
        <f>SUMIF(purchases!FE28,$FG$4,purchases!EY28)</f>
        <v>0</v>
      </c>
      <c r="FF27" s="37"/>
      <c r="FG27" s="37"/>
      <c r="FH27" s="37"/>
      <c r="FI27" s="37"/>
      <c r="FJ27" s="37"/>
      <c r="FK27" s="37"/>
      <c r="FL27" s="37"/>
      <c r="FM27" s="90"/>
      <c r="FN27" s="90"/>
      <c r="FO27" s="90"/>
      <c r="FP27" s="90">
        <f>SUMIF(purchases!FE28,$FG$4,purchases!FP28)</f>
        <v>0</v>
      </c>
      <c r="FQ27" s="90"/>
      <c r="FR27" s="90"/>
      <c r="FT27" s="36"/>
      <c r="FU27" s="36"/>
      <c r="FV27" s="36"/>
      <c r="FW27" s="112"/>
      <c r="FX27" s="112"/>
      <c r="FY27" s="112"/>
      <c r="FZ27" s="112"/>
      <c r="GA27" s="112"/>
      <c r="GB27" s="112"/>
      <c r="GC27" s="112"/>
      <c r="GD27" s="112">
        <f>SUMIF(purchases!GD28,$GF$4,purchases!FX28)</f>
        <v>0</v>
      </c>
      <c r="GE27" s="112"/>
      <c r="GF27" s="112"/>
      <c r="GG27" s="112"/>
      <c r="GH27" s="112"/>
      <c r="GI27" s="112"/>
      <c r="GJ27" s="112"/>
      <c r="GK27" s="112"/>
      <c r="GL27" s="116"/>
      <c r="GM27" s="116"/>
      <c r="GN27" s="116"/>
      <c r="GO27" s="116">
        <f>SUMIF(purchases!GD28,$GF$4,purchases!GO28)</f>
        <v>0</v>
      </c>
      <c r="GP27" s="116"/>
      <c r="GQ27" s="116"/>
      <c r="GS27" s="102"/>
      <c r="GT27" s="102"/>
      <c r="GU27" s="102"/>
      <c r="GV27" s="113"/>
      <c r="GW27" s="113"/>
      <c r="GX27" s="113"/>
      <c r="GY27" s="113"/>
      <c r="GZ27" s="113"/>
      <c r="HA27" s="113"/>
      <c r="HB27" s="113"/>
      <c r="HC27" s="113">
        <f>SUMIF(purchases!HC28,$HE$4,purchases!GW28)</f>
        <v>0</v>
      </c>
      <c r="HD27" s="113"/>
      <c r="HE27" s="113"/>
      <c r="HF27" s="113"/>
      <c r="HG27" s="113"/>
      <c r="HH27" s="113"/>
      <c r="HI27" s="113"/>
      <c r="HJ27" s="113"/>
      <c r="HK27" s="104"/>
      <c r="HL27" s="104"/>
      <c r="HM27" s="104"/>
      <c r="HN27" s="104">
        <f>SUMIF(purchases!HC28,$HE$4,purchases!HN28)</f>
        <v>0</v>
      </c>
      <c r="HO27" s="104"/>
      <c r="HP27" s="104"/>
      <c r="HR27" s="117"/>
      <c r="HS27" s="117"/>
      <c r="HT27" s="117"/>
      <c r="HU27" s="114"/>
      <c r="HV27" s="114"/>
      <c r="HW27" s="114"/>
      <c r="HX27" s="114"/>
      <c r="HY27" s="114"/>
      <c r="HZ27" s="114"/>
      <c r="IA27" s="114"/>
      <c r="IB27" s="114">
        <f>SUMIF(purchases!IB28,$ID$4,purchases!HV28)</f>
        <v>0</v>
      </c>
      <c r="IC27" s="114"/>
      <c r="ID27" s="114"/>
      <c r="IE27" s="114"/>
      <c r="IF27" s="114"/>
      <c r="IG27" s="114"/>
      <c r="IH27" s="114"/>
      <c r="II27" s="114"/>
      <c r="IJ27" s="109"/>
      <c r="IK27" s="109"/>
      <c r="IL27" s="109"/>
      <c r="IM27" s="109">
        <f>SUMIF(purchases!IB28,$ID$4,purchases!IM28)</f>
        <v>0</v>
      </c>
      <c r="IN27" s="109"/>
      <c r="IO27" s="109"/>
      <c r="IQ27" s="115"/>
      <c r="IR27" s="115"/>
      <c r="IS27" s="115"/>
      <c r="IT27" s="111"/>
      <c r="IU27" s="111"/>
      <c r="IV27" s="111"/>
      <c r="IW27" s="111"/>
      <c r="IX27" s="111"/>
      <c r="IY27" s="111"/>
      <c r="IZ27" s="111"/>
      <c r="JA27" s="111">
        <f>SUMIF(purchases!JA28,$JC$4,purchases!IU28)</f>
        <v>0</v>
      </c>
      <c r="JB27" s="111"/>
      <c r="JC27" s="111"/>
      <c r="JD27" s="111"/>
      <c r="JE27" s="111"/>
      <c r="JF27" s="111"/>
      <c r="JG27" s="111"/>
      <c r="JH27" s="111"/>
      <c r="JI27" s="110"/>
      <c r="JJ27" s="110"/>
      <c r="JK27" s="110"/>
      <c r="JL27" s="110">
        <f>SUMIF(purchases!JA28,$JC$4,purchases!JL28)</f>
        <v>0</v>
      </c>
      <c r="JM27" s="110"/>
      <c r="JN27" s="110"/>
      <c r="JP27" s="102"/>
      <c r="JQ27" s="102"/>
      <c r="JR27" s="102"/>
      <c r="JS27" s="103"/>
      <c r="JT27" s="103"/>
      <c r="JU27" s="103"/>
      <c r="JV27" s="103"/>
      <c r="JW27" s="103"/>
      <c r="JX27" s="103"/>
      <c r="JY27" s="103"/>
      <c r="JZ27" s="103">
        <f>SUMIF(purchases!JZ28,$KB$4,purchases!JT28)</f>
        <v>0</v>
      </c>
      <c r="KA27" s="103"/>
      <c r="KB27" s="103"/>
      <c r="KC27" s="103"/>
      <c r="KD27" s="103"/>
      <c r="KE27" s="103"/>
      <c r="KF27" s="103"/>
      <c r="KG27" s="103"/>
      <c r="KH27" s="104"/>
      <c r="KI27" s="104"/>
      <c r="KJ27" s="104"/>
      <c r="KK27" s="104">
        <f>SUMIF(purchases!JZ28,$KB$4,purchases!KK28)</f>
        <v>0</v>
      </c>
      <c r="KL27" s="104"/>
      <c r="KM27" s="104"/>
    </row>
    <row r="28" spans="1:299" s="4" customFormat="1" ht="20.100000000000001" customHeight="1" x14ac:dyDescent="0.2">
      <c r="A28" s="36"/>
      <c r="B28" s="36"/>
      <c r="C28" s="36"/>
      <c r="D28" s="37"/>
      <c r="E28" s="37"/>
      <c r="F28" s="37"/>
      <c r="G28" s="37"/>
      <c r="H28" s="37"/>
      <c r="I28" s="37"/>
      <c r="J28" s="37"/>
      <c r="K28" s="37">
        <f>SUMIF(purchases!K29,$M$4,purchases!E29)</f>
        <v>0</v>
      </c>
      <c r="L28" s="37"/>
      <c r="M28" s="37"/>
      <c r="N28" s="37"/>
      <c r="O28" s="37"/>
      <c r="P28" s="37"/>
      <c r="Q28" s="37"/>
      <c r="R28" s="37"/>
      <c r="S28" s="90"/>
      <c r="T28" s="90"/>
      <c r="U28" s="90"/>
      <c r="V28" s="90">
        <f>SUMIF(purchases!K29,$M$4,purchases!V29)</f>
        <v>0</v>
      </c>
      <c r="W28" s="90"/>
      <c r="X28" s="90"/>
      <c r="Z28" s="36"/>
      <c r="AA28" s="36"/>
      <c r="AB28" s="36"/>
      <c r="AC28" s="112"/>
      <c r="AD28" s="112"/>
      <c r="AE28" s="112"/>
      <c r="AF28" s="112"/>
      <c r="AG28" s="112"/>
      <c r="AH28" s="112"/>
      <c r="AI28" s="112"/>
      <c r="AJ28" s="112">
        <f>SUMIF(purchases!AJ29,$AL$4,purchases!AD29)</f>
        <v>0</v>
      </c>
      <c r="AK28" s="112"/>
      <c r="AL28" s="112"/>
      <c r="AM28" s="112"/>
      <c r="AN28" s="112"/>
      <c r="AO28" s="112"/>
      <c r="AP28" s="112"/>
      <c r="AQ28" s="112"/>
      <c r="AR28" s="116"/>
      <c r="AS28" s="116"/>
      <c r="AT28" s="116"/>
      <c r="AU28" s="116">
        <f>SUMIF(purchases!AJ29,$AL$4,purchases!AU29)</f>
        <v>0</v>
      </c>
      <c r="AV28" s="116"/>
      <c r="AW28" s="116"/>
      <c r="AY28" s="102"/>
      <c r="AZ28" s="102"/>
      <c r="BA28" s="102"/>
      <c r="BB28" s="113"/>
      <c r="BC28" s="113"/>
      <c r="BD28" s="113"/>
      <c r="BE28" s="113"/>
      <c r="BF28" s="113"/>
      <c r="BG28" s="113"/>
      <c r="BH28" s="113"/>
      <c r="BI28" s="113">
        <f>SUMIF(purchases!BI29,$BK$4,purchases!BC29)</f>
        <v>0</v>
      </c>
      <c r="BJ28" s="113"/>
      <c r="BK28" s="113"/>
      <c r="BL28" s="113"/>
      <c r="BM28" s="113"/>
      <c r="BN28" s="113"/>
      <c r="BO28" s="113"/>
      <c r="BP28" s="113"/>
      <c r="BQ28" s="104"/>
      <c r="BR28" s="104"/>
      <c r="BS28" s="104"/>
      <c r="BT28" s="104">
        <f>SUMIF(purchases!BI29,$BK$4,purchases!BT29)</f>
        <v>0</v>
      </c>
      <c r="BU28" s="104"/>
      <c r="BV28" s="104"/>
      <c r="BX28" s="117"/>
      <c r="BY28" s="117"/>
      <c r="BZ28" s="117"/>
      <c r="CA28" s="114"/>
      <c r="CB28" s="114"/>
      <c r="CC28" s="114"/>
      <c r="CD28" s="114"/>
      <c r="CE28" s="114"/>
      <c r="CF28" s="114"/>
      <c r="CG28" s="114"/>
      <c r="CH28" s="114">
        <f>SUMIF(purchases!CH29,$CJ$4,purchases!CB29)</f>
        <v>0</v>
      </c>
      <c r="CI28" s="114"/>
      <c r="CJ28" s="114"/>
      <c r="CK28" s="114"/>
      <c r="CL28" s="114"/>
      <c r="CM28" s="114"/>
      <c r="CN28" s="114"/>
      <c r="CO28" s="114"/>
      <c r="CP28" s="109"/>
      <c r="CQ28" s="109"/>
      <c r="CR28" s="109"/>
      <c r="CS28" s="109">
        <f>SUMIF(purchases!CH29,$CJ$4,purchases!CS29)</f>
        <v>0</v>
      </c>
      <c r="CT28" s="109"/>
      <c r="CU28" s="109"/>
      <c r="CW28" s="115"/>
      <c r="CX28" s="115"/>
      <c r="CY28" s="115"/>
      <c r="CZ28" s="111"/>
      <c r="DA28" s="111"/>
      <c r="DB28" s="111"/>
      <c r="DC28" s="111"/>
      <c r="DD28" s="111"/>
      <c r="DE28" s="111"/>
      <c r="DF28" s="111"/>
      <c r="DG28" s="111">
        <f>SUMIF(purchases!DG29,$DI$4,purchases!DA29)</f>
        <v>0</v>
      </c>
      <c r="DH28" s="111"/>
      <c r="DI28" s="111"/>
      <c r="DJ28" s="111"/>
      <c r="DK28" s="111"/>
      <c r="DL28" s="111"/>
      <c r="DM28" s="111"/>
      <c r="DN28" s="111"/>
      <c r="DO28" s="110"/>
      <c r="DP28" s="110"/>
      <c r="DQ28" s="110"/>
      <c r="DR28" s="110">
        <f>SUMIF(purchases!DG29,$DI$4,purchases!DR29)</f>
        <v>0</v>
      </c>
      <c r="DS28" s="110"/>
      <c r="DT28" s="110"/>
      <c r="DV28" s="102"/>
      <c r="DW28" s="102"/>
      <c r="DX28" s="102"/>
      <c r="DY28" s="103"/>
      <c r="DZ28" s="103"/>
      <c r="EA28" s="103"/>
      <c r="EB28" s="103"/>
      <c r="EC28" s="103"/>
      <c r="ED28" s="103"/>
      <c r="EE28" s="103"/>
      <c r="EF28" s="103">
        <f>SUMIF(purchases!EF29,$EH$4,purchases!DZ29)</f>
        <v>0</v>
      </c>
      <c r="EG28" s="103"/>
      <c r="EH28" s="103"/>
      <c r="EI28" s="103"/>
      <c r="EJ28" s="103"/>
      <c r="EK28" s="103"/>
      <c r="EL28" s="103"/>
      <c r="EM28" s="103"/>
      <c r="EN28" s="104"/>
      <c r="EO28" s="104"/>
      <c r="EP28" s="104"/>
      <c r="EQ28" s="104">
        <f>SUMIF(purchases!EF29,$EH$4,purchases!EQ29)</f>
        <v>0</v>
      </c>
      <c r="ER28" s="104"/>
      <c r="ES28" s="104"/>
      <c r="EU28" s="36"/>
      <c r="EV28" s="36"/>
      <c r="EW28" s="36"/>
      <c r="EX28" s="37"/>
      <c r="EY28" s="37"/>
      <c r="EZ28" s="37"/>
      <c r="FA28" s="37"/>
      <c r="FB28" s="37"/>
      <c r="FC28" s="37"/>
      <c r="FD28" s="37"/>
      <c r="FE28" s="37">
        <f>SUMIF(purchases!FE29,$FG$4,purchases!EY29)</f>
        <v>0</v>
      </c>
      <c r="FF28" s="37"/>
      <c r="FG28" s="37"/>
      <c r="FH28" s="37"/>
      <c r="FI28" s="37"/>
      <c r="FJ28" s="37"/>
      <c r="FK28" s="37"/>
      <c r="FL28" s="37"/>
      <c r="FM28" s="90"/>
      <c r="FN28" s="90"/>
      <c r="FO28" s="90"/>
      <c r="FP28" s="90">
        <f>SUMIF(purchases!FE29,$FG$4,purchases!FP29)</f>
        <v>0</v>
      </c>
      <c r="FQ28" s="90"/>
      <c r="FR28" s="90"/>
      <c r="FT28" s="36"/>
      <c r="FU28" s="36"/>
      <c r="FV28" s="36"/>
      <c r="FW28" s="112"/>
      <c r="FX28" s="112"/>
      <c r="FY28" s="112"/>
      <c r="FZ28" s="112"/>
      <c r="GA28" s="112"/>
      <c r="GB28" s="112"/>
      <c r="GC28" s="112"/>
      <c r="GD28" s="112">
        <f>SUMIF(purchases!GD29,$GF$4,purchases!FX29)</f>
        <v>0</v>
      </c>
      <c r="GE28" s="112"/>
      <c r="GF28" s="112"/>
      <c r="GG28" s="112"/>
      <c r="GH28" s="112"/>
      <c r="GI28" s="112"/>
      <c r="GJ28" s="112"/>
      <c r="GK28" s="112"/>
      <c r="GL28" s="116"/>
      <c r="GM28" s="116"/>
      <c r="GN28" s="116"/>
      <c r="GO28" s="116">
        <f>SUMIF(purchases!GD29,$GF$4,purchases!GO29)</f>
        <v>0</v>
      </c>
      <c r="GP28" s="116"/>
      <c r="GQ28" s="116"/>
      <c r="GS28" s="102"/>
      <c r="GT28" s="102"/>
      <c r="GU28" s="102"/>
      <c r="GV28" s="113"/>
      <c r="GW28" s="113"/>
      <c r="GX28" s="113"/>
      <c r="GY28" s="113"/>
      <c r="GZ28" s="113"/>
      <c r="HA28" s="113"/>
      <c r="HB28" s="113"/>
      <c r="HC28" s="113">
        <f>SUMIF(purchases!HC29,$HE$4,purchases!GW29)</f>
        <v>0</v>
      </c>
      <c r="HD28" s="113"/>
      <c r="HE28" s="113"/>
      <c r="HF28" s="113"/>
      <c r="HG28" s="113"/>
      <c r="HH28" s="113"/>
      <c r="HI28" s="113"/>
      <c r="HJ28" s="113"/>
      <c r="HK28" s="104"/>
      <c r="HL28" s="104"/>
      <c r="HM28" s="104"/>
      <c r="HN28" s="104">
        <f>SUMIF(purchases!HC29,$HE$4,purchases!HN29)</f>
        <v>0</v>
      </c>
      <c r="HO28" s="104"/>
      <c r="HP28" s="104"/>
      <c r="HR28" s="117"/>
      <c r="HS28" s="117"/>
      <c r="HT28" s="117"/>
      <c r="HU28" s="114"/>
      <c r="HV28" s="114"/>
      <c r="HW28" s="114"/>
      <c r="HX28" s="114"/>
      <c r="HY28" s="114"/>
      <c r="HZ28" s="114"/>
      <c r="IA28" s="114"/>
      <c r="IB28" s="114">
        <f>SUMIF(purchases!IB29,$ID$4,purchases!HV29)</f>
        <v>0</v>
      </c>
      <c r="IC28" s="114"/>
      <c r="ID28" s="114"/>
      <c r="IE28" s="114"/>
      <c r="IF28" s="114"/>
      <c r="IG28" s="114"/>
      <c r="IH28" s="114"/>
      <c r="II28" s="114"/>
      <c r="IJ28" s="109"/>
      <c r="IK28" s="109"/>
      <c r="IL28" s="109"/>
      <c r="IM28" s="109">
        <f>SUMIF(purchases!IB29,$ID$4,purchases!IM29)</f>
        <v>0</v>
      </c>
      <c r="IN28" s="109"/>
      <c r="IO28" s="109"/>
      <c r="IQ28" s="115"/>
      <c r="IR28" s="115"/>
      <c r="IS28" s="115"/>
      <c r="IT28" s="111"/>
      <c r="IU28" s="111"/>
      <c r="IV28" s="111"/>
      <c r="IW28" s="111"/>
      <c r="IX28" s="111"/>
      <c r="IY28" s="111"/>
      <c r="IZ28" s="111"/>
      <c r="JA28" s="111">
        <f>SUMIF(purchases!JA29,$JC$4,purchases!IU29)</f>
        <v>0</v>
      </c>
      <c r="JB28" s="111"/>
      <c r="JC28" s="111"/>
      <c r="JD28" s="111"/>
      <c r="JE28" s="111"/>
      <c r="JF28" s="111"/>
      <c r="JG28" s="111"/>
      <c r="JH28" s="111"/>
      <c r="JI28" s="110"/>
      <c r="JJ28" s="110"/>
      <c r="JK28" s="110"/>
      <c r="JL28" s="110">
        <f>SUMIF(purchases!JA29,$JC$4,purchases!JL29)</f>
        <v>0</v>
      </c>
      <c r="JM28" s="110"/>
      <c r="JN28" s="110"/>
      <c r="JP28" s="102"/>
      <c r="JQ28" s="102"/>
      <c r="JR28" s="102"/>
      <c r="JS28" s="103"/>
      <c r="JT28" s="103"/>
      <c r="JU28" s="103"/>
      <c r="JV28" s="103"/>
      <c r="JW28" s="103"/>
      <c r="JX28" s="103"/>
      <c r="JY28" s="103"/>
      <c r="JZ28" s="103">
        <f>SUMIF(purchases!JZ29,$KB$4,purchases!JT29)</f>
        <v>0</v>
      </c>
      <c r="KA28" s="103"/>
      <c r="KB28" s="103"/>
      <c r="KC28" s="103"/>
      <c r="KD28" s="103"/>
      <c r="KE28" s="103"/>
      <c r="KF28" s="103"/>
      <c r="KG28" s="103"/>
      <c r="KH28" s="104"/>
      <c r="KI28" s="104"/>
      <c r="KJ28" s="104"/>
      <c r="KK28" s="104">
        <f>SUMIF(purchases!JZ29,$KB$4,purchases!KK29)</f>
        <v>0</v>
      </c>
      <c r="KL28" s="104"/>
      <c r="KM28" s="104"/>
    </row>
    <row r="29" spans="1:299" s="4" customFormat="1" ht="20.100000000000001" customHeight="1" x14ac:dyDescent="0.2">
      <c r="A29" s="36"/>
      <c r="B29" s="36"/>
      <c r="C29" s="36"/>
      <c r="D29" s="37"/>
      <c r="E29" s="37"/>
      <c r="F29" s="37"/>
      <c r="G29" s="37"/>
      <c r="H29" s="37"/>
      <c r="I29" s="37"/>
      <c r="J29" s="37"/>
      <c r="K29" s="37">
        <f>SUMIF(purchases!K30,$M$4,purchases!E30)</f>
        <v>0</v>
      </c>
      <c r="L29" s="37"/>
      <c r="M29" s="37"/>
      <c r="N29" s="37"/>
      <c r="O29" s="37"/>
      <c r="P29" s="37"/>
      <c r="Q29" s="37"/>
      <c r="R29" s="37"/>
      <c r="S29" s="90"/>
      <c r="T29" s="90"/>
      <c r="U29" s="90"/>
      <c r="V29" s="90">
        <f>SUMIF(purchases!K30,$M$4,purchases!V30)</f>
        <v>0</v>
      </c>
      <c r="W29" s="90"/>
      <c r="X29" s="90"/>
      <c r="Z29" s="36"/>
      <c r="AA29" s="36"/>
      <c r="AB29" s="36"/>
      <c r="AC29" s="112"/>
      <c r="AD29" s="112"/>
      <c r="AE29" s="112"/>
      <c r="AF29" s="112"/>
      <c r="AG29" s="112"/>
      <c r="AH29" s="112"/>
      <c r="AI29" s="112"/>
      <c r="AJ29" s="112">
        <f>SUMIF(purchases!AJ30,$AL$4,purchases!AD30)</f>
        <v>0</v>
      </c>
      <c r="AK29" s="112"/>
      <c r="AL29" s="112"/>
      <c r="AM29" s="112"/>
      <c r="AN29" s="112"/>
      <c r="AO29" s="112"/>
      <c r="AP29" s="112"/>
      <c r="AQ29" s="112"/>
      <c r="AR29" s="116"/>
      <c r="AS29" s="116"/>
      <c r="AT29" s="116"/>
      <c r="AU29" s="116">
        <f>SUMIF(purchases!AJ30,$AL$4,purchases!AU30)</f>
        <v>0</v>
      </c>
      <c r="AV29" s="116"/>
      <c r="AW29" s="116"/>
      <c r="AY29" s="102"/>
      <c r="AZ29" s="102"/>
      <c r="BA29" s="102"/>
      <c r="BB29" s="113"/>
      <c r="BC29" s="113"/>
      <c r="BD29" s="113"/>
      <c r="BE29" s="113"/>
      <c r="BF29" s="113"/>
      <c r="BG29" s="113"/>
      <c r="BH29" s="113"/>
      <c r="BI29" s="113">
        <f>SUMIF(purchases!BI30,$BK$4,purchases!BC30)</f>
        <v>0</v>
      </c>
      <c r="BJ29" s="113"/>
      <c r="BK29" s="113"/>
      <c r="BL29" s="113"/>
      <c r="BM29" s="113"/>
      <c r="BN29" s="113"/>
      <c r="BO29" s="113"/>
      <c r="BP29" s="113"/>
      <c r="BQ29" s="104"/>
      <c r="BR29" s="104"/>
      <c r="BS29" s="104"/>
      <c r="BT29" s="104">
        <f>SUMIF(purchases!BI30,$BK$4,purchases!BT30)</f>
        <v>0</v>
      </c>
      <c r="BU29" s="104"/>
      <c r="BV29" s="104"/>
      <c r="BX29" s="117"/>
      <c r="BY29" s="117"/>
      <c r="BZ29" s="117"/>
      <c r="CA29" s="114"/>
      <c r="CB29" s="114"/>
      <c r="CC29" s="114"/>
      <c r="CD29" s="114"/>
      <c r="CE29" s="114"/>
      <c r="CF29" s="114"/>
      <c r="CG29" s="114"/>
      <c r="CH29" s="114">
        <f>SUMIF(purchases!CH30,$CJ$4,purchases!CB30)</f>
        <v>0</v>
      </c>
      <c r="CI29" s="114"/>
      <c r="CJ29" s="114"/>
      <c r="CK29" s="114"/>
      <c r="CL29" s="114"/>
      <c r="CM29" s="114"/>
      <c r="CN29" s="114"/>
      <c r="CO29" s="114"/>
      <c r="CP29" s="109"/>
      <c r="CQ29" s="109"/>
      <c r="CR29" s="109"/>
      <c r="CS29" s="109">
        <f>SUMIF(purchases!CH30,$CJ$4,purchases!CS30)</f>
        <v>0</v>
      </c>
      <c r="CT29" s="109"/>
      <c r="CU29" s="109"/>
      <c r="CW29" s="115"/>
      <c r="CX29" s="115"/>
      <c r="CY29" s="115"/>
      <c r="CZ29" s="111"/>
      <c r="DA29" s="111"/>
      <c r="DB29" s="111"/>
      <c r="DC29" s="111"/>
      <c r="DD29" s="111"/>
      <c r="DE29" s="111"/>
      <c r="DF29" s="111"/>
      <c r="DG29" s="111">
        <f>SUMIF(purchases!DG30,$DI$4,purchases!DA30)</f>
        <v>0</v>
      </c>
      <c r="DH29" s="111"/>
      <c r="DI29" s="111"/>
      <c r="DJ29" s="111"/>
      <c r="DK29" s="111"/>
      <c r="DL29" s="111"/>
      <c r="DM29" s="111"/>
      <c r="DN29" s="111"/>
      <c r="DO29" s="110"/>
      <c r="DP29" s="110"/>
      <c r="DQ29" s="110"/>
      <c r="DR29" s="110">
        <f>SUMIF(purchases!DG30,$DI$4,purchases!DR30)</f>
        <v>0</v>
      </c>
      <c r="DS29" s="110"/>
      <c r="DT29" s="110"/>
      <c r="DV29" s="102"/>
      <c r="DW29" s="102"/>
      <c r="DX29" s="102"/>
      <c r="DY29" s="103"/>
      <c r="DZ29" s="103"/>
      <c r="EA29" s="103"/>
      <c r="EB29" s="103"/>
      <c r="EC29" s="103"/>
      <c r="ED29" s="103"/>
      <c r="EE29" s="103"/>
      <c r="EF29" s="103">
        <f>SUMIF(purchases!EF30,$EH$4,purchases!DZ30)</f>
        <v>0</v>
      </c>
      <c r="EG29" s="103"/>
      <c r="EH29" s="103"/>
      <c r="EI29" s="103"/>
      <c r="EJ29" s="103"/>
      <c r="EK29" s="103"/>
      <c r="EL29" s="103"/>
      <c r="EM29" s="103"/>
      <c r="EN29" s="104"/>
      <c r="EO29" s="104"/>
      <c r="EP29" s="104"/>
      <c r="EQ29" s="104">
        <f>SUMIF(purchases!EF30,$EH$4,purchases!EQ30)</f>
        <v>0</v>
      </c>
      <c r="ER29" s="104"/>
      <c r="ES29" s="104"/>
      <c r="EU29" s="36"/>
      <c r="EV29" s="36"/>
      <c r="EW29" s="36"/>
      <c r="EX29" s="37"/>
      <c r="EY29" s="37"/>
      <c r="EZ29" s="37"/>
      <c r="FA29" s="37"/>
      <c r="FB29" s="37"/>
      <c r="FC29" s="37"/>
      <c r="FD29" s="37"/>
      <c r="FE29" s="37">
        <f>SUMIF(purchases!FE30,$FG$4,purchases!EY30)</f>
        <v>0</v>
      </c>
      <c r="FF29" s="37"/>
      <c r="FG29" s="37"/>
      <c r="FH29" s="37"/>
      <c r="FI29" s="37"/>
      <c r="FJ29" s="37"/>
      <c r="FK29" s="37"/>
      <c r="FL29" s="37"/>
      <c r="FM29" s="90"/>
      <c r="FN29" s="90"/>
      <c r="FO29" s="90"/>
      <c r="FP29" s="90">
        <f>SUMIF(purchases!FE30,$FG$4,purchases!FP30)</f>
        <v>0</v>
      </c>
      <c r="FQ29" s="90"/>
      <c r="FR29" s="90"/>
      <c r="FT29" s="36"/>
      <c r="FU29" s="36"/>
      <c r="FV29" s="36"/>
      <c r="FW29" s="112"/>
      <c r="FX29" s="112"/>
      <c r="FY29" s="112"/>
      <c r="FZ29" s="112"/>
      <c r="GA29" s="112"/>
      <c r="GB29" s="112"/>
      <c r="GC29" s="112"/>
      <c r="GD29" s="112">
        <f>SUMIF(purchases!GD30,$GF$4,purchases!FX30)</f>
        <v>0</v>
      </c>
      <c r="GE29" s="112"/>
      <c r="GF29" s="112"/>
      <c r="GG29" s="112"/>
      <c r="GH29" s="112"/>
      <c r="GI29" s="112"/>
      <c r="GJ29" s="112"/>
      <c r="GK29" s="112"/>
      <c r="GL29" s="116"/>
      <c r="GM29" s="116"/>
      <c r="GN29" s="116"/>
      <c r="GO29" s="116">
        <f>SUMIF(purchases!GD30,$GF$4,purchases!GO30)</f>
        <v>0</v>
      </c>
      <c r="GP29" s="116"/>
      <c r="GQ29" s="116"/>
      <c r="GS29" s="102"/>
      <c r="GT29" s="102"/>
      <c r="GU29" s="102"/>
      <c r="GV29" s="113"/>
      <c r="GW29" s="113"/>
      <c r="GX29" s="113"/>
      <c r="GY29" s="113"/>
      <c r="GZ29" s="113"/>
      <c r="HA29" s="113"/>
      <c r="HB29" s="113"/>
      <c r="HC29" s="113">
        <f>SUMIF(purchases!HC30,$HE$4,purchases!GW30)</f>
        <v>0</v>
      </c>
      <c r="HD29" s="113"/>
      <c r="HE29" s="113"/>
      <c r="HF29" s="113"/>
      <c r="HG29" s="113"/>
      <c r="HH29" s="113"/>
      <c r="HI29" s="113"/>
      <c r="HJ29" s="113"/>
      <c r="HK29" s="104"/>
      <c r="HL29" s="104"/>
      <c r="HM29" s="104"/>
      <c r="HN29" s="104">
        <f>SUMIF(purchases!HC30,$HE$4,purchases!HN30)</f>
        <v>0</v>
      </c>
      <c r="HO29" s="104"/>
      <c r="HP29" s="104"/>
      <c r="HR29" s="117"/>
      <c r="HS29" s="117"/>
      <c r="HT29" s="117"/>
      <c r="HU29" s="114"/>
      <c r="HV29" s="114"/>
      <c r="HW29" s="114"/>
      <c r="HX29" s="114"/>
      <c r="HY29" s="114"/>
      <c r="HZ29" s="114"/>
      <c r="IA29" s="114"/>
      <c r="IB29" s="114">
        <f>SUMIF(purchases!IB30,$ID$4,purchases!HV30)</f>
        <v>0</v>
      </c>
      <c r="IC29" s="114"/>
      <c r="ID29" s="114"/>
      <c r="IE29" s="114"/>
      <c r="IF29" s="114"/>
      <c r="IG29" s="114"/>
      <c r="IH29" s="114"/>
      <c r="II29" s="114"/>
      <c r="IJ29" s="109"/>
      <c r="IK29" s="109"/>
      <c r="IL29" s="109"/>
      <c r="IM29" s="109">
        <f>SUMIF(purchases!IB30,$ID$4,purchases!IM30)</f>
        <v>0</v>
      </c>
      <c r="IN29" s="109"/>
      <c r="IO29" s="109"/>
      <c r="IQ29" s="115"/>
      <c r="IR29" s="115"/>
      <c r="IS29" s="115"/>
      <c r="IT29" s="111"/>
      <c r="IU29" s="111"/>
      <c r="IV29" s="111"/>
      <c r="IW29" s="111"/>
      <c r="IX29" s="111"/>
      <c r="IY29" s="111"/>
      <c r="IZ29" s="111"/>
      <c r="JA29" s="111">
        <f>SUMIF(purchases!JA30,$JC$4,purchases!IU30)</f>
        <v>0</v>
      </c>
      <c r="JB29" s="111"/>
      <c r="JC29" s="111"/>
      <c r="JD29" s="111"/>
      <c r="JE29" s="111"/>
      <c r="JF29" s="111"/>
      <c r="JG29" s="111"/>
      <c r="JH29" s="111"/>
      <c r="JI29" s="110"/>
      <c r="JJ29" s="110"/>
      <c r="JK29" s="110"/>
      <c r="JL29" s="110">
        <f>SUMIF(purchases!JA30,$JC$4,purchases!JL30)</f>
        <v>0</v>
      </c>
      <c r="JM29" s="110"/>
      <c r="JN29" s="110"/>
      <c r="JP29" s="102"/>
      <c r="JQ29" s="102"/>
      <c r="JR29" s="102"/>
      <c r="JS29" s="103"/>
      <c r="JT29" s="103"/>
      <c r="JU29" s="103"/>
      <c r="JV29" s="103"/>
      <c r="JW29" s="103"/>
      <c r="JX29" s="103"/>
      <c r="JY29" s="103"/>
      <c r="JZ29" s="103">
        <f>SUMIF(purchases!JZ30,$KB$4,purchases!JT30)</f>
        <v>0</v>
      </c>
      <c r="KA29" s="103"/>
      <c r="KB29" s="103"/>
      <c r="KC29" s="103"/>
      <c r="KD29" s="103"/>
      <c r="KE29" s="103"/>
      <c r="KF29" s="103"/>
      <c r="KG29" s="103"/>
      <c r="KH29" s="104"/>
      <c r="KI29" s="104"/>
      <c r="KJ29" s="104"/>
      <c r="KK29" s="104">
        <f>SUMIF(purchases!JZ30,$KB$4,purchases!KK30)</f>
        <v>0</v>
      </c>
      <c r="KL29" s="104"/>
      <c r="KM29" s="104"/>
    </row>
    <row r="30" spans="1:299" s="4" customFormat="1" ht="20.100000000000001" customHeight="1" x14ac:dyDescent="0.2">
      <c r="A30" s="36"/>
      <c r="B30" s="36"/>
      <c r="C30" s="36"/>
      <c r="D30" s="37"/>
      <c r="E30" s="37"/>
      <c r="F30" s="37"/>
      <c r="G30" s="37"/>
      <c r="H30" s="37"/>
      <c r="I30" s="37"/>
      <c r="J30" s="37"/>
      <c r="K30" s="37">
        <f>SUMIF(purchases!K31,$M$4,purchases!E31)</f>
        <v>0</v>
      </c>
      <c r="L30" s="37"/>
      <c r="M30" s="37"/>
      <c r="N30" s="37"/>
      <c r="O30" s="37"/>
      <c r="P30" s="37"/>
      <c r="Q30" s="37"/>
      <c r="R30" s="37"/>
      <c r="S30" s="90"/>
      <c r="T30" s="90"/>
      <c r="U30" s="90"/>
      <c r="V30" s="90">
        <f>SUMIF(purchases!K31,$M$4,purchases!V31)</f>
        <v>0</v>
      </c>
      <c r="W30" s="90"/>
      <c r="X30" s="90"/>
      <c r="Z30" s="36"/>
      <c r="AA30" s="36"/>
      <c r="AB30" s="36"/>
      <c r="AC30" s="112"/>
      <c r="AD30" s="112"/>
      <c r="AE30" s="112"/>
      <c r="AF30" s="112"/>
      <c r="AG30" s="112"/>
      <c r="AH30" s="112"/>
      <c r="AI30" s="112"/>
      <c r="AJ30" s="112">
        <f>SUMIF(purchases!AJ31,$AL$4,purchases!AD31)</f>
        <v>0</v>
      </c>
      <c r="AK30" s="112"/>
      <c r="AL30" s="112"/>
      <c r="AM30" s="112"/>
      <c r="AN30" s="112"/>
      <c r="AO30" s="112"/>
      <c r="AP30" s="112"/>
      <c r="AQ30" s="112"/>
      <c r="AR30" s="116"/>
      <c r="AS30" s="116"/>
      <c r="AT30" s="116"/>
      <c r="AU30" s="116">
        <f>SUMIF(purchases!AJ31,$AL$4,purchases!AU31)</f>
        <v>0</v>
      </c>
      <c r="AV30" s="116"/>
      <c r="AW30" s="116"/>
      <c r="AY30" s="102"/>
      <c r="AZ30" s="102"/>
      <c r="BA30" s="102"/>
      <c r="BB30" s="113"/>
      <c r="BC30" s="113"/>
      <c r="BD30" s="113"/>
      <c r="BE30" s="113"/>
      <c r="BF30" s="113"/>
      <c r="BG30" s="113"/>
      <c r="BH30" s="113"/>
      <c r="BI30" s="113">
        <f>SUMIF(purchases!BI31,$BK$4,purchases!BC31)</f>
        <v>0</v>
      </c>
      <c r="BJ30" s="113"/>
      <c r="BK30" s="113"/>
      <c r="BL30" s="113"/>
      <c r="BM30" s="113"/>
      <c r="BN30" s="113"/>
      <c r="BO30" s="113"/>
      <c r="BP30" s="113"/>
      <c r="BQ30" s="104"/>
      <c r="BR30" s="104"/>
      <c r="BS30" s="104"/>
      <c r="BT30" s="104">
        <f>SUMIF(purchases!BI31,$BK$4,purchases!BT31)</f>
        <v>0</v>
      </c>
      <c r="BU30" s="104"/>
      <c r="BV30" s="104"/>
      <c r="BX30" s="117"/>
      <c r="BY30" s="117"/>
      <c r="BZ30" s="117"/>
      <c r="CA30" s="114"/>
      <c r="CB30" s="114"/>
      <c r="CC30" s="114"/>
      <c r="CD30" s="114"/>
      <c r="CE30" s="114"/>
      <c r="CF30" s="114"/>
      <c r="CG30" s="114"/>
      <c r="CH30" s="114">
        <f>SUMIF(purchases!CH31,$CJ$4,purchases!CB31)</f>
        <v>0</v>
      </c>
      <c r="CI30" s="114"/>
      <c r="CJ30" s="114"/>
      <c r="CK30" s="114"/>
      <c r="CL30" s="114"/>
      <c r="CM30" s="114"/>
      <c r="CN30" s="114"/>
      <c r="CO30" s="114"/>
      <c r="CP30" s="109"/>
      <c r="CQ30" s="109"/>
      <c r="CR30" s="109"/>
      <c r="CS30" s="109">
        <f>SUMIF(purchases!CH31,$CJ$4,purchases!CS31)</f>
        <v>0</v>
      </c>
      <c r="CT30" s="109"/>
      <c r="CU30" s="109"/>
      <c r="CW30" s="115"/>
      <c r="CX30" s="115"/>
      <c r="CY30" s="115"/>
      <c r="CZ30" s="111"/>
      <c r="DA30" s="111"/>
      <c r="DB30" s="111"/>
      <c r="DC30" s="111"/>
      <c r="DD30" s="111"/>
      <c r="DE30" s="111"/>
      <c r="DF30" s="111"/>
      <c r="DG30" s="111">
        <f>SUMIF(purchases!DG31,$DI$4,purchases!DA31)</f>
        <v>0</v>
      </c>
      <c r="DH30" s="111"/>
      <c r="DI30" s="111"/>
      <c r="DJ30" s="111"/>
      <c r="DK30" s="111"/>
      <c r="DL30" s="111"/>
      <c r="DM30" s="111"/>
      <c r="DN30" s="111"/>
      <c r="DO30" s="110"/>
      <c r="DP30" s="110"/>
      <c r="DQ30" s="110"/>
      <c r="DR30" s="110">
        <f>SUMIF(purchases!DG31,$DI$4,purchases!DR31)</f>
        <v>0</v>
      </c>
      <c r="DS30" s="110"/>
      <c r="DT30" s="110"/>
      <c r="DV30" s="102"/>
      <c r="DW30" s="102"/>
      <c r="DX30" s="102"/>
      <c r="DY30" s="103"/>
      <c r="DZ30" s="103"/>
      <c r="EA30" s="103"/>
      <c r="EB30" s="103"/>
      <c r="EC30" s="103"/>
      <c r="ED30" s="103"/>
      <c r="EE30" s="103"/>
      <c r="EF30" s="103">
        <f>SUMIF(purchases!EF31,$EH$4,purchases!DZ31)</f>
        <v>0</v>
      </c>
      <c r="EG30" s="103"/>
      <c r="EH30" s="103"/>
      <c r="EI30" s="103"/>
      <c r="EJ30" s="103"/>
      <c r="EK30" s="103"/>
      <c r="EL30" s="103"/>
      <c r="EM30" s="103"/>
      <c r="EN30" s="104"/>
      <c r="EO30" s="104"/>
      <c r="EP30" s="104"/>
      <c r="EQ30" s="104">
        <f>SUMIF(purchases!EF31,$EH$4,purchases!EQ31)</f>
        <v>0</v>
      </c>
      <c r="ER30" s="104"/>
      <c r="ES30" s="104"/>
      <c r="EU30" s="36"/>
      <c r="EV30" s="36"/>
      <c r="EW30" s="36"/>
      <c r="EX30" s="37"/>
      <c r="EY30" s="37"/>
      <c r="EZ30" s="37"/>
      <c r="FA30" s="37"/>
      <c r="FB30" s="37"/>
      <c r="FC30" s="37"/>
      <c r="FD30" s="37"/>
      <c r="FE30" s="37">
        <f>SUMIF(purchases!FE31,$FG$4,purchases!EY31)</f>
        <v>0</v>
      </c>
      <c r="FF30" s="37"/>
      <c r="FG30" s="37"/>
      <c r="FH30" s="37"/>
      <c r="FI30" s="37"/>
      <c r="FJ30" s="37"/>
      <c r="FK30" s="37"/>
      <c r="FL30" s="37"/>
      <c r="FM30" s="90"/>
      <c r="FN30" s="90"/>
      <c r="FO30" s="90"/>
      <c r="FP30" s="90">
        <f>SUMIF(purchases!FE31,$FG$4,purchases!FP31)</f>
        <v>0</v>
      </c>
      <c r="FQ30" s="90"/>
      <c r="FR30" s="90"/>
      <c r="FT30" s="36"/>
      <c r="FU30" s="36"/>
      <c r="FV30" s="36"/>
      <c r="FW30" s="112"/>
      <c r="FX30" s="112"/>
      <c r="FY30" s="112"/>
      <c r="FZ30" s="112"/>
      <c r="GA30" s="112"/>
      <c r="GB30" s="112"/>
      <c r="GC30" s="112"/>
      <c r="GD30" s="112">
        <f>SUMIF(purchases!GD31,$GF$4,purchases!FX31)</f>
        <v>0</v>
      </c>
      <c r="GE30" s="112"/>
      <c r="GF30" s="112"/>
      <c r="GG30" s="112"/>
      <c r="GH30" s="112"/>
      <c r="GI30" s="112"/>
      <c r="GJ30" s="112"/>
      <c r="GK30" s="112"/>
      <c r="GL30" s="116"/>
      <c r="GM30" s="116"/>
      <c r="GN30" s="116"/>
      <c r="GO30" s="116">
        <f>SUMIF(purchases!GD31,$GF$4,purchases!GO31)</f>
        <v>0</v>
      </c>
      <c r="GP30" s="116"/>
      <c r="GQ30" s="116"/>
      <c r="GS30" s="102"/>
      <c r="GT30" s="102"/>
      <c r="GU30" s="102"/>
      <c r="GV30" s="113"/>
      <c r="GW30" s="113"/>
      <c r="GX30" s="113"/>
      <c r="GY30" s="113"/>
      <c r="GZ30" s="113"/>
      <c r="HA30" s="113"/>
      <c r="HB30" s="113"/>
      <c r="HC30" s="113">
        <f>SUMIF(purchases!HC31,$HE$4,purchases!GW31)</f>
        <v>0</v>
      </c>
      <c r="HD30" s="113"/>
      <c r="HE30" s="113"/>
      <c r="HF30" s="113"/>
      <c r="HG30" s="113"/>
      <c r="HH30" s="113"/>
      <c r="HI30" s="113"/>
      <c r="HJ30" s="113"/>
      <c r="HK30" s="104"/>
      <c r="HL30" s="104"/>
      <c r="HM30" s="104"/>
      <c r="HN30" s="104">
        <f>SUMIF(purchases!HC31,$HE$4,purchases!HN31)</f>
        <v>0</v>
      </c>
      <c r="HO30" s="104"/>
      <c r="HP30" s="104"/>
      <c r="HR30" s="117"/>
      <c r="HS30" s="117"/>
      <c r="HT30" s="117"/>
      <c r="HU30" s="114"/>
      <c r="HV30" s="114"/>
      <c r="HW30" s="114"/>
      <c r="HX30" s="114"/>
      <c r="HY30" s="114"/>
      <c r="HZ30" s="114"/>
      <c r="IA30" s="114"/>
      <c r="IB30" s="114">
        <f>SUMIF(purchases!IB31,$ID$4,purchases!HV31)</f>
        <v>0</v>
      </c>
      <c r="IC30" s="114"/>
      <c r="ID30" s="114"/>
      <c r="IE30" s="114"/>
      <c r="IF30" s="114"/>
      <c r="IG30" s="114"/>
      <c r="IH30" s="114"/>
      <c r="II30" s="114"/>
      <c r="IJ30" s="109"/>
      <c r="IK30" s="109"/>
      <c r="IL30" s="109"/>
      <c r="IM30" s="109">
        <f>SUMIF(purchases!IB31,$ID$4,purchases!IM31)</f>
        <v>0</v>
      </c>
      <c r="IN30" s="109"/>
      <c r="IO30" s="109"/>
      <c r="IQ30" s="115"/>
      <c r="IR30" s="115"/>
      <c r="IS30" s="115"/>
      <c r="IT30" s="111"/>
      <c r="IU30" s="111"/>
      <c r="IV30" s="111"/>
      <c r="IW30" s="111"/>
      <c r="IX30" s="111"/>
      <c r="IY30" s="111"/>
      <c r="IZ30" s="111"/>
      <c r="JA30" s="111">
        <f>SUMIF(purchases!JA31,$JC$4,purchases!IU31)</f>
        <v>0</v>
      </c>
      <c r="JB30" s="111"/>
      <c r="JC30" s="111"/>
      <c r="JD30" s="111"/>
      <c r="JE30" s="111"/>
      <c r="JF30" s="111"/>
      <c r="JG30" s="111"/>
      <c r="JH30" s="111"/>
      <c r="JI30" s="110"/>
      <c r="JJ30" s="110"/>
      <c r="JK30" s="110"/>
      <c r="JL30" s="110">
        <f>SUMIF(purchases!JA31,$JC$4,purchases!JL31)</f>
        <v>0</v>
      </c>
      <c r="JM30" s="110"/>
      <c r="JN30" s="110"/>
      <c r="JP30" s="102"/>
      <c r="JQ30" s="102"/>
      <c r="JR30" s="102"/>
      <c r="JS30" s="103"/>
      <c r="JT30" s="103"/>
      <c r="JU30" s="103"/>
      <c r="JV30" s="103"/>
      <c r="JW30" s="103"/>
      <c r="JX30" s="103"/>
      <c r="JY30" s="103"/>
      <c r="JZ30" s="103">
        <f>SUMIF(purchases!JZ31,$KB$4,purchases!JT31)</f>
        <v>0</v>
      </c>
      <c r="KA30" s="103"/>
      <c r="KB30" s="103"/>
      <c r="KC30" s="103"/>
      <c r="KD30" s="103"/>
      <c r="KE30" s="103"/>
      <c r="KF30" s="103"/>
      <c r="KG30" s="103"/>
      <c r="KH30" s="104"/>
      <c r="KI30" s="104"/>
      <c r="KJ30" s="104"/>
      <c r="KK30" s="104">
        <f>SUMIF(purchases!JZ31,$KB$4,purchases!KK31)</f>
        <v>0</v>
      </c>
      <c r="KL30" s="104"/>
      <c r="KM30" s="104"/>
    </row>
    <row r="31" spans="1:299" s="4" customFormat="1" ht="20.100000000000001" customHeight="1" x14ac:dyDescent="0.2">
      <c r="A31" s="36"/>
      <c r="B31" s="36"/>
      <c r="C31" s="36"/>
      <c r="D31" s="37"/>
      <c r="E31" s="37"/>
      <c r="F31" s="37"/>
      <c r="G31" s="37"/>
      <c r="H31" s="37"/>
      <c r="I31" s="37"/>
      <c r="J31" s="37"/>
      <c r="K31" s="37">
        <f>SUMIF(purchases!K32,$M$4,purchases!E32)</f>
        <v>0</v>
      </c>
      <c r="L31" s="37"/>
      <c r="M31" s="37"/>
      <c r="N31" s="37"/>
      <c r="O31" s="37"/>
      <c r="P31" s="37"/>
      <c r="Q31" s="37"/>
      <c r="R31" s="37"/>
      <c r="S31" s="90"/>
      <c r="T31" s="90"/>
      <c r="U31" s="90"/>
      <c r="V31" s="90">
        <f>SUMIF(purchases!K32,$M$4,purchases!V32)</f>
        <v>0</v>
      </c>
      <c r="W31" s="90"/>
      <c r="X31" s="90"/>
      <c r="Z31" s="36"/>
      <c r="AA31" s="36"/>
      <c r="AB31" s="36"/>
      <c r="AC31" s="112"/>
      <c r="AD31" s="112"/>
      <c r="AE31" s="112"/>
      <c r="AF31" s="112"/>
      <c r="AG31" s="112"/>
      <c r="AH31" s="112"/>
      <c r="AI31" s="112"/>
      <c r="AJ31" s="112">
        <f>SUMIF(purchases!AJ32,$AL$4,purchases!AD32)</f>
        <v>0</v>
      </c>
      <c r="AK31" s="112"/>
      <c r="AL31" s="112"/>
      <c r="AM31" s="112"/>
      <c r="AN31" s="112"/>
      <c r="AO31" s="112"/>
      <c r="AP31" s="112"/>
      <c r="AQ31" s="112"/>
      <c r="AR31" s="116"/>
      <c r="AS31" s="116"/>
      <c r="AT31" s="116"/>
      <c r="AU31" s="116">
        <f>SUMIF(purchases!AJ32,$AL$4,purchases!AU32)</f>
        <v>0</v>
      </c>
      <c r="AV31" s="116"/>
      <c r="AW31" s="116"/>
      <c r="AY31" s="102"/>
      <c r="AZ31" s="102"/>
      <c r="BA31" s="102"/>
      <c r="BB31" s="113"/>
      <c r="BC31" s="113"/>
      <c r="BD31" s="113"/>
      <c r="BE31" s="113"/>
      <c r="BF31" s="113"/>
      <c r="BG31" s="113"/>
      <c r="BH31" s="113"/>
      <c r="BI31" s="113">
        <f>SUMIF(purchases!BI32,$BK$4,purchases!BC32)</f>
        <v>0</v>
      </c>
      <c r="BJ31" s="113"/>
      <c r="BK31" s="113"/>
      <c r="BL31" s="113"/>
      <c r="BM31" s="113"/>
      <c r="BN31" s="113"/>
      <c r="BO31" s="113"/>
      <c r="BP31" s="113"/>
      <c r="BQ31" s="104"/>
      <c r="BR31" s="104"/>
      <c r="BS31" s="104"/>
      <c r="BT31" s="104">
        <f>SUMIF(purchases!BI32,$BK$4,purchases!BT32)</f>
        <v>0</v>
      </c>
      <c r="BU31" s="104"/>
      <c r="BV31" s="104"/>
      <c r="BX31" s="117"/>
      <c r="BY31" s="117"/>
      <c r="BZ31" s="117"/>
      <c r="CA31" s="114"/>
      <c r="CB31" s="114"/>
      <c r="CC31" s="114"/>
      <c r="CD31" s="114"/>
      <c r="CE31" s="114"/>
      <c r="CF31" s="114"/>
      <c r="CG31" s="114"/>
      <c r="CH31" s="114">
        <f>SUMIF(purchases!CH32,$CJ$4,purchases!CB32)</f>
        <v>0</v>
      </c>
      <c r="CI31" s="114"/>
      <c r="CJ31" s="114"/>
      <c r="CK31" s="114"/>
      <c r="CL31" s="114"/>
      <c r="CM31" s="114"/>
      <c r="CN31" s="114"/>
      <c r="CO31" s="114"/>
      <c r="CP31" s="109"/>
      <c r="CQ31" s="109"/>
      <c r="CR31" s="109"/>
      <c r="CS31" s="109">
        <f>SUMIF(purchases!CH32,$CJ$4,purchases!CS32)</f>
        <v>0</v>
      </c>
      <c r="CT31" s="109"/>
      <c r="CU31" s="109"/>
      <c r="CW31" s="115"/>
      <c r="CX31" s="115"/>
      <c r="CY31" s="115"/>
      <c r="CZ31" s="111"/>
      <c r="DA31" s="111"/>
      <c r="DB31" s="111"/>
      <c r="DC31" s="111"/>
      <c r="DD31" s="111"/>
      <c r="DE31" s="111"/>
      <c r="DF31" s="111"/>
      <c r="DG31" s="111">
        <f>SUMIF(purchases!DG32,$DI$4,purchases!DA32)</f>
        <v>0</v>
      </c>
      <c r="DH31" s="111"/>
      <c r="DI31" s="111"/>
      <c r="DJ31" s="111"/>
      <c r="DK31" s="111"/>
      <c r="DL31" s="111"/>
      <c r="DM31" s="111"/>
      <c r="DN31" s="111"/>
      <c r="DO31" s="110"/>
      <c r="DP31" s="110"/>
      <c r="DQ31" s="110"/>
      <c r="DR31" s="110">
        <f>SUMIF(purchases!DG32,$DI$4,purchases!DR32)</f>
        <v>0</v>
      </c>
      <c r="DS31" s="110"/>
      <c r="DT31" s="110"/>
      <c r="DV31" s="102"/>
      <c r="DW31" s="102"/>
      <c r="DX31" s="102"/>
      <c r="DY31" s="103"/>
      <c r="DZ31" s="103"/>
      <c r="EA31" s="103"/>
      <c r="EB31" s="103"/>
      <c r="EC31" s="103"/>
      <c r="ED31" s="103"/>
      <c r="EE31" s="103"/>
      <c r="EF31" s="103">
        <f>SUMIF(purchases!EF32,$EH$4,purchases!DZ32)</f>
        <v>0</v>
      </c>
      <c r="EG31" s="103"/>
      <c r="EH31" s="103"/>
      <c r="EI31" s="103"/>
      <c r="EJ31" s="103"/>
      <c r="EK31" s="103"/>
      <c r="EL31" s="103"/>
      <c r="EM31" s="103"/>
      <c r="EN31" s="104"/>
      <c r="EO31" s="104"/>
      <c r="EP31" s="104"/>
      <c r="EQ31" s="104">
        <f>SUMIF(purchases!EF32,$EH$4,purchases!EQ32)</f>
        <v>0</v>
      </c>
      <c r="ER31" s="104"/>
      <c r="ES31" s="104"/>
      <c r="EU31" s="36"/>
      <c r="EV31" s="36"/>
      <c r="EW31" s="36"/>
      <c r="EX31" s="37"/>
      <c r="EY31" s="37"/>
      <c r="EZ31" s="37"/>
      <c r="FA31" s="37"/>
      <c r="FB31" s="37"/>
      <c r="FC31" s="37"/>
      <c r="FD31" s="37"/>
      <c r="FE31" s="37">
        <f>SUMIF(purchases!FE32,$FG$4,purchases!EY32)</f>
        <v>0</v>
      </c>
      <c r="FF31" s="37"/>
      <c r="FG31" s="37"/>
      <c r="FH31" s="37"/>
      <c r="FI31" s="37"/>
      <c r="FJ31" s="37"/>
      <c r="FK31" s="37"/>
      <c r="FL31" s="37"/>
      <c r="FM31" s="90"/>
      <c r="FN31" s="90"/>
      <c r="FO31" s="90"/>
      <c r="FP31" s="90">
        <f>SUMIF(purchases!FE32,$FG$4,purchases!FP32)</f>
        <v>0</v>
      </c>
      <c r="FQ31" s="90"/>
      <c r="FR31" s="90"/>
      <c r="FT31" s="36"/>
      <c r="FU31" s="36"/>
      <c r="FV31" s="36"/>
      <c r="FW31" s="112"/>
      <c r="FX31" s="112"/>
      <c r="FY31" s="112"/>
      <c r="FZ31" s="112"/>
      <c r="GA31" s="112"/>
      <c r="GB31" s="112"/>
      <c r="GC31" s="112"/>
      <c r="GD31" s="112">
        <f>SUMIF(purchases!GD32,$GF$4,purchases!FX32)</f>
        <v>0</v>
      </c>
      <c r="GE31" s="112"/>
      <c r="GF31" s="112"/>
      <c r="GG31" s="112"/>
      <c r="GH31" s="112"/>
      <c r="GI31" s="112"/>
      <c r="GJ31" s="112"/>
      <c r="GK31" s="112"/>
      <c r="GL31" s="116"/>
      <c r="GM31" s="116"/>
      <c r="GN31" s="116"/>
      <c r="GO31" s="116">
        <f>SUMIF(purchases!GD32,$GF$4,purchases!GO32)</f>
        <v>0</v>
      </c>
      <c r="GP31" s="116"/>
      <c r="GQ31" s="116"/>
      <c r="GS31" s="102"/>
      <c r="GT31" s="102"/>
      <c r="GU31" s="102"/>
      <c r="GV31" s="113"/>
      <c r="GW31" s="113"/>
      <c r="GX31" s="113"/>
      <c r="GY31" s="113"/>
      <c r="GZ31" s="113"/>
      <c r="HA31" s="113"/>
      <c r="HB31" s="113"/>
      <c r="HC31" s="113">
        <f>SUMIF(purchases!HC32,$HE$4,purchases!GW32)</f>
        <v>0</v>
      </c>
      <c r="HD31" s="113"/>
      <c r="HE31" s="113"/>
      <c r="HF31" s="113"/>
      <c r="HG31" s="113"/>
      <c r="HH31" s="113"/>
      <c r="HI31" s="113"/>
      <c r="HJ31" s="113"/>
      <c r="HK31" s="104"/>
      <c r="HL31" s="104"/>
      <c r="HM31" s="104"/>
      <c r="HN31" s="104">
        <f>SUMIF(purchases!HC32,$HE$4,purchases!HN32)</f>
        <v>0</v>
      </c>
      <c r="HO31" s="104"/>
      <c r="HP31" s="104"/>
      <c r="HR31" s="117"/>
      <c r="HS31" s="117"/>
      <c r="HT31" s="117"/>
      <c r="HU31" s="114"/>
      <c r="HV31" s="114"/>
      <c r="HW31" s="114"/>
      <c r="HX31" s="114"/>
      <c r="HY31" s="114"/>
      <c r="HZ31" s="114"/>
      <c r="IA31" s="114"/>
      <c r="IB31" s="114">
        <f>SUMIF(purchases!IB32,$ID$4,purchases!HV32)</f>
        <v>0</v>
      </c>
      <c r="IC31" s="114"/>
      <c r="ID31" s="114"/>
      <c r="IE31" s="114"/>
      <c r="IF31" s="114"/>
      <c r="IG31" s="114"/>
      <c r="IH31" s="114"/>
      <c r="II31" s="114"/>
      <c r="IJ31" s="109"/>
      <c r="IK31" s="109"/>
      <c r="IL31" s="109"/>
      <c r="IM31" s="109">
        <f>SUMIF(purchases!IB32,$ID$4,purchases!IM32)</f>
        <v>0</v>
      </c>
      <c r="IN31" s="109"/>
      <c r="IO31" s="109"/>
      <c r="IQ31" s="115"/>
      <c r="IR31" s="115"/>
      <c r="IS31" s="115"/>
      <c r="IT31" s="111"/>
      <c r="IU31" s="111"/>
      <c r="IV31" s="111"/>
      <c r="IW31" s="111"/>
      <c r="IX31" s="111"/>
      <c r="IY31" s="111"/>
      <c r="IZ31" s="111"/>
      <c r="JA31" s="111">
        <f>SUMIF(purchases!JA32,$JC$4,purchases!IU32)</f>
        <v>0</v>
      </c>
      <c r="JB31" s="111"/>
      <c r="JC31" s="111"/>
      <c r="JD31" s="111"/>
      <c r="JE31" s="111"/>
      <c r="JF31" s="111"/>
      <c r="JG31" s="111"/>
      <c r="JH31" s="111"/>
      <c r="JI31" s="110"/>
      <c r="JJ31" s="110"/>
      <c r="JK31" s="110"/>
      <c r="JL31" s="110">
        <f>SUMIF(purchases!JA32,$JC$4,purchases!JL32)</f>
        <v>0</v>
      </c>
      <c r="JM31" s="110"/>
      <c r="JN31" s="110"/>
      <c r="JP31" s="102"/>
      <c r="JQ31" s="102"/>
      <c r="JR31" s="102"/>
      <c r="JS31" s="103"/>
      <c r="JT31" s="103"/>
      <c r="JU31" s="103"/>
      <c r="JV31" s="103"/>
      <c r="JW31" s="103"/>
      <c r="JX31" s="103"/>
      <c r="JY31" s="103"/>
      <c r="JZ31" s="103">
        <f>SUMIF(purchases!JZ32,$KB$4,purchases!JT32)</f>
        <v>0</v>
      </c>
      <c r="KA31" s="103"/>
      <c r="KB31" s="103"/>
      <c r="KC31" s="103"/>
      <c r="KD31" s="103"/>
      <c r="KE31" s="103"/>
      <c r="KF31" s="103"/>
      <c r="KG31" s="103"/>
      <c r="KH31" s="104"/>
      <c r="KI31" s="104"/>
      <c r="KJ31" s="104"/>
      <c r="KK31" s="104">
        <f>SUMIF(purchases!JZ32,$KB$4,purchases!KK32)</f>
        <v>0</v>
      </c>
      <c r="KL31" s="104"/>
      <c r="KM31" s="104"/>
    </row>
    <row r="32" spans="1:299" s="4" customFormat="1" ht="20.100000000000001" customHeight="1" x14ac:dyDescent="0.2">
      <c r="A32" s="36"/>
      <c r="B32" s="36"/>
      <c r="C32" s="36"/>
      <c r="D32" s="37"/>
      <c r="E32" s="37"/>
      <c r="F32" s="37"/>
      <c r="G32" s="37"/>
      <c r="H32" s="37"/>
      <c r="I32" s="37"/>
      <c r="J32" s="37"/>
      <c r="K32" s="37">
        <f>SUMIF(purchases!K33,$M$4,purchases!E33)</f>
        <v>0</v>
      </c>
      <c r="L32" s="37"/>
      <c r="M32" s="37"/>
      <c r="N32" s="37"/>
      <c r="O32" s="37"/>
      <c r="P32" s="37"/>
      <c r="Q32" s="37"/>
      <c r="R32" s="37"/>
      <c r="S32" s="90"/>
      <c r="T32" s="90"/>
      <c r="U32" s="90"/>
      <c r="V32" s="90">
        <f>SUMIF(purchases!K33,$M$4,purchases!V33)</f>
        <v>0</v>
      </c>
      <c r="W32" s="90"/>
      <c r="X32" s="90"/>
      <c r="Z32" s="36"/>
      <c r="AA32" s="36"/>
      <c r="AB32" s="36"/>
      <c r="AC32" s="112"/>
      <c r="AD32" s="112"/>
      <c r="AE32" s="112"/>
      <c r="AF32" s="112"/>
      <c r="AG32" s="112"/>
      <c r="AH32" s="112"/>
      <c r="AI32" s="112"/>
      <c r="AJ32" s="112">
        <f>SUMIF(purchases!AJ33,$AL$4,purchases!AD33)</f>
        <v>0</v>
      </c>
      <c r="AK32" s="112"/>
      <c r="AL32" s="112"/>
      <c r="AM32" s="112"/>
      <c r="AN32" s="112"/>
      <c r="AO32" s="112"/>
      <c r="AP32" s="112"/>
      <c r="AQ32" s="112"/>
      <c r="AR32" s="116"/>
      <c r="AS32" s="116"/>
      <c r="AT32" s="116"/>
      <c r="AU32" s="116">
        <f>SUMIF(purchases!AJ33,$AL$4,purchases!AU33)</f>
        <v>0</v>
      </c>
      <c r="AV32" s="116"/>
      <c r="AW32" s="116"/>
      <c r="AY32" s="102"/>
      <c r="AZ32" s="102"/>
      <c r="BA32" s="102"/>
      <c r="BB32" s="113"/>
      <c r="BC32" s="113"/>
      <c r="BD32" s="113"/>
      <c r="BE32" s="113"/>
      <c r="BF32" s="113"/>
      <c r="BG32" s="113"/>
      <c r="BH32" s="113"/>
      <c r="BI32" s="113">
        <f>SUMIF(purchases!BI33,$BK$4,purchases!BC33)</f>
        <v>0</v>
      </c>
      <c r="BJ32" s="113"/>
      <c r="BK32" s="113"/>
      <c r="BL32" s="113"/>
      <c r="BM32" s="113"/>
      <c r="BN32" s="113"/>
      <c r="BO32" s="113"/>
      <c r="BP32" s="113"/>
      <c r="BQ32" s="104"/>
      <c r="BR32" s="104"/>
      <c r="BS32" s="104"/>
      <c r="BT32" s="104">
        <f>SUMIF(purchases!BI33,$BK$4,purchases!BT33)</f>
        <v>0</v>
      </c>
      <c r="BU32" s="104"/>
      <c r="BV32" s="104"/>
      <c r="BX32" s="117"/>
      <c r="BY32" s="117"/>
      <c r="BZ32" s="117"/>
      <c r="CA32" s="114"/>
      <c r="CB32" s="114"/>
      <c r="CC32" s="114"/>
      <c r="CD32" s="114"/>
      <c r="CE32" s="114"/>
      <c r="CF32" s="114"/>
      <c r="CG32" s="114"/>
      <c r="CH32" s="114">
        <f>SUMIF(purchases!CH33,$CJ$4,purchases!CB33)</f>
        <v>0</v>
      </c>
      <c r="CI32" s="114"/>
      <c r="CJ32" s="114"/>
      <c r="CK32" s="114"/>
      <c r="CL32" s="114"/>
      <c r="CM32" s="114"/>
      <c r="CN32" s="114"/>
      <c r="CO32" s="114"/>
      <c r="CP32" s="109"/>
      <c r="CQ32" s="109"/>
      <c r="CR32" s="109"/>
      <c r="CS32" s="109">
        <f>SUMIF(purchases!CH33,$CJ$4,purchases!CS33)</f>
        <v>0</v>
      </c>
      <c r="CT32" s="109"/>
      <c r="CU32" s="109"/>
      <c r="CW32" s="115"/>
      <c r="CX32" s="115"/>
      <c r="CY32" s="115"/>
      <c r="CZ32" s="111"/>
      <c r="DA32" s="111"/>
      <c r="DB32" s="111"/>
      <c r="DC32" s="111"/>
      <c r="DD32" s="111"/>
      <c r="DE32" s="111"/>
      <c r="DF32" s="111"/>
      <c r="DG32" s="111">
        <f>SUMIF(purchases!DG33,$DI$4,purchases!DA33)</f>
        <v>0</v>
      </c>
      <c r="DH32" s="111"/>
      <c r="DI32" s="111"/>
      <c r="DJ32" s="111"/>
      <c r="DK32" s="111"/>
      <c r="DL32" s="111"/>
      <c r="DM32" s="111"/>
      <c r="DN32" s="111"/>
      <c r="DO32" s="110"/>
      <c r="DP32" s="110"/>
      <c r="DQ32" s="110"/>
      <c r="DR32" s="110">
        <f>SUMIF(purchases!DG33,$DI$4,purchases!DR33)</f>
        <v>0</v>
      </c>
      <c r="DS32" s="110"/>
      <c r="DT32" s="110"/>
      <c r="DV32" s="102"/>
      <c r="DW32" s="102"/>
      <c r="DX32" s="102"/>
      <c r="DY32" s="103"/>
      <c r="DZ32" s="103"/>
      <c r="EA32" s="103"/>
      <c r="EB32" s="103"/>
      <c r="EC32" s="103"/>
      <c r="ED32" s="103"/>
      <c r="EE32" s="103"/>
      <c r="EF32" s="103">
        <f>SUMIF(purchases!EF33,$EH$4,purchases!DZ33)</f>
        <v>0</v>
      </c>
      <c r="EG32" s="103"/>
      <c r="EH32" s="103"/>
      <c r="EI32" s="103"/>
      <c r="EJ32" s="103"/>
      <c r="EK32" s="103"/>
      <c r="EL32" s="103"/>
      <c r="EM32" s="103"/>
      <c r="EN32" s="104"/>
      <c r="EO32" s="104"/>
      <c r="EP32" s="104"/>
      <c r="EQ32" s="104">
        <f>SUMIF(purchases!EF33,$EH$4,purchases!EQ33)</f>
        <v>0</v>
      </c>
      <c r="ER32" s="104"/>
      <c r="ES32" s="104"/>
      <c r="EU32" s="36"/>
      <c r="EV32" s="36"/>
      <c r="EW32" s="36"/>
      <c r="EX32" s="37"/>
      <c r="EY32" s="37"/>
      <c r="EZ32" s="37"/>
      <c r="FA32" s="37"/>
      <c r="FB32" s="37"/>
      <c r="FC32" s="37"/>
      <c r="FD32" s="37"/>
      <c r="FE32" s="37">
        <f>SUMIF(purchases!FE33,$FG$4,purchases!EY33)</f>
        <v>0</v>
      </c>
      <c r="FF32" s="37"/>
      <c r="FG32" s="37"/>
      <c r="FH32" s="37"/>
      <c r="FI32" s="37"/>
      <c r="FJ32" s="37"/>
      <c r="FK32" s="37"/>
      <c r="FL32" s="37"/>
      <c r="FM32" s="90"/>
      <c r="FN32" s="90"/>
      <c r="FO32" s="90"/>
      <c r="FP32" s="90">
        <f>SUMIF(purchases!FE33,$FG$4,purchases!FP33)</f>
        <v>0</v>
      </c>
      <c r="FQ32" s="90"/>
      <c r="FR32" s="90"/>
      <c r="FT32" s="36"/>
      <c r="FU32" s="36"/>
      <c r="FV32" s="36"/>
      <c r="FW32" s="112"/>
      <c r="FX32" s="112"/>
      <c r="FY32" s="112"/>
      <c r="FZ32" s="112"/>
      <c r="GA32" s="112"/>
      <c r="GB32" s="112"/>
      <c r="GC32" s="112"/>
      <c r="GD32" s="112">
        <f>SUMIF(purchases!GD33,$GF$4,purchases!FX33)</f>
        <v>0</v>
      </c>
      <c r="GE32" s="112"/>
      <c r="GF32" s="112"/>
      <c r="GG32" s="112"/>
      <c r="GH32" s="112"/>
      <c r="GI32" s="112"/>
      <c r="GJ32" s="112"/>
      <c r="GK32" s="112"/>
      <c r="GL32" s="116"/>
      <c r="GM32" s="116"/>
      <c r="GN32" s="116"/>
      <c r="GO32" s="116">
        <f>SUMIF(purchases!GD33,$GF$4,purchases!GO33)</f>
        <v>0</v>
      </c>
      <c r="GP32" s="116"/>
      <c r="GQ32" s="116"/>
      <c r="GS32" s="102"/>
      <c r="GT32" s="102"/>
      <c r="GU32" s="102"/>
      <c r="GV32" s="113"/>
      <c r="GW32" s="113"/>
      <c r="GX32" s="113"/>
      <c r="GY32" s="113"/>
      <c r="GZ32" s="113"/>
      <c r="HA32" s="113"/>
      <c r="HB32" s="113"/>
      <c r="HC32" s="113">
        <f>SUMIF(purchases!HC33,$HE$4,purchases!GW33)</f>
        <v>0</v>
      </c>
      <c r="HD32" s="113"/>
      <c r="HE32" s="113"/>
      <c r="HF32" s="113"/>
      <c r="HG32" s="113"/>
      <c r="HH32" s="113"/>
      <c r="HI32" s="113"/>
      <c r="HJ32" s="113"/>
      <c r="HK32" s="104"/>
      <c r="HL32" s="104"/>
      <c r="HM32" s="104"/>
      <c r="HN32" s="104">
        <f>SUMIF(purchases!HC33,$HE$4,purchases!HN33)</f>
        <v>0</v>
      </c>
      <c r="HO32" s="104"/>
      <c r="HP32" s="104"/>
      <c r="HR32" s="117"/>
      <c r="HS32" s="117"/>
      <c r="HT32" s="117"/>
      <c r="HU32" s="114"/>
      <c r="HV32" s="114"/>
      <c r="HW32" s="114"/>
      <c r="HX32" s="114"/>
      <c r="HY32" s="114"/>
      <c r="HZ32" s="114"/>
      <c r="IA32" s="114"/>
      <c r="IB32" s="114">
        <f>SUMIF(purchases!IB33,$ID$4,purchases!HV33)</f>
        <v>0</v>
      </c>
      <c r="IC32" s="114"/>
      <c r="ID32" s="114"/>
      <c r="IE32" s="114"/>
      <c r="IF32" s="114"/>
      <c r="IG32" s="114"/>
      <c r="IH32" s="114"/>
      <c r="II32" s="114"/>
      <c r="IJ32" s="109"/>
      <c r="IK32" s="109"/>
      <c r="IL32" s="109"/>
      <c r="IM32" s="109">
        <f>SUMIF(purchases!IB33,$ID$4,purchases!IM33)</f>
        <v>0</v>
      </c>
      <c r="IN32" s="109"/>
      <c r="IO32" s="109"/>
      <c r="IQ32" s="115"/>
      <c r="IR32" s="115"/>
      <c r="IS32" s="115"/>
      <c r="IT32" s="111"/>
      <c r="IU32" s="111"/>
      <c r="IV32" s="111"/>
      <c r="IW32" s="111"/>
      <c r="IX32" s="111"/>
      <c r="IY32" s="111"/>
      <c r="IZ32" s="111"/>
      <c r="JA32" s="111">
        <f>SUMIF(purchases!JA33,$JC$4,purchases!IU33)</f>
        <v>0</v>
      </c>
      <c r="JB32" s="111"/>
      <c r="JC32" s="111"/>
      <c r="JD32" s="111"/>
      <c r="JE32" s="111"/>
      <c r="JF32" s="111"/>
      <c r="JG32" s="111"/>
      <c r="JH32" s="111"/>
      <c r="JI32" s="110"/>
      <c r="JJ32" s="110"/>
      <c r="JK32" s="110"/>
      <c r="JL32" s="110">
        <f>SUMIF(purchases!JA33,$JC$4,purchases!JL33)</f>
        <v>0</v>
      </c>
      <c r="JM32" s="110"/>
      <c r="JN32" s="110"/>
      <c r="JP32" s="102"/>
      <c r="JQ32" s="102"/>
      <c r="JR32" s="102"/>
      <c r="JS32" s="103"/>
      <c r="JT32" s="103"/>
      <c r="JU32" s="103"/>
      <c r="JV32" s="103"/>
      <c r="JW32" s="103"/>
      <c r="JX32" s="103"/>
      <c r="JY32" s="103"/>
      <c r="JZ32" s="103">
        <f>SUMIF(purchases!JZ33,$KB$4,purchases!JT33)</f>
        <v>0</v>
      </c>
      <c r="KA32" s="103"/>
      <c r="KB32" s="103"/>
      <c r="KC32" s="103"/>
      <c r="KD32" s="103"/>
      <c r="KE32" s="103"/>
      <c r="KF32" s="103"/>
      <c r="KG32" s="103"/>
      <c r="KH32" s="104"/>
      <c r="KI32" s="104"/>
      <c r="KJ32" s="104"/>
      <c r="KK32" s="104">
        <f>SUMIF(purchases!JZ33,$KB$4,purchases!KK33)</f>
        <v>0</v>
      </c>
      <c r="KL32" s="104"/>
      <c r="KM32" s="104"/>
    </row>
    <row r="33" spans="1:299" s="4" customFormat="1" ht="20.100000000000001" customHeight="1" x14ac:dyDescent="0.2">
      <c r="A33" s="36"/>
      <c r="B33" s="36"/>
      <c r="C33" s="36"/>
      <c r="D33" s="37"/>
      <c r="E33" s="37"/>
      <c r="F33" s="37"/>
      <c r="G33" s="37"/>
      <c r="H33" s="37"/>
      <c r="I33" s="37"/>
      <c r="J33" s="37"/>
      <c r="K33" s="37">
        <f>SUMIF(purchases!K34,$M$4,purchases!E34)</f>
        <v>0</v>
      </c>
      <c r="L33" s="37"/>
      <c r="M33" s="37"/>
      <c r="N33" s="37"/>
      <c r="O33" s="37"/>
      <c r="P33" s="37"/>
      <c r="Q33" s="37"/>
      <c r="R33" s="37"/>
      <c r="S33" s="90"/>
      <c r="T33" s="90"/>
      <c r="U33" s="90"/>
      <c r="V33" s="90">
        <f>SUMIF(purchases!K34,$M$4,purchases!V34)</f>
        <v>0</v>
      </c>
      <c r="W33" s="90"/>
      <c r="X33" s="90"/>
      <c r="Z33" s="36"/>
      <c r="AA33" s="36"/>
      <c r="AB33" s="36"/>
      <c r="AC33" s="112"/>
      <c r="AD33" s="112"/>
      <c r="AE33" s="112"/>
      <c r="AF33" s="112"/>
      <c r="AG33" s="112"/>
      <c r="AH33" s="112"/>
      <c r="AI33" s="112"/>
      <c r="AJ33" s="112">
        <f>SUMIF(purchases!AJ34,$AL$4,purchases!AD34)</f>
        <v>0</v>
      </c>
      <c r="AK33" s="112"/>
      <c r="AL33" s="112"/>
      <c r="AM33" s="112"/>
      <c r="AN33" s="112"/>
      <c r="AO33" s="112"/>
      <c r="AP33" s="112"/>
      <c r="AQ33" s="112"/>
      <c r="AR33" s="116"/>
      <c r="AS33" s="116"/>
      <c r="AT33" s="116"/>
      <c r="AU33" s="116">
        <f>SUMIF(purchases!AJ34,$AL$4,purchases!AU34)</f>
        <v>0</v>
      </c>
      <c r="AV33" s="116"/>
      <c r="AW33" s="116"/>
      <c r="AY33" s="102"/>
      <c r="AZ33" s="102"/>
      <c r="BA33" s="102"/>
      <c r="BB33" s="113"/>
      <c r="BC33" s="113"/>
      <c r="BD33" s="113"/>
      <c r="BE33" s="113"/>
      <c r="BF33" s="113"/>
      <c r="BG33" s="113"/>
      <c r="BH33" s="113"/>
      <c r="BI33" s="113">
        <f>SUMIF(purchases!BI34,$BK$4,purchases!BC34)</f>
        <v>0</v>
      </c>
      <c r="BJ33" s="113"/>
      <c r="BK33" s="113"/>
      <c r="BL33" s="113"/>
      <c r="BM33" s="113"/>
      <c r="BN33" s="113"/>
      <c r="BO33" s="113"/>
      <c r="BP33" s="113"/>
      <c r="BQ33" s="104"/>
      <c r="BR33" s="104"/>
      <c r="BS33" s="104"/>
      <c r="BT33" s="104">
        <f>SUMIF(purchases!BI34,$BK$4,purchases!BT34)</f>
        <v>0</v>
      </c>
      <c r="BU33" s="104"/>
      <c r="BV33" s="104"/>
      <c r="BX33" s="117"/>
      <c r="BY33" s="117"/>
      <c r="BZ33" s="117"/>
      <c r="CA33" s="114"/>
      <c r="CB33" s="114"/>
      <c r="CC33" s="114"/>
      <c r="CD33" s="114"/>
      <c r="CE33" s="114"/>
      <c r="CF33" s="114"/>
      <c r="CG33" s="114"/>
      <c r="CH33" s="114">
        <f>SUMIF(purchases!CH34,$CJ$4,purchases!CB34)</f>
        <v>0</v>
      </c>
      <c r="CI33" s="114"/>
      <c r="CJ33" s="114"/>
      <c r="CK33" s="114"/>
      <c r="CL33" s="114"/>
      <c r="CM33" s="114"/>
      <c r="CN33" s="114"/>
      <c r="CO33" s="114"/>
      <c r="CP33" s="109"/>
      <c r="CQ33" s="109"/>
      <c r="CR33" s="109"/>
      <c r="CS33" s="109">
        <f>SUMIF(purchases!CH34,$CJ$4,purchases!CS34)</f>
        <v>0</v>
      </c>
      <c r="CT33" s="109"/>
      <c r="CU33" s="109"/>
      <c r="CW33" s="115"/>
      <c r="CX33" s="115"/>
      <c r="CY33" s="115"/>
      <c r="CZ33" s="111"/>
      <c r="DA33" s="111"/>
      <c r="DB33" s="111"/>
      <c r="DC33" s="111"/>
      <c r="DD33" s="111"/>
      <c r="DE33" s="111"/>
      <c r="DF33" s="111"/>
      <c r="DG33" s="111">
        <f>SUMIF(purchases!DG34,$DI$4,purchases!DA34)</f>
        <v>0</v>
      </c>
      <c r="DH33" s="111"/>
      <c r="DI33" s="111"/>
      <c r="DJ33" s="111"/>
      <c r="DK33" s="111"/>
      <c r="DL33" s="111"/>
      <c r="DM33" s="111"/>
      <c r="DN33" s="111"/>
      <c r="DO33" s="110"/>
      <c r="DP33" s="110"/>
      <c r="DQ33" s="110"/>
      <c r="DR33" s="110">
        <f>SUMIF(purchases!DG34,$DI$4,purchases!DR34)</f>
        <v>0</v>
      </c>
      <c r="DS33" s="110"/>
      <c r="DT33" s="110"/>
      <c r="DV33" s="102"/>
      <c r="DW33" s="102"/>
      <c r="DX33" s="102"/>
      <c r="DY33" s="103"/>
      <c r="DZ33" s="103"/>
      <c r="EA33" s="103"/>
      <c r="EB33" s="103"/>
      <c r="EC33" s="103"/>
      <c r="ED33" s="103"/>
      <c r="EE33" s="103"/>
      <c r="EF33" s="103">
        <f>SUMIF(purchases!EF34,$EH$4,purchases!DZ34)</f>
        <v>0</v>
      </c>
      <c r="EG33" s="103"/>
      <c r="EH33" s="103"/>
      <c r="EI33" s="103"/>
      <c r="EJ33" s="103"/>
      <c r="EK33" s="103"/>
      <c r="EL33" s="103"/>
      <c r="EM33" s="103"/>
      <c r="EN33" s="104"/>
      <c r="EO33" s="104"/>
      <c r="EP33" s="104"/>
      <c r="EQ33" s="104">
        <f>SUMIF(purchases!EF34,$EH$4,purchases!EQ34)</f>
        <v>0</v>
      </c>
      <c r="ER33" s="104"/>
      <c r="ES33" s="104"/>
      <c r="EU33" s="36"/>
      <c r="EV33" s="36"/>
      <c r="EW33" s="36"/>
      <c r="EX33" s="37"/>
      <c r="EY33" s="37"/>
      <c r="EZ33" s="37"/>
      <c r="FA33" s="37"/>
      <c r="FB33" s="37"/>
      <c r="FC33" s="37"/>
      <c r="FD33" s="37"/>
      <c r="FE33" s="37">
        <f>SUMIF(purchases!FE34,$FG$4,purchases!EY34)</f>
        <v>0</v>
      </c>
      <c r="FF33" s="37"/>
      <c r="FG33" s="37"/>
      <c r="FH33" s="37"/>
      <c r="FI33" s="37"/>
      <c r="FJ33" s="37"/>
      <c r="FK33" s="37"/>
      <c r="FL33" s="37"/>
      <c r="FM33" s="90"/>
      <c r="FN33" s="90"/>
      <c r="FO33" s="90"/>
      <c r="FP33" s="90">
        <f>SUMIF(purchases!FE34,$FG$4,purchases!FP34)</f>
        <v>0</v>
      </c>
      <c r="FQ33" s="90"/>
      <c r="FR33" s="90"/>
      <c r="FT33" s="36"/>
      <c r="FU33" s="36"/>
      <c r="FV33" s="36"/>
      <c r="FW33" s="112"/>
      <c r="FX33" s="112"/>
      <c r="FY33" s="112"/>
      <c r="FZ33" s="112"/>
      <c r="GA33" s="112"/>
      <c r="GB33" s="112"/>
      <c r="GC33" s="112"/>
      <c r="GD33" s="112">
        <f>SUMIF(purchases!GD34,$GF$4,purchases!FX34)</f>
        <v>0</v>
      </c>
      <c r="GE33" s="112"/>
      <c r="GF33" s="112"/>
      <c r="GG33" s="112"/>
      <c r="GH33" s="112"/>
      <c r="GI33" s="112"/>
      <c r="GJ33" s="112"/>
      <c r="GK33" s="112"/>
      <c r="GL33" s="116"/>
      <c r="GM33" s="116"/>
      <c r="GN33" s="116"/>
      <c r="GO33" s="116">
        <f>SUMIF(purchases!GD34,$GF$4,purchases!GO34)</f>
        <v>0</v>
      </c>
      <c r="GP33" s="116"/>
      <c r="GQ33" s="116"/>
      <c r="GS33" s="102"/>
      <c r="GT33" s="102"/>
      <c r="GU33" s="102"/>
      <c r="GV33" s="113"/>
      <c r="GW33" s="113"/>
      <c r="GX33" s="113"/>
      <c r="GY33" s="113"/>
      <c r="GZ33" s="113"/>
      <c r="HA33" s="113"/>
      <c r="HB33" s="113"/>
      <c r="HC33" s="113">
        <f>SUMIF(purchases!HC34,$HE$4,purchases!GW34)</f>
        <v>0</v>
      </c>
      <c r="HD33" s="113"/>
      <c r="HE33" s="113"/>
      <c r="HF33" s="113"/>
      <c r="HG33" s="113"/>
      <c r="HH33" s="113"/>
      <c r="HI33" s="113"/>
      <c r="HJ33" s="113"/>
      <c r="HK33" s="104"/>
      <c r="HL33" s="104"/>
      <c r="HM33" s="104"/>
      <c r="HN33" s="104">
        <f>SUMIF(purchases!HC34,$HE$4,purchases!HN34)</f>
        <v>0</v>
      </c>
      <c r="HO33" s="104"/>
      <c r="HP33" s="104"/>
      <c r="HR33" s="117"/>
      <c r="HS33" s="117"/>
      <c r="HT33" s="117"/>
      <c r="HU33" s="114"/>
      <c r="HV33" s="114"/>
      <c r="HW33" s="114"/>
      <c r="HX33" s="114"/>
      <c r="HY33" s="114"/>
      <c r="HZ33" s="114"/>
      <c r="IA33" s="114"/>
      <c r="IB33" s="114">
        <f>SUMIF(purchases!IB34,$ID$4,purchases!HV34)</f>
        <v>0</v>
      </c>
      <c r="IC33" s="114"/>
      <c r="ID33" s="114"/>
      <c r="IE33" s="114"/>
      <c r="IF33" s="114"/>
      <c r="IG33" s="114"/>
      <c r="IH33" s="114"/>
      <c r="II33" s="114"/>
      <c r="IJ33" s="109"/>
      <c r="IK33" s="109"/>
      <c r="IL33" s="109"/>
      <c r="IM33" s="109">
        <f>SUMIF(purchases!IB34,$ID$4,purchases!IM34)</f>
        <v>0</v>
      </c>
      <c r="IN33" s="109"/>
      <c r="IO33" s="109"/>
      <c r="IQ33" s="115"/>
      <c r="IR33" s="115"/>
      <c r="IS33" s="115"/>
      <c r="IT33" s="111"/>
      <c r="IU33" s="111"/>
      <c r="IV33" s="111"/>
      <c r="IW33" s="111"/>
      <c r="IX33" s="111"/>
      <c r="IY33" s="111"/>
      <c r="IZ33" s="111"/>
      <c r="JA33" s="111">
        <f>SUMIF(purchases!JA34,$JC$4,purchases!IU34)</f>
        <v>0</v>
      </c>
      <c r="JB33" s="111"/>
      <c r="JC33" s="111"/>
      <c r="JD33" s="111"/>
      <c r="JE33" s="111"/>
      <c r="JF33" s="111"/>
      <c r="JG33" s="111"/>
      <c r="JH33" s="111"/>
      <c r="JI33" s="110"/>
      <c r="JJ33" s="110"/>
      <c r="JK33" s="110"/>
      <c r="JL33" s="110">
        <f>SUMIF(purchases!JA34,$JC$4,purchases!JL34)</f>
        <v>0</v>
      </c>
      <c r="JM33" s="110"/>
      <c r="JN33" s="110"/>
      <c r="JP33" s="102"/>
      <c r="JQ33" s="102"/>
      <c r="JR33" s="102"/>
      <c r="JS33" s="103"/>
      <c r="JT33" s="103"/>
      <c r="JU33" s="103"/>
      <c r="JV33" s="103"/>
      <c r="JW33" s="103"/>
      <c r="JX33" s="103"/>
      <c r="JY33" s="103"/>
      <c r="JZ33" s="103">
        <f>SUMIF(purchases!JZ34,$KB$4,purchases!JT34)</f>
        <v>0</v>
      </c>
      <c r="KA33" s="103"/>
      <c r="KB33" s="103"/>
      <c r="KC33" s="103"/>
      <c r="KD33" s="103"/>
      <c r="KE33" s="103"/>
      <c r="KF33" s="103"/>
      <c r="KG33" s="103"/>
      <c r="KH33" s="104"/>
      <c r="KI33" s="104"/>
      <c r="KJ33" s="104"/>
      <c r="KK33" s="104">
        <f>SUMIF(purchases!JZ34,$KB$4,purchases!KK34)</f>
        <v>0</v>
      </c>
      <c r="KL33" s="104"/>
      <c r="KM33" s="104"/>
    </row>
    <row r="34" spans="1:299" s="4" customFormat="1" ht="20.100000000000001" customHeight="1" x14ac:dyDescent="0.2">
      <c r="A34" s="36"/>
      <c r="B34" s="36"/>
      <c r="C34" s="36"/>
      <c r="D34" s="37"/>
      <c r="E34" s="37"/>
      <c r="F34" s="37"/>
      <c r="G34" s="37"/>
      <c r="H34" s="37"/>
      <c r="I34" s="37"/>
      <c r="J34" s="37"/>
      <c r="K34" s="37">
        <f>SUMIF(purchases!K35,$M$4,purchases!E35)</f>
        <v>0</v>
      </c>
      <c r="L34" s="37"/>
      <c r="M34" s="37"/>
      <c r="N34" s="37"/>
      <c r="O34" s="37"/>
      <c r="P34" s="37"/>
      <c r="Q34" s="37"/>
      <c r="R34" s="37"/>
      <c r="S34" s="90"/>
      <c r="T34" s="90"/>
      <c r="U34" s="90"/>
      <c r="V34" s="90">
        <f>SUMIF(purchases!K35,$M$4,purchases!V35)</f>
        <v>0</v>
      </c>
      <c r="W34" s="90"/>
      <c r="X34" s="90"/>
      <c r="Z34" s="36"/>
      <c r="AA34" s="36"/>
      <c r="AB34" s="36"/>
      <c r="AC34" s="112"/>
      <c r="AD34" s="112"/>
      <c r="AE34" s="112"/>
      <c r="AF34" s="112"/>
      <c r="AG34" s="112"/>
      <c r="AH34" s="112"/>
      <c r="AI34" s="112"/>
      <c r="AJ34" s="112">
        <f>SUMIF(purchases!AJ35,$AL$4,purchases!AD35)</f>
        <v>0</v>
      </c>
      <c r="AK34" s="112"/>
      <c r="AL34" s="112"/>
      <c r="AM34" s="112"/>
      <c r="AN34" s="112"/>
      <c r="AO34" s="112"/>
      <c r="AP34" s="112"/>
      <c r="AQ34" s="112"/>
      <c r="AR34" s="116"/>
      <c r="AS34" s="116"/>
      <c r="AT34" s="116"/>
      <c r="AU34" s="116">
        <f>SUMIF(purchases!AJ35,$AL$4,purchases!AU35)</f>
        <v>0</v>
      </c>
      <c r="AV34" s="116"/>
      <c r="AW34" s="116"/>
      <c r="AY34" s="102"/>
      <c r="AZ34" s="102"/>
      <c r="BA34" s="102"/>
      <c r="BB34" s="113"/>
      <c r="BC34" s="113"/>
      <c r="BD34" s="113"/>
      <c r="BE34" s="113"/>
      <c r="BF34" s="113"/>
      <c r="BG34" s="113"/>
      <c r="BH34" s="113"/>
      <c r="BI34" s="113">
        <f>SUMIF(purchases!BI35,$BK$4,purchases!BC35)</f>
        <v>0</v>
      </c>
      <c r="BJ34" s="113"/>
      <c r="BK34" s="113"/>
      <c r="BL34" s="113"/>
      <c r="BM34" s="113"/>
      <c r="BN34" s="113"/>
      <c r="BO34" s="113"/>
      <c r="BP34" s="113"/>
      <c r="BQ34" s="104"/>
      <c r="BR34" s="104"/>
      <c r="BS34" s="104"/>
      <c r="BT34" s="104">
        <f>SUMIF(purchases!BI35,$BK$4,purchases!BT35)</f>
        <v>0</v>
      </c>
      <c r="BU34" s="104"/>
      <c r="BV34" s="104"/>
      <c r="BX34" s="117"/>
      <c r="BY34" s="117"/>
      <c r="BZ34" s="117"/>
      <c r="CA34" s="114"/>
      <c r="CB34" s="114"/>
      <c r="CC34" s="114"/>
      <c r="CD34" s="114"/>
      <c r="CE34" s="114"/>
      <c r="CF34" s="114"/>
      <c r="CG34" s="114"/>
      <c r="CH34" s="114">
        <f>SUMIF(purchases!CH35,$CJ$4,purchases!CB35)</f>
        <v>0</v>
      </c>
      <c r="CI34" s="114"/>
      <c r="CJ34" s="114"/>
      <c r="CK34" s="114"/>
      <c r="CL34" s="114"/>
      <c r="CM34" s="114"/>
      <c r="CN34" s="114"/>
      <c r="CO34" s="114"/>
      <c r="CP34" s="109"/>
      <c r="CQ34" s="109"/>
      <c r="CR34" s="109"/>
      <c r="CS34" s="109">
        <f>SUMIF(purchases!CH35,$CJ$4,purchases!CS35)</f>
        <v>0</v>
      </c>
      <c r="CT34" s="109"/>
      <c r="CU34" s="109"/>
      <c r="CW34" s="115"/>
      <c r="CX34" s="115"/>
      <c r="CY34" s="115"/>
      <c r="CZ34" s="111"/>
      <c r="DA34" s="111"/>
      <c r="DB34" s="111"/>
      <c r="DC34" s="111"/>
      <c r="DD34" s="111"/>
      <c r="DE34" s="111"/>
      <c r="DF34" s="111"/>
      <c r="DG34" s="111">
        <f>SUMIF(purchases!DG35,$DI$4,purchases!DA35)</f>
        <v>0</v>
      </c>
      <c r="DH34" s="111"/>
      <c r="DI34" s="111"/>
      <c r="DJ34" s="111"/>
      <c r="DK34" s="111"/>
      <c r="DL34" s="111"/>
      <c r="DM34" s="111"/>
      <c r="DN34" s="111"/>
      <c r="DO34" s="110"/>
      <c r="DP34" s="110"/>
      <c r="DQ34" s="110"/>
      <c r="DR34" s="110">
        <f>SUMIF(purchases!DG35,$DI$4,purchases!DR35)</f>
        <v>0</v>
      </c>
      <c r="DS34" s="110"/>
      <c r="DT34" s="110"/>
      <c r="DV34" s="102"/>
      <c r="DW34" s="102"/>
      <c r="DX34" s="102"/>
      <c r="DY34" s="103"/>
      <c r="DZ34" s="103"/>
      <c r="EA34" s="103"/>
      <c r="EB34" s="103"/>
      <c r="EC34" s="103"/>
      <c r="ED34" s="103"/>
      <c r="EE34" s="103"/>
      <c r="EF34" s="103">
        <f>SUMIF(purchases!EF35,$EH$4,purchases!DZ35)</f>
        <v>0</v>
      </c>
      <c r="EG34" s="103"/>
      <c r="EH34" s="103"/>
      <c r="EI34" s="103"/>
      <c r="EJ34" s="103"/>
      <c r="EK34" s="103"/>
      <c r="EL34" s="103"/>
      <c r="EM34" s="103"/>
      <c r="EN34" s="104"/>
      <c r="EO34" s="104"/>
      <c r="EP34" s="104"/>
      <c r="EQ34" s="104">
        <f>SUMIF(purchases!EF35,$EH$4,purchases!EQ35)</f>
        <v>0</v>
      </c>
      <c r="ER34" s="104"/>
      <c r="ES34" s="104"/>
      <c r="EU34" s="36"/>
      <c r="EV34" s="36"/>
      <c r="EW34" s="36"/>
      <c r="EX34" s="37"/>
      <c r="EY34" s="37"/>
      <c r="EZ34" s="37"/>
      <c r="FA34" s="37"/>
      <c r="FB34" s="37"/>
      <c r="FC34" s="37"/>
      <c r="FD34" s="37"/>
      <c r="FE34" s="37">
        <f>SUMIF(purchases!FE35,$FG$4,purchases!EY35)</f>
        <v>0</v>
      </c>
      <c r="FF34" s="37"/>
      <c r="FG34" s="37"/>
      <c r="FH34" s="37"/>
      <c r="FI34" s="37"/>
      <c r="FJ34" s="37"/>
      <c r="FK34" s="37"/>
      <c r="FL34" s="37"/>
      <c r="FM34" s="90"/>
      <c r="FN34" s="90"/>
      <c r="FO34" s="90"/>
      <c r="FP34" s="90">
        <f>SUMIF(purchases!FE35,$FG$4,purchases!FP35)</f>
        <v>0</v>
      </c>
      <c r="FQ34" s="90"/>
      <c r="FR34" s="90"/>
      <c r="FT34" s="36"/>
      <c r="FU34" s="36"/>
      <c r="FV34" s="36"/>
      <c r="FW34" s="112"/>
      <c r="FX34" s="112"/>
      <c r="FY34" s="112"/>
      <c r="FZ34" s="112"/>
      <c r="GA34" s="112"/>
      <c r="GB34" s="112"/>
      <c r="GC34" s="112"/>
      <c r="GD34" s="112">
        <f>SUMIF(purchases!GD35,$GF$4,purchases!FX35)</f>
        <v>0</v>
      </c>
      <c r="GE34" s="112"/>
      <c r="GF34" s="112"/>
      <c r="GG34" s="112"/>
      <c r="GH34" s="112"/>
      <c r="GI34" s="112"/>
      <c r="GJ34" s="112"/>
      <c r="GK34" s="112"/>
      <c r="GL34" s="116"/>
      <c r="GM34" s="116"/>
      <c r="GN34" s="116"/>
      <c r="GO34" s="116">
        <f>SUMIF(purchases!GD35,$GF$4,purchases!GO35)</f>
        <v>0</v>
      </c>
      <c r="GP34" s="116"/>
      <c r="GQ34" s="116"/>
      <c r="GS34" s="102"/>
      <c r="GT34" s="102"/>
      <c r="GU34" s="102"/>
      <c r="GV34" s="113"/>
      <c r="GW34" s="113"/>
      <c r="GX34" s="113"/>
      <c r="GY34" s="113"/>
      <c r="GZ34" s="113"/>
      <c r="HA34" s="113"/>
      <c r="HB34" s="113"/>
      <c r="HC34" s="113">
        <f>SUMIF(purchases!HC35,$HE$4,purchases!GW35)</f>
        <v>0</v>
      </c>
      <c r="HD34" s="113"/>
      <c r="HE34" s="113"/>
      <c r="HF34" s="113"/>
      <c r="HG34" s="113"/>
      <c r="HH34" s="113"/>
      <c r="HI34" s="113"/>
      <c r="HJ34" s="113"/>
      <c r="HK34" s="104"/>
      <c r="HL34" s="104"/>
      <c r="HM34" s="104"/>
      <c r="HN34" s="104">
        <f>SUMIF(purchases!HC35,$HE$4,purchases!HN35)</f>
        <v>0</v>
      </c>
      <c r="HO34" s="104"/>
      <c r="HP34" s="104"/>
      <c r="HR34" s="117"/>
      <c r="HS34" s="117"/>
      <c r="HT34" s="117"/>
      <c r="HU34" s="114"/>
      <c r="HV34" s="114"/>
      <c r="HW34" s="114"/>
      <c r="HX34" s="114"/>
      <c r="HY34" s="114"/>
      <c r="HZ34" s="114"/>
      <c r="IA34" s="114"/>
      <c r="IB34" s="114">
        <f>SUMIF(purchases!IB35,$ID$4,purchases!HV35)</f>
        <v>0</v>
      </c>
      <c r="IC34" s="114"/>
      <c r="ID34" s="114"/>
      <c r="IE34" s="114"/>
      <c r="IF34" s="114"/>
      <c r="IG34" s="114"/>
      <c r="IH34" s="114"/>
      <c r="II34" s="114"/>
      <c r="IJ34" s="109"/>
      <c r="IK34" s="109"/>
      <c r="IL34" s="109"/>
      <c r="IM34" s="109">
        <f>SUMIF(purchases!IB35,$ID$4,purchases!IM35)</f>
        <v>0</v>
      </c>
      <c r="IN34" s="109"/>
      <c r="IO34" s="109"/>
      <c r="IQ34" s="115"/>
      <c r="IR34" s="115"/>
      <c r="IS34" s="115"/>
      <c r="IT34" s="111"/>
      <c r="IU34" s="111"/>
      <c r="IV34" s="111"/>
      <c r="IW34" s="111"/>
      <c r="IX34" s="111"/>
      <c r="IY34" s="111"/>
      <c r="IZ34" s="111"/>
      <c r="JA34" s="111">
        <f>SUMIF(purchases!JA35,$JC$4,purchases!IU35)</f>
        <v>0</v>
      </c>
      <c r="JB34" s="111"/>
      <c r="JC34" s="111"/>
      <c r="JD34" s="111"/>
      <c r="JE34" s="111"/>
      <c r="JF34" s="111"/>
      <c r="JG34" s="111"/>
      <c r="JH34" s="111"/>
      <c r="JI34" s="110"/>
      <c r="JJ34" s="110"/>
      <c r="JK34" s="110"/>
      <c r="JL34" s="110">
        <f>SUMIF(purchases!JA35,$JC$4,purchases!JL35)</f>
        <v>0</v>
      </c>
      <c r="JM34" s="110"/>
      <c r="JN34" s="110"/>
      <c r="JP34" s="102"/>
      <c r="JQ34" s="102"/>
      <c r="JR34" s="102"/>
      <c r="JS34" s="103"/>
      <c r="JT34" s="103"/>
      <c r="JU34" s="103"/>
      <c r="JV34" s="103"/>
      <c r="JW34" s="103"/>
      <c r="JX34" s="103"/>
      <c r="JY34" s="103"/>
      <c r="JZ34" s="103">
        <f>SUMIF(purchases!JZ35,$KB$4,purchases!JT35)</f>
        <v>0</v>
      </c>
      <c r="KA34" s="103"/>
      <c r="KB34" s="103"/>
      <c r="KC34" s="103"/>
      <c r="KD34" s="103"/>
      <c r="KE34" s="103"/>
      <c r="KF34" s="103"/>
      <c r="KG34" s="103"/>
      <c r="KH34" s="104"/>
      <c r="KI34" s="104"/>
      <c r="KJ34" s="104"/>
      <c r="KK34" s="104">
        <f>SUMIF(purchases!JZ35,$KB$4,purchases!KK35)</f>
        <v>0</v>
      </c>
      <c r="KL34" s="104"/>
      <c r="KM34" s="104"/>
    </row>
    <row r="35" spans="1:299" s="4" customFormat="1" ht="20.100000000000001" customHeight="1" x14ac:dyDescent="0.2">
      <c r="A35" s="36"/>
      <c r="B35" s="36"/>
      <c r="C35" s="36"/>
      <c r="D35" s="37"/>
      <c r="E35" s="37"/>
      <c r="F35" s="37"/>
      <c r="G35" s="37"/>
      <c r="H35" s="37"/>
      <c r="I35" s="37"/>
      <c r="J35" s="37"/>
      <c r="K35" s="37">
        <f>SUMIF(purchases!K36,$M$4,purchases!E36)</f>
        <v>0</v>
      </c>
      <c r="L35" s="37"/>
      <c r="M35" s="37"/>
      <c r="N35" s="37"/>
      <c r="O35" s="37"/>
      <c r="P35" s="37"/>
      <c r="Q35" s="37"/>
      <c r="R35" s="37"/>
      <c r="S35" s="90"/>
      <c r="T35" s="90"/>
      <c r="U35" s="90"/>
      <c r="V35" s="90">
        <f>SUMIF(purchases!K36,$M$4,purchases!V36)</f>
        <v>0</v>
      </c>
      <c r="W35" s="90"/>
      <c r="X35" s="90"/>
      <c r="Z35" s="36"/>
      <c r="AA35" s="36"/>
      <c r="AB35" s="36"/>
      <c r="AC35" s="112"/>
      <c r="AD35" s="112"/>
      <c r="AE35" s="112"/>
      <c r="AF35" s="112"/>
      <c r="AG35" s="112"/>
      <c r="AH35" s="112"/>
      <c r="AI35" s="112"/>
      <c r="AJ35" s="112">
        <f>SUMIF(purchases!AJ36,$AL$4,purchases!AD36)</f>
        <v>0</v>
      </c>
      <c r="AK35" s="112"/>
      <c r="AL35" s="112"/>
      <c r="AM35" s="112"/>
      <c r="AN35" s="112"/>
      <c r="AO35" s="112"/>
      <c r="AP35" s="112"/>
      <c r="AQ35" s="112"/>
      <c r="AR35" s="116"/>
      <c r="AS35" s="116"/>
      <c r="AT35" s="116"/>
      <c r="AU35" s="116">
        <f>SUMIF(purchases!AJ36,$AL$4,purchases!AU36)</f>
        <v>0</v>
      </c>
      <c r="AV35" s="116"/>
      <c r="AW35" s="116"/>
      <c r="AY35" s="102"/>
      <c r="AZ35" s="102"/>
      <c r="BA35" s="102"/>
      <c r="BB35" s="113"/>
      <c r="BC35" s="113"/>
      <c r="BD35" s="113"/>
      <c r="BE35" s="113"/>
      <c r="BF35" s="113"/>
      <c r="BG35" s="113"/>
      <c r="BH35" s="113"/>
      <c r="BI35" s="113">
        <f>SUMIF(purchases!BI36,$BK$4,purchases!BC36)</f>
        <v>0</v>
      </c>
      <c r="BJ35" s="113"/>
      <c r="BK35" s="113"/>
      <c r="BL35" s="113"/>
      <c r="BM35" s="113"/>
      <c r="BN35" s="113"/>
      <c r="BO35" s="113"/>
      <c r="BP35" s="113"/>
      <c r="BQ35" s="104"/>
      <c r="BR35" s="104"/>
      <c r="BS35" s="104"/>
      <c r="BT35" s="104">
        <f>SUMIF(purchases!BI36,$BK$4,purchases!BT36)</f>
        <v>0</v>
      </c>
      <c r="BU35" s="104"/>
      <c r="BV35" s="104"/>
      <c r="BX35" s="117"/>
      <c r="BY35" s="117"/>
      <c r="BZ35" s="117"/>
      <c r="CA35" s="114"/>
      <c r="CB35" s="114"/>
      <c r="CC35" s="114"/>
      <c r="CD35" s="114"/>
      <c r="CE35" s="114"/>
      <c r="CF35" s="114"/>
      <c r="CG35" s="114"/>
      <c r="CH35" s="114">
        <f>SUMIF(purchases!CH36,$CJ$4,purchases!CB36)</f>
        <v>0</v>
      </c>
      <c r="CI35" s="114"/>
      <c r="CJ35" s="114"/>
      <c r="CK35" s="114"/>
      <c r="CL35" s="114"/>
      <c r="CM35" s="114"/>
      <c r="CN35" s="114"/>
      <c r="CO35" s="114"/>
      <c r="CP35" s="109"/>
      <c r="CQ35" s="109"/>
      <c r="CR35" s="109"/>
      <c r="CS35" s="109">
        <f>SUMIF(purchases!CH36,$CJ$4,purchases!CS36)</f>
        <v>0</v>
      </c>
      <c r="CT35" s="109"/>
      <c r="CU35" s="109"/>
      <c r="CW35" s="115"/>
      <c r="CX35" s="115"/>
      <c r="CY35" s="115"/>
      <c r="CZ35" s="111"/>
      <c r="DA35" s="111"/>
      <c r="DB35" s="111"/>
      <c r="DC35" s="111"/>
      <c r="DD35" s="111"/>
      <c r="DE35" s="111"/>
      <c r="DF35" s="111"/>
      <c r="DG35" s="111">
        <f>SUMIF(purchases!DG36,$DI$4,purchases!DA36)</f>
        <v>0</v>
      </c>
      <c r="DH35" s="111"/>
      <c r="DI35" s="111"/>
      <c r="DJ35" s="111"/>
      <c r="DK35" s="111"/>
      <c r="DL35" s="111"/>
      <c r="DM35" s="111"/>
      <c r="DN35" s="111"/>
      <c r="DO35" s="110"/>
      <c r="DP35" s="110"/>
      <c r="DQ35" s="110"/>
      <c r="DR35" s="110">
        <f>SUMIF(purchases!DG36,$DI$4,purchases!DR36)</f>
        <v>0</v>
      </c>
      <c r="DS35" s="110"/>
      <c r="DT35" s="110"/>
      <c r="DV35" s="102"/>
      <c r="DW35" s="102"/>
      <c r="DX35" s="102"/>
      <c r="DY35" s="103"/>
      <c r="DZ35" s="103"/>
      <c r="EA35" s="103"/>
      <c r="EB35" s="103"/>
      <c r="EC35" s="103"/>
      <c r="ED35" s="103"/>
      <c r="EE35" s="103"/>
      <c r="EF35" s="103">
        <f>SUMIF(purchases!EF36,$EH$4,purchases!DZ36)</f>
        <v>0</v>
      </c>
      <c r="EG35" s="103"/>
      <c r="EH35" s="103"/>
      <c r="EI35" s="103"/>
      <c r="EJ35" s="103"/>
      <c r="EK35" s="103"/>
      <c r="EL35" s="103"/>
      <c r="EM35" s="103"/>
      <c r="EN35" s="104"/>
      <c r="EO35" s="104"/>
      <c r="EP35" s="104"/>
      <c r="EQ35" s="104">
        <f>SUMIF(purchases!EF36,$EH$4,purchases!EQ36)</f>
        <v>0</v>
      </c>
      <c r="ER35" s="104"/>
      <c r="ES35" s="104"/>
      <c r="EU35" s="36"/>
      <c r="EV35" s="36"/>
      <c r="EW35" s="36"/>
      <c r="EX35" s="37"/>
      <c r="EY35" s="37"/>
      <c r="EZ35" s="37"/>
      <c r="FA35" s="37"/>
      <c r="FB35" s="37"/>
      <c r="FC35" s="37"/>
      <c r="FD35" s="37"/>
      <c r="FE35" s="37">
        <f>SUMIF(purchases!FE36,$FG$4,purchases!EY36)</f>
        <v>0</v>
      </c>
      <c r="FF35" s="37"/>
      <c r="FG35" s="37"/>
      <c r="FH35" s="37"/>
      <c r="FI35" s="37"/>
      <c r="FJ35" s="37"/>
      <c r="FK35" s="37"/>
      <c r="FL35" s="37"/>
      <c r="FM35" s="90"/>
      <c r="FN35" s="90"/>
      <c r="FO35" s="90"/>
      <c r="FP35" s="90">
        <f>SUMIF(purchases!FE36,$FG$4,purchases!FP36)</f>
        <v>0</v>
      </c>
      <c r="FQ35" s="90"/>
      <c r="FR35" s="90"/>
      <c r="FT35" s="36"/>
      <c r="FU35" s="36"/>
      <c r="FV35" s="36"/>
      <c r="FW35" s="112"/>
      <c r="FX35" s="112"/>
      <c r="FY35" s="112"/>
      <c r="FZ35" s="112"/>
      <c r="GA35" s="112"/>
      <c r="GB35" s="112"/>
      <c r="GC35" s="112"/>
      <c r="GD35" s="112">
        <f>SUMIF(purchases!GD36,$GF$4,purchases!FX36)</f>
        <v>0</v>
      </c>
      <c r="GE35" s="112"/>
      <c r="GF35" s="112"/>
      <c r="GG35" s="112"/>
      <c r="GH35" s="112"/>
      <c r="GI35" s="112"/>
      <c r="GJ35" s="112"/>
      <c r="GK35" s="112"/>
      <c r="GL35" s="116"/>
      <c r="GM35" s="116"/>
      <c r="GN35" s="116"/>
      <c r="GO35" s="116">
        <f>SUMIF(purchases!GD36,$GF$4,purchases!GO36)</f>
        <v>0</v>
      </c>
      <c r="GP35" s="116"/>
      <c r="GQ35" s="116"/>
      <c r="GS35" s="102"/>
      <c r="GT35" s="102"/>
      <c r="GU35" s="102"/>
      <c r="GV35" s="113"/>
      <c r="GW35" s="113"/>
      <c r="GX35" s="113"/>
      <c r="GY35" s="113"/>
      <c r="GZ35" s="113"/>
      <c r="HA35" s="113"/>
      <c r="HB35" s="113"/>
      <c r="HC35" s="113">
        <f>SUMIF(purchases!HC36,$HE$4,purchases!GW36)</f>
        <v>0</v>
      </c>
      <c r="HD35" s="113"/>
      <c r="HE35" s="113"/>
      <c r="HF35" s="113"/>
      <c r="HG35" s="113"/>
      <c r="HH35" s="113"/>
      <c r="HI35" s="113"/>
      <c r="HJ35" s="113"/>
      <c r="HK35" s="104"/>
      <c r="HL35" s="104"/>
      <c r="HM35" s="104"/>
      <c r="HN35" s="104">
        <f>SUMIF(purchases!HC36,$HE$4,purchases!HN36)</f>
        <v>0</v>
      </c>
      <c r="HO35" s="104"/>
      <c r="HP35" s="104"/>
      <c r="HR35" s="117"/>
      <c r="HS35" s="117"/>
      <c r="HT35" s="117"/>
      <c r="HU35" s="114"/>
      <c r="HV35" s="114"/>
      <c r="HW35" s="114"/>
      <c r="HX35" s="114"/>
      <c r="HY35" s="114"/>
      <c r="HZ35" s="114"/>
      <c r="IA35" s="114"/>
      <c r="IB35" s="114">
        <f>SUMIF(purchases!IB36,$ID$4,purchases!HV36)</f>
        <v>0</v>
      </c>
      <c r="IC35" s="114"/>
      <c r="ID35" s="114"/>
      <c r="IE35" s="114"/>
      <c r="IF35" s="114"/>
      <c r="IG35" s="114"/>
      <c r="IH35" s="114"/>
      <c r="II35" s="114"/>
      <c r="IJ35" s="109"/>
      <c r="IK35" s="109"/>
      <c r="IL35" s="109"/>
      <c r="IM35" s="109">
        <f>SUMIF(purchases!IB36,$ID$4,purchases!IM36)</f>
        <v>0</v>
      </c>
      <c r="IN35" s="109"/>
      <c r="IO35" s="109"/>
      <c r="IQ35" s="115"/>
      <c r="IR35" s="115"/>
      <c r="IS35" s="115"/>
      <c r="IT35" s="111"/>
      <c r="IU35" s="111"/>
      <c r="IV35" s="111"/>
      <c r="IW35" s="111"/>
      <c r="IX35" s="111"/>
      <c r="IY35" s="111"/>
      <c r="IZ35" s="111"/>
      <c r="JA35" s="111">
        <f>SUMIF(purchases!JA36,$JC$4,purchases!IU36)</f>
        <v>0</v>
      </c>
      <c r="JB35" s="111"/>
      <c r="JC35" s="111"/>
      <c r="JD35" s="111"/>
      <c r="JE35" s="111"/>
      <c r="JF35" s="111"/>
      <c r="JG35" s="111"/>
      <c r="JH35" s="111"/>
      <c r="JI35" s="110"/>
      <c r="JJ35" s="110"/>
      <c r="JK35" s="110"/>
      <c r="JL35" s="110">
        <f>SUMIF(purchases!JA36,$JC$4,purchases!JL36)</f>
        <v>0</v>
      </c>
      <c r="JM35" s="110"/>
      <c r="JN35" s="110"/>
      <c r="JP35" s="102"/>
      <c r="JQ35" s="102"/>
      <c r="JR35" s="102"/>
      <c r="JS35" s="103"/>
      <c r="JT35" s="103"/>
      <c r="JU35" s="103"/>
      <c r="JV35" s="103"/>
      <c r="JW35" s="103"/>
      <c r="JX35" s="103"/>
      <c r="JY35" s="103"/>
      <c r="JZ35" s="103">
        <f>SUMIF(purchases!JZ36,$KB$4,purchases!JT36)</f>
        <v>0</v>
      </c>
      <c r="KA35" s="103"/>
      <c r="KB35" s="103"/>
      <c r="KC35" s="103"/>
      <c r="KD35" s="103"/>
      <c r="KE35" s="103"/>
      <c r="KF35" s="103"/>
      <c r="KG35" s="103"/>
      <c r="KH35" s="104"/>
      <c r="KI35" s="104"/>
      <c r="KJ35" s="104"/>
      <c r="KK35" s="104">
        <f>SUMIF(purchases!JZ36,$KB$4,purchases!KK36)</f>
        <v>0</v>
      </c>
      <c r="KL35" s="104"/>
      <c r="KM35" s="104"/>
    </row>
    <row r="36" spans="1:299" s="4" customFormat="1" ht="20.100000000000001" customHeight="1" x14ac:dyDescent="0.2">
      <c r="A36" s="36"/>
      <c r="B36" s="36"/>
      <c r="C36" s="36"/>
      <c r="D36" s="37"/>
      <c r="E36" s="37"/>
      <c r="F36" s="37"/>
      <c r="G36" s="37"/>
      <c r="H36" s="37"/>
      <c r="I36" s="37"/>
      <c r="J36" s="37"/>
      <c r="K36" s="37">
        <f>SUMIF(purchases!K37,$M$4,purchases!E37)</f>
        <v>0</v>
      </c>
      <c r="L36" s="37"/>
      <c r="M36" s="37"/>
      <c r="N36" s="37"/>
      <c r="O36" s="37"/>
      <c r="P36" s="37"/>
      <c r="Q36" s="37"/>
      <c r="R36" s="37"/>
      <c r="S36" s="90"/>
      <c r="T36" s="90"/>
      <c r="U36" s="90"/>
      <c r="V36" s="90">
        <f>SUMIF(purchases!K37,$M$4,purchases!V37)</f>
        <v>0</v>
      </c>
      <c r="W36" s="90"/>
      <c r="X36" s="90"/>
      <c r="Z36" s="36"/>
      <c r="AA36" s="36"/>
      <c r="AB36" s="36"/>
      <c r="AC36" s="112"/>
      <c r="AD36" s="112"/>
      <c r="AE36" s="112"/>
      <c r="AF36" s="112"/>
      <c r="AG36" s="112"/>
      <c r="AH36" s="112"/>
      <c r="AI36" s="112"/>
      <c r="AJ36" s="112">
        <f>SUMIF(purchases!AJ37,$AL$4,purchases!AD37)</f>
        <v>0</v>
      </c>
      <c r="AK36" s="112"/>
      <c r="AL36" s="112"/>
      <c r="AM36" s="112"/>
      <c r="AN36" s="112"/>
      <c r="AO36" s="112"/>
      <c r="AP36" s="112"/>
      <c r="AQ36" s="112"/>
      <c r="AR36" s="116"/>
      <c r="AS36" s="116"/>
      <c r="AT36" s="116"/>
      <c r="AU36" s="116">
        <f>SUMIF(purchases!AJ37,$AL$4,purchases!AU37)</f>
        <v>0</v>
      </c>
      <c r="AV36" s="116"/>
      <c r="AW36" s="116"/>
      <c r="AY36" s="102"/>
      <c r="AZ36" s="102"/>
      <c r="BA36" s="102"/>
      <c r="BB36" s="113"/>
      <c r="BC36" s="113"/>
      <c r="BD36" s="113"/>
      <c r="BE36" s="113"/>
      <c r="BF36" s="113"/>
      <c r="BG36" s="113"/>
      <c r="BH36" s="113"/>
      <c r="BI36" s="113">
        <f>SUMIF(purchases!BI37,$BK$4,purchases!BC37)</f>
        <v>0</v>
      </c>
      <c r="BJ36" s="113"/>
      <c r="BK36" s="113"/>
      <c r="BL36" s="113"/>
      <c r="BM36" s="113"/>
      <c r="BN36" s="113"/>
      <c r="BO36" s="113"/>
      <c r="BP36" s="113"/>
      <c r="BQ36" s="104"/>
      <c r="BR36" s="104"/>
      <c r="BS36" s="104"/>
      <c r="BT36" s="104">
        <f>SUMIF(purchases!BI37,$BK$4,purchases!BT37)</f>
        <v>0</v>
      </c>
      <c r="BU36" s="104"/>
      <c r="BV36" s="104"/>
      <c r="BX36" s="117"/>
      <c r="BY36" s="117"/>
      <c r="BZ36" s="117"/>
      <c r="CA36" s="114"/>
      <c r="CB36" s="114"/>
      <c r="CC36" s="114"/>
      <c r="CD36" s="114"/>
      <c r="CE36" s="114"/>
      <c r="CF36" s="114"/>
      <c r="CG36" s="114"/>
      <c r="CH36" s="114">
        <f>SUMIF(purchases!CH37,$CJ$4,purchases!CB37)</f>
        <v>0</v>
      </c>
      <c r="CI36" s="114"/>
      <c r="CJ36" s="114"/>
      <c r="CK36" s="114"/>
      <c r="CL36" s="114"/>
      <c r="CM36" s="114"/>
      <c r="CN36" s="114"/>
      <c r="CO36" s="114"/>
      <c r="CP36" s="109"/>
      <c r="CQ36" s="109"/>
      <c r="CR36" s="109"/>
      <c r="CS36" s="109">
        <f>SUMIF(purchases!CH37,$CJ$4,purchases!CS37)</f>
        <v>0</v>
      </c>
      <c r="CT36" s="109"/>
      <c r="CU36" s="109"/>
      <c r="CW36" s="115"/>
      <c r="CX36" s="115"/>
      <c r="CY36" s="115"/>
      <c r="CZ36" s="111"/>
      <c r="DA36" s="111"/>
      <c r="DB36" s="111"/>
      <c r="DC36" s="111"/>
      <c r="DD36" s="111"/>
      <c r="DE36" s="111"/>
      <c r="DF36" s="111"/>
      <c r="DG36" s="111">
        <f>SUMIF(purchases!DG37,$DI$4,purchases!DA37)</f>
        <v>0</v>
      </c>
      <c r="DH36" s="111"/>
      <c r="DI36" s="111"/>
      <c r="DJ36" s="111"/>
      <c r="DK36" s="111"/>
      <c r="DL36" s="111"/>
      <c r="DM36" s="111"/>
      <c r="DN36" s="111"/>
      <c r="DO36" s="110"/>
      <c r="DP36" s="110"/>
      <c r="DQ36" s="110"/>
      <c r="DR36" s="110">
        <f>SUMIF(purchases!DG37,$DI$4,purchases!DR37)</f>
        <v>0</v>
      </c>
      <c r="DS36" s="110"/>
      <c r="DT36" s="110"/>
      <c r="DV36" s="102"/>
      <c r="DW36" s="102"/>
      <c r="DX36" s="102"/>
      <c r="DY36" s="103"/>
      <c r="DZ36" s="103"/>
      <c r="EA36" s="103"/>
      <c r="EB36" s="103"/>
      <c r="EC36" s="103"/>
      <c r="ED36" s="103"/>
      <c r="EE36" s="103"/>
      <c r="EF36" s="103">
        <f>SUMIF(purchases!EF37,$EH$4,purchases!DZ37)</f>
        <v>0</v>
      </c>
      <c r="EG36" s="103"/>
      <c r="EH36" s="103"/>
      <c r="EI36" s="103"/>
      <c r="EJ36" s="103"/>
      <c r="EK36" s="103"/>
      <c r="EL36" s="103"/>
      <c r="EM36" s="103"/>
      <c r="EN36" s="104"/>
      <c r="EO36" s="104"/>
      <c r="EP36" s="104"/>
      <c r="EQ36" s="104">
        <f>SUMIF(purchases!EF37,$EH$4,purchases!EQ37)</f>
        <v>0</v>
      </c>
      <c r="ER36" s="104"/>
      <c r="ES36" s="104"/>
      <c r="EU36" s="36"/>
      <c r="EV36" s="36"/>
      <c r="EW36" s="36"/>
      <c r="EX36" s="37"/>
      <c r="EY36" s="37"/>
      <c r="EZ36" s="37"/>
      <c r="FA36" s="37"/>
      <c r="FB36" s="37"/>
      <c r="FC36" s="37"/>
      <c r="FD36" s="37"/>
      <c r="FE36" s="37">
        <f>SUMIF(purchases!FE37,$FG$4,purchases!EY37)</f>
        <v>0</v>
      </c>
      <c r="FF36" s="37"/>
      <c r="FG36" s="37"/>
      <c r="FH36" s="37"/>
      <c r="FI36" s="37"/>
      <c r="FJ36" s="37"/>
      <c r="FK36" s="37"/>
      <c r="FL36" s="37"/>
      <c r="FM36" s="90"/>
      <c r="FN36" s="90"/>
      <c r="FO36" s="90"/>
      <c r="FP36" s="90">
        <f>SUMIF(purchases!FE37,$FG$4,purchases!FP37)</f>
        <v>0</v>
      </c>
      <c r="FQ36" s="90"/>
      <c r="FR36" s="90"/>
      <c r="FT36" s="36"/>
      <c r="FU36" s="36"/>
      <c r="FV36" s="36"/>
      <c r="FW36" s="112"/>
      <c r="FX36" s="112"/>
      <c r="FY36" s="112"/>
      <c r="FZ36" s="112"/>
      <c r="GA36" s="112"/>
      <c r="GB36" s="112"/>
      <c r="GC36" s="112"/>
      <c r="GD36" s="112">
        <f>SUMIF(purchases!GD37,$GF$4,purchases!FX37)</f>
        <v>0</v>
      </c>
      <c r="GE36" s="112"/>
      <c r="GF36" s="112"/>
      <c r="GG36" s="112"/>
      <c r="GH36" s="112"/>
      <c r="GI36" s="112"/>
      <c r="GJ36" s="112"/>
      <c r="GK36" s="112"/>
      <c r="GL36" s="116"/>
      <c r="GM36" s="116"/>
      <c r="GN36" s="116"/>
      <c r="GO36" s="116">
        <f>SUMIF(purchases!GD37,$GF$4,purchases!GO37)</f>
        <v>0</v>
      </c>
      <c r="GP36" s="116"/>
      <c r="GQ36" s="116"/>
      <c r="GS36" s="102"/>
      <c r="GT36" s="102"/>
      <c r="GU36" s="102"/>
      <c r="GV36" s="113"/>
      <c r="GW36" s="113"/>
      <c r="GX36" s="113"/>
      <c r="GY36" s="113"/>
      <c r="GZ36" s="113"/>
      <c r="HA36" s="113"/>
      <c r="HB36" s="113"/>
      <c r="HC36" s="113">
        <f>SUMIF(purchases!HC37,$HE$4,purchases!GW37)</f>
        <v>0</v>
      </c>
      <c r="HD36" s="113"/>
      <c r="HE36" s="113"/>
      <c r="HF36" s="113"/>
      <c r="HG36" s="113"/>
      <c r="HH36" s="113"/>
      <c r="HI36" s="113"/>
      <c r="HJ36" s="113"/>
      <c r="HK36" s="104"/>
      <c r="HL36" s="104"/>
      <c r="HM36" s="104"/>
      <c r="HN36" s="104">
        <f>SUMIF(purchases!HC37,$HE$4,purchases!HN37)</f>
        <v>0</v>
      </c>
      <c r="HO36" s="104"/>
      <c r="HP36" s="104"/>
      <c r="HR36" s="117"/>
      <c r="HS36" s="117"/>
      <c r="HT36" s="117"/>
      <c r="HU36" s="114"/>
      <c r="HV36" s="114"/>
      <c r="HW36" s="114"/>
      <c r="HX36" s="114"/>
      <c r="HY36" s="114"/>
      <c r="HZ36" s="114"/>
      <c r="IA36" s="114"/>
      <c r="IB36" s="114">
        <f>SUMIF(purchases!IB37,$ID$4,purchases!HV37)</f>
        <v>0</v>
      </c>
      <c r="IC36" s="114"/>
      <c r="ID36" s="114"/>
      <c r="IE36" s="114"/>
      <c r="IF36" s="114"/>
      <c r="IG36" s="114"/>
      <c r="IH36" s="114"/>
      <c r="II36" s="114"/>
      <c r="IJ36" s="109"/>
      <c r="IK36" s="109"/>
      <c r="IL36" s="109"/>
      <c r="IM36" s="109">
        <f>SUMIF(purchases!IB37,$ID$4,purchases!IM37)</f>
        <v>0</v>
      </c>
      <c r="IN36" s="109"/>
      <c r="IO36" s="109"/>
      <c r="IQ36" s="115"/>
      <c r="IR36" s="115"/>
      <c r="IS36" s="115"/>
      <c r="IT36" s="111"/>
      <c r="IU36" s="111"/>
      <c r="IV36" s="111"/>
      <c r="IW36" s="111"/>
      <c r="IX36" s="111"/>
      <c r="IY36" s="111"/>
      <c r="IZ36" s="111"/>
      <c r="JA36" s="111">
        <f>SUMIF(purchases!JA37,$JC$4,purchases!IU37)</f>
        <v>0</v>
      </c>
      <c r="JB36" s="111"/>
      <c r="JC36" s="111"/>
      <c r="JD36" s="111"/>
      <c r="JE36" s="111"/>
      <c r="JF36" s="111"/>
      <c r="JG36" s="111"/>
      <c r="JH36" s="111"/>
      <c r="JI36" s="110"/>
      <c r="JJ36" s="110"/>
      <c r="JK36" s="110"/>
      <c r="JL36" s="110">
        <f>SUMIF(purchases!JA37,$JC$4,purchases!JL37)</f>
        <v>0</v>
      </c>
      <c r="JM36" s="110"/>
      <c r="JN36" s="110"/>
      <c r="JP36" s="102"/>
      <c r="JQ36" s="102"/>
      <c r="JR36" s="102"/>
      <c r="JS36" s="103"/>
      <c r="JT36" s="103"/>
      <c r="JU36" s="103"/>
      <c r="JV36" s="103"/>
      <c r="JW36" s="103"/>
      <c r="JX36" s="103"/>
      <c r="JY36" s="103"/>
      <c r="JZ36" s="103">
        <f>SUMIF(purchases!JZ37,$KB$4,purchases!JT37)</f>
        <v>0</v>
      </c>
      <c r="KA36" s="103"/>
      <c r="KB36" s="103"/>
      <c r="KC36" s="103"/>
      <c r="KD36" s="103"/>
      <c r="KE36" s="103"/>
      <c r="KF36" s="103"/>
      <c r="KG36" s="103"/>
      <c r="KH36" s="104"/>
      <c r="KI36" s="104"/>
      <c r="KJ36" s="104"/>
      <c r="KK36" s="104">
        <f>SUMIF(purchases!JZ37,$KB$4,purchases!KK37)</f>
        <v>0</v>
      </c>
      <c r="KL36" s="104"/>
      <c r="KM36" s="104"/>
    </row>
    <row r="37" spans="1:299" s="4" customFormat="1" ht="20.100000000000001" customHeight="1" x14ac:dyDescent="0.2">
      <c r="A37" s="36"/>
      <c r="B37" s="36"/>
      <c r="C37" s="36"/>
      <c r="D37" s="37"/>
      <c r="E37" s="37"/>
      <c r="F37" s="37"/>
      <c r="G37" s="37"/>
      <c r="H37" s="37"/>
      <c r="I37" s="37"/>
      <c r="J37" s="37"/>
      <c r="K37" s="37">
        <f>SUMIF(purchases!K38,$M$4,purchases!E38)</f>
        <v>0</v>
      </c>
      <c r="L37" s="37"/>
      <c r="M37" s="37"/>
      <c r="N37" s="37"/>
      <c r="O37" s="37"/>
      <c r="P37" s="37"/>
      <c r="Q37" s="37"/>
      <c r="R37" s="37"/>
      <c r="S37" s="90"/>
      <c r="T37" s="90"/>
      <c r="U37" s="90"/>
      <c r="V37" s="90">
        <f>SUMIF(purchases!K38,$M$4,purchases!V38)</f>
        <v>0</v>
      </c>
      <c r="W37" s="90"/>
      <c r="X37" s="90"/>
      <c r="Z37" s="36"/>
      <c r="AA37" s="36"/>
      <c r="AB37" s="36"/>
      <c r="AC37" s="112"/>
      <c r="AD37" s="112"/>
      <c r="AE37" s="112"/>
      <c r="AF37" s="112"/>
      <c r="AG37" s="112"/>
      <c r="AH37" s="112"/>
      <c r="AI37" s="112"/>
      <c r="AJ37" s="112">
        <f>SUMIF(purchases!AJ38,$AL$4,purchases!AD38)</f>
        <v>0</v>
      </c>
      <c r="AK37" s="112"/>
      <c r="AL37" s="112"/>
      <c r="AM37" s="112"/>
      <c r="AN37" s="112"/>
      <c r="AO37" s="112"/>
      <c r="AP37" s="112"/>
      <c r="AQ37" s="112"/>
      <c r="AR37" s="116"/>
      <c r="AS37" s="116"/>
      <c r="AT37" s="116"/>
      <c r="AU37" s="116">
        <f>SUMIF(purchases!AJ38,$AL$4,purchases!AU38)</f>
        <v>0</v>
      </c>
      <c r="AV37" s="116"/>
      <c r="AW37" s="116"/>
      <c r="AY37" s="102"/>
      <c r="AZ37" s="102"/>
      <c r="BA37" s="102"/>
      <c r="BB37" s="113"/>
      <c r="BC37" s="113"/>
      <c r="BD37" s="113"/>
      <c r="BE37" s="113"/>
      <c r="BF37" s="113"/>
      <c r="BG37" s="113"/>
      <c r="BH37" s="113"/>
      <c r="BI37" s="113">
        <f>SUMIF(purchases!BI38,$BK$4,purchases!BC38)</f>
        <v>0</v>
      </c>
      <c r="BJ37" s="113"/>
      <c r="BK37" s="113"/>
      <c r="BL37" s="113"/>
      <c r="BM37" s="113"/>
      <c r="BN37" s="113"/>
      <c r="BO37" s="113"/>
      <c r="BP37" s="113"/>
      <c r="BQ37" s="104"/>
      <c r="BR37" s="104"/>
      <c r="BS37" s="104"/>
      <c r="BT37" s="104">
        <f>SUMIF(purchases!BI38,$BK$4,purchases!BT38)</f>
        <v>0</v>
      </c>
      <c r="BU37" s="104"/>
      <c r="BV37" s="104"/>
      <c r="BX37" s="117"/>
      <c r="BY37" s="117"/>
      <c r="BZ37" s="117"/>
      <c r="CA37" s="114"/>
      <c r="CB37" s="114"/>
      <c r="CC37" s="114"/>
      <c r="CD37" s="114"/>
      <c r="CE37" s="114"/>
      <c r="CF37" s="114"/>
      <c r="CG37" s="114"/>
      <c r="CH37" s="114">
        <f>SUMIF(purchases!CH38,$CJ$4,purchases!CB38)</f>
        <v>0</v>
      </c>
      <c r="CI37" s="114"/>
      <c r="CJ37" s="114"/>
      <c r="CK37" s="114"/>
      <c r="CL37" s="114"/>
      <c r="CM37" s="114"/>
      <c r="CN37" s="114"/>
      <c r="CO37" s="114"/>
      <c r="CP37" s="109"/>
      <c r="CQ37" s="109"/>
      <c r="CR37" s="109"/>
      <c r="CS37" s="109">
        <f>SUMIF(purchases!CH38,$CJ$4,purchases!CS38)</f>
        <v>0</v>
      </c>
      <c r="CT37" s="109"/>
      <c r="CU37" s="109"/>
      <c r="CW37" s="115"/>
      <c r="CX37" s="115"/>
      <c r="CY37" s="115"/>
      <c r="CZ37" s="111"/>
      <c r="DA37" s="111"/>
      <c r="DB37" s="111"/>
      <c r="DC37" s="111"/>
      <c r="DD37" s="111"/>
      <c r="DE37" s="111"/>
      <c r="DF37" s="111"/>
      <c r="DG37" s="111">
        <f>SUMIF(purchases!DG38,$DI$4,purchases!DA38)</f>
        <v>0</v>
      </c>
      <c r="DH37" s="111"/>
      <c r="DI37" s="111"/>
      <c r="DJ37" s="111"/>
      <c r="DK37" s="111"/>
      <c r="DL37" s="111"/>
      <c r="DM37" s="111"/>
      <c r="DN37" s="111"/>
      <c r="DO37" s="110"/>
      <c r="DP37" s="110"/>
      <c r="DQ37" s="110"/>
      <c r="DR37" s="110">
        <f>SUMIF(purchases!DG38,$DI$4,purchases!DR38)</f>
        <v>0</v>
      </c>
      <c r="DS37" s="110"/>
      <c r="DT37" s="110"/>
      <c r="DV37" s="102"/>
      <c r="DW37" s="102"/>
      <c r="DX37" s="102"/>
      <c r="DY37" s="103"/>
      <c r="DZ37" s="103"/>
      <c r="EA37" s="103"/>
      <c r="EB37" s="103"/>
      <c r="EC37" s="103"/>
      <c r="ED37" s="103"/>
      <c r="EE37" s="103"/>
      <c r="EF37" s="103">
        <f>SUMIF(purchases!EF38,$EH$4,purchases!DZ38)</f>
        <v>0</v>
      </c>
      <c r="EG37" s="103"/>
      <c r="EH37" s="103"/>
      <c r="EI37" s="103"/>
      <c r="EJ37" s="103"/>
      <c r="EK37" s="103"/>
      <c r="EL37" s="103"/>
      <c r="EM37" s="103"/>
      <c r="EN37" s="104"/>
      <c r="EO37" s="104"/>
      <c r="EP37" s="104"/>
      <c r="EQ37" s="104">
        <f>SUMIF(purchases!EF38,$EH$4,purchases!EQ38)</f>
        <v>0</v>
      </c>
      <c r="ER37" s="104"/>
      <c r="ES37" s="104"/>
      <c r="EU37" s="36"/>
      <c r="EV37" s="36"/>
      <c r="EW37" s="36"/>
      <c r="EX37" s="37"/>
      <c r="EY37" s="37"/>
      <c r="EZ37" s="37"/>
      <c r="FA37" s="37"/>
      <c r="FB37" s="37"/>
      <c r="FC37" s="37"/>
      <c r="FD37" s="37"/>
      <c r="FE37" s="37">
        <f>SUMIF(purchases!FE38,$FG$4,purchases!EY38)</f>
        <v>0</v>
      </c>
      <c r="FF37" s="37"/>
      <c r="FG37" s="37"/>
      <c r="FH37" s="37"/>
      <c r="FI37" s="37"/>
      <c r="FJ37" s="37"/>
      <c r="FK37" s="37"/>
      <c r="FL37" s="37"/>
      <c r="FM37" s="90"/>
      <c r="FN37" s="90"/>
      <c r="FO37" s="90"/>
      <c r="FP37" s="90">
        <f>SUMIF(purchases!FE38,$FG$4,purchases!FP38)</f>
        <v>0</v>
      </c>
      <c r="FQ37" s="90"/>
      <c r="FR37" s="90"/>
      <c r="FT37" s="36"/>
      <c r="FU37" s="36"/>
      <c r="FV37" s="36"/>
      <c r="FW37" s="112"/>
      <c r="FX37" s="112"/>
      <c r="FY37" s="112"/>
      <c r="FZ37" s="112"/>
      <c r="GA37" s="112"/>
      <c r="GB37" s="112"/>
      <c r="GC37" s="112"/>
      <c r="GD37" s="112">
        <f>SUMIF(purchases!GD38,$GF$4,purchases!FX38)</f>
        <v>0</v>
      </c>
      <c r="GE37" s="112"/>
      <c r="GF37" s="112"/>
      <c r="GG37" s="112"/>
      <c r="GH37" s="112"/>
      <c r="GI37" s="112"/>
      <c r="GJ37" s="112"/>
      <c r="GK37" s="112"/>
      <c r="GL37" s="116"/>
      <c r="GM37" s="116"/>
      <c r="GN37" s="116"/>
      <c r="GO37" s="116">
        <f>SUMIF(purchases!GD38,$GF$4,purchases!GO38)</f>
        <v>0</v>
      </c>
      <c r="GP37" s="116"/>
      <c r="GQ37" s="116"/>
      <c r="GS37" s="102"/>
      <c r="GT37" s="102"/>
      <c r="GU37" s="102"/>
      <c r="GV37" s="113"/>
      <c r="GW37" s="113"/>
      <c r="GX37" s="113"/>
      <c r="GY37" s="113"/>
      <c r="GZ37" s="113"/>
      <c r="HA37" s="113"/>
      <c r="HB37" s="113"/>
      <c r="HC37" s="113">
        <f>SUMIF(purchases!HC38,$HE$4,purchases!GW38)</f>
        <v>0</v>
      </c>
      <c r="HD37" s="113"/>
      <c r="HE37" s="113"/>
      <c r="HF37" s="113"/>
      <c r="HG37" s="113"/>
      <c r="HH37" s="113"/>
      <c r="HI37" s="113"/>
      <c r="HJ37" s="113"/>
      <c r="HK37" s="104"/>
      <c r="HL37" s="104"/>
      <c r="HM37" s="104"/>
      <c r="HN37" s="104">
        <f>SUMIF(purchases!HC38,$HE$4,purchases!HN38)</f>
        <v>0</v>
      </c>
      <c r="HO37" s="104"/>
      <c r="HP37" s="104"/>
      <c r="HR37" s="117"/>
      <c r="HS37" s="117"/>
      <c r="HT37" s="117"/>
      <c r="HU37" s="114"/>
      <c r="HV37" s="114"/>
      <c r="HW37" s="114"/>
      <c r="HX37" s="114"/>
      <c r="HY37" s="114"/>
      <c r="HZ37" s="114"/>
      <c r="IA37" s="114"/>
      <c r="IB37" s="114">
        <f>SUMIF(purchases!IB38,$ID$4,purchases!HV38)</f>
        <v>0</v>
      </c>
      <c r="IC37" s="114"/>
      <c r="ID37" s="114"/>
      <c r="IE37" s="114"/>
      <c r="IF37" s="114"/>
      <c r="IG37" s="114"/>
      <c r="IH37" s="114"/>
      <c r="II37" s="114"/>
      <c r="IJ37" s="109"/>
      <c r="IK37" s="109"/>
      <c r="IL37" s="109"/>
      <c r="IM37" s="109">
        <f>SUMIF(purchases!IB38,$ID$4,purchases!IM38)</f>
        <v>0</v>
      </c>
      <c r="IN37" s="109"/>
      <c r="IO37" s="109"/>
      <c r="IQ37" s="115"/>
      <c r="IR37" s="115"/>
      <c r="IS37" s="115"/>
      <c r="IT37" s="111"/>
      <c r="IU37" s="111"/>
      <c r="IV37" s="111"/>
      <c r="IW37" s="111"/>
      <c r="IX37" s="111"/>
      <c r="IY37" s="111"/>
      <c r="IZ37" s="111"/>
      <c r="JA37" s="111">
        <f>SUMIF(purchases!JA38,$JC$4,purchases!IU38)</f>
        <v>0</v>
      </c>
      <c r="JB37" s="111"/>
      <c r="JC37" s="111"/>
      <c r="JD37" s="111"/>
      <c r="JE37" s="111"/>
      <c r="JF37" s="111"/>
      <c r="JG37" s="111"/>
      <c r="JH37" s="111"/>
      <c r="JI37" s="110"/>
      <c r="JJ37" s="110"/>
      <c r="JK37" s="110"/>
      <c r="JL37" s="110">
        <f>SUMIF(purchases!JA38,$JC$4,purchases!JL38)</f>
        <v>0</v>
      </c>
      <c r="JM37" s="110"/>
      <c r="JN37" s="110"/>
      <c r="JP37" s="102"/>
      <c r="JQ37" s="102"/>
      <c r="JR37" s="102"/>
      <c r="JS37" s="103"/>
      <c r="JT37" s="103"/>
      <c r="JU37" s="103"/>
      <c r="JV37" s="103"/>
      <c r="JW37" s="103"/>
      <c r="JX37" s="103"/>
      <c r="JY37" s="103"/>
      <c r="JZ37" s="103">
        <f>SUMIF(purchases!JZ38,$KB$4,purchases!JT38)</f>
        <v>0</v>
      </c>
      <c r="KA37" s="103"/>
      <c r="KB37" s="103"/>
      <c r="KC37" s="103"/>
      <c r="KD37" s="103"/>
      <c r="KE37" s="103"/>
      <c r="KF37" s="103"/>
      <c r="KG37" s="103"/>
      <c r="KH37" s="104"/>
      <c r="KI37" s="104"/>
      <c r="KJ37" s="104"/>
      <c r="KK37" s="104">
        <f>SUMIF(purchases!JZ38,$KB$4,purchases!KK38)</f>
        <v>0</v>
      </c>
      <c r="KL37" s="104"/>
      <c r="KM37" s="104"/>
    </row>
    <row r="38" spans="1:299" s="4" customFormat="1" ht="20.100000000000001" customHeight="1" x14ac:dyDescent="0.2">
      <c r="A38" s="36"/>
      <c r="B38" s="36"/>
      <c r="C38" s="36"/>
      <c r="D38" s="37"/>
      <c r="E38" s="37"/>
      <c r="F38" s="37"/>
      <c r="G38" s="37"/>
      <c r="H38" s="37"/>
      <c r="I38" s="37"/>
      <c r="J38" s="37"/>
      <c r="K38" s="37">
        <f>SUMIF(purchases!K39,$M$4,purchases!E39)</f>
        <v>0</v>
      </c>
      <c r="L38" s="37"/>
      <c r="M38" s="37"/>
      <c r="N38" s="37"/>
      <c r="O38" s="37"/>
      <c r="P38" s="37"/>
      <c r="Q38" s="37"/>
      <c r="R38" s="37"/>
      <c r="S38" s="90"/>
      <c r="T38" s="90"/>
      <c r="U38" s="90"/>
      <c r="V38" s="90">
        <f>SUMIF(purchases!K39,$M$4,purchases!V39)</f>
        <v>0</v>
      </c>
      <c r="W38" s="90"/>
      <c r="X38" s="90"/>
      <c r="Z38" s="36"/>
      <c r="AA38" s="36"/>
      <c r="AB38" s="36"/>
      <c r="AC38" s="112"/>
      <c r="AD38" s="112"/>
      <c r="AE38" s="112"/>
      <c r="AF38" s="112"/>
      <c r="AG38" s="112"/>
      <c r="AH38" s="112"/>
      <c r="AI38" s="112"/>
      <c r="AJ38" s="112">
        <f>SUMIF(purchases!AJ39,$AL$4,purchases!AD39)</f>
        <v>0</v>
      </c>
      <c r="AK38" s="112"/>
      <c r="AL38" s="112"/>
      <c r="AM38" s="112"/>
      <c r="AN38" s="112"/>
      <c r="AO38" s="112"/>
      <c r="AP38" s="112"/>
      <c r="AQ38" s="112"/>
      <c r="AR38" s="116"/>
      <c r="AS38" s="116"/>
      <c r="AT38" s="116"/>
      <c r="AU38" s="116">
        <f>SUMIF(purchases!AJ39,$AL$4,purchases!AU39)</f>
        <v>0</v>
      </c>
      <c r="AV38" s="116"/>
      <c r="AW38" s="116"/>
      <c r="AY38" s="102"/>
      <c r="AZ38" s="102"/>
      <c r="BA38" s="102"/>
      <c r="BB38" s="113"/>
      <c r="BC38" s="113"/>
      <c r="BD38" s="113"/>
      <c r="BE38" s="113"/>
      <c r="BF38" s="113"/>
      <c r="BG38" s="113"/>
      <c r="BH38" s="113"/>
      <c r="BI38" s="113">
        <f>SUMIF(purchases!BI39,$BK$4,purchases!BC39)</f>
        <v>0</v>
      </c>
      <c r="BJ38" s="113"/>
      <c r="BK38" s="113"/>
      <c r="BL38" s="113"/>
      <c r="BM38" s="113"/>
      <c r="BN38" s="113"/>
      <c r="BO38" s="113"/>
      <c r="BP38" s="113"/>
      <c r="BQ38" s="104"/>
      <c r="BR38" s="104"/>
      <c r="BS38" s="104"/>
      <c r="BT38" s="104">
        <f>SUMIF(purchases!BI39,$BK$4,purchases!BT39)</f>
        <v>0</v>
      </c>
      <c r="BU38" s="104"/>
      <c r="BV38" s="104"/>
      <c r="BX38" s="117"/>
      <c r="BY38" s="117"/>
      <c r="BZ38" s="117"/>
      <c r="CA38" s="114"/>
      <c r="CB38" s="114"/>
      <c r="CC38" s="114"/>
      <c r="CD38" s="114"/>
      <c r="CE38" s="114"/>
      <c r="CF38" s="114"/>
      <c r="CG38" s="114"/>
      <c r="CH38" s="114">
        <f>SUMIF(purchases!CH39,$CJ$4,purchases!CB39)</f>
        <v>0</v>
      </c>
      <c r="CI38" s="114"/>
      <c r="CJ38" s="114"/>
      <c r="CK38" s="114"/>
      <c r="CL38" s="114"/>
      <c r="CM38" s="114"/>
      <c r="CN38" s="114"/>
      <c r="CO38" s="114"/>
      <c r="CP38" s="109"/>
      <c r="CQ38" s="109"/>
      <c r="CR38" s="109"/>
      <c r="CS38" s="109">
        <f>SUMIF(purchases!CH39,$CJ$4,purchases!CS39)</f>
        <v>0</v>
      </c>
      <c r="CT38" s="109"/>
      <c r="CU38" s="109"/>
      <c r="CW38" s="115"/>
      <c r="CX38" s="115"/>
      <c r="CY38" s="115"/>
      <c r="CZ38" s="111"/>
      <c r="DA38" s="111"/>
      <c r="DB38" s="111"/>
      <c r="DC38" s="111"/>
      <c r="DD38" s="111"/>
      <c r="DE38" s="111"/>
      <c r="DF38" s="111"/>
      <c r="DG38" s="111">
        <f>SUMIF(purchases!DG39,$DI$4,purchases!DA39)</f>
        <v>0</v>
      </c>
      <c r="DH38" s="111"/>
      <c r="DI38" s="111"/>
      <c r="DJ38" s="111"/>
      <c r="DK38" s="111"/>
      <c r="DL38" s="111"/>
      <c r="DM38" s="111"/>
      <c r="DN38" s="111"/>
      <c r="DO38" s="110"/>
      <c r="DP38" s="110"/>
      <c r="DQ38" s="110"/>
      <c r="DR38" s="110">
        <f>SUMIF(purchases!DG39,$DI$4,purchases!DR39)</f>
        <v>0</v>
      </c>
      <c r="DS38" s="110"/>
      <c r="DT38" s="110"/>
      <c r="DV38" s="102"/>
      <c r="DW38" s="102"/>
      <c r="DX38" s="102"/>
      <c r="DY38" s="103"/>
      <c r="DZ38" s="103"/>
      <c r="EA38" s="103"/>
      <c r="EB38" s="103"/>
      <c r="EC38" s="103"/>
      <c r="ED38" s="103"/>
      <c r="EE38" s="103"/>
      <c r="EF38" s="103">
        <f>SUMIF(purchases!EF39,$EH$4,purchases!DZ39)</f>
        <v>0</v>
      </c>
      <c r="EG38" s="103"/>
      <c r="EH38" s="103"/>
      <c r="EI38" s="103"/>
      <c r="EJ38" s="103"/>
      <c r="EK38" s="103"/>
      <c r="EL38" s="103"/>
      <c r="EM38" s="103"/>
      <c r="EN38" s="104"/>
      <c r="EO38" s="104"/>
      <c r="EP38" s="104"/>
      <c r="EQ38" s="104">
        <f>SUMIF(purchases!EF39,$EH$4,purchases!EQ39)</f>
        <v>0</v>
      </c>
      <c r="ER38" s="104"/>
      <c r="ES38" s="104"/>
      <c r="EU38" s="36"/>
      <c r="EV38" s="36"/>
      <c r="EW38" s="36"/>
      <c r="EX38" s="37"/>
      <c r="EY38" s="37"/>
      <c r="EZ38" s="37"/>
      <c r="FA38" s="37"/>
      <c r="FB38" s="37"/>
      <c r="FC38" s="37"/>
      <c r="FD38" s="37"/>
      <c r="FE38" s="37">
        <f>SUMIF(purchases!FE39,$FG$4,purchases!EY39)</f>
        <v>0</v>
      </c>
      <c r="FF38" s="37"/>
      <c r="FG38" s="37"/>
      <c r="FH38" s="37"/>
      <c r="FI38" s="37"/>
      <c r="FJ38" s="37"/>
      <c r="FK38" s="37"/>
      <c r="FL38" s="37"/>
      <c r="FM38" s="90"/>
      <c r="FN38" s="90"/>
      <c r="FO38" s="90"/>
      <c r="FP38" s="90">
        <f>SUMIF(purchases!FE39,$FG$4,purchases!FP39)</f>
        <v>0</v>
      </c>
      <c r="FQ38" s="90"/>
      <c r="FR38" s="90"/>
      <c r="FT38" s="36"/>
      <c r="FU38" s="36"/>
      <c r="FV38" s="36"/>
      <c r="FW38" s="112"/>
      <c r="FX38" s="112"/>
      <c r="FY38" s="112"/>
      <c r="FZ38" s="112"/>
      <c r="GA38" s="112"/>
      <c r="GB38" s="112"/>
      <c r="GC38" s="112"/>
      <c r="GD38" s="112">
        <f>SUMIF(purchases!GD39,$GF$4,purchases!FX39)</f>
        <v>0</v>
      </c>
      <c r="GE38" s="112"/>
      <c r="GF38" s="112"/>
      <c r="GG38" s="112"/>
      <c r="GH38" s="112"/>
      <c r="GI38" s="112"/>
      <c r="GJ38" s="112"/>
      <c r="GK38" s="112"/>
      <c r="GL38" s="116"/>
      <c r="GM38" s="116"/>
      <c r="GN38" s="116"/>
      <c r="GO38" s="116">
        <f>SUMIF(purchases!GD39,$GF$4,purchases!GO39)</f>
        <v>0</v>
      </c>
      <c r="GP38" s="116"/>
      <c r="GQ38" s="116"/>
      <c r="GS38" s="102"/>
      <c r="GT38" s="102"/>
      <c r="GU38" s="102"/>
      <c r="GV38" s="113"/>
      <c r="GW38" s="113"/>
      <c r="GX38" s="113"/>
      <c r="GY38" s="113"/>
      <c r="GZ38" s="113"/>
      <c r="HA38" s="113"/>
      <c r="HB38" s="113"/>
      <c r="HC38" s="113">
        <f>SUMIF(purchases!HC39,$HE$4,purchases!GW39)</f>
        <v>0</v>
      </c>
      <c r="HD38" s="113"/>
      <c r="HE38" s="113"/>
      <c r="HF38" s="113"/>
      <c r="HG38" s="113"/>
      <c r="HH38" s="113"/>
      <c r="HI38" s="113"/>
      <c r="HJ38" s="113"/>
      <c r="HK38" s="104"/>
      <c r="HL38" s="104"/>
      <c r="HM38" s="104"/>
      <c r="HN38" s="104">
        <f>SUMIF(purchases!HC39,$HE$4,purchases!HN39)</f>
        <v>0</v>
      </c>
      <c r="HO38" s="104"/>
      <c r="HP38" s="104"/>
      <c r="HR38" s="117"/>
      <c r="HS38" s="117"/>
      <c r="HT38" s="117"/>
      <c r="HU38" s="114"/>
      <c r="HV38" s="114"/>
      <c r="HW38" s="114"/>
      <c r="HX38" s="114"/>
      <c r="HY38" s="114"/>
      <c r="HZ38" s="114"/>
      <c r="IA38" s="114"/>
      <c r="IB38" s="114">
        <f>SUMIF(purchases!IB39,$ID$4,purchases!HV39)</f>
        <v>0</v>
      </c>
      <c r="IC38" s="114"/>
      <c r="ID38" s="114"/>
      <c r="IE38" s="114"/>
      <c r="IF38" s="114"/>
      <c r="IG38" s="114"/>
      <c r="IH38" s="114"/>
      <c r="II38" s="114"/>
      <c r="IJ38" s="109"/>
      <c r="IK38" s="109"/>
      <c r="IL38" s="109"/>
      <c r="IM38" s="109">
        <f>SUMIF(purchases!IB39,$ID$4,purchases!IM39)</f>
        <v>0</v>
      </c>
      <c r="IN38" s="109"/>
      <c r="IO38" s="109"/>
      <c r="IQ38" s="115"/>
      <c r="IR38" s="115"/>
      <c r="IS38" s="115"/>
      <c r="IT38" s="111"/>
      <c r="IU38" s="111"/>
      <c r="IV38" s="111"/>
      <c r="IW38" s="111"/>
      <c r="IX38" s="111"/>
      <c r="IY38" s="111"/>
      <c r="IZ38" s="111"/>
      <c r="JA38" s="111">
        <f>SUMIF(purchases!JA39,$JC$4,purchases!IU39)</f>
        <v>0</v>
      </c>
      <c r="JB38" s="111"/>
      <c r="JC38" s="111"/>
      <c r="JD38" s="111"/>
      <c r="JE38" s="111"/>
      <c r="JF38" s="111"/>
      <c r="JG38" s="111"/>
      <c r="JH38" s="111"/>
      <c r="JI38" s="110"/>
      <c r="JJ38" s="110"/>
      <c r="JK38" s="110"/>
      <c r="JL38" s="110">
        <f>SUMIF(purchases!JA39,$JC$4,purchases!JL39)</f>
        <v>0</v>
      </c>
      <c r="JM38" s="110"/>
      <c r="JN38" s="110"/>
      <c r="JP38" s="102"/>
      <c r="JQ38" s="102"/>
      <c r="JR38" s="102"/>
      <c r="JS38" s="103"/>
      <c r="JT38" s="103"/>
      <c r="JU38" s="103"/>
      <c r="JV38" s="103"/>
      <c r="JW38" s="103"/>
      <c r="JX38" s="103"/>
      <c r="JY38" s="103"/>
      <c r="JZ38" s="103">
        <f>SUMIF(purchases!JZ39,$KB$4,purchases!JT39)</f>
        <v>0</v>
      </c>
      <c r="KA38" s="103"/>
      <c r="KB38" s="103"/>
      <c r="KC38" s="103"/>
      <c r="KD38" s="103"/>
      <c r="KE38" s="103"/>
      <c r="KF38" s="103"/>
      <c r="KG38" s="103"/>
      <c r="KH38" s="104"/>
      <c r="KI38" s="104"/>
      <c r="KJ38" s="104"/>
      <c r="KK38" s="104">
        <f>SUMIF(purchases!JZ39,$KB$4,purchases!KK39)</f>
        <v>0</v>
      </c>
      <c r="KL38" s="104"/>
      <c r="KM38" s="104"/>
    </row>
    <row r="39" spans="1:299" s="4" customFormat="1" ht="20.100000000000001" customHeight="1" x14ac:dyDescent="0.2">
      <c r="A39" s="36"/>
      <c r="B39" s="36"/>
      <c r="C39" s="36"/>
      <c r="D39" s="37"/>
      <c r="E39" s="37"/>
      <c r="F39" s="37"/>
      <c r="G39" s="37"/>
      <c r="H39" s="37"/>
      <c r="I39" s="37"/>
      <c r="J39" s="37"/>
      <c r="K39" s="37">
        <f>SUMIF(purchases!K40,$M$4,purchases!E40)</f>
        <v>0</v>
      </c>
      <c r="L39" s="37"/>
      <c r="M39" s="37"/>
      <c r="N39" s="37"/>
      <c r="O39" s="37"/>
      <c r="P39" s="37"/>
      <c r="Q39" s="37"/>
      <c r="R39" s="37"/>
      <c r="S39" s="90"/>
      <c r="T39" s="90"/>
      <c r="U39" s="90"/>
      <c r="V39" s="90">
        <f>SUMIF(purchases!K40,$M$4,purchases!V40)</f>
        <v>0</v>
      </c>
      <c r="W39" s="90"/>
      <c r="X39" s="90"/>
      <c r="Z39" s="36"/>
      <c r="AA39" s="36"/>
      <c r="AB39" s="36"/>
      <c r="AC39" s="112"/>
      <c r="AD39" s="112"/>
      <c r="AE39" s="112"/>
      <c r="AF39" s="112"/>
      <c r="AG39" s="112"/>
      <c r="AH39" s="112"/>
      <c r="AI39" s="112"/>
      <c r="AJ39" s="112">
        <f>SUMIF(purchases!AJ40,$AL$4,purchases!AD40)</f>
        <v>0</v>
      </c>
      <c r="AK39" s="112"/>
      <c r="AL39" s="112"/>
      <c r="AM39" s="112"/>
      <c r="AN39" s="112"/>
      <c r="AO39" s="112"/>
      <c r="AP39" s="112"/>
      <c r="AQ39" s="112"/>
      <c r="AR39" s="116"/>
      <c r="AS39" s="116"/>
      <c r="AT39" s="116"/>
      <c r="AU39" s="116">
        <f>SUMIF(purchases!AJ40,$AL$4,purchases!AU40)</f>
        <v>0</v>
      </c>
      <c r="AV39" s="116"/>
      <c r="AW39" s="116"/>
      <c r="AY39" s="102"/>
      <c r="AZ39" s="102"/>
      <c r="BA39" s="102"/>
      <c r="BB39" s="113"/>
      <c r="BC39" s="113"/>
      <c r="BD39" s="113"/>
      <c r="BE39" s="113"/>
      <c r="BF39" s="113"/>
      <c r="BG39" s="113"/>
      <c r="BH39" s="113"/>
      <c r="BI39" s="113">
        <f>SUMIF(purchases!BI40,$BK$4,purchases!BC40)</f>
        <v>0</v>
      </c>
      <c r="BJ39" s="113"/>
      <c r="BK39" s="113"/>
      <c r="BL39" s="113"/>
      <c r="BM39" s="113"/>
      <c r="BN39" s="113"/>
      <c r="BO39" s="113"/>
      <c r="BP39" s="113"/>
      <c r="BQ39" s="104"/>
      <c r="BR39" s="104"/>
      <c r="BS39" s="104"/>
      <c r="BT39" s="104">
        <f>SUMIF(purchases!BI40,$BK$4,purchases!BT40)</f>
        <v>0</v>
      </c>
      <c r="BU39" s="104"/>
      <c r="BV39" s="104"/>
      <c r="BX39" s="117"/>
      <c r="BY39" s="117"/>
      <c r="BZ39" s="117"/>
      <c r="CA39" s="114"/>
      <c r="CB39" s="114"/>
      <c r="CC39" s="114"/>
      <c r="CD39" s="114"/>
      <c r="CE39" s="114"/>
      <c r="CF39" s="114"/>
      <c r="CG39" s="114"/>
      <c r="CH39" s="114">
        <f>SUMIF(purchases!CH40,$CJ$4,purchases!CB40)</f>
        <v>0</v>
      </c>
      <c r="CI39" s="114"/>
      <c r="CJ39" s="114"/>
      <c r="CK39" s="114"/>
      <c r="CL39" s="114"/>
      <c r="CM39" s="114"/>
      <c r="CN39" s="114"/>
      <c r="CO39" s="114"/>
      <c r="CP39" s="109"/>
      <c r="CQ39" s="109"/>
      <c r="CR39" s="109"/>
      <c r="CS39" s="109">
        <f>SUMIF(purchases!CH40,$CJ$4,purchases!CS40)</f>
        <v>0</v>
      </c>
      <c r="CT39" s="109"/>
      <c r="CU39" s="109"/>
      <c r="CW39" s="115"/>
      <c r="CX39" s="115"/>
      <c r="CY39" s="115"/>
      <c r="CZ39" s="111"/>
      <c r="DA39" s="111"/>
      <c r="DB39" s="111"/>
      <c r="DC39" s="111"/>
      <c r="DD39" s="111"/>
      <c r="DE39" s="111"/>
      <c r="DF39" s="111"/>
      <c r="DG39" s="111">
        <f>SUMIF(purchases!DG40,$DI$4,purchases!DA40)</f>
        <v>0</v>
      </c>
      <c r="DH39" s="111"/>
      <c r="DI39" s="111"/>
      <c r="DJ39" s="111"/>
      <c r="DK39" s="111"/>
      <c r="DL39" s="111"/>
      <c r="DM39" s="111"/>
      <c r="DN39" s="111"/>
      <c r="DO39" s="110"/>
      <c r="DP39" s="110"/>
      <c r="DQ39" s="110"/>
      <c r="DR39" s="110">
        <f>SUMIF(purchases!DG40,$DI$4,purchases!DR40)</f>
        <v>0</v>
      </c>
      <c r="DS39" s="110"/>
      <c r="DT39" s="110"/>
      <c r="DV39" s="102"/>
      <c r="DW39" s="102"/>
      <c r="DX39" s="102"/>
      <c r="DY39" s="103"/>
      <c r="DZ39" s="103"/>
      <c r="EA39" s="103"/>
      <c r="EB39" s="103"/>
      <c r="EC39" s="103"/>
      <c r="ED39" s="103"/>
      <c r="EE39" s="103"/>
      <c r="EF39" s="103">
        <f>SUMIF(purchases!EF40,$EH$4,purchases!DZ40)</f>
        <v>0</v>
      </c>
      <c r="EG39" s="103"/>
      <c r="EH39" s="103"/>
      <c r="EI39" s="103"/>
      <c r="EJ39" s="103"/>
      <c r="EK39" s="103"/>
      <c r="EL39" s="103"/>
      <c r="EM39" s="103"/>
      <c r="EN39" s="104"/>
      <c r="EO39" s="104"/>
      <c r="EP39" s="104"/>
      <c r="EQ39" s="104">
        <f>SUMIF(purchases!EF40,$EH$4,purchases!EQ40)</f>
        <v>0</v>
      </c>
      <c r="ER39" s="104"/>
      <c r="ES39" s="104"/>
      <c r="EU39" s="36"/>
      <c r="EV39" s="36"/>
      <c r="EW39" s="36"/>
      <c r="EX39" s="37"/>
      <c r="EY39" s="37"/>
      <c r="EZ39" s="37"/>
      <c r="FA39" s="37"/>
      <c r="FB39" s="37"/>
      <c r="FC39" s="37"/>
      <c r="FD39" s="37"/>
      <c r="FE39" s="37">
        <f>SUMIF(purchases!FE40,$FG$4,purchases!EY40)</f>
        <v>0</v>
      </c>
      <c r="FF39" s="37"/>
      <c r="FG39" s="37"/>
      <c r="FH39" s="37"/>
      <c r="FI39" s="37"/>
      <c r="FJ39" s="37"/>
      <c r="FK39" s="37"/>
      <c r="FL39" s="37"/>
      <c r="FM39" s="90"/>
      <c r="FN39" s="90"/>
      <c r="FO39" s="90"/>
      <c r="FP39" s="90">
        <f>SUMIF(purchases!FE40,$FG$4,purchases!FP40)</f>
        <v>0</v>
      </c>
      <c r="FQ39" s="90"/>
      <c r="FR39" s="90"/>
      <c r="FT39" s="36"/>
      <c r="FU39" s="36"/>
      <c r="FV39" s="36"/>
      <c r="FW39" s="112"/>
      <c r="FX39" s="112"/>
      <c r="FY39" s="112"/>
      <c r="FZ39" s="112"/>
      <c r="GA39" s="112"/>
      <c r="GB39" s="112"/>
      <c r="GC39" s="112"/>
      <c r="GD39" s="112">
        <f>SUMIF(purchases!GD40,$GF$4,purchases!FX40)</f>
        <v>0</v>
      </c>
      <c r="GE39" s="112"/>
      <c r="GF39" s="112"/>
      <c r="GG39" s="112"/>
      <c r="GH39" s="112"/>
      <c r="GI39" s="112"/>
      <c r="GJ39" s="112"/>
      <c r="GK39" s="112"/>
      <c r="GL39" s="116"/>
      <c r="GM39" s="116"/>
      <c r="GN39" s="116"/>
      <c r="GO39" s="116">
        <f>SUMIF(purchases!GD40,$GF$4,purchases!GO40)</f>
        <v>0</v>
      </c>
      <c r="GP39" s="116"/>
      <c r="GQ39" s="116"/>
      <c r="GS39" s="102"/>
      <c r="GT39" s="102"/>
      <c r="GU39" s="102"/>
      <c r="GV39" s="113"/>
      <c r="GW39" s="113"/>
      <c r="GX39" s="113"/>
      <c r="GY39" s="113"/>
      <c r="GZ39" s="113"/>
      <c r="HA39" s="113"/>
      <c r="HB39" s="113"/>
      <c r="HC39" s="113">
        <f>SUMIF(purchases!HC40,$HE$4,purchases!GW40)</f>
        <v>0</v>
      </c>
      <c r="HD39" s="113"/>
      <c r="HE39" s="113"/>
      <c r="HF39" s="113"/>
      <c r="HG39" s="113"/>
      <c r="HH39" s="113"/>
      <c r="HI39" s="113"/>
      <c r="HJ39" s="113"/>
      <c r="HK39" s="104"/>
      <c r="HL39" s="104"/>
      <c r="HM39" s="104"/>
      <c r="HN39" s="104">
        <f>SUMIF(purchases!HC40,$HE$4,purchases!HN40)</f>
        <v>0</v>
      </c>
      <c r="HO39" s="104"/>
      <c r="HP39" s="104"/>
      <c r="HR39" s="117"/>
      <c r="HS39" s="117"/>
      <c r="HT39" s="117"/>
      <c r="HU39" s="114"/>
      <c r="HV39" s="114"/>
      <c r="HW39" s="114"/>
      <c r="HX39" s="114"/>
      <c r="HY39" s="114"/>
      <c r="HZ39" s="114"/>
      <c r="IA39" s="114"/>
      <c r="IB39" s="114">
        <f>SUMIF(purchases!IB40,$ID$4,purchases!HV40)</f>
        <v>0</v>
      </c>
      <c r="IC39" s="114"/>
      <c r="ID39" s="114"/>
      <c r="IE39" s="114"/>
      <c r="IF39" s="114"/>
      <c r="IG39" s="114"/>
      <c r="IH39" s="114"/>
      <c r="II39" s="114"/>
      <c r="IJ39" s="109"/>
      <c r="IK39" s="109"/>
      <c r="IL39" s="109"/>
      <c r="IM39" s="109">
        <f>SUMIF(purchases!IB40,$ID$4,purchases!IM40)</f>
        <v>0</v>
      </c>
      <c r="IN39" s="109"/>
      <c r="IO39" s="109"/>
      <c r="IQ39" s="115"/>
      <c r="IR39" s="115"/>
      <c r="IS39" s="115"/>
      <c r="IT39" s="111"/>
      <c r="IU39" s="111"/>
      <c r="IV39" s="111"/>
      <c r="IW39" s="111"/>
      <c r="IX39" s="111"/>
      <c r="IY39" s="111"/>
      <c r="IZ39" s="111"/>
      <c r="JA39" s="111">
        <f>SUMIF(purchases!JA40,$JC$4,purchases!IU40)</f>
        <v>0</v>
      </c>
      <c r="JB39" s="111"/>
      <c r="JC39" s="111"/>
      <c r="JD39" s="111"/>
      <c r="JE39" s="111"/>
      <c r="JF39" s="111"/>
      <c r="JG39" s="111"/>
      <c r="JH39" s="111"/>
      <c r="JI39" s="110"/>
      <c r="JJ39" s="110"/>
      <c r="JK39" s="110"/>
      <c r="JL39" s="110">
        <f>SUMIF(purchases!JA40,$JC$4,purchases!JL40)</f>
        <v>0</v>
      </c>
      <c r="JM39" s="110"/>
      <c r="JN39" s="110"/>
      <c r="JP39" s="102"/>
      <c r="JQ39" s="102"/>
      <c r="JR39" s="102"/>
      <c r="JS39" s="103"/>
      <c r="JT39" s="103"/>
      <c r="JU39" s="103"/>
      <c r="JV39" s="103"/>
      <c r="JW39" s="103"/>
      <c r="JX39" s="103"/>
      <c r="JY39" s="103"/>
      <c r="JZ39" s="103">
        <f>SUMIF(purchases!JZ40,$KB$4,purchases!JT40)</f>
        <v>0</v>
      </c>
      <c r="KA39" s="103"/>
      <c r="KB39" s="103"/>
      <c r="KC39" s="103"/>
      <c r="KD39" s="103"/>
      <c r="KE39" s="103"/>
      <c r="KF39" s="103"/>
      <c r="KG39" s="103"/>
      <c r="KH39" s="104"/>
      <c r="KI39" s="104"/>
      <c r="KJ39" s="104"/>
      <c r="KK39" s="104">
        <f>SUMIF(purchases!JZ40,$KB$4,purchases!KK40)</f>
        <v>0</v>
      </c>
      <c r="KL39" s="104"/>
      <c r="KM39" s="104"/>
    </row>
    <row r="40" spans="1:299" s="4" customFormat="1" ht="20.100000000000001" customHeight="1" x14ac:dyDescent="0.2">
      <c r="A40" s="36"/>
      <c r="B40" s="36"/>
      <c r="C40" s="36"/>
      <c r="D40" s="37"/>
      <c r="E40" s="37"/>
      <c r="F40" s="37"/>
      <c r="G40" s="37"/>
      <c r="H40" s="37"/>
      <c r="I40" s="37"/>
      <c r="J40" s="37"/>
      <c r="K40" s="37">
        <f>SUMIF(purchases!K41,$M$4,purchases!E41)</f>
        <v>0</v>
      </c>
      <c r="L40" s="37"/>
      <c r="M40" s="37"/>
      <c r="N40" s="37"/>
      <c r="O40" s="37"/>
      <c r="P40" s="37"/>
      <c r="Q40" s="37"/>
      <c r="R40" s="37"/>
      <c r="S40" s="90"/>
      <c r="T40" s="90"/>
      <c r="U40" s="90"/>
      <c r="V40" s="90">
        <f>SUMIF(purchases!K41,$M$4,purchases!V41)</f>
        <v>0</v>
      </c>
      <c r="W40" s="90"/>
      <c r="X40" s="90"/>
      <c r="Z40" s="36"/>
      <c r="AA40" s="36"/>
      <c r="AB40" s="36"/>
      <c r="AC40" s="112"/>
      <c r="AD40" s="112"/>
      <c r="AE40" s="112"/>
      <c r="AF40" s="112"/>
      <c r="AG40" s="112"/>
      <c r="AH40" s="112"/>
      <c r="AI40" s="112"/>
      <c r="AJ40" s="112">
        <f>SUMIF(purchases!AJ41,$AL$4,purchases!AD41)</f>
        <v>0</v>
      </c>
      <c r="AK40" s="112"/>
      <c r="AL40" s="112"/>
      <c r="AM40" s="112"/>
      <c r="AN40" s="112"/>
      <c r="AO40" s="112"/>
      <c r="AP40" s="112"/>
      <c r="AQ40" s="112"/>
      <c r="AR40" s="116"/>
      <c r="AS40" s="116"/>
      <c r="AT40" s="116"/>
      <c r="AU40" s="116">
        <f>SUMIF(purchases!AJ41,$AL$4,purchases!AU41)</f>
        <v>0</v>
      </c>
      <c r="AV40" s="116"/>
      <c r="AW40" s="116"/>
      <c r="AY40" s="102"/>
      <c r="AZ40" s="102"/>
      <c r="BA40" s="102"/>
      <c r="BB40" s="113"/>
      <c r="BC40" s="113"/>
      <c r="BD40" s="113"/>
      <c r="BE40" s="113"/>
      <c r="BF40" s="113"/>
      <c r="BG40" s="113"/>
      <c r="BH40" s="113"/>
      <c r="BI40" s="113">
        <f>SUMIF(purchases!BI41,$BK$4,purchases!BC41)</f>
        <v>0</v>
      </c>
      <c r="BJ40" s="113"/>
      <c r="BK40" s="113"/>
      <c r="BL40" s="113"/>
      <c r="BM40" s="113"/>
      <c r="BN40" s="113"/>
      <c r="BO40" s="113"/>
      <c r="BP40" s="113"/>
      <c r="BQ40" s="104"/>
      <c r="BR40" s="104"/>
      <c r="BS40" s="104"/>
      <c r="BT40" s="104">
        <f>SUMIF(purchases!BI41,$BK$4,purchases!BT41)</f>
        <v>0</v>
      </c>
      <c r="BU40" s="104"/>
      <c r="BV40" s="104"/>
      <c r="BX40" s="117"/>
      <c r="BY40" s="117"/>
      <c r="BZ40" s="117"/>
      <c r="CA40" s="114"/>
      <c r="CB40" s="114"/>
      <c r="CC40" s="114"/>
      <c r="CD40" s="114"/>
      <c r="CE40" s="114"/>
      <c r="CF40" s="114"/>
      <c r="CG40" s="114"/>
      <c r="CH40" s="114">
        <f>SUMIF(purchases!CH41,$CJ$4,purchases!CB41)</f>
        <v>0</v>
      </c>
      <c r="CI40" s="114"/>
      <c r="CJ40" s="114"/>
      <c r="CK40" s="114"/>
      <c r="CL40" s="114"/>
      <c r="CM40" s="114"/>
      <c r="CN40" s="114"/>
      <c r="CO40" s="114"/>
      <c r="CP40" s="109"/>
      <c r="CQ40" s="109"/>
      <c r="CR40" s="109"/>
      <c r="CS40" s="109">
        <f>SUMIF(purchases!CH41,$CJ$4,purchases!CS41)</f>
        <v>0</v>
      </c>
      <c r="CT40" s="109"/>
      <c r="CU40" s="109"/>
      <c r="CW40" s="115"/>
      <c r="CX40" s="115"/>
      <c r="CY40" s="115"/>
      <c r="CZ40" s="111"/>
      <c r="DA40" s="111"/>
      <c r="DB40" s="111"/>
      <c r="DC40" s="111"/>
      <c r="DD40" s="111"/>
      <c r="DE40" s="111"/>
      <c r="DF40" s="111"/>
      <c r="DG40" s="111">
        <f>SUMIF(purchases!DG41,$DI$4,purchases!DA41)</f>
        <v>0</v>
      </c>
      <c r="DH40" s="111"/>
      <c r="DI40" s="111"/>
      <c r="DJ40" s="111"/>
      <c r="DK40" s="111"/>
      <c r="DL40" s="111"/>
      <c r="DM40" s="111"/>
      <c r="DN40" s="111"/>
      <c r="DO40" s="110"/>
      <c r="DP40" s="110"/>
      <c r="DQ40" s="110"/>
      <c r="DR40" s="110">
        <f>SUMIF(purchases!DG41,$DI$4,purchases!DR41)</f>
        <v>0</v>
      </c>
      <c r="DS40" s="110"/>
      <c r="DT40" s="110"/>
      <c r="DV40" s="102"/>
      <c r="DW40" s="102"/>
      <c r="DX40" s="102"/>
      <c r="DY40" s="103"/>
      <c r="DZ40" s="103"/>
      <c r="EA40" s="103"/>
      <c r="EB40" s="103"/>
      <c r="EC40" s="103"/>
      <c r="ED40" s="103"/>
      <c r="EE40" s="103"/>
      <c r="EF40" s="103">
        <f>SUMIF(purchases!EF41,$EH$4,purchases!DZ41)</f>
        <v>0</v>
      </c>
      <c r="EG40" s="103"/>
      <c r="EH40" s="103"/>
      <c r="EI40" s="103"/>
      <c r="EJ40" s="103"/>
      <c r="EK40" s="103"/>
      <c r="EL40" s="103"/>
      <c r="EM40" s="103"/>
      <c r="EN40" s="104"/>
      <c r="EO40" s="104"/>
      <c r="EP40" s="104"/>
      <c r="EQ40" s="104">
        <f>SUMIF(purchases!EF41,$EH$4,purchases!EQ41)</f>
        <v>0</v>
      </c>
      <c r="ER40" s="104"/>
      <c r="ES40" s="104"/>
      <c r="EU40" s="36"/>
      <c r="EV40" s="36"/>
      <c r="EW40" s="36"/>
      <c r="EX40" s="37"/>
      <c r="EY40" s="37"/>
      <c r="EZ40" s="37"/>
      <c r="FA40" s="37"/>
      <c r="FB40" s="37"/>
      <c r="FC40" s="37"/>
      <c r="FD40" s="37"/>
      <c r="FE40" s="37">
        <f>SUMIF(purchases!FE41,$FG$4,purchases!EY41)</f>
        <v>0</v>
      </c>
      <c r="FF40" s="37"/>
      <c r="FG40" s="37"/>
      <c r="FH40" s="37"/>
      <c r="FI40" s="37"/>
      <c r="FJ40" s="37"/>
      <c r="FK40" s="37"/>
      <c r="FL40" s="37"/>
      <c r="FM40" s="90"/>
      <c r="FN40" s="90"/>
      <c r="FO40" s="90"/>
      <c r="FP40" s="90">
        <f>SUMIF(purchases!FE41,$FG$4,purchases!FP41)</f>
        <v>0</v>
      </c>
      <c r="FQ40" s="90"/>
      <c r="FR40" s="90"/>
      <c r="FT40" s="36"/>
      <c r="FU40" s="36"/>
      <c r="FV40" s="36"/>
      <c r="FW40" s="112"/>
      <c r="FX40" s="112"/>
      <c r="FY40" s="112"/>
      <c r="FZ40" s="112"/>
      <c r="GA40" s="112"/>
      <c r="GB40" s="112"/>
      <c r="GC40" s="112"/>
      <c r="GD40" s="112">
        <f>SUMIF(purchases!GD41,$GF$4,purchases!FX41)</f>
        <v>0</v>
      </c>
      <c r="GE40" s="112"/>
      <c r="GF40" s="112"/>
      <c r="GG40" s="112"/>
      <c r="GH40" s="112"/>
      <c r="GI40" s="112"/>
      <c r="GJ40" s="112"/>
      <c r="GK40" s="112"/>
      <c r="GL40" s="116"/>
      <c r="GM40" s="116"/>
      <c r="GN40" s="116"/>
      <c r="GO40" s="116">
        <f>SUMIF(purchases!GD41,$GF$4,purchases!GO41)</f>
        <v>0</v>
      </c>
      <c r="GP40" s="116"/>
      <c r="GQ40" s="116"/>
      <c r="GS40" s="102"/>
      <c r="GT40" s="102"/>
      <c r="GU40" s="102"/>
      <c r="GV40" s="113"/>
      <c r="GW40" s="113"/>
      <c r="GX40" s="113"/>
      <c r="GY40" s="113"/>
      <c r="GZ40" s="113"/>
      <c r="HA40" s="113"/>
      <c r="HB40" s="113"/>
      <c r="HC40" s="113">
        <f>SUMIF(purchases!HC41,$HE$4,purchases!GW41)</f>
        <v>0</v>
      </c>
      <c r="HD40" s="113"/>
      <c r="HE40" s="113"/>
      <c r="HF40" s="113"/>
      <c r="HG40" s="113"/>
      <c r="HH40" s="113"/>
      <c r="HI40" s="113"/>
      <c r="HJ40" s="113"/>
      <c r="HK40" s="104"/>
      <c r="HL40" s="104"/>
      <c r="HM40" s="104"/>
      <c r="HN40" s="104">
        <f>SUMIF(purchases!HC41,$HE$4,purchases!HN41)</f>
        <v>0</v>
      </c>
      <c r="HO40" s="104"/>
      <c r="HP40" s="104"/>
      <c r="HR40" s="117"/>
      <c r="HS40" s="117"/>
      <c r="HT40" s="117"/>
      <c r="HU40" s="114"/>
      <c r="HV40" s="114"/>
      <c r="HW40" s="114"/>
      <c r="HX40" s="114"/>
      <c r="HY40" s="114"/>
      <c r="HZ40" s="114"/>
      <c r="IA40" s="114"/>
      <c r="IB40" s="114">
        <f>SUMIF(purchases!IB41,$ID$4,purchases!HV41)</f>
        <v>0</v>
      </c>
      <c r="IC40" s="114"/>
      <c r="ID40" s="114"/>
      <c r="IE40" s="114"/>
      <c r="IF40" s="114"/>
      <c r="IG40" s="114"/>
      <c r="IH40" s="114"/>
      <c r="II40" s="114"/>
      <c r="IJ40" s="109"/>
      <c r="IK40" s="109"/>
      <c r="IL40" s="109"/>
      <c r="IM40" s="109">
        <f>SUMIF(purchases!IB41,$ID$4,purchases!IM41)</f>
        <v>0</v>
      </c>
      <c r="IN40" s="109"/>
      <c r="IO40" s="109"/>
      <c r="IQ40" s="115"/>
      <c r="IR40" s="115"/>
      <c r="IS40" s="115"/>
      <c r="IT40" s="111"/>
      <c r="IU40" s="111"/>
      <c r="IV40" s="111"/>
      <c r="IW40" s="111"/>
      <c r="IX40" s="111"/>
      <c r="IY40" s="111"/>
      <c r="IZ40" s="111"/>
      <c r="JA40" s="111">
        <f>SUMIF(purchases!JA41,$JC$4,purchases!IU41)</f>
        <v>0</v>
      </c>
      <c r="JB40" s="111"/>
      <c r="JC40" s="111"/>
      <c r="JD40" s="111"/>
      <c r="JE40" s="111"/>
      <c r="JF40" s="111"/>
      <c r="JG40" s="111"/>
      <c r="JH40" s="111"/>
      <c r="JI40" s="110"/>
      <c r="JJ40" s="110"/>
      <c r="JK40" s="110"/>
      <c r="JL40" s="110">
        <f>SUMIF(purchases!JA41,$JC$4,purchases!JL41)</f>
        <v>0</v>
      </c>
      <c r="JM40" s="110"/>
      <c r="JN40" s="110"/>
      <c r="JP40" s="102"/>
      <c r="JQ40" s="102"/>
      <c r="JR40" s="102"/>
      <c r="JS40" s="103"/>
      <c r="JT40" s="103"/>
      <c r="JU40" s="103"/>
      <c r="JV40" s="103"/>
      <c r="JW40" s="103"/>
      <c r="JX40" s="103"/>
      <c r="JY40" s="103"/>
      <c r="JZ40" s="103">
        <f>SUMIF(purchases!JZ41,$KB$4,purchases!JT41)</f>
        <v>0</v>
      </c>
      <c r="KA40" s="103"/>
      <c r="KB40" s="103"/>
      <c r="KC40" s="103"/>
      <c r="KD40" s="103"/>
      <c r="KE40" s="103"/>
      <c r="KF40" s="103"/>
      <c r="KG40" s="103"/>
      <c r="KH40" s="104"/>
      <c r="KI40" s="104"/>
      <c r="KJ40" s="104"/>
      <c r="KK40" s="104">
        <f>SUMIF(purchases!JZ41,$KB$4,purchases!KK41)</f>
        <v>0</v>
      </c>
      <c r="KL40" s="104"/>
      <c r="KM40" s="104"/>
    </row>
    <row r="41" spans="1:299" s="4" customFormat="1" ht="20.100000000000001" customHeight="1" x14ac:dyDescent="0.2">
      <c r="A41" s="36"/>
      <c r="B41" s="36"/>
      <c r="C41" s="36"/>
      <c r="D41" s="37"/>
      <c r="E41" s="37"/>
      <c r="F41" s="37"/>
      <c r="G41" s="37"/>
      <c r="H41" s="37"/>
      <c r="I41" s="37"/>
      <c r="J41" s="37"/>
      <c r="K41" s="37">
        <f>SUMIF(purchases!K42,$M$4,purchases!E42)</f>
        <v>0</v>
      </c>
      <c r="L41" s="37"/>
      <c r="M41" s="37"/>
      <c r="N41" s="37"/>
      <c r="O41" s="37"/>
      <c r="P41" s="37"/>
      <c r="Q41" s="37"/>
      <c r="R41" s="37"/>
      <c r="S41" s="90"/>
      <c r="T41" s="90"/>
      <c r="U41" s="90"/>
      <c r="V41" s="90">
        <f>SUMIF(purchases!K42,$M$4,purchases!V42)</f>
        <v>0</v>
      </c>
      <c r="W41" s="90"/>
      <c r="X41" s="90"/>
      <c r="Z41" s="36"/>
      <c r="AA41" s="36"/>
      <c r="AB41" s="36"/>
      <c r="AC41" s="112"/>
      <c r="AD41" s="112"/>
      <c r="AE41" s="112"/>
      <c r="AF41" s="112"/>
      <c r="AG41" s="112"/>
      <c r="AH41" s="112"/>
      <c r="AI41" s="112"/>
      <c r="AJ41" s="112">
        <f>SUMIF(purchases!AJ42,$AL$4,purchases!AD42)</f>
        <v>0</v>
      </c>
      <c r="AK41" s="112"/>
      <c r="AL41" s="112"/>
      <c r="AM41" s="112"/>
      <c r="AN41" s="112"/>
      <c r="AO41" s="112"/>
      <c r="AP41" s="112"/>
      <c r="AQ41" s="112"/>
      <c r="AR41" s="116"/>
      <c r="AS41" s="116"/>
      <c r="AT41" s="116"/>
      <c r="AU41" s="116">
        <f>SUMIF(purchases!AJ42,$AL$4,purchases!AU42)</f>
        <v>0</v>
      </c>
      <c r="AV41" s="116"/>
      <c r="AW41" s="116"/>
      <c r="AY41" s="102"/>
      <c r="AZ41" s="102"/>
      <c r="BA41" s="102"/>
      <c r="BB41" s="113"/>
      <c r="BC41" s="113"/>
      <c r="BD41" s="113"/>
      <c r="BE41" s="113"/>
      <c r="BF41" s="113"/>
      <c r="BG41" s="113"/>
      <c r="BH41" s="113"/>
      <c r="BI41" s="113">
        <f>SUMIF(purchases!BI42,$BK$4,purchases!BC42)</f>
        <v>0</v>
      </c>
      <c r="BJ41" s="113"/>
      <c r="BK41" s="113"/>
      <c r="BL41" s="113"/>
      <c r="BM41" s="113"/>
      <c r="BN41" s="113"/>
      <c r="BO41" s="113"/>
      <c r="BP41" s="113"/>
      <c r="BQ41" s="104"/>
      <c r="BR41" s="104"/>
      <c r="BS41" s="104"/>
      <c r="BT41" s="104">
        <f>SUMIF(purchases!BI42,$BK$4,purchases!BT42)</f>
        <v>0</v>
      </c>
      <c r="BU41" s="104"/>
      <c r="BV41" s="104"/>
      <c r="BX41" s="117"/>
      <c r="BY41" s="117"/>
      <c r="BZ41" s="117"/>
      <c r="CA41" s="114"/>
      <c r="CB41" s="114"/>
      <c r="CC41" s="114"/>
      <c r="CD41" s="114"/>
      <c r="CE41" s="114"/>
      <c r="CF41" s="114"/>
      <c r="CG41" s="114"/>
      <c r="CH41" s="114">
        <f>SUMIF(purchases!CH42,$CJ$4,purchases!CB42)</f>
        <v>0</v>
      </c>
      <c r="CI41" s="114"/>
      <c r="CJ41" s="114"/>
      <c r="CK41" s="114"/>
      <c r="CL41" s="114"/>
      <c r="CM41" s="114"/>
      <c r="CN41" s="114"/>
      <c r="CO41" s="114"/>
      <c r="CP41" s="109"/>
      <c r="CQ41" s="109"/>
      <c r="CR41" s="109"/>
      <c r="CS41" s="109">
        <f>SUMIF(purchases!CH42,$CJ$4,purchases!CS42)</f>
        <v>0</v>
      </c>
      <c r="CT41" s="109"/>
      <c r="CU41" s="109"/>
      <c r="CW41" s="115"/>
      <c r="CX41" s="115"/>
      <c r="CY41" s="115"/>
      <c r="CZ41" s="111"/>
      <c r="DA41" s="111"/>
      <c r="DB41" s="111"/>
      <c r="DC41" s="111"/>
      <c r="DD41" s="111"/>
      <c r="DE41" s="111"/>
      <c r="DF41" s="111"/>
      <c r="DG41" s="111">
        <f>SUMIF(purchases!DG42,$DI$4,purchases!DA42)</f>
        <v>0</v>
      </c>
      <c r="DH41" s="111"/>
      <c r="DI41" s="111"/>
      <c r="DJ41" s="111"/>
      <c r="DK41" s="111"/>
      <c r="DL41" s="111"/>
      <c r="DM41" s="111"/>
      <c r="DN41" s="111"/>
      <c r="DO41" s="110"/>
      <c r="DP41" s="110"/>
      <c r="DQ41" s="110"/>
      <c r="DR41" s="110">
        <f>SUMIF(purchases!DG42,$DI$4,purchases!DR42)</f>
        <v>0</v>
      </c>
      <c r="DS41" s="110"/>
      <c r="DT41" s="110"/>
      <c r="DV41" s="102"/>
      <c r="DW41" s="102"/>
      <c r="DX41" s="102"/>
      <c r="DY41" s="103"/>
      <c r="DZ41" s="103"/>
      <c r="EA41" s="103"/>
      <c r="EB41" s="103"/>
      <c r="EC41" s="103"/>
      <c r="ED41" s="103"/>
      <c r="EE41" s="103"/>
      <c r="EF41" s="103">
        <f>SUMIF(purchases!EF42,$EH$4,purchases!DZ42)</f>
        <v>0</v>
      </c>
      <c r="EG41" s="103"/>
      <c r="EH41" s="103"/>
      <c r="EI41" s="103"/>
      <c r="EJ41" s="103"/>
      <c r="EK41" s="103"/>
      <c r="EL41" s="103"/>
      <c r="EM41" s="103"/>
      <c r="EN41" s="104"/>
      <c r="EO41" s="104"/>
      <c r="EP41" s="104"/>
      <c r="EQ41" s="104">
        <f>SUMIF(purchases!EF42,$EH$4,purchases!EQ42)</f>
        <v>0</v>
      </c>
      <c r="ER41" s="104"/>
      <c r="ES41" s="104"/>
      <c r="EU41" s="36"/>
      <c r="EV41" s="36"/>
      <c r="EW41" s="36"/>
      <c r="EX41" s="37"/>
      <c r="EY41" s="37"/>
      <c r="EZ41" s="37"/>
      <c r="FA41" s="37"/>
      <c r="FB41" s="37"/>
      <c r="FC41" s="37"/>
      <c r="FD41" s="37"/>
      <c r="FE41" s="37">
        <f>SUMIF(purchases!FE42,$FG$4,purchases!EY42)</f>
        <v>0</v>
      </c>
      <c r="FF41" s="37"/>
      <c r="FG41" s="37"/>
      <c r="FH41" s="37"/>
      <c r="FI41" s="37"/>
      <c r="FJ41" s="37"/>
      <c r="FK41" s="37"/>
      <c r="FL41" s="37"/>
      <c r="FM41" s="90"/>
      <c r="FN41" s="90"/>
      <c r="FO41" s="90"/>
      <c r="FP41" s="90">
        <f>SUMIF(purchases!FE42,$FG$4,purchases!FP42)</f>
        <v>0</v>
      </c>
      <c r="FQ41" s="90"/>
      <c r="FR41" s="90"/>
      <c r="FT41" s="36"/>
      <c r="FU41" s="36"/>
      <c r="FV41" s="36"/>
      <c r="FW41" s="112"/>
      <c r="FX41" s="112"/>
      <c r="FY41" s="112"/>
      <c r="FZ41" s="112"/>
      <c r="GA41" s="112"/>
      <c r="GB41" s="112"/>
      <c r="GC41" s="112"/>
      <c r="GD41" s="112">
        <f>SUMIF(purchases!GD42,$GF$4,purchases!FX42)</f>
        <v>0</v>
      </c>
      <c r="GE41" s="112"/>
      <c r="GF41" s="112"/>
      <c r="GG41" s="112"/>
      <c r="GH41" s="112"/>
      <c r="GI41" s="112"/>
      <c r="GJ41" s="112"/>
      <c r="GK41" s="112"/>
      <c r="GL41" s="116"/>
      <c r="GM41" s="116"/>
      <c r="GN41" s="116"/>
      <c r="GO41" s="116">
        <f>SUMIF(purchases!GD42,$GF$4,purchases!GO42)</f>
        <v>0</v>
      </c>
      <c r="GP41" s="116"/>
      <c r="GQ41" s="116"/>
      <c r="GS41" s="102"/>
      <c r="GT41" s="102"/>
      <c r="GU41" s="102"/>
      <c r="GV41" s="113"/>
      <c r="GW41" s="113"/>
      <c r="GX41" s="113"/>
      <c r="GY41" s="113"/>
      <c r="GZ41" s="113"/>
      <c r="HA41" s="113"/>
      <c r="HB41" s="113"/>
      <c r="HC41" s="113">
        <f>SUMIF(purchases!HC42,$HE$4,purchases!GW42)</f>
        <v>0</v>
      </c>
      <c r="HD41" s="113"/>
      <c r="HE41" s="113"/>
      <c r="HF41" s="113"/>
      <c r="HG41" s="113"/>
      <c r="HH41" s="113"/>
      <c r="HI41" s="113"/>
      <c r="HJ41" s="113"/>
      <c r="HK41" s="104"/>
      <c r="HL41" s="104"/>
      <c r="HM41" s="104"/>
      <c r="HN41" s="104">
        <f>SUMIF(purchases!HC42,$HE$4,purchases!HN42)</f>
        <v>0</v>
      </c>
      <c r="HO41" s="104"/>
      <c r="HP41" s="104"/>
      <c r="HR41" s="117"/>
      <c r="HS41" s="117"/>
      <c r="HT41" s="117"/>
      <c r="HU41" s="114"/>
      <c r="HV41" s="114"/>
      <c r="HW41" s="114"/>
      <c r="HX41" s="114"/>
      <c r="HY41" s="114"/>
      <c r="HZ41" s="114"/>
      <c r="IA41" s="114"/>
      <c r="IB41" s="114">
        <f>SUMIF(purchases!IB42,$ID$4,purchases!HV42)</f>
        <v>0</v>
      </c>
      <c r="IC41" s="114"/>
      <c r="ID41" s="114"/>
      <c r="IE41" s="114"/>
      <c r="IF41" s="114"/>
      <c r="IG41" s="114"/>
      <c r="IH41" s="114"/>
      <c r="II41" s="114"/>
      <c r="IJ41" s="109"/>
      <c r="IK41" s="109"/>
      <c r="IL41" s="109"/>
      <c r="IM41" s="109">
        <f>SUMIF(purchases!IB42,$ID$4,purchases!IM42)</f>
        <v>0</v>
      </c>
      <c r="IN41" s="109"/>
      <c r="IO41" s="109"/>
      <c r="IQ41" s="115"/>
      <c r="IR41" s="115"/>
      <c r="IS41" s="115"/>
      <c r="IT41" s="111"/>
      <c r="IU41" s="111"/>
      <c r="IV41" s="111"/>
      <c r="IW41" s="111"/>
      <c r="IX41" s="111"/>
      <c r="IY41" s="111"/>
      <c r="IZ41" s="111"/>
      <c r="JA41" s="111">
        <f>SUMIF(purchases!JA42,$JC$4,purchases!IU42)</f>
        <v>0</v>
      </c>
      <c r="JB41" s="111"/>
      <c r="JC41" s="111"/>
      <c r="JD41" s="111"/>
      <c r="JE41" s="111"/>
      <c r="JF41" s="111"/>
      <c r="JG41" s="111"/>
      <c r="JH41" s="111"/>
      <c r="JI41" s="110"/>
      <c r="JJ41" s="110"/>
      <c r="JK41" s="110"/>
      <c r="JL41" s="110">
        <f>SUMIF(purchases!JA42,$JC$4,purchases!JL42)</f>
        <v>0</v>
      </c>
      <c r="JM41" s="110"/>
      <c r="JN41" s="110"/>
      <c r="JP41" s="102"/>
      <c r="JQ41" s="102"/>
      <c r="JR41" s="102"/>
      <c r="JS41" s="103"/>
      <c r="JT41" s="103"/>
      <c r="JU41" s="103"/>
      <c r="JV41" s="103"/>
      <c r="JW41" s="103"/>
      <c r="JX41" s="103"/>
      <c r="JY41" s="103"/>
      <c r="JZ41" s="103">
        <f>SUMIF(purchases!JZ42,$KB$4,purchases!JT42)</f>
        <v>0</v>
      </c>
      <c r="KA41" s="103"/>
      <c r="KB41" s="103"/>
      <c r="KC41" s="103"/>
      <c r="KD41" s="103"/>
      <c r="KE41" s="103"/>
      <c r="KF41" s="103"/>
      <c r="KG41" s="103"/>
      <c r="KH41" s="104"/>
      <c r="KI41" s="104"/>
      <c r="KJ41" s="104"/>
      <c r="KK41" s="104">
        <f>SUMIF(purchases!JZ42,$KB$4,purchases!KK42)</f>
        <v>0</v>
      </c>
      <c r="KL41" s="104"/>
      <c r="KM41" s="104"/>
    </row>
    <row r="42" spans="1:299" s="4" customFormat="1" ht="20.100000000000001" customHeight="1" x14ac:dyDescent="0.2">
      <c r="A42" s="36"/>
      <c r="B42" s="36"/>
      <c r="C42" s="36"/>
      <c r="D42" s="37"/>
      <c r="E42" s="37"/>
      <c r="F42" s="37"/>
      <c r="G42" s="37"/>
      <c r="H42" s="37"/>
      <c r="I42" s="37"/>
      <c r="J42" s="37"/>
      <c r="K42" s="37">
        <f>SUMIF(purchases!K43,$M$4,purchases!E43)</f>
        <v>0</v>
      </c>
      <c r="L42" s="37"/>
      <c r="M42" s="37"/>
      <c r="N42" s="37"/>
      <c r="O42" s="37"/>
      <c r="P42" s="37"/>
      <c r="Q42" s="37"/>
      <c r="R42" s="37"/>
      <c r="S42" s="90"/>
      <c r="T42" s="90"/>
      <c r="U42" s="90"/>
      <c r="V42" s="90">
        <f>SUMIF(purchases!K43,$M$4,purchases!V43)</f>
        <v>0</v>
      </c>
      <c r="W42" s="90"/>
      <c r="X42" s="90"/>
      <c r="Z42" s="36"/>
      <c r="AA42" s="36"/>
      <c r="AB42" s="36"/>
      <c r="AC42" s="112"/>
      <c r="AD42" s="112"/>
      <c r="AE42" s="112"/>
      <c r="AF42" s="112"/>
      <c r="AG42" s="112"/>
      <c r="AH42" s="112"/>
      <c r="AI42" s="112"/>
      <c r="AJ42" s="112">
        <f>SUMIF(purchases!AJ43,$AL$4,purchases!AD43)</f>
        <v>0</v>
      </c>
      <c r="AK42" s="112"/>
      <c r="AL42" s="112"/>
      <c r="AM42" s="112"/>
      <c r="AN42" s="112"/>
      <c r="AO42" s="112"/>
      <c r="AP42" s="112"/>
      <c r="AQ42" s="112"/>
      <c r="AR42" s="116"/>
      <c r="AS42" s="116"/>
      <c r="AT42" s="116"/>
      <c r="AU42" s="116">
        <f>SUMIF(purchases!AJ43,$AL$4,purchases!AU43)</f>
        <v>0</v>
      </c>
      <c r="AV42" s="116"/>
      <c r="AW42" s="116"/>
      <c r="AY42" s="102"/>
      <c r="AZ42" s="102"/>
      <c r="BA42" s="102"/>
      <c r="BB42" s="113"/>
      <c r="BC42" s="113"/>
      <c r="BD42" s="113"/>
      <c r="BE42" s="113"/>
      <c r="BF42" s="113"/>
      <c r="BG42" s="113"/>
      <c r="BH42" s="113"/>
      <c r="BI42" s="113">
        <f>SUMIF(purchases!BI43,$BK$4,purchases!BC43)</f>
        <v>0</v>
      </c>
      <c r="BJ42" s="113"/>
      <c r="BK42" s="113"/>
      <c r="BL42" s="113"/>
      <c r="BM42" s="113"/>
      <c r="BN42" s="113"/>
      <c r="BO42" s="113"/>
      <c r="BP42" s="113"/>
      <c r="BQ42" s="104"/>
      <c r="BR42" s="104"/>
      <c r="BS42" s="104"/>
      <c r="BT42" s="104">
        <f>SUMIF(purchases!BI43,$BK$4,purchases!BT43)</f>
        <v>0</v>
      </c>
      <c r="BU42" s="104"/>
      <c r="BV42" s="104"/>
      <c r="BX42" s="117"/>
      <c r="BY42" s="117"/>
      <c r="BZ42" s="117"/>
      <c r="CA42" s="114"/>
      <c r="CB42" s="114"/>
      <c r="CC42" s="114"/>
      <c r="CD42" s="114"/>
      <c r="CE42" s="114"/>
      <c r="CF42" s="114"/>
      <c r="CG42" s="114"/>
      <c r="CH42" s="114">
        <f>SUMIF(purchases!CH43,$CJ$4,purchases!CB43)</f>
        <v>0</v>
      </c>
      <c r="CI42" s="114"/>
      <c r="CJ42" s="114"/>
      <c r="CK42" s="114"/>
      <c r="CL42" s="114"/>
      <c r="CM42" s="114"/>
      <c r="CN42" s="114"/>
      <c r="CO42" s="114"/>
      <c r="CP42" s="109"/>
      <c r="CQ42" s="109"/>
      <c r="CR42" s="109"/>
      <c r="CS42" s="109">
        <f>SUMIF(purchases!CH43,$CJ$4,purchases!CS43)</f>
        <v>0</v>
      </c>
      <c r="CT42" s="109"/>
      <c r="CU42" s="109"/>
      <c r="CW42" s="115"/>
      <c r="CX42" s="115"/>
      <c r="CY42" s="115"/>
      <c r="CZ42" s="111"/>
      <c r="DA42" s="111"/>
      <c r="DB42" s="111"/>
      <c r="DC42" s="111"/>
      <c r="DD42" s="111"/>
      <c r="DE42" s="111"/>
      <c r="DF42" s="111"/>
      <c r="DG42" s="111">
        <f>SUMIF(purchases!DG43,$DI$4,purchases!DA43)</f>
        <v>0</v>
      </c>
      <c r="DH42" s="111"/>
      <c r="DI42" s="111"/>
      <c r="DJ42" s="111"/>
      <c r="DK42" s="111"/>
      <c r="DL42" s="111"/>
      <c r="DM42" s="111"/>
      <c r="DN42" s="111"/>
      <c r="DO42" s="110"/>
      <c r="DP42" s="110"/>
      <c r="DQ42" s="110"/>
      <c r="DR42" s="110">
        <f>SUMIF(purchases!DG43,$DI$4,purchases!DR43)</f>
        <v>0</v>
      </c>
      <c r="DS42" s="110"/>
      <c r="DT42" s="110"/>
      <c r="DV42" s="102"/>
      <c r="DW42" s="102"/>
      <c r="DX42" s="102"/>
      <c r="DY42" s="103"/>
      <c r="DZ42" s="103"/>
      <c r="EA42" s="103"/>
      <c r="EB42" s="103"/>
      <c r="EC42" s="103"/>
      <c r="ED42" s="103"/>
      <c r="EE42" s="103"/>
      <c r="EF42" s="103">
        <f>SUMIF(purchases!EF43,$EH$4,purchases!DZ43)</f>
        <v>0</v>
      </c>
      <c r="EG42" s="103"/>
      <c r="EH42" s="103"/>
      <c r="EI42" s="103"/>
      <c r="EJ42" s="103"/>
      <c r="EK42" s="103"/>
      <c r="EL42" s="103"/>
      <c r="EM42" s="103"/>
      <c r="EN42" s="104"/>
      <c r="EO42" s="104"/>
      <c r="EP42" s="104"/>
      <c r="EQ42" s="104">
        <f>SUMIF(purchases!EF43,$EH$4,purchases!EQ43)</f>
        <v>0</v>
      </c>
      <c r="ER42" s="104"/>
      <c r="ES42" s="104"/>
      <c r="EU42" s="36"/>
      <c r="EV42" s="36"/>
      <c r="EW42" s="36"/>
      <c r="EX42" s="37"/>
      <c r="EY42" s="37"/>
      <c r="EZ42" s="37"/>
      <c r="FA42" s="37"/>
      <c r="FB42" s="37"/>
      <c r="FC42" s="37"/>
      <c r="FD42" s="37"/>
      <c r="FE42" s="37">
        <f>SUMIF(purchases!FE43,$FG$4,purchases!EY43)</f>
        <v>0</v>
      </c>
      <c r="FF42" s="37"/>
      <c r="FG42" s="37"/>
      <c r="FH42" s="37"/>
      <c r="FI42" s="37"/>
      <c r="FJ42" s="37"/>
      <c r="FK42" s="37"/>
      <c r="FL42" s="37"/>
      <c r="FM42" s="90"/>
      <c r="FN42" s="90"/>
      <c r="FO42" s="90"/>
      <c r="FP42" s="90">
        <f>SUMIF(purchases!FE43,$FG$4,purchases!FP43)</f>
        <v>0</v>
      </c>
      <c r="FQ42" s="90"/>
      <c r="FR42" s="90"/>
      <c r="FT42" s="36"/>
      <c r="FU42" s="36"/>
      <c r="FV42" s="36"/>
      <c r="FW42" s="112"/>
      <c r="FX42" s="112"/>
      <c r="FY42" s="112"/>
      <c r="FZ42" s="112"/>
      <c r="GA42" s="112"/>
      <c r="GB42" s="112"/>
      <c r="GC42" s="112"/>
      <c r="GD42" s="112">
        <f>SUMIF(purchases!GD43,$GF$4,purchases!FX43)</f>
        <v>0</v>
      </c>
      <c r="GE42" s="112"/>
      <c r="GF42" s="112"/>
      <c r="GG42" s="112"/>
      <c r="GH42" s="112"/>
      <c r="GI42" s="112"/>
      <c r="GJ42" s="112"/>
      <c r="GK42" s="112"/>
      <c r="GL42" s="116"/>
      <c r="GM42" s="116"/>
      <c r="GN42" s="116"/>
      <c r="GO42" s="116">
        <f>SUMIF(purchases!GD43,$GF$4,purchases!GO43)</f>
        <v>0</v>
      </c>
      <c r="GP42" s="116"/>
      <c r="GQ42" s="116"/>
      <c r="GS42" s="102"/>
      <c r="GT42" s="102"/>
      <c r="GU42" s="102"/>
      <c r="GV42" s="113"/>
      <c r="GW42" s="113"/>
      <c r="GX42" s="113"/>
      <c r="GY42" s="113"/>
      <c r="GZ42" s="113"/>
      <c r="HA42" s="113"/>
      <c r="HB42" s="113"/>
      <c r="HC42" s="113">
        <f>SUMIF(purchases!HC43,$HE$4,purchases!GW43)</f>
        <v>0</v>
      </c>
      <c r="HD42" s="113"/>
      <c r="HE42" s="113"/>
      <c r="HF42" s="113"/>
      <c r="HG42" s="113"/>
      <c r="HH42" s="113"/>
      <c r="HI42" s="113"/>
      <c r="HJ42" s="113"/>
      <c r="HK42" s="104"/>
      <c r="HL42" s="104"/>
      <c r="HM42" s="104"/>
      <c r="HN42" s="104">
        <f>SUMIF(purchases!HC43,$HE$4,purchases!HN43)</f>
        <v>0</v>
      </c>
      <c r="HO42" s="104"/>
      <c r="HP42" s="104"/>
      <c r="HR42" s="117"/>
      <c r="HS42" s="117"/>
      <c r="HT42" s="117"/>
      <c r="HU42" s="114"/>
      <c r="HV42" s="114"/>
      <c r="HW42" s="114"/>
      <c r="HX42" s="114"/>
      <c r="HY42" s="114"/>
      <c r="HZ42" s="114"/>
      <c r="IA42" s="114"/>
      <c r="IB42" s="114">
        <f>SUMIF(purchases!IB43,$ID$4,purchases!HV43)</f>
        <v>0</v>
      </c>
      <c r="IC42" s="114"/>
      <c r="ID42" s="114"/>
      <c r="IE42" s="114"/>
      <c r="IF42" s="114"/>
      <c r="IG42" s="114"/>
      <c r="IH42" s="114"/>
      <c r="II42" s="114"/>
      <c r="IJ42" s="109"/>
      <c r="IK42" s="109"/>
      <c r="IL42" s="109"/>
      <c r="IM42" s="109">
        <f>SUMIF(purchases!IB43,$ID$4,purchases!IM43)</f>
        <v>0</v>
      </c>
      <c r="IN42" s="109"/>
      <c r="IO42" s="109"/>
      <c r="IQ42" s="115"/>
      <c r="IR42" s="115"/>
      <c r="IS42" s="115"/>
      <c r="IT42" s="111"/>
      <c r="IU42" s="111"/>
      <c r="IV42" s="111"/>
      <c r="IW42" s="111"/>
      <c r="IX42" s="111"/>
      <c r="IY42" s="111"/>
      <c r="IZ42" s="111"/>
      <c r="JA42" s="111">
        <f>SUMIF(purchases!JA43,$JC$4,purchases!IU43)</f>
        <v>0</v>
      </c>
      <c r="JB42" s="111"/>
      <c r="JC42" s="111"/>
      <c r="JD42" s="111"/>
      <c r="JE42" s="111"/>
      <c r="JF42" s="111"/>
      <c r="JG42" s="111"/>
      <c r="JH42" s="111"/>
      <c r="JI42" s="110"/>
      <c r="JJ42" s="110"/>
      <c r="JK42" s="110"/>
      <c r="JL42" s="110">
        <f>SUMIF(purchases!JA43,$JC$4,purchases!JL43)</f>
        <v>0</v>
      </c>
      <c r="JM42" s="110"/>
      <c r="JN42" s="110"/>
      <c r="JP42" s="102"/>
      <c r="JQ42" s="102"/>
      <c r="JR42" s="102"/>
      <c r="JS42" s="103"/>
      <c r="JT42" s="103"/>
      <c r="JU42" s="103"/>
      <c r="JV42" s="103"/>
      <c r="JW42" s="103"/>
      <c r="JX42" s="103"/>
      <c r="JY42" s="103"/>
      <c r="JZ42" s="103">
        <f>SUMIF(purchases!JZ43,$KB$4,purchases!JT43)</f>
        <v>0</v>
      </c>
      <c r="KA42" s="103"/>
      <c r="KB42" s="103"/>
      <c r="KC42" s="103"/>
      <c r="KD42" s="103"/>
      <c r="KE42" s="103"/>
      <c r="KF42" s="103"/>
      <c r="KG42" s="103"/>
      <c r="KH42" s="104"/>
      <c r="KI42" s="104"/>
      <c r="KJ42" s="104"/>
      <c r="KK42" s="104">
        <f>SUMIF(purchases!JZ43,$KB$4,purchases!KK43)</f>
        <v>0</v>
      </c>
      <c r="KL42" s="104"/>
      <c r="KM42" s="104"/>
    </row>
    <row r="43" spans="1:299" s="4" customFormat="1" ht="20.100000000000001" customHeight="1" x14ac:dyDescent="0.2">
      <c r="A43" s="36"/>
      <c r="B43" s="36"/>
      <c r="C43" s="36"/>
      <c r="D43" s="37"/>
      <c r="E43" s="37"/>
      <c r="F43" s="37"/>
      <c r="G43" s="37"/>
      <c r="H43" s="37"/>
      <c r="I43" s="37"/>
      <c r="J43" s="37"/>
      <c r="K43" s="37">
        <f>SUMIF(purchases!K44,$M$4,purchases!E44)</f>
        <v>0</v>
      </c>
      <c r="L43" s="37"/>
      <c r="M43" s="37"/>
      <c r="N43" s="37"/>
      <c r="O43" s="37"/>
      <c r="P43" s="37"/>
      <c r="Q43" s="37"/>
      <c r="R43" s="37"/>
      <c r="S43" s="90"/>
      <c r="T43" s="90"/>
      <c r="U43" s="90"/>
      <c r="V43" s="90">
        <f>SUMIF(purchases!K44,$M$4,purchases!V44)</f>
        <v>0</v>
      </c>
      <c r="W43" s="90"/>
      <c r="X43" s="90"/>
      <c r="Z43" s="36"/>
      <c r="AA43" s="36"/>
      <c r="AB43" s="36"/>
      <c r="AC43" s="112"/>
      <c r="AD43" s="112"/>
      <c r="AE43" s="112"/>
      <c r="AF43" s="112"/>
      <c r="AG43" s="112"/>
      <c r="AH43" s="112"/>
      <c r="AI43" s="112"/>
      <c r="AJ43" s="112">
        <f>SUMIF(purchases!AJ44,$AL$4,purchases!AD44)</f>
        <v>0</v>
      </c>
      <c r="AK43" s="112"/>
      <c r="AL43" s="112"/>
      <c r="AM43" s="112"/>
      <c r="AN43" s="112"/>
      <c r="AO43" s="112"/>
      <c r="AP43" s="112"/>
      <c r="AQ43" s="112"/>
      <c r="AR43" s="116"/>
      <c r="AS43" s="116"/>
      <c r="AT43" s="116"/>
      <c r="AU43" s="116">
        <f>SUMIF(purchases!AJ44,$AL$4,purchases!AU44)</f>
        <v>0</v>
      </c>
      <c r="AV43" s="116"/>
      <c r="AW43" s="116"/>
      <c r="AY43" s="102"/>
      <c r="AZ43" s="102"/>
      <c r="BA43" s="102"/>
      <c r="BB43" s="113"/>
      <c r="BC43" s="113"/>
      <c r="BD43" s="113"/>
      <c r="BE43" s="113"/>
      <c r="BF43" s="113"/>
      <c r="BG43" s="113"/>
      <c r="BH43" s="113"/>
      <c r="BI43" s="113">
        <f>SUMIF(purchases!BI44,$BK$4,purchases!BC44)</f>
        <v>0</v>
      </c>
      <c r="BJ43" s="113"/>
      <c r="BK43" s="113"/>
      <c r="BL43" s="113"/>
      <c r="BM43" s="113"/>
      <c r="BN43" s="113"/>
      <c r="BO43" s="113"/>
      <c r="BP43" s="113"/>
      <c r="BQ43" s="104"/>
      <c r="BR43" s="104"/>
      <c r="BS43" s="104"/>
      <c r="BT43" s="104">
        <f>SUMIF(purchases!BI44,$BK$4,purchases!BT44)</f>
        <v>0</v>
      </c>
      <c r="BU43" s="104"/>
      <c r="BV43" s="104"/>
      <c r="BX43" s="117"/>
      <c r="BY43" s="117"/>
      <c r="BZ43" s="117"/>
      <c r="CA43" s="114"/>
      <c r="CB43" s="114"/>
      <c r="CC43" s="114"/>
      <c r="CD43" s="114"/>
      <c r="CE43" s="114"/>
      <c r="CF43" s="114"/>
      <c r="CG43" s="114"/>
      <c r="CH43" s="114">
        <f>SUMIF(purchases!CH44,$CJ$4,purchases!CB44)</f>
        <v>0</v>
      </c>
      <c r="CI43" s="114"/>
      <c r="CJ43" s="114"/>
      <c r="CK43" s="114"/>
      <c r="CL43" s="114"/>
      <c r="CM43" s="114"/>
      <c r="CN43" s="114"/>
      <c r="CO43" s="114"/>
      <c r="CP43" s="109"/>
      <c r="CQ43" s="109"/>
      <c r="CR43" s="109"/>
      <c r="CS43" s="109">
        <f>SUMIF(purchases!CH44,$CJ$4,purchases!CS44)</f>
        <v>0</v>
      </c>
      <c r="CT43" s="109"/>
      <c r="CU43" s="109"/>
      <c r="CW43" s="115"/>
      <c r="CX43" s="115"/>
      <c r="CY43" s="115"/>
      <c r="CZ43" s="111"/>
      <c r="DA43" s="111"/>
      <c r="DB43" s="111"/>
      <c r="DC43" s="111"/>
      <c r="DD43" s="111"/>
      <c r="DE43" s="111"/>
      <c r="DF43" s="111"/>
      <c r="DG43" s="111">
        <f>SUMIF(purchases!DG44,$DI$4,purchases!DA44)</f>
        <v>0</v>
      </c>
      <c r="DH43" s="111"/>
      <c r="DI43" s="111"/>
      <c r="DJ43" s="111"/>
      <c r="DK43" s="111"/>
      <c r="DL43" s="111"/>
      <c r="DM43" s="111"/>
      <c r="DN43" s="111"/>
      <c r="DO43" s="110"/>
      <c r="DP43" s="110"/>
      <c r="DQ43" s="110"/>
      <c r="DR43" s="110">
        <f>SUMIF(purchases!DG44,$DI$4,purchases!DR44)</f>
        <v>0</v>
      </c>
      <c r="DS43" s="110"/>
      <c r="DT43" s="110"/>
      <c r="DV43" s="102"/>
      <c r="DW43" s="102"/>
      <c r="DX43" s="102"/>
      <c r="DY43" s="103"/>
      <c r="DZ43" s="103"/>
      <c r="EA43" s="103"/>
      <c r="EB43" s="103"/>
      <c r="EC43" s="103"/>
      <c r="ED43" s="103"/>
      <c r="EE43" s="103"/>
      <c r="EF43" s="103">
        <f>SUMIF(purchases!EF44,$EH$4,purchases!DZ44)</f>
        <v>0</v>
      </c>
      <c r="EG43" s="103"/>
      <c r="EH43" s="103"/>
      <c r="EI43" s="103"/>
      <c r="EJ43" s="103"/>
      <c r="EK43" s="103"/>
      <c r="EL43" s="103"/>
      <c r="EM43" s="103"/>
      <c r="EN43" s="104"/>
      <c r="EO43" s="104"/>
      <c r="EP43" s="104"/>
      <c r="EQ43" s="104">
        <f>SUMIF(purchases!EF44,$EH$4,purchases!EQ44)</f>
        <v>0</v>
      </c>
      <c r="ER43" s="104"/>
      <c r="ES43" s="104"/>
      <c r="EU43" s="36"/>
      <c r="EV43" s="36"/>
      <c r="EW43" s="36"/>
      <c r="EX43" s="37"/>
      <c r="EY43" s="37"/>
      <c r="EZ43" s="37"/>
      <c r="FA43" s="37"/>
      <c r="FB43" s="37"/>
      <c r="FC43" s="37"/>
      <c r="FD43" s="37"/>
      <c r="FE43" s="37">
        <f>SUMIF(purchases!FE44,$FG$4,purchases!EY44)</f>
        <v>0</v>
      </c>
      <c r="FF43" s="37"/>
      <c r="FG43" s="37"/>
      <c r="FH43" s="37"/>
      <c r="FI43" s="37"/>
      <c r="FJ43" s="37"/>
      <c r="FK43" s="37"/>
      <c r="FL43" s="37"/>
      <c r="FM43" s="90"/>
      <c r="FN43" s="90"/>
      <c r="FO43" s="90"/>
      <c r="FP43" s="90">
        <f>SUMIF(purchases!FE44,$FG$4,purchases!FP44)</f>
        <v>0</v>
      </c>
      <c r="FQ43" s="90"/>
      <c r="FR43" s="90"/>
      <c r="FT43" s="36"/>
      <c r="FU43" s="36"/>
      <c r="FV43" s="36"/>
      <c r="FW43" s="112"/>
      <c r="FX43" s="112"/>
      <c r="FY43" s="112"/>
      <c r="FZ43" s="112"/>
      <c r="GA43" s="112"/>
      <c r="GB43" s="112"/>
      <c r="GC43" s="112"/>
      <c r="GD43" s="112">
        <f>SUMIF(purchases!GD44,$GF$4,purchases!FX44)</f>
        <v>0</v>
      </c>
      <c r="GE43" s="112"/>
      <c r="GF43" s="112"/>
      <c r="GG43" s="112"/>
      <c r="GH43" s="112"/>
      <c r="GI43" s="112"/>
      <c r="GJ43" s="112"/>
      <c r="GK43" s="112"/>
      <c r="GL43" s="116"/>
      <c r="GM43" s="116"/>
      <c r="GN43" s="116"/>
      <c r="GO43" s="116">
        <f>SUMIF(purchases!GD44,$GF$4,purchases!GO44)</f>
        <v>0</v>
      </c>
      <c r="GP43" s="116"/>
      <c r="GQ43" s="116"/>
      <c r="GS43" s="102"/>
      <c r="GT43" s="102"/>
      <c r="GU43" s="102"/>
      <c r="GV43" s="113"/>
      <c r="GW43" s="113"/>
      <c r="GX43" s="113"/>
      <c r="GY43" s="113"/>
      <c r="GZ43" s="113"/>
      <c r="HA43" s="113"/>
      <c r="HB43" s="113"/>
      <c r="HC43" s="113">
        <f>SUMIF(purchases!HC44,$HE$4,purchases!GW44)</f>
        <v>0</v>
      </c>
      <c r="HD43" s="113"/>
      <c r="HE43" s="113"/>
      <c r="HF43" s="113"/>
      <c r="HG43" s="113"/>
      <c r="HH43" s="113"/>
      <c r="HI43" s="113"/>
      <c r="HJ43" s="113"/>
      <c r="HK43" s="104"/>
      <c r="HL43" s="104"/>
      <c r="HM43" s="104"/>
      <c r="HN43" s="104">
        <f>SUMIF(purchases!HC44,$HE$4,purchases!HN44)</f>
        <v>0</v>
      </c>
      <c r="HO43" s="104"/>
      <c r="HP43" s="104"/>
      <c r="HR43" s="117"/>
      <c r="HS43" s="117"/>
      <c r="HT43" s="117"/>
      <c r="HU43" s="114"/>
      <c r="HV43" s="114"/>
      <c r="HW43" s="114"/>
      <c r="HX43" s="114"/>
      <c r="HY43" s="114"/>
      <c r="HZ43" s="114"/>
      <c r="IA43" s="114"/>
      <c r="IB43" s="114">
        <f>SUMIF(purchases!IB44,$ID$4,purchases!HV44)</f>
        <v>0</v>
      </c>
      <c r="IC43" s="114"/>
      <c r="ID43" s="114"/>
      <c r="IE43" s="114"/>
      <c r="IF43" s="114"/>
      <c r="IG43" s="114"/>
      <c r="IH43" s="114"/>
      <c r="II43" s="114"/>
      <c r="IJ43" s="109"/>
      <c r="IK43" s="109"/>
      <c r="IL43" s="109"/>
      <c r="IM43" s="109">
        <f>SUMIF(purchases!IB44,$ID$4,purchases!IM44)</f>
        <v>0</v>
      </c>
      <c r="IN43" s="109"/>
      <c r="IO43" s="109"/>
      <c r="IQ43" s="115"/>
      <c r="IR43" s="115"/>
      <c r="IS43" s="115"/>
      <c r="IT43" s="111"/>
      <c r="IU43" s="111"/>
      <c r="IV43" s="111"/>
      <c r="IW43" s="111"/>
      <c r="IX43" s="111"/>
      <c r="IY43" s="111"/>
      <c r="IZ43" s="111"/>
      <c r="JA43" s="111">
        <f>SUMIF(purchases!JA44,$JC$4,purchases!IU44)</f>
        <v>0</v>
      </c>
      <c r="JB43" s="111"/>
      <c r="JC43" s="111"/>
      <c r="JD43" s="111"/>
      <c r="JE43" s="111"/>
      <c r="JF43" s="111"/>
      <c r="JG43" s="111"/>
      <c r="JH43" s="111"/>
      <c r="JI43" s="110"/>
      <c r="JJ43" s="110"/>
      <c r="JK43" s="110"/>
      <c r="JL43" s="110">
        <f>SUMIF(purchases!JA44,$JC$4,purchases!JL44)</f>
        <v>0</v>
      </c>
      <c r="JM43" s="110"/>
      <c r="JN43" s="110"/>
      <c r="JP43" s="102"/>
      <c r="JQ43" s="102"/>
      <c r="JR43" s="102"/>
      <c r="JS43" s="103"/>
      <c r="JT43" s="103"/>
      <c r="JU43" s="103"/>
      <c r="JV43" s="103"/>
      <c r="JW43" s="103"/>
      <c r="JX43" s="103"/>
      <c r="JY43" s="103"/>
      <c r="JZ43" s="103">
        <f>SUMIF(purchases!JZ44,$KB$4,purchases!JT44)</f>
        <v>0</v>
      </c>
      <c r="KA43" s="103"/>
      <c r="KB43" s="103"/>
      <c r="KC43" s="103"/>
      <c r="KD43" s="103"/>
      <c r="KE43" s="103"/>
      <c r="KF43" s="103"/>
      <c r="KG43" s="103"/>
      <c r="KH43" s="104"/>
      <c r="KI43" s="104"/>
      <c r="KJ43" s="104"/>
      <c r="KK43" s="104">
        <f>SUMIF(purchases!JZ44,$KB$4,purchases!KK44)</f>
        <v>0</v>
      </c>
      <c r="KL43" s="104"/>
      <c r="KM43" s="104"/>
    </row>
    <row r="44" spans="1:299" s="4" customFormat="1" ht="20.100000000000001" customHeight="1" x14ac:dyDescent="0.2">
      <c r="A44" s="36"/>
      <c r="B44" s="36"/>
      <c r="C44" s="36"/>
      <c r="D44" s="37"/>
      <c r="E44" s="37"/>
      <c r="F44" s="37"/>
      <c r="G44" s="37"/>
      <c r="H44" s="37"/>
      <c r="I44" s="37"/>
      <c r="J44" s="37"/>
      <c r="K44" s="37">
        <f>SUMIF(purchases!K45,$M$4,purchases!E45)</f>
        <v>0</v>
      </c>
      <c r="L44" s="37"/>
      <c r="M44" s="37"/>
      <c r="N44" s="37"/>
      <c r="O44" s="37"/>
      <c r="P44" s="37"/>
      <c r="Q44" s="37"/>
      <c r="R44" s="37"/>
      <c r="S44" s="90"/>
      <c r="T44" s="90"/>
      <c r="U44" s="90"/>
      <c r="V44" s="90">
        <f>SUMIF(purchases!K45,$M$4,purchases!V45)</f>
        <v>0</v>
      </c>
      <c r="W44" s="90"/>
      <c r="X44" s="90"/>
      <c r="Z44" s="36"/>
      <c r="AA44" s="36"/>
      <c r="AB44" s="36"/>
      <c r="AC44" s="112"/>
      <c r="AD44" s="112"/>
      <c r="AE44" s="112"/>
      <c r="AF44" s="112"/>
      <c r="AG44" s="112"/>
      <c r="AH44" s="112"/>
      <c r="AI44" s="112"/>
      <c r="AJ44" s="112">
        <f>SUMIF(purchases!AJ45,$AL$4,purchases!AD45)</f>
        <v>0</v>
      </c>
      <c r="AK44" s="112"/>
      <c r="AL44" s="112"/>
      <c r="AM44" s="112"/>
      <c r="AN44" s="112"/>
      <c r="AO44" s="112"/>
      <c r="AP44" s="112"/>
      <c r="AQ44" s="112"/>
      <c r="AR44" s="116"/>
      <c r="AS44" s="116"/>
      <c r="AT44" s="116"/>
      <c r="AU44" s="116">
        <f>SUMIF(purchases!AJ45,$AL$4,purchases!AU45)</f>
        <v>0</v>
      </c>
      <c r="AV44" s="116"/>
      <c r="AW44" s="116"/>
      <c r="AY44" s="102"/>
      <c r="AZ44" s="102"/>
      <c r="BA44" s="102"/>
      <c r="BB44" s="113"/>
      <c r="BC44" s="113"/>
      <c r="BD44" s="113"/>
      <c r="BE44" s="113"/>
      <c r="BF44" s="113"/>
      <c r="BG44" s="113"/>
      <c r="BH44" s="113"/>
      <c r="BI44" s="113">
        <f>SUMIF(purchases!BI45,$BK$4,purchases!BC45)</f>
        <v>0</v>
      </c>
      <c r="BJ44" s="113"/>
      <c r="BK44" s="113"/>
      <c r="BL44" s="113"/>
      <c r="BM44" s="113"/>
      <c r="BN44" s="113"/>
      <c r="BO44" s="113"/>
      <c r="BP44" s="113"/>
      <c r="BQ44" s="104"/>
      <c r="BR44" s="104"/>
      <c r="BS44" s="104"/>
      <c r="BT44" s="104">
        <f>SUMIF(purchases!BI45,$BK$4,purchases!BT45)</f>
        <v>0</v>
      </c>
      <c r="BU44" s="104"/>
      <c r="BV44" s="104"/>
      <c r="BX44" s="117"/>
      <c r="BY44" s="117"/>
      <c r="BZ44" s="117"/>
      <c r="CA44" s="114"/>
      <c r="CB44" s="114"/>
      <c r="CC44" s="114"/>
      <c r="CD44" s="114"/>
      <c r="CE44" s="114"/>
      <c r="CF44" s="114"/>
      <c r="CG44" s="114"/>
      <c r="CH44" s="114">
        <f>SUMIF(purchases!CH45,$CJ$4,purchases!CB45)</f>
        <v>0</v>
      </c>
      <c r="CI44" s="114"/>
      <c r="CJ44" s="114"/>
      <c r="CK44" s="114"/>
      <c r="CL44" s="114"/>
      <c r="CM44" s="114"/>
      <c r="CN44" s="114"/>
      <c r="CO44" s="114"/>
      <c r="CP44" s="109"/>
      <c r="CQ44" s="109"/>
      <c r="CR44" s="109"/>
      <c r="CS44" s="109">
        <f>SUMIF(purchases!CH45,$CJ$4,purchases!CS45)</f>
        <v>0</v>
      </c>
      <c r="CT44" s="109"/>
      <c r="CU44" s="109"/>
      <c r="CW44" s="115"/>
      <c r="CX44" s="115"/>
      <c r="CY44" s="115"/>
      <c r="CZ44" s="111"/>
      <c r="DA44" s="111"/>
      <c r="DB44" s="111"/>
      <c r="DC44" s="111"/>
      <c r="DD44" s="111"/>
      <c r="DE44" s="111"/>
      <c r="DF44" s="111"/>
      <c r="DG44" s="111">
        <f>SUMIF(purchases!DG45,$DI$4,purchases!DA45)</f>
        <v>0</v>
      </c>
      <c r="DH44" s="111"/>
      <c r="DI44" s="111"/>
      <c r="DJ44" s="111"/>
      <c r="DK44" s="111"/>
      <c r="DL44" s="111"/>
      <c r="DM44" s="111"/>
      <c r="DN44" s="111"/>
      <c r="DO44" s="110"/>
      <c r="DP44" s="110"/>
      <c r="DQ44" s="110"/>
      <c r="DR44" s="110">
        <f>SUMIF(purchases!DG45,$DI$4,purchases!DR45)</f>
        <v>0</v>
      </c>
      <c r="DS44" s="110"/>
      <c r="DT44" s="110"/>
      <c r="DV44" s="102"/>
      <c r="DW44" s="102"/>
      <c r="DX44" s="102"/>
      <c r="DY44" s="103"/>
      <c r="DZ44" s="103"/>
      <c r="EA44" s="103"/>
      <c r="EB44" s="103"/>
      <c r="EC44" s="103"/>
      <c r="ED44" s="103"/>
      <c r="EE44" s="103"/>
      <c r="EF44" s="103">
        <f>SUMIF(purchases!EF45,$EH$4,purchases!DZ45)</f>
        <v>0</v>
      </c>
      <c r="EG44" s="103"/>
      <c r="EH44" s="103"/>
      <c r="EI44" s="103"/>
      <c r="EJ44" s="103"/>
      <c r="EK44" s="103"/>
      <c r="EL44" s="103"/>
      <c r="EM44" s="103"/>
      <c r="EN44" s="104"/>
      <c r="EO44" s="104"/>
      <c r="EP44" s="104"/>
      <c r="EQ44" s="104">
        <f>SUMIF(purchases!EF45,$EH$4,purchases!EQ45)</f>
        <v>0</v>
      </c>
      <c r="ER44" s="104"/>
      <c r="ES44" s="104"/>
      <c r="EU44" s="36"/>
      <c r="EV44" s="36"/>
      <c r="EW44" s="36"/>
      <c r="EX44" s="37"/>
      <c r="EY44" s="37"/>
      <c r="EZ44" s="37"/>
      <c r="FA44" s="37"/>
      <c r="FB44" s="37"/>
      <c r="FC44" s="37"/>
      <c r="FD44" s="37"/>
      <c r="FE44" s="37">
        <f>SUMIF(purchases!FE45,$FG$4,purchases!EY45)</f>
        <v>0</v>
      </c>
      <c r="FF44" s="37"/>
      <c r="FG44" s="37"/>
      <c r="FH44" s="37"/>
      <c r="FI44" s="37"/>
      <c r="FJ44" s="37"/>
      <c r="FK44" s="37"/>
      <c r="FL44" s="37"/>
      <c r="FM44" s="90"/>
      <c r="FN44" s="90"/>
      <c r="FO44" s="90"/>
      <c r="FP44" s="90">
        <f>SUMIF(purchases!FE45,$FG$4,purchases!FP45)</f>
        <v>0</v>
      </c>
      <c r="FQ44" s="90"/>
      <c r="FR44" s="90"/>
      <c r="FT44" s="36"/>
      <c r="FU44" s="36"/>
      <c r="FV44" s="36"/>
      <c r="FW44" s="112"/>
      <c r="FX44" s="112"/>
      <c r="FY44" s="112"/>
      <c r="FZ44" s="112"/>
      <c r="GA44" s="112"/>
      <c r="GB44" s="112"/>
      <c r="GC44" s="112"/>
      <c r="GD44" s="112">
        <f>SUMIF(purchases!GD45,$GF$4,purchases!FX45)</f>
        <v>0</v>
      </c>
      <c r="GE44" s="112"/>
      <c r="GF44" s="112"/>
      <c r="GG44" s="112"/>
      <c r="GH44" s="112"/>
      <c r="GI44" s="112"/>
      <c r="GJ44" s="112"/>
      <c r="GK44" s="112"/>
      <c r="GL44" s="116"/>
      <c r="GM44" s="116"/>
      <c r="GN44" s="116"/>
      <c r="GO44" s="116">
        <f>SUMIF(purchases!GD45,$GF$4,purchases!GO45)</f>
        <v>0</v>
      </c>
      <c r="GP44" s="116"/>
      <c r="GQ44" s="116"/>
      <c r="GS44" s="102"/>
      <c r="GT44" s="102"/>
      <c r="GU44" s="102"/>
      <c r="GV44" s="113"/>
      <c r="GW44" s="113"/>
      <c r="GX44" s="113"/>
      <c r="GY44" s="113"/>
      <c r="GZ44" s="113"/>
      <c r="HA44" s="113"/>
      <c r="HB44" s="113"/>
      <c r="HC44" s="113">
        <f>SUMIF(purchases!HC45,$HE$4,purchases!GW45)</f>
        <v>0</v>
      </c>
      <c r="HD44" s="113"/>
      <c r="HE44" s="113"/>
      <c r="HF44" s="113"/>
      <c r="HG44" s="113"/>
      <c r="HH44" s="113"/>
      <c r="HI44" s="113"/>
      <c r="HJ44" s="113"/>
      <c r="HK44" s="104"/>
      <c r="HL44" s="104"/>
      <c r="HM44" s="104"/>
      <c r="HN44" s="104">
        <f>SUMIF(purchases!HC45,$HE$4,purchases!HN45)</f>
        <v>0</v>
      </c>
      <c r="HO44" s="104"/>
      <c r="HP44" s="104"/>
      <c r="HR44" s="117"/>
      <c r="HS44" s="117"/>
      <c r="HT44" s="117"/>
      <c r="HU44" s="114"/>
      <c r="HV44" s="114"/>
      <c r="HW44" s="114"/>
      <c r="HX44" s="114"/>
      <c r="HY44" s="114"/>
      <c r="HZ44" s="114"/>
      <c r="IA44" s="114"/>
      <c r="IB44" s="114">
        <f>SUMIF(purchases!IB45,$ID$4,purchases!HV45)</f>
        <v>0</v>
      </c>
      <c r="IC44" s="114"/>
      <c r="ID44" s="114"/>
      <c r="IE44" s="114"/>
      <c r="IF44" s="114"/>
      <c r="IG44" s="114"/>
      <c r="IH44" s="114"/>
      <c r="II44" s="114"/>
      <c r="IJ44" s="109"/>
      <c r="IK44" s="109"/>
      <c r="IL44" s="109"/>
      <c r="IM44" s="109">
        <f>SUMIF(purchases!IB45,$ID$4,purchases!IM45)</f>
        <v>0</v>
      </c>
      <c r="IN44" s="109"/>
      <c r="IO44" s="109"/>
      <c r="IQ44" s="115"/>
      <c r="IR44" s="115"/>
      <c r="IS44" s="115"/>
      <c r="IT44" s="111"/>
      <c r="IU44" s="111"/>
      <c r="IV44" s="111"/>
      <c r="IW44" s="111"/>
      <c r="IX44" s="111"/>
      <c r="IY44" s="111"/>
      <c r="IZ44" s="111"/>
      <c r="JA44" s="111">
        <f>SUMIF(purchases!JA45,$JC$4,purchases!IU45)</f>
        <v>0</v>
      </c>
      <c r="JB44" s="111"/>
      <c r="JC44" s="111"/>
      <c r="JD44" s="111"/>
      <c r="JE44" s="111"/>
      <c r="JF44" s="111"/>
      <c r="JG44" s="111"/>
      <c r="JH44" s="111"/>
      <c r="JI44" s="110"/>
      <c r="JJ44" s="110"/>
      <c r="JK44" s="110"/>
      <c r="JL44" s="110">
        <f>SUMIF(purchases!JA45,$JC$4,purchases!JL45)</f>
        <v>0</v>
      </c>
      <c r="JM44" s="110"/>
      <c r="JN44" s="110"/>
      <c r="JP44" s="102"/>
      <c r="JQ44" s="102"/>
      <c r="JR44" s="102"/>
      <c r="JS44" s="103"/>
      <c r="JT44" s="103"/>
      <c r="JU44" s="103"/>
      <c r="JV44" s="103"/>
      <c r="JW44" s="103"/>
      <c r="JX44" s="103"/>
      <c r="JY44" s="103"/>
      <c r="JZ44" s="103">
        <f>SUMIF(purchases!JZ45,$KB$4,purchases!JT45)</f>
        <v>0</v>
      </c>
      <c r="KA44" s="103"/>
      <c r="KB44" s="103"/>
      <c r="KC44" s="103"/>
      <c r="KD44" s="103"/>
      <c r="KE44" s="103"/>
      <c r="KF44" s="103"/>
      <c r="KG44" s="103"/>
      <c r="KH44" s="104"/>
      <c r="KI44" s="104"/>
      <c r="KJ44" s="104"/>
      <c r="KK44" s="104">
        <f>SUMIF(purchases!JZ45,$KB$4,purchases!KK45)</f>
        <v>0</v>
      </c>
      <c r="KL44" s="104"/>
      <c r="KM44" s="104"/>
    </row>
    <row r="45" spans="1:299" s="4" customFormat="1" ht="20.100000000000001" customHeight="1" x14ac:dyDescent="0.2">
      <c r="A45" s="36"/>
      <c r="B45" s="36"/>
      <c r="C45" s="36"/>
      <c r="D45" s="37"/>
      <c r="E45" s="37"/>
      <c r="F45" s="37"/>
      <c r="G45" s="37"/>
      <c r="H45" s="37"/>
      <c r="I45" s="37"/>
      <c r="J45" s="37"/>
      <c r="K45" s="37">
        <f>SUMIF(purchases!K46,$M$4,purchases!E46)</f>
        <v>0</v>
      </c>
      <c r="L45" s="37"/>
      <c r="M45" s="37"/>
      <c r="N45" s="37"/>
      <c r="O45" s="37"/>
      <c r="P45" s="37"/>
      <c r="Q45" s="37"/>
      <c r="R45" s="37"/>
      <c r="S45" s="90"/>
      <c r="T45" s="90"/>
      <c r="U45" s="90"/>
      <c r="V45" s="90">
        <f>SUMIF(purchases!K46,$M$4,purchases!V46)</f>
        <v>0</v>
      </c>
      <c r="W45" s="90"/>
      <c r="X45" s="90"/>
      <c r="Z45" s="36"/>
      <c r="AA45" s="36"/>
      <c r="AB45" s="36"/>
      <c r="AC45" s="112"/>
      <c r="AD45" s="112"/>
      <c r="AE45" s="112"/>
      <c r="AF45" s="112"/>
      <c r="AG45" s="112"/>
      <c r="AH45" s="112"/>
      <c r="AI45" s="112"/>
      <c r="AJ45" s="112">
        <f>SUMIF(purchases!AJ46,$AL$4,purchases!AD46)</f>
        <v>0</v>
      </c>
      <c r="AK45" s="112"/>
      <c r="AL45" s="112"/>
      <c r="AM45" s="112"/>
      <c r="AN45" s="112"/>
      <c r="AO45" s="112"/>
      <c r="AP45" s="112"/>
      <c r="AQ45" s="112"/>
      <c r="AR45" s="116"/>
      <c r="AS45" s="116"/>
      <c r="AT45" s="116"/>
      <c r="AU45" s="116">
        <f>SUMIF(purchases!AJ46,$AL$4,purchases!AU46)</f>
        <v>0</v>
      </c>
      <c r="AV45" s="116"/>
      <c r="AW45" s="116"/>
      <c r="AY45" s="102"/>
      <c r="AZ45" s="102"/>
      <c r="BA45" s="102"/>
      <c r="BB45" s="113"/>
      <c r="BC45" s="113"/>
      <c r="BD45" s="113"/>
      <c r="BE45" s="113"/>
      <c r="BF45" s="113"/>
      <c r="BG45" s="113"/>
      <c r="BH45" s="113"/>
      <c r="BI45" s="113">
        <f>SUMIF(purchases!BI46,$BK$4,purchases!BC46)</f>
        <v>0</v>
      </c>
      <c r="BJ45" s="113"/>
      <c r="BK45" s="113"/>
      <c r="BL45" s="113"/>
      <c r="BM45" s="113"/>
      <c r="BN45" s="113"/>
      <c r="BO45" s="113"/>
      <c r="BP45" s="113"/>
      <c r="BQ45" s="104"/>
      <c r="BR45" s="104"/>
      <c r="BS45" s="104"/>
      <c r="BT45" s="104">
        <f>SUMIF(purchases!BI46,$BK$4,purchases!BT46)</f>
        <v>0</v>
      </c>
      <c r="BU45" s="104"/>
      <c r="BV45" s="104"/>
      <c r="BX45" s="117"/>
      <c r="BY45" s="117"/>
      <c r="BZ45" s="117"/>
      <c r="CA45" s="114"/>
      <c r="CB45" s="114"/>
      <c r="CC45" s="114"/>
      <c r="CD45" s="114"/>
      <c r="CE45" s="114"/>
      <c r="CF45" s="114"/>
      <c r="CG45" s="114"/>
      <c r="CH45" s="114">
        <f>SUMIF(purchases!CH46,$CJ$4,purchases!CB46)</f>
        <v>0</v>
      </c>
      <c r="CI45" s="114"/>
      <c r="CJ45" s="114"/>
      <c r="CK45" s="114"/>
      <c r="CL45" s="114"/>
      <c r="CM45" s="114"/>
      <c r="CN45" s="114"/>
      <c r="CO45" s="114"/>
      <c r="CP45" s="109"/>
      <c r="CQ45" s="109"/>
      <c r="CR45" s="109"/>
      <c r="CS45" s="109">
        <f>SUMIF(purchases!CH46,$CJ$4,purchases!CS46)</f>
        <v>0</v>
      </c>
      <c r="CT45" s="109"/>
      <c r="CU45" s="109"/>
      <c r="CW45" s="115"/>
      <c r="CX45" s="115"/>
      <c r="CY45" s="115"/>
      <c r="CZ45" s="111"/>
      <c r="DA45" s="111"/>
      <c r="DB45" s="111"/>
      <c r="DC45" s="111"/>
      <c r="DD45" s="111"/>
      <c r="DE45" s="111"/>
      <c r="DF45" s="111"/>
      <c r="DG45" s="111">
        <f>SUMIF(purchases!DG46,$DI$4,purchases!DA46)</f>
        <v>0</v>
      </c>
      <c r="DH45" s="111"/>
      <c r="DI45" s="111"/>
      <c r="DJ45" s="111"/>
      <c r="DK45" s="111"/>
      <c r="DL45" s="111"/>
      <c r="DM45" s="111"/>
      <c r="DN45" s="111"/>
      <c r="DO45" s="110"/>
      <c r="DP45" s="110"/>
      <c r="DQ45" s="110"/>
      <c r="DR45" s="110">
        <f>SUMIF(purchases!DG46,$DI$4,purchases!DR46)</f>
        <v>0</v>
      </c>
      <c r="DS45" s="110"/>
      <c r="DT45" s="110"/>
      <c r="DV45" s="102"/>
      <c r="DW45" s="102"/>
      <c r="DX45" s="102"/>
      <c r="DY45" s="103"/>
      <c r="DZ45" s="103"/>
      <c r="EA45" s="103"/>
      <c r="EB45" s="103"/>
      <c r="EC45" s="103"/>
      <c r="ED45" s="103"/>
      <c r="EE45" s="103"/>
      <c r="EF45" s="103">
        <f>SUMIF(purchases!EF46,$EH$4,purchases!DZ46)</f>
        <v>0</v>
      </c>
      <c r="EG45" s="103"/>
      <c r="EH45" s="103"/>
      <c r="EI45" s="103"/>
      <c r="EJ45" s="103"/>
      <c r="EK45" s="103"/>
      <c r="EL45" s="103"/>
      <c r="EM45" s="103"/>
      <c r="EN45" s="104"/>
      <c r="EO45" s="104"/>
      <c r="EP45" s="104"/>
      <c r="EQ45" s="104">
        <f>SUMIF(purchases!EF46,$EH$4,purchases!EQ46)</f>
        <v>0</v>
      </c>
      <c r="ER45" s="104"/>
      <c r="ES45" s="104"/>
      <c r="EU45" s="36"/>
      <c r="EV45" s="36"/>
      <c r="EW45" s="36"/>
      <c r="EX45" s="37"/>
      <c r="EY45" s="37"/>
      <c r="EZ45" s="37"/>
      <c r="FA45" s="37"/>
      <c r="FB45" s="37"/>
      <c r="FC45" s="37"/>
      <c r="FD45" s="37"/>
      <c r="FE45" s="37">
        <f>SUMIF(purchases!FE46,$FG$4,purchases!EY46)</f>
        <v>0</v>
      </c>
      <c r="FF45" s="37"/>
      <c r="FG45" s="37"/>
      <c r="FH45" s="37"/>
      <c r="FI45" s="37"/>
      <c r="FJ45" s="37"/>
      <c r="FK45" s="37"/>
      <c r="FL45" s="37"/>
      <c r="FM45" s="90"/>
      <c r="FN45" s="90"/>
      <c r="FO45" s="90"/>
      <c r="FP45" s="90">
        <f>SUMIF(purchases!FE46,$FG$4,purchases!FP46)</f>
        <v>0</v>
      </c>
      <c r="FQ45" s="90"/>
      <c r="FR45" s="90"/>
      <c r="FT45" s="36"/>
      <c r="FU45" s="36"/>
      <c r="FV45" s="36"/>
      <c r="FW45" s="112"/>
      <c r="FX45" s="112"/>
      <c r="FY45" s="112"/>
      <c r="FZ45" s="112"/>
      <c r="GA45" s="112"/>
      <c r="GB45" s="112"/>
      <c r="GC45" s="112"/>
      <c r="GD45" s="112">
        <f>SUMIF(purchases!GD46,$GF$4,purchases!FX46)</f>
        <v>0</v>
      </c>
      <c r="GE45" s="112"/>
      <c r="GF45" s="112"/>
      <c r="GG45" s="112"/>
      <c r="GH45" s="112"/>
      <c r="GI45" s="112"/>
      <c r="GJ45" s="112"/>
      <c r="GK45" s="112"/>
      <c r="GL45" s="116"/>
      <c r="GM45" s="116"/>
      <c r="GN45" s="116"/>
      <c r="GO45" s="116">
        <f>SUMIF(purchases!GD46,$GF$4,purchases!GO46)</f>
        <v>0</v>
      </c>
      <c r="GP45" s="116"/>
      <c r="GQ45" s="116"/>
      <c r="GS45" s="102"/>
      <c r="GT45" s="102"/>
      <c r="GU45" s="102"/>
      <c r="GV45" s="113"/>
      <c r="GW45" s="113"/>
      <c r="GX45" s="113"/>
      <c r="GY45" s="113"/>
      <c r="GZ45" s="113"/>
      <c r="HA45" s="113"/>
      <c r="HB45" s="113"/>
      <c r="HC45" s="113">
        <f>SUMIF(purchases!HC46,$HE$4,purchases!GW46)</f>
        <v>0</v>
      </c>
      <c r="HD45" s="113"/>
      <c r="HE45" s="113"/>
      <c r="HF45" s="113"/>
      <c r="HG45" s="113"/>
      <c r="HH45" s="113"/>
      <c r="HI45" s="113"/>
      <c r="HJ45" s="113"/>
      <c r="HK45" s="104"/>
      <c r="HL45" s="104"/>
      <c r="HM45" s="104"/>
      <c r="HN45" s="104">
        <f>SUMIF(purchases!HC46,$HE$4,purchases!HN46)</f>
        <v>0</v>
      </c>
      <c r="HO45" s="104"/>
      <c r="HP45" s="104"/>
      <c r="HR45" s="117"/>
      <c r="HS45" s="117"/>
      <c r="HT45" s="117"/>
      <c r="HU45" s="114"/>
      <c r="HV45" s="114"/>
      <c r="HW45" s="114"/>
      <c r="HX45" s="114"/>
      <c r="HY45" s="114"/>
      <c r="HZ45" s="114"/>
      <c r="IA45" s="114"/>
      <c r="IB45" s="114">
        <f>SUMIF(purchases!IB46,$ID$4,purchases!HV46)</f>
        <v>0</v>
      </c>
      <c r="IC45" s="114"/>
      <c r="ID45" s="114"/>
      <c r="IE45" s="114"/>
      <c r="IF45" s="114"/>
      <c r="IG45" s="114"/>
      <c r="IH45" s="114"/>
      <c r="II45" s="114"/>
      <c r="IJ45" s="109"/>
      <c r="IK45" s="109"/>
      <c r="IL45" s="109"/>
      <c r="IM45" s="109">
        <f>SUMIF(purchases!IB46,$ID$4,purchases!IM46)</f>
        <v>0</v>
      </c>
      <c r="IN45" s="109"/>
      <c r="IO45" s="109"/>
      <c r="IQ45" s="115"/>
      <c r="IR45" s="115"/>
      <c r="IS45" s="115"/>
      <c r="IT45" s="111"/>
      <c r="IU45" s="111"/>
      <c r="IV45" s="111"/>
      <c r="IW45" s="111"/>
      <c r="IX45" s="111"/>
      <c r="IY45" s="111"/>
      <c r="IZ45" s="111"/>
      <c r="JA45" s="111">
        <f>SUMIF(purchases!JA46,$JC$4,purchases!IU46)</f>
        <v>0</v>
      </c>
      <c r="JB45" s="111"/>
      <c r="JC45" s="111"/>
      <c r="JD45" s="111"/>
      <c r="JE45" s="111"/>
      <c r="JF45" s="111"/>
      <c r="JG45" s="111"/>
      <c r="JH45" s="111"/>
      <c r="JI45" s="110"/>
      <c r="JJ45" s="110"/>
      <c r="JK45" s="110"/>
      <c r="JL45" s="110">
        <f>SUMIF(purchases!JA46,$JC$4,purchases!JL46)</f>
        <v>0</v>
      </c>
      <c r="JM45" s="110"/>
      <c r="JN45" s="110"/>
      <c r="JP45" s="102"/>
      <c r="JQ45" s="102"/>
      <c r="JR45" s="102"/>
      <c r="JS45" s="103"/>
      <c r="JT45" s="103"/>
      <c r="JU45" s="103"/>
      <c r="JV45" s="103"/>
      <c r="JW45" s="103"/>
      <c r="JX45" s="103"/>
      <c r="JY45" s="103"/>
      <c r="JZ45" s="103">
        <f>SUMIF(purchases!JZ46,$KB$4,purchases!JT46)</f>
        <v>0</v>
      </c>
      <c r="KA45" s="103"/>
      <c r="KB45" s="103"/>
      <c r="KC45" s="103"/>
      <c r="KD45" s="103"/>
      <c r="KE45" s="103"/>
      <c r="KF45" s="103"/>
      <c r="KG45" s="103"/>
      <c r="KH45" s="104"/>
      <c r="KI45" s="104"/>
      <c r="KJ45" s="104"/>
      <c r="KK45" s="104">
        <f>SUMIF(purchases!JZ46,$KB$4,purchases!KK46)</f>
        <v>0</v>
      </c>
      <c r="KL45" s="104"/>
      <c r="KM45" s="104"/>
    </row>
    <row r="46" spans="1:299" s="4" customFormat="1" ht="20.100000000000001" customHeight="1" x14ac:dyDescent="0.2">
      <c r="A46" s="36"/>
      <c r="B46" s="36"/>
      <c r="C46" s="36"/>
      <c r="D46" s="37"/>
      <c r="E46" s="37"/>
      <c r="F46" s="37"/>
      <c r="G46" s="37"/>
      <c r="H46" s="37"/>
      <c r="I46" s="37"/>
      <c r="J46" s="37"/>
      <c r="K46" s="37">
        <f>SUMIF(purchases!K47,$M$4,purchases!E47)</f>
        <v>0</v>
      </c>
      <c r="L46" s="37"/>
      <c r="M46" s="37"/>
      <c r="N46" s="37"/>
      <c r="O46" s="37"/>
      <c r="P46" s="37"/>
      <c r="Q46" s="37"/>
      <c r="R46" s="37"/>
      <c r="S46" s="90"/>
      <c r="T46" s="90"/>
      <c r="U46" s="90"/>
      <c r="V46" s="90">
        <f>SUMIF(purchases!K47,$M$4,purchases!V47)</f>
        <v>0</v>
      </c>
      <c r="W46" s="90"/>
      <c r="X46" s="90"/>
      <c r="Z46" s="36"/>
      <c r="AA46" s="36"/>
      <c r="AB46" s="36"/>
      <c r="AC46" s="112"/>
      <c r="AD46" s="112"/>
      <c r="AE46" s="112"/>
      <c r="AF46" s="112"/>
      <c r="AG46" s="112"/>
      <c r="AH46" s="112"/>
      <c r="AI46" s="112"/>
      <c r="AJ46" s="112">
        <f>SUMIF(purchases!AJ47,$AL$4,purchases!AD47)</f>
        <v>0</v>
      </c>
      <c r="AK46" s="112"/>
      <c r="AL46" s="112"/>
      <c r="AM46" s="112"/>
      <c r="AN46" s="112"/>
      <c r="AO46" s="112"/>
      <c r="AP46" s="112"/>
      <c r="AQ46" s="112"/>
      <c r="AR46" s="116"/>
      <c r="AS46" s="116"/>
      <c r="AT46" s="116"/>
      <c r="AU46" s="116">
        <f>SUMIF(purchases!AJ47,$AL$4,purchases!AU47)</f>
        <v>0</v>
      </c>
      <c r="AV46" s="116"/>
      <c r="AW46" s="116"/>
      <c r="AY46" s="102"/>
      <c r="AZ46" s="102"/>
      <c r="BA46" s="102"/>
      <c r="BB46" s="113"/>
      <c r="BC46" s="113"/>
      <c r="BD46" s="113"/>
      <c r="BE46" s="113"/>
      <c r="BF46" s="113"/>
      <c r="BG46" s="113"/>
      <c r="BH46" s="113"/>
      <c r="BI46" s="113">
        <f>SUMIF(purchases!BI47,$BK$4,purchases!BC47)</f>
        <v>0</v>
      </c>
      <c r="BJ46" s="113"/>
      <c r="BK46" s="113"/>
      <c r="BL46" s="113"/>
      <c r="BM46" s="113"/>
      <c r="BN46" s="113"/>
      <c r="BO46" s="113"/>
      <c r="BP46" s="113"/>
      <c r="BQ46" s="104"/>
      <c r="BR46" s="104"/>
      <c r="BS46" s="104"/>
      <c r="BT46" s="104">
        <f>SUMIF(purchases!BI47,$BK$4,purchases!BT47)</f>
        <v>0</v>
      </c>
      <c r="BU46" s="104"/>
      <c r="BV46" s="104"/>
      <c r="BX46" s="117"/>
      <c r="BY46" s="117"/>
      <c r="BZ46" s="117"/>
      <c r="CA46" s="114"/>
      <c r="CB46" s="114"/>
      <c r="CC46" s="114"/>
      <c r="CD46" s="114"/>
      <c r="CE46" s="114"/>
      <c r="CF46" s="114"/>
      <c r="CG46" s="114"/>
      <c r="CH46" s="114">
        <f>SUMIF(purchases!CH47,$CJ$4,purchases!CB47)</f>
        <v>0</v>
      </c>
      <c r="CI46" s="114"/>
      <c r="CJ46" s="114"/>
      <c r="CK46" s="114"/>
      <c r="CL46" s="114"/>
      <c r="CM46" s="114"/>
      <c r="CN46" s="114"/>
      <c r="CO46" s="114"/>
      <c r="CP46" s="109"/>
      <c r="CQ46" s="109"/>
      <c r="CR46" s="109"/>
      <c r="CS46" s="109">
        <f>SUMIF(purchases!CH47,$CJ$4,purchases!CS47)</f>
        <v>0</v>
      </c>
      <c r="CT46" s="109"/>
      <c r="CU46" s="109"/>
      <c r="CW46" s="115"/>
      <c r="CX46" s="115"/>
      <c r="CY46" s="115"/>
      <c r="CZ46" s="111"/>
      <c r="DA46" s="111"/>
      <c r="DB46" s="111"/>
      <c r="DC46" s="111"/>
      <c r="DD46" s="111"/>
      <c r="DE46" s="111"/>
      <c r="DF46" s="111"/>
      <c r="DG46" s="111">
        <f>SUMIF(purchases!DG47,$DI$4,purchases!DA47)</f>
        <v>0</v>
      </c>
      <c r="DH46" s="111"/>
      <c r="DI46" s="111"/>
      <c r="DJ46" s="111"/>
      <c r="DK46" s="111"/>
      <c r="DL46" s="111"/>
      <c r="DM46" s="111"/>
      <c r="DN46" s="111"/>
      <c r="DO46" s="110"/>
      <c r="DP46" s="110"/>
      <c r="DQ46" s="110"/>
      <c r="DR46" s="110">
        <f>SUMIF(purchases!DG47,$DI$4,purchases!DR47)</f>
        <v>0</v>
      </c>
      <c r="DS46" s="110"/>
      <c r="DT46" s="110"/>
      <c r="DV46" s="102"/>
      <c r="DW46" s="102"/>
      <c r="DX46" s="102"/>
      <c r="DY46" s="103"/>
      <c r="DZ46" s="103"/>
      <c r="EA46" s="103"/>
      <c r="EB46" s="103"/>
      <c r="EC46" s="103"/>
      <c r="ED46" s="103"/>
      <c r="EE46" s="103"/>
      <c r="EF46" s="103">
        <f>SUMIF(purchases!EF47,$EH$4,purchases!DZ47)</f>
        <v>0</v>
      </c>
      <c r="EG46" s="103"/>
      <c r="EH46" s="103"/>
      <c r="EI46" s="103"/>
      <c r="EJ46" s="103"/>
      <c r="EK46" s="103"/>
      <c r="EL46" s="103"/>
      <c r="EM46" s="103"/>
      <c r="EN46" s="104"/>
      <c r="EO46" s="104"/>
      <c r="EP46" s="104"/>
      <c r="EQ46" s="104">
        <f>SUMIF(purchases!EF47,$EH$4,purchases!EQ47)</f>
        <v>0</v>
      </c>
      <c r="ER46" s="104"/>
      <c r="ES46" s="104"/>
      <c r="EU46" s="36"/>
      <c r="EV46" s="36"/>
      <c r="EW46" s="36"/>
      <c r="EX46" s="37"/>
      <c r="EY46" s="37"/>
      <c r="EZ46" s="37"/>
      <c r="FA46" s="37"/>
      <c r="FB46" s="37"/>
      <c r="FC46" s="37"/>
      <c r="FD46" s="37"/>
      <c r="FE46" s="37">
        <f>SUMIF(purchases!FE47,$FG$4,purchases!EY47)</f>
        <v>0</v>
      </c>
      <c r="FF46" s="37"/>
      <c r="FG46" s="37"/>
      <c r="FH46" s="37"/>
      <c r="FI46" s="37"/>
      <c r="FJ46" s="37"/>
      <c r="FK46" s="37"/>
      <c r="FL46" s="37"/>
      <c r="FM46" s="90"/>
      <c r="FN46" s="90"/>
      <c r="FO46" s="90"/>
      <c r="FP46" s="90">
        <f>SUMIF(purchases!FE47,$FG$4,purchases!FP47)</f>
        <v>0</v>
      </c>
      <c r="FQ46" s="90"/>
      <c r="FR46" s="90"/>
      <c r="FT46" s="36"/>
      <c r="FU46" s="36"/>
      <c r="FV46" s="36"/>
      <c r="FW46" s="112"/>
      <c r="FX46" s="112"/>
      <c r="FY46" s="112"/>
      <c r="FZ46" s="112"/>
      <c r="GA46" s="112"/>
      <c r="GB46" s="112"/>
      <c r="GC46" s="112"/>
      <c r="GD46" s="112">
        <f>SUMIF(purchases!GD47,$GF$4,purchases!FX47)</f>
        <v>0</v>
      </c>
      <c r="GE46" s="112"/>
      <c r="GF46" s="112"/>
      <c r="GG46" s="112"/>
      <c r="GH46" s="112"/>
      <c r="GI46" s="112"/>
      <c r="GJ46" s="112"/>
      <c r="GK46" s="112"/>
      <c r="GL46" s="116"/>
      <c r="GM46" s="116"/>
      <c r="GN46" s="116"/>
      <c r="GO46" s="116">
        <f>SUMIF(purchases!GD47,$GF$4,purchases!GO47)</f>
        <v>0</v>
      </c>
      <c r="GP46" s="116"/>
      <c r="GQ46" s="116"/>
      <c r="GS46" s="102"/>
      <c r="GT46" s="102"/>
      <c r="GU46" s="102"/>
      <c r="GV46" s="113"/>
      <c r="GW46" s="113"/>
      <c r="GX46" s="113"/>
      <c r="GY46" s="113"/>
      <c r="GZ46" s="113"/>
      <c r="HA46" s="113"/>
      <c r="HB46" s="113"/>
      <c r="HC46" s="113">
        <f>SUMIF(purchases!HC47,$HE$4,purchases!GW47)</f>
        <v>0</v>
      </c>
      <c r="HD46" s="113"/>
      <c r="HE46" s="113"/>
      <c r="HF46" s="113"/>
      <c r="HG46" s="113"/>
      <c r="HH46" s="113"/>
      <c r="HI46" s="113"/>
      <c r="HJ46" s="113"/>
      <c r="HK46" s="104"/>
      <c r="HL46" s="104"/>
      <c r="HM46" s="104"/>
      <c r="HN46" s="104">
        <f>SUMIF(purchases!HC47,$HE$4,purchases!HN47)</f>
        <v>0</v>
      </c>
      <c r="HO46" s="104"/>
      <c r="HP46" s="104"/>
      <c r="HR46" s="117"/>
      <c r="HS46" s="117"/>
      <c r="HT46" s="117"/>
      <c r="HU46" s="114"/>
      <c r="HV46" s="114"/>
      <c r="HW46" s="114"/>
      <c r="HX46" s="114"/>
      <c r="HY46" s="114"/>
      <c r="HZ46" s="114"/>
      <c r="IA46" s="114"/>
      <c r="IB46" s="114">
        <f>SUMIF(purchases!IB47,$ID$4,purchases!HV47)</f>
        <v>0</v>
      </c>
      <c r="IC46" s="114"/>
      <c r="ID46" s="114"/>
      <c r="IE46" s="114"/>
      <c r="IF46" s="114"/>
      <c r="IG46" s="114"/>
      <c r="IH46" s="114"/>
      <c r="II46" s="114"/>
      <c r="IJ46" s="109"/>
      <c r="IK46" s="109"/>
      <c r="IL46" s="109"/>
      <c r="IM46" s="109">
        <f>SUMIF(purchases!IB47,$ID$4,purchases!IM47)</f>
        <v>0</v>
      </c>
      <c r="IN46" s="109"/>
      <c r="IO46" s="109"/>
      <c r="IQ46" s="115"/>
      <c r="IR46" s="115"/>
      <c r="IS46" s="115"/>
      <c r="IT46" s="111"/>
      <c r="IU46" s="111"/>
      <c r="IV46" s="111"/>
      <c r="IW46" s="111"/>
      <c r="IX46" s="111"/>
      <c r="IY46" s="111"/>
      <c r="IZ46" s="111"/>
      <c r="JA46" s="111">
        <f>SUMIF(purchases!JA47,$JC$4,purchases!IU47)</f>
        <v>0</v>
      </c>
      <c r="JB46" s="111"/>
      <c r="JC46" s="111"/>
      <c r="JD46" s="111"/>
      <c r="JE46" s="111"/>
      <c r="JF46" s="111"/>
      <c r="JG46" s="111"/>
      <c r="JH46" s="111"/>
      <c r="JI46" s="110"/>
      <c r="JJ46" s="110"/>
      <c r="JK46" s="110"/>
      <c r="JL46" s="110">
        <f>SUMIF(purchases!JA47,$JC$4,purchases!JL47)</f>
        <v>0</v>
      </c>
      <c r="JM46" s="110"/>
      <c r="JN46" s="110"/>
      <c r="JP46" s="102"/>
      <c r="JQ46" s="102"/>
      <c r="JR46" s="102"/>
      <c r="JS46" s="103"/>
      <c r="JT46" s="103"/>
      <c r="JU46" s="103"/>
      <c r="JV46" s="103"/>
      <c r="JW46" s="103"/>
      <c r="JX46" s="103"/>
      <c r="JY46" s="103"/>
      <c r="JZ46" s="103">
        <f>SUMIF(purchases!JZ47,$KB$4,purchases!JT47)</f>
        <v>0</v>
      </c>
      <c r="KA46" s="103"/>
      <c r="KB46" s="103"/>
      <c r="KC46" s="103"/>
      <c r="KD46" s="103"/>
      <c r="KE46" s="103"/>
      <c r="KF46" s="103"/>
      <c r="KG46" s="103"/>
      <c r="KH46" s="104"/>
      <c r="KI46" s="104"/>
      <c r="KJ46" s="104"/>
      <c r="KK46" s="104">
        <f>SUMIF(purchases!JZ47,$KB$4,purchases!KK47)</f>
        <v>0</v>
      </c>
      <c r="KL46" s="104"/>
      <c r="KM46" s="104"/>
    </row>
    <row r="47" spans="1:299" s="4" customFormat="1" ht="20.100000000000001" customHeight="1" x14ac:dyDescent="0.2">
      <c r="A47" s="36"/>
      <c r="B47" s="36"/>
      <c r="C47" s="36"/>
      <c r="D47" s="37"/>
      <c r="E47" s="37"/>
      <c r="F47" s="37"/>
      <c r="G47" s="37"/>
      <c r="H47" s="37"/>
      <c r="I47" s="37"/>
      <c r="J47" s="37"/>
      <c r="K47" s="37">
        <f>SUMIF(purchases!K48,$M$4,purchases!E48)</f>
        <v>0</v>
      </c>
      <c r="L47" s="37"/>
      <c r="M47" s="37"/>
      <c r="N47" s="37"/>
      <c r="O47" s="37"/>
      <c r="P47" s="37"/>
      <c r="Q47" s="37"/>
      <c r="R47" s="37"/>
      <c r="S47" s="90"/>
      <c r="T47" s="90"/>
      <c r="U47" s="90"/>
      <c r="V47" s="90">
        <f>SUMIF(purchases!K48,$M$4,purchases!V48)</f>
        <v>0</v>
      </c>
      <c r="W47" s="90"/>
      <c r="X47" s="90"/>
      <c r="Z47" s="36"/>
      <c r="AA47" s="36"/>
      <c r="AB47" s="36"/>
      <c r="AC47" s="112"/>
      <c r="AD47" s="112"/>
      <c r="AE47" s="112"/>
      <c r="AF47" s="112"/>
      <c r="AG47" s="112"/>
      <c r="AH47" s="112"/>
      <c r="AI47" s="112"/>
      <c r="AJ47" s="112">
        <f>SUMIF(purchases!AJ48,$AL$4,purchases!AD48)</f>
        <v>0</v>
      </c>
      <c r="AK47" s="112"/>
      <c r="AL47" s="112"/>
      <c r="AM47" s="112"/>
      <c r="AN47" s="112"/>
      <c r="AO47" s="112"/>
      <c r="AP47" s="112"/>
      <c r="AQ47" s="112"/>
      <c r="AR47" s="116"/>
      <c r="AS47" s="116"/>
      <c r="AT47" s="116"/>
      <c r="AU47" s="116">
        <f>SUMIF(purchases!AJ48,$AL$4,purchases!AU48)</f>
        <v>0</v>
      </c>
      <c r="AV47" s="116"/>
      <c r="AW47" s="116"/>
      <c r="AY47" s="102"/>
      <c r="AZ47" s="102"/>
      <c r="BA47" s="102"/>
      <c r="BB47" s="113"/>
      <c r="BC47" s="113"/>
      <c r="BD47" s="113"/>
      <c r="BE47" s="113"/>
      <c r="BF47" s="113"/>
      <c r="BG47" s="113"/>
      <c r="BH47" s="113"/>
      <c r="BI47" s="113">
        <f>SUMIF(purchases!BI48,$BK$4,purchases!BC48)</f>
        <v>0</v>
      </c>
      <c r="BJ47" s="113"/>
      <c r="BK47" s="113"/>
      <c r="BL47" s="113"/>
      <c r="BM47" s="113"/>
      <c r="BN47" s="113"/>
      <c r="BO47" s="113"/>
      <c r="BP47" s="113"/>
      <c r="BQ47" s="104"/>
      <c r="BR47" s="104"/>
      <c r="BS47" s="104"/>
      <c r="BT47" s="104">
        <f>SUMIF(purchases!BI48,$BK$4,purchases!BT48)</f>
        <v>0</v>
      </c>
      <c r="BU47" s="104"/>
      <c r="BV47" s="104"/>
      <c r="BX47" s="117"/>
      <c r="BY47" s="117"/>
      <c r="BZ47" s="117"/>
      <c r="CA47" s="114"/>
      <c r="CB47" s="114"/>
      <c r="CC47" s="114"/>
      <c r="CD47" s="114"/>
      <c r="CE47" s="114"/>
      <c r="CF47" s="114"/>
      <c r="CG47" s="114"/>
      <c r="CH47" s="114">
        <f>SUMIF(purchases!CH48,$CJ$4,purchases!CB48)</f>
        <v>0</v>
      </c>
      <c r="CI47" s="114"/>
      <c r="CJ47" s="114"/>
      <c r="CK47" s="114"/>
      <c r="CL47" s="114"/>
      <c r="CM47" s="114"/>
      <c r="CN47" s="114"/>
      <c r="CO47" s="114"/>
      <c r="CP47" s="109"/>
      <c r="CQ47" s="109"/>
      <c r="CR47" s="109"/>
      <c r="CS47" s="109">
        <f>SUMIF(purchases!CH48,$CJ$4,purchases!CS48)</f>
        <v>0</v>
      </c>
      <c r="CT47" s="109"/>
      <c r="CU47" s="109"/>
      <c r="CW47" s="115"/>
      <c r="CX47" s="115"/>
      <c r="CY47" s="115"/>
      <c r="CZ47" s="111"/>
      <c r="DA47" s="111"/>
      <c r="DB47" s="111"/>
      <c r="DC47" s="111"/>
      <c r="DD47" s="111"/>
      <c r="DE47" s="111"/>
      <c r="DF47" s="111"/>
      <c r="DG47" s="111">
        <f>SUMIF(purchases!DG48,$DI$4,purchases!DA48)</f>
        <v>0</v>
      </c>
      <c r="DH47" s="111"/>
      <c r="DI47" s="111"/>
      <c r="DJ47" s="111"/>
      <c r="DK47" s="111"/>
      <c r="DL47" s="111"/>
      <c r="DM47" s="111"/>
      <c r="DN47" s="111"/>
      <c r="DO47" s="110"/>
      <c r="DP47" s="110"/>
      <c r="DQ47" s="110"/>
      <c r="DR47" s="110">
        <f>SUMIF(purchases!DG48,$DI$4,purchases!DR48)</f>
        <v>0</v>
      </c>
      <c r="DS47" s="110"/>
      <c r="DT47" s="110"/>
      <c r="DV47" s="102"/>
      <c r="DW47" s="102"/>
      <c r="DX47" s="102"/>
      <c r="DY47" s="103"/>
      <c r="DZ47" s="103"/>
      <c r="EA47" s="103"/>
      <c r="EB47" s="103"/>
      <c r="EC47" s="103"/>
      <c r="ED47" s="103"/>
      <c r="EE47" s="103"/>
      <c r="EF47" s="103">
        <f>SUMIF(purchases!EF48,$EH$4,purchases!DZ48)</f>
        <v>0</v>
      </c>
      <c r="EG47" s="103"/>
      <c r="EH47" s="103"/>
      <c r="EI47" s="103"/>
      <c r="EJ47" s="103"/>
      <c r="EK47" s="103"/>
      <c r="EL47" s="103"/>
      <c r="EM47" s="103"/>
      <c r="EN47" s="104"/>
      <c r="EO47" s="104"/>
      <c r="EP47" s="104"/>
      <c r="EQ47" s="104">
        <f>SUMIF(purchases!EF48,$EH$4,purchases!EQ48)</f>
        <v>0</v>
      </c>
      <c r="ER47" s="104"/>
      <c r="ES47" s="104"/>
      <c r="EU47" s="36"/>
      <c r="EV47" s="36"/>
      <c r="EW47" s="36"/>
      <c r="EX47" s="37"/>
      <c r="EY47" s="37"/>
      <c r="EZ47" s="37"/>
      <c r="FA47" s="37"/>
      <c r="FB47" s="37"/>
      <c r="FC47" s="37"/>
      <c r="FD47" s="37"/>
      <c r="FE47" s="37">
        <f>SUMIF(purchases!FE48,$FG$4,purchases!EY48)</f>
        <v>0</v>
      </c>
      <c r="FF47" s="37"/>
      <c r="FG47" s="37"/>
      <c r="FH47" s="37"/>
      <c r="FI47" s="37"/>
      <c r="FJ47" s="37"/>
      <c r="FK47" s="37"/>
      <c r="FL47" s="37"/>
      <c r="FM47" s="90"/>
      <c r="FN47" s="90"/>
      <c r="FO47" s="90"/>
      <c r="FP47" s="90">
        <f>SUMIF(purchases!FE48,$FG$4,purchases!FP48)</f>
        <v>0</v>
      </c>
      <c r="FQ47" s="90"/>
      <c r="FR47" s="90"/>
      <c r="FT47" s="36"/>
      <c r="FU47" s="36"/>
      <c r="FV47" s="36"/>
      <c r="FW47" s="112"/>
      <c r="FX47" s="112"/>
      <c r="FY47" s="112"/>
      <c r="FZ47" s="112"/>
      <c r="GA47" s="112"/>
      <c r="GB47" s="112"/>
      <c r="GC47" s="112"/>
      <c r="GD47" s="112">
        <f>SUMIF(purchases!GD48,$GF$4,purchases!FX48)</f>
        <v>0</v>
      </c>
      <c r="GE47" s="112"/>
      <c r="GF47" s="112"/>
      <c r="GG47" s="112"/>
      <c r="GH47" s="112"/>
      <c r="GI47" s="112"/>
      <c r="GJ47" s="112"/>
      <c r="GK47" s="112"/>
      <c r="GL47" s="116"/>
      <c r="GM47" s="116"/>
      <c r="GN47" s="116"/>
      <c r="GO47" s="116">
        <f>SUMIF(purchases!GD48,$GF$4,purchases!GO48)</f>
        <v>0</v>
      </c>
      <c r="GP47" s="116"/>
      <c r="GQ47" s="116"/>
      <c r="GS47" s="102"/>
      <c r="GT47" s="102"/>
      <c r="GU47" s="102"/>
      <c r="GV47" s="113"/>
      <c r="GW47" s="113"/>
      <c r="GX47" s="113"/>
      <c r="GY47" s="113"/>
      <c r="GZ47" s="113"/>
      <c r="HA47" s="113"/>
      <c r="HB47" s="113"/>
      <c r="HC47" s="113">
        <f>SUMIF(purchases!HC48,$HE$4,purchases!GW48)</f>
        <v>0</v>
      </c>
      <c r="HD47" s="113"/>
      <c r="HE47" s="113"/>
      <c r="HF47" s="113"/>
      <c r="HG47" s="113"/>
      <c r="HH47" s="113"/>
      <c r="HI47" s="113"/>
      <c r="HJ47" s="113"/>
      <c r="HK47" s="104"/>
      <c r="HL47" s="104"/>
      <c r="HM47" s="104"/>
      <c r="HN47" s="104">
        <f>SUMIF(purchases!HC48,$HE$4,purchases!HN48)</f>
        <v>0</v>
      </c>
      <c r="HO47" s="104"/>
      <c r="HP47" s="104"/>
      <c r="HR47" s="117"/>
      <c r="HS47" s="117"/>
      <c r="HT47" s="117"/>
      <c r="HU47" s="114"/>
      <c r="HV47" s="114"/>
      <c r="HW47" s="114"/>
      <c r="HX47" s="114"/>
      <c r="HY47" s="114"/>
      <c r="HZ47" s="114"/>
      <c r="IA47" s="114"/>
      <c r="IB47" s="114">
        <f>SUMIF(purchases!IB48,$ID$4,purchases!HV48)</f>
        <v>0</v>
      </c>
      <c r="IC47" s="114"/>
      <c r="ID47" s="114"/>
      <c r="IE47" s="114"/>
      <c r="IF47" s="114"/>
      <c r="IG47" s="114"/>
      <c r="IH47" s="114"/>
      <c r="II47" s="114"/>
      <c r="IJ47" s="109"/>
      <c r="IK47" s="109"/>
      <c r="IL47" s="109"/>
      <c r="IM47" s="109">
        <f>SUMIF(purchases!IB48,$ID$4,purchases!IM48)</f>
        <v>0</v>
      </c>
      <c r="IN47" s="109"/>
      <c r="IO47" s="109"/>
      <c r="IQ47" s="115"/>
      <c r="IR47" s="115"/>
      <c r="IS47" s="115"/>
      <c r="IT47" s="111"/>
      <c r="IU47" s="111"/>
      <c r="IV47" s="111"/>
      <c r="IW47" s="111"/>
      <c r="IX47" s="111"/>
      <c r="IY47" s="111"/>
      <c r="IZ47" s="111"/>
      <c r="JA47" s="111">
        <f>SUMIF(purchases!JA48,$JC$4,purchases!IU48)</f>
        <v>0</v>
      </c>
      <c r="JB47" s="111"/>
      <c r="JC47" s="111"/>
      <c r="JD47" s="111"/>
      <c r="JE47" s="111"/>
      <c r="JF47" s="111"/>
      <c r="JG47" s="111"/>
      <c r="JH47" s="111"/>
      <c r="JI47" s="110"/>
      <c r="JJ47" s="110"/>
      <c r="JK47" s="110"/>
      <c r="JL47" s="110">
        <f>SUMIF(purchases!JA48,$JC$4,purchases!JL48)</f>
        <v>0</v>
      </c>
      <c r="JM47" s="110"/>
      <c r="JN47" s="110"/>
      <c r="JP47" s="102"/>
      <c r="JQ47" s="102"/>
      <c r="JR47" s="102"/>
      <c r="JS47" s="103"/>
      <c r="JT47" s="103"/>
      <c r="JU47" s="103"/>
      <c r="JV47" s="103"/>
      <c r="JW47" s="103"/>
      <c r="JX47" s="103"/>
      <c r="JY47" s="103"/>
      <c r="JZ47" s="103">
        <f>SUMIF(purchases!JZ48,$KB$4,purchases!JT48)</f>
        <v>0</v>
      </c>
      <c r="KA47" s="103"/>
      <c r="KB47" s="103"/>
      <c r="KC47" s="103"/>
      <c r="KD47" s="103"/>
      <c r="KE47" s="103"/>
      <c r="KF47" s="103"/>
      <c r="KG47" s="103"/>
      <c r="KH47" s="104"/>
      <c r="KI47" s="104"/>
      <c r="KJ47" s="104"/>
      <c r="KK47" s="104">
        <f>SUMIF(purchases!JZ48,$KB$4,purchases!KK48)</f>
        <v>0</v>
      </c>
      <c r="KL47" s="104"/>
      <c r="KM47" s="104"/>
    </row>
    <row r="48" spans="1:299" s="4" customFormat="1" ht="20.100000000000001" customHeight="1" x14ac:dyDescent="0.2">
      <c r="A48" s="36"/>
      <c r="B48" s="36"/>
      <c r="C48" s="36"/>
      <c r="D48" s="37"/>
      <c r="E48" s="37"/>
      <c r="F48" s="37"/>
      <c r="G48" s="37"/>
      <c r="H48" s="37"/>
      <c r="I48" s="37"/>
      <c r="J48" s="37"/>
      <c r="K48" s="37">
        <f>SUMIF(purchases!K49,$M$4,purchases!E49)</f>
        <v>0</v>
      </c>
      <c r="L48" s="37"/>
      <c r="M48" s="37"/>
      <c r="N48" s="37"/>
      <c r="O48" s="37"/>
      <c r="P48" s="37"/>
      <c r="Q48" s="37"/>
      <c r="R48" s="37"/>
      <c r="S48" s="90"/>
      <c r="T48" s="90"/>
      <c r="U48" s="90"/>
      <c r="V48" s="90">
        <f>SUMIF(purchases!K49,$M$4,purchases!V49)</f>
        <v>0</v>
      </c>
      <c r="W48" s="90"/>
      <c r="X48" s="90"/>
      <c r="Z48" s="36"/>
      <c r="AA48" s="36"/>
      <c r="AB48" s="36"/>
      <c r="AC48" s="112"/>
      <c r="AD48" s="112"/>
      <c r="AE48" s="112"/>
      <c r="AF48" s="112"/>
      <c r="AG48" s="112"/>
      <c r="AH48" s="112"/>
      <c r="AI48" s="112"/>
      <c r="AJ48" s="112">
        <f>SUMIF(purchases!AJ49,$AL$4,purchases!AD49)</f>
        <v>0</v>
      </c>
      <c r="AK48" s="112"/>
      <c r="AL48" s="112"/>
      <c r="AM48" s="112"/>
      <c r="AN48" s="112"/>
      <c r="AO48" s="112"/>
      <c r="AP48" s="112"/>
      <c r="AQ48" s="112"/>
      <c r="AR48" s="116"/>
      <c r="AS48" s="116"/>
      <c r="AT48" s="116"/>
      <c r="AU48" s="116">
        <f>SUMIF(purchases!AJ49,$AL$4,purchases!AU49)</f>
        <v>0</v>
      </c>
      <c r="AV48" s="116"/>
      <c r="AW48" s="116"/>
      <c r="AY48" s="102"/>
      <c r="AZ48" s="102"/>
      <c r="BA48" s="102"/>
      <c r="BB48" s="113"/>
      <c r="BC48" s="113"/>
      <c r="BD48" s="113"/>
      <c r="BE48" s="113"/>
      <c r="BF48" s="113"/>
      <c r="BG48" s="113"/>
      <c r="BH48" s="113"/>
      <c r="BI48" s="113">
        <f>SUMIF(purchases!BI49,$BK$4,purchases!BC49)</f>
        <v>0</v>
      </c>
      <c r="BJ48" s="113"/>
      <c r="BK48" s="113"/>
      <c r="BL48" s="113"/>
      <c r="BM48" s="113"/>
      <c r="BN48" s="113"/>
      <c r="BO48" s="113"/>
      <c r="BP48" s="113"/>
      <c r="BQ48" s="104"/>
      <c r="BR48" s="104"/>
      <c r="BS48" s="104"/>
      <c r="BT48" s="104">
        <f>SUMIF(purchases!BI49,$BK$4,purchases!BT49)</f>
        <v>0</v>
      </c>
      <c r="BU48" s="104"/>
      <c r="BV48" s="104"/>
      <c r="BX48" s="117"/>
      <c r="BY48" s="117"/>
      <c r="BZ48" s="117"/>
      <c r="CA48" s="114"/>
      <c r="CB48" s="114"/>
      <c r="CC48" s="114"/>
      <c r="CD48" s="114"/>
      <c r="CE48" s="114"/>
      <c r="CF48" s="114"/>
      <c r="CG48" s="114"/>
      <c r="CH48" s="114">
        <f>SUMIF(purchases!CH49,$CJ$4,purchases!CB49)</f>
        <v>0</v>
      </c>
      <c r="CI48" s="114"/>
      <c r="CJ48" s="114"/>
      <c r="CK48" s="114"/>
      <c r="CL48" s="114"/>
      <c r="CM48" s="114"/>
      <c r="CN48" s="114"/>
      <c r="CO48" s="114"/>
      <c r="CP48" s="109"/>
      <c r="CQ48" s="109"/>
      <c r="CR48" s="109"/>
      <c r="CS48" s="109">
        <f>SUMIF(purchases!CH49,$CJ$4,purchases!CS49)</f>
        <v>0</v>
      </c>
      <c r="CT48" s="109"/>
      <c r="CU48" s="109"/>
      <c r="CW48" s="115"/>
      <c r="CX48" s="115"/>
      <c r="CY48" s="115"/>
      <c r="CZ48" s="111"/>
      <c r="DA48" s="111"/>
      <c r="DB48" s="111"/>
      <c r="DC48" s="111"/>
      <c r="DD48" s="111"/>
      <c r="DE48" s="111"/>
      <c r="DF48" s="111"/>
      <c r="DG48" s="111">
        <f>SUMIF(purchases!DG49,$DI$4,purchases!DA49)</f>
        <v>0</v>
      </c>
      <c r="DH48" s="111"/>
      <c r="DI48" s="111"/>
      <c r="DJ48" s="111"/>
      <c r="DK48" s="111"/>
      <c r="DL48" s="111"/>
      <c r="DM48" s="111"/>
      <c r="DN48" s="111"/>
      <c r="DO48" s="110"/>
      <c r="DP48" s="110"/>
      <c r="DQ48" s="110"/>
      <c r="DR48" s="110">
        <f>SUMIF(purchases!DG49,$DI$4,purchases!DR49)</f>
        <v>0</v>
      </c>
      <c r="DS48" s="110"/>
      <c r="DT48" s="110"/>
      <c r="DV48" s="102"/>
      <c r="DW48" s="102"/>
      <c r="DX48" s="102"/>
      <c r="DY48" s="103"/>
      <c r="DZ48" s="103"/>
      <c r="EA48" s="103"/>
      <c r="EB48" s="103"/>
      <c r="EC48" s="103"/>
      <c r="ED48" s="103"/>
      <c r="EE48" s="103"/>
      <c r="EF48" s="103">
        <f>SUMIF(purchases!EF49,$EH$4,purchases!DZ49)</f>
        <v>0</v>
      </c>
      <c r="EG48" s="103"/>
      <c r="EH48" s="103"/>
      <c r="EI48" s="103"/>
      <c r="EJ48" s="103"/>
      <c r="EK48" s="103"/>
      <c r="EL48" s="103"/>
      <c r="EM48" s="103"/>
      <c r="EN48" s="104"/>
      <c r="EO48" s="104"/>
      <c r="EP48" s="104"/>
      <c r="EQ48" s="104">
        <f>SUMIF(purchases!EF49,$EH$4,purchases!EQ49)</f>
        <v>0</v>
      </c>
      <c r="ER48" s="104"/>
      <c r="ES48" s="104"/>
      <c r="EU48" s="36"/>
      <c r="EV48" s="36"/>
      <c r="EW48" s="36"/>
      <c r="EX48" s="37"/>
      <c r="EY48" s="37"/>
      <c r="EZ48" s="37"/>
      <c r="FA48" s="37"/>
      <c r="FB48" s="37"/>
      <c r="FC48" s="37"/>
      <c r="FD48" s="37"/>
      <c r="FE48" s="37">
        <f>SUMIF(purchases!FE49,$FG$4,purchases!EY49)</f>
        <v>0</v>
      </c>
      <c r="FF48" s="37"/>
      <c r="FG48" s="37"/>
      <c r="FH48" s="37"/>
      <c r="FI48" s="37"/>
      <c r="FJ48" s="37"/>
      <c r="FK48" s="37"/>
      <c r="FL48" s="37"/>
      <c r="FM48" s="90"/>
      <c r="FN48" s="90"/>
      <c r="FO48" s="90"/>
      <c r="FP48" s="90">
        <f>SUMIF(purchases!FE49,$FG$4,purchases!FP49)</f>
        <v>0</v>
      </c>
      <c r="FQ48" s="90"/>
      <c r="FR48" s="90"/>
      <c r="FT48" s="36"/>
      <c r="FU48" s="36"/>
      <c r="FV48" s="36"/>
      <c r="FW48" s="112"/>
      <c r="FX48" s="112"/>
      <c r="FY48" s="112"/>
      <c r="FZ48" s="112"/>
      <c r="GA48" s="112"/>
      <c r="GB48" s="112"/>
      <c r="GC48" s="112"/>
      <c r="GD48" s="112">
        <f>SUMIF(purchases!GD49,$GF$4,purchases!FX49)</f>
        <v>0</v>
      </c>
      <c r="GE48" s="112"/>
      <c r="GF48" s="112"/>
      <c r="GG48" s="112"/>
      <c r="GH48" s="112"/>
      <c r="GI48" s="112"/>
      <c r="GJ48" s="112"/>
      <c r="GK48" s="112"/>
      <c r="GL48" s="116"/>
      <c r="GM48" s="116"/>
      <c r="GN48" s="116"/>
      <c r="GO48" s="116">
        <f>SUMIF(purchases!GD49,$GF$4,purchases!GO49)</f>
        <v>0</v>
      </c>
      <c r="GP48" s="116"/>
      <c r="GQ48" s="116"/>
      <c r="GS48" s="102"/>
      <c r="GT48" s="102"/>
      <c r="GU48" s="102"/>
      <c r="GV48" s="113"/>
      <c r="GW48" s="113"/>
      <c r="GX48" s="113"/>
      <c r="GY48" s="113"/>
      <c r="GZ48" s="113"/>
      <c r="HA48" s="113"/>
      <c r="HB48" s="113"/>
      <c r="HC48" s="113">
        <f>SUMIF(purchases!HC49,$HE$4,purchases!GW49)</f>
        <v>0</v>
      </c>
      <c r="HD48" s="113"/>
      <c r="HE48" s="113"/>
      <c r="HF48" s="113"/>
      <c r="HG48" s="113"/>
      <c r="HH48" s="113"/>
      <c r="HI48" s="113"/>
      <c r="HJ48" s="113"/>
      <c r="HK48" s="104"/>
      <c r="HL48" s="104"/>
      <c r="HM48" s="104"/>
      <c r="HN48" s="104">
        <f>SUMIF(purchases!HC49,$HE$4,purchases!HN49)</f>
        <v>0</v>
      </c>
      <c r="HO48" s="104"/>
      <c r="HP48" s="104"/>
      <c r="HR48" s="117"/>
      <c r="HS48" s="117"/>
      <c r="HT48" s="117"/>
      <c r="HU48" s="114"/>
      <c r="HV48" s="114"/>
      <c r="HW48" s="114"/>
      <c r="HX48" s="114"/>
      <c r="HY48" s="114"/>
      <c r="HZ48" s="114"/>
      <c r="IA48" s="114"/>
      <c r="IB48" s="114">
        <f>SUMIF(purchases!IB49,$ID$4,purchases!HV49)</f>
        <v>0</v>
      </c>
      <c r="IC48" s="114"/>
      <c r="ID48" s="114"/>
      <c r="IE48" s="114"/>
      <c r="IF48" s="114"/>
      <c r="IG48" s="114"/>
      <c r="IH48" s="114"/>
      <c r="II48" s="114"/>
      <c r="IJ48" s="109"/>
      <c r="IK48" s="109"/>
      <c r="IL48" s="109"/>
      <c r="IM48" s="109">
        <f>SUMIF(purchases!IB49,$ID$4,purchases!IM49)</f>
        <v>0</v>
      </c>
      <c r="IN48" s="109"/>
      <c r="IO48" s="109"/>
      <c r="IQ48" s="115"/>
      <c r="IR48" s="115"/>
      <c r="IS48" s="115"/>
      <c r="IT48" s="111"/>
      <c r="IU48" s="111"/>
      <c r="IV48" s="111"/>
      <c r="IW48" s="111"/>
      <c r="IX48" s="111"/>
      <c r="IY48" s="111"/>
      <c r="IZ48" s="111"/>
      <c r="JA48" s="111">
        <f>SUMIF(purchases!JA49,$JC$4,purchases!IU49)</f>
        <v>0</v>
      </c>
      <c r="JB48" s="111"/>
      <c r="JC48" s="111"/>
      <c r="JD48" s="111"/>
      <c r="JE48" s="111"/>
      <c r="JF48" s="111"/>
      <c r="JG48" s="111"/>
      <c r="JH48" s="111"/>
      <c r="JI48" s="110"/>
      <c r="JJ48" s="110"/>
      <c r="JK48" s="110"/>
      <c r="JL48" s="110">
        <f>SUMIF(purchases!JA49,$JC$4,purchases!JL49)</f>
        <v>0</v>
      </c>
      <c r="JM48" s="110"/>
      <c r="JN48" s="110"/>
      <c r="JP48" s="102"/>
      <c r="JQ48" s="102"/>
      <c r="JR48" s="102"/>
      <c r="JS48" s="103"/>
      <c r="JT48" s="103"/>
      <c r="JU48" s="103"/>
      <c r="JV48" s="103"/>
      <c r="JW48" s="103"/>
      <c r="JX48" s="103"/>
      <c r="JY48" s="103"/>
      <c r="JZ48" s="103">
        <f>SUMIF(purchases!JZ49,$KB$4,purchases!JT49)</f>
        <v>0</v>
      </c>
      <c r="KA48" s="103"/>
      <c r="KB48" s="103"/>
      <c r="KC48" s="103"/>
      <c r="KD48" s="103"/>
      <c r="KE48" s="103"/>
      <c r="KF48" s="103"/>
      <c r="KG48" s="103"/>
      <c r="KH48" s="104"/>
      <c r="KI48" s="104"/>
      <c r="KJ48" s="104"/>
      <c r="KK48" s="104">
        <f>SUMIF(purchases!JZ49,$KB$4,purchases!KK49)</f>
        <v>0</v>
      </c>
      <c r="KL48" s="104"/>
      <c r="KM48" s="104"/>
    </row>
    <row r="49" spans="1:299" s="4" customFormat="1" ht="20.100000000000001" customHeight="1" x14ac:dyDescent="0.2">
      <c r="A49" s="36"/>
      <c r="B49" s="36"/>
      <c r="C49" s="36"/>
      <c r="D49" s="37"/>
      <c r="E49" s="37"/>
      <c r="F49" s="37"/>
      <c r="G49" s="37"/>
      <c r="H49" s="37"/>
      <c r="I49" s="37"/>
      <c r="J49" s="37"/>
      <c r="K49" s="37">
        <f>SUMIF(purchases!K50,$M$4,purchases!E50)</f>
        <v>0</v>
      </c>
      <c r="L49" s="37"/>
      <c r="M49" s="37"/>
      <c r="N49" s="37"/>
      <c r="O49" s="37"/>
      <c r="P49" s="37"/>
      <c r="Q49" s="37"/>
      <c r="R49" s="37"/>
      <c r="S49" s="90"/>
      <c r="T49" s="90"/>
      <c r="U49" s="90"/>
      <c r="V49" s="90">
        <f>SUMIF(purchases!K50,$M$4,purchases!V50)</f>
        <v>0</v>
      </c>
      <c r="W49" s="90"/>
      <c r="X49" s="90"/>
      <c r="Z49" s="36"/>
      <c r="AA49" s="36"/>
      <c r="AB49" s="36"/>
      <c r="AC49" s="112"/>
      <c r="AD49" s="112"/>
      <c r="AE49" s="112"/>
      <c r="AF49" s="112"/>
      <c r="AG49" s="112"/>
      <c r="AH49" s="112"/>
      <c r="AI49" s="112"/>
      <c r="AJ49" s="112">
        <f>SUMIF(purchases!AJ50,$AL$4,purchases!AD50)</f>
        <v>0</v>
      </c>
      <c r="AK49" s="112"/>
      <c r="AL49" s="112"/>
      <c r="AM49" s="112"/>
      <c r="AN49" s="112"/>
      <c r="AO49" s="112"/>
      <c r="AP49" s="112"/>
      <c r="AQ49" s="112"/>
      <c r="AR49" s="116"/>
      <c r="AS49" s="116"/>
      <c r="AT49" s="116"/>
      <c r="AU49" s="116">
        <f>SUMIF(purchases!AJ50,$AL$4,purchases!AU50)</f>
        <v>0</v>
      </c>
      <c r="AV49" s="116"/>
      <c r="AW49" s="116"/>
      <c r="AY49" s="102"/>
      <c r="AZ49" s="102"/>
      <c r="BA49" s="102"/>
      <c r="BB49" s="113"/>
      <c r="BC49" s="113"/>
      <c r="BD49" s="113"/>
      <c r="BE49" s="113"/>
      <c r="BF49" s="113"/>
      <c r="BG49" s="113"/>
      <c r="BH49" s="113"/>
      <c r="BI49" s="113">
        <f>SUMIF(purchases!BI50,$BK$4,purchases!BC50)</f>
        <v>0</v>
      </c>
      <c r="BJ49" s="113"/>
      <c r="BK49" s="113"/>
      <c r="BL49" s="113"/>
      <c r="BM49" s="113"/>
      <c r="BN49" s="113"/>
      <c r="BO49" s="113"/>
      <c r="BP49" s="113"/>
      <c r="BQ49" s="104"/>
      <c r="BR49" s="104"/>
      <c r="BS49" s="104"/>
      <c r="BT49" s="104">
        <f>SUMIF(purchases!BI50,$BK$4,purchases!BT50)</f>
        <v>0</v>
      </c>
      <c r="BU49" s="104"/>
      <c r="BV49" s="104"/>
      <c r="BX49" s="117"/>
      <c r="BY49" s="117"/>
      <c r="BZ49" s="117"/>
      <c r="CA49" s="114"/>
      <c r="CB49" s="114"/>
      <c r="CC49" s="114"/>
      <c r="CD49" s="114"/>
      <c r="CE49" s="114"/>
      <c r="CF49" s="114"/>
      <c r="CG49" s="114"/>
      <c r="CH49" s="114">
        <f>SUMIF(purchases!CH50,$CJ$4,purchases!CB50)</f>
        <v>0</v>
      </c>
      <c r="CI49" s="114"/>
      <c r="CJ49" s="114"/>
      <c r="CK49" s="114"/>
      <c r="CL49" s="114"/>
      <c r="CM49" s="114"/>
      <c r="CN49" s="114"/>
      <c r="CO49" s="114"/>
      <c r="CP49" s="109"/>
      <c r="CQ49" s="109"/>
      <c r="CR49" s="109"/>
      <c r="CS49" s="109">
        <f>SUMIF(purchases!CH50,$CJ$4,purchases!CS50)</f>
        <v>0</v>
      </c>
      <c r="CT49" s="109"/>
      <c r="CU49" s="109"/>
      <c r="CW49" s="115"/>
      <c r="CX49" s="115"/>
      <c r="CY49" s="115"/>
      <c r="CZ49" s="111"/>
      <c r="DA49" s="111"/>
      <c r="DB49" s="111"/>
      <c r="DC49" s="111"/>
      <c r="DD49" s="111"/>
      <c r="DE49" s="111"/>
      <c r="DF49" s="111"/>
      <c r="DG49" s="111">
        <f>SUMIF(purchases!DG50,$DI$4,purchases!DA50)</f>
        <v>0</v>
      </c>
      <c r="DH49" s="111"/>
      <c r="DI49" s="111"/>
      <c r="DJ49" s="111"/>
      <c r="DK49" s="111"/>
      <c r="DL49" s="111"/>
      <c r="DM49" s="111"/>
      <c r="DN49" s="111"/>
      <c r="DO49" s="110"/>
      <c r="DP49" s="110"/>
      <c r="DQ49" s="110"/>
      <c r="DR49" s="110">
        <f>SUMIF(purchases!DG50,$DI$4,purchases!DR50)</f>
        <v>0</v>
      </c>
      <c r="DS49" s="110"/>
      <c r="DT49" s="110"/>
      <c r="DV49" s="102"/>
      <c r="DW49" s="102"/>
      <c r="DX49" s="102"/>
      <c r="DY49" s="103"/>
      <c r="DZ49" s="103"/>
      <c r="EA49" s="103"/>
      <c r="EB49" s="103"/>
      <c r="EC49" s="103"/>
      <c r="ED49" s="103"/>
      <c r="EE49" s="103"/>
      <c r="EF49" s="103">
        <f>SUMIF(purchases!EF50,$EH$4,purchases!DZ50)</f>
        <v>0</v>
      </c>
      <c r="EG49" s="103"/>
      <c r="EH49" s="103"/>
      <c r="EI49" s="103"/>
      <c r="EJ49" s="103"/>
      <c r="EK49" s="103"/>
      <c r="EL49" s="103"/>
      <c r="EM49" s="103"/>
      <c r="EN49" s="104"/>
      <c r="EO49" s="104"/>
      <c r="EP49" s="104"/>
      <c r="EQ49" s="104">
        <f>SUMIF(purchases!EF50,$EH$4,purchases!EQ50)</f>
        <v>0</v>
      </c>
      <c r="ER49" s="104"/>
      <c r="ES49" s="104"/>
      <c r="EU49" s="36"/>
      <c r="EV49" s="36"/>
      <c r="EW49" s="36"/>
      <c r="EX49" s="37"/>
      <c r="EY49" s="37"/>
      <c r="EZ49" s="37"/>
      <c r="FA49" s="37"/>
      <c r="FB49" s="37"/>
      <c r="FC49" s="37"/>
      <c r="FD49" s="37"/>
      <c r="FE49" s="37">
        <f>SUMIF(purchases!FE50,$FG$4,purchases!EY50)</f>
        <v>0</v>
      </c>
      <c r="FF49" s="37"/>
      <c r="FG49" s="37"/>
      <c r="FH49" s="37"/>
      <c r="FI49" s="37"/>
      <c r="FJ49" s="37"/>
      <c r="FK49" s="37"/>
      <c r="FL49" s="37"/>
      <c r="FM49" s="90"/>
      <c r="FN49" s="90"/>
      <c r="FO49" s="90"/>
      <c r="FP49" s="90">
        <f>SUMIF(purchases!FE50,$FG$4,purchases!FP50)</f>
        <v>0</v>
      </c>
      <c r="FQ49" s="90"/>
      <c r="FR49" s="90"/>
      <c r="FT49" s="36"/>
      <c r="FU49" s="36"/>
      <c r="FV49" s="36"/>
      <c r="FW49" s="112"/>
      <c r="FX49" s="112"/>
      <c r="FY49" s="112"/>
      <c r="FZ49" s="112"/>
      <c r="GA49" s="112"/>
      <c r="GB49" s="112"/>
      <c r="GC49" s="112"/>
      <c r="GD49" s="112">
        <f>SUMIF(purchases!GD50,$GF$4,purchases!FX50)</f>
        <v>0</v>
      </c>
      <c r="GE49" s="112"/>
      <c r="GF49" s="112"/>
      <c r="GG49" s="112"/>
      <c r="GH49" s="112"/>
      <c r="GI49" s="112"/>
      <c r="GJ49" s="112"/>
      <c r="GK49" s="112"/>
      <c r="GL49" s="116"/>
      <c r="GM49" s="116"/>
      <c r="GN49" s="116"/>
      <c r="GO49" s="116">
        <f>SUMIF(purchases!GD50,$GF$4,purchases!GO50)</f>
        <v>0</v>
      </c>
      <c r="GP49" s="116"/>
      <c r="GQ49" s="116"/>
      <c r="GS49" s="102"/>
      <c r="GT49" s="102"/>
      <c r="GU49" s="102"/>
      <c r="GV49" s="113"/>
      <c r="GW49" s="113"/>
      <c r="GX49" s="113"/>
      <c r="GY49" s="113"/>
      <c r="GZ49" s="113"/>
      <c r="HA49" s="113"/>
      <c r="HB49" s="113"/>
      <c r="HC49" s="113">
        <f>SUMIF(purchases!HC50,$HE$4,purchases!GW50)</f>
        <v>0</v>
      </c>
      <c r="HD49" s="113"/>
      <c r="HE49" s="113"/>
      <c r="HF49" s="113"/>
      <c r="HG49" s="113"/>
      <c r="HH49" s="113"/>
      <c r="HI49" s="113"/>
      <c r="HJ49" s="113"/>
      <c r="HK49" s="104"/>
      <c r="HL49" s="104"/>
      <c r="HM49" s="104"/>
      <c r="HN49" s="104">
        <f>SUMIF(purchases!HC50,$HE$4,purchases!HN50)</f>
        <v>0</v>
      </c>
      <c r="HO49" s="104"/>
      <c r="HP49" s="104"/>
      <c r="HR49" s="117"/>
      <c r="HS49" s="117"/>
      <c r="HT49" s="117"/>
      <c r="HU49" s="114"/>
      <c r="HV49" s="114"/>
      <c r="HW49" s="114"/>
      <c r="HX49" s="114"/>
      <c r="HY49" s="114"/>
      <c r="HZ49" s="114"/>
      <c r="IA49" s="114"/>
      <c r="IB49" s="114">
        <f>SUMIF(purchases!IB50,$ID$4,purchases!HV50)</f>
        <v>0</v>
      </c>
      <c r="IC49" s="114"/>
      <c r="ID49" s="114"/>
      <c r="IE49" s="114"/>
      <c r="IF49" s="114"/>
      <c r="IG49" s="114"/>
      <c r="IH49" s="114"/>
      <c r="II49" s="114"/>
      <c r="IJ49" s="109"/>
      <c r="IK49" s="109"/>
      <c r="IL49" s="109"/>
      <c r="IM49" s="109">
        <f>SUMIF(purchases!IB50,$ID$4,purchases!IM50)</f>
        <v>0</v>
      </c>
      <c r="IN49" s="109"/>
      <c r="IO49" s="109"/>
      <c r="IQ49" s="115"/>
      <c r="IR49" s="115"/>
      <c r="IS49" s="115"/>
      <c r="IT49" s="111"/>
      <c r="IU49" s="111"/>
      <c r="IV49" s="111"/>
      <c r="IW49" s="111"/>
      <c r="IX49" s="111"/>
      <c r="IY49" s="111"/>
      <c r="IZ49" s="111"/>
      <c r="JA49" s="111">
        <f>SUMIF(purchases!JA50,$JC$4,purchases!IU50)</f>
        <v>0</v>
      </c>
      <c r="JB49" s="111"/>
      <c r="JC49" s="111"/>
      <c r="JD49" s="111"/>
      <c r="JE49" s="111"/>
      <c r="JF49" s="111"/>
      <c r="JG49" s="111"/>
      <c r="JH49" s="111"/>
      <c r="JI49" s="110"/>
      <c r="JJ49" s="110"/>
      <c r="JK49" s="110"/>
      <c r="JL49" s="110">
        <f>SUMIF(purchases!JA50,$JC$4,purchases!JL50)</f>
        <v>0</v>
      </c>
      <c r="JM49" s="110"/>
      <c r="JN49" s="110"/>
      <c r="JP49" s="102"/>
      <c r="JQ49" s="102"/>
      <c r="JR49" s="102"/>
      <c r="JS49" s="103"/>
      <c r="JT49" s="103"/>
      <c r="JU49" s="103"/>
      <c r="JV49" s="103"/>
      <c r="JW49" s="103"/>
      <c r="JX49" s="103"/>
      <c r="JY49" s="103"/>
      <c r="JZ49" s="103">
        <f>SUMIF(purchases!JZ50,$KB$4,purchases!JT50)</f>
        <v>0</v>
      </c>
      <c r="KA49" s="103"/>
      <c r="KB49" s="103"/>
      <c r="KC49" s="103"/>
      <c r="KD49" s="103"/>
      <c r="KE49" s="103"/>
      <c r="KF49" s="103"/>
      <c r="KG49" s="103"/>
      <c r="KH49" s="104"/>
      <c r="KI49" s="104"/>
      <c r="KJ49" s="104"/>
      <c r="KK49" s="104">
        <f>SUMIF(purchases!JZ50,$KB$4,purchases!KK50)</f>
        <v>0</v>
      </c>
      <c r="KL49" s="104"/>
      <c r="KM49" s="104"/>
    </row>
    <row r="50" spans="1:299" s="4" customFormat="1" ht="20.100000000000001" customHeight="1" x14ac:dyDescent="0.2">
      <c r="A50" s="36"/>
      <c r="B50" s="36"/>
      <c r="C50" s="36"/>
      <c r="D50" s="37"/>
      <c r="E50" s="37"/>
      <c r="F50" s="37"/>
      <c r="G50" s="37"/>
      <c r="H50" s="37"/>
      <c r="I50" s="37"/>
      <c r="J50" s="37"/>
      <c r="K50" s="37">
        <f>SUMIF(purchases!K51,$M$4,purchases!E51)</f>
        <v>0</v>
      </c>
      <c r="L50" s="37"/>
      <c r="M50" s="37"/>
      <c r="N50" s="37"/>
      <c r="O50" s="37"/>
      <c r="P50" s="37"/>
      <c r="Q50" s="37"/>
      <c r="R50" s="37"/>
      <c r="S50" s="90"/>
      <c r="T50" s="90"/>
      <c r="U50" s="90"/>
      <c r="V50" s="90">
        <f>SUMIF(purchases!K51,$M$4,purchases!V51)</f>
        <v>0</v>
      </c>
      <c r="W50" s="90"/>
      <c r="X50" s="90"/>
      <c r="Z50" s="36"/>
      <c r="AA50" s="36"/>
      <c r="AB50" s="36"/>
      <c r="AC50" s="112"/>
      <c r="AD50" s="112"/>
      <c r="AE50" s="112"/>
      <c r="AF50" s="112"/>
      <c r="AG50" s="112"/>
      <c r="AH50" s="112"/>
      <c r="AI50" s="112"/>
      <c r="AJ50" s="112">
        <f>SUMIF(purchases!AJ51,$AL$4,purchases!AD51)</f>
        <v>0</v>
      </c>
      <c r="AK50" s="112"/>
      <c r="AL50" s="112"/>
      <c r="AM50" s="112"/>
      <c r="AN50" s="112"/>
      <c r="AO50" s="112"/>
      <c r="AP50" s="112"/>
      <c r="AQ50" s="112"/>
      <c r="AR50" s="116"/>
      <c r="AS50" s="116"/>
      <c r="AT50" s="116"/>
      <c r="AU50" s="116">
        <f>SUMIF(purchases!AJ51,$AL$4,purchases!AU51)</f>
        <v>0</v>
      </c>
      <c r="AV50" s="116"/>
      <c r="AW50" s="116"/>
      <c r="AY50" s="102"/>
      <c r="AZ50" s="102"/>
      <c r="BA50" s="102"/>
      <c r="BB50" s="113"/>
      <c r="BC50" s="113"/>
      <c r="BD50" s="113"/>
      <c r="BE50" s="113"/>
      <c r="BF50" s="113"/>
      <c r="BG50" s="113"/>
      <c r="BH50" s="113"/>
      <c r="BI50" s="113">
        <f>SUMIF(purchases!BI51,$BK$4,purchases!BC51)</f>
        <v>0</v>
      </c>
      <c r="BJ50" s="113"/>
      <c r="BK50" s="113"/>
      <c r="BL50" s="113"/>
      <c r="BM50" s="113"/>
      <c r="BN50" s="113"/>
      <c r="BO50" s="113"/>
      <c r="BP50" s="113"/>
      <c r="BQ50" s="104"/>
      <c r="BR50" s="104"/>
      <c r="BS50" s="104"/>
      <c r="BT50" s="104">
        <f>SUMIF(purchases!BI51,$BK$4,purchases!BT51)</f>
        <v>0</v>
      </c>
      <c r="BU50" s="104"/>
      <c r="BV50" s="104"/>
      <c r="BX50" s="117"/>
      <c r="BY50" s="117"/>
      <c r="BZ50" s="117"/>
      <c r="CA50" s="114"/>
      <c r="CB50" s="114"/>
      <c r="CC50" s="114"/>
      <c r="CD50" s="114"/>
      <c r="CE50" s="114"/>
      <c r="CF50" s="114"/>
      <c r="CG50" s="114"/>
      <c r="CH50" s="114">
        <f>SUMIF(purchases!CH51,$CJ$4,purchases!CB51)</f>
        <v>0</v>
      </c>
      <c r="CI50" s="114"/>
      <c r="CJ50" s="114"/>
      <c r="CK50" s="114"/>
      <c r="CL50" s="114"/>
      <c r="CM50" s="114"/>
      <c r="CN50" s="114"/>
      <c r="CO50" s="114"/>
      <c r="CP50" s="109"/>
      <c r="CQ50" s="109"/>
      <c r="CR50" s="109"/>
      <c r="CS50" s="109">
        <f>SUMIF(purchases!CH51,$CJ$4,purchases!CS51)</f>
        <v>0</v>
      </c>
      <c r="CT50" s="109"/>
      <c r="CU50" s="109"/>
      <c r="CW50" s="115"/>
      <c r="CX50" s="115"/>
      <c r="CY50" s="115"/>
      <c r="CZ50" s="111"/>
      <c r="DA50" s="111"/>
      <c r="DB50" s="111"/>
      <c r="DC50" s="111"/>
      <c r="DD50" s="111"/>
      <c r="DE50" s="111"/>
      <c r="DF50" s="111"/>
      <c r="DG50" s="111">
        <f>SUMIF(purchases!DG51,$DI$4,purchases!DA51)</f>
        <v>0</v>
      </c>
      <c r="DH50" s="111"/>
      <c r="DI50" s="111"/>
      <c r="DJ50" s="111"/>
      <c r="DK50" s="111"/>
      <c r="DL50" s="111"/>
      <c r="DM50" s="111"/>
      <c r="DN50" s="111"/>
      <c r="DO50" s="110"/>
      <c r="DP50" s="110"/>
      <c r="DQ50" s="110"/>
      <c r="DR50" s="110">
        <f>SUMIF(purchases!DG51,$DI$4,purchases!DR51)</f>
        <v>0</v>
      </c>
      <c r="DS50" s="110"/>
      <c r="DT50" s="110"/>
      <c r="DV50" s="102"/>
      <c r="DW50" s="102"/>
      <c r="DX50" s="102"/>
      <c r="DY50" s="103"/>
      <c r="DZ50" s="103"/>
      <c r="EA50" s="103"/>
      <c r="EB50" s="103"/>
      <c r="EC50" s="103"/>
      <c r="ED50" s="103"/>
      <c r="EE50" s="103"/>
      <c r="EF50" s="103">
        <f>SUMIF(purchases!EF51,$EH$4,purchases!DZ51)</f>
        <v>0</v>
      </c>
      <c r="EG50" s="103"/>
      <c r="EH50" s="103"/>
      <c r="EI50" s="103"/>
      <c r="EJ50" s="103"/>
      <c r="EK50" s="103"/>
      <c r="EL50" s="103"/>
      <c r="EM50" s="103"/>
      <c r="EN50" s="104"/>
      <c r="EO50" s="104"/>
      <c r="EP50" s="104"/>
      <c r="EQ50" s="104">
        <f>SUMIF(purchases!EF51,$EH$4,purchases!EQ51)</f>
        <v>0</v>
      </c>
      <c r="ER50" s="104"/>
      <c r="ES50" s="104"/>
      <c r="EU50" s="36"/>
      <c r="EV50" s="36"/>
      <c r="EW50" s="36"/>
      <c r="EX50" s="37"/>
      <c r="EY50" s="37"/>
      <c r="EZ50" s="37"/>
      <c r="FA50" s="37"/>
      <c r="FB50" s="37"/>
      <c r="FC50" s="37"/>
      <c r="FD50" s="37"/>
      <c r="FE50" s="37">
        <f>SUMIF(purchases!FE51,$FG$4,purchases!EY51)</f>
        <v>0</v>
      </c>
      <c r="FF50" s="37"/>
      <c r="FG50" s="37"/>
      <c r="FH50" s="37"/>
      <c r="FI50" s="37"/>
      <c r="FJ50" s="37"/>
      <c r="FK50" s="37"/>
      <c r="FL50" s="37"/>
      <c r="FM50" s="90"/>
      <c r="FN50" s="90"/>
      <c r="FO50" s="90"/>
      <c r="FP50" s="90">
        <f>SUMIF(purchases!FE51,$FG$4,purchases!FP51)</f>
        <v>0</v>
      </c>
      <c r="FQ50" s="90"/>
      <c r="FR50" s="90"/>
      <c r="FT50" s="36"/>
      <c r="FU50" s="36"/>
      <c r="FV50" s="36"/>
      <c r="FW50" s="112"/>
      <c r="FX50" s="112"/>
      <c r="FY50" s="112"/>
      <c r="FZ50" s="112"/>
      <c r="GA50" s="112"/>
      <c r="GB50" s="112"/>
      <c r="GC50" s="112"/>
      <c r="GD50" s="112">
        <f>SUMIF(purchases!GD51,$GF$4,purchases!FX51)</f>
        <v>0</v>
      </c>
      <c r="GE50" s="112"/>
      <c r="GF50" s="112"/>
      <c r="GG50" s="112"/>
      <c r="GH50" s="112"/>
      <c r="GI50" s="112"/>
      <c r="GJ50" s="112"/>
      <c r="GK50" s="112"/>
      <c r="GL50" s="116"/>
      <c r="GM50" s="116"/>
      <c r="GN50" s="116"/>
      <c r="GO50" s="116">
        <f>SUMIF(purchases!GD51,$GF$4,purchases!GO51)</f>
        <v>0</v>
      </c>
      <c r="GP50" s="116"/>
      <c r="GQ50" s="116"/>
      <c r="GS50" s="102"/>
      <c r="GT50" s="102"/>
      <c r="GU50" s="102"/>
      <c r="GV50" s="113"/>
      <c r="GW50" s="113"/>
      <c r="GX50" s="113"/>
      <c r="GY50" s="113"/>
      <c r="GZ50" s="113"/>
      <c r="HA50" s="113"/>
      <c r="HB50" s="113"/>
      <c r="HC50" s="113">
        <f>SUMIF(purchases!HC51,$HE$4,purchases!GW51)</f>
        <v>0</v>
      </c>
      <c r="HD50" s="113"/>
      <c r="HE50" s="113"/>
      <c r="HF50" s="113"/>
      <c r="HG50" s="113"/>
      <c r="HH50" s="113"/>
      <c r="HI50" s="113"/>
      <c r="HJ50" s="113"/>
      <c r="HK50" s="104"/>
      <c r="HL50" s="104"/>
      <c r="HM50" s="104"/>
      <c r="HN50" s="104">
        <f>SUMIF(purchases!HC51,$HE$4,purchases!HN51)</f>
        <v>0</v>
      </c>
      <c r="HO50" s="104"/>
      <c r="HP50" s="104"/>
      <c r="HR50" s="117"/>
      <c r="HS50" s="117"/>
      <c r="HT50" s="117"/>
      <c r="HU50" s="114"/>
      <c r="HV50" s="114"/>
      <c r="HW50" s="114"/>
      <c r="HX50" s="114"/>
      <c r="HY50" s="114"/>
      <c r="HZ50" s="114"/>
      <c r="IA50" s="114"/>
      <c r="IB50" s="114">
        <f>SUMIF(purchases!IB51,$ID$4,purchases!HV51)</f>
        <v>0</v>
      </c>
      <c r="IC50" s="114"/>
      <c r="ID50" s="114"/>
      <c r="IE50" s="114"/>
      <c r="IF50" s="114"/>
      <c r="IG50" s="114"/>
      <c r="IH50" s="114"/>
      <c r="II50" s="114"/>
      <c r="IJ50" s="109"/>
      <c r="IK50" s="109"/>
      <c r="IL50" s="109"/>
      <c r="IM50" s="109">
        <f>SUMIF(purchases!IB51,$ID$4,purchases!IM51)</f>
        <v>0</v>
      </c>
      <c r="IN50" s="109"/>
      <c r="IO50" s="109"/>
      <c r="IQ50" s="115"/>
      <c r="IR50" s="115"/>
      <c r="IS50" s="115"/>
      <c r="IT50" s="111"/>
      <c r="IU50" s="111"/>
      <c r="IV50" s="111"/>
      <c r="IW50" s="111"/>
      <c r="IX50" s="111"/>
      <c r="IY50" s="111"/>
      <c r="IZ50" s="111"/>
      <c r="JA50" s="111">
        <f>SUMIF(purchases!JA51,$JC$4,purchases!IU51)</f>
        <v>0</v>
      </c>
      <c r="JB50" s="111"/>
      <c r="JC50" s="111"/>
      <c r="JD50" s="111"/>
      <c r="JE50" s="111"/>
      <c r="JF50" s="111"/>
      <c r="JG50" s="111"/>
      <c r="JH50" s="111"/>
      <c r="JI50" s="110"/>
      <c r="JJ50" s="110"/>
      <c r="JK50" s="110"/>
      <c r="JL50" s="110">
        <f>SUMIF(purchases!JA51,$JC$4,purchases!JL51)</f>
        <v>0</v>
      </c>
      <c r="JM50" s="110"/>
      <c r="JN50" s="110"/>
      <c r="JP50" s="102"/>
      <c r="JQ50" s="102"/>
      <c r="JR50" s="102"/>
      <c r="JS50" s="103"/>
      <c r="JT50" s="103"/>
      <c r="JU50" s="103"/>
      <c r="JV50" s="103"/>
      <c r="JW50" s="103"/>
      <c r="JX50" s="103"/>
      <c r="JY50" s="103"/>
      <c r="JZ50" s="103">
        <f>SUMIF(purchases!JZ51,$KB$4,purchases!JT51)</f>
        <v>0</v>
      </c>
      <c r="KA50" s="103"/>
      <c r="KB50" s="103"/>
      <c r="KC50" s="103"/>
      <c r="KD50" s="103"/>
      <c r="KE50" s="103"/>
      <c r="KF50" s="103"/>
      <c r="KG50" s="103"/>
      <c r="KH50" s="104"/>
      <c r="KI50" s="104"/>
      <c r="KJ50" s="104"/>
      <c r="KK50" s="104">
        <f>SUMIF(purchases!JZ51,$KB$4,purchases!KK51)</f>
        <v>0</v>
      </c>
      <c r="KL50" s="104"/>
      <c r="KM50" s="104"/>
    </row>
    <row r="51" spans="1:299" s="4" customFormat="1" ht="20.100000000000001" customHeight="1" x14ac:dyDescent="0.2">
      <c r="A51" s="36"/>
      <c r="B51" s="36"/>
      <c r="C51" s="36"/>
      <c r="D51" s="37"/>
      <c r="E51" s="37"/>
      <c r="F51" s="37"/>
      <c r="G51" s="37"/>
      <c r="H51" s="37"/>
      <c r="I51" s="37"/>
      <c r="J51" s="37"/>
      <c r="K51" s="37">
        <f>SUMIF(purchases!K52,$M$4,purchases!E52)</f>
        <v>0</v>
      </c>
      <c r="L51" s="37"/>
      <c r="M51" s="37"/>
      <c r="N51" s="37"/>
      <c r="O51" s="37"/>
      <c r="P51" s="37"/>
      <c r="Q51" s="37"/>
      <c r="R51" s="37"/>
      <c r="S51" s="90"/>
      <c r="T51" s="90"/>
      <c r="U51" s="90"/>
      <c r="V51" s="90">
        <f>SUMIF(purchases!K52,$M$4,purchases!V52)</f>
        <v>0</v>
      </c>
      <c r="W51" s="90"/>
      <c r="X51" s="90"/>
      <c r="Z51" s="36"/>
      <c r="AA51" s="36"/>
      <c r="AB51" s="36"/>
      <c r="AC51" s="112"/>
      <c r="AD51" s="112"/>
      <c r="AE51" s="112"/>
      <c r="AF51" s="112"/>
      <c r="AG51" s="112"/>
      <c r="AH51" s="112"/>
      <c r="AI51" s="112"/>
      <c r="AJ51" s="112">
        <f>SUMIF(purchases!AJ52,$AL$4,purchases!AD52)</f>
        <v>0</v>
      </c>
      <c r="AK51" s="112"/>
      <c r="AL51" s="112"/>
      <c r="AM51" s="112"/>
      <c r="AN51" s="112"/>
      <c r="AO51" s="112"/>
      <c r="AP51" s="112"/>
      <c r="AQ51" s="112"/>
      <c r="AR51" s="116"/>
      <c r="AS51" s="116"/>
      <c r="AT51" s="116"/>
      <c r="AU51" s="116">
        <f>SUMIF(purchases!AJ52,$AL$4,purchases!AU52)</f>
        <v>0</v>
      </c>
      <c r="AV51" s="116"/>
      <c r="AW51" s="116"/>
      <c r="AY51" s="102"/>
      <c r="AZ51" s="102"/>
      <c r="BA51" s="102"/>
      <c r="BB51" s="113"/>
      <c r="BC51" s="113"/>
      <c r="BD51" s="113"/>
      <c r="BE51" s="113"/>
      <c r="BF51" s="113"/>
      <c r="BG51" s="113"/>
      <c r="BH51" s="113"/>
      <c r="BI51" s="113">
        <f>SUMIF(purchases!BI52,$BK$4,purchases!BC52)</f>
        <v>0</v>
      </c>
      <c r="BJ51" s="113"/>
      <c r="BK51" s="113"/>
      <c r="BL51" s="113"/>
      <c r="BM51" s="113"/>
      <c r="BN51" s="113"/>
      <c r="BO51" s="113"/>
      <c r="BP51" s="113"/>
      <c r="BQ51" s="104"/>
      <c r="BR51" s="104"/>
      <c r="BS51" s="104"/>
      <c r="BT51" s="104">
        <f>SUMIF(purchases!BI52,$BK$4,purchases!BT52)</f>
        <v>0</v>
      </c>
      <c r="BU51" s="104"/>
      <c r="BV51" s="104"/>
      <c r="BX51" s="117"/>
      <c r="BY51" s="117"/>
      <c r="BZ51" s="117"/>
      <c r="CA51" s="114"/>
      <c r="CB51" s="114"/>
      <c r="CC51" s="114"/>
      <c r="CD51" s="114"/>
      <c r="CE51" s="114"/>
      <c r="CF51" s="114"/>
      <c r="CG51" s="114"/>
      <c r="CH51" s="114">
        <f>SUMIF(purchases!CH52,$CJ$4,purchases!CB52)</f>
        <v>0</v>
      </c>
      <c r="CI51" s="114"/>
      <c r="CJ51" s="114"/>
      <c r="CK51" s="114"/>
      <c r="CL51" s="114"/>
      <c r="CM51" s="114"/>
      <c r="CN51" s="114"/>
      <c r="CO51" s="114"/>
      <c r="CP51" s="109"/>
      <c r="CQ51" s="109"/>
      <c r="CR51" s="109"/>
      <c r="CS51" s="109">
        <f>SUMIF(purchases!CH52,$CJ$4,purchases!CS52)</f>
        <v>0</v>
      </c>
      <c r="CT51" s="109"/>
      <c r="CU51" s="109"/>
      <c r="CW51" s="115"/>
      <c r="CX51" s="115"/>
      <c r="CY51" s="115"/>
      <c r="CZ51" s="111"/>
      <c r="DA51" s="111"/>
      <c r="DB51" s="111"/>
      <c r="DC51" s="111"/>
      <c r="DD51" s="111"/>
      <c r="DE51" s="111"/>
      <c r="DF51" s="111"/>
      <c r="DG51" s="111">
        <f>SUMIF(purchases!DG52,$DI$4,purchases!DA52)</f>
        <v>0</v>
      </c>
      <c r="DH51" s="111"/>
      <c r="DI51" s="111"/>
      <c r="DJ51" s="111"/>
      <c r="DK51" s="111"/>
      <c r="DL51" s="111"/>
      <c r="DM51" s="111"/>
      <c r="DN51" s="111"/>
      <c r="DO51" s="110"/>
      <c r="DP51" s="110"/>
      <c r="DQ51" s="110"/>
      <c r="DR51" s="110">
        <f>SUMIF(purchases!DG52,$DI$4,purchases!DR52)</f>
        <v>0</v>
      </c>
      <c r="DS51" s="110"/>
      <c r="DT51" s="110"/>
      <c r="DV51" s="102"/>
      <c r="DW51" s="102"/>
      <c r="DX51" s="102"/>
      <c r="DY51" s="103"/>
      <c r="DZ51" s="103"/>
      <c r="EA51" s="103"/>
      <c r="EB51" s="103"/>
      <c r="EC51" s="103"/>
      <c r="ED51" s="103"/>
      <c r="EE51" s="103"/>
      <c r="EF51" s="103">
        <f>SUMIF(purchases!EF52,$EH$4,purchases!DZ52)</f>
        <v>0</v>
      </c>
      <c r="EG51" s="103"/>
      <c r="EH51" s="103"/>
      <c r="EI51" s="103"/>
      <c r="EJ51" s="103"/>
      <c r="EK51" s="103"/>
      <c r="EL51" s="103"/>
      <c r="EM51" s="103"/>
      <c r="EN51" s="104"/>
      <c r="EO51" s="104"/>
      <c r="EP51" s="104"/>
      <c r="EQ51" s="104">
        <f>SUMIF(purchases!EF52,$EH$4,purchases!EQ52)</f>
        <v>0</v>
      </c>
      <c r="ER51" s="104"/>
      <c r="ES51" s="104"/>
      <c r="EU51" s="36"/>
      <c r="EV51" s="36"/>
      <c r="EW51" s="36"/>
      <c r="EX51" s="37"/>
      <c r="EY51" s="37"/>
      <c r="EZ51" s="37"/>
      <c r="FA51" s="37"/>
      <c r="FB51" s="37"/>
      <c r="FC51" s="37"/>
      <c r="FD51" s="37"/>
      <c r="FE51" s="37">
        <f>SUMIF(purchases!FE52,$FG$4,purchases!EY52)</f>
        <v>0</v>
      </c>
      <c r="FF51" s="37"/>
      <c r="FG51" s="37"/>
      <c r="FH51" s="37"/>
      <c r="FI51" s="37"/>
      <c r="FJ51" s="37"/>
      <c r="FK51" s="37"/>
      <c r="FL51" s="37"/>
      <c r="FM51" s="90"/>
      <c r="FN51" s="90"/>
      <c r="FO51" s="90"/>
      <c r="FP51" s="90">
        <f>SUMIF(purchases!FE52,$FG$4,purchases!FP52)</f>
        <v>0</v>
      </c>
      <c r="FQ51" s="90"/>
      <c r="FR51" s="90"/>
      <c r="FT51" s="36"/>
      <c r="FU51" s="36"/>
      <c r="FV51" s="36"/>
      <c r="FW51" s="112"/>
      <c r="FX51" s="112"/>
      <c r="FY51" s="112"/>
      <c r="FZ51" s="112"/>
      <c r="GA51" s="112"/>
      <c r="GB51" s="112"/>
      <c r="GC51" s="112"/>
      <c r="GD51" s="112">
        <f>SUMIF(purchases!GD52,$GF$4,purchases!FX52)</f>
        <v>0</v>
      </c>
      <c r="GE51" s="112"/>
      <c r="GF51" s="112"/>
      <c r="GG51" s="112"/>
      <c r="GH51" s="112"/>
      <c r="GI51" s="112"/>
      <c r="GJ51" s="112"/>
      <c r="GK51" s="112"/>
      <c r="GL51" s="116"/>
      <c r="GM51" s="116"/>
      <c r="GN51" s="116"/>
      <c r="GO51" s="116">
        <f>SUMIF(purchases!GD52,$GF$4,purchases!GO52)</f>
        <v>0</v>
      </c>
      <c r="GP51" s="116"/>
      <c r="GQ51" s="116"/>
      <c r="GS51" s="102"/>
      <c r="GT51" s="102"/>
      <c r="GU51" s="102"/>
      <c r="GV51" s="113"/>
      <c r="GW51" s="113"/>
      <c r="GX51" s="113"/>
      <c r="GY51" s="113"/>
      <c r="GZ51" s="113"/>
      <c r="HA51" s="113"/>
      <c r="HB51" s="113"/>
      <c r="HC51" s="113">
        <f>SUMIF(purchases!HC52,$HE$4,purchases!GW52)</f>
        <v>0</v>
      </c>
      <c r="HD51" s="113"/>
      <c r="HE51" s="113"/>
      <c r="HF51" s="113"/>
      <c r="HG51" s="113"/>
      <c r="HH51" s="113"/>
      <c r="HI51" s="113"/>
      <c r="HJ51" s="113"/>
      <c r="HK51" s="104"/>
      <c r="HL51" s="104"/>
      <c r="HM51" s="104"/>
      <c r="HN51" s="104">
        <f>SUMIF(purchases!HC52,$HE$4,purchases!HN52)</f>
        <v>0</v>
      </c>
      <c r="HO51" s="104"/>
      <c r="HP51" s="104"/>
      <c r="HR51" s="117"/>
      <c r="HS51" s="117"/>
      <c r="HT51" s="117"/>
      <c r="HU51" s="114"/>
      <c r="HV51" s="114"/>
      <c r="HW51" s="114"/>
      <c r="HX51" s="114"/>
      <c r="HY51" s="114"/>
      <c r="HZ51" s="114"/>
      <c r="IA51" s="114"/>
      <c r="IB51" s="114">
        <f>SUMIF(purchases!IB52,$ID$4,purchases!HV52)</f>
        <v>0</v>
      </c>
      <c r="IC51" s="114"/>
      <c r="ID51" s="114"/>
      <c r="IE51" s="114"/>
      <c r="IF51" s="114"/>
      <c r="IG51" s="114"/>
      <c r="IH51" s="114"/>
      <c r="II51" s="114"/>
      <c r="IJ51" s="109"/>
      <c r="IK51" s="109"/>
      <c r="IL51" s="109"/>
      <c r="IM51" s="109">
        <f>SUMIF(purchases!IB52,$ID$4,purchases!IM52)</f>
        <v>0</v>
      </c>
      <c r="IN51" s="109"/>
      <c r="IO51" s="109"/>
      <c r="IQ51" s="115"/>
      <c r="IR51" s="115"/>
      <c r="IS51" s="115"/>
      <c r="IT51" s="111"/>
      <c r="IU51" s="111"/>
      <c r="IV51" s="111"/>
      <c r="IW51" s="111"/>
      <c r="IX51" s="111"/>
      <c r="IY51" s="111"/>
      <c r="IZ51" s="111"/>
      <c r="JA51" s="111">
        <f>SUMIF(purchases!JA52,$JC$4,purchases!IU52)</f>
        <v>0</v>
      </c>
      <c r="JB51" s="111"/>
      <c r="JC51" s="111"/>
      <c r="JD51" s="111"/>
      <c r="JE51" s="111"/>
      <c r="JF51" s="111"/>
      <c r="JG51" s="111"/>
      <c r="JH51" s="111"/>
      <c r="JI51" s="110"/>
      <c r="JJ51" s="110"/>
      <c r="JK51" s="110"/>
      <c r="JL51" s="110">
        <f>SUMIF(purchases!JA52,$JC$4,purchases!JL52)</f>
        <v>0</v>
      </c>
      <c r="JM51" s="110"/>
      <c r="JN51" s="110"/>
      <c r="JP51" s="102"/>
      <c r="JQ51" s="102"/>
      <c r="JR51" s="102"/>
      <c r="JS51" s="103"/>
      <c r="JT51" s="103"/>
      <c r="JU51" s="103"/>
      <c r="JV51" s="103"/>
      <c r="JW51" s="103"/>
      <c r="JX51" s="103"/>
      <c r="JY51" s="103"/>
      <c r="JZ51" s="103">
        <f>SUMIF(purchases!JZ52,$KB$4,purchases!JT52)</f>
        <v>0</v>
      </c>
      <c r="KA51" s="103"/>
      <c r="KB51" s="103"/>
      <c r="KC51" s="103"/>
      <c r="KD51" s="103"/>
      <c r="KE51" s="103"/>
      <c r="KF51" s="103"/>
      <c r="KG51" s="103"/>
      <c r="KH51" s="104"/>
      <c r="KI51" s="104"/>
      <c r="KJ51" s="104"/>
      <c r="KK51" s="104">
        <f>SUMIF(purchases!JZ52,$KB$4,purchases!KK52)</f>
        <v>0</v>
      </c>
      <c r="KL51" s="104"/>
      <c r="KM51" s="104"/>
    </row>
    <row r="52" spans="1:299" s="4" customFormat="1" ht="20.100000000000001" customHeight="1" x14ac:dyDescent="0.2">
      <c r="A52" s="36"/>
      <c r="B52" s="36"/>
      <c r="C52" s="36"/>
      <c r="D52" s="37"/>
      <c r="E52" s="37"/>
      <c r="F52" s="37"/>
      <c r="G52" s="37"/>
      <c r="H52" s="37"/>
      <c r="I52" s="37"/>
      <c r="J52" s="37"/>
      <c r="K52" s="37">
        <f>SUMIF(purchases!K53,$M$4,purchases!E53)</f>
        <v>0</v>
      </c>
      <c r="L52" s="37"/>
      <c r="M52" s="37"/>
      <c r="N52" s="37"/>
      <c r="O52" s="37"/>
      <c r="P52" s="37"/>
      <c r="Q52" s="37"/>
      <c r="R52" s="37"/>
      <c r="S52" s="90"/>
      <c r="T52" s="90"/>
      <c r="U52" s="90"/>
      <c r="V52" s="90">
        <f>SUMIF(purchases!K53,$M$4,purchases!V53)</f>
        <v>0</v>
      </c>
      <c r="W52" s="90"/>
      <c r="X52" s="90"/>
      <c r="Z52" s="36"/>
      <c r="AA52" s="36"/>
      <c r="AB52" s="36"/>
      <c r="AC52" s="112"/>
      <c r="AD52" s="112"/>
      <c r="AE52" s="112"/>
      <c r="AF52" s="112"/>
      <c r="AG52" s="112"/>
      <c r="AH52" s="112"/>
      <c r="AI52" s="112"/>
      <c r="AJ52" s="112">
        <f>SUMIF(purchases!AJ53,$AL$4,purchases!AD53)</f>
        <v>0</v>
      </c>
      <c r="AK52" s="112"/>
      <c r="AL52" s="112"/>
      <c r="AM52" s="112"/>
      <c r="AN52" s="112"/>
      <c r="AO52" s="112"/>
      <c r="AP52" s="112"/>
      <c r="AQ52" s="112"/>
      <c r="AR52" s="116"/>
      <c r="AS52" s="116"/>
      <c r="AT52" s="116"/>
      <c r="AU52" s="116">
        <f>SUMIF(purchases!AJ53,$AL$4,purchases!AU53)</f>
        <v>0</v>
      </c>
      <c r="AV52" s="116"/>
      <c r="AW52" s="116"/>
      <c r="AY52" s="102"/>
      <c r="AZ52" s="102"/>
      <c r="BA52" s="102"/>
      <c r="BB52" s="113"/>
      <c r="BC52" s="113"/>
      <c r="BD52" s="113"/>
      <c r="BE52" s="113"/>
      <c r="BF52" s="113"/>
      <c r="BG52" s="113"/>
      <c r="BH52" s="113"/>
      <c r="BI52" s="113">
        <f>SUMIF(purchases!BI53,$BK$4,purchases!BC53)</f>
        <v>0</v>
      </c>
      <c r="BJ52" s="113"/>
      <c r="BK52" s="113"/>
      <c r="BL52" s="113"/>
      <c r="BM52" s="113"/>
      <c r="BN52" s="113"/>
      <c r="BO52" s="113"/>
      <c r="BP52" s="113"/>
      <c r="BQ52" s="104"/>
      <c r="BR52" s="104"/>
      <c r="BS52" s="104"/>
      <c r="BT52" s="104">
        <f>SUMIF(purchases!BI53,$BK$4,purchases!BT53)</f>
        <v>0</v>
      </c>
      <c r="BU52" s="104"/>
      <c r="BV52" s="104"/>
      <c r="BX52" s="117"/>
      <c r="BY52" s="117"/>
      <c r="BZ52" s="117"/>
      <c r="CA52" s="114"/>
      <c r="CB52" s="114"/>
      <c r="CC52" s="114"/>
      <c r="CD52" s="114"/>
      <c r="CE52" s="114"/>
      <c r="CF52" s="114"/>
      <c r="CG52" s="114"/>
      <c r="CH52" s="114">
        <f>SUMIF(purchases!CH53,$CJ$4,purchases!CB53)</f>
        <v>0</v>
      </c>
      <c r="CI52" s="114"/>
      <c r="CJ52" s="114"/>
      <c r="CK52" s="114"/>
      <c r="CL52" s="114"/>
      <c r="CM52" s="114"/>
      <c r="CN52" s="114"/>
      <c r="CO52" s="114"/>
      <c r="CP52" s="109"/>
      <c r="CQ52" s="109"/>
      <c r="CR52" s="109"/>
      <c r="CS52" s="109">
        <f>SUMIF(purchases!CH53,$CJ$4,purchases!CS53)</f>
        <v>0</v>
      </c>
      <c r="CT52" s="109"/>
      <c r="CU52" s="109"/>
      <c r="CW52" s="115"/>
      <c r="CX52" s="115"/>
      <c r="CY52" s="115"/>
      <c r="CZ52" s="111"/>
      <c r="DA52" s="111"/>
      <c r="DB52" s="111"/>
      <c r="DC52" s="111"/>
      <c r="DD52" s="111"/>
      <c r="DE52" s="111"/>
      <c r="DF52" s="111"/>
      <c r="DG52" s="111">
        <f>SUMIF(purchases!DG53,$DI$4,purchases!DA53)</f>
        <v>0</v>
      </c>
      <c r="DH52" s="111"/>
      <c r="DI52" s="111"/>
      <c r="DJ52" s="111"/>
      <c r="DK52" s="111"/>
      <c r="DL52" s="111"/>
      <c r="DM52" s="111"/>
      <c r="DN52" s="111"/>
      <c r="DO52" s="110"/>
      <c r="DP52" s="110"/>
      <c r="DQ52" s="110"/>
      <c r="DR52" s="110">
        <f>SUMIF(purchases!DG53,$DI$4,purchases!DR53)</f>
        <v>0</v>
      </c>
      <c r="DS52" s="110"/>
      <c r="DT52" s="110"/>
      <c r="DV52" s="102"/>
      <c r="DW52" s="102"/>
      <c r="DX52" s="102"/>
      <c r="DY52" s="103"/>
      <c r="DZ52" s="103"/>
      <c r="EA52" s="103"/>
      <c r="EB52" s="103"/>
      <c r="EC52" s="103"/>
      <c r="ED52" s="103"/>
      <c r="EE52" s="103"/>
      <c r="EF52" s="103">
        <f>SUMIF(purchases!EF53,$EH$4,purchases!DZ53)</f>
        <v>0</v>
      </c>
      <c r="EG52" s="103"/>
      <c r="EH52" s="103"/>
      <c r="EI52" s="103"/>
      <c r="EJ52" s="103"/>
      <c r="EK52" s="103"/>
      <c r="EL52" s="103"/>
      <c r="EM52" s="103"/>
      <c r="EN52" s="104"/>
      <c r="EO52" s="104"/>
      <c r="EP52" s="104"/>
      <c r="EQ52" s="104">
        <f>SUMIF(purchases!EF53,$EH$4,purchases!EQ53)</f>
        <v>0</v>
      </c>
      <c r="ER52" s="104"/>
      <c r="ES52" s="104"/>
      <c r="EU52" s="36"/>
      <c r="EV52" s="36"/>
      <c r="EW52" s="36"/>
      <c r="EX52" s="37"/>
      <c r="EY52" s="37"/>
      <c r="EZ52" s="37"/>
      <c r="FA52" s="37"/>
      <c r="FB52" s="37"/>
      <c r="FC52" s="37"/>
      <c r="FD52" s="37"/>
      <c r="FE52" s="37">
        <f>SUMIF(purchases!FE53,$FG$4,purchases!EY53)</f>
        <v>0</v>
      </c>
      <c r="FF52" s="37"/>
      <c r="FG52" s="37"/>
      <c r="FH52" s="37"/>
      <c r="FI52" s="37"/>
      <c r="FJ52" s="37"/>
      <c r="FK52" s="37"/>
      <c r="FL52" s="37"/>
      <c r="FM52" s="90"/>
      <c r="FN52" s="90"/>
      <c r="FO52" s="90"/>
      <c r="FP52" s="90">
        <f>SUMIF(purchases!FE53,$FG$4,purchases!FP53)</f>
        <v>0</v>
      </c>
      <c r="FQ52" s="90"/>
      <c r="FR52" s="90"/>
      <c r="FT52" s="36"/>
      <c r="FU52" s="36"/>
      <c r="FV52" s="36"/>
      <c r="FW52" s="112"/>
      <c r="FX52" s="112"/>
      <c r="FY52" s="112"/>
      <c r="FZ52" s="112"/>
      <c r="GA52" s="112"/>
      <c r="GB52" s="112"/>
      <c r="GC52" s="112"/>
      <c r="GD52" s="112">
        <f>SUMIF(purchases!GD53,$GF$4,purchases!FX53)</f>
        <v>0</v>
      </c>
      <c r="GE52" s="112"/>
      <c r="GF52" s="112"/>
      <c r="GG52" s="112"/>
      <c r="GH52" s="112"/>
      <c r="GI52" s="112"/>
      <c r="GJ52" s="112"/>
      <c r="GK52" s="112"/>
      <c r="GL52" s="116"/>
      <c r="GM52" s="116"/>
      <c r="GN52" s="116"/>
      <c r="GO52" s="116">
        <f>SUMIF(purchases!GD53,$GF$4,purchases!GO53)</f>
        <v>0</v>
      </c>
      <c r="GP52" s="116"/>
      <c r="GQ52" s="116"/>
      <c r="GS52" s="102"/>
      <c r="GT52" s="102"/>
      <c r="GU52" s="102"/>
      <c r="GV52" s="113"/>
      <c r="GW52" s="113"/>
      <c r="GX52" s="113"/>
      <c r="GY52" s="113"/>
      <c r="GZ52" s="113"/>
      <c r="HA52" s="113"/>
      <c r="HB52" s="113"/>
      <c r="HC52" s="113">
        <f>SUMIF(purchases!HC53,$HE$4,purchases!GW53)</f>
        <v>0</v>
      </c>
      <c r="HD52" s="113"/>
      <c r="HE52" s="113"/>
      <c r="HF52" s="113"/>
      <c r="HG52" s="113"/>
      <c r="HH52" s="113"/>
      <c r="HI52" s="113"/>
      <c r="HJ52" s="113"/>
      <c r="HK52" s="104"/>
      <c r="HL52" s="104"/>
      <c r="HM52" s="104"/>
      <c r="HN52" s="104">
        <f>SUMIF(purchases!HC53,$HE$4,purchases!HN53)</f>
        <v>0</v>
      </c>
      <c r="HO52" s="104"/>
      <c r="HP52" s="104"/>
      <c r="HR52" s="117"/>
      <c r="HS52" s="117"/>
      <c r="HT52" s="117"/>
      <c r="HU52" s="114"/>
      <c r="HV52" s="114"/>
      <c r="HW52" s="114"/>
      <c r="HX52" s="114"/>
      <c r="HY52" s="114"/>
      <c r="HZ52" s="114"/>
      <c r="IA52" s="114"/>
      <c r="IB52" s="114">
        <f>SUMIF(purchases!IB53,$ID$4,purchases!HV53)</f>
        <v>0</v>
      </c>
      <c r="IC52" s="114"/>
      <c r="ID52" s="114"/>
      <c r="IE52" s="114"/>
      <c r="IF52" s="114"/>
      <c r="IG52" s="114"/>
      <c r="IH52" s="114"/>
      <c r="II52" s="114"/>
      <c r="IJ52" s="109"/>
      <c r="IK52" s="109"/>
      <c r="IL52" s="109"/>
      <c r="IM52" s="109">
        <f>SUMIF(purchases!IB53,$ID$4,purchases!IM53)</f>
        <v>0</v>
      </c>
      <c r="IN52" s="109"/>
      <c r="IO52" s="109"/>
      <c r="IQ52" s="115"/>
      <c r="IR52" s="115"/>
      <c r="IS52" s="115"/>
      <c r="IT52" s="111"/>
      <c r="IU52" s="111"/>
      <c r="IV52" s="111"/>
      <c r="IW52" s="111"/>
      <c r="IX52" s="111"/>
      <c r="IY52" s="111"/>
      <c r="IZ52" s="111"/>
      <c r="JA52" s="111">
        <f>SUMIF(purchases!JA53,$JC$4,purchases!IU53)</f>
        <v>0</v>
      </c>
      <c r="JB52" s="111"/>
      <c r="JC52" s="111"/>
      <c r="JD52" s="111"/>
      <c r="JE52" s="111"/>
      <c r="JF52" s="111"/>
      <c r="JG52" s="111"/>
      <c r="JH52" s="111"/>
      <c r="JI52" s="110"/>
      <c r="JJ52" s="110"/>
      <c r="JK52" s="110"/>
      <c r="JL52" s="110">
        <f>SUMIF(purchases!JA53,$JC$4,purchases!JL53)</f>
        <v>0</v>
      </c>
      <c r="JM52" s="110"/>
      <c r="JN52" s="110"/>
      <c r="JP52" s="102"/>
      <c r="JQ52" s="102"/>
      <c r="JR52" s="102"/>
      <c r="JS52" s="103"/>
      <c r="JT52" s="103"/>
      <c r="JU52" s="103"/>
      <c r="JV52" s="103"/>
      <c r="JW52" s="103"/>
      <c r="JX52" s="103"/>
      <c r="JY52" s="103"/>
      <c r="JZ52" s="103">
        <f>SUMIF(purchases!JZ53,$KB$4,purchases!JT53)</f>
        <v>0</v>
      </c>
      <c r="KA52" s="103"/>
      <c r="KB52" s="103"/>
      <c r="KC52" s="103"/>
      <c r="KD52" s="103"/>
      <c r="KE52" s="103"/>
      <c r="KF52" s="103"/>
      <c r="KG52" s="103"/>
      <c r="KH52" s="104"/>
      <c r="KI52" s="104"/>
      <c r="KJ52" s="104"/>
      <c r="KK52" s="104">
        <f>SUMIF(purchases!JZ53,$KB$4,purchases!KK53)</f>
        <v>0</v>
      </c>
      <c r="KL52" s="104"/>
      <c r="KM52" s="104"/>
    </row>
    <row r="53" spans="1:299" s="4" customFormat="1" ht="20.100000000000001" customHeight="1" x14ac:dyDescent="0.2">
      <c r="A53" s="36"/>
      <c r="B53" s="36"/>
      <c r="C53" s="36"/>
      <c r="D53" s="37"/>
      <c r="E53" s="37"/>
      <c r="F53" s="37"/>
      <c r="G53" s="37"/>
      <c r="H53" s="37"/>
      <c r="I53" s="37"/>
      <c r="J53" s="37"/>
      <c r="K53" s="37">
        <f>SUMIF(purchases!K54,$M$4,purchases!E54)</f>
        <v>0</v>
      </c>
      <c r="L53" s="37"/>
      <c r="M53" s="37"/>
      <c r="N53" s="37"/>
      <c r="O53" s="37"/>
      <c r="P53" s="37"/>
      <c r="Q53" s="37"/>
      <c r="R53" s="37"/>
      <c r="S53" s="90"/>
      <c r="T53" s="90"/>
      <c r="U53" s="90"/>
      <c r="V53" s="90">
        <f>SUMIF(purchases!K54,$M$4,purchases!V54)</f>
        <v>0</v>
      </c>
      <c r="W53" s="90"/>
      <c r="X53" s="90"/>
      <c r="Z53" s="36"/>
      <c r="AA53" s="36"/>
      <c r="AB53" s="36"/>
      <c r="AC53" s="112"/>
      <c r="AD53" s="112"/>
      <c r="AE53" s="112"/>
      <c r="AF53" s="112"/>
      <c r="AG53" s="112"/>
      <c r="AH53" s="112"/>
      <c r="AI53" s="112"/>
      <c r="AJ53" s="112">
        <f>SUMIF(purchases!AJ54,$AL$4,purchases!AD54)</f>
        <v>0</v>
      </c>
      <c r="AK53" s="112"/>
      <c r="AL53" s="112"/>
      <c r="AM53" s="112"/>
      <c r="AN53" s="112"/>
      <c r="AO53" s="112"/>
      <c r="AP53" s="112"/>
      <c r="AQ53" s="112"/>
      <c r="AR53" s="116"/>
      <c r="AS53" s="116"/>
      <c r="AT53" s="116"/>
      <c r="AU53" s="116">
        <f>SUMIF(purchases!AJ54,$AL$4,purchases!AU54)</f>
        <v>0</v>
      </c>
      <c r="AV53" s="116"/>
      <c r="AW53" s="116"/>
      <c r="AY53" s="102"/>
      <c r="AZ53" s="102"/>
      <c r="BA53" s="102"/>
      <c r="BB53" s="113"/>
      <c r="BC53" s="113"/>
      <c r="BD53" s="113"/>
      <c r="BE53" s="113"/>
      <c r="BF53" s="113"/>
      <c r="BG53" s="113"/>
      <c r="BH53" s="113"/>
      <c r="BI53" s="113">
        <f>SUMIF(purchases!BI54,$BK$4,purchases!BC54)</f>
        <v>0</v>
      </c>
      <c r="BJ53" s="113"/>
      <c r="BK53" s="113"/>
      <c r="BL53" s="113"/>
      <c r="BM53" s="113"/>
      <c r="BN53" s="113"/>
      <c r="BO53" s="113"/>
      <c r="BP53" s="113"/>
      <c r="BQ53" s="104"/>
      <c r="BR53" s="104"/>
      <c r="BS53" s="104"/>
      <c r="BT53" s="104">
        <f>SUMIF(purchases!BI54,$BK$4,purchases!BT54)</f>
        <v>0</v>
      </c>
      <c r="BU53" s="104"/>
      <c r="BV53" s="104"/>
      <c r="BX53" s="117"/>
      <c r="BY53" s="117"/>
      <c r="BZ53" s="117"/>
      <c r="CA53" s="114"/>
      <c r="CB53" s="114"/>
      <c r="CC53" s="114"/>
      <c r="CD53" s="114"/>
      <c r="CE53" s="114"/>
      <c r="CF53" s="114"/>
      <c r="CG53" s="114"/>
      <c r="CH53" s="114">
        <f>SUMIF(purchases!CH54,$CJ$4,purchases!CB54)</f>
        <v>0</v>
      </c>
      <c r="CI53" s="114"/>
      <c r="CJ53" s="114"/>
      <c r="CK53" s="114"/>
      <c r="CL53" s="114"/>
      <c r="CM53" s="114"/>
      <c r="CN53" s="114"/>
      <c r="CO53" s="114"/>
      <c r="CP53" s="109"/>
      <c r="CQ53" s="109"/>
      <c r="CR53" s="109"/>
      <c r="CS53" s="109">
        <f>SUMIF(purchases!CH54,$CJ$4,purchases!CS54)</f>
        <v>0</v>
      </c>
      <c r="CT53" s="109"/>
      <c r="CU53" s="109"/>
      <c r="CW53" s="115"/>
      <c r="CX53" s="115"/>
      <c r="CY53" s="115"/>
      <c r="CZ53" s="111"/>
      <c r="DA53" s="111"/>
      <c r="DB53" s="111"/>
      <c r="DC53" s="111"/>
      <c r="DD53" s="111"/>
      <c r="DE53" s="111"/>
      <c r="DF53" s="111"/>
      <c r="DG53" s="111">
        <f>SUMIF(purchases!DG54,$DI$4,purchases!DA54)</f>
        <v>0</v>
      </c>
      <c r="DH53" s="111"/>
      <c r="DI53" s="111"/>
      <c r="DJ53" s="111"/>
      <c r="DK53" s="111"/>
      <c r="DL53" s="111"/>
      <c r="DM53" s="111"/>
      <c r="DN53" s="111"/>
      <c r="DO53" s="110"/>
      <c r="DP53" s="110"/>
      <c r="DQ53" s="110"/>
      <c r="DR53" s="110">
        <f>SUMIF(purchases!DG54,$DI$4,purchases!DR54)</f>
        <v>0</v>
      </c>
      <c r="DS53" s="110"/>
      <c r="DT53" s="110"/>
      <c r="DV53" s="102"/>
      <c r="DW53" s="102"/>
      <c r="DX53" s="102"/>
      <c r="DY53" s="103"/>
      <c r="DZ53" s="103"/>
      <c r="EA53" s="103"/>
      <c r="EB53" s="103"/>
      <c r="EC53" s="103"/>
      <c r="ED53" s="103"/>
      <c r="EE53" s="103"/>
      <c r="EF53" s="103">
        <f>SUMIF(purchases!EF54,$EH$4,purchases!DZ54)</f>
        <v>0</v>
      </c>
      <c r="EG53" s="103"/>
      <c r="EH53" s="103"/>
      <c r="EI53" s="103"/>
      <c r="EJ53" s="103"/>
      <c r="EK53" s="103"/>
      <c r="EL53" s="103"/>
      <c r="EM53" s="103"/>
      <c r="EN53" s="104"/>
      <c r="EO53" s="104"/>
      <c r="EP53" s="104"/>
      <c r="EQ53" s="104">
        <f>SUMIF(purchases!EF54,$EH$4,purchases!EQ54)</f>
        <v>0</v>
      </c>
      <c r="ER53" s="104"/>
      <c r="ES53" s="104"/>
      <c r="EU53" s="36"/>
      <c r="EV53" s="36"/>
      <c r="EW53" s="36"/>
      <c r="EX53" s="37"/>
      <c r="EY53" s="37"/>
      <c r="EZ53" s="37"/>
      <c r="FA53" s="37"/>
      <c r="FB53" s="37"/>
      <c r="FC53" s="37"/>
      <c r="FD53" s="37"/>
      <c r="FE53" s="37">
        <f>SUMIF(purchases!FE54,$FG$4,purchases!EY54)</f>
        <v>0</v>
      </c>
      <c r="FF53" s="37"/>
      <c r="FG53" s="37"/>
      <c r="FH53" s="37"/>
      <c r="FI53" s="37"/>
      <c r="FJ53" s="37"/>
      <c r="FK53" s="37"/>
      <c r="FL53" s="37"/>
      <c r="FM53" s="90"/>
      <c r="FN53" s="90"/>
      <c r="FO53" s="90"/>
      <c r="FP53" s="90">
        <f>SUMIF(purchases!FE54,$FG$4,purchases!FP54)</f>
        <v>0</v>
      </c>
      <c r="FQ53" s="90"/>
      <c r="FR53" s="90"/>
      <c r="FT53" s="36"/>
      <c r="FU53" s="36"/>
      <c r="FV53" s="36"/>
      <c r="FW53" s="112"/>
      <c r="FX53" s="112"/>
      <c r="FY53" s="112"/>
      <c r="FZ53" s="112"/>
      <c r="GA53" s="112"/>
      <c r="GB53" s="112"/>
      <c r="GC53" s="112"/>
      <c r="GD53" s="112">
        <f>SUMIF(purchases!GD54,$GF$4,purchases!FX54)</f>
        <v>0</v>
      </c>
      <c r="GE53" s="112"/>
      <c r="GF53" s="112"/>
      <c r="GG53" s="112"/>
      <c r="GH53" s="112"/>
      <c r="GI53" s="112"/>
      <c r="GJ53" s="112"/>
      <c r="GK53" s="112"/>
      <c r="GL53" s="116"/>
      <c r="GM53" s="116"/>
      <c r="GN53" s="116"/>
      <c r="GO53" s="116">
        <f>SUMIF(purchases!GD54,$GF$4,purchases!GO54)</f>
        <v>0</v>
      </c>
      <c r="GP53" s="116"/>
      <c r="GQ53" s="116"/>
      <c r="GS53" s="102"/>
      <c r="GT53" s="102"/>
      <c r="GU53" s="102"/>
      <c r="GV53" s="113"/>
      <c r="GW53" s="113"/>
      <c r="GX53" s="113"/>
      <c r="GY53" s="113"/>
      <c r="GZ53" s="113"/>
      <c r="HA53" s="113"/>
      <c r="HB53" s="113"/>
      <c r="HC53" s="113">
        <f>SUMIF(purchases!HC54,$HE$4,purchases!GW54)</f>
        <v>0</v>
      </c>
      <c r="HD53" s="113"/>
      <c r="HE53" s="113"/>
      <c r="HF53" s="113"/>
      <c r="HG53" s="113"/>
      <c r="HH53" s="113"/>
      <c r="HI53" s="113"/>
      <c r="HJ53" s="113"/>
      <c r="HK53" s="104"/>
      <c r="HL53" s="104"/>
      <c r="HM53" s="104"/>
      <c r="HN53" s="104">
        <f>SUMIF(purchases!HC54,$HE$4,purchases!HN54)</f>
        <v>0</v>
      </c>
      <c r="HO53" s="104"/>
      <c r="HP53" s="104"/>
      <c r="HR53" s="117"/>
      <c r="HS53" s="117"/>
      <c r="HT53" s="117"/>
      <c r="HU53" s="114"/>
      <c r="HV53" s="114"/>
      <c r="HW53" s="114"/>
      <c r="HX53" s="114"/>
      <c r="HY53" s="114"/>
      <c r="HZ53" s="114"/>
      <c r="IA53" s="114"/>
      <c r="IB53" s="114">
        <f>SUMIF(purchases!IB54,$ID$4,purchases!HV54)</f>
        <v>0</v>
      </c>
      <c r="IC53" s="114"/>
      <c r="ID53" s="114"/>
      <c r="IE53" s="114"/>
      <c r="IF53" s="114"/>
      <c r="IG53" s="114"/>
      <c r="IH53" s="114"/>
      <c r="II53" s="114"/>
      <c r="IJ53" s="109"/>
      <c r="IK53" s="109"/>
      <c r="IL53" s="109"/>
      <c r="IM53" s="109">
        <f>SUMIF(purchases!IB54,$ID$4,purchases!IM54)</f>
        <v>0</v>
      </c>
      <c r="IN53" s="109"/>
      <c r="IO53" s="109"/>
      <c r="IQ53" s="115"/>
      <c r="IR53" s="115"/>
      <c r="IS53" s="115"/>
      <c r="IT53" s="111"/>
      <c r="IU53" s="111"/>
      <c r="IV53" s="111"/>
      <c r="IW53" s="111"/>
      <c r="IX53" s="111"/>
      <c r="IY53" s="111"/>
      <c r="IZ53" s="111"/>
      <c r="JA53" s="111">
        <f>SUMIF(purchases!JA54,$JC$4,purchases!IU54)</f>
        <v>0</v>
      </c>
      <c r="JB53" s="111"/>
      <c r="JC53" s="111"/>
      <c r="JD53" s="111"/>
      <c r="JE53" s="111"/>
      <c r="JF53" s="111"/>
      <c r="JG53" s="111"/>
      <c r="JH53" s="111"/>
      <c r="JI53" s="110"/>
      <c r="JJ53" s="110"/>
      <c r="JK53" s="110"/>
      <c r="JL53" s="110">
        <f>SUMIF(purchases!JA54,$JC$4,purchases!JL54)</f>
        <v>0</v>
      </c>
      <c r="JM53" s="110"/>
      <c r="JN53" s="110"/>
      <c r="JP53" s="102"/>
      <c r="JQ53" s="102"/>
      <c r="JR53" s="102"/>
      <c r="JS53" s="103"/>
      <c r="JT53" s="103"/>
      <c r="JU53" s="103"/>
      <c r="JV53" s="103"/>
      <c r="JW53" s="103"/>
      <c r="JX53" s="103"/>
      <c r="JY53" s="103"/>
      <c r="JZ53" s="103">
        <f>SUMIF(purchases!JZ54,$KB$4,purchases!JT54)</f>
        <v>0</v>
      </c>
      <c r="KA53" s="103"/>
      <c r="KB53" s="103"/>
      <c r="KC53" s="103"/>
      <c r="KD53" s="103"/>
      <c r="KE53" s="103"/>
      <c r="KF53" s="103"/>
      <c r="KG53" s="103"/>
      <c r="KH53" s="104"/>
      <c r="KI53" s="104"/>
      <c r="KJ53" s="104"/>
      <c r="KK53" s="104">
        <f>SUMIF(purchases!JZ54,$KB$4,purchases!KK54)</f>
        <v>0</v>
      </c>
      <c r="KL53" s="104"/>
      <c r="KM53" s="104"/>
    </row>
    <row r="54" spans="1:299" s="4" customFormat="1" ht="20.100000000000001" customHeight="1" x14ac:dyDescent="0.2">
      <c r="A54" s="36"/>
      <c r="B54" s="36"/>
      <c r="C54" s="36"/>
      <c r="D54" s="37"/>
      <c r="E54" s="37"/>
      <c r="F54" s="37"/>
      <c r="G54" s="37"/>
      <c r="H54" s="37"/>
      <c r="I54" s="37"/>
      <c r="J54" s="37"/>
      <c r="K54" s="37">
        <f>SUMIF(purchases!K55,$M$4,purchases!E55)</f>
        <v>0</v>
      </c>
      <c r="L54" s="37"/>
      <c r="M54" s="37"/>
      <c r="N54" s="37"/>
      <c r="O54" s="37"/>
      <c r="P54" s="37"/>
      <c r="Q54" s="37"/>
      <c r="R54" s="37"/>
      <c r="S54" s="90"/>
      <c r="T54" s="90"/>
      <c r="U54" s="90"/>
      <c r="V54" s="90">
        <f>SUMIF(purchases!K55,$M$4,purchases!V55)</f>
        <v>0</v>
      </c>
      <c r="W54" s="90"/>
      <c r="X54" s="90"/>
      <c r="Z54" s="36"/>
      <c r="AA54" s="36"/>
      <c r="AB54" s="36"/>
      <c r="AC54" s="112"/>
      <c r="AD54" s="112"/>
      <c r="AE54" s="112"/>
      <c r="AF54" s="112"/>
      <c r="AG54" s="112"/>
      <c r="AH54" s="112"/>
      <c r="AI54" s="112"/>
      <c r="AJ54" s="112">
        <f>SUMIF(purchases!AJ55,$AL$4,purchases!AD55)</f>
        <v>0</v>
      </c>
      <c r="AK54" s="112"/>
      <c r="AL54" s="112"/>
      <c r="AM54" s="112"/>
      <c r="AN54" s="112"/>
      <c r="AO54" s="112"/>
      <c r="AP54" s="112"/>
      <c r="AQ54" s="112"/>
      <c r="AR54" s="116"/>
      <c r="AS54" s="116"/>
      <c r="AT54" s="116"/>
      <c r="AU54" s="116">
        <f>SUMIF(purchases!AJ55,$AL$4,purchases!AU55)</f>
        <v>0</v>
      </c>
      <c r="AV54" s="116"/>
      <c r="AW54" s="116"/>
      <c r="AY54" s="102"/>
      <c r="AZ54" s="102"/>
      <c r="BA54" s="102"/>
      <c r="BB54" s="113"/>
      <c r="BC54" s="113"/>
      <c r="BD54" s="113"/>
      <c r="BE54" s="113"/>
      <c r="BF54" s="113"/>
      <c r="BG54" s="113"/>
      <c r="BH54" s="113"/>
      <c r="BI54" s="113">
        <f>SUMIF(purchases!BI55,$BK$4,purchases!BC55)</f>
        <v>0</v>
      </c>
      <c r="BJ54" s="113"/>
      <c r="BK54" s="113"/>
      <c r="BL54" s="113"/>
      <c r="BM54" s="113"/>
      <c r="BN54" s="113"/>
      <c r="BO54" s="113"/>
      <c r="BP54" s="113"/>
      <c r="BQ54" s="104"/>
      <c r="BR54" s="104"/>
      <c r="BS54" s="104"/>
      <c r="BT54" s="104">
        <f>SUMIF(purchases!BI55,$BK$4,purchases!BT55)</f>
        <v>0</v>
      </c>
      <c r="BU54" s="104"/>
      <c r="BV54" s="104"/>
      <c r="BX54" s="117"/>
      <c r="BY54" s="117"/>
      <c r="BZ54" s="117"/>
      <c r="CA54" s="114"/>
      <c r="CB54" s="114"/>
      <c r="CC54" s="114"/>
      <c r="CD54" s="114"/>
      <c r="CE54" s="114"/>
      <c r="CF54" s="114"/>
      <c r="CG54" s="114"/>
      <c r="CH54" s="114">
        <f>SUMIF(purchases!CH55,$CJ$4,purchases!CB55)</f>
        <v>0</v>
      </c>
      <c r="CI54" s="114"/>
      <c r="CJ54" s="114"/>
      <c r="CK54" s="114"/>
      <c r="CL54" s="114"/>
      <c r="CM54" s="114"/>
      <c r="CN54" s="114"/>
      <c r="CO54" s="114"/>
      <c r="CP54" s="109"/>
      <c r="CQ54" s="109"/>
      <c r="CR54" s="109"/>
      <c r="CS54" s="109">
        <f>SUMIF(purchases!CH55,$CJ$4,purchases!CS55)</f>
        <v>0</v>
      </c>
      <c r="CT54" s="109"/>
      <c r="CU54" s="109"/>
      <c r="CW54" s="115"/>
      <c r="CX54" s="115"/>
      <c r="CY54" s="115"/>
      <c r="CZ54" s="111"/>
      <c r="DA54" s="111"/>
      <c r="DB54" s="111"/>
      <c r="DC54" s="111"/>
      <c r="DD54" s="111"/>
      <c r="DE54" s="111"/>
      <c r="DF54" s="111"/>
      <c r="DG54" s="111">
        <f>SUMIF(purchases!DG55,$DI$4,purchases!DA55)</f>
        <v>0</v>
      </c>
      <c r="DH54" s="111"/>
      <c r="DI54" s="111"/>
      <c r="DJ54" s="111"/>
      <c r="DK54" s="111"/>
      <c r="DL54" s="111"/>
      <c r="DM54" s="111"/>
      <c r="DN54" s="111"/>
      <c r="DO54" s="110"/>
      <c r="DP54" s="110"/>
      <c r="DQ54" s="110"/>
      <c r="DR54" s="110">
        <f>SUMIF(purchases!DG55,$DI$4,purchases!DR55)</f>
        <v>0</v>
      </c>
      <c r="DS54" s="110"/>
      <c r="DT54" s="110"/>
      <c r="DV54" s="102"/>
      <c r="DW54" s="102"/>
      <c r="DX54" s="102"/>
      <c r="DY54" s="103"/>
      <c r="DZ54" s="103"/>
      <c r="EA54" s="103"/>
      <c r="EB54" s="103"/>
      <c r="EC54" s="103"/>
      <c r="ED54" s="103"/>
      <c r="EE54" s="103"/>
      <c r="EF54" s="103">
        <f>SUMIF(purchases!EF55,$EH$4,purchases!DZ55)</f>
        <v>0</v>
      </c>
      <c r="EG54" s="103"/>
      <c r="EH54" s="103"/>
      <c r="EI54" s="103"/>
      <c r="EJ54" s="103"/>
      <c r="EK54" s="103"/>
      <c r="EL54" s="103"/>
      <c r="EM54" s="103"/>
      <c r="EN54" s="104"/>
      <c r="EO54" s="104"/>
      <c r="EP54" s="104"/>
      <c r="EQ54" s="104">
        <f>SUMIF(purchases!EF55,$EH$4,purchases!EQ55)</f>
        <v>0</v>
      </c>
      <c r="ER54" s="104"/>
      <c r="ES54" s="104"/>
      <c r="EU54" s="36"/>
      <c r="EV54" s="36"/>
      <c r="EW54" s="36"/>
      <c r="EX54" s="37"/>
      <c r="EY54" s="37"/>
      <c r="EZ54" s="37"/>
      <c r="FA54" s="37"/>
      <c r="FB54" s="37"/>
      <c r="FC54" s="37"/>
      <c r="FD54" s="37"/>
      <c r="FE54" s="37">
        <f>SUMIF(purchases!FE55,$FG$4,purchases!EY55)</f>
        <v>0</v>
      </c>
      <c r="FF54" s="37"/>
      <c r="FG54" s="37"/>
      <c r="FH54" s="37"/>
      <c r="FI54" s="37"/>
      <c r="FJ54" s="37"/>
      <c r="FK54" s="37"/>
      <c r="FL54" s="37"/>
      <c r="FM54" s="90"/>
      <c r="FN54" s="90"/>
      <c r="FO54" s="90"/>
      <c r="FP54" s="90">
        <f>SUMIF(purchases!FE55,$FG$4,purchases!FP55)</f>
        <v>0</v>
      </c>
      <c r="FQ54" s="90"/>
      <c r="FR54" s="90"/>
      <c r="FT54" s="36"/>
      <c r="FU54" s="36"/>
      <c r="FV54" s="36"/>
      <c r="FW54" s="112"/>
      <c r="FX54" s="112"/>
      <c r="FY54" s="112"/>
      <c r="FZ54" s="112"/>
      <c r="GA54" s="112"/>
      <c r="GB54" s="112"/>
      <c r="GC54" s="112"/>
      <c r="GD54" s="112">
        <f>SUMIF(purchases!GD55,$GF$4,purchases!FX55)</f>
        <v>0</v>
      </c>
      <c r="GE54" s="112"/>
      <c r="GF54" s="112"/>
      <c r="GG54" s="112"/>
      <c r="GH54" s="112"/>
      <c r="GI54" s="112"/>
      <c r="GJ54" s="112"/>
      <c r="GK54" s="112"/>
      <c r="GL54" s="116"/>
      <c r="GM54" s="116"/>
      <c r="GN54" s="116"/>
      <c r="GO54" s="116">
        <f>SUMIF(purchases!GD55,$GF$4,purchases!GO55)</f>
        <v>0</v>
      </c>
      <c r="GP54" s="116"/>
      <c r="GQ54" s="116"/>
      <c r="GS54" s="102"/>
      <c r="GT54" s="102"/>
      <c r="GU54" s="102"/>
      <c r="GV54" s="113"/>
      <c r="GW54" s="113"/>
      <c r="GX54" s="113"/>
      <c r="GY54" s="113"/>
      <c r="GZ54" s="113"/>
      <c r="HA54" s="113"/>
      <c r="HB54" s="113"/>
      <c r="HC54" s="113">
        <f>SUMIF(purchases!HC55,$HE$4,purchases!GW55)</f>
        <v>0</v>
      </c>
      <c r="HD54" s="113"/>
      <c r="HE54" s="113"/>
      <c r="HF54" s="113"/>
      <c r="HG54" s="113"/>
      <c r="HH54" s="113"/>
      <c r="HI54" s="113"/>
      <c r="HJ54" s="113"/>
      <c r="HK54" s="104"/>
      <c r="HL54" s="104"/>
      <c r="HM54" s="104"/>
      <c r="HN54" s="104">
        <f>SUMIF(purchases!HC55,$HE$4,purchases!HN55)</f>
        <v>0</v>
      </c>
      <c r="HO54" s="104"/>
      <c r="HP54" s="104"/>
      <c r="HR54" s="117"/>
      <c r="HS54" s="117"/>
      <c r="HT54" s="117"/>
      <c r="HU54" s="114"/>
      <c r="HV54" s="114"/>
      <c r="HW54" s="114"/>
      <c r="HX54" s="114"/>
      <c r="HY54" s="114"/>
      <c r="HZ54" s="114"/>
      <c r="IA54" s="114"/>
      <c r="IB54" s="114">
        <f>SUMIF(purchases!IB55,$ID$4,purchases!HV55)</f>
        <v>0</v>
      </c>
      <c r="IC54" s="114"/>
      <c r="ID54" s="114"/>
      <c r="IE54" s="114"/>
      <c r="IF54" s="114"/>
      <c r="IG54" s="114"/>
      <c r="IH54" s="114"/>
      <c r="II54" s="114"/>
      <c r="IJ54" s="109"/>
      <c r="IK54" s="109"/>
      <c r="IL54" s="109"/>
      <c r="IM54" s="109">
        <f>SUMIF(purchases!IB55,$ID$4,purchases!IM55)</f>
        <v>0</v>
      </c>
      <c r="IN54" s="109"/>
      <c r="IO54" s="109"/>
      <c r="IQ54" s="115"/>
      <c r="IR54" s="115"/>
      <c r="IS54" s="115"/>
      <c r="IT54" s="111"/>
      <c r="IU54" s="111"/>
      <c r="IV54" s="111"/>
      <c r="IW54" s="111"/>
      <c r="IX54" s="111"/>
      <c r="IY54" s="111"/>
      <c r="IZ54" s="111"/>
      <c r="JA54" s="111">
        <f>SUMIF(purchases!JA55,$JC$4,purchases!IU55)</f>
        <v>0</v>
      </c>
      <c r="JB54" s="111"/>
      <c r="JC54" s="111"/>
      <c r="JD54" s="111"/>
      <c r="JE54" s="111"/>
      <c r="JF54" s="111"/>
      <c r="JG54" s="111"/>
      <c r="JH54" s="111"/>
      <c r="JI54" s="110"/>
      <c r="JJ54" s="110"/>
      <c r="JK54" s="110"/>
      <c r="JL54" s="110">
        <f>SUMIF(purchases!JA55,$JC$4,purchases!JL55)</f>
        <v>0</v>
      </c>
      <c r="JM54" s="110"/>
      <c r="JN54" s="110"/>
      <c r="JP54" s="102"/>
      <c r="JQ54" s="102"/>
      <c r="JR54" s="102"/>
      <c r="JS54" s="103"/>
      <c r="JT54" s="103"/>
      <c r="JU54" s="103"/>
      <c r="JV54" s="103"/>
      <c r="JW54" s="103"/>
      <c r="JX54" s="103"/>
      <c r="JY54" s="103"/>
      <c r="JZ54" s="103">
        <f>SUMIF(purchases!JZ55,$KB$4,purchases!JT55)</f>
        <v>0</v>
      </c>
      <c r="KA54" s="103"/>
      <c r="KB54" s="103"/>
      <c r="KC54" s="103"/>
      <c r="KD54" s="103"/>
      <c r="KE54" s="103"/>
      <c r="KF54" s="103"/>
      <c r="KG54" s="103"/>
      <c r="KH54" s="104"/>
      <c r="KI54" s="104"/>
      <c r="KJ54" s="104"/>
      <c r="KK54" s="104">
        <f>SUMIF(purchases!JZ55,$KB$4,purchases!KK55)</f>
        <v>0</v>
      </c>
      <c r="KL54" s="104"/>
      <c r="KM54" s="104"/>
    </row>
    <row r="55" spans="1:299" s="4" customFormat="1" ht="20.100000000000001" customHeight="1" x14ac:dyDescent="0.2">
      <c r="A55" s="36"/>
      <c r="B55" s="36"/>
      <c r="C55" s="36"/>
      <c r="D55" s="37"/>
      <c r="E55" s="37"/>
      <c r="F55" s="37"/>
      <c r="G55" s="37"/>
      <c r="H55" s="37"/>
      <c r="I55" s="37"/>
      <c r="J55" s="37"/>
      <c r="K55" s="37">
        <f>SUMIF(purchases!K56,$M$4,purchases!E56)</f>
        <v>0</v>
      </c>
      <c r="L55" s="37"/>
      <c r="M55" s="37"/>
      <c r="N55" s="37"/>
      <c r="O55" s="37"/>
      <c r="P55" s="37"/>
      <c r="Q55" s="37"/>
      <c r="R55" s="37"/>
      <c r="S55" s="90"/>
      <c r="T55" s="90"/>
      <c r="U55" s="90"/>
      <c r="V55" s="90">
        <f>SUMIF(purchases!K56,$M$4,purchases!V56)</f>
        <v>0</v>
      </c>
      <c r="W55" s="90"/>
      <c r="X55" s="90"/>
      <c r="Z55" s="36"/>
      <c r="AA55" s="36"/>
      <c r="AB55" s="36"/>
      <c r="AC55" s="112"/>
      <c r="AD55" s="112"/>
      <c r="AE55" s="112"/>
      <c r="AF55" s="112"/>
      <c r="AG55" s="112"/>
      <c r="AH55" s="112"/>
      <c r="AI55" s="112"/>
      <c r="AJ55" s="112">
        <f>SUMIF(purchases!AJ56,$AL$4,purchases!AD56)</f>
        <v>0</v>
      </c>
      <c r="AK55" s="112"/>
      <c r="AL55" s="112"/>
      <c r="AM55" s="112"/>
      <c r="AN55" s="112"/>
      <c r="AO55" s="112"/>
      <c r="AP55" s="112"/>
      <c r="AQ55" s="112"/>
      <c r="AR55" s="116"/>
      <c r="AS55" s="116"/>
      <c r="AT55" s="116"/>
      <c r="AU55" s="116">
        <f>SUMIF(purchases!AJ56,$AL$4,purchases!AU56)</f>
        <v>0</v>
      </c>
      <c r="AV55" s="116"/>
      <c r="AW55" s="116"/>
      <c r="AY55" s="102"/>
      <c r="AZ55" s="102"/>
      <c r="BA55" s="102"/>
      <c r="BB55" s="113"/>
      <c r="BC55" s="113"/>
      <c r="BD55" s="113"/>
      <c r="BE55" s="113"/>
      <c r="BF55" s="113"/>
      <c r="BG55" s="113"/>
      <c r="BH55" s="113"/>
      <c r="BI55" s="113">
        <f>SUMIF(purchases!BI56,$BK$4,purchases!BC56)</f>
        <v>0</v>
      </c>
      <c r="BJ55" s="113"/>
      <c r="BK55" s="113"/>
      <c r="BL55" s="113"/>
      <c r="BM55" s="113"/>
      <c r="BN55" s="113"/>
      <c r="BO55" s="113"/>
      <c r="BP55" s="113"/>
      <c r="BQ55" s="104"/>
      <c r="BR55" s="104"/>
      <c r="BS55" s="104"/>
      <c r="BT55" s="104">
        <f>SUMIF(purchases!BI56,$BK$4,purchases!BT56)</f>
        <v>0</v>
      </c>
      <c r="BU55" s="104"/>
      <c r="BV55" s="104"/>
      <c r="BX55" s="117"/>
      <c r="BY55" s="117"/>
      <c r="BZ55" s="117"/>
      <c r="CA55" s="114"/>
      <c r="CB55" s="114"/>
      <c r="CC55" s="114"/>
      <c r="CD55" s="114"/>
      <c r="CE55" s="114"/>
      <c r="CF55" s="114"/>
      <c r="CG55" s="114"/>
      <c r="CH55" s="114">
        <f>SUMIF(purchases!CH56,$CJ$4,purchases!CB56)</f>
        <v>0</v>
      </c>
      <c r="CI55" s="114"/>
      <c r="CJ55" s="114"/>
      <c r="CK55" s="114"/>
      <c r="CL55" s="114"/>
      <c r="CM55" s="114"/>
      <c r="CN55" s="114"/>
      <c r="CO55" s="114"/>
      <c r="CP55" s="109"/>
      <c r="CQ55" s="109"/>
      <c r="CR55" s="109"/>
      <c r="CS55" s="109">
        <f>SUMIF(purchases!CH56,$CJ$4,purchases!CS56)</f>
        <v>0</v>
      </c>
      <c r="CT55" s="109"/>
      <c r="CU55" s="109"/>
      <c r="CW55" s="115"/>
      <c r="CX55" s="115"/>
      <c r="CY55" s="115"/>
      <c r="CZ55" s="111"/>
      <c r="DA55" s="111"/>
      <c r="DB55" s="111"/>
      <c r="DC55" s="111"/>
      <c r="DD55" s="111"/>
      <c r="DE55" s="111"/>
      <c r="DF55" s="111"/>
      <c r="DG55" s="111">
        <f>SUMIF(purchases!DG56,$DI$4,purchases!DA56)</f>
        <v>0</v>
      </c>
      <c r="DH55" s="111"/>
      <c r="DI55" s="111"/>
      <c r="DJ55" s="111"/>
      <c r="DK55" s="111"/>
      <c r="DL55" s="111"/>
      <c r="DM55" s="111"/>
      <c r="DN55" s="111"/>
      <c r="DO55" s="110"/>
      <c r="DP55" s="110"/>
      <c r="DQ55" s="110"/>
      <c r="DR55" s="110">
        <f>SUMIF(purchases!DG56,$DI$4,purchases!DR56)</f>
        <v>0</v>
      </c>
      <c r="DS55" s="110"/>
      <c r="DT55" s="110"/>
      <c r="DV55" s="102"/>
      <c r="DW55" s="102"/>
      <c r="DX55" s="102"/>
      <c r="DY55" s="103"/>
      <c r="DZ55" s="103"/>
      <c r="EA55" s="103"/>
      <c r="EB55" s="103"/>
      <c r="EC55" s="103"/>
      <c r="ED55" s="103"/>
      <c r="EE55" s="103"/>
      <c r="EF55" s="103">
        <f>SUMIF(purchases!EF56,$EH$4,purchases!DZ56)</f>
        <v>0</v>
      </c>
      <c r="EG55" s="103"/>
      <c r="EH55" s="103"/>
      <c r="EI55" s="103"/>
      <c r="EJ55" s="103"/>
      <c r="EK55" s="103"/>
      <c r="EL55" s="103"/>
      <c r="EM55" s="103"/>
      <c r="EN55" s="104"/>
      <c r="EO55" s="104"/>
      <c r="EP55" s="104"/>
      <c r="EQ55" s="104">
        <f>SUMIF(purchases!EF56,$EH$4,purchases!EQ56)</f>
        <v>0</v>
      </c>
      <c r="ER55" s="104"/>
      <c r="ES55" s="104"/>
      <c r="EU55" s="36"/>
      <c r="EV55" s="36"/>
      <c r="EW55" s="36"/>
      <c r="EX55" s="37"/>
      <c r="EY55" s="37"/>
      <c r="EZ55" s="37"/>
      <c r="FA55" s="37"/>
      <c r="FB55" s="37"/>
      <c r="FC55" s="37"/>
      <c r="FD55" s="37"/>
      <c r="FE55" s="37">
        <f>SUMIF(purchases!FE56,$FG$4,purchases!EY56)</f>
        <v>0</v>
      </c>
      <c r="FF55" s="37"/>
      <c r="FG55" s="37"/>
      <c r="FH55" s="37"/>
      <c r="FI55" s="37"/>
      <c r="FJ55" s="37"/>
      <c r="FK55" s="37"/>
      <c r="FL55" s="37"/>
      <c r="FM55" s="90"/>
      <c r="FN55" s="90"/>
      <c r="FO55" s="90"/>
      <c r="FP55" s="90">
        <f>SUMIF(purchases!FE56,$FG$4,purchases!FP56)</f>
        <v>0</v>
      </c>
      <c r="FQ55" s="90"/>
      <c r="FR55" s="90"/>
      <c r="FT55" s="36"/>
      <c r="FU55" s="36"/>
      <c r="FV55" s="36"/>
      <c r="FW55" s="112"/>
      <c r="FX55" s="112"/>
      <c r="FY55" s="112"/>
      <c r="FZ55" s="112"/>
      <c r="GA55" s="112"/>
      <c r="GB55" s="112"/>
      <c r="GC55" s="112"/>
      <c r="GD55" s="112">
        <f>SUMIF(purchases!GD56,$GF$4,purchases!FX56)</f>
        <v>0</v>
      </c>
      <c r="GE55" s="112"/>
      <c r="GF55" s="112"/>
      <c r="GG55" s="112"/>
      <c r="GH55" s="112"/>
      <c r="GI55" s="112"/>
      <c r="GJ55" s="112"/>
      <c r="GK55" s="112"/>
      <c r="GL55" s="116"/>
      <c r="GM55" s="116"/>
      <c r="GN55" s="116"/>
      <c r="GO55" s="116">
        <f>SUMIF(purchases!GD56,$GF$4,purchases!GO56)</f>
        <v>0</v>
      </c>
      <c r="GP55" s="116"/>
      <c r="GQ55" s="116"/>
      <c r="GS55" s="102"/>
      <c r="GT55" s="102"/>
      <c r="GU55" s="102"/>
      <c r="GV55" s="113"/>
      <c r="GW55" s="113"/>
      <c r="GX55" s="113"/>
      <c r="GY55" s="113"/>
      <c r="GZ55" s="113"/>
      <c r="HA55" s="113"/>
      <c r="HB55" s="113"/>
      <c r="HC55" s="113">
        <f>SUMIF(purchases!HC56,$HE$4,purchases!GW56)</f>
        <v>0</v>
      </c>
      <c r="HD55" s="113"/>
      <c r="HE55" s="113"/>
      <c r="HF55" s="113"/>
      <c r="HG55" s="113"/>
      <c r="HH55" s="113"/>
      <c r="HI55" s="113"/>
      <c r="HJ55" s="113"/>
      <c r="HK55" s="104"/>
      <c r="HL55" s="104"/>
      <c r="HM55" s="104"/>
      <c r="HN55" s="104">
        <f>SUMIF(purchases!HC56,$HE$4,purchases!HN56)</f>
        <v>0</v>
      </c>
      <c r="HO55" s="104"/>
      <c r="HP55" s="104"/>
      <c r="HR55" s="117"/>
      <c r="HS55" s="117"/>
      <c r="HT55" s="117"/>
      <c r="HU55" s="114"/>
      <c r="HV55" s="114"/>
      <c r="HW55" s="114"/>
      <c r="HX55" s="114"/>
      <c r="HY55" s="114"/>
      <c r="HZ55" s="114"/>
      <c r="IA55" s="114"/>
      <c r="IB55" s="114">
        <f>SUMIF(purchases!IB56,$ID$4,purchases!HV56)</f>
        <v>0</v>
      </c>
      <c r="IC55" s="114"/>
      <c r="ID55" s="114"/>
      <c r="IE55" s="114"/>
      <c r="IF55" s="114"/>
      <c r="IG55" s="114"/>
      <c r="IH55" s="114"/>
      <c r="II55" s="114"/>
      <c r="IJ55" s="109"/>
      <c r="IK55" s="109"/>
      <c r="IL55" s="109"/>
      <c r="IM55" s="109">
        <f>SUMIF(purchases!IB56,$ID$4,purchases!IM56)</f>
        <v>0</v>
      </c>
      <c r="IN55" s="109"/>
      <c r="IO55" s="109"/>
      <c r="IQ55" s="115"/>
      <c r="IR55" s="115"/>
      <c r="IS55" s="115"/>
      <c r="IT55" s="111"/>
      <c r="IU55" s="111"/>
      <c r="IV55" s="111"/>
      <c r="IW55" s="111"/>
      <c r="IX55" s="111"/>
      <c r="IY55" s="111"/>
      <c r="IZ55" s="111"/>
      <c r="JA55" s="111">
        <f>SUMIF(purchases!JA56,$JC$4,purchases!IU56)</f>
        <v>0</v>
      </c>
      <c r="JB55" s="111"/>
      <c r="JC55" s="111"/>
      <c r="JD55" s="111"/>
      <c r="JE55" s="111"/>
      <c r="JF55" s="111"/>
      <c r="JG55" s="111"/>
      <c r="JH55" s="111"/>
      <c r="JI55" s="110"/>
      <c r="JJ55" s="110"/>
      <c r="JK55" s="110"/>
      <c r="JL55" s="110">
        <f>SUMIF(purchases!JA56,$JC$4,purchases!JL56)</f>
        <v>0</v>
      </c>
      <c r="JM55" s="110"/>
      <c r="JN55" s="110"/>
      <c r="JP55" s="102"/>
      <c r="JQ55" s="102"/>
      <c r="JR55" s="102"/>
      <c r="JS55" s="103"/>
      <c r="JT55" s="103"/>
      <c r="JU55" s="103"/>
      <c r="JV55" s="103"/>
      <c r="JW55" s="103"/>
      <c r="JX55" s="103"/>
      <c r="JY55" s="103"/>
      <c r="JZ55" s="103">
        <f>SUMIF(purchases!JZ56,$KB$4,purchases!JT56)</f>
        <v>0</v>
      </c>
      <c r="KA55" s="103"/>
      <c r="KB55" s="103"/>
      <c r="KC55" s="103"/>
      <c r="KD55" s="103"/>
      <c r="KE55" s="103"/>
      <c r="KF55" s="103"/>
      <c r="KG55" s="103"/>
      <c r="KH55" s="104"/>
      <c r="KI55" s="104"/>
      <c r="KJ55" s="104"/>
      <c r="KK55" s="104">
        <f>SUMIF(purchases!JZ56,$KB$4,purchases!KK56)</f>
        <v>0</v>
      </c>
      <c r="KL55" s="104"/>
      <c r="KM55" s="104"/>
    </row>
    <row r="56" spans="1:299" s="4" customFormat="1" ht="20.100000000000001" customHeight="1" x14ac:dyDescent="0.2">
      <c r="A56" s="36"/>
      <c r="B56" s="36"/>
      <c r="C56" s="36"/>
      <c r="D56" s="37"/>
      <c r="E56" s="37"/>
      <c r="F56" s="37"/>
      <c r="G56" s="37"/>
      <c r="H56" s="37"/>
      <c r="I56" s="37"/>
      <c r="J56" s="37"/>
      <c r="K56" s="37">
        <f>SUMIF(purchases!K57,$M$4,purchases!E57)</f>
        <v>0</v>
      </c>
      <c r="L56" s="37"/>
      <c r="M56" s="37"/>
      <c r="N56" s="37"/>
      <c r="O56" s="37"/>
      <c r="P56" s="37"/>
      <c r="Q56" s="37"/>
      <c r="R56" s="37"/>
      <c r="S56" s="90"/>
      <c r="T56" s="90"/>
      <c r="U56" s="90"/>
      <c r="V56" s="90">
        <f>SUMIF(purchases!K57,$M$4,purchases!V57)</f>
        <v>0</v>
      </c>
      <c r="W56" s="90"/>
      <c r="X56" s="90"/>
      <c r="Z56" s="36"/>
      <c r="AA56" s="36"/>
      <c r="AB56" s="36"/>
      <c r="AC56" s="112"/>
      <c r="AD56" s="112"/>
      <c r="AE56" s="112"/>
      <c r="AF56" s="112"/>
      <c r="AG56" s="112"/>
      <c r="AH56" s="112"/>
      <c r="AI56" s="112"/>
      <c r="AJ56" s="112">
        <f>SUMIF(purchases!AJ57,$AL$4,purchases!AD57)</f>
        <v>0</v>
      </c>
      <c r="AK56" s="112"/>
      <c r="AL56" s="112"/>
      <c r="AM56" s="112"/>
      <c r="AN56" s="112"/>
      <c r="AO56" s="112"/>
      <c r="AP56" s="112"/>
      <c r="AQ56" s="112"/>
      <c r="AR56" s="116"/>
      <c r="AS56" s="116"/>
      <c r="AT56" s="116"/>
      <c r="AU56" s="116">
        <f>SUMIF(purchases!AJ57,$AL$4,purchases!AU57)</f>
        <v>0</v>
      </c>
      <c r="AV56" s="116"/>
      <c r="AW56" s="116"/>
      <c r="AY56" s="102"/>
      <c r="AZ56" s="102"/>
      <c r="BA56" s="102"/>
      <c r="BB56" s="113"/>
      <c r="BC56" s="113"/>
      <c r="BD56" s="113"/>
      <c r="BE56" s="113"/>
      <c r="BF56" s="113"/>
      <c r="BG56" s="113"/>
      <c r="BH56" s="113"/>
      <c r="BI56" s="113">
        <f>SUMIF(purchases!BI57,$BK$4,purchases!BC57)</f>
        <v>0</v>
      </c>
      <c r="BJ56" s="113"/>
      <c r="BK56" s="113"/>
      <c r="BL56" s="113"/>
      <c r="BM56" s="113"/>
      <c r="BN56" s="113"/>
      <c r="BO56" s="113"/>
      <c r="BP56" s="113"/>
      <c r="BQ56" s="104"/>
      <c r="BR56" s="104"/>
      <c r="BS56" s="104"/>
      <c r="BT56" s="104">
        <f>SUMIF(purchases!BI57,$BK$4,purchases!BT57)</f>
        <v>0</v>
      </c>
      <c r="BU56" s="104"/>
      <c r="BV56" s="104"/>
      <c r="BX56" s="117"/>
      <c r="BY56" s="117"/>
      <c r="BZ56" s="117"/>
      <c r="CA56" s="114"/>
      <c r="CB56" s="114"/>
      <c r="CC56" s="114"/>
      <c r="CD56" s="114"/>
      <c r="CE56" s="114"/>
      <c r="CF56" s="114"/>
      <c r="CG56" s="114"/>
      <c r="CH56" s="114">
        <f>SUMIF(purchases!CH57,$CJ$4,purchases!CB57)</f>
        <v>0</v>
      </c>
      <c r="CI56" s="114"/>
      <c r="CJ56" s="114"/>
      <c r="CK56" s="114"/>
      <c r="CL56" s="114"/>
      <c r="CM56" s="114"/>
      <c r="CN56" s="114"/>
      <c r="CO56" s="114"/>
      <c r="CP56" s="109"/>
      <c r="CQ56" s="109"/>
      <c r="CR56" s="109"/>
      <c r="CS56" s="109">
        <f>SUMIF(purchases!CH57,$CJ$4,purchases!CS57)</f>
        <v>0</v>
      </c>
      <c r="CT56" s="109"/>
      <c r="CU56" s="109"/>
      <c r="CW56" s="115"/>
      <c r="CX56" s="115"/>
      <c r="CY56" s="115"/>
      <c r="CZ56" s="111"/>
      <c r="DA56" s="111"/>
      <c r="DB56" s="111"/>
      <c r="DC56" s="111"/>
      <c r="DD56" s="111"/>
      <c r="DE56" s="111"/>
      <c r="DF56" s="111"/>
      <c r="DG56" s="111">
        <f>SUMIF(purchases!DG57,$DI$4,purchases!DA57)</f>
        <v>0</v>
      </c>
      <c r="DH56" s="111"/>
      <c r="DI56" s="111"/>
      <c r="DJ56" s="111"/>
      <c r="DK56" s="111"/>
      <c r="DL56" s="111"/>
      <c r="DM56" s="111"/>
      <c r="DN56" s="111"/>
      <c r="DO56" s="110"/>
      <c r="DP56" s="110"/>
      <c r="DQ56" s="110"/>
      <c r="DR56" s="110">
        <f>SUMIF(purchases!DG57,$DI$4,purchases!DR57)</f>
        <v>0</v>
      </c>
      <c r="DS56" s="110"/>
      <c r="DT56" s="110"/>
      <c r="DV56" s="102"/>
      <c r="DW56" s="102"/>
      <c r="DX56" s="102"/>
      <c r="DY56" s="103"/>
      <c r="DZ56" s="103"/>
      <c r="EA56" s="103"/>
      <c r="EB56" s="103"/>
      <c r="EC56" s="103"/>
      <c r="ED56" s="103"/>
      <c r="EE56" s="103"/>
      <c r="EF56" s="103">
        <f>SUMIF(purchases!EF57,$EH$4,purchases!DZ57)</f>
        <v>0</v>
      </c>
      <c r="EG56" s="103"/>
      <c r="EH56" s="103"/>
      <c r="EI56" s="103"/>
      <c r="EJ56" s="103"/>
      <c r="EK56" s="103"/>
      <c r="EL56" s="103"/>
      <c r="EM56" s="103"/>
      <c r="EN56" s="104"/>
      <c r="EO56" s="104"/>
      <c r="EP56" s="104"/>
      <c r="EQ56" s="104">
        <f>SUMIF(purchases!EF57,$EH$4,purchases!EQ57)</f>
        <v>0</v>
      </c>
      <c r="ER56" s="104"/>
      <c r="ES56" s="104"/>
      <c r="EU56" s="36"/>
      <c r="EV56" s="36"/>
      <c r="EW56" s="36"/>
      <c r="EX56" s="37"/>
      <c r="EY56" s="37"/>
      <c r="EZ56" s="37"/>
      <c r="FA56" s="37"/>
      <c r="FB56" s="37"/>
      <c r="FC56" s="37"/>
      <c r="FD56" s="37"/>
      <c r="FE56" s="37">
        <f>SUMIF(purchases!FE57,$FG$4,purchases!EY57)</f>
        <v>0</v>
      </c>
      <c r="FF56" s="37"/>
      <c r="FG56" s="37"/>
      <c r="FH56" s="37"/>
      <c r="FI56" s="37"/>
      <c r="FJ56" s="37"/>
      <c r="FK56" s="37"/>
      <c r="FL56" s="37"/>
      <c r="FM56" s="90"/>
      <c r="FN56" s="90"/>
      <c r="FO56" s="90"/>
      <c r="FP56" s="90">
        <f>SUMIF(purchases!FE57,$FG$4,purchases!FP57)</f>
        <v>0</v>
      </c>
      <c r="FQ56" s="90"/>
      <c r="FR56" s="90"/>
      <c r="FT56" s="36"/>
      <c r="FU56" s="36"/>
      <c r="FV56" s="36"/>
      <c r="FW56" s="112"/>
      <c r="FX56" s="112"/>
      <c r="FY56" s="112"/>
      <c r="FZ56" s="112"/>
      <c r="GA56" s="112"/>
      <c r="GB56" s="112"/>
      <c r="GC56" s="112"/>
      <c r="GD56" s="112">
        <f>SUMIF(purchases!GD57,$GF$4,purchases!FX57)</f>
        <v>0</v>
      </c>
      <c r="GE56" s="112"/>
      <c r="GF56" s="112"/>
      <c r="GG56" s="112"/>
      <c r="GH56" s="112"/>
      <c r="GI56" s="112"/>
      <c r="GJ56" s="112"/>
      <c r="GK56" s="112"/>
      <c r="GL56" s="116"/>
      <c r="GM56" s="116"/>
      <c r="GN56" s="116"/>
      <c r="GO56" s="116">
        <f>SUMIF(purchases!GD57,$GF$4,purchases!GO57)</f>
        <v>0</v>
      </c>
      <c r="GP56" s="116"/>
      <c r="GQ56" s="116"/>
      <c r="GS56" s="102"/>
      <c r="GT56" s="102"/>
      <c r="GU56" s="102"/>
      <c r="GV56" s="113"/>
      <c r="GW56" s="113"/>
      <c r="GX56" s="113"/>
      <c r="GY56" s="113"/>
      <c r="GZ56" s="113"/>
      <c r="HA56" s="113"/>
      <c r="HB56" s="113"/>
      <c r="HC56" s="113">
        <f>SUMIF(purchases!HC57,$HE$4,purchases!GW57)</f>
        <v>0</v>
      </c>
      <c r="HD56" s="113"/>
      <c r="HE56" s="113"/>
      <c r="HF56" s="113"/>
      <c r="HG56" s="113"/>
      <c r="HH56" s="113"/>
      <c r="HI56" s="113"/>
      <c r="HJ56" s="113"/>
      <c r="HK56" s="104"/>
      <c r="HL56" s="104"/>
      <c r="HM56" s="104"/>
      <c r="HN56" s="104">
        <f>SUMIF(purchases!HC57,$HE$4,purchases!HN57)</f>
        <v>0</v>
      </c>
      <c r="HO56" s="104"/>
      <c r="HP56" s="104"/>
      <c r="HR56" s="117"/>
      <c r="HS56" s="117"/>
      <c r="HT56" s="117"/>
      <c r="HU56" s="114"/>
      <c r="HV56" s="114"/>
      <c r="HW56" s="114"/>
      <c r="HX56" s="114"/>
      <c r="HY56" s="114"/>
      <c r="HZ56" s="114"/>
      <c r="IA56" s="114"/>
      <c r="IB56" s="114">
        <f>SUMIF(purchases!IB57,$ID$4,purchases!HV57)</f>
        <v>0</v>
      </c>
      <c r="IC56" s="114"/>
      <c r="ID56" s="114"/>
      <c r="IE56" s="114"/>
      <c r="IF56" s="114"/>
      <c r="IG56" s="114"/>
      <c r="IH56" s="114"/>
      <c r="II56" s="114"/>
      <c r="IJ56" s="109"/>
      <c r="IK56" s="109"/>
      <c r="IL56" s="109"/>
      <c r="IM56" s="109">
        <f>SUMIF(purchases!IB57,$ID$4,purchases!IM57)</f>
        <v>0</v>
      </c>
      <c r="IN56" s="109"/>
      <c r="IO56" s="109"/>
      <c r="IQ56" s="115"/>
      <c r="IR56" s="115"/>
      <c r="IS56" s="115"/>
      <c r="IT56" s="111"/>
      <c r="IU56" s="111"/>
      <c r="IV56" s="111"/>
      <c r="IW56" s="111"/>
      <c r="IX56" s="111"/>
      <c r="IY56" s="111"/>
      <c r="IZ56" s="111"/>
      <c r="JA56" s="111">
        <f>SUMIF(purchases!JA57,$JC$4,purchases!IU57)</f>
        <v>0</v>
      </c>
      <c r="JB56" s="111"/>
      <c r="JC56" s="111"/>
      <c r="JD56" s="111"/>
      <c r="JE56" s="111"/>
      <c r="JF56" s="111"/>
      <c r="JG56" s="111"/>
      <c r="JH56" s="111"/>
      <c r="JI56" s="110"/>
      <c r="JJ56" s="110"/>
      <c r="JK56" s="110"/>
      <c r="JL56" s="110">
        <f>SUMIF(purchases!JA57,$JC$4,purchases!JL57)</f>
        <v>0</v>
      </c>
      <c r="JM56" s="110"/>
      <c r="JN56" s="110"/>
      <c r="JP56" s="102"/>
      <c r="JQ56" s="102"/>
      <c r="JR56" s="102"/>
      <c r="JS56" s="103"/>
      <c r="JT56" s="103"/>
      <c r="JU56" s="103"/>
      <c r="JV56" s="103"/>
      <c r="JW56" s="103"/>
      <c r="JX56" s="103"/>
      <c r="JY56" s="103"/>
      <c r="JZ56" s="103">
        <f>SUMIF(purchases!JZ57,$KB$4,purchases!JT57)</f>
        <v>0</v>
      </c>
      <c r="KA56" s="103"/>
      <c r="KB56" s="103"/>
      <c r="KC56" s="103"/>
      <c r="KD56" s="103"/>
      <c r="KE56" s="103"/>
      <c r="KF56" s="103"/>
      <c r="KG56" s="103"/>
      <c r="KH56" s="104"/>
      <c r="KI56" s="104"/>
      <c r="KJ56" s="104"/>
      <c r="KK56" s="104">
        <f>SUMIF(purchases!JZ57,$KB$4,purchases!KK57)</f>
        <v>0</v>
      </c>
      <c r="KL56" s="104"/>
      <c r="KM56" s="104"/>
    </row>
    <row r="57" spans="1:299" s="4" customFormat="1" ht="20.100000000000001" customHeight="1" x14ac:dyDescent="0.2">
      <c r="A57" s="36"/>
      <c r="B57" s="36"/>
      <c r="C57" s="36"/>
      <c r="D57" s="37"/>
      <c r="E57" s="37"/>
      <c r="F57" s="37"/>
      <c r="G57" s="37"/>
      <c r="H57" s="37"/>
      <c r="I57" s="37"/>
      <c r="J57" s="37"/>
      <c r="K57" s="37">
        <f>SUMIF(purchases!K58,$M$4,purchases!E58)</f>
        <v>0</v>
      </c>
      <c r="L57" s="37"/>
      <c r="M57" s="37"/>
      <c r="N57" s="37"/>
      <c r="O57" s="37"/>
      <c r="P57" s="37"/>
      <c r="Q57" s="37"/>
      <c r="R57" s="37"/>
      <c r="S57" s="90"/>
      <c r="T57" s="90"/>
      <c r="U57" s="90"/>
      <c r="V57" s="90">
        <f>SUMIF(purchases!K58,$M$4,purchases!V58)</f>
        <v>0</v>
      </c>
      <c r="W57" s="90"/>
      <c r="X57" s="90"/>
      <c r="Z57" s="36"/>
      <c r="AA57" s="36"/>
      <c r="AB57" s="36"/>
      <c r="AC57" s="112"/>
      <c r="AD57" s="112"/>
      <c r="AE57" s="112"/>
      <c r="AF57" s="112"/>
      <c r="AG57" s="112"/>
      <c r="AH57" s="112"/>
      <c r="AI57" s="112"/>
      <c r="AJ57" s="112">
        <f>SUMIF(purchases!AJ58,$AL$4,purchases!AD58)</f>
        <v>0</v>
      </c>
      <c r="AK57" s="112"/>
      <c r="AL57" s="112"/>
      <c r="AM57" s="112"/>
      <c r="AN57" s="112"/>
      <c r="AO57" s="112"/>
      <c r="AP57" s="112"/>
      <c r="AQ57" s="112"/>
      <c r="AR57" s="116"/>
      <c r="AS57" s="116"/>
      <c r="AT57" s="116"/>
      <c r="AU57" s="116">
        <f>SUMIF(purchases!AJ58,$AL$4,purchases!AU58)</f>
        <v>0</v>
      </c>
      <c r="AV57" s="116"/>
      <c r="AW57" s="116"/>
      <c r="AY57" s="102"/>
      <c r="AZ57" s="102"/>
      <c r="BA57" s="102"/>
      <c r="BB57" s="113"/>
      <c r="BC57" s="113"/>
      <c r="BD57" s="113"/>
      <c r="BE57" s="113"/>
      <c r="BF57" s="113"/>
      <c r="BG57" s="113"/>
      <c r="BH57" s="113"/>
      <c r="BI57" s="113">
        <f>SUMIF(purchases!BI58,$BK$4,purchases!BC58)</f>
        <v>0</v>
      </c>
      <c r="BJ57" s="113"/>
      <c r="BK57" s="113"/>
      <c r="BL57" s="113"/>
      <c r="BM57" s="113"/>
      <c r="BN57" s="113"/>
      <c r="BO57" s="113"/>
      <c r="BP57" s="113"/>
      <c r="BQ57" s="104"/>
      <c r="BR57" s="104"/>
      <c r="BS57" s="104"/>
      <c r="BT57" s="104">
        <f>SUMIF(purchases!BI58,$BK$4,purchases!BT58)</f>
        <v>0</v>
      </c>
      <c r="BU57" s="104"/>
      <c r="BV57" s="104"/>
      <c r="BX57" s="117"/>
      <c r="BY57" s="117"/>
      <c r="BZ57" s="117"/>
      <c r="CA57" s="114"/>
      <c r="CB57" s="114"/>
      <c r="CC57" s="114"/>
      <c r="CD57" s="114"/>
      <c r="CE57" s="114"/>
      <c r="CF57" s="114"/>
      <c r="CG57" s="114"/>
      <c r="CH57" s="114">
        <f>SUMIF(purchases!CH58,$CJ$4,purchases!CB58)</f>
        <v>0</v>
      </c>
      <c r="CI57" s="114"/>
      <c r="CJ57" s="114"/>
      <c r="CK57" s="114"/>
      <c r="CL57" s="114"/>
      <c r="CM57" s="114"/>
      <c r="CN57" s="114"/>
      <c r="CO57" s="114"/>
      <c r="CP57" s="109"/>
      <c r="CQ57" s="109"/>
      <c r="CR57" s="109"/>
      <c r="CS57" s="109">
        <f>SUMIF(purchases!CH58,$CJ$4,purchases!CS58)</f>
        <v>0</v>
      </c>
      <c r="CT57" s="109"/>
      <c r="CU57" s="109"/>
      <c r="CW57" s="115"/>
      <c r="CX57" s="115"/>
      <c r="CY57" s="115"/>
      <c r="CZ57" s="111"/>
      <c r="DA57" s="111"/>
      <c r="DB57" s="111"/>
      <c r="DC57" s="111"/>
      <c r="DD57" s="111"/>
      <c r="DE57" s="111"/>
      <c r="DF57" s="111"/>
      <c r="DG57" s="111">
        <f>SUMIF(purchases!DG58,$DI$4,purchases!DA58)</f>
        <v>0</v>
      </c>
      <c r="DH57" s="111"/>
      <c r="DI57" s="111"/>
      <c r="DJ57" s="111"/>
      <c r="DK57" s="111"/>
      <c r="DL57" s="111"/>
      <c r="DM57" s="111"/>
      <c r="DN57" s="111"/>
      <c r="DO57" s="110"/>
      <c r="DP57" s="110"/>
      <c r="DQ57" s="110"/>
      <c r="DR57" s="110">
        <f>SUMIF(purchases!DG58,$DI$4,purchases!DR58)</f>
        <v>0</v>
      </c>
      <c r="DS57" s="110"/>
      <c r="DT57" s="110"/>
      <c r="DV57" s="102"/>
      <c r="DW57" s="102"/>
      <c r="DX57" s="102"/>
      <c r="DY57" s="103"/>
      <c r="DZ57" s="103"/>
      <c r="EA57" s="103"/>
      <c r="EB57" s="103"/>
      <c r="EC57" s="103"/>
      <c r="ED57" s="103"/>
      <c r="EE57" s="103"/>
      <c r="EF57" s="103">
        <f>SUMIF(purchases!EF58,$EH$4,purchases!DZ58)</f>
        <v>0</v>
      </c>
      <c r="EG57" s="103"/>
      <c r="EH57" s="103"/>
      <c r="EI57" s="103"/>
      <c r="EJ57" s="103"/>
      <c r="EK57" s="103"/>
      <c r="EL57" s="103"/>
      <c r="EM57" s="103"/>
      <c r="EN57" s="104"/>
      <c r="EO57" s="104"/>
      <c r="EP57" s="104"/>
      <c r="EQ57" s="104">
        <f>SUMIF(purchases!EF58,$EH$4,purchases!EQ58)</f>
        <v>0</v>
      </c>
      <c r="ER57" s="104"/>
      <c r="ES57" s="104"/>
      <c r="EU57" s="36"/>
      <c r="EV57" s="36"/>
      <c r="EW57" s="36"/>
      <c r="EX57" s="37"/>
      <c r="EY57" s="37"/>
      <c r="EZ57" s="37"/>
      <c r="FA57" s="37"/>
      <c r="FB57" s="37"/>
      <c r="FC57" s="37"/>
      <c r="FD57" s="37"/>
      <c r="FE57" s="37">
        <f>SUMIF(purchases!FE58,$FG$4,purchases!EY58)</f>
        <v>0</v>
      </c>
      <c r="FF57" s="37"/>
      <c r="FG57" s="37"/>
      <c r="FH57" s="37"/>
      <c r="FI57" s="37"/>
      <c r="FJ57" s="37"/>
      <c r="FK57" s="37"/>
      <c r="FL57" s="37"/>
      <c r="FM57" s="90"/>
      <c r="FN57" s="90"/>
      <c r="FO57" s="90"/>
      <c r="FP57" s="90">
        <f>SUMIF(purchases!FE58,$FG$4,purchases!FP58)</f>
        <v>0</v>
      </c>
      <c r="FQ57" s="90"/>
      <c r="FR57" s="90"/>
      <c r="FT57" s="36"/>
      <c r="FU57" s="36"/>
      <c r="FV57" s="36"/>
      <c r="FW57" s="112"/>
      <c r="FX57" s="112"/>
      <c r="FY57" s="112"/>
      <c r="FZ57" s="112"/>
      <c r="GA57" s="112"/>
      <c r="GB57" s="112"/>
      <c r="GC57" s="112"/>
      <c r="GD57" s="112">
        <f>SUMIF(purchases!GD58,$GF$4,purchases!FX58)</f>
        <v>0</v>
      </c>
      <c r="GE57" s="112"/>
      <c r="GF57" s="112"/>
      <c r="GG57" s="112"/>
      <c r="GH57" s="112"/>
      <c r="GI57" s="112"/>
      <c r="GJ57" s="112"/>
      <c r="GK57" s="112"/>
      <c r="GL57" s="116"/>
      <c r="GM57" s="116"/>
      <c r="GN57" s="116"/>
      <c r="GO57" s="116">
        <f>SUMIF(purchases!GD58,$GF$4,purchases!GO58)</f>
        <v>0</v>
      </c>
      <c r="GP57" s="116"/>
      <c r="GQ57" s="116"/>
      <c r="GS57" s="102"/>
      <c r="GT57" s="102"/>
      <c r="GU57" s="102"/>
      <c r="GV57" s="113"/>
      <c r="GW57" s="113"/>
      <c r="GX57" s="113"/>
      <c r="GY57" s="113"/>
      <c r="GZ57" s="113"/>
      <c r="HA57" s="113"/>
      <c r="HB57" s="113"/>
      <c r="HC57" s="113">
        <f>SUMIF(purchases!HC58,$HE$4,purchases!GW58)</f>
        <v>0</v>
      </c>
      <c r="HD57" s="113"/>
      <c r="HE57" s="113"/>
      <c r="HF57" s="113"/>
      <c r="HG57" s="113"/>
      <c r="HH57" s="113"/>
      <c r="HI57" s="113"/>
      <c r="HJ57" s="113"/>
      <c r="HK57" s="104"/>
      <c r="HL57" s="104"/>
      <c r="HM57" s="104"/>
      <c r="HN57" s="104">
        <f>SUMIF(purchases!HC58,$HE$4,purchases!HN58)</f>
        <v>0</v>
      </c>
      <c r="HO57" s="104"/>
      <c r="HP57" s="104"/>
      <c r="HR57" s="117"/>
      <c r="HS57" s="117"/>
      <c r="HT57" s="117"/>
      <c r="HU57" s="114"/>
      <c r="HV57" s="114"/>
      <c r="HW57" s="114"/>
      <c r="HX57" s="114"/>
      <c r="HY57" s="114"/>
      <c r="HZ57" s="114"/>
      <c r="IA57" s="114"/>
      <c r="IB57" s="114">
        <f>SUMIF(purchases!IB58,$ID$4,purchases!HV58)</f>
        <v>0</v>
      </c>
      <c r="IC57" s="114"/>
      <c r="ID57" s="114"/>
      <c r="IE57" s="114"/>
      <c r="IF57" s="114"/>
      <c r="IG57" s="114"/>
      <c r="IH57" s="114"/>
      <c r="II57" s="114"/>
      <c r="IJ57" s="109"/>
      <c r="IK57" s="109"/>
      <c r="IL57" s="109"/>
      <c r="IM57" s="109">
        <f>SUMIF(purchases!IB58,$ID$4,purchases!IM58)</f>
        <v>0</v>
      </c>
      <c r="IN57" s="109"/>
      <c r="IO57" s="109"/>
      <c r="IQ57" s="115"/>
      <c r="IR57" s="115"/>
      <c r="IS57" s="115"/>
      <c r="IT57" s="111"/>
      <c r="IU57" s="111"/>
      <c r="IV57" s="111"/>
      <c r="IW57" s="111"/>
      <c r="IX57" s="111"/>
      <c r="IY57" s="111"/>
      <c r="IZ57" s="111"/>
      <c r="JA57" s="111">
        <f>SUMIF(purchases!JA58,$JC$4,purchases!IU58)</f>
        <v>0</v>
      </c>
      <c r="JB57" s="111"/>
      <c r="JC57" s="111"/>
      <c r="JD57" s="111"/>
      <c r="JE57" s="111"/>
      <c r="JF57" s="111"/>
      <c r="JG57" s="111"/>
      <c r="JH57" s="111"/>
      <c r="JI57" s="110"/>
      <c r="JJ57" s="110"/>
      <c r="JK57" s="110"/>
      <c r="JL57" s="110">
        <f>SUMIF(purchases!JA58,$JC$4,purchases!JL58)</f>
        <v>0</v>
      </c>
      <c r="JM57" s="110"/>
      <c r="JN57" s="110"/>
      <c r="JP57" s="102"/>
      <c r="JQ57" s="102"/>
      <c r="JR57" s="102"/>
      <c r="JS57" s="103"/>
      <c r="JT57" s="103"/>
      <c r="JU57" s="103"/>
      <c r="JV57" s="103"/>
      <c r="JW57" s="103"/>
      <c r="JX57" s="103"/>
      <c r="JY57" s="103"/>
      <c r="JZ57" s="103">
        <f>SUMIF(purchases!JZ58,$KB$4,purchases!JT58)</f>
        <v>0</v>
      </c>
      <c r="KA57" s="103"/>
      <c r="KB57" s="103"/>
      <c r="KC57" s="103"/>
      <c r="KD57" s="103"/>
      <c r="KE57" s="103"/>
      <c r="KF57" s="103"/>
      <c r="KG57" s="103"/>
      <c r="KH57" s="104"/>
      <c r="KI57" s="104"/>
      <c r="KJ57" s="104"/>
      <c r="KK57" s="104">
        <f>SUMIF(purchases!JZ58,$KB$4,purchases!KK58)</f>
        <v>0</v>
      </c>
      <c r="KL57" s="104"/>
      <c r="KM57" s="104"/>
    </row>
    <row r="58" spans="1:299" s="4" customFormat="1" ht="20.100000000000001" customHeight="1" x14ac:dyDescent="0.2">
      <c r="A58" s="36"/>
      <c r="B58" s="36"/>
      <c r="C58" s="36"/>
      <c r="D58" s="37"/>
      <c r="E58" s="37"/>
      <c r="F58" s="37"/>
      <c r="G58" s="37"/>
      <c r="H58" s="37"/>
      <c r="I58" s="37"/>
      <c r="J58" s="37"/>
      <c r="K58" s="37">
        <f>SUMIF(purchases!K59,$M$4,purchases!E59)</f>
        <v>0</v>
      </c>
      <c r="L58" s="37"/>
      <c r="M58" s="37"/>
      <c r="N58" s="37"/>
      <c r="O58" s="37"/>
      <c r="P58" s="37"/>
      <c r="Q58" s="37"/>
      <c r="R58" s="37"/>
      <c r="S58" s="90"/>
      <c r="T58" s="90"/>
      <c r="U58" s="90"/>
      <c r="V58" s="90">
        <f>SUMIF(purchases!K59,$M$4,purchases!V59)</f>
        <v>0</v>
      </c>
      <c r="W58" s="90"/>
      <c r="X58" s="90"/>
      <c r="Z58" s="36"/>
      <c r="AA58" s="36"/>
      <c r="AB58" s="36"/>
      <c r="AC58" s="112"/>
      <c r="AD58" s="112"/>
      <c r="AE58" s="112"/>
      <c r="AF58" s="112"/>
      <c r="AG58" s="112"/>
      <c r="AH58" s="112"/>
      <c r="AI58" s="112"/>
      <c r="AJ58" s="112">
        <f>SUMIF(purchases!AJ59,$AL$4,purchases!AD59)</f>
        <v>0</v>
      </c>
      <c r="AK58" s="112"/>
      <c r="AL58" s="112"/>
      <c r="AM58" s="112"/>
      <c r="AN58" s="112"/>
      <c r="AO58" s="112"/>
      <c r="AP58" s="112"/>
      <c r="AQ58" s="112"/>
      <c r="AR58" s="116"/>
      <c r="AS58" s="116"/>
      <c r="AT58" s="116"/>
      <c r="AU58" s="116">
        <f>SUMIF(purchases!AJ59,$AL$4,purchases!AU59)</f>
        <v>0</v>
      </c>
      <c r="AV58" s="116"/>
      <c r="AW58" s="116"/>
      <c r="AY58" s="102"/>
      <c r="AZ58" s="102"/>
      <c r="BA58" s="102"/>
      <c r="BB58" s="113"/>
      <c r="BC58" s="113"/>
      <c r="BD58" s="113"/>
      <c r="BE58" s="113"/>
      <c r="BF58" s="113"/>
      <c r="BG58" s="113"/>
      <c r="BH58" s="113"/>
      <c r="BI58" s="113">
        <f>SUMIF(purchases!BI59,$BK$4,purchases!BC59)</f>
        <v>0</v>
      </c>
      <c r="BJ58" s="113"/>
      <c r="BK58" s="113"/>
      <c r="BL58" s="113"/>
      <c r="BM58" s="113"/>
      <c r="BN58" s="113"/>
      <c r="BO58" s="113"/>
      <c r="BP58" s="113"/>
      <c r="BQ58" s="104"/>
      <c r="BR58" s="104"/>
      <c r="BS58" s="104"/>
      <c r="BT58" s="104">
        <f>SUMIF(purchases!BI59,$BK$4,purchases!BT59)</f>
        <v>0</v>
      </c>
      <c r="BU58" s="104"/>
      <c r="BV58" s="104"/>
      <c r="BX58" s="117"/>
      <c r="BY58" s="117"/>
      <c r="BZ58" s="117"/>
      <c r="CA58" s="114"/>
      <c r="CB58" s="114"/>
      <c r="CC58" s="114"/>
      <c r="CD58" s="114"/>
      <c r="CE58" s="114"/>
      <c r="CF58" s="114"/>
      <c r="CG58" s="114"/>
      <c r="CH58" s="114">
        <f>SUMIF(purchases!CH59,$CJ$4,purchases!CB59)</f>
        <v>0</v>
      </c>
      <c r="CI58" s="114"/>
      <c r="CJ58" s="114"/>
      <c r="CK58" s="114"/>
      <c r="CL58" s="114"/>
      <c r="CM58" s="114"/>
      <c r="CN58" s="114"/>
      <c r="CO58" s="114"/>
      <c r="CP58" s="109"/>
      <c r="CQ58" s="109"/>
      <c r="CR58" s="109"/>
      <c r="CS58" s="109">
        <f>SUMIF(purchases!CH59,$CJ$4,purchases!CS59)</f>
        <v>0</v>
      </c>
      <c r="CT58" s="109"/>
      <c r="CU58" s="109"/>
      <c r="CW58" s="115"/>
      <c r="CX58" s="115"/>
      <c r="CY58" s="115"/>
      <c r="CZ58" s="111"/>
      <c r="DA58" s="111"/>
      <c r="DB58" s="111"/>
      <c r="DC58" s="111"/>
      <c r="DD58" s="111"/>
      <c r="DE58" s="111"/>
      <c r="DF58" s="111"/>
      <c r="DG58" s="111">
        <f>SUMIF(purchases!DG59,$DI$4,purchases!DA59)</f>
        <v>0</v>
      </c>
      <c r="DH58" s="111"/>
      <c r="DI58" s="111"/>
      <c r="DJ58" s="111"/>
      <c r="DK58" s="111"/>
      <c r="DL58" s="111"/>
      <c r="DM58" s="111"/>
      <c r="DN58" s="111"/>
      <c r="DO58" s="110"/>
      <c r="DP58" s="110"/>
      <c r="DQ58" s="110"/>
      <c r="DR58" s="110">
        <f>SUMIF(purchases!DG59,$DI$4,purchases!DR59)</f>
        <v>0</v>
      </c>
      <c r="DS58" s="110"/>
      <c r="DT58" s="110"/>
      <c r="DV58" s="102"/>
      <c r="DW58" s="102"/>
      <c r="DX58" s="102"/>
      <c r="DY58" s="103"/>
      <c r="DZ58" s="103"/>
      <c r="EA58" s="103"/>
      <c r="EB58" s="103"/>
      <c r="EC58" s="103"/>
      <c r="ED58" s="103"/>
      <c r="EE58" s="103"/>
      <c r="EF58" s="103">
        <f>SUMIF(purchases!EF59,$EH$4,purchases!DZ59)</f>
        <v>0</v>
      </c>
      <c r="EG58" s="103"/>
      <c r="EH58" s="103"/>
      <c r="EI58" s="103"/>
      <c r="EJ58" s="103"/>
      <c r="EK58" s="103"/>
      <c r="EL58" s="103"/>
      <c r="EM58" s="103"/>
      <c r="EN58" s="104"/>
      <c r="EO58" s="104"/>
      <c r="EP58" s="104"/>
      <c r="EQ58" s="104">
        <f>SUMIF(purchases!EF59,$EH$4,purchases!EQ59)</f>
        <v>0</v>
      </c>
      <c r="ER58" s="104"/>
      <c r="ES58" s="104"/>
      <c r="EU58" s="36"/>
      <c r="EV58" s="36"/>
      <c r="EW58" s="36"/>
      <c r="EX58" s="37"/>
      <c r="EY58" s="37"/>
      <c r="EZ58" s="37"/>
      <c r="FA58" s="37"/>
      <c r="FB58" s="37"/>
      <c r="FC58" s="37"/>
      <c r="FD58" s="37"/>
      <c r="FE58" s="37">
        <f>SUMIF(purchases!FE59,$FG$4,purchases!EY59)</f>
        <v>0</v>
      </c>
      <c r="FF58" s="37"/>
      <c r="FG58" s="37"/>
      <c r="FH58" s="37"/>
      <c r="FI58" s="37"/>
      <c r="FJ58" s="37"/>
      <c r="FK58" s="37"/>
      <c r="FL58" s="37"/>
      <c r="FM58" s="90"/>
      <c r="FN58" s="90"/>
      <c r="FO58" s="90"/>
      <c r="FP58" s="90">
        <f>SUMIF(purchases!FE59,$FG$4,purchases!FP59)</f>
        <v>0</v>
      </c>
      <c r="FQ58" s="90"/>
      <c r="FR58" s="90"/>
      <c r="FT58" s="36"/>
      <c r="FU58" s="36"/>
      <c r="FV58" s="36"/>
      <c r="FW58" s="112"/>
      <c r="FX58" s="112"/>
      <c r="FY58" s="112"/>
      <c r="FZ58" s="112"/>
      <c r="GA58" s="112"/>
      <c r="GB58" s="112"/>
      <c r="GC58" s="112"/>
      <c r="GD58" s="112">
        <f>SUMIF(purchases!GD59,$GF$4,purchases!FX59)</f>
        <v>0</v>
      </c>
      <c r="GE58" s="112"/>
      <c r="GF58" s="112"/>
      <c r="GG58" s="112"/>
      <c r="GH58" s="112"/>
      <c r="GI58" s="112"/>
      <c r="GJ58" s="112"/>
      <c r="GK58" s="112"/>
      <c r="GL58" s="116"/>
      <c r="GM58" s="116"/>
      <c r="GN58" s="116"/>
      <c r="GO58" s="116">
        <f>SUMIF(purchases!GD59,$GF$4,purchases!GO59)</f>
        <v>0</v>
      </c>
      <c r="GP58" s="116"/>
      <c r="GQ58" s="116"/>
      <c r="GS58" s="102"/>
      <c r="GT58" s="102"/>
      <c r="GU58" s="102"/>
      <c r="GV58" s="113"/>
      <c r="GW58" s="113"/>
      <c r="GX58" s="113"/>
      <c r="GY58" s="113"/>
      <c r="GZ58" s="113"/>
      <c r="HA58" s="113"/>
      <c r="HB58" s="113"/>
      <c r="HC58" s="113">
        <f>SUMIF(purchases!HC59,$HE$4,purchases!GW59)</f>
        <v>0</v>
      </c>
      <c r="HD58" s="113"/>
      <c r="HE58" s="113"/>
      <c r="HF58" s="113"/>
      <c r="HG58" s="113"/>
      <c r="HH58" s="113"/>
      <c r="HI58" s="113"/>
      <c r="HJ58" s="113"/>
      <c r="HK58" s="104"/>
      <c r="HL58" s="104"/>
      <c r="HM58" s="104"/>
      <c r="HN58" s="104">
        <f>SUMIF(purchases!HC59,$HE$4,purchases!HN59)</f>
        <v>0</v>
      </c>
      <c r="HO58" s="104"/>
      <c r="HP58" s="104"/>
      <c r="HR58" s="117"/>
      <c r="HS58" s="117"/>
      <c r="HT58" s="117"/>
      <c r="HU58" s="114"/>
      <c r="HV58" s="114"/>
      <c r="HW58" s="114"/>
      <c r="HX58" s="114"/>
      <c r="HY58" s="114"/>
      <c r="HZ58" s="114"/>
      <c r="IA58" s="114"/>
      <c r="IB58" s="114">
        <f>SUMIF(purchases!IB59,$ID$4,purchases!HV59)</f>
        <v>0</v>
      </c>
      <c r="IC58" s="114"/>
      <c r="ID58" s="114"/>
      <c r="IE58" s="114"/>
      <c r="IF58" s="114"/>
      <c r="IG58" s="114"/>
      <c r="IH58" s="114"/>
      <c r="II58" s="114"/>
      <c r="IJ58" s="109"/>
      <c r="IK58" s="109"/>
      <c r="IL58" s="109"/>
      <c r="IM58" s="109">
        <f>SUMIF(purchases!IB59,$ID$4,purchases!IM59)</f>
        <v>0</v>
      </c>
      <c r="IN58" s="109"/>
      <c r="IO58" s="109"/>
      <c r="IQ58" s="115"/>
      <c r="IR58" s="115"/>
      <c r="IS58" s="115"/>
      <c r="IT58" s="111"/>
      <c r="IU58" s="111"/>
      <c r="IV58" s="111"/>
      <c r="IW58" s="111"/>
      <c r="IX58" s="111"/>
      <c r="IY58" s="111"/>
      <c r="IZ58" s="111"/>
      <c r="JA58" s="111">
        <f>SUMIF(purchases!JA59,$JC$4,purchases!IU59)</f>
        <v>0</v>
      </c>
      <c r="JB58" s="111"/>
      <c r="JC58" s="111"/>
      <c r="JD58" s="111"/>
      <c r="JE58" s="111"/>
      <c r="JF58" s="111"/>
      <c r="JG58" s="111"/>
      <c r="JH58" s="111"/>
      <c r="JI58" s="110"/>
      <c r="JJ58" s="110"/>
      <c r="JK58" s="110"/>
      <c r="JL58" s="110">
        <f>SUMIF(purchases!JA59,$JC$4,purchases!JL59)</f>
        <v>0</v>
      </c>
      <c r="JM58" s="110"/>
      <c r="JN58" s="110"/>
      <c r="JP58" s="102"/>
      <c r="JQ58" s="102"/>
      <c r="JR58" s="102"/>
      <c r="JS58" s="103"/>
      <c r="JT58" s="103"/>
      <c r="JU58" s="103"/>
      <c r="JV58" s="103"/>
      <c r="JW58" s="103"/>
      <c r="JX58" s="103"/>
      <c r="JY58" s="103"/>
      <c r="JZ58" s="103">
        <f>SUMIF(purchases!JZ59,$KB$4,purchases!JT59)</f>
        <v>0</v>
      </c>
      <c r="KA58" s="103"/>
      <c r="KB58" s="103"/>
      <c r="KC58" s="103"/>
      <c r="KD58" s="103"/>
      <c r="KE58" s="103"/>
      <c r="KF58" s="103"/>
      <c r="KG58" s="103"/>
      <c r="KH58" s="104"/>
      <c r="KI58" s="104"/>
      <c r="KJ58" s="104"/>
      <c r="KK58" s="104">
        <f>SUMIF(purchases!JZ59,$KB$4,purchases!KK59)</f>
        <v>0</v>
      </c>
      <c r="KL58" s="104"/>
      <c r="KM58" s="104"/>
    </row>
    <row r="59" spans="1:299" s="4" customFormat="1" ht="20.100000000000001" customHeight="1" x14ac:dyDescent="0.2">
      <c r="A59" s="36"/>
      <c r="B59" s="36"/>
      <c r="C59" s="36"/>
      <c r="D59" s="37"/>
      <c r="E59" s="37"/>
      <c r="F59" s="37"/>
      <c r="G59" s="37"/>
      <c r="H59" s="37"/>
      <c r="I59" s="37"/>
      <c r="J59" s="37"/>
      <c r="K59" s="37">
        <f>SUMIF(purchases!K60,$M$4,purchases!E60)</f>
        <v>0</v>
      </c>
      <c r="L59" s="37"/>
      <c r="M59" s="37"/>
      <c r="N59" s="37"/>
      <c r="O59" s="37"/>
      <c r="P59" s="37"/>
      <c r="Q59" s="37"/>
      <c r="R59" s="37"/>
      <c r="S59" s="90"/>
      <c r="T59" s="90"/>
      <c r="U59" s="90"/>
      <c r="V59" s="90">
        <f>SUMIF(purchases!K60,$M$4,purchases!V60)</f>
        <v>0</v>
      </c>
      <c r="W59" s="90"/>
      <c r="X59" s="90"/>
      <c r="Z59" s="36"/>
      <c r="AA59" s="36"/>
      <c r="AB59" s="36"/>
      <c r="AC59" s="112"/>
      <c r="AD59" s="112"/>
      <c r="AE59" s="112"/>
      <c r="AF59" s="112"/>
      <c r="AG59" s="112"/>
      <c r="AH59" s="112"/>
      <c r="AI59" s="112"/>
      <c r="AJ59" s="112">
        <f>SUMIF(purchases!AJ60,$AL$4,purchases!AD60)</f>
        <v>0</v>
      </c>
      <c r="AK59" s="112"/>
      <c r="AL59" s="112"/>
      <c r="AM59" s="112"/>
      <c r="AN59" s="112"/>
      <c r="AO59" s="112"/>
      <c r="AP59" s="112"/>
      <c r="AQ59" s="112"/>
      <c r="AR59" s="116"/>
      <c r="AS59" s="116"/>
      <c r="AT59" s="116"/>
      <c r="AU59" s="116">
        <f>SUMIF(purchases!AJ60,$AL$4,purchases!AU60)</f>
        <v>0</v>
      </c>
      <c r="AV59" s="116"/>
      <c r="AW59" s="116"/>
      <c r="AY59" s="102"/>
      <c r="AZ59" s="102"/>
      <c r="BA59" s="102"/>
      <c r="BB59" s="113"/>
      <c r="BC59" s="113"/>
      <c r="BD59" s="113"/>
      <c r="BE59" s="113"/>
      <c r="BF59" s="113"/>
      <c r="BG59" s="113"/>
      <c r="BH59" s="113"/>
      <c r="BI59" s="113">
        <f>SUMIF(purchases!BI60,$BK$4,purchases!BC60)</f>
        <v>0</v>
      </c>
      <c r="BJ59" s="113"/>
      <c r="BK59" s="113"/>
      <c r="BL59" s="113"/>
      <c r="BM59" s="113"/>
      <c r="BN59" s="113"/>
      <c r="BO59" s="113"/>
      <c r="BP59" s="113"/>
      <c r="BQ59" s="104"/>
      <c r="BR59" s="104"/>
      <c r="BS59" s="104"/>
      <c r="BT59" s="104">
        <f>SUMIF(purchases!BI60,$BK$4,purchases!BT60)</f>
        <v>0</v>
      </c>
      <c r="BU59" s="104"/>
      <c r="BV59" s="104"/>
      <c r="BX59" s="117"/>
      <c r="BY59" s="117"/>
      <c r="BZ59" s="117"/>
      <c r="CA59" s="114"/>
      <c r="CB59" s="114"/>
      <c r="CC59" s="114"/>
      <c r="CD59" s="114"/>
      <c r="CE59" s="114"/>
      <c r="CF59" s="114"/>
      <c r="CG59" s="114"/>
      <c r="CH59" s="114">
        <f>SUMIF(purchases!CH60,$CJ$4,purchases!CB60)</f>
        <v>0</v>
      </c>
      <c r="CI59" s="114"/>
      <c r="CJ59" s="114"/>
      <c r="CK59" s="114"/>
      <c r="CL59" s="114"/>
      <c r="CM59" s="114"/>
      <c r="CN59" s="114"/>
      <c r="CO59" s="114"/>
      <c r="CP59" s="109"/>
      <c r="CQ59" s="109"/>
      <c r="CR59" s="109"/>
      <c r="CS59" s="109">
        <f>SUMIF(purchases!CH60,$CJ$4,purchases!CS60)</f>
        <v>0</v>
      </c>
      <c r="CT59" s="109"/>
      <c r="CU59" s="109"/>
      <c r="CW59" s="115"/>
      <c r="CX59" s="115"/>
      <c r="CY59" s="115"/>
      <c r="CZ59" s="111"/>
      <c r="DA59" s="111"/>
      <c r="DB59" s="111"/>
      <c r="DC59" s="111"/>
      <c r="DD59" s="111"/>
      <c r="DE59" s="111"/>
      <c r="DF59" s="111"/>
      <c r="DG59" s="111">
        <f>SUMIF(purchases!DG60,$DI$4,purchases!DA60)</f>
        <v>0</v>
      </c>
      <c r="DH59" s="111"/>
      <c r="DI59" s="111"/>
      <c r="DJ59" s="111"/>
      <c r="DK59" s="111"/>
      <c r="DL59" s="111"/>
      <c r="DM59" s="111"/>
      <c r="DN59" s="111"/>
      <c r="DO59" s="110"/>
      <c r="DP59" s="110"/>
      <c r="DQ59" s="110"/>
      <c r="DR59" s="110">
        <f>SUMIF(purchases!DG60,$DI$4,purchases!DR60)</f>
        <v>0</v>
      </c>
      <c r="DS59" s="110"/>
      <c r="DT59" s="110"/>
      <c r="DV59" s="102"/>
      <c r="DW59" s="102"/>
      <c r="DX59" s="102"/>
      <c r="DY59" s="103"/>
      <c r="DZ59" s="103"/>
      <c r="EA59" s="103"/>
      <c r="EB59" s="103"/>
      <c r="EC59" s="103"/>
      <c r="ED59" s="103"/>
      <c r="EE59" s="103"/>
      <c r="EF59" s="103">
        <f>SUMIF(purchases!EF60,$EH$4,purchases!DZ60)</f>
        <v>0</v>
      </c>
      <c r="EG59" s="103"/>
      <c r="EH59" s="103"/>
      <c r="EI59" s="103"/>
      <c r="EJ59" s="103"/>
      <c r="EK59" s="103"/>
      <c r="EL59" s="103"/>
      <c r="EM59" s="103"/>
      <c r="EN59" s="104"/>
      <c r="EO59" s="104"/>
      <c r="EP59" s="104"/>
      <c r="EQ59" s="104">
        <f>SUMIF(purchases!EF60,$EH$4,purchases!EQ60)</f>
        <v>0</v>
      </c>
      <c r="ER59" s="104"/>
      <c r="ES59" s="104"/>
      <c r="EU59" s="36"/>
      <c r="EV59" s="36"/>
      <c r="EW59" s="36"/>
      <c r="EX59" s="37"/>
      <c r="EY59" s="37"/>
      <c r="EZ59" s="37"/>
      <c r="FA59" s="37"/>
      <c r="FB59" s="37"/>
      <c r="FC59" s="37"/>
      <c r="FD59" s="37"/>
      <c r="FE59" s="37">
        <f>SUMIF(purchases!FE60,$FG$4,purchases!EY60)</f>
        <v>0</v>
      </c>
      <c r="FF59" s="37"/>
      <c r="FG59" s="37"/>
      <c r="FH59" s="37"/>
      <c r="FI59" s="37"/>
      <c r="FJ59" s="37"/>
      <c r="FK59" s="37"/>
      <c r="FL59" s="37"/>
      <c r="FM59" s="90"/>
      <c r="FN59" s="90"/>
      <c r="FO59" s="90"/>
      <c r="FP59" s="90">
        <f>SUMIF(purchases!FE60,$FG$4,purchases!FP60)</f>
        <v>0</v>
      </c>
      <c r="FQ59" s="90"/>
      <c r="FR59" s="90"/>
      <c r="FT59" s="36"/>
      <c r="FU59" s="36"/>
      <c r="FV59" s="36"/>
      <c r="FW59" s="112"/>
      <c r="FX59" s="112"/>
      <c r="FY59" s="112"/>
      <c r="FZ59" s="112"/>
      <c r="GA59" s="112"/>
      <c r="GB59" s="112"/>
      <c r="GC59" s="112"/>
      <c r="GD59" s="112">
        <f>SUMIF(purchases!GD60,$GF$4,purchases!FX60)</f>
        <v>0</v>
      </c>
      <c r="GE59" s="112"/>
      <c r="GF59" s="112"/>
      <c r="GG59" s="112"/>
      <c r="GH59" s="112"/>
      <c r="GI59" s="112"/>
      <c r="GJ59" s="112"/>
      <c r="GK59" s="112"/>
      <c r="GL59" s="116"/>
      <c r="GM59" s="116"/>
      <c r="GN59" s="116"/>
      <c r="GO59" s="116">
        <f>SUMIF(purchases!GD60,$GF$4,purchases!GO60)</f>
        <v>0</v>
      </c>
      <c r="GP59" s="116"/>
      <c r="GQ59" s="116"/>
      <c r="GS59" s="102"/>
      <c r="GT59" s="102"/>
      <c r="GU59" s="102"/>
      <c r="GV59" s="113"/>
      <c r="GW59" s="113"/>
      <c r="GX59" s="113"/>
      <c r="GY59" s="113"/>
      <c r="GZ59" s="113"/>
      <c r="HA59" s="113"/>
      <c r="HB59" s="113"/>
      <c r="HC59" s="113">
        <f>SUMIF(purchases!HC60,$HE$4,purchases!GW60)</f>
        <v>0</v>
      </c>
      <c r="HD59" s="113"/>
      <c r="HE59" s="113"/>
      <c r="HF59" s="113"/>
      <c r="HG59" s="113"/>
      <c r="HH59" s="113"/>
      <c r="HI59" s="113"/>
      <c r="HJ59" s="113"/>
      <c r="HK59" s="104"/>
      <c r="HL59" s="104"/>
      <c r="HM59" s="104"/>
      <c r="HN59" s="104">
        <f>SUMIF(purchases!HC60,$HE$4,purchases!HN60)</f>
        <v>0</v>
      </c>
      <c r="HO59" s="104"/>
      <c r="HP59" s="104"/>
      <c r="HR59" s="117"/>
      <c r="HS59" s="117"/>
      <c r="HT59" s="117"/>
      <c r="HU59" s="114"/>
      <c r="HV59" s="114"/>
      <c r="HW59" s="114"/>
      <c r="HX59" s="114"/>
      <c r="HY59" s="114"/>
      <c r="HZ59" s="114"/>
      <c r="IA59" s="114"/>
      <c r="IB59" s="114">
        <f>SUMIF(purchases!IB60,$ID$4,purchases!HV60)</f>
        <v>0</v>
      </c>
      <c r="IC59" s="114"/>
      <c r="ID59" s="114"/>
      <c r="IE59" s="114"/>
      <c r="IF59" s="114"/>
      <c r="IG59" s="114"/>
      <c r="IH59" s="114"/>
      <c r="II59" s="114"/>
      <c r="IJ59" s="109"/>
      <c r="IK59" s="109"/>
      <c r="IL59" s="109"/>
      <c r="IM59" s="109">
        <f>SUMIF(purchases!IB60,$ID$4,purchases!IM60)</f>
        <v>0</v>
      </c>
      <c r="IN59" s="109"/>
      <c r="IO59" s="109"/>
      <c r="IQ59" s="115"/>
      <c r="IR59" s="115"/>
      <c r="IS59" s="115"/>
      <c r="IT59" s="111"/>
      <c r="IU59" s="111"/>
      <c r="IV59" s="111"/>
      <c r="IW59" s="111"/>
      <c r="IX59" s="111"/>
      <c r="IY59" s="111"/>
      <c r="IZ59" s="111"/>
      <c r="JA59" s="111">
        <f>SUMIF(purchases!JA60,$JC$4,purchases!IU60)</f>
        <v>0</v>
      </c>
      <c r="JB59" s="111"/>
      <c r="JC59" s="111"/>
      <c r="JD59" s="111"/>
      <c r="JE59" s="111"/>
      <c r="JF59" s="111"/>
      <c r="JG59" s="111"/>
      <c r="JH59" s="111"/>
      <c r="JI59" s="110"/>
      <c r="JJ59" s="110"/>
      <c r="JK59" s="110"/>
      <c r="JL59" s="110">
        <f>SUMIF(purchases!JA60,$JC$4,purchases!JL60)</f>
        <v>0</v>
      </c>
      <c r="JM59" s="110"/>
      <c r="JN59" s="110"/>
      <c r="JP59" s="102"/>
      <c r="JQ59" s="102"/>
      <c r="JR59" s="102"/>
      <c r="JS59" s="103"/>
      <c r="JT59" s="103"/>
      <c r="JU59" s="103"/>
      <c r="JV59" s="103"/>
      <c r="JW59" s="103"/>
      <c r="JX59" s="103"/>
      <c r="JY59" s="103"/>
      <c r="JZ59" s="103">
        <f>SUMIF(purchases!JZ60,$KB$4,purchases!JT60)</f>
        <v>0</v>
      </c>
      <c r="KA59" s="103"/>
      <c r="KB59" s="103"/>
      <c r="KC59" s="103"/>
      <c r="KD59" s="103"/>
      <c r="KE59" s="103"/>
      <c r="KF59" s="103"/>
      <c r="KG59" s="103"/>
      <c r="KH59" s="104"/>
      <c r="KI59" s="104"/>
      <c r="KJ59" s="104"/>
      <c r="KK59" s="104">
        <f>SUMIF(purchases!JZ60,$KB$4,purchases!KK60)</f>
        <v>0</v>
      </c>
      <c r="KL59" s="104"/>
      <c r="KM59" s="104"/>
    </row>
    <row r="60" spans="1:299" s="4" customFormat="1" ht="20.100000000000001" customHeight="1" x14ac:dyDescent="0.2">
      <c r="A60" s="36"/>
      <c r="B60" s="36"/>
      <c r="C60" s="36"/>
      <c r="D60" s="37"/>
      <c r="E60" s="37"/>
      <c r="F60" s="37"/>
      <c r="G60" s="37"/>
      <c r="H60" s="37"/>
      <c r="I60" s="37"/>
      <c r="J60" s="37"/>
      <c r="K60" s="37">
        <f>SUMIF(purchases!K61,$M$4,purchases!E61)</f>
        <v>0</v>
      </c>
      <c r="L60" s="37"/>
      <c r="M60" s="37"/>
      <c r="N60" s="37"/>
      <c r="O60" s="37"/>
      <c r="P60" s="37"/>
      <c r="Q60" s="37"/>
      <c r="R60" s="37"/>
      <c r="S60" s="90"/>
      <c r="T60" s="90"/>
      <c r="U60" s="90"/>
      <c r="V60" s="90">
        <f>SUMIF(purchases!K61,$M$4,purchases!V61)</f>
        <v>0</v>
      </c>
      <c r="W60" s="90"/>
      <c r="X60" s="90"/>
      <c r="Z60" s="36"/>
      <c r="AA60" s="36"/>
      <c r="AB60" s="36"/>
      <c r="AC60" s="112"/>
      <c r="AD60" s="112"/>
      <c r="AE60" s="112"/>
      <c r="AF60" s="112"/>
      <c r="AG60" s="112"/>
      <c r="AH60" s="112"/>
      <c r="AI60" s="112"/>
      <c r="AJ60" s="112">
        <f>SUMIF(purchases!AJ61,$AL$4,purchases!AD61)</f>
        <v>0</v>
      </c>
      <c r="AK60" s="112"/>
      <c r="AL60" s="112"/>
      <c r="AM60" s="112"/>
      <c r="AN60" s="112"/>
      <c r="AO60" s="112"/>
      <c r="AP60" s="112"/>
      <c r="AQ60" s="112"/>
      <c r="AR60" s="116"/>
      <c r="AS60" s="116"/>
      <c r="AT60" s="116"/>
      <c r="AU60" s="116">
        <f>SUMIF(purchases!AJ61,$AL$4,purchases!AU61)</f>
        <v>0</v>
      </c>
      <c r="AV60" s="116"/>
      <c r="AW60" s="116"/>
      <c r="AY60" s="102"/>
      <c r="AZ60" s="102"/>
      <c r="BA60" s="102"/>
      <c r="BB60" s="113"/>
      <c r="BC60" s="113"/>
      <c r="BD60" s="113"/>
      <c r="BE60" s="113"/>
      <c r="BF60" s="113"/>
      <c r="BG60" s="113"/>
      <c r="BH60" s="113"/>
      <c r="BI60" s="113">
        <f>SUMIF(purchases!BI61,$BK$4,purchases!BC61)</f>
        <v>0</v>
      </c>
      <c r="BJ60" s="113"/>
      <c r="BK60" s="113"/>
      <c r="BL60" s="113"/>
      <c r="BM60" s="113"/>
      <c r="BN60" s="113"/>
      <c r="BO60" s="113"/>
      <c r="BP60" s="113"/>
      <c r="BQ60" s="104"/>
      <c r="BR60" s="104"/>
      <c r="BS60" s="104"/>
      <c r="BT60" s="104">
        <f>SUMIF(purchases!BI61,$BK$4,purchases!BT61)</f>
        <v>0</v>
      </c>
      <c r="BU60" s="104"/>
      <c r="BV60" s="104"/>
      <c r="BX60" s="117"/>
      <c r="BY60" s="117"/>
      <c r="BZ60" s="117"/>
      <c r="CA60" s="114"/>
      <c r="CB60" s="114"/>
      <c r="CC60" s="114"/>
      <c r="CD60" s="114"/>
      <c r="CE60" s="114"/>
      <c r="CF60" s="114"/>
      <c r="CG60" s="114"/>
      <c r="CH60" s="114">
        <f>SUMIF(purchases!CH61,$CJ$4,purchases!CB61)</f>
        <v>0</v>
      </c>
      <c r="CI60" s="114"/>
      <c r="CJ60" s="114"/>
      <c r="CK60" s="114"/>
      <c r="CL60" s="114"/>
      <c r="CM60" s="114"/>
      <c r="CN60" s="114"/>
      <c r="CO60" s="114"/>
      <c r="CP60" s="109"/>
      <c r="CQ60" s="109"/>
      <c r="CR60" s="109"/>
      <c r="CS60" s="109">
        <f>SUMIF(purchases!CH61,$CJ$4,purchases!CS61)</f>
        <v>0</v>
      </c>
      <c r="CT60" s="109"/>
      <c r="CU60" s="109"/>
      <c r="CW60" s="115"/>
      <c r="CX60" s="115"/>
      <c r="CY60" s="115"/>
      <c r="CZ60" s="111"/>
      <c r="DA60" s="111"/>
      <c r="DB60" s="111"/>
      <c r="DC60" s="111"/>
      <c r="DD60" s="111"/>
      <c r="DE60" s="111"/>
      <c r="DF60" s="111"/>
      <c r="DG60" s="111">
        <f>SUMIF(purchases!DG61,$DI$4,purchases!DA61)</f>
        <v>0</v>
      </c>
      <c r="DH60" s="111"/>
      <c r="DI60" s="111"/>
      <c r="DJ60" s="111"/>
      <c r="DK60" s="111"/>
      <c r="DL60" s="111"/>
      <c r="DM60" s="111"/>
      <c r="DN60" s="111"/>
      <c r="DO60" s="110"/>
      <c r="DP60" s="110"/>
      <c r="DQ60" s="110"/>
      <c r="DR60" s="110">
        <f>SUMIF(purchases!DG61,$DI$4,purchases!DR61)</f>
        <v>0</v>
      </c>
      <c r="DS60" s="110"/>
      <c r="DT60" s="110"/>
      <c r="DV60" s="102"/>
      <c r="DW60" s="102"/>
      <c r="DX60" s="102"/>
      <c r="DY60" s="103"/>
      <c r="DZ60" s="103"/>
      <c r="EA60" s="103"/>
      <c r="EB60" s="103"/>
      <c r="EC60" s="103"/>
      <c r="ED60" s="103"/>
      <c r="EE60" s="103"/>
      <c r="EF60" s="103">
        <f>SUMIF(purchases!EF61,$EH$4,purchases!DZ61)</f>
        <v>0</v>
      </c>
      <c r="EG60" s="103"/>
      <c r="EH60" s="103"/>
      <c r="EI60" s="103"/>
      <c r="EJ60" s="103"/>
      <c r="EK60" s="103"/>
      <c r="EL60" s="103"/>
      <c r="EM60" s="103"/>
      <c r="EN60" s="104"/>
      <c r="EO60" s="104"/>
      <c r="EP60" s="104"/>
      <c r="EQ60" s="104">
        <f>SUMIF(purchases!EF61,$EH$4,purchases!EQ61)</f>
        <v>0</v>
      </c>
      <c r="ER60" s="104"/>
      <c r="ES60" s="104"/>
      <c r="EU60" s="36"/>
      <c r="EV60" s="36"/>
      <c r="EW60" s="36"/>
      <c r="EX60" s="37"/>
      <c r="EY60" s="37"/>
      <c r="EZ60" s="37"/>
      <c r="FA60" s="37"/>
      <c r="FB60" s="37"/>
      <c r="FC60" s="37"/>
      <c r="FD60" s="37"/>
      <c r="FE60" s="37">
        <f>SUMIF(purchases!FE61,$FG$4,purchases!EY61)</f>
        <v>0</v>
      </c>
      <c r="FF60" s="37"/>
      <c r="FG60" s="37"/>
      <c r="FH60" s="37"/>
      <c r="FI60" s="37"/>
      <c r="FJ60" s="37"/>
      <c r="FK60" s="37"/>
      <c r="FL60" s="37"/>
      <c r="FM60" s="90"/>
      <c r="FN60" s="90"/>
      <c r="FO60" s="90"/>
      <c r="FP60" s="90">
        <f>SUMIF(purchases!FE61,$FG$4,purchases!FP61)</f>
        <v>0</v>
      </c>
      <c r="FQ60" s="90"/>
      <c r="FR60" s="90"/>
      <c r="FT60" s="36"/>
      <c r="FU60" s="36"/>
      <c r="FV60" s="36"/>
      <c r="FW60" s="112"/>
      <c r="FX60" s="112"/>
      <c r="FY60" s="112"/>
      <c r="FZ60" s="112"/>
      <c r="GA60" s="112"/>
      <c r="GB60" s="112"/>
      <c r="GC60" s="112"/>
      <c r="GD60" s="112">
        <f>SUMIF(purchases!GD61,$GF$4,purchases!FX61)</f>
        <v>0</v>
      </c>
      <c r="GE60" s="112"/>
      <c r="GF60" s="112"/>
      <c r="GG60" s="112"/>
      <c r="GH60" s="112"/>
      <c r="GI60" s="112"/>
      <c r="GJ60" s="112"/>
      <c r="GK60" s="112"/>
      <c r="GL60" s="116"/>
      <c r="GM60" s="116"/>
      <c r="GN60" s="116"/>
      <c r="GO60" s="116">
        <f>SUMIF(purchases!GD61,$GF$4,purchases!GO61)</f>
        <v>0</v>
      </c>
      <c r="GP60" s="116"/>
      <c r="GQ60" s="116"/>
      <c r="GS60" s="102"/>
      <c r="GT60" s="102"/>
      <c r="GU60" s="102"/>
      <c r="GV60" s="113"/>
      <c r="GW60" s="113"/>
      <c r="GX60" s="113"/>
      <c r="GY60" s="113"/>
      <c r="GZ60" s="113"/>
      <c r="HA60" s="113"/>
      <c r="HB60" s="113"/>
      <c r="HC60" s="113">
        <f>SUMIF(purchases!HC61,$HE$4,purchases!GW61)</f>
        <v>0</v>
      </c>
      <c r="HD60" s="113"/>
      <c r="HE60" s="113"/>
      <c r="HF60" s="113"/>
      <c r="HG60" s="113"/>
      <c r="HH60" s="113"/>
      <c r="HI60" s="113"/>
      <c r="HJ60" s="113"/>
      <c r="HK60" s="104"/>
      <c r="HL60" s="104"/>
      <c r="HM60" s="104"/>
      <c r="HN60" s="104">
        <f>SUMIF(purchases!HC61,$HE$4,purchases!HN61)</f>
        <v>0</v>
      </c>
      <c r="HO60" s="104"/>
      <c r="HP60" s="104"/>
      <c r="HR60" s="117"/>
      <c r="HS60" s="117"/>
      <c r="HT60" s="117"/>
      <c r="HU60" s="114"/>
      <c r="HV60" s="114"/>
      <c r="HW60" s="114"/>
      <c r="HX60" s="114"/>
      <c r="HY60" s="114"/>
      <c r="HZ60" s="114"/>
      <c r="IA60" s="114"/>
      <c r="IB60" s="114">
        <f>SUMIF(purchases!IB61,$ID$4,purchases!HV61)</f>
        <v>0</v>
      </c>
      <c r="IC60" s="114"/>
      <c r="ID60" s="114"/>
      <c r="IE60" s="114"/>
      <c r="IF60" s="114"/>
      <c r="IG60" s="114"/>
      <c r="IH60" s="114"/>
      <c r="II60" s="114"/>
      <c r="IJ60" s="109"/>
      <c r="IK60" s="109"/>
      <c r="IL60" s="109"/>
      <c r="IM60" s="109">
        <f>SUMIF(purchases!IB61,$ID$4,purchases!IM61)</f>
        <v>0</v>
      </c>
      <c r="IN60" s="109"/>
      <c r="IO60" s="109"/>
      <c r="IQ60" s="115"/>
      <c r="IR60" s="115"/>
      <c r="IS60" s="115"/>
      <c r="IT60" s="111"/>
      <c r="IU60" s="111"/>
      <c r="IV60" s="111"/>
      <c r="IW60" s="111"/>
      <c r="IX60" s="111"/>
      <c r="IY60" s="111"/>
      <c r="IZ60" s="111"/>
      <c r="JA60" s="111">
        <f>SUMIF(purchases!JA61,$JC$4,purchases!IU61)</f>
        <v>0</v>
      </c>
      <c r="JB60" s="111"/>
      <c r="JC60" s="111"/>
      <c r="JD60" s="111"/>
      <c r="JE60" s="111"/>
      <c r="JF60" s="111"/>
      <c r="JG60" s="111"/>
      <c r="JH60" s="111"/>
      <c r="JI60" s="110"/>
      <c r="JJ60" s="110"/>
      <c r="JK60" s="110"/>
      <c r="JL60" s="110">
        <f>SUMIF(purchases!JA61,$JC$4,purchases!JL61)</f>
        <v>0</v>
      </c>
      <c r="JM60" s="110"/>
      <c r="JN60" s="110"/>
      <c r="JP60" s="102"/>
      <c r="JQ60" s="102"/>
      <c r="JR60" s="102"/>
      <c r="JS60" s="103"/>
      <c r="JT60" s="103"/>
      <c r="JU60" s="103"/>
      <c r="JV60" s="103"/>
      <c r="JW60" s="103"/>
      <c r="JX60" s="103"/>
      <c r="JY60" s="103"/>
      <c r="JZ60" s="103">
        <f>SUMIF(purchases!JZ61,$KB$4,purchases!JT61)</f>
        <v>0</v>
      </c>
      <c r="KA60" s="103"/>
      <c r="KB60" s="103"/>
      <c r="KC60" s="103"/>
      <c r="KD60" s="103"/>
      <c r="KE60" s="103"/>
      <c r="KF60" s="103"/>
      <c r="KG60" s="103"/>
      <c r="KH60" s="104"/>
      <c r="KI60" s="104"/>
      <c r="KJ60" s="104"/>
      <c r="KK60" s="104">
        <f>SUMIF(purchases!JZ61,$KB$4,purchases!KK61)</f>
        <v>0</v>
      </c>
      <c r="KL60" s="104"/>
      <c r="KM60" s="104"/>
    </row>
    <row r="61" spans="1:299" s="4" customFormat="1" ht="20.100000000000001" customHeight="1" x14ac:dyDescent="0.2">
      <c r="A61" s="36"/>
      <c r="B61" s="36"/>
      <c r="C61" s="36"/>
      <c r="D61" s="37"/>
      <c r="E61" s="37"/>
      <c r="F61" s="37"/>
      <c r="G61" s="37"/>
      <c r="H61" s="37"/>
      <c r="I61" s="37"/>
      <c r="J61" s="37"/>
      <c r="K61" s="37">
        <f>SUMIF(purchases!K62,$M$4,purchases!E62)</f>
        <v>0</v>
      </c>
      <c r="L61" s="37"/>
      <c r="M61" s="37"/>
      <c r="N61" s="37"/>
      <c r="O61" s="37"/>
      <c r="P61" s="37"/>
      <c r="Q61" s="37"/>
      <c r="R61" s="37"/>
      <c r="S61" s="90"/>
      <c r="T61" s="90"/>
      <c r="U61" s="90"/>
      <c r="V61" s="90">
        <f>SUMIF(purchases!K62,$M$4,purchases!V62)</f>
        <v>0</v>
      </c>
      <c r="W61" s="90"/>
      <c r="X61" s="90"/>
      <c r="Z61" s="36"/>
      <c r="AA61" s="36"/>
      <c r="AB61" s="36"/>
      <c r="AC61" s="112"/>
      <c r="AD61" s="112"/>
      <c r="AE61" s="112"/>
      <c r="AF61" s="112"/>
      <c r="AG61" s="112"/>
      <c r="AH61" s="112"/>
      <c r="AI61" s="112"/>
      <c r="AJ61" s="112">
        <f>SUMIF(purchases!AJ62,$AL$4,purchases!AD62)</f>
        <v>0</v>
      </c>
      <c r="AK61" s="112"/>
      <c r="AL61" s="112"/>
      <c r="AM61" s="112"/>
      <c r="AN61" s="112"/>
      <c r="AO61" s="112"/>
      <c r="AP61" s="112"/>
      <c r="AQ61" s="112"/>
      <c r="AR61" s="116"/>
      <c r="AS61" s="116"/>
      <c r="AT61" s="116"/>
      <c r="AU61" s="116">
        <f>SUMIF(purchases!AJ62,$AL$4,purchases!AU62)</f>
        <v>0</v>
      </c>
      <c r="AV61" s="116"/>
      <c r="AW61" s="116"/>
      <c r="AY61" s="102"/>
      <c r="AZ61" s="102"/>
      <c r="BA61" s="102"/>
      <c r="BB61" s="113"/>
      <c r="BC61" s="113"/>
      <c r="BD61" s="113"/>
      <c r="BE61" s="113"/>
      <c r="BF61" s="113"/>
      <c r="BG61" s="113"/>
      <c r="BH61" s="113"/>
      <c r="BI61" s="113">
        <f>SUMIF(purchases!BI62,$BK$4,purchases!BC62)</f>
        <v>0</v>
      </c>
      <c r="BJ61" s="113"/>
      <c r="BK61" s="113"/>
      <c r="BL61" s="113"/>
      <c r="BM61" s="113"/>
      <c r="BN61" s="113"/>
      <c r="BO61" s="113"/>
      <c r="BP61" s="113"/>
      <c r="BQ61" s="104"/>
      <c r="BR61" s="104"/>
      <c r="BS61" s="104"/>
      <c r="BT61" s="104">
        <f>SUMIF(purchases!BI62,$BK$4,purchases!BT62)</f>
        <v>0</v>
      </c>
      <c r="BU61" s="104"/>
      <c r="BV61" s="104"/>
      <c r="BX61" s="117"/>
      <c r="BY61" s="117"/>
      <c r="BZ61" s="117"/>
      <c r="CA61" s="114"/>
      <c r="CB61" s="114"/>
      <c r="CC61" s="114"/>
      <c r="CD61" s="114"/>
      <c r="CE61" s="114"/>
      <c r="CF61" s="114"/>
      <c r="CG61" s="114"/>
      <c r="CH61" s="114">
        <f>SUMIF(purchases!CH62,$CJ$4,purchases!CB62)</f>
        <v>0</v>
      </c>
      <c r="CI61" s="114"/>
      <c r="CJ61" s="114"/>
      <c r="CK61" s="114"/>
      <c r="CL61" s="114"/>
      <c r="CM61" s="114"/>
      <c r="CN61" s="114"/>
      <c r="CO61" s="114"/>
      <c r="CP61" s="109"/>
      <c r="CQ61" s="109"/>
      <c r="CR61" s="109"/>
      <c r="CS61" s="109">
        <f>SUMIF(purchases!CH62,$CJ$4,purchases!CS62)</f>
        <v>0</v>
      </c>
      <c r="CT61" s="109"/>
      <c r="CU61" s="109"/>
      <c r="CW61" s="115"/>
      <c r="CX61" s="115"/>
      <c r="CY61" s="115"/>
      <c r="CZ61" s="111"/>
      <c r="DA61" s="111"/>
      <c r="DB61" s="111"/>
      <c r="DC61" s="111"/>
      <c r="DD61" s="111"/>
      <c r="DE61" s="111"/>
      <c r="DF61" s="111"/>
      <c r="DG61" s="111">
        <f>SUMIF(purchases!DG62,$DI$4,purchases!DA62)</f>
        <v>0</v>
      </c>
      <c r="DH61" s="111"/>
      <c r="DI61" s="111"/>
      <c r="DJ61" s="111"/>
      <c r="DK61" s="111"/>
      <c r="DL61" s="111"/>
      <c r="DM61" s="111"/>
      <c r="DN61" s="111"/>
      <c r="DO61" s="110"/>
      <c r="DP61" s="110"/>
      <c r="DQ61" s="110"/>
      <c r="DR61" s="110">
        <f>SUMIF(purchases!DG62,$DI$4,purchases!DR62)</f>
        <v>0</v>
      </c>
      <c r="DS61" s="110"/>
      <c r="DT61" s="110"/>
      <c r="DV61" s="102"/>
      <c r="DW61" s="102"/>
      <c r="DX61" s="102"/>
      <c r="DY61" s="103"/>
      <c r="DZ61" s="103"/>
      <c r="EA61" s="103"/>
      <c r="EB61" s="103"/>
      <c r="EC61" s="103"/>
      <c r="ED61" s="103"/>
      <c r="EE61" s="103"/>
      <c r="EF61" s="103">
        <f>SUMIF(purchases!EF62,$EH$4,purchases!DZ62)</f>
        <v>0</v>
      </c>
      <c r="EG61" s="103"/>
      <c r="EH61" s="103"/>
      <c r="EI61" s="103"/>
      <c r="EJ61" s="103"/>
      <c r="EK61" s="103"/>
      <c r="EL61" s="103"/>
      <c r="EM61" s="103"/>
      <c r="EN61" s="104"/>
      <c r="EO61" s="104"/>
      <c r="EP61" s="104"/>
      <c r="EQ61" s="104">
        <f>SUMIF(purchases!EF62,$EH$4,purchases!EQ62)</f>
        <v>0</v>
      </c>
      <c r="ER61" s="104"/>
      <c r="ES61" s="104"/>
      <c r="EU61" s="36"/>
      <c r="EV61" s="36"/>
      <c r="EW61" s="36"/>
      <c r="EX61" s="37"/>
      <c r="EY61" s="37"/>
      <c r="EZ61" s="37"/>
      <c r="FA61" s="37"/>
      <c r="FB61" s="37"/>
      <c r="FC61" s="37"/>
      <c r="FD61" s="37"/>
      <c r="FE61" s="37">
        <f>SUMIF(purchases!FE62,$FG$4,purchases!EY62)</f>
        <v>0</v>
      </c>
      <c r="FF61" s="37"/>
      <c r="FG61" s="37"/>
      <c r="FH61" s="37"/>
      <c r="FI61" s="37"/>
      <c r="FJ61" s="37"/>
      <c r="FK61" s="37"/>
      <c r="FL61" s="37"/>
      <c r="FM61" s="90"/>
      <c r="FN61" s="90"/>
      <c r="FO61" s="90"/>
      <c r="FP61" s="90">
        <f>SUMIF(purchases!FE62,$FG$4,purchases!FP62)</f>
        <v>0</v>
      </c>
      <c r="FQ61" s="90"/>
      <c r="FR61" s="90"/>
      <c r="FT61" s="36"/>
      <c r="FU61" s="36"/>
      <c r="FV61" s="36"/>
      <c r="FW61" s="112"/>
      <c r="FX61" s="112"/>
      <c r="FY61" s="112"/>
      <c r="FZ61" s="112"/>
      <c r="GA61" s="112"/>
      <c r="GB61" s="112"/>
      <c r="GC61" s="112"/>
      <c r="GD61" s="112">
        <f>SUMIF(purchases!GD62,$GF$4,purchases!FX62)</f>
        <v>0</v>
      </c>
      <c r="GE61" s="112"/>
      <c r="GF61" s="112"/>
      <c r="GG61" s="112"/>
      <c r="GH61" s="112"/>
      <c r="GI61" s="112"/>
      <c r="GJ61" s="112"/>
      <c r="GK61" s="112"/>
      <c r="GL61" s="116"/>
      <c r="GM61" s="116"/>
      <c r="GN61" s="116"/>
      <c r="GO61" s="116">
        <f>SUMIF(purchases!GD62,$GF$4,purchases!GO62)</f>
        <v>0</v>
      </c>
      <c r="GP61" s="116"/>
      <c r="GQ61" s="116"/>
      <c r="GS61" s="102"/>
      <c r="GT61" s="102"/>
      <c r="GU61" s="102"/>
      <c r="GV61" s="113"/>
      <c r="GW61" s="113"/>
      <c r="GX61" s="113"/>
      <c r="GY61" s="113"/>
      <c r="GZ61" s="113"/>
      <c r="HA61" s="113"/>
      <c r="HB61" s="113"/>
      <c r="HC61" s="113">
        <f>SUMIF(purchases!HC62,$HE$4,purchases!GW62)</f>
        <v>0</v>
      </c>
      <c r="HD61" s="113"/>
      <c r="HE61" s="113"/>
      <c r="HF61" s="113"/>
      <c r="HG61" s="113"/>
      <c r="HH61" s="113"/>
      <c r="HI61" s="113"/>
      <c r="HJ61" s="113"/>
      <c r="HK61" s="104"/>
      <c r="HL61" s="104"/>
      <c r="HM61" s="104"/>
      <c r="HN61" s="104">
        <f>SUMIF(purchases!HC62,$HE$4,purchases!HN62)</f>
        <v>0</v>
      </c>
      <c r="HO61" s="104"/>
      <c r="HP61" s="104"/>
      <c r="HR61" s="117"/>
      <c r="HS61" s="117"/>
      <c r="HT61" s="117"/>
      <c r="HU61" s="114"/>
      <c r="HV61" s="114"/>
      <c r="HW61" s="114"/>
      <c r="HX61" s="114"/>
      <c r="HY61" s="114"/>
      <c r="HZ61" s="114"/>
      <c r="IA61" s="114"/>
      <c r="IB61" s="114">
        <f>SUMIF(purchases!IB62,$ID$4,purchases!HV62)</f>
        <v>0</v>
      </c>
      <c r="IC61" s="114"/>
      <c r="ID61" s="114"/>
      <c r="IE61" s="114"/>
      <c r="IF61" s="114"/>
      <c r="IG61" s="114"/>
      <c r="IH61" s="114"/>
      <c r="II61" s="114"/>
      <c r="IJ61" s="109"/>
      <c r="IK61" s="109"/>
      <c r="IL61" s="109"/>
      <c r="IM61" s="109">
        <f>SUMIF(purchases!IB62,$ID$4,purchases!IM62)</f>
        <v>0</v>
      </c>
      <c r="IN61" s="109"/>
      <c r="IO61" s="109"/>
      <c r="IQ61" s="115"/>
      <c r="IR61" s="115"/>
      <c r="IS61" s="115"/>
      <c r="IT61" s="111"/>
      <c r="IU61" s="111"/>
      <c r="IV61" s="111"/>
      <c r="IW61" s="111"/>
      <c r="IX61" s="111"/>
      <c r="IY61" s="111"/>
      <c r="IZ61" s="111"/>
      <c r="JA61" s="111">
        <f>SUMIF(purchases!JA62,$JC$4,purchases!IU62)</f>
        <v>0</v>
      </c>
      <c r="JB61" s="111"/>
      <c r="JC61" s="111"/>
      <c r="JD61" s="111"/>
      <c r="JE61" s="111"/>
      <c r="JF61" s="111"/>
      <c r="JG61" s="111"/>
      <c r="JH61" s="111"/>
      <c r="JI61" s="110"/>
      <c r="JJ61" s="110"/>
      <c r="JK61" s="110"/>
      <c r="JL61" s="110">
        <f>SUMIF(purchases!JA62,$JC$4,purchases!JL62)</f>
        <v>0</v>
      </c>
      <c r="JM61" s="110"/>
      <c r="JN61" s="110"/>
      <c r="JP61" s="102"/>
      <c r="JQ61" s="102"/>
      <c r="JR61" s="102"/>
      <c r="JS61" s="103"/>
      <c r="JT61" s="103"/>
      <c r="JU61" s="103"/>
      <c r="JV61" s="103"/>
      <c r="JW61" s="103"/>
      <c r="JX61" s="103"/>
      <c r="JY61" s="103"/>
      <c r="JZ61" s="103">
        <f>SUMIF(purchases!JZ62,$KB$4,purchases!JT62)</f>
        <v>0</v>
      </c>
      <c r="KA61" s="103"/>
      <c r="KB61" s="103"/>
      <c r="KC61" s="103"/>
      <c r="KD61" s="103"/>
      <c r="KE61" s="103"/>
      <c r="KF61" s="103"/>
      <c r="KG61" s="103"/>
      <c r="KH61" s="104"/>
      <c r="KI61" s="104"/>
      <c r="KJ61" s="104"/>
      <c r="KK61" s="104">
        <f>SUMIF(purchases!JZ62,$KB$4,purchases!KK62)</f>
        <v>0</v>
      </c>
      <c r="KL61" s="104"/>
      <c r="KM61" s="104"/>
    </row>
    <row r="62" spans="1:299" s="4" customFormat="1" ht="20.100000000000001" customHeight="1" x14ac:dyDescent="0.2">
      <c r="A62" s="36"/>
      <c r="B62" s="36"/>
      <c r="C62" s="36"/>
      <c r="D62" s="37"/>
      <c r="E62" s="37"/>
      <c r="F62" s="37"/>
      <c r="G62" s="37"/>
      <c r="H62" s="37"/>
      <c r="I62" s="37"/>
      <c r="J62" s="37"/>
      <c r="K62" s="37">
        <f>SUMIF(purchases!K63,$M$4,purchases!E63)</f>
        <v>0</v>
      </c>
      <c r="L62" s="37"/>
      <c r="M62" s="37"/>
      <c r="N62" s="37"/>
      <c r="O62" s="37"/>
      <c r="P62" s="37"/>
      <c r="Q62" s="37"/>
      <c r="R62" s="37"/>
      <c r="S62" s="90"/>
      <c r="T62" s="90"/>
      <c r="U62" s="90"/>
      <c r="V62" s="90">
        <f>SUMIF(purchases!K63,$M$4,purchases!V63)</f>
        <v>0</v>
      </c>
      <c r="W62" s="90"/>
      <c r="X62" s="90"/>
      <c r="Z62" s="36"/>
      <c r="AA62" s="36"/>
      <c r="AB62" s="36"/>
      <c r="AC62" s="112"/>
      <c r="AD62" s="112"/>
      <c r="AE62" s="112"/>
      <c r="AF62" s="112"/>
      <c r="AG62" s="112"/>
      <c r="AH62" s="112"/>
      <c r="AI62" s="112"/>
      <c r="AJ62" s="112">
        <f>SUMIF(purchases!AJ63,$AL$4,purchases!AD63)</f>
        <v>0</v>
      </c>
      <c r="AK62" s="112"/>
      <c r="AL62" s="112"/>
      <c r="AM62" s="112"/>
      <c r="AN62" s="112"/>
      <c r="AO62" s="112"/>
      <c r="AP62" s="112"/>
      <c r="AQ62" s="112"/>
      <c r="AR62" s="116"/>
      <c r="AS62" s="116"/>
      <c r="AT62" s="116"/>
      <c r="AU62" s="116">
        <f>SUMIF(purchases!AJ63,$AL$4,purchases!AU63)</f>
        <v>0</v>
      </c>
      <c r="AV62" s="116"/>
      <c r="AW62" s="116"/>
      <c r="AY62" s="102"/>
      <c r="AZ62" s="102"/>
      <c r="BA62" s="102"/>
      <c r="BB62" s="113"/>
      <c r="BC62" s="113"/>
      <c r="BD62" s="113"/>
      <c r="BE62" s="113"/>
      <c r="BF62" s="113"/>
      <c r="BG62" s="113"/>
      <c r="BH62" s="113"/>
      <c r="BI62" s="113">
        <f>SUMIF(purchases!BI63,$BK$4,purchases!BC63)</f>
        <v>0</v>
      </c>
      <c r="BJ62" s="113"/>
      <c r="BK62" s="113"/>
      <c r="BL62" s="113"/>
      <c r="BM62" s="113"/>
      <c r="BN62" s="113"/>
      <c r="BO62" s="113"/>
      <c r="BP62" s="113"/>
      <c r="BQ62" s="104"/>
      <c r="BR62" s="104"/>
      <c r="BS62" s="104"/>
      <c r="BT62" s="104">
        <f>SUMIF(purchases!BI63,$BK$4,purchases!BT63)</f>
        <v>0</v>
      </c>
      <c r="BU62" s="104"/>
      <c r="BV62" s="104"/>
      <c r="BX62" s="117"/>
      <c r="BY62" s="117"/>
      <c r="BZ62" s="117"/>
      <c r="CA62" s="114"/>
      <c r="CB62" s="114"/>
      <c r="CC62" s="114"/>
      <c r="CD62" s="114"/>
      <c r="CE62" s="114"/>
      <c r="CF62" s="114"/>
      <c r="CG62" s="114"/>
      <c r="CH62" s="114">
        <f>SUMIF(purchases!CH63,$CJ$4,purchases!CB63)</f>
        <v>0</v>
      </c>
      <c r="CI62" s="114"/>
      <c r="CJ62" s="114"/>
      <c r="CK62" s="114"/>
      <c r="CL62" s="114"/>
      <c r="CM62" s="114"/>
      <c r="CN62" s="114"/>
      <c r="CO62" s="114"/>
      <c r="CP62" s="109"/>
      <c r="CQ62" s="109"/>
      <c r="CR62" s="109"/>
      <c r="CS62" s="109">
        <f>SUMIF(purchases!CH63,$CJ$4,purchases!CS63)</f>
        <v>0</v>
      </c>
      <c r="CT62" s="109"/>
      <c r="CU62" s="109"/>
      <c r="CW62" s="115"/>
      <c r="CX62" s="115"/>
      <c r="CY62" s="115"/>
      <c r="CZ62" s="111"/>
      <c r="DA62" s="111"/>
      <c r="DB62" s="111"/>
      <c r="DC62" s="111"/>
      <c r="DD62" s="111"/>
      <c r="DE62" s="111"/>
      <c r="DF62" s="111"/>
      <c r="DG62" s="111">
        <f>SUMIF(purchases!DG63,$DI$4,purchases!DA63)</f>
        <v>0</v>
      </c>
      <c r="DH62" s="111"/>
      <c r="DI62" s="111"/>
      <c r="DJ62" s="111"/>
      <c r="DK62" s="111"/>
      <c r="DL62" s="111"/>
      <c r="DM62" s="111"/>
      <c r="DN62" s="111"/>
      <c r="DO62" s="110"/>
      <c r="DP62" s="110"/>
      <c r="DQ62" s="110"/>
      <c r="DR62" s="110">
        <f>SUMIF(purchases!DG63,$DI$4,purchases!DR63)</f>
        <v>0</v>
      </c>
      <c r="DS62" s="110"/>
      <c r="DT62" s="110"/>
      <c r="DV62" s="102"/>
      <c r="DW62" s="102"/>
      <c r="DX62" s="102"/>
      <c r="DY62" s="103"/>
      <c r="DZ62" s="103"/>
      <c r="EA62" s="103"/>
      <c r="EB62" s="103"/>
      <c r="EC62" s="103"/>
      <c r="ED62" s="103"/>
      <c r="EE62" s="103"/>
      <c r="EF62" s="103">
        <f>SUMIF(purchases!EF63,$EH$4,purchases!DZ63)</f>
        <v>0</v>
      </c>
      <c r="EG62" s="103"/>
      <c r="EH62" s="103"/>
      <c r="EI62" s="103"/>
      <c r="EJ62" s="103"/>
      <c r="EK62" s="103"/>
      <c r="EL62" s="103"/>
      <c r="EM62" s="103"/>
      <c r="EN62" s="104"/>
      <c r="EO62" s="104"/>
      <c r="EP62" s="104"/>
      <c r="EQ62" s="104">
        <f>SUMIF(purchases!EF63,$EH$4,purchases!EQ63)</f>
        <v>0</v>
      </c>
      <c r="ER62" s="104"/>
      <c r="ES62" s="104"/>
      <c r="EU62" s="36"/>
      <c r="EV62" s="36"/>
      <c r="EW62" s="36"/>
      <c r="EX62" s="37"/>
      <c r="EY62" s="37"/>
      <c r="EZ62" s="37"/>
      <c r="FA62" s="37"/>
      <c r="FB62" s="37"/>
      <c r="FC62" s="37"/>
      <c r="FD62" s="37"/>
      <c r="FE62" s="37">
        <f>SUMIF(purchases!FE63,$FG$4,purchases!EY63)</f>
        <v>0</v>
      </c>
      <c r="FF62" s="37"/>
      <c r="FG62" s="37"/>
      <c r="FH62" s="37"/>
      <c r="FI62" s="37"/>
      <c r="FJ62" s="37"/>
      <c r="FK62" s="37"/>
      <c r="FL62" s="37"/>
      <c r="FM62" s="90"/>
      <c r="FN62" s="90"/>
      <c r="FO62" s="90"/>
      <c r="FP62" s="90">
        <f>SUMIF(purchases!FE63,$FG$4,purchases!FP63)</f>
        <v>0</v>
      </c>
      <c r="FQ62" s="90"/>
      <c r="FR62" s="90"/>
      <c r="FT62" s="36"/>
      <c r="FU62" s="36"/>
      <c r="FV62" s="36"/>
      <c r="FW62" s="112"/>
      <c r="FX62" s="112"/>
      <c r="FY62" s="112"/>
      <c r="FZ62" s="112"/>
      <c r="GA62" s="112"/>
      <c r="GB62" s="112"/>
      <c r="GC62" s="112"/>
      <c r="GD62" s="112">
        <f>SUMIF(purchases!GD63,$GF$4,purchases!FX63)</f>
        <v>0</v>
      </c>
      <c r="GE62" s="112"/>
      <c r="GF62" s="112"/>
      <c r="GG62" s="112"/>
      <c r="GH62" s="112"/>
      <c r="GI62" s="112"/>
      <c r="GJ62" s="112"/>
      <c r="GK62" s="112"/>
      <c r="GL62" s="116"/>
      <c r="GM62" s="116"/>
      <c r="GN62" s="116"/>
      <c r="GO62" s="116">
        <f>SUMIF(purchases!GD63,$GF$4,purchases!GO63)</f>
        <v>0</v>
      </c>
      <c r="GP62" s="116"/>
      <c r="GQ62" s="116"/>
      <c r="GS62" s="102"/>
      <c r="GT62" s="102"/>
      <c r="GU62" s="102"/>
      <c r="GV62" s="113"/>
      <c r="GW62" s="113"/>
      <c r="GX62" s="113"/>
      <c r="GY62" s="113"/>
      <c r="GZ62" s="113"/>
      <c r="HA62" s="113"/>
      <c r="HB62" s="113"/>
      <c r="HC62" s="113">
        <f>SUMIF(purchases!HC63,$HE$4,purchases!GW63)</f>
        <v>0</v>
      </c>
      <c r="HD62" s="113"/>
      <c r="HE62" s="113"/>
      <c r="HF62" s="113"/>
      <c r="HG62" s="113"/>
      <c r="HH62" s="113"/>
      <c r="HI62" s="113"/>
      <c r="HJ62" s="113"/>
      <c r="HK62" s="104"/>
      <c r="HL62" s="104"/>
      <c r="HM62" s="104"/>
      <c r="HN62" s="104">
        <f>SUMIF(purchases!HC63,$HE$4,purchases!HN63)</f>
        <v>0</v>
      </c>
      <c r="HO62" s="104"/>
      <c r="HP62" s="104"/>
      <c r="HR62" s="117"/>
      <c r="HS62" s="117"/>
      <c r="HT62" s="117"/>
      <c r="HU62" s="114"/>
      <c r="HV62" s="114"/>
      <c r="HW62" s="114"/>
      <c r="HX62" s="114"/>
      <c r="HY62" s="114"/>
      <c r="HZ62" s="114"/>
      <c r="IA62" s="114"/>
      <c r="IB62" s="114">
        <f>SUMIF(purchases!IB63,$ID$4,purchases!HV63)</f>
        <v>0</v>
      </c>
      <c r="IC62" s="114"/>
      <c r="ID62" s="114"/>
      <c r="IE62" s="114"/>
      <c r="IF62" s="114"/>
      <c r="IG62" s="114"/>
      <c r="IH62" s="114"/>
      <c r="II62" s="114"/>
      <c r="IJ62" s="109"/>
      <c r="IK62" s="109"/>
      <c r="IL62" s="109"/>
      <c r="IM62" s="109">
        <f>SUMIF(purchases!IB63,$ID$4,purchases!IM63)</f>
        <v>0</v>
      </c>
      <c r="IN62" s="109"/>
      <c r="IO62" s="109"/>
      <c r="IQ62" s="115"/>
      <c r="IR62" s="115"/>
      <c r="IS62" s="115"/>
      <c r="IT62" s="111"/>
      <c r="IU62" s="111"/>
      <c r="IV62" s="111"/>
      <c r="IW62" s="111"/>
      <c r="IX62" s="111"/>
      <c r="IY62" s="111"/>
      <c r="IZ62" s="111"/>
      <c r="JA62" s="111">
        <f>SUMIF(purchases!JA63,$JC$4,purchases!IU63)</f>
        <v>0</v>
      </c>
      <c r="JB62" s="111"/>
      <c r="JC62" s="111"/>
      <c r="JD62" s="111"/>
      <c r="JE62" s="111"/>
      <c r="JF62" s="111"/>
      <c r="JG62" s="111"/>
      <c r="JH62" s="111"/>
      <c r="JI62" s="110"/>
      <c r="JJ62" s="110"/>
      <c r="JK62" s="110"/>
      <c r="JL62" s="110">
        <f>SUMIF(purchases!JA63,$JC$4,purchases!JL63)</f>
        <v>0</v>
      </c>
      <c r="JM62" s="110"/>
      <c r="JN62" s="110"/>
      <c r="JP62" s="102"/>
      <c r="JQ62" s="102"/>
      <c r="JR62" s="102"/>
      <c r="JS62" s="103"/>
      <c r="JT62" s="103"/>
      <c r="JU62" s="103"/>
      <c r="JV62" s="103"/>
      <c r="JW62" s="103"/>
      <c r="JX62" s="103"/>
      <c r="JY62" s="103"/>
      <c r="JZ62" s="103">
        <f>SUMIF(purchases!JZ63,$KB$4,purchases!JT63)</f>
        <v>0</v>
      </c>
      <c r="KA62" s="103"/>
      <c r="KB62" s="103"/>
      <c r="KC62" s="103"/>
      <c r="KD62" s="103"/>
      <c r="KE62" s="103"/>
      <c r="KF62" s="103"/>
      <c r="KG62" s="103"/>
      <c r="KH62" s="104"/>
      <c r="KI62" s="104"/>
      <c r="KJ62" s="104"/>
      <c r="KK62" s="104">
        <f>SUMIF(purchases!JZ63,$KB$4,purchases!KK63)</f>
        <v>0</v>
      </c>
      <c r="KL62" s="104"/>
      <c r="KM62" s="104"/>
    </row>
    <row r="63" spans="1:299" s="4" customFormat="1" ht="20.100000000000001" customHeight="1" x14ac:dyDescent="0.2">
      <c r="A63" s="36"/>
      <c r="B63" s="36"/>
      <c r="C63" s="36"/>
      <c r="D63" s="37"/>
      <c r="E63" s="37"/>
      <c r="F63" s="37"/>
      <c r="G63" s="37"/>
      <c r="H63" s="37"/>
      <c r="I63" s="37"/>
      <c r="J63" s="37"/>
      <c r="K63" s="37">
        <f>SUMIF(purchases!K64,$M$4,purchases!E64)</f>
        <v>0</v>
      </c>
      <c r="L63" s="37"/>
      <c r="M63" s="37"/>
      <c r="N63" s="37"/>
      <c r="O63" s="37"/>
      <c r="P63" s="37"/>
      <c r="Q63" s="37"/>
      <c r="R63" s="37"/>
      <c r="S63" s="90"/>
      <c r="T63" s="90"/>
      <c r="U63" s="90"/>
      <c r="V63" s="90">
        <f>SUMIF(purchases!K64,$M$4,purchases!V64)</f>
        <v>0</v>
      </c>
      <c r="W63" s="90"/>
      <c r="X63" s="90"/>
      <c r="Z63" s="36"/>
      <c r="AA63" s="36"/>
      <c r="AB63" s="36"/>
      <c r="AC63" s="112"/>
      <c r="AD63" s="112"/>
      <c r="AE63" s="112"/>
      <c r="AF63" s="112"/>
      <c r="AG63" s="112"/>
      <c r="AH63" s="112"/>
      <c r="AI63" s="112"/>
      <c r="AJ63" s="112">
        <f>SUMIF(purchases!AJ64,$AL$4,purchases!AD64)</f>
        <v>0</v>
      </c>
      <c r="AK63" s="112"/>
      <c r="AL63" s="112"/>
      <c r="AM63" s="112"/>
      <c r="AN63" s="112"/>
      <c r="AO63" s="112"/>
      <c r="AP63" s="112"/>
      <c r="AQ63" s="112"/>
      <c r="AR63" s="116"/>
      <c r="AS63" s="116"/>
      <c r="AT63" s="116"/>
      <c r="AU63" s="116">
        <f>SUMIF(purchases!AJ64,$AL$4,purchases!AU64)</f>
        <v>0</v>
      </c>
      <c r="AV63" s="116"/>
      <c r="AW63" s="116"/>
      <c r="AY63" s="102"/>
      <c r="AZ63" s="102"/>
      <c r="BA63" s="102"/>
      <c r="BB63" s="113"/>
      <c r="BC63" s="113"/>
      <c r="BD63" s="113"/>
      <c r="BE63" s="113"/>
      <c r="BF63" s="113"/>
      <c r="BG63" s="113"/>
      <c r="BH63" s="113"/>
      <c r="BI63" s="113">
        <f>SUMIF(purchases!BI64,$BK$4,purchases!BC64)</f>
        <v>0</v>
      </c>
      <c r="BJ63" s="113"/>
      <c r="BK63" s="113"/>
      <c r="BL63" s="113"/>
      <c r="BM63" s="113"/>
      <c r="BN63" s="113"/>
      <c r="BO63" s="113"/>
      <c r="BP63" s="113"/>
      <c r="BQ63" s="104"/>
      <c r="BR63" s="104"/>
      <c r="BS63" s="104"/>
      <c r="BT63" s="104">
        <f>SUMIF(purchases!BI64,$BK$4,purchases!BT64)</f>
        <v>0</v>
      </c>
      <c r="BU63" s="104"/>
      <c r="BV63" s="104"/>
      <c r="BX63" s="117"/>
      <c r="BY63" s="117"/>
      <c r="BZ63" s="117"/>
      <c r="CA63" s="114"/>
      <c r="CB63" s="114"/>
      <c r="CC63" s="114"/>
      <c r="CD63" s="114"/>
      <c r="CE63" s="114"/>
      <c r="CF63" s="114"/>
      <c r="CG63" s="114"/>
      <c r="CH63" s="114">
        <f>SUMIF(purchases!CH64,$CJ$4,purchases!CB64)</f>
        <v>0</v>
      </c>
      <c r="CI63" s="114"/>
      <c r="CJ63" s="114"/>
      <c r="CK63" s="114"/>
      <c r="CL63" s="114"/>
      <c r="CM63" s="114"/>
      <c r="CN63" s="114"/>
      <c r="CO63" s="114"/>
      <c r="CP63" s="109"/>
      <c r="CQ63" s="109"/>
      <c r="CR63" s="109"/>
      <c r="CS63" s="109">
        <f>SUMIF(purchases!CH64,$CJ$4,purchases!CS64)</f>
        <v>0</v>
      </c>
      <c r="CT63" s="109"/>
      <c r="CU63" s="109"/>
      <c r="CW63" s="115"/>
      <c r="CX63" s="115"/>
      <c r="CY63" s="115"/>
      <c r="CZ63" s="111"/>
      <c r="DA63" s="111"/>
      <c r="DB63" s="111"/>
      <c r="DC63" s="111"/>
      <c r="DD63" s="111"/>
      <c r="DE63" s="111"/>
      <c r="DF63" s="111"/>
      <c r="DG63" s="111">
        <f>SUMIF(purchases!DG64,$DI$4,purchases!DA64)</f>
        <v>0</v>
      </c>
      <c r="DH63" s="111"/>
      <c r="DI63" s="111"/>
      <c r="DJ63" s="111"/>
      <c r="DK63" s="111"/>
      <c r="DL63" s="111"/>
      <c r="DM63" s="111"/>
      <c r="DN63" s="111"/>
      <c r="DO63" s="110"/>
      <c r="DP63" s="110"/>
      <c r="DQ63" s="110"/>
      <c r="DR63" s="110">
        <f>SUMIF(purchases!DG64,$DI$4,purchases!DR64)</f>
        <v>0</v>
      </c>
      <c r="DS63" s="110"/>
      <c r="DT63" s="110"/>
      <c r="DV63" s="102"/>
      <c r="DW63" s="102"/>
      <c r="DX63" s="102"/>
      <c r="DY63" s="103"/>
      <c r="DZ63" s="103"/>
      <c r="EA63" s="103"/>
      <c r="EB63" s="103"/>
      <c r="EC63" s="103"/>
      <c r="ED63" s="103"/>
      <c r="EE63" s="103"/>
      <c r="EF63" s="103">
        <f>SUMIF(purchases!EF64,$EH$4,purchases!DZ64)</f>
        <v>0</v>
      </c>
      <c r="EG63" s="103"/>
      <c r="EH63" s="103"/>
      <c r="EI63" s="103"/>
      <c r="EJ63" s="103"/>
      <c r="EK63" s="103"/>
      <c r="EL63" s="103"/>
      <c r="EM63" s="103"/>
      <c r="EN63" s="104"/>
      <c r="EO63" s="104"/>
      <c r="EP63" s="104"/>
      <c r="EQ63" s="104">
        <f>SUMIF(purchases!EF64,$EH$4,purchases!EQ64)</f>
        <v>0</v>
      </c>
      <c r="ER63" s="104"/>
      <c r="ES63" s="104"/>
      <c r="EU63" s="36"/>
      <c r="EV63" s="36"/>
      <c r="EW63" s="36"/>
      <c r="EX63" s="37"/>
      <c r="EY63" s="37"/>
      <c r="EZ63" s="37"/>
      <c r="FA63" s="37"/>
      <c r="FB63" s="37"/>
      <c r="FC63" s="37"/>
      <c r="FD63" s="37"/>
      <c r="FE63" s="37">
        <f>SUMIF(purchases!FE64,$FG$4,purchases!EY64)</f>
        <v>0</v>
      </c>
      <c r="FF63" s="37"/>
      <c r="FG63" s="37"/>
      <c r="FH63" s="37"/>
      <c r="FI63" s="37"/>
      <c r="FJ63" s="37"/>
      <c r="FK63" s="37"/>
      <c r="FL63" s="37"/>
      <c r="FM63" s="90"/>
      <c r="FN63" s="90"/>
      <c r="FO63" s="90"/>
      <c r="FP63" s="90">
        <f>SUMIF(purchases!FE64,$FG$4,purchases!FP64)</f>
        <v>0</v>
      </c>
      <c r="FQ63" s="90"/>
      <c r="FR63" s="90"/>
      <c r="FT63" s="36"/>
      <c r="FU63" s="36"/>
      <c r="FV63" s="36"/>
      <c r="FW63" s="112"/>
      <c r="FX63" s="112"/>
      <c r="FY63" s="112"/>
      <c r="FZ63" s="112"/>
      <c r="GA63" s="112"/>
      <c r="GB63" s="112"/>
      <c r="GC63" s="112"/>
      <c r="GD63" s="112">
        <f>SUMIF(purchases!GD64,$GF$4,purchases!FX64)</f>
        <v>0</v>
      </c>
      <c r="GE63" s="112"/>
      <c r="GF63" s="112"/>
      <c r="GG63" s="112"/>
      <c r="GH63" s="112"/>
      <c r="GI63" s="112"/>
      <c r="GJ63" s="112"/>
      <c r="GK63" s="112"/>
      <c r="GL63" s="116"/>
      <c r="GM63" s="116"/>
      <c r="GN63" s="116"/>
      <c r="GO63" s="116">
        <f>SUMIF(purchases!GD64,$GF$4,purchases!GO64)</f>
        <v>0</v>
      </c>
      <c r="GP63" s="116"/>
      <c r="GQ63" s="116"/>
      <c r="GS63" s="102"/>
      <c r="GT63" s="102"/>
      <c r="GU63" s="102"/>
      <c r="GV63" s="113"/>
      <c r="GW63" s="113"/>
      <c r="GX63" s="113"/>
      <c r="GY63" s="113"/>
      <c r="GZ63" s="113"/>
      <c r="HA63" s="113"/>
      <c r="HB63" s="113"/>
      <c r="HC63" s="113">
        <f>SUMIF(purchases!HC64,$HE$4,purchases!GW64)</f>
        <v>0</v>
      </c>
      <c r="HD63" s="113"/>
      <c r="HE63" s="113"/>
      <c r="HF63" s="113"/>
      <c r="HG63" s="113"/>
      <c r="HH63" s="113"/>
      <c r="HI63" s="113"/>
      <c r="HJ63" s="113"/>
      <c r="HK63" s="104"/>
      <c r="HL63" s="104"/>
      <c r="HM63" s="104"/>
      <c r="HN63" s="104">
        <f>SUMIF(purchases!HC64,$HE$4,purchases!HN64)</f>
        <v>0</v>
      </c>
      <c r="HO63" s="104"/>
      <c r="HP63" s="104"/>
      <c r="HR63" s="117"/>
      <c r="HS63" s="117"/>
      <c r="HT63" s="117"/>
      <c r="HU63" s="114"/>
      <c r="HV63" s="114"/>
      <c r="HW63" s="114"/>
      <c r="HX63" s="114"/>
      <c r="HY63" s="114"/>
      <c r="HZ63" s="114"/>
      <c r="IA63" s="114"/>
      <c r="IB63" s="114">
        <f>SUMIF(purchases!IB64,$ID$4,purchases!HV64)</f>
        <v>0</v>
      </c>
      <c r="IC63" s="114"/>
      <c r="ID63" s="114"/>
      <c r="IE63" s="114"/>
      <c r="IF63" s="114"/>
      <c r="IG63" s="114"/>
      <c r="IH63" s="114"/>
      <c r="II63" s="114"/>
      <c r="IJ63" s="109"/>
      <c r="IK63" s="109"/>
      <c r="IL63" s="109"/>
      <c r="IM63" s="109">
        <f>SUMIF(purchases!IB64,$ID$4,purchases!IM64)</f>
        <v>0</v>
      </c>
      <c r="IN63" s="109"/>
      <c r="IO63" s="109"/>
      <c r="IQ63" s="115"/>
      <c r="IR63" s="115"/>
      <c r="IS63" s="115"/>
      <c r="IT63" s="111"/>
      <c r="IU63" s="111"/>
      <c r="IV63" s="111"/>
      <c r="IW63" s="111"/>
      <c r="IX63" s="111"/>
      <c r="IY63" s="111"/>
      <c r="IZ63" s="111"/>
      <c r="JA63" s="111">
        <f>SUMIF(purchases!JA64,$JC$4,purchases!IU64)</f>
        <v>0</v>
      </c>
      <c r="JB63" s="111"/>
      <c r="JC63" s="111"/>
      <c r="JD63" s="111"/>
      <c r="JE63" s="111"/>
      <c r="JF63" s="111"/>
      <c r="JG63" s="111"/>
      <c r="JH63" s="111"/>
      <c r="JI63" s="110"/>
      <c r="JJ63" s="110"/>
      <c r="JK63" s="110"/>
      <c r="JL63" s="110">
        <f>SUMIF(purchases!JA64,$JC$4,purchases!JL64)</f>
        <v>0</v>
      </c>
      <c r="JM63" s="110"/>
      <c r="JN63" s="110"/>
      <c r="JP63" s="102"/>
      <c r="JQ63" s="102"/>
      <c r="JR63" s="102"/>
      <c r="JS63" s="103"/>
      <c r="JT63" s="103"/>
      <c r="JU63" s="103"/>
      <c r="JV63" s="103"/>
      <c r="JW63" s="103"/>
      <c r="JX63" s="103"/>
      <c r="JY63" s="103"/>
      <c r="JZ63" s="103">
        <f>SUMIF(purchases!JZ64,$KB$4,purchases!JT64)</f>
        <v>0</v>
      </c>
      <c r="KA63" s="103"/>
      <c r="KB63" s="103"/>
      <c r="KC63" s="103"/>
      <c r="KD63" s="103"/>
      <c r="KE63" s="103"/>
      <c r="KF63" s="103"/>
      <c r="KG63" s="103"/>
      <c r="KH63" s="104"/>
      <c r="KI63" s="104"/>
      <c r="KJ63" s="104"/>
      <c r="KK63" s="104">
        <f>SUMIF(purchases!JZ64,$KB$4,purchases!KK64)</f>
        <v>0</v>
      </c>
      <c r="KL63" s="104"/>
      <c r="KM63" s="104"/>
    </row>
    <row r="64" spans="1:299" s="4" customFormat="1" ht="20.100000000000001" customHeight="1" x14ac:dyDescent="0.2">
      <c r="A64" s="36"/>
      <c r="B64" s="36"/>
      <c r="C64" s="36"/>
      <c r="D64" s="37"/>
      <c r="E64" s="37"/>
      <c r="F64" s="37"/>
      <c r="G64" s="37"/>
      <c r="H64" s="37"/>
      <c r="I64" s="37"/>
      <c r="J64" s="37"/>
      <c r="K64" s="37">
        <f>SUMIF(purchases!K65,$M$4,purchases!E65)</f>
        <v>0</v>
      </c>
      <c r="L64" s="37"/>
      <c r="M64" s="37"/>
      <c r="N64" s="37"/>
      <c r="O64" s="37"/>
      <c r="P64" s="37"/>
      <c r="Q64" s="37"/>
      <c r="R64" s="37"/>
      <c r="S64" s="90"/>
      <c r="T64" s="90"/>
      <c r="U64" s="90"/>
      <c r="V64" s="90">
        <f>SUMIF(purchases!K65,$M$4,purchases!V65)</f>
        <v>0</v>
      </c>
      <c r="W64" s="90"/>
      <c r="X64" s="90"/>
      <c r="Z64" s="36"/>
      <c r="AA64" s="36"/>
      <c r="AB64" s="36"/>
      <c r="AC64" s="112"/>
      <c r="AD64" s="112"/>
      <c r="AE64" s="112"/>
      <c r="AF64" s="112"/>
      <c r="AG64" s="112"/>
      <c r="AH64" s="112"/>
      <c r="AI64" s="112"/>
      <c r="AJ64" s="112">
        <f>SUMIF(purchases!AJ65,$AL$4,purchases!AD65)</f>
        <v>0</v>
      </c>
      <c r="AK64" s="112"/>
      <c r="AL64" s="112"/>
      <c r="AM64" s="112"/>
      <c r="AN64" s="112"/>
      <c r="AO64" s="112"/>
      <c r="AP64" s="112"/>
      <c r="AQ64" s="112"/>
      <c r="AR64" s="116"/>
      <c r="AS64" s="116"/>
      <c r="AT64" s="116"/>
      <c r="AU64" s="116">
        <f>SUMIF(purchases!AJ65,$AL$4,purchases!AU65)</f>
        <v>0</v>
      </c>
      <c r="AV64" s="116"/>
      <c r="AW64" s="116"/>
      <c r="AY64" s="102"/>
      <c r="AZ64" s="102"/>
      <c r="BA64" s="102"/>
      <c r="BB64" s="113"/>
      <c r="BC64" s="113"/>
      <c r="BD64" s="113"/>
      <c r="BE64" s="113"/>
      <c r="BF64" s="113"/>
      <c r="BG64" s="113"/>
      <c r="BH64" s="113"/>
      <c r="BI64" s="113">
        <f>SUMIF(purchases!BI65,$BK$4,purchases!BC65)</f>
        <v>0</v>
      </c>
      <c r="BJ64" s="113"/>
      <c r="BK64" s="113"/>
      <c r="BL64" s="113"/>
      <c r="BM64" s="113"/>
      <c r="BN64" s="113"/>
      <c r="BO64" s="113"/>
      <c r="BP64" s="113"/>
      <c r="BQ64" s="104"/>
      <c r="BR64" s="104"/>
      <c r="BS64" s="104"/>
      <c r="BT64" s="104">
        <f>SUMIF(purchases!BI65,$BK$4,purchases!BT65)</f>
        <v>0</v>
      </c>
      <c r="BU64" s="104"/>
      <c r="BV64" s="104"/>
      <c r="BX64" s="117"/>
      <c r="BY64" s="117"/>
      <c r="BZ64" s="117"/>
      <c r="CA64" s="114"/>
      <c r="CB64" s="114"/>
      <c r="CC64" s="114"/>
      <c r="CD64" s="114"/>
      <c r="CE64" s="114"/>
      <c r="CF64" s="114"/>
      <c r="CG64" s="114"/>
      <c r="CH64" s="114">
        <f>SUMIF(purchases!CH65,$CJ$4,purchases!CB65)</f>
        <v>0</v>
      </c>
      <c r="CI64" s="114"/>
      <c r="CJ64" s="114"/>
      <c r="CK64" s="114"/>
      <c r="CL64" s="114"/>
      <c r="CM64" s="114"/>
      <c r="CN64" s="114"/>
      <c r="CO64" s="114"/>
      <c r="CP64" s="109"/>
      <c r="CQ64" s="109"/>
      <c r="CR64" s="109"/>
      <c r="CS64" s="109">
        <f>SUMIF(purchases!CH65,$CJ$4,purchases!CS65)</f>
        <v>0</v>
      </c>
      <c r="CT64" s="109"/>
      <c r="CU64" s="109"/>
      <c r="CW64" s="115"/>
      <c r="CX64" s="115"/>
      <c r="CY64" s="115"/>
      <c r="CZ64" s="111"/>
      <c r="DA64" s="111"/>
      <c r="DB64" s="111"/>
      <c r="DC64" s="111"/>
      <c r="DD64" s="111"/>
      <c r="DE64" s="111"/>
      <c r="DF64" s="111"/>
      <c r="DG64" s="111">
        <f>SUMIF(purchases!DG65,$DI$4,purchases!DA65)</f>
        <v>0</v>
      </c>
      <c r="DH64" s="111"/>
      <c r="DI64" s="111"/>
      <c r="DJ64" s="111"/>
      <c r="DK64" s="111"/>
      <c r="DL64" s="111"/>
      <c r="DM64" s="111"/>
      <c r="DN64" s="111"/>
      <c r="DO64" s="110"/>
      <c r="DP64" s="110"/>
      <c r="DQ64" s="110"/>
      <c r="DR64" s="110">
        <f>SUMIF(purchases!DG65,$DI$4,purchases!DR65)</f>
        <v>0</v>
      </c>
      <c r="DS64" s="110"/>
      <c r="DT64" s="110"/>
      <c r="DV64" s="102"/>
      <c r="DW64" s="102"/>
      <c r="DX64" s="102"/>
      <c r="DY64" s="103"/>
      <c r="DZ64" s="103"/>
      <c r="EA64" s="103"/>
      <c r="EB64" s="103"/>
      <c r="EC64" s="103"/>
      <c r="ED64" s="103"/>
      <c r="EE64" s="103"/>
      <c r="EF64" s="103">
        <f>SUMIF(purchases!EF65,$EH$4,purchases!DZ65)</f>
        <v>0</v>
      </c>
      <c r="EG64" s="103"/>
      <c r="EH64" s="103"/>
      <c r="EI64" s="103"/>
      <c r="EJ64" s="103"/>
      <c r="EK64" s="103"/>
      <c r="EL64" s="103"/>
      <c r="EM64" s="103"/>
      <c r="EN64" s="104"/>
      <c r="EO64" s="104"/>
      <c r="EP64" s="104"/>
      <c r="EQ64" s="104">
        <f>SUMIF(purchases!EF65,$EH$4,purchases!EQ65)</f>
        <v>0</v>
      </c>
      <c r="ER64" s="104"/>
      <c r="ES64" s="104"/>
      <c r="EU64" s="36"/>
      <c r="EV64" s="36"/>
      <c r="EW64" s="36"/>
      <c r="EX64" s="37"/>
      <c r="EY64" s="37"/>
      <c r="EZ64" s="37"/>
      <c r="FA64" s="37"/>
      <c r="FB64" s="37"/>
      <c r="FC64" s="37"/>
      <c r="FD64" s="37"/>
      <c r="FE64" s="37">
        <f>SUMIF(purchases!FE65,$FG$4,purchases!EY65)</f>
        <v>0</v>
      </c>
      <c r="FF64" s="37"/>
      <c r="FG64" s="37"/>
      <c r="FH64" s="37"/>
      <c r="FI64" s="37"/>
      <c r="FJ64" s="37"/>
      <c r="FK64" s="37"/>
      <c r="FL64" s="37"/>
      <c r="FM64" s="90"/>
      <c r="FN64" s="90"/>
      <c r="FO64" s="90"/>
      <c r="FP64" s="90">
        <f>SUMIF(purchases!FE65,$FG$4,purchases!FP65)</f>
        <v>0</v>
      </c>
      <c r="FQ64" s="90"/>
      <c r="FR64" s="90"/>
      <c r="FT64" s="36"/>
      <c r="FU64" s="36"/>
      <c r="FV64" s="36"/>
      <c r="FW64" s="112"/>
      <c r="FX64" s="112"/>
      <c r="FY64" s="112"/>
      <c r="FZ64" s="112"/>
      <c r="GA64" s="112"/>
      <c r="GB64" s="112"/>
      <c r="GC64" s="112"/>
      <c r="GD64" s="112">
        <f>SUMIF(purchases!GD65,$GF$4,purchases!FX65)</f>
        <v>0</v>
      </c>
      <c r="GE64" s="112"/>
      <c r="GF64" s="112"/>
      <c r="GG64" s="112"/>
      <c r="GH64" s="112"/>
      <c r="GI64" s="112"/>
      <c r="GJ64" s="112"/>
      <c r="GK64" s="112"/>
      <c r="GL64" s="116"/>
      <c r="GM64" s="116"/>
      <c r="GN64" s="116"/>
      <c r="GO64" s="116">
        <f>SUMIF(purchases!GD65,$GF$4,purchases!GO65)</f>
        <v>0</v>
      </c>
      <c r="GP64" s="116"/>
      <c r="GQ64" s="116"/>
      <c r="GS64" s="102"/>
      <c r="GT64" s="102"/>
      <c r="GU64" s="102"/>
      <c r="GV64" s="113"/>
      <c r="GW64" s="113"/>
      <c r="GX64" s="113"/>
      <c r="GY64" s="113"/>
      <c r="GZ64" s="113"/>
      <c r="HA64" s="113"/>
      <c r="HB64" s="113"/>
      <c r="HC64" s="113">
        <f>SUMIF(purchases!HC65,$HE$4,purchases!GW65)</f>
        <v>0</v>
      </c>
      <c r="HD64" s="113"/>
      <c r="HE64" s="113"/>
      <c r="HF64" s="113"/>
      <c r="HG64" s="113"/>
      <c r="HH64" s="113"/>
      <c r="HI64" s="113"/>
      <c r="HJ64" s="113"/>
      <c r="HK64" s="104"/>
      <c r="HL64" s="104"/>
      <c r="HM64" s="104"/>
      <c r="HN64" s="104">
        <f>SUMIF(purchases!HC65,$HE$4,purchases!HN65)</f>
        <v>0</v>
      </c>
      <c r="HO64" s="104"/>
      <c r="HP64" s="104"/>
      <c r="HR64" s="117"/>
      <c r="HS64" s="117"/>
      <c r="HT64" s="117"/>
      <c r="HU64" s="114"/>
      <c r="HV64" s="114"/>
      <c r="HW64" s="114"/>
      <c r="HX64" s="114"/>
      <c r="HY64" s="114"/>
      <c r="HZ64" s="114"/>
      <c r="IA64" s="114"/>
      <c r="IB64" s="114">
        <f>SUMIF(purchases!IB65,$ID$4,purchases!HV65)</f>
        <v>0</v>
      </c>
      <c r="IC64" s="114"/>
      <c r="ID64" s="114"/>
      <c r="IE64" s="114"/>
      <c r="IF64" s="114"/>
      <c r="IG64" s="114"/>
      <c r="IH64" s="114"/>
      <c r="II64" s="114"/>
      <c r="IJ64" s="109"/>
      <c r="IK64" s="109"/>
      <c r="IL64" s="109"/>
      <c r="IM64" s="109">
        <f>SUMIF(purchases!IB65,$ID$4,purchases!IM65)</f>
        <v>0</v>
      </c>
      <c r="IN64" s="109"/>
      <c r="IO64" s="109"/>
      <c r="IQ64" s="115"/>
      <c r="IR64" s="115"/>
      <c r="IS64" s="115"/>
      <c r="IT64" s="111"/>
      <c r="IU64" s="111"/>
      <c r="IV64" s="111"/>
      <c r="IW64" s="111"/>
      <c r="IX64" s="111"/>
      <c r="IY64" s="111"/>
      <c r="IZ64" s="111"/>
      <c r="JA64" s="111">
        <f>SUMIF(purchases!JA65,$JC$4,purchases!IU65)</f>
        <v>0</v>
      </c>
      <c r="JB64" s="111"/>
      <c r="JC64" s="111"/>
      <c r="JD64" s="111"/>
      <c r="JE64" s="111"/>
      <c r="JF64" s="111"/>
      <c r="JG64" s="111"/>
      <c r="JH64" s="111"/>
      <c r="JI64" s="110"/>
      <c r="JJ64" s="110"/>
      <c r="JK64" s="110"/>
      <c r="JL64" s="110">
        <f>SUMIF(purchases!JA65,$JC$4,purchases!JL65)</f>
        <v>0</v>
      </c>
      <c r="JM64" s="110"/>
      <c r="JN64" s="110"/>
      <c r="JP64" s="102"/>
      <c r="JQ64" s="102"/>
      <c r="JR64" s="102"/>
      <c r="JS64" s="103"/>
      <c r="JT64" s="103"/>
      <c r="JU64" s="103"/>
      <c r="JV64" s="103"/>
      <c r="JW64" s="103"/>
      <c r="JX64" s="103"/>
      <c r="JY64" s="103"/>
      <c r="JZ64" s="103">
        <f>SUMIF(purchases!JZ65,$KB$4,purchases!JT65)</f>
        <v>0</v>
      </c>
      <c r="KA64" s="103"/>
      <c r="KB64" s="103"/>
      <c r="KC64" s="103"/>
      <c r="KD64" s="103"/>
      <c r="KE64" s="103"/>
      <c r="KF64" s="103"/>
      <c r="KG64" s="103"/>
      <c r="KH64" s="104"/>
      <c r="KI64" s="104"/>
      <c r="KJ64" s="104"/>
      <c r="KK64" s="104">
        <f>SUMIF(purchases!JZ65,$KB$4,purchases!KK65)</f>
        <v>0</v>
      </c>
      <c r="KL64" s="104"/>
      <c r="KM64" s="104"/>
    </row>
    <row r="65" spans="1:299" s="4" customFormat="1" ht="20.100000000000001" customHeight="1" x14ac:dyDescent="0.2">
      <c r="A65" s="36"/>
      <c r="B65" s="36"/>
      <c r="C65" s="36"/>
      <c r="D65" s="37"/>
      <c r="E65" s="37"/>
      <c r="F65" s="37"/>
      <c r="G65" s="37"/>
      <c r="H65" s="37"/>
      <c r="I65" s="37"/>
      <c r="J65" s="37"/>
      <c r="K65" s="37">
        <f>SUMIF(purchases!K66,$M$4,purchases!E66)</f>
        <v>0</v>
      </c>
      <c r="L65" s="37"/>
      <c r="M65" s="37"/>
      <c r="N65" s="37"/>
      <c r="O65" s="37"/>
      <c r="P65" s="37"/>
      <c r="Q65" s="37"/>
      <c r="R65" s="37"/>
      <c r="S65" s="90"/>
      <c r="T65" s="90"/>
      <c r="U65" s="90"/>
      <c r="V65" s="90">
        <f>SUMIF(purchases!K66,$M$4,purchases!V66)</f>
        <v>0</v>
      </c>
      <c r="W65" s="90"/>
      <c r="X65" s="90"/>
      <c r="Z65" s="36"/>
      <c r="AA65" s="36"/>
      <c r="AB65" s="36"/>
      <c r="AC65" s="112"/>
      <c r="AD65" s="112"/>
      <c r="AE65" s="112"/>
      <c r="AF65" s="112"/>
      <c r="AG65" s="112"/>
      <c r="AH65" s="112"/>
      <c r="AI65" s="112"/>
      <c r="AJ65" s="112">
        <f>SUMIF(purchases!AJ66,$AL$4,purchases!AD66)</f>
        <v>0</v>
      </c>
      <c r="AK65" s="112"/>
      <c r="AL65" s="112"/>
      <c r="AM65" s="112"/>
      <c r="AN65" s="112"/>
      <c r="AO65" s="112"/>
      <c r="AP65" s="112"/>
      <c r="AQ65" s="112"/>
      <c r="AR65" s="116"/>
      <c r="AS65" s="116"/>
      <c r="AT65" s="116"/>
      <c r="AU65" s="116">
        <f>SUMIF(purchases!AJ66,$AL$4,purchases!AU66)</f>
        <v>0</v>
      </c>
      <c r="AV65" s="116"/>
      <c r="AW65" s="116"/>
      <c r="AY65" s="102"/>
      <c r="AZ65" s="102"/>
      <c r="BA65" s="102"/>
      <c r="BB65" s="113"/>
      <c r="BC65" s="113"/>
      <c r="BD65" s="113"/>
      <c r="BE65" s="113"/>
      <c r="BF65" s="113"/>
      <c r="BG65" s="113"/>
      <c r="BH65" s="113"/>
      <c r="BI65" s="113">
        <f>SUMIF(purchases!BI66,$BK$4,purchases!BC66)</f>
        <v>0</v>
      </c>
      <c r="BJ65" s="113"/>
      <c r="BK65" s="113"/>
      <c r="BL65" s="113"/>
      <c r="BM65" s="113"/>
      <c r="BN65" s="113"/>
      <c r="BO65" s="113"/>
      <c r="BP65" s="113"/>
      <c r="BQ65" s="104"/>
      <c r="BR65" s="104"/>
      <c r="BS65" s="104"/>
      <c r="BT65" s="104">
        <f>SUMIF(purchases!BI66,$BK$4,purchases!BT66)</f>
        <v>0</v>
      </c>
      <c r="BU65" s="104"/>
      <c r="BV65" s="104"/>
      <c r="BX65" s="117"/>
      <c r="BY65" s="117"/>
      <c r="BZ65" s="117"/>
      <c r="CA65" s="114"/>
      <c r="CB65" s="114"/>
      <c r="CC65" s="114"/>
      <c r="CD65" s="114"/>
      <c r="CE65" s="114"/>
      <c r="CF65" s="114"/>
      <c r="CG65" s="114"/>
      <c r="CH65" s="114">
        <f>SUMIF(purchases!CH66,$CJ$4,purchases!CB66)</f>
        <v>0</v>
      </c>
      <c r="CI65" s="114"/>
      <c r="CJ65" s="114"/>
      <c r="CK65" s="114"/>
      <c r="CL65" s="114"/>
      <c r="CM65" s="114"/>
      <c r="CN65" s="114"/>
      <c r="CO65" s="114"/>
      <c r="CP65" s="109"/>
      <c r="CQ65" s="109"/>
      <c r="CR65" s="109"/>
      <c r="CS65" s="109">
        <f>SUMIF(purchases!CH66,$CJ$4,purchases!CS66)</f>
        <v>0</v>
      </c>
      <c r="CT65" s="109"/>
      <c r="CU65" s="109"/>
      <c r="CW65" s="115"/>
      <c r="CX65" s="115"/>
      <c r="CY65" s="115"/>
      <c r="CZ65" s="111"/>
      <c r="DA65" s="111"/>
      <c r="DB65" s="111"/>
      <c r="DC65" s="111"/>
      <c r="DD65" s="111"/>
      <c r="DE65" s="111"/>
      <c r="DF65" s="111"/>
      <c r="DG65" s="111">
        <f>SUMIF(purchases!DG66,$DI$4,purchases!DA66)</f>
        <v>0</v>
      </c>
      <c r="DH65" s="111"/>
      <c r="DI65" s="111"/>
      <c r="DJ65" s="111"/>
      <c r="DK65" s="111"/>
      <c r="DL65" s="111"/>
      <c r="DM65" s="111"/>
      <c r="DN65" s="111"/>
      <c r="DO65" s="110"/>
      <c r="DP65" s="110"/>
      <c r="DQ65" s="110"/>
      <c r="DR65" s="110">
        <f>SUMIF(purchases!DG66,$DI$4,purchases!DR66)</f>
        <v>0</v>
      </c>
      <c r="DS65" s="110"/>
      <c r="DT65" s="110"/>
      <c r="DV65" s="102"/>
      <c r="DW65" s="102"/>
      <c r="DX65" s="102"/>
      <c r="DY65" s="103"/>
      <c r="DZ65" s="103"/>
      <c r="EA65" s="103"/>
      <c r="EB65" s="103"/>
      <c r="EC65" s="103"/>
      <c r="ED65" s="103"/>
      <c r="EE65" s="103"/>
      <c r="EF65" s="103">
        <f>SUMIF(purchases!EF66,$EH$4,purchases!DZ66)</f>
        <v>0</v>
      </c>
      <c r="EG65" s="103"/>
      <c r="EH65" s="103"/>
      <c r="EI65" s="103"/>
      <c r="EJ65" s="103"/>
      <c r="EK65" s="103"/>
      <c r="EL65" s="103"/>
      <c r="EM65" s="103"/>
      <c r="EN65" s="104"/>
      <c r="EO65" s="104"/>
      <c r="EP65" s="104"/>
      <c r="EQ65" s="104">
        <f>SUMIF(purchases!EF66,$EH$4,purchases!EQ66)</f>
        <v>0</v>
      </c>
      <c r="ER65" s="104"/>
      <c r="ES65" s="104"/>
      <c r="EU65" s="36"/>
      <c r="EV65" s="36"/>
      <c r="EW65" s="36"/>
      <c r="EX65" s="37"/>
      <c r="EY65" s="37"/>
      <c r="EZ65" s="37"/>
      <c r="FA65" s="37"/>
      <c r="FB65" s="37"/>
      <c r="FC65" s="37"/>
      <c r="FD65" s="37"/>
      <c r="FE65" s="37">
        <f>SUMIF(purchases!FE66,$FG$4,purchases!EY66)</f>
        <v>0</v>
      </c>
      <c r="FF65" s="37"/>
      <c r="FG65" s="37"/>
      <c r="FH65" s="37"/>
      <c r="FI65" s="37"/>
      <c r="FJ65" s="37"/>
      <c r="FK65" s="37"/>
      <c r="FL65" s="37"/>
      <c r="FM65" s="90"/>
      <c r="FN65" s="90"/>
      <c r="FO65" s="90"/>
      <c r="FP65" s="90">
        <f>SUMIF(purchases!FE66,$FG$4,purchases!FP66)</f>
        <v>0</v>
      </c>
      <c r="FQ65" s="90"/>
      <c r="FR65" s="90"/>
      <c r="FT65" s="36"/>
      <c r="FU65" s="36"/>
      <c r="FV65" s="36"/>
      <c r="FW65" s="112"/>
      <c r="FX65" s="112"/>
      <c r="FY65" s="112"/>
      <c r="FZ65" s="112"/>
      <c r="GA65" s="112"/>
      <c r="GB65" s="112"/>
      <c r="GC65" s="112"/>
      <c r="GD65" s="112">
        <f>SUMIF(purchases!GD66,$GF$4,purchases!FX66)</f>
        <v>0</v>
      </c>
      <c r="GE65" s="112"/>
      <c r="GF65" s="112"/>
      <c r="GG65" s="112"/>
      <c r="GH65" s="112"/>
      <c r="GI65" s="112"/>
      <c r="GJ65" s="112"/>
      <c r="GK65" s="112"/>
      <c r="GL65" s="116"/>
      <c r="GM65" s="116"/>
      <c r="GN65" s="116"/>
      <c r="GO65" s="116">
        <f>SUMIF(purchases!GD66,$GF$4,purchases!GO66)</f>
        <v>0</v>
      </c>
      <c r="GP65" s="116"/>
      <c r="GQ65" s="116"/>
      <c r="GS65" s="102"/>
      <c r="GT65" s="102"/>
      <c r="GU65" s="102"/>
      <c r="GV65" s="113"/>
      <c r="GW65" s="113"/>
      <c r="GX65" s="113"/>
      <c r="GY65" s="113"/>
      <c r="GZ65" s="113"/>
      <c r="HA65" s="113"/>
      <c r="HB65" s="113"/>
      <c r="HC65" s="113">
        <f>SUMIF(purchases!HC66,$HE$4,purchases!GW66)</f>
        <v>0</v>
      </c>
      <c r="HD65" s="113"/>
      <c r="HE65" s="113"/>
      <c r="HF65" s="113"/>
      <c r="HG65" s="113"/>
      <c r="HH65" s="113"/>
      <c r="HI65" s="113"/>
      <c r="HJ65" s="113"/>
      <c r="HK65" s="104"/>
      <c r="HL65" s="104"/>
      <c r="HM65" s="104"/>
      <c r="HN65" s="104">
        <f>SUMIF(purchases!HC66,$HE$4,purchases!HN66)</f>
        <v>0</v>
      </c>
      <c r="HO65" s="104"/>
      <c r="HP65" s="104"/>
      <c r="HR65" s="117"/>
      <c r="HS65" s="117"/>
      <c r="HT65" s="117"/>
      <c r="HU65" s="114"/>
      <c r="HV65" s="114"/>
      <c r="HW65" s="114"/>
      <c r="HX65" s="114"/>
      <c r="HY65" s="114"/>
      <c r="HZ65" s="114"/>
      <c r="IA65" s="114"/>
      <c r="IB65" s="114">
        <f>SUMIF(purchases!IB66,$ID$4,purchases!HV66)</f>
        <v>0</v>
      </c>
      <c r="IC65" s="114"/>
      <c r="ID65" s="114"/>
      <c r="IE65" s="114"/>
      <c r="IF65" s="114"/>
      <c r="IG65" s="114"/>
      <c r="IH65" s="114"/>
      <c r="II65" s="114"/>
      <c r="IJ65" s="109"/>
      <c r="IK65" s="109"/>
      <c r="IL65" s="109"/>
      <c r="IM65" s="109">
        <f>SUMIF(purchases!IB66,$ID$4,purchases!IM66)</f>
        <v>0</v>
      </c>
      <c r="IN65" s="109"/>
      <c r="IO65" s="109"/>
      <c r="IQ65" s="115"/>
      <c r="IR65" s="115"/>
      <c r="IS65" s="115"/>
      <c r="IT65" s="111"/>
      <c r="IU65" s="111"/>
      <c r="IV65" s="111"/>
      <c r="IW65" s="111"/>
      <c r="IX65" s="111"/>
      <c r="IY65" s="111"/>
      <c r="IZ65" s="111"/>
      <c r="JA65" s="111">
        <f>SUMIF(purchases!JA66,$JC$4,purchases!IU66)</f>
        <v>0</v>
      </c>
      <c r="JB65" s="111"/>
      <c r="JC65" s="111"/>
      <c r="JD65" s="111"/>
      <c r="JE65" s="111"/>
      <c r="JF65" s="111"/>
      <c r="JG65" s="111"/>
      <c r="JH65" s="111"/>
      <c r="JI65" s="110"/>
      <c r="JJ65" s="110"/>
      <c r="JK65" s="110"/>
      <c r="JL65" s="110">
        <f>SUMIF(purchases!JA66,$JC$4,purchases!JL66)</f>
        <v>0</v>
      </c>
      <c r="JM65" s="110"/>
      <c r="JN65" s="110"/>
      <c r="JP65" s="102"/>
      <c r="JQ65" s="102"/>
      <c r="JR65" s="102"/>
      <c r="JS65" s="103"/>
      <c r="JT65" s="103"/>
      <c r="JU65" s="103"/>
      <c r="JV65" s="103"/>
      <c r="JW65" s="103"/>
      <c r="JX65" s="103"/>
      <c r="JY65" s="103"/>
      <c r="JZ65" s="103">
        <f>SUMIF(purchases!JZ66,$KB$4,purchases!JT66)</f>
        <v>0</v>
      </c>
      <c r="KA65" s="103"/>
      <c r="KB65" s="103"/>
      <c r="KC65" s="103"/>
      <c r="KD65" s="103"/>
      <c r="KE65" s="103"/>
      <c r="KF65" s="103"/>
      <c r="KG65" s="103"/>
      <c r="KH65" s="104"/>
      <c r="KI65" s="104"/>
      <c r="KJ65" s="104"/>
      <c r="KK65" s="104">
        <f>SUMIF(purchases!JZ66,$KB$4,purchases!KK66)</f>
        <v>0</v>
      </c>
      <c r="KL65" s="104"/>
      <c r="KM65" s="104"/>
    </row>
    <row r="66" spans="1:299" s="4" customFormat="1" ht="20.100000000000001" customHeight="1" x14ac:dyDescent="0.2">
      <c r="A66" s="36"/>
      <c r="B66" s="36"/>
      <c r="C66" s="36"/>
      <c r="D66" s="37"/>
      <c r="E66" s="37"/>
      <c r="F66" s="37"/>
      <c r="G66" s="37"/>
      <c r="H66" s="37"/>
      <c r="I66" s="37"/>
      <c r="J66" s="37"/>
      <c r="K66" s="37">
        <f>SUMIF(purchases!K67,$M$4,purchases!E67)</f>
        <v>0</v>
      </c>
      <c r="L66" s="37"/>
      <c r="M66" s="37"/>
      <c r="N66" s="37"/>
      <c r="O66" s="37"/>
      <c r="P66" s="37"/>
      <c r="Q66" s="37"/>
      <c r="R66" s="37"/>
      <c r="S66" s="90"/>
      <c r="T66" s="90"/>
      <c r="U66" s="90"/>
      <c r="V66" s="90">
        <f>SUMIF(purchases!K67,$M$4,purchases!V67)</f>
        <v>0</v>
      </c>
      <c r="W66" s="90"/>
      <c r="X66" s="90"/>
      <c r="Z66" s="36"/>
      <c r="AA66" s="36"/>
      <c r="AB66" s="36"/>
      <c r="AC66" s="112"/>
      <c r="AD66" s="112"/>
      <c r="AE66" s="112"/>
      <c r="AF66" s="112"/>
      <c r="AG66" s="112"/>
      <c r="AH66" s="112"/>
      <c r="AI66" s="112"/>
      <c r="AJ66" s="112">
        <f>SUMIF(purchases!AJ67,$AL$4,purchases!AD67)</f>
        <v>0</v>
      </c>
      <c r="AK66" s="112"/>
      <c r="AL66" s="112"/>
      <c r="AM66" s="112"/>
      <c r="AN66" s="112"/>
      <c r="AO66" s="112"/>
      <c r="AP66" s="112"/>
      <c r="AQ66" s="112"/>
      <c r="AR66" s="116"/>
      <c r="AS66" s="116"/>
      <c r="AT66" s="116"/>
      <c r="AU66" s="116">
        <f>SUMIF(purchases!AJ67,$AL$4,purchases!AU67)</f>
        <v>0</v>
      </c>
      <c r="AV66" s="116"/>
      <c r="AW66" s="116"/>
      <c r="AY66" s="102"/>
      <c r="AZ66" s="102"/>
      <c r="BA66" s="102"/>
      <c r="BB66" s="113"/>
      <c r="BC66" s="113"/>
      <c r="BD66" s="113"/>
      <c r="BE66" s="113"/>
      <c r="BF66" s="113"/>
      <c r="BG66" s="113"/>
      <c r="BH66" s="113"/>
      <c r="BI66" s="113">
        <f>SUMIF(purchases!BI67,$BK$4,purchases!BC67)</f>
        <v>0</v>
      </c>
      <c r="BJ66" s="113"/>
      <c r="BK66" s="113"/>
      <c r="BL66" s="113"/>
      <c r="BM66" s="113"/>
      <c r="BN66" s="113"/>
      <c r="BO66" s="113"/>
      <c r="BP66" s="113"/>
      <c r="BQ66" s="104"/>
      <c r="BR66" s="104"/>
      <c r="BS66" s="104"/>
      <c r="BT66" s="104">
        <f>SUMIF(purchases!BI67,$BK$4,purchases!BT67)</f>
        <v>0</v>
      </c>
      <c r="BU66" s="104"/>
      <c r="BV66" s="104"/>
      <c r="BX66" s="117"/>
      <c r="BY66" s="117"/>
      <c r="BZ66" s="117"/>
      <c r="CA66" s="114"/>
      <c r="CB66" s="114"/>
      <c r="CC66" s="114"/>
      <c r="CD66" s="114"/>
      <c r="CE66" s="114"/>
      <c r="CF66" s="114"/>
      <c r="CG66" s="114"/>
      <c r="CH66" s="114">
        <f>SUMIF(purchases!CH67,$CJ$4,purchases!CB67)</f>
        <v>0</v>
      </c>
      <c r="CI66" s="114"/>
      <c r="CJ66" s="114"/>
      <c r="CK66" s="114"/>
      <c r="CL66" s="114"/>
      <c r="CM66" s="114"/>
      <c r="CN66" s="114"/>
      <c r="CO66" s="114"/>
      <c r="CP66" s="109"/>
      <c r="CQ66" s="109"/>
      <c r="CR66" s="109"/>
      <c r="CS66" s="109">
        <f>SUMIF(purchases!CH67,$CJ$4,purchases!CS67)</f>
        <v>0</v>
      </c>
      <c r="CT66" s="109"/>
      <c r="CU66" s="109"/>
      <c r="CW66" s="115"/>
      <c r="CX66" s="115"/>
      <c r="CY66" s="115"/>
      <c r="CZ66" s="111"/>
      <c r="DA66" s="111"/>
      <c r="DB66" s="111"/>
      <c r="DC66" s="111"/>
      <c r="DD66" s="111"/>
      <c r="DE66" s="111"/>
      <c r="DF66" s="111"/>
      <c r="DG66" s="111">
        <f>SUMIF(purchases!DG67,$DI$4,purchases!DA67)</f>
        <v>0</v>
      </c>
      <c r="DH66" s="111"/>
      <c r="DI66" s="111"/>
      <c r="DJ66" s="111"/>
      <c r="DK66" s="111"/>
      <c r="DL66" s="111"/>
      <c r="DM66" s="111"/>
      <c r="DN66" s="111"/>
      <c r="DO66" s="110"/>
      <c r="DP66" s="110"/>
      <c r="DQ66" s="110"/>
      <c r="DR66" s="110">
        <f>SUMIF(purchases!DG67,$DI$4,purchases!DR67)</f>
        <v>0</v>
      </c>
      <c r="DS66" s="110"/>
      <c r="DT66" s="110"/>
      <c r="DV66" s="102"/>
      <c r="DW66" s="102"/>
      <c r="DX66" s="102"/>
      <c r="DY66" s="103"/>
      <c r="DZ66" s="103"/>
      <c r="EA66" s="103"/>
      <c r="EB66" s="103"/>
      <c r="EC66" s="103"/>
      <c r="ED66" s="103"/>
      <c r="EE66" s="103"/>
      <c r="EF66" s="103">
        <f>SUMIF(purchases!EF67,$EH$4,purchases!DZ67)</f>
        <v>0</v>
      </c>
      <c r="EG66" s="103"/>
      <c r="EH66" s="103"/>
      <c r="EI66" s="103"/>
      <c r="EJ66" s="103"/>
      <c r="EK66" s="103"/>
      <c r="EL66" s="103"/>
      <c r="EM66" s="103"/>
      <c r="EN66" s="104"/>
      <c r="EO66" s="104"/>
      <c r="EP66" s="104"/>
      <c r="EQ66" s="104">
        <f>SUMIF(purchases!EF67,$EH$4,purchases!EQ67)</f>
        <v>0</v>
      </c>
      <c r="ER66" s="104"/>
      <c r="ES66" s="104"/>
      <c r="EU66" s="36"/>
      <c r="EV66" s="36"/>
      <c r="EW66" s="36"/>
      <c r="EX66" s="37"/>
      <c r="EY66" s="37"/>
      <c r="EZ66" s="37"/>
      <c r="FA66" s="37"/>
      <c r="FB66" s="37"/>
      <c r="FC66" s="37"/>
      <c r="FD66" s="37"/>
      <c r="FE66" s="37">
        <f>SUMIF(purchases!FE67,$FG$4,purchases!EY67)</f>
        <v>0</v>
      </c>
      <c r="FF66" s="37"/>
      <c r="FG66" s="37"/>
      <c r="FH66" s="37"/>
      <c r="FI66" s="37"/>
      <c r="FJ66" s="37"/>
      <c r="FK66" s="37"/>
      <c r="FL66" s="37"/>
      <c r="FM66" s="90"/>
      <c r="FN66" s="90"/>
      <c r="FO66" s="90"/>
      <c r="FP66" s="90">
        <f>SUMIF(purchases!FE67,$FG$4,purchases!FP67)</f>
        <v>0</v>
      </c>
      <c r="FQ66" s="90"/>
      <c r="FR66" s="90"/>
      <c r="FT66" s="36"/>
      <c r="FU66" s="36"/>
      <c r="FV66" s="36"/>
      <c r="FW66" s="112"/>
      <c r="FX66" s="112"/>
      <c r="FY66" s="112"/>
      <c r="FZ66" s="112"/>
      <c r="GA66" s="112"/>
      <c r="GB66" s="112"/>
      <c r="GC66" s="112"/>
      <c r="GD66" s="112">
        <f>SUMIF(purchases!GD67,$GF$4,purchases!FX67)</f>
        <v>0</v>
      </c>
      <c r="GE66" s="112"/>
      <c r="GF66" s="112"/>
      <c r="GG66" s="112"/>
      <c r="GH66" s="112"/>
      <c r="GI66" s="112"/>
      <c r="GJ66" s="112"/>
      <c r="GK66" s="112"/>
      <c r="GL66" s="116"/>
      <c r="GM66" s="116"/>
      <c r="GN66" s="116"/>
      <c r="GO66" s="116">
        <f>SUMIF(purchases!GD67,$GF$4,purchases!GO67)</f>
        <v>0</v>
      </c>
      <c r="GP66" s="116"/>
      <c r="GQ66" s="116"/>
      <c r="GS66" s="102"/>
      <c r="GT66" s="102"/>
      <c r="GU66" s="102"/>
      <c r="GV66" s="113"/>
      <c r="GW66" s="113"/>
      <c r="GX66" s="113"/>
      <c r="GY66" s="113"/>
      <c r="GZ66" s="113"/>
      <c r="HA66" s="113"/>
      <c r="HB66" s="113"/>
      <c r="HC66" s="113">
        <f>SUMIF(purchases!HC67,$HE$4,purchases!GW67)</f>
        <v>0</v>
      </c>
      <c r="HD66" s="113"/>
      <c r="HE66" s="113"/>
      <c r="HF66" s="113"/>
      <c r="HG66" s="113"/>
      <c r="HH66" s="113"/>
      <c r="HI66" s="113"/>
      <c r="HJ66" s="113"/>
      <c r="HK66" s="104"/>
      <c r="HL66" s="104"/>
      <c r="HM66" s="104"/>
      <c r="HN66" s="104">
        <f>SUMIF(purchases!HC67,$HE$4,purchases!HN67)</f>
        <v>0</v>
      </c>
      <c r="HO66" s="104"/>
      <c r="HP66" s="104"/>
      <c r="HR66" s="117"/>
      <c r="HS66" s="117"/>
      <c r="HT66" s="117"/>
      <c r="HU66" s="114"/>
      <c r="HV66" s="114"/>
      <c r="HW66" s="114"/>
      <c r="HX66" s="114"/>
      <c r="HY66" s="114"/>
      <c r="HZ66" s="114"/>
      <c r="IA66" s="114"/>
      <c r="IB66" s="114">
        <f>SUMIF(purchases!IB67,$ID$4,purchases!HV67)</f>
        <v>0</v>
      </c>
      <c r="IC66" s="114"/>
      <c r="ID66" s="114"/>
      <c r="IE66" s="114"/>
      <c r="IF66" s="114"/>
      <c r="IG66" s="114"/>
      <c r="IH66" s="114"/>
      <c r="II66" s="114"/>
      <c r="IJ66" s="109"/>
      <c r="IK66" s="109"/>
      <c r="IL66" s="109"/>
      <c r="IM66" s="109">
        <f>SUMIF(purchases!IB67,$ID$4,purchases!IM67)</f>
        <v>0</v>
      </c>
      <c r="IN66" s="109"/>
      <c r="IO66" s="109"/>
      <c r="IQ66" s="115"/>
      <c r="IR66" s="115"/>
      <c r="IS66" s="115"/>
      <c r="IT66" s="111"/>
      <c r="IU66" s="111"/>
      <c r="IV66" s="111"/>
      <c r="IW66" s="111"/>
      <c r="IX66" s="111"/>
      <c r="IY66" s="111"/>
      <c r="IZ66" s="111"/>
      <c r="JA66" s="111">
        <f>SUMIF(purchases!JA67,$JC$4,purchases!IU67)</f>
        <v>0</v>
      </c>
      <c r="JB66" s="111"/>
      <c r="JC66" s="111"/>
      <c r="JD66" s="111"/>
      <c r="JE66" s="111"/>
      <c r="JF66" s="111"/>
      <c r="JG66" s="111"/>
      <c r="JH66" s="111"/>
      <c r="JI66" s="110"/>
      <c r="JJ66" s="110"/>
      <c r="JK66" s="110"/>
      <c r="JL66" s="110">
        <f>SUMIF(purchases!JA67,$JC$4,purchases!JL67)</f>
        <v>0</v>
      </c>
      <c r="JM66" s="110"/>
      <c r="JN66" s="110"/>
      <c r="JP66" s="102"/>
      <c r="JQ66" s="102"/>
      <c r="JR66" s="102"/>
      <c r="JS66" s="103"/>
      <c r="JT66" s="103"/>
      <c r="JU66" s="103"/>
      <c r="JV66" s="103"/>
      <c r="JW66" s="103"/>
      <c r="JX66" s="103"/>
      <c r="JY66" s="103"/>
      <c r="JZ66" s="103">
        <f>SUMIF(purchases!JZ67,$KB$4,purchases!JT67)</f>
        <v>0</v>
      </c>
      <c r="KA66" s="103"/>
      <c r="KB66" s="103"/>
      <c r="KC66" s="103"/>
      <c r="KD66" s="103"/>
      <c r="KE66" s="103"/>
      <c r="KF66" s="103"/>
      <c r="KG66" s="103"/>
      <c r="KH66" s="104"/>
      <c r="KI66" s="104"/>
      <c r="KJ66" s="104"/>
      <c r="KK66" s="104">
        <f>SUMIF(purchases!JZ67,$KB$4,purchases!KK67)</f>
        <v>0</v>
      </c>
      <c r="KL66" s="104"/>
      <c r="KM66" s="104"/>
    </row>
    <row r="67" spans="1:299" s="4" customFormat="1" ht="20.100000000000001" customHeight="1" x14ac:dyDescent="0.2">
      <c r="A67" s="36"/>
      <c r="B67" s="36"/>
      <c r="C67" s="36"/>
      <c r="D67" s="37"/>
      <c r="E67" s="37"/>
      <c r="F67" s="37"/>
      <c r="G67" s="37"/>
      <c r="H67" s="37"/>
      <c r="I67" s="37"/>
      <c r="J67" s="37"/>
      <c r="K67" s="37">
        <f>SUMIF(purchases!K68,$M$4,purchases!E68)</f>
        <v>0</v>
      </c>
      <c r="L67" s="37"/>
      <c r="M67" s="37"/>
      <c r="N67" s="37"/>
      <c r="O67" s="37"/>
      <c r="P67" s="37"/>
      <c r="Q67" s="37"/>
      <c r="R67" s="37"/>
      <c r="S67" s="90"/>
      <c r="T67" s="90"/>
      <c r="U67" s="90"/>
      <c r="V67" s="90">
        <f>SUMIF(purchases!K68,$M$4,purchases!V68)</f>
        <v>0</v>
      </c>
      <c r="W67" s="90"/>
      <c r="X67" s="90"/>
      <c r="Z67" s="36"/>
      <c r="AA67" s="36"/>
      <c r="AB67" s="36"/>
      <c r="AC67" s="112"/>
      <c r="AD67" s="112"/>
      <c r="AE67" s="112"/>
      <c r="AF67" s="112"/>
      <c r="AG67" s="112"/>
      <c r="AH67" s="112"/>
      <c r="AI67" s="112"/>
      <c r="AJ67" s="112">
        <f>SUMIF(purchases!AJ68,$AL$4,purchases!AD68)</f>
        <v>0</v>
      </c>
      <c r="AK67" s="112"/>
      <c r="AL67" s="112"/>
      <c r="AM67" s="112"/>
      <c r="AN67" s="112"/>
      <c r="AO67" s="112"/>
      <c r="AP67" s="112"/>
      <c r="AQ67" s="112"/>
      <c r="AR67" s="116"/>
      <c r="AS67" s="116"/>
      <c r="AT67" s="116"/>
      <c r="AU67" s="116">
        <f>SUMIF(purchases!AJ68,$AL$4,purchases!AU68)</f>
        <v>0</v>
      </c>
      <c r="AV67" s="116"/>
      <c r="AW67" s="116"/>
      <c r="AY67" s="102"/>
      <c r="AZ67" s="102"/>
      <c r="BA67" s="102"/>
      <c r="BB67" s="113"/>
      <c r="BC67" s="113"/>
      <c r="BD67" s="113"/>
      <c r="BE67" s="113"/>
      <c r="BF67" s="113"/>
      <c r="BG67" s="113"/>
      <c r="BH67" s="113"/>
      <c r="BI67" s="113">
        <f>SUMIF(purchases!BI68,$BK$4,purchases!BC68)</f>
        <v>0</v>
      </c>
      <c r="BJ67" s="113"/>
      <c r="BK67" s="113"/>
      <c r="BL67" s="113"/>
      <c r="BM67" s="113"/>
      <c r="BN67" s="113"/>
      <c r="BO67" s="113"/>
      <c r="BP67" s="113"/>
      <c r="BQ67" s="104"/>
      <c r="BR67" s="104"/>
      <c r="BS67" s="104"/>
      <c r="BT67" s="104">
        <f>SUMIF(purchases!BI68,$BK$4,purchases!BT68)</f>
        <v>0</v>
      </c>
      <c r="BU67" s="104"/>
      <c r="BV67" s="104"/>
      <c r="BX67" s="117"/>
      <c r="BY67" s="117"/>
      <c r="BZ67" s="117"/>
      <c r="CA67" s="114"/>
      <c r="CB67" s="114"/>
      <c r="CC67" s="114"/>
      <c r="CD67" s="114"/>
      <c r="CE67" s="114"/>
      <c r="CF67" s="114"/>
      <c r="CG67" s="114"/>
      <c r="CH67" s="114">
        <f>SUMIF(purchases!CH68,$CJ$4,purchases!CB68)</f>
        <v>0</v>
      </c>
      <c r="CI67" s="114"/>
      <c r="CJ67" s="114"/>
      <c r="CK67" s="114"/>
      <c r="CL67" s="114"/>
      <c r="CM67" s="114"/>
      <c r="CN67" s="114"/>
      <c r="CO67" s="114"/>
      <c r="CP67" s="109"/>
      <c r="CQ67" s="109"/>
      <c r="CR67" s="109"/>
      <c r="CS67" s="109">
        <f>SUMIF(purchases!CH68,$CJ$4,purchases!CS68)</f>
        <v>0</v>
      </c>
      <c r="CT67" s="109"/>
      <c r="CU67" s="109"/>
      <c r="CW67" s="115"/>
      <c r="CX67" s="115"/>
      <c r="CY67" s="115"/>
      <c r="CZ67" s="111"/>
      <c r="DA67" s="111"/>
      <c r="DB67" s="111"/>
      <c r="DC67" s="111"/>
      <c r="DD67" s="111"/>
      <c r="DE67" s="111"/>
      <c r="DF67" s="111"/>
      <c r="DG67" s="111">
        <f>SUMIF(purchases!DG68,$DI$4,purchases!DA68)</f>
        <v>0</v>
      </c>
      <c r="DH67" s="111"/>
      <c r="DI67" s="111"/>
      <c r="DJ67" s="111"/>
      <c r="DK67" s="111"/>
      <c r="DL67" s="111"/>
      <c r="DM67" s="111"/>
      <c r="DN67" s="111"/>
      <c r="DO67" s="110"/>
      <c r="DP67" s="110"/>
      <c r="DQ67" s="110"/>
      <c r="DR67" s="110">
        <f>SUMIF(purchases!DG68,$DI$4,purchases!DR68)</f>
        <v>0</v>
      </c>
      <c r="DS67" s="110"/>
      <c r="DT67" s="110"/>
      <c r="DV67" s="102"/>
      <c r="DW67" s="102"/>
      <c r="DX67" s="102"/>
      <c r="DY67" s="103"/>
      <c r="DZ67" s="103"/>
      <c r="EA67" s="103"/>
      <c r="EB67" s="103"/>
      <c r="EC67" s="103"/>
      <c r="ED67" s="103"/>
      <c r="EE67" s="103"/>
      <c r="EF67" s="103">
        <f>SUMIF(purchases!EF68,$EH$4,purchases!DZ68)</f>
        <v>0</v>
      </c>
      <c r="EG67" s="103"/>
      <c r="EH67" s="103"/>
      <c r="EI67" s="103"/>
      <c r="EJ67" s="103"/>
      <c r="EK67" s="103"/>
      <c r="EL67" s="103"/>
      <c r="EM67" s="103"/>
      <c r="EN67" s="104"/>
      <c r="EO67" s="104"/>
      <c r="EP67" s="104"/>
      <c r="EQ67" s="104">
        <f>SUMIF(purchases!EF68,$EH$4,purchases!EQ68)</f>
        <v>0</v>
      </c>
      <c r="ER67" s="104"/>
      <c r="ES67" s="104"/>
      <c r="EU67" s="36"/>
      <c r="EV67" s="36"/>
      <c r="EW67" s="36"/>
      <c r="EX67" s="37"/>
      <c r="EY67" s="37"/>
      <c r="EZ67" s="37"/>
      <c r="FA67" s="37"/>
      <c r="FB67" s="37"/>
      <c r="FC67" s="37"/>
      <c r="FD67" s="37"/>
      <c r="FE67" s="37">
        <f>SUMIF(purchases!FE68,$FG$4,purchases!EY68)</f>
        <v>0</v>
      </c>
      <c r="FF67" s="37"/>
      <c r="FG67" s="37"/>
      <c r="FH67" s="37"/>
      <c r="FI67" s="37"/>
      <c r="FJ67" s="37"/>
      <c r="FK67" s="37"/>
      <c r="FL67" s="37"/>
      <c r="FM67" s="90"/>
      <c r="FN67" s="90"/>
      <c r="FO67" s="90"/>
      <c r="FP67" s="90">
        <f>SUMIF(purchases!FE68,$FG$4,purchases!FP68)</f>
        <v>0</v>
      </c>
      <c r="FQ67" s="90"/>
      <c r="FR67" s="90"/>
      <c r="FT67" s="36"/>
      <c r="FU67" s="36"/>
      <c r="FV67" s="36"/>
      <c r="FW67" s="112"/>
      <c r="FX67" s="112"/>
      <c r="FY67" s="112"/>
      <c r="FZ67" s="112"/>
      <c r="GA67" s="112"/>
      <c r="GB67" s="112"/>
      <c r="GC67" s="112"/>
      <c r="GD67" s="112">
        <f>SUMIF(purchases!GD68,$GF$4,purchases!FX68)</f>
        <v>0</v>
      </c>
      <c r="GE67" s="112"/>
      <c r="GF67" s="112"/>
      <c r="GG67" s="112"/>
      <c r="GH67" s="112"/>
      <c r="GI67" s="112"/>
      <c r="GJ67" s="112"/>
      <c r="GK67" s="112"/>
      <c r="GL67" s="116"/>
      <c r="GM67" s="116"/>
      <c r="GN67" s="116"/>
      <c r="GO67" s="116">
        <f>SUMIF(purchases!GD68,$GF$4,purchases!GO68)</f>
        <v>0</v>
      </c>
      <c r="GP67" s="116"/>
      <c r="GQ67" s="116"/>
      <c r="GS67" s="102"/>
      <c r="GT67" s="102"/>
      <c r="GU67" s="102"/>
      <c r="GV67" s="113"/>
      <c r="GW67" s="113"/>
      <c r="GX67" s="113"/>
      <c r="GY67" s="113"/>
      <c r="GZ67" s="113"/>
      <c r="HA67" s="113"/>
      <c r="HB67" s="113"/>
      <c r="HC67" s="113">
        <f>SUMIF(purchases!HC68,$HE$4,purchases!GW68)</f>
        <v>0</v>
      </c>
      <c r="HD67" s="113"/>
      <c r="HE67" s="113"/>
      <c r="HF67" s="113"/>
      <c r="HG67" s="113"/>
      <c r="HH67" s="113"/>
      <c r="HI67" s="113"/>
      <c r="HJ67" s="113"/>
      <c r="HK67" s="104"/>
      <c r="HL67" s="104"/>
      <c r="HM67" s="104"/>
      <c r="HN67" s="104">
        <f>SUMIF(purchases!HC68,$HE$4,purchases!HN68)</f>
        <v>0</v>
      </c>
      <c r="HO67" s="104"/>
      <c r="HP67" s="104"/>
      <c r="HR67" s="117"/>
      <c r="HS67" s="117"/>
      <c r="HT67" s="117"/>
      <c r="HU67" s="114"/>
      <c r="HV67" s="114"/>
      <c r="HW67" s="114"/>
      <c r="HX67" s="114"/>
      <c r="HY67" s="114"/>
      <c r="HZ67" s="114"/>
      <c r="IA67" s="114"/>
      <c r="IB67" s="114">
        <f>SUMIF(purchases!IB68,$ID$4,purchases!HV68)</f>
        <v>0</v>
      </c>
      <c r="IC67" s="114"/>
      <c r="ID67" s="114"/>
      <c r="IE67" s="114"/>
      <c r="IF67" s="114"/>
      <c r="IG67" s="114"/>
      <c r="IH67" s="114"/>
      <c r="II67" s="114"/>
      <c r="IJ67" s="109"/>
      <c r="IK67" s="109"/>
      <c r="IL67" s="109"/>
      <c r="IM67" s="109">
        <f>SUMIF(purchases!IB68,$ID$4,purchases!IM68)</f>
        <v>0</v>
      </c>
      <c r="IN67" s="109"/>
      <c r="IO67" s="109"/>
      <c r="IQ67" s="115"/>
      <c r="IR67" s="115"/>
      <c r="IS67" s="115"/>
      <c r="IT67" s="111"/>
      <c r="IU67" s="111"/>
      <c r="IV67" s="111"/>
      <c r="IW67" s="111"/>
      <c r="IX67" s="111"/>
      <c r="IY67" s="111"/>
      <c r="IZ67" s="111"/>
      <c r="JA67" s="111">
        <f>SUMIF(purchases!JA68,$JC$4,purchases!IU68)</f>
        <v>0</v>
      </c>
      <c r="JB67" s="111"/>
      <c r="JC67" s="111"/>
      <c r="JD67" s="111"/>
      <c r="JE67" s="111"/>
      <c r="JF67" s="111"/>
      <c r="JG67" s="111"/>
      <c r="JH67" s="111"/>
      <c r="JI67" s="110"/>
      <c r="JJ67" s="110"/>
      <c r="JK67" s="110"/>
      <c r="JL67" s="110">
        <f>SUMIF(purchases!JA68,$JC$4,purchases!JL68)</f>
        <v>0</v>
      </c>
      <c r="JM67" s="110"/>
      <c r="JN67" s="110"/>
      <c r="JP67" s="102"/>
      <c r="JQ67" s="102"/>
      <c r="JR67" s="102"/>
      <c r="JS67" s="103"/>
      <c r="JT67" s="103"/>
      <c r="JU67" s="103"/>
      <c r="JV67" s="103"/>
      <c r="JW67" s="103"/>
      <c r="JX67" s="103"/>
      <c r="JY67" s="103"/>
      <c r="JZ67" s="103">
        <f>SUMIF(purchases!JZ68,$KB$4,purchases!JT68)</f>
        <v>0</v>
      </c>
      <c r="KA67" s="103"/>
      <c r="KB67" s="103"/>
      <c r="KC67" s="103"/>
      <c r="KD67" s="103"/>
      <c r="KE67" s="103"/>
      <c r="KF67" s="103"/>
      <c r="KG67" s="103"/>
      <c r="KH67" s="104"/>
      <c r="KI67" s="104"/>
      <c r="KJ67" s="104"/>
      <c r="KK67" s="104">
        <f>SUMIF(purchases!JZ68,$KB$4,purchases!KK68)</f>
        <v>0</v>
      </c>
      <c r="KL67" s="104"/>
      <c r="KM67" s="104"/>
    </row>
    <row r="68" spans="1:299" s="4" customFormat="1" ht="20.100000000000001" customHeight="1" x14ac:dyDescent="0.2">
      <c r="A68" s="36"/>
      <c r="B68" s="36"/>
      <c r="C68" s="36"/>
      <c r="D68" s="37"/>
      <c r="E68" s="37"/>
      <c r="F68" s="37"/>
      <c r="G68" s="37"/>
      <c r="H68" s="37"/>
      <c r="I68" s="37"/>
      <c r="J68" s="37"/>
      <c r="K68" s="37">
        <f>SUMIF(purchases!K69,$M$4,purchases!E69)</f>
        <v>0</v>
      </c>
      <c r="L68" s="37"/>
      <c r="M68" s="37"/>
      <c r="N68" s="37"/>
      <c r="O68" s="37"/>
      <c r="P68" s="37"/>
      <c r="Q68" s="37"/>
      <c r="R68" s="37"/>
      <c r="S68" s="90"/>
      <c r="T68" s="90"/>
      <c r="U68" s="90"/>
      <c r="V68" s="90">
        <f>SUMIF(purchases!K69,$M$4,purchases!V69)</f>
        <v>0</v>
      </c>
      <c r="W68" s="90"/>
      <c r="X68" s="90"/>
      <c r="Z68" s="36"/>
      <c r="AA68" s="36"/>
      <c r="AB68" s="36"/>
      <c r="AC68" s="112"/>
      <c r="AD68" s="112"/>
      <c r="AE68" s="112"/>
      <c r="AF68" s="112"/>
      <c r="AG68" s="112"/>
      <c r="AH68" s="112"/>
      <c r="AI68" s="112"/>
      <c r="AJ68" s="112">
        <f>SUMIF(purchases!AJ69,$AL$4,purchases!AD69)</f>
        <v>0</v>
      </c>
      <c r="AK68" s="112"/>
      <c r="AL68" s="112"/>
      <c r="AM68" s="112"/>
      <c r="AN68" s="112"/>
      <c r="AO68" s="112"/>
      <c r="AP68" s="112"/>
      <c r="AQ68" s="112"/>
      <c r="AR68" s="116"/>
      <c r="AS68" s="116"/>
      <c r="AT68" s="116"/>
      <c r="AU68" s="116">
        <f>SUMIF(purchases!AJ69,$AL$4,purchases!AU69)</f>
        <v>0</v>
      </c>
      <c r="AV68" s="116"/>
      <c r="AW68" s="116"/>
      <c r="AY68" s="102"/>
      <c r="AZ68" s="102"/>
      <c r="BA68" s="102"/>
      <c r="BB68" s="113"/>
      <c r="BC68" s="113"/>
      <c r="BD68" s="113"/>
      <c r="BE68" s="113"/>
      <c r="BF68" s="113"/>
      <c r="BG68" s="113"/>
      <c r="BH68" s="113"/>
      <c r="BI68" s="113">
        <f>SUMIF(purchases!BI69,$BK$4,purchases!BC69)</f>
        <v>0</v>
      </c>
      <c r="BJ68" s="113"/>
      <c r="BK68" s="113"/>
      <c r="BL68" s="113"/>
      <c r="BM68" s="113"/>
      <c r="BN68" s="113"/>
      <c r="BO68" s="113"/>
      <c r="BP68" s="113"/>
      <c r="BQ68" s="104"/>
      <c r="BR68" s="104"/>
      <c r="BS68" s="104"/>
      <c r="BT68" s="104">
        <f>SUMIF(purchases!BI69,$BK$4,purchases!BT69)</f>
        <v>0</v>
      </c>
      <c r="BU68" s="104"/>
      <c r="BV68" s="104"/>
      <c r="BX68" s="117"/>
      <c r="BY68" s="117"/>
      <c r="BZ68" s="117"/>
      <c r="CA68" s="114"/>
      <c r="CB68" s="114"/>
      <c r="CC68" s="114"/>
      <c r="CD68" s="114"/>
      <c r="CE68" s="114"/>
      <c r="CF68" s="114"/>
      <c r="CG68" s="114"/>
      <c r="CH68" s="114">
        <f>SUMIF(purchases!CH69,$CJ$4,purchases!CB69)</f>
        <v>0</v>
      </c>
      <c r="CI68" s="114"/>
      <c r="CJ68" s="114"/>
      <c r="CK68" s="114"/>
      <c r="CL68" s="114"/>
      <c r="CM68" s="114"/>
      <c r="CN68" s="114"/>
      <c r="CO68" s="114"/>
      <c r="CP68" s="109"/>
      <c r="CQ68" s="109"/>
      <c r="CR68" s="109"/>
      <c r="CS68" s="109">
        <f>SUMIF(purchases!CH69,$CJ$4,purchases!CS69)</f>
        <v>0</v>
      </c>
      <c r="CT68" s="109"/>
      <c r="CU68" s="109"/>
      <c r="CW68" s="115"/>
      <c r="CX68" s="115"/>
      <c r="CY68" s="115"/>
      <c r="CZ68" s="111"/>
      <c r="DA68" s="111"/>
      <c r="DB68" s="111"/>
      <c r="DC68" s="111"/>
      <c r="DD68" s="111"/>
      <c r="DE68" s="111"/>
      <c r="DF68" s="111"/>
      <c r="DG68" s="111">
        <f>SUMIF(purchases!DG69,$DI$4,purchases!DA69)</f>
        <v>0</v>
      </c>
      <c r="DH68" s="111"/>
      <c r="DI68" s="111"/>
      <c r="DJ68" s="111"/>
      <c r="DK68" s="111"/>
      <c r="DL68" s="111"/>
      <c r="DM68" s="111"/>
      <c r="DN68" s="111"/>
      <c r="DO68" s="110"/>
      <c r="DP68" s="110"/>
      <c r="DQ68" s="110"/>
      <c r="DR68" s="110">
        <f>SUMIF(purchases!DG69,$DI$4,purchases!DR69)</f>
        <v>0</v>
      </c>
      <c r="DS68" s="110"/>
      <c r="DT68" s="110"/>
      <c r="DV68" s="102"/>
      <c r="DW68" s="102"/>
      <c r="DX68" s="102"/>
      <c r="DY68" s="103"/>
      <c r="DZ68" s="103"/>
      <c r="EA68" s="103"/>
      <c r="EB68" s="103"/>
      <c r="EC68" s="103"/>
      <c r="ED68" s="103"/>
      <c r="EE68" s="103"/>
      <c r="EF68" s="103">
        <f>SUMIF(purchases!EF69,$EH$4,purchases!DZ69)</f>
        <v>0</v>
      </c>
      <c r="EG68" s="103"/>
      <c r="EH68" s="103"/>
      <c r="EI68" s="103"/>
      <c r="EJ68" s="103"/>
      <c r="EK68" s="103"/>
      <c r="EL68" s="103"/>
      <c r="EM68" s="103"/>
      <c r="EN68" s="104"/>
      <c r="EO68" s="104"/>
      <c r="EP68" s="104"/>
      <c r="EQ68" s="104">
        <f>SUMIF(purchases!EF69,$EH$4,purchases!EQ69)</f>
        <v>0</v>
      </c>
      <c r="ER68" s="104"/>
      <c r="ES68" s="104"/>
      <c r="EU68" s="36"/>
      <c r="EV68" s="36"/>
      <c r="EW68" s="36"/>
      <c r="EX68" s="37"/>
      <c r="EY68" s="37"/>
      <c r="EZ68" s="37"/>
      <c r="FA68" s="37"/>
      <c r="FB68" s="37"/>
      <c r="FC68" s="37"/>
      <c r="FD68" s="37"/>
      <c r="FE68" s="37">
        <f>SUMIF(purchases!FE69,$FG$4,purchases!EY69)</f>
        <v>0</v>
      </c>
      <c r="FF68" s="37"/>
      <c r="FG68" s="37"/>
      <c r="FH68" s="37"/>
      <c r="FI68" s="37"/>
      <c r="FJ68" s="37"/>
      <c r="FK68" s="37"/>
      <c r="FL68" s="37"/>
      <c r="FM68" s="90"/>
      <c r="FN68" s="90"/>
      <c r="FO68" s="90"/>
      <c r="FP68" s="90">
        <f>SUMIF(purchases!FE69,$FG$4,purchases!FP69)</f>
        <v>0</v>
      </c>
      <c r="FQ68" s="90"/>
      <c r="FR68" s="90"/>
      <c r="FT68" s="36"/>
      <c r="FU68" s="36"/>
      <c r="FV68" s="36"/>
      <c r="FW68" s="112"/>
      <c r="FX68" s="112"/>
      <c r="FY68" s="112"/>
      <c r="FZ68" s="112"/>
      <c r="GA68" s="112"/>
      <c r="GB68" s="112"/>
      <c r="GC68" s="112"/>
      <c r="GD68" s="112">
        <f>SUMIF(purchases!GD69,$GF$4,purchases!FX69)</f>
        <v>0</v>
      </c>
      <c r="GE68" s="112"/>
      <c r="GF68" s="112"/>
      <c r="GG68" s="112"/>
      <c r="GH68" s="112"/>
      <c r="GI68" s="112"/>
      <c r="GJ68" s="112"/>
      <c r="GK68" s="112"/>
      <c r="GL68" s="116"/>
      <c r="GM68" s="116"/>
      <c r="GN68" s="116"/>
      <c r="GO68" s="116">
        <f>SUMIF(purchases!GD69,$GF$4,purchases!GO69)</f>
        <v>0</v>
      </c>
      <c r="GP68" s="116"/>
      <c r="GQ68" s="116"/>
      <c r="GS68" s="102"/>
      <c r="GT68" s="102"/>
      <c r="GU68" s="102"/>
      <c r="GV68" s="113"/>
      <c r="GW68" s="113"/>
      <c r="GX68" s="113"/>
      <c r="GY68" s="113"/>
      <c r="GZ68" s="113"/>
      <c r="HA68" s="113"/>
      <c r="HB68" s="113"/>
      <c r="HC68" s="113">
        <f>SUMIF(purchases!HC69,$HE$4,purchases!GW69)</f>
        <v>0</v>
      </c>
      <c r="HD68" s="113"/>
      <c r="HE68" s="113"/>
      <c r="HF68" s="113"/>
      <c r="HG68" s="113"/>
      <c r="HH68" s="113"/>
      <c r="HI68" s="113"/>
      <c r="HJ68" s="113"/>
      <c r="HK68" s="104"/>
      <c r="HL68" s="104"/>
      <c r="HM68" s="104"/>
      <c r="HN68" s="104">
        <f>SUMIF(purchases!HC69,$HE$4,purchases!HN69)</f>
        <v>0</v>
      </c>
      <c r="HO68" s="104"/>
      <c r="HP68" s="104"/>
      <c r="HR68" s="117"/>
      <c r="HS68" s="117"/>
      <c r="HT68" s="117"/>
      <c r="HU68" s="114"/>
      <c r="HV68" s="114"/>
      <c r="HW68" s="114"/>
      <c r="HX68" s="114"/>
      <c r="HY68" s="114"/>
      <c r="HZ68" s="114"/>
      <c r="IA68" s="114"/>
      <c r="IB68" s="114">
        <f>SUMIF(purchases!IB69,$ID$4,purchases!HV69)</f>
        <v>0</v>
      </c>
      <c r="IC68" s="114"/>
      <c r="ID68" s="114"/>
      <c r="IE68" s="114"/>
      <c r="IF68" s="114"/>
      <c r="IG68" s="114"/>
      <c r="IH68" s="114"/>
      <c r="II68" s="114"/>
      <c r="IJ68" s="109"/>
      <c r="IK68" s="109"/>
      <c r="IL68" s="109"/>
      <c r="IM68" s="109">
        <f>SUMIF(purchases!IB69,$ID$4,purchases!IM69)</f>
        <v>0</v>
      </c>
      <c r="IN68" s="109"/>
      <c r="IO68" s="109"/>
      <c r="IQ68" s="115"/>
      <c r="IR68" s="115"/>
      <c r="IS68" s="115"/>
      <c r="IT68" s="111"/>
      <c r="IU68" s="111"/>
      <c r="IV68" s="111"/>
      <c r="IW68" s="111"/>
      <c r="IX68" s="111"/>
      <c r="IY68" s="111"/>
      <c r="IZ68" s="111"/>
      <c r="JA68" s="111">
        <f>SUMIF(purchases!JA69,$JC$4,purchases!IU69)</f>
        <v>0</v>
      </c>
      <c r="JB68" s="111"/>
      <c r="JC68" s="111"/>
      <c r="JD68" s="111"/>
      <c r="JE68" s="111"/>
      <c r="JF68" s="111"/>
      <c r="JG68" s="111"/>
      <c r="JH68" s="111"/>
      <c r="JI68" s="110"/>
      <c r="JJ68" s="110"/>
      <c r="JK68" s="110"/>
      <c r="JL68" s="110">
        <f>SUMIF(purchases!JA69,$JC$4,purchases!JL69)</f>
        <v>0</v>
      </c>
      <c r="JM68" s="110"/>
      <c r="JN68" s="110"/>
      <c r="JP68" s="102"/>
      <c r="JQ68" s="102"/>
      <c r="JR68" s="102"/>
      <c r="JS68" s="103"/>
      <c r="JT68" s="103"/>
      <c r="JU68" s="103"/>
      <c r="JV68" s="103"/>
      <c r="JW68" s="103"/>
      <c r="JX68" s="103"/>
      <c r="JY68" s="103"/>
      <c r="JZ68" s="103">
        <f>SUMIF(purchases!JZ69,$KB$4,purchases!JT69)</f>
        <v>0</v>
      </c>
      <c r="KA68" s="103"/>
      <c r="KB68" s="103"/>
      <c r="KC68" s="103"/>
      <c r="KD68" s="103"/>
      <c r="KE68" s="103"/>
      <c r="KF68" s="103"/>
      <c r="KG68" s="103"/>
      <c r="KH68" s="104"/>
      <c r="KI68" s="104"/>
      <c r="KJ68" s="104"/>
      <c r="KK68" s="104">
        <f>SUMIF(purchases!JZ69,$KB$4,purchases!KK69)</f>
        <v>0</v>
      </c>
      <c r="KL68" s="104"/>
      <c r="KM68" s="104"/>
    </row>
    <row r="69" spans="1:299" s="4" customFormat="1" ht="20.100000000000001" customHeight="1" x14ac:dyDescent="0.2">
      <c r="A69" s="36"/>
      <c r="B69" s="36"/>
      <c r="C69" s="36"/>
      <c r="D69" s="37"/>
      <c r="E69" s="37"/>
      <c r="F69" s="37"/>
      <c r="G69" s="37"/>
      <c r="H69" s="37"/>
      <c r="I69" s="37"/>
      <c r="J69" s="37"/>
      <c r="K69" s="37">
        <f>SUMIF(purchases!K70,$M$4,purchases!E70)</f>
        <v>0</v>
      </c>
      <c r="L69" s="37"/>
      <c r="M69" s="37"/>
      <c r="N69" s="37"/>
      <c r="O69" s="37"/>
      <c r="P69" s="37"/>
      <c r="Q69" s="37"/>
      <c r="R69" s="37"/>
      <c r="S69" s="90"/>
      <c r="T69" s="90"/>
      <c r="U69" s="90"/>
      <c r="V69" s="90">
        <f>SUMIF(purchases!K70,$M$4,purchases!V70)</f>
        <v>0</v>
      </c>
      <c r="W69" s="90"/>
      <c r="X69" s="90"/>
      <c r="Z69" s="36"/>
      <c r="AA69" s="36"/>
      <c r="AB69" s="36"/>
      <c r="AC69" s="112"/>
      <c r="AD69" s="112"/>
      <c r="AE69" s="112"/>
      <c r="AF69" s="112"/>
      <c r="AG69" s="112"/>
      <c r="AH69" s="112"/>
      <c r="AI69" s="112"/>
      <c r="AJ69" s="112">
        <f>SUMIF(purchases!AJ70,$AL$4,purchases!AD70)</f>
        <v>0</v>
      </c>
      <c r="AK69" s="112"/>
      <c r="AL69" s="112"/>
      <c r="AM69" s="112"/>
      <c r="AN69" s="112"/>
      <c r="AO69" s="112"/>
      <c r="AP69" s="112"/>
      <c r="AQ69" s="112"/>
      <c r="AR69" s="116"/>
      <c r="AS69" s="116"/>
      <c r="AT69" s="116"/>
      <c r="AU69" s="116">
        <f>SUMIF(purchases!AJ70,$AL$4,purchases!AU70)</f>
        <v>0</v>
      </c>
      <c r="AV69" s="116"/>
      <c r="AW69" s="116"/>
      <c r="AY69" s="102"/>
      <c r="AZ69" s="102"/>
      <c r="BA69" s="102"/>
      <c r="BB69" s="113"/>
      <c r="BC69" s="113"/>
      <c r="BD69" s="113"/>
      <c r="BE69" s="113"/>
      <c r="BF69" s="113"/>
      <c r="BG69" s="113"/>
      <c r="BH69" s="113"/>
      <c r="BI69" s="113">
        <f>SUMIF(purchases!BI70,$BK$4,purchases!BC70)</f>
        <v>0</v>
      </c>
      <c r="BJ69" s="113"/>
      <c r="BK69" s="113"/>
      <c r="BL69" s="113"/>
      <c r="BM69" s="113"/>
      <c r="BN69" s="113"/>
      <c r="BO69" s="113"/>
      <c r="BP69" s="113"/>
      <c r="BQ69" s="104"/>
      <c r="BR69" s="104"/>
      <c r="BS69" s="104"/>
      <c r="BT69" s="104">
        <f>SUMIF(purchases!BI70,$BK$4,purchases!BT70)</f>
        <v>0</v>
      </c>
      <c r="BU69" s="104"/>
      <c r="BV69" s="104"/>
      <c r="BX69" s="117"/>
      <c r="BY69" s="117"/>
      <c r="BZ69" s="117"/>
      <c r="CA69" s="114"/>
      <c r="CB69" s="114"/>
      <c r="CC69" s="114"/>
      <c r="CD69" s="114"/>
      <c r="CE69" s="114"/>
      <c r="CF69" s="114"/>
      <c r="CG69" s="114"/>
      <c r="CH69" s="114">
        <f>SUMIF(purchases!CH70,$CJ$4,purchases!CB70)</f>
        <v>0</v>
      </c>
      <c r="CI69" s="114"/>
      <c r="CJ69" s="114"/>
      <c r="CK69" s="114"/>
      <c r="CL69" s="114"/>
      <c r="CM69" s="114"/>
      <c r="CN69" s="114"/>
      <c r="CO69" s="114"/>
      <c r="CP69" s="109"/>
      <c r="CQ69" s="109"/>
      <c r="CR69" s="109"/>
      <c r="CS69" s="109">
        <f>SUMIF(purchases!CH70,$CJ$4,purchases!CS70)</f>
        <v>0</v>
      </c>
      <c r="CT69" s="109"/>
      <c r="CU69" s="109"/>
      <c r="CW69" s="115"/>
      <c r="CX69" s="115"/>
      <c r="CY69" s="115"/>
      <c r="CZ69" s="111"/>
      <c r="DA69" s="111"/>
      <c r="DB69" s="111"/>
      <c r="DC69" s="111"/>
      <c r="DD69" s="111"/>
      <c r="DE69" s="111"/>
      <c r="DF69" s="111"/>
      <c r="DG69" s="111">
        <f>SUMIF(purchases!DG70,$DI$4,purchases!DA70)</f>
        <v>0</v>
      </c>
      <c r="DH69" s="111"/>
      <c r="DI69" s="111"/>
      <c r="DJ69" s="111"/>
      <c r="DK69" s="111"/>
      <c r="DL69" s="111"/>
      <c r="DM69" s="111"/>
      <c r="DN69" s="111"/>
      <c r="DO69" s="110"/>
      <c r="DP69" s="110"/>
      <c r="DQ69" s="110"/>
      <c r="DR69" s="110">
        <f>SUMIF(purchases!DG70,$DI$4,purchases!DR70)</f>
        <v>0</v>
      </c>
      <c r="DS69" s="110"/>
      <c r="DT69" s="110"/>
      <c r="DV69" s="102"/>
      <c r="DW69" s="102"/>
      <c r="DX69" s="102"/>
      <c r="DY69" s="103"/>
      <c r="DZ69" s="103"/>
      <c r="EA69" s="103"/>
      <c r="EB69" s="103"/>
      <c r="EC69" s="103"/>
      <c r="ED69" s="103"/>
      <c r="EE69" s="103"/>
      <c r="EF69" s="103">
        <f>SUMIF(purchases!EF70,$EH$4,purchases!DZ70)</f>
        <v>0</v>
      </c>
      <c r="EG69" s="103"/>
      <c r="EH69" s="103"/>
      <c r="EI69" s="103"/>
      <c r="EJ69" s="103"/>
      <c r="EK69" s="103"/>
      <c r="EL69" s="103"/>
      <c r="EM69" s="103"/>
      <c r="EN69" s="104"/>
      <c r="EO69" s="104"/>
      <c r="EP69" s="104"/>
      <c r="EQ69" s="104">
        <f>SUMIF(purchases!EF70,$EH$4,purchases!EQ70)</f>
        <v>0</v>
      </c>
      <c r="ER69" s="104"/>
      <c r="ES69" s="104"/>
      <c r="EU69" s="36"/>
      <c r="EV69" s="36"/>
      <c r="EW69" s="36"/>
      <c r="EX69" s="37"/>
      <c r="EY69" s="37"/>
      <c r="EZ69" s="37"/>
      <c r="FA69" s="37"/>
      <c r="FB69" s="37"/>
      <c r="FC69" s="37"/>
      <c r="FD69" s="37"/>
      <c r="FE69" s="37">
        <f>SUMIF(purchases!FE70,$FG$4,purchases!EY70)</f>
        <v>0</v>
      </c>
      <c r="FF69" s="37"/>
      <c r="FG69" s="37"/>
      <c r="FH69" s="37"/>
      <c r="FI69" s="37"/>
      <c r="FJ69" s="37"/>
      <c r="FK69" s="37"/>
      <c r="FL69" s="37"/>
      <c r="FM69" s="90"/>
      <c r="FN69" s="90"/>
      <c r="FO69" s="90"/>
      <c r="FP69" s="90">
        <f>SUMIF(purchases!FE70,$FG$4,purchases!FP70)</f>
        <v>0</v>
      </c>
      <c r="FQ69" s="90"/>
      <c r="FR69" s="90"/>
      <c r="FT69" s="36"/>
      <c r="FU69" s="36"/>
      <c r="FV69" s="36"/>
      <c r="FW69" s="112"/>
      <c r="FX69" s="112"/>
      <c r="FY69" s="112"/>
      <c r="FZ69" s="112"/>
      <c r="GA69" s="112"/>
      <c r="GB69" s="112"/>
      <c r="GC69" s="112"/>
      <c r="GD69" s="112">
        <f>SUMIF(purchases!GD70,$GF$4,purchases!FX70)</f>
        <v>0</v>
      </c>
      <c r="GE69" s="112"/>
      <c r="GF69" s="112"/>
      <c r="GG69" s="112"/>
      <c r="GH69" s="112"/>
      <c r="GI69" s="112"/>
      <c r="GJ69" s="112"/>
      <c r="GK69" s="112"/>
      <c r="GL69" s="116"/>
      <c r="GM69" s="116"/>
      <c r="GN69" s="116"/>
      <c r="GO69" s="116">
        <f>SUMIF(purchases!GD70,$GF$4,purchases!GO70)</f>
        <v>0</v>
      </c>
      <c r="GP69" s="116"/>
      <c r="GQ69" s="116"/>
      <c r="GS69" s="102"/>
      <c r="GT69" s="102"/>
      <c r="GU69" s="102"/>
      <c r="GV69" s="113"/>
      <c r="GW69" s="113"/>
      <c r="GX69" s="113"/>
      <c r="GY69" s="113"/>
      <c r="GZ69" s="113"/>
      <c r="HA69" s="113"/>
      <c r="HB69" s="113"/>
      <c r="HC69" s="113">
        <f>SUMIF(purchases!HC70,$HE$4,purchases!GW70)</f>
        <v>0</v>
      </c>
      <c r="HD69" s="113"/>
      <c r="HE69" s="113"/>
      <c r="HF69" s="113"/>
      <c r="HG69" s="113"/>
      <c r="HH69" s="113"/>
      <c r="HI69" s="113"/>
      <c r="HJ69" s="113"/>
      <c r="HK69" s="104"/>
      <c r="HL69" s="104"/>
      <c r="HM69" s="104"/>
      <c r="HN69" s="104">
        <f>SUMIF(purchases!HC70,$HE$4,purchases!HN70)</f>
        <v>0</v>
      </c>
      <c r="HO69" s="104"/>
      <c r="HP69" s="104"/>
      <c r="HR69" s="117"/>
      <c r="HS69" s="117"/>
      <c r="HT69" s="117"/>
      <c r="HU69" s="114"/>
      <c r="HV69" s="114"/>
      <c r="HW69" s="114"/>
      <c r="HX69" s="114"/>
      <c r="HY69" s="114"/>
      <c r="HZ69" s="114"/>
      <c r="IA69" s="114"/>
      <c r="IB69" s="114">
        <f>SUMIF(purchases!IB70,$ID$4,purchases!HV70)</f>
        <v>0</v>
      </c>
      <c r="IC69" s="114"/>
      <c r="ID69" s="114"/>
      <c r="IE69" s="114"/>
      <c r="IF69" s="114"/>
      <c r="IG69" s="114"/>
      <c r="IH69" s="114"/>
      <c r="II69" s="114"/>
      <c r="IJ69" s="109"/>
      <c r="IK69" s="109"/>
      <c r="IL69" s="109"/>
      <c r="IM69" s="109">
        <f>SUMIF(purchases!IB70,$ID$4,purchases!IM70)</f>
        <v>0</v>
      </c>
      <c r="IN69" s="109"/>
      <c r="IO69" s="109"/>
      <c r="IQ69" s="115"/>
      <c r="IR69" s="115"/>
      <c r="IS69" s="115"/>
      <c r="IT69" s="111"/>
      <c r="IU69" s="111"/>
      <c r="IV69" s="111"/>
      <c r="IW69" s="111"/>
      <c r="IX69" s="111"/>
      <c r="IY69" s="111"/>
      <c r="IZ69" s="111"/>
      <c r="JA69" s="111">
        <f>SUMIF(purchases!JA70,$JC$4,purchases!IU70)</f>
        <v>0</v>
      </c>
      <c r="JB69" s="111"/>
      <c r="JC69" s="111"/>
      <c r="JD69" s="111"/>
      <c r="JE69" s="111"/>
      <c r="JF69" s="111"/>
      <c r="JG69" s="111"/>
      <c r="JH69" s="111"/>
      <c r="JI69" s="110"/>
      <c r="JJ69" s="110"/>
      <c r="JK69" s="110"/>
      <c r="JL69" s="110">
        <f>SUMIF(purchases!JA70,$JC$4,purchases!JL70)</f>
        <v>0</v>
      </c>
      <c r="JM69" s="110"/>
      <c r="JN69" s="110"/>
      <c r="JP69" s="102"/>
      <c r="JQ69" s="102"/>
      <c r="JR69" s="102"/>
      <c r="JS69" s="103"/>
      <c r="JT69" s="103"/>
      <c r="JU69" s="103"/>
      <c r="JV69" s="103"/>
      <c r="JW69" s="103"/>
      <c r="JX69" s="103"/>
      <c r="JY69" s="103"/>
      <c r="JZ69" s="103">
        <f>SUMIF(purchases!JZ70,$KB$4,purchases!JT70)</f>
        <v>0</v>
      </c>
      <c r="KA69" s="103"/>
      <c r="KB69" s="103"/>
      <c r="KC69" s="103"/>
      <c r="KD69" s="103"/>
      <c r="KE69" s="103"/>
      <c r="KF69" s="103"/>
      <c r="KG69" s="103"/>
      <c r="KH69" s="104"/>
      <c r="KI69" s="104"/>
      <c r="KJ69" s="104"/>
      <c r="KK69" s="104">
        <f>SUMIF(purchases!JZ70,$KB$4,purchases!KK70)</f>
        <v>0</v>
      </c>
      <c r="KL69" s="104"/>
      <c r="KM69" s="104"/>
    </row>
    <row r="70" spans="1:299" s="4" customFormat="1" ht="20.100000000000001" customHeight="1" x14ac:dyDescent="0.2">
      <c r="A70" s="36"/>
      <c r="B70" s="36"/>
      <c r="C70" s="36"/>
      <c r="D70" s="37"/>
      <c r="E70" s="37"/>
      <c r="F70" s="37"/>
      <c r="G70" s="37"/>
      <c r="H70" s="37"/>
      <c r="I70" s="37"/>
      <c r="J70" s="37"/>
      <c r="K70" s="37">
        <f>SUMIF(purchases!K71,$M$4,purchases!E71)</f>
        <v>0</v>
      </c>
      <c r="L70" s="37"/>
      <c r="M70" s="37"/>
      <c r="N70" s="37"/>
      <c r="O70" s="37"/>
      <c r="P70" s="37"/>
      <c r="Q70" s="37"/>
      <c r="R70" s="37"/>
      <c r="S70" s="90"/>
      <c r="T70" s="90"/>
      <c r="U70" s="90"/>
      <c r="V70" s="90">
        <f>SUMIF(purchases!K71,$M$4,purchases!V71)</f>
        <v>0</v>
      </c>
      <c r="W70" s="90"/>
      <c r="X70" s="90"/>
      <c r="Z70" s="36"/>
      <c r="AA70" s="36"/>
      <c r="AB70" s="36"/>
      <c r="AC70" s="112"/>
      <c r="AD70" s="112"/>
      <c r="AE70" s="112"/>
      <c r="AF70" s="112"/>
      <c r="AG70" s="112"/>
      <c r="AH70" s="112"/>
      <c r="AI70" s="112"/>
      <c r="AJ70" s="112">
        <f>SUMIF(purchases!AJ71,$AL$4,purchases!AD71)</f>
        <v>0</v>
      </c>
      <c r="AK70" s="112"/>
      <c r="AL70" s="112"/>
      <c r="AM70" s="112"/>
      <c r="AN70" s="112"/>
      <c r="AO70" s="112"/>
      <c r="AP70" s="112"/>
      <c r="AQ70" s="112"/>
      <c r="AR70" s="116"/>
      <c r="AS70" s="116"/>
      <c r="AT70" s="116"/>
      <c r="AU70" s="116">
        <f>SUMIF(purchases!AJ71,$AL$4,purchases!AU71)</f>
        <v>0</v>
      </c>
      <c r="AV70" s="116"/>
      <c r="AW70" s="116"/>
      <c r="AY70" s="102"/>
      <c r="AZ70" s="102"/>
      <c r="BA70" s="102"/>
      <c r="BB70" s="113"/>
      <c r="BC70" s="113"/>
      <c r="BD70" s="113"/>
      <c r="BE70" s="113"/>
      <c r="BF70" s="113"/>
      <c r="BG70" s="113"/>
      <c r="BH70" s="113"/>
      <c r="BI70" s="113">
        <f>SUMIF(purchases!BI71,$BK$4,purchases!BC71)</f>
        <v>0</v>
      </c>
      <c r="BJ70" s="113"/>
      <c r="BK70" s="113"/>
      <c r="BL70" s="113"/>
      <c r="BM70" s="113"/>
      <c r="BN70" s="113"/>
      <c r="BO70" s="113"/>
      <c r="BP70" s="113"/>
      <c r="BQ70" s="104"/>
      <c r="BR70" s="104"/>
      <c r="BS70" s="104"/>
      <c r="BT70" s="104">
        <f>SUMIF(purchases!BI71,$BK$4,purchases!BT71)</f>
        <v>0</v>
      </c>
      <c r="BU70" s="104"/>
      <c r="BV70" s="104"/>
      <c r="BX70" s="117"/>
      <c r="BY70" s="117"/>
      <c r="BZ70" s="117"/>
      <c r="CA70" s="114"/>
      <c r="CB70" s="114"/>
      <c r="CC70" s="114"/>
      <c r="CD70" s="114"/>
      <c r="CE70" s="114"/>
      <c r="CF70" s="114"/>
      <c r="CG70" s="114"/>
      <c r="CH70" s="114">
        <f>SUMIF(purchases!CH71,$CJ$4,purchases!CB71)</f>
        <v>0</v>
      </c>
      <c r="CI70" s="114"/>
      <c r="CJ70" s="114"/>
      <c r="CK70" s="114"/>
      <c r="CL70" s="114"/>
      <c r="CM70" s="114"/>
      <c r="CN70" s="114"/>
      <c r="CO70" s="114"/>
      <c r="CP70" s="109"/>
      <c r="CQ70" s="109"/>
      <c r="CR70" s="109"/>
      <c r="CS70" s="109">
        <f>SUMIF(purchases!CH71,$CJ$4,purchases!CS71)</f>
        <v>0</v>
      </c>
      <c r="CT70" s="109"/>
      <c r="CU70" s="109"/>
      <c r="CW70" s="115"/>
      <c r="CX70" s="115"/>
      <c r="CY70" s="115"/>
      <c r="CZ70" s="111"/>
      <c r="DA70" s="111"/>
      <c r="DB70" s="111"/>
      <c r="DC70" s="111"/>
      <c r="DD70" s="111"/>
      <c r="DE70" s="111"/>
      <c r="DF70" s="111"/>
      <c r="DG70" s="111">
        <f>SUMIF(purchases!DG71,$DI$4,purchases!DA71)</f>
        <v>0</v>
      </c>
      <c r="DH70" s="111"/>
      <c r="DI70" s="111"/>
      <c r="DJ70" s="111"/>
      <c r="DK70" s="111"/>
      <c r="DL70" s="111"/>
      <c r="DM70" s="111"/>
      <c r="DN70" s="111"/>
      <c r="DO70" s="110"/>
      <c r="DP70" s="110"/>
      <c r="DQ70" s="110"/>
      <c r="DR70" s="110">
        <f>SUMIF(purchases!DG71,$DI$4,purchases!DR71)</f>
        <v>0</v>
      </c>
      <c r="DS70" s="110"/>
      <c r="DT70" s="110"/>
      <c r="DV70" s="102"/>
      <c r="DW70" s="102"/>
      <c r="DX70" s="102"/>
      <c r="DY70" s="103"/>
      <c r="DZ70" s="103"/>
      <c r="EA70" s="103"/>
      <c r="EB70" s="103"/>
      <c r="EC70" s="103"/>
      <c r="ED70" s="103"/>
      <c r="EE70" s="103"/>
      <c r="EF70" s="103">
        <f>SUMIF(purchases!EF71,$EH$4,purchases!DZ71)</f>
        <v>0</v>
      </c>
      <c r="EG70" s="103"/>
      <c r="EH70" s="103"/>
      <c r="EI70" s="103"/>
      <c r="EJ70" s="103"/>
      <c r="EK70" s="103"/>
      <c r="EL70" s="103"/>
      <c r="EM70" s="103"/>
      <c r="EN70" s="104"/>
      <c r="EO70" s="104"/>
      <c r="EP70" s="104"/>
      <c r="EQ70" s="104">
        <f>SUMIF(purchases!EF71,$EH$4,purchases!EQ71)</f>
        <v>0</v>
      </c>
      <c r="ER70" s="104"/>
      <c r="ES70" s="104"/>
      <c r="EU70" s="36"/>
      <c r="EV70" s="36"/>
      <c r="EW70" s="36"/>
      <c r="EX70" s="37"/>
      <c r="EY70" s="37"/>
      <c r="EZ70" s="37"/>
      <c r="FA70" s="37"/>
      <c r="FB70" s="37"/>
      <c r="FC70" s="37"/>
      <c r="FD70" s="37"/>
      <c r="FE70" s="37">
        <f>SUMIF(purchases!FE71,$FG$4,purchases!EY71)</f>
        <v>0</v>
      </c>
      <c r="FF70" s="37"/>
      <c r="FG70" s="37"/>
      <c r="FH70" s="37"/>
      <c r="FI70" s="37"/>
      <c r="FJ70" s="37"/>
      <c r="FK70" s="37"/>
      <c r="FL70" s="37"/>
      <c r="FM70" s="90"/>
      <c r="FN70" s="90"/>
      <c r="FO70" s="90"/>
      <c r="FP70" s="90">
        <f>SUMIF(purchases!FE71,$FG$4,purchases!FP71)</f>
        <v>0</v>
      </c>
      <c r="FQ70" s="90"/>
      <c r="FR70" s="90"/>
      <c r="FT70" s="36"/>
      <c r="FU70" s="36"/>
      <c r="FV70" s="36"/>
      <c r="FW70" s="112"/>
      <c r="FX70" s="112"/>
      <c r="FY70" s="112"/>
      <c r="FZ70" s="112"/>
      <c r="GA70" s="112"/>
      <c r="GB70" s="112"/>
      <c r="GC70" s="112"/>
      <c r="GD70" s="112">
        <f>SUMIF(purchases!GD71,$GF$4,purchases!FX71)</f>
        <v>0</v>
      </c>
      <c r="GE70" s="112"/>
      <c r="GF70" s="112"/>
      <c r="GG70" s="112"/>
      <c r="GH70" s="112"/>
      <c r="GI70" s="112"/>
      <c r="GJ70" s="112"/>
      <c r="GK70" s="112"/>
      <c r="GL70" s="116"/>
      <c r="GM70" s="116"/>
      <c r="GN70" s="116"/>
      <c r="GO70" s="116">
        <f>SUMIF(purchases!GD71,$GF$4,purchases!GO71)</f>
        <v>0</v>
      </c>
      <c r="GP70" s="116"/>
      <c r="GQ70" s="116"/>
      <c r="GS70" s="102"/>
      <c r="GT70" s="102"/>
      <c r="GU70" s="102"/>
      <c r="GV70" s="113"/>
      <c r="GW70" s="113"/>
      <c r="GX70" s="113"/>
      <c r="GY70" s="113"/>
      <c r="GZ70" s="113"/>
      <c r="HA70" s="113"/>
      <c r="HB70" s="113"/>
      <c r="HC70" s="113">
        <f>SUMIF(purchases!HC71,$HE$4,purchases!GW71)</f>
        <v>0</v>
      </c>
      <c r="HD70" s="113"/>
      <c r="HE70" s="113"/>
      <c r="HF70" s="113"/>
      <c r="HG70" s="113"/>
      <c r="HH70" s="113"/>
      <c r="HI70" s="113"/>
      <c r="HJ70" s="113"/>
      <c r="HK70" s="104"/>
      <c r="HL70" s="104"/>
      <c r="HM70" s="104"/>
      <c r="HN70" s="104">
        <f>SUMIF(purchases!HC71,$HE$4,purchases!HN71)</f>
        <v>0</v>
      </c>
      <c r="HO70" s="104"/>
      <c r="HP70" s="104"/>
      <c r="HR70" s="117"/>
      <c r="HS70" s="117"/>
      <c r="HT70" s="117"/>
      <c r="HU70" s="114"/>
      <c r="HV70" s="114"/>
      <c r="HW70" s="114"/>
      <c r="HX70" s="114"/>
      <c r="HY70" s="114"/>
      <c r="HZ70" s="114"/>
      <c r="IA70" s="114"/>
      <c r="IB70" s="114">
        <f>SUMIF(purchases!IB71,$ID$4,purchases!HV71)</f>
        <v>0</v>
      </c>
      <c r="IC70" s="114"/>
      <c r="ID70" s="114"/>
      <c r="IE70" s="114"/>
      <c r="IF70" s="114"/>
      <c r="IG70" s="114"/>
      <c r="IH70" s="114"/>
      <c r="II70" s="114"/>
      <c r="IJ70" s="109"/>
      <c r="IK70" s="109"/>
      <c r="IL70" s="109"/>
      <c r="IM70" s="109">
        <f>SUMIF(purchases!IB71,$ID$4,purchases!IM71)</f>
        <v>0</v>
      </c>
      <c r="IN70" s="109"/>
      <c r="IO70" s="109"/>
      <c r="IQ70" s="115"/>
      <c r="IR70" s="115"/>
      <c r="IS70" s="115"/>
      <c r="IT70" s="111"/>
      <c r="IU70" s="111"/>
      <c r="IV70" s="111"/>
      <c r="IW70" s="111"/>
      <c r="IX70" s="111"/>
      <c r="IY70" s="111"/>
      <c r="IZ70" s="111"/>
      <c r="JA70" s="111">
        <f>SUMIF(purchases!JA71,$JC$4,purchases!IU71)</f>
        <v>0</v>
      </c>
      <c r="JB70" s="111"/>
      <c r="JC70" s="111"/>
      <c r="JD70" s="111"/>
      <c r="JE70" s="111"/>
      <c r="JF70" s="111"/>
      <c r="JG70" s="111"/>
      <c r="JH70" s="111"/>
      <c r="JI70" s="110"/>
      <c r="JJ70" s="110"/>
      <c r="JK70" s="110"/>
      <c r="JL70" s="110">
        <f>SUMIF(purchases!JA71,$JC$4,purchases!JL71)</f>
        <v>0</v>
      </c>
      <c r="JM70" s="110"/>
      <c r="JN70" s="110"/>
      <c r="JP70" s="102"/>
      <c r="JQ70" s="102"/>
      <c r="JR70" s="102"/>
      <c r="JS70" s="103"/>
      <c r="JT70" s="103"/>
      <c r="JU70" s="103"/>
      <c r="JV70" s="103"/>
      <c r="JW70" s="103"/>
      <c r="JX70" s="103"/>
      <c r="JY70" s="103"/>
      <c r="JZ70" s="103">
        <f>SUMIF(purchases!JZ71,$KB$4,purchases!JT71)</f>
        <v>0</v>
      </c>
      <c r="KA70" s="103"/>
      <c r="KB70" s="103"/>
      <c r="KC70" s="103"/>
      <c r="KD70" s="103"/>
      <c r="KE70" s="103"/>
      <c r="KF70" s="103"/>
      <c r="KG70" s="103"/>
      <c r="KH70" s="104"/>
      <c r="KI70" s="104"/>
      <c r="KJ70" s="104"/>
      <c r="KK70" s="104">
        <f>SUMIF(purchases!JZ71,$KB$4,purchases!KK71)</f>
        <v>0</v>
      </c>
      <c r="KL70" s="104"/>
      <c r="KM70" s="104"/>
    </row>
    <row r="71" spans="1:299" s="4" customFormat="1" ht="20.100000000000001" customHeight="1" x14ac:dyDescent="0.2">
      <c r="A71" s="36"/>
      <c r="B71" s="36"/>
      <c r="C71" s="36"/>
      <c r="D71" s="37"/>
      <c r="E71" s="37"/>
      <c r="F71" s="37"/>
      <c r="G71" s="37"/>
      <c r="H71" s="37"/>
      <c r="I71" s="37"/>
      <c r="J71" s="37"/>
      <c r="K71" s="37">
        <f>SUMIF(purchases!K72,$M$4,purchases!E72)</f>
        <v>0</v>
      </c>
      <c r="L71" s="37"/>
      <c r="M71" s="37"/>
      <c r="N71" s="37"/>
      <c r="O71" s="37"/>
      <c r="P71" s="37"/>
      <c r="Q71" s="37"/>
      <c r="R71" s="37"/>
      <c r="S71" s="90"/>
      <c r="T71" s="90"/>
      <c r="U71" s="90"/>
      <c r="V71" s="90">
        <f>SUMIF(purchases!K72,$M$4,purchases!V72)</f>
        <v>0</v>
      </c>
      <c r="W71" s="90"/>
      <c r="X71" s="90"/>
      <c r="Z71" s="36"/>
      <c r="AA71" s="36"/>
      <c r="AB71" s="36"/>
      <c r="AC71" s="112"/>
      <c r="AD71" s="112"/>
      <c r="AE71" s="112"/>
      <c r="AF71" s="112"/>
      <c r="AG71" s="112"/>
      <c r="AH71" s="112"/>
      <c r="AI71" s="112"/>
      <c r="AJ71" s="112">
        <f>SUMIF(purchases!AJ72,$AL$4,purchases!AD72)</f>
        <v>0</v>
      </c>
      <c r="AK71" s="112"/>
      <c r="AL71" s="112"/>
      <c r="AM71" s="112"/>
      <c r="AN71" s="112"/>
      <c r="AO71" s="112"/>
      <c r="AP71" s="112"/>
      <c r="AQ71" s="112"/>
      <c r="AR71" s="116"/>
      <c r="AS71" s="116"/>
      <c r="AT71" s="116"/>
      <c r="AU71" s="116">
        <f>SUMIF(purchases!AJ72,$AL$4,purchases!AU72)</f>
        <v>0</v>
      </c>
      <c r="AV71" s="116"/>
      <c r="AW71" s="116"/>
      <c r="AY71" s="102"/>
      <c r="AZ71" s="102"/>
      <c r="BA71" s="102"/>
      <c r="BB71" s="113"/>
      <c r="BC71" s="113"/>
      <c r="BD71" s="113"/>
      <c r="BE71" s="113"/>
      <c r="BF71" s="113"/>
      <c r="BG71" s="113"/>
      <c r="BH71" s="113"/>
      <c r="BI71" s="113">
        <f>SUMIF(purchases!BI72,$BK$4,purchases!BC72)</f>
        <v>0</v>
      </c>
      <c r="BJ71" s="113"/>
      <c r="BK71" s="113"/>
      <c r="BL71" s="113"/>
      <c r="BM71" s="113"/>
      <c r="BN71" s="113"/>
      <c r="BO71" s="113"/>
      <c r="BP71" s="113"/>
      <c r="BQ71" s="104"/>
      <c r="BR71" s="104"/>
      <c r="BS71" s="104"/>
      <c r="BT71" s="104">
        <f>SUMIF(purchases!BI72,$BK$4,purchases!BT72)</f>
        <v>0</v>
      </c>
      <c r="BU71" s="104"/>
      <c r="BV71" s="104"/>
      <c r="BX71" s="117"/>
      <c r="BY71" s="117"/>
      <c r="BZ71" s="117"/>
      <c r="CA71" s="114"/>
      <c r="CB71" s="114"/>
      <c r="CC71" s="114"/>
      <c r="CD71" s="114"/>
      <c r="CE71" s="114"/>
      <c r="CF71" s="114"/>
      <c r="CG71" s="114"/>
      <c r="CH71" s="114">
        <f>SUMIF(purchases!CH72,$CJ$4,purchases!CB72)</f>
        <v>0</v>
      </c>
      <c r="CI71" s="114"/>
      <c r="CJ71" s="114"/>
      <c r="CK71" s="114"/>
      <c r="CL71" s="114"/>
      <c r="CM71" s="114"/>
      <c r="CN71" s="114"/>
      <c r="CO71" s="114"/>
      <c r="CP71" s="109"/>
      <c r="CQ71" s="109"/>
      <c r="CR71" s="109"/>
      <c r="CS71" s="109">
        <f>SUMIF(purchases!CH72,$CJ$4,purchases!CS72)</f>
        <v>0</v>
      </c>
      <c r="CT71" s="109"/>
      <c r="CU71" s="109"/>
      <c r="CW71" s="115"/>
      <c r="CX71" s="115"/>
      <c r="CY71" s="115"/>
      <c r="CZ71" s="111"/>
      <c r="DA71" s="111"/>
      <c r="DB71" s="111"/>
      <c r="DC71" s="111"/>
      <c r="DD71" s="111"/>
      <c r="DE71" s="111"/>
      <c r="DF71" s="111"/>
      <c r="DG71" s="111">
        <f>SUMIF(purchases!DG72,$DI$4,purchases!DA72)</f>
        <v>0</v>
      </c>
      <c r="DH71" s="111"/>
      <c r="DI71" s="111"/>
      <c r="DJ71" s="111"/>
      <c r="DK71" s="111"/>
      <c r="DL71" s="111"/>
      <c r="DM71" s="111"/>
      <c r="DN71" s="111"/>
      <c r="DO71" s="110"/>
      <c r="DP71" s="110"/>
      <c r="DQ71" s="110"/>
      <c r="DR71" s="110">
        <f>SUMIF(purchases!DG72,$DI$4,purchases!DR72)</f>
        <v>0</v>
      </c>
      <c r="DS71" s="110"/>
      <c r="DT71" s="110"/>
      <c r="DV71" s="102"/>
      <c r="DW71" s="102"/>
      <c r="DX71" s="102"/>
      <c r="DY71" s="103"/>
      <c r="DZ71" s="103"/>
      <c r="EA71" s="103"/>
      <c r="EB71" s="103"/>
      <c r="EC71" s="103"/>
      <c r="ED71" s="103"/>
      <c r="EE71" s="103"/>
      <c r="EF71" s="103">
        <f>SUMIF(purchases!EF72,$EH$4,purchases!DZ72)</f>
        <v>0</v>
      </c>
      <c r="EG71" s="103"/>
      <c r="EH71" s="103"/>
      <c r="EI71" s="103"/>
      <c r="EJ71" s="103"/>
      <c r="EK71" s="103"/>
      <c r="EL71" s="103"/>
      <c r="EM71" s="103"/>
      <c r="EN71" s="104"/>
      <c r="EO71" s="104"/>
      <c r="EP71" s="104"/>
      <c r="EQ71" s="104">
        <f>SUMIF(purchases!EF72,$EH$4,purchases!EQ72)</f>
        <v>0</v>
      </c>
      <c r="ER71" s="104"/>
      <c r="ES71" s="104"/>
      <c r="EU71" s="36"/>
      <c r="EV71" s="36"/>
      <c r="EW71" s="36"/>
      <c r="EX71" s="37"/>
      <c r="EY71" s="37"/>
      <c r="EZ71" s="37"/>
      <c r="FA71" s="37"/>
      <c r="FB71" s="37"/>
      <c r="FC71" s="37"/>
      <c r="FD71" s="37"/>
      <c r="FE71" s="37">
        <f>SUMIF(purchases!FE72,$FG$4,purchases!EY72)</f>
        <v>0</v>
      </c>
      <c r="FF71" s="37"/>
      <c r="FG71" s="37"/>
      <c r="FH71" s="37"/>
      <c r="FI71" s="37"/>
      <c r="FJ71" s="37"/>
      <c r="FK71" s="37"/>
      <c r="FL71" s="37"/>
      <c r="FM71" s="90"/>
      <c r="FN71" s="90"/>
      <c r="FO71" s="90"/>
      <c r="FP71" s="90">
        <f>SUMIF(purchases!FE72,$FG$4,purchases!FP72)</f>
        <v>0</v>
      </c>
      <c r="FQ71" s="90"/>
      <c r="FR71" s="90"/>
      <c r="FT71" s="36"/>
      <c r="FU71" s="36"/>
      <c r="FV71" s="36"/>
      <c r="FW71" s="112"/>
      <c r="FX71" s="112"/>
      <c r="FY71" s="112"/>
      <c r="FZ71" s="112"/>
      <c r="GA71" s="112"/>
      <c r="GB71" s="112"/>
      <c r="GC71" s="112"/>
      <c r="GD71" s="112">
        <f>SUMIF(purchases!GD72,$GF$4,purchases!FX72)</f>
        <v>0</v>
      </c>
      <c r="GE71" s="112"/>
      <c r="GF71" s="112"/>
      <c r="GG71" s="112"/>
      <c r="GH71" s="112"/>
      <c r="GI71" s="112"/>
      <c r="GJ71" s="112"/>
      <c r="GK71" s="112"/>
      <c r="GL71" s="116"/>
      <c r="GM71" s="116"/>
      <c r="GN71" s="116"/>
      <c r="GO71" s="116">
        <f>SUMIF(purchases!GD72,$GF$4,purchases!GO72)</f>
        <v>0</v>
      </c>
      <c r="GP71" s="116"/>
      <c r="GQ71" s="116"/>
      <c r="GS71" s="102"/>
      <c r="GT71" s="102"/>
      <c r="GU71" s="102"/>
      <c r="GV71" s="113"/>
      <c r="GW71" s="113"/>
      <c r="GX71" s="113"/>
      <c r="GY71" s="113"/>
      <c r="GZ71" s="113"/>
      <c r="HA71" s="113"/>
      <c r="HB71" s="113"/>
      <c r="HC71" s="113">
        <f>SUMIF(purchases!HC72,$HE$4,purchases!GW72)</f>
        <v>0</v>
      </c>
      <c r="HD71" s="113"/>
      <c r="HE71" s="113"/>
      <c r="HF71" s="113"/>
      <c r="HG71" s="113"/>
      <c r="HH71" s="113"/>
      <c r="HI71" s="113"/>
      <c r="HJ71" s="113"/>
      <c r="HK71" s="104"/>
      <c r="HL71" s="104"/>
      <c r="HM71" s="104"/>
      <c r="HN71" s="104">
        <f>SUMIF(purchases!HC72,$HE$4,purchases!HN72)</f>
        <v>0</v>
      </c>
      <c r="HO71" s="104"/>
      <c r="HP71" s="104"/>
      <c r="HR71" s="117"/>
      <c r="HS71" s="117"/>
      <c r="HT71" s="117"/>
      <c r="HU71" s="114"/>
      <c r="HV71" s="114"/>
      <c r="HW71" s="114"/>
      <c r="HX71" s="114"/>
      <c r="HY71" s="114"/>
      <c r="HZ71" s="114"/>
      <c r="IA71" s="114"/>
      <c r="IB71" s="114">
        <f>SUMIF(purchases!IB72,$ID$4,purchases!HV72)</f>
        <v>0</v>
      </c>
      <c r="IC71" s="114"/>
      <c r="ID71" s="114"/>
      <c r="IE71" s="114"/>
      <c r="IF71" s="114"/>
      <c r="IG71" s="114"/>
      <c r="IH71" s="114"/>
      <c r="II71" s="114"/>
      <c r="IJ71" s="109"/>
      <c r="IK71" s="109"/>
      <c r="IL71" s="109"/>
      <c r="IM71" s="109">
        <f>SUMIF(purchases!IB72,$ID$4,purchases!IM72)</f>
        <v>0</v>
      </c>
      <c r="IN71" s="109"/>
      <c r="IO71" s="109"/>
      <c r="IQ71" s="115"/>
      <c r="IR71" s="115"/>
      <c r="IS71" s="115"/>
      <c r="IT71" s="111"/>
      <c r="IU71" s="111"/>
      <c r="IV71" s="111"/>
      <c r="IW71" s="111"/>
      <c r="IX71" s="111"/>
      <c r="IY71" s="111"/>
      <c r="IZ71" s="111"/>
      <c r="JA71" s="111">
        <f>SUMIF(purchases!JA72,$JC$4,purchases!IU72)</f>
        <v>0</v>
      </c>
      <c r="JB71" s="111"/>
      <c r="JC71" s="111"/>
      <c r="JD71" s="111"/>
      <c r="JE71" s="111"/>
      <c r="JF71" s="111"/>
      <c r="JG71" s="111"/>
      <c r="JH71" s="111"/>
      <c r="JI71" s="110"/>
      <c r="JJ71" s="110"/>
      <c r="JK71" s="110"/>
      <c r="JL71" s="110">
        <f>SUMIF(purchases!JA72,$JC$4,purchases!JL72)</f>
        <v>0</v>
      </c>
      <c r="JM71" s="110"/>
      <c r="JN71" s="110"/>
      <c r="JP71" s="102"/>
      <c r="JQ71" s="102"/>
      <c r="JR71" s="102"/>
      <c r="JS71" s="103"/>
      <c r="JT71" s="103"/>
      <c r="JU71" s="103"/>
      <c r="JV71" s="103"/>
      <c r="JW71" s="103"/>
      <c r="JX71" s="103"/>
      <c r="JY71" s="103"/>
      <c r="JZ71" s="103">
        <f>SUMIF(purchases!JZ72,$KB$4,purchases!JT72)</f>
        <v>0</v>
      </c>
      <c r="KA71" s="103"/>
      <c r="KB71" s="103"/>
      <c r="KC71" s="103"/>
      <c r="KD71" s="103"/>
      <c r="KE71" s="103"/>
      <c r="KF71" s="103"/>
      <c r="KG71" s="103"/>
      <c r="KH71" s="104"/>
      <c r="KI71" s="104"/>
      <c r="KJ71" s="104"/>
      <c r="KK71" s="104">
        <f>SUMIF(purchases!JZ72,$KB$4,purchases!KK72)</f>
        <v>0</v>
      </c>
      <c r="KL71" s="104"/>
      <c r="KM71" s="104"/>
    </row>
    <row r="72" spans="1:299" s="4" customFormat="1" ht="20.100000000000001" customHeight="1" x14ac:dyDescent="0.2">
      <c r="A72" s="36"/>
      <c r="B72" s="36"/>
      <c r="C72" s="36"/>
      <c r="D72" s="37"/>
      <c r="E72" s="37"/>
      <c r="F72" s="37"/>
      <c r="G72" s="37"/>
      <c r="H72" s="37"/>
      <c r="I72" s="37"/>
      <c r="J72" s="37"/>
      <c r="K72" s="37">
        <f>SUMIF(purchases!K73,$M$4,purchases!E73)</f>
        <v>0</v>
      </c>
      <c r="L72" s="37"/>
      <c r="M72" s="37"/>
      <c r="N72" s="37"/>
      <c r="O72" s="37"/>
      <c r="P72" s="37"/>
      <c r="Q72" s="37"/>
      <c r="R72" s="37"/>
      <c r="S72" s="90"/>
      <c r="T72" s="90"/>
      <c r="U72" s="90"/>
      <c r="V72" s="90">
        <f>SUMIF(purchases!K73,$M$4,purchases!V73)</f>
        <v>0</v>
      </c>
      <c r="W72" s="90"/>
      <c r="X72" s="90"/>
      <c r="Z72" s="36"/>
      <c r="AA72" s="36"/>
      <c r="AB72" s="36"/>
      <c r="AC72" s="112"/>
      <c r="AD72" s="112"/>
      <c r="AE72" s="112"/>
      <c r="AF72" s="112"/>
      <c r="AG72" s="112"/>
      <c r="AH72" s="112"/>
      <c r="AI72" s="112"/>
      <c r="AJ72" s="112">
        <f>SUMIF(purchases!AJ73,$AL$4,purchases!AD73)</f>
        <v>0</v>
      </c>
      <c r="AK72" s="112"/>
      <c r="AL72" s="112"/>
      <c r="AM72" s="112"/>
      <c r="AN72" s="112"/>
      <c r="AO72" s="112"/>
      <c r="AP72" s="112"/>
      <c r="AQ72" s="112"/>
      <c r="AR72" s="116"/>
      <c r="AS72" s="116"/>
      <c r="AT72" s="116"/>
      <c r="AU72" s="116">
        <f>SUMIF(purchases!AJ73,$AL$4,purchases!AU73)</f>
        <v>0</v>
      </c>
      <c r="AV72" s="116"/>
      <c r="AW72" s="116"/>
      <c r="AY72" s="102"/>
      <c r="AZ72" s="102"/>
      <c r="BA72" s="102"/>
      <c r="BB72" s="113"/>
      <c r="BC72" s="113"/>
      <c r="BD72" s="113"/>
      <c r="BE72" s="113"/>
      <c r="BF72" s="113"/>
      <c r="BG72" s="113"/>
      <c r="BH72" s="113"/>
      <c r="BI72" s="113">
        <f>SUMIF(purchases!BI73,$BK$4,purchases!BC73)</f>
        <v>0</v>
      </c>
      <c r="BJ72" s="113"/>
      <c r="BK72" s="113"/>
      <c r="BL72" s="113"/>
      <c r="BM72" s="113"/>
      <c r="BN72" s="113"/>
      <c r="BO72" s="113"/>
      <c r="BP72" s="113"/>
      <c r="BQ72" s="104"/>
      <c r="BR72" s="104"/>
      <c r="BS72" s="104"/>
      <c r="BT72" s="104">
        <f>SUMIF(purchases!BI73,$BK$4,purchases!BT73)</f>
        <v>0</v>
      </c>
      <c r="BU72" s="104"/>
      <c r="BV72" s="104"/>
      <c r="BX72" s="117"/>
      <c r="BY72" s="117"/>
      <c r="BZ72" s="117"/>
      <c r="CA72" s="114"/>
      <c r="CB72" s="114"/>
      <c r="CC72" s="114"/>
      <c r="CD72" s="114"/>
      <c r="CE72" s="114"/>
      <c r="CF72" s="114"/>
      <c r="CG72" s="114"/>
      <c r="CH72" s="114">
        <f>SUMIF(purchases!CH73,$CJ$4,purchases!CB73)</f>
        <v>0</v>
      </c>
      <c r="CI72" s="114"/>
      <c r="CJ72" s="114"/>
      <c r="CK72" s="114"/>
      <c r="CL72" s="114"/>
      <c r="CM72" s="114"/>
      <c r="CN72" s="114"/>
      <c r="CO72" s="114"/>
      <c r="CP72" s="109"/>
      <c r="CQ72" s="109"/>
      <c r="CR72" s="109"/>
      <c r="CS72" s="109">
        <f>SUMIF(purchases!CH73,$CJ$4,purchases!CS73)</f>
        <v>0</v>
      </c>
      <c r="CT72" s="109"/>
      <c r="CU72" s="109"/>
      <c r="CW72" s="115"/>
      <c r="CX72" s="115"/>
      <c r="CY72" s="115"/>
      <c r="CZ72" s="111"/>
      <c r="DA72" s="111"/>
      <c r="DB72" s="111"/>
      <c r="DC72" s="111"/>
      <c r="DD72" s="111"/>
      <c r="DE72" s="111"/>
      <c r="DF72" s="111"/>
      <c r="DG72" s="111">
        <f>SUMIF(purchases!DG73,$DI$4,purchases!DA73)</f>
        <v>0</v>
      </c>
      <c r="DH72" s="111"/>
      <c r="DI72" s="111"/>
      <c r="DJ72" s="111"/>
      <c r="DK72" s="111"/>
      <c r="DL72" s="111"/>
      <c r="DM72" s="111"/>
      <c r="DN72" s="111"/>
      <c r="DO72" s="110"/>
      <c r="DP72" s="110"/>
      <c r="DQ72" s="110"/>
      <c r="DR72" s="110">
        <f>SUMIF(purchases!DG73,$DI$4,purchases!DR73)</f>
        <v>0</v>
      </c>
      <c r="DS72" s="110"/>
      <c r="DT72" s="110"/>
      <c r="DV72" s="102"/>
      <c r="DW72" s="102"/>
      <c r="DX72" s="102"/>
      <c r="DY72" s="103"/>
      <c r="DZ72" s="103"/>
      <c r="EA72" s="103"/>
      <c r="EB72" s="103"/>
      <c r="EC72" s="103"/>
      <c r="ED72" s="103"/>
      <c r="EE72" s="103"/>
      <c r="EF72" s="103">
        <f>SUMIF(purchases!EF73,$EH$4,purchases!DZ73)</f>
        <v>0</v>
      </c>
      <c r="EG72" s="103"/>
      <c r="EH72" s="103"/>
      <c r="EI72" s="103"/>
      <c r="EJ72" s="103"/>
      <c r="EK72" s="103"/>
      <c r="EL72" s="103"/>
      <c r="EM72" s="103"/>
      <c r="EN72" s="104"/>
      <c r="EO72" s="104"/>
      <c r="EP72" s="104"/>
      <c r="EQ72" s="104">
        <f>SUMIF(purchases!EF73,$EH$4,purchases!EQ73)</f>
        <v>0</v>
      </c>
      <c r="ER72" s="104"/>
      <c r="ES72" s="104"/>
      <c r="EU72" s="36"/>
      <c r="EV72" s="36"/>
      <c r="EW72" s="36"/>
      <c r="EX72" s="37"/>
      <c r="EY72" s="37"/>
      <c r="EZ72" s="37"/>
      <c r="FA72" s="37"/>
      <c r="FB72" s="37"/>
      <c r="FC72" s="37"/>
      <c r="FD72" s="37"/>
      <c r="FE72" s="37">
        <f>SUMIF(purchases!FE73,$FG$4,purchases!EY73)</f>
        <v>0</v>
      </c>
      <c r="FF72" s="37"/>
      <c r="FG72" s="37"/>
      <c r="FH72" s="37"/>
      <c r="FI72" s="37"/>
      <c r="FJ72" s="37"/>
      <c r="FK72" s="37"/>
      <c r="FL72" s="37"/>
      <c r="FM72" s="90"/>
      <c r="FN72" s="90"/>
      <c r="FO72" s="90"/>
      <c r="FP72" s="90">
        <f>SUMIF(purchases!FE73,$FG$4,purchases!FP73)</f>
        <v>0</v>
      </c>
      <c r="FQ72" s="90"/>
      <c r="FR72" s="90"/>
      <c r="FT72" s="36"/>
      <c r="FU72" s="36"/>
      <c r="FV72" s="36"/>
      <c r="FW72" s="112"/>
      <c r="FX72" s="112"/>
      <c r="FY72" s="112"/>
      <c r="FZ72" s="112"/>
      <c r="GA72" s="112"/>
      <c r="GB72" s="112"/>
      <c r="GC72" s="112"/>
      <c r="GD72" s="112">
        <f>SUMIF(purchases!GD73,$GF$4,purchases!FX73)</f>
        <v>0</v>
      </c>
      <c r="GE72" s="112"/>
      <c r="GF72" s="112"/>
      <c r="GG72" s="112"/>
      <c r="GH72" s="112"/>
      <c r="GI72" s="112"/>
      <c r="GJ72" s="112"/>
      <c r="GK72" s="112"/>
      <c r="GL72" s="116"/>
      <c r="GM72" s="116"/>
      <c r="GN72" s="116"/>
      <c r="GO72" s="116">
        <f>SUMIF(purchases!GD73,$GF$4,purchases!GO73)</f>
        <v>0</v>
      </c>
      <c r="GP72" s="116"/>
      <c r="GQ72" s="116"/>
      <c r="GS72" s="102"/>
      <c r="GT72" s="102"/>
      <c r="GU72" s="102"/>
      <c r="GV72" s="113"/>
      <c r="GW72" s="113"/>
      <c r="GX72" s="113"/>
      <c r="GY72" s="113"/>
      <c r="GZ72" s="113"/>
      <c r="HA72" s="113"/>
      <c r="HB72" s="113"/>
      <c r="HC72" s="113">
        <f>SUMIF(purchases!HC73,$HE$4,purchases!GW73)</f>
        <v>0</v>
      </c>
      <c r="HD72" s="113"/>
      <c r="HE72" s="113"/>
      <c r="HF72" s="113"/>
      <c r="HG72" s="113"/>
      <c r="HH72" s="113"/>
      <c r="HI72" s="113"/>
      <c r="HJ72" s="113"/>
      <c r="HK72" s="104"/>
      <c r="HL72" s="104"/>
      <c r="HM72" s="104"/>
      <c r="HN72" s="104">
        <f>SUMIF(purchases!HC73,$HE$4,purchases!HN73)</f>
        <v>0</v>
      </c>
      <c r="HO72" s="104"/>
      <c r="HP72" s="104"/>
      <c r="HR72" s="117"/>
      <c r="HS72" s="117"/>
      <c r="HT72" s="117"/>
      <c r="HU72" s="114"/>
      <c r="HV72" s="114"/>
      <c r="HW72" s="114"/>
      <c r="HX72" s="114"/>
      <c r="HY72" s="114"/>
      <c r="HZ72" s="114"/>
      <c r="IA72" s="114"/>
      <c r="IB72" s="114">
        <f>SUMIF(purchases!IB73,$ID$4,purchases!HV73)</f>
        <v>0</v>
      </c>
      <c r="IC72" s="114"/>
      <c r="ID72" s="114"/>
      <c r="IE72" s="114"/>
      <c r="IF72" s="114"/>
      <c r="IG72" s="114"/>
      <c r="IH72" s="114"/>
      <c r="II72" s="114"/>
      <c r="IJ72" s="109"/>
      <c r="IK72" s="109"/>
      <c r="IL72" s="109"/>
      <c r="IM72" s="109">
        <f>SUMIF(purchases!IB73,$ID$4,purchases!IM73)</f>
        <v>0</v>
      </c>
      <c r="IN72" s="109"/>
      <c r="IO72" s="109"/>
      <c r="IQ72" s="115"/>
      <c r="IR72" s="115"/>
      <c r="IS72" s="115"/>
      <c r="IT72" s="111"/>
      <c r="IU72" s="111"/>
      <c r="IV72" s="111"/>
      <c r="IW72" s="111"/>
      <c r="IX72" s="111"/>
      <c r="IY72" s="111"/>
      <c r="IZ72" s="111"/>
      <c r="JA72" s="111">
        <f>SUMIF(purchases!JA73,$JC$4,purchases!IU73)</f>
        <v>0</v>
      </c>
      <c r="JB72" s="111"/>
      <c r="JC72" s="111"/>
      <c r="JD72" s="111"/>
      <c r="JE72" s="111"/>
      <c r="JF72" s="111"/>
      <c r="JG72" s="111"/>
      <c r="JH72" s="111"/>
      <c r="JI72" s="110"/>
      <c r="JJ72" s="110"/>
      <c r="JK72" s="110"/>
      <c r="JL72" s="110">
        <f>SUMIF(purchases!JA73,$JC$4,purchases!JL73)</f>
        <v>0</v>
      </c>
      <c r="JM72" s="110"/>
      <c r="JN72" s="110"/>
      <c r="JP72" s="102"/>
      <c r="JQ72" s="102"/>
      <c r="JR72" s="102"/>
      <c r="JS72" s="103"/>
      <c r="JT72" s="103"/>
      <c r="JU72" s="103"/>
      <c r="JV72" s="103"/>
      <c r="JW72" s="103"/>
      <c r="JX72" s="103"/>
      <c r="JY72" s="103"/>
      <c r="JZ72" s="103">
        <f>SUMIF(purchases!JZ73,$KB$4,purchases!JT73)</f>
        <v>0</v>
      </c>
      <c r="KA72" s="103"/>
      <c r="KB72" s="103"/>
      <c r="KC72" s="103"/>
      <c r="KD72" s="103"/>
      <c r="KE72" s="103"/>
      <c r="KF72" s="103"/>
      <c r="KG72" s="103"/>
      <c r="KH72" s="104"/>
      <c r="KI72" s="104"/>
      <c r="KJ72" s="104"/>
      <c r="KK72" s="104">
        <f>SUMIF(purchases!JZ73,$KB$4,purchases!KK73)</f>
        <v>0</v>
      </c>
      <c r="KL72" s="104"/>
      <c r="KM72" s="104"/>
    </row>
    <row r="73" spans="1:299" s="4" customFormat="1" ht="20.100000000000001" customHeight="1" x14ac:dyDescent="0.2">
      <c r="A73" s="36"/>
      <c r="B73" s="36"/>
      <c r="C73" s="36"/>
      <c r="D73" s="37"/>
      <c r="E73" s="37"/>
      <c r="F73" s="37"/>
      <c r="G73" s="37"/>
      <c r="H73" s="37"/>
      <c r="I73" s="37"/>
      <c r="J73" s="37"/>
      <c r="K73" s="37">
        <f>SUMIF(purchases!K74,$M$4,purchases!E74)</f>
        <v>0</v>
      </c>
      <c r="L73" s="37"/>
      <c r="M73" s="37"/>
      <c r="N73" s="37"/>
      <c r="O73" s="37"/>
      <c r="P73" s="37"/>
      <c r="Q73" s="37"/>
      <c r="R73" s="37"/>
      <c r="S73" s="90"/>
      <c r="T73" s="90"/>
      <c r="U73" s="90"/>
      <c r="V73" s="90">
        <f>SUMIF(purchases!K74,$M$4,purchases!V74)</f>
        <v>0</v>
      </c>
      <c r="W73" s="90"/>
      <c r="X73" s="90"/>
      <c r="Z73" s="36"/>
      <c r="AA73" s="36"/>
      <c r="AB73" s="36"/>
      <c r="AC73" s="112"/>
      <c r="AD73" s="112"/>
      <c r="AE73" s="112"/>
      <c r="AF73" s="112"/>
      <c r="AG73" s="112"/>
      <c r="AH73" s="112"/>
      <c r="AI73" s="112"/>
      <c r="AJ73" s="112">
        <f>SUMIF(purchases!AJ74,$AL$4,purchases!AD74)</f>
        <v>0</v>
      </c>
      <c r="AK73" s="112"/>
      <c r="AL73" s="112"/>
      <c r="AM73" s="112"/>
      <c r="AN73" s="112"/>
      <c r="AO73" s="112"/>
      <c r="AP73" s="112"/>
      <c r="AQ73" s="112"/>
      <c r="AR73" s="116"/>
      <c r="AS73" s="116"/>
      <c r="AT73" s="116"/>
      <c r="AU73" s="116">
        <f>SUMIF(purchases!AJ74,$AL$4,purchases!AU74)</f>
        <v>0</v>
      </c>
      <c r="AV73" s="116"/>
      <c r="AW73" s="116"/>
      <c r="AY73" s="102"/>
      <c r="AZ73" s="102"/>
      <c r="BA73" s="102"/>
      <c r="BB73" s="113"/>
      <c r="BC73" s="113"/>
      <c r="BD73" s="113"/>
      <c r="BE73" s="113"/>
      <c r="BF73" s="113"/>
      <c r="BG73" s="113"/>
      <c r="BH73" s="113"/>
      <c r="BI73" s="113">
        <f>SUMIF(purchases!BI74,$BK$4,purchases!BC74)</f>
        <v>0</v>
      </c>
      <c r="BJ73" s="113"/>
      <c r="BK73" s="113"/>
      <c r="BL73" s="113"/>
      <c r="BM73" s="113"/>
      <c r="BN73" s="113"/>
      <c r="BO73" s="113"/>
      <c r="BP73" s="113"/>
      <c r="BQ73" s="104"/>
      <c r="BR73" s="104"/>
      <c r="BS73" s="104"/>
      <c r="BT73" s="104">
        <f>SUMIF(purchases!BI74,$BK$4,purchases!BT74)</f>
        <v>0</v>
      </c>
      <c r="BU73" s="104"/>
      <c r="BV73" s="104"/>
      <c r="BX73" s="117"/>
      <c r="BY73" s="117"/>
      <c r="BZ73" s="117"/>
      <c r="CA73" s="114"/>
      <c r="CB73" s="114"/>
      <c r="CC73" s="114"/>
      <c r="CD73" s="114"/>
      <c r="CE73" s="114"/>
      <c r="CF73" s="114"/>
      <c r="CG73" s="114"/>
      <c r="CH73" s="114">
        <f>SUMIF(purchases!CH74,$CJ$4,purchases!CB74)</f>
        <v>0</v>
      </c>
      <c r="CI73" s="114"/>
      <c r="CJ73" s="114"/>
      <c r="CK73" s="114"/>
      <c r="CL73" s="114"/>
      <c r="CM73" s="114"/>
      <c r="CN73" s="114"/>
      <c r="CO73" s="114"/>
      <c r="CP73" s="109"/>
      <c r="CQ73" s="109"/>
      <c r="CR73" s="109"/>
      <c r="CS73" s="109">
        <f>SUMIF(purchases!CH74,$CJ$4,purchases!CS74)</f>
        <v>0</v>
      </c>
      <c r="CT73" s="109"/>
      <c r="CU73" s="109"/>
      <c r="CW73" s="115"/>
      <c r="CX73" s="115"/>
      <c r="CY73" s="115"/>
      <c r="CZ73" s="111"/>
      <c r="DA73" s="111"/>
      <c r="DB73" s="111"/>
      <c r="DC73" s="111"/>
      <c r="DD73" s="111"/>
      <c r="DE73" s="111"/>
      <c r="DF73" s="111"/>
      <c r="DG73" s="111">
        <f>SUMIF(purchases!DG74,$DI$4,purchases!DA74)</f>
        <v>0</v>
      </c>
      <c r="DH73" s="111"/>
      <c r="DI73" s="111"/>
      <c r="DJ73" s="111"/>
      <c r="DK73" s="111"/>
      <c r="DL73" s="111"/>
      <c r="DM73" s="111"/>
      <c r="DN73" s="111"/>
      <c r="DO73" s="110"/>
      <c r="DP73" s="110"/>
      <c r="DQ73" s="110"/>
      <c r="DR73" s="110">
        <f>SUMIF(purchases!DG74,$DI$4,purchases!DR74)</f>
        <v>0</v>
      </c>
      <c r="DS73" s="110"/>
      <c r="DT73" s="110"/>
      <c r="DV73" s="102"/>
      <c r="DW73" s="102"/>
      <c r="DX73" s="102"/>
      <c r="DY73" s="103"/>
      <c r="DZ73" s="103"/>
      <c r="EA73" s="103"/>
      <c r="EB73" s="103"/>
      <c r="EC73" s="103"/>
      <c r="ED73" s="103"/>
      <c r="EE73" s="103"/>
      <c r="EF73" s="103">
        <f>SUMIF(purchases!EF74,$EH$4,purchases!DZ74)</f>
        <v>0</v>
      </c>
      <c r="EG73" s="103"/>
      <c r="EH73" s="103"/>
      <c r="EI73" s="103"/>
      <c r="EJ73" s="103"/>
      <c r="EK73" s="103"/>
      <c r="EL73" s="103"/>
      <c r="EM73" s="103"/>
      <c r="EN73" s="104"/>
      <c r="EO73" s="104"/>
      <c r="EP73" s="104"/>
      <c r="EQ73" s="104">
        <f>SUMIF(purchases!EF74,$EH$4,purchases!EQ74)</f>
        <v>0</v>
      </c>
      <c r="ER73" s="104"/>
      <c r="ES73" s="104"/>
      <c r="EU73" s="36"/>
      <c r="EV73" s="36"/>
      <c r="EW73" s="36"/>
      <c r="EX73" s="37"/>
      <c r="EY73" s="37"/>
      <c r="EZ73" s="37"/>
      <c r="FA73" s="37"/>
      <c r="FB73" s="37"/>
      <c r="FC73" s="37"/>
      <c r="FD73" s="37"/>
      <c r="FE73" s="37">
        <f>SUMIF(purchases!FE74,$FG$4,purchases!EY74)</f>
        <v>0</v>
      </c>
      <c r="FF73" s="37"/>
      <c r="FG73" s="37"/>
      <c r="FH73" s="37"/>
      <c r="FI73" s="37"/>
      <c r="FJ73" s="37"/>
      <c r="FK73" s="37"/>
      <c r="FL73" s="37"/>
      <c r="FM73" s="90"/>
      <c r="FN73" s="90"/>
      <c r="FO73" s="90"/>
      <c r="FP73" s="90">
        <f>SUMIF(purchases!FE74,$FG$4,purchases!FP74)</f>
        <v>0</v>
      </c>
      <c r="FQ73" s="90"/>
      <c r="FR73" s="90"/>
      <c r="FT73" s="36"/>
      <c r="FU73" s="36"/>
      <c r="FV73" s="36"/>
      <c r="FW73" s="112"/>
      <c r="FX73" s="112"/>
      <c r="FY73" s="112"/>
      <c r="FZ73" s="112"/>
      <c r="GA73" s="112"/>
      <c r="GB73" s="112"/>
      <c r="GC73" s="112"/>
      <c r="GD73" s="112">
        <f>SUMIF(purchases!GD74,$GF$4,purchases!FX74)</f>
        <v>0</v>
      </c>
      <c r="GE73" s="112"/>
      <c r="GF73" s="112"/>
      <c r="GG73" s="112"/>
      <c r="GH73" s="112"/>
      <c r="GI73" s="112"/>
      <c r="GJ73" s="112"/>
      <c r="GK73" s="112"/>
      <c r="GL73" s="116"/>
      <c r="GM73" s="116"/>
      <c r="GN73" s="116"/>
      <c r="GO73" s="116">
        <f>SUMIF(purchases!GD74,$GF$4,purchases!GO74)</f>
        <v>0</v>
      </c>
      <c r="GP73" s="116"/>
      <c r="GQ73" s="116"/>
      <c r="GS73" s="102"/>
      <c r="GT73" s="102"/>
      <c r="GU73" s="102"/>
      <c r="GV73" s="113"/>
      <c r="GW73" s="113"/>
      <c r="GX73" s="113"/>
      <c r="GY73" s="113"/>
      <c r="GZ73" s="113"/>
      <c r="HA73" s="113"/>
      <c r="HB73" s="113"/>
      <c r="HC73" s="113">
        <f>SUMIF(purchases!HC74,$HE$4,purchases!GW74)</f>
        <v>0</v>
      </c>
      <c r="HD73" s="113"/>
      <c r="HE73" s="113"/>
      <c r="HF73" s="113"/>
      <c r="HG73" s="113"/>
      <c r="HH73" s="113"/>
      <c r="HI73" s="113"/>
      <c r="HJ73" s="113"/>
      <c r="HK73" s="104"/>
      <c r="HL73" s="104"/>
      <c r="HM73" s="104"/>
      <c r="HN73" s="104">
        <f>SUMIF(purchases!HC74,$HE$4,purchases!HN74)</f>
        <v>0</v>
      </c>
      <c r="HO73" s="104"/>
      <c r="HP73" s="104"/>
      <c r="HR73" s="117"/>
      <c r="HS73" s="117"/>
      <c r="HT73" s="117"/>
      <c r="HU73" s="114"/>
      <c r="HV73" s="114"/>
      <c r="HW73" s="114"/>
      <c r="HX73" s="114"/>
      <c r="HY73" s="114"/>
      <c r="HZ73" s="114"/>
      <c r="IA73" s="114"/>
      <c r="IB73" s="114">
        <f>SUMIF(purchases!IB74,$ID$4,purchases!HV74)</f>
        <v>0</v>
      </c>
      <c r="IC73" s="114"/>
      <c r="ID73" s="114"/>
      <c r="IE73" s="114"/>
      <c r="IF73" s="114"/>
      <c r="IG73" s="114"/>
      <c r="IH73" s="114"/>
      <c r="II73" s="114"/>
      <c r="IJ73" s="109"/>
      <c r="IK73" s="109"/>
      <c r="IL73" s="109"/>
      <c r="IM73" s="109">
        <f>SUMIF(purchases!IB74,$ID$4,purchases!IM74)</f>
        <v>0</v>
      </c>
      <c r="IN73" s="109"/>
      <c r="IO73" s="109"/>
      <c r="IQ73" s="115"/>
      <c r="IR73" s="115"/>
      <c r="IS73" s="115"/>
      <c r="IT73" s="111"/>
      <c r="IU73" s="111"/>
      <c r="IV73" s="111"/>
      <c r="IW73" s="111"/>
      <c r="IX73" s="111"/>
      <c r="IY73" s="111"/>
      <c r="IZ73" s="111"/>
      <c r="JA73" s="111">
        <f>SUMIF(purchases!JA74,$JC$4,purchases!IU74)</f>
        <v>0</v>
      </c>
      <c r="JB73" s="111"/>
      <c r="JC73" s="111"/>
      <c r="JD73" s="111"/>
      <c r="JE73" s="111"/>
      <c r="JF73" s="111"/>
      <c r="JG73" s="111"/>
      <c r="JH73" s="111"/>
      <c r="JI73" s="110"/>
      <c r="JJ73" s="110"/>
      <c r="JK73" s="110"/>
      <c r="JL73" s="110">
        <f>SUMIF(purchases!JA74,$JC$4,purchases!JL74)</f>
        <v>0</v>
      </c>
      <c r="JM73" s="110"/>
      <c r="JN73" s="110"/>
      <c r="JP73" s="102"/>
      <c r="JQ73" s="102"/>
      <c r="JR73" s="102"/>
      <c r="JS73" s="103"/>
      <c r="JT73" s="103"/>
      <c r="JU73" s="103"/>
      <c r="JV73" s="103"/>
      <c r="JW73" s="103"/>
      <c r="JX73" s="103"/>
      <c r="JY73" s="103"/>
      <c r="JZ73" s="103">
        <f>SUMIF(purchases!JZ74,$KB$4,purchases!JT74)</f>
        <v>0</v>
      </c>
      <c r="KA73" s="103"/>
      <c r="KB73" s="103"/>
      <c r="KC73" s="103"/>
      <c r="KD73" s="103"/>
      <c r="KE73" s="103"/>
      <c r="KF73" s="103"/>
      <c r="KG73" s="103"/>
      <c r="KH73" s="104"/>
      <c r="KI73" s="104"/>
      <c r="KJ73" s="104"/>
      <c r="KK73" s="104">
        <f>SUMIF(purchases!JZ74,$KB$4,purchases!KK74)</f>
        <v>0</v>
      </c>
      <c r="KL73" s="104"/>
      <c r="KM73" s="104"/>
    </row>
    <row r="74" spans="1:299" s="4" customFormat="1" ht="20.100000000000001" customHeight="1" x14ac:dyDescent="0.2">
      <c r="A74" s="36"/>
      <c r="B74" s="36"/>
      <c r="C74" s="36"/>
      <c r="D74" s="37"/>
      <c r="E74" s="37"/>
      <c r="F74" s="37"/>
      <c r="G74" s="37"/>
      <c r="H74" s="37"/>
      <c r="I74" s="37"/>
      <c r="J74" s="37"/>
      <c r="K74" s="37">
        <f>SUMIF(purchases!K75,$M$4,purchases!E75)</f>
        <v>0</v>
      </c>
      <c r="L74" s="37"/>
      <c r="M74" s="37"/>
      <c r="N74" s="37"/>
      <c r="O74" s="37"/>
      <c r="P74" s="37"/>
      <c r="Q74" s="37"/>
      <c r="R74" s="37"/>
      <c r="S74" s="90"/>
      <c r="T74" s="90"/>
      <c r="U74" s="90"/>
      <c r="V74" s="90">
        <f>SUMIF(purchases!K75,$M$4,purchases!V75)</f>
        <v>0</v>
      </c>
      <c r="W74" s="90"/>
      <c r="X74" s="90"/>
      <c r="Z74" s="36"/>
      <c r="AA74" s="36"/>
      <c r="AB74" s="36"/>
      <c r="AC74" s="112"/>
      <c r="AD74" s="112"/>
      <c r="AE74" s="112"/>
      <c r="AF74" s="112"/>
      <c r="AG74" s="112"/>
      <c r="AH74" s="112"/>
      <c r="AI74" s="112"/>
      <c r="AJ74" s="112">
        <f>SUMIF(purchases!AJ75,$AL$4,purchases!AD75)</f>
        <v>0</v>
      </c>
      <c r="AK74" s="112"/>
      <c r="AL74" s="112"/>
      <c r="AM74" s="112"/>
      <c r="AN74" s="112"/>
      <c r="AO74" s="112"/>
      <c r="AP74" s="112"/>
      <c r="AQ74" s="112"/>
      <c r="AR74" s="116"/>
      <c r="AS74" s="116"/>
      <c r="AT74" s="116"/>
      <c r="AU74" s="116">
        <f>SUMIF(purchases!AJ75,$AL$4,purchases!AU75)</f>
        <v>0</v>
      </c>
      <c r="AV74" s="116"/>
      <c r="AW74" s="116"/>
      <c r="AY74" s="102"/>
      <c r="AZ74" s="102"/>
      <c r="BA74" s="102"/>
      <c r="BB74" s="113"/>
      <c r="BC74" s="113"/>
      <c r="BD74" s="113"/>
      <c r="BE74" s="113"/>
      <c r="BF74" s="113"/>
      <c r="BG74" s="113"/>
      <c r="BH74" s="113"/>
      <c r="BI74" s="113">
        <f>SUMIF(purchases!BI75,$BK$4,purchases!BC75)</f>
        <v>0</v>
      </c>
      <c r="BJ74" s="113"/>
      <c r="BK74" s="113"/>
      <c r="BL74" s="113"/>
      <c r="BM74" s="113"/>
      <c r="BN74" s="113"/>
      <c r="BO74" s="113"/>
      <c r="BP74" s="113"/>
      <c r="BQ74" s="104"/>
      <c r="BR74" s="104"/>
      <c r="BS74" s="104"/>
      <c r="BT74" s="104">
        <f>SUMIF(purchases!BI75,$BK$4,purchases!BT75)</f>
        <v>0</v>
      </c>
      <c r="BU74" s="104"/>
      <c r="BV74" s="104"/>
      <c r="BX74" s="117"/>
      <c r="BY74" s="117"/>
      <c r="BZ74" s="117"/>
      <c r="CA74" s="114"/>
      <c r="CB74" s="114"/>
      <c r="CC74" s="114"/>
      <c r="CD74" s="114"/>
      <c r="CE74" s="114"/>
      <c r="CF74" s="114"/>
      <c r="CG74" s="114"/>
      <c r="CH74" s="114">
        <f>SUMIF(purchases!CH75,$CJ$4,purchases!CB75)</f>
        <v>0</v>
      </c>
      <c r="CI74" s="114"/>
      <c r="CJ74" s="114"/>
      <c r="CK74" s="114"/>
      <c r="CL74" s="114"/>
      <c r="CM74" s="114"/>
      <c r="CN74" s="114"/>
      <c r="CO74" s="114"/>
      <c r="CP74" s="109"/>
      <c r="CQ74" s="109"/>
      <c r="CR74" s="109"/>
      <c r="CS74" s="109">
        <f>SUMIF(purchases!CH75,$CJ$4,purchases!CS75)</f>
        <v>0</v>
      </c>
      <c r="CT74" s="109"/>
      <c r="CU74" s="109"/>
      <c r="CW74" s="115"/>
      <c r="CX74" s="115"/>
      <c r="CY74" s="115"/>
      <c r="CZ74" s="111"/>
      <c r="DA74" s="111"/>
      <c r="DB74" s="111"/>
      <c r="DC74" s="111"/>
      <c r="DD74" s="111"/>
      <c r="DE74" s="111"/>
      <c r="DF74" s="111"/>
      <c r="DG74" s="111">
        <f>SUMIF(purchases!DG75,$DI$4,purchases!DA75)</f>
        <v>0</v>
      </c>
      <c r="DH74" s="111"/>
      <c r="DI74" s="111"/>
      <c r="DJ74" s="111"/>
      <c r="DK74" s="111"/>
      <c r="DL74" s="111"/>
      <c r="DM74" s="111"/>
      <c r="DN74" s="111"/>
      <c r="DO74" s="110"/>
      <c r="DP74" s="110"/>
      <c r="DQ74" s="110"/>
      <c r="DR74" s="110">
        <f>SUMIF(purchases!DG75,$DI$4,purchases!DR75)</f>
        <v>0</v>
      </c>
      <c r="DS74" s="110"/>
      <c r="DT74" s="110"/>
      <c r="DV74" s="102"/>
      <c r="DW74" s="102"/>
      <c r="DX74" s="102"/>
      <c r="DY74" s="103"/>
      <c r="DZ74" s="103"/>
      <c r="EA74" s="103"/>
      <c r="EB74" s="103"/>
      <c r="EC74" s="103"/>
      <c r="ED74" s="103"/>
      <c r="EE74" s="103"/>
      <c r="EF74" s="103">
        <f>SUMIF(purchases!EF75,$EH$4,purchases!DZ75)</f>
        <v>0</v>
      </c>
      <c r="EG74" s="103"/>
      <c r="EH74" s="103"/>
      <c r="EI74" s="103"/>
      <c r="EJ74" s="103"/>
      <c r="EK74" s="103"/>
      <c r="EL74" s="103"/>
      <c r="EM74" s="103"/>
      <c r="EN74" s="104"/>
      <c r="EO74" s="104"/>
      <c r="EP74" s="104"/>
      <c r="EQ74" s="104">
        <f>SUMIF(purchases!EF75,$EH$4,purchases!EQ75)</f>
        <v>0</v>
      </c>
      <c r="ER74" s="104"/>
      <c r="ES74" s="104"/>
      <c r="EU74" s="36"/>
      <c r="EV74" s="36"/>
      <c r="EW74" s="36"/>
      <c r="EX74" s="37"/>
      <c r="EY74" s="37"/>
      <c r="EZ74" s="37"/>
      <c r="FA74" s="37"/>
      <c r="FB74" s="37"/>
      <c r="FC74" s="37"/>
      <c r="FD74" s="37"/>
      <c r="FE74" s="37">
        <f>SUMIF(purchases!FE75,$FG$4,purchases!EY75)</f>
        <v>0</v>
      </c>
      <c r="FF74" s="37"/>
      <c r="FG74" s="37"/>
      <c r="FH74" s="37"/>
      <c r="FI74" s="37"/>
      <c r="FJ74" s="37"/>
      <c r="FK74" s="37"/>
      <c r="FL74" s="37"/>
      <c r="FM74" s="90"/>
      <c r="FN74" s="90"/>
      <c r="FO74" s="90"/>
      <c r="FP74" s="90">
        <f>SUMIF(purchases!FE75,$FG$4,purchases!FP75)</f>
        <v>0</v>
      </c>
      <c r="FQ74" s="90"/>
      <c r="FR74" s="90"/>
      <c r="FT74" s="36"/>
      <c r="FU74" s="36"/>
      <c r="FV74" s="36"/>
      <c r="FW74" s="112"/>
      <c r="FX74" s="112"/>
      <c r="FY74" s="112"/>
      <c r="FZ74" s="112"/>
      <c r="GA74" s="112"/>
      <c r="GB74" s="112"/>
      <c r="GC74" s="112"/>
      <c r="GD74" s="112">
        <f>SUMIF(purchases!GD75,$GF$4,purchases!FX75)</f>
        <v>0</v>
      </c>
      <c r="GE74" s="112"/>
      <c r="GF74" s="112"/>
      <c r="GG74" s="112"/>
      <c r="GH74" s="112"/>
      <c r="GI74" s="112"/>
      <c r="GJ74" s="112"/>
      <c r="GK74" s="112"/>
      <c r="GL74" s="116"/>
      <c r="GM74" s="116"/>
      <c r="GN74" s="116"/>
      <c r="GO74" s="116">
        <f>SUMIF(purchases!GD75,$GF$4,purchases!GO75)</f>
        <v>0</v>
      </c>
      <c r="GP74" s="116"/>
      <c r="GQ74" s="116"/>
      <c r="GS74" s="102"/>
      <c r="GT74" s="102"/>
      <c r="GU74" s="102"/>
      <c r="GV74" s="113"/>
      <c r="GW74" s="113"/>
      <c r="GX74" s="113"/>
      <c r="GY74" s="113"/>
      <c r="GZ74" s="113"/>
      <c r="HA74" s="113"/>
      <c r="HB74" s="113"/>
      <c r="HC74" s="113">
        <f>SUMIF(purchases!HC75,$HE$4,purchases!GW75)</f>
        <v>0</v>
      </c>
      <c r="HD74" s="113"/>
      <c r="HE74" s="113"/>
      <c r="HF74" s="113"/>
      <c r="HG74" s="113"/>
      <c r="HH74" s="113"/>
      <c r="HI74" s="113"/>
      <c r="HJ74" s="113"/>
      <c r="HK74" s="104"/>
      <c r="HL74" s="104"/>
      <c r="HM74" s="104"/>
      <c r="HN74" s="104">
        <f>SUMIF(purchases!HC75,$HE$4,purchases!HN75)</f>
        <v>0</v>
      </c>
      <c r="HO74" s="104"/>
      <c r="HP74" s="104"/>
      <c r="HR74" s="117"/>
      <c r="HS74" s="117"/>
      <c r="HT74" s="117"/>
      <c r="HU74" s="114"/>
      <c r="HV74" s="114"/>
      <c r="HW74" s="114"/>
      <c r="HX74" s="114"/>
      <c r="HY74" s="114"/>
      <c r="HZ74" s="114"/>
      <c r="IA74" s="114"/>
      <c r="IB74" s="114">
        <f>SUMIF(purchases!IB75,$ID$4,purchases!HV75)</f>
        <v>0</v>
      </c>
      <c r="IC74" s="114"/>
      <c r="ID74" s="114"/>
      <c r="IE74" s="114"/>
      <c r="IF74" s="114"/>
      <c r="IG74" s="114"/>
      <c r="IH74" s="114"/>
      <c r="II74" s="114"/>
      <c r="IJ74" s="109"/>
      <c r="IK74" s="109"/>
      <c r="IL74" s="109"/>
      <c r="IM74" s="109">
        <f>SUMIF(purchases!IB75,$ID$4,purchases!IM75)</f>
        <v>0</v>
      </c>
      <c r="IN74" s="109"/>
      <c r="IO74" s="109"/>
      <c r="IQ74" s="115"/>
      <c r="IR74" s="115"/>
      <c r="IS74" s="115"/>
      <c r="IT74" s="111"/>
      <c r="IU74" s="111"/>
      <c r="IV74" s="111"/>
      <c r="IW74" s="111"/>
      <c r="IX74" s="111"/>
      <c r="IY74" s="111"/>
      <c r="IZ74" s="111"/>
      <c r="JA74" s="111">
        <f>SUMIF(purchases!JA75,$JC$4,purchases!IU75)</f>
        <v>0</v>
      </c>
      <c r="JB74" s="111"/>
      <c r="JC74" s="111"/>
      <c r="JD74" s="111"/>
      <c r="JE74" s="111"/>
      <c r="JF74" s="111"/>
      <c r="JG74" s="111"/>
      <c r="JH74" s="111"/>
      <c r="JI74" s="110"/>
      <c r="JJ74" s="110"/>
      <c r="JK74" s="110"/>
      <c r="JL74" s="110">
        <f>SUMIF(purchases!JA75,$JC$4,purchases!JL75)</f>
        <v>0</v>
      </c>
      <c r="JM74" s="110"/>
      <c r="JN74" s="110"/>
      <c r="JP74" s="102"/>
      <c r="JQ74" s="102"/>
      <c r="JR74" s="102"/>
      <c r="JS74" s="103"/>
      <c r="JT74" s="103"/>
      <c r="JU74" s="103"/>
      <c r="JV74" s="103"/>
      <c r="JW74" s="103"/>
      <c r="JX74" s="103"/>
      <c r="JY74" s="103"/>
      <c r="JZ74" s="103">
        <f>SUMIF(purchases!JZ75,$KB$4,purchases!JT75)</f>
        <v>0</v>
      </c>
      <c r="KA74" s="103"/>
      <c r="KB74" s="103"/>
      <c r="KC74" s="103"/>
      <c r="KD74" s="103"/>
      <c r="KE74" s="103"/>
      <c r="KF74" s="103"/>
      <c r="KG74" s="103"/>
      <c r="KH74" s="104"/>
      <c r="KI74" s="104"/>
      <c r="KJ74" s="104"/>
      <c r="KK74" s="104">
        <f>SUMIF(purchases!JZ75,$KB$4,purchases!KK75)</f>
        <v>0</v>
      </c>
      <c r="KL74" s="104"/>
      <c r="KM74" s="104"/>
    </row>
    <row r="75" spans="1:299" s="4" customFormat="1" ht="20.100000000000001" customHeight="1" x14ac:dyDescent="0.2">
      <c r="A75" s="36"/>
      <c r="B75" s="36"/>
      <c r="C75" s="36"/>
      <c r="D75" s="37"/>
      <c r="E75" s="37"/>
      <c r="F75" s="37"/>
      <c r="G75" s="37"/>
      <c r="H75" s="37"/>
      <c r="I75" s="37"/>
      <c r="J75" s="37"/>
      <c r="K75" s="37">
        <f>SUMIF(purchases!K76,$M$4,purchases!E76)</f>
        <v>0</v>
      </c>
      <c r="L75" s="37"/>
      <c r="M75" s="37"/>
      <c r="N75" s="37"/>
      <c r="O75" s="37"/>
      <c r="P75" s="37"/>
      <c r="Q75" s="37"/>
      <c r="R75" s="37"/>
      <c r="S75" s="90"/>
      <c r="T75" s="90"/>
      <c r="U75" s="90"/>
      <c r="V75" s="90">
        <f>SUMIF(purchases!K76,$M$4,purchases!V76)</f>
        <v>0</v>
      </c>
      <c r="W75" s="90"/>
      <c r="X75" s="90"/>
      <c r="Z75" s="36"/>
      <c r="AA75" s="36"/>
      <c r="AB75" s="36"/>
      <c r="AC75" s="112"/>
      <c r="AD75" s="112"/>
      <c r="AE75" s="112"/>
      <c r="AF75" s="112"/>
      <c r="AG75" s="112"/>
      <c r="AH75" s="112"/>
      <c r="AI75" s="112"/>
      <c r="AJ75" s="112">
        <f>SUMIF(purchases!AJ76,$AL$4,purchases!AD76)</f>
        <v>0</v>
      </c>
      <c r="AK75" s="112"/>
      <c r="AL75" s="112"/>
      <c r="AM75" s="112"/>
      <c r="AN75" s="112"/>
      <c r="AO75" s="112"/>
      <c r="AP75" s="112"/>
      <c r="AQ75" s="112"/>
      <c r="AR75" s="116"/>
      <c r="AS75" s="116"/>
      <c r="AT75" s="116"/>
      <c r="AU75" s="116">
        <f>SUMIF(purchases!AJ76,$AL$4,purchases!AU76)</f>
        <v>0</v>
      </c>
      <c r="AV75" s="116"/>
      <c r="AW75" s="116"/>
      <c r="AY75" s="102"/>
      <c r="AZ75" s="102"/>
      <c r="BA75" s="102"/>
      <c r="BB75" s="113"/>
      <c r="BC75" s="113"/>
      <c r="BD75" s="113"/>
      <c r="BE75" s="113"/>
      <c r="BF75" s="113"/>
      <c r="BG75" s="113"/>
      <c r="BH75" s="113"/>
      <c r="BI75" s="113">
        <f>SUMIF(purchases!BI76,$BK$4,purchases!BC76)</f>
        <v>0</v>
      </c>
      <c r="BJ75" s="113"/>
      <c r="BK75" s="113"/>
      <c r="BL75" s="113"/>
      <c r="BM75" s="113"/>
      <c r="BN75" s="113"/>
      <c r="BO75" s="113"/>
      <c r="BP75" s="113"/>
      <c r="BQ75" s="104"/>
      <c r="BR75" s="104"/>
      <c r="BS75" s="104"/>
      <c r="BT75" s="104">
        <f>SUMIF(purchases!BI76,$BK$4,purchases!BT76)</f>
        <v>0</v>
      </c>
      <c r="BU75" s="104"/>
      <c r="BV75" s="104"/>
      <c r="BX75" s="117"/>
      <c r="BY75" s="117"/>
      <c r="BZ75" s="117"/>
      <c r="CA75" s="114"/>
      <c r="CB75" s="114"/>
      <c r="CC75" s="114"/>
      <c r="CD75" s="114"/>
      <c r="CE75" s="114"/>
      <c r="CF75" s="114"/>
      <c r="CG75" s="114"/>
      <c r="CH75" s="114">
        <f>SUMIF(purchases!CH76,$CJ$4,purchases!CB76)</f>
        <v>0</v>
      </c>
      <c r="CI75" s="114"/>
      <c r="CJ75" s="114"/>
      <c r="CK75" s="114"/>
      <c r="CL75" s="114"/>
      <c r="CM75" s="114"/>
      <c r="CN75" s="114"/>
      <c r="CO75" s="114"/>
      <c r="CP75" s="109"/>
      <c r="CQ75" s="109"/>
      <c r="CR75" s="109"/>
      <c r="CS75" s="109">
        <f>SUMIF(purchases!CH76,$CJ$4,purchases!CS76)</f>
        <v>0</v>
      </c>
      <c r="CT75" s="109"/>
      <c r="CU75" s="109"/>
      <c r="CW75" s="115"/>
      <c r="CX75" s="115"/>
      <c r="CY75" s="115"/>
      <c r="CZ75" s="111"/>
      <c r="DA75" s="111"/>
      <c r="DB75" s="111"/>
      <c r="DC75" s="111"/>
      <c r="DD75" s="111"/>
      <c r="DE75" s="111"/>
      <c r="DF75" s="111"/>
      <c r="DG75" s="111">
        <f>SUMIF(purchases!DG76,$DI$4,purchases!DA76)</f>
        <v>0</v>
      </c>
      <c r="DH75" s="111"/>
      <c r="DI75" s="111"/>
      <c r="DJ75" s="111"/>
      <c r="DK75" s="111"/>
      <c r="DL75" s="111"/>
      <c r="DM75" s="111"/>
      <c r="DN75" s="111"/>
      <c r="DO75" s="110"/>
      <c r="DP75" s="110"/>
      <c r="DQ75" s="110"/>
      <c r="DR75" s="110">
        <f>SUMIF(purchases!DG76,$DI$4,purchases!DR76)</f>
        <v>0</v>
      </c>
      <c r="DS75" s="110"/>
      <c r="DT75" s="110"/>
      <c r="DV75" s="102"/>
      <c r="DW75" s="102"/>
      <c r="DX75" s="102"/>
      <c r="DY75" s="103"/>
      <c r="DZ75" s="103"/>
      <c r="EA75" s="103"/>
      <c r="EB75" s="103"/>
      <c r="EC75" s="103"/>
      <c r="ED75" s="103"/>
      <c r="EE75" s="103"/>
      <c r="EF75" s="103">
        <f>SUMIF(purchases!EF76,$EH$4,purchases!DZ76)</f>
        <v>0</v>
      </c>
      <c r="EG75" s="103"/>
      <c r="EH75" s="103"/>
      <c r="EI75" s="103"/>
      <c r="EJ75" s="103"/>
      <c r="EK75" s="103"/>
      <c r="EL75" s="103"/>
      <c r="EM75" s="103"/>
      <c r="EN75" s="104"/>
      <c r="EO75" s="104"/>
      <c r="EP75" s="104"/>
      <c r="EQ75" s="104">
        <f>SUMIF(purchases!EF76,$EH$4,purchases!EQ76)</f>
        <v>0</v>
      </c>
      <c r="ER75" s="104"/>
      <c r="ES75" s="104"/>
      <c r="EU75" s="36"/>
      <c r="EV75" s="36"/>
      <c r="EW75" s="36"/>
      <c r="EX75" s="37"/>
      <c r="EY75" s="37"/>
      <c r="EZ75" s="37"/>
      <c r="FA75" s="37"/>
      <c r="FB75" s="37"/>
      <c r="FC75" s="37"/>
      <c r="FD75" s="37"/>
      <c r="FE75" s="37">
        <f>SUMIF(purchases!FE76,$FG$4,purchases!EY76)</f>
        <v>0</v>
      </c>
      <c r="FF75" s="37"/>
      <c r="FG75" s="37"/>
      <c r="FH75" s="37"/>
      <c r="FI75" s="37"/>
      <c r="FJ75" s="37"/>
      <c r="FK75" s="37"/>
      <c r="FL75" s="37"/>
      <c r="FM75" s="90"/>
      <c r="FN75" s="90"/>
      <c r="FO75" s="90"/>
      <c r="FP75" s="90">
        <f>SUMIF(purchases!FE76,$FG$4,purchases!FP76)</f>
        <v>0</v>
      </c>
      <c r="FQ75" s="90"/>
      <c r="FR75" s="90"/>
      <c r="FT75" s="36"/>
      <c r="FU75" s="36"/>
      <c r="FV75" s="36"/>
      <c r="FW75" s="112"/>
      <c r="FX75" s="112"/>
      <c r="FY75" s="112"/>
      <c r="FZ75" s="112"/>
      <c r="GA75" s="112"/>
      <c r="GB75" s="112"/>
      <c r="GC75" s="112"/>
      <c r="GD75" s="112">
        <f>SUMIF(purchases!GD76,$GF$4,purchases!FX76)</f>
        <v>0</v>
      </c>
      <c r="GE75" s="112"/>
      <c r="GF75" s="112"/>
      <c r="GG75" s="112"/>
      <c r="GH75" s="112"/>
      <c r="GI75" s="112"/>
      <c r="GJ75" s="112"/>
      <c r="GK75" s="112"/>
      <c r="GL75" s="116"/>
      <c r="GM75" s="116"/>
      <c r="GN75" s="116"/>
      <c r="GO75" s="116">
        <f>SUMIF(purchases!GD76,$GF$4,purchases!GO76)</f>
        <v>0</v>
      </c>
      <c r="GP75" s="116"/>
      <c r="GQ75" s="116"/>
      <c r="GS75" s="102"/>
      <c r="GT75" s="102"/>
      <c r="GU75" s="102"/>
      <c r="GV75" s="113"/>
      <c r="GW75" s="113"/>
      <c r="GX75" s="113"/>
      <c r="GY75" s="113"/>
      <c r="GZ75" s="113"/>
      <c r="HA75" s="113"/>
      <c r="HB75" s="113"/>
      <c r="HC75" s="113">
        <f>SUMIF(purchases!HC76,$HE$4,purchases!GW76)</f>
        <v>0</v>
      </c>
      <c r="HD75" s="113"/>
      <c r="HE75" s="113"/>
      <c r="HF75" s="113"/>
      <c r="HG75" s="113"/>
      <c r="HH75" s="113"/>
      <c r="HI75" s="113"/>
      <c r="HJ75" s="113"/>
      <c r="HK75" s="104"/>
      <c r="HL75" s="104"/>
      <c r="HM75" s="104"/>
      <c r="HN75" s="104">
        <f>SUMIF(purchases!HC76,$HE$4,purchases!HN76)</f>
        <v>0</v>
      </c>
      <c r="HO75" s="104"/>
      <c r="HP75" s="104"/>
      <c r="HR75" s="117"/>
      <c r="HS75" s="117"/>
      <c r="HT75" s="117"/>
      <c r="HU75" s="114"/>
      <c r="HV75" s="114"/>
      <c r="HW75" s="114"/>
      <c r="HX75" s="114"/>
      <c r="HY75" s="114"/>
      <c r="HZ75" s="114"/>
      <c r="IA75" s="114"/>
      <c r="IB75" s="114">
        <f>SUMIF(purchases!IB76,$ID$4,purchases!HV76)</f>
        <v>0</v>
      </c>
      <c r="IC75" s="114"/>
      <c r="ID75" s="114"/>
      <c r="IE75" s="114"/>
      <c r="IF75" s="114"/>
      <c r="IG75" s="114"/>
      <c r="IH75" s="114"/>
      <c r="II75" s="114"/>
      <c r="IJ75" s="109"/>
      <c r="IK75" s="109"/>
      <c r="IL75" s="109"/>
      <c r="IM75" s="109">
        <f>SUMIF(purchases!IB76,$ID$4,purchases!IM76)</f>
        <v>0</v>
      </c>
      <c r="IN75" s="109"/>
      <c r="IO75" s="109"/>
      <c r="IQ75" s="115"/>
      <c r="IR75" s="115"/>
      <c r="IS75" s="115"/>
      <c r="IT75" s="111"/>
      <c r="IU75" s="111"/>
      <c r="IV75" s="111"/>
      <c r="IW75" s="111"/>
      <c r="IX75" s="111"/>
      <c r="IY75" s="111"/>
      <c r="IZ75" s="111"/>
      <c r="JA75" s="111">
        <f>SUMIF(purchases!JA76,$JC$4,purchases!IU76)</f>
        <v>0</v>
      </c>
      <c r="JB75" s="111"/>
      <c r="JC75" s="111"/>
      <c r="JD75" s="111"/>
      <c r="JE75" s="111"/>
      <c r="JF75" s="111"/>
      <c r="JG75" s="111"/>
      <c r="JH75" s="111"/>
      <c r="JI75" s="110"/>
      <c r="JJ75" s="110"/>
      <c r="JK75" s="110"/>
      <c r="JL75" s="110">
        <f>SUMIF(purchases!JA76,$JC$4,purchases!JL76)</f>
        <v>0</v>
      </c>
      <c r="JM75" s="110"/>
      <c r="JN75" s="110"/>
      <c r="JP75" s="102"/>
      <c r="JQ75" s="102"/>
      <c r="JR75" s="102"/>
      <c r="JS75" s="103"/>
      <c r="JT75" s="103"/>
      <c r="JU75" s="103"/>
      <c r="JV75" s="103"/>
      <c r="JW75" s="103"/>
      <c r="JX75" s="103"/>
      <c r="JY75" s="103"/>
      <c r="JZ75" s="103">
        <f>SUMIF(purchases!JZ76,$KB$4,purchases!JT76)</f>
        <v>0</v>
      </c>
      <c r="KA75" s="103"/>
      <c r="KB75" s="103"/>
      <c r="KC75" s="103"/>
      <c r="KD75" s="103"/>
      <c r="KE75" s="103"/>
      <c r="KF75" s="103"/>
      <c r="KG75" s="103"/>
      <c r="KH75" s="104"/>
      <c r="KI75" s="104"/>
      <c r="KJ75" s="104"/>
      <c r="KK75" s="104">
        <f>SUMIF(purchases!JZ76,$KB$4,purchases!KK76)</f>
        <v>0</v>
      </c>
      <c r="KL75" s="104"/>
      <c r="KM75" s="104"/>
    </row>
    <row r="76" spans="1:299" s="4" customFormat="1" ht="20.100000000000001" customHeight="1" x14ac:dyDescent="0.2">
      <c r="A76" s="36"/>
      <c r="B76" s="36"/>
      <c r="C76" s="36"/>
      <c r="D76" s="37"/>
      <c r="E76" s="37"/>
      <c r="F76" s="37"/>
      <c r="G76" s="37"/>
      <c r="H76" s="37"/>
      <c r="I76" s="37"/>
      <c r="J76" s="37"/>
      <c r="K76" s="37">
        <f>SUMIF(purchases!K77,$M$4,purchases!E77)</f>
        <v>0</v>
      </c>
      <c r="L76" s="37"/>
      <c r="M76" s="37"/>
      <c r="N76" s="37"/>
      <c r="O76" s="37"/>
      <c r="P76" s="37"/>
      <c r="Q76" s="37"/>
      <c r="R76" s="37"/>
      <c r="S76" s="90"/>
      <c r="T76" s="90"/>
      <c r="U76" s="90"/>
      <c r="V76" s="90">
        <f>SUMIF(purchases!K77,$M$4,purchases!V77)</f>
        <v>0</v>
      </c>
      <c r="W76" s="90"/>
      <c r="X76" s="90"/>
      <c r="Z76" s="36"/>
      <c r="AA76" s="36"/>
      <c r="AB76" s="36"/>
      <c r="AC76" s="112"/>
      <c r="AD76" s="112"/>
      <c r="AE76" s="112"/>
      <c r="AF76" s="112"/>
      <c r="AG76" s="112"/>
      <c r="AH76" s="112"/>
      <c r="AI76" s="112"/>
      <c r="AJ76" s="112">
        <f>SUMIF(purchases!AJ77,$AL$4,purchases!AD77)</f>
        <v>0</v>
      </c>
      <c r="AK76" s="112"/>
      <c r="AL76" s="112"/>
      <c r="AM76" s="112"/>
      <c r="AN76" s="112"/>
      <c r="AO76" s="112"/>
      <c r="AP76" s="112"/>
      <c r="AQ76" s="112"/>
      <c r="AR76" s="116"/>
      <c r="AS76" s="116"/>
      <c r="AT76" s="116"/>
      <c r="AU76" s="116">
        <f>SUMIF(purchases!AJ77,$AL$4,purchases!AU77)</f>
        <v>0</v>
      </c>
      <c r="AV76" s="116"/>
      <c r="AW76" s="116"/>
      <c r="AY76" s="102"/>
      <c r="AZ76" s="102"/>
      <c r="BA76" s="102"/>
      <c r="BB76" s="113"/>
      <c r="BC76" s="113"/>
      <c r="BD76" s="113"/>
      <c r="BE76" s="113"/>
      <c r="BF76" s="113"/>
      <c r="BG76" s="113"/>
      <c r="BH76" s="113"/>
      <c r="BI76" s="113">
        <f>SUMIF(purchases!BI77,$BK$4,purchases!BC77)</f>
        <v>0</v>
      </c>
      <c r="BJ76" s="113"/>
      <c r="BK76" s="113"/>
      <c r="BL76" s="113"/>
      <c r="BM76" s="113"/>
      <c r="BN76" s="113"/>
      <c r="BO76" s="113"/>
      <c r="BP76" s="113"/>
      <c r="BQ76" s="104"/>
      <c r="BR76" s="104"/>
      <c r="BS76" s="104"/>
      <c r="BT76" s="104">
        <f>SUMIF(purchases!BI77,$BK$4,purchases!BT77)</f>
        <v>0</v>
      </c>
      <c r="BU76" s="104"/>
      <c r="BV76" s="104"/>
      <c r="BX76" s="117"/>
      <c r="BY76" s="117"/>
      <c r="BZ76" s="117"/>
      <c r="CA76" s="114"/>
      <c r="CB76" s="114"/>
      <c r="CC76" s="114"/>
      <c r="CD76" s="114"/>
      <c r="CE76" s="114"/>
      <c r="CF76" s="114"/>
      <c r="CG76" s="114"/>
      <c r="CH76" s="114">
        <f>SUMIF(purchases!CH77,$CJ$4,purchases!CB77)</f>
        <v>0</v>
      </c>
      <c r="CI76" s="114"/>
      <c r="CJ76" s="114"/>
      <c r="CK76" s="114"/>
      <c r="CL76" s="114"/>
      <c r="CM76" s="114"/>
      <c r="CN76" s="114"/>
      <c r="CO76" s="114"/>
      <c r="CP76" s="109"/>
      <c r="CQ76" s="109"/>
      <c r="CR76" s="109"/>
      <c r="CS76" s="109">
        <f>SUMIF(purchases!CH77,$CJ$4,purchases!CS77)</f>
        <v>0</v>
      </c>
      <c r="CT76" s="109"/>
      <c r="CU76" s="109"/>
      <c r="CW76" s="115"/>
      <c r="CX76" s="115"/>
      <c r="CY76" s="115"/>
      <c r="CZ76" s="111"/>
      <c r="DA76" s="111"/>
      <c r="DB76" s="111"/>
      <c r="DC76" s="111"/>
      <c r="DD76" s="111"/>
      <c r="DE76" s="111"/>
      <c r="DF76" s="111"/>
      <c r="DG76" s="111">
        <f>SUMIF(purchases!DG77,$DI$4,purchases!DA77)</f>
        <v>0</v>
      </c>
      <c r="DH76" s="111"/>
      <c r="DI76" s="111"/>
      <c r="DJ76" s="111"/>
      <c r="DK76" s="111"/>
      <c r="DL76" s="111"/>
      <c r="DM76" s="111"/>
      <c r="DN76" s="111"/>
      <c r="DO76" s="110"/>
      <c r="DP76" s="110"/>
      <c r="DQ76" s="110"/>
      <c r="DR76" s="110">
        <f>SUMIF(purchases!DG77,$DI$4,purchases!DR77)</f>
        <v>0</v>
      </c>
      <c r="DS76" s="110"/>
      <c r="DT76" s="110"/>
      <c r="DV76" s="102"/>
      <c r="DW76" s="102"/>
      <c r="DX76" s="102"/>
      <c r="DY76" s="103"/>
      <c r="DZ76" s="103"/>
      <c r="EA76" s="103"/>
      <c r="EB76" s="103"/>
      <c r="EC76" s="103"/>
      <c r="ED76" s="103"/>
      <c r="EE76" s="103"/>
      <c r="EF76" s="103">
        <f>SUMIF(purchases!EF77,$EH$4,purchases!DZ77)</f>
        <v>0</v>
      </c>
      <c r="EG76" s="103"/>
      <c r="EH76" s="103"/>
      <c r="EI76" s="103"/>
      <c r="EJ76" s="103"/>
      <c r="EK76" s="103"/>
      <c r="EL76" s="103"/>
      <c r="EM76" s="103"/>
      <c r="EN76" s="104"/>
      <c r="EO76" s="104"/>
      <c r="EP76" s="104"/>
      <c r="EQ76" s="104">
        <f>SUMIF(purchases!EF77,$EH$4,purchases!EQ77)</f>
        <v>0</v>
      </c>
      <c r="ER76" s="104"/>
      <c r="ES76" s="104"/>
      <c r="EU76" s="36"/>
      <c r="EV76" s="36"/>
      <c r="EW76" s="36"/>
      <c r="EX76" s="37"/>
      <c r="EY76" s="37"/>
      <c r="EZ76" s="37"/>
      <c r="FA76" s="37"/>
      <c r="FB76" s="37"/>
      <c r="FC76" s="37"/>
      <c r="FD76" s="37"/>
      <c r="FE76" s="37">
        <f>SUMIF(purchases!FE77,$FG$4,purchases!EY77)</f>
        <v>0</v>
      </c>
      <c r="FF76" s="37"/>
      <c r="FG76" s="37"/>
      <c r="FH76" s="37"/>
      <c r="FI76" s="37"/>
      <c r="FJ76" s="37"/>
      <c r="FK76" s="37"/>
      <c r="FL76" s="37"/>
      <c r="FM76" s="90"/>
      <c r="FN76" s="90"/>
      <c r="FO76" s="90"/>
      <c r="FP76" s="90">
        <f>SUMIF(purchases!FE77,$FG$4,purchases!FP77)</f>
        <v>0</v>
      </c>
      <c r="FQ76" s="90"/>
      <c r="FR76" s="90"/>
      <c r="FT76" s="36"/>
      <c r="FU76" s="36"/>
      <c r="FV76" s="36"/>
      <c r="FW76" s="112"/>
      <c r="FX76" s="112"/>
      <c r="FY76" s="112"/>
      <c r="FZ76" s="112"/>
      <c r="GA76" s="112"/>
      <c r="GB76" s="112"/>
      <c r="GC76" s="112"/>
      <c r="GD76" s="112">
        <f>SUMIF(purchases!GD77,$GF$4,purchases!FX77)</f>
        <v>0</v>
      </c>
      <c r="GE76" s="112"/>
      <c r="GF76" s="112"/>
      <c r="GG76" s="112"/>
      <c r="GH76" s="112"/>
      <c r="GI76" s="112"/>
      <c r="GJ76" s="112"/>
      <c r="GK76" s="112"/>
      <c r="GL76" s="116"/>
      <c r="GM76" s="116"/>
      <c r="GN76" s="116"/>
      <c r="GO76" s="116">
        <f>SUMIF(purchases!GD77,$GF$4,purchases!GO77)</f>
        <v>0</v>
      </c>
      <c r="GP76" s="116"/>
      <c r="GQ76" s="116"/>
      <c r="GS76" s="102"/>
      <c r="GT76" s="102"/>
      <c r="GU76" s="102"/>
      <c r="GV76" s="113"/>
      <c r="GW76" s="113"/>
      <c r="GX76" s="113"/>
      <c r="GY76" s="113"/>
      <c r="GZ76" s="113"/>
      <c r="HA76" s="113"/>
      <c r="HB76" s="113"/>
      <c r="HC76" s="113">
        <f>SUMIF(purchases!HC77,$HE$4,purchases!GW77)</f>
        <v>0</v>
      </c>
      <c r="HD76" s="113"/>
      <c r="HE76" s="113"/>
      <c r="HF76" s="113"/>
      <c r="HG76" s="113"/>
      <c r="HH76" s="113"/>
      <c r="HI76" s="113"/>
      <c r="HJ76" s="113"/>
      <c r="HK76" s="104"/>
      <c r="HL76" s="104"/>
      <c r="HM76" s="104"/>
      <c r="HN76" s="104">
        <f>SUMIF(purchases!HC77,$HE$4,purchases!HN77)</f>
        <v>0</v>
      </c>
      <c r="HO76" s="104"/>
      <c r="HP76" s="104"/>
      <c r="HR76" s="117"/>
      <c r="HS76" s="117"/>
      <c r="HT76" s="117"/>
      <c r="HU76" s="114"/>
      <c r="HV76" s="114"/>
      <c r="HW76" s="114"/>
      <c r="HX76" s="114"/>
      <c r="HY76" s="114"/>
      <c r="HZ76" s="114"/>
      <c r="IA76" s="114"/>
      <c r="IB76" s="114">
        <f>SUMIF(purchases!IB77,$ID$4,purchases!HV77)</f>
        <v>0</v>
      </c>
      <c r="IC76" s="114"/>
      <c r="ID76" s="114"/>
      <c r="IE76" s="114"/>
      <c r="IF76" s="114"/>
      <c r="IG76" s="114"/>
      <c r="IH76" s="114"/>
      <c r="II76" s="114"/>
      <c r="IJ76" s="109"/>
      <c r="IK76" s="109"/>
      <c r="IL76" s="109"/>
      <c r="IM76" s="109">
        <f>SUMIF(purchases!IB77,$ID$4,purchases!IM77)</f>
        <v>0</v>
      </c>
      <c r="IN76" s="109"/>
      <c r="IO76" s="109"/>
      <c r="IQ76" s="115"/>
      <c r="IR76" s="115"/>
      <c r="IS76" s="115"/>
      <c r="IT76" s="111"/>
      <c r="IU76" s="111"/>
      <c r="IV76" s="111"/>
      <c r="IW76" s="111"/>
      <c r="IX76" s="111"/>
      <c r="IY76" s="111"/>
      <c r="IZ76" s="111"/>
      <c r="JA76" s="111">
        <f>SUMIF(purchases!JA77,$JC$4,purchases!IU77)</f>
        <v>0</v>
      </c>
      <c r="JB76" s="111"/>
      <c r="JC76" s="111"/>
      <c r="JD76" s="111"/>
      <c r="JE76" s="111"/>
      <c r="JF76" s="111"/>
      <c r="JG76" s="111"/>
      <c r="JH76" s="111"/>
      <c r="JI76" s="110"/>
      <c r="JJ76" s="110"/>
      <c r="JK76" s="110"/>
      <c r="JL76" s="110">
        <f>SUMIF(purchases!JA77,$JC$4,purchases!JL77)</f>
        <v>0</v>
      </c>
      <c r="JM76" s="110"/>
      <c r="JN76" s="110"/>
      <c r="JP76" s="102"/>
      <c r="JQ76" s="102"/>
      <c r="JR76" s="102"/>
      <c r="JS76" s="103"/>
      <c r="JT76" s="103"/>
      <c r="JU76" s="103"/>
      <c r="JV76" s="103"/>
      <c r="JW76" s="103"/>
      <c r="JX76" s="103"/>
      <c r="JY76" s="103"/>
      <c r="JZ76" s="103">
        <f>SUMIF(purchases!JZ77,$KB$4,purchases!JT77)</f>
        <v>0</v>
      </c>
      <c r="KA76" s="103"/>
      <c r="KB76" s="103"/>
      <c r="KC76" s="103"/>
      <c r="KD76" s="103"/>
      <c r="KE76" s="103"/>
      <c r="KF76" s="103"/>
      <c r="KG76" s="103"/>
      <c r="KH76" s="104"/>
      <c r="KI76" s="104"/>
      <c r="KJ76" s="104"/>
      <c r="KK76" s="104">
        <f>SUMIF(purchases!JZ77,$KB$4,purchases!KK77)</f>
        <v>0</v>
      </c>
      <c r="KL76" s="104"/>
      <c r="KM76" s="104"/>
    </row>
    <row r="77" spans="1:299" s="4" customFormat="1" ht="20.100000000000001" customHeight="1" x14ac:dyDescent="0.2">
      <c r="A77" s="36"/>
      <c r="B77" s="36"/>
      <c r="C77" s="36"/>
      <c r="D77" s="37"/>
      <c r="E77" s="37"/>
      <c r="F77" s="37"/>
      <c r="G77" s="37"/>
      <c r="H77" s="37"/>
      <c r="I77" s="37"/>
      <c r="J77" s="37"/>
      <c r="K77" s="37">
        <f>SUMIF(purchases!K78,$M$4,purchases!E78)</f>
        <v>0</v>
      </c>
      <c r="L77" s="37"/>
      <c r="M77" s="37"/>
      <c r="N77" s="37"/>
      <c r="O77" s="37"/>
      <c r="P77" s="37"/>
      <c r="Q77" s="37"/>
      <c r="R77" s="37"/>
      <c r="S77" s="90"/>
      <c r="T77" s="90"/>
      <c r="U77" s="90"/>
      <c r="V77" s="90">
        <f>SUMIF(purchases!K78,$M$4,purchases!V78)</f>
        <v>0</v>
      </c>
      <c r="W77" s="90"/>
      <c r="X77" s="90"/>
      <c r="Z77" s="36"/>
      <c r="AA77" s="36"/>
      <c r="AB77" s="36"/>
      <c r="AC77" s="112"/>
      <c r="AD77" s="112"/>
      <c r="AE77" s="112"/>
      <c r="AF77" s="112"/>
      <c r="AG77" s="112"/>
      <c r="AH77" s="112"/>
      <c r="AI77" s="112"/>
      <c r="AJ77" s="112">
        <f>SUMIF(purchases!AJ78,$AL$4,purchases!AD78)</f>
        <v>0</v>
      </c>
      <c r="AK77" s="112"/>
      <c r="AL77" s="112"/>
      <c r="AM77" s="112"/>
      <c r="AN77" s="112"/>
      <c r="AO77" s="112"/>
      <c r="AP77" s="112"/>
      <c r="AQ77" s="112"/>
      <c r="AR77" s="116"/>
      <c r="AS77" s="116"/>
      <c r="AT77" s="116"/>
      <c r="AU77" s="116">
        <f>SUMIF(purchases!AJ78,$AL$4,purchases!AU78)</f>
        <v>0</v>
      </c>
      <c r="AV77" s="116"/>
      <c r="AW77" s="116"/>
      <c r="AY77" s="102"/>
      <c r="AZ77" s="102"/>
      <c r="BA77" s="102"/>
      <c r="BB77" s="113"/>
      <c r="BC77" s="113"/>
      <c r="BD77" s="113"/>
      <c r="BE77" s="113"/>
      <c r="BF77" s="113"/>
      <c r="BG77" s="113"/>
      <c r="BH77" s="113"/>
      <c r="BI77" s="113">
        <f>SUMIF(purchases!BI78,$BK$4,purchases!BC78)</f>
        <v>0</v>
      </c>
      <c r="BJ77" s="113"/>
      <c r="BK77" s="113"/>
      <c r="BL77" s="113"/>
      <c r="BM77" s="113"/>
      <c r="BN77" s="113"/>
      <c r="BO77" s="113"/>
      <c r="BP77" s="113"/>
      <c r="BQ77" s="104"/>
      <c r="BR77" s="104"/>
      <c r="BS77" s="104"/>
      <c r="BT77" s="104">
        <f>SUMIF(purchases!BI78,$BK$4,purchases!BT78)</f>
        <v>0</v>
      </c>
      <c r="BU77" s="104"/>
      <c r="BV77" s="104"/>
      <c r="BX77" s="117"/>
      <c r="BY77" s="117"/>
      <c r="BZ77" s="117"/>
      <c r="CA77" s="114"/>
      <c r="CB77" s="114"/>
      <c r="CC77" s="114"/>
      <c r="CD77" s="114"/>
      <c r="CE77" s="114"/>
      <c r="CF77" s="114"/>
      <c r="CG77" s="114"/>
      <c r="CH77" s="114">
        <f>SUMIF(purchases!CH78,$CJ$4,purchases!CB78)</f>
        <v>0</v>
      </c>
      <c r="CI77" s="114"/>
      <c r="CJ77" s="114"/>
      <c r="CK77" s="114"/>
      <c r="CL77" s="114"/>
      <c r="CM77" s="114"/>
      <c r="CN77" s="114"/>
      <c r="CO77" s="114"/>
      <c r="CP77" s="109"/>
      <c r="CQ77" s="109"/>
      <c r="CR77" s="109"/>
      <c r="CS77" s="109">
        <f>SUMIF(purchases!CH78,$CJ$4,purchases!CS78)</f>
        <v>0</v>
      </c>
      <c r="CT77" s="109"/>
      <c r="CU77" s="109"/>
      <c r="CW77" s="115"/>
      <c r="CX77" s="115"/>
      <c r="CY77" s="115"/>
      <c r="CZ77" s="111"/>
      <c r="DA77" s="111"/>
      <c r="DB77" s="111"/>
      <c r="DC77" s="111"/>
      <c r="DD77" s="111"/>
      <c r="DE77" s="111"/>
      <c r="DF77" s="111"/>
      <c r="DG77" s="111">
        <f>SUMIF(purchases!DG78,$DI$4,purchases!DA78)</f>
        <v>0</v>
      </c>
      <c r="DH77" s="111"/>
      <c r="DI77" s="111"/>
      <c r="DJ77" s="111"/>
      <c r="DK77" s="111"/>
      <c r="DL77" s="111"/>
      <c r="DM77" s="111"/>
      <c r="DN77" s="111"/>
      <c r="DO77" s="110"/>
      <c r="DP77" s="110"/>
      <c r="DQ77" s="110"/>
      <c r="DR77" s="110">
        <f>SUMIF(purchases!DG78,$DI$4,purchases!DR78)</f>
        <v>0</v>
      </c>
      <c r="DS77" s="110"/>
      <c r="DT77" s="110"/>
      <c r="DV77" s="102"/>
      <c r="DW77" s="102"/>
      <c r="DX77" s="102"/>
      <c r="DY77" s="103"/>
      <c r="DZ77" s="103"/>
      <c r="EA77" s="103"/>
      <c r="EB77" s="103"/>
      <c r="EC77" s="103"/>
      <c r="ED77" s="103"/>
      <c r="EE77" s="103"/>
      <c r="EF77" s="103">
        <f>SUMIF(purchases!EF78,$EH$4,purchases!DZ78)</f>
        <v>0</v>
      </c>
      <c r="EG77" s="103"/>
      <c r="EH77" s="103"/>
      <c r="EI77" s="103"/>
      <c r="EJ77" s="103"/>
      <c r="EK77" s="103"/>
      <c r="EL77" s="103"/>
      <c r="EM77" s="103"/>
      <c r="EN77" s="104"/>
      <c r="EO77" s="104"/>
      <c r="EP77" s="104"/>
      <c r="EQ77" s="104">
        <f>SUMIF(purchases!EF78,$EH$4,purchases!EQ78)</f>
        <v>0</v>
      </c>
      <c r="ER77" s="104"/>
      <c r="ES77" s="104"/>
      <c r="EU77" s="36"/>
      <c r="EV77" s="36"/>
      <c r="EW77" s="36"/>
      <c r="EX77" s="37"/>
      <c r="EY77" s="37"/>
      <c r="EZ77" s="37"/>
      <c r="FA77" s="37"/>
      <c r="FB77" s="37"/>
      <c r="FC77" s="37"/>
      <c r="FD77" s="37"/>
      <c r="FE77" s="37">
        <f>SUMIF(purchases!FE78,$FG$4,purchases!EY78)</f>
        <v>0</v>
      </c>
      <c r="FF77" s="37"/>
      <c r="FG77" s="37"/>
      <c r="FH77" s="37"/>
      <c r="FI77" s="37"/>
      <c r="FJ77" s="37"/>
      <c r="FK77" s="37"/>
      <c r="FL77" s="37"/>
      <c r="FM77" s="90"/>
      <c r="FN77" s="90"/>
      <c r="FO77" s="90"/>
      <c r="FP77" s="90">
        <f>SUMIF(purchases!FE78,$FG$4,purchases!FP78)</f>
        <v>0</v>
      </c>
      <c r="FQ77" s="90"/>
      <c r="FR77" s="90"/>
      <c r="FT77" s="36"/>
      <c r="FU77" s="36"/>
      <c r="FV77" s="36"/>
      <c r="FW77" s="112"/>
      <c r="FX77" s="112"/>
      <c r="FY77" s="112"/>
      <c r="FZ77" s="112"/>
      <c r="GA77" s="112"/>
      <c r="GB77" s="112"/>
      <c r="GC77" s="112"/>
      <c r="GD77" s="112">
        <f>SUMIF(purchases!GD78,$GF$4,purchases!FX78)</f>
        <v>0</v>
      </c>
      <c r="GE77" s="112"/>
      <c r="GF77" s="112"/>
      <c r="GG77" s="112"/>
      <c r="GH77" s="112"/>
      <c r="GI77" s="112"/>
      <c r="GJ77" s="112"/>
      <c r="GK77" s="112"/>
      <c r="GL77" s="116"/>
      <c r="GM77" s="116"/>
      <c r="GN77" s="116"/>
      <c r="GO77" s="116">
        <f>SUMIF(purchases!GD78,$GF$4,purchases!GO78)</f>
        <v>0</v>
      </c>
      <c r="GP77" s="116"/>
      <c r="GQ77" s="116"/>
      <c r="GS77" s="102"/>
      <c r="GT77" s="102"/>
      <c r="GU77" s="102"/>
      <c r="GV77" s="113"/>
      <c r="GW77" s="113"/>
      <c r="GX77" s="113"/>
      <c r="GY77" s="113"/>
      <c r="GZ77" s="113"/>
      <c r="HA77" s="113"/>
      <c r="HB77" s="113"/>
      <c r="HC77" s="113">
        <f>SUMIF(purchases!HC78,$HE$4,purchases!GW78)</f>
        <v>0</v>
      </c>
      <c r="HD77" s="113"/>
      <c r="HE77" s="113"/>
      <c r="HF77" s="113"/>
      <c r="HG77" s="113"/>
      <c r="HH77" s="113"/>
      <c r="HI77" s="113"/>
      <c r="HJ77" s="113"/>
      <c r="HK77" s="104"/>
      <c r="HL77" s="104"/>
      <c r="HM77" s="104"/>
      <c r="HN77" s="104">
        <f>SUMIF(purchases!HC78,$HE$4,purchases!HN78)</f>
        <v>0</v>
      </c>
      <c r="HO77" s="104"/>
      <c r="HP77" s="104"/>
      <c r="HR77" s="117"/>
      <c r="HS77" s="117"/>
      <c r="HT77" s="117"/>
      <c r="HU77" s="114"/>
      <c r="HV77" s="114"/>
      <c r="HW77" s="114"/>
      <c r="HX77" s="114"/>
      <c r="HY77" s="114"/>
      <c r="HZ77" s="114"/>
      <c r="IA77" s="114"/>
      <c r="IB77" s="114">
        <f>SUMIF(purchases!IB78,$ID$4,purchases!HV78)</f>
        <v>0</v>
      </c>
      <c r="IC77" s="114"/>
      <c r="ID77" s="114"/>
      <c r="IE77" s="114"/>
      <c r="IF77" s="114"/>
      <c r="IG77" s="114"/>
      <c r="IH77" s="114"/>
      <c r="II77" s="114"/>
      <c r="IJ77" s="109"/>
      <c r="IK77" s="109"/>
      <c r="IL77" s="109"/>
      <c r="IM77" s="109">
        <f>SUMIF(purchases!IB78,$ID$4,purchases!IM78)</f>
        <v>0</v>
      </c>
      <c r="IN77" s="109"/>
      <c r="IO77" s="109"/>
      <c r="IQ77" s="115"/>
      <c r="IR77" s="115"/>
      <c r="IS77" s="115"/>
      <c r="IT77" s="111"/>
      <c r="IU77" s="111"/>
      <c r="IV77" s="111"/>
      <c r="IW77" s="111"/>
      <c r="IX77" s="111"/>
      <c r="IY77" s="111"/>
      <c r="IZ77" s="111"/>
      <c r="JA77" s="111">
        <f>SUMIF(purchases!JA78,$JC$4,purchases!IU78)</f>
        <v>0</v>
      </c>
      <c r="JB77" s="111"/>
      <c r="JC77" s="111"/>
      <c r="JD77" s="111"/>
      <c r="JE77" s="111"/>
      <c r="JF77" s="111"/>
      <c r="JG77" s="111"/>
      <c r="JH77" s="111"/>
      <c r="JI77" s="110"/>
      <c r="JJ77" s="110"/>
      <c r="JK77" s="110"/>
      <c r="JL77" s="110">
        <f>SUMIF(purchases!JA78,$JC$4,purchases!JL78)</f>
        <v>0</v>
      </c>
      <c r="JM77" s="110"/>
      <c r="JN77" s="110"/>
      <c r="JP77" s="102"/>
      <c r="JQ77" s="102"/>
      <c r="JR77" s="102"/>
      <c r="JS77" s="103"/>
      <c r="JT77" s="103"/>
      <c r="JU77" s="103"/>
      <c r="JV77" s="103"/>
      <c r="JW77" s="103"/>
      <c r="JX77" s="103"/>
      <c r="JY77" s="103"/>
      <c r="JZ77" s="103">
        <f>SUMIF(purchases!JZ78,$KB$4,purchases!JT78)</f>
        <v>0</v>
      </c>
      <c r="KA77" s="103"/>
      <c r="KB77" s="103"/>
      <c r="KC77" s="103"/>
      <c r="KD77" s="103"/>
      <c r="KE77" s="103"/>
      <c r="KF77" s="103"/>
      <c r="KG77" s="103"/>
      <c r="KH77" s="104"/>
      <c r="KI77" s="104"/>
      <c r="KJ77" s="104"/>
      <c r="KK77" s="104">
        <f>SUMIF(purchases!JZ78,$KB$4,purchases!KK78)</f>
        <v>0</v>
      </c>
      <c r="KL77" s="104"/>
      <c r="KM77" s="104"/>
    </row>
    <row r="78" spans="1:299" s="4" customFormat="1" ht="20.100000000000001" customHeight="1" x14ac:dyDescent="0.2">
      <c r="A78" s="36"/>
      <c r="B78" s="36"/>
      <c r="C78" s="36"/>
      <c r="D78" s="37"/>
      <c r="E78" s="37"/>
      <c r="F78" s="37"/>
      <c r="G78" s="37"/>
      <c r="H78" s="37"/>
      <c r="I78" s="37"/>
      <c r="J78" s="37"/>
      <c r="K78" s="37">
        <f>SUMIF(purchases!K79,$M$4,purchases!E79)</f>
        <v>0</v>
      </c>
      <c r="L78" s="37"/>
      <c r="M78" s="37"/>
      <c r="N78" s="37"/>
      <c r="O78" s="37"/>
      <c r="P78" s="37"/>
      <c r="Q78" s="37"/>
      <c r="R78" s="37"/>
      <c r="S78" s="90"/>
      <c r="T78" s="90"/>
      <c r="U78" s="90"/>
      <c r="V78" s="90">
        <f>SUMIF(purchases!K79,$M$4,purchases!V79)</f>
        <v>0</v>
      </c>
      <c r="W78" s="90"/>
      <c r="X78" s="90"/>
      <c r="Z78" s="36"/>
      <c r="AA78" s="36"/>
      <c r="AB78" s="36"/>
      <c r="AC78" s="112"/>
      <c r="AD78" s="112"/>
      <c r="AE78" s="112"/>
      <c r="AF78" s="112"/>
      <c r="AG78" s="112"/>
      <c r="AH78" s="112"/>
      <c r="AI78" s="112"/>
      <c r="AJ78" s="112">
        <f>SUMIF(purchases!AJ79,$AL$4,purchases!AD79)</f>
        <v>0</v>
      </c>
      <c r="AK78" s="112"/>
      <c r="AL78" s="112"/>
      <c r="AM78" s="112"/>
      <c r="AN78" s="112"/>
      <c r="AO78" s="112"/>
      <c r="AP78" s="112"/>
      <c r="AQ78" s="112"/>
      <c r="AR78" s="116"/>
      <c r="AS78" s="116"/>
      <c r="AT78" s="116"/>
      <c r="AU78" s="116">
        <f>SUMIF(purchases!AJ79,$AL$4,purchases!AU79)</f>
        <v>0</v>
      </c>
      <c r="AV78" s="116"/>
      <c r="AW78" s="116"/>
      <c r="AY78" s="102"/>
      <c r="AZ78" s="102"/>
      <c r="BA78" s="102"/>
      <c r="BB78" s="113"/>
      <c r="BC78" s="113"/>
      <c r="BD78" s="113"/>
      <c r="BE78" s="113"/>
      <c r="BF78" s="113"/>
      <c r="BG78" s="113"/>
      <c r="BH78" s="113"/>
      <c r="BI78" s="113">
        <f>SUMIF(purchases!BI79,$BK$4,purchases!BC79)</f>
        <v>0</v>
      </c>
      <c r="BJ78" s="113"/>
      <c r="BK78" s="113"/>
      <c r="BL78" s="113"/>
      <c r="BM78" s="113"/>
      <c r="BN78" s="113"/>
      <c r="BO78" s="113"/>
      <c r="BP78" s="113"/>
      <c r="BQ78" s="104"/>
      <c r="BR78" s="104"/>
      <c r="BS78" s="104"/>
      <c r="BT78" s="104">
        <f>SUMIF(purchases!BI79,$BK$4,purchases!BT79)</f>
        <v>0</v>
      </c>
      <c r="BU78" s="104"/>
      <c r="BV78" s="104"/>
      <c r="BX78" s="117"/>
      <c r="BY78" s="117"/>
      <c r="BZ78" s="117"/>
      <c r="CA78" s="114"/>
      <c r="CB78" s="114"/>
      <c r="CC78" s="114"/>
      <c r="CD78" s="114"/>
      <c r="CE78" s="114"/>
      <c r="CF78" s="114"/>
      <c r="CG78" s="114"/>
      <c r="CH78" s="114">
        <f>SUMIF(purchases!CH79,$CJ$4,purchases!CB79)</f>
        <v>0</v>
      </c>
      <c r="CI78" s="114"/>
      <c r="CJ78" s="114"/>
      <c r="CK78" s="114"/>
      <c r="CL78" s="114"/>
      <c r="CM78" s="114"/>
      <c r="CN78" s="114"/>
      <c r="CO78" s="114"/>
      <c r="CP78" s="109"/>
      <c r="CQ78" s="109"/>
      <c r="CR78" s="109"/>
      <c r="CS78" s="109">
        <f>SUMIF(purchases!CH79,$CJ$4,purchases!CS79)</f>
        <v>0</v>
      </c>
      <c r="CT78" s="109"/>
      <c r="CU78" s="109"/>
      <c r="CW78" s="115"/>
      <c r="CX78" s="115"/>
      <c r="CY78" s="115"/>
      <c r="CZ78" s="111"/>
      <c r="DA78" s="111"/>
      <c r="DB78" s="111"/>
      <c r="DC78" s="111"/>
      <c r="DD78" s="111"/>
      <c r="DE78" s="111"/>
      <c r="DF78" s="111"/>
      <c r="DG78" s="111">
        <f>SUMIF(purchases!DG79,$DI$4,purchases!DA79)</f>
        <v>0</v>
      </c>
      <c r="DH78" s="111"/>
      <c r="DI78" s="111"/>
      <c r="DJ78" s="111"/>
      <c r="DK78" s="111"/>
      <c r="DL78" s="111"/>
      <c r="DM78" s="111"/>
      <c r="DN78" s="111"/>
      <c r="DO78" s="110"/>
      <c r="DP78" s="110"/>
      <c r="DQ78" s="110"/>
      <c r="DR78" s="110">
        <f>SUMIF(purchases!DG79,$DI$4,purchases!DR79)</f>
        <v>0</v>
      </c>
      <c r="DS78" s="110"/>
      <c r="DT78" s="110"/>
      <c r="DV78" s="102"/>
      <c r="DW78" s="102"/>
      <c r="DX78" s="102"/>
      <c r="DY78" s="103"/>
      <c r="DZ78" s="103"/>
      <c r="EA78" s="103"/>
      <c r="EB78" s="103"/>
      <c r="EC78" s="103"/>
      <c r="ED78" s="103"/>
      <c r="EE78" s="103"/>
      <c r="EF78" s="103">
        <f>SUMIF(purchases!EF79,$EH$4,purchases!DZ79)</f>
        <v>0</v>
      </c>
      <c r="EG78" s="103"/>
      <c r="EH78" s="103"/>
      <c r="EI78" s="103"/>
      <c r="EJ78" s="103"/>
      <c r="EK78" s="103"/>
      <c r="EL78" s="103"/>
      <c r="EM78" s="103"/>
      <c r="EN78" s="104"/>
      <c r="EO78" s="104"/>
      <c r="EP78" s="104"/>
      <c r="EQ78" s="104">
        <f>SUMIF(purchases!EF79,$EH$4,purchases!EQ79)</f>
        <v>0</v>
      </c>
      <c r="ER78" s="104"/>
      <c r="ES78" s="104"/>
      <c r="EU78" s="36"/>
      <c r="EV78" s="36"/>
      <c r="EW78" s="36"/>
      <c r="EX78" s="37"/>
      <c r="EY78" s="37"/>
      <c r="EZ78" s="37"/>
      <c r="FA78" s="37"/>
      <c r="FB78" s="37"/>
      <c r="FC78" s="37"/>
      <c r="FD78" s="37"/>
      <c r="FE78" s="37">
        <f>SUMIF(purchases!FE79,$FG$4,purchases!EY79)</f>
        <v>0</v>
      </c>
      <c r="FF78" s="37"/>
      <c r="FG78" s="37"/>
      <c r="FH78" s="37"/>
      <c r="FI78" s="37"/>
      <c r="FJ78" s="37"/>
      <c r="FK78" s="37"/>
      <c r="FL78" s="37"/>
      <c r="FM78" s="90"/>
      <c r="FN78" s="90"/>
      <c r="FO78" s="90"/>
      <c r="FP78" s="90">
        <f>SUMIF(purchases!FE79,$FG$4,purchases!FP79)</f>
        <v>0</v>
      </c>
      <c r="FQ78" s="90"/>
      <c r="FR78" s="90"/>
      <c r="FT78" s="36"/>
      <c r="FU78" s="36"/>
      <c r="FV78" s="36"/>
      <c r="FW78" s="112"/>
      <c r="FX78" s="112"/>
      <c r="FY78" s="112"/>
      <c r="FZ78" s="112"/>
      <c r="GA78" s="112"/>
      <c r="GB78" s="112"/>
      <c r="GC78" s="112"/>
      <c r="GD78" s="112">
        <f>SUMIF(purchases!GD79,$GF$4,purchases!FX79)</f>
        <v>0</v>
      </c>
      <c r="GE78" s="112"/>
      <c r="GF78" s="112"/>
      <c r="GG78" s="112"/>
      <c r="GH78" s="112"/>
      <c r="GI78" s="112"/>
      <c r="GJ78" s="112"/>
      <c r="GK78" s="112"/>
      <c r="GL78" s="116"/>
      <c r="GM78" s="116"/>
      <c r="GN78" s="116"/>
      <c r="GO78" s="116">
        <f>SUMIF(purchases!GD79,$GF$4,purchases!GO79)</f>
        <v>0</v>
      </c>
      <c r="GP78" s="116"/>
      <c r="GQ78" s="116"/>
      <c r="GS78" s="102"/>
      <c r="GT78" s="102"/>
      <c r="GU78" s="102"/>
      <c r="GV78" s="113"/>
      <c r="GW78" s="113"/>
      <c r="GX78" s="113"/>
      <c r="GY78" s="113"/>
      <c r="GZ78" s="113"/>
      <c r="HA78" s="113"/>
      <c r="HB78" s="113"/>
      <c r="HC78" s="113">
        <f>SUMIF(purchases!HC79,$HE$4,purchases!GW79)</f>
        <v>0</v>
      </c>
      <c r="HD78" s="113"/>
      <c r="HE78" s="113"/>
      <c r="HF78" s="113"/>
      <c r="HG78" s="113"/>
      <c r="HH78" s="113"/>
      <c r="HI78" s="113"/>
      <c r="HJ78" s="113"/>
      <c r="HK78" s="104"/>
      <c r="HL78" s="104"/>
      <c r="HM78" s="104"/>
      <c r="HN78" s="104">
        <f>SUMIF(purchases!HC79,$HE$4,purchases!HN79)</f>
        <v>0</v>
      </c>
      <c r="HO78" s="104"/>
      <c r="HP78" s="104"/>
      <c r="HR78" s="117"/>
      <c r="HS78" s="117"/>
      <c r="HT78" s="117"/>
      <c r="HU78" s="114"/>
      <c r="HV78" s="114"/>
      <c r="HW78" s="114"/>
      <c r="HX78" s="114"/>
      <c r="HY78" s="114"/>
      <c r="HZ78" s="114"/>
      <c r="IA78" s="114"/>
      <c r="IB78" s="114">
        <f>SUMIF(purchases!IB79,$ID$4,purchases!HV79)</f>
        <v>0</v>
      </c>
      <c r="IC78" s="114"/>
      <c r="ID78" s="114"/>
      <c r="IE78" s="114"/>
      <c r="IF78" s="114"/>
      <c r="IG78" s="114"/>
      <c r="IH78" s="114"/>
      <c r="II78" s="114"/>
      <c r="IJ78" s="109"/>
      <c r="IK78" s="109"/>
      <c r="IL78" s="109"/>
      <c r="IM78" s="109">
        <f>SUMIF(purchases!IB79,$ID$4,purchases!IM79)</f>
        <v>0</v>
      </c>
      <c r="IN78" s="109"/>
      <c r="IO78" s="109"/>
      <c r="IQ78" s="115"/>
      <c r="IR78" s="115"/>
      <c r="IS78" s="115"/>
      <c r="IT78" s="111"/>
      <c r="IU78" s="111"/>
      <c r="IV78" s="111"/>
      <c r="IW78" s="111"/>
      <c r="IX78" s="111"/>
      <c r="IY78" s="111"/>
      <c r="IZ78" s="111"/>
      <c r="JA78" s="111">
        <f>SUMIF(purchases!JA79,$JC$4,purchases!IU79)</f>
        <v>0</v>
      </c>
      <c r="JB78" s="111"/>
      <c r="JC78" s="111"/>
      <c r="JD78" s="111"/>
      <c r="JE78" s="111"/>
      <c r="JF78" s="111"/>
      <c r="JG78" s="111"/>
      <c r="JH78" s="111"/>
      <c r="JI78" s="110"/>
      <c r="JJ78" s="110"/>
      <c r="JK78" s="110"/>
      <c r="JL78" s="110">
        <f>SUMIF(purchases!JA79,$JC$4,purchases!JL79)</f>
        <v>0</v>
      </c>
      <c r="JM78" s="110"/>
      <c r="JN78" s="110"/>
      <c r="JP78" s="102"/>
      <c r="JQ78" s="102"/>
      <c r="JR78" s="102"/>
      <c r="JS78" s="103"/>
      <c r="JT78" s="103"/>
      <c r="JU78" s="103"/>
      <c r="JV78" s="103"/>
      <c r="JW78" s="103"/>
      <c r="JX78" s="103"/>
      <c r="JY78" s="103"/>
      <c r="JZ78" s="103">
        <f>SUMIF(purchases!JZ79,$KB$4,purchases!JT79)</f>
        <v>0</v>
      </c>
      <c r="KA78" s="103"/>
      <c r="KB78" s="103"/>
      <c r="KC78" s="103"/>
      <c r="KD78" s="103"/>
      <c r="KE78" s="103"/>
      <c r="KF78" s="103"/>
      <c r="KG78" s="103"/>
      <c r="KH78" s="104"/>
      <c r="KI78" s="104"/>
      <c r="KJ78" s="104"/>
      <c r="KK78" s="104">
        <f>SUMIF(purchases!JZ79,$KB$4,purchases!KK79)</f>
        <v>0</v>
      </c>
      <c r="KL78" s="104"/>
      <c r="KM78" s="104"/>
    </row>
    <row r="79" spans="1:299" s="4" customFormat="1" ht="20.100000000000001" customHeight="1" x14ac:dyDescent="0.2">
      <c r="A79" s="36"/>
      <c r="B79" s="36"/>
      <c r="C79" s="36"/>
      <c r="D79" s="37"/>
      <c r="E79" s="37"/>
      <c r="F79" s="37"/>
      <c r="G79" s="37"/>
      <c r="H79" s="37"/>
      <c r="I79" s="37"/>
      <c r="J79" s="37"/>
      <c r="K79" s="37">
        <f>SUMIF(purchases!K80,$M$4,purchases!E80)</f>
        <v>0</v>
      </c>
      <c r="L79" s="37"/>
      <c r="M79" s="37"/>
      <c r="N79" s="37"/>
      <c r="O79" s="37"/>
      <c r="P79" s="37"/>
      <c r="Q79" s="37"/>
      <c r="R79" s="37"/>
      <c r="S79" s="90"/>
      <c r="T79" s="90"/>
      <c r="U79" s="90"/>
      <c r="V79" s="90">
        <f>SUMIF(purchases!K80,$M$4,purchases!V80)</f>
        <v>0</v>
      </c>
      <c r="W79" s="90"/>
      <c r="X79" s="90"/>
      <c r="Z79" s="36"/>
      <c r="AA79" s="36"/>
      <c r="AB79" s="36"/>
      <c r="AC79" s="112"/>
      <c r="AD79" s="112"/>
      <c r="AE79" s="112"/>
      <c r="AF79" s="112"/>
      <c r="AG79" s="112"/>
      <c r="AH79" s="112"/>
      <c r="AI79" s="112"/>
      <c r="AJ79" s="112">
        <f>SUMIF(purchases!AJ80,$AL$4,purchases!AD80)</f>
        <v>0</v>
      </c>
      <c r="AK79" s="112"/>
      <c r="AL79" s="112"/>
      <c r="AM79" s="112"/>
      <c r="AN79" s="112"/>
      <c r="AO79" s="112"/>
      <c r="AP79" s="112"/>
      <c r="AQ79" s="112"/>
      <c r="AR79" s="116"/>
      <c r="AS79" s="116"/>
      <c r="AT79" s="116"/>
      <c r="AU79" s="116">
        <f>SUMIF(purchases!AJ80,$AL$4,purchases!AU80)</f>
        <v>0</v>
      </c>
      <c r="AV79" s="116"/>
      <c r="AW79" s="116"/>
      <c r="AY79" s="102"/>
      <c r="AZ79" s="102"/>
      <c r="BA79" s="102"/>
      <c r="BB79" s="113"/>
      <c r="BC79" s="113"/>
      <c r="BD79" s="113"/>
      <c r="BE79" s="113"/>
      <c r="BF79" s="113"/>
      <c r="BG79" s="113"/>
      <c r="BH79" s="113"/>
      <c r="BI79" s="113">
        <f>SUMIF(purchases!BI80,$BK$4,purchases!BC80)</f>
        <v>0</v>
      </c>
      <c r="BJ79" s="113"/>
      <c r="BK79" s="113"/>
      <c r="BL79" s="113"/>
      <c r="BM79" s="113"/>
      <c r="BN79" s="113"/>
      <c r="BO79" s="113"/>
      <c r="BP79" s="113"/>
      <c r="BQ79" s="104"/>
      <c r="BR79" s="104"/>
      <c r="BS79" s="104"/>
      <c r="BT79" s="104">
        <f>SUMIF(purchases!BI80,$BK$4,purchases!BT80)</f>
        <v>0</v>
      </c>
      <c r="BU79" s="104"/>
      <c r="BV79" s="104"/>
      <c r="BX79" s="117"/>
      <c r="BY79" s="117"/>
      <c r="BZ79" s="117"/>
      <c r="CA79" s="114"/>
      <c r="CB79" s="114"/>
      <c r="CC79" s="114"/>
      <c r="CD79" s="114"/>
      <c r="CE79" s="114"/>
      <c r="CF79" s="114"/>
      <c r="CG79" s="114"/>
      <c r="CH79" s="114">
        <f>SUMIF(purchases!CH80,$CJ$4,purchases!CB80)</f>
        <v>0</v>
      </c>
      <c r="CI79" s="114"/>
      <c r="CJ79" s="114"/>
      <c r="CK79" s="114"/>
      <c r="CL79" s="114"/>
      <c r="CM79" s="114"/>
      <c r="CN79" s="114"/>
      <c r="CO79" s="114"/>
      <c r="CP79" s="109"/>
      <c r="CQ79" s="109"/>
      <c r="CR79" s="109"/>
      <c r="CS79" s="109">
        <f>SUMIF(purchases!CH80,$CJ$4,purchases!CS80)</f>
        <v>0</v>
      </c>
      <c r="CT79" s="109"/>
      <c r="CU79" s="109"/>
      <c r="CW79" s="115"/>
      <c r="CX79" s="115"/>
      <c r="CY79" s="115"/>
      <c r="CZ79" s="111"/>
      <c r="DA79" s="111"/>
      <c r="DB79" s="111"/>
      <c r="DC79" s="111"/>
      <c r="DD79" s="111"/>
      <c r="DE79" s="111"/>
      <c r="DF79" s="111"/>
      <c r="DG79" s="111">
        <f>SUMIF(purchases!DG80,$DI$4,purchases!DA80)</f>
        <v>0</v>
      </c>
      <c r="DH79" s="111"/>
      <c r="DI79" s="111"/>
      <c r="DJ79" s="111"/>
      <c r="DK79" s="111"/>
      <c r="DL79" s="111"/>
      <c r="DM79" s="111"/>
      <c r="DN79" s="111"/>
      <c r="DO79" s="110"/>
      <c r="DP79" s="110"/>
      <c r="DQ79" s="110"/>
      <c r="DR79" s="110">
        <f>SUMIF(purchases!DG80,$DI$4,purchases!DR80)</f>
        <v>0</v>
      </c>
      <c r="DS79" s="110"/>
      <c r="DT79" s="110"/>
      <c r="DV79" s="102"/>
      <c r="DW79" s="102"/>
      <c r="DX79" s="102"/>
      <c r="DY79" s="103"/>
      <c r="DZ79" s="103"/>
      <c r="EA79" s="103"/>
      <c r="EB79" s="103"/>
      <c r="EC79" s="103"/>
      <c r="ED79" s="103"/>
      <c r="EE79" s="103"/>
      <c r="EF79" s="103">
        <f>SUMIF(purchases!EF80,$EH$4,purchases!DZ80)</f>
        <v>0</v>
      </c>
      <c r="EG79" s="103"/>
      <c r="EH79" s="103"/>
      <c r="EI79" s="103"/>
      <c r="EJ79" s="103"/>
      <c r="EK79" s="103"/>
      <c r="EL79" s="103"/>
      <c r="EM79" s="103"/>
      <c r="EN79" s="104"/>
      <c r="EO79" s="104"/>
      <c r="EP79" s="104"/>
      <c r="EQ79" s="104">
        <f>SUMIF(purchases!EF80,$EH$4,purchases!EQ80)</f>
        <v>0</v>
      </c>
      <c r="ER79" s="104"/>
      <c r="ES79" s="104"/>
      <c r="EU79" s="36"/>
      <c r="EV79" s="36"/>
      <c r="EW79" s="36"/>
      <c r="EX79" s="37"/>
      <c r="EY79" s="37"/>
      <c r="EZ79" s="37"/>
      <c r="FA79" s="37"/>
      <c r="FB79" s="37"/>
      <c r="FC79" s="37"/>
      <c r="FD79" s="37"/>
      <c r="FE79" s="37">
        <f>SUMIF(purchases!FE80,$FG$4,purchases!EY80)</f>
        <v>0</v>
      </c>
      <c r="FF79" s="37"/>
      <c r="FG79" s="37"/>
      <c r="FH79" s="37"/>
      <c r="FI79" s="37"/>
      <c r="FJ79" s="37"/>
      <c r="FK79" s="37"/>
      <c r="FL79" s="37"/>
      <c r="FM79" s="90"/>
      <c r="FN79" s="90"/>
      <c r="FO79" s="90"/>
      <c r="FP79" s="90">
        <f>SUMIF(purchases!FE80,$FG$4,purchases!FP80)</f>
        <v>0</v>
      </c>
      <c r="FQ79" s="90"/>
      <c r="FR79" s="90"/>
      <c r="FT79" s="36"/>
      <c r="FU79" s="36"/>
      <c r="FV79" s="36"/>
      <c r="FW79" s="112"/>
      <c r="FX79" s="112"/>
      <c r="FY79" s="112"/>
      <c r="FZ79" s="112"/>
      <c r="GA79" s="112"/>
      <c r="GB79" s="112"/>
      <c r="GC79" s="112"/>
      <c r="GD79" s="112">
        <f>SUMIF(purchases!GD80,$GF$4,purchases!FX80)</f>
        <v>0</v>
      </c>
      <c r="GE79" s="112"/>
      <c r="GF79" s="112"/>
      <c r="GG79" s="112"/>
      <c r="GH79" s="112"/>
      <c r="GI79" s="112"/>
      <c r="GJ79" s="112"/>
      <c r="GK79" s="112"/>
      <c r="GL79" s="116"/>
      <c r="GM79" s="116"/>
      <c r="GN79" s="116"/>
      <c r="GO79" s="116">
        <f>SUMIF(purchases!GD80,$GF$4,purchases!GO80)</f>
        <v>0</v>
      </c>
      <c r="GP79" s="116"/>
      <c r="GQ79" s="116"/>
      <c r="GS79" s="102"/>
      <c r="GT79" s="102"/>
      <c r="GU79" s="102"/>
      <c r="GV79" s="113"/>
      <c r="GW79" s="113"/>
      <c r="GX79" s="113"/>
      <c r="GY79" s="113"/>
      <c r="GZ79" s="113"/>
      <c r="HA79" s="113"/>
      <c r="HB79" s="113"/>
      <c r="HC79" s="113">
        <f>SUMIF(purchases!HC80,$HE$4,purchases!GW80)</f>
        <v>0</v>
      </c>
      <c r="HD79" s="113"/>
      <c r="HE79" s="113"/>
      <c r="HF79" s="113"/>
      <c r="HG79" s="113"/>
      <c r="HH79" s="113"/>
      <c r="HI79" s="113"/>
      <c r="HJ79" s="113"/>
      <c r="HK79" s="104"/>
      <c r="HL79" s="104"/>
      <c r="HM79" s="104"/>
      <c r="HN79" s="104">
        <f>SUMIF(purchases!HC80,$HE$4,purchases!HN80)</f>
        <v>0</v>
      </c>
      <c r="HO79" s="104"/>
      <c r="HP79" s="104"/>
      <c r="HR79" s="117"/>
      <c r="HS79" s="117"/>
      <c r="HT79" s="117"/>
      <c r="HU79" s="114"/>
      <c r="HV79" s="114"/>
      <c r="HW79" s="114"/>
      <c r="HX79" s="114"/>
      <c r="HY79" s="114"/>
      <c r="HZ79" s="114"/>
      <c r="IA79" s="114"/>
      <c r="IB79" s="114">
        <f>SUMIF(purchases!IB80,$ID$4,purchases!HV80)</f>
        <v>0</v>
      </c>
      <c r="IC79" s="114"/>
      <c r="ID79" s="114"/>
      <c r="IE79" s="114"/>
      <c r="IF79" s="114"/>
      <c r="IG79" s="114"/>
      <c r="IH79" s="114"/>
      <c r="II79" s="114"/>
      <c r="IJ79" s="109"/>
      <c r="IK79" s="109"/>
      <c r="IL79" s="109"/>
      <c r="IM79" s="109">
        <f>SUMIF(purchases!IB80,$ID$4,purchases!IM80)</f>
        <v>0</v>
      </c>
      <c r="IN79" s="109"/>
      <c r="IO79" s="109"/>
      <c r="IQ79" s="115"/>
      <c r="IR79" s="115"/>
      <c r="IS79" s="115"/>
      <c r="IT79" s="111"/>
      <c r="IU79" s="111"/>
      <c r="IV79" s="111"/>
      <c r="IW79" s="111"/>
      <c r="IX79" s="111"/>
      <c r="IY79" s="111"/>
      <c r="IZ79" s="111"/>
      <c r="JA79" s="111">
        <f>SUMIF(purchases!JA80,$JC$4,purchases!IU80)</f>
        <v>0</v>
      </c>
      <c r="JB79" s="111"/>
      <c r="JC79" s="111"/>
      <c r="JD79" s="111"/>
      <c r="JE79" s="111"/>
      <c r="JF79" s="111"/>
      <c r="JG79" s="111"/>
      <c r="JH79" s="111"/>
      <c r="JI79" s="110"/>
      <c r="JJ79" s="110"/>
      <c r="JK79" s="110"/>
      <c r="JL79" s="110">
        <f>SUMIF(purchases!JA80,$JC$4,purchases!JL80)</f>
        <v>0</v>
      </c>
      <c r="JM79" s="110"/>
      <c r="JN79" s="110"/>
      <c r="JP79" s="102"/>
      <c r="JQ79" s="102"/>
      <c r="JR79" s="102"/>
      <c r="JS79" s="103"/>
      <c r="JT79" s="103"/>
      <c r="JU79" s="103"/>
      <c r="JV79" s="103"/>
      <c r="JW79" s="103"/>
      <c r="JX79" s="103"/>
      <c r="JY79" s="103"/>
      <c r="JZ79" s="103">
        <f>SUMIF(purchases!JZ80,$KB$4,purchases!JT80)</f>
        <v>0</v>
      </c>
      <c r="KA79" s="103"/>
      <c r="KB79" s="103"/>
      <c r="KC79" s="103"/>
      <c r="KD79" s="103"/>
      <c r="KE79" s="103"/>
      <c r="KF79" s="103"/>
      <c r="KG79" s="103"/>
      <c r="KH79" s="104"/>
      <c r="KI79" s="104"/>
      <c r="KJ79" s="104"/>
      <c r="KK79" s="104">
        <f>SUMIF(purchases!JZ80,$KB$4,purchases!KK80)</f>
        <v>0</v>
      </c>
      <c r="KL79" s="104"/>
      <c r="KM79" s="104"/>
    </row>
    <row r="80" spans="1:299" s="4" customFormat="1" ht="20.100000000000001" customHeight="1" x14ac:dyDescent="0.2">
      <c r="A80" s="36"/>
      <c r="B80" s="36"/>
      <c r="C80" s="36"/>
      <c r="D80" s="37"/>
      <c r="E80" s="37"/>
      <c r="F80" s="37"/>
      <c r="G80" s="37"/>
      <c r="H80" s="37"/>
      <c r="I80" s="37"/>
      <c r="J80" s="37"/>
      <c r="K80" s="37">
        <f>SUMIF(purchases!K81,$M$4,purchases!E81)</f>
        <v>0</v>
      </c>
      <c r="L80" s="37"/>
      <c r="M80" s="37"/>
      <c r="N80" s="37"/>
      <c r="O80" s="37"/>
      <c r="P80" s="37"/>
      <c r="Q80" s="37"/>
      <c r="R80" s="37"/>
      <c r="S80" s="90"/>
      <c r="T80" s="90"/>
      <c r="U80" s="90"/>
      <c r="V80" s="90">
        <f>SUMIF(purchases!K81,$M$4,purchases!V81)</f>
        <v>0</v>
      </c>
      <c r="W80" s="90"/>
      <c r="X80" s="90"/>
      <c r="Z80" s="36"/>
      <c r="AA80" s="36"/>
      <c r="AB80" s="36"/>
      <c r="AC80" s="112"/>
      <c r="AD80" s="112"/>
      <c r="AE80" s="112"/>
      <c r="AF80" s="112"/>
      <c r="AG80" s="112"/>
      <c r="AH80" s="112"/>
      <c r="AI80" s="112"/>
      <c r="AJ80" s="112">
        <f>SUMIF(purchases!AJ81,$AL$4,purchases!AD81)</f>
        <v>0</v>
      </c>
      <c r="AK80" s="112"/>
      <c r="AL80" s="112"/>
      <c r="AM80" s="112"/>
      <c r="AN80" s="112"/>
      <c r="AO80" s="112"/>
      <c r="AP80" s="112"/>
      <c r="AQ80" s="112"/>
      <c r="AR80" s="116"/>
      <c r="AS80" s="116"/>
      <c r="AT80" s="116"/>
      <c r="AU80" s="116">
        <f>SUMIF(purchases!AJ81,$AL$4,purchases!AU81)</f>
        <v>0</v>
      </c>
      <c r="AV80" s="116"/>
      <c r="AW80" s="116"/>
      <c r="AY80" s="102"/>
      <c r="AZ80" s="102"/>
      <c r="BA80" s="102"/>
      <c r="BB80" s="113"/>
      <c r="BC80" s="113"/>
      <c r="BD80" s="113"/>
      <c r="BE80" s="113"/>
      <c r="BF80" s="113"/>
      <c r="BG80" s="113"/>
      <c r="BH80" s="113"/>
      <c r="BI80" s="113">
        <f>SUMIF(purchases!BI81,$BK$4,purchases!BC81)</f>
        <v>0</v>
      </c>
      <c r="BJ80" s="113"/>
      <c r="BK80" s="113"/>
      <c r="BL80" s="113"/>
      <c r="BM80" s="113"/>
      <c r="BN80" s="113"/>
      <c r="BO80" s="113"/>
      <c r="BP80" s="113"/>
      <c r="BQ80" s="104"/>
      <c r="BR80" s="104"/>
      <c r="BS80" s="104"/>
      <c r="BT80" s="104">
        <f>SUMIF(purchases!BI81,$BK$4,purchases!BT81)</f>
        <v>0</v>
      </c>
      <c r="BU80" s="104"/>
      <c r="BV80" s="104"/>
      <c r="BX80" s="117"/>
      <c r="BY80" s="117"/>
      <c r="BZ80" s="117"/>
      <c r="CA80" s="114"/>
      <c r="CB80" s="114"/>
      <c r="CC80" s="114"/>
      <c r="CD80" s="114"/>
      <c r="CE80" s="114"/>
      <c r="CF80" s="114"/>
      <c r="CG80" s="114"/>
      <c r="CH80" s="114">
        <f>SUMIF(purchases!CH81,$CJ$4,purchases!CB81)</f>
        <v>0</v>
      </c>
      <c r="CI80" s="114"/>
      <c r="CJ80" s="114"/>
      <c r="CK80" s="114"/>
      <c r="CL80" s="114"/>
      <c r="CM80" s="114"/>
      <c r="CN80" s="114"/>
      <c r="CO80" s="114"/>
      <c r="CP80" s="109"/>
      <c r="CQ80" s="109"/>
      <c r="CR80" s="109"/>
      <c r="CS80" s="109">
        <f>SUMIF(purchases!CH81,$CJ$4,purchases!CS81)</f>
        <v>0</v>
      </c>
      <c r="CT80" s="109"/>
      <c r="CU80" s="109"/>
      <c r="CW80" s="115"/>
      <c r="CX80" s="115"/>
      <c r="CY80" s="115"/>
      <c r="CZ80" s="111"/>
      <c r="DA80" s="111"/>
      <c r="DB80" s="111"/>
      <c r="DC80" s="111"/>
      <c r="DD80" s="111"/>
      <c r="DE80" s="111"/>
      <c r="DF80" s="111"/>
      <c r="DG80" s="111">
        <f>SUMIF(purchases!DG81,$DI$4,purchases!DA81)</f>
        <v>0</v>
      </c>
      <c r="DH80" s="111"/>
      <c r="DI80" s="111"/>
      <c r="DJ80" s="111"/>
      <c r="DK80" s="111"/>
      <c r="DL80" s="111"/>
      <c r="DM80" s="111"/>
      <c r="DN80" s="111"/>
      <c r="DO80" s="110"/>
      <c r="DP80" s="110"/>
      <c r="DQ80" s="110"/>
      <c r="DR80" s="110">
        <f>SUMIF(purchases!DG81,$DI$4,purchases!DR81)</f>
        <v>0</v>
      </c>
      <c r="DS80" s="110"/>
      <c r="DT80" s="110"/>
      <c r="DV80" s="102"/>
      <c r="DW80" s="102"/>
      <c r="DX80" s="102"/>
      <c r="DY80" s="103"/>
      <c r="DZ80" s="103"/>
      <c r="EA80" s="103"/>
      <c r="EB80" s="103"/>
      <c r="EC80" s="103"/>
      <c r="ED80" s="103"/>
      <c r="EE80" s="103"/>
      <c r="EF80" s="103">
        <f>SUMIF(purchases!EF81,$EH$4,purchases!DZ81)</f>
        <v>0</v>
      </c>
      <c r="EG80" s="103"/>
      <c r="EH80" s="103"/>
      <c r="EI80" s="103"/>
      <c r="EJ80" s="103"/>
      <c r="EK80" s="103"/>
      <c r="EL80" s="103"/>
      <c r="EM80" s="103"/>
      <c r="EN80" s="104"/>
      <c r="EO80" s="104"/>
      <c r="EP80" s="104"/>
      <c r="EQ80" s="104">
        <f>SUMIF(purchases!EF81,$EH$4,purchases!EQ81)</f>
        <v>0</v>
      </c>
      <c r="ER80" s="104"/>
      <c r="ES80" s="104"/>
      <c r="EU80" s="36"/>
      <c r="EV80" s="36"/>
      <c r="EW80" s="36"/>
      <c r="EX80" s="37"/>
      <c r="EY80" s="37"/>
      <c r="EZ80" s="37"/>
      <c r="FA80" s="37"/>
      <c r="FB80" s="37"/>
      <c r="FC80" s="37"/>
      <c r="FD80" s="37"/>
      <c r="FE80" s="37">
        <f>SUMIF(purchases!FE81,$FG$4,purchases!EY81)</f>
        <v>0</v>
      </c>
      <c r="FF80" s="37"/>
      <c r="FG80" s="37"/>
      <c r="FH80" s="37"/>
      <c r="FI80" s="37"/>
      <c r="FJ80" s="37"/>
      <c r="FK80" s="37"/>
      <c r="FL80" s="37"/>
      <c r="FM80" s="90"/>
      <c r="FN80" s="90"/>
      <c r="FO80" s="90"/>
      <c r="FP80" s="90">
        <f>SUMIF(purchases!FE81,$FG$4,purchases!FP81)</f>
        <v>0</v>
      </c>
      <c r="FQ80" s="90"/>
      <c r="FR80" s="90"/>
      <c r="FT80" s="36"/>
      <c r="FU80" s="36"/>
      <c r="FV80" s="36"/>
      <c r="FW80" s="112"/>
      <c r="FX80" s="112"/>
      <c r="FY80" s="112"/>
      <c r="FZ80" s="112"/>
      <c r="GA80" s="112"/>
      <c r="GB80" s="112"/>
      <c r="GC80" s="112"/>
      <c r="GD80" s="112">
        <f>SUMIF(purchases!GD81,$GF$4,purchases!FX81)</f>
        <v>0</v>
      </c>
      <c r="GE80" s="112"/>
      <c r="GF80" s="112"/>
      <c r="GG80" s="112"/>
      <c r="GH80" s="112"/>
      <c r="GI80" s="112"/>
      <c r="GJ80" s="112"/>
      <c r="GK80" s="112"/>
      <c r="GL80" s="116"/>
      <c r="GM80" s="116"/>
      <c r="GN80" s="116"/>
      <c r="GO80" s="116">
        <f>SUMIF(purchases!GD81,$GF$4,purchases!GO81)</f>
        <v>0</v>
      </c>
      <c r="GP80" s="116"/>
      <c r="GQ80" s="116"/>
      <c r="GS80" s="102"/>
      <c r="GT80" s="102"/>
      <c r="GU80" s="102"/>
      <c r="GV80" s="113"/>
      <c r="GW80" s="113"/>
      <c r="GX80" s="113"/>
      <c r="GY80" s="113"/>
      <c r="GZ80" s="113"/>
      <c r="HA80" s="113"/>
      <c r="HB80" s="113"/>
      <c r="HC80" s="113">
        <f>SUMIF(purchases!HC81,$HE$4,purchases!GW81)</f>
        <v>0</v>
      </c>
      <c r="HD80" s="113"/>
      <c r="HE80" s="113"/>
      <c r="HF80" s="113"/>
      <c r="HG80" s="113"/>
      <c r="HH80" s="113"/>
      <c r="HI80" s="113"/>
      <c r="HJ80" s="113"/>
      <c r="HK80" s="104"/>
      <c r="HL80" s="104"/>
      <c r="HM80" s="104"/>
      <c r="HN80" s="104">
        <f>SUMIF(purchases!HC81,$HE$4,purchases!HN81)</f>
        <v>0</v>
      </c>
      <c r="HO80" s="104"/>
      <c r="HP80" s="104"/>
      <c r="HR80" s="117"/>
      <c r="HS80" s="117"/>
      <c r="HT80" s="117"/>
      <c r="HU80" s="114"/>
      <c r="HV80" s="114"/>
      <c r="HW80" s="114"/>
      <c r="HX80" s="114"/>
      <c r="HY80" s="114"/>
      <c r="HZ80" s="114"/>
      <c r="IA80" s="114"/>
      <c r="IB80" s="114">
        <f>SUMIF(purchases!IB81,$ID$4,purchases!HV81)</f>
        <v>0</v>
      </c>
      <c r="IC80" s="114"/>
      <c r="ID80" s="114"/>
      <c r="IE80" s="114"/>
      <c r="IF80" s="114"/>
      <c r="IG80" s="114"/>
      <c r="IH80" s="114"/>
      <c r="II80" s="114"/>
      <c r="IJ80" s="109"/>
      <c r="IK80" s="109"/>
      <c r="IL80" s="109"/>
      <c r="IM80" s="109">
        <f>SUMIF(purchases!IB81,$ID$4,purchases!IM81)</f>
        <v>0</v>
      </c>
      <c r="IN80" s="109"/>
      <c r="IO80" s="109"/>
      <c r="IQ80" s="115"/>
      <c r="IR80" s="115"/>
      <c r="IS80" s="115"/>
      <c r="IT80" s="111"/>
      <c r="IU80" s="111"/>
      <c r="IV80" s="111"/>
      <c r="IW80" s="111"/>
      <c r="IX80" s="111"/>
      <c r="IY80" s="111"/>
      <c r="IZ80" s="111"/>
      <c r="JA80" s="111">
        <f>SUMIF(purchases!JA81,$JC$4,purchases!IU81)</f>
        <v>0</v>
      </c>
      <c r="JB80" s="111"/>
      <c r="JC80" s="111"/>
      <c r="JD80" s="111"/>
      <c r="JE80" s="111"/>
      <c r="JF80" s="111"/>
      <c r="JG80" s="111"/>
      <c r="JH80" s="111"/>
      <c r="JI80" s="110"/>
      <c r="JJ80" s="110"/>
      <c r="JK80" s="110"/>
      <c r="JL80" s="110">
        <f>SUMIF(purchases!JA81,$JC$4,purchases!JL81)</f>
        <v>0</v>
      </c>
      <c r="JM80" s="110"/>
      <c r="JN80" s="110"/>
      <c r="JP80" s="102"/>
      <c r="JQ80" s="102"/>
      <c r="JR80" s="102"/>
      <c r="JS80" s="103"/>
      <c r="JT80" s="103"/>
      <c r="JU80" s="103"/>
      <c r="JV80" s="103"/>
      <c r="JW80" s="103"/>
      <c r="JX80" s="103"/>
      <c r="JY80" s="103"/>
      <c r="JZ80" s="103">
        <f>SUMIF(purchases!JZ81,$KB$4,purchases!JT81)</f>
        <v>0</v>
      </c>
      <c r="KA80" s="103"/>
      <c r="KB80" s="103"/>
      <c r="KC80" s="103"/>
      <c r="KD80" s="103"/>
      <c r="KE80" s="103"/>
      <c r="KF80" s="103"/>
      <c r="KG80" s="103"/>
      <c r="KH80" s="104"/>
      <c r="KI80" s="104"/>
      <c r="KJ80" s="104"/>
      <c r="KK80" s="104">
        <f>SUMIF(purchases!JZ81,$KB$4,purchases!KK81)</f>
        <v>0</v>
      </c>
      <c r="KL80" s="104"/>
      <c r="KM80" s="104"/>
    </row>
    <row r="81" spans="1:299" s="4" customFormat="1" ht="20.100000000000001" customHeight="1" x14ac:dyDescent="0.2">
      <c r="A81" s="36"/>
      <c r="B81" s="36"/>
      <c r="C81" s="36"/>
      <c r="D81" s="37"/>
      <c r="E81" s="37"/>
      <c r="F81" s="37"/>
      <c r="G81" s="37"/>
      <c r="H81" s="37"/>
      <c r="I81" s="37"/>
      <c r="J81" s="37"/>
      <c r="K81" s="37">
        <f>SUMIF(purchases!K82,$M$4,purchases!E82)</f>
        <v>0</v>
      </c>
      <c r="L81" s="37"/>
      <c r="M81" s="37"/>
      <c r="N81" s="37"/>
      <c r="O81" s="37"/>
      <c r="P81" s="37"/>
      <c r="Q81" s="37"/>
      <c r="R81" s="37"/>
      <c r="S81" s="90"/>
      <c r="T81" s="90"/>
      <c r="U81" s="90"/>
      <c r="V81" s="90">
        <f>SUMIF(purchases!K82,$M$4,purchases!V82)</f>
        <v>0</v>
      </c>
      <c r="W81" s="90"/>
      <c r="X81" s="90"/>
      <c r="Z81" s="36"/>
      <c r="AA81" s="36"/>
      <c r="AB81" s="36"/>
      <c r="AC81" s="112"/>
      <c r="AD81" s="112"/>
      <c r="AE81" s="112"/>
      <c r="AF81" s="112"/>
      <c r="AG81" s="112"/>
      <c r="AH81" s="112"/>
      <c r="AI81" s="112"/>
      <c r="AJ81" s="112">
        <f>SUMIF(purchases!AJ82,$AL$4,purchases!AD82)</f>
        <v>0</v>
      </c>
      <c r="AK81" s="112"/>
      <c r="AL81" s="112"/>
      <c r="AM81" s="112"/>
      <c r="AN81" s="112"/>
      <c r="AO81" s="112"/>
      <c r="AP81" s="112"/>
      <c r="AQ81" s="112"/>
      <c r="AR81" s="116"/>
      <c r="AS81" s="116"/>
      <c r="AT81" s="116"/>
      <c r="AU81" s="116">
        <f>SUMIF(purchases!AJ82,$AL$4,purchases!AU82)</f>
        <v>0</v>
      </c>
      <c r="AV81" s="116"/>
      <c r="AW81" s="116"/>
      <c r="AY81" s="102"/>
      <c r="AZ81" s="102"/>
      <c r="BA81" s="102"/>
      <c r="BB81" s="113"/>
      <c r="BC81" s="113"/>
      <c r="BD81" s="113"/>
      <c r="BE81" s="113"/>
      <c r="BF81" s="113"/>
      <c r="BG81" s="113"/>
      <c r="BH81" s="113"/>
      <c r="BI81" s="113">
        <f>SUMIF(purchases!BI82,$BK$4,purchases!BC82)</f>
        <v>0</v>
      </c>
      <c r="BJ81" s="113"/>
      <c r="BK81" s="113"/>
      <c r="BL81" s="113"/>
      <c r="BM81" s="113"/>
      <c r="BN81" s="113"/>
      <c r="BO81" s="113"/>
      <c r="BP81" s="113"/>
      <c r="BQ81" s="104"/>
      <c r="BR81" s="104"/>
      <c r="BS81" s="104"/>
      <c r="BT81" s="104">
        <f>SUMIF(purchases!BI82,$BK$4,purchases!BT82)</f>
        <v>0</v>
      </c>
      <c r="BU81" s="104"/>
      <c r="BV81" s="104"/>
      <c r="BX81" s="117"/>
      <c r="BY81" s="117"/>
      <c r="BZ81" s="117"/>
      <c r="CA81" s="114"/>
      <c r="CB81" s="114"/>
      <c r="CC81" s="114"/>
      <c r="CD81" s="114"/>
      <c r="CE81" s="114"/>
      <c r="CF81" s="114"/>
      <c r="CG81" s="114"/>
      <c r="CH81" s="114">
        <f>SUMIF(purchases!CH82,$CJ$4,purchases!CB82)</f>
        <v>0</v>
      </c>
      <c r="CI81" s="114"/>
      <c r="CJ81" s="114"/>
      <c r="CK81" s="114"/>
      <c r="CL81" s="114"/>
      <c r="CM81" s="114"/>
      <c r="CN81" s="114"/>
      <c r="CO81" s="114"/>
      <c r="CP81" s="109"/>
      <c r="CQ81" s="109"/>
      <c r="CR81" s="109"/>
      <c r="CS81" s="109">
        <f>SUMIF(purchases!CH82,$CJ$4,purchases!CS82)</f>
        <v>0</v>
      </c>
      <c r="CT81" s="109"/>
      <c r="CU81" s="109"/>
      <c r="CW81" s="115"/>
      <c r="CX81" s="115"/>
      <c r="CY81" s="115"/>
      <c r="CZ81" s="111"/>
      <c r="DA81" s="111"/>
      <c r="DB81" s="111"/>
      <c r="DC81" s="111"/>
      <c r="DD81" s="111"/>
      <c r="DE81" s="111"/>
      <c r="DF81" s="111"/>
      <c r="DG81" s="111">
        <f>SUMIF(purchases!DG82,$DI$4,purchases!DA82)</f>
        <v>0</v>
      </c>
      <c r="DH81" s="111"/>
      <c r="DI81" s="111"/>
      <c r="DJ81" s="111"/>
      <c r="DK81" s="111"/>
      <c r="DL81" s="111"/>
      <c r="DM81" s="111"/>
      <c r="DN81" s="111"/>
      <c r="DO81" s="110"/>
      <c r="DP81" s="110"/>
      <c r="DQ81" s="110"/>
      <c r="DR81" s="110">
        <f>SUMIF(purchases!DG82,$DI$4,purchases!DR82)</f>
        <v>0</v>
      </c>
      <c r="DS81" s="110"/>
      <c r="DT81" s="110"/>
      <c r="DV81" s="102"/>
      <c r="DW81" s="102"/>
      <c r="DX81" s="102"/>
      <c r="DY81" s="103"/>
      <c r="DZ81" s="103"/>
      <c r="EA81" s="103"/>
      <c r="EB81" s="103"/>
      <c r="EC81" s="103"/>
      <c r="ED81" s="103"/>
      <c r="EE81" s="103"/>
      <c r="EF81" s="103">
        <f>SUMIF(purchases!EF82,$EH$4,purchases!DZ82)</f>
        <v>0</v>
      </c>
      <c r="EG81" s="103"/>
      <c r="EH81" s="103"/>
      <c r="EI81" s="103"/>
      <c r="EJ81" s="103"/>
      <c r="EK81" s="103"/>
      <c r="EL81" s="103"/>
      <c r="EM81" s="103"/>
      <c r="EN81" s="104"/>
      <c r="EO81" s="104"/>
      <c r="EP81" s="104"/>
      <c r="EQ81" s="104">
        <f>SUMIF(purchases!EF82,$EH$4,purchases!EQ82)</f>
        <v>0</v>
      </c>
      <c r="ER81" s="104"/>
      <c r="ES81" s="104"/>
      <c r="EU81" s="36"/>
      <c r="EV81" s="36"/>
      <c r="EW81" s="36"/>
      <c r="EX81" s="37"/>
      <c r="EY81" s="37"/>
      <c r="EZ81" s="37"/>
      <c r="FA81" s="37"/>
      <c r="FB81" s="37"/>
      <c r="FC81" s="37"/>
      <c r="FD81" s="37"/>
      <c r="FE81" s="37">
        <f>SUMIF(purchases!FE82,$FG$4,purchases!EY82)</f>
        <v>0</v>
      </c>
      <c r="FF81" s="37"/>
      <c r="FG81" s="37"/>
      <c r="FH81" s="37"/>
      <c r="FI81" s="37"/>
      <c r="FJ81" s="37"/>
      <c r="FK81" s="37"/>
      <c r="FL81" s="37"/>
      <c r="FM81" s="90"/>
      <c r="FN81" s="90"/>
      <c r="FO81" s="90"/>
      <c r="FP81" s="90">
        <f>SUMIF(purchases!FE82,$FG$4,purchases!FP82)</f>
        <v>0</v>
      </c>
      <c r="FQ81" s="90"/>
      <c r="FR81" s="90"/>
      <c r="FT81" s="36"/>
      <c r="FU81" s="36"/>
      <c r="FV81" s="36"/>
      <c r="FW81" s="112"/>
      <c r="FX81" s="112"/>
      <c r="FY81" s="112"/>
      <c r="FZ81" s="112"/>
      <c r="GA81" s="112"/>
      <c r="GB81" s="112"/>
      <c r="GC81" s="112"/>
      <c r="GD81" s="112">
        <f>SUMIF(purchases!GD82,$GF$4,purchases!FX82)</f>
        <v>0</v>
      </c>
      <c r="GE81" s="112"/>
      <c r="GF81" s="112"/>
      <c r="GG81" s="112"/>
      <c r="GH81" s="112"/>
      <c r="GI81" s="112"/>
      <c r="GJ81" s="112"/>
      <c r="GK81" s="112"/>
      <c r="GL81" s="116"/>
      <c r="GM81" s="116"/>
      <c r="GN81" s="116"/>
      <c r="GO81" s="116">
        <f>SUMIF(purchases!GD82,$GF$4,purchases!GO82)</f>
        <v>0</v>
      </c>
      <c r="GP81" s="116"/>
      <c r="GQ81" s="116"/>
      <c r="GS81" s="102"/>
      <c r="GT81" s="102"/>
      <c r="GU81" s="102"/>
      <c r="GV81" s="113"/>
      <c r="GW81" s="113"/>
      <c r="GX81" s="113"/>
      <c r="GY81" s="113"/>
      <c r="GZ81" s="113"/>
      <c r="HA81" s="113"/>
      <c r="HB81" s="113"/>
      <c r="HC81" s="113">
        <f>SUMIF(purchases!HC82,$HE$4,purchases!GW82)</f>
        <v>0</v>
      </c>
      <c r="HD81" s="113"/>
      <c r="HE81" s="113"/>
      <c r="HF81" s="113"/>
      <c r="HG81" s="113"/>
      <c r="HH81" s="113"/>
      <c r="HI81" s="113"/>
      <c r="HJ81" s="113"/>
      <c r="HK81" s="104"/>
      <c r="HL81" s="104"/>
      <c r="HM81" s="104"/>
      <c r="HN81" s="104">
        <f>SUMIF(purchases!HC82,$HE$4,purchases!HN82)</f>
        <v>0</v>
      </c>
      <c r="HO81" s="104"/>
      <c r="HP81" s="104"/>
      <c r="HR81" s="117"/>
      <c r="HS81" s="117"/>
      <c r="HT81" s="117"/>
      <c r="HU81" s="114"/>
      <c r="HV81" s="114"/>
      <c r="HW81" s="114"/>
      <c r="HX81" s="114"/>
      <c r="HY81" s="114"/>
      <c r="HZ81" s="114"/>
      <c r="IA81" s="114"/>
      <c r="IB81" s="114">
        <f>SUMIF(purchases!IB82,$ID$4,purchases!HV82)</f>
        <v>0</v>
      </c>
      <c r="IC81" s="114"/>
      <c r="ID81" s="114"/>
      <c r="IE81" s="114"/>
      <c r="IF81" s="114"/>
      <c r="IG81" s="114"/>
      <c r="IH81" s="114"/>
      <c r="II81" s="114"/>
      <c r="IJ81" s="109"/>
      <c r="IK81" s="109"/>
      <c r="IL81" s="109"/>
      <c r="IM81" s="109">
        <f>SUMIF(purchases!IB82,$ID$4,purchases!IM82)</f>
        <v>0</v>
      </c>
      <c r="IN81" s="109"/>
      <c r="IO81" s="109"/>
      <c r="IQ81" s="115"/>
      <c r="IR81" s="115"/>
      <c r="IS81" s="115"/>
      <c r="IT81" s="111"/>
      <c r="IU81" s="111"/>
      <c r="IV81" s="111"/>
      <c r="IW81" s="111"/>
      <c r="IX81" s="111"/>
      <c r="IY81" s="111"/>
      <c r="IZ81" s="111"/>
      <c r="JA81" s="111">
        <f>SUMIF(purchases!JA82,$JC$4,purchases!IU82)</f>
        <v>0</v>
      </c>
      <c r="JB81" s="111"/>
      <c r="JC81" s="111"/>
      <c r="JD81" s="111"/>
      <c r="JE81" s="111"/>
      <c r="JF81" s="111"/>
      <c r="JG81" s="111"/>
      <c r="JH81" s="111"/>
      <c r="JI81" s="110"/>
      <c r="JJ81" s="110"/>
      <c r="JK81" s="110"/>
      <c r="JL81" s="110">
        <f>SUMIF(purchases!JA82,$JC$4,purchases!JL82)</f>
        <v>0</v>
      </c>
      <c r="JM81" s="110"/>
      <c r="JN81" s="110"/>
      <c r="JP81" s="102"/>
      <c r="JQ81" s="102"/>
      <c r="JR81" s="102"/>
      <c r="JS81" s="103"/>
      <c r="JT81" s="103"/>
      <c r="JU81" s="103"/>
      <c r="JV81" s="103"/>
      <c r="JW81" s="103"/>
      <c r="JX81" s="103"/>
      <c r="JY81" s="103"/>
      <c r="JZ81" s="103">
        <f>SUMIF(purchases!JZ82,$KB$4,purchases!JT82)</f>
        <v>0</v>
      </c>
      <c r="KA81" s="103"/>
      <c r="KB81" s="103"/>
      <c r="KC81" s="103"/>
      <c r="KD81" s="103"/>
      <c r="KE81" s="103"/>
      <c r="KF81" s="103"/>
      <c r="KG81" s="103"/>
      <c r="KH81" s="104"/>
      <c r="KI81" s="104"/>
      <c r="KJ81" s="104"/>
      <c r="KK81" s="104">
        <f>SUMIF(purchases!JZ82,$KB$4,purchases!KK82)</f>
        <v>0</v>
      </c>
      <c r="KL81" s="104"/>
      <c r="KM81" s="104"/>
    </row>
    <row r="82" spans="1:299" s="4" customFormat="1" ht="20.100000000000001" customHeight="1" x14ac:dyDescent="0.2">
      <c r="A82" s="36"/>
      <c r="B82" s="36"/>
      <c r="C82" s="36"/>
      <c r="D82" s="37"/>
      <c r="E82" s="37"/>
      <c r="F82" s="37"/>
      <c r="G82" s="37"/>
      <c r="H82" s="37"/>
      <c r="I82" s="37"/>
      <c r="J82" s="37"/>
      <c r="K82" s="37">
        <f>SUMIF(purchases!K83,$M$4,purchases!E83)</f>
        <v>0</v>
      </c>
      <c r="L82" s="37"/>
      <c r="M82" s="37"/>
      <c r="N82" s="37"/>
      <c r="O82" s="37"/>
      <c r="P82" s="37"/>
      <c r="Q82" s="37"/>
      <c r="R82" s="37"/>
      <c r="S82" s="90"/>
      <c r="T82" s="90"/>
      <c r="U82" s="90"/>
      <c r="V82" s="90">
        <f>SUMIF(purchases!K83,$M$4,purchases!V83)</f>
        <v>0</v>
      </c>
      <c r="W82" s="90"/>
      <c r="X82" s="90"/>
      <c r="Z82" s="36"/>
      <c r="AA82" s="36"/>
      <c r="AB82" s="36"/>
      <c r="AC82" s="112"/>
      <c r="AD82" s="112"/>
      <c r="AE82" s="112"/>
      <c r="AF82" s="112"/>
      <c r="AG82" s="112"/>
      <c r="AH82" s="112"/>
      <c r="AI82" s="112"/>
      <c r="AJ82" s="112">
        <f>SUMIF(purchases!AJ83,$AL$4,purchases!AD83)</f>
        <v>0</v>
      </c>
      <c r="AK82" s="112"/>
      <c r="AL82" s="112"/>
      <c r="AM82" s="112"/>
      <c r="AN82" s="112"/>
      <c r="AO82" s="112"/>
      <c r="AP82" s="112"/>
      <c r="AQ82" s="112"/>
      <c r="AR82" s="116"/>
      <c r="AS82" s="116"/>
      <c r="AT82" s="116"/>
      <c r="AU82" s="116">
        <f>SUMIF(purchases!AJ83,$AL$4,purchases!AU83)</f>
        <v>0</v>
      </c>
      <c r="AV82" s="116"/>
      <c r="AW82" s="116"/>
      <c r="AY82" s="102"/>
      <c r="AZ82" s="102"/>
      <c r="BA82" s="102"/>
      <c r="BB82" s="113"/>
      <c r="BC82" s="113"/>
      <c r="BD82" s="113"/>
      <c r="BE82" s="113"/>
      <c r="BF82" s="113"/>
      <c r="BG82" s="113"/>
      <c r="BH82" s="113"/>
      <c r="BI82" s="113">
        <f>SUMIF(purchases!BI83,$BK$4,purchases!BC83)</f>
        <v>0</v>
      </c>
      <c r="BJ82" s="113"/>
      <c r="BK82" s="113"/>
      <c r="BL82" s="113"/>
      <c r="BM82" s="113"/>
      <c r="BN82" s="113"/>
      <c r="BO82" s="113"/>
      <c r="BP82" s="113"/>
      <c r="BQ82" s="104"/>
      <c r="BR82" s="104"/>
      <c r="BS82" s="104"/>
      <c r="BT82" s="104">
        <f>SUMIF(purchases!BI83,$BK$4,purchases!BT83)</f>
        <v>0</v>
      </c>
      <c r="BU82" s="104"/>
      <c r="BV82" s="104"/>
      <c r="BX82" s="117"/>
      <c r="BY82" s="117"/>
      <c r="BZ82" s="117"/>
      <c r="CA82" s="114"/>
      <c r="CB82" s="114"/>
      <c r="CC82" s="114"/>
      <c r="CD82" s="114"/>
      <c r="CE82" s="114"/>
      <c r="CF82" s="114"/>
      <c r="CG82" s="114"/>
      <c r="CH82" s="114">
        <f>SUMIF(purchases!CH83,$CJ$4,purchases!CB83)</f>
        <v>0</v>
      </c>
      <c r="CI82" s="114"/>
      <c r="CJ82" s="114"/>
      <c r="CK82" s="114"/>
      <c r="CL82" s="114"/>
      <c r="CM82" s="114"/>
      <c r="CN82" s="114"/>
      <c r="CO82" s="114"/>
      <c r="CP82" s="109"/>
      <c r="CQ82" s="109"/>
      <c r="CR82" s="109"/>
      <c r="CS82" s="109">
        <f>SUMIF(purchases!CH83,$CJ$4,purchases!CS83)</f>
        <v>0</v>
      </c>
      <c r="CT82" s="109"/>
      <c r="CU82" s="109"/>
      <c r="CW82" s="115"/>
      <c r="CX82" s="115"/>
      <c r="CY82" s="115"/>
      <c r="CZ82" s="111"/>
      <c r="DA82" s="111"/>
      <c r="DB82" s="111"/>
      <c r="DC82" s="111"/>
      <c r="DD82" s="111"/>
      <c r="DE82" s="111"/>
      <c r="DF82" s="111"/>
      <c r="DG82" s="111">
        <f>SUMIF(purchases!DG83,$DI$4,purchases!DA83)</f>
        <v>0</v>
      </c>
      <c r="DH82" s="111"/>
      <c r="DI82" s="111"/>
      <c r="DJ82" s="111"/>
      <c r="DK82" s="111"/>
      <c r="DL82" s="111"/>
      <c r="DM82" s="111"/>
      <c r="DN82" s="111"/>
      <c r="DO82" s="110"/>
      <c r="DP82" s="110"/>
      <c r="DQ82" s="110"/>
      <c r="DR82" s="110">
        <f>SUMIF(purchases!DG83,$DI$4,purchases!DR83)</f>
        <v>0</v>
      </c>
      <c r="DS82" s="110"/>
      <c r="DT82" s="110"/>
      <c r="DV82" s="102"/>
      <c r="DW82" s="102"/>
      <c r="DX82" s="102"/>
      <c r="DY82" s="103"/>
      <c r="DZ82" s="103"/>
      <c r="EA82" s="103"/>
      <c r="EB82" s="103"/>
      <c r="EC82" s="103"/>
      <c r="ED82" s="103"/>
      <c r="EE82" s="103"/>
      <c r="EF82" s="103">
        <f>SUMIF(purchases!EF83,$EH$4,purchases!DZ83)</f>
        <v>0</v>
      </c>
      <c r="EG82" s="103"/>
      <c r="EH82" s="103"/>
      <c r="EI82" s="103"/>
      <c r="EJ82" s="103"/>
      <c r="EK82" s="103"/>
      <c r="EL82" s="103"/>
      <c r="EM82" s="103"/>
      <c r="EN82" s="104"/>
      <c r="EO82" s="104"/>
      <c r="EP82" s="104"/>
      <c r="EQ82" s="104">
        <f>SUMIF(purchases!EF83,$EH$4,purchases!EQ83)</f>
        <v>0</v>
      </c>
      <c r="ER82" s="104"/>
      <c r="ES82" s="104"/>
      <c r="EU82" s="36"/>
      <c r="EV82" s="36"/>
      <c r="EW82" s="36"/>
      <c r="EX82" s="37"/>
      <c r="EY82" s="37"/>
      <c r="EZ82" s="37"/>
      <c r="FA82" s="37"/>
      <c r="FB82" s="37"/>
      <c r="FC82" s="37"/>
      <c r="FD82" s="37"/>
      <c r="FE82" s="37">
        <f>SUMIF(purchases!FE83,$FG$4,purchases!EY83)</f>
        <v>0</v>
      </c>
      <c r="FF82" s="37"/>
      <c r="FG82" s="37"/>
      <c r="FH82" s="37"/>
      <c r="FI82" s="37"/>
      <c r="FJ82" s="37"/>
      <c r="FK82" s="37"/>
      <c r="FL82" s="37"/>
      <c r="FM82" s="90"/>
      <c r="FN82" s="90"/>
      <c r="FO82" s="90"/>
      <c r="FP82" s="90">
        <f>SUMIF(purchases!FE83,$FG$4,purchases!FP83)</f>
        <v>0</v>
      </c>
      <c r="FQ82" s="90"/>
      <c r="FR82" s="90"/>
      <c r="FT82" s="36"/>
      <c r="FU82" s="36"/>
      <c r="FV82" s="36"/>
      <c r="FW82" s="112"/>
      <c r="FX82" s="112"/>
      <c r="FY82" s="112"/>
      <c r="FZ82" s="112"/>
      <c r="GA82" s="112"/>
      <c r="GB82" s="112"/>
      <c r="GC82" s="112"/>
      <c r="GD82" s="112">
        <f>SUMIF(purchases!GD83,$GF$4,purchases!FX83)</f>
        <v>0</v>
      </c>
      <c r="GE82" s="112"/>
      <c r="GF82" s="112"/>
      <c r="GG82" s="112"/>
      <c r="GH82" s="112"/>
      <c r="GI82" s="112"/>
      <c r="GJ82" s="112"/>
      <c r="GK82" s="112"/>
      <c r="GL82" s="116"/>
      <c r="GM82" s="116"/>
      <c r="GN82" s="116"/>
      <c r="GO82" s="116">
        <f>SUMIF(purchases!GD83,$GF$4,purchases!GO83)</f>
        <v>0</v>
      </c>
      <c r="GP82" s="116"/>
      <c r="GQ82" s="116"/>
      <c r="GS82" s="102"/>
      <c r="GT82" s="102"/>
      <c r="GU82" s="102"/>
      <c r="GV82" s="113"/>
      <c r="GW82" s="113"/>
      <c r="GX82" s="113"/>
      <c r="GY82" s="113"/>
      <c r="GZ82" s="113"/>
      <c r="HA82" s="113"/>
      <c r="HB82" s="113"/>
      <c r="HC82" s="113">
        <f>SUMIF(purchases!HC83,$HE$4,purchases!GW83)</f>
        <v>0</v>
      </c>
      <c r="HD82" s="113"/>
      <c r="HE82" s="113"/>
      <c r="HF82" s="113"/>
      <c r="HG82" s="113"/>
      <c r="HH82" s="113"/>
      <c r="HI82" s="113"/>
      <c r="HJ82" s="113"/>
      <c r="HK82" s="104"/>
      <c r="HL82" s="104"/>
      <c r="HM82" s="104"/>
      <c r="HN82" s="104">
        <f>SUMIF(purchases!HC83,$HE$4,purchases!HN83)</f>
        <v>0</v>
      </c>
      <c r="HO82" s="104"/>
      <c r="HP82" s="104"/>
      <c r="HR82" s="117"/>
      <c r="HS82" s="117"/>
      <c r="HT82" s="117"/>
      <c r="HU82" s="114"/>
      <c r="HV82" s="114"/>
      <c r="HW82" s="114"/>
      <c r="HX82" s="114"/>
      <c r="HY82" s="114"/>
      <c r="HZ82" s="114"/>
      <c r="IA82" s="114"/>
      <c r="IB82" s="114">
        <f>SUMIF(purchases!IB83,$ID$4,purchases!HV83)</f>
        <v>0</v>
      </c>
      <c r="IC82" s="114"/>
      <c r="ID82" s="114"/>
      <c r="IE82" s="114"/>
      <c r="IF82" s="114"/>
      <c r="IG82" s="114"/>
      <c r="IH82" s="114"/>
      <c r="II82" s="114"/>
      <c r="IJ82" s="109"/>
      <c r="IK82" s="109"/>
      <c r="IL82" s="109"/>
      <c r="IM82" s="109">
        <f>SUMIF(purchases!IB83,$ID$4,purchases!IM83)</f>
        <v>0</v>
      </c>
      <c r="IN82" s="109"/>
      <c r="IO82" s="109"/>
      <c r="IQ82" s="115"/>
      <c r="IR82" s="115"/>
      <c r="IS82" s="115"/>
      <c r="IT82" s="111"/>
      <c r="IU82" s="111"/>
      <c r="IV82" s="111"/>
      <c r="IW82" s="111"/>
      <c r="IX82" s="111"/>
      <c r="IY82" s="111"/>
      <c r="IZ82" s="111"/>
      <c r="JA82" s="111">
        <f>SUMIF(purchases!JA83,$JC$4,purchases!IU83)</f>
        <v>0</v>
      </c>
      <c r="JB82" s="111"/>
      <c r="JC82" s="111"/>
      <c r="JD82" s="111"/>
      <c r="JE82" s="111"/>
      <c r="JF82" s="111"/>
      <c r="JG82" s="111"/>
      <c r="JH82" s="111"/>
      <c r="JI82" s="110"/>
      <c r="JJ82" s="110"/>
      <c r="JK82" s="110"/>
      <c r="JL82" s="110">
        <f>SUMIF(purchases!JA83,$JC$4,purchases!JL83)</f>
        <v>0</v>
      </c>
      <c r="JM82" s="110"/>
      <c r="JN82" s="110"/>
      <c r="JP82" s="102"/>
      <c r="JQ82" s="102"/>
      <c r="JR82" s="102"/>
      <c r="JS82" s="103"/>
      <c r="JT82" s="103"/>
      <c r="JU82" s="103"/>
      <c r="JV82" s="103"/>
      <c r="JW82" s="103"/>
      <c r="JX82" s="103"/>
      <c r="JY82" s="103"/>
      <c r="JZ82" s="103">
        <f>SUMIF(purchases!JZ83,$KB$4,purchases!JT83)</f>
        <v>0</v>
      </c>
      <c r="KA82" s="103"/>
      <c r="KB82" s="103"/>
      <c r="KC82" s="103"/>
      <c r="KD82" s="103"/>
      <c r="KE82" s="103"/>
      <c r="KF82" s="103"/>
      <c r="KG82" s="103"/>
      <c r="KH82" s="104"/>
      <c r="KI82" s="104"/>
      <c r="KJ82" s="104"/>
      <c r="KK82" s="104">
        <f>SUMIF(purchases!JZ83,$KB$4,purchases!KK83)</f>
        <v>0</v>
      </c>
      <c r="KL82" s="104"/>
      <c r="KM82" s="104"/>
    </row>
    <row r="83" spans="1:299" s="4" customFormat="1" ht="20.100000000000001" customHeight="1" x14ac:dyDescent="0.2">
      <c r="A83" s="36"/>
      <c r="B83" s="36"/>
      <c r="C83" s="36"/>
      <c r="D83" s="37"/>
      <c r="E83" s="37"/>
      <c r="F83" s="37"/>
      <c r="G83" s="37"/>
      <c r="H83" s="37"/>
      <c r="I83" s="37"/>
      <c r="J83" s="37"/>
      <c r="K83" s="37">
        <f>SUMIF(purchases!K84,$M$4,purchases!E84)</f>
        <v>0</v>
      </c>
      <c r="L83" s="37"/>
      <c r="M83" s="37"/>
      <c r="N83" s="37"/>
      <c r="O83" s="37"/>
      <c r="P83" s="37"/>
      <c r="Q83" s="37"/>
      <c r="R83" s="37"/>
      <c r="S83" s="90"/>
      <c r="T83" s="90"/>
      <c r="U83" s="90"/>
      <c r="V83" s="90">
        <f>SUMIF(purchases!K84,$M$4,purchases!V84)</f>
        <v>0</v>
      </c>
      <c r="W83" s="90"/>
      <c r="X83" s="90"/>
      <c r="Z83" s="36"/>
      <c r="AA83" s="36"/>
      <c r="AB83" s="36"/>
      <c r="AC83" s="112"/>
      <c r="AD83" s="112"/>
      <c r="AE83" s="112"/>
      <c r="AF83" s="112"/>
      <c r="AG83" s="112"/>
      <c r="AH83" s="112"/>
      <c r="AI83" s="112"/>
      <c r="AJ83" s="112">
        <f>SUMIF(purchases!AJ84,$AL$4,purchases!AD84)</f>
        <v>0</v>
      </c>
      <c r="AK83" s="112"/>
      <c r="AL83" s="112"/>
      <c r="AM83" s="112"/>
      <c r="AN83" s="112"/>
      <c r="AO83" s="112"/>
      <c r="AP83" s="112"/>
      <c r="AQ83" s="112"/>
      <c r="AR83" s="116"/>
      <c r="AS83" s="116"/>
      <c r="AT83" s="116"/>
      <c r="AU83" s="116">
        <f>SUMIF(purchases!AJ84,$AL$4,purchases!AU84)</f>
        <v>0</v>
      </c>
      <c r="AV83" s="116"/>
      <c r="AW83" s="116"/>
      <c r="AY83" s="102"/>
      <c r="AZ83" s="102"/>
      <c r="BA83" s="102"/>
      <c r="BB83" s="113"/>
      <c r="BC83" s="113"/>
      <c r="BD83" s="113"/>
      <c r="BE83" s="113"/>
      <c r="BF83" s="113"/>
      <c r="BG83" s="113"/>
      <c r="BH83" s="113"/>
      <c r="BI83" s="113">
        <f>SUMIF(purchases!BI84,$BK$4,purchases!BC84)</f>
        <v>0</v>
      </c>
      <c r="BJ83" s="113"/>
      <c r="BK83" s="113"/>
      <c r="BL83" s="113"/>
      <c r="BM83" s="113"/>
      <c r="BN83" s="113"/>
      <c r="BO83" s="113"/>
      <c r="BP83" s="113"/>
      <c r="BQ83" s="104"/>
      <c r="BR83" s="104"/>
      <c r="BS83" s="104"/>
      <c r="BT83" s="104">
        <f>SUMIF(purchases!BI84,$BK$4,purchases!BT84)</f>
        <v>0</v>
      </c>
      <c r="BU83" s="104"/>
      <c r="BV83" s="104"/>
      <c r="BX83" s="117"/>
      <c r="BY83" s="117"/>
      <c r="BZ83" s="117"/>
      <c r="CA83" s="114"/>
      <c r="CB83" s="114"/>
      <c r="CC83" s="114"/>
      <c r="CD83" s="114"/>
      <c r="CE83" s="114"/>
      <c r="CF83" s="114"/>
      <c r="CG83" s="114"/>
      <c r="CH83" s="114">
        <f>SUMIF(purchases!CH84,$CJ$4,purchases!CB84)</f>
        <v>0</v>
      </c>
      <c r="CI83" s="114"/>
      <c r="CJ83" s="114"/>
      <c r="CK83" s="114"/>
      <c r="CL83" s="114"/>
      <c r="CM83" s="114"/>
      <c r="CN83" s="114"/>
      <c r="CO83" s="114"/>
      <c r="CP83" s="109"/>
      <c r="CQ83" s="109"/>
      <c r="CR83" s="109"/>
      <c r="CS83" s="109">
        <f>SUMIF(purchases!CH84,$CJ$4,purchases!CS84)</f>
        <v>0</v>
      </c>
      <c r="CT83" s="109"/>
      <c r="CU83" s="109"/>
      <c r="CW83" s="115"/>
      <c r="CX83" s="115"/>
      <c r="CY83" s="115"/>
      <c r="CZ83" s="111"/>
      <c r="DA83" s="111"/>
      <c r="DB83" s="111"/>
      <c r="DC83" s="111"/>
      <c r="DD83" s="111"/>
      <c r="DE83" s="111"/>
      <c r="DF83" s="111"/>
      <c r="DG83" s="111">
        <f>SUMIF(purchases!DG84,$DI$4,purchases!DA84)</f>
        <v>0</v>
      </c>
      <c r="DH83" s="111"/>
      <c r="DI83" s="111"/>
      <c r="DJ83" s="111"/>
      <c r="DK83" s="111"/>
      <c r="DL83" s="111"/>
      <c r="DM83" s="111"/>
      <c r="DN83" s="111"/>
      <c r="DO83" s="110"/>
      <c r="DP83" s="110"/>
      <c r="DQ83" s="110"/>
      <c r="DR83" s="110">
        <f>SUMIF(purchases!DG84,$DI$4,purchases!DR84)</f>
        <v>0</v>
      </c>
      <c r="DS83" s="110"/>
      <c r="DT83" s="110"/>
      <c r="DV83" s="102"/>
      <c r="DW83" s="102"/>
      <c r="DX83" s="102"/>
      <c r="DY83" s="103"/>
      <c r="DZ83" s="103"/>
      <c r="EA83" s="103"/>
      <c r="EB83" s="103"/>
      <c r="EC83" s="103"/>
      <c r="ED83" s="103"/>
      <c r="EE83" s="103"/>
      <c r="EF83" s="103">
        <f>SUMIF(purchases!EF84,$EH$4,purchases!DZ84)</f>
        <v>0</v>
      </c>
      <c r="EG83" s="103"/>
      <c r="EH83" s="103"/>
      <c r="EI83" s="103"/>
      <c r="EJ83" s="103"/>
      <c r="EK83" s="103"/>
      <c r="EL83" s="103"/>
      <c r="EM83" s="103"/>
      <c r="EN83" s="104"/>
      <c r="EO83" s="104"/>
      <c r="EP83" s="104"/>
      <c r="EQ83" s="104">
        <f>SUMIF(purchases!EF84,$EH$4,purchases!EQ84)</f>
        <v>0</v>
      </c>
      <c r="ER83" s="104"/>
      <c r="ES83" s="104"/>
      <c r="EU83" s="36"/>
      <c r="EV83" s="36"/>
      <c r="EW83" s="36"/>
      <c r="EX83" s="37"/>
      <c r="EY83" s="37"/>
      <c r="EZ83" s="37"/>
      <c r="FA83" s="37"/>
      <c r="FB83" s="37"/>
      <c r="FC83" s="37"/>
      <c r="FD83" s="37"/>
      <c r="FE83" s="37">
        <f>SUMIF(purchases!FE84,$FG$4,purchases!EY84)</f>
        <v>0</v>
      </c>
      <c r="FF83" s="37"/>
      <c r="FG83" s="37"/>
      <c r="FH83" s="37"/>
      <c r="FI83" s="37"/>
      <c r="FJ83" s="37"/>
      <c r="FK83" s="37"/>
      <c r="FL83" s="37"/>
      <c r="FM83" s="90"/>
      <c r="FN83" s="90"/>
      <c r="FO83" s="90"/>
      <c r="FP83" s="90">
        <f>SUMIF(purchases!FE84,$FG$4,purchases!FP84)</f>
        <v>0</v>
      </c>
      <c r="FQ83" s="90"/>
      <c r="FR83" s="90"/>
      <c r="FT83" s="36"/>
      <c r="FU83" s="36"/>
      <c r="FV83" s="36"/>
      <c r="FW83" s="112"/>
      <c r="FX83" s="112"/>
      <c r="FY83" s="112"/>
      <c r="FZ83" s="112"/>
      <c r="GA83" s="112"/>
      <c r="GB83" s="112"/>
      <c r="GC83" s="112"/>
      <c r="GD83" s="112">
        <f>SUMIF(purchases!GD84,$GF$4,purchases!FX84)</f>
        <v>0</v>
      </c>
      <c r="GE83" s="112"/>
      <c r="GF83" s="112"/>
      <c r="GG83" s="112"/>
      <c r="GH83" s="112"/>
      <c r="GI83" s="112"/>
      <c r="GJ83" s="112"/>
      <c r="GK83" s="112"/>
      <c r="GL83" s="116"/>
      <c r="GM83" s="116"/>
      <c r="GN83" s="116"/>
      <c r="GO83" s="116">
        <f>SUMIF(purchases!GD84,$GF$4,purchases!GO84)</f>
        <v>0</v>
      </c>
      <c r="GP83" s="116"/>
      <c r="GQ83" s="116"/>
      <c r="GS83" s="102"/>
      <c r="GT83" s="102"/>
      <c r="GU83" s="102"/>
      <c r="GV83" s="113"/>
      <c r="GW83" s="113"/>
      <c r="GX83" s="113"/>
      <c r="GY83" s="113"/>
      <c r="GZ83" s="113"/>
      <c r="HA83" s="113"/>
      <c r="HB83" s="113"/>
      <c r="HC83" s="113">
        <f>SUMIF(purchases!HC84,$HE$4,purchases!GW84)</f>
        <v>0</v>
      </c>
      <c r="HD83" s="113"/>
      <c r="HE83" s="113"/>
      <c r="HF83" s="113"/>
      <c r="HG83" s="113"/>
      <c r="HH83" s="113"/>
      <c r="HI83" s="113"/>
      <c r="HJ83" s="113"/>
      <c r="HK83" s="104"/>
      <c r="HL83" s="104"/>
      <c r="HM83" s="104"/>
      <c r="HN83" s="104">
        <f>SUMIF(purchases!HC84,$HE$4,purchases!HN84)</f>
        <v>0</v>
      </c>
      <c r="HO83" s="104"/>
      <c r="HP83" s="104"/>
      <c r="HR83" s="117"/>
      <c r="HS83" s="117"/>
      <c r="HT83" s="117"/>
      <c r="HU83" s="114"/>
      <c r="HV83" s="114"/>
      <c r="HW83" s="114"/>
      <c r="HX83" s="114"/>
      <c r="HY83" s="114"/>
      <c r="HZ83" s="114"/>
      <c r="IA83" s="114"/>
      <c r="IB83" s="114">
        <f>SUMIF(purchases!IB84,$ID$4,purchases!HV84)</f>
        <v>0</v>
      </c>
      <c r="IC83" s="114"/>
      <c r="ID83" s="114"/>
      <c r="IE83" s="114"/>
      <c r="IF83" s="114"/>
      <c r="IG83" s="114"/>
      <c r="IH83" s="114"/>
      <c r="II83" s="114"/>
      <c r="IJ83" s="109"/>
      <c r="IK83" s="109"/>
      <c r="IL83" s="109"/>
      <c r="IM83" s="109">
        <f>SUMIF(purchases!IB84,$ID$4,purchases!IM84)</f>
        <v>0</v>
      </c>
      <c r="IN83" s="109"/>
      <c r="IO83" s="109"/>
      <c r="IQ83" s="115"/>
      <c r="IR83" s="115"/>
      <c r="IS83" s="115"/>
      <c r="IT83" s="111"/>
      <c r="IU83" s="111"/>
      <c r="IV83" s="111"/>
      <c r="IW83" s="111"/>
      <c r="IX83" s="111"/>
      <c r="IY83" s="111"/>
      <c r="IZ83" s="111"/>
      <c r="JA83" s="111">
        <f>SUMIF(purchases!JA84,$JC$4,purchases!IU84)</f>
        <v>0</v>
      </c>
      <c r="JB83" s="111"/>
      <c r="JC83" s="111"/>
      <c r="JD83" s="111"/>
      <c r="JE83" s="111"/>
      <c r="JF83" s="111"/>
      <c r="JG83" s="111"/>
      <c r="JH83" s="111"/>
      <c r="JI83" s="110"/>
      <c r="JJ83" s="110"/>
      <c r="JK83" s="110"/>
      <c r="JL83" s="110">
        <f>SUMIF(purchases!JA84,$JC$4,purchases!JL84)</f>
        <v>0</v>
      </c>
      <c r="JM83" s="110"/>
      <c r="JN83" s="110"/>
      <c r="JP83" s="102"/>
      <c r="JQ83" s="102"/>
      <c r="JR83" s="102"/>
      <c r="JS83" s="103"/>
      <c r="JT83" s="103"/>
      <c r="JU83" s="103"/>
      <c r="JV83" s="103"/>
      <c r="JW83" s="103"/>
      <c r="JX83" s="103"/>
      <c r="JY83" s="103"/>
      <c r="JZ83" s="103">
        <f>SUMIF(purchases!JZ84,$KB$4,purchases!JT84)</f>
        <v>0</v>
      </c>
      <c r="KA83" s="103"/>
      <c r="KB83" s="103"/>
      <c r="KC83" s="103"/>
      <c r="KD83" s="103"/>
      <c r="KE83" s="103"/>
      <c r="KF83" s="103"/>
      <c r="KG83" s="103"/>
      <c r="KH83" s="104"/>
      <c r="KI83" s="104"/>
      <c r="KJ83" s="104"/>
      <c r="KK83" s="104">
        <f>SUMIF(purchases!JZ84,$KB$4,purchases!KK84)</f>
        <v>0</v>
      </c>
      <c r="KL83" s="104"/>
      <c r="KM83" s="104"/>
    </row>
    <row r="84" spans="1:299" s="4" customFormat="1" ht="20.100000000000001" customHeight="1" x14ac:dyDescent="0.2">
      <c r="A84" s="36"/>
      <c r="B84" s="36"/>
      <c r="C84" s="36"/>
      <c r="D84" s="37"/>
      <c r="E84" s="37"/>
      <c r="F84" s="37"/>
      <c r="G84" s="37"/>
      <c r="H84" s="37"/>
      <c r="I84" s="37"/>
      <c r="J84" s="37"/>
      <c r="K84" s="37">
        <f>SUMIF(purchases!K85,$M$4,purchases!E85)</f>
        <v>0</v>
      </c>
      <c r="L84" s="37"/>
      <c r="M84" s="37"/>
      <c r="N84" s="37"/>
      <c r="O84" s="37"/>
      <c r="P84" s="37"/>
      <c r="Q84" s="37"/>
      <c r="R84" s="37"/>
      <c r="S84" s="90"/>
      <c r="T84" s="90"/>
      <c r="U84" s="90"/>
      <c r="V84" s="90">
        <f>SUMIF(purchases!K85,$M$4,purchases!V85)</f>
        <v>0</v>
      </c>
      <c r="W84" s="90"/>
      <c r="X84" s="90"/>
      <c r="Z84" s="36"/>
      <c r="AA84" s="36"/>
      <c r="AB84" s="36"/>
      <c r="AC84" s="112"/>
      <c r="AD84" s="112"/>
      <c r="AE84" s="112"/>
      <c r="AF84" s="112"/>
      <c r="AG84" s="112"/>
      <c r="AH84" s="112"/>
      <c r="AI84" s="112"/>
      <c r="AJ84" s="112">
        <f>SUMIF(purchases!AJ85,$AL$4,purchases!AD85)</f>
        <v>0</v>
      </c>
      <c r="AK84" s="112"/>
      <c r="AL84" s="112"/>
      <c r="AM84" s="112"/>
      <c r="AN84" s="112"/>
      <c r="AO84" s="112"/>
      <c r="AP84" s="112"/>
      <c r="AQ84" s="112"/>
      <c r="AR84" s="116"/>
      <c r="AS84" s="116"/>
      <c r="AT84" s="116"/>
      <c r="AU84" s="116">
        <f>SUMIF(purchases!AJ85,$AL$4,purchases!AU85)</f>
        <v>0</v>
      </c>
      <c r="AV84" s="116"/>
      <c r="AW84" s="116"/>
      <c r="AY84" s="102"/>
      <c r="AZ84" s="102"/>
      <c r="BA84" s="102"/>
      <c r="BB84" s="113"/>
      <c r="BC84" s="113"/>
      <c r="BD84" s="113"/>
      <c r="BE84" s="113"/>
      <c r="BF84" s="113"/>
      <c r="BG84" s="113"/>
      <c r="BH84" s="113"/>
      <c r="BI84" s="113">
        <f>SUMIF(purchases!BI85,$BK$4,purchases!BC85)</f>
        <v>0</v>
      </c>
      <c r="BJ84" s="113"/>
      <c r="BK84" s="113"/>
      <c r="BL84" s="113"/>
      <c r="BM84" s="113"/>
      <c r="BN84" s="113"/>
      <c r="BO84" s="113"/>
      <c r="BP84" s="113"/>
      <c r="BQ84" s="104"/>
      <c r="BR84" s="104"/>
      <c r="BS84" s="104"/>
      <c r="BT84" s="104">
        <f>SUMIF(purchases!BI85,$BK$4,purchases!BT85)</f>
        <v>0</v>
      </c>
      <c r="BU84" s="104"/>
      <c r="BV84" s="104"/>
      <c r="BX84" s="117"/>
      <c r="BY84" s="117"/>
      <c r="BZ84" s="117"/>
      <c r="CA84" s="114"/>
      <c r="CB84" s="114"/>
      <c r="CC84" s="114"/>
      <c r="CD84" s="114"/>
      <c r="CE84" s="114"/>
      <c r="CF84" s="114"/>
      <c r="CG84" s="114"/>
      <c r="CH84" s="114">
        <f>SUMIF(purchases!CH85,$CJ$4,purchases!CB85)</f>
        <v>0</v>
      </c>
      <c r="CI84" s="114"/>
      <c r="CJ84" s="114"/>
      <c r="CK84" s="114"/>
      <c r="CL84" s="114"/>
      <c r="CM84" s="114"/>
      <c r="CN84" s="114"/>
      <c r="CO84" s="114"/>
      <c r="CP84" s="109"/>
      <c r="CQ84" s="109"/>
      <c r="CR84" s="109"/>
      <c r="CS84" s="109">
        <f>SUMIF(purchases!CH85,$CJ$4,purchases!CS85)</f>
        <v>0</v>
      </c>
      <c r="CT84" s="109"/>
      <c r="CU84" s="109"/>
      <c r="CW84" s="115"/>
      <c r="CX84" s="115"/>
      <c r="CY84" s="115"/>
      <c r="CZ84" s="111"/>
      <c r="DA84" s="111"/>
      <c r="DB84" s="111"/>
      <c r="DC84" s="111"/>
      <c r="DD84" s="111"/>
      <c r="DE84" s="111"/>
      <c r="DF84" s="111"/>
      <c r="DG84" s="111">
        <f>SUMIF(purchases!DG85,$DI$4,purchases!DA85)</f>
        <v>0</v>
      </c>
      <c r="DH84" s="111"/>
      <c r="DI84" s="111"/>
      <c r="DJ84" s="111"/>
      <c r="DK84" s="111"/>
      <c r="DL84" s="111"/>
      <c r="DM84" s="111"/>
      <c r="DN84" s="111"/>
      <c r="DO84" s="110"/>
      <c r="DP84" s="110"/>
      <c r="DQ84" s="110"/>
      <c r="DR84" s="110">
        <f>SUMIF(purchases!DG85,$DI$4,purchases!DR85)</f>
        <v>0</v>
      </c>
      <c r="DS84" s="110"/>
      <c r="DT84" s="110"/>
      <c r="DV84" s="102"/>
      <c r="DW84" s="102"/>
      <c r="DX84" s="102"/>
      <c r="DY84" s="103"/>
      <c r="DZ84" s="103"/>
      <c r="EA84" s="103"/>
      <c r="EB84" s="103"/>
      <c r="EC84" s="103"/>
      <c r="ED84" s="103"/>
      <c r="EE84" s="103"/>
      <c r="EF84" s="103">
        <f>SUMIF(purchases!EF85,$EH$4,purchases!DZ85)</f>
        <v>0</v>
      </c>
      <c r="EG84" s="103"/>
      <c r="EH84" s="103"/>
      <c r="EI84" s="103"/>
      <c r="EJ84" s="103"/>
      <c r="EK84" s="103"/>
      <c r="EL84" s="103"/>
      <c r="EM84" s="103"/>
      <c r="EN84" s="104"/>
      <c r="EO84" s="104"/>
      <c r="EP84" s="104"/>
      <c r="EQ84" s="104">
        <f>SUMIF(purchases!EF85,$EH$4,purchases!EQ85)</f>
        <v>0</v>
      </c>
      <c r="ER84" s="104"/>
      <c r="ES84" s="104"/>
      <c r="EU84" s="36"/>
      <c r="EV84" s="36"/>
      <c r="EW84" s="36"/>
      <c r="EX84" s="37"/>
      <c r="EY84" s="37"/>
      <c r="EZ84" s="37"/>
      <c r="FA84" s="37"/>
      <c r="FB84" s="37"/>
      <c r="FC84" s="37"/>
      <c r="FD84" s="37"/>
      <c r="FE84" s="37">
        <f>SUMIF(purchases!FE85,$FG$4,purchases!EY85)</f>
        <v>0</v>
      </c>
      <c r="FF84" s="37"/>
      <c r="FG84" s="37"/>
      <c r="FH84" s="37"/>
      <c r="FI84" s="37"/>
      <c r="FJ84" s="37"/>
      <c r="FK84" s="37"/>
      <c r="FL84" s="37"/>
      <c r="FM84" s="90"/>
      <c r="FN84" s="90"/>
      <c r="FO84" s="90"/>
      <c r="FP84" s="90">
        <f>SUMIF(purchases!FE85,$FG$4,purchases!FP85)</f>
        <v>0</v>
      </c>
      <c r="FQ84" s="90"/>
      <c r="FR84" s="90"/>
      <c r="FT84" s="36"/>
      <c r="FU84" s="36"/>
      <c r="FV84" s="36"/>
      <c r="FW84" s="112"/>
      <c r="FX84" s="112"/>
      <c r="FY84" s="112"/>
      <c r="FZ84" s="112"/>
      <c r="GA84" s="112"/>
      <c r="GB84" s="112"/>
      <c r="GC84" s="112"/>
      <c r="GD84" s="112">
        <f>SUMIF(purchases!GD85,$GF$4,purchases!FX85)</f>
        <v>0</v>
      </c>
      <c r="GE84" s="112"/>
      <c r="GF84" s="112"/>
      <c r="GG84" s="112"/>
      <c r="GH84" s="112"/>
      <c r="GI84" s="112"/>
      <c r="GJ84" s="112"/>
      <c r="GK84" s="112"/>
      <c r="GL84" s="116"/>
      <c r="GM84" s="116"/>
      <c r="GN84" s="116"/>
      <c r="GO84" s="116">
        <f>SUMIF(purchases!GD85,$GF$4,purchases!GO85)</f>
        <v>0</v>
      </c>
      <c r="GP84" s="116"/>
      <c r="GQ84" s="116"/>
      <c r="GS84" s="102"/>
      <c r="GT84" s="102"/>
      <c r="GU84" s="102"/>
      <c r="GV84" s="113"/>
      <c r="GW84" s="113"/>
      <c r="GX84" s="113"/>
      <c r="GY84" s="113"/>
      <c r="GZ84" s="113"/>
      <c r="HA84" s="113"/>
      <c r="HB84" s="113"/>
      <c r="HC84" s="113">
        <f>SUMIF(purchases!HC85,$HE$4,purchases!GW85)</f>
        <v>0</v>
      </c>
      <c r="HD84" s="113"/>
      <c r="HE84" s="113"/>
      <c r="HF84" s="113"/>
      <c r="HG84" s="113"/>
      <c r="HH84" s="113"/>
      <c r="HI84" s="113"/>
      <c r="HJ84" s="113"/>
      <c r="HK84" s="104"/>
      <c r="HL84" s="104"/>
      <c r="HM84" s="104"/>
      <c r="HN84" s="104">
        <f>SUMIF(purchases!HC85,$HE$4,purchases!HN85)</f>
        <v>0</v>
      </c>
      <c r="HO84" s="104"/>
      <c r="HP84" s="104"/>
      <c r="HR84" s="117"/>
      <c r="HS84" s="117"/>
      <c r="HT84" s="117"/>
      <c r="HU84" s="114"/>
      <c r="HV84" s="114"/>
      <c r="HW84" s="114"/>
      <c r="HX84" s="114"/>
      <c r="HY84" s="114"/>
      <c r="HZ84" s="114"/>
      <c r="IA84" s="114"/>
      <c r="IB84" s="114">
        <f>SUMIF(purchases!IB85,$ID$4,purchases!HV85)</f>
        <v>0</v>
      </c>
      <c r="IC84" s="114"/>
      <c r="ID84" s="114"/>
      <c r="IE84" s="114"/>
      <c r="IF84" s="114"/>
      <c r="IG84" s="114"/>
      <c r="IH84" s="114"/>
      <c r="II84" s="114"/>
      <c r="IJ84" s="109"/>
      <c r="IK84" s="109"/>
      <c r="IL84" s="109"/>
      <c r="IM84" s="109">
        <f>SUMIF(purchases!IB85,$ID$4,purchases!IM85)</f>
        <v>0</v>
      </c>
      <c r="IN84" s="109"/>
      <c r="IO84" s="109"/>
      <c r="IQ84" s="115"/>
      <c r="IR84" s="115"/>
      <c r="IS84" s="115"/>
      <c r="IT84" s="111"/>
      <c r="IU84" s="111"/>
      <c r="IV84" s="111"/>
      <c r="IW84" s="111"/>
      <c r="IX84" s="111"/>
      <c r="IY84" s="111"/>
      <c r="IZ84" s="111"/>
      <c r="JA84" s="111">
        <f>SUMIF(purchases!JA85,$JC$4,purchases!IU85)</f>
        <v>0</v>
      </c>
      <c r="JB84" s="111"/>
      <c r="JC84" s="111"/>
      <c r="JD84" s="111"/>
      <c r="JE84" s="111"/>
      <c r="JF84" s="111"/>
      <c r="JG84" s="111"/>
      <c r="JH84" s="111"/>
      <c r="JI84" s="110"/>
      <c r="JJ84" s="110"/>
      <c r="JK84" s="110"/>
      <c r="JL84" s="110">
        <f>SUMIF(purchases!JA85,$JC$4,purchases!JL85)</f>
        <v>0</v>
      </c>
      <c r="JM84" s="110"/>
      <c r="JN84" s="110"/>
      <c r="JP84" s="102"/>
      <c r="JQ84" s="102"/>
      <c r="JR84" s="102"/>
      <c r="JS84" s="103"/>
      <c r="JT84" s="103"/>
      <c r="JU84" s="103"/>
      <c r="JV84" s="103"/>
      <c r="JW84" s="103"/>
      <c r="JX84" s="103"/>
      <c r="JY84" s="103"/>
      <c r="JZ84" s="103">
        <f>SUMIF(purchases!JZ85,$KB$4,purchases!JT85)</f>
        <v>0</v>
      </c>
      <c r="KA84" s="103"/>
      <c r="KB84" s="103"/>
      <c r="KC84" s="103"/>
      <c r="KD84" s="103"/>
      <c r="KE84" s="103"/>
      <c r="KF84" s="103"/>
      <c r="KG84" s="103"/>
      <c r="KH84" s="104"/>
      <c r="KI84" s="104"/>
      <c r="KJ84" s="104"/>
      <c r="KK84" s="104">
        <f>SUMIF(purchases!JZ85,$KB$4,purchases!KK85)</f>
        <v>0</v>
      </c>
      <c r="KL84" s="104"/>
      <c r="KM84" s="104"/>
    </row>
    <row r="85" spans="1:299" s="4" customFormat="1" ht="20.100000000000001" customHeight="1" x14ac:dyDescent="0.2">
      <c r="A85" s="36"/>
      <c r="B85" s="36"/>
      <c r="C85" s="36"/>
      <c r="D85" s="37"/>
      <c r="E85" s="37"/>
      <c r="F85" s="37"/>
      <c r="G85" s="37"/>
      <c r="H85" s="37"/>
      <c r="I85" s="37"/>
      <c r="J85" s="37"/>
      <c r="K85" s="37">
        <f>SUMIF(purchases!K86,$M$4,purchases!E86)</f>
        <v>0</v>
      </c>
      <c r="L85" s="37"/>
      <c r="M85" s="37"/>
      <c r="N85" s="37"/>
      <c r="O85" s="37"/>
      <c r="P85" s="37"/>
      <c r="Q85" s="37"/>
      <c r="R85" s="37"/>
      <c r="S85" s="90"/>
      <c r="T85" s="90"/>
      <c r="U85" s="90"/>
      <c r="V85" s="90">
        <f>SUMIF(purchases!K86,$M$4,purchases!V86)</f>
        <v>0</v>
      </c>
      <c r="W85" s="90"/>
      <c r="X85" s="90"/>
      <c r="Z85" s="36"/>
      <c r="AA85" s="36"/>
      <c r="AB85" s="36"/>
      <c r="AC85" s="112"/>
      <c r="AD85" s="112"/>
      <c r="AE85" s="112"/>
      <c r="AF85" s="112"/>
      <c r="AG85" s="112"/>
      <c r="AH85" s="112"/>
      <c r="AI85" s="112"/>
      <c r="AJ85" s="112">
        <f>SUMIF(purchases!AJ86,$AL$4,purchases!AD86)</f>
        <v>0</v>
      </c>
      <c r="AK85" s="112"/>
      <c r="AL85" s="112"/>
      <c r="AM85" s="112"/>
      <c r="AN85" s="112"/>
      <c r="AO85" s="112"/>
      <c r="AP85" s="112"/>
      <c r="AQ85" s="112"/>
      <c r="AR85" s="116"/>
      <c r="AS85" s="116"/>
      <c r="AT85" s="116"/>
      <c r="AU85" s="116">
        <f>SUMIF(purchases!AJ86,$AL$4,purchases!AU86)</f>
        <v>0</v>
      </c>
      <c r="AV85" s="116"/>
      <c r="AW85" s="116"/>
      <c r="AY85" s="102"/>
      <c r="AZ85" s="102"/>
      <c r="BA85" s="102"/>
      <c r="BB85" s="113"/>
      <c r="BC85" s="113"/>
      <c r="BD85" s="113"/>
      <c r="BE85" s="113"/>
      <c r="BF85" s="113"/>
      <c r="BG85" s="113"/>
      <c r="BH85" s="113"/>
      <c r="BI85" s="113">
        <f>SUMIF(purchases!BI86,$BK$4,purchases!BC86)</f>
        <v>0</v>
      </c>
      <c r="BJ85" s="113"/>
      <c r="BK85" s="113"/>
      <c r="BL85" s="113"/>
      <c r="BM85" s="113"/>
      <c r="BN85" s="113"/>
      <c r="BO85" s="113"/>
      <c r="BP85" s="113"/>
      <c r="BQ85" s="104"/>
      <c r="BR85" s="104"/>
      <c r="BS85" s="104"/>
      <c r="BT85" s="104">
        <f>SUMIF(purchases!BI86,$BK$4,purchases!BT86)</f>
        <v>0</v>
      </c>
      <c r="BU85" s="104"/>
      <c r="BV85" s="104"/>
      <c r="BX85" s="117"/>
      <c r="BY85" s="117"/>
      <c r="BZ85" s="117"/>
      <c r="CA85" s="114"/>
      <c r="CB85" s="114"/>
      <c r="CC85" s="114"/>
      <c r="CD85" s="114"/>
      <c r="CE85" s="114"/>
      <c r="CF85" s="114"/>
      <c r="CG85" s="114"/>
      <c r="CH85" s="114">
        <f>SUMIF(purchases!CH86,$CJ$4,purchases!CB86)</f>
        <v>0</v>
      </c>
      <c r="CI85" s="114"/>
      <c r="CJ85" s="114"/>
      <c r="CK85" s="114"/>
      <c r="CL85" s="114"/>
      <c r="CM85" s="114"/>
      <c r="CN85" s="114"/>
      <c r="CO85" s="114"/>
      <c r="CP85" s="109"/>
      <c r="CQ85" s="109"/>
      <c r="CR85" s="109"/>
      <c r="CS85" s="109">
        <f>SUMIF(purchases!CH86,$CJ$4,purchases!CS86)</f>
        <v>0</v>
      </c>
      <c r="CT85" s="109"/>
      <c r="CU85" s="109"/>
      <c r="CW85" s="115"/>
      <c r="CX85" s="115"/>
      <c r="CY85" s="115"/>
      <c r="CZ85" s="111"/>
      <c r="DA85" s="111"/>
      <c r="DB85" s="111"/>
      <c r="DC85" s="111"/>
      <c r="DD85" s="111"/>
      <c r="DE85" s="111"/>
      <c r="DF85" s="111"/>
      <c r="DG85" s="111">
        <f>SUMIF(purchases!DG86,$DI$4,purchases!DA86)</f>
        <v>0</v>
      </c>
      <c r="DH85" s="111"/>
      <c r="DI85" s="111"/>
      <c r="DJ85" s="111"/>
      <c r="DK85" s="111"/>
      <c r="DL85" s="111"/>
      <c r="DM85" s="111"/>
      <c r="DN85" s="111"/>
      <c r="DO85" s="110"/>
      <c r="DP85" s="110"/>
      <c r="DQ85" s="110"/>
      <c r="DR85" s="110">
        <f>SUMIF(purchases!DG86,$DI$4,purchases!DR86)</f>
        <v>0</v>
      </c>
      <c r="DS85" s="110"/>
      <c r="DT85" s="110"/>
      <c r="DV85" s="102"/>
      <c r="DW85" s="102"/>
      <c r="DX85" s="102"/>
      <c r="DY85" s="103"/>
      <c r="DZ85" s="103"/>
      <c r="EA85" s="103"/>
      <c r="EB85" s="103"/>
      <c r="EC85" s="103"/>
      <c r="ED85" s="103"/>
      <c r="EE85" s="103"/>
      <c r="EF85" s="103">
        <f>SUMIF(purchases!EF86,$EH$4,purchases!DZ86)</f>
        <v>0</v>
      </c>
      <c r="EG85" s="103"/>
      <c r="EH85" s="103"/>
      <c r="EI85" s="103"/>
      <c r="EJ85" s="103"/>
      <c r="EK85" s="103"/>
      <c r="EL85" s="103"/>
      <c r="EM85" s="103"/>
      <c r="EN85" s="104"/>
      <c r="EO85" s="104"/>
      <c r="EP85" s="104"/>
      <c r="EQ85" s="104">
        <f>SUMIF(purchases!EF86,$EH$4,purchases!EQ86)</f>
        <v>0</v>
      </c>
      <c r="ER85" s="104"/>
      <c r="ES85" s="104"/>
      <c r="EU85" s="36"/>
      <c r="EV85" s="36"/>
      <c r="EW85" s="36"/>
      <c r="EX85" s="37"/>
      <c r="EY85" s="37"/>
      <c r="EZ85" s="37"/>
      <c r="FA85" s="37"/>
      <c r="FB85" s="37"/>
      <c r="FC85" s="37"/>
      <c r="FD85" s="37"/>
      <c r="FE85" s="37">
        <f>SUMIF(purchases!FE86,$FG$4,purchases!EY86)</f>
        <v>0</v>
      </c>
      <c r="FF85" s="37"/>
      <c r="FG85" s="37"/>
      <c r="FH85" s="37"/>
      <c r="FI85" s="37"/>
      <c r="FJ85" s="37"/>
      <c r="FK85" s="37"/>
      <c r="FL85" s="37"/>
      <c r="FM85" s="90"/>
      <c r="FN85" s="90"/>
      <c r="FO85" s="90"/>
      <c r="FP85" s="90">
        <f>SUMIF(purchases!FE86,$FG$4,purchases!FP86)</f>
        <v>0</v>
      </c>
      <c r="FQ85" s="90"/>
      <c r="FR85" s="90"/>
      <c r="FT85" s="36"/>
      <c r="FU85" s="36"/>
      <c r="FV85" s="36"/>
      <c r="FW85" s="112"/>
      <c r="FX85" s="112"/>
      <c r="FY85" s="112"/>
      <c r="FZ85" s="112"/>
      <c r="GA85" s="112"/>
      <c r="GB85" s="112"/>
      <c r="GC85" s="112"/>
      <c r="GD85" s="112">
        <f>SUMIF(purchases!GD86,$GF$4,purchases!FX86)</f>
        <v>0</v>
      </c>
      <c r="GE85" s="112"/>
      <c r="GF85" s="112"/>
      <c r="GG85" s="112"/>
      <c r="GH85" s="112"/>
      <c r="GI85" s="112"/>
      <c r="GJ85" s="112"/>
      <c r="GK85" s="112"/>
      <c r="GL85" s="116"/>
      <c r="GM85" s="116"/>
      <c r="GN85" s="116"/>
      <c r="GO85" s="116">
        <f>SUMIF(purchases!GD86,$GF$4,purchases!GO86)</f>
        <v>0</v>
      </c>
      <c r="GP85" s="116"/>
      <c r="GQ85" s="116"/>
      <c r="GS85" s="102"/>
      <c r="GT85" s="102"/>
      <c r="GU85" s="102"/>
      <c r="GV85" s="113"/>
      <c r="GW85" s="113"/>
      <c r="GX85" s="113"/>
      <c r="GY85" s="113"/>
      <c r="GZ85" s="113"/>
      <c r="HA85" s="113"/>
      <c r="HB85" s="113"/>
      <c r="HC85" s="113">
        <f>SUMIF(purchases!HC86,$HE$4,purchases!GW86)</f>
        <v>0</v>
      </c>
      <c r="HD85" s="113"/>
      <c r="HE85" s="113"/>
      <c r="HF85" s="113"/>
      <c r="HG85" s="113"/>
      <c r="HH85" s="113"/>
      <c r="HI85" s="113"/>
      <c r="HJ85" s="113"/>
      <c r="HK85" s="104"/>
      <c r="HL85" s="104"/>
      <c r="HM85" s="104"/>
      <c r="HN85" s="104">
        <f>SUMIF(purchases!HC86,$HE$4,purchases!HN86)</f>
        <v>0</v>
      </c>
      <c r="HO85" s="104"/>
      <c r="HP85" s="104"/>
      <c r="HR85" s="117"/>
      <c r="HS85" s="117"/>
      <c r="HT85" s="117"/>
      <c r="HU85" s="114"/>
      <c r="HV85" s="114"/>
      <c r="HW85" s="114"/>
      <c r="HX85" s="114"/>
      <c r="HY85" s="114"/>
      <c r="HZ85" s="114"/>
      <c r="IA85" s="114"/>
      <c r="IB85" s="114">
        <f>SUMIF(purchases!IB86,$ID$4,purchases!HV86)</f>
        <v>0</v>
      </c>
      <c r="IC85" s="114"/>
      <c r="ID85" s="114"/>
      <c r="IE85" s="114"/>
      <c r="IF85" s="114"/>
      <c r="IG85" s="114"/>
      <c r="IH85" s="114"/>
      <c r="II85" s="114"/>
      <c r="IJ85" s="109"/>
      <c r="IK85" s="109"/>
      <c r="IL85" s="109"/>
      <c r="IM85" s="109">
        <f>SUMIF(purchases!IB86,$ID$4,purchases!IM86)</f>
        <v>0</v>
      </c>
      <c r="IN85" s="109"/>
      <c r="IO85" s="109"/>
      <c r="IQ85" s="115"/>
      <c r="IR85" s="115"/>
      <c r="IS85" s="115"/>
      <c r="IT85" s="111"/>
      <c r="IU85" s="111"/>
      <c r="IV85" s="111"/>
      <c r="IW85" s="111"/>
      <c r="IX85" s="111"/>
      <c r="IY85" s="111"/>
      <c r="IZ85" s="111"/>
      <c r="JA85" s="111">
        <f>SUMIF(purchases!JA86,$JC$4,purchases!IU86)</f>
        <v>0</v>
      </c>
      <c r="JB85" s="111"/>
      <c r="JC85" s="111"/>
      <c r="JD85" s="111"/>
      <c r="JE85" s="111"/>
      <c r="JF85" s="111"/>
      <c r="JG85" s="111"/>
      <c r="JH85" s="111"/>
      <c r="JI85" s="110"/>
      <c r="JJ85" s="110"/>
      <c r="JK85" s="110"/>
      <c r="JL85" s="110">
        <f>SUMIF(purchases!JA86,$JC$4,purchases!JL86)</f>
        <v>0</v>
      </c>
      <c r="JM85" s="110"/>
      <c r="JN85" s="110"/>
      <c r="JP85" s="102"/>
      <c r="JQ85" s="102"/>
      <c r="JR85" s="102"/>
      <c r="JS85" s="103"/>
      <c r="JT85" s="103"/>
      <c r="JU85" s="103"/>
      <c r="JV85" s="103"/>
      <c r="JW85" s="103"/>
      <c r="JX85" s="103"/>
      <c r="JY85" s="103"/>
      <c r="JZ85" s="103">
        <f>SUMIF(purchases!JZ86,$KB$4,purchases!JT86)</f>
        <v>0</v>
      </c>
      <c r="KA85" s="103"/>
      <c r="KB85" s="103"/>
      <c r="KC85" s="103"/>
      <c r="KD85" s="103"/>
      <c r="KE85" s="103"/>
      <c r="KF85" s="103"/>
      <c r="KG85" s="103"/>
      <c r="KH85" s="104"/>
      <c r="KI85" s="104"/>
      <c r="KJ85" s="104"/>
      <c r="KK85" s="104">
        <f>SUMIF(purchases!JZ86,$KB$4,purchases!KK86)</f>
        <v>0</v>
      </c>
      <c r="KL85" s="104"/>
      <c r="KM85" s="104"/>
    </row>
    <row r="86" spans="1:299" s="4" customFormat="1" ht="20.100000000000001" customHeight="1" x14ac:dyDescent="0.2">
      <c r="A86" s="36"/>
      <c r="B86" s="36"/>
      <c r="C86" s="36"/>
      <c r="D86" s="37"/>
      <c r="E86" s="37"/>
      <c r="F86" s="37"/>
      <c r="G86" s="37"/>
      <c r="H86" s="37"/>
      <c r="I86" s="37"/>
      <c r="J86" s="37"/>
      <c r="K86" s="37">
        <f>SUMIF(purchases!K87,$M$4,purchases!E87)</f>
        <v>0</v>
      </c>
      <c r="L86" s="37"/>
      <c r="M86" s="37"/>
      <c r="N86" s="37"/>
      <c r="O86" s="37"/>
      <c r="P86" s="37"/>
      <c r="Q86" s="37"/>
      <c r="R86" s="37"/>
      <c r="S86" s="90"/>
      <c r="T86" s="90"/>
      <c r="U86" s="90"/>
      <c r="V86" s="90">
        <f>SUMIF(purchases!K87,$M$4,purchases!V87)</f>
        <v>0</v>
      </c>
      <c r="W86" s="90"/>
      <c r="X86" s="90"/>
      <c r="Z86" s="36"/>
      <c r="AA86" s="36"/>
      <c r="AB86" s="36"/>
      <c r="AC86" s="112"/>
      <c r="AD86" s="112"/>
      <c r="AE86" s="112"/>
      <c r="AF86" s="112"/>
      <c r="AG86" s="112"/>
      <c r="AH86" s="112"/>
      <c r="AI86" s="112"/>
      <c r="AJ86" s="112">
        <f>SUMIF(purchases!AJ87,$AL$4,purchases!AD87)</f>
        <v>0</v>
      </c>
      <c r="AK86" s="112"/>
      <c r="AL86" s="112"/>
      <c r="AM86" s="112"/>
      <c r="AN86" s="112"/>
      <c r="AO86" s="112"/>
      <c r="AP86" s="112"/>
      <c r="AQ86" s="112"/>
      <c r="AR86" s="116"/>
      <c r="AS86" s="116"/>
      <c r="AT86" s="116"/>
      <c r="AU86" s="116">
        <f>SUMIF(purchases!AJ87,$AL$4,purchases!AU87)</f>
        <v>0</v>
      </c>
      <c r="AV86" s="116"/>
      <c r="AW86" s="116"/>
      <c r="AY86" s="102"/>
      <c r="AZ86" s="102"/>
      <c r="BA86" s="102"/>
      <c r="BB86" s="113"/>
      <c r="BC86" s="113"/>
      <c r="BD86" s="113"/>
      <c r="BE86" s="113"/>
      <c r="BF86" s="113"/>
      <c r="BG86" s="113"/>
      <c r="BH86" s="113"/>
      <c r="BI86" s="113">
        <f>SUMIF(purchases!BI87,$BK$4,purchases!BC87)</f>
        <v>0</v>
      </c>
      <c r="BJ86" s="113"/>
      <c r="BK86" s="113"/>
      <c r="BL86" s="113"/>
      <c r="BM86" s="113"/>
      <c r="BN86" s="113"/>
      <c r="BO86" s="113"/>
      <c r="BP86" s="113"/>
      <c r="BQ86" s="104"/>
      <c r="BR86" s="104"/>
      <c r="BS86" s="104"/>
      <c r="BT86" s="104">
        <f>SUMIF(purchases!BI87,$BK$4,purchases!BT87)</f>
        <v>0</v>
      </c>
      <c r="BU86" s="104"/>
      <c r="BV86" s="104"/>
      <c r="BX86" s="117"/>
      <c r="BY86" s="117"/>
      <c r="BZ86" s="117"/>
      <c r="CA86" s="114"/>
      <c r="CB86" s="114"/>
      <c r="CC86" s="114"/>
      <c r="CD86" s="114"/>
      <c r="CE86" s="114"/>
      <c r="CF86" s="114"/>
      <c r="CG86" s="114"/>
      <c r="CH86" s="114">
        <f>SUMIF(purchases!CH87,$CJ$4,purchases!CB87)</f>
        <v>0</v>
      </c>
      <c r="CI86" s="114"/>
      <c r="CJ86" s="114"/>
      <c r="CK86" s="114"/>
      <c r="CL86" s="114"/>
      <c r="CM86" s="114"/>
      <c r="CN86" s="114"/>
      <c r="CO86" s="114"/>
      <c r="CP86" s="109"/>
      <c r="CQ86" s="109"/>
      <c r="CR86" s="109"/>
      <c r="CS86" s="109">
        <f>SUMIF(purchases!CH87,$CJ$4,purchases!CS87)</f>
        <v>0</v>
      </c>
      <c r="CT86" s="109"/>
      <c r="CU86" s="109"/>
      <c r="CW86" s="115"/>
      <c r="CX86" s="115"/>
      <c r="CY86" s="115"/>
      <c r="CZ86" s="111"/>
      <c r="DA86" s="111"/>
      <c r="DB86" s="111"/>
      <c r="DC86" s="111"/>
      <c r="DD86" s="111"/>
      <c r="DE86" s="111"/>
      <c r="DF86" s="111"/>
      <c r="DG86" s="111">
        <f>SUMIF(purchases!DG87,$DI$4,purchases!DA87)</f>
        <v>0</v>
      </c>
      <c r="DH86" s="111"/>
      <c r="DI86" s="111"/>
      <c r="DJ86" s="111"/>
      <c r="DK86" s="111"/>
      <c r="DL86" s="111"/>
      <c r="DM86" s="111"/>
      <c r="DN86" s="111"/>
      <c r="DO86" s="110"/>
      <c r="DP86" s="110"/>
      <c r="DQ86" s="110"/>
      <c r="DR86" s="110">
        <f>SUMIF(purchases!DG87,$DI$4,purchases!DR87)</f>
        <v>0</v>
      </c>
      <c r="DS86" s="110"/>
      <c r="DT86" s="110"/>
      <c r="DV86" s="102"/>
      <c r="DW86" s="102"/>
      <c r="DX86" s="102"/>
      <c r="DY86" s="103"/>
      <c r="DZ86" s="103"/>
      <c r="EA86" s="103"/>
      <c r="EB86" s="103"/>
      <c r="EC86" s="103"/>
      <c r="ED86" s="103"/>
      <c r="EE86" s="103"/>
      <c r="EF86" s="103">
        <f>SUMIF(purchases!EF87,$EH$4,purchases!DZ87)</f>
        <v>0</v>
      </c>
      <c r="EG86" s="103"/>
      <c r="EH86" s="103"/>
      <c r="EI86" s="103"/>
      <c r="EJ86" s="103"/>
      <c r="EK86" s="103"/>
      <c r="EL86" s="103"/>
      <c r="EM86" s="103"/>
      <c r="EN86" s="104"/>
      <c r="EO86" s="104"/>
      <c r="EP86" s="104"/>
      <c r="EQ86" s="104">
        <f>SUMIF(purchases!EF87,$EH$4,purchases!EQ87)</f>
        <v>0</v>
      </c>
      <c r="ER86" s="104"/>
      <c r="ES86" s="104"/>
      <c r="EU86" s="36"/>
      <c r="EV86" s="36"/>
      <c r="EW86" s="36"/>
      <c r="EX86" s="37"/>
      <c r="EY86" s="37"/>
      <c r="EZ86" s="37"/>
      <c r="FA86" s="37"/>
      <c r="FB86" s="37"/>
      <c r="FC86" s="37"/>
      <c r="FD86" s="37"/>
      <c r="FE86" s="37">
        <f>SUMIF(purchases!FE87,$FG$4,purchases!EY87)</f>
        <v>0</v>
      </c>
      <c r="FF86" s="37"/>
      <c r="FG86" s="37"/>
      <c r="FH86" s="37"/>
      <c r="FI86" s="37"/>
      <c r="FJ86" s="37"/>
      <c r="FK86" s="37"/>
      <c r="FL86" s="37"/>
      <c r="FM86" s="90"/>
      <c r="FN86" s="90"/>
      <c r="FO86" s="90"/>
      <c r="FP86" s="90">
        <f>SUMIF(purchases!FE87,$FG$4,purchases!FP87)</f>
        <v>0</v>
      </c>
      <c r="FQ86" s="90"/>
      <c r="FR86" s="90"/>
      <c r="FT86" s="36"/>
      <c r="FU86" s="36"/>
      <c r="FV86" s="36"/>
      <c r="FW86" s="112"/>
      <c r="FX86" s="112"/>
      <c r="FY86" s="112"/>
      <c r="FZ86" s="112"/>
      <c r="GA86" s="112"/>
      <c r="GB86" s="112"/>
      <c r="GC86" s="112"/>
      <c r="GD86" s="112">
        <f>SUMIF(purchases!GD87,$GF$4,purchases!FX87)</f>
        <v>0</v>
      </c>
      <c r="GE86" s="112"/>
      <c r="GF86" s="112"/>
      <c r="GG86" s="112"/>
      <c r="GH86" s="112"/>
      <c r="GI86" s="112"/>
      <c r="GJ86" s="112"/>
      <c r="GK86" s="112"/>
      <c r="GL86" s="116"/>
      <c r="GM86" s="116"/>
      <c r="GN86" s="116"/>
      <c r="GO86" s="116">
        <f>SUMIF(purchases!GD87,$GF$4,purchases!GO87)</f>
        <v>0</v>
      </c>
      <c r="GP86" s="116"/>
      <c r="GQ86" s="116"/>
      <c r="GS86" s="102"/>
      <c r="GT86" s="102"/>
      <c r="GU86" s="102"/>
      <c r="GV86" s="113"/>
      <c r="GW86" s="113"/>
      <c r="GX86" s="113"/>
      <c r="GY86" s="113"/>
      <c r="GZ86" s="113"/>
      <c r="HA86" s="113"/>
      <c r="HB86" s="113"/>
      <c r="HC86" s="113">
        <f>SUMIF(purchases!HC87,$HE$4,purchases!GW87)</f>
        <v>0</v>
      </c>
      <c r="HD86" s="113"/>
      <c r="HE86" s="113"/>
      <c r="HF86" s="113"/>
      <c r="HG86" s="113"/>
      <c r="HH86" s="113"/>
      <c r="HI86" s="113"/>
      <c r="HJ86" s="113"/>
      <c r="HK86" s="104"/>
      <c r="HL86" s="104"/>
      <c r="HM86" s="104"/>
      <c r="HN86" s="104">
        <f>SUMIF(purchases!HC87,$HE$4,purchases!HN87)</f>
        <v>0</v>
      </c>
      <c r="HO86" s="104"/>
      <c r="HP86" s="104"/>
      <c r="HR86" s="117"/>
      <c r="HS86" s="117"/>
      <c r="HT86" s="117"/>
      <c r="HU86" s="114"/>
      <c r="HV86" s="114"/>
      <c r="HW86" s="114"/>
      <c r="HX86" s="114"/>
      <c r="HY86" s="114"/>
      <c r="HZ86" s="114"/>
      <c r="IA86" s="114"/>
      <c r="IB86" s="114">
        <f>SUMIF(purchases!IB87,$ID$4,purchases!HV87)</f>
        <v>0</v>
      </c>
      <c r="IC86" s="114"/>
      <c r="ID86" s="114"/>
      <c r="IE86" s="114"/>
      <c r="IF86" s="114"/>
      <c r="IG86" s="114"/>
      <c r="IH86" s="114"/>
      <c r="II86" s="114"/>
      <c r="IJ86" s="109"/>
      <c r="IK86" s="109"/>
      <c r="IL86" s="109"/>
      <c r="IM86" s="109">
        <f>SUMIF(purchases!IB87,$ID$4,purchases!IM87)</f>
        <v>0</v>
      </c>
      <c r="IN86" s="109"/>
      <c r="IO86" s="109"/>
      <c r="IQ86" s="115"/>
      <c r="IR86" s="115"/>
      <c r="IS86" s="115"/>
      <c r="IT86" s="111"/>
      <c r="IU86" s="111"/>
      <c r="IV86" s="111"/>
      <c r="IW86" s="111"/>
      <c r="IX86" s="111"/>
      <c r="IY86" s="111"/>
      <c r="IZ86" s="111"/>
      <c r="JA86" s="111">
        <f>SUMIF(purchases!JA87,$JC$4,purchases!IU87)</f>
        <v>0</v>
      </c>
      <c r="JB86" s="111"/>
      <c r="JC86" s="111"/>
      <c r="JD86" s="111"/>
      <c r="JE86" s="111"/>
      <c r="JF86" s="111"/>
      <c r="JG86" s="111"/>
      <c r="JH86" s="111"/>
      <c r="JI86" s="110"/>
      <c r="JJ86" s="110"/>
      <c r="JK86" s="110"/>
      <c r="JL86" s="110">
        <f>SUMIF(purchases!JA87,$JC$4,purchases!JL87)</f>
        <v>0</v>
      </c>
      <c r="JM86" s="110"/>
      <c r="JN86" s="110"/>
      <c r="JP86" s="102"/>
      <c r="JQ86" s="102"/>
      <c r="JR86" s="102"/>
      <c r="JS86" s="103"/>
      <c r="JT86" s="103"/>
      <c r="JU86" s="103"/>
      <c r="JV86" s="103"/>
      <c r="JW86" s="103"/>
      <c r="JX86" s="103"/>
      <c r="JY86" s="103"/>
      <c r="JZ86" s="103">
        <f>SUMIF(purchases!JZ87,$KB$4,purchases!JT87)</f>
        <v>0</v>
      </c>
      <c r="KA86" s="103"/>
      <c r="KB86" s="103"/>
      <c r="KC86" s="103"/>
      <c r="KD86" s="103"/>
      <c r="KE86" s="103"/>
      <c r="KF86" s="103"/>
      <c r="KG86" s="103"/>
      <c r="KH86" s="104"/>
      <c r="KI86" s="104"/>
      <c r="KJ86" s="104"/>
      <c r="KK86" s="104">
        <f>SUMIF(purchases!JZ87,$KB$4,purchases!KK87)</f>
        <v>0</v>
      </c>
      <c r="KL86" s="104"/>
      <c r="KM86" s="104"/>
    </row>
    <row r="87" spans="1:299" s="4" customFormat="1" ht="20.100000000000001" customHeight="1" x14ac:dyDescent="0.2">
      <c r="A87" s="36"/>
      <c r="B87" s="36"/>
      <c r="C87" s="36"/>
      <c r="D87" s="37"/>
      <c r="E87" s="37"/>
      <c r="F87" s="37"/>
      <c r="G87" s="37"/>
      <c r="H87" s="37"/>
      <c r="I87" s="37"/>
      <c r="J87" s="37"/>
      <c r="K87" s="37">
        <f>SUMIF(purchases!K88,$M$4,purchases!E88)</f>
        <v>0</v>
      </c>
      <c r="L87" s="37"/>
      <c r="M87" s="37"/>
      <c r="N87" s="37"/>
      <c r="O87" s="37"/>
      <c r="P87" s="37"/>
      <c r="Q87" s="37"/>
      <c r="R87" s="37"/>
      <c r="S87" s="90"/>
      <c r="T87" s="90"/>
      <c r="U87" s="90"/>
      <c r="V87" s="90">
        <f>SUMIF(purchases!K88,$M$4,purchases!V88)</f>
        <v>0</v>
      </c>
      <c r="W87" s="90"/>
      <c r="X87" s="90"/>
      <c r="Z87" s="36"/>
      <c r="AA87" s="36"/>
      <c r="AB87" s="36"/>
      <c r="AC87" s="112"/>
      <c r="AD87" s="112"/>
      <c r="AE87" s="112"/>
      <c r="AF87" s="112"/>
      <c r="AG87" s="112"/>
      <c r="AH87" s="112"/>
      <c r="AI87" s="112"/>
      <c r="AJ87" s="112">
        <f>SUMIF(purchases!AJ88,$AL$4,purchases!AD88)</f>
        <v>0</v>
      </c>
      <c r="AK87" s="112"/>
      <c r="AL87" s="112"/>
      <c r="AM87" s="112"/>
      <c r="AN87" s="112"/>
      <c r="AO87" s="112"/>
      <c r="AP87" s="112"/>
      <c r="AQ87" s="112"/>
      <c r="AR87" s="116"/>
      <c r="AS87" s="116"/>
      <c r="AT87" s="116"/>
      <c r="AU87" s="116">
        <f>SUMIF(purchases!AJ88,$AL$4,purchases!AU88)</f>
        <v>0</v>
      </c>
      <c r="AV87" s="116"/>
      <c r="AW87" s="116"/>
      <c r="AY87" s="102"/>
      <c r="AZ87" s="102"/>
      <c r="BA87" s="102"/>
      <c r="BB87" s="113"/>
      <c r="BC87" s="113"/>
      <c r="BD87" s="113"/>
      <c r="BE87" s="113"/>
      <c r="BF87" s="113"/>
      <c r="BG87" s="113"/>
      <c r="BH87" s="113"/>
      <c r="BI87" s="113">
        <f>SUMIF(purchases!BI88,$BK$4,purchases!BC88)</f>
        <v>0</v>
      </c>
      <c r="BJ87" s="113"/>
      <c r="BK87" s="113"/>
      <c r="BL87" s="113"/>
      <c r="BM87" s="113"/>
      <c r="BN87" s="113"/>
      <c r="BO87" s="113"/>
      <c r="BP87" s="113"/>
      <c r="BQ87" s="104"/>
      <c r="BR87" s="104"/>
      <c r="BS87" s="104"/>
      <c r="BT87" s="104">
        <f>SUMIF(purchases!BI88,$BK$4,purchases!BT88)</f>
        <v>0</v>
      </c>
      <c r="BU87" s="104"/>
      <c r="BV87" s="104"/>
      <c r="BX87" s="117"/>
      <c r="BY87" s="117"/>
      <c r="BZ87" s="117"/>
      <c r="CA87" s="114"/>
      <c r="CB87" s="114"/>
      <c r="CC87" s="114"/>
      <c r="CD87" s="114"/>
      <c r="CE87" s="114"/>
      <c r="CF87" s="114"/>
      <c r="CG87" s="114"/>
      <c r="CH87" s="114">
        <f>SUMIF(purchases!CH88,$CJ$4,purchases!CB88)</f>
        <v>0</v>
      </c>
      <c r="CI87" s="114"/>
      <c r="CJ87" s="114"/>
      <c r="CK87" s="114"/>
      <c r="CL87" s="114"/>
      <c r="CM87" s="114"/>
      <c r="CN87" s="114"/>
      <c r="CO87" s="114"/>
      <c r="CP87" s="109"/>
      <c r="CQ87" s="109"/>
      <c r="CR87" s="109"/>
      <c r="CS87" s="109">
        <f>SUMIF(purchases!CH88,$CJ$4,purchases!CS88)</f>
        <v>0</v>
      </c>
      <c r="CT87" s="109"/>
      <c r="CU87" s="109"/>
      <c r="CW87" s="115"/>
      <c r="CX87" s="115"/>
      <c r="CY87" s="115"/>
      <c r="CZ87" s="111"/>
      <c r="DA87" s="111"/>
      <c r="DB87" s="111"/>
      <c r="DC87" s="111"/>
      <c r="DD87" s="111"/>
      <c r="DE87" s="111"/>
      <c r="DF87" s="111"/>
      <c r="DG87" s="111">
        <f>SUMIF(purchases!DG88,$DI$4,purchases!DA88)</f>
        <v>0</v>
      </c>
      <c r="DH87" s="111"/>
      <c r="DI87" s="111"/>
      <c r="DJ87" s="111"/>
      <c r="DK87" s="111"/>
      <c r="DL87" s="111"/>
      <c r="DM87" s="111"/>
      <c r="DN87" s="111"/>
      <c r="DO87" s="110"/>
      <c r="DP87" s="110"/>
      <c r="DQ87" s="110"/>
      <c r="DR87" s="110">
        <f>SUMIF(purchases!DG88,$DI$4,purchases!DR88)</f>
        <v>0</v>
      </c>
      <c r="DS87" s="110"/>
      <c r="DT87" s="110"/>
      <c r="DV87" s="102"/>
      <c r="DW87" s="102"/>
      <c r="DX87" s="102"/>
      <c r="DY87" s="103"/>
      <c r="DZ87" s="103"/>
      <c r="EA87" s="103"/>
      <c r="EB87" s="103"/>
      <c r="EC87" s="103"/>
      <c r="ED87" s="103"/>
      <c r="EE87" s="103"/>
      <c r="EF87" s="103">
        <f>SUMIF(purchases!EF88,$EH$4,purchases!DZ88)</f>
        <v>0</v>
      </c>
      <c r="EG87" s="103"/>
      <c r="EH87" s="103"/>
      <c r="EI87" s="103"/>
      <c r="EJ87" s="103"/>
      <c r="EK87" s="103"/>
      <c r="EL87" s="103"/>
      <c r="EM87" s="103"/>
      <c r="EN87" s="104"/>
      <c r="EO87" s="104"/>
      <c r="EP87" s="104"/>
      <c r="EQ87" s="104">
        <f>SUMIF(purchases!EF88,$EH$4,purchases!EQ88)</f>
        <v>0</v>
      </c>
      <c r="ER87" s="104"/>
      <c r="ES87" s="104"/>
      <c r="EU87" s="36"/>
      <c r="EV87" s="36"/>
      <c r="EW87" s="36"/>
      <c r="EX87" s="37"/>
      <c r="EY87" s="37"/>
      <c r="EZ87" s="37"/>
      <c r="FA87" s="37"/>
      <c r="FB87" s="37"/>
      <c r="FC87" s="37"/>
      <c r="FD87" s="37"/>
      <c r="FE87" s="37">
        <f>SUMIF(purchases!FE88,$FG$4,purchases!EY88)</f>
        <v>0</v>
      </c>
      <c r="FF87" s="37"/>
      <c r="FG87" s="37"/>
      <c r="FH87" s="37"/>
      <c r="FI87" s="37"/>
      <c r="FJ87" s="37"/>
      <c r="FK87" s="37"/>
      <c r="FL87" s="37"/>
      <c r="FM87" s="90"/>
      <c r="FN87" s="90"/>
      <c r="FO87" s="90"/>
      <c r="FP87" s="90">
        <f>SUMIF(purchases!FE88,$FG$4,purchases!FP88)</f>
        <v>0</v>
      </c>
      <c r="FQ87" s="90"/>
      <c r="FR87" s="90"/>
      <c r="FT87" s="36"/>
      <c r="FU87" s="36"/>
      <c r="FV87" s="36"/>
      <c r="FW87" s="112"/>
      <c r="FX87" s="112"/>
      <c r="FY87" s="112"/>
      <c r="FZ87" s="112"/>
      <c r="GA87" s="112"/>
      <c r="GB87" s="112"/>
      <c r="GC87" s="112"/>
      <c r="GD87" s="112">
        <f>SUMIF(purchases!GD88,$GF$4,purchases!FX88)</f>
        <v>0</v>
      </c>
      <c r="GE87" s="112"/>
      <c r="GF87" s="112"/>
      <c r="GG87" s="112"/>
      <c r="GH87" s="112"/>
      <c r="GI87" s="112"/>
      <c r="GJ87" s="112"/>
      <c r="GK87" s="112"/>
      <c r="GL87" s="116"/>
      <c r="GM87" s="116"/>
      <c r="GN87" s="116"/>
      <c r="GO87" s="116">
        <f>SUMIF(purchases!GD88,$GF$4,purchases!GO88)</f>
        <v>0</v>
      </c>
      <c r="GP87" s="116"/>
      <c r="GQ87" s="116"/>
      <c r="GS87" s="102"/>
      <c r="GT87" s="102"/>
      <c r="GU87" s="102"/>
      <c r="GV87" s="113"/>
      <c r="GW87" s="113"/>
      <c r="GX87" s="113"/>
      <c r="GY87" s="113"/>
      <c r="GZ87" s="113"/>
      <c r="HA87" s="113"/>
      <c r="HB87" s="113"/>
      <c r="HC87" s="113">
        <f>SUMIF(purchases!HC88,$HE$4,purchases!GW88)</f>
        <v>0</v>
      </c>
      <c r="HD87" s="113"/>
      <c r="HE87" s="113"/>
      <c r="HF87" s="113"/>
      <c r="HG87" s="113"/>
      <c r="HH87" s="113"/>
      <c r="HI87" s="113"/>
      <c r="HJ87" s="113"/>
      <c r="HK87" s="104"/>
      <c r="HL87" s="104"/>
      <c r="HM87" s="104"/>
      <c r="HN87" s="104">
        <f>SUMIF(purchases!HC88,$HE$4,purchases!HN88)</f>
        <v>0</v>
      </c>
      <c r="HO87" s="104"/>
      <c r="HP87" s="104"/>
      <c r="HR87" s="117"/>
      <c r="HS87" s="117"/>
      <c r="HT87" s="117"/>
      <c r="HU87" s="114"/>
      <c r="HV87" s="114"/>
      <c r="HW87" s="114"/>
      <c r="HX87" s="114"/>
      <c r="HY87" s="114"/>
      <c r="HZ87" s="114"/>
      <c r="IA87" s="114"/>
      <c r="IB87" s="114">
        <f>SUMIF(purchases!IB88,$ID$4,purchases!HV88)</f>
        <v>0</v>
      </c>
      <c r="IC87" s="114"/>
      <c r="ID87" s="114"/>
      <c r="IE87" s="114"/>
      <c r="IF87" s="114"/>
      <c r="IG87" s="114"/>
      <c r="IH87" s="114"/>
      <c r="II87" s="114"/>
      <c r="IJ87" s="109"/>
      <c r="IK87" s="109"/>
      <c r="IL87" s="109"/>
      <c r="IM87" s="109">
        <f>SUMIF(purchases!IB88,$ID$4,purchases!IM88)</f>
        <v>0</v>
      </c>
      <c r="IN87" s="109"/>
      <c r="IO87" s="109"/>
      <c r="IQ87" s="115"/>
      <c r="IR87" s="115"/>
      <c r="IS87" s="115"/>
      <c r="IT87" s="111"/>
      <c r="IU87" s="111"/>
      <c r="IV87" s="111"/>
      <c r="IW87" s="111"/>
      <c r="IX87" s="111"/>
      <c r="IY87" s="111"/>
      <c r="IZ87" s="111"/>
      <c r="JA87" s="111">
        <f>SUMIF(purchases!JA88,$JC$4,purchases!IU88)</f>
        <v>0</v>
      </c>
      <c r="JB87" s="111"/>
      <c r="JC87" s="111"/>
      <c r="JD87" s="111"/>
      <c r="JE87" s="111"/>
      <c r="JF87" s="111"/>
      <c r="JG87" s="111"/>
      <c r="JH87" s="111"/>
      <c r="JI87" s="110"/>
      <c r="JJ87" s="110"/>
      <c r="JK87" s="110"/>
      <c r="JL87" s="110">
        <f>SUMIF(purchases!JA88,$JC$4,purchases!JL88)</f>
        <v>0</v>
      </c>
      <c r="JM87" s="110"/>
      <c r="JN87" s="110"/>
      <c r="JP87" s="102"/>
      <c r="JQ87" s="102"/>
      <c r="JR87" s="102"/>
      <c r="JS87" s="103"/>
      <c r="JT87" s="103"/>
      <c r="JU87" s="103"/>
      <c r="JV87" s="103"/>
      <c r="JW87" s="103"/>
      <c r="JX87" s="103"/>
      <c r="JY87" s="103"/>
      <c r="JZ87" s="103">
        <f>SUMIF(purchases!JZ88,$KB$4,purchases!JT88)</f>
        <v>0</v>
      </c>
      <c r="KA87" s="103"/>
      <c r="KB87" s="103"/>
      <c r="KC87" s="103"/>
      <c r="KD87" s="103"/>
      <c r="KE87" s="103"/>
      <c r="KF87" s="103"/>
      <c r="KG87" s="103"/>
      <c r="KH87" s="104"/>
      <c r="KI87" s="104"/>
      <c r="KJ87" s="104"/>
      <c r="KK87" s="104">
        <f>SUMIF(purchases!JZ88,$KB$4,purchases!KK88)</f>
        <v>0</v>
      </c>
      <c r="KL87" s="104"/>
      <c r="KM87" s="104"/>
    </row>
    <row r="88" spans="1:299" s="4" customFormat="1" ht="20.100000000000001" customHeight="1" x14ac:dyDescent="0.2">
      <c r="A88" s="36"/>
      <c r="B88" s="36"/>
      <c r="C88" s="36"/>
      <c r="D88" s="37"/>
      <c r="E88" s="37"/>
      <c r="F88" s="37"/>
      <c r="G88" s="37"/>
      <c r="H88" s="37"/>
      <c r="I88" s="37"/>
      <c r="J88" s="37"/>
      <c r="K88" s="37">
        <f>SUMIF(purchases!K89,$M$4,purchases!E89)</f>
        <v>0</v>
      </c>
      <c r="L88" s="37"/>
      <c r="M88" s="37"/>
      <c r="N88" s="37"/>
      <c r="O88" s="37"/>
      <c r="P88" s="37"/>
      <c r="Q88" s="37"/>
      <c r="R88" s="37"/>
      <c r="S88" s="90"/>
      <c r="T88" s="90"/>
      <c r="U88" s="90"/>
      <c r="V88" s="90">
        <f>SUMIF(purchases!K89,$M$4,purchases!V89)</f>
        <v>0</v>
      </c>
      <c r="W88" s="90"/>
      <c r="X88" s="90"/>
      <c r="Z88" s="36"/>
      <c r="AA88" s="36"/>
      <c r="AB88" s="36"/>
      <c r="AC88" s="112"/>
      <c r="AD88" s="112"/>
      <c r="AE88" s="112"/>
      <c r="AF88" s="112"/>
      <c r="AG88" s="112"/>
      <c r="AH88" s="112"/>
      <c r="AI88" s="112"/>
      <c r="AJ88" s="112">
        <f>SUMIF(purchases!AJ89,$AL$4,purchases!AD89)</f>
        <v>0</v>
      </c>
      <c r="AK88" s="112"/>
      <c r="AL88" s="112"/>
      <c r="AM88" s="112"/>
      <c r="AN88" s="112"/>
      <c r="AO88" s="112"/>
      <c r="AP88" s="112"/>
      <c r="AQ88" s="112"/>
      <c r="AR88" s="116"/>
      <c r="AS88" s="116"/>
      <c r="AT88" s="116"/>
      <c r="AU88" s="116">
        <f>SUMIF(purchases!AJ89,$AL$4,purchases!AU89)</f>
        <v>0</v>
      </c>
      <c r="AV88" s="116"/>
      <c r="AW88" s="116"/>
      <c r="AY88" s="102"/>
      <c r="AZ88" s="102"/>
      <c r="BA88" s="102"/>
      <c r="BB88" s="113"/>
      <c r="BC88" s="113"/>
      <c r="BD88" s="113"/>
      <c r="BE88" s="113"/>
      <c r="BF88" s="113"/>
      <c r="BG88" s="113"/>
      <c r="BH88" s="113"/>
      <c r="BI88" s="113">
        <f>SUMIF(purchases!BI89,$BK$4,purchases!BC89)</f>
        <v>0</v>
      </c>
      <c r="BJ88" s="113"/>
      <c r="BK88" s="113"/>
      <c r="BL88" s="113"/>
      <c r="BM88" s="113"/>
      <c r="BN88" s="113"/>
      <c r="BO88" s="113"/>
      <c r="BP88" s="113"/>
      <c r="BQ88" s="104"/>
      <c r="BR88" s="104"/>
      <c r="BS88" s="104"/>
      <c r="BT88" s="104">
        <f>SUMIF(purchases!BI89,$BK$4,purchases!BT89)</f>
        <v>0</v>
      </c>
      <c r="BU88" s="104"/>
      <c r="BV88" s="104"/>
      <c r="BX88" s="117"/>
      <c r="BY88" s="117"/>
      <c r="BZ88" s="117"/>
      <c r="CA88" s="114"/>
      <c r="CB88" s="114"/>
      <c r="CC88" s="114"/>
      <c r="CD88" s="114"/>
      <c r="CE88" s="114"/>
      <c r="CF88" s="114"/>
      <c r="CG88" s="114"/>
      <c r="CH88" s="114">
        <f>SUMIF(purchases!CH89,$CJ$4,purchases!CB89)</f>
        <v>0</v>
      </c>
      <c r="CI88" s="114"/>
      <c r="CJ88" s="114"/>
      <c r="CK88" s="114"/>
      <c r="CL88" s="114"/>
      <c r="CM88" s="114"/>
      <c r="CN88" s="114"/>
      <c r="CO88" s="114"/>
      <c r="CP88" s="109"/>
      <c r="CQ88" s="109"/>
      <c r="CR88" s="109"/>
      <c r="CS88" s="109">
        <f>SUMIF(purchases!CH89,$CJ$4,purchases!CS89)</f>
        <v>0</v>
      </c>
      <c r="CT88" s="109"/>
      <c r="CU88" s="109"/>
      <c r="CW88" s="115"/>
      <c r="CX88" s="115"/>
      <c r="CY88" s="115"/>
      <c r="CZ88" s="111"/>
      <c r="DA88" s="111"/>
      <c r="DB88" s="111"/>
      <c r="DC88" s="111"/>
      <c r="DD88" s="111"/>
      <c r="DE88" s="111"/>
      <c r="DF88" s="111"/>
      <c r="DG88" s="111">
        <f>SUMIF(purchases!DG89,$DI$4,purchases!DA89)</f>
        <v>0</v>
      </c>
      <c r="DH88" s="111"/>
      <c r="DI88" s="111"/>
      <c r="DJ88" s="111"/>
      <c r="DK88" s="111"/>
      <c r="DL88" s="111"/>
      <c r="DM88" s="111"/>
      <c r="DN88" s="111"/>
      <c r="DO88" s="110"/>
      <c r="DP88" s="110"/>
      <c r="DQ88" s="110"/>
      <c r="DR88" s="110">
        <f>SUMIF(purchases!DG89,$DI$4,purchases!DR89)</f>
        <v>0</v>
      </c>
      <c r="DS88" s="110"/>
      <c r="DT88" s="110"/>
      <c r="DV88" s="102"/>
      <c r="DW88" s="102"/>
      <c r="DX88" s="102"/>
      <c r="DY88" s="103"/>
      <c r="DZ88" s="103"/>
      <c r="EA88" s="103"/>
      <c r="EB88" s="103"/>
      <c r="EC88" s="103"/>
      <c r="ED88" s="103"/>
      <c r="EE88" s="103"/>
      <c r="EF88" s="103">
        <f>SUMIF(purchases!EF89,$EH$4,purchases!DZ89)</f>
        <v>0</v>
      </c>
      <c r="EG88" s="103"/>
      <c r="EH88" s="103"/>
      <c r="EI88" s="103"/>
      <c r="EJ88" s="103"/>
      <c r="EK88" s="103"/>
      <c r="EL88" s="103"/>
      <c r="EM88" s="103"/>
      <c r="EN88" s="104"/>
      <c r="EO88" s="104"/>
      <c r="EP88" s="104"/>
      <c r="EQ88" s="104">
        <f>SUMIF(purchases!EF89,$EH$4,purchases!EQ89)</f>
        <v>0</v>
      </c>
      <c r="ER88" s="104"/>
      <c r="ES88" s="104"/>
      <c r="EU88" s="36"/>
      <c r="EV88" s="36"/>
      <c r="EW88" s="36"/>
      <c r="EX88" s="37"/>
      <c r="EY88" s="37"/>
      <c r="EZ88" s="37"/>
      <c r="FA88" s="37"/>
      <c r="FB88" s="37"/>
      <c r="FC88" s="37"/>
      <c r="FD88" s="37"/>
      <c r="FE88" s="37">
        <f>SUMIF(purchases!FE89,$FG$4,purchases!EY89)</f>
        <v>0</v>
      </c>
      <c r="FF88" s="37"/>
      <c r="FG88" s="37"/>
      <c r="FH88" s="37"/>
      <c r="FI88" s="37"/>
      <c r="FJ88" s="37"/>
      <c r="FK88" s="37"/>
      <c r="FL88" s="37"/>
      <c r="FM88" s="90"/>
      <c r="FN88" s="90"/>
      <c r="FO88" s="90"/>
      <c r="FP88" s="90">
        <f>SUMIF(purchases!FE89,$FG$4,purchases!FP89)</f>
        <v>0</v>
      </c>
      <c r="FQ88" s="90"/>
      <c r="FR88" s="90"/>
      <c r="FT88" s="36"/>
      <c r="FU88" s="36"/>
      <c r="FV88" s="36"/>
      <c r="FW88" s="112"/>
      <c r="FX88" s="112"/>
      <c r="FY88" s="112"/>
      <c r="FZ88" s="112"/>
      <c r="GA88" s="112"/>
      <c r="GB88" s="112"/>
      <c r="GC88" s="112"/>
      <c r="GD88" s="112">
        <f>SUMIF(purchases!GD89,$GF$4,purchases!FX89)</f>
        <v>0</v>
      </c>
      <c r="GE88" s="112"/>
      <c r="GF88" s="112"/>
      <c r="GG88" s="112"/>
      <c r="GH88" s="112"/>
      <c r="GI88" s="112"/>
      <c r="GJ88" s="112"/>
      <c r="GK88" s="112"/>
      <c r="GL88" s="116"/>
      <c r="GM88" s="116"/>
      <c r="GN88" s="116"/>
      <c r="GO88" s="116">
        <f>SUMIF(purchases!GD89,$GF$4,purchases!GO89)</f>
        <v>0</v>
      </c>
      <c r="GP88" s="116"/>
      <c r="GQ88" s="116"/>
      <c r="GS88" s="102"/>
      <c r="GT88" s="102"/>
      <c r="GU88" s="102"/>
      <c r="GV88" s="113"/>
      <c r="GW88" s="113"/>
      <c r="GX88" s="113"/>
      <c r="GY88" s="113"/>
      <c r="GZ88" s="113"/>
      <c r="HA88" s="113"/>
      <c r="HB88" s="113"/>
      <c r="HC88" s="113">
        <f>SUMIF(purchases!HC89,$HE$4,purchases!GW89)</f>
        <v>0</v>
      </c>
      <c r="HD88" s="113"/>
      <c r="HE88" s="113"/>
      <c r="HF88" s="113"/>
      <c r="HG88" s="113"/>
      <c r="HH88" s="113"/>
      <c r="HI88" s="113"/>
      <c r="HJ88" s="113"/>
      <c r="HK88" s="104"/>
      <c r="HL88" s="104"/>
      <c r="HM88" s="104"/>
      <c r="HN88" s="104">
        <f>SUMIF(purchases!HC89,$HE$4,purchases!HN89)</f>
        <v>0</v>
      </c>
      <c r="HO88" s="104"/>
      <c r="HP88" s="104"/>
      <c r="HR88" s="117"/>
      <c r="HS88" s="117"/>
      <c r="HT88" s="117"/>
      <c r="HU88" s="114"/>
      <c r="HV88" s="114"/>
      <c r="HW88" s="114"/>
      <c r="HX88" s="114"/>
      <c r="HY88" s="114"/>
      <c r="HZ88" s="114"/>
      <c r="IA88" s="114"/>
      <c r="IB88" s="114">
        <f>SUMIF(purchases!IB89,$ID$4,purchases!HV89)</f>
        <v>0</v>
      </c>
      <c r="IC88" s="114"/>
      <c r="ID88" s="114"/>
      <c r="IE88" s="114"/>
      <c r="IF88" s="114"/>
      <c r="IG88" s="114"/>
      <c r="IH88" s="114"/>
      <c r="II88" s="114"/>
      <c r="IJ88" s="109"/>
      <c r="IK88" s="109"/>
      <c r="IL88" s="109"/>
      <c r="IM88" s="109">
        <f>SUMIF(purchases!IB89,$ID$4,purchases!IM89)</f>
        <v>0</v>
      </c>
      <c r="IN88" s="109"/>
      <c r="IO88" s="109"/>
      <c r="IQ88" s="115"/>
      <c r="IR88" s="115"/>
      <c r="IS88" s="115"/>
      <c r="IT88" s="111"/>
      <c r="IU88" s="111"/>
      <c r="IV88" s="111"/>
      <c r="IW88" s="111"/>
      <c r="IX88" s="111"/>
      <c r="IY88" s="111"/>
      <c r="IZ88" s="111"/>
      <c r="JA88" s="111">
        <f>SUMIF(purchases!JA89,$JC$4,purchases!IU89)</f>
        <v>0</v>
      </c>
      <c r="JB88" s="111"/>
      <c r="JC88" s="111"/>
      <c r="JD88" s="111"/>
      <c r="JE88" s="111"/>
      <c r="JF88" s="111"/>
      <c r="JG88" s="111"/>
      <c r="JH88" s="111"/>
      <c r="JI88" s="110"/>
      <c r="JJ88" s="110"/>
      <c r="JK88" s="110"/>
      <c r="JL88" s="110">
        <f>SUMIF(purchases!JA89,$JC$4,purchases!JL89)</f>
        <v>0</v>
      </c>
      <c r="JM88" s="110"/>
      <c r="JN88" s="110"/>
      <c r="JP88" s="102"/>
      <c r="JQ88" s="102"/>
      <c r="JR88" s="102"/>
      <c r="JS88" s="103"/>
      <c r="JT88" s="103"/>
      <c r="JU88" s="103"/>
      <c r="JV88" s="103"/>
      <c r="JW88" s="103"/>
      <c r="JX88" s="103"/>
      <c r="JY88" s="103"/>
      <c r="JZ88" s="103">
        <f>SUMIF(purchases!JZ89,$KB$4,purchases!JT89)</f>
        <v>0</v>
      </c>
      <c r="KA88" s="103"/>
      <c r="KB88" s="103"/>
      <c r="KC88" s="103"/>
      <c r="KD88" s="103"/>
      <c r="KE88" s="103"/>
      <c r="KF88" s="103"/>
      <c r="KG88" s="103"/>
      <c r="KH88" s="104"/>
      <c r="KI88" s="104"/>
      <c r="KJ88" s="104"/>
      <c r="KK88" s="104">
        <f>SUMIF(purchases!JZ89,$KB$4,purchases!KK89)</f>
        <v>0</v>
      </c>
      <c r="KL88" s="104"/>
      <c r="KM88" s="104"/>
    </row>
    <row r="89" spans="1:299" s="4" customFormat="1" ht="20.100000000000001" customHeight="1" x14ac:dyDescent="0.2">
      <c r="A89" s="36"/>
      <c r="B89" s="36"/>
      <c r="C89" s="36"/>
      <c r="D89" s="37"/>
      <c r="E89" s="37"/>
      <c r="F89" s="37"/>
      <c r="G89" s="37"/>
      <c r="H89" s="37"/>
      <c r="I89" s="37"/>
      <c r="J89" s="37"/>
      <c r="K89" s="37">
        <f>SUMIF(purchases!K90,$M$4,purchases!E90)</f>
        <v>0</v>
      </c>
      <c r="L89" s="37"/>
      <c r="M89" s="37"/>
      <c r="N89" s="37"/>
      <c r="O89" s="37"/>
      <c r="P89" s="37"/>
      <c r="Q89" s="37"/>
      <c r="R89" s="37"/>
      <c r="S89" s="90"/>
      <c r="T89" s="90"/>
      <c r="U89" s="90"/>
      <c r="V89" s="90">
        <f>SUMIF(purchases!K90,$M$4,purchases!V90)</f>
        <v>0</v>
      </c>
      <c r="W89" s="90"/>
      <c r="X89" s="90"/>
      <c r="Z89" s="36"/>
      <c r="AA89" s="36"/>
      <c r="AB89" s="36"/>
      <c r="AC89" s="112"/>
      <c r="AD89" s="112"/>
      <c r="AE89" s="112"/>
      <c r="AF89" s="112"/>
      <c r="AG89" s="112"/>
      <c r="AH89" s="112"/>
      <c r="AI89" s="112"/>
      <c r="AJ89" s="112">
        <f>SUMIF(purchases!AJ90,$AL$4,purchases!AD90)</f>
        <v>0</v>
      </c>
      <c r="AK89" s="112"/>
      <c r="AL89" s="112"/>
      <c r="AM89" s="112"/>
      <c r="AN89" s="112"/>
      <c r="AO89" s="112"/>
      <c r="AP89" s="112"/>
      <c r="AQ89" s="112"/>
      <c r="AR89" s="116"/>
      <c r="AS89" s="116"/>
      <c r="AT89" s="116"/>
      <c r="AU89" s="116">
        <f>SUMIF(purchases!AJ90,$AL$4,purchases!AU90)</f>
        <v>0</v>
      </c>
      <c r="AV89" s="116"/>
      <c r="AW89" s="116"/>
      <c r="AY89" s="102"/>
      <c r="AZ89" s="102"/>
      <c r="BA89" s="102"/>
      <c r="BB89" s="113"/>
      <c r="BC89" s="113"/>
      <c r="BD89" s="113"/>
      <c r="BE89" s="113"/>
      <c r="BF89" s="113"/>
      <c r="BG89" s="113"/>
      <c r="BH89" s="113"/>
      <c r="BI89" s="113">
        <f>SUMIF(purchases!BI90,$BK$4,purchases!BC90)</f>
        <v>0</v>
      </c>
      <c r="BJ89" s="113"/>
      <c r="BK89" s="113"/>
      <c r="BL89" s="113"/>
      <c r="BM89" s="113"/>
      <c r="BN89" s="113"/>
      <c r="BO89" s="113"/>
      <c r="BP89" s="113"/>
      <c r="BQ89" s="104"/>
      <c r="BR89" s="104"/>
      <c r="BS89" s="104"/>
      <c r="BT89" s="104">
        <f>SUMIF(purchases!BI90,$BK$4,purchases!BT90)</f>
        <v>0</v>
      </c>
      <c r="BU89" s="104"/>
      <c r="BV89" s="104"/>
      <c r="BX89" s="117"/>
      <c r="BY89" s="117"/>
      <c r="BZ89" s="117"/>
      <c r="CA89" s="114"/>
      <c r="CB89" s="114"/>
      <c r="CC89" s="114"/>
      <c r="CD89" s="114"/>
      <c r="CE89" s="114"/>
      <c r="CF89" s="114"/>
      <c r="CG89" s="114"/>
      <c r="CH89" s="114">
        <f>SUMIF(purchases!CH90,$CJ$4,purchases!CB90)</f>
        <v>0</v>
      </c>
      <c r="CI89" s="114"/>
      <c r="CJ89" s="114"/>
      <c r="CK89" s="114"/>
      <c r="CL89" s="114"/>
      <c r="CM89" s="114"/>
      <c r="CN89" s="114"/>
      <c r="CO89" s="114"/>
      <c r="CP89" s="109"/>
      <c r="CQ89" s="109"/>
      <c r="CR89" s="109"/>
      <c r="CS89" s="109">
        <f>SUMIF(purchases!CH90,$CJ$4,purchases!CS90)</f>
        <v>0</v>
      </c>
      <c r="CT89" s="109"/>
      <c r="CU89" s="109"/>
      <c r="CW89" s="115"/>
      <c r="CX89" s="115"/>
      <c r="CY89" s="115"/>
      <c r="CZ89" s="111"/>
      <c r="DA89" s="111"/>
      <c r="DB89" s="111"/>
      <c r="DC89" s="111"/>
      <c r="DD89" s="111"/>
      <c r="DE89" s="111"/>
      <c r="DF89" s="111"/>
      <c r="DG89" s="111">
        <f>SUMIF(purchases!DG90,$DI$4,purchases!DA90)</f>
        <v>0</v>
      </c>
      <c r="DH89" s="111"/>
      <c r="DI89" s="111"/>
      <c r="DJ89" s="111"/>
      <c r="DK89" s="111"/>
      <c r="DL89" s="111"/>
      <c r="DM89" s="111"/>
      <c r="DN89" s="111"/>
      <c r="DO89" s="110"/>
      <c r="DP89" s="110"/>
      <c r="DQ89" s="110"/>
      <c r="DR89" s="110">
        <f>SUMIF(purchases!DG90,$DI$4,purchases!DR90)</f>
        <v>0</v>
      </c>
      <c r="DS89" s="110"/>
      <c r="DT89" s="110"/>
      <c r="DV89" s="102"/>
      <c r="DW89" s="102"/>
      <c r="DX89" s="102"/>
      <c r="DY89" s="103"/>
      <c r="DZ89" s="103"/>
      <c r="EA89" s="103"/>
      <c r="EB89" s="103"/>
      <c r="EC89" s="103"/>
      <c r="ED89" s="103"/>
      <c r="EE89" s="103"/>
      <c r="EF89" s="103">
        <f>SUMIF(purchases!EF90,$EH$4,purchases!DZ90)</f>
        <v>0</v>
      </c>
      <c r="EG89" s="103"/>
      <c r="EH89" s="103"/>
      <c r="EI89" s="103"/>
      <c r="EJ89" s="103"/>
      <c r="EK89" s="103"/>
      <c r="EL89" s="103"/>
      <c r="EM89" s="103"/>
      <c r="EN89" s="104"/>
      <c r="EO89" s="104"/>
      <c r="EP89" s="104"/>
      <c r="EQ89" s="104">
        <f>SUMIF(purchases!EF90,$EH$4,purchases!EQ90)</f>
        <v>0</v>
      </c>
      <c r="ER89" s="104"/>
      <c r="ES89" s="104"/>
      <c r="EU89" s="36"/>
      <c r="EV89" s="36"/>
      <c r="EW89" s="36"/>
      <c r="EX89" s="37"/>
      <c r="EY89" s="37"/>
      <c r="EZ89" s="37"/>
      <c r="FA89" s="37"/>
      <c r="FB89" s="37"/>
      <c r="FC89" s="37"/>
      <c r="FD89" s="37"/>
      <c r="FE89" s="37">
        <f>SUMIF(purchases!FE90,$FG$4,purchases!EY90)</f>
        <v>0</v>
      </c>
      <c r="FF89" s="37"/>
      <c r="FG89" s="37"/>
      <c r="FH89" s="37"/>
      <c r="FI89" s="37"/>
      <c r="FJ89" s="37"/>
      <c r="FK89" s="37"/>
      <c r="FL89" s="37"/>
      <c r="FM89" s="90"/>
      <c r="FN89" s="90"/>
      <c r="FO89" s="90"/>
      <c r="FP89" s="90">
        <f>SUMIF(purchases!FE90,$FG$4,purchases!FP90)</f>
        <v>0</v>
      </c>
      <c r="FQ89" s="90"/>
      <c r="FR89" s="90"/>
      <c r="FT89" s="36"/>
      <c r="FU89" s="36"/>
      <c r="FV89" s="36"/>
      <c r="FW89" s="112"/>
      <c r="FX89" s="112"/>
      <c r="FY89" s="112"/>
      <c r="FZ89" s="112"/>
      <c r="GA89" s="112"/>
      <c r="GB89" s="112"/>
      <c r="GC89" s="112"/>
      <c r="GD89" s="112">
        <f>SUMIF(purchases!GD90,$GF$4,purchases!FX90)</f>
        <v>0</v>
      </c>
      <c r="GE89" s="112"/>
      <c r="GF89" s="112"/>
      <c r="GG89" s="112"/>
      <c r="GH89" s="112"/>
      <c r="GI89" s="112"/>
      <c r="GJ89" s="112"/>
      <c r="GK89" s="112"/>
      <c r="GL89" s="116"/>
      <c r="GM89" s="116"/>
      <c r="GN89" s="116"/>
      <c r="GO89" s="116">
        <f>SUMIF(purchases!GD90,$GF$4,purchases!GO90)</f>
        <v>0</v>
      </c>
      <c r="GP89" s="116"/>
      <c r="GQ89" s="116"/>
      <c r="GS89" s="102"/>
      <c r="GT89" s="102"/>
      <c r="GU89" s="102"/>
      <c r="GV89" s="113"/>
      <c r="GW89" s="113"/>
      <c r="GX89" s="113"/>
      <c r="GY89" s="113"/>
      <c r="GZ89" s="113"/>
      <c r="HA89" s="113"/>
      <c r="HB89" s="113"/>
      <c r="HC89" s="113">
        <f>SUMIF(purchases!HC90,$HE$4,purchases!GW90)</f>
        <v>0</v>
      </c>
      <c r="HD89" s="113"/>
      <c r="HE89" s="113"/>
      <c r="HF89" s="113"/>
      <c r="HG89" s="113"/>
      <c r="HH89" s="113"/>
      <c r="HI89" s="113"/>
      <c r="HJ89" s="113"/>
      <c r="HK89" s="104"/>
      <c r="HL89" s="104"/>
      <c r="HM89" s="104"/>
      <c r="HN89" s="104">
        <f>SUMIF(purchases!HC90,$HE$4,purchases!HN90)</f>
        <v>0</v>
      </c>
      <c r="HO89" s="104"/>
      <c r="HP89" s="104"/>
      <c r="HR89" s="117"/>
      <c r="HS89" s="117"/>
      <c r="HT89" s="117"/>
      <c r="HU89" s="114"/>
      <c r="HV89" s="114"/>
      <c r="HW89" s="114"/>
      <c r="HX89" s="114"/>
      <c r="HY89" s="114"/>
      <c r="HZ89" s="114"/>
      <c r="IA89" s="114"/>
      <c r="IB89" s="114">
        <f>SUMIF(purchases!IB90,$ID$4,purchases!HV90)</f>
        <v>0</v>
      </c>
      <c r="IC89" s="114"/>
      <c r="ID89" s="114"/>
      <c r="IE89" s="114"/>
      <c r="IF89" s="114"/>
      <c r="IG89" s="114"/>
      <c r="IH89" s="114"/>
      <c r="II89" s="114"/>
      <c r="IJ89" s="109"/>
      <c r="IK89" s="109"/>
      <c r="IL89" s="109"/>
      <c r="IM89" s="109">
        <f>SUMIF(purchases!IB90,$ID$4,purchases!IM90)</f>
        <v>0</v>
      </c>
      <c r="IN89" s="109"/>
      <c r="IO89" s="109"/>
      <c r="IQ89" s="115"/>
      <c r="IR89" s="115"/>
      <c r="IS89" s="115"/>
      <c r="IT89" s="111"/>
      <c r="IU89" s="111"/>
      <c r="IV89" s="111"/>
      <c r="IW89" s="111"/>
      <c r="IX89" s="111"/>
      <c r="IY89" s="111"/>
      <c r="IZ89" s="111"/>
      <c r="JA89" s="111">
        <f>SUMIF(purchases!JA90,$JC$4,purchases!IU90)</f>
        <v>0</v>
      </c>
      <c r="JB89" s="111"/>
      <c r="JC89" s="111"/>
      <c r="JD89" s="111"/>
      <c r="JE89" s="111"/>
      <c r="JF89" s="111"/>
      <c r="JG89" s="111"/>
      <c r="JH89" s="111"/>
      <c r="JI89" s="110"/>
      <c r="JJ89" s="110"/>
      <c r="JK89" s="110"/>
      <c r="JL89" s="110">
        <f>SUMIF(purchases!JA90,$JC$4,purchases!JL90)</f>
        <v>0</v>
      </c>
      <c r="JM89" s="110"/>
      <c r="JN89" s="110"/>
      <c r="JP89" s="102"/>
      <c r="JQ89" s="102"/>
      <c r="JR89" s="102"/>
      <c r="JS89" s="103"/>
      <c r="JT89" s="103"/>
      <c r="JU89" s="103"/>
      <c r="JV89" s="103"/>
      <c r="JW89" s="103"/>
      <c r="JX89" s="103"/>
      <c r="JY89" s="103"/>
      <c r="JZ89" s="103">
        <f>SUMIF(purchases!JZ90,$KB$4,purchases!JT90)</f>
        <v>0</v>
      </c>
      <c r="KA89" s="103"/>
      <c r="KB89" s="103"/>
      <c r="KC89" s="103"/>
      <c r="KD89" s="103"/>
      <c r="KE89" s="103"/>
      <c r="KF89" s="103"/>
      <c r="KG89" s="103"/>
      <c r="KH89" s="104"/>
      <c r="KI89" s="104"/>
      <c r="KJ89" s="104"/>
      <c r="KK89" s="104">
        <f>SUMIF(purchases!JZ90,$KB$4,purchases!KK90)</f>
        <v>0</v>
      </c>
      <c r="KL89" s="104"/>
      <c r="KM89" s="104"/>
    </row>
    <row r="90" spans="1:299" s="4" customFormat="1" ht="20.100000000000001" customHeight="1" x14ac:dyDescent="0.2">
      <c r="A90" s="36"/>
      <c r="B90" s="36"/>
      <c r="C90" s="36"/>
      <c r="D90" s="37"/>
      <c r="E90" s="37"/>
      <c r="F90" s="37"/>
      <c r="G90" s="37"/>
      <c r="H90" s="37"/>
      <c r="I90" s="37"/>
      <c r="J90" s="37"/>
      <c r="K90" s="37">
        <f>SUMIF(purchases!K91,$M$4,purchases!E91)</f>
        <v>0</v>
      </c>
      <c r="L90" s="37"/>
      <c r="M90" s="37"/>
      <c r="N90" s="37"/>
      <c r="O90" s="37"/>
      <c r="P90" s="37"/>
      <c r="Q90" s="37"/>
      <c r="R90" s="37"/>
      <c r="S90" s="90"/>
      <c r="T90" s="90"/>
      <c r="U90" s="90"/>
      <c r="V90" s="90">
        <f>SUMIF(purchases!K91,$M$4,purchases!V91)</f>
        <v>0</v>
      </c>
      <c r="W90" s="90"/>
      <c r="X90" s="90"/>
      <c r="Z90" s="36"/>
      <c r="AA90" s="36"/>
      <c r="AB90" s="36"/>
      <c r="AC90" s="112"/>
      <c r="AD90" s="112"/>
      <c r="AE90" s="112"/>
      <c r="AF90" s="112"/>
      <c r="AG90" s="112"/>
      <c r="AH90" s="112"/>
      <c r="AI90" s="112"/>
      <c r="AJ90" s="112">
        <f>SUMIF(purchases!AJ91,$AL$4,purchases!AD91)</f>
        <v>0</v>
      </c>
      <c r="AK90" s="112"/>
      <c r="AL90" s="112"/>
      <c r="AM90" s="112"/>
      <c r="AN90" s="112"/>
      <c r="AO90" s="112"/>
      <c r="AP90" s="112"/>
      <c r="AQ90" s="112"/>
      <c r="AR90" s="116"/>
      <c r="AS90" s="116"/>
      <c r="AT90" s="116"/>
      <c r="AU90" s="116">
        <f>SUMIF(purchases!AJ91,$AL$4,purchases!AU91)</f>
        <v>0</v>
      </c>
      <c r="AV90" s="116"/>
      <c r="AW90" s="116"/>
      <c r="AY90" s="102"/>
      <c r="AZ90" s="102"/>
      <c r="BA90" s="102"/>
      <c r="BB90" s="113"/>
      <c r="BC90" s="113"/>
      <c r="BD90" s="113"/>
      <c r="BE90" s="113"/>
      <c r="BF90" s="113"/>
      <c r="BG90" s="113"/>
      <c r="BH90" s="113"/>
      <c r="BI90" s="113">
        <f>SUMIF(purchases!BI91,$BK$4,purchases!BC91)</f>
        <v>0</v>
      </c>
      <c r="BJ90" s="113"/>
      <c r="BK90" s="113"/>
      <c r="BL90" s="113"/>
      <c r="BM90" s="113"/>
      <c r="BN90" s="113"/>
      <c r="BO90" s="113"/>
      <c r="BP90" s="113"/>
      <c r="BQ90" s="104"/>
      <c r="BR90" s="104"/>
      <c r="BS90" s="104"/>
      <c r="BT90" s="104">
        <f>SUMIF(purchases!BI91,$BK$4,purchases!BT91)</f>
        <v>0</v>
      </c>
      <c r="BU90" s="104"/>
      <c r="BV90" s="104"/>
      <c r="BX90" s="117"/>
      <c r="BY90" s="117"/>
      <c r="BZ90" s="117"/>
      <c r="CA90" s="114"/>
      <c r="CB90" s="114"/>
      <c r="CC90" s="114"/>
      <c r="CD90" s="114"/>
      <c r="CE90" s="114"/>
      <c r="CF90" s="114"/>
      <c r="CG90" s="114"/>
      <c r="CH90" s="114">
        <f>SUMIF(purchases!CH91,$CJ$4,purchases!CB91)</f>
        <v>0</v>
      </c>
      <c r="CI90" s="114"/>
      <c r="CJ90" s="114"/>
      <c r="CK90" s="114"/>
      <c r="CL90" s="114"/>
      <c r="CM90" s="114"/>
      <c r="CN90" s="114"/>
      <c r="CO90" s="114"/>
      <c r="CP90" s="109"/>
      <c r="CQ90" s="109"/>
      <c r="CR90" s="109"/>
      <c r="CS90" s="109">
        <f>SUMIF(purchases!CH91,$CJ$4,purchases!CS91)</f>
        <v>0</v>
      </c>
      <c r="CT90" s="109"/>
      <c r="CU90" s="109"/>
      <c r="CW90" s="115"/>
      <c r="CX90" s="115"/>
      <c r="CY90" s="115"/>
      <c r="CZ90" s="111"/>
      <c r="DA90" s="111"/>
      <c r="DB90" s="111"/>
      <c r="DC90" s="111"/>
      <c r="DD90" s="111"/>
      <c r="DE90" s="111"/>
      <c r="DF90" s="111"/>
      <c r="DG90" s="111">
        <f>SUMIF(purchases!DG91,$DI$4,purchases!DA91)</f>
        <v>0</v>
      </c>
      <c r="DH90" s="111"/>
      <c r="DI90" s="111"/>
      <c r="DJ90" s="111"/>
      <c r="DK90" s="111"/>
      <c r="DL90" s="111"/>
      <c r="DM90" s="111"/>
      <c r="DN90" s="111"/>
      <c r="DO90" s="110"/>
      <c r="DP90" s="110"/>
      <c r="DQ90" s="110"/>
      <c r="DR90" s="110">
        <f>SUMIF(purchases!DG91,$DI$4,purchases!DR91)</f>
        <v>0</v>
      </c>
      <c r="DS90" s="110"/>
      <c r="DT90" s="110"/>
      <c r="DV90" s="102"/>
      <c r="DW90" s="102"/>
      <c r="DX90" s="102"/>
      <c r="DY90" s="103"/>
      <c r="DZ90" s="103"/>
      <c r="EA90" s="103"/>
      <c r="EB90" s="103"/>
      <c r="EC90" s="103"/>
      <c r="ED90" s="103"/>
      <c r="EE90" s="103"/>
      <c r="EF90" s="103">
        <f>SUMIF(purchases!EF91,$EH$4,purchases!DZ91)</f>
        <v>0</v>
      </c>
      <c r="EG90" s="103"/>
      <c r="EH90" s="103"/>
      <c r="EI90" s="103"/>
      <c r="EJ90" s="103"/>
      <c r="EK90" s="103"/>
      <c r="EL90" s="103"/>
      <c r="EM90" s="103"/>
      <c r="EN90" s="104"/>
      <c r="EO90" s="104"/>
      <c r="EP90" s="104"/>
      <c r="EQ90" s="104">
        <f>SUMIF(purchases!EF91,$EH$4,purchases!EQ91)</f>
        <v>0</v>
      </c>
      <c r="ER90" s="104"/>
      <c r="ES90" s="104"/>
      <c r="EU90" s="36"/>
      <c r="EV90" s="36"/>
      <c r="EW90" s="36"/>
      <c r="EX90" s="37"/>
      <c r="EY90" s="37"/>
      <c r="EZ90" s="37"/>
      <c r="FA90" s="37"/>
      <c r="FB90" s="37"/>
      <c r="FC90" s="37"/>
      <c r="FD90" s="37"/>
      <c r="FE90" s="37">
        <f>SUMIF(purchases!FE91,$FG$4,purchases!EY91)</f>
        <v>0</v>
      </c>
      <c r="FF90" s="37"/>
      <c r="FG90" s="37"/>
      <c r="FH90" s="37"/>
      <c r="FI90" s="37"/>
      <c r="FJ90" s="37"/>
      <c r="FK90" s="37"/>
      <c r="FL90" s="37"/>
      <c r="FM90" s="90"/>
      <c r="FN90" s="90"/>
      <c r="FO90" s="90"/>
      <c r="FP90" s="90">
        <f>SUMIF(purchases!FE91,$FG$4,purchases!FP91)</f>
        <v>0</v>
      </c>
      <c r="FQ90" s="90"/>
      <c r="FR90" s="90"/>
      <c r="FT90" s="36"/>
      <c r="FU90" s="36"/>
      <c r="FV90" s="36"/>
      <c r="FW90" s="112"/>
      <c r="FX90" s="112"/>
      <c r="FY90" s="112"/>
      <c r="FZ90" s="112"/>
      <c r="GA90" s="112"/>
      <c r="GB90" s="112"/>
      <c r="GC90" s="112"/>
      <c r="GD90" s="112">
        <f>SUMIF(purchases!GD91,$GF$4,purchases!FX91)</f>
        <v>0</v>
      </c>
      <c r="GE90" s="112"/>
      <c r="GF90" s="112"/>
      <c r="GG90" s="112"/>
      <c r="GH90" s="112"/>
      <c r="GI90" s="112"/>
      <c r="GJ90" s="112"/>
      <c r="GK90" s="112"/>
      <c r="GL90" s="116"/>
      <c r="GM90" s="116"/>
      <c r="GN90" s="116"/>
      <c r="GO90" s="116">
        <f>SUMIF(purchases!GD91,$GF$4,purchases!GO91)</f>
        <v>0</v>
      </c>
      <c r="GP90" s="116"/>
      <c r="GQ90" s="116"/>
      <c r="GS90" s="102"/>
      <c r="GT90" s="102"/>
      <c r="GU90" s="102"/>
      <c r="GV90" s="113"/>
      <c r="GW90" s="113"/>
      <c r="GX90" s="113"/>
      <c r="GY90" s="113"/>
      <c r="GZ90" s="113"/>
      <c r="HA90" s="113"/>
      <c r="HB90" s="113"/>
      <c r="HC90" s="113">
        <f>SUMIF(purchases!HC91,$HE$4,purchases!GW91)</f>
        <v>0</v>
      </c>
      <c r="HD90" s="113"/>
      <c r="HE90" s="113"/>
      <c r="HF90" s="113"/>
      <c r="HG90" s="113"/>
      <c r="HH90" s="113"/>
      <c r="HI90" s="113"/>
      <c r="HJ90" s="113"/>
      <c r="HK90" s="104"/>
      <c r="HL90" s="104"/>
      <c r="HM90" s="104"/>
      <c r="HN90" s="104">
        <f>SUMIF(purchases!HC91,$HE$4,purchases!HN91)</f>
        <v>0</v>
      </c>
      <c r="HO90" s="104"/>
      <c r="HP90" s="104"/>
      <c r="HR90" s="117"/>
      <c r="HS90" s="117"/>
      <c r="HT90" s="117"/>
      <c r="HU90" s="114"/>
      <c r="HV90" s="114"/>
      <c r="HW90" s="114"/>
      <c r="HX90" s="114"/>
      <c r="HY90" s="114"/>
      <c r="HZ90" s="114"/>
      <c r="IA90" s="114"/>
      <c r="IB90" s="114">
        <f>SUMIF(purchases!IB91,$ID$4,purchases!HV91)</f>
        <v>0</v>
      </c>
      <c r="IC90" s="114"/>
      <c r="ID90" s="114"/>
      <c r="IE90" s="114"/>
      <c r="IF90" s="114"/>
      <c r="IG90" s="114"/>
      <c r="IH90" s="114"/>
      <c r="II90" s="114"/>
      <c r="IJ90" s="109"/>
      <c r="IK90" s="109"/>
      <c r="IL90" s="109"/>
      <c r="IM90" s="109">
        <f>SUMIF(purchases!IB91,$ID$4,purchases!IM91)</f>
        <v>0</v>
      </c>
      <c r="IN90" s="109"/>
      <c r="IO90" s="109"/>
      <c r="IQ90" s="115"/>
      <c r="IR90" s="115"/>
      <c r="IS90" s="115"/>
      <c r="IT90" s="111"/>
      <c r="IU90" s="111"/>
      <c r="IV90" s="111"/>
      <c r="IW90" s="111"/>
      <c r="IX90" s="111"/>
      <c r="IY90" s="111"/>
      <c r="IZ90" s="111"/>
      <c r="JA90" s="111">
        <f>SUMIF(purchases!JA91,$JC$4,purchases!IU91)</f>
        <v>0</v>
      </c>
      <c r="JB90" s="111"/>
      <c r="JC90" s="111"/>
      <c r="JD90" s="111"/>
      <c r="JE90" s="111"/>
      <c r="JF90" s="111"/>
      <c r="JG90" s="111"/>
      <c r="JH90" s="111"/>
      <c r="JI90" s="110"/>
      <c r="JJ90" s="110"/>
      <c r="JK90" s="110"/>
      <c r="JL90" s="110">
        <f>SUMIF(purchases!JA91,$JC$4,purchases!JL91)</f>
        <v>0</v>
      </c>
      <c r="JM90" s="110"/>
      <c r="JN90" s="110"/>
      <c r="JP90" s="102"/>
      <c r="JQ90" s="102"/>
      <c r="JR90" s="102"/>
      <c r="JS90" s="103"/>
      <c r="JT90" s="103"/>
      <c r="JU90" s="103"/>
      <c r="JV90" s="103"/>
      <c r="JW90" s="103"/>
      <c r="JX90" s="103"/>
      <c r="JY90" s="103"/>
      <c r="JZ90" s="103">
        <f>SUMIF(purchases!JZ91,$KB$4,purchases!JT91)</f>
        <v>0</v>
      </c>
      <c r="KA90" s="103"/>
      <c r="KB90" s="103"/>
      <c r="KC90" s="103"/>
      <c r="KD90" s="103"/>
      <c r="KE90" s="103"/>
      <c r="KF90" s="103"/>
      <c r="KG90" s="103"/>
      <c r="KH90" s="104"/>
      <c r="KI90" s="104"/>
      <c r="KJ90" s="104"/>
      <c r="KK90" s="104">
        <f>SUMIF(purchases!JZ91,$KB$4,purchases!KK91)</f>
        <v>0</v>
      </c>
      <c r="KL90" s="104"/>
      <c r="KM90" s="104"/>
    </row>
    <row r="91" spans="1:299" s="4" customFormat="1" ht="20.100000000000001" customHeight="1" x14ac:dyDescent="0.2">
      <c r="A91" s="36"/>
      <c r="B91" s="36"/>
      <c r="C91" s="36"/>
      <c r="D91" s="37"/>
      <c r="E91" s="37"/>
      <c r="F91" s="37"/>
      <c r="G91" s="37"/>
      <c r="H91" s="37"/>
      <c r="I91" s="37"/>
      <c r="J91" s="37"/>
      <c r="K91" s="37">
        <f>SUMIF(purchases!K92,$M$4,purchases!E92)</f>
        <v>0</v>
      </c>
      <c r="L91" s="37"/>
      <c r="M91" s="37"/>
      <c r="N91" s="37"/>
      <c r="O91" s="37"/>
      <c r="P91" s="37"/>
      <c r="Q91" s="37"/>
      <c r="R91" s="37"/>
      <c r="S91" s="90"/>
      <c r="T91" s="90"/>
      <c r="U91" s="90"/>
      <c r="V91" s="90">
        <f>SUMIF(purchases!K92,$M$4,purchases!V92)</f>
        <v>0</v>
      </c>
      <c r="W91" s="90"/>
      <c r="X91" s="90"/>
      <c r="Z91" s="36"/>
      <c r="AA91" s="36"/>
      <c r="AB91" s="36"/>
      <c r="AC91" s="112"/>
      <c r="AD91" s="112"/>
      <c r="AE91" s="112"/>
      <c r="AF91" s="112"/>
      <c r="AG91" s="112"/>
      <c r="AH91" s="112"/>
      <c r="AI91" s="112"/>
      <c r="AJ91" s="112">
        <f>SUMIF(purchases!AJ92,$AL$4,purchases!AD92)</f>
        <v>0</v>
      </c>
      <c r="AK91" s="112"/>
      <c r="AL91" s="112"/>
      <c r="AM91" s="112"/>
      <c r="AN91" s="112"/>
      <c r="AO91" s="112"/>
      <c r="AP91" s="112"/>
      <c r="AQ91" s="112"/>
      <c r="AR91" s="116"/>
      <c r="AS91" s="116"/>
      <c r="AT91" s="116"/>
      <c r="AU91" s="116">
        <f>SUMIF(purchases!AJ92,$AL$4,purchases!AU92)</f>
        <v>0</v>
      </c>
      <c r="AV91" s="116"/>
      <c r="AW91" s="116"/>
      <c r="AY91" s="102"/>
      <c r="AZ91" s="102"/>
      <c r="BA91" s="102"/>
      <c r="BB91" s="113"/>
      <c r="BC91" s="113"/>
      <c r="BD91" s="113"/>
      <c r="BE91" s="113"/>
      <c r="BF91" s="113"/>
      <c r="BG91" s="113"/>
      <c r="BH91" s="113"/>
      <c r="BI91" s="113">
        <f>SUMIF(purchases!BI92,$BK$4,purchases!BC92)</f>
        <v>0</v>
      </c>
      <c r="BJ91" s="113"/>
      <c r="BK91" s="113"/>
      <c r="BL91" s="113"/>
      <c r="BM91" s="113"/>
      <c r="BN91" s="113"/>
      <c r="BO91" s="113"/>
      <c r="BP91" s="113"/>
      <c r="BQ91" s="104"/>
      <c r="BR91" s="104"/>
      <c r="BS91" s="104"/>
      <c r="BT91" s="104">
        <f>SUMIF(purchases!BI92,$BK$4,purchases!BT92)</f>
        <v>0</v>
      </c>
      <c r="BU91" s="104"/>
      <c r="BV91" s="104"/>
      <c r="BX91" s="117"/>
      <c r="BY91" s="117"/>
      <c r="BZ91" s="117"/>
      <c r="CA91" s="114"/>
      <c r="CB91" s="114"/>
      <c r="CC91" s="114"/>
      <c r="CD91" s="114"/>
      <c r="CE91" s="114"/>
      <c r="CF91" s="114"/>
      <c r="CG91" s="114"/>
      <c r="CH91" s="114">
        <f>SUMIF(purchases!CH92,$CJ$4,purchases!CB92)</f>
        <v>0</v>
      </c>
      <c r="CI91" s="114"/>
      <c r="CJ91" s="114"/>
      <c r="CK91" s="114"/>
      <c r="CL91" s="114"/>
      <c r="CM91" s="114"/>
      <c r="CN91" s="114"/>
      <c r="CO91" s="114"/>
      <c r="CP91" s="109"/>
      <c r="CQ91" s="109"/>
      <c r="CR91" s="109"/>
      <c r="CS91" s="109">
        <f>SUMIF(purchases!CH92,$CJ$4,purchases!CS92)</f>
        <v>0</v>
      </c>
      <c r="CT91" s="109"/>
      <c r="CU91" s="109"/>
      <c r="CW91" s="115"/>
      <c r="CX91" s="115"/>
      <c r="CY91" s="115"/>
      <c r="CZ91" s="111"/>
      <c r="DA91" s="111"/>
      <c r="DB91" s="111"/>
      <c r="DC91" s="111"/>
      <c r="DD91" s="111"/>
      <c r="DE91" s="111"/>
      <c r="DF91" s="111"/>
      <c r="DG91" s="111">
        <f>SUMIF(purchases!DG92,$DI$4,purchases!DA92)</f>
        <v>0</v>
      </c>
      <c r="DH91" s="111"/>
      <c r="DI91" s="111"/>
      <c r="DJ91" s="111"/>
      <c r="DK91" s="111"/>
      <c r="DL91" s="111"/>
      <c r="DM91" s="111"/>
      <c r="DN91" s="111"/>
      <c r="DO91" s="110"/>
      <c r="DP91" s="110"/>
      <c r="DQ91" s="110"/>
      <c r="DR91" s="110">
        <f>SUMIF(purchases!DG92,$DI$4,purchases!DR92)</f>
        <v>0</v>
      </c>
      <c r="DS91" s="110"/>
      <c r="DT91" s="110"/>
      <c r="DV91" s="102"/>
      <c r="DW91" s="102"/>
      <c r="DX91" s="102"/>
      <c r="DY91" s="103"/>
      <c r="DZ91" s="103"/>
      <c r="EA91" s="103"/>
      <c r="EB91" s="103"/>
      <c r="EC91" s="103"/>
      <c r="ED91" s="103"/>
      <c r="EE91" s="103"/>
      <c r="EF91" s="103">
        <f>SUMIF(purchases!EF92,$EH$4,purchases!DZ92)</f>
        <v>0</v>
      </c>
      <c r="EG91" s="103"/>
      <c r="EH91" s="103"/>
      <c r="EI91" s="103"/>
      <c r="EJ91" s="103"/>
      <c r="EK91" s="103"/>
      <c r="EL91" s="103"/>
      <c r="EM91" s="103"/>
      <c r="EN91" s="104"/>
      <c r="EO91" s="104"/>
      <c r="EP91" s="104"/>
      <c r="EQ91" s="104">
        <f>SUMIF(purchases!EF92,$EH$4,purchases!EQ92)</f>
        <v>0</v>
      </c>
      <c r="ER91" s="104"/>
      <c r="ES91" s="104"/>
      <c r="EU91" s="36"/>
      <c r="EV91" s="36"/>
      <c r="EW91" s="36"/>
      <c r="EX91" s="37"/>
      <c r="EY91" s="37"/>
      <c r="EZ91" s="37"/>
      <c r="FA91" s="37"/>
      <c r="FB91" s="37"/>
      <c r="FC91" s="37"/>
      <c r="FD91" s="37"/>
      <c r="FE91" s="37">
        <f>SUMIF(purchases!FE92,$FG$4,purchases!EY92)</f>
        <v>0</v>
      </c>
      <c r="FF91" s="37"/>
      <c r="FG91" s="37"/>
      <c r="FH91" s="37"/>
      <c r="FI91" s="37"/>
      <c r="FJ91" s="37"/>
      <c r="FK91" s="37"/>
      <c r="FL91" s="37"/>
      <c r="FM91" s="90"/>
      <c r="FN91" s="90"/>
      <c r="FO91" s="90"/>
      <c r="FP91" s="90">
        <f>SUMIF(purchases!FE92,$FG$4,purchases!FP92)</f>
        <v>0</v>
      </c>
      <c r="FQ91" s="90"/>
      <c r="FR91" s="90"/>
      <c r="FT91" s="36"/>
      <c r="FU91" s="36"/>
      <c r="FV91" s="36"/>
      <c r="FW91" s="112"/>
      <c r="FX91" s="112"/>
      <c r="FY91" s="112"/>
      <c r="FZ91" s="112"/>
      <c r="GA91" s="112"/>
      <c r="GB91" s="112"/>
      <c r="GC91" s="112"/>
      <c r="GD91" s="112">
        <f>SUMIF(purchases!GD92,$GF$4,purchases!FX92)</f>
        <v>0</v>
      </c>
      <c r="GE91" s="112"/>
      <c r="GF91" s="112"/>
      <c r="GG91" s="112"/>
      <c r="GH91" s="112"/>
      <c r="GI91" s="112"/>
      <c r="GJ91" s="112"/>
      <c r="GK91" s="112"/>
      <c r="GL91" s="116"/>
      <c r="GM91" s="116"/>
      <c r="GN91" s="116"/>
      <c r="GO91" s="116">
        <f>SUMIF(purchases!GD92,$GF$4,purchases!GO92)</f>
        <v>0</v>
      </c>
      <c r="GP91" s="116"/>
      <c r="GQ91" s="116"/>
      <c r="GS91" s="102"/>
      <c r="GT91" s="102"/>
      <c r="GU91" s="102"/>
      <c r="GV91" s="113"/>
      <c r="GW91" s="113"/>
      <c r="GX91" s="113"/>
      <c r="GY91" s="113"/>
      <c r="GZ91" s="113"/>
      <c r="HA91" s="113"/>
      <c r="HB91" s="113"/>
      <c r="HC91" s="113">
        <f>SUMIF(purchases!HC92,$HE$4,purchases!GW92)</f>
        <v>0</v>
      </c>
      <c r="HD91" s="113"/>
      <c r="HE91" s="113"/>
      <c r="HF91" s="113"/>
      <c r="HG91" s="113"/>
      <c r="HH91" s="113"/>
      <c r="HI91" s="113"/>
      <c r="HJ91" s="113"/>
      <c r="HK91" s="104"/>
      <c r="HL91" s="104"/>
      <c r="HM91" s="104"/>
      <c r="HN91" s="104">
        <f>SUMIF(purchases!HC92,$HE$4,purchases!HN92)</f>
        <v>0</v>
      </c>
      <c r="HO91" s="104"/>
      <c r="HP91" s="104"/>
      <c r="HR91" s="117"/>
      <c r="HS91" s="117"/>
      <c r="HT91" s="117"/>
      <c r="HU91" s="114"/>
      <c r="HV91" s="114"/>
      <c r="HW91" s="114"/>
      <c r="HX91" s="114"/>
      <c r="HY91" s="114"/>
      <c r="HZ91" s="114"/>
      <c r="IA91" s="114"/>
      <c r="IB91" s="114">
        <f>SUMIF(purchases!IB92,$ID$4,purchases!HV92)</f>
        <v>0</v>
      </c>
      <c r="IC91" s="114"/>
      <c r="ID91" s="114"/>
      <c r="IE91" s="114"/>
      <c r="IF91" s="114"/>
      <c r="IG91" s="114"/>
      <c r="IH91" s="114"/>
      <c r="II91" s="114"/>
      <c r="IJ91" s="109"/>
      <c r="IK91" s="109"/>
      <c r="IL91" s="109"/>
      <c r="IM91" s="109">
        <f>SUMIF(purchases!IB92,$ID$4,purchases!IM92)</f>
        <v>0</v>
      </c>
      <c r="IN91" s="109"/>
      <c r="IO91" s="109"/>
      <c r="IQ91" s="115"/>
      <c r="IR91" s="115"/>
      <c r="IS91" s="115"/>
      <c r="IT91" s="111"/>
      <c r="IU91" s="111"/>
      <c r="IV91" s="111"/>
      <c r="IW91" s="111"/>
      <c r="IX91" s="111"/>
      <c r="IY91" s="111"/>
      <c r="IZ91" s="111"/>
      <c r="JA91" s="111">
        <f>SUMIF(purchases!JA92,$JC$4,purchases!IU92)</f>
        <v>0</v>
      </c>
      <c r="JB91" s="111"/>
      <c r="JC91" s="111"/>
      <c r="JD91" s="111"/>
      <c r="JE91" s="111"/>
      <c r="JF91" s="111"/>
      <c r="JG91" s="111"/>
      <c r="JH91" s="111"/>
      <c r="JI91" s="110"/>
      <c r="JJ91" s="110"/>
      <c r="JK91" s="110"/>
      <c r="JL91" s="110">
        <f>SUMIF(purchases!JA92,$JC$4,purchases!JL92)</f>
        <v>0</v>
      </c>
      <c r="JM91" s="110"/>
      <c r="JN91" s="110"/>
      <c r="JP91" s="102"/>
      <c r="JQ91" s="102"/>
      <c r="JR91" s="102"/>
      <c r="JS91" s="103"/>
      <c r="JT91" s="103"/>
      <c r="JU91" s="103"/>
      <c r="JV91" s="103"/>
      <c r="JW91" s="103"/>
      <c r="JX91" s="103"/>
      <c r="JY91" s="103"/>
      <c r="JZ91" s="103">
        <f>SUMIF(purchases!JZ92,$KB$4,purchases!JT92)</f>
        <v>0</v>
      </c>
      <c r="KA91" s="103"/>
      <c r="KB91" s="103"/>
      <c r="KC91" s="103"/>
      <c r="KD91" s="103"/>
      <c r="KE91" s="103"/>
      <c r="KF91" s="103"/>
      <c r="KG91" s="103"/>
      <c r="KH91" s="104"/>
      <c r="KI91" s="104"/>
      <c r="KJ91" s="104"/>
      <c r="KK91" s="104">
        <f>SUMIF(purchases!JZ92,$KB$4,purchases!KK92)</f>
        <v>0</v>
      </c>
      <c r="KL91" s="104"/>
      <c r="KM91" s="104"/>
    </row>
    <row r="92" spans="1:299" s="4" customFormat="1" ht="20.100000000000001" customHeight="1" x14ac:dyDescent="0.2">
      <c r="A92" s="36"/>
      <c r="B92" s="36"/>
      <c r="C92" s="36"/>
      <c r="D92" s="37"/>
      <c r="E92" s="37"/>
      <c r="F92" s="37"/>
      <c r="G92" s="37"/>
      <c r="H92" s="37"/>
      <c r="I92" s="37"/>
      <c r="J92" s="37"/>
      <c r="K92" s="37">
        <f>SUMIF(purchases!K93,$M$4,purchases!E93)</f>
        <v>0</v>
      </c>
      <c r="L92" s="37"/>
      <c r="M92" s="37"/>
      <c r="N92" s="37"/>
      <c r="O92" s="37"/>
      <c r="P92" s="37"/>
      <c r="Q92" s="37"/>
      <c r="R92" s="37"/>
      <c r="S92" s="90"/>
      <c r="T92" s="90"/>
      <c r="U92" s="90"/>
      <c r="V92" s="90">
        <f>SUMIF(purchases!K93,$M$4,purchases!V93)</f>
        <v>0</v>
      </c>
      <c r="W92" s="90"/>
      <c r="X92" s="90"/>
      <c r="Z92" s="36"/>
      <c r="AA92" s="36"/>
      <c r="AB92" s="36"/>
      <c r="AC92" s="112"/>
      <c r="AD92" s="112"/>
      <c r="AE92" s="112"/>
      <c r="AF92" s="112"/>
      <c r="AG92" s="112"/>
      <c r="AH92" s="112"/>
      <c r="AI92" s="112"/>
      <c r="AJ92" s="112">
        <f>SUMIF(purchases!AJ93,$AL$4,purchases!AD93)</f>
        <v>0</v>
      </c>
      <c r="AK92" s="112"/>
      <c r="AL92" s="112"/>
      <c r="AM92" s="112"/>
      <c r="AN92" s="112"/>
      <c r="AO92" s="112"/>
      <c r="AP92" s="112"/>
      <c r="AQ92" s="112"/>
      <c r="AR92" s="116"/>
      <c r="AS92" s="116"/>
      <c r="AT92" s="116"/>
      <c r="AU92" s="116">
        <f>SUMIF(purchases!AJ93,$AL$4,purchases!AU93)</f>
        <v>0</v>
      </c>
      <c r="AV92" s="116"/>
      <c r="AW92" s="116"/>
      <c r="AY92" s="102"/>
      <c r="AZ92" s="102"/>
      <c r="BA92" s="102"/>
      <c r="BB92" s="113"/>
      <c r="BC92" s="113"/>
      <c r="BD92" s="113"/>
      <c r="BE92" s="113"/>
      <c r="BF92" s="113"/>
      <c r="BG92" s="113"/>
      <c r="BH92" s="113"/>
      <c r="BI92" s="113">
        <f>SUMIF(purchases!BI93,$BK$4,purchases!BC93)</f>
        <v>0</v>
      </c>
      <c r="BJ92" s="113"/>
      <c r="BK92" s="113"/>
      <c r="BL92" s="113"/>
      <c r="BM92" s="113"/>
      <c r="BN92" s="113"/>
      <c r="BO92" s="113"/>
      <c r="BP92" s="113"/>
      <c r="BQ92" s="104"/>
      <c r="BR92" s="104"/>
      <c r="BS92" s="104"/>
      <c r="BT92" s="104">
        <f>SUMIF(purchases!BI93,$BK$4,purchases!BT93)</f>
        <v>0</v>
      </c>
      <c r="BU92" s="104"/>
      <c r="BV92" s="104"/>
      <c r="BX92" s="117"/>
      <c r="BY92" s="117"/>
      <c r="BZ92" s="117"/>
      <c r="CA92" s="114"/>
      <c r="CB92" s="114"/>
      <c r="CC92" s="114"/>
      <c r="CD92" s="114"/>
      <c r="CE92" s="114"/>
      <c r="CF92" s="114"/>
      <c r="CG92" s="114"/>
      <c r="CH92" s="114">
        <f>SUMIF(purchases!CH93,$CJ$4,purchases!CB93)</f>
        <v>0</v>
      </c>
      <c r="CI92" s="114"/>
      <c r="CJ92" s="114"/>
      <c r="CK92" s="114"/>
      <c r="CL92" s="114"/>
      <c r="CM92" s="114"/>
      <c r="CN92" s="114"/>
      <c r="CO92" s="114"/>
      <c r="CP92" s="109"/>
      <c r="CQ92" s="109"/>
      <c r="CR92" s="109"/>
      <c r="CS92" s="109">
        <f>SUMIF(purchases!CH93,$CJ$4,purchases!CS93)</f>
        <v>0</v>
      </c>
      <c r="CT92" s="109"/>
      <c r="CU92" s="109"/>
      <c r="CW92" s="115"/>
      <c r="CX92" s="115"/>
      <c r="CY92" s="115"/>
      <c r="CZ92" s="111"/>
      <c r="DA92" s="111"/>
      <c r="DB92" s="111"/>
      <c r="DC92" s="111"/>
      <c r="DD92" s="111"/>
      <c r="DE92" s="111"/>
      <c r="DF92" s="111"/>
      <c r="DG92" s="111">
        <f>SUMIF(purchases!DG93,$DI$4,purchases!DA93)</f>
        <v>0</v>
      </c>
      <c r="DH92" s="111"/>
      <c r="DI92" s="111"/>
      <c r="DJ92" s="111"/>
      <c r="DK92" s="111"/>
      <c r="DL92" s="111"/>
      <c r="DM92" s="111"/>
      <c r="DN92" s="111"/>
      <c r="DO92" s="110"/>
      <c r="DP92" s="110"/>
      <c r="DQ92" s="110"/>
      <c r="DR92" s="110">
        <f>SUMIF(purchases!DG93,$DI$4,purchases!DR93)</f>
        <v>0</v>
      </c>
      <c r="DS92" s="110"/>
      <c r="DT92" s="110"/>
      <c r="DV92" s="102"/>
      <c r="DW92" s="102"/>
      <c r="DX92" s="102"/>
      <c r="DY92" s="103"/>
      <c r="DZ92" s="103"/>
      <c r="EA92" s="103"/>
      <c r="EB92" s="103"/>
      <c r="EC92" s="103"/>
      <c r="ED92" s="103"/>
      <c r="EE92" s="103"/>
      <c r="EF92" s="103">
        <f>SUMIF(purchases!EF93,$EH$4,purchases!DZ93)</f>
        <v>0</v>
      </c>
      <c r="EG92" s="103"/>
      <c r="EH92" s="103"/>
      <c r="EI92" s="103"/>
      <c r="EJ92" s="103"/>
      <c r="EK92" s="103"/>
      <c r="EL92" s="103"/>
      <c r="EM92" s="103"/>
      <c r="EN92" s="104"/>
      <c r="EO92" s="104"/>
      <c r="EP92" s="104"/>
      <c r="EQ92" s="104">
        <f>SUMIF(purchases!EF93,$EH$4,purchases!EQ93)</f>
        <v>0</v>
      </c>
      <c r="ER92" s="104"/>
      <c r="ES92" s="104"/>
      <c r="EU92" s="36"/>
      <c r="EV92" s="36"/>
      <c r="EW92" s="36"/>
      <c r="EX92" s="37"/>
      <c r="EY92" s="37"/>
      <c r="EZ92" s="37"/>
      <c r="FA92" s="37"/>
      <c r="FB92" s="37"/>
      <c r="FC92" s="37"/>
      <c r="FD92" s="37"/>
      <c r="FE92" s="37">
        <f>SUMIF(purchases!FE93,$FG$4,purchases!EY93)</f>
        <v>0</v>
      </c>
      <c r="FF92" s="37"/>
      <c r="FG92" s="37"/>
      <c r="FH92" s="37"/>
      <c r="FI92" s="37"/>
      <c r="FJ92" s="37"/>
      <c r="FK92" s="37"/>
      <c r="FL92" s="37"/>
      <c r="FM92" s="90"/>
      <c r="FN92" s="90"/>
      <c r="FO92" s="90"/>
      <c r="FP92" s="90">
        <f>SUMIF(purchases!FE93,$FG$4,purchases!FP93)</f>
        <v>0</v>
      </c>
      <c r="FQ92" s="90"/>
      <c r="FR92" s="90"/>
      <c r="FT92" s="36"/>
      <c r="FU92" s="36"/>
      <c r="FV92" s="36"/>
      <c r="FW92" s="112"/>
      <c r="FX92" s="112"/>
      <c r="FY92" s="112"/>
      <c r="FZ92" s="112"/>
      <c r="GA92" s="112"/>
      <c r="GB92" s="112"/>
      <c r="GC92" s="112"/>
      <c r="GD92" s="112">
        <f>SUMIF(purchases!GD93,$GF$4,purchases!FX93)</f>
        <v>0</v>
      </c>
      <c r="GE92" s="112"/>
      <c r="GF92" s="112"/>
      <c r="GG92" s="112"/>
      <c r="GH92" s="112"/>
      <c r="GI92" s="112"/>
      <c r="GJ92" s="112"/>
      <c r="GK92" s="112"/>
      <c r="GL92" s="116"/>
      <c r="GM92" s="116"/>
      <c r="GN92" s="116"/>
      <c r="GO92" s="116">
        <f>SUMIF(purchases!GD93,$GF$4,purchases!GO93)</f>
        <v>0</v>
      </c>
      <c r="GP92" s="116"/>
      <c r="GQ92" s="116"/>
      <c r="GS92" s="102"/>
      <c r="GT92" s="102"/>
      <c r="GU92" s="102"/>
      <c r="GV92" s="113"/>
      <c r="GW92" s="113"/>
      <c r="GX92" s="113"/>
      <c r="GY92" s="113"/>
      <c r="GZ92" s="113"/>
      <c r="HA92" s="113"/>
      <c r="HB92" s="113"/>
      <c r="HC92" s="113">
        <f>SUMIF(purchases!HC93,$HE$4,purchases!GW93)</f>
        <v>0</v>
      </c>
      <c r="HD92" s="113"/>
      <c r="HE92" s="113"/>
      <c r="HF92" s="113"/>
      <c r="HG92" s="113"/>
      <c r="HH92" s="113"/>
      <c r="HI92" s="113"/>
      <c r="HJ92" s="113"/>
      <c r="HK92" s="104"/>
      <c r="HL92" s="104"/>
      <c r="HM92" s="104"/>
      <c r="HN92" s="104">
        <f>SUMIF(purchases!HC93,$HE$4,purchases!HN93)</f>
        <v>0</v>
      </c>
      <c r="HO92" s="104"/>
      <c r="HP92" s="104"/>
      <c r="HR92" s="117"/>
      <c r="HS92" s="117"/>
      <c r="HT92" s="117"/>
      <c r="HU92" s="114"/>
      <c r="HV92" s="114"/>
      <c r="HW92" s="114"/>
      <c r="HX92" s="114"/>
      <c r="HY92" s="114"/>
      <c r="HZ92" s="114"/>
      <c r="IA92" s="114"/>
      <c r="IB92" s="114">
        <f>SUMIF(purchases!IB93,$ID$4,purchases!HV93)</f>
        <v>0</v>
      </c>
      <c r="IC92" s="114"/>
      <c r="ID92" s="114"/>
      <c r="IE92" s="114"/>
      <c r="IF92" s="114"/>
      <c r="IG92" s="114"/>
      <c r="IH92" s="114"/>
      <c r="II92" s="114"/>
      <c r="IJ92" s="109"/>
      <c r="IK92" s="109"/>
      <c r="IL92" s="109"/>
      <c r="IM92" s="109">
        <f>SUMIF(purchases!IB93,$ID$4,purchases!IM93)</f>
        <v>0</v>
      </c>
      <c r="IN92" s="109"/>
      <c r="IO92" s="109"/>
      <c r="IQ92" s="115"/>
      <c r="IR92" s="115"/>
      <c r="IS92" s="115"/>
      <c r="IT92" s="111"/>
      <c r="IU92" s="111"/>
      <c r="IV92" s="111"/>
      <c r="IW92" s="111"/>
      <c r="IX92" s="111"/>
      <c r="IY92" s="111"/>
      <c r="IZ92" s="111"/>
      <c r="JA92" s="111">
        <f>SUMIF(purchases!JA93,$JC$4,purchases!IU93)</f>
        <v>0</v>
      </c>
      <c r="JB92" s="111"/>
      <c r="JC92" s="111"/>
      <c r="JD92" s="111"/>
      <c r="JE92" s="111"/>
      <c r="JF92" s="111"/>
      <c r="JG92" s="111"/>
      <c r="JH92" s="111"/>
      <c r="JI92" s="110"/>
      <c r="JJ92" s="110"/>
      <c r="JK92" s="110"/>
      <c r="JL92" s="110">
        <f>SUMIF(purchases!JA93,$JC$4,purchases!JL93)</f>
        <v>0</v>
      </c>
      <c r="JM92" s="110"/>
      <c r="JN92" s="110"/>
      <c r="JP92" s="102"/>
      <c r="JQ92" s="102"/>
      <c r="JR92" s="102"/>
      <c r="JS92" s="103"/>
      <c r="JT92" s="103"/>
      <c r="JU92" s="103"/>
      <c r="JV92" s="103"/>
      <c r="JW92" s="103"/>
      <c r="JX92" s="103"/>
      <c r="JY92" s="103"/>
      <c r="JZ92" s="103">
        <f>SUMIF(purchases!JZ93,$KB$4,purchases!JT93)</f>
        <v>0</v>
      </c>
      <c r="KA92" s="103"/>
      <c r="KB92" s="103"/>
      <c r="KC92" s="103"/>
      <c r="KD92" s="103"/>
      <c r="KE92" s="103"/>
      <c r="KF92" s="103"/>
      <c r="KG92" s="103"/>
      <c r="KH92" s="104"/>
      <c r="KI92" s="104"/>
      <c r="KJ92" s="104"/>
      <c r="KK92" s="104">
        <f>SUMIF(purchases!JZ93,$KB$4,purchases!KK93)</f>
        <v>0</v>
      </c>
      <c r="KL92" s="104"/>
      <c r="KM92" s="104"/>
    </row>
    <row r="93" spans="1:299" s="4" customFormat="1" ht="20.100000000000001" customHeight="1" x14ac:dyDescent="0.2">
      <c r="A93" s="36"/>
      <c r="B93" s="36"/>
      <c r="C93" s="36"/>
      <c r="D93" s="37"/>
      <c r="E93" s="37"/>
      <c r="F93" s="37"/>
      <c r="G93" s="37"/>
      <c r="H93" s="37"/>
      <c r="I93" s="37"/>
      <c r="J93" s="37"/>
      <c r="K93" s="37">
        <f>SUMIF(purchases!K94,$M$4,purchases!E94)</f>
        <v>0</v>
      </c>
      <c r="L93" s="37"/>
      <c r="M93" s="37"/>
      <c r="N93" s="37"/>
      <c r="O93" s="37"/>
      <c r="P93" s="37"/>
      <c r="Q93" s="37"/>
      <c r="R93" s="37"/>
      <c r="S93" s="90"/>
      <c r="T93" s="90"/>
      <c r="U93" s="90"/>
      <c r="V93" s="90">
        <f>SUMIF(purchases!K94,$M$4,purchases!V94)</f>
        <v>0</v>
      </c>
      <c r="W93" s="90"/>
      <c r="X93" s="90"/>
      <c r="Z93" s="36"/>
      <c r="AA93" s="36"/>
      <c r="AB93" s="36"/>
      <c r="AC93" s="112"/>
      <c r="AD93" s="112"/>
      <c r="AE93" s="112"/>
      <c r="AF93" s="112"/>
      <c r="AG93" s="112"/>
      <c r="AH93" s="112"/>
      <c r="AI93" s="112"/>
      <c r="AJ93" s="112">
        <f>SUMIF(purchases!AJ94,$AL$4,purchases!AD94)</f>
        <v>0</v>
      </c>
      <c r="AK93" s="112"/>
      <c r="AL93" s="112"/>
      <c r="AM93" s="112"/>
      <c r="AN93" s="112"/>
      <c r="AO93" s="112"/>
      <c r="AP93" s="112"/>
      <c r="AQ93" s="112"/>
      <c r="AR93" s="116"/>
      <c r="AS93" s="116"/>
      <c r="AT93" s="116"/>
      <c r="AU93" s="116">
        <f>SUMIF(purchases!AJ94,$AL$4,purchases!AU94)</f>
        <v>0</v>
      </c>
      <c r="AV93" s="116"/>
      <c r="AW93" s="116"/>
      <c r="AY93" s="102"/>
      <c r="AZ93" s="102"/>
      <c r="BA93" s="102"/>
      <c r="BB93" s="113"/>
      <c r="BC93" s="113"/>
      <c r="BD93" s="113"/>
      <c r="BE93" s="113"/>
      <c r="BF93" s="113"/>
      <c r="BG93" s="113"/>
      <c r="BH93" s="113"/>
      <c r="BI93" s="113">
        <f>SUMIF(purchases!BI94,$BK$4,purchases!BC94)</f>
        <v>0</v>
      </c>
      <c r="BJ93" s="113"/>
      <c r="BK93" s="113"/>
      <c r="BL93" s="113"/>
      <c r="BM93" s="113"/>
      <c r="BN93" s="113"/>
      <c r="BO93" s="113"/>
      <c r="BP93" s="113"/>
      <c r="BQ93" s="104"/>
      <c r="BR93" s="104"/>
      <c r="BS93" s="104"/>
      <c r="BT93" s="104">
        <f>SUMIF(purchases!BI94,$BK$4,purchases!BT94)</f>
        <v>0</v>
      </c>
      <c r="BU93" s="104"/>
      <c r="BV93" s="104"/>
      <c r="BX93" s="117"/>
      <c r="BY93" s="117"/>
      <c r="BZ93" s="117"/>
      <c r="CA93" s="114"/>
      <c r="CB93" s="114"/>
      <c r="CC93" s="114"/>
      <c r="CD93" s="114"/>
      <c r="CE93" s="114"/>
      <c r="CF93" s="114"/>
      <c r="CG93" s="114"/>
      <c r="CH93" s="114">
        <f>SUMIF(purchases!CH94,$CJ$4,purchases!CB94)</f>
        <v>0</v>
      </c>
      <c r="CI93" s="114"/>
      <c r="CJ93" s="114"/>
      <c r="CK93" s="114"/>
      <c r="CL93" s="114"/>
      <c r="CM93" s="114"/>
      <c r="CN93" s="114"/>
      <c r="CO93" s="114"/>
      <c r="CP93" s="109"/>
      <c r="CQ93" s="109"/>
      <c r="CR93" s="109"/>
      <c r="CS93" s="109">
        <f>SUMIF(purchases!CH94,$CJ$4,purchases!CS94)</f>
        <v>0</v>
      </c>
      <c r="CT93" s="109"/>
      <c r="CU93" s="109"/>
      <c r="CW93" s="115"/>
      <c r="CX93" s="115"/>
      <c r="CY93" s="115"/>
      <c r="CZ93" s="111"/>
      <c r="DA93" s="111"/>
      <c r="DB93" s="111"/>
      <c r="DC93" s="111"/>
      <c r="DD93" s="111"/>
      <c r="DE93" s="111"/>
      <c r="DF93" s="111"/>
      <c r="DG93" s="111">
        <f>SUMIF(purchases!DG94,$DI$4,purchases!DA94)</f>
        <v>0</v>
      </c>
      <c r="DH93" s="111"/>
      <c r="DI93" s="111"/>
      <c r="DJ93" s="111"/>
      <c r="DK93" s="111"/>
      <c r="DL93" s="111"/>
      <c r="DM93" s="111"/>
      <c r="DN93" s="111"/>
      <c r="DO93" s="110"/>
      <c r="DP93" s="110"/>
      <c r="DQ93" s="110"/>
      <c r="DR93" s="110">
        <f>SUMIF(purchases!DG94,$DI$4,purchases!DR94)</f>
        <v>0</v>
      </c>
      <c r="DS93" s="110"/>
      <c r="DT93" s="110"/>
      <c r="DV93" s="102"/>
      <c r="DW93" s="102"/>
      <c r="DX93" s="102"/>
      <c r="DY93" s="103"/>
      <c r="DZ93" s="103"/>
      <c r="EA93" s="103"/>
      <c r="EB93" s="103"/>
      <c r="EC93" s="103"/>
      <c r="ED93" s="103"/>
      <c r="EE93" s="103"/>
      <c r="EF93" s="103">
        <f>SUMIF(purchases!EF94,$EH$4,purchases!DZ94)</f>
        <v>0</v>
      </c>
      <c r="EG93" s="103"/>
      <c r="EH93" s="103"/>
      <c r="EI93" s="103"/>
      <c r="EJ93" s="103"/>
      <c r="EK93" s="103"/>
      <c r="EL93" s="103"/>
      <c r="EM93" s="103"/>
      <c r="EN93" s="104"/>
      <c r="EO93" s="104"/>
      <c r="EP93" s="104"/>
      <c r="EQ93" s="104">
        <f>SUMIF(purchases!EF94,$EH$4,purchases!EQ94)</f>
        <v>0</v>
      </c>
      <c r="ER93" s="104"/>
      <c r="ES93" s="104"/>
      <c r="EU93" s="36"/>
      <c r="EV93" s="36"/>
      <c r="EW93" s="36"/>
      <c r="EX93" s="37"/>
      <c r="EY93" s="37"/>
      <c r="EZ93" s="37"/>
      <c r="FA93" s="37"/>
      <c r="FB93" s="37"/>
      <c r="FC93" s="37"/>
      <c r="FD93" s="37"/>
      <c r="FE93" s="37">
        <f>SUMIF(purchases!FE94,$FG$4,purchases!EY94)</f>
        <v>0</v>
      </c>
      <c r="FF93" s="37"/>
      <c r="FG93" s="37"/>
      <c r="FH93" s="37"/>
      <c r="FI93" s="37"/>
      <c r="FJ93" s="37"/>
      <c r="FK93" s="37"/>
      <c r="FL93" s="37"/>
      <c r="FM93" s="90"/>
      <c r="FN93" s="90"/>
      <c r="FO93" s="90"/>
      <c r="FP93" s="90">
        <f>SUMIF(purchases!FE94,$FG$4,purchases!FP94)</f>
        <v>0</v>
      </c>
      <c r="FQ93" s="90"/>
      <c r="FR93" s="90"/>
      <c r="FT93" s="36"/>
      <c r="FU93" s="36"/>
      <c r="FV93" s="36"/>
      <c r="FW93" s="112"/>
      <c r="FX93" s="112"/>
      <c r="FY93" s="112"/>
      <c r="FZ93" s="112"/>
      <c r="GA93" s="112"/>
      <c r="GB93" s="112"/>
      <c r="GC93" s="112"/>
      <c r="GD93" s="112">
        <f>SUMIF(purchases!GD94,$GF$4,purchases!FX94)</f>
        <v>0</v>
      </c>
      <c r="GE93" s="112"/>
      <c r="GF93" s="112"/>
      <c r="GG93" s="112"/>
      <c r="GH93" s="112"/>
      <c r="GI93" s="112"/>
      <c r="GJ93" s="112"/>
      <c r="GK93" s="112"/>
      <c r="GL93" s="116"/>
      <c r="GM93" s="116"/>
      <c r="GN93" s="116"/>
      <c r="GO93" s="116">
        <f>SUMIF(purchases!GD94,$GF$4,purchases!GO94)</f>
        <v>0</v>
      </c>
      <c r="GP93" s="116"/>
      <c r="GQ93" s="116"/>
      <c r="GS93" s="102"/>
      <c r="GT93" s="102"/>
      <c r="GU93" s="102"/>
      <c r="GV93" s="113"/>
      <c r="GW93" s="113"/>
      <c r="GX93" s="113"/>
      <c r="GY93" s="113"/>
      <c r="GZ93" s="113"/>
      <c r="HA93" s="113"/>
      <c r="HB93" s="113"/>
      <c r="HC93" s="113">
        <f>SUMIF(purchases!HC94,$HE$4,purchases!GW94)</f>
        <v>0</v>
      </c>
      <c r="HD93" s="113"/>
      <c r="HE93" s="113"/>
      <c r="HF93" s="113"/>
      <c r="HG93" s="113"/>
      <c r="HH93" s="113"/>
      <c r="HI93" s="113"/>
      <c r="HJ93" s="113"/>
      <c r="HK93" s="104"/>
      <c r="HL93" s="104"/>
      <c r="HM93" s="104"/>
      <c r="HN93" s="104">
        <f>SUMIF(purchases!HC94,$HE$4,purchases!HN94)</f>
        <v>0</v>
      </c>
      <c r="HO93" s="104"/>
      <c r="HP93" s="104"/>
      <c r="HR93" s="117"/>
      <c r="HS93" s="117"/>
      <c r="HT93" s="117"/>
      <c r="HU93" s="114"/>
      <c r="HV93" s="114"/>
      <c r="HW93" s="114"/>
      <c r="HX93" s="114"/>
      <c r="HY93" s="114"/>
      <c r="HZ93" s="114"/>
      <c r="IA93" s="114"/>
      <c r="IB93" s="114">
        <f>SUMIF(purchases!IB94,$ID$4,purchases!HV94)</f>
        <v>0</v>
      </c>
      <c r="IC93" s="114"/>
      <c r="ID93" s="114"/>
      <c r="IE93" s="114"/>
      <c r="IF93" s="114"/>
      <c r="IG93" s="114"/>
      <c r="IH93" s="114"/>
      <c r="II93" s="114"/>
      <c r="IJ93" s="109"/>
      <c r="IK93" s="109"/>
      <c r="IL93" s="109"/>
      <c r="IM93" s="109">
        <f>SUMIF(purchases!IB94,$ID$4,purchases!IM94)</f>
        <v>0</v>
      </c>
      <c r="IN93" s="109"/>
      <c r="IO93" s="109"/>
      <c r="IQ93" s="115"/>
      <c r="IR93" s="115"/>
      <c r="IS93" s="115"/>
      <c r="IT93" s="111"/>
      <c r="IU93" s="111"/>
      <c r="IV93" s="111"/>
      <c r="IW93" s="111"/>
      <c r="IX93" s="111"/>
      <c r="IY93" s="111"/>
      <c r="IZ93" s="111"/>
      <c r="JA93" s="111">
        <f>SUMIF(purchases!JA94,$JC$4,purchases!IU94)</f>
        <v>0</v>
      </c>
      <c r="JB93" s="111"/>
      <c r="JC93" s="111"/>
      <c r="JD93" s="111"/>
      <c r="JE93" s="111"/>
      <c r="JF93" s="111"/>
      <c r="JG93" s="111"/>
      <c r="JH93" s="111"/>
      <c r="JI93" s="110"/>
      <c r="JJ93" s="110"/>
      <c r="JK93" s="110"/>
      <c r="JL93" s="110">
        <f>SUMIF(purchases!JA94,$JC$4,purchases!JL94)</f>
        <v>0</v>
      </c>
      <c r="JM93" s="110"/>
      <c r="JN93" s="110"/>
      <c r="JP93" s="102"/>
      <c r="JQ93" s="102"/>
      <c r="JR93" s="102"/>
      <c r="JS93" s="103"/>
      <c r="JT93" s="103"/>
      <c r="JU93" s="103"/>
      <c r="JV93" s="103"/>
      <c r="JW93" s="103"/>
      <c r="JX93" s="103"/>
      <c r="JY93" s="103"/>
      <c r="JZ93" s="103">
        <f>SUMIF(purchases!JZ94,$KB$4,purchases!JT94)</f>
        <v>0</v>
      </c>
      <c r="KA93" s="103"/>
      <c r="KB93" s="103"/>
      <c r="KC93" s="103"/>
      <c r="KD93" s="103"/>
      <c r="KE93" s="103"/>
      <c r="KF93" s="103"/>
      <c r="KG93" s="103"/>
      <c r="KH93" s="104"/>
      <c r="KI93" s="104"/>
      <c r="KJ93" s="104"/>
      <c r="KK93" s="104">
        <f>SUMIF(purchases!JZ94,$KB$4,purchases!KK94)</f>
        <v>0</v>
      </c>
      <c r="KL93" s="104"/>
      <c r="KM93" s="104"/>
    </row>
    <row r="94" spans="1:299" s="4" customFormat="1" ht="20.100000000000001" customHeight="1" x14ac:dyDescent="0.2">
      <c r="A94" s="36"/>
      <c r="B94" s="36"/>
      <c r="C94" s="36"/>
      <c r="D94" s="37"/>
      <c r="E94" s="37"/>
      <c r="F94" s="37"/>
      <c r="G94" s="37"/>
      <c r="H94" s="37"/>
      <c r="I94" s="37"/>
      <c r="J94" s="37"/>
      <c r="K94" s="37">
        <f>SUMIF(purchases!K95,$M$4,purchases!E95)</f>
        <v>0</v>
      </c>
      <c r="L94" s="37"/>
      <c r="M94" s="37"/>
      <c r="N94" s="37"/>
      <c r="O94" s="37"/>
      <c r="P94" s="37"/>
      <c r="Q94" s="37"/>
      <c r="R94" s="37"/>
      <c r="S94" s="90"/>
      <c r="T94" s="90"/>
      <c r="U94" s="90"/>
      <c r="V94" s="90">
        <f>SUMIF(purchases!K95,$M$4,purchases!V95)</f>
        <v>0</v>
      </c>
      <c r="W94" s="90"/>
      <c r="X94" s="90"/>
      <c r="Z94" s="36"/>
      <c r="AA94" s="36"/>
      <c r="AB94" s="36"/>
      <c r="AC94" s="112"/>
      <c r="AD94" s="112"/>
      <c r="AE94" s="112"/>
      <c r="AF94" s="112"/>
      <c r="AG94" s="112"/>
      <c r="AH94" s="112"/>
      <c r="AI94" s="112"/>
      <c r="AJ94" s="112">
        <f>SUMIF(purchases!AJ95,$AL$4,purchases!AD95)</f>
        <v>0</v>
      </c>
      <c r="AK94" s="112"/>
      <c r="AL94" s="112"/>
      <c r="AM94" s="112"/>
      <c r="AN94" s="112"/>
      <c r="AO94" s="112"/>
      <c r="AP94" s="112"/>
      <c r="AQ94" s="112"/>
      <c r="AR94" s="116"/>
      <c r="AS94" s="116"/>
      <c r="AT94" s="116"/>
      <c r="AU94" s="116">
        <f>SUMIF(purchases!AJ95,$AL$4,purchases!AU95)</f>
        <v>0</v>
      </c>
      <c r="AV94" s="116"/>
      <c r="AW94" s="116"/>
      <c r="AY94" s="102"/>
      <c r="AZ94" s="102"/>
      <c r="BA94" s="102"/>
      <c r="BB94" s="113"/>
      <c r="BC94" s="113"/>
      <c r="BD94" s="113"/>
      <c r="BE94" s="113"/>
      <c r="BF94" s="113"/>
      <c r="BG94" s="113"/>
      <c r="BH94" s="113"/>
      <c r="BI94" s="113">
        <f>SUMIF(purchases!BI95,$BK$4,purchases!BC95)</f>
        <v>0</v>
      </c>
      <c r="BJ94" s="113"/>
      <c r="BK94" s="113"/>
      <c r="BL94" s="113"/>
      <c r="BM94" s="113"/>
      <c r="BN94" s="113"/>
      <c r="BO94" s="113"/>
      <c r="BP94" s="113"/>
      <c r="BQ94" s="104"/>
      <c r="BR94" s="104"/>
      <c r="BS94" s="104"/>
      <c r="BT94" s="104">
        <f>SUMIF(purchases!BI95,$BK$4,purchases!BT95)</f>
        <v>0</v>
      </c>
      <c r="BU94" s="104"/>
      <c r="BV94" s="104"/>
      <c r="BX94" s="117"/>
      <c r="BY94" s="117"/>
      <c r="BZ94" s="117"/>
      <c r="CA94" s="114"/>
      <c r="CB94" s="114"/>
      <c r="CC94" s="114"/>
      <c r="CD94" s="114"/>
      <c r="CE94" s="114"/>
      <c r="CF94" s="114"/>
      <c r="CG94" s="114"/>
      <c r="CH94" s="114">
        <f>SUMIF(purchases!CH95,$CJ$4,purchases!CB95)</f>
        <v>0</v>
      </c>
      <c r="CI94" s="114"/>
      <c r="CJ94" s="114"/>
      <c r="CK94" s="114"/>
      <c r="CL94" s="114"/>
      <c r="CM94" s="114"/>
      <c r="CN94" s="114"/>
      <c r="CO94" s="114"/>
      <c r="CP94" s="109"/>
      <c r="CQ94" s="109"/>
      <c r="CR94" s="109"/>
      <c r="CS94" s="109">
        <f>SUMIF(purchases!CH95,$CJ$4,purchases!CS95)</f>
        <v>0</v>
      </c>
      <c r="CT94" s="109"/>
      <c r="CU94" s="109"/>
      <c r="CW94" s="115"/>
      <c r="CX94" s="115"/>
      <c r="CY94" s="115"/>
      <c r="CZ94" s="111"/>
      <c r="DA94" s="111"/>
      <c r="DB94" s="111"/>
      <c r="DC94" s="111"/>
      <c r="DD94" s="111"/>
      <c r="DE94" s="111"/>
      <c r="DF94" s="111"/>
      <c r="DG94" s="111">
        <f>SUMIF(purchases!DG95,$DI$4,purchases!DA95)</f>
        <v>0</v>
      </c>
      <c r="DH94" s="111"/>
      <c r="DI94" s="111"/>
      <c r="DJ94" s="111"/>
      <c r="DK94" s="111"/>
      <c r="DL94" s="111"/>
      <c r="DM94" s="111"/>
      <c r="DN94" s="111"/>
      <c r="DO94" s="110"/>
      <c r="DP94" s="110"/>
      <c r="DQ94" s="110"/>
      <c r="DR94" s="110">
        <f>SUMIF(purchases!DG95,$DI$4,purchases!DR95)</f>
        <v>0</v>
      </c>
      <c r="DS94" s="110"/>
      <c r="DT94" s="110"/>
      <c r="DV94" s="102"/>
      <c r="DW94" s="102"/>
      <c r="DX94" s="102"/>
      <c r="DY94" s="103"/>
      <c r="DZ94" s="103"/>
      <c r="EA94" s="103"/>
      <c r="EB94" s="103"/>
      <c r="EC94" s="103"/>
      <c r="ED94" s="103"/>
      <c r="EE94" s="103"/>
      <c r="EF94" s="103">
        <f>SUMIF(purchases!EF95,$EH$4,purchases!DZ95)</f>
        <v>0</v>
      </c>
      <c r="EG94" s="103"/>
      <c r="EH94" s="103"/>
      <c r="EI94" s="103"/>
      <c r="EJ94" s="103"/>
      <c r="EK94" s="103"/>
      <c r="EL94" s="103"/>
      <c r="EM94" s="103"/>
      <c r="EN94" s="104"/>
      <c r="EO94" s="104"/>
      <c r="EP94" s="104"/>
      <c r="EQ94" s="104">
        <f>SUMIF(purchases!EF95,$EH$4,purchases!EQ95)</f>
        <v>0</v>
      </c>
      <c r="ER94" s="104"/>
      <c r="ES94" s="104"/>
      <c r="EU94" s="36"/>
      <c r="EV94" s="36"/>
      <c r="EW94" s="36"/>
      <c r="EX94" s="37"/>
      <c r="EY94" s="37"/>
      <c r="EZ94" s="37"/>
      <c r="FA94" s="37"/>
      <c r="FB94" s="37"/>
      <c r="FC94" s="37"/>
      <c r="FD94" s="37"/>
      <c r="FE94" s="37">
        <f>SUMIF(purchases!FE95,$FG$4,purchases!EY95)</f>
        <v>0</v>
      </c>
      <c r="FF94" s="37"/>
      <c r="FG94" s="37"/>
      <c r="FH94" s="37"/>
      <c r="FI94" s="37"/>
      <c r="FJ94" s="37"/>
      <c r="FK94" s="37"/>
      <c r="FL94" s="37"/>
      <c r="FM94" s="90"/>
      <c r="FN94" s="90"/>
      <c r="FO94" s="90"/>
      <c r="FP94" s="90">
        <f>SUMIF(purchases!FE95,$FG$4,purchases!FP95)</f>
        <v>0</v>
      </c>
      <c r="FQ94" s="90"/>
      <c r="FR94" s="90"/>
      <c r="FT94" s="36"/>
      <c r="FU94" s="36"/>
      <c r="FV94" s="36"/>
      <c r="FW94" s="112"/>
      <c r="FX94" s="112"/>
      <c r="FY94" s="112"/>
      <c r="FZ94" s="112"/>
      <c r="GA94" s="112"/>
      <c r="GB94" s="112"/>
      <c r="GC94" s="112"/>
      <c r="GD94" s="112">
        <f>SUMIF(purchases!GD95,$GF$4,purchases!FX95)</f>
        <v>0</v>
      </c>
      <c r="GE94" s="112"/>
      <c r="GF94" s="112"/>
      <c r="GG94" s="112"/>
      <c r="GH94" s="112"/>
      <c r="GI94" s="112"/>
      <c r="GJ94" s="112"/>
      <c r="GK94" s="112"/>
      <c r="GL94" s="116"/>
      <c r="GM94" s="116"/>
      <c r="GN94" s="116"/>
      <c r="GO94" s="116">
        <f>SUMIF(purchases!GD95,$GF$4,purchases!GO95)</f>
        <v>0</v>
      </c>
      <c r="GP94" s="116"/>
      <c r="GQ94" s="116"/>
      <c r="GS94" s="102"/>
      <c r="GT94" s="102"/>
      <c r="GU94" s="102"/>
      <c r="GV94" s="113"/>
      <c r="GW94" s="113"/>
      <c r="GX94" s="113"/>
      <c r="GY94" s="113"/>
      <c r="GZ94" s="113"/>
      <c r="HA94" s="113"/>
      <c r="HB94" s="113"/>
      <c r="HC94" s="113">
        <f>SUMIF(purchases!HC95,$HE$4,purchases!GW95)</f>
        <v>0</v>
      </c>
      <c r="HD94" s="113"/>
      <c r="HE94" s="113"/>
      <c r="HF94" s="113"/>
      <c r="HG94" s="113"/>
      <c r="HH94" s="113"/>
      <c r="HI94" s="113"/>
      <c r="HJ94" s="113"/>
      <c r="HK94" s="104"/>
      <c r="HL94" s="104"/>
      <c r="HM94" s="104"/>
      <c r="HN94" s="104">
        <f>SUMIF(purchases!HC95,$HE$4,purchases!HN95)</f>
        <v>0</v>
      </c>
      <c r="HO94" s="104"/>
      <c r="HP94" s="104"/>
      <c r="HR94" s="117"/>
      <c r="HS94" s="117"/>
      <c r="HT94" s="117"/>
      <c r="HU94" s="114"/>
      <c r="HV94" s="114"/>
      <c r="HW94" s="114"/>
      <c r="HX94" s="114"/>
      <c r="HY94" s="114"/>
      <c r="HZ94" s="114"/>
      <c r="IA94" s="114"/>
      <c r="IB94" s="114">
        <f>SUMIF(purchases!IB95,$ID$4,purchases!HV95)</f>
        <v>0</v>
      </c>
      <c r="IC94" s="114"/>
      <c r="ID94" s="114"/>
      <c r="IE94" s="114"/>
      <c r="IF94" s="114"/>
      <c r="IG94" s="114"/>
      <c r="IH94" s="114"/>
      <c r="II94" s="114"/>
      <c r="IJ94" s="109"/>
      <c r="IK94" s="109"/>
      <c r="IL94" s="109"/>
      <c r="IM94" s="109">
        <f>SUMIF(purchases!IB95,$ID$4,purchases!IM95)</f>
        <v>0</v>
      </c>
      <c r="IN94" s="109"/>
      <c r="IO94" s="109"/>
      <c r="IQ94" s="115"/>
      <c r="IR94" s="115"/>
      <c r="IS94" s="115"/>
      <c r="IT94" s="111"/>
      <c r="IU94" s="111"/>
      <c r="IV94" s="111"/>
      <c r="IW94" s="111"/>
      <c r="IX94" s="111"/>
      <c r="IY94" s="111"/>
      <c r="IZ94" s="111"/>
      <c r="JA94" s="111">
        <f>SUMIF(purchases!JA95,$JC$4,purchases!IU95)</f>
        <v>0</v>
      </c>
      <c r="JB94" s="111"/>
      <c r="JC94" s="111"/>
      <c r="JD94" s="111"/>
      <c r="JE94" s="111"/>
      <c r="JF94" s="111"/>
      <c r="JG94" s="111"/>
      <c r="JH94" s="111"/>
      <c r="JI94" s="110"/>
      <c r="JJ94" s="110"/>
      <c r="JK94" s="110"/>
      <c r="JL94" s="110">
        <f>SUMIF(purchases!JA95,$JC$4,purchases!JL95)</f>
        <v>0</v>
      </c>
      <c r="JM94" s="110"/>
      <c r="JN94" s="110"/>
      <c r="JP94" s="102"/>
      <c r="JQ94" s="102"/>
      <c r="JR94" s="102"/>
      <c r="JS94" s="103"/>
      <c r="JT94" s="103"/>
      <c r="JU94" s="103"/>
      <c r="JV94" s="103"/>
      <c r="JW94" s="103"/>
      <c r="JX94" s="103"/>
      <c r="JY94" s="103"/>
      <c r="JZ94" s="103">
        <f>SUMIF(purchases!JZ95,$KB$4,purchases!JT95)</f>
        <v>0</v>
      </c>
      <c r="KA94" s="103"/>
      <c r="KB94" s="103"/>
      <c r="KC94" s="103"/>
      <c r="KD94" s="103"/>
      <c r="KE94" s="103"/>
      <c r="KF94" s="103"/>
      <c r="KG94" s="103"/>
      <c r="KH94" s="104"/>
      <c r="KI94" s="104"/>
      <c r="KJ94" s="104"/>
      <c r="KK94" s="104">
        <f>SUMIF(purchases!JZ95,$KB$4,purchases!KK95)</f>
        <v>0</v>
      </c>
      <c r="KL94" s="104"/>
      <c r="KM94" s="104"/>
    </row>
    <row r="95" spans="1:299" s="4" customFormat="1" ht="20.100000000000001" customHeight="1" x14ac:dyDescent="0.2">
      <c r="A95" s="36"/>
      <c r="B95" s="36"/>
      <c r="C95" s="36"/>
      <c r="D95" s="37"/>
      <c r="E95" s="37"/>
      <c r="F95" s="37"/>
      <c r="G95" s="37"/>
      <c r="H95" s="37"/>
      <c r="I95" s="37"/>
      <c r="J95" s="37"/>
      <c r="K95" s="37">
        <f>SUMIF(purchases!K96,$M$4,purchases!E96)</f>
        <v>0</v>
      </c>
      <c r="L95" s="37"/>
      <c r="M95" s="37"/>
      <c r="N95" s="37"/>
      <c r="O95" s="37"/>
      <c r="P95" s="37"/>
      <c r="Q95" s="37"/>
      <c r="R95" s="37"/>
      <c r="S95" s="90"/>
      <c r="T95" s="90"/>
      <c r="U95" s="90"/>
      <c r="V95" s="90">
        <f>SUMIF(purchases!K96,$M$4,purchases!V96)</f>
        <v>0</v>
      </c>
      <c r="W95" s="90"/>
      <c r="X95" s="90"/>
      <c r="Z95" s="36"/>
      <c r="AA95" s="36"/>
      <c r="AB95" s="36"/>
      <c r="AC95" s="112"/>
      <c r="AD95" s="112"/>
      <c r="AE95" s="112"/>
      <c r="AF95" s="112"/>
      <c r="AG95" s="112"/>
      <c r="AH95" s="112"/>
      <c r="AI95" s="112"/>
      <c r="AJ95" s="112">
        <f>SUMIF(purchases!AJ96,$AL$4,purchases!AD96)</f>
        <v>0</v>
      </c>
      <c r="AK95" s="112"/>
      <c r="AL95" s="112"/>
      <c r="AM95" s="112"/>
      <c r="AN95" s="112"/>
      <c r="AO95" s="112"/>
      <c r="AP95" s="112"/>
      <c r="AQ95" s="112"/>
      <c r="AR95" s="116"/>
      <c r="AS95" s="116"/>
      <c r="AT95" s="116"/>
      <c r="AU95" s="116">
        <f>SUMIF(purchases!AJ96,$AL$4,purchases!AU96)</f>
        <v>0</v>
      </c>
      <c r="AV95" s="116"/>
      <c r="AW95" s="116"/>
      <c r="AY95" s="102"/>
      <c r="AZ95" s="102"/>
      <c r="BA95" s="102"/>
      <c r="BB95" s="113"/>
      <c r="BC95" s="113"/>
      <c r="BD95" s="113"/>
      <c r="BE95" s="113"/>
      <c r="BF95" s="113"/>
      <c r="BG95" s="113"/>
      <c r="BH95" s="113"/>
      <c r="BI95" s="113">
        <f>SUMIF(purchases!BI96,$BK$4,purchases!BC96)</f>
        <v>0</v>
      </c>
      <c r="BJ95" s="113"/>
      <c r="BK95" s="113"/>
      <c r="BL95" s="113"/>
      <c r="BM95" s="113"/>
      <c r="BN95" s="113"/>
      <c r="BO95" s="113"/>
      <c r="BP95" s="113"/>
      <c r="BQ95" s="104"/>
      <c r="BR95" s="104"/>
      <c r="BS95" s="104"/>
      <c r="BT95" s="104">
        <f>SUMIF(purchases!BI96,$BK$4,purchases!BT96)</f>
        <v>0</v>
      </c>
      <c r="BU95" s="104"/>
      <c r="BV95" s="104"/>
      <c r="BX95" s="117"/>
      <c r="BY95" s="117"/>
      <c r="BZ95" s="117"/>
      <c r="CA95" s="114"/>
      <c r="CB95" s="114"/>
      <c r="CC95" s="114"/>
      <c r="CD95" s="114"/>
      <c r="CE95" s="114"/>
      <c r="CF95" s="114"/>
      <c r="CG95" s="114"/>
      <c r="CH95" s="114">
        <f>SUMIF(purchases!CH96,$CJ$4,purchases!CB96)</f>
        <v>0</v>
      </c>
      <c r="CI95" s="114"/>
      <c r="CJ95" s="114"/>
      <c r="CK95" s="114"/>
      <c r="CL95" s="114"/>
      <c r="CM95" s="114"/>
      <c r="CN95" s="114"/>
      <c r="CO95" s="114"/>
      <c r="CP95" s="109"/>
      <c r="CQ95" s="109"/>
      <c r="CR95" s="109"/>
      <c r="CS95" s="109">
        <f>SUMIF(purchases!CH96,$CJ$4,purchases!CS96)</f>
        <v>0</v>
      </c>
      <c r="CT95" s="109"/>
      <c r="CU95" s="109"/>
      <c r="CW95" s="115"/>
      <c r="CX95" s="115"/>
      <c r="CY95" s="115"/>
      <c r="CZ95" s="111"/>
      <c r="DA95" s="111"/>
      <c r="DB95" s="111"/>
      <c r="DC95" s="111"/>
      <c r="DD95" s="111"/>
      <c r="DE95" s="111"/>
      <c r="DF95" s="111"/>
      <c r="DG95" s="111">
        <f>SUMIF(purchases!DG96,$DI$4,purchases!DA96)</f>
        <v>0</v>
      </c>
      <c r="DH95" s="111"/>
      <c r="DI95" s="111"/>
      <c r="DJ95" s="111"/>
      <c r="DK95" s="111"/>
      <c r="DL95" s="111"/>
      <c r="DM95" s="111"/>
      <c r="DN95" s="111"/>
      <c r="DO95" s="110"/>
      <c r="DP95" s="110"/>
      <c r="DQ95" s="110"/>
      <c r="DR95" s="110">
        <f>SUMIF(purchases!DG96,$DI$4,purchases!DR96)</f>
        <v>0</v>
      </c>
      <c r="DS95" s="110"/>
      <c r="DT95" s="110"/>
      <c r="DV95" s="102"/>
      <c r="DW95" s="102"/>
      <c r="DX95" s="102"/>
      <c r="DY95" s="103"/>
      <c r="DZ95" s="103"/>
      <c r="EA95" s="103"/>
      <c r="EB95" s="103"/>
      <c r="EC95" s="103"/>
      <c r="ED95" s="103"/>
      <c r="EE95" s="103"/>
      <c r="EF95" s="103">
        <f>SUMIF(purchases!EF96,$EH$4,purchases!DZ96)</f>
        <v>0</v>
      </c>
      <c r="EG95" s="103"/>
      <c r="EH95" s="103"/>
      <c r="EI95" s="103"/>
      <c r="EJ95" s="103"/>
      <c r="EK95" s="103"/>
      <c r="EL95" s="103"/>
      <c r="EM95" s="103"/>
      <c r="EN95" s="104"/>
      <c r="EO95" s="104"/>
      <c r="EP95" s="104"/>
      <c r="EQ95" s="104">
        <f>SUMIF(purchases!EF96,$EH$4,purchases!EQ96)</f>
        <v>0</v>
      </c>
      <c r="ER95" s="104"/>
      <c r="ES95" s="104"/>
      <c r="EU95" s="36"/>
      <c r="EV95" s="36"/>
      <c r="EW95" s="36"/>
      <c r="EX95" s="37"/>
      <c r="EY95" s="37"/>
      <c r="EZ95" s="37"/>
      <c r="FA95" s="37"/>
      <c r="FB95" s="37"/>
      <c r="FC95" s="37"/>
      <c r="FD95" s="37"/>
      <c r="FE95" s="37">
        <f>SUMIF(purchases!FE96,$FG$4,purchases!EY96)</f>
        <v>0</v>
      </c>
      <c r="FF95" s="37"/>
      <c r="FG95" s="37"/>
      <c r="FH95" s="37"/>
      <c r="FI95" s="37"/>
      <c r="FJ95" s="37"/>
      <c r="FK95" s="37"/>
      <c r="FL95" s="37"/>
      <c r="FM95" s="90"/>
      <c r="FN95" s="90"/>
      <c r="FO95" s="90"/>
      <c r="FP95" s="90">
        <f>SUMIF(purchases!FE96,$FG$4,purchases!FP96)</f>
        <v>0</v>
      </c>
      <c r="FQ95" s="90"/>
      <c r="FR95" s="90"/>
      <c r="FT95" s="36"/>
      <c r="FU95" s="36"/>
      <c r="FV95" s="36"/>
      <c r="FW95" s="112"/>
      <c r="FX95" s="112"/>
      <c r="FY95" s="112"/>
      <c r="FZ95" s="112"/>
      <c r="GA95" s="112"/>
      <c r="GB95" s="112"/>
      <c r="GC95" s="112"/>
      <c r="GD95" s="112">
        <f>SUMIF(purchases!GD96,$GF$4,purchases!FX96)</f>
        <v>0</v>
      </c>
      <c r="GE95" s="112"/>
      <c r="GF95" s="112"/>
      <c r="GG95" s="112"/>
      <c r="GH95" s="112"/>
      <c r="GI95" s="112"/>
      <c r="GJ95" s="112"/>
      <c r="GK95" s="112"/>
      <c r="GL95" s="116"/>
      <c r="GM95" s="116"/>
      <c r="GN95" s="116"/>
      <c r="GO95" s="116">
        <f>SUMIF(purchases!GD96,$GF$4,purchases!GO96)</f>
        <v>0</v>
      </c>
      <c r="GP95" s="116"/>
      <c r="GQ95" s="116"/>
      <c r="GS95" s="102"/>
      <c r="GT95" s="102"/>
      <c r="GU95" s="102"/>
      <c r="GV95" s="113"/>
      <c r="GW95" s="113"/>
      <c r="GX95" s="113"/>
      <c r="GY95" s="113"/>
      <c r="GZ95" s="113"/>
      <c r="HA95" s="113"/>
      <c r="HB95" s="113"/>
      <c r="HC95" s="113">
        <f>SUMIF(purchases!HC96,$HE$4,purchases!GW96)</f>
        <v>0</v>
      </c>
      <c r="HD95" s="113"/>
      <c r="HE95" s="113"/>
      <c r="HF95" s="113"/>
      <c r="HG95" s="113"/>
      <c r="HH95" s="113"/>
      <c r="HI95" s="113"/>
      <c r="HJ95" s="113"/>
      <c r="HK95" s="104"/>
      <c r="HL95" s="104"/>
      <c r="HM95" s="104"/>
      <c r="HN95" s="104">
        <f>SUMIF(purchases!HC96,$HE$4,purchases!HN96)</f>
        <v>0</v>
      </c>
      <c r="HO95" s="104"/>
      <c r="HP95" s="104"/>
      <c r="HR95" s="117"/>
      <c r="HS95" s="117"/>
      <c r="HT95" s="117"/>
      <c r="HU95" s="114"/>
      <c r="HV95" s="114"/>
      <c r="HW95" s="114"/>
      <c r="HX95" s="114"/>
      <c r="HY95" s="114"/>
      <c r="HZ95" s="114"/>
      <c r="IA95" s="114"/>
      <c r="IB95" s="114">
        <f>SUMIF(purchases!IB96,$ID$4,purchases!HV96)</f>
        <v>0</v>
      </c>
      <c r="IC95" s="114"/>
      <c r="ID95" s="114"/>
      <c r="IE95" s="114"/>
      <c r="IF95" s="114"/>
      <c r="IG95" s="114"/>
      <c r="IH95" s="114"/>
      <c r="II95" s="114"/>
      <c r="IJ95" s="109"/>
      <c r="IK95" s="109"/>
      <c r="IL95" s="109"/>
      <c r="IM95" s="109">
        <f>SUMIF(purchases!IB96,$ID$4,purchases!IM96)</f>
        <v>0</v>
      </c>
      <c r="IN95" s="109"/>
      <c r="IO95" s="109"/>
      <c r="IQ95" s="115"/>
      <c r="IR95" s="115"/>
      <c r="IS95" s="115"/>
      <c r="IT95" s="111"/>
      <c r="IU95" s="111"/>
      <c r="IV95" s="111"/>
      <c r="IW95" s="111"/>
      <c r="IX95" s="111"/>
      <c r="IY95" s="111"/>
      <c r="IZ95" s="111"/>
      <c r="JA95" s="111">
        <f>SUMIF(purchases!JA96,$JC$4,purchases!IU96)</f>
        <v>0</v>
      </c>
      <c r="JB95" s="111"/>
      <c r="JC95" s="111"/>
      <c r="JD95" s="111"/>
      <c r="JE95" s="111"/>
      <c r="JF95" s="111"/>
      <c r="JG95" s="111"/>
      <c r="JH95" s="111"/>
      <c r="JI95" s="110"/>
      <c r="JJ95" s="110"/>
      <c r="JK95" s="110"/>
      <c r="JL95" s="110">
        <f>SUMIF(purchases!JA96,$JC$4,purchases!JL96)</f>
        <v>0</v>
      </c>
      <c r="JM95" s="110"/>
      <c r="JN95" s="110"/>
      <c r="JP95" s="102"/>
      <c r="JQ95" s="102"/>
      <c r="JR95" s="102"/>
      <c r="JS95" s="103"/>
      <c r="JT95" s="103"/>
      <c r="JU95" s="103"/>
      <c r="JV95" s="103"/>
      <c r="JW95" s="103"/>
      <c r="JX95" s="103"/>
      <c r="JY95" s="103"/>
      <c r="JZ95" s="103">
        <f>SUMIF(purchases!JZ96,$KB$4,purchases!JT96)</f>
        <v>0</v>
      </c>
      <c r="KA95" s="103"/>
      <c r="KB95" s="103"/>
      <c r="KC95" s="103"/>
      <c r="KD95" s="103"/>
      <c r="KE95" s="103"/>
      <c r="KF95" s="103"/>
      <c r="KG95" s="103"/>
      <c r="KH95" s="104"/>
      <c r="KI95" s="104"/>
      <c r="KJ95" s="104"/>
      <c r="KK95" s="104">
        <f>SUMIF(purchases!JZ96,$KB$4,purchases!KK96)</f>
        <v>0</v>
      </c>
      <c r="KL95" s="104"/>
      <c r="KM95" s="104"/>
    </row>
    <row r="96" spans="1:299" s="4" customFormat="1" ht="20.100000000000001" customHeight="1" x14ac:dyDescent="0.2">
      <c r="A96" s="36"/>
      <c r="B96" s="36"/>
      <c r="C96" s="36"/>
      <c r="D96" s="37"/>
      <c r="E96" s="37"/>
      <c r="F96" s="37"/>
      <c r="G96" s="37"/>
      <c r="H96" s="37"/>
      <c r="I96" s="37"/>
      <c r="J96" s="37"/>
      <c r="K96" s="37">
        <f>SUMIF(purchases!K97,$M$4,purchases!E97)</f>
        <v>0</v>
      </c>
      <c r="L96" s="37"/>
      <c r="M96" s="37"/>
      <c r="N96" s="37"/>
      <c r="O96" s="37"/>
      <c r="P96" s="37"/>
      <c r="Q96" s="37"/>
      <c r="R96" s="37"/>
      <c r="S96" s="90"/>
      <c r="T96" s="90"/>
      <c r="U96" s="90"/>
      <c r="V96" s="90">
        <f>SUMIF(purchases!K97,$M$4,purchases!V97)</f>
        <v>0</v>
      </c>
      <c r="W96" s="90"/>
      <c r="X96" s="90"/>
      <c r="Z96" s="36"/>
      <c r="AA96" s="36"/>
      <c r="AB96" s="36"/>
      <c r="AC96" s="112"/>
      <c r="AD96" s="112"/>
      <c r="AE96" s="112"/>
      <c r="AF96" s="112"/>
      <c r="AG96" s="112"/>
      <c r="AH96" s="112"/>
      <c r="AI96" s="112"/>
      <c r="AJ96" s="112">
        <f>SUMIF(purchases!AJ97,$AL$4,purchases!AD97)</f>
        <v>0</v>
      </c>
      <c r="AK96" s="112"/>
      <c r="AL96" s="112"/>
      <c r="AM96" s="112"/>
      <c r="AN96" s="112"/>
      <c r="AO96" s="112"/>
      <c r="AP96" s="112"/>
      <c r="AQ96" s="112"/>
      <c r="AR96" s="116"/>
      <c r="AS96" s="116"/>
      <c r="AT96" s="116"/>
      <c r="AU96" s="116">
        <f>SUMIF(purchases!AJ97,$AL$4,purchases!AU97)</f>
        <v>0</v>
      </c>
      <c r="AV96" s="116"/>
      <c r="AW96" s="116"/>
      <c r="AY96" s="102"/>
      <c r="AZ96" s="102"/>
      <c r="BA96" s="102"/>
      <c r="BB96" s="113"/>
      <c r="BC96" s="113"/>
      <c r="BD96" s="113"/>
      <c r="BE96" s="113"/>
      <c r="BF96" s="113"/>
      <c r="BG96" s="113"/>
      <c r="BH96" s="113"/>
      <c r="BI96" s="113">
        <f>SUMIF(purchases!BI97,$BK$4,purchases!BC97)</f>
        <v>0</v>
      </c>
      <c r="BJ96" s="113"/>
      <c r="BK96" s="113"/>
      <c r="BL96" s="113"/>
      <c r="BM96" s="113"/>
      <c r="BN96" s="113"/>
      <c r="BO96" s="113"/>
      <c r="BP96" s="113"/>
      <c r="BQ96" s="104"/>
      <c r="BR96" s="104"/>
      <c r="BS96" s="104"/>
      <c r="BT96" s="104">
        <f>SUMIF(purchases!BI97,$BK$4,purchases!BT97)</f>
        <v>0</v>
      </c>
      <c r="BU96" s="104"/>
      <c r="BV96" s="104"/>
      <c r="BX96" s="117"/>
      <c r="BY96" s="117"/>
      <c r="BZ96" s="117"/>
      <c r="CA96" s="114"/>
      <c r="CB96" s="114"/>
      <c r="CC96" s="114"/>
      <c r="CD96" s="114"/>
      <c r="CE96" s="114"/>
      <c r="CF96" s="114"/>
      <c r="CG96" s="114"/>
      <c r="CH96" s="114">
        <f>SUMIF(purchases!CH97,$CJ$4,purchases!CB97)</f>
        <v>0</v>
      </c>
      <c r="CI96" s="114"/>
      <c r="CJ96" s="114"/>
      <c r="CK96" s="114"/>
      <c r="CL96" s="114"/>
      <c r="CM96" s="114"/>
      <c r="CN96" s="114"/>
      <c r="CO96" s="114"/>
      <c r="CP96" s="109"/>
      <c r="CQ96" s="109"/>
      <c r="CR96" s="109"/>
      <c r="CS96" s="109">
        <f>SUMIF(purchases!CH97,$CJ$4,purchases!CS97)</f>
        <v>0</v>
      </c>
      <c r="CT96" s="109"/>
      <c r="CU96" s="109"/>
      <c r="CW96" s="115"/>
      <c r="CX96" s="115"/>
      <c r="CY96" s="115"/>
      <c r="CZ96" s="111"/>
      <c r="DA96" s="111"/>
      <c r="DB96" s="111"/>
      <c r="DC96" s="111"/>
      <c r="DD96" s="111"/>
      <c r="DE96" s="111"/>
      <c r="DF96" s="111"/>
      <c r="DG96" s="111">
        <f>SUMIF(purchases!DG97,$DI$4,purchases!DA97)</f>
        <v>0</v>
      </c>
      <c r="DH96" s="111"/>
      <c r="DI96" s="111"/>
      <c r="DJ96" s="111"/>
      <c r="DK96" s="111"/>
      <c r="DL96" s="111"/>
      <c r="DM96" s="111"/>
      <c r="DN96" s="111"/>
      <c r="DO96" s="110"/>
      <c r="DP96" s="110"/>
      <c r="DQ96" s="110"/>
      <c r="DR96" s="110">
        <f>SUMIF(purchases!DG97,$DI$4,purchases!DR97)</f>
        <v>0</v>
      </c>
      <c r="DS96" s="110"/>
      <c r="DT96" s="110"/>
      <c r="DV96" s="102"/>
      <c r="DW96" s="102"/>
      <c r="DX96" s="102"/>
      <c r="DY96" s="103"/>
      <c r="DZ96" s="103"/>
      <c r="EA96" s="103"/>
      <c r="EB96" s="103"/>
      <c r="EC96" s="103"/>
      <c r="ED96" s="103"/>
      <c r="EE96" s="103"/>
      <c r="EF96" s="103">
        <f>SUMIF(purchases!EF97,$EH$4,purchases!DZ97)</f>
        <v>0</v>
      </c>
      <c r="EG96" s="103"/>
      <c r="EH96" s="103"/>
      <c r="EI96" s="103"/>
      <c r="EJ96" s="103"/>
      <c r="EK96" s="103"/>
      <c r="EL96" s="103"/>
      <c r="EM96" s="103"/>
      <c r="EN96" s="104"/>
      <c r="EO96" s="104"/>
      <c r="EP96" s="104"/>
      <c r="EQ96" s="104">
        <f>SUMIF(purchases!EF97,$EH$4,purchases!EQ97)</f>
        <v>0</v>
      </c>
      <c r="ER96" s="104"/>
      <c r="ES96" s="104"/>
      <c r="EU96" s="36"/>
      <c r="EV96" s="36"/>
      <c r="EW96" s="36"/>
      <c r="EX96" s="37"/>
      <c r="EY96" s="37"/>
      <c r="EZ96" s="37"/>
      <c r="FA96" s="37"/>
      <c r="FB96" s="37"/>
      <c r="FC96" s="37"/>
      <c r="FD96" s="37"/>
      <c r="FE96" s="37">
        <f>SUMIF(purchases!FE97,$FG$4,purchases!EY97)</f>
        <v>0</v>
      </c>
      <c r="FF96" s="37"/>
      <c r="FG96" s="37"/>
      <c r="FH96" s="37"/>
      <c r="FI96" s="37"/>
      <c r="FJ96" s="37"/>
      <c r="FK96" s="37"/>
      <c r="FL96" s="37"/>
      <c r="FM96" s="90"/>
      <c r="FN96" s="90"/>
      <c r="FO96" s="90"/>
      <c r="FP96" s="90">
        <f>SUMIF(purchases!FE97,$FG$4,purchases!FP97)</f>
        <v>0</v>
      </c>
      <c r="FQ96" s="90"/>
      <c r="FR96" s="90"/>
      <c r="FT96" s="36"/>
      <c r="FU96" s="36"/>
      <c r="FV96" s="36"/>
      <c r="FW96" s="112"/>
      <c r="FX96" s="112"/>
      <c r="FY96" s="112"/>
      <c r="FZ96" s="112"/>
      <c r="GA96" s="112"/>
      <c r="GB96" s="112"/>
      <c r="GC96" s="112"/>
      <c r="GD96" s="112">
        <f>SUMIF(purchases!GD97,$GF$4,purchases!FX97)</f>
        <v>0</v>
      </c>
      <c r="GE96" s="112"/>
      <c r="GF96" s="112"/>
      <c r="GG96" s="112"/>
      <c r="GH96" s="112"/>
      <c r="GI96" s="112"/>
      <c r="GJ96" s="112"/>
      <c r="GK96" s="112"/>
      <c r="GL96" s="116"/>
      <c r="GM96" s="116"/>
      <c r="GN96" s="116"/>
      <c r="GO96" s="116">
        <f>SUMIF(purchases!GD97,$GF$4,purchases!GO97)</f>
        <v>0</v>
      </c>
      <c r="GP96" s="116"/>
      <c r="GQ96" s="116"/>
      <c r="GS96" s="102"/>
      <c r="GT96" s="102"/>
      <c r="GU96" s="102"/>
      <c r="GV96" s="113"/>
      <c r="GW96" s="113"/>
      <c r="GX96" s="113"/>
      <c r="GY96" s="113"/>
      <c r="GZ96" s="113"/>
      <c r="HA96" s="113"/>
      <c r="HB96" s="113"/>
      <c r="HC96" s="113">
        <f>SUMIF(purchases!HC97,$HE$4,purchases!GW97)</f>
        <v>0</v>
      </c>
      <c r="HD96" s="113"/>
      <c r="HE96" s="113"/>
      <c r="HF96" s="113"/>
      <c r="HG96" s="113"/>
      <c r="HH96" s="113"/>
      <c r="HI96" s="113"/>
      <c r="HJ96" s="113"/>
      <c r="HK96" s="104"/>
      <c r="HL96" s="104"/>
      <c r="HM96" s="104"/>
      <c r="HN96" s="104">
        <f>SUMIF(purchases!HC97,$HE$4,purchases!HN97)</f>
        <v>0</v>
      </c>
      <c r="HO96" s="104"/>
      <c r="HP96" s="104"/>
      <c r="HR96" s="117"/>
      <c r="HS96" s="117"/>
      <c r="HT96" s="117"/>
      <c r="HU96" s="114"/>
      <c r="HV96" s="114"/>
      <c r="HW96" s="114"/>
      <c r="HX96" s="114"/>
      <c r="HY96" s="114"/>
      <c r="HZ96" s="114"/>
      <c r="IA96" s="114"/>
      <c r="IB96" s="114">
        <f>SUMIF(purchases!IB97,$ID$4,purchases!HV97)</f>
        <v>0</v>
      </c>
      <c r="IC96" s="114"/>
      <c r="ID96" s="114"/>
      <c r="IE96" s="114"/>
      <c r="IF96" s="114"/>
      <c r="IG96" s="114"/>
      <c r="IH96" s="114"/>
      <c r="II96" s="114"/>
      <c r="IJ96" s="109"/>
      <c r="IK96" s="109"/>
      <c r="IL96" s="109"/>
      <c r="IM96" s="109">
        <f>SUMIF(purchases!IB97,$ID$4,purchases!IM97)</f>
        <v>0</v>
      </c>
      <c r="IN96" s="109"/>
      <c r="IO96" s="109"/>
      <c r="IQ96" s="115"/>
      <c r="IR96" s="115"/>
      <c r="IS96" s="115"/>
      <c r="IT96" s="111"/>
      <c r="IU96" s="111"/>
      <c r="IV96" s="111"/>
      <c r="IW96" s="111"/>
      <c r="IX96" s="111"/>
      <c r="IY96" s="111"/>
      <c r="IZ96" s="111"/>
      <c r="JA96" s="111">
        <f>SUMIF(purchases!JA97,$JC$4,purchases!IU97)</f>
        <v>0</v>
      </c>
      <c r="JB96" s="111"/>
      <c r="JC96" s="111"/>
      <c r="JD96" s="111"/>
      <c r="JE96" s="111"/>
      <c r="JF96" s="111"/>
      <c r="JG96" s="111"/>
      <c r="JH96" s="111"/>
      <c r="JI96" s="110"/>
      <c r="JJ96" s="110"/>
      <c r="JK96" s="110"/>
      <c r="JL96" s="110">
        <f>SUMIF(purchases!JA97,$JC$4,purchases!JL97)</f>
        <v>0</v>
      </c>
      <c r="JM96" s="110"/>
      <c r="JN96" s="110"/>
      <c r="JP96" s="102"/>
      <c r="JQ96" s="102"/>
      <c r="JR96" s="102"/>
      <c r="JS96" s="103"/>
      <c r="JT96" s="103"/>
      <c r="JU96" s="103"/>
      <c r="JV96" s="103"/>
      <c r="JW96" s="103"/>
      <c r="JX96" s="103"/>
      <c r="JY96" s="103"/>
      <c r="JZ96" s="103">
        <f>SUMIF(purchases!JZ97,$KB$4,purchases!JT97)</f>
        <v>0</v>
      </c>
      <c r="KA96" s="103"/>
      <c r="KB96" s="103"/>
      <c r="KC96" s="103"/>
      <c r="KD96" s="103"/>
      <c r="KE96" s="103"/>
      <c r="KF96" s="103"/>
      <c r="KG96" s="103"/>
      <c r="KH96" s="104"/>
      <c r="KI96" s="104"/>
      <c r="KJ96" s="104"/>
      <c r="KK96" s="104">
        <f>SUMIF(purchases!JZ97,$KB$4,purchases!KK97)</f>
        <v>0</v>
      </c>
      <c r="KL96" s="104"/>
      <c r="KM96" s="104"/>
    </row>
    <row r="97" spans="1:299" s="4" customFormat="1" ht="20.100000000000001" customHeight="1" x14ac:dyDescent="0.2">
      <c r="A97" s="36"/>
      <c r="B97" s="36"/>
      <c r="C97" s="36"/>
      <c r="D97" s="37"/>
      <c r="E97" s="37"/>
      <c r="F97" s="37"/>
      <c r="G97" s="37"/>
      <c r="H97" s="37"/>
      <c r="I97" s="37"/>
      <c r="J97" s="37"/>
      <c r="K97" s="37">
        <f>SUMIF(purchases!K98,$M$4,purchases!E98)</f>
        <v>0</v>
      </c>
      <c r="L97" s="37"/>
      <c r="M97" s="37"/>
      <c r="N97" s="37"/>
      <c r="O97" s="37"/>
      <c r="P97" s="37"/>
      <c r="Q97" s="37"/>
      <c r="R97" s="37"/>
      <c r="S97" s="90"/>
      <c r="T97" s="90"/>
      <c r="U97" s="90"/>
      <c r="V97" s="90">
        <f>SUMIF(purchases!K98,$M$4,purchases!V98)</f>
        <v>0</v>
      </c>
      <c r="W97" s="90"/>
      <c r="X97" s="90"/>
      <c r="Z97" s="36"/>
      <c r="AA97" s="36"/>
      <c r="AB97" s="36"/>
      <c r="AC97" s="112"/>
      <c r="AD97" s="112"/>
      <c r="AE97" s="112"/>
      <c r="AF97" s="112"/>
      <c r="AG97" s="112"/>
      <c r="AH97" s="112"/>
      <c r="AI97" s="112"/>
      <c r="AJ97" s="112">
        <f>SUMIF(purchases!AJ98,$AL$4,purchases!AD98)</f>
        <v>0</v>
      </c>
      <c r="AK97" s="112"/>
      <c r="AL97" s="112"/>
      <c r="AM97" s="112"/>
      <c r="AN97" s="112"/>
      <c r="AO97" s="112"/>
      <c r="AP97" s="112"/>
      <c r="AQ97" s="112"/>
      <c r="AR97" s="116"/>
      <c r="AS97" s="116"/>
      <c r="AT97" s="116"/>
      <c r="AU97" s="116">
        <f>SUMIF(purchases!AJ98,$AL$4,purchases!AU98)</f>
        <v>0</v>
      </c>
      <c r="AV97" s="116"/>
      <c r="AW97" s="116"/>
      <c r="AY97" s="102"/>
      <c r="AZ97" s="102"/>
      <c r="BA97" s="102"/>
      <c r="BB97" s="113"/>
      <c r="BC97" s="113"/>
      <c r="BD97" s="113"/>
      <c r="BE97" s="113"/>
      <c r="BF97" s="113"/>
      <c r="BG97" s="113"/>
      <c r="BH97" s="113"/>
      <c r="BI97" s="113">
        <f>SUMIF(purchases!BI98,$BK$4,purchases!BC98)</f>
        <v>0</v>
      </c>
      <c r="BJ97" s="113"/>
      <c r="BK97" s="113"/>
      <c r="BL97" s="113"/>
      <c r="BM97" s="113"/>
      <c r="BN97" s="113"/>
      <c r="BO97" s="113"/>
      <c r="BP97" s="113"/>
      <c r="BQ97" s="104"/>
      <c r="BR97" s="104"/>
      <c r="BS97" s="104"/>
      <c r="BT97" s="104">
        <f>SUMIF(purchases!BI98,$BK$4,purchases!BT98)</f>
        <v>0</v>
      </c>
      <c r="BU97" s="104"/>
      <c r="BV97" s="104"/>
      <c r="BX97" s="117"/>
      <c r="BY97" s="117"/>
      <c r="BZ97" s="117"/>
      <c r="CA97" s="114"/>
      <c r="CB97" s="114"/>
      <c r="CC97" s="114"/>
      <c r="CD97" s="114"/>
      <c r="CE97" s="114"/>
      <c r="CF97" s="114"/>
      <c r="CG97" s="114"/>
      <c r="CH97" s="114">
        <f>SUMIF(purchases!CH98,$CJ$4,purchases!CB98)</f>
        <v>0</v>
      </c>
      <c r="CI97" s="114"/>
      <c r="CJ97" s="114"/>
      <c r="CK97" s="114"/>
      <c r="CL97" s="114"/>
      <c r="CM97" s="114"/>
      <c r="CN97" s="114"/>
      <c r="CO97" s="114"/>
      <c r="CP97" s="109"/>
      <c r="CQ97" s="109"/>
      <c r="CR97" s="109"/>
      <c r="CS97" s="109">
        <f>SUMIF(purchases!CH98,$CJ$4,purchases!CS98)</f>
        <v>0</v>
      </c>
      <c r="CT97" s="109"/>
      <c r="CU97" s="109"/>
      <c r="CW97" s="115"/>
      <c r="CX97" s="115"/>
      <c r="CY97" s="115"/>
      <c r="CZ97" s="111"/>
      <c r="DA97" s="111"/>
      <c r="DB97" s="111"/>
      <c r="DC97" s="111"/>
      <c r="DD97" s="111"/>
      <c r="DE97" s="111"/>
      <c r="DF97" s="111"/>
      <c r="DG97" s="111">
        <f>SUMIF(purchases!DG98,$DI$4,purchases!DA98)</f>
        <v>0</v>
      </c>
      <c r="DH97" s="111"/>
      <c r="DI97" s="111"/>
      <c r="DJ97" s="111"/>
      <c r="DK97" s="111"/>
      <c r="DL97" s="111"/>
      <c r="DM97" s="111"/>
      <c r="DN97" s="111"/>
      <c r="DO97" s="110"/>
      <c r="DP97" s="110"/>
      <c r="DQ97" s="110"/>
      <c r="DR97" s="110">
        <f>SUMIF(purchases!DG98,$DI$4,purchases!DR98)</f>
        <v>0</v>
      </c>
      <c r="DS97" s="110"/>
      <c r="DT97" s="110"/>
      <c r="DV97" s="102"/>
      <c r="DW97" s="102"/>
      <c r="DX97" s="102"/>
      <c r="DY97" s="103"/>
      <c r="DZ97" s="103"/>
      <c r="EA97" s="103"/>
      <c r="EB97" s="103"/>
      <c r="EC97" s="103"/>
      <c r="ED97" s="103"/>
      <c r="EE97" s="103"/>
      <c r="EF97" s="103">
        <f>SUMIF(purchases!EF98,$EH$4,purchases!DZ98)</f>
        <v>0</v>
      </c>
      <c r="EG97" s="103"/>
      <c r="EH97" s="103"/>
      <c r="EI97" s="103"/>
      <c r="EJ97" s="103"/>
      <c r="EK97" s="103"/>
      <c r="EL97" s="103"/>
      <c r="EM97" s="103"/>
      <c r="EN97" s="104"/>
      <c r="EO97" s="104"/>
      <c r="EP97" s="104"/>
      <c r="EQ97" s="104">
        <f>SUMIF(purchases!EF98,$EH$4,purchases!EQ98)</f>
        <v>0</v>
      </c>
      <c r="ER97" s="104"/>
      <c r="ES97" s="104"/>
      <c r="EU97" s="36"/>
      <c r="EV97" s="36"/>
      <c r="EW97" s="36"/>
      <c r="EX97" s="37"/>
      <c r="EY97" s="37"/>
      <c r="EZ97" s="37"/>
      <c r="FA97" s="37"/>
      <c r="FB97" s="37"/>
      <c r="FC97" s="37"/>
      <c r="FD97" s="37"/>
      <c r="FE97" s="37">
        <f>SUMIF(purchases!FE98,$FG$4,purchases!EY98)</f>
        <v>0</v>
      </c>
      <c r="FF97" s="37"/>
      <c r="FG97" s="37"/>
      <c r="FH97" s="37"/>
      <c r="FI97" s="37"/>
      <c r="FJ97" s="37"/>
      <c r="FK97" s="37"/>
      <c r="FL97" s="37"/>
      <c r="FM97" s="90"/>
      <c r="FN97" s="90"/>
      <c r="FO97" s="90"/>
      <c r="FP97" s="90">
        <f>SUMIF(purchases!FE98,$FG$4,purchases!FP98)</f>
        <v>0</v>
      </c>
      <c r="FQ97" s="90"/>
      <c r="FR97" s="90"/>
      <c r="FT97" s="36"/>
      <c r="FU97" s="36"/>
      <c r="FV97" s="36"/>
      <c r="FW97" s="112"/>
      <c r="FX97" s="112"/>
      <c r="FY97" s="112"/>
      <c r="FZ97" s="112"/>
      <c r="GA97" s="112"/>
      <c r="GB97" s="112"/>
      <c r="GC97" s="112"/>
      <c r="GD97" s="112">
        <f>SUMIF(purchases!GD98,$GF$4,purchases!FX98)</f>
        <v>0</v>
      </c>
      <c r="GE97" s="112"/>
      <c r="GF97" s="112"/>
      <c r="GG97" s="112"/>
      <c r="GH97" s="112"/>
      <c r="GI97" s="112"/>
      <c r="GJ97" s="112"/>
      <c r="GK97" s="112"/>
      <c r="GL97" s="116"/>
      <c r="GM97" s="116"/>
      <c r="GN97" s="116"/>
      <c r="GO97" s="116">
        <f>SUMIF(purchases!GD98,$GF$4,purchases!GO98)</f>
        <v>0</v>
      </c>
      <c r="GP97" s="116"/>
      <c r="GQ97" s="116"/>
      <c r="GS97" s="102"/>
      <c r="GT97" s="102"/>
      <c r="GU97" s="102"/>
      <c r="GV97" s="113"/>
      <c r="GW97" s="113"/>
      <c r="GX97" s="113"/>
      <c r="GY97" s="113"/>
      <c r="GZ97" s="113"/>
      <c r="HA97" s="113"/>
      <c r="HB97" s="113"/>
      <c r="HC97" s="113">
        <f>SUMIF(purchases!HC98,$HE$4,purchases!GW98)</f>
        <v>0</v>
      </c>
      <c r="HD97" s="113"/>
      <c r="HE97" s="113"/>
      <c r="HF97" s="113"/>
      <c r="HG97" s="113"/>
      <c r="HH97" s="113"/>
      <c r="HI97" s="113"/>
      <c r="HJ97" s="113"/>
      <c r="HK97" s="104"/>
      <c r="HL97" s="104"/>
      <c r="HM97" s="104"/>
      <c r="HN97" s="104">
        <f>SUMIF(purchases!HC98,$HE$4,purchases!HN98)</f>
        <v>0</v>
      </c>
      <c r="HO97" s="104"/>
      <c r="HP97" s="104"/>
      <c r="HR97" s="117"/>
      <c r="HS97" s="117"/>
      <c r="HT97" s="117"/>
      <c r="HU97" s="114"/>
      <c r="HV97" s="114"/>
      <c r="HW97" s="114"/>
      <c r="HX97" s="114"/>
      <c r="HY97" s="114"/>
      <c r="HZ97" s="114"/>
      <c r="IA97" s="114"/>
      <c r="IB97" s="114">
        <f>SUMIF(purchases!IB98,$ID$4,purchases!HV98)</f>
        <v>0</v>
      </c>
      <c r="IC97" s="114"/>
      <c r="ID97" s="114"/>
      <c r="IE97" s="114"/>
      <c r="IF97" s="114"/>
      <c r="IG97" s="114"/>
      <c r="IH97" s="114"/>
      <c r="II97" s="114"/>
      <c r="IJ97" s="109"/>
      <c r="IK97" s="109"/>
      <c r="IL97" s="109"/>
      <c r="IM97" s="109">
        <f>SUMIF(purchases!IB98,$ID$4,purchases!IM98)</f>
        <v>0</v>
      </c>
      <c r="IN97" s="109"/>
      <c r="IO97" s="109"/>
      <c r="IQ97" s="115"/>
      <c r="IR97" s="115"/>
      <c r="IS97" s="115"/>
      <c r="IT97" s="111"/>
      <c r="IU97" s="111"/>
      <c r="IV97" s="111"/>
      <c r="IW97" s="111"/>
      <c r="IX97" s="111"/>
      <c r="IY97" s="111"/>
      <c r="IZ97" s="111"/>
      <c r="JA97" s="111">
        <f>SUMIF(purchases!JA98,$JC$4,purchases!IU98)</f>
        <v>0</v>
      </c>
      <c r="JB97" s="111"/>
      <c r="JC97" s="111"/>
      <c r="JD97" s="111"/>
      <c r="JE97" s="111"/>
      <c r="JF97" s="111"/>
      <c r="JG97" s="111"/>
      <c r="JH97" s="111"/>
      <c r="JI97" s="110"/>
      <c r="JJ97" s="110"/>
      <c r="JK97" s="110"/>
      <c r="JL97" s="110">
        <f>SUMIF(purchases!JA98,$JC$4,purchases!JL98)</f>
        <v>0</v>
      </c>
      <c r="JM97" s="110"/>
      <c r="JN97" s="110"/>
      <c r="JP97" s="102"/>
      <c r="JQ97" s="102"/>
      <c r="JR97" s="102"/>
      <c r="JS97" s="103"/>
      <c r="JT97" s="103"/>
      <c r="JU97" s="103"/>
      <c r="JV97" s="103"/>
      <c r="JW97" s="103"/>
      <c r="JX97" s="103"/>
      <c r="JY97" s="103"/>
      <c r="JZ97" s="103">
        <f>SUMIF(purchases!JZ98,$KB$4,purchases!JT98)</f>
        <v>0</v>
      </c>
      <c r="KA97" s="103"/>
      <c r="KB97" s="103"/>
      <c r="KC97" s="103"/>
      <c r="KD97" s="103"/>
      <c r="KE97" s="103"/>
      <c r="KF97" s="103"/>
      <c r="KG97" s="103"/>
      <c r="KH97" s="104"/>
      <c r="KI97" s="104"/>
      <c r="KJ97" s="104"/>
      <c r="KK97" s="104">
        <f>SUMIF(purchases!JZ98,$KB$4,purchases!KK98)</f>
        <v>0</v>
      </c>
      <c r="KL97" s="104"/>
      <c r="KM97" s="104"/>
    </row>
    <row r="98" spans="1:299" s="4" customFormat="1" ht="20.100000000000001" customHeight="1" x14ac:dyDescent="0.2">
      <c r="A98" s="36"/>
      <c r="B98" s="36"/>
      <c r="C98" s="36"/>
      <c r="D98" s="37"/>
      <c r="E98" s="37"/>
      <c r="F98" s="37"/>
      <c r="G98" s="37"/>
      <c r="H98" s="37"/>
      <c r="I98" s="37"/>
      <c r="J98" s="37"/>
      <c r="K98" s="37">
        <f>SUMIF(purchases!K99,$M$4,purchases!E99)</f>
        <v>0</v>
      </c>
      <c r="L98" s="37"/>
      <c r="M98" s="37"/>
      <c r="N98" s="37"/>
      <c r="O98" s="37"/>
      <c r="P98" s="37"/>
      <c r="Q98" s="37"/>
      <c r="R98" s="37"/>
      <c r="S98" s="90"/>
      <c r="T98" s="90"/>
      <c r="U98" s="90"/>
      <c r="V98" s="90">
        <f>SUMIF(purchases!K99,$M$4,purchases!V99)</f>
        <v>0</v>
      </c>
      <c r="W98" s="90"/>
      <c r="X98" s="90"/>
      <c r="Z98" s="36"/>
      <c r="AA98" s="36"/>
      <c r="AB98" s="36"/>
      <c r="AC98" s="112"/>
      <c r="AD98" s="112"/>
      <c r="AE98" s="112"/>
      <c r="AF98" s="112"/>
      <c r="AG98" s="112"/>
      <c r="AH98" s="112"/>
      <c r="AI98" s="112"/>
      <c r="AJ98" s="112">
        <f>SUMIF(purchases!AJ99,$AL$4,purchases!AD99)</f>
        <v>0</v>
      </c>
      <c r="AK98" s="112"/>
      <c r="AL98" s="112"/>
      <c r="AM98" s="112"/>
      <c r="AN98" s="112"/>
      <c r="AO98" s="112"/>
      <c r="AP98" s="112"/>
      <c r="AQ98" s="112"/>
      <c r="AR98" s="116"/>
      <c r="AS98" s="116"/>
      <c r="AT98" s="116"/>
      <c r="AU98" s="116">
        <f>SUMIF(purchases!AJ99,$AL$4,purchases!AU99)</f>
        <v>0</v>
      </c>
      <c r="AV98" s="116"/>
      <c r="AW98" s="116"/>
      <c r="AY98" s="102"/>
      <c r="AZ98" s="102"/>
      <c r="BA98" s="102"/>
      <c r="BB98" s="113"/>
      <c r="BC98" s="113"/>
      <c r="BD98" s="113"/>
      <c r="BE98" s="113"/>
      <c r="BF98" s="113"/>
      <c r="BG98" s="113"/>
      <c r="BH98" s="113"/>
      <c r="BI98" s="113">
        <f>SUMIF(purchases!BI99,$BK$4,purchases!BC99)</f>
        <v>0</v>
      </c>
      <c r="BJ98" s="113"/>
      <c r="BK98" s="113"/>
      <c r="BL98" s="113"/>
      <c r="BM98" s="113"/>
      <c r="BN98" s="113"/>
      <c r="BO98" s="113"/>
      <c r="BP98" s="113"/>
      <c r="BQ98" s="104"/>
      <c r="BR98" s="104"/>
      <c r="BS98" s="104"/>
      <c r="BT98" s="104">
        <f>SUMIF(purchases!BI99,$BK$4,purchases!BT99)</f>
        <v>0</v>
      </c>
      <c r="BU98" s="104"/>
      <c r="BV98" s="104"/>
      <c r="BX98" s="117"/>
      <c r="BY98" s="117"/>
      <c r="BZ98" s="117"/>
      <c r="CA98" s="114"/>
      <c r="CB98" s="114"/>
      <c r="CC98" s="114"/>
      <c r="CD98" s="114"/>
      <c r="CE98" s="114"/>
      <c r="CF98" s="114"/>
      <c r="CG98" s="114"/>
      <c r="CH98" s="114">
        <f>SUMIF(purchases!CH99,$CJ$4,purchases!CB99)</f>
        <v>0</v>
      </c>
      <c r="CI98" s="114"/>
      <c r="CJ98" s="114"/>
      <c r="CK98" s="114"/>
      <c r="CL98" s="114"/>
      <c r="CM98" s="114"/>
      <c r="CN98" s="114"/>
      <c r="CO98" s="114"/>
      <c r="CP98" s="109"/>
      <c r="CQ98" s="109"/>
      <c r="CR98" s="109"/>
      <c r="CS98" s="109">
        <f>SUMIF(purchases!CH99,$CJ$4,purchases!CS99)</f>
        <v>0</v>
      </c>
      <c r="CT98" s="109"/>
      <c r="CU98" s="109"/>
      <c r="CW98" s="115"/>
      <c r="CX98" s="115"/>
      <c r="CY98" s="115"/>
      <c r="CZ98" s="111"/>
      <c r="DA98" s="111"/>
      <c r="DB98" s="111"/>
      <c r="DC98" s="111"/>
      <c r="DD98" s="111"/>
      <c r="DE98" s="111"/>
      <c r="DF98" s="111"/>
      <c r="DG98" s="111">
        <f>SUMIF(purchases!DG99,$DI$4,purchases!DA99)</f>
        <v>0</v>
      </c>
      <c r="DH98" s="111"/>
      <c r="DI98" s="111"/>
      <c r="DJ98" s="111"/>
      <c r="DK98" s="111"/>
      <c r="DL98" s="111"/>
      <c r="DM98" s="111"/>
      <c r="DN98" s="111"/>
      <c r="DO98" s="110"/>
      <c r="DP98" s="110"/>
      <c r="DQ98" s="110"/>
      <c r="DR98" s="110">
        <f>SUMIF(purchases!DG99,$DI$4,purchases!DR99)</f>
        <v>0</v>
      </c>
      <c r="DS98" s="110"/>
      <c r="DT98" s="110"/>
      <c r="DV98" s="102"/>
      <c r="DW98" s="102"/>
      <c r="DX98" s="102"/>
      <c r="DY98" s="103"/>
      <c r="DZ98" s="103"/>
      <c r="EA98" s="103"/>
      <c r="EB98" s="103"/>
      <c r="EC98" s="103"/>
      <c r="ED98" s="103"/>
      <c r="EE98" s="103"/>
      <c r="EF98" s="103">
        <f>SUMIF(purchases!EF99,$EH$4,purchases!DZ99)</f>
        <v>0</v>
      </c>
      <c r="EG98" s="103"/>
      <c r="EH98" s="103"/>
      <c r="EI98" s="103"/>
      <c r="EJ98" s="103"/>
      <c r="EK98" s="103"/>
      <c r="EL98" s="103"/>
      <c r="EM98" s="103"/>
      <c r="EN98" s="104"/>
      <c r="EO98" s="104"/>
      <c r="EP98" s="104"/>
      <c r="EQ98" s="104">
        <f>SUMIF(purchases!EF99,$EH$4,purchases!EQ99)</f>
        <v>0</v>
      </c>
      <c r="ER98" s="104"/>
      <c r="ES98" s="104"/>
      <c r="EU98" s="36"/>
      <c r="EV98" s="36"/>
      <c r="EW98" s="36"/>
      <c r="EX98" s="37"/>
      <c r="EY98" s="37"/>
      <c r="EZ98" s="37"/>
      <c r="FA98" s="37"/>
      <c r="FB98" s="37"/>
      <c r="FC98" s="37"/>
      <c r="FD98" s="37"/>
      <c r="FE98" s="37">
        <f>SUMIF(purchases!FE99,$FG$4,purchases!EY99)</f>
        <v>0</v>
      </c>
      <c r="FF98" s="37"/>
      <c r="FG98" s="37"/>
      <c r="FH98" s="37"/>
      <c r="FI98" s="37"/>
      <c r="FJ98" s="37"/>
      <c r="FK98" s="37"/>
      <c r="FL98" s="37"/>
      <c r="FM98" s="90"/>
      <c r="FN98" s="90"/>
      <c r="FO98" s="90"/>
      <c r="FP98" s="90">
        <f>SUMIF(purchases!FE99,$FG$4,purchases!FP99)</f>
        <v>0</v>
      </c>
      <c r="FQ98" s="90"/>
      <c r="FR98" s="90"/>
      <c r="FT98" s="36"/>
      <c r="FU98" s="36"/>
      <c r="FV98" s="36"/>
      <c r="FW98" s="112"/>
      <c r="FX98" s="112"/>
      <c r="FY98" s="112"/>
      <c r="FZ98" s="112"/>
      <c r="GA98" s="112"/>
      <c r="GB98" s="112"/>
      <c r="GC98" s="112"/>
      <c r="GD98" s="112">
        <f>SUMIF(purchases!GD99,$GF$4,purchases!FX99)</f>
        <v>0</v>
      </c>
      <c r="GE98" s="112"/>
      <c r="GF98" s="112"/>
      <c r="GG98" s="112"/>
      <c r="GH98" s="112"/>
      <c r="GI98" s="112"/>
      <c r="GJ98" s="112"/>
      <c r="GK98" s="112"/>
      <c r="GL98" s="116"/>
      <c r="GM98" s="116"/>
      <c r="GN98" s="116"/>
      <c r="GO98" s="116">
        <f>SUMIF(purchases!GD99,$GF$4,purchases!GO99)</f>
        <v>0</v>
      </c>
      <c r="GP98" s="116"/>
      <c r="GQ98" s="116"/>
      <c r="GS98" s="102"/>
      <c r="GT98" s="102"/>
      <c r="GU98" s="102"/>
      <c r="GV98" s="113"/>
      <c r="GW98" s="113"/>
      <c r="GX98" s="113"/>
      <c r="GY98" s="113"/>
      <c r="GZ98" s="113"/>
      <c r="HA98" s="113"/>
      <c r="HB98" s="113"/>
      <c r="HC98" s="113">
        <f>SUMIF(purchases!HC99,$HE$4,purchases!GW99)</f>
        <v>0</v>
      </c>
      <c r="HD98" s="113"/>
      <c r="HE98" s="113"/>
      <c r="HF98" s="113"/>
      <c r="HG98" s="113"/>
      <c r="HH98" s="113"/>
      <c r="HI98" s="113"/>
      <c r="HJ98" s="113"/>
      <c r="HK98" s="104"/>
      <c r="HL98" s="104"/>
      <c r="HM98" s="104"/>
      <c r="HN98" s="104">
        <f>SUMIF(purchases!HC99,$HE$4,purchases!HN99)</f>
        <v>0</v>
      </c>
      <c r="HO98" s="104"/>
      <c r="HP98" s="104"/>
      <c r="HR98" s="117"/>
      <c r="HS98" s="117"/>
      <c r="HT98" s="117"/>
      <c r="HU98" s="114"/>
      <c r="HV98" s="114"/>
      <c r="HW98" s="114"/>
      <c r="HX98" s="114"/>
      <c r="HY98" s="114"/>
      <c r="HZ98" s="114"/>
      <c r="IA98" s="114"/>
      <c r="IB98" s="114">
        <f>SUMIF(purchases!IB99,$ID$4,purchases!HV99)</f>
        <v>0</v>
      </c>
      <c r="IC98" s="114"/>
      <c r="ID98" s="114"/>
      <c r="IE98" s="114"/>
      <c r="IF98" s="114"/>
      <c r="IG98" s="114"/>
      <c r="IH98" s="114"/>
      <c r="II98" s="114"/>
      <c r="IJ98" s="109"/>
      <c r="IK98" s="109"/>
      <c r="IL98" s="109"/>
      <c r="IM98" s="109">
        <f>SUMIF(purchases!IB99,$ID$4,purchases!IM99)</f>
        <v>0</v>
      </c>
      <c r="IN98" s="109"/>
      <c r="IO98" s="109"/>
      <c r="IQ98" s="115"/>
      <c r="IR98" s="115"/>
      <c r="IS98" s="115"/>
      <c r="IT98" s="111"/>
      <c r="IU98" s="111"/>
      <c r="IV98" s="111"/>
      <c r="IW98" s="111"/>
      <c r="IX98" s="111"/>
      <c r="IY98" s="111"/>
      <c r="IZ98" s="111"/>
      <c r="JA98" s="111">
        <f>SUMIF(purchases!JA99,$JC$4,purchases!IU99)</f>
        <v>0</v>
      </c>
      <c r="JB98" s="111"/>
      <c r="JC98" s="111"/>
      <c r="JD98" s="111"/>
      <c r="JE98" s="111"/>
      <c r="JF98" s="111"/>
      <c r="JG98" s="111"/>
      <c r="JH98" s="111"/>
      <c r="JI98" s="110"/>
      <c r="JJ98" s="110"/>
      <c r="JK98" s="110"/>
      <c r="JL98" s="110">
        <f>SUMIF(purchases!JA99,$JC$4,purchases!JL99)</f>
        <v>0</v>
      </c>
      <c r="JM98" s="110"/>
      <c r="JN98" s="110"/>
      <c r="JP98" s="102"/>
      <c r="JQ98" s="102"/>
      <c r="JR98" s="102"/>
      <c r="JS98" s="103"/>
      <c r="JT98" s="103"/>
      <c r="JU98" s="103"/>
      <c r="JV98" s="103"/>
      <c r="JW98" s="103"/>
      <c r="JX98" s="103"/>
      <c r="JY98" s="103"/>
      <c r="JZ98" s="103">
        <f>SUMIF(purchases!JZ99,$KB$4,purchases!JT99)</f>
        <v>0</v>
      </c>
      <c r="KA98" s="103"/>
      <c r="KB98" s="103"/>
      <c r="KC98" s="103"/>
      <c r="KD98" s="103"/>
      <c r="KE98" s="103"/>
      <c r="KF98" s="103"/>
      <c r="KG98" s="103"/>
      <c r="KH98" s="104"/>
      <c r="KI98" s="104"/>
      <c r="KJ98" s="104"/>
      <c r="KK98" s="104">
        <f>SUMIF(purchases!JZ99,$KB$4,purchases!KK99)</f>
        <v>0</v>
      </c>
      <c r="KL98" s="104"/>
      <c r="KM98" s="104"/>
    </row>
    <row r="99" spans="1:299" s="4" customFormat="1" ht="20.100000000000001" customHeight="1" x14ac:dyDescent="0.2">
      <c r="A99" s="36"/>
      <c r="B99" s="36"/>
      <c r="C99" s="36"/>
      <c r="D99" s="37"/>
      <c r="E99" s="37"/>
      <c r="F99" s="37"/>
      <c r="G99" s="37"/>
      <c r="H99" s="37"/>
      <c r="I99" s="37"/>
      <c r="J99" s="37"/>
      <c r="K99" s="37">
        <f>SUMIF(purchases!K100,$M$4,purchases!E100)</f>
        <v>0</v>
      </c>
      <c r="L99" s="37"/>
      <c r="M99" s="37"/>
      <c r="N99" s="37"/>
      <c r="O99" s="37"/>
      <c r="P99" s="37"/>
      <c r="Q99" s="37"/>
      <c r="R99" s="37"/>
      <c r="S99" s="90"/>
      <c r="T99" s="90"/>
      <c r="U99" s="90"/>
      <c r="V99" s="90">
        <f>SUMIF(purchases!K100,$M$4,purchases!V100)</f>
        <v>0</v>
      </c>
      <c r="W99" s="90"/>
      <c r="X99" s="90"/>
      <c r="Z99" s="36"/>
      <c r="AA99" s="36"/>
      <c r="AB99" s="36"/>
      <c r="AC99" s="112"/>
      <c r="AD99" s="112"/>
      <c r="AE99" s="112"/>
      <c r="AF99" s="112"/>
      <c r="AG99" s="112"/>
      <c r="AH99" s="112"/>
      <c r="AI99" s="112"/>
      <c r="AJ99" s="112">
        <f>SUMIF(purchases!AJ100,$AL$4,purchases!AD100)</f>
        <v>0</v>
      </c>
      <c r="AK99" s="112"/>
      <c r="AL99" s="112"/>
      <c r="AM99" s="112"/>
      <c r="AN99" s="112"/>
      <c r="AO99" s="112"/>
      <c r="AP99" s="112"/>
      <c r="AQ99" s="112"/>
      <c r="AR99" s="116"/>
      <c r="AS99" s="116"/>
      <c r="AT99" s="116"/>
      <c r="AU99" s="116">
        <f>SUMIF(purchases!AJ100,$AL$4,purchases!AU100)</f>
        <v>0</v>
      </c>
      <c r="AV99" s="116"/>
      <c r="AW99" s="116"/>
      <c r="AY99" s="102"/>
      <c r="AZ99" s="102"/>
      <c r="BA99" s="102"/>
      <c r="BB99" s="113"/>
      <c r="BC99" s="113"/>
      <c r="BD99" s="113"/>
      <c r="BE99" s="113"/>
      <c r="BF99" s="113"/>
      <c r="BG99" s="113"/>
      <c r="BH99" s="113"/>
      <c r="BI99" s="113">
        <f>SUMIF(purchases!BI100,$BK$4,purchases!BC100)</f>
        <v>0</v>
      </c>
      <c r="BJ99" s="113"/>
      <c r="BK99" s="113"/>
      <c r="BL99" s="113"/>
      <c r="BM99" s="113"/>
      <c r="BN99" s="113"/>
      <c r="BO99" s="113"/>
      <c r="BP99" s="113"/>
      <c r="BQ99" s="104"/>
      <c r="BR99" s="104"/>
      <c r="BS99" s="104"/>
      <c r="BT99" s="104">
        <f>SUMIF(purchases!BI100,$BK$4,purchases!BT100)</f>
        <v>0</v>
      </c>
      <c r="BU99" s="104"/>
      <c r="BV99" s="104"/>
      <c r="BX99" s="117"/>
      <c r="BY99" s="117"/>
      <c r="BZ99" s="117"/>
      <c r="CA99" s="114"/>
      <c r="CB99" s="114"/>
      <c r="CC99" s="114"/>
      <c r="CD99" s="114"/>
      <c r="CE99" s="114"/>
      <c r="CF99" s="114"/>
      <c r="CG99" s="114"/>
      <c r="CH99" s="114">
        <f>SUMIF(purchases!CH100,$CJ$4,purchases!CB100)</f>
        <v>0</v>
      </c>
      <c r="CI99" s="114"/>
      <c r="CJ99" s="114"/>
      <c r="CK99" s="114"/>
      <c r="CL99" s="114"/>
      <c r="CM99" s="114"/>
      <c r="CN99" s="114"/>
      <c r="CO99" s="114"/>
      <c r="CP99" s="109"/>
      <c r="CQ99" s="109"/>
      <c r="CR99" s="109"/>
      <c r="CS99" s="109">
        <f>SUMIF(purchases!CH100,$CJ$4,purchases!CS100)</f>
        <v>0</v>
      </c>
      <c r="CT99" s="109"/>
      <c r="CU99" s="109"/>
      <c r="CW99" s="115"/>
      <c r="CX99" s="115"/>
      <c r="CY99" s="115"/>
      <c r="CZ99" s="111"/>
      <c r="DA99" s="111"/>
      <c r="DB99" s="111"/>
      <c r="DC99" s="111"/>
      <c r="DD99" s="111"/>
      <c r="DE99" s="111"/>
      <c r="DF99" s="111"/>
      <c r="DG99" s="111">
        <f>SUMIF(purchases!DG100,$DI$4,purchases!DA100)</f>
        <v>0</v>
      </c>
      <c r="DH99" s="111"/>
      <c r="DI99" s="111"/>
      <c r="DJ99" s="111"/>
      <c r="DK99" s="111"/>
      <c r="DL99" s="111"/>
      <c r="DM99" s="111"/>
      <c r="DN99" s="111"/>
      <c r="DO99" s="110"/>
      <c r="DP99" s="110"/>
      <c r="DQ99" s="110"/>
      <c r="DR99" s="110">
        <f>SUMIF(purchases!DG100,$DI$4,purchases!DR100)</f>
        <v>0</v>
      </c>
      <c r="DS99" s="110"/>
      <c r="DT99" s="110"/>
      <c r="DV99" s="102"/>
      <c r="DW99" s="102"/>
      <c r="DX99" s="102"/>
      <c r="DY99" s="103"/>
      <c r="DZ99" s="103"/>
      <c r="EA99" s="103"/>
      <c r="EB99" s="103"/>
      <c r="EC99" s="103"/>
      <c r="ED99" s="103"/>
      <c r="EE99" s="103"/>
      <c r="EF99" s="103">
        <f>SUMIF(purchases!EF100,$EH$4,purchases!DZ100)</f>
        <v>0</v>
      </c>
      <c r="EG99" s="103"/>
      <c r="EH99" s="103"/>
      <c r="EI99" s="103"/>
      <c r="EJ99" s="103"/>
      <c r="EK99" s="103"/>
      <c r="EL99" s="103"/>
      <c r="EM99" s="103"/>
      <c r="EN99" s="104"/>
      <c r="EO99" s="104"/>
      <c r="EP99" s="104"/>
      <c r="EQ99" s="104">
        <f>SUMIF(purchases!EF100,$EH$4,purchases!EQ100)</f>
        <v>0</v>
      </c>
      <c r="ER99" s="104"/>
      <c r="ES99" s="104"/>
      <c r="EU99" s="36"/>
      <c r="EV99" s="36"/>
      <c r="EW99" s="36"/>
      <c r="EX99" s="37"/>
      <c r="EY99" s="37"/>
      <c r="EZ99" s="37"/>
      <c r="FA99" s="37"/>
      <c r="FB99" s="37"/>
      <c r="FC99" s="37"/>
      <c r="FD99" s="37"/>
      <c r="FE99" s="37">
        <f>SUMIF(purchases!FE100,$FG$4,purchases!EY100)</f>
        <v>0</v>
      </c>
      <c r="FF99" s="37"/>
      <c r="FG99" s="37"/>
      <c r="FH99" s="37"/>
      <c r="FI99" s="37"/>
      <c r="FJ99" s="37"/>
      <c r="FK99" s="37"/>
      <c r="FL99" s="37"/>
      <c r="FM99" s="90"/>
      <c r="FN99" s="90"/>
      <c r="FO99" s="90"/>
      <c r="FP99" s="90">
        <f>SUMIF(purchases!FE100,$FG$4,purchases!FP100)</f>
        <v>0</v>
      </c>
      <c r="FQ99" s="90"/>
      <c r="FR99" s="90"/>
      <c r="FT99" s="36"/>
      <c r="FU99" s="36"/>
      <c r="FV99" s="36"/>
      <c r="FW99" s="112"/>
      <c r="FX99" s="112"/>
      <c r="FY99" s="112"/>
      <c r="FZ99" s="112"/>
      <c r="GA99" s="112"/>
      <c r="GB99" s="112"/>
      <c r="GC99" s="112"/>
      <c r="GD99" s="112">
        <f>SUMIF(purchases!GD100,$GF$4,purchases!FX100)</f>
        <v>0</v>
      </c>
      <c r="GE99" s="112"/>
      <c r="GF99" s="112"/>
      <c r="GG99" s="112"/>
      <c r="GH99" s="112"/>
      <c r="GI99" s="112"/>
      <c r="GJ99" s="112"/>
      <c r="GK99" s="112"/>
      <c r="GL99" s="116"/>
      <c r="GM99" s="116"/>
      <c r="GN99" s="116"/>
      <c r="GO99" s="116">
        <f>SUMIF(purchases!GD100,$GF$4,purchases!GO100)</f>
        <v>0</v>
      </c>
      <c r="GP99" s="116"/>
      <c r="GQ99" s="116"/>
      <c r="GS99" s="102"/>
      <c r="GT99" s="102"/>
      <c r="GU99" s="102"/>
      <c r="GV99" s="113"/>
      <c r="GW99" s="113"/>
      <c r="GX99" s="113"/>
      <c r="GY99" s="113"/>
      <c r="GZ99" s="113"/>
      <c r="HA99" s="113"/>
      <c r="HB99" s="113"/>
      <c r="HC99" s="113">
        <f>SUMIF(purchases!HC100,$HE$4,purchases!GW100)</f>
        <v>0</v>
      </c>
      <c r="HD99" s="113"/>
      <c r="HE99" s="113"/>
      <c r="HF99" s="113"/>
      <c r="HG99" s="113"/>
      <c r="HH99" s="113"/>
      <c r="HI99" s="113"/>
      <c r="HJ99" s="113"/>
      <c r="HK99" s="104"/>
      <c r="HL99" s="104"/>
      <c r="HM99" s="104"/>
      <c r="HN99" s="104">
        <f>SUMIF(purchases!HC100,$HE$4,purchases!HN100)</f>
        <v>0</v>
      </c>
      <c r="HO99" s="104"/>
      <c r="HP99" s="104"/>
      <c r="HR99" s="117"/>
      <c r="HS99" s="117"/>
      <c r="HT99" s="117"/>
      <c r="HU99" s="114"/>
      <c r="HV99" s="114"/>
      <c r="HW99" s="114"/>
      <c r="HX99" s="114"/>
      <c r="HY99" s="114"/>
      <c r="HZ99" s="114"/>
      <c r="IA99" s="114"/>
      <c r="IB99" s="114">
        <f>SUMIF(purchases!IB100,$ID$4,purchases!HV100)</f>
        <v>0</v>
      </c>
      <c r="IC99" s="114"/>
      <c r="ID99" s="114"/>
      <c r="IE99" s="114"/>
      <c r="IF99" s="114"/>
      <c r="IG99" s="114"/>
      <c r="IH99" s="114"/>
      <c r="II99" s="114"/>
      <c r="IJ99" s="109"/>
      <c r="IK99" s="109"/>
      <c r="IL99" s="109"/>
      <c r="IM99" s="109">
        <f>SUMIF(purchases!IB100,$ID$4,purchases!IM100)</f>
        <v>0</v>
      </c>
      <c r="IN99" s="109"/>
      <c r="IO99" s="109"/>
      <c r="IQ99" s="115"/>
      <c r="IR99" s="115"/>
      <c r="IS99" s="115"/>
      <c r="IT99" s="111"/>
      <c r="IU99" s="111"/>
      <c r="IV99" s="111"/>
      <c r="IW99" s="111"/>
      <c r="IX99" s="111"/>
      <c r="IY99" s="111"/>
      <c r="IZ99" s="111"/>
      <c r="JA99" s="111">
        <f>SUMIF(purchases!JA100,$JC$4,purchases!IU100)</f>
        <v>0</v>
      </c>
      <c r="JB99" s="111"/>
      <c r="JC99" s="111"/>
      <c r="JD99" s="111"/>
      <c r="JE99" s="111"/>
      <c r="JF99" s="111"/>
      <c r="JG99" s="111"/>
      <c r="JH99" s="111"/>
      <c r="JI99" s="110"/>
      <c r="JJ99" s="110"/>
      <c r="JK99" s="110"/>
      <c r="JL99" s="110">
        <f>SUMIF(purchases!JA100,$JC$4,purchases!JL100)</f>
        <v>0</v>
      </c>
      <c r="JM99" s="110"/>
      <c r="JN99" s="110"/>
      <c r="JP99" s="102"/>
      <c r="JQ99" s="102"/>
      <c r="JR99" s="102"/>
      <c r="JS99" s="103"/>
      <c r="JT99" s="103"/>
      <c r="JU99" s="103"/>
      <c r="JV99" s="103"/>
      <c r="JW99" s="103"/>
      <c r="JX99" s="103"/>
      <c r="JY99" s="103"/>
      <c r="JZ99" s="103">
        <f>SUMIF(purchases!JZ100,$KB$4,purchases!JT100)</f>
        <v>0</v>
      </c>
      <c r="KA99" s="103"/>
      <c r="KB99" s="103"/>
      <c r="KC99" s="103"/>
      <c r="KD99" s="103"/>
      <c r="KE99" s="103"/>
      <c r="KF99" s="103"/>
      <c r="KG99" s="103"/>
      <c r="KH99" s="104"/>
      <c r="KI99" s="104"/>
      <c r="KJ99" s="104"/>
      <c r="KK99" s="104">
        <f>SUMIF(purchases!JZ100,$KB$4,purchases!KK100)</f>
        <v>0</v>
      </c>
      <c r="KL99" s="104"/>
      <c r="KM99" s="104"/>
    </row>
    <row r="100" spans="1:299" s="4" customFormat="1" ht="20.100000000000001" customHeight="1" x14ac:dyDescent="0.2">
      <c r="A100" s="36"/>
      <c r="B100" s="36"/>
      <c r="C100" s="36"/>
      <c r="D100" s="37"/>
      <c r="E100" s="37"/>
      <c r="F100" s="37"/>
      <c r="G100" s="37"/>
      <c r="H100" s="37"/>
      <c r="I100" s="37"/>
      <c r="J100" s="37"/>
      <c r="K100" s="37">
        <f>SUMIF(purchases!K101,$M$4,purchases!E101)</f>
        <v>0</v>
      </c>
      <c r="L100" s="37"/>
      <c r="M100" s="37"/>
      <c r="N100" s="37"/>
      <c r="O100" s="37"/>
      <c r="P100" s="37"/>
      <c r="Q100" s="37"/>
      <c r="R100" s="37"/>
      <c r="S100" s="90"/>
      <c r="T100" s="90"/>
      <c r="U100" s="90"/>
      <c r="V100" s="90">
        <f>SUMIF(purchases!K101,$M$4,purchases!V101)</f>
        <v>0</v>
      </c>
      <c r="W100" s="90"/>
      <c r="X100" s="90"/>
      <c r="Z100" s="36"/>
      <c r="AA100" s="36"/>
      <c r="AB100" s="36"/>
      <c r="AC100" s="112"/>
      <c r="AD100" s="112"/>
      <c r="AE100" s="112"/>
      <c r="AF100" s="112"/>
      <c r="AG100" s="112"/>
      <c r="AH100" s="112"/>
      <c r="AI100" s="112"/>
      <c r="AJ100" s="112">
        <f>SUMIF(purchases!AJ101,$AL$4,purchases!AD101)</f>
        <v>0</v>
      </c>
      <c r="AK100" s="112"/>
      <c r="AL100" s="112"/>
      <c r="AM100" s="112"/>
      <c r="AN100" s="112"/>
      <c r="AO100" s="112"/>
      <c r="AP100" s="112"/>
      <c r="AQ100" s="112"/>
      <c r="AR100" s="116"/>
      <c r="AS100" s="116"/>
      <c r="AT100" s="116"/>
      <c r="AU100" s="116">
        <f>SUMIF(purchases!AJ101,$AL$4,purchases!AU101)</f>
        <v>0</v>
      </c>
      <c r="AV100" s="116"/>
      <c r="AW100" s="116"/>
      <c r="AY100" s="102"/>
      <c r="AZ100" s="102"/>
      <c r="BA100" s="102"/>
      <c r="BB100" s="113"/>
      <c r="BC100" s="113"/>
      <c r="BD100" s="113"/>
      <c r="BE100" s="113"/>
      <c r="BF100" s="113"/>
      <c r="BG100" s="113"/>
      <c r="BH100" s="113"/>
      <c r="BI100" s="113">
        <f>SUMIF(purchases!BI101,$BK$4,purchases!BC101)</f>
        <v>0</v>
      </c>
      <c r="BJ100" s="113"/>
      <c r="BK100" s="113"/>
      <c r="BL100" s="113"/>
      <c r="BM100" s="113"/>
      <c r="BN100" s="113"/>
      <c r="BO100" s="113"/>
      <c r="BP100" s="113"/>
      <c r="BQ100" s="104"/>
      <c r="BR100" s="104"/>
      <c r="BS100" s="104"/>
      <c r="BT100" s="104">
        <f>SUMIF(purchases!BI101,$BK$4,purchases!BT101)</f>
        <v>0</v>
      </c>
      <c r="BU100" s="104"/>
      <c r="BV100" s="104"/>
      <c r="BX100" s="117"/>
      <c r="BY100" s="117"/>
      <c r="BZ100" s="117"/>
      <c r="CA100" s="114"/>
      <c r="CB100" s="114"/>
      <c r="CC100" s="114"/>
      <c r="CD100" s="114"/>
      <c r="CE100" s="114"/>
      <c r="CF100" s="114"/>
      <c r="CG100" s="114"/>
      <c r="CH100" s="114">
        <f>SUMIF(purchases!CH101,$CJ$4,purchases!CB101)</f>
        <v>0</v>
      </c>
      <c r="CI100" s="114"/>
      <c r="CJ100" s="114"/>
      <c r="CK100" s="114"/>
      <c r="CL100" s="114"/>
      <c r="CM100" s="114"/>
      <c r="CN100" s="114"/>
      <c r="CO100" s="114"/>
      <c r="CP100" s="109"/>
      <c r="CQ100" s="109"/>
      <c r="CR100" s="109"/>
      <c r="CS100" s="109">
        <f>SUMIF(purchases!CH101,$CJ$4,purchases!CS101)</f>
        <v>0</v>
      </c>
      <c r="CT100" s="109"/>
      <c r="CU100" s="109"/>
      <c r="CW100" s="115"/>
      <c r="CX100" s="115"/>
      <c r="CY100" s="115"/>
      <c r="CZ100" s="111"/>
      <c r="DA100" s="111"/>
      <c r="DB100" s="111"/>
      <c r="DC100" s="111"/>
      <c r="DD100" s="111"/>
      <c r="DE100" s="111"/>
      <c r="DF100" s="111"/>
      <c r="DG100" s="111">
        <f>SUMIF(purchases!DG101,$DI$4,purchases!DA101)</f>
        <v>0</v>
      </c>
      <c r="DH100" s="111"/>
      <c r="DI100" s="111"/>
      <c r="DJ100" s="111"/>
      <c r="DK100" s="111"/>
      <c r="DL100" s="111"/>
      <c r="DM100" s="111"/>
      <c r="DN100" s="111"/>
      <c r="DO100" s="110"/>
      <c r="DP100" s="110"/>
      <c r="DQ100" s="110"/>
      <c r="DR100" s="110">
        <f>SUMIF(purchases!DG101,$DI$4,purchases!DR101)</f>
        <v>0</v>
      </c>
      <c r="DS100" s="110"/>
      <c r="DT100" s="110"/>
      <c r="DV100" s="102"/>
      <c r="DW100" s="102"/>
      <c r="DX100" s="102"/>
      <c r="DY100" s="103"/>
      <c r="DZ100" s="103"/>
      <c r="EA100" s="103"/>
      <c r="EB100" s="103"/>
      <c r="EC100" s="103"/>
      <c r="ED100" s="103"/>
      <c r="EE100" s="103"/>
      <c r="EF100" s="103">
        <f>SUMIF(purchases!EF101,$EH$4,purchases!DZ101)</f>
        <v>0</v>
      </c>
      <c r="EG100" s="103"/>
      <c r="EH100" s="103"/>
      <c r="EI100" s="103"/>
      <c r="EJ100" s="103"/>
      <c r="EK100" s="103"/>
      <c r="EL100" s="103"/>
      <c r="EM100" s="103"/>
      <c r="EN100" s="104"/>
      <c r="EO100" s="104"/>
      <c r="EP100" s="104"/>
      <c r="EQ100" s="104">
        <f>SUMIF(purchases!EF101,$EH$4,purchases!EQ101)</f>
        <v>0</v>
      </c>
      <c r="ER100" s="104"/>
      <c r="ES100" s="104"/>
      <c r="EU100" s="36"/>
      <c r="EV100" s="36"/>
      <c r="EW100" s="36"/>
      <c r="EX100" s="37"/>
      <c r="EY100" s="37"/>
      <c r="EZ100" s="37"/>
      <c r="FA100" s="37"/>
      <c r="FB100" s="37"/>
      <c r="FC100" s="37"/>
      <c r="FD100" s="37"/>
      <c r="FE100" s="37">
        <f>SUMIF(purchases!FE101,$FG$4,purchases!EY101)</f>
        <v>0</v>
      </c>
      <c r="FF100" s="37"/>
      <c r="FG100" s="37"/>
      <c r="FH100" s="37"/>
      <c r="FI100" s="37"/>
      <c r="FJ100" s="37"/>
      <c r="FK100" s="37"/>
      <c r="FL100" s="37"/>
      <c r="FM100" s="90"/>
      <c r="FN100" s="90"/>
      <c r="FO100" s="90"/>
      <c r="FP100" s="90">
        <f>SUMIF(purchases!FE101,$FG$4,purchases!FP101)</f>
        <v>0</v>
      </c>
      <c r="FQ100" s="90"/>
      <c r="FR100" s="90"/>
      <c r="FT100" s="36"/>
      <c r="FU100" s="36"/>
      <c r="FV100" s="36"/>
      <c r="FW100" s="112"/>
      <c r="FX100" s="112"/>
      <c r="FY100" s="112"/>
      <c r="FZ100" s="112"/>
      <c r="GA100" s="112"/>
      <c r="GB100" s="112"/>
      <c r="GC100" s="112"/>
      <c r="GD100" s="112">
        <f>SUMIF(purchases!GD101,$GF$4,purchases!FX101)</f>
        <v>0</v>
      </c>
      <c r="GE100" s="112"/>
      <c r="GF100" s="112"/>
      <c r="GG100" s="112"/>
      <c r="GH100" s="112"/>
      <c r="GI100" s="112"/>
      <c r="GJ100" s="112"/>
      <c r="GK100" s="112"/>
      <c r="GL100" s="116"/>
      <c r="GM100" s="116"/>
      <c r="GN100" s="116"/>
      <c r="GO100" s="116">
        <f>SUMIF(purchases!GD101,$GF$4,purchases!GO101)</f>
        <v>0</v>
      </c>
      <c r="GP100" s="116"/>
      <c r="GQ100" s="116"/>
      <c r="GS100" s="102"/>
      <c r="GT100" s="102"/>
      <c r="GU100" s="102"/>
      <c r="GV100" s="113"/>
      <c r="GW100" s="113"/>
      <c r="GX100" s="113"/>
      <c r="GY100" s="113"/>
      <c r="GZ100" s="113"/>
      <c r="HA100" s="113"/>
      <c r="HB100" s="113"/>
      <c r="HC100" s="113">
        <f>SUMIF(purchases!HC101,$HE$4,purchases!GW101)</f>
        <v>0</v>
      </c>
      <c r="HD100" s="113"/>
      <c r="HE100" s="113"/>
      <c r="HF100" s="113"/>
      <c r="HG100" s="113"/>
      <c r="HH100" s="113"/>
      <c r="HI100" s="113"/>
      <c r="HJ100" s="113"/>
      <c r="HK100" s="104"/>
      <c r="HL100" s="104"/>
      <c r="HM100" s="104"/>
      <c r="HN100" s="104">
        <f>SUMIF(purchases!HC101,$HE$4,purchases!HN101)</f>
        <v>0</v>
      </c>
      <c r="HO100" s="104"/>
      <c r="HP100" s="104"/>
      <c r="HR100" s="117"/>
      <c r="HS100" s="117"/>
      <c r="HT100" s="117"/>
      <c r="HU100" s="114"/>
      <c r="HV100" s="114"/>
      <c r="HW100" s="114"/>
      <c r="HX100" s="114"/>
      <c r="HY100" s="114"/>
      <c r="HZ100" s="114"/>
      <c r="IA100" s="114"/>
      <c r="IB100" s="114">
        <f>SUMIF(purchases!IB101,$ID$4,purchases!HV101)</f>
        <v>0</v>
      </c>
      <c r="IC100" s="114"/>
      <c r="ID100" s="114"/>
      <c r="IE100" s="114"/>
      <c r="IF100" s="114"/>
      <c r="IG100" s="114"/>
      <c r="IH100" s="114"/>
      <c r="II100" s="114"/>
      <c r="IJ100" s="109"/>
      <c r="IK100" s="109"/>
      <c r="IL100" s="109"/>
      <c r="IM100" s="109">
        <f>SUMIF(purchases!IB101,$ID$4,purchases!IM101)</f>
        <v>0</v>
      </c>
      <c r="IN100" s="109"/>
      <c r="IO100" s="109"/>
      <c r="IQ100" s="115"/>
      <c r="IR100" s="115"/>
      <c r="IS100" s="115"/>
      <c r="IT100" s="111"/>
      <c r="IU100" s="111"/>
      <c r="IV100" s="111"/>
      <c r="IW100" s="111"/>
      <c r="IX100" s="111"/>
      <c r="IY100" s="111"/>
      <c r="IZ100" s="111"/>
      <c r="JA100" s="111">
        <f>SUMIF(purchases!JA101,$JC$4,purchases!IU101)</f>
        <v>0</v>
      </c>
      <c r="JB100" s="111"/>
      <c r="JC100" s="111"/>
      <c r="JD100" s="111"/>
      <c r="JE100" s="111"/>
      <c r="JF100" s="111"/>
      <c r="JG100" s="111"/>
      <c r="JH100" s="111"/>
      <c r="JI100" s="110"/>
      <c r="JJ100" s="110"/>
      <c r="JK100" s="110"/>
      <c r="JL100" s="110">
        <f>SUMIF(purchases!JA101,$JC$4,purchases!JL101)</f>
        <v>0</v>
      </c>
      <c r="JM100" s="110"/>
      <c r="JN100" s="110"/>
      <c r="JP100" s="102"/>
      <c r="JQ100" s="102"/>
      <c r="JR100" s="102"/>
      <c r="JS100" s="103"/>
      <c r="JT100" s="103"/>
      <c r="JU100" s="103"/>
      <c r="JV100" s="103"/>
      <c r="JW100" s="103"/>
      <c r="JX100" s="103"/>
      <c r="JY100" s="103"/>
      <c r="JZ100" s="103">
        <f>SUMIF(purchases!JZ101,$KB$4,purchases!JT101)</f>
        <v>0</v>
      </c>
      <c r="KA100" s="103"/>
      <c r="KB100" s="103"/>
      <c r="KC100" s="103"/>
      <c r="KD100" s="103"/>
      <c r="KE100" s="103"/>
      <c r="KF100" s="103"/>
      <c r="KG100" s="103"/>
      <c r="KH100" s="104"/>
      <c r="KI100" s="104"/>
      <c r="KJ100" s="104"/>
      <c r="KK100" s="104">
        <f>SUMIF(purchases!JZ101,$KB$4,purchases!KK101)</f>
        <v>0</v>
      </c>
      <c r="KL100" s="104"/>
      <c r="KM100" s="104"/>
    </row>
    <row r="101" spans="1:299" s="2" customFormat="1" x14ac:dyDescent="0.2"/>
    <row r="102" spans="1:299" s="2" customFormat="1" x14ac:dyDescent="0.2"/>
    <row r="103" spans="1:299" s="2" customFormat="1" x14ac:dyDescent="0.2"/>
    <row r="104" spans="1:299" s="2" customFormat="1" x14ac:dyDescent="0.2"/>
    <row r="105" spans="1:299" s="2" customFormat="1" x14ac:dyDescent="0.2"/>
    <row r="106" spans="1:299" s="2" customFormat="1" x14ac:dyDescent="0.2"/>
    <row r="107" spans="1:299" s="2" customFormat="1" x14ac:dyDescent="0.2"/>
    <row r="108" spans="1:299" s="2" customFormat="1" x14ac:dyDescent="0.2"/>
    <row r="109" spans="1:299" s="2" customFormat="1" x14ac:dyDescent="0.2"/>
    <row r="110" spans="1:299" s="2" customFormat="1" x14ac:dyDescent="0.2"/>
  </sheetData>
  <mergeCells count="8460">
    <mergeCell ref="Z2:AA2"/>
    <mergeCell ref="AB2:AC2"/>
    <mergeCell ref="AD2:AE2"/>
    <mergeCell ref="AF2:AG2"/>
    <mergeCell ref="AH2:AI2"/>
    <mergeCell ref="AJ2:AK2"/>
    <mergeCell ref="M2:N2"/>
    <mergeCell ref="O2:P2"/>
    <mergeCell ref="Q2:R2"/>
    <mergeCell ref="S2:T2"/>
    <mergeCell ref="U2:V2"/>
    <mergeCell ref="W2:X2"/>
    <mergeCell ref="A2:B2"/>
    <mergeCell ref="C2:D2"/>
    <mergeCell ref="E2:F2"/>
    <mergeCell ref="G2:H2"/>
    <mergeCell ref="I2:J2"/>
    <mergeCell ref="K2:L2"/>
    <mergeCell ref="BK2:BL2"/>
    <mergeCell ref="BM2:BN2"/>
    <mergeCell ref="BO2:BP2"/>
    <mergeCell ref="BQ2:BR2"/>
    <mergeCell ref="BS2:BT2"/>
    <mergeCell ref="BU2:BV2"/>
    <mergeCell ref="AY2:AZ2"/>
    <mergeCell ref="BA2:BB2"/>
    <mergeCell ref="BC2:BD2"/>
    <mergeCell ref="BE2:BF2"/>
    <mergeCell ref="BG2:BH2"/>
    <mergeCell ref="BI2:BJ2"/>
    <mergeCell ref="AL2:AM2"/>
    <mergeCell ref="AN2:AO2"/>
    <mergeCell ref="AP2:AQ2"/>
    <mergeCell ref="AR2:AS2"/>
    <mergeCell ref="AT2:AU2"/>
    <mergeCell ref="AV2:AW2"/>
    <mergeCell ref="CW2:CX2"/>
    <mergeCell ref="CY2:CZ2"/>
    <mergeCell ref="DA2:DB2"/>
    <mergeCell ref="DC2:DD2"/>
    <mergeCell ref="DE2:DF2"/>
    <mergeCell ref="DG2:DH2"/>
    <mergeCell ref="CJ2:CK2"/>
    <mergeCell ref="CL2:CM2"/>
    <mergeCell ref="CN2:CO2"/>
    <mergeCell ref="CP2:CQ2"/>
    <mergeCell ref="CR2:CS2"/>
    <mergeCell ref="CT2:CU2"/>
    <mergeCell ref="BX2:BY2"/>
    <mergeCell ref="BZ2:CA2"/>
    <mergeCell ref="CB2:CC2"/>
    <mergeCell ref="CD2:CE2"/>
    <mergeCell ref="CF2:CG2"/>
    <mergeCell ref="CH2:CI2"/>
    <mergeCell ref="EH2:EI2"/>
    <mergeCell ref="EJ2:EK2"/>
    <mergeCell ref="EL2:EM2"/>
    <mergeCell ref="EN2:EO2"/>
    <mergeCell ref="EP2:EQ2"/>
    <mergeCell ref="ER2:ES2"/>
    <mergeCell ref="DV2:DW2"/>
    <mergeCell ref="DX2:DY2"/>
    <mergeCell ref="DZ2:EA2"/>
    <mergeCell ref="EB2:EC2"/>
    <mergeCell ref="ED2:EE2"/>
    <mergeCell ref="EF2:EG2"/>
    <mergeCell ref="DI2:DJ2"/>
    <mergeCell ref="DK2:DL2"/>
    <mergeCell ref="DM2:DN2"/>
    <mergeCell ref="DO2:DP2"/>
    <mergeCell ref="DQ2:DR2"/>
    <mergeCell ref="DS2:DT2"/>
    <mergeCell ref="FT2:FU2"/>
    <mergeCell ref="FV2:FW2"/>
    <mergeCell ref="FX2:FY2"/>
    <mergeCell ref="FZ2:GA2"/>
    <mergeCell ref="GB2:GC2"/>
    <mergeCell ref="GD2:GE2"/>
    <mergeCell ref="FG2:FH2"/>
    <mergeCell ref="FI2:FJ2"/>
    <mergeCell ref="FK2:FL2"/>
    <mergeCell ref="FM2:FN2"/>
    <mergeCell ref="FO2:FP2"/>
    <mergeCell ref="FQ2:FR2"/>
    <mergeCell ref="EU2:EV2"/>
    <mergeCell ref="EW2:EX2"/>
    <mergeCell ref="EY2:EZ2"/>
    <mergeCell ref="FA2:FB2"/>
    <mergeCell ref="FC2:FD2"/>
    <mergeCell ref="FE2:FF2"/>
    <mergeCell ref="HE2:HF2"/>
    <mergeCell ref="HG2:HH2"/>
    <mergeCell ref="HI2:HJ2"/>
    <mergeCell ref="HK2:HL2"/>
    <mergeCell ref="HM2:HN2"/>
    <mergeCell ref="HO2:HP2"/>
    <mergeCell ref="GS2:GT2"/>
    <mergeCell ref="GU2:GV2"/>
    <mergeCell ref="GW2:GX2"/>
    <mergeCell ref="GY2:GZ2"/>
    <mergeCell ref="HA2:HB2"/>
    <mergeCell ref="HC2:HD2"/>
    <mergeCell ref="GF2:GG2"/>
    <mergeCell ref="GH2:GI2"/>
    <mergeCell ref="GJ2:GK2"/>
    <mergeCell ref="GL2:GM2"/>
    <mergeCell ref="GN2:GO2"/>
    <mergeCell ref="GP2:GQ2"/>
    <mergeCell ref="IQ2:IR2"/>
    <mergeCell ref="IS2:IT2"/>
    <mergeCell ref="IU2:IV2"/>
    <mergeCell ref="IW2:IX2"/>
    <mergeCell ref="IY2:IZ2"/>
    <mergeCell ref="JA2:JB2"/>
    <mergeCell ref="ID2:IE2"/>
    <mergeCell ref="IF2:IG2"/>
    <mergeCell ref="IH2:II2"/>
    <mergeCell ref="IJ2:IK2"/>
    <mergeCell ref="IL2:IM2"/>
    <mergeCell ref="IN2:IO2"/>
    <mergeCell ref="HR2:HS2"/>
    <mergeCell ref="HT2:HU2"/>
    <mergeCell ref="HV2:HW2"/>
    <mergeCell ref="HX2:HY2"/>
    <mergeCell ref="HZ2:IA2"/>
    <mergeCell ref="IB2:IC2"/>
    <mergeCell ref="KB2:KC2"/>
    <mergeCell ref="KD2:KE2"/>
    <mergeCell ref="KF2:KG2"/>
    <mergeCell ref="KH2:KI2"/>
    <mergeCell ref="KJ2:KK2"/>
    <mergeCell ref="KL2:KM2"/>
    <mergeCell ref="JP2:JQ2"/>
    <mergeCell ref="JR2:JS2"/>
    <mergeCell ref="JT2:JU2"/>
    <mergeCell ref="JV2:JW2"/>
    <mergeCell ref="JX2:JY2"/>
    <mergeCell ref="JZ2:KA2"/>
    <mergeCell ref="JC2:JD2"/>
    <mergeCell ref="JE2:JF2"/>
    <mergeCell ref="JG2:JH2"/>
    <mergeCell ref="JI2:JJ2"/>
    <mergeCell ref="JK2:JL2"/>
    <mergeCell ref="JM2:JN2"/>
    <mergeCell ref="Z3:AA3"/>
    <mergeCell ref="AB3:AC3"/>
    <mergeCell ref="AD3:AE3"/>
    <mergeCell ref="AF3:AG3"/>
    <mergeCell ref="AH3:AI3"/>
    <mergeCell ref="AJ3:AK3"/>
    <mergeCell ref="M3:N3"/>
    <mergeCell ref="O3:P3"/>
    <mergeCell ref="Q3:R3"/>
    <mergeCell ref="S3:T3"/>
    <mergeCell ref="U3:V3"/>
    <mergeCell ref="W3:X3"/>
    <mergeCell ref="A3:B3"/>
    <mergeCell ref="C3:D3"/>
    <mergeCell ref="E3:F3"/>
    <mergeCell ref="G3:H3"/>
    <mergeCell ref="I3:J3"/>
    <mergeCell ref="K3:L3"/>
    <mergeCell ref="BK3:BL3"/>
    <mergeCell ref="BM3:BN3"/>
    <mergeCell ref="BO3:BP3"/>
    <mergeCell ref="BQ3:BR3"/>
    <mergeCell ref="BS3:BT3"/>
    <mergeCell ref="BU3:BV3"/>
    <mergeCell ref="AY3:AZ3"/>
    <mergeCell ref="BA3:BB3"/>
    <mergeCell ref="BC3:BD3"/>
    <mergeCell ref="BE3:BF3"/>
    <mergeCell ref="BG3:BH3"/>
    <mergeCell ref="BI3:BJ3"/>
    <mergeCell ref="AL3:AM3"/>
    <mergeCell ref="AN3:AO3"/>
    <mergeCell ref="AP3:AQ3"/>
    <mergeCell ref="AR3:AS3"/>
    <mergeCell ref="AT3:AU3"/>
    <mergeCell ref="AV3:AW3"/>
    <mergeCell ref="CW3:CX3"/>
    <mergeCell ref="CY3:CZ3"/>
    <mergeCell ref="DA3:DB3"/>
    <mergeCell ref="DC3:DD3"/>
    <mergeCell ref="DE3:DF3"/>
    <mergeCell ref="DG3:DH3"/>
    <mergeCell ref="CJ3:CK3"/>
    <mergeCell ref="CL3:CM3"/>
    <mergeCell ref="CN3:CO3"/>
    <mergeCell ref="CP3:CQ3"/>
    <mergeCell ref="CR3:CS3"/>
    <mergeCell ref="CT3:CU3"/>
    <mergeCell ref="BX3:BY3"/>
    <mergeCell ref="BZ3:CA3"/>
    <mergeCell ref="CB3:CC3"/>
    <mergeCell ref="CD3:CE3"/>
    <mergeCell ref="CF3:CG3"/>
    <mergeCell ref="CH3:CI3"/>
    <mergeCell ref="EH3:EI3"/>
    <mergeCell ref="EJ3:EK3"/>
    <mergeCell ref="EL3:EM3"/>
    <mergeCell ref="EN3:EO3"/>
    <mergeCell ref="EP3:EQ3"/>
    <mergeCell ref="ER3:ES3"/>
    <mergeCell ref="DV3:DW3"/>
    <mergeCell ref="DX3:DY3"/>
    <mergeCell ref="DZ3:EA3"/>
    <mergeCell ref="EB3:EC3"/>
    <mergeCell ref="ED3:EE3"/>
    <mergeCell ref="EF3:EG3"/>
    <mergeCell ref="DI3:DJ3"/>
    <mergeCell ref="DK3:DL3"/>
    <mergeCell ref="DM3:DN3"/>
    <mergeCell ref="DO3:DP3"/>
    <mergeCell ref="DQ3:DR3"/>
    <mergeCell ref="DS3:DT3"/>
    <mergeCell ref="FT3:FU3"/>
    <mergeCell ref="FV3:FW3"/>
    <mergeCell ref="FX3:FY3"/>
    <mergeCell ref="FZ3:GA3"/>
    <mergeCell ref="GB3:GC3"/>
    <mergeCell ref="GD3:GE3"/>
    <mergeCell ref="FG3:FH3"/>
    <mergeCell ref="FI3:FJ3"/>
    <mergeCell ref="FK3:FL3"/>
    <mergeCell ref="FM3:FN3"/>
    <mergeCell ref="FO3:FP3"/>
    <mergeCell ref="FQ3:FR3"/>
    <mergeCell ref="EU3:EV3"/>
    <mergeCell ref="EW3:EX3"/>
    <mergeCell ref="EY3:EZ3"/>
    <mergeCell ref="FA3:FB3"/>
    <mergeCell ref="FC3:FD3"/>
    <mergeCell ref="FE3:FF3"/>
    <mergeCell ref="HE3:HF3"/>
    <mergeCell ref="HG3:HH3"/>
    <mergeCell ref="HI3:HJ3"/>
    <mergeCell ref="HK3:HL3"/>
    <mergeCell ref="HM3:HN3"/>
    <mergeCell ref="HO3:HP3"/>
    <mergeCell ref="GS3:GT3"/>
    <mergeCell ref="GU3:GV3"/>
    <mergeCell ref="GW3:GX3"/>
    <mergeCell ref="GY3:GZ3"/>
    <mergeCell ref="HA3:HB3"/>
    <mergeCell ref="HC3:HD3"/>
    <mergeCell ref="GF3:GG3"/>
    <mergeCell ref="GH3:GI3"/>
    <mergeCell ref="GJ3:GK3"/>
    <mergeCell ref="GL3:GM3"/>
    <mergeCell ref="GN3:GO3"/>
    <mergeCell ref="GP3:GQ3"/>
    <mergeCell ref="IQ3:IR3"/>
    <mergeCell ref="IS3:IT3"/>
    <mergeCell ref="IU3:IV3"/>
    <mergeCell ref="IW3:IX3"/>
    <mergeCell ref="IY3:IZ3"/>
    <mergeCell ref="JA3:JB3"/>
    <mergeCell ref="ID3:IE3"/>
    <mergeCell ref="IF3:IG3"/>
    <mergeCell ref="IH3:II3"/>
    <mergeCell ref="IJ3:IK3"/>
    <mergeCell ref="IL3:IM3"/>
    <mergeCell ref="IN3:IO3"/>
    <mergeCell ref="HR3:HS3"/>
    <mergeCell ref="HT3:HU3"/>
    <mergeCell ref="HV3:HW3"/>
    <mergeCell ref="HX3:HY3"/>
    <mergeCell ref="HZ3:IA3"/>
    <mergeCell ref="IB3:IC3"/>
    <mergeCell ref="KB3:KC3"/>
    <mergeCell ref="KD3:KE3"/>
    <mergeCell ref="KF3:KG3"/>
    <mergeCell ref="KH3:KI3"/>
    <mergeCell ref="KJ3:KK3"/>
    <mergeCell ref="KL3:KM3"/>
    <mergeCell ref="JP3:JQ3"/>
    <mergeCell ref="JR3:JS3"/>
    <mergeCell ref="JT3:JU3"/>
    <mergeCell ref="JV3:JW3"/>
    <mergeCell ref="JX3:JY3"/>
    <mergeCell ref="JZ3:KA3"/>
    <mergeCell ref="JC3:JD3"/>
    <mergeCell ref="JE3:JF3"/>
    <mergeCell ref="JG3:JH3"/>
    <mergeCell ref="JI3:JJ3"/>
    <mergeCell ref="JK3:JL3"/>
    <mergeCell ref="JM3:JN3"/>
    <mergeCell ref="AF4:AI4"/>
    <mergeCell ref="AJ4:AK4"/>
    <mergeCell ref="AL4:AM4"/>
    <mergeCell ref="AN4:AQ4"/>
    <mergeCell ref="AR4:AT4"/>
    <mergeCell ref="AU4:AW4"/>
    <mergeCell ref="O4:R4"/>
    <mergeCell ref="S4:U4"/>
    <mergeCell ref="V4:X4"/>
    <mergeCell ref="Z4:AA4"/>
    <mergeCell ref="AB4:AC4"/>
    <mergeCell ref="AD4:AE4"/>
    <mergeCell ref="A4:B4"/>
    <mergeCell ref="C4:D4"/>
    <mergeCell ref="E4:F4"/>
    <mergeCell ref="G4:J4"/>
    <mergeCell ref="K4:L4"/>
    <mergeCell ref="M4:N4"/>
    <mergeCell ref="CD4:CG4"/>
    <mergeCell ref="CH4:CI4"/>
    <mergeCell ref="CJ4:CK4"/>
    <mergeCell ref="CL4:CO4"/>
    <mergeCell ref="CP4:CR4"/>
    <mergeCell ref="CS4:CU4"/>
    <mergeCell ref="BM4:BP4"/>
    <mergeCell ref="BQ4:BS4"/>
    <mergeCell ref="BT4:BV4"/>
    <mergeCell ref="BX4:BY4"/>
    <mergeCell ref="BZ4:CA4"/>
    <mergeCell ref="CB4:CC4"/>
    <mergeCell ref="AY4:AZ4"/>
    <mergeCell ref="BA4:BB4"/>
    <mergeCell ref="BC4:BD4"/>
    <mergeCell ref="BE4:BH4"/>
    <mergeCell ref="BI4:BJ4"/>
    <mergeCell ref="BK4:BL4"/>
    <mergeCell ref="EB4:EE4"/>
    <mergeCell ref="EF4:EG4"/>
    <mergeCell ref="EH4:EI4"/>
    <mergeCell ref="EJ4:EM4"/>
    <mergeCell ref="EN4:EP4"/>
    <mergeCell ref="EQ4:ES4"/>
    <mergeCell ref="DK4:DN4"/>
    <mergeCell ref="DO4:DQ4"/>
    <mergeCell ref="DR4:DT4"/>
    <mergeCell ref="DV4:DW4"/>
    <mergeCell ref="DX4:DY4"/>
    <mergeCell ref="DZ4:EA4"/>
    <mergeCell ref="CW4:CX4"/>
    <mergeCell ref="CY4:CZ4"/>
    <mergeCell ref="DA4:DB4"/>
    <mergeCell ref="DC4:DF4"/>
    <mergeCell ref="DG4:DH4"/>
    <mergeCell ref="DI4:DJ4"/>
    <mergeCell ref="FZ4:GC4"/>
    <mergeCell ref="GD4:GE4"/>
    <mergeCell ref="GF4:GG4"/>
    <mergeCell ref="GH4:GK4"/>
    <mergeCell ref="GL4:GN4"/>
    <mergeCell ref="GO4:GQ4"/>
    <mergeCell ref="FI4:FL4"/>
    <mergeCell ref="FM4:FO4"/>
    <mergeCell ref="FP4:FR4"/>
    <mergeCell ref="FT4:FU4"/>
    <mergeCell ref="FV4:FW4"/>
    <mergeCell ref="FX4:FY4"/>
    <mergeCell ref="EU4:EV4"/>
    <mergeCell ref="EW4:EX4"/>
    <mergeCell ref="EY4:EZ4"/>
    <mergeCell ref="FA4:FD4"/>
    <mergeCell ref="FE4:FF4"/>
    <mergeCell ref="FG4:FH4"/>
    <mergeCell ref="HX4:IA4"/>
    <mergeCell ref="IB4:IC4"/>
    <mergeCell ref="ID4:IE4"/>
    <mergeCell ref="IF4:II4"/>
    <mergeCell ref="IJ4:IL4"/>
    <mergeCell ref="IM4:IO4"/>
    <mergeCell ref="HG4:HJ4"/>
    <mergeCell ref="HK4:HM4"/>
    <mergeCell ref="HN4:HP4"/>
    <mergeCell ref="HR4:HS4"/>
    <mergeCell ref="HT4:HU4"/>
    <mergeCell ref="HV4:HW4"/>
    <mergeCell ref="GS4:GT4"/>
    <mergeCell ref="GU4:GV4"/>
    <mergeCell ref="GW4:GX4"/>
    <mergeCell ref="GY4:HB4"/>
    <mergeCell ref="HC4:HD4"/>
    <mergeCell ref="HE4:HF4"/>
    <mergeCell ref="JV4:JY4"/>
    <mergeCell ref="JZ4:KA4"/>
    <mergeCell ref="KB4:KC4"/>
    <mergeCell ref="KD4:KG4"/>
    <mergeCell ref="KH4:KJ4"/>
    <mergeCell ref="KK4:KM4"/>
    <mergeCell ref="JE4:JH4"/>
    <mergeCell ref="JI4:JK4"/>
    <mergeCell ref="JL4:JN4"/>
    <mergeCell ref="JP4:JQ4"/>
    <mergeCell ref="JR4:JS4"/>
    <mergeCell ref="JT4:JU4"/>
    <mergeCell ref="IQ4:IR4"/>
    <mergeCell ref="IS4:IT4"/>
    <mergeCell ref="IU4:IV4"/>
    <mergeCell ref="IW4:IZ4"/>
    <mergeCell ref="JA4:JB4"/>
    <mergeCell ref="JC4:JD4"/>
    <mergeCell ref="AR5:AT5"/>
    <mergeCell ref="AU5:AW5"/>
    <mergeCell ref="AY5:BA5"/>
    <mergeCell ref="BB5:BH5"/>
    <mergeCell ref="BI5:BJ5"/>
    <mergeCell ref="BK5:BM5"/>
    <mergeCell ref="V5:X5"/>
    <mergeCell ref="Z5:AB5"/>
    <mergeCell ref="AC5:AI5"/>
    <mergeCell ref="AJ5:AK5"/>
    <mergeCell ref="AL5:AN5"/>
    <mergeCell ref="AO5:AQ5"/>
    <mergeCell ref="A5:C5"/>
    <mergeCell ref="D5:J5"/>
    <mergeCell ref="K5:L5"/>
    <mergeCell ref="M5:O5"/>
    <mergeCell ref="P5:R5"/>
    <mergeCell ref="S5:U5"/>
    <mergeCell ref="DG5:DH5"/>
    <mergeCell ref="DI5:DK5"/>
    <mergeCell ref="DL5:DN5"/>
    <mergeCell ref="DO5:DQ5"/>
    <mergeCell ref="DR5:DT5"/>
    <mergeCell ref="DV5:DX5"/>
    <mergeCell ref="CJ5:CL5"/>
    <mergeCell ref="CM5:CO5"/>
    <mergeCell ref="CP5:CR5"/>
    <mergeCell ref="CS5:CU5"/>
    <mergeCell ref="CW5:CY5"/>
    <mergeCell ref="CZ5:DF5"/>
    <mergeCell ref="BN5:BP5"/>
    <mergeCell ref="BQ5:BS5"/>
    <mergeCell ref="BT5:BV5"/>
    <mergeCell ref="BX5:BZ5"/>
    <mergeCell ref="CA5:CG5"/>
    <mergeCell ref="CH5:CI5"/>
    <mergeCell ref="GS5:GU5"/>
    <mergeCell ref="GV5:HB5"/>
    <mergeCell ref="HC5:HD5"/>
    <mergeCell ref="HE5:HG5"/>
    <mergeCell ref="FP5:FR5"/>
    <mergeCell ref="FT5:FV5"/>
    <mergeCell ref="FW5:GC5"/>
    <mergeCell ref="GD5:GE5"/>
    <mergeCell ref="GF5:GH5"/>
    <mergeCell ref="GI5:GK5"/>
    <mergeCell ref="EU5:EW5"/>
    <mergeCell ref="EX5:FD5"/>
    <mergeCell ref="FE5:FF5"/>
    <mergeCell ref="FG5:FI5"/>
    <mergeCell ref="FJ5:FL5"/>
    <mergeCell ref="FM5:FO5"/>
    <mergeCell ref="DY5:EE5"/>
    <mergeCell ref="EF5:EG5"/>
    <mergeCell ref="EH5:EJ5"/>
    <mergeCell ref="EK5:EM5"/>
    <mergeCell ref="EN5:EP5"/>
    <mergeCell ref="EQ5:ES5"/>
    <mergeCell ref="A6:C6"/>
    <mergeCell ref="D6:J6"/>
    <mergeCell ref="K6:L6"/>
    <mergeCell ref="M6:O6"/>
    <mergeCell ref="P6:R6"/>
    <mergeCell ref="S6:U6"/>
    <mergeCell ref="JS5:JY5"/>
    <mergeCell ref="JZ5:KA5"/>
    <mergeCell ref="KB5:KD5"/>
    <mergeCell ref="KE5:KG5"/>
    <mergeCell ref="KH5:KJ5"/>
    <mergeCell ref="KK5:KM5"/>
    <mergeCell ref="JA5:JB5"/>
    <mergeCell ref="JC5:JE5"/>
    <mergeCell ref="JF5:JH5"/>
    <mergeCell ref="JI5:JK5"/>
    <mergeCell ref="JL5:JN5"/>
    <mergeCell ref="JP5:JR5"/>
    <mergeCell ref="ID5:IF5"/>
    <mergeCell ref="IG5:II5"/>
    <mergeCell ref="IJ5:IL5"/>
    <mergeCell ref="IM5:IO5"/>
    <mergeCell ref="IQ5:IS5"/>
    <mergeCell ref="IT5:IZ5"/>
    <mergeCell ref="HH5:HJ5"/>
    <mergeCell ref="HK5:HM5"/>
    <mergeCell ref="HN5:HP5"/>
    <mergeCell ref="HR5:HT5"/>
    <mergeCell ref="HU5:IA5"/>
    <mergeCell ref="IB5:IC5"/>
    <mergeCell ref="GL5:GN5"/>
    <mergeCell ref="GO5:GQ5"/>
    <mergeCell ref="BN6:BP6"/>
    <mergeCell ref="BQ6:BS6"/>
    <mergeCell ref="BT6:BV6"/>
    <mergeCell ref="BX6:BZ6"/>
    <mergeCell ref="CA6:CG6"/>
    <mergeCell ref="CH6:CI6"/>
    <mergeCell ref="AR6:AT6"/>
    <mergeCell ref="AU6:AW6"/>
    <mergeCell ref="AY6:BA6"/>
    <mergeCell ref="BB6:BH6"/>
    <mergeCell ref="BI6:BJ6"/>
    <mergeCell ref="BK6:BM6"/>
    <mergeCell ref="V6:X6"/>
    <mergeCell ref="Z6:AB6"/>
    <mergeCell ref="AC6:AI6"/>
    <mergeCell ref="AJ6:AK6"/>
    <mergeCell ref="AL6:AN6"/>
    <mergeCell ref="AO6:AQ6"/>
    <mergeCell ref="FG6:FI6"/>
    <mergeCell ref="FJ6:FL6"/>
    <mergeCell ref="FM6:FO6"/>
    <mergeCell ref="DY6:EE6"/>
    <mergeCell ref="EF6:EG6"/>
    <mergeCell ref="EH6:EJ6"/>
    <mergeCell ref="EK6:EM6"/>
    <mergeCell ref="EN6:EP6"/>
    <mergeCell ref="EQ6:ES6"/>
    <mergeCell ref="DG6:DH6"/>
    <mergeCell ref="DI6:DK6"/>
    <mergeCell ref="DL6:DN6"/>
    <mergeCell ref="DO6:DQ6"/>
    <mergeCell ref="DR6:DT6"/>
    <mergeCell ref="DV6:DX6"/>
    <mergeCell ref="CJ6:CL6"/>
    <mergeCell ref="CM6:CO6"/>
    <mergeCell ref="CP6:CR6"/>
    <mergeCell ref="CS6:CU6"/>
    <mergeCell ref="CW6:CY6"/>
    <mergeCell ref="CZ6:DF6"/>
    <mergeCell ref="KK6:KM6"/>
    <mergeCell ref="JA6:JB6"/>
    <mergeCell ref="JC6:JE6"/>
    <mergeCell ref="JF6:JH6"/>
    <mergeCell ref="JI6:JK6"/>
    <mergeCell ref="JL6:JN6"/>
    <mergeCell ref="JP6:JR6"/>
    <mergeCell ref="ID6:IF6"/>
    <mergeCell ref="IG6:II6"/>
    <mergeCell ref="IJ6:IL6"/>
    <mergeCell ref="IM6:IO6"/>
    <mergeCell ref="IQ6:IS6"/>
    <mergeCell ref="IT6:IZ6"/>
    <mergeCell ref="HH6:HJ6"/>
    <mergeCell ref="HK6:HM6"/>
    <mergeCell ref="HN6:HP6"/>
    <mergeCell ref="HR6:HT6"/>
    <mergeCell ref="HU6:IA6"/>
    <mergeCell ref="IB6:IC6"/>
    <mergeCell ref="V7:X7"/>
    <mergeCell ref="Z7:AB7"/>
    <mergeCell ref="AC7:AI7"/>
    <mergeCell ref="AJ7:AK7"/>
    <mergeCell ref="AL7:AN7"/>
    <mergeCell ref="AO7:AQ7"/>
    <mergeCell ref="A7:C7"/>
    <mergeCell ref="D7:J7"/>
    <mergeCell ref="K7:L7"/>
    <mergeCell ref="M7:O7"/>
    <mergeCell ref="P7:R7"/>
    <mergeCell ref="S7:U7"/>
    <mergeCell ref="JS6:JY6"/>
    <mergeCell ref="JZ6:KA6"/>
    <mergeCell ref="KB6:KD6"/>
    <mergeCell ref="KE6:KG6"/>
    <mergeCell ref="KH6:KJ6"/>
    <mergeCell ref="GL6:GN6"/>
    <mergeCell ref="GO6:GQ6"/>
    <mergeCell ref="GS6:GU6"/>
    <mergeCell ref="GV6:HB6"/>
    <mergeCell ref="HC6:HD6"/>
    <mergeCell ref="HE6:HG6"/>
    <mergeCell ref="FP6:FR6"/>
    <mergeCell ref="FT6:FV6"/>
    <mergeCell ref="FW6:GC6"/>
    <mergeCell ref="GD6:GE6"/>
    <mergeCell ref="GF6:GH6"/>
    <mergeCell ref="GI6:GK6"/>
    <mergeCell ref="EU6:EW6"/>
    <mergeCell ref="EX6:FD6"/>
    <mergeCell ref="FE6:FF6"/>
    <mergeCell ref="CJ7:CL7"/>
    <mergeCell ref="CM7:CO7"/>
    <mergeCell ref="CP7:CR7"/>
    <mergeCell ref="CS7:CU7"/>
    <mergeCell ref="CW7:CY7"/>
    <mergeCell ref="CZ7:DF7"/>
    <mergeCell ref="BN7:BP7"/>
    <mergeCell ref="BQ7:BS7"/>
    <mergeCell ref="BT7:BV7"/>
    <mergeCell ref="BX7:BZ7"/>
    <mergeCell ref="CA7:CG7"/>
    <mergeCell ref="CH7:CI7"/>
    <mergeCell ref="AR7:AT7"/>
    <mergeCell ref="AU7:AW7"/>
    <mergeCell ref="AY7:BA7"/>
    <mergeCell ref="BB7:BH7"/>
    <mergeCell ref="BI7:BJ7"/>
    <mergeCell ref="BK7:BM7"/>
    <mergeCell ref="EU7:EW7"/>
    <mergeCell ref="EX7:FD7"/>
    <mergeCell ref="FE7:FF7"/>
    <mergeCell ref="FG7:FI7"/>
    <mergeCell ref="FJ7:FL7"/>
    <mergeCell ref="FM7:FO7"/>
    <mergeCell ref="DY7:EE7"/>
    <mergeCell ref="EF7:EG7"/>
    <mergeCell ref="EH7:EJ7"/>
    <mergeCell ref="EK7:EM7"/>
    <mergeCell ref="EN7:EP7"/>
    <mergeCell ref="EQ7:ES7"/>
    <mergeCell ref="DG7:DH7"/>
    <mergeCell ref="DI7:DK7"/>
    <mergeCell ref="DL7:DN7"/>
    <mergeCell ref="DO7:DQ7"/>
    <mergeCell ref="DR7:DT7"/>
    <mergeCell ref="DV7:DX7"/>
    <mergeCell ref="HH7:HJ7"/>
    <mergeCell ref="HK7:HM7"/>
    <mergeCell ref="HN7:HP7"/>
    <mergeCell ref="HR7:HT7"/>
    <mergeCell ref="HU7:IA7"/>
    <mergeCell ref="IB7:IC7"/>
    <mergeCell ref="GL7:GN7"/>
    <mergeCell ref="GO7:GQ7"/>
    <mergeCell ref="GS7:GU7"/>
    <mergeCell ref="GV7:HB7"/>
    <mergeCell ref="HC7:HD7"/>
    <mergeCell ref="HE7:HG7"/>
    <mergeCell ref="FP7:FR7"/>
    <mergeCell ref="FT7:FV7"/>
    <mergeCell ref="FW7:GC7"/>
    <mergeCell ref="GD7:GE7"/>
    <mergeCell ref="GF7:GH7"/>
    <mergeCell ref="GI7:GK7"/>
    <mergeCell ref="JS7:JY7"/>
    <mergeCell ref="JZ7:KA7"/>
    <mergeCell ref="KB7:KD7"/>
    <mergeCell ref="KE7:KG7"/>
    <mergeCell ref="KH7:KJ7"/>
    <mergeCell ref="KK7:KM7"/>
    <mergeCell ref="JA7:JB7"/>
    <mergeCell ref="JC7:JE7"/>
    <mergeCell ref="JF7:JH7"/>
    <mergeCell ref="JI7:JK7"/>
    <mergeCell ref="JL7:JN7"/>
    <mergeCell ref="JP7:JR7"/>
    <mergeCell ref="ID7:IF7"/>
    <mergeCell ref="IG7:II7"/>
    <mergeCell ref="IJ7:IL7"/>
    <mergeCell ref="IM7:IO7"/>
    <mergeCell ref="IQ7:IS7"/>
    <mergeCell ref="IT7:IZ7"/>
    <mergeCell ref="AR8:AT8"/>
    <mergeCell ref="AU8:AW8"/>
    <mergeCell ref="AY8:BA8"/>
    <mergeCell ref="BB8:BH8"/>
    <mergeCell ref="BI8:BJ8"/>
    <mergeCell ref="BK8:BM8"/>
    <mergeCell ref="V8:X8"/>
    <mergeCell ref="Z8:AB8"/>
    <mergeCell ref="AC8:AI8"/>
    <mergeCell ref="AJ8:AK8"/>
    <mergeCell ref="AL8:AN8"/>
    <mergeCell ref="AO8:AQ8"/>
    <mergeCell ref="A8:C8"/>
    <mergeCell ref="D8:J8"/>
    <mergeCell ref="K8:L8"/>
    <mergeCell ref="M8:O8"/>
    <mergeCell ref="P8:R8"/>
    <mergeCell ref="S8:U8"/>
    <mergeCell ref="DG8:DH8"/>
    <mergeCell ref="DI8:DK8"/>
    <mergeCell ref="DL8:DN8"/>
    <mergeCell ref="DO8:DQ8"/>
    <mergeCell ref="DR8:DT8"/>
    <mergeCell ref="DV8:DX8"/>
    <mergeCell ref="CJ8:CL8"/>
    <mergeCell ref="CM8:CO8"/>
    <mergeCell ref="CP8:CR8"/>
    <mergeCell ref="CS8:CU8"/>
    <mergeCell ref="CW8:CY8"/>
    <mergeCell ref="CZ8:DF8"/>
    <mergeCell ref="BN8:BP8"/>
    <mergeCell ref="BQ8:BS8"/>
    <mergeCell ref="BT8:BV8"/>
    <mergeCell ref="BX8:BZ8"/>
    <mergeCell ref="CA8:CG8"/>
    <mergeCell ref="CH8:CI8"/>
    <mergeCell ref="GS8:GU8"/>
    <mergeCell ref="GV8:HB8"/>
    <mergeCell ref="HC8:HD8"/>
    <mergeCell ref="HE8:HG8"/>
    <mergeCell ref="FP8:FR8"/>
    <mergeCell ref="FT8:FV8"/>
    <mergeCell ref="FW8:GC8"/>
    <mergeCell ref="GD8:GE8"/>
    <mergeCell ref="GF8:GH8"/>
    <mergeCell ref="GI8:GK8"/>
    <mergeCell ref="EU8:EW8"/>
    <mergeCell ref="EX8:FD8"/>
    <mergeCell ref="FE8:FF8"/>
    <mergeCell ref="FG8:FI8"/>
    <mergeCell ref="FJ8:FL8"/>
    <mergeCell ref="FM8:FO8"/>
    <mergeCell ref="DY8:EE8"/>
    <mergeCell ref="EF8:EG8"/>
    <mergeCell ref="EH8:EJ8"/>
    <mergeCell ref="EK8:EM8"/>
    <mergeCell ref="EN8:EP8"/>
    <mergeCell ref="EQ8:ES8"/>
    <mergeCell ref="A9:C9"/>
    <mergeCell ref="D9:J9"/>
    <mergeCell ref="K9:L9"/>
    <mergeCell ref="M9:O9"/>
    <mergeCell ref="P9:R9"/>
    <mergeCell ref="S9:U9"/>
    <mergeCell ref="JS8:JY8"/>
    <mergeCell ref="JZ8:KA8"/>
    <mergeCell ref="KB8:KD8"/>
    <mergeCell ref="KE8:KG8"/>
    <mergeCell ref="KH8:KJ8"/>
    <mergeCell ref="KK8:KM8"/>
    <mergeCell ref="JA8:JB8"/>
    <mergeCell ref="JC8:JE8"/>
    <mergeCell ref="JF8:JH8"/>
    <mergeCell ref="JI8:JK8"/>
    <mergeCell ref="JL8:JN8"/>
    <mergeCell ref="JP8:JR8"/>
    <mergeCell ref="ID8:IF8"/>
    <mergeCell ref="IG8:II8"/>
    <mergeCell ref="IJ8:IL8"/>
    <mergeCell ref="IM8:IO8"/>
    <mergeCell ref="IQ8:IS8"/>
    <mergeCell ref="IT8:IZ8"/>
    <mergeCell ref="HH8:HJ8"/>
    <mergeCell ref="HK8:HM8"/>
    <mergeCell ref="HN8:HP8"/>
    <mergeCell ref="HR8:HT8"/>
    <mergeCell ref="HU8:IA8"/>
    <mergeCell ref="IB8:IC8"/>
    <mergeCell ref="GL8:GN8"/>
    <mergeCell ref="GO8:GQ8"/>
    <mergeCell ref="BN9:BP9"/>
    <mergeCell ref="BQ9:BS9"/>
    <mergeCell ref="BT9:BV9"/>
    <mergeCell ref="BX9:BZ9"/>
    <mergeCell ref="CA9:CG9"/>
    <mergeCell ref="CH9:CI9"/>
    <mergeCell ref="AR9:AT9"/>
    <mergeCell ref="AU9:AW9"/>
    <mergeCell ref="AY9:BA9"/>
    <mergeCell ref="BB9:BH9"/>
    <mergeCell ref="BI9:BJ9"/>
    <mergeCell ref="BK9:BM9"/>
    <mergeCell ref="V9:X9"/>
    <mergeCell ref="Z9:AB9"/>
    <mergeCell ref="AC9:AI9"/>
    <mergeCell ref="AJ9:AK9"/>
    <mergeCell ref="AL9:AN9"/>
    <mergeCell ref="AO9:AQ9"/>
    <mergeCell ref="FG9:FI9"/>
    <mergeCell ref="FJ9:FL9"/>
    <mergeCell ref="FM9:FO9"/>
    <mergeCell ref="DY9:EE9"/>
    <mergeCell ref="EF9:EG9"/>
    <mergeCell ref="EH9:EJ9"/>
    <mergeCell ref="EK9:EM9"/>
    <mergeCell ref="EN9:EP9"/>
    <mergeCell ref="EQ9:ES9"/>
    <mergeCell ref="DG9:DH9"/>
    <mergeCell ref="DI9:DK9"/>
    <mergeCell ref="DL9:DN9"/>
    <mergeCell ref="DO9:DQ9"/>
    <mergeCell ref="DR9:DT9"/>
    <mergeCell ref="DV9:DX9"/>
    <mergeCell ref="CJ9:CL9"/>
    <mergeCell ref="CM9:CO9"/>
    <mergeCell ref="CP9:CR9"/>
    <mergeCell ref="CS9:CU9"/>
    <mergeCell ref="CW9:CY9"/>
    <mergeCell ref="CZ9:DF9"/>
    <mergeCell ref="KK9:KM9"/>
    <mergeCell ref="JA9:JB9"/>
    <mergeCell ref="JC9:JE9"/>
    <mergeCell ref="JF9:JH9"/>
    <mergeCell ref="JI9:JK9"/>
    <mergeCell ref="JL9:JN9"/>
    <mergeCell ref="JP9:JR9"/>
    <mergeCell ref="ID9:IF9"/>
    <mergeCell ref="IG9:II9"/>
    <mergeCell ref="IJ9:IL9"/>
    <mergeCell ref="IM9:IO9"/>
    <mergeCell ref="IQ9:IS9"/>
    <mergeCell ref="IT9:IZ9"/>
    <mergeCell ref="HH9:HJ9"/>
    <mergeCell ref="HK9:HM9"/>
    <mergeCell ref="HN9:HP9"/>
    <mergeCell ref="HR9:HT9"/>
    <mergeCell ref="HU9:IA9"/>
    <mergeCell ref="IB9:IC9"/>
    <mergeCell ref="V10:X10"/>
    <mergeCell ref="Z10:AB10"/>
    <mergeCell ref="AC10:AI10"/>
    <mergeCell ref="AJ10:AK10"/>
    <mergeCell ref="AL10:AN10"/>
    <mergeCell ref="AO10:AQ10"/>
    <mergeCell ref="A10:C10"/>
    <mergeCell ref="D10:J10"/>
    <mergeCell ref="K10:L10"/>
    <mergeCell ref="M10:O10"/>
    <mergeCell ref="P10:R10"/>
    <mergeCell ref="S10:U10"/>
    <mergeCell ref="JS9:JY9"/>
    <mergeCell ref="JZ9:KA9"/>
    <mergeCell ref="KB9:KD9"/>
    <mergeCell ref="KE9:KG9"/>
    <mergeCell ref="KH9:KJ9"/>
    <mergeCell ref="GL9:GN9"/>
    <mergeCell ref="GO9:GQ9"/>
    <mergeCell ref="GS9:GU9"/>
    <mergeCell ref="GV9:HB9"/>
    <mergeCell ref="HC9:HD9"/>
    <mergeCell ref="HE9:HG9"/>
    <mergeCell ref="FP9:FR9"/>
    <mergeCell ref="FT9:FV9"/>
    <mergeCell ref="FW9:GC9"/>
    <mergeCell ref="GD9:GE9"/>
    <mergeCell ref="GF9:GH9"/>
    <mergeCell ref="GI9:GK9"/>
    <mergeCell ref="EU9:EW9"/>
    <mergeCell ref="EX9:FD9"/>
    <mergeCell ref="FE9:FF9"/>
    <mergeCell ref="CJ10:CL10"/>
    <mergeCell ref="CM10:CO10"/>
    <mergeCell ref="CP10:CR10"/>
    <mergeCell ref="CS10:CU10"/>
    <mergeCell ref="CW10:CY10"/>
    <mergeCell ref="CZ10:DF10"/>
    <mergeCell ref="BN10:BP10"/>
    <mergeCell ref="BQ10:BS10"/>
    <mergeCell ref="BT10:BV10"/>
    <mergeCell ref="BX10:BZ10"/>
    <mergeCell ref="CA10:CG10"/>
    <mergeCell ref="CH10:CI10"/>
    <mergeCell ref="AR10:AT10"/>
    <mergeCell ref="AU10:AW10"/>
    <mergeCell ref="AY10:BA10"/>
    <mergeCell ref="BB10:BH10"/>
    <mergeCell ref="BI10:BJ10"/>
    <mergeCell ref="BK10:BM10"/>
    <mergeCell ref="EU10:EW10"/>
    <mergeCell ref="EX10:FD10"/>
    <mergeCell ref="FE10:FF10"/>
    <mergeCell ref="FG10:FI10"/>
    <mergeCell ref="FJ10:FL10"/>
    <mergeCell ref="FM10:FO10"/>
    <mergeCell ref="DY10:EE10"/>
    <mergeCell ref="EF10:EG10"/>
    <mergeCell ref="EH10:EJ10"/>
    <mergeCell ref="EK10:EM10"/>
    <mergeCell ref="EN10:EP10"/>
    <mergeCell ref="EQ10:ES10"/>
    <mergeCell ref="DG10:DH10"/>
    <mergeCell ref="DI10:DK10"/>
    <mergeCell ref="DL10:DN10"/>
    <mergeCell ref="DO10:DQ10"/>
    <mergeCell ref="DR10:DT10"/>
    <mergeCell ref="DV10:DX10"/>
    <mergeCell ref="HH10:HJ10"/>
    <mergeCell ref="HK10:HM10"/>
    <mergeCell ref="HN10:HP10"/>
    <mergeCell ref="HR10:HT10"/>
    <mergeCell ref="HU10:IA10"/>
    <mergeCell ref="IB10:IC10"/>
    <mergeCell ref="GL10:GN10"/>
    <mergeCell ref="GO10:GQ10"/>
    <mergeCell ref="GS10:GU10"/>
    <mergeCell ref="GV10:HB10"/>
    <mergeCell ref="HC10:HD10"/>
    <mergeCell ref="HE10:HG10"/>
    <mergeCell ref="FP10:FR10"/>
    <mergeCell ref="FT10:FV10"/>
    <mergeCell ref="FW10:GC10"/>
    <mergeCell ref="GD10:GE10"/>
    <mergeCell ref="GF10:GH10"/>
    <mergeCell ref="GI10:GK10"/>
    <mergeCell ref="JS10:JY10"/>
    <mergeCell ref="JZ10:KA10"/>
    <mergeCell ref="KB10:KD10"/>
    <mergeCell ref="KE10:KG10"/>
    <mergeCell ref="KH10:KJ10"/>
    <mergeCell ref="KK10:KM10"/>
    <mergeCell ref="JA10:JB10"/>
    <mergeCell ref="JC10:JE10"/>
    <mergeCell ref="JF10:JH10"/>
    <mergeCell ref="JI10:JK10"/>
    <mergeCell ref="JL10:JN10"/>
    <mergeCell ref="JP10:JR10"/>
    <mergeCell ref="ID10:IF10"/>
    <mergeCell ref="IG10:II10"/>
    <mergeCell ref="IJ10:IL10"/>
    <mergeCell ref="IM10:IO10"/>
    <mergeCell ref="IQ10:IS10"/>
    <mergeCell ref="IT10:IZ10"/>
    <mergeCell ref="AR11:AT11"/>
    <mergeCell ref="AU11:AW11"/>
    <mergeCell ref="AY11:BA11"/>
    <mergeCell ref="BB11:BH11"/>
    <mergeCell ref="BI11:BJ11"/>
    <mergeCell ref="BK11:BM11"/>
    <mergeCell ref="V11:X11"/>
    <mergeCell ref="Z11:AB11"/>
    <mergeCell ref="AC11:AI11"/>
    <mergeCell ref="AJ11:AK11"/>
    <mergeCell ref="AL11:AN11"/>
    <mergeCell ref="AO11:AQ11"/>
    <mergeCell ref="A11:C11"/>
    <mergeCell ref="D11:J11"/>
    <mergeCell ref="K11:L11"/>
    <mergeCell ref="M11:O11"/>
    <mergeCell ref="P11:R11"/>
    <mergeCell ref="S11:U11"/>
    <mergeCell ref="DG11:DH11"/>
    <mergeCell ref="DI11:DK11"/>
    <mergeCell ref="DL11:DN11"/>
    <mergeCell ref="DO11:DQ11"/>
    <mergeCell ref="DR11:DT11"/>
    <mergeCell ref="DV11:DX11"/>
    <mergeCell ref="CJ11:CL11"/>
    <mergeCell ref="CM11:CO11"/>
    <mergeCell ref="CP11:CR11"/>
    <mergeCell ref="CS11:CU11"/>
    <mergeCell ref="CW11:CY11"/>
    <mergeCell ref="CZ11:DF11"/>
    <mergeCell ref="BN11:BP11"/>
    <mergeCell ref="BQ11:BS11"/>
    <mergeCell ref="BT11:BV11"/>
    <mergeCell ref="BX11:BZ11"/>
    <mergeCell ref="CA11:CG11"/>
    <mergeCell ref="CH11:CI11"/>
    <mergeCell ref="GS11:GU11"/>
    <mergeCell ref="GV11:HB11"/>
    <mergeCell ref="HC11:HD11"/>
    <mergeCell ref="HE11:HG11"/>
    <mergeCell ref="FP11:FR11"/>
    <mergeCell ref="FT11:FV11"/>
    <mergeCell ref="FW11:GC11"/>
    <mergeCell ref="GD11:GE11"/>
    <mergeCell ref="GF11:GH11"/>
    <mergeCell ref="GI11:GK11"/>
    <mergeCell ref="EU11:EW11"/>
    <mergeCell ref="EX11:FD11"/>
    <mergeCell ref="FE11:FF11"/>
    <mergeCell ref="FG11:FI11"/>
    <mergeCell ref="FJ11:FL11"/>
    <mergeCell ref="FM11:FO11"/>
    <mergeCell ref="DY11:EE11"/>
    <mergeCell ref="EF11:EG11"/>
    <mergeCell ref="EH11:EJ11"/>
    <mergeCell ref="EK11:EM11"/>
    <mergeCell ref="EN11:EP11"/>
    <mergeCell ref="EQ11:ES11"/>
    <mergeCell ref="A12:C12"/>
    <mergeCell ref="D12:J12"/>
    <mergeCell ref="K12:L12"/>
    <mergeCell ref="M12:O12"/>
    <mergeCell ref="P12:R12"/>
    <mergeCell ref="S12:U12"/>
    <mergeCell ref="JS11:JY11"/>
    <mergeCell ref="JZ11:KA11"/>
    <mergeCell ref="KB11:KD11"/>
    <mergeCell ref="KE11:KG11"/>
    <mergeCell ref="KH11:KJ11"/>
    <mergeCell ref="KK11:KM11"/>
    <mergeCell ref="JA11:JB11"/>
    <mergeCell ref="JC11:JE11"/>
    <mergeCell ref="JF11:JH11"/>
    <mergeCell ref="JI11:JK11"/>
    <mergeCell ref="JL11:JN11"/>
    <mergeCell ref="JP11:JR11"/>
    <mergeCell ref="ID11:IF11"/>
    <mergeCell ref="IG11:II11"/>
    <mergeCell ref="IJ11:IL11"/>
    <mergeCell ref="IM11:IO11"/>
    <mergeCell ref="IQ11:IS11"/>
    <mergeCell ref="IT11:IZ11"/>
    <mergeCell ref="HH11:HJ11"/>
    <mergeCell ref="HK11:HM11"/>
    <mergeCell ref="HN11:HP11"/>
    <mergeCell ref="HR11:HT11"/>
    <mergeCell ref="HU11:IA11"/>
    <mergeCell ref="IB11:IC11"/>
    <mergeCell ref="GL11:GN11"/>
    <mergeCell ref="GO11:GQ11"/>
    <mergeCell ref="BN12:BP12"/>
    <mergeCell ref="BQ12:BS12"/>
    <mergeCell ref="BT12:BV12"/>
    <mergeCell ref="BX12:BZ12"/>
    <mergeCell ref="CA12:CG12"/>
    <mergeCell ref="CH12:CI12"/>
    <mergeCell ref="AR12:AT12"/>
    <mergeCell ref="AU12:AW12"/>
    <mergeCell ref="AY12:BA12"/>
    <mergeCell ref="BB12:BH12"/>
    <mergeCell ref="BI12:BJ12"/>
    <mergeCell ref="BK12:BM12"/>
    <mergeCell ref="V12:X12"/>
    <mergeCell ref="Z12:AB12"/>
    <mergeCell ref="AC12:AI12"/>
    <mergeCell ref="AJ12:AK12"/>
    <mergeCell ref="AL12:AN12"/>
    <mergeCell ref="AO12:AQ12"/>
    <mergeCell ref="FG12:FI12"/>
    <mergeCell ref="FJ12:FL12"/>
    <mergeCell ref="FM12:FO12"/>
    <mergeCell ref="DY12:EE12"/>
    <mergeCell ref="EF12:EG12"/>
    <mergeCell ref="EH12:EJ12"/>
    <mergeCell ref="EK12:EM12"/>
    <mergeCell ref="EN12:EP12"/>
    <mergeCell ref="EQ12:ES12"/>
    <mergeCell ref="DG12:DH12"/>
    <mergeCell ref="DI12:DK12"/>
    <mergeCell ref="DL12:DN12"/>
    <mergeCell ref="DO12:DQ12"/>
    <mergeCell ref="DR12:DT12"/>
    <mergeCell ref="DV12:DX12"/>
    <mergeCell ref="CJ12:CL12"/>
    <mergeCell ref="CM12:CO12"/>
    <mergeCell ref="CP12:CR12"/>
    <mergeCell ref="CS12:CU12"/>
    <mergeCell ref="CW12:CY12"/>
    <mergeCell ref="CZ12:DF12"/>
    <mergeCell ref="KK12:KM12"/>
    <mergeCell ref="JA12:JB12"/>
    <mergeCell ref="JC12:JE12"/>
    <mergeCell ref="JF12:JH12"/>
    <mergeCell ref="JI12:JK12"/>
    <mergeCell ref="JL12:JN12"/>
    <mergeCell ref="JP12:JR12"/>
    <mergeCell ref="ID12:IF12"/>
    <mergeCell ref="IG12:II12"/>
    <mergeCell ref="IJ12:IL12"/>
    <mergeCell ref="IM12:IO12"/>
    <mergeCell ref="IQ12:IS12"/>
    <mergeCell ref="IT12:IZ12"/>
    <mergeCell ref="HH12:HJ12"/>
    <mergeCell ref="HK12:HM12"/>
    <mergeCell ref="HN12:HP12"/>
    <mergeCell ref="HR12:HT12"/>
    <mergeCell ref="HU12:IA12"/>
    <mergeCell ref="IB12:IC12"/>
    <mergeCell ref="V13:X13"/>
    <mergeCell ref="Z13:AB13"/>
    <mergeCell ref="AC13:AI13"/>
    <mergeCell ref="AJ13:AK13"/>
    <mergeCell ref="AL13:AN13"/>
    <mergeCell ref="AO13:AQ13"/>
    <mergeCell ref="A13:C13"/>
    <mergeCell ref="D13:J13"/>
    <mergeCell ref="K13:L13"/>
    <mergeCell ref="M13:O13"/>
    <mergeCell ref="P13:R13"/>
    <mergeCell ref="S13:U13"/>
    <mergeCell ref="JS12:JY12"/>
    <mergeCell ref="JZ12:KA12"/>
    <mergeCell ref="KB12:KD12"/>
    <mergeCell ref="KE12:KG12"/>
    <mergeCell ref="KH12:KJ12"/>
    <mergeCell ref="GL12:GN12"/>
    <mergeCell ref="GO12:GQ12"/>
    <mergeCell ref="GS12:GU12"/>
    <mergeCell ref="GV12:HB12"/>
    <mergeCell ref="HC12:HD12"/>
    <mergeCell ref="HE12:HG12"/>
    <mergeCell ref="FP12:FR12"/>
    <mergeCell ref="FT12:FV12"/>
    <mergeCell ref="FW12:GC12"/>
    <mergeCell ref="GD12:GE12"/>
    <mergeCell ref="GF12:GH12"/>
    <mergeCell ref="GI12:GK12"/>
    <mergeCell ref="EU12:EW12"/>
    <mergeCell ref="EX12:FD12"/>
    <mergeCell ref="FE12:FF12"/>
    <mergeCell ref="CJ13:CL13"/>
    <mergeCell ref="CM13:CO13"/>
    <mergeCell ref="CP13:CR13"/>
    <mergeCell ref="CS13:CU13"/>
    <mergeCell ref="CW13:CY13"/>
    <mergeCell ref="CZ13:DF13"/>
    <mergeCell ref="BN13:BP13"/>
    <mergeCell ref="BQ13:BS13"/>
    <mergeCell ref="BT13:BV13"/>
    <mergeCell ref="BX13:BZ13"/>
    <mergeCell ref="CA13:CG13"/>
    <mergeCell ref="CH13:CI13"/>
    <mergeCell ref="AR13:AT13"/>
    <mergeCell ref="AU13:AW13"/>
    <mergeCell ref="AY13:BA13"/>
    <mergeCell ref="BB13:BH13"/>
    <mergeCell ref="BI13:BJ13"/>
    <mergeCell ref="BK13:BM13"/>
    <mergeCell ref="EU13:EW13"/>
    <mergeCell ref="EX13:FD13"/>
    <mergeCell ref="FE13:FF13"/>
    <mergeCell ref="FG13:FI13"/>
    <mergeCell ref="FJ13:FL13"/>
    <mergeCell ref="FM13:FO13"/>
    <mergeCell ref="DY13:EE13"/>
    <mergeCell ref="EF13:EG13"/>
    <mergeCell ref="EH13:EJ13"/>
    <mergeCell ref="EK13:EM13"/>
    <mergeCell ref="EN13:EP13"/>
    <mergeCell ref="EQ13:ES13"/>
    <mergeCell ref="DG13:DH13"/>
    <mergeCell ref="DI13:DK13"/>
    <mergeCell ref="DL13:DN13"/>
    <mergeCell ref="DO13:DQ13"/>
    <mergeCell ref="DR13:DT13"/>
    <mergeCell ref="DV13:DX13"/>
    <mergeCell ref="HH13:HJ13"/>
    <mergeCell ref="HK13:HM13"/>
    <mergeCell ref="HN13:HP13"/>
    <mergeCell ref="HR13:HT13"/>
    <mergeCell ref="HU13:IA13"/>
    <mergeCell ref="IB13:IC13"/>
    <mergeCell ref="GL13:GN13"/>
    <mergeCell ref="GO13:GQ13"/>
    <mergeCell ref="GS13:GU13"/>
    <mergeCell ref="GV13:HB13"/>
    <mergeCell ref="HC13:HD13"/>
    <mergeCell ref="HE13:HG13"/>
    <mergeCell ref="FP13:FR13"/>
    <mergeCell ref="FT13:FV13"/>
    <mergeCell ref="FW13:GC13"/>
    <mergeCell ref="GD13:GE13"/>
    <mergeCell ref="GF13:GH13"/>
    <mergeCell ref="GI13:GK13"/>
    <mergeCell ref="JS13:JY13"/>
    <mergeCell ref="JZ13:KA13"/>
    <mergeCell ref="KB13:KD13"/>
    <mergeCell ref="KE13:KG13"/>
    <mergeCell ref="KH13:KJ13"/>
    <mergeCell ref="KK13:KM13"/>
    <mergeCell ref="JA13:JB13"/>
    <mergeCell ref="JC13:JE13"/>
    <mergeCell ref="JF13:JH13"/>
    <mergeCell ref="JI13:JK13"/>
    <mergeCell ref="JL13:JN13"/>
    <mergeCell ref="JP13:JR13"/>
    <mergeCell ref="ID13:IF13"/>
    <mergeCell ref="IG13:II13"/>
    <mergeCell ref="IJ13:IL13"/>
    <mergeCell ref="IM13:IO13"/>
    <mergeCell ref="IQ13:IS13"/>
    <mergeCell ref="IT13:IZ13"/>
    <mergeCell ref="AR14:AT14"/>
    <mergeCell ref="AU14:AW14"/>
    <mergeCell ref="AY14:BA14"/>
    <mergeCell ref="BB14:BH14"/>
    <mergeCell ref="BI14:BJ14"/>
    <mergeCell ref="BK14:BM14"/>
    <mergeCell ref="V14:X14"/>
    <mergeCell ref="Z14:AB14"/>
    <mergeCell ref="AC14:AI14"/>
    <mergeCell ref="AJ14:AK14"/>
    <mergeCell ref="AL14:AN14"/>
    <mergeCell ref="AO14:AQ14"/>
    <mergeCell ref="A14:C14"/>
    <mergeCell ref="D14:J14"/>
    <mergeCell ref="K14:L14"/>
    <mergeCell ref="M14:O14"/>
    <mergeCell ref="P14:R14"/>
    <mergeCell ref="S14:U14"/>
    <mergeCell ref="DG14:DH14"/>
    <mergeCell ref="DI14:DK14"/>
    <mergeCell ref="DL14:DN14"/>
    <mergeCell ref="DO14:DQ14"/>
    <mergeCell ref="DR14:DT14"/>
    <mergeCell ref="DV14:DX14"/>
    <mergeCell ref="CJ14:CL14"/>
    <mergeCell ref="CM14:CO14"/>
    <mergeCell ref="CP14:CR14"/>
    <mergeCell ref="CS14:CU14"/>
    <mergeCell ref="CW14:CY14"/>
    <mergeCell ref="CZ14:DF14"/>
    <mergeCell ref="BN14:BP14"/>
    <mergeCell ref="BQ14:BS14"/>
    <mergeCell ref="BT14:BV14"/>
    <mergeCell ref="BX14:BZ14"/>
    <mergeCell ref="CA14:CG14"/>
    <mergeCell ref="CH14:CI14"/>
    <mergeCell ref="GS14:GU14"/>
    <mergeCell ref="GV14:HB14"/>
    <mergeCell ref="HC14:HD14"/>
    <mergeCell ref="HE14:HG14"/>
    <mergeCell ref="FP14:FR14"/>
    <mergeCell ref="FT14:FV14"/>
    <mergeCell ref="FW14:GC14"/>
    <mergeCell ref="GD14:GE14"/>
    <mergeCell ref="GF14:GH14"/>
    <mergeCell ref="GI14:GK14"/>
    <mergeCell ref="EU14:EW14"/>
    <mergeCell ref="EX14:FD14"/>
    <mergeCell ref="FE14:FF14"/>
    <mergeCell ref="FG14:FI14"/>
    <mergeCell ref="FJ14:FL14"/>
    <mergeCell ref="FM14:FO14"/>
    <mergeCell ref="DY14:EE14"/>
    <mergeCell ref="EF14:EG14"/>
    <mergeCell ref="EH14:EJ14"/>
    <mergeCell ref="EK14:EM14"/>
    <mergeCell ref="EN14:EP14"/>
    <mergeCell ref="EQ14:ES14"/>
    <mergeCell ref="A15:C15"/>
    <mergeCell ref="D15:J15"/>
    <mergeCell ref="K15:L15"/>
    <mergeCell ref="M15:O15"/>
    <mergeCell ref="P15:R15"/>
    <mergeCell ref="S15:U15"/>
    <mergeCell ref="JS14:JY14"/>
    <mergeCell ref="JZ14:KA14"/>
    <mergeCell ref="KB14:KD14"/>
    <mergeCell ref="KE14:KG14"/>
    <mergeCell ref="KH14:KJ14"/>
    <mergeCell ref="KK14:KM14"/>
    <mergeCell ref="JA14:JB14"/>
    <mergeCell ref="JC14:JE14"/>
    <mergeCell ref="JF14:JH14"/>
    <mergeCell ref="JI14:JK14"/>
    <mergeCell ref="JL14:JN14"/>
    <mergeCell ref="JP14:JR14"/>
    <mergeCell ref="ID14:IF14"/>
    <mergeCell ref="IG14:II14"/>
    <mergeCell ref="IJ14:IL14"/>
    <mergeCell ref="IM14:IO14"/>
    <mergeCell ref="IQ14:IS14"/>
    <mergeCell ref="IT14:IZ14"/>
    <mergeCell ref="HH14:HJ14"/>
    <mergeCell ref="HK14:HM14"/>
    <mergeCell ref="HN14:HP14"/>
    <mergeCell ref="HR14:HT14"/>
    <mergeCell ref="HU14:IA14"/>
    <mergeCell ref="IB14:IC14"/>
    <mergeCell ref="GL14:GN14"/>
    <mergeCell ref="GO14:GQ14"/>
    <mergeCell ref="BN15:BP15"/>
    <mergeCell ref="BQ15:BS15"/>
    <mergeCell ref="BT15:BV15"/>
    <mergeCell ref="BX15:BZ15"/>
    <mergeCell ref="CA15:CG15"/>
    <mergeCell ref="CH15:CI15"/>
    <mergeCell ref="AR15:AT15"/>
    <mergeCell ref="AU15:AW15"/>
    <mergeCell ref="AY15:BA15"/>
    <mergeCell ref="BB15:BH15"/>
    <mergeCell ref="BI15:BJ15"/>
    <mergeCell ref="BK15:BM15"/>
    <mergeCell ref="V15:X15"/>
    <mergeCell ref="Z15:AB15"/>
    <mergeCell ref="AC15:AI15"/>
    <mergeCell ref="AJ15:AK15"/>
    <mergeCell ref="AL15:AN15"/>
    <mergeCell ref="AO15:AQ15"/>
    <mergeCell ref="FG15:FI15"/>
    <mergeCell ref="FJ15:FL15"/>
    <mergeCell ref="FM15:FO15"/>
    <mergeCell ref="DY15:EE15"/>
    <mergeCell ref="EF15:EG15"/>
    <mergeCell ref="EH15:EJ15"/>
    <mergeCell ref="EK15:EM15"/>
    <mergeCell ref="EN15:EP15"/>
    <mergeCell ref="EQ15:ES15"/>
    <mergeCell ref="DG15:DH15"/>
    <mergeCell ref="DI15:DK15"/>
    <mergeCell ref="DL15:DN15"/>
    <mergeCell ref="DO15:DQ15"/>
    <mergeCell ref="DR15:DT15"/>
    <mergeCell ref="DV15:DX15"/>
    <mergeCell ref="CJ15:CL15"/>
    <mergeCell ref="CM15:CO15"/>
    <mergeCell ref="CP15:CR15"/>
    <mergeCell ref="CS15:CU15"/>
    <mergeCell ref="CW15:CY15"/>
    <mergeCell ref="CZ15:DF15"/>
    <mergeCell ref="KK15:KM15"/>
    <mergeCell ref="JA15:JB15"/>
    <mergeCell ref="JC15:JE15"/>
    <mergeCell ref="JF15:JH15"/>
    <mergeCell ref="JI15:JK15"/>
    <mergeCell ref="JL15:JN15"/>
    <mergeCell ref="JP15:JR15"/>
    <mergeCell ref="ID15:IF15"/>
    <mergeCell ref="IG15:II15"/>
    <mergeCell ref="IJ15:IL15"/>
    <mergeCell ref="IM15:IO15"/>
    <mergeCell ref="IQ15:IS15"/>
    <mergeCell ref="IT15:IZ15"/>
    <mergeCell ref="HH15:HJ15"/>
    <mergeCell ref="HK15:HM15"/>
    <mergeCell ref="HN15:HP15"/>
    <mergeCell ref="HR15:HT15"/>
    <mergeCell ref="HU15:IA15"/>
    <mergeCell ref="IB15:IC15"/>
    <mergeCell ref="V16:X16"/>
    <mergeCell ref="Z16:AB16"/>
    <mergeCell ref="AC16:AI16"/>
    <mergeCell ref="AJ16:AK16"/>
    <mergeCell ref="AL16:AN16"/>
    <mergeCell ref="AO16:AQ16"/>
    <mergeCell ref="A16:C16"/>
    <mergeCell ref="D16:J16"/>
    <mergeCell ref="K16:L16"/>
    <mergeCell ref="M16:O16"/>
    <mergeCell ref="P16:R16"/>
    <mergeCell ref="S16:U16"/>
    <mergeCell ref="JS15:JY15"/>
    <mergeCell ref="JZ15:KA15"/>
    <mergeCell ref="KB15:KD15"/>
    <mergeCell ref="KE15:KG15"/>
    <mergeCell ref="KH15:KJ15"/>
    <mergeCell ref="GL15:GN15"/>
    <mergeCell ref="GO15:GQ15"/>
    <mergeCell ref="GS15:GU15"/>
    <mergeCell ref="GV15:HB15"/>
    <mergeCell ref="HC15:HD15"/>
    <mergeCell ref="HE15:HG15"/>
    <mergeCell ref="FP15:FR15"/>
    <mergeCell ref="FT15:FV15"/>
    <mergeCell ref="FW15:GC15"/>
    <mergeCell ref="GD15:GE15"/>
    <mergeCell ref="GF15:GH15"/>
    <mergeCell ref="GI15:GK15"/>
    <mergeCell ref="EU15:EW15"/>
    <mergeCell ref="EX15:FD15"/>
    <mergeCell ref="FE15:FF15"/>
    <mergeCell ref="CJ16:CL16"/>
    <mergeCell ref="CM16:CO16"/>
    <mergeCell ref="CP16:CR16"/>
    <mergeCell ref="CS16:CU16"/>
    <mergeCell ref="CW16:CY16"/>
    <mergeCell ref="CZ16:DF16"/>
    <mergeCell ref="BN16:BP16"/>
    <mergeCell ref="BQ16:BS16"/>
    <mergeCell ref="BT16:BV16"/>
    <mergeCell ref="BX16:BZ16"/>
    <mergeCell ref="CA16:CG16"/>
    <mergeCell ref="CH16:CI16"/>
    <mergeCell ref="AR16:AT16"/>
    <mergeCell ref="AU16:AW16"/>
    <mergeCell ref="AY16:BA16"/>
    <mergeCell ref="BB16:BH16"/>
    <mergeCell ref="BI16:BJ16"/>
    <mergeCell ref="BK16:BM16"/>
    <mergeCell ref="EU16:EW16"/>
    <mergeCell ref="EX16:FD16"/>
    <mergeCell ref="FE16:FF16"/>
    <mergeCell ref="FG16:FI16"/>
    <mergeCell ref="FJ16:FL16"/>
    <mergeCell ref="FM16:FO16"/>
    <mergeCell ref="DY16:EE16"/>
    <mergeCell ref="EF16:EG16"/>
    <mergeCell ref="EH16:EJ16"/>
    <mergeCell ref="EK16:EM16"/>
    <mergeCell ref="EN16:EP16"/>
    <mergeCell ref="EQ16:ES16"/>
    <mergeCell ref="DG16:DH16"/>
    <mergeCell ref="DI16:DK16"/>
    <mergeCell ref="DL16:DN16"/>
    <mergeCell ref="DO16:DQ16"/>
    <mergeCell ref="DR16:DT16"/>
    <mergeCell ref="DV16:DX16"/>
    <mergeCell ref="HH16:HJ16"/>
    <mergeCell ref="HK16:HM16"/>
    <mergeCell ref="HN16:HP16"/>
    <mergeCell ref="HR16:HT16"/>
    <mergeCell ref="HU16:IA16"/>
    <mergeCell ref="IB16:IC16"/>
    <mergeCell ref="GL16:GN16"/>
    <mergeCell ref="GO16:GQ16"/>
    <mergeCell ref="GS16:GU16"/>
    <mergeCell ref="GV16:HB16"/>
    <mergeCell ref="HC16:HD16"/>
    <mergeCell ref="HE16:HG16"/>
    <mergeCell ref="FP16:FR16"/>
    <mergeCell ref="FT16:FV16"/>
    <mergeCell ref="FW16:GC16"/>
    <mergeCell ref="GD16:GE16"/>
    <mergeCell ref="GF16:GH16"/>
    <mergeCell ref="GI16:GK16"/>
    <mergeCell ref="JS16:JY16"/>
    <mergeCell ref="JZ16:KA16"/>
    <mergeCell ref="KB16:KD16"/>
    <mergeCell ref="KE16:KG16"/>
    <mergeCell ref="KH16:KJ16"/>
    <mergeCell ref="KK16:KM16"/>
    <mergeCell ref="JA16:JB16"/>
    <mergeCell ref="JC16:JE16"/>
    <mergeCell ref="JF16:JH16"/>
    <mergeCell ref="JI16:JK16"/>
    <mergeCell ref="JL16:JN16"/>
    <mergeCell ref="JP16:JR16"/>
    <mergeCell ref="ID16:IF16"/>
    <mergeCell ref="IG16:II16"/>
    <mergeCell ref="IJ16:IL16"/>
    <mergeCell ref="IM16:IO16"/>
    <mergeCell ref="IQ16:IS16"/>
    <mergeCell ref="IT16:IZ16"/>
    <mergeCell ref="AR17:AT17"/>
    <mergeCell ref="AU17:AW17"/>
    <mergeCell ref="AY17:BA17"/>
    <mergeCell ref="BB17:BH17"/>
    <mergeCell ref="BI17:BJ17"/>
    <mergeCell ref="BK17:BM17"/>
    <mergeCell ref="V17:X17"/>
    <mergeCell ref="Z17:AB17"/>
    <mergeCell ref="AC17:AI17"/>
    <mergeCell ref="AJ17:AK17"/>
    <mergeCell ref="AL17:AN17"/>
    <mergeCell ref="AO17:AQ17"/>
    <mergeCell ref="A17:C17"/>
    <mergeCell ref="D17:J17"/>
    <mergeCell ref="K17:L17"/>
    <mergeCell ref="M17:O17"/>
    <mergeCell ref="P17:R17"/>
    <mergeCell ref="S17:U17"/>
    <mergeCell ref="DG17:DH17"/>
    <mergeCell ref="DI17:DK17"/>
    <mergeCell ref="DL17:DN17"/>
    <mergeCell ref="DO17:DQ17"/>
    <mergeCell ref="DR17:DT17"/>
    <mergeCell ref="DV17:DX17"/>
    <mergeCell ref="CJ17:CL17"/>
    <mergeCell ref="CM17:CO17"/>
    <mergeCell ref="CP17:CR17"/>
    <mergeCell ref="CS17:CU17"/>
    <mergeCell ref="CW17:CY17"/>
    <mergeCell ref="CZ17:DF17"/>
    <mergeCell ref="BN17:BP17"/>
    <mergeCell ref="BQ17:BS17"/>
    <mergeCell ref="BT17:BV17"/>
    <mergeCell ref="BX17:BZ17"/>
    <mergeCell ref="CA17:CG17"/>
    <mergeCell ref="CH17:CI17"/>
    <mergeCell ref="GS17:GU17"/>
    <mergeCell ref="GV17:HB17"/>
    <mergeCell ref="HC17:HD17"/>
    <mergeCell ref="HE17:HG17"/>
    <mergeCell ref="FP17:FR17"/>
    <mergeCell ref="FT17:FV17"/>
    <mergeCell ref="FW17:GC17"/>
    <mergeCell ref="GD17:GE17"/>
    <mergeCell ref="GF17:GH17"/>
    <mergeCell ref="GI17:GK17"/>
    <mergeCell ref="EU17:EW17"/>
    <mergeCell ref="EX17:FD17"/>
    <mergeCell ref="FE17:FF17"/>
    <mergeCell ref="FG17:FI17"/>
    <mergeCell ref="FJ17:FL17"/>
    <mergeCell ref="FM17:FO17"/>
    <mergeCell ref="DY17:EE17"/>
    <mergeCell ref="EF17:EG17"/>
    <mergeCell ref="EH17:EJ17"/>
    <mergeCell ref="EK17:EM17"/>
    <mergeCell ref="EN17:EP17"/>
    <mergeCell ref="EQ17:ES17"/>
    <mergeCell ref="A18:C18"/>
    <mergeCell ref="D18:J18"/>
    <mergeCell ref="K18:L18"/>
    <mergeCell ref="M18:O18"/>
    <mergeCell ref="P18:R18"/>
    <mergeCell ref="S18:U18"/>
    <mergeCell ref="JS17:JY17"/>
    <mergeCell ref="JZ17:KA17"/>
    <mergeCell ref="KB17:KD17"/>
    <mergeCell ref="KE17:KG17"/>
    <mergeCell ref="KH17:KJ17"/>
    <mergeCell ref="KK17:KM17"/>
    <mergeCell ref="JA17:JB17"/>
    <mergeCell ref="JC17:JE17"/>
    <mergeCell ref="JF17:JH17"/>
    <mergeCell ref="JI17:JK17"/>
    <mergeCell ref="JL17:JN17"/>
    <mergeCell ref="JP17:JR17"/>
    <mergeCell ref="ID17:IF17"/>
    <mergeCell ref="IG17:II17"/>
    <mergeCell ref="IJ17:IL17"/>
    <mergeCell ref="IM17:IO17"/>
    <mergeCell ref="IQ17:IS17"/>
    <mergeCell ref="IT17:IZ17"/>
    <mergeCell ref="HH17:HJ17"/>
    <mergeCell ref="HK17:HM17"/>
    <mergeCell ref="HN17:HP17"/>
    <mergeCell ref="HR17:HT17"/>
    <mergeCell ref="HU17:IA17"/>
    <mergeCell ref="IB17:IC17"/>
    <mergeCell ref="GL17:GN17"/>
    <mergeCell ref="GO17:GQ17"/>
    <mergeCell ref="BN18:BP18"/>
    <mergeCell ref="BQ18:BS18"/>
    <mergeCell ref="BT18:BV18"/>
    <mergeCell ref="BX18:BZ18"/>
    <mergeCell ref="CA18:CG18"/>
    <mergeCell ref="CH18:CI18"/>
    <mergeCell ref="AR18:AT18"/>
    <mergeCell ref="AU18:AW18"/>
    <mergeCell ref="AY18:BA18"/>
    <mergeCell ref="BB18:BH18"/>
    <mergeCell ref="BI18:BJ18"/>
    <mergeCell ref="BK18:BM18"/>
    <mergeCell ref="V18:X18"/>
    <mergeCell ref="Z18:AB18"/>
    <mergeCell ref="AC18:AI18"/>
    <mergeCell ref="AJ18:AK18"/>
    <mergeCell ref="AL18:AN18"/>
    <mergeCell ref="AO18:AQ18"/>
    <mergeCell ref="FG18:FI18"/>
    <mergeCell ref="FJ18:FL18"/>
    <mergeCell ref="FM18:FO18"/>
    <mergeCell ref="DY18:EE18"/>
    <mergeCell ref="EF18:EG18"/>
    <mergeCell ref="EH18:EJ18"/>
    <mergeCell ref="EK18:EM18"/>
    <mergeCell ref="EN18:EP18"/>
    <mergeCell ref="EQ18:ES18"/>
    <mergeCell ref="DG18:DH18"/>
    <mergeCell ref="DI18:DK18"/>
    <mergeCell ref="DL18:DN18"/>
    <mergeCell ref="DO18:DQ18"/>
    <mergeCell ref="DR18:DT18"/>
    <mergeCell ref="DV18:DX18"/>
    <mergeCell ref="CJ18:CL18"/>
    <mergeCell ref="CM18:CO18"/>
    <mergeCell ref="CP18:CR18"/>
    <mergeCell ref="CS18:CU18"/>
    <mergeCell ref="CW18:CY18"/>
    <mergeCell ref="CZ18:DF18"/>
    <mergeCell ref="KK18:KM18"/>
    <mergeCell ref="JA18:JB18"/>
    <mergeCell ref="JC18:JE18"/>
    <mergeCell ref="JF18:JH18"/>
    <mergeCell ref="JI18:JK18"/>
    <mergeCell ref="JL18:JN18"/>
    <mergeCell ref="JP18:JR18"/>
    <mergeCell ref="ID18:IF18"/>
    <mergeCell ref="IG18:II18"/>
    <mergeCell ref="IJ18:IL18"/>
    <mergeCell ref="IM18:IO18"/>
    <mergeCell ref="IQ18:IS18"/>
    <mergeCell ref="IT18:IZ18"/>
    <mergeCell ref="HH18:HJ18"/>
    <mergeCell ref="HK18:HM18"/>
    <mergeCell ref="HN18:HP18"/>
    <mergeCell ref="HR18:HT18"/>
    <mergeCell ref="HU18:IA18"/>
    <mergeCell ref="IB18:IC18"/>
    <mergeCell ref="V19:X19"/>
    <mergeCell ref="Z19:AB19"/>
    <mergeCell ref="AC19:AI19"/>
    <mergeCell ref="AJ19:AK19"/>
    <mergeCell ref="AL19:AN19"/>
    <mergeCell ref="AO19:AQ19"/>
    <mergeCell ref="A19:C19"/>
    <mergeCell ref="D19:J19"/>
    <mergeCell ref="K19:L19"/>
    <mergeCell ref="M19:O19"/>
    <mergeCell ref="P19:R19"/>
    <mergeCell ref="S19:U19"/>
    <mergeCell ref="JS18:JY18"/>
    <mergeCell ref="JZ18:KA18"/>
    <mergeCell ref="KB18:KD18"/>
    <mergeCell ref="KE18:KG18"/>
    <mergeCell ref="KH18:KJ18"/>
    <mergeCell ref="GL18:GN18"/>
    <mergeCell ref="GO18:GQ18"/>
    <mergeCell ref="GS18:GU18"/>
    <mergeCell ref="GV18:HB18"/>
    <mergeCell ref="HC18:HD18"/>
    <mergeCell ref="HE18:HG18"/>
    <mergeCell ref="FP18:FR18"/>
    <mergeCell ref="FT18:FV18"/>
    <mergeCell ref="FW18:GC18"/>
    <mergeCell ref="GD18:GE18"/>
    <mergeCell ref="GF18:GH18"/>
    <mergeCell ref="GI18:GK18"/>
    <mergeCell ref="EU18:EW18"/>
    <mergeCell ref="EX18:FD18"/>
    <mergeCell ref="FE18:FF18"/>
    <mergeCell ref="CJ19:CL19"/>
    <mergeCell ref="CM19:CO19"/>
    <mergeCell ref="CP19:CR19"/>
    <mergeCell ref="CS19:CU19"/>
    <mergeCell ref="CW19:CY19"/>
    <mergeCell ref="CZ19:DF19"/>
    <mergeCell ref="BN19:BP19"/>
    <mergeCell ref="BQ19:BS19"/>
    <mergeCell ref="BT19:BV19"/>
    <mergeCell ref="BX19:BZ19"/>
    <mergeCell ref="CA19:CG19"/>
    <mergeCell ref="CH19:CI19"/>
    <mergeCell ref="AR19:AT19"/>
    <mergeCell ref="AU19:AW19"/>
    <mergeCell ref="AY19:BA19"/>
    <mergeCell ref="BB19:BH19"/>
    <mergeCell ref="BI19:BJ19"/>
    <mergeCell ref="BK19:BM19"/>
    <mergeCell ref="EU19:EW19"/>
    <mergeCell ref="EX19:FD19"/>
    <mergeCell ref="FE19:FF19"/>
    <mergeCell ref="FG19:FI19"/>
    <mergeCell ref="FJ19:FL19"/>
    <mergeCell ref="FM19:FO19"/>
    <mergeCell ref="DY19:EE19"/>
    <mergeCell ref="EF19:EG19"/>
    <mergeCell ref="EH19:EJ19"/>
    <mergeCell ref="EK19:EM19"/>
    <mergeCell ref="EN19:EP19"/>
    <mergeCell ref="EQ19:ES19"/>
    <mergeCell ref="DG19:DH19"/>
    <mergeCell ref="DI19:DK19"/>
    <mergeCell ref="DL19:DN19"/>
    <mergeCell ref="DO19:DQ19"/>
    <mergeCell ref="DR19:DT19"/>
    <mergeCell ref="DV19:DX19"/>
    <mergeCell ref="HH19:HJ19"/>
    <mergeCell ref="HK19:HM19"/>
    <mergeCell ref="HN19:HP19"/>
    <mergeCell ref="HR19:HT19"/>
    <mergeCell ref="HU19:IA19"/>
    <mergeCell ref="IB19:IC19"/>
    <mergeCell ref="GL19:GN19"/>
    <mergeCell ref="GO19:GQ19"/>
    <mergeCell ref="GS19:GU19"/>
    <mergeCell ref="GV19:HB19"/>
    <mergeCell ref="HC19:HD19"/>
    <mergeCell ref="HE19:HG19"/>
    <mergeCell ref="FP19:FR19"/>
    <mergeCell ref="FT19:FV19"/>
    <mergeCell ref="FW19:GC19"/>
    <mergeCell ref="GD19:GE19"/>
    <mergeCell ref="GF19:GH19"/>
    <mergeCell ref="GI19:GK19"/>
    <mergeCell ref="JS19:JY19"/>
    <mergeCell ref="JZ19:KA19"/>
    <mergeCell ref="KB19:KD19"/>
    <mergeCell ref="KE19:KG19"/>
    <mergeCell ref="KH19:KJ19"/>
    <mergeCell ref="KK19:KM19"/>
    <mergeCell ref="JA19:JB19"/>
    <mergeCell ref="JC19:JE19"/>
    <mergeCell ref="JF19:JH19"/>
    <mergeCell ref="JI19:JK19"/>
    <mergeCell ref="JL19:JN19"/>
    <mergeCell ref="JP19:JR19"/>
    <mergeCell ref="ID19:IF19"/>
    <mergeCell ref="IG19:II19"/>
    <mergeCell ref="IJ19:IL19"/>
    <mergeCell ref="IM19:IO19"/>
    <mergeCell ref="IQ19:IS19"/>
    <mergeCell ref="IT19:IZ19"/>
    <mergeCell ref="AR20:AT20"/>
    <mergeCell ref="AU20:AW20"/>
    <mergeCell ref="AY20:BA20"/>
    <mergeCell ref="BB20:BH20"/>
    <mergeCell ref="BI20:BJ20"/>
    <mergeCell ref="BK20:BM20"/>
    <mergeCell ref="V20:X20"/>
    <mergeCell ref="Z20:AB20"/>
    <mergeCell ref="AC20:AI20"/>
    <mergeCell ref="AJ20:AK20"/>
    <mergeCell ref="AL20:AN20"/>
    <mergeCell ref="AO20:AQ20"/>
    <mergeCell ref="A20:C20"/>
    <mergeCell ref="D20:J20"/>
    <mergeCell ref="K20:L20"/>
    <mergeCell ref="M20:O20"/>
    <mergeCell ref="P20:R20"/>
    <mergeCell ref="S20:U20"/>
    <mergeCell ref="DG20:DH20"/>
    <mergeCell ref="DI20:DK20"/>
    <mergeCell ref="DL20:DN20"/>
    <mergeCell ref="DO20:DQ20"/>
    <mergeCell ref="DR20:DT20"/>
    <mergeCell ref="DV20:DX20"/>
    <mergeCell ref="CJ20:CL20"/>
    <mergeCell ref="CM20:CO20"/>
    <mergeCell ref="CP20:CR20"/>
    <mergeCell ref="CS20:CU20"/>
    <mergeCell ref="CW20:CY20"/>
    <mergeCell ref="CZ20:DF20"/>
    <mergeCell ref="BN20:BP20"/>
    <mergeCell ref="BQ20:BS20"/>
    <mergeCell ref="BT20:BV20"/>
    <mergeCell ref="BX20:BZ20"/>
    <mergeCell ref="CA20:CG20"/>
    <mergeCell ref="CH20:CI20"/>
    <mergeCell ref="GS20:GU20"/>
    <mergeCell ref="GV20:HB20"/>
    <mergeCell ref="HC20:HD20"/>
    <mergeCell ref="HE20:HG20"/>
    <mergeCell ref="FP20:FR20"/>
    <mergeCell ref="FT20:FV20"/>
    <mergeCell ref="FW20:GC20"/>
    <mergeCell ref="GD20:GE20"/>
    <mergeCell ref="GF20:GH20"/>
    <mergeCell ref="GI20:GK20"/>
    <mergeCell ref="EU20:EW20"/>
    <mergeCell ref="EX20:FD20"/>
    <mergeCell ref="FE20:FF20"/>
    <mergeCell ref="FG20:FI20"/>
    <mergeCell ref="FJ20:FL20"/>
    <mergeCell ref="FM20:FO20"/>
    <mergeCell ref="DY20:EE20"/>
    <mergeCell ref="EF20:EG20"/>
    <mergeCell ref="EH20:EJ20"/>
    <mergeCell ref="EK20:EM20"/>
    <mergeCell ref="EN20:EP20"/>
    <mergeCell ref="EQ20:ES20"/>
    <mergeCell ref="A21:C21"/>
    <mergeCell ref="D21:J21"/>
    <mergeCell ref="K21:L21"/>
    <mergeCell ref="M21:O21"/>
    <mergeCell ref="P21:R21"/>
    <mergeCell ref="S21:U21"/>
    <mergeCell ref="JS20:JY20"/>
    <mergeCell ref="JZ20:KA20"/>
    <mergeCell ref="KB20:KD20"/>
    <mergeCell ref="KE20:KG20"/>
    <mergeCell ref="KH20:KJ20"/>
    <mergeCell ref="KK20:KM20"/>
    <mergeCell ref="JA20:JB20"/>
    <mergeCell ref="JC20:JE20"/>
    <mergeCell ref="JF20:JH20"/>
    <mergeCell ref="JI20:JK20"/>
    <mergeCell ref="JL20:JN20"/>
    <mergeCell ref="JP20:JR20"/>
    <mergeCell ref="ID20:IF20"/>
    <mergeCell ref="IG20:II20"/>
    <mergeCell ref="IJ20:IL20"/>
    <mergeCell ref="IM20:IO20"/>
    <mergeCell ref="IQ20:IS20"/>
    <mergeCell ref="IT20:IZ20"/>
    <mergeCell ref="HH20:HJ20"/>
    <mergeCell ref="HK20:HM20"/>
    <mergeCell ref="HN20:HP20"/>
    <mergeCell ref="HR20:HT20"/>
    <mergeCell ref="HU20:IA20"/>
    <mergeCell ref="IB20:IC20"/>
    <mergeCell ref="GL20:GN20"/>
    <mergeCell ref="GO20:GQ20"/>
    <mergeCell ref="BN21:BP21"/>
    <mergeCell ref="BQ21:BS21"/>
    <mergeCell ref="BT21:BV21"/>
    <mergeCell ref="BX21:BZ21"/>
    <mergeCell ref="CA21:CG21"/>
    <mergeCell ref="CH21:CI21"/>
    <mergeCell ref="AR21:AT21"/>
    <mergeCell ref="AU21:AW21"/>
    <mergeCell ref="AY21:BA21"/>
    <mergeCell ref="BB21:BH21"/>
    <mergeCell ref="BI21:BJ21"/>
    <mergeCell ref="BK21:BM21"/>
    <mergeCell ref="V21:X21"/>
    <mergeCell ref="Z21:AB21"/>
    <mergeCell ref="AC21:AI21"/>
    <mergeCell ref="AJ21:AK21"/>
    <mergeCell ref="AL21:AN21"/>
    <mergeCell ref="AO21:AQ21"/>
    <mergeCell ref="FG21:FI21"/>
    <mergeCell ref="FJ21:FL21"/>
    <mergeCell ref="FM21:FO21"/>
    <mergeCell ref="DY21:EE21"/>
    <mergeCell ref="EF21:EG21"/>
    <mergeCell ref="EH21:EJ21"/>
    <mergeCell ref="EK21:EM21"/>
    <mergeCell ref="EN21:EP21"/>
    <mergeCell ref="EQ21:ES21"/>
    <mergeCell ref="DG21:DH21"/>
    <mergeCell ref="DI21:DK21"/>
    <mergeCell ref="DL21:DN21"/>
    <mergeCell ref="DO21:DQ21"/>
    <mergeCell ref="DR21:DT21"/>
    <mergeCell ref="DV21:DX21"/>
    <mergeCell ref="CJ21:CL21"/>
    <mergeCell ref="CM21:CO21"/>
    <mergeCell ref="CP21:CR21"/>
    <mergeCell ref="CS21:CU21"/>
    <mergeCell ref="CW21:CY21"/>
    <mergeCell ref="CZ21:DF21"/>
    <mergeCell ref="KK21:KM21"/>
    <mergeCell ref="JA21:JB21"/>
    <mergeCell ref="JC21:JE21"/>
    <mergeCell ref="JF21:JH21"/>
    <mergeCell ref="JI21:JK21"/>
    <mergeCell ref="JL21:JN21"/>
    <mergeCell ref="JP21:JR21"/>
    <mergeCell ref="ID21:IF21"/>
    <mergeCell ref="IG21:II21"/>
    <mergeCell ref="IJ21:IL21"/>
    <mergeCell ref="IM21:IO21"/>
    <mergeCell ref="IQ21:IS21"/>
    <mergeCell ref="IT21:IZ21"/>
    <mergeCell ref="HH21:HJ21"/>
    <mergeCell ref="HK21:HM21"/>
    <mergeCell ref="HN21:HP21"/>
    <mergeCell ref="HR21:HT21"/>
    <mergeCell ref="HU21:IA21"/>
    <mergeCell ref="IB21:IC21"/>
    <mergeCell ref="V22:X22"/>
    <mergeCell ref="Z22:AB22"/>
    <mergeCell ref="AC22:AI22"/>
    <mergeCell ref="AJ22:AK22"/>
    <mergeCell ref="AL22:AN22"/>
    <mergeCell ref="AO22:AQ22"/>
    <mergeCell ref="A22:C22"/>
    <mergeCell ref="D22:J22"/>
    <mergeCell ref="K22:L22"/>
    <mergeCell ref="M22:O22"/>
    <mergeCell ref="P22:R22"/>
    <mergeCell ref="S22:U22"/>
    <mergeCell ref="JS21:JY21"/>
    <mergeCell ref="JZ21:KA21"/>
    <mergeCell ref="KB21:KD21"/>
    <mergeCell ref="KE21:KG21"/>
    <mergeCell ref="KH21:KJ21"/>
    <mergeCell ref="GL21:GN21"/>
    <mergeCell ref="GO21:GQ21"/>
    <mergeCell ref="GS21:GU21"/>
    <mergeCell ref="GV21:HB21"/>
    <mergeCell ref="HC21:HD21"/>
    <mergeCell ref="HE21:HG21"/>
    <mergeCell ref="FP21:FR21"/>
    <mergeCell ref="FT21:FV21"/>
    <mergeCell ref="FW21:GC21"/>
    <mergeCell ref="GD21:GE21"/>
    <mergeCell ref="GF21:GH21"/>
    <mergeCell ref="GI21:GK21"/>
    <mergeCell ref="EU21:EW21"/>
    <mergeCell ref="EX21:FD21"/>
    <mergeCell ref="FE21:FF21"/>
    <mergeCell ref="CJ22:CL22"/>
    <mergeCell ref="CM22:CO22"/>
    <mergeCell ref="CP22:CR22"/>
    <mergeCell ref="CS22:CU22"/>
    <mergeCell ref="CW22:CY22"/>
    <mergeCell ref="CZ22:DF22"/>
    <mergeCell ref="BN22:BP22"/>
    <mergeCell ref="BQ22:BS22"/>
    <mergeCell ref="BT22:BV22"/>
    <mergeCell ref="BX22:BZ22"/>
    <mergeCell ref="CA22:CG22"/>
    <mergeCell ref="CH22:CI22"/>
    <mergeCell ref="AR22:AT22"/>
    <mergeCell ref="AU22:AW22"/>
    <mergeCell ref="AY22:BA22"/>
    <mergeCell ref="BB22:BH22"/>
    <mergeCell ref="BI22:BJ22"/>
    <mergeCell ref="BK22:BM22"/>
    <mergeCell ref="EU22:EW22"/>
    <mergeCell ref="EX22:FD22"/>
    <mergeCell ref="FE22:FF22"/>
    <mergeCell ref="FG22:FI22"/>
    <mergeCell ref="FJ22:FL22"/>
    <mergeCell ref="FM22:FO22"/>
    <mergeCell ref="DY22:EE22"/>
    <mergeCell ref="EF22:EG22"/>
    <mergeCell ref="EH22:EJ22"/>
    <mergeCell ref="EK22:EM22"/>
    <mergeCell ref="EN22:EP22"/>
    <mergeCell ref="EQ22:ES22"/>
    <mergeCell ref="DG22:DH22"/>
    <mergeCell ref="DI22:DK22"/>
    <mergeCell ref="DL22:DN22"/>
    <mergeCell ref="DO22:DQ22"/>
    <mergeCell ref="DR22:DT22"/>
    <mergeCell ref="DV22:DX22"/>
    <mergeCell ref="HH22:HJ22"/>
    <mergeCell ref="HK22:HM22"/>
    <mergeCell ref="HN22:HP22"/>
    <mergeCell ref="HR22:HT22"/>
    <mergeCell ref="HU22:IA22"/>
    <mergeCell ref="IB22:IC22"/>
    <mergeCell ref="GL22:GN22"/>
    <mergeCell ref="GO22:GQ22"/>
    <mergeCell ref="GS22:GU22"/>
    <mergeCell ref="GV22:HB22"/>
    <mergeCell ref="HC22:HD22"/>
    <mergeCell ref="HE22:HG22"/>
    <mergeCell ref="FP22:FR22"/>
    <mergeCell ref="FT22:FV22"/>
    <mergeCell ref="FW22:GC22"/>
    <mergeCell ref="GD22:GE22"/>
    <mergeCell ref="GF22:GH22"/>
    <mergeCell ref="GI22:GK22"/>
    <mergeCell ref="JS22:JY22"/>
    <mergeCell ref="JZ22:KA22"/>
    <mergeCell ref="KB22:KD22"/>
    <mergeCell ref="KE22:KG22"/>
    <mergeCell ref="KH22:KJ22"/>
    <mergeCell ref="KK22:KM22"/>
    <mergeCell ref="JA22:JB22"/>
    <mergeCell ref="JC22:JE22"/>
    <mergeCell ref="JF22:JH22"/>
    <mergeCell ref="JI22:JK22"/>
    <mergeCell ref="JL22:JN22"/>
    <mergeCell ref="JP22:JR22"/>
    <mergeCell ref="ID22:IF22"/>
    <mergeCell ref="IG22:II22"/>
    <mergeCell ref="IJ22:IL22"/>
    <mergeCell ref="IM22:IO22"/>
    <mergeCell ref="IQ22:IS22"/>
    <mergeCell ref="IT22:IZ22"/>
    <mergeCell ref="AR23:AT23"/>
    <mergeCell ref="AU23:AW23"/>
    <mergeCell ref="AY23:BA23"/>
    <mergeCell ref="BB23:BH23"/>
    <mergeCell ref="BI23:BJ23"/>
    <mergeCell ref="BK23:BM23"/>
    <mergeCell ref="V23:X23"/>
    <mergeCell ref="Z23:AB23"/>
    <mergeCell ref="AC23:AI23"/>
    <mergeCell ref="AJ23:AK23"/>
    <mergeCell ref="AL23:AN23"/>
    <mergeCell ref="AO23:AQ23"/>
    <mergeCell ref="A23:C23"/>
    <mergeCell ref="D23:J23"/>
    <mergeCell ref="K23:L23"/>
    <mergeCell ref="M23:O23"/>
    <mergeCell ref="P23:R23"/>
    <mergeCell ref="S23:U23"/>
    <mergeCell ref="DG23:DH23"/>
    <mergeCell ref="DI23:DK23"/>
    <mergeCell ref="DL23:DN23"/>
    <mergeCell ref="DO23:DQ23"/>
    <mergeCell ref="DR23:DT23"/>
    <mergeCell ref="DV23:DX23"/>
    <mergeCell ref="CJ23:CL23"/>
    <mergeCell ref="CM23:CO23"/>
    <mergeCell ref="CP23:CR23"/>
    <mergeCell ref="CS23:CU23"/>
    <mergeCell ref="CW23:CY23"/>
    <mergeCell ref="CZ23:DF23"/>
    <mergeCell ref="BN23:BP23"/>
    <mergeCell ref="BQ23:BS23"/>
    <mergeCell ref="BT23:BV23"/>
    <mergeCell ref="BX23:BZ23"/>
    <mergeCell ref="CA23:CG23"/>
    <mergeCell ref="CH23:CI23"/>
    <mergeCell ref="GS23:GU23"/>
    <mergeCell ref="GV23:HB23"/>
    <mergeCell ref="HC23:HD23"/>
    <mergeCell ref="HE23:HG23"/>
    <mergeCell ref="FP23:FR23"/>
    <mergeCell ref="FT23:FV23"/>
    <mergeCell ref="FW23:GC23"/>
    <mergeCell ref="GD23:GE23"/>
    <mergeCell ref="GF23:GH23"/>
    <mergeCell ref="GI23:GK23"/>
    <mergeCell ref="EU23:EW23"/>
    <mergeCell ref="EX23:FD23"/>
    <mergeCell ref="FE23:FF23"/>
    <mergeCell ref="FG23:FI23"/>
    <mergeCell ref="FJ23:FL23"/>
    <mergeCell ref="FM23:FO23"/>
    <mergeCell ref="DY23:EE23"/>
    <mergeCell ref="EF23:EG23"/>
    <mergeCell ref="EH23:EJ23"/>
    <mergeCell ref="EK23:EM23"/>
    <mergeCell ref="EN23:EP23"/>
    <mergeCell ref="EQ23:ES23"/>
    <mergeCell ref="A24:C24"/>
    <mergeCell ref="D24:J24"/>
    <mergeCell ref="K24:L24"/>
    <mergeCell ref="M24:O24"/>
    <mergeCell ref="P24:R24"/>
    <mergeCell ref="S24:U24"/>
    <mergeCell ref="JS23:JY23"/>
    <mergeCell ref="JZ23:KA23"/>
    <mergeCell ref="KB23:KD23"/>
    <mergeCell ref="KE23:KG23"/>
    <mergeCell ref="KH23:KJ23"/>
    <mergeCell ref="KK23:KM23"/>
    <mergeCell ref="JA23:JB23"/>
    <mergeCell ref="JC23:JE23"/>
    <mergeCell ref="JF23:JH23"/>
    <mergeCell ref="JI23:JK23"/>
    <mergeCell ref="JL23:JN23"/>
    <mergeCell ref="JP23:JR23"/>
    <mergeCell ref="ID23:IF23"/>
    <mergeCell ref="IG23:II23"/>
    <mergeCell ref="IJ23:IL23"/>
    <mergeCell ref="IM23:IO23"/>
    <mergeCell ref="IQ23:IS23"/>
    <mergeCell ref="IT23:IZ23"/>
    <mergeCell ref="HH23:HJ23"/>
    <mergeCell ref="HK23:HM23"/>
    <mergeCell ref="HN23:HP23"/>
    <mergeCell ref="HR23:HT23"/>
    <mergeCell ref="HU23:IA23"/>
    <mergeCell ref="IB23:IC23"/>
    <mergeCell ref="GL23:GN23"/>
    <mergeCell ref="GO23:GQ23"/>
    <mergeCell ref="BN24:BP24"/>
    <mergeCell ref="BQ24:BS24"/>
    <mergeCell ref="BT24:BV24"/>
    <mergeCell ref="BX24:BZ24"/>
    <mergeCell ref="CA24:CG24"/>
    <mergeCell ref="CH24:CI24"/>
    <mergeCell ref="AR24:AT24"/>
    <mergeCell ref="AU24:AW24"/>
    <mergeCell ref="AY24:BA24"/>
    <mergeCell ref="BB24:BH24"/>
    <mergeCell ref="BI24:BJ24"/>
    <mergeCell ref="BK24:BM24"/>
    <mergeCell ref="V24:X24"/>
    <mergeCell ref="Z24:AB24"/>
    <mergeCell ref="AC24:AI24"/>
    <mergeCell ref="AJ24:AK24"/>
    <mergeCell ref="AL24:AN24"/>
    <mergeCell ref="AO24:AQ24"/>
    <mergeCell ref="FG24:FI24"/>
    <mergeCell ref="FJ24:FL24"/>
    <mergeCell ref="FM24:FO24"/>
    <mergeCell ref="DY24:EE24"/>
    <mergeCell ref="EF24:EG24"/>
    <mergeCell ref="EH24:EJ24"/>
    <mergeCell ref="EK24:EM24"/>
    <mergeCell ref="EN24:EP24"/>
    <mergeCell ref="EQ24:ES24"/>
    <mergeCell ref="DG24:DH24"/>
    <mergeCell ref="DI24:DK24"/>
    <mergeCell ref="DL24:DN24"/>
    <mergeCell ref="DO24:DQ24"/>
    <mergeCell ref="DR24:DT24"/>
    <mergeCell ref="DV24:DX24"/>
    <mergeCell ref="CJ24:CL24"/>
    <mergeCell ref="CM24:CO24"/>
    <mergeCell ref="CP24:CR24"/>
    <mergeCell ref="CS24:CU24"/>
    <mergeCell ref="CW24:CY24"/>
    <mergeCell ref="CZ24:DF24"/>
    <mergeCell ref="KK24:KM24"/>
    <mergeCell ref="JA24:JB24"/>
    <mergeCell ref="JC24:JE24"/>
    <mergeCell ref="JF24:JH24"/>
    <mergeCell ref="JI24:JK24"/>
    <mergeCell ref="JL24:JN24"/>
    <mergeCell ref="JP24:JR24"/>
    <mergeCell ref="ID24:IF24"/>
    <mergeCell ref="IG24:II24"/>
    <mergeCell ref="IJ24:IL24"/>
    <mergeCell ref="IM24:IO24"/>
    <mergeCell ref="IQ24:IS24"/>
    <mergeCell ref="IT24:IZ24"/>
    <mergeCell ref="HH24:HJ24"/>
    <mergeCell ref="HK24:HM24"/>
    <mergeCell ref="HN24:HP24"/>
    <mergeCell ref="HR24:HT24"/>
    <mergeCell ref="HU24:IA24"/>
    <mergeCell ref="IB24:IC24"/>
    <mergeCell ref="V25:X25"/>
    <mergeCell ref="Z25:AB25"/>
    <mergeCell ref="AC25:AI25"/>
    <mergeCell ref="AJ25:AK25"/>
    <mergeCell ref="AL25:AN25"/>
    <mergeCell ref="AO25:AQ25"/>
    <mergeCell ref="A25:C25"/>
    <mergeCell ref="D25:J25"/>
    <mergeCell ref="K25:L25"/>
    <mergeCell ref="M25:O25"/>
    <mergeCell ref="P25:R25"/>
    <mergeCell ref="S25:U25"/>
    <mergeCell ref="JS24:JY24"/>
    <mergeCell ref="JZ24:KA24"/>
    <mergeCell ref="KB24:KD24"/>
    <mergeCell ref="KE24:KG24"/>
    <mergeCell ref="KH24:KJ24"/>
    <mergeCell ref="GL24:GN24"/>
    <mergeCell ref="GO24:GQ24"/>
    <mergeCell ref="GS24:GU24"/>
    <mergeCell ref="GV24:HB24"/>
    <mergeCell ref="HC24:HD24"/>
    <mergeCell ref="HE24:HG24"/>
    <mergeCell ref="FP24:FR24"/>
    <mergeCell ref="FT24:FV24"/>
    <mergeCell ref="FW24:GC24"/>
    <mergeCell ref="GD24:GE24"/>
    <mergeCell ref="GF24:GH24"/>
    <mergeCell ref="GI24:GK24"/>
    <mergeCell ref="EU24:EW24"/>
    <mergeCell ref="EX24:FD24"/>
    <mergeCell ref="FE24:FF24"/>
    <mergeCell ref="CJ25:CL25"/>
    <mergeCell ref="CM25:CO25"/>
    <mergeCell ref="CP25:CR25"/>
    <mergeCell ref="CS25:CU25"/>
    <mergeCell ref="CW25:CY25"/>
    <mergeCell ref="CZ25:DF25"/>
    <mergeCell ref="BN25:BP25"/>
    <mergeCell ref="BQ25:BS25"/>
    <mergeCell ref="BT25:BV25"/>
    <mergeCell ref="BX25:BZ25"/>
    <mergeCell ref="CA25:CG25"/>
    <mergeCell ref="CH25:CI25"/>
    <mergeCell ref="AR25:AT25"/>
    <mergeCell ref="AU25:AW25"/>
    <mergeCell ref="AY25:BA25"/>
    <mergeCell ref="BB25:BH25"/>
    <mergeCell ref="BI25:BJ25"/>
    <mergeCell ref="BK25:BM25"/>
    <mergeCell ref="EU25:EW25"/>
    <mergeCell ref="EX25:FD25"/>
    <mergeCell ref="FE25:FF25"/>
    <mergeCell ref="FG25:FI25"/>
    <mergeCell ref="FJ25:FL25"/>
    <mergeCell ref="FM25:FO25"/>
    <mergeCell ref="DY25:EE25"/>
    <mergeCell ref="EF25:EG25"/>
    <mergeCell ref="EH25:EJ25"/>
    <mergeCell ref="EK25:EM25"/>
    <mergeCell ref="EN25:EP25"/>
    <mergeCell ref="EQ25:ES25"/>
    <mergeCell ref="DG25:DH25"/>
    <mergeCell ref="DI25:DK25"/>
    <mergeCell ref="DL25:DN25"/>
    <mergeCell ref="DO25:DQ25"/>
    <mergeCell ref="DR25:DT25"/>
    <mergeCell ref="DV25:DX25"/>
    <mergeCell ref="HH25:HJ25"/>
    <mergeCell ref="HK25:HM25"/>
    <mergeCell ref="HN25:HP25"/>
    <mergeCell ref="HR25:HT25"/>
    <mergeCell ref="HU25:IA25"/>
    <mergeCell ref="IB25:IC25"/>
    <mergeCell ref="GL25:GN25"/>
    <mergeCell ref="GO25:GQ25"/>
    <mergeCell ref="GS25:GU25"/>
    <mergeCell ref="GV25:HB25"/>
    <mergeCell ref="HC25:HD25"/>
    <mergeCell ref="HE25:HG25"/>
    <mergeCell ref="FP25:FR25"/>
    <mergeCell ref="FT25:FV25"/>
    <mergeCell ref="FW25:GC25"/>
    <mergeCell ref="GD25:GE25"/>
    <mergeCell ref="GF25:GH25"/>
    <mergeCell ref="GI25:GK25"/>
    <mergeCell ref="JS25:JY25"/>
    <mergeCell ref="JZ25:KA25"/>
    <mergeCell ref="KB25:KD25"/>
    <mergeCell ref="KE25:KG25"/>
    <mergeCell ref="KH25:KJ25"/>
    <mergeCell ref="KK25:KM25"/>
    <mergeCell ref="JA25:JB25"/>
    <mergeCell ref="JC25:JE25"/>
    <mergeCell ref="JF25:JH25"/>
    <mergeCell ref="JI25:JK25"/>
    <mergeCell ref="JL25:JN25"/>
    <mergeCell ref="JP25:JR25"/>
    <mergeCell ref="ID25:IF25"/>
    <mergeCell ref="IG25:II25"/>
    <mergeCell ref="IJ25:IL25"/>
    <mergeCell ref="IM25:IO25"/>
    <mergeCell ref="IQ25:IS25"/>
    <mergeCell ref="IT25:IZ25"/>
    <mergeCell ref="AR26:AT26"/>
    <mergeCell ref="AU26:AW26"/>
    <mergeCell ref="AY26:BA26"/>
    <mergeCell ref="BB26:BH26"/>
    <mergeCell ref="BI26:BJ26"/>
    <mergeCell ref="BK26:BM26"/>
    <mergeCell ref="V26:X26"/>
    <mergeCell ref="Z26:AB26"/>
    <mergeCell ref="AC26:AI26"/>
    <mergeCell ref="AJ26:AK26"/>
    <mergeCell ref="AL26:AN26"/>
    <mergeCell ref="AO26:AQ26"/>
    <mergeCell ref="A26:C26"/>
    <mergeCell ref="D26:J26"/>
    <mergeCell ref="K26:L26"/>
    <mergeCell ref="M26:O26"/>
    <mergeCell ref="P26:R26"/>
    <mergeCell ref="S26:U26"/>
    <mergeCell ref="DG26:DH26"/>
    <mergeCell ref="DI26:DK26"/>
    <mergeCell ref="DL26:DN26"/>
    <mergeCell ref="DO26:DQ26"/>
    <mergeCell ref="DR26:DT26"/>
    <mergeCell ref="DV26:DX26"/>
    <mergeCell ref="CJ26:CL26"/>
    <mergeCell ref="CM26:CO26"/>
    <mergeCell ref="CP26:CR26"/>
    <mergeCell ref="CS26:CU26"/>
    <mergeCell ref="CW26:CY26"/>
    <mergeCell ref="CZ26:DF26"/>
    <mergeCell ref="BN26:BP26"/>
    <mergeCell ref="BQ26:BS26"/>
    <mergeCell ref="BT26:BV26"/>
    <mergeCell ref="BX26:BZ26"/>
    <mergeCell ref="CA26:CG26"/>
    <mergeCell ref="CH26:CI26"/>
    <mergeCell ref="GS26:GU26"/>
    <mergeCell ref="GV26:HB26"/>
    <mergeCell ref="HC26:HD26"/>
    <mergeCell ref="HE26:HG26"/>
    <mergeCell ref="FP26:FR26"/>
    <mergeCell ref="FT26:FV26"/>
    <mergeCell ref="FW26:GC26"/>
    <mergeCell ref="GD26:GE26"/>
    <mergeCell ref="GF26:GH26"/>
    <mergeCell ref="GI26:GK26"/>
    <mergeCell ref="EU26:EW26"/>
    <mergeCell ref="EX26:FD26"/>
    <mergeCell ref="FE26:FF26"/>
    <mergeCell ref="FG26:FI26"/>
    <mergeCell ref="FJ26:FL26"/>
    <mergeCell ref="FM26:FO26"/>
    <mergeCell ref="DY26:EE26"/>
    <mergeCell ref="EF26:EG26"/>
    <mergeCell ref="EH26:EJ26"/>
    <mergeCell ref="EK26:EM26"/>
    <mergeCell ref="EN26:EP26"/>
    <mergeCell ref="EQ26:ES26"/>
    <mergeCell ref="A27:C27"/>
    <mergeCell ref="D27:J27"/>
    <mergeCell ref="K27:L27"/>
    <mergeCell ref="M27:O27"/>
    <mergeCell ref="P27:R27"/>
    <mergeCell ref="S27:U27"/>
    <mergeCell ref="JS26:JY26"/>
    <mergeCell ref="JZ26:KA26"/>
    <mergeCell ref="KB26:KD26"/>
    <mergeCell ref="KE26:KG26"/>
    <mergeCell ref="KH26:KJ26"/>
    <mergeCell ref="KK26:KM26"/>
    <mergeCell ref="JA26:JB26"/>
    <mergeCell ref="JC26:JE26"/>
    <mergeCell ref="JF26:JH26"/>
    <mergeCell ref="JI26:JK26"/>
    <mergeCell ref="JL26:JN26"/>
    <mergeCell ref="JP26:JR26"/>
    <mergeCell ref="ID26:IF26"/>
    <mergeCell ref="IG26:II26"/>
    <mergeCell ref="IJ26:IL26"/>
    <mergeCell ref="IM26:IO26"/>
    <mergeCell ref="IQ26:IS26"/>
    <mergeCell ref="IT26:IZ26"/>
    <mergeCell ref="HH26:HJ26"/>
    <mergeCell ref="HK26:HM26"/>
    <mergeCell ref="HN26:HP26"/>
    <mergeCell ref="HR26:HT26"/>
    <mergeCell ref="HU26:IA26"/>
    <mergeCell ref="IB26:IC26"/>
    <mergeCell ref="GL26:GN26"/>
    <mergeCell ref="GO26:GQ26"/>
    <mergeCell ref="BN27:BP27"/>
    <mergeCell ref="BQ27:BS27"/>
    <mergeCell ref="BT27:BV27"/>
    <mergeCell ref="BX27:BZ27"/>
    <mergeCell ref="CA27:CG27"/>
    <mergeCell ref="CH27:CI27"/>
    <mergeCell ref="AR27:AT27"/>
    <mergeCell ref="AU27:AW27"/>
    <mergeCell ref="AY27:BA27"/>
    <mergeCell ref="BB27:BH27"/>
    <mergeCell ref="BI27:BJ27"/>
    <mergeCell ref="BK27:BM27"/>
    <mergeCell ref="V27:X27"/>
    <mergeCell ref="Z27:AB27"/>
    <mergeCell ref="AC27:AI27"/>
    <mergeCell ref="AJ27:AK27"/>
    <mergeCell ref="AL27:AN27"/>
    <mergeCell ref="AO27:AQ27"/>
    <mergeCell ref="FG27:FI27"/>
    <mergeCell ref="FJ27:FL27"/>
    <mergeCell ref="FM27:FO27"/>
    <mergeCell ref="DY27:EE27"/>
    <mergeCell ref="EF27:EG27"/>
    <mergeCell ref="EH27:EJ27"/>
    <mergeCell ref="EK27:EM27"/>
    <mergeCell ref="EN27:EP27"/>
    <mergeCell ref="EQ27:ES27"/>
    <mergeCell ref="DG27:DH27"/>
    <mergeCell ref="DI27:DK27"/>
    <mergeCell ref="DL27:DN27"/>
    <mergeCell ref="DO27:DQ27"/>
    <mergeCell ref="DR27:DT27"/>
    <mergeCell ref="DV27:DX27"/>
    <mergeCell ref="CJ27:CL27"/>
    <mergeCell ref="CM27:CO27"/>
    <mergeCell ref="CP27:CR27"/>
    <mergeCell ref="CS27:CU27"/>
    <mergeCell ref="CW27:CY27"/>
    <mergeCell ref="CZ27:DF27"/>
    <mergeCell ref="KK27:KM27"/>
    <mergeCell ref="JA27:JB27"/>
    <mergeCell ref="JC27:JE27"/>
    <mergeCell ref="JF27:JH27"/>
    <mergeCell ref="JI27:JK27"/>
    <mergeCell ref="JL27:JN27"/>
    <mergeCell ref="JP27:JR27"/>
    <mergeCell ref="ID27:IF27"/>
    <mergeCell ref="IG27:II27"/>
    <mergeCell ref="IJ27:IL27"/>
    <mergeCell ref="IM27:IO27"/>
    <mergeCell ref="IQ27:IS27"/>
    <mergeCell ref="IT27:IZ27"/>
    <mergeCell ref="HH27:HJ27"/>
    <mergeCell ref="HK27:HM27"/>
    <mergeCell ref="HN27:HP27"/>
    <mergeCell ref="HR27:HT27"/>
    <mergeCell ref="HU27:IA27"/>
    <mergeCell ref="IB27:IC27"/>
    <mergeCell ref="V28:X28"/>
    <mergeCell ref="Z28:AB28"/>
    <mergeCell ref="AC28:AI28"/>
    <mergeCell ref="AJ28:AK28"/>
    <mergeCell ref="AL28:AN28"/>
    <mergeCell ref="AO28:AQ28"/>
    <mergeCell ref="A28:C28"/>
    <mergeCell ref="D28:J28"/>
    <mergeCell ref="K28:L28"/>
    <mergeCell ref="M28:O28"/>
    <mergeCell ref="P28:R28"/>
    <mergeCell ref="S28:U28"/>
    <mergeCell ref="JS27:JY27"/>
    <mergeCell ref="JZ27:KA27"/>
    <mergeCell ref="KB27:KD27"/>
    <mergeCell ref="KE27:KG27"/>
    <mergeCell ref="KH27:KJ27"/>
    <mergeCell ref="GL27:GN27"/>
    <mergeCell ref="GO27:GQ27"/>
    <mergeCell ref="GS27:GU27"/>
    <mergeCell ref="GV27:HB27"/>
    <mergeCell ref="HC27:HD27"/>
    <mergeCell ref="HE27:HG27"/>
    <mergeCell ref="FP27:FR27"/>
    <mergeCell ref="FT27:FV27"/>
    <mergeCell ref="FW27:GC27"/>
    <mergeCell ref="GD27:GE27"/>
    <mergeCell ref="GF27:GH27"/>
    <mergeCell ref="GI27:GK27"/>
    <mergeCell ref="EU27:EW27"/>
    <mergeCell ref="EX27:FD27"/>
    <mergeCell ref="FE27:FF27"/>
    <mergeCell ref="CJ28:CL28"/>
    <mergeCell ref="CM28:CO28"/>
    <mergeCell ref="CP28:CR28"/>
    <mergeCell ref="CS28:CU28"/>
    <mergeCell ref="CW28:CY28"/>
    <mergeCell ref="CZ28:DF28"/>
    <mergeCell ref="BN28:BP28"/>
    <mergeCell ref="BQ28:BS28"/>
    <mergeCell ref="BT28:BV28"/>
    <mergeCell ref="BX28:BZ28"/>
    <mergeCell ref="CA28:CG28"/>
    <mergeCell ref="CH28:CI28"/>
    <mergeCell ref="AR28:AT28"/>
    <mergeCell ref="AU28:AW28"/>
    <mergeCell ref="AY28:BA28"/>
    <mergeCell ref="BB28:BH28"/>
    <mergeCell ref="BI28:BJ28"/>
    <mergeCell ref="BK28:BM28"/>
    <mergeCell ref="EU28:EW28"/>
    <mergeCell ref="EX28:FD28"/>
    <mergeCell ref="FE28:FF28"/>
    <mergeCell ref="FG28:FI28"/>
    <mergeCell ref="FJ28:FL28"/>
    <mergeCell ref="FM28:FO28"/>
    <mergeCell ref="DY28:EE28"/>
    <mergeCell ref="EF28:EG28"/>
    <mergeCell ref="EH28:EJ28"/>
    <mergeCell ref="EK28:EM28"/>
    <mergeCell ref="EN28:EP28"/>
    <mergeCell ref="EQ28:ES28"/>
    <mergeCell ref="DG28:DH28"/>
    <mergeCell ref="DI28:DK28"/>
    <mergeCell ref="DL28:DN28"/>
    <mergeCell ref="DO28:DQ28"/>
    <mergeCell ref="DR28:DT28"/>
    <mergeCell ref="DV28:DX28"/>
    <mergeCell ref="HH28:HJ28"/>
    <mergeCell ref="HK28:HM28"/>
    <mergeCell ref="HN28:HP28"/>
    <mergeCell ref="HR28:HT28"/>
    <mergeCell ref="HU28:IA28"/>
    <mergeCell ref="IB28:IC28"/>
    <mergeCell ref="GL28:GN28"/>
    <mergeCell ref="GO28:GQ28"/>
    <mergeCell ref="GS28:GU28"/>
    <mergeCell ref="GV28:HB28"/>
    <mergeCell ref="HC28:HD28"/>
    <mergeCell ref="HE28:HG28"/>
    <mergeCell ref="FP28:FR28"/>
    <mergeCell ref="FT28:FV28"/>
    <mergeCell ref="FW28:GC28"/>
    <mergeCell ref="GD28:GE28"/>
    <mergeCell ref="GF28:GH28"/>
    <mergeCell ref="GI28:GK28"/>
    <mergeCell ref="JS28:JY28"/>
    <mergeCell ref="JZ28:KA28"/>
    <mergeCell ref="KB28:KD28"/>
    <mergeCell ref="KE28:KG28"/>
    <mergeCell ref="KH28:KJ28"/>
    <mergeCell ref="KK28:KM28"/>
    <mergeCell ref="JA28:JB28"/>
    <mergeCell ref="JC28:JE28"/>
    <mergeCell ref="JF28:JH28"/>
    <mergeCell ref="JI28:JK28"/>
    <mergeCell ref="JL28:JN28"/>
    <mergeCell ref="JP28:JR28"/>
    <mergeCell ref="ID28:IF28"/>
    <mergeCell ref="IG28:II28"/>
    <mergeCell ref="IJ28:IL28"/>
    <mergeCell ref="IM28:IO28"/>
    <mergeCell ref="IQ28:IS28"/>
    <mergeCell ref="IT28:IZ28"/>
    <mergeCell ref="AR29:AT29"/>
    <mergeCell ref="AU29:AW29"/>
    <mergeCell ref="AY29:BA29"/>
    <mergeCell ref="BB29:BH29"/>
    <mergeCell ref="BI29:BJ29"/>
    <mergeCell ref="BK29:BM29"/>
    <mergeCell ref="V29:X29"/>
    <mergeCell ref="Z29:AB29"/>
    <mergeCell ref="AC29:AI29"/>
    <mergeCell ref="AJ29:AK29"/>
    <mergeCell ref="AL29:AN29"/>
    <mergeCell ref="AO29:AQ29"/>
    <mergeCell ref="A29:C29"/>
    <mergeCell ref="D29:J29"/>
    <mergeCell ref="K29:L29"/>
    <mergeCell ref="M29:O29"/>
    <mergeCell ref="P29:R29"/>
    <mergeCell ref="S29:U29"/>
    <mergeCell ref="DG29:DH29"/>
    <mergeCell ref="DI29:DK29"/>
    <mergeCell ref="DL29:DN29"/>
    <mergeCell ref="DO29:DQ29"/>
    <mergeCell ref="DR29:DT29"/>
    <mergeCell ref="DV29:DX29"/>
    <mergeCell ref="CJ29:CL29"/>
    <mergeCell ref="CM29:CO29"/>
    <mergeCell ref="CP29:CR29"/>
    <mergeCell ref="CS29:CU29"/>
    <mergeCell ref="CW29:CY29"/>
    <mergeCell ref="CZ29:DF29"/>
    <mergeCell ref="BN29:BP29"/>
    <mergeCell ref="BQ29:BS29"/>
    <mergeCell ref="BT29:BV29"/>
    <mergeCell ref="BX29:BZ29"/>
    <mergeCell ref="CA29:CG29"/>
    <mergeCell ref="CH29:CI29"/>
    <mergeCell ref="GS29:GU29"/>
    <mergeCell ref="GV29:HB29"/>
    <mergeCell ref="HC29:HD29"/>
    <mergeCell ref="HE29:HG29"/>
    <mergeCell ref="FP29:FR29"/>
    <mergeCell ref="FT29:FV29"/>
    <mergeCell ref="FW29:GC29"/>
    <mergeCell ref="GD29:GE29"/>
    <mergeCell ref="GF29:GH29"/>
    <mergeCell ref="GI29:GK29"/>
    <mergeCell ref="EU29:EW29"/>
    <mergeCell ref="EX29:FD29"/>
    <mergeCell ref="FE29:FF29"/>
    <mergeCell ref="FG29:FI29"/>
    <mergeCell ref="FJ29:FL29"/>
    <mergeCell ref="FM29:FO29"/>
    <mergeCell ref="DY29:EE29"/>
    <mergeCell ref="EF29:EG29"/>
    <mergeCell ref="EH29:EJ29"/>
    <mergeCell ref="EK29:EM29"/>
    <mergeCell ref="EN29:EP29"/>
    <mergeCell ref="EQ29:ES29"/>
    <mergeCell ref="A30:C30"/>
    <mergeCell ref="D30:J30"/>
    <mergeCell ref="K30:L30"/>
    <mergeCell ref="M30:O30"/>
    <mergeCell ref="P30:R30"/>
    <mergeCell ref="S30:U30"/>
    <mergeCell ref="JS29:JY29"/>
    <mergeCell ref="JZ29:KA29"/>
    <mergeCell ref="KB29:KD29"/>
    <mergeCell ref="KE29:KG29"/>
    <mergeCell ref="KH29:KJ29"/>
    <mergeCell ref="KK29:KM29"/>
    <mergeCell ref="JA29:JB29"/>
    <mergeCell ref="JC29:JE29"/>
    <mergeCell ref="JF29:JH29"/>
    <mergeCell ref="JI29:JK29"/>
    <mergeCell ref="JL29:JN29"/>
    <mergeCell ref="JP29:JR29"/>
    <mergeCell ref="ID29:IF29"/>
    <mergeCell ref="IG29:II29"/>
    <mergeCell ref="IJ29:IL29"/>
    <mergeCell ref="IM29:IO29"/>
    <mergeCell ref="IQ29:IS29"/>
    <mergeCell ref="IT29:IZ29"/>
    <mergeCell ref="HH29:HJ29"/>
    <mergeCell ref="HK29:HM29"/>
    <mergeCell ref="HN29:HP29"/>
    <mergeCell ref="HR29:HT29"/>
    <mergeCell ref="HU29:IA29"/>
    <mergeCell ref="IB29:IC29"/>
    <mergeCell ref="GL29:GN29"/>
    <mergeCell ref="GO29:GQ29"/>
    <mergeCell ref="BN30:BP30"/>
    <mergeCell ref="BQ30:BS30"/>
    <mergeCell ref="BT30:BV30"/>
    <mergeCell ref="BX30:BZ30"/>
    <mergeCell ref="CA30:CG30"/>
    <mergeCell ref="CH30:CI30"/>
    <mergeCell ref="AR30:AT30"/>
    <mergeCell ref="AU30:AW30"/>
    <mergeCell ref="AY30:BA30"/>
    <mergeCell ref="BB30:BH30"/>
    <mergeCell ref="BI30:BJ30"/>
    <mergeCell ref="BK30:BM30"/>
    <mergeCell ref="V30:X30"/>
    <mergeCell ref="Z30:AB30"/>
    <mergeCell ref="AC30:AI30"/>
    <mergeCell ref="AJ30:AK30"/>
    <mergeCell ref="AL30:AN30"/>
    <mergeCell ref="AO30:AQ30"/>
    <mergeCell ref="FG30:FI30"/>
    <mergeCell ref="FJ30:FL30"/>
    <mergeCell ref="FM30:FO30"/>
    <mergeCell ref="DY30:EE30"/>
    <mergeCell ref="EF30:EG30"/>
    <mergeCell ref="EH30:EJ30"/>
    <mergeCell ref="EK30:EM30"/>
    <mergeCell ref="EN30:EP30"/>
    <mergeCell ref="EQ30:ES30"/>
    <mergeCell ref="DG30:DH30"/>
    <mergeCell ref="DI30:DK30"/>
    <mergeCell ref="DL30:DN30"/>
    <mergeCell ref="DO30:DQ30"/>
    <mergeCell ref="DR30:DT30"/>
    <mergeCell ref="DV30:DX30"/>
    <mergeCell ref="CJ30:CL30"/>
    <mergeCell ref="CM30:CO30"/>
    <mergeCell ref="CP30:CR30"/>
    <mergeCell ref="CS30:CU30"/>
    <mergeCell ref="CW30:CY30"/>
    <mergeCell ref="CZ30:DF30"/>
    <mergeCell ref="KK30:KM30"/>
    <mergeCell ref="JA30:JB30"/>
    <mergeCell ref="JC30:JE30"/>
    <mergeCell ref="JF30:JH30"/>
    <mergeCell ref="JI30:JK30"/>
    <mergeCell ref="JL30:JN30"/>
    <mergeCell ref="JP30:JR30"/>
    <mergeCell ref="ID30:IF30"/>
    <mergeCell ref="IG30:II30"/>
    <mergeCell ref="IJ30:IL30"/>
    <mergeCell ref="IM30:IO30"/>
    <mergeCell ref="IQ30:IS30"/>
    <mergeCell ref="IT30:IZ30"/>
    <mergeCell ref="HH30:HJ30"/>
    <mergeCell ref="HK30:HM30"/>
    <mergeCell ref="HN30:HP30"/>
    <mergeCell ref="HR30:HT30"/>
    <mergeCell ref="HU30:IA30"/>
    <mergeCell ref="IB30:IC30"/>
    <mergeCell ref="V31:X31"/>
    <mergeCell ref="Z31:AB31"/>
    <mergeCell ref="AC31:AI31"/>
    <mergeCell ref="AJ31:AK31"/>
    <mergeCell ref="AL31:AN31"/>
    <mergeCell ref="AO31:AQ31"/>
    <mergeCell ref="A31:C31"/>
    <mergeCell ref="D31:J31"/>
    <mergeCell ref="K31:L31"/>
    <mergeCell ref="M31:O31"/>
    <mergeCell ref="P31:R31"/>
    <mergeCell ref="S31:U31"/>
    <mergeCell ref="JS30:JY30"/>
    <mergeCell ref="JZ30:KA30"/>
    <mergeCell ref="KB30:KD30"/>
    <mergeCell ref="KE30:KG30"/>
    <mergeCell ref="KH30:KJ30"/>
    <mergeCell ref="GL30:GN30"/>
    <mergeCell ref="GO30:GQ30"/>
    <mergeCell ref="GS30:GU30"/>
    <mergeCell ref="GV30:HB30"/>
    <mergeCell ref="HC30:HD30"/>
    <mergeCell ref="HE30:HG30"/>
    <mergeCell ref="FP30:FR30"/>
    <mergeCell ref="FT30:FV30"/>
    <mergeCell ref="FW30:GC30"/>
    <mergeCell ref="GD30:GE30"/>
    <mergeCell ref="GF30:GH30"/>
    <mergeCell ref="GI30:GK30"/>
    <mergeCell ref="EU30:EW30"/>
    <mergeCell ref="EX30:FD30"/>
    <mergeCell ref="FE30:FF30"/>
    <mergeCell ref="CJ31:CL31"/>
    <mergeCell ref="CM31:CO31"/>
    <mergeCell ref="CP31:CR31"/>
    <mergeCell ref="CS31:CU31"/>
    <mergeCell ref="CW31:CY31"/>
    <mergeCell ref="CZ31:DF31"/>
    <mergeCell ref="BN31:BP31"/>
    <mergeCell ref="BQ31:BS31"/>
    <mergeCell ref="BT31:BV31"/>
    <mergeCell ref="BX31:BZ31"/>
    <mergeCell ref="CA31:CG31"/>
    <mergeCell ref="CH31:CI31"/>
    <mergeCell ref="AR31:AT31"/>
    <mergeCell ref="AU31:AW31"/>
    <mergeCell ref="AY31:BA31"/>
    <mergeCell ref="BB31:BH31"/>
    <mergeCell ref="BI31:BJ31"/>
    <mergeCell ref="BK31:BM31"/>
    <mergeCell ref="EU31:EW31"/>
    <mergeCell ref="EX31:FD31"/>
    <mergeCell ref="FE31:FF31"/>
    <mergeCell ref="FG31:FI31"/>
    <mergeCell ref="FJ31:FL31"/>
    <mergeCell ref="FM31:FO31"/>
    <mergeCell ref="DY31:EE31"/>
    <mergeCell ref="EF31:EG31"/>
    <mergeCell ref="EH31:EJ31"/>
    <mergeCell ref="EK31:EM31"/>
    <mergeCell ref="EN31:EP31"/>
    <mergeCell ref="EQ31:ES31"/>
    <mergeCell ref="DG31:DH31"/>
    <mergeCell ref="DI31:DK31"/>
    <mergeCell ref="DL31:DN31"/>
    <mergeCell ref="DO31:DQ31"/>
    <mergeCell ref="DR31:DT31"/>
    <mergeCell ref="DV31:DX31"/>
    <mergeCell ref="HH31:HJ31"/>
    <mergeCell ref="HK31:HM31"/>
    <mergeCell ref="HN31:HP31"/>
    <mergeCell ref="HR31:HT31"/>
    <mergeCell ref="HU31:IA31"/>
    <mergeCell ref="IB31:IC31"/>
    <mergeCell ref="GL31:GN31"/>
    <mergeCell ref="GO31:GQ31"/>
    <mergeCell ref="GS31:GU31"/>
    <mergeCell ref="GV31:HB31"/>
    <mergeCell ref="HC31:HD31"/>
    <mergeCell ref="HE31:HG31"/>
    <mergeCell ref="FP31:FR31"/>
    <mergeCell ref="FT31:FV31"/>
    <mergeCell ref="FW31:GC31"/>
    <mergeCell ref="GD31:GE31"/>
    <mergeCell ref="GF31:GH31"/>
    <mergeCell ref="GI31:GK31"/>
    <mergeCell ref="JS31:JY31"/>
    <mergeCell ref="JZ31:KA31"/>
    <mergeCell ref="KB31:KD31"/>
    <mergeCell ref="KE31:KG31"/>
    <mergeCell ref="KH31:KJ31"/>
    <mergeCell ref="KK31:KM31"/>
    <mergeCell ref="JA31:JB31"/>
    <mergeCell ref="JC31:JE31"/>
    <mergeCell ref="JF31:JH31"/>
    <mergeCell ref="JI31:JK31"/>
    <mergeCell ref="JL31:JN31"/>
    <mergeCell ref="JP31:JR31"/>
    <mergeCell ref="ID31:IF31"/>
    <mergeCell ref="IG31:II31"/>
    <mergeCell ref="IJ31:IL31"/>
    <mergeCell ref="IM31:IO31"/>
    <mergeCell ref="IQ31:IS31"/>
    <mergeCell ref="IT31:IZ31"/>
    <mergeCell ref="AR32:AT32"/>
    <mergeCell ref="AU32:AW32"/>
    <mergeCell ref="AY32:BA32"/>
    <mergeCell ref="BB32:BH32"/>
    <mergeCell ref="BI32:BJ32"/>
    <mergeCell ref="BK32:BM32"/>
    <mergeCell ref="V32:X32"/>
    <mergeCell ref="Z32:AB32"/>
    <mergeCell ref="AC32:AI32"/>
    <mergeCell ref="AJ32:AK32"/>
    <mergeCell ref="AL32:AN32"/>
    <mergeCell ref="AO32:AQ32"/>
    <mergeCell ref="A32:C32"/>
    <mergeCell ref="D32:J32"/>
    <mergeCell ref="K32:L32"/>
    <mergeCell ref="M32:O32"/>
    <mergeCell ref="P32:R32"/>
    <mergeCell ref="S32:U32"/>
    <mergeCell ref="DG32:DH32"/>
    <mergeCell ref="DI32:DK32"/>
    <mergeCell ref="DL32:DN32"/>
    <mergeCell ref="DO32:DQ32"/>
    <mergeCell ref="DR32:DT32"/>
    <mergeCell ref="DV32:DX32"/>
    <mergeCell ref="CJ32:CL32"/>
    <mergeCell ref="CM32:CO32"/>
    <mergeCell ref="CP32:CR32"/>
    <mergeCell ref="CS32:CU32"/>
    <mergeCell ref="CW32:CY32"/>
    <mergeCell ref="CZ32:DF32"/>
    <mergeCell ref="BN32:BP32"/>
    <mergeCell ref="BQ32:BS32"/>
    <mergeCell ref="BT32:BV32"/>
    <mergeCell ref="BX32:BZ32"/>
    <mergeCell ref="CA32:CG32"/>
    <mergeCell ref="CH32:CI32"/>
    <mergeCell ref="GS32:GU32"/>
    <mergeCell ref="GV32:HB32"/>
    <mergeCell ref="HC32:HD32"/>
    <mergeCell ref="HE32:HG32"/>
    <mergeCell ref="FP32:FR32"/>
    <mergeCell ref="FT32:FV32"/>
    <mergeCell ref="FW32:GC32"/>
    <mergeCell ref="GD32:GE32"/>
    <mergeCell ref="GF32:GH32"/>
    <mergeCell ref="GI32:GK32"/>
    <mergeCell ref="EU32:EW32"/>
    <mergeCell ref="EX32:FD32"/>
    <mergeCell ref="FE32:FF32"/>
    <mergeCell ref="FG32:FI32"/>
    <mergeCell ref="FJ32:FL32"/>
    <mergeCell ref="FM32:FO32"/>
    <mergeCell ref="DY32:EE32"/>
    <mergeCell ref="EF32:EG32"/>
    <mergeCell ref="EH32:EJ32"/>
    <mergeCell ref="EK32:EM32"/>
    <mergeCell ref="EN32:EP32"/>
    <mergeCell ref="EQ32:ES32"/>
    <mergeCell ref="A33:C33"/>
    <mergeCell ref="D33:J33"/>
    <mergeCell ref="K33:L33"/>
    <mergeCell ref="M33:O33"/>
    <mergeCell ref="P33:R33"/>
    <mergeCell ref="S33:U33"/>
    <mergeCell ref="JS32:JY32"/>
    <mergeCell ref="JZ32:KA32"/>
    <mergeCell ref="KB32:KD32"/>
    <mergeCell ref="KE32:KG32"/>
    <mergeCell ref="KH32:KJ32"/>
    <mergeCell ref="KK32:KM32"/>
    <mergeCell ref="JA32:JB32"/>
    <mergeCell ref="JC32:JE32"/>
    <mergeCell ref="JF32:JH32"/>
    <mergeCell ref="JI32:JK32"/>
    <mergeCell ref="JL32:JN32"/>
    <mergeCell ref="JP32:JR32"/>
    <mergeCell ref="ID32:IF32"/>
    <mergeCell ref="IG32:II32"/>
    <mergeCell ref="IJ32:IL32"/>
    <mergeCell ref="IM32:IO32"/>
    <mergeCell ref="IQ32:IS32"/>
    <mergeCell ref="IT32:IZ32"/>
    <mergeCell ref="HH32:HJ32"/>
    <mergeCell ref="HK32:HM32"/>
    <mergeCell ref="HN32:HP32"/>
    <mergeCell ref="HR32:HT32"/>
    <mergeCell ref="HU32:IA32"/>
    <mergeCell ref="IB32:IC32"/>
    <mergeCell ref="GL32:GN32"/>
    <mergeCell ref="GO32:GQ32"/>
    <mergeCell ref="BN33:BP33"/>
    <mergeCell ref="BQ33:BS33"/>
    <mergeCell ref="BT33:BV33"/>
    <mergeCell ref="BX33:BZ33"/>
    <mergeCell ref="CA33:CG33"/>
    <mergeCell ref="CH33:CI33"/>
    <mergeCell ref="AR33:AT33"/>
    <mergeCell ref="AU33:AW33"/>
    <mergeCell ref="AY33:BA33"/>
    <mergeCell ref="BB33:BH33"/>
    <mergeCell ref="BI33:BJ33"/>
    <mergeCell ref="BK33:BM33"/>
    <mergeCell ref="V33:X33"/>
    <mergeCell ref="Z33:AB33"/>
    <mergeCell ref="AC33:AI33"/>
    <mergeCell ref="AJ33:AK33"/>
    <mergeCell ref="AL33:AN33"/>
    <mergeCell ref="AO33:AQ33"/>
    <mergeCell ref="FG33:FI33"/>
    <mergeCell ref="FJ33:FL33"/>
    <mergeCell ref="FM33:FO33"/>
    <mergeCell ref="DY33:EE33"/>
    <mergeCell ref="EF33:EG33"/>
    <mergeCell ref="EH33:EJ33"/>
    <mergeCell ref="EK33:EM33"/>
    <mergeCell ref="EN33:EP33"/>
    <mergeCell ref="EQ33:ES33"/>
    <mergeCell ref="DG33:DH33"/>
    <mergeCell ref="DI33:DK33"/>
    <mergeCell ref="DL33:DN33"/>
    <mergeCell ref="DO33:DQ33"/>
    <mergeCell ref="DR33:DT33"/>
    <mergeCell ref="DV33:DX33"/>
    <mergeCell ref="CJ33:CL33"/>
    <mergeCell ref="CM33:CO33"/>
    <mergeCell ref="CP33:CR33"/>
    <mergeCell ref="CS33:CU33"/>
    <mergeCell ref="CW33:CY33"/>
    <mergeCell ref="CZ33:DF33"/>
    <mergeCell ref="KK33:KM33"/>
    <mergeCell ref="JA33:JB33"/>
    <mergeCell ref="JC33:JE33"/>
    <mergeCell ref="JF33:JH33"/>
    <mergeCell ref="JI33:JK33"/>
    <mergeCell ref="JL33:JN33"/>
    <mergeCell ref="JP33:JR33"/>
    <mergeCell ref="ID33:IF33"/>
    <mergeCell ref="IG33:II33"/>
    <mergeCell ref="IJ33:IL33"/>
    <mergeCell ref="IM33:IO33"/>
    <mergeCell ref="IQ33:IS33"/>
    <mergeCell ref="IT33:IZ33"/>
    <mergeCell ref="HH33:HJ33"/>
    <mergeCell ref="HK33:HM33"/>
    <mergeCell ref="HN33:HP33"/>
    <mergeCell ref="HR33:HT33"/>
    <mergeCell ref="HU33:IA33"/>
    <mergeCell ref="IB33:IC33"/>
    <mergeCell ref="V34:X34"/>
    <mergeCell ref="Z34:AB34"/>
    <mergeCell ref="AC34:AI34"/>
    <mergeCell ref="AJ34:AK34"/>
    <mergeCell ref="AL34:AN34"/>
    <mergeCell ref="AO34:AQ34"/>
    <mergeCell ref="A34:C34"/>
    <mergeCell ref="D34:J34"/>
    <mergeCell ref="K34:L34"/>
    <mergeCell ref="M34:O34"/>
    <mergeCell ref="P34:R34"/>
    <mergeCell ref="S34:U34"/>
    <mergeCell ref="JS33:JY33"/>
    <mergeCell ref="JZ33:KA33"/>
    <mergeCell ref="KB33:KD33"/>
    <mergeCell ref="KE33:KG33"/>
    <mergeCell ref="KH33:KJ33"/>
    <mergeCell ref="GL33:GN33"/>
    <mergeCell ref="GO33:GQ33"/>
    <mergeCell ref="GS33:GU33"/>
    <mergeCell ref="GV33:HB33"/>
    <mergeCell ref="HC33:HD33"/>
    <mergeCell ref="HE33:HG33"/>
    <mergeCell ref="FP33:FR33"/>
    <mergeCell ref="FT33:FV33"/>
    <mergeCell ref="FW33:GC33"/>
    <mergeCell ref="GD33:GE33"/>
    <mergeCell ref="GF33:GH33"/>
    <mergeCell ref="GI33:GK33"/>
    <mergeCell ref="EU33:EW33"/>
    <mergeCell ref="EX33:FD33"/>
    <mergeCell ref="FE33:FF33"/>
    <mergeCell ref="CJ34:CL34"/>
    <mergeCell ref="CM34:CO34"/>
    <mergeCell ref="CP34:CR34"/>
    <mergeCell ref="CS34:CU34"/>
    <mergeCell ref="CW34:CY34"/>
    <mergeCell ref="CZ34:DF34"/>
    <mergeCell ref="BN34:BP34"/>
    <mergeCell ref="BQ34:BS34"/>
    <mergeCell ref="BT34:BV34"/>
    <mergeCell ref="BX34:BZ34"/>
    <mergeCell ref="CA34:CG34"/>
    <mergeCell ref="CH34:CI34"/>
    <mergeCell ref="AR34:AT34"/>
    <mergeCell ref="AU34:AW34"/>
    <mergeCell ref="AY34:BA34"/>
    <mergeCell ref="BB34:BH34"/>
    <mergeCell ref="BI34:BJ34"/>
    <mergeCell ref="BK34:BM34"/>
    <mergeCell ref="EU34:EW34"/>
    <mergeCell ref="EX34:FD34"/>
    <mergeCell ref="FE34:FF34"/>
    <mergeCell ref="FG34:FI34"/>
    <mergeCell ref="FJ34:FL34"/>
    <mergeCell ref="FM34:FO34"/>
    <mergeCell ref="DY34:EE34"/>
    <mergeCell ref="EF34:EG34"/>
    <mergeCell ref="EH34:EJ34"/>
    <mergeCell ref="EK34:EM34"/>
    <mergeCell ref="EN34:EP34"/>
    <mergeCell ref="EQ34:ES34"/>
    <mergeCell ref="DG34:DH34"/>
    <mergeCell ref="DI34:DK34"/>
    <mergeCell ref="DL34:DN34"/>
    <mergeCell ref="DO34:DQ34"/>
    <mergeCell ref="DR34:DT34"/>
    <mergeCell ref="DV34:DX34"/>
    <mergeCell ref="HH34:HJ34"/>
    <mergeCell ref="HK34:HM34"/>
    <mergeCell ref="HN34:HP34"/>
    <mergeCell ref="HR34:HT34"/>
    <mergeCell ref="HU34:IA34"/>
    <mergeCell ref="IB34:IC34"/>
    <mergeCell ref="GL34:GN34"/>
    <mergeCell ref="GO34:GQ34"/>
    <mergeCell ref="GS34:GU34"/>
    <mergeCell ref="GV34:HB34"/>
    <mergeCell ref="HC34:HD34"/>
    <mergeCell ref="HE34:HG34"/>
    <mergeCell ref="FP34:FR34"/>
    <mergeCell ref="FT34:FV34"/>
    <mergeCell ref="FW34:GC34"/>
    <mergeCell ref="GD34:GE34"/>
    <mergeCell ref="GF34:GH34"/>
    <mergeCell ref="GI34:GK34"/>
    <mergeCell ref="JS34:JY34"/>
    <mergeCell ref="JZ34:KA34"/>
    <mergeCell ref="KB34:KD34"/>
    <mergeCell ref="KE34:KG34"/>
    <mergeCell ref="KH34:KJ34"/>
    <mergeCell ref="KK34:KM34"/>
    <mergeCell ref="JA34:JB34"/>
    <mergeCell ref="JC34:JE34"/>
    <mergeCell ref="JF34:JH34"/>
    <mergeCell ref="JI34:JK34"/>
    <mergeCell ref="JL34:JN34"/>
    <mergeCell ref="JP34:JR34"/>
    <mergeCell ref="ID34:IF34"/>
    <mergeCell ref="IG34:II34"/>
    <mergeCell ref="IJ34:IL34"/>
    <mergeCell ref="IM34:IO34"/>
    <mergeCell ref="IQ34:IS34"/>
    <mergeCell ref="IT34:IZ34"/>
    <mergeCell ref="AR35:AT35"/>
    <mergeCell ref="AU35:AW35"/>
    <mergeCell ref="AY35:BA35"/>
    <mergeCell ref="BB35:BH35"/>
    <mergeCell ref="BI35:BJ35"/>
    <mergeCell ref="BK35:BM35"/>
    <mergeCell ref="V35:X35"/>
    <mergeCell ref="Z35:AB35"/>
    <mergeCell ref="AC35:AI35"/>
    <mergeCell ref="AJ35:AK35"/>
    <mergeCell ref="AL35:AN35"/>
    <mergeCell ref="AO35:AQ35"/>
    <mergeCell ref="A35:C35"/>
    <mergeCell ref="D35:J35"/>
    <mergeCell ref="K35:L35"/>
    <mergeCell ref="M35:O35"/>
    <mergeCell ref="P35:R35"/>
    <mergeCell ref="S35:U35"/>
    <mergeCell ref="DG35:DH35"/>
    <mergeCell ref="DI35:DK35"/>
    <mergeCell ref="DL35:DN35"/>
    <mergeCell ref="DO35:DQ35"/>
    <mergeCell ref="DR35:DT35"/>
    <mergeCell ref="DV35:DX35"/>
    <mergeCell ref="CJ35:CL35"/>
    <mergeCell ref="CM35:CO35"/>
    <mergeCell ref="CP35:CR35"/>
    <mergeCell ref="CS35:CU35"/>
    <mergeCell ref="CW35:CY35"/>
    <mergeCell ref="CZ35:DF35"/>
    <mergeCell ref="BN35:BP35"/>
    <mergeCell ref="BQ35:BS35"/>
    <mergeCell ref="BT35:BV35"/>
    <mergeCell ref="BX35:BZ35"/>
    <mergeCell ref="CA35:CG35"/>
    <mergeCell ref="CH35:CI35"/>
    <mergeCell ref="GS35:GU35"/>
    <mergeCell ref="GV35:HB35"/>
    <mergeCell ref="HC35:HD35"/>
    <mergeCell ref="HE35:HG35"/>
    <mergeCell ref="FP35:FR35"/>
    <mergeCell ref="FT35:FV35"/>
    <mergeCell ref="FW35:GC35"/>
    <mergeCell ref="GD35:GE35"/>
    <mergeCell ref="GF35:GH35"/>
    <mergeCell ref="GI35:GK35"/>
    <mergeCell ref="EU35:EW35"/>
    <mergeCell ref="EX35:FD35"/>
    <mergeCell ref="FE35:FF35"/>
    <mergeCell ref="FG35:FI35"/>
    <mergeCell ref="FJ35:FL35"/>
    <mergeCell ref="FM35:FO35"/>
    <mergeCell ref="DY35:EE35"/>
    <mergeCell ref="EF35:EG35"/>
    <mergeCell ref="EH35:EJ35"/>
    <mergeCell ref="EK35:EM35"/>
    <mergeCell ref="EN35:EP35"/>
    <mergeCell ref="EQ35:ES35"/>
    <mergeCell ref="A36:C36"/>
    <mergeCell ref="D36:J36"/>
    <mergeCell ref="K36:L36"/>
    <mergeCell ref="M36:O36"/>
    <mergeCell ref="P36:R36"/>
    <mergeCell ref="S36:U36"/>
    <mergeCell ref="JS35:JY35"/>
    <mergeCell ref="JZ35:KA35"/>
    <mergeCell ref="KB35:KD35"/>
    <mergeCell ref="KE35:KG35"/>
    <mergeCell ref="KH35:KJ35"/>
    <mergeCell ref="KK35:KM35"/>
    <mergeCell ref="JA35:JB35"/>
    <mergeCell ref="JC35:JE35"/>
    <mergeCell ref="JF35:JH35"/>
    <mergeCell ref="JI35:JK35"/>
    <mergeCell ref="JL35:JN35"/>
    <mergeCell ref="JP35:JR35"/>
    <mergeCell ref="ID35:IF35"/>
    <mergeCell ref="IG35:II35"/>
    <mergeCell ref="IJ35:IL35"/>
    <mergeCell ref="IM35:IO35"/>
    <mergeCell ref="IQ35:IS35"/>
    <mergeCell ref="IT35:IZ35"/>
    <mergeCell ref="HH35:HJ35"/>
    <mergeCell ref="HK35:HM35"/>
    <mergeCell ref="HN35:HP35"/>
    <mergeCell ref="HR35:HT35"/>
    <mergeCell ref="HU35:IA35"/>
    <mergeCell ref="IB35:IC35"/>
    <mergeCell ref="GL35:GN35"/>
    <mergeCell ref="GO35:GQ35"/>
    <mergeCell ref="BN36:BP36"/>
    <mergeCell ref="BQ36:BS36"/>
    <mergeCell ref="BT36:BV36"/>
    <mergeCell ref="BX36:BZ36"/>
    <mergeCell ref="CA36:CG36"/>
    <mergeCell ref="CH36:CI36"/>
    <mergeCell ref="AR36:AT36"/>
    <mergeCell ref="AU36:AW36"/>
    <mergeCell ref="AY36:BA36"/>
    <mergeCell ref="BB36:BH36"/>
    <mergeCell ref="BI36:BJ36"/>
    <mergeCell ref="BK36:BM36"/>
    <mergeCell ref="V36:X36"/>
    <mergeCell ref="Z36:AB36"/>
    <mergeCell ref="AC36:AI36"/>
    <mergeCell ref="AJ36:AK36"/>
    <mergeCell ref="AL36:AN36"/>
    <mergeCell ref="AO36:AQ36"/>
    <mergeCell ref="FG36:FI36"/>
    <mergeCell ref="FJ36:FL36"/>
    <mergeCell ref="FM36:FO36"/>
    <mergeCell ref="DY36:EE36"/>
    <mergeCell ref="EF36:EG36"/>
    <mergeCell ref="EH36:EJ36"/>
    <mergeCell ref="EK36:EM36"/>
    <mergeCell ref="EN36:EP36"/>
    <mergeCell ref="EQ36:ES36"/>
    <mergeCell ref="DG36:DH36"/>
    <mergeCell ref="DI36:DK36"/>
    <mergeCell ref="DL36:DN36"/>
    <mergeCell ref="DO36:DQ36"/>
    <mergeCell ref="DR36:DT36"/>
    <mergeCell ref="DV36:DX36"/>
    <mergeCell ref="CJ36:CL36"/>
    <mergeCell ref="CM36:CO36"/>
    <mergeCell ref="CP36:CR36"/>
    <mergeCell ref="CS36:CU36"/>
    <mergeCell ref="CW36:CY36"/>
    <mergeCell ref="CZ36:DF36"/>
    <mergeCell ref="KK36:KM36"/>
    <mergeCell ref="JA36:JB36"/>
    <mergeCell ref="JC36:JE36"/>
    <mergeCell ref="JF36:JH36"/>
    <mergeCell ref="JI36:JK36"/>
    <mergeCell ref="JL36:JN36"/>
    <mergeCell ref="JP36:JR36"/>
    <mergeCell ref="ID36:IF36"/>
    <mergeCell ref="IG36:II36"/>
    <mergeCell ref="IJ36:IL36"/>
    <mergeCell ref="IM36:IO36"/>
    <mergeCell ref="IQ36:IS36"/>
    <mergeCell ref="IT36:IZ36"/>
    <mergeCell ref="HH36:HJ36"/>
    <mergeCell ref="HK36:HM36"/>
    <mergeCell ref="HN36:HP36"/>
    <mergeCell ref="HR36:HT36"/>
    <mergeCell ref="HU36:IA36"/>
    <mergeCell ref="IB36:IC36"/>
    <mergeCell ref="V37:X37"/>
    <mergeCell ref="Z37:AB37"/>
    <mergeCell ref="AC37:AI37"/>
    <mergeCell ref="AJ37:AK37"/>
    <mergeCell ref="AL37:AN37"/>
    <mergeCell ref="AO37:AQ37"/>
    <mergeCell ref="A37:C37"/>
    <mergeCell ref="D37:J37"/>
    <mergeCell ref="K37:L37"/>
    <mergeCell ref="M37:O37"/>
    <mergeCell ref="P37:R37"/>
    <mergeCell ref="S37:U37"/>
    <mergeCell ref="JS36:JY36"/>
    <mergeCell ref="JZ36:KA36"/>
    <mergeCell ref="KB36:KD36"/>
    <mergeCell ref="KE36:KG36"/>
    <mergeCell ref="KH36:KJ36"/>
    <mergeCell ref="GL36:GN36"/>
    <mergeCell ref="GO36:GQ36"/>
    <mergeCell ref="GS36:GU36"/>
    <mergeCell ref="GV36:HB36"/>
    <mergeCell ref="HC36:HD36"/>
    <mergeCell ref="HE36:HG36"/>
    <mergeCell ref="FP36:FR36"/>
    <mergeCell ref="FT36:FV36"/>
    <mergeCell ref="FW36:GC36"/>
    <mergeCell ref="GD36:GE36"/>
    <mergeCell ref="GF36:GH36"/>
    <mergeCell ref="GI36:GK36"/>
    <mergeCell ref="EU36:EW36"/>
    <mergeCell ref="EX36:FD36"/>
    <mergeCell ref="FE36:FF36"/>
    <mergeCell ref="CJ37:CL37"/>
    <mergeCell ref="CM37:CO37"/>
    <mergeCell ref="CP37:CR37"/>
    <mergeCell ref="CS37:CU37"/>
    <mergeCell ref="CW37:CY37"/>
    <mergeCell ref="CZ37:DF37"/>
    <mergeCell ref="BN37:BP37"/>
    <mergeCell ref="BQ37:BS37"/>
    <mergeCell ref="BT37:BV37"/>
    <mergeCell ref="BX37:BZ37"/>
    <mergeCell ref="CA37:CG37"/>
    <mergeCell ref="CH37:CI37"/>
    <mergeCell ref="AR37:AT37"/>
    <mergeCell ref="AU37:AW37"/>
    <mergeCell ref="AY37:BA37"/>
    <mergeCell ref="BB37:BH37"/>
    <mergeCell ref="BI37:BJ37"/>
    <mergeCell ref="BK37:BM37"/>
    <mergeCell ref="EU37:EW37"/>
    <mergeCell ref="EX37:FD37"/>
    <mergeCell ref="FE37:FF37"/>
    <mergeCell ref="FG37:FI37"/>
    <mergeCell ref="FJ37:FL37"/>
    <mergeCell ref="FM37:FO37"/>
    <mergeCell ref="DY37:EE37"/>
    <mergeCell ref="EF37:EG37"/>
    <mergeCell ref="EH37:EJ37"/>
    <mergeCell ref="EK37:EM37"/>
    <mergeCell ref="EN37:EP37"/>
    <mergeCell ref="EQ37:ES37"/>
    <mergeCell ref="DG37:DH37"/>
    <mergeCell ref="DI37:DK37"/>
    <mergeCell ref="DL37:DN37"/>
    <mergeCell ref="DO37:DQ37"/>
    <mergeCell ref="DR37:DT37"/>
    <mergeCell ref="DV37:DX37"/>
    <mergeCell ref="HH37:HJ37"/>
    <mergeCell ref="HK37:HM37"/>
    <mergeCell ref="HN37:HP37"/>
    <mergeCell ref="HR37:HT37"/>
    <mergeCell ref="HU37:IA37"/>
    <mergeCell ref="IB37:IC37"/>
    <mergeCell ref="GL37:GN37"/>
    <mergeCell ref="GO37:GQ37"/>
    <mergeCell ref="GS37:GU37"/>
    <mergeCell ref="GV37:HB37"/>
    <mergeCell ref="HC37:HD37"/>
    <mergeCell ref="HE37:HG37"/>
    <mergeCell ref="FP37:FR37"/>
    <mergeCell ref="FT37:FV37"/>
    <mergeCell ref="FW37:GC37"/>
    <mergeCell ref="GD37:GE37"/>
    <mergeCell ref="GF37:GH37"/>
    <mergeCell ref="GI37:GK37"/>
    <mergeCell ref="JS37:JY37"/>
    <mergeCell ref="JZ37:KA37"/>
    <mergeCell ref="KB37:KD37"/>
    <mergeCell ref="KE37:KG37"/>
    <mergeCell ref="KH37:KJ37"/>
    <mergeCell ref="KK37:KM37"/>
    <mergeCell ref="JA37:JB37"/>
    <mergeCell ref="JC37:JE37"/>
    <mergeCell ref="JF37:JH37"/>
    <mergeCell ref="JI37:JK37"/>
    <mergeCell ref="JL37:JN37"/>
    <mergeCell ref="JP37:JR37"/>
    <mergeCell ref="ID37:IF37"/>
    <mergeCell ref="IG37:II37"/>
    <mergeCell ref="IJ37:IL37"/>
    <mergeCell ref="IM37:IO37"/>
    <mergeCell ref="IQ37:IS37"/>
    <mergeCell ref="IT37:IZ37"/>
    <mergeCell ref="AR38:AT38"/>
    <mergeCell ref="AU38:AW38"/>
    <mergeCell ref="AY38:BA38"/>
    <mergeCell ref="BB38:BH38"/>
    <mergeCell ref="BI38:BJ38"/>
    <mergeCell ref="BK38:BM38"/>
    <mergeCell ref="V38:X38"/>
    <mergeCell ref="Z38:AB38"/>
    <mergeCell ref="AC38:AI38"/>
    <mergeCell ref="AJ38:AK38"/>
    <mergeCell ref="AL38:AN38"/>
    <mergeCell ref="AO38:AQ38"/>
    <mergeCell ref="A38:C38"/>
    <mergeCell ref="D38:J38"/>
    <mergeCell ref="K38:L38"/>
    <mergeCell ref="M38:O38"/>
    <mergeCell ref="P38:R38"/>
    <mergeCell ref="S38:U38"/>
    <mergeCell ref="DG38:DH38"/>
    <mergeCell ref="DI38:DK38"/>
    <mergeCell ref="DL38:DN38"/>
    <mergeCell ref="DO38:DQ38"/>
    <mergeCell ref="DR38:DT38"/>
    <mergeCell ref="DV38:DX38"/>
    <mergeCell ref="CJ38:CL38"/>
    <mergeCell ref="CM38:CO38"/>
    <mergeCell ref="CP38:CR38"/>
    <mergeCell ref="CS38:CU38"/>
    <mergeCell ref="CW38:CY38"/>
    <mergeCell ref="CZ38:DF38"/>
    <mergeCell ref="BN38:BP38"/>
    <mergeCell ref="BQ38:BS38"/>
    <mergeCell ref="BT38:BV38"/>
    <mergeCell ref="BX38:BZ38"/>
    <mergeCell ref="CA38:CG38"/>
    <mergeCell ref="CH38:CI38"/>
    <mergeCell ref="GS38:GU38"/>
    <mergeCell ref="GV38:HB38"/>
    <mergeCell ref="HC38:HD38"/>
    <mergeCell ref="HE38:HG38"/>
    <mergeCell ref="FP38:FR38"/>
    <mergeCell ref="FT38:FV38"/>
    <mergeCell ref="FW38:GC38"/>
    <mergeCell ref="GD38:GE38"/>
    <mergeCell ref="GF38:GH38"/>
    <mergeCell ref="GI38:GK38"/>
    <mergeCell ref="EU38:EW38"/>
    <mergeCell ref="EX38:FD38"/>
    <mergeCell ref="FE38:FF38"/>
    <mergeCell ref="FG38:FI38"/>
    <mergeCell ref="FJ38:FL38"/>
    <mergeCell ref="FM38:FO38"/>
    <mergeCell ref="DY38:EE38"/>
    <mergeCell ref="EF38:EG38"/>
    <mergeCell ref="EH38:EJ38"/>
    <mergeCell ref="EK38:EM38"/>
    <mergeCell ref="EN38:EP38"/>
    <mergeCell ref="EQ38:ES38"/>
    <mergeCell ref="A39:C39"/>
    <mergeCell ref="D39:J39"/>
    <mergeCell ref="K39:L39"/>
    <mergeCell ref="M39:O39"/>
    <mergeCell ref="P39:R39"/>
    <mergeCell ref="S39:U39"/>
    <mergeCell ref="JS38:JY38"/>
    <mergeCell ref="JZ38:KA38"/>
    <mergeCell ref="KB38:KD38"/>
    <mergeCell ref="KE38:KG38"/>
    <mergeCell ref="KH38:KJ38"/>
    <mergeCell ref="KK38:KM38"/>
    <mergeCell ref="JA38:JB38"/>
    <mergeCell ref="JC38:JE38"/>
    <mergeCell ref="JF38:JH38"/>
    <mergeCell ref="JI38:JK38"/>
    <mergeCell ref="JL38:JN38"/>
    <mergeCell ref="JP38:JR38"/>
    <mergeCell ref="ID38:IF38"/>
    <mergeCell ref="IG38:II38"/>
    <mergeCell ref="IJ38:IL38"/>
    <mergeCell ref="IM38:IO38"/>
    <mergeCell ref="IQ38:IS38"/>
    <mergeCell ref="IT38:IZ38"/>
    <mergeCell ref="HH38:HJ38"/>
    <mergeCell ref="HK38:HM38"/>
    <mergeCell ref="HN38:HP38"/>
    <mergeCell ref="HR38:HT38"/>
    <mergeCell ref="HU38:IA38"/>
    <mergeCell ref="IB38:IC38"/>
    <mergeCell ref="GL38:GN38"/>
    <mergeCell ref="GO38:GQ38"/>
    <mergeCell ref="BN39:BP39"/>
    <mergeCell ref="BQ39:BS39"/>
    <mergeCell ref="BT39:BV39"/>
    <mergeCell ref="BX39:BZ39"/>
    <mergeCell ref="CA39:CG39"/>
    <mergeCell ref="CH39:CI39"/>
    <mergeCell ref="AR39:AT39"/>
    <mergeCell ref="AU39:AW39"/>
    <mergeCell ref="AY39:BA39"/>
    <mergeCell ref="BB39:BH39"/>
    <mergeCell ref="BI39:BJ39"/>
    <mergeCell ref="BK39:BM39"/>
    <mergeCell ref="V39:X39"/>
    <mergeCell ref="Z39:AB39"/>
    <mergeCell ref="AC39:AI39"/>
    <mergeCell ref="AJ39:AK39"/>
    <mergeCell ref="AL39:AN39"/>
    <mergeCell ref="AO39:AQ39"/>
    <mergeCell ref="FG39:FI39"/>
    <mergeCell ref="FJ39:FL39"/>
    <mergeCell ref="FM39:FO39"/>
    <mergeCell ref="DY39:EE39"/>
    <mergeCell ref="EF39:EG39"/>
    <mergeCell ref="EH39:EJ39"/>
    <mergeCell ref="EK39:EM39"/>
    <mergeCell ref="EN39:EP39"/>
    <mergeCell ref="EQ39:ES39"/>
    <mergeCell ref="DG39:DH39"/>
    <mergeCell ref="DI39:DK39"/>
    <mergeCell ref="DL39:DN39"/>
    <mergeCell ref="DO39:DQ39"/>
    <mergeCell ref="DR39:DT39"/>
    <mergeCell ref="DV39:DX39"/>
    <mergeCell ref="CJ39:CL39"/>
    <mergeCell ref="CM39:CO39"/>
    <mergeCell ref="CP39:CR39"/>
    <mergeCell ref="CS39:CU39"/>
    <mergeCell ref="CW39:CY39"/>
    <mergeCell ref="CZ39:DF39"/>
    <mergeCell ref="KK39:KM39"/>
    <mergeCell ref="JA39:JB39"/>
    <mergeCell ref="JC39:JE39"/>
    <mergeCell ref="JF39:JH39"/>
    <mergeCell ref="JI39:JK39"/>
    <mergeCell ref="JL39:JN39"/>
    <mergeCell ref="JP39:JR39"/>
    <mergeCell ref="ID39:IF39"/>
    <mergeCell ref="IG39:II39"/>
    <mergeCell ref="IJ39:IL39"/>
    <mergeCell ref="IM39:IO39"/>
    <mergeCell ref="IQ39:IS39"/>
    <mergeCell ref="IT39:IZ39"/>
    <mergeCell ref="HH39:HJ39"/>
    <mergeCell ref="HK39:HM39"/>
    <mergeCell ref="HN39:HP39"/>
    <mergeCell ref="HR39:HT39"/>
    <mergeCell ref="HU39:IA39"/>
    <mergeCell ref="IB39:IC39"/>
    <mergeCell ref="V40:X40"/>
    <mergeCell ref="Z40:AB40"/>
    <mergeCell ref="AC40:AI40"/>
    <mergeCell ref="AJ40:AK40"/>
    <mergeCell ref="AL40:AN40"/>
    <mergeCell ref="AO40:AQ40"/>
    <mergeCell ref="A40:C40"/>
    <mergeCell ref="D40:J40"/>
    <mergeCell ref="K40:L40"/>
    <mergeCell ref="M40:O40"/>
    <mergeCell ref="P40:R40"/>
    <mergeCell ref="S40:U40"/>
    <mergeCell ref="JS39:JY39"/>
    <mergeCell ref="JZ39:KA39"/>
    <mergeCell ref="KB39:KD39"/>
    <mergeCell ref="KE39:KG39"/>
    <mergeCell ref="KH39:KJ39"/>
    <mergeCell ref="GL39:GN39"/>
    <mergeCell ref="GO39:GQ39"/>
    <mergeCell ref="GS39:GU39"/>
    <mergeCell ref="GV39:HB39"/>
    <mergeCell ref="HC39:HD39"/>
    <mergeCell ref="HE39:HG39"/>
    <mergeCell ref="FP39:FR39"/>
    <mergeCell ref="FT39:FV39"/>
    <mergeCell ref="FW39:GC39"/>
    <mergeCell ref="GD39:GE39"/>
    <mergeCell ref="GF39:GH39"/>
    <mergeCell ref="GI39:GK39"/>
    <mergeCell ref="EU39:EW39"/>
    <mergeCell ref="EX39:FD39"/>
    <mergeCell ref="FE39:FF39"/>
    <mergeCell ref="CJ40:CL40"/>
    <mergeCell ref="CM40:CO40"/>
    <mergeCell ref="CP40:CR40"/>
    <mergeCell ref="CS40:CU40"/>
    <mergeCell ref="CW40:CY40"/>
    <mergeCell ref="CZ40:DF40"/>
    <mergeCell ref="BN40:BP40"/>
    <mergeCell ref="BQ40:BS40"/>
    <mergeCell ref="BT40:BV40"/>
    <mergeCell ref="BX40:BZ40"/>
    <mergeCell ref="CA40:CG40"/>
    <mergeCell ref="CH40:CI40"/>
    <mergeCell ref="AR40:AT40"/>
    <mergeCell ref="AU40:AW40"/>
    <mergeCell ref="AY40:BA40"/>
    <mergeCell ref="BB40:BH40"/>
    <mergeCell ref="BI40:BJ40"/>
    <mergeCell ref="BK40:BM40"/>
    <mergeCell ref="EU40:EW40"/>
    <mergeCell ref="EX40:FD40"/>
    <mergeCell ref="FE40:FF40"/>
    <mergeCell ref="FG40:FI40"/>
    <mergeCell ref="FJ40:FL40"/>
    <mergeCell ref="FM40:FO40"/>
    <mergeCell ref="DY40:EE40"/>
    <mergeCell ref="EF40:EG40"/>
    <mergeCell ref="EH40:EJ40"/>
    <mergeCell ref="EK40:EM40"/>
    <mergeCell ref="EN40:EP40"/>
    <mergeCell ref="EQ40:ES40"/>
    <mergeCell ref="DG40:DH40"/>
    <mergeCell ref="DI40:DK40"/>
    <mergeCell ref="DL40:DN40"/>
    <mergeCell ref="DO40:DQ40"/>
    <mergeCell ref="DR40:DT40"/>
    <mergeCell ref="DV40:DX40"/>
    <mergeCell ref="HH40:HJ40"/>
    <mergeCell ref="HK40:HM40"/>
    <mergeCell ref="HN40:HP40"/>
    <mergeCell ref="HR40:HT40"/>
    <mergeCell ref="HU40:IA40"/>
    <mergeCell ref="IB40:IC40"/>
    <mergeCell ref="GL40:GN40"/>
    <mergeCell ref="GO40:GQ40"/>
    <mergeCell ref="GS40:GU40"/>
    <mergeCell ref="GV40:HB40"/>
    <mergeCell ref="HC40:HD40"/>
    <mergeCell ref="HE40:HG40"/>
    <mergeCell ref="FP40:FR40"/>
    <mergeCell ref="FT40:FV40"/>
    <mergeCell ref="FW40:GC40"/>
    <mergeCell ref="GD40:GE40"/>
    <mergeCell ref="GF40:GH40"/>
    <mergeCell ref="GI40:GK40"/>
    <mergeCell ref="JS40:JY40"/>
    <mergeCell ref="JZ40:KA40"/>
    <mergeCell ref="KB40:KD40"/>
    <mergeCell ref="KE40:KG40"/>
    <mergeCell ref="KH40:KJ40"/>
    <mergeCell ref="KK40:KM40"/>
    <mergeCell ref="JA40:JB40"/>
    <mergeCell ref="JC40:JE40"/>
    <mergeCell ref="JF40:JH40"/>
    <mergeCell ref="JI40:JK40"/>
    <mergeCell ref="JL40:JN40"/>
    <mergeCell ref="JP40:JR40"/>
    <mergeCell ref="ID40:IF40"/>
    <mergeCell ref="IG40:II40"/>
    <mergeCell ref="IJ40:IL40"/>
    <mergeCell ref="IM40:IO40"/>
    <mergeCell ref="IQ40:IS40"/>
    <mergeCell ref="IT40:IZ40"/>
    <mergeCell ref="AR41:AT41"/>
    <mergeCell ref="AU41:AW41"/>
    <mergeCell ref="AY41:BA41"/>
    <mergeCell ref="BB41:BH41"/>
    <mergeCell ref="BI41:BJ41"/>
    <mergeCell ref="BK41:BM41"/>
    <mergeCell ref="V41:X41"/>
    <mergeCell ref="Z41:AB41"/>
    <mergeCell ref="AC41:AI41"/>
    <mergeCell ref="AJ41:AK41"/>
    <mergeCell ref="AL41:AN41"/>
    <mergeCell ref="AO41:AQ41"/>
    <mergeCell ref="A41:C41"/>
    <mergeCell ref="D41:J41"/>
    <mergeCell ref="K41:L41"/>
    <mergeCell ref="M41:O41"/>
    <mergeCell ref="P41:R41"/>
    <mergeCell ref="S41:U41"/>
    <mergeCell ref="DG41:DH41"/>
    <mergeCell ref="DI41:DK41"/>
    <mergeCell ref="DL41:DN41"/>
    <mergeCell ref="DO41:DQ41"/>
    <mergeCell ref="DR41:DT41"/>
    <mergeCell ref="DV41:DX41"/>
    <mergeCell ref="CJ41:CL41"/>
    <mergeCell ref="CM41:CO41"/>
    <mergeCell ref="CP41:CR41"/>
    <mergeCell ref="CS41:CU41"/>
    <mergeCell ref="CW41:CY41"/>
    <mergeCell ref="CZ41:DF41"/>
    <mergeCell ref="BN41:BP41"/>
    <mergeCell ref="BQ41:BS41"/>
    <mergeCell ref="BT41:BV41"/>
    <mergeCell ref="BX41:BZ41"/>
    <mergeCell ref="CA41:CG41"/>
    <mergeCell ref="CH41:CI41"/>
    <mergeCell ref="GS41:GU41"/>
    <mergeCell ref="GV41:HB41"/>
    <mergeCell ref="HC41:HD41"/>
    <mergeCell ref="HE41:HG41"/>
    <mergeCell ref="FP41:FR41"/>
    <mergeCell ref="FT41:FV41"/>
    <mergeCell ref="FW41:GC41"/>
    <mergeCell ref="GD41:GE41"/>
    <mergeCell ref="GF41:GH41"/>
    <mergeCell ref="GI41:GK41"/>
    <mergeCell ref="EU41:EW41"/>
    <mergeCell ref="EX41:FD41"/>
    <mergeCell ref="FE41:FF41"/>
    <mergeCell ref="FG41:FI41"/>
    <mergeCell ref="FJ41:FL41"/>
    <mergeCell ref="FM41:FO41"/>
    <mergeCell ref="DY41:EE41"/>
    <mergeCell ref="EF41:EG41"/>
    <mergeCell ref="EH41:EJ41"/>
    <mergeCell ref="EK41:EM41"/>
    <mergeCell ref="EN41:EP41"/>
    <mergeCell ref="EQ41:ES41"/>
    <mergeCell ref="A42:C42"/>
    <mergeCell ref="D42:J42"/>
    <mergeCell ref="K42:L42"/>
    <mergeCell ref="M42:O42"/>
    <mergeCell ref="P42:R42"/>
    <mergeCell ref="S42:U42"/>
    <mergeCell ref="JS41:JY41"/>
    <mergeCell ref="JZ41:KA41"/>
    <mergeCell ref="KB41:KD41"/>
    <mergeCell ref="KE41:KG41"/>
    <mergeCell ref="KH41:KJ41"/>
    <mergeCell ref="KK41:KM41"/>
    <mergeCell ref="JA41:JB41"/>
    <mergeCell ref="JC41:JE41"/>
    <mergeCell ref="JF41:JH41"/>
    <mergeCell ref="JI41:JK41"/>
    <mergeCell ref="JL41:JN41"/>
    <mergeCell ref="JP41:JR41"/>
    <mergeCell ref="ID41:IF41"/>
    <mergeCell ref="IG41:II41"/>
    <mergeCell ref="IJ41:IL41"/>
    <mergeCell ref="IM41:IO41"/>
    <mergeCell ref="IQ41:IS41"/>
    <mergeCell ref="IT41:IZ41"/>
    <mergeCell ref="HH41:HJ41"/>
    <mergeCell ref="HK41:HM41"/>
    <mergeCell ref="HN41:HP41"/>
    <mergeCell ref="HR41:HT41"/>
    <mergeCell ref="HU41:IA41"/>
    <mergeCell ref="IB41:IC41"/>
    <mergeCell ref="GL41:GN41"/>
    <mergeCell ref="GO41:GQ41"/>
    <mergeCell ref="BN42:BP42"/>
    <mergeCell ref="BQ42:BS42"/>
    <mergeCell ref="BT42:BV42"/>
    <mergeCell ref="BX42:BZ42"/>
    <mergeCell ref="CA42:CG42"/>
    <mergeCell ref="CH42:CI42"/>
    <mergeCell ref="AR42:AT42"/>
    <mergeCell ref="AU42:AW42"/>
    <mergeCell ref="AY42:BA42"/>
    <mergeCell ref="BB42:BH42"/>
    <mergeCell ref="BI42:BJ42"/>
    <mergeCell ref="BK42:BM42"/>
    <mergeCell ref="V42:X42"/>
    <mergeCell ref="Z42:AB42"/>
    <mergeCell ref="AC42:AI42"/>
    <mergeCell ref="AJ42:AK42"/>
    <mergeCell ref="AL42:AN42"/>
    <mergeCell ref="AO42:AQ42"/>
    <mergeCell ref="FG42:FI42"/>
    <mergeCell ref="FJ42:FL42"/>
    <mergeCell ref="FM42:FO42"/>
    <mergeCell ref="DY42:EE42"/>
    <mergeCell ref="EF42:EG42"/>
    <mergeCell ref="EH42:EJ42"/>
    <mergeCell ref="EK42:EM42"/>
    <mergeCell ref="EN42:EP42"/>
    <mergeCell ref="EQ42:ES42"/>
    <mergeCell ref="DG42:DH42"/>
    <mergeCell ref="DI42:DK42"/>
    <mergeCell ref="DL42:DN42"/>
    <mergeCell ref="DO42:DQ42"/>
    <mergeCell ref="DR42:DT42"/>
    <mergeCell ref="DV42:DX42"/>
    <mergeCell ref="CJ42:CL42"/>
    <mergeCell ref="CM42:CO42"/>
    <mergeCell ref="CP42:CR42"/>
    <mergeCell ref="CS42:CU42"/>
    <mergeCell ref="CW42:CY42"/>
    <mergeCell ref="CZ42:DF42"/>
    <mergeCell ref="KK42:KM42"/>
    <mergeCell ref="JA42:JB42"/>
    <mergeCell ref="JC42:JE42"/>
    <mergeCell ref="JF42:JH42"/>
    <mergeCell ref="JI42:JK42"/>
    <mergeCell ref="JL42:JN42"/>
    <mergeCell ref="JP42:JR42"/>
    <mergeCell ref="ID42:IF42"/>
    <mergeCell ref="IG42:II42"/>
    <mergeCell ref="IJ42:IL42"/>
    <mergeCell ref="IM42:IO42"/>
    <mergeCell ref="IQ42:IS42"/>
    <mergeCell ref="IT42:IZ42"/>
    <mergeCell ref="HH42:HJ42"/>
    <mergeCell ref="HK42:HM42"/>
    <mergeCell ref="HN42:HP42"/>
    <mergeCell ref="HR42:HT42"/>
    <mergeCell ref="HU42:IA42"/>
    <mergeCell ref="IB42:IC42"/>
    <mergeCell ref="V43:X43"/>
    <mergeCell ref="Z43:AB43"/>
    <mergeCell ref="AC43:AI43"/>
    <mergeCell ref="AJ43:AK43"/>
    <mergeCell ref="AL43:AN43"/>
    <mergeCell ref="AO43:AQ43"/>
    <mergeCell ref="A43:C43"/>
    <mergeCell ref="D43:J43"/>
    <mergeCell ref="K43:L43"/>
    <mergeCell ref="M43:O43"/>
    <mergeCell ref="P43:R43"/>
    <mergeCell ref="S43:U43"/>
    <mergeCell ref="JS42:JY42"/>
    <mergeCell ref="JZ42:KA42"/>
    <mergeCell ref="KB42:KD42"/>
    <mergeCell ref="KE42:KG42"/>
    <mergeCell ref="KH42:KJ42"/>
    <mergeCell ref="GL42:GN42"/>
    <mergeCell ref="GO42:GQ42"/>
    <mergeCell ref="GS42:GU42"/>
    <mergeCell ref="GV42:HB42"/>
    <mergeCell ref="HC42:HD42"/>
    <mergeCell ref="HE42:HG42"/>
    <mergeCell ref="FP42:FR42"/>
    <mergeCell ref="FT42:FV42"/>
    <mergeCell ref="FW42:GC42"/>
    <mergeCell ref="GD42:GE42"/>
    <mergeCell ref="GF42:GH42"/>
    <mergeCell ref="GI42:GK42"/>
    <mergeCell ref="EU42:EW42"/>
    <mergeCell ref="EX42:FD42"/>
    <mergeCell ref="FE42:FF42"/>
    <mergeCell ref="CJ43:CL43"/>
    <mergeCell ref="CM43:CO43"/>
    <mergeCell ref="CP43:CR43"/>
    <mergeCell ref="CS43:CU43"/>
    <mergeCell ref="CW43:CY43"/>
    <mergeCell ref="CZ43:DF43"/>
    <mergeCell ref="BN43:BP43"/>
    <mergeCell ref="BQ43:BS43"/>
    <mergeCell ref="BT43:BV43"/>
    <mergeCell ref="BX43:BZ43"/>
    <mergeCell ref="CA43:CG43"/>
    <mergeCell ref="CH43:CI43"/>
    <mergeCell ref="AR43:AT43"/>
    <mergeCell ref="AU43:AW43"/>
    <mergeCell ref="AY43:BA43"/>
    <mergeCell ref="BB43:BH43"/>
    <mergeCell ref="BI43:BJ43"/>
    <mergeCell ref="BK43:BM43"/>
    <mergeCell ref="EU43:EW43"/>
    <mergeCell ref="EX43:FD43"/>
    <mergeCell ref="FE43:FF43"/>
    <mergeCell ref="FG43:FI43"/>
    <mergeCell ref="FJ43:FL43"/>
    <mergeCell ref="FM43:FO43"/>
    <mergeCell ref="DY43:EE43"/>
    <mergeCell ref="EF43:EG43"/>
    <mergeCell ref="EH43:EJ43"/>
    <mergeCell ref="EK43:EM43"/>
    <mergeCell ref="EN43:EP43"/>
    <mergeCell ref="EQ43:ES43"/>
    <mergeCell ref="DG43:DH43"/>
    <mergeCell ref="DI43:DK43"/>
    <mergeCell ref="DL43:DN43"/>
    <mergeCell ref="DO43:DQ43"/>
    <mergeCell ref="DR43:DT43"/>
    <mergeCell ref="DV43:DX43"/>
    <mergeCell ref="HH43:HJ43"/>
    <mergeCell ref="HK43:HM43"/>
    <mergeCell ref="HN43:HP43"/>
    <mergeCell ref="HR43:HT43"/>
    <mergeCell ref="HU43:IA43"/>
    <mergeCell ref="IB43:IC43"/>
    <mergeCell ref="GL43:GN43"/>
    <mergeCell ref="GO43:GQ43"/>
    <mergeCell ref="GS43:GU43"/>
    <mergeCell ref="GV43:HB43"/>
    <mergeCell ref="HC43:HD43"/>
    <mergeCell ref="HE43:HG43"/>
    <mergeCell ref="FP43:FR43"/>
    <mergeCell ref="FT43:FV43"/>
    <mergeCell ref="FW43:GC43"/>
    <mergeCell ref="GD43:GE43"/>
    <mergeCell ref="GF43:GH43"/>
    <mergeCell ref="GI43:GK43"/>
    <mergeCell ref="JS43:JY43"/>
    <mergeCell ref="JZ43:KA43"/>
    <mergeCell ref="KB43:KD43"/>
    <mergeCell ref="KE43:KG43"/>
    <mergeCell ref="KH43:KJ43"/>
    <mergeCell ref="KK43:KM43"/>
    <mergeCell ref="JA43:JB43"/>
    <mergeCell ref="JC43:JE43"/>
    <mergeCell ref="JF43:JH43"/>
    <mergeCell ref="JI43:JK43"/>
    <mergeCell ref="JL43:JN43"/>
    <mergeCell ref="JP43:JR43"/>
    <mergeCell ref="ID43:IF43"/>
    <mergeCell ref="IG43:II43"/>
    <mergeCell ref="IJ43:IL43"/>
    <mergeCell ref="IM43:IO43"/>
    <mergeCell ref="IQ43:IS43"/>
    <mergeCell ref="IT43:IZ43"/>
    <mergeCell ref="AR44:AT44"/>
    <mergeCell ref="AU44:AW44"/>
    <mergeCell ref="AY44:BA44"/>
    <mergeCell ref="BB44:BH44"/>
    <mergeCell ref="BI44:BJ44"/>
    <mergeCell ref="BK44:BM44"/>
    <mergeCell ref="V44:X44"/>
    <mergeCell ref="Z44:AB44"/>
    <mergeCell ref="AC44:AI44"/>
    <mergeCell ref="AJ44:AK44"/>
    <mergeCell ref="AL44:AN44"/>
    <mergeCell ref="AO44:AQ44"/>
    <mergeCell ref="A44:C44"/>
    <mergeCell ref="D44:J44"/>
    <mergeCell ref="K44:L44"/>
    <mergeCell ref="M44:O44"/>
    <mergeCell ref="P44:R44"/>
    <mergeCell ref="S44:U44"/>
    <mergeCell ref="DG44:DH44"/>
    <mergeCell ref="DI44:DK44"/>
    <mergeCell ref="DL44:DN44"/>
    <mergeCell ref="DO44:DQ44"/>
    <mergeCell ref="DR44:DT44"/>
    <mergeCell ref="DV44:DX44"/>
    <mergeCell ref="CJ44:CL44"/>
    <mergeCell ref="CM44:CO44"/>
    <mergeCell ref="CP44:CR44"/>
    <mergeCell ref="CS44:CU44"/>
    <mergeCell ref="CW44:CY44"/>
    <mergeCell ref="CZ44:DF44"/>
    <mergeCell ref="BN44:BP44"/>
    <mergeCell ref="BQ44:BS44"/>
    <mergeCell ref="BT44:BV44"/>
    <mergeCell ref="BX44:BZ44"/>
    <mergeCell ref="CA44:CG44"/>
    <mergeCell ref="CH44:CI44"/>
    <mergeCell ref="GS44:GU44"/>
    <mergeCell ref="GV44:HB44"/>
    <mergeCell ref="HC44:HD44"/>
    <mergeCell ref="HE44:HG44"/>
    <mergeCell ref="FP44:FR44"/>
    <mergeCell ref="FT44:FV44"/>
    <mergeCell ref="FW44:GC44"/>
    <mergeCell ref="GD44:GE44"/>
    <mergeCell ref="GF44:GH44"/>
    <mergeCell ref="GI44:GK44"/>
    <mergeCell ref="EU44:EW44"/>
    <mergeCell ref="EX44:FD44"/>
    <mergeCell ref="FE44:FF44"/>
    <mergeCell ref="FG44:FI44"/>
    <mergeCell ref="FJ44:FL44"/>
    <mergeCell ref="FM44:FO44"/>
    <mergeCell ref="DY44:EE44"/>
    <mergeCell ref="EF44:EG44"/>
    <mergeCell ref="EH44:EJ44"/>
    <mergeCell ref="EK44:EM44"/>
    <mergeCell ref="EN44:EP44"/>
    <mergeCell ref="EQ44:ES44"/>
    <mergeCell ref="A45:C45"/>
    <mergeCell ref="D45:J45"/>
    <mergeCell ref="K45:L45"/>
    <mergeCell ref="M45:O45"/>
    <mergeCell ref="P45:R45"/>
    <mergeCell ref="S45:U45"/>
    <mergeCell ref="JS44:JY44"/>
    <mergeCell ref="JZ44:KA44"/>
    <mergeCell ref="KB44:KD44"/>
    <mergeCell ref="KE44:KG44"/>
    <mergeCell ref="KH44:KJ44"/>
    <mergeCell ref="KK44:KM44"/>
    <mergeCell ref="JA44:JB44"/>
    <mergeCell ref="JC44:JE44"/>
    <mergeCell ref="JF44:JH44"/>
    <mergeCell ref="JI44:JK44"/>
    <mergeCell ref="JL44:JN44"/>
    <mergeCell ref="JP44:JR44"/>
    <mergeCell ref="ID44:IF44"/>
    <mergeCell ref="IG44:II44"/>
    <mergeCell ref="IJ44:IL44"/>
    <mergeCell ref="IM44:IO44"/>
    <mergeCell ref="IQ44:IS44"/>
    <mergeCell ref="IT44:IZ44"/>
    <mergeCell ref="HH44:HJ44"/>
    <mergeCell ref="HK44:HM44"/>
    <mergeCell ref="HN44:HP44"/>
    <mergeCell ref="HR44:HT44"/>
    <mergeCell ref="HU44:IA44"/>
    <mergeCell ref="IB44:IC44"/>
    <mergeCell ref="GL44:GN44"/>
    <mergeCell ref="GO44:GQ44"/>
    <mergeCell ref="BN45:BP45"/>
    <mergeCell ref="BQ45:BS45"/>
    <mergeCell ref="BT45:BV45"/>
    <mergeCell ref="BX45:BZ45"/>
    <mergeCell ref="CA45:CG45"/>
    <mergeCell ref="CH45:CI45"/>
    <mergeCell ref="AR45:AT45"/>
    <mergeCell ref="AU45:AW45"/>
    <mergeCell ref="AY45:BA45"/>
    <mergeCell ref="BB45:BH45"/>
    <mergeCell ref="BI45:BJ45"/>
    <mergeCell ref="BK45:BM45"/>
    <mergeCell ref="V45:X45"/>
    <mergeCell ref="Z45:AB45"/>
    <mergeCell ref="AC45:AI45"/>
    <mergeCell ref="AJ45:AK45"/>
    <mergeCell ref="AL45:AN45"/>
    <mergeCell ref="AO45:AQ45"/>
    <mergeCell ref="FG45:FI45"/>
    <mergeCell ref="FJ45:FL45"/>
    <mergeCell ref="FM45:FO45"/>
    <mergeCell ref="DY45:EE45"/>
    <mergeCell ref="EF45:EG45"/>
    <mergeCell ref="EH45:EJ45"/>
    <mergeCell ref="EK45:EM45"/>
    <mergeCell ref="EN45:EP45"/>
    <mergeCell ref="EQ45:ES45"/>
    <mergeCell ref="DG45:DH45"/>
    <mergeCell ref="DI45:DK45"/>
    <mergeCell ref="DL45:DN45"/>
    <mergeCell ref="DO45:DQ45"/>
    <mergeCell ref="DR45:DT45"/>
    <mergeCell ref="DV45:DX45"/>
    <mergeCell ref="CJ45:CL45"/>
    <mergeCell ref="CM45:CO45"/>
    <mergeCell ref="CP45:CR45"/>
    <mergeCell ref="CS45:CU45"/>
    <mergeCell ref="CW45:CY45"/>
    <mergeCell ref="CZ45:DF45"/>
    <mergeCell ref="KK45:KM45"/>
    <mergeCell ref="JA45:JB45"/>
    <mergeCell ref="JC45:JE45"/>
    <mergeCell ref="JF45:JH45"/>
    <mergeCell ref="JI45:JK45"/>
    <mergeCell ref="JL45:JN45"/>
    <mergeCell ref="JP45:JR45"/>
    <mergeCell ref="ID45:IF45"/>
    <mergeCell ref="IG45:II45"/>
    <mergeCell ref="IJ45:IL45"/>
    <mergeCell ref="IM45:IO45"/>
    <mergeCell ref="IQ45:IS45"/>
    <mergeCell ref="IT45:IZ45"/>
    <mergeCell ref="HH45:HJ45"/>
    <mergeCell ref="HK45:HM45"/>
    <mergeCell ref="HN45:HP45"/>
    <mergeCell ref="HR45:HT45"/>
    <mergeCell ref="HU45:IA45"/>
    <mergeCell ref="IB45:IC45"/>
    <mergeCell ref="V46:X46"/>
    <mergeCell ref="Z46:AB46"/>
    <mergeCell ref="AC46:AI46"/>
    <mergeCell ref="AJ46:AK46"/>
    <mergeCell ref="AL46:AN46"/>
    <mergeCell ref="AO46:AQ46"/>
    <mergeCell ref="A46:C46"/>
    <mergeCell ref="D46:J46"/>
    <mergeCell ref="K46:L46"/>
    <mergeCell ref="M46:O46"/>
    <mergeCell ref="P46:R46"/>
    <mergeCell ref="S46:U46"/>
    <mergeCell ref="JS45:JY45"/>
    <mergeCell ref="JZ45:KA45"/>
    <mergeCell ref="KB45:KD45"/>
    <mergeCell ref="KE45:KG45"/>
    <mergeCell ref="KH45:KJ45"/>
    <mergeCell ref="GL45:GN45"/>
    <mergeCell ref="GO45:GQ45"/>
    <mergeCell ref="GS45:GU45"/>
    <mergeCell ref="GV45:HB45"/>
    <mergeCell ref="HC45:HD45"/>
    <mergeCell ref="HE45:HG45"/>
    <mergeCell ref="FP45:FR45"/>
    <mergeCell ref="FT45:FV45"/>
    <mergeCell ref="FW45:GC45"/>
    <mergeCell ref="GD45:GE45"/>
    <mergeCell ref="GF45:GH45"/>
    <mergeCell ref="GI45:GK45"/>
    <mergeCell ref="EU45:EW45"/>
    <mergeCell ref="EX45:FD45"/>
    <mergeCell ref="FE45:FF45"/>
    <mergeCell ref="CJ46:CL46"/>
    <mergeCell ref="CM46:CO46"/>
    <mergeCell ref="CP46:CR46"/>
    <mergeCell ref="CS46:CU46"/>
    <mergeCell ref="CW46:CY46"/>
    <mergeCell ref="CZ46:DF46"/>
    <mergeCell ref="BN46:BP46"/>
    <mergeCell ref="BQ46:BS46"/>
    <mergeCell ref="BT46:BV46"/>
    <mergeCell ref="BX46:BZ46"/>
    <mergeCell ref="CA46:CG46"/>
    <mergeCell ref="CH46:CI46"/>
    <mergeCell ref="AR46:AT46"/>
    <mergeCell ref="AU46:AW46"/>
    <mergeCell ref="AY46:BA46"/>
    <mergeCell ref="BB46:BH46"/>
    <mergeCell ref="BI46:BJ46"/>
    <mergeCell ref="BK46:BM46"/>
    <mergeCell ref="EU46:EW46"/>
    <mergeCell ref="EX46:FD46"/>
    <mergeCell ref="FE46:FF46"/>
    <mergeCell ref="FG46:FI46"/>
    <mergeCell ref="FJ46:FL46"/>
    <mergeCell ref="FM46:FO46"/>
    <mergeCell ref="DY46:EE46"/>
    <mergeCell ref="EF46:EG46"/>
    <mergeCell ref="EH46:EJ46"/>
    <mergeCell ref="EK46:EM46"/>
    <mergeCell ref="EN46:EP46"/>
    <mergeCell ref="EQ46:ES46"/>
    <mergeCell ref="DG46:DH46"/>
    <mergeCell ref="DI46:DK46"/>
    <mergeCell ref="DL46:DN46"/>
    <mergeCell ref="DO46:DQ46"/>
    <mergeCell ref="DR46:DT46"/>
    <mergeCell ref="DV46:DX46"/>
    <mergeCell ref="HH46:HJ46"/>
    <mergeCell ref="HK46:HM46"/>
    <mergeCell ref="HN46:HP46"/>
    <mergeCell ref="HR46:HT46"/>
    <mergeCell ref="HU46:IA46"/>
    <mergeCell ref="IB46:IC46"/>
    <mergeCell ref="GL46:GN46"/>
    <mergeCell ref="GO46:GQ46"/>
    <mergeCell ref="GS46:GU46"/>
    <mergeCell ref="GV46:HB46"/>
    <mergeCell ref="HC46:HD46"/>
    <mergeCell ref="HE46:HG46"/>
    <mergeCell ref="FP46:FR46"/>
    <mergeCell ref="FT46:FV46"/>
    <mergeCell ref="FW46:GC46"/>
    <mergeCell ref="GD46:GE46"/>
    <mergeCell ref="GF46:GH46"/>
    <mergeCell ref="GI46:GK46"/>
    <mergeCell ref="JS46:JY46"/>
    <mergeCell ref="JZ46:KA46"/>
    <mergeCell ref="KB46:KD46"/>
    <mergeCell ref="KE46:KG46"/>
    <mergeCell ref="KH46:KJ46"/>
    <mergeCell ref="KK46:KM46"/>
    <mergeCell ref="JA46:JB46"/>
    <mergeCell ref="JC46:JE46"/>
    <mergeCell ref="JF46:JH46"/>
    <mergeCell ref="JI46:JK46"/>
    <mergeCell ref="JL46:JN46"/>
    <mergeCell ref="JP46:JR46"/>
    <mergeCell ref="ID46:IF46"/>
    <mergeCell ref="IG46:II46"/>
    <mergeCell ref="IJ46:IL46"/>
    <mergeCell ref="IM46:IO46"/>
    <mergeCell ref="IQ46:IS46"/>
    <mergeCell ref="IT46:IZ46"/>
    <mergeCell ref="AR47:AT47"/>
    <mergeCell ref="AU47:AW47"/>
    <mergeCell ref="AY47:BA47"/>
    <mergeCell ref="BB47:BH47"/>
    <mergeCell ref="BI47:BJ47"/>
    <mergeCell ref="BK47:BM47"/>
    <mergeCell ref="V47:X47"/>
    <mergeCell ref="Z47:AB47"/>
    <mergeCell ref="AC47:AI47"/>
    <mergeCell ref="AJ47:AK47"/>
    <mergeCell ref="AL47:AN47"/>
    <mergeCell ref="AO47:AQ47"/>
    <mergeCell ref="A47:C47"/>
    <mergeCell ref="D47:J47"/>
    <mergeCell ref="K47:L47"/>
    <mergeCell ref="M47:O47"/>
    <mergeCell ref="P47:R47"/>
    <mergeCell ref="S47:U47"/>
    <mergeCell ref="DG47:DH47"/>
    <mergeCell ref="DI47:DK47"/>
    <mergeCell ref="DL47:DN47"/>
    <mergeCell ref="DO47:DQ47"/>
    <mergeCell ref="DR47:DT47"/>
    <mergeCell ref="DV47:DX47"/>
    <mergeCell ref="CJ47:CL47"/>
    <mergeCell ref="CM47:CO47"/>
    <mergeCell ref="CP47:CR47"/>
    <mergeCell ref="CS47:CU47"/>
    <mergeCell ref="CW47:CY47"/>
    <mergeCell ref="CZ47:DF47"/>
    <mergeCell ref="BN47:BP47"/>
    <mergeCell ref="BQ47:BS47"/>
    <mergeCell ref="BT47:BV47"/>
    <mergeCell ref="BX47:BZ47"/>
    <mergeCell ref="CA47:CG47"/>
    <mergeCell ref="CH47:CI47"/>
    <mergeCell ref="GS47:GU47"/>
    <mergeCell ref="GV47:HB47"/>
    <mergeCell ref="HC47:HD47"/>
    <mergeCell ref="HE47:HG47"/>
    <mergeCell ref="FP47:FR47"/>
    <mergeCell ref="FT47:FV47"/>
    <mergeCell ref="FW47:GC47"/>
    <mergeCell ref="GD47:GE47"/>
    <mergeCell ref="GF47:GH47"/>
    <mergeCell ref="GI47:GK47"/>
    <mergeCell ref="EU47:EW47"/>
    <mergeCell ref="EX47:FD47"/>
    <mergeCell ref="FE47:FF47"/>
    <mergeCell ref="FG47:FI47"/>
    <mergeCell ref="FJ47:FL47"/>
    <mergeCell ref="FM47:FO47"/>
    <mergeCell ref="DY47:EE47"/>
    <mergeCell ref="EF47:EG47"/>
    <mergeCell ref="EH47:EJ47"/>
    <mergeCell ref="EK47:EM47"/>
    <mergeCell ref="EN47:EP47"/>
    <mergeCell ref="EQ47:ES47"/>
    <mergeCell ref="A48:C48"/>
    <mergeCell ref="D48:J48"/>
    <mergeCell ref="K48:L48"/>
    <mergeCell ref="M48:O48"/>
    <mergeCell ref="P48:R48"/>
    <mergeCell ref="S48:U48"/>
    <mergeCell ref="JS47:JY47"/>
    <mergeCell ref="JZ47:KA47"/>
    <mergeCell ref="KB47:KD47"/>
    <mergeCell ref="KE47:KG47"/>
    <mergeCell ref="KH47:KJ47"/>
    <mergeCell ref="KK47:KM47"/>
    <mergeCell ref="JA47:JB47"/>
    <mergeCell ref="JC47:JE47"/>
    <mergeCell ref="JF47:JH47"/>
    <mergeCell ref="JI47:JK47"/>
    <mergeCell ref="JL47:JN47"/>
    <mergeCell ref="JP47:JR47"/>
    <mergeCell ref="ID47:IF47"/>
    <mergeCell ref="IG47:II47"/>
    <mergeCell ref="IJ47:IL47"/>
    <mergeCell ref="IM47:IO47"/>
    <mergeCell ref="IQ47:IS47"/>
    <mergeCell ref="IT47:IZ47"/>
    <mergeCell ref="HH47:HJ47"/>
    <mergeCell ref="HK47:HM47"/>
    <mergeCell ref="HN47:HP47"/>
    <mergeCell ref="HR47:HT47"/>
    <mergeCell ref="HU47:IA47"/>
    <mergeCell ref="IB47:IC47"/>
    <mergeCell ref="GL47:GN47"/>
    <mergeCell ref="GO47:GQ47"/>
    <mergeCell ref="BN48:BP48"/>
    <mergeCell ref="BQ48:BS48"/>
    <mergeCell ref="BT48:BV48"/>
    <mergeCell ref="BX48:BZ48"/>
    <mergeCell ref="CA48:CG48"/>
    <mergeCell ref="CH48:CI48"/>
    <mergeCell ref="AR48:AT48"/>
    <mergeCell ref="AU48:AW48"/>
    <mergeCell ref="AY48:BA48"/>
    <mergeCell ref="BB48:BH48"/>
    <mergeCell ref="BI48:BJ48"/>
    <mergeCell ref="BK48:BM48"/>
    <mergeCell ref="V48:X48"/>
    <mergeCell ref="Z48:AB48"/>
    <mergeCell ref="AC48:AI48"/>
    <mergeCell ref="AJ48:AK48"/>
    <mergeCell ref="AL48:AN48"/>
    <mergeCell ref="AO48:AQ48"/>
    <mergeCell ref="FG48:FI48"/>
    <mergeCell ref="FJ48:FL48"/>
    <mergeCell ref="FM48:FO48"/>
    <mergeCell ref="DY48:EE48"/>
    <mergeCell ref="EF48:EG48"/>
    <mergeCell ref="EH48:EJ48"/>
    <mergeCell ref="EK48:EM48"/>
    <mergeCell ref="EN48:EP48"/>
    <mergeCell ref="EQ48:ES48"/>
    <mergeCell ref="DG48:DH48"/>
    <mergeCell ref="DI48:DK48"/>
    <mergeCell ref="DL48:DN48"/>
    <mergeCell ref="DO48:DQ48"/>
    <mergeCell ref="DR48:DT48"/>
    <mergeCell ref="DV48:DX48"/>
    <mergeCell ref="CJ48:CL48"/>
    <mergeCell ref="CM48:CO48"/>
    <mergeCell ref="CP48:CR48"/>
    <mergeCell ref="CS48:CU48"/>
    <mergeCell ref="CW48:CY48"/>
    <mergeCell ref="CZ48:DF48"/>
    <mergeCell ref="KK48:KM48"/>
    <mergeCell ref="JA48:JB48"/>
    <mergeCell ref="JC48:JE48"/>
    <mergeCell ref="JF48:JH48"/>
    <mergeCell ref="JI48:JK48"/>
    <mergeCell ref="JL48:JN48"/>
    <mergeCell ref="JP48:JR48"/>
    <mergeCell ref="ID48:IF48"/>
    <mergeCell ref="IG48:II48"/>
    <mergeCell ref="IJ48:IL48"/>
    <mergeCell ref="IM48:IO48"/>
    <mergeCell ref="IQ48:IS48"/>
    <mergeCell ref="IT48:IZ48"/>
    <mergeCell ref="HH48:HJ48"/>
    <mergeCell ref="HK48:HM48"/>
    <mergeCell ref="HN48:HP48"/>
    <mergeCell ref="HR48:HT48"/>
    <mergeCell ref="HU48:IA48"/>
    <mergeCell ref="IB48:IC48"/>
    <mergeCell ref="V49:X49"/>
    <mergeCell ref="Z49:AB49"/>
    <mergeCell ref="AC49:AI49"/>
    <mergeCell ref="AJ49:AK49"/>
    <mergeCell ref="AL49:AN49"/>
    <mergeCell ref="AO49:AQ49"/>
    <mergeCell ref="A49:C49"/>
    <mergeCell ref="D49:J49"/>
    <mergeCell ref="K49:L49"/>
    <mergeCell ref="M49:O49"/>
    <mergeCell ref="P49:R49"/>
    <mergeCell ref="S49:U49"/>
    <mergeCell ref="JS48:JY48"/>
    <mergeCell ref="JZ48:KA48"/>
    <mergeCell ref="KB48:KD48"/>
    <mergeCell ref="KE48:KG48"/>
    <mergeCell ref="KH48:KJ48"/>
    <mergeCell ref="GL48:GN48"/>
    <mergeCell ref="GO48:GQ48"/>
    <mergeCell ref="GS48:GU48"/>
    <mergeCell ref="GV48:HB48"/>
    <mergeCell ref="HC48:HD48"/>
    <mergeCell ref="HE48:HG48"/>
    <mergeCell ref="FP48:FR48"/>
    <mergeCell ref="FT48:FV48"/>
    <mergeCell ref="FW48:GC48"/>
    <mergeCell ref="GD48:GE48"/>
    <mergeCell ref="GF48:GH48"/>
    <mergeCell ref="GI48:GK48"/>
    <mergeCell ref="EU48:EW48"/>
    <mergeCell ref="EX48:FD48"/>
    <mergeCell ref="FE48:FF48"/>
    <mergeCell ref="CJ49:CL49"/>
    <mergeCell ref="CM49:CO49"/>
    <mergeCell ref="CP49:CR49"/>
    <mergeCell ref="CS49:CU49"/>
    <mergeCell ref="CW49:CY49"/>
    <mergeCell ref="CZ49:DF49"/>
    <mergeCell ref="BN49:BP49"/>
    <mergeCell ref="BQ49:BS49"/>
    <mergeCell ref="BT49:BV49"/>
    <mergeCell ref="BX49:BZ49"/>
    <mergeCell ref="CA49:CG49"/>
    <mergeCell ref="CH49:CI49"/>
    <mergeCell ref="AR49:AT49"/>
    <mergeCell ref="AU49:AW49"/>
    <mergeCell ref="AY49:BA49"/>
    <mergeCell ref="BB49:BH49"/>
    <mergeCell ref="BI49:BJ49"/>
    <mergeCell ref="BK49:BM49"/>
    <mergeCell ref="EU49:EW49"/>
    <mergeCell ref="EX49:FD49"/>
    <mergeCell ref="FE49:FF49"/>
    <mergeCell ref="FG49:FI49"/>
    <mergeCell ref="FJ49:FL49"/>
    <mergeCell ref="FM49:FO49"/>
    <mergeCell ref="DY49:EE49"/>
    <mergeCell ref="EF49:EG49"/>
    <mergeCell ref="EH49:EJ49"/>
    <mergeCell ref="EK49:EM49"/>
    <mergeCell ref="EN49:EP49"/>
    <mergeCell ref="EQ49:ES49"/>
    <mergeCell ref="DG49:DH49"/>
    <mergeCell ref="DI49:DK49"/>
    <mergeCell ref="DL49:DN49"/>
    <mergeCell ref="DO49:DQ49"/>
    <mergeCell ref="DR49:DT49"/>
    <mergeCell ref="DV49:DX49"/>
    <mergeCell ref="HH49:HJ49"/>
    <mergeCell ref="HK49:HM49"/>
    <mergeCell ref="HN49:HP49"/>
    <mergeCell ref="HR49:HT49"/>
    <mergeCell ref="HU49:IA49"/>
    <mergeCell ref="IB49:IC49"/>
    <mergeCell ref="GL49:GN49"/>
    <mergeCell ref="GO49:GQ49"/>
    <mergeCell ref="GS49:GU49"/>
    <mergeCell ref="GV49:HB49"/>
    <mergeCell ref="HC49:HD49"/>
    <mergeCell ref="HE49:HG49"/>
    <mergeCell ref="FP49:FR49"/>
    <mergeCell ref="FT49:FV49"/>
    <mergeCell ref="FW49:GC49"/>
    <mergeCell ref="GD49:GE49"/>
    <mergeCell ref="GF49:GH49"/>
    <mergeCell ref="GI49:GK49"/>
    <mergeCell ref="JS49:JY49"/>
    <mergeCell ref="JZ49:KA49"/>
    <mergeCell ref="KB49:KD49"/>
    <mergeCell ref="KE49:KG49"/>
    <mergeCell ref="KH49:KJ49"/>
    <mergeCell ref="KK49:KM49"/>
    <mergeCell ref="JA49:JB49"/>
    <mergeCell ref="JC49:JE49"/>
    <mergeCell ref="JF49:JH49"/>
    <mergeCell ref="JI49:JK49"/>
    <mergeCell ref="JL49:JN49"/>
    <mergeCell ref="JP49:JR49"/>
    <mergeCell ref="ID49:IF49"/>
    <mergeCell ref="IG49:II49"/>
    <mergeCell ref="IJ49:IL49"/>
    <mergeCell ref="IM49:IO49"/>
    <mergeCell ref="IQ49:IS49"/>
    <mergeCell ref="IT49:IZ49"/>
    <mergeCell ref="AR50:AT50"/>
    <mergeCell ref="AU50:AW50"/>
    <mergeCell ref="AY50:BA50"/>
    <mergeCell ref="BB50:BH50"/>
    <mergeCell ref="BI50:BJ50"/>
    <mergeCell ref="BK50:BM50"/>
    <mergeCell ref="V50:X50"/>
    <mergeCell ref="Z50:AB50"/>
    <mergeCell ref="AC50:AI50"/>
    <mergeCell ref="AJ50:AK50"/>
    <mergeCell ref="AL50:AN50"/>
    <mergeCell ref="AO50:AQ50"/>
    <mergeCell ref="A50:C50"/>
    <mergeCell ref="D50:J50"/>
    <mergeCell ref="K50:L50"/>
    <mergeCell ref="M50:O50"/>
    <mergeCell ref="P50:R50"/>
    <mergeCell ref="S50:U50"/>
    <mergeCell ref="DG50:DH50"/>
    <mergeCell ref="DI50:DK50"/>
    <mergeCell ref="DL50:DN50"/>
    <mergeCell ref="DO50:DQ50"/>
    <mergeCell ref="DR50:DT50"/>
    <mergeCell ref="DV50:DX50"/>
    <mergeCell ref="CJ50:CL50"/>
    <mergeCell ref="CM50:CO50"/>
    <mergeCell ref="CP50:CR50"/>
    <mergeCell ref="CS50:CU50"/>
    <mergeCell ref="CW50:CY50"/>
    <mergeCell ref="CZ50:DF50"/>
    <mergeCell ref="BN50:BP50"/>
    <mergeCell ref="BQ50:BS50"/>
    <mergeCell ref="BT50:BV50"/>
    <mergeCell ref="BX50:BZ50"/>
    <mergeCell ref="CA50:CG50"/>
    <mergeCell ref="CH50:CI50"/>
    <mergeCell ref="GS50:GU50"/>
    <mergeCell ref="GV50:HB50"/>
    <mergeCell ref="HC50:HD50"/>
    <mergeCell ref="HE50:HG50"/>
    <mergeCell ref="FP50:FR50"/>
    <mergeCell ref="FT50:FV50"/>
    <mergeCell ref="FW50:GC50"/>
    <mergeCell ref="GD50:GE50"/>
    <mergeCell ref="GF50:GH50"/>
    <mergeCell ref="GI50:GK50"/>
    <mergeCell ref="EU50:EW50"/>
    <mergeCell ref="EX50:FD50"/>
    <mergeCell ref="FE50:FF50"/>
    <mergeCell ref="FG50:FI50"/>
    <mergeCell ref="FJ50:FL50"/>
    <mergeCell ref="FM50:FO50"/>
    <mergeCell ref="DY50:EE50"/>
    <mergeCell ref="EF50:EG50"/>
    <mergeCell ref="EH50:EJ50"/>
    <mergeCell ref="EK50:EM50"/>
    <mergeCell ref="EN50:EP50"/>
    <mergeCell ref="EQ50:ES50"/>
    <mergeCell ref="A51:C51"/>
    <mergeCell ref="D51:J51"/>
    <mergeCell ref="K51:L51"/>
    <mergeCell ref="M51:O51"/>
    <mergeCell ref="P51:R51"/>
    <mergeCell ref="S51:U51"/>
    <mergeCell ref="JS50:JY50"/>
    <mergeCell ref="JZ50:KA50"/>
    <mergeCell ref="KB50:KD50"/>
    <mergeCell ref="KE50:KG50"/>
    <mergeCell ref="KH50:KJ50"/>
    <mergeCell ref="KK50:KM50"/>
    <mergeCell ref="JA50:JB50"/>
    <mergeCell ref="JC50:JE50"/>
    <mergeCell ref="JF50:JH50"/>
    <mergeCell ref="JI50:JK50"/>
    <mergeCell ref="JL50:JN50"/>
    <mergeCell ref="JP50:JR50"/>
    <mergeCell ref="ID50:IF50"/>
    <mergeCell ref="IG50:II50"/>
    <mergeCell ref="IJ50:IL50"/>
    <mergeCell ref="IM50:IO50"/>
    <mergeCell ref="IQ50:IS50"/>
    <mergeCell ref="IT50:IZ50"/>
    <mergeCell ref="HH50:HJ50"/>
    <mergeCell ref="HK50:HM50"/>
    <mergeCell ref="HN50:HP50"/>
    <mergeCell ref="HR50:HT50"/>
    <mergeCell ref="HU50:IA50"/>
    <mergeCell ref="IB50:IC50"/>
    <mergeCell ref="GL50:GN50"/>
    <mergeCell ref="GO50:GQ50"/>
    <mergeCell ref="BN51:BP51"/>
    <mergeCell ref="BQ51:BS51"/>
    <mergeCell ref="BT51:BV51"/>
    <mergeCell ref="BX51:BZ51"/>
    <mergeCell ref="CA51:CG51"/>
    <mergeCell ref="CH51:CI51"/>
    <mergeCell ref="AR51:AT51"/>
    <mergeCell ref="AU51:AW51"/>
    <mergeCell ref="AY51:BA51"/>
    <mergeCell ref="BB51:BH51"/>
    <mergeCell ref="BI51:BJ51"/>
    <mergeCell ref="BK51:BM51"/>
    <mergeCell ref="V51:X51"/>
    <mergeCell ref="Z51:AB51"/>
    <mergeCell ref="AC51:AI51"/>
    <mergeCell ref="AJ51:AK51"/>
    <mergeCell ref="AL51:AN51"/>
    <mergeCell ref="AO51:AQ51"/>
    <mergeCell ref="FG51:FI51"/>
    <mergeCell ref="FJ51:FL51"/>
    <mergeCell ref="FM51:FO51"/>
    <mergeCell ref="DY51:EE51"/>
    <mergeCell ref="EF51:EG51"/>
    <mergeCell ref="EH51:EJ51"/>
    <mergeCell ref="EK51:EM51"/>
    <mergeCell ref="EN51:EP51"/>
    <mergeCell ref="EQ51:ES51"/>
    <mergeCell ref="DG51:DH51"/>
    <mergeCell ref="DI51:DK51"/>
    <mergeCell ref="DL51:DN51"/>
    <mergeCell ref="DO51:DQ51"/>
    <mergeCell ref="DR51:DT51"/>
    <mergeCell ref="DV51:DX51"/>
    <mergeCell ref="CJ51:CL51"/>
    <mergeCell ref="CM51:CO51"/>
    <mergeCell ref="CP51:CR51"/>
    <mergeCell ref="CS51:CU51"/>
    <mergeCell ref="CW51:CY51"/>
    <mergeCell ref="CZ51:DF51"/>
    <mergeCell ref="KK51:KM51"/>
    <mergeCell ref="JA51:JB51"/>
    <mergeCell ref="JC51:JE51"/>
    <mergeCell ref="JF51:JH51"/>
    <mergeCell ref="JI51:JK51"/>
    <mergeCell ref="JL51:JN51"/>
    <mergeCell ref="JP51:JR51"/>
    <mergeCell ref="ID51:IF51"/>
    <mergeCell ref="IG51:II51"/>
    <mergeCell ref="IJ51:IL51"/>
    <mergeCell ref="IM51:IO51"/>
    <mergeCell ref="IQ51:IS51"/>
    <mergeCell ref="IT51:IZ51"/>
    <mergeCell ref="HH51:HJ51"/>
    <mergeCell ref="HK51:HM51"/>
    <mergeCell ref="HN51:HP51"/>
    <mergeCell ref="HR51:HT51"/>
    <mergeCell ref="HU51:IA51"/>
    <mergeCell ref="IB51:IC51"/>
    <mergeCell ref="V52:X52"/>
    <mergeCell ref="Z52:AB52"/>
    <mergeCell ref="AC52:AI52"/>
    <mergeCell ref="AJ52:AK52"/>
    <mergeCell ref="AL52:AN52"/>
    <mergeCell ref="AO52:AQ52"/>
    <mergeCell ref="A52:C52"/>
    <mergeCell ref="D52:J52"/>
    <mergeCell ref="K52:L52"/>
    <mergeCell ref="M52:O52"/>
    <mergeCell ref="P52:R52"/>
    <mergeCell ref="S52:U52"/>
    <mergeCell ref="JS51:JY51"/>
    <mergeCell ref="JZ51:KA51"/>
    <mergeCell ref="KB51:KD51"/>
    <mergeCell ref="KE51:KG51"/>
    <mergeCell ref="KH51:KJ51"/>
    <mergeCell ref="GL51:GN51"/>
    <mergeCell ref="GO51:GQ51"/>
    <mergeCell ref="GS51:GU51"/>
    <mergeCell ref="GV51:HB51"/>
    <mergeCell ref="HC51:HD51"/>
    <mergeCell ref="HE51:HG51"/>
    <mergeCell ref="FP51:FR51"/>
    <mergeCell ref="FT51:FV51"/>
    <mergeCell ref="FW51:GC51"/>
    <mergeCell ref="GD51:GE51"/>
    <mergeCell ref="GF51:GH51"/>
    <mergeCell ref="GI51:GK51"/>
    <mergeCell ref="EU51:EW51"/>
    <mergeCell ref="EX51:FD51"/>
    <mergeCell ref="FE51:FF51"/>
    <mergeCell ref="CJ52:CL52"/>
    <mergeCell ref="CM52:CO52"/>
    <mergeCell ref="CP52:CR52"/>
    <mergeCell ref="CS52:CU52"/>
    <mergeCell ref="CW52:CY52"/>
    <mergeCell ref="CZ52:DF52"/>
    <mergeCell ref="BN52:BP52"/>
    <mergeCell ref="BQ52:BS52"/>
    <mergeCell ref="BT52:BV52"/>
    <mergeCell ref="BX52:BZ52"/>
    <mergeCell ref="CA52:CG52"/>
    <mergeCell ref="CH52:CI52"/>
    <mergeCell ref="AR52:AT52"/>
    <mergeCell ref="AU52:AW52"/>
    <mergeCell ref="AY52:BA52"/>
    <mergeCell ref="BB52:BH52"/>
    <mergeCell ref="BI52:BJ52"/>
    <mergeCell ref="BK52:BM52"/>
    <mergeCell ref="EU52:EW52"/>
    <mergeCell ref="EX52:FD52"/>
    <mergeCell ref="FE52:FF52"/>
    <mergeCell ref="FG52:FI52"/>
    <mergeCell ref="FJ52:FL52"/>
    <mergeCell ref="FM52:FO52"/>
    <mergeCell ref="DY52:EE52"/>
    <mergeCell ref="EF52:EG52"/>
    <mergeCell ref="EH52:EJ52"/>
    <mergeCell ref="EK52:EM52"/>
    <mergeCell ref="EN52:EP52"/>
    <mergeCell ref="EQ52:ES52"/>
    <mergeCell ref="DG52:DH52"/>
    <mergeCell ref="DI52:DK52"/>
    <mergeCell ref="DL52:DN52"/>
    <mergeCell ref="DO52:DQ52"/>
    <mergeCell ref="DR52:DT52"/>
    <mergeCell ref="DV52:DX52"/>
    <mergeCell ref="HH52:HJ52"/>
    <mergeCell ref="HK52:HM52"/>
    <mergeCell ref="HN52:HP52"/>
    <mergeCell ref="HR52:HT52"/>
    <mergeCell ref="HU52:IA52"/>
    <mergeCell ref="IB52:IC52"/>
    <mergeCell ref="GL52:GN52"/>
    <mergeCell ref="GO52:GQ52"/>
    <mergeCell ref="GS52:GU52"/>
    <mergeCell ref="GV52:HB52"/>
    <mergeCell ref="HC52:HD52"/>
    <mergeCell ref="HE52:HG52"/>
    <mergeCell ref="FP52:FR52"/>
    <mergeCell ref="FT52:FV52"/>
    <mergeCell ref="FW52:GC52"/>
    <mergeCell ref="GD52:GE52"/>
    <mergeCell ref="GF52:GH52"/>
    <mergeCell ref="GI52:GK52"/>
    <mergeCell ref="JS52:JY52"/>
    <mergeCell ref="JZ52:KA52"/>
    <mergeCell ref="KB52:KD52"/>
    <mergeCell ref="KE52:KG52"/>
    <mergeCell ref="KH52:KJ52"/>
    <mergeCell ref="KK52:KM52"/>
    <mergeCell ref="JA52:JB52"/>
    <mergeCell ref="JC52:JE52"/>
    <mergeCell ref="JF52:JH52"/>
    <mergeCell ref="JI52:JK52"/>
    <mergeCell ref="JL52:JN52"/>
    <mergeCell ref="JP52:JR52"/>
    <mergeCell ref="ID52:IF52"/>
    <mergeCell ref="IG52:II52"/>
    <mergeCell ref="IJ52:IL52"/>
    <mergeCell ref="IM52:IO52"/>
    <mergeCell ref="IQ52:IS52"/>
    <mergeCell ref="IT52:IZ52"/>
    <mergeCell ref="AR53:AT53"/>
    <mergeCell ref="AU53:AW53"/>
    <mergeCell ref="AY53:BA53"/>
    <mergeCell ref="BB53:BH53"/>
    <mergeCell ref="BI53:BJ53"/>
    <mergeCell ref="BK53:BM53"/>
    <mergeCell ref="V53:X53"/>
    <mergeCell ref="Z53:AB53"/>
    <mergeCell ref="AC53:AI53"/>
    <mergeCell ref="AJ53:AK53"/>
    <mergeCell ref="AL53:AN53"/>
    <mergeCell ref="AO53:AQ53"/>
    <mergeCell ref="A53:C53"/>
    <mergeCell ref="D53:J53"/>
    <mergeCell ref="K53:L53"/>
    <mergeCell ref="M53:O53"/>
    <mergeCell ref="P53:R53"/>
    <mergeCell ref="S53:U53"/>
    <mergeCell ref="DG53:DH53"/>
    <mergeCell ref="DI53:DK53"/>
    <mergeCell ref="DL53:DN53"/>
    <mergeCell ref="DO53:DQ53"/>
    <mergeCell ref="DR53:DT53"/>
    <mergeCell ref="DV53:DX53"/>
    <mergeCell ref="CJ53:CL53"/>
    <mergeCell ref="CM53:CO53"/>
    <mergeCell ref="CP53:CR53"/>
    <mergeCell ref="CS53:CU53"/>
    <mergeCell ref="CW53:CY53"/>
    <mergeCell ref="CZ53:DF53"/>
    <mergeCell ref="BN53:BP53"/>
    <mergeCell ref="BQ53:BS53"/>
    <mergeCell ref="BT53:BV53"/>
    <mergeCell ref="BX53:BZ53"/>
    <mergeCell ref="CA53:CG53"/>
    <mergeCell ref="CH53:CI53"/>
    <mergeCell ref="GS53:GU53"/>
    <mergeCell ref="GV53:HB53"/>
    <mergeCell ref="HC53:HD53"/>
    <mergeCell ref="HE53:HG53"/>
    <mergeCell ref="FP53:FR53"/>
    <mergeCell ref="FT53:FV53"/>
    <mergeCell ref="FW53:GC53"/>
    <mergeCell ref="GD53:GE53"/>
    <mergeCell ref="GF53:GH53"/>
    <mergeCell ref="GI53:GK53"/>
    <mergeCell ref="EU53:EW53"/>
    <mergeCell ref="EX53:FD53"/>
    <mergeCell ref="FE53:FF53"/>
    <mergeCell ref="FG53:FI53"/>
    <mergeCell ref="FJ53:FL53"/>
    <mergeCell ref="FM53:FO53"/>
    <mergeCell ref="DY53:EE53"/>
    <mergeCell ref="EF53:EG53"/>
    <mergeCell ref="EH53:EJ53"/>
    <mergeCell ref="EK53:EM53"/>
    <mergeCell ref="EN53:EP53"/>
    <mergeCell ref="EQ53:ES53"/>
    <mergeCell ref="A54:C54"/>
    <mergeCell ref="D54:J54"/>
    <mergeCell ref="K54:L54"/>
    <mergeCell ref="M54:O54"/>
    <mergeCell ref="P54:R54"/>
    <mergeCell ref="S54:U54"/>
    <mergeCell ref="JS53:JY53"/>
    <mergeCell ref="JZ53:KA53"/>
    <mergeCell ref="KB53:KD53"/>
    <mergeCell ref="KE53:KG53"/>
    <mergeCell ref="KH53:KJ53"/>
    <mergeCell ref="KK53:KM53"/>
    <mergeCell ref="JA53:JB53"/>
    <mergeCell ref="JC53:JE53"/>
    <mergeCell ref="JF53:JH53"/>
    <mergeCell ref="JI53:JK53"/>
    <mergeCell ref="JL53:JN53"/>
    <mergeCell ref="JP53:JR53"/>
    <mergeCell ref="ID53:IF53"/>
    <mergeCell ref="IG53:II53"/>
    <mergeCell ref="IJ53:IL53"/>
    <mergeCell ref="IM53:IO53"/>
    <mergeCell ref="IQ53:IS53"/>
    <mergeCell ref="IT53:IZ53"/>
    <mergeCell ref="HH53:HJ53"/>
    <mergeCell ref="HK53:HM53"/>
    <mergeCell ref="HN53:HP53"/>
    <mergeCell ref="HR53:HT53"/>
    <mergeCell ref="HU53:IA53"/>
    <mergeCell ref="IB53:IC53"/>
    <mergeCell ref="GL53:GN53"/>
    <mergeCell ref="GO53:GQ53"/>
    <mergeCell ref="BN54:BP54"/>
    <mergeCell ref="BQ54:BS54"/>
    <mergeCell ref="BT54:BV54"/>
    <mergeCell ref="BX54:BZ54"/>
    <mergeCell ref="CA54:CG54"/>
    <mergeCell ref="CH54:CI54"/>
    <mergeCell ref="AR54:AT54"/>
    <mergeCell ref="AU54:AW54"/>
    <mergeCell ref="AY54:BA54"/>
    <mergeCell ref="BB54:BH54"/>
    <mergeCell ref="BI54:BJ54"/>
    <mergeCell ref="BK54:BM54"/>
    <mergeCell ref="V54:X54"/>
    <mergeCell ref="Z54:AB54"/>
    <mergeCell ref="AC54:AI54"/>
    <mergeCell ref="AJ54:AK54"/>
    <mergeCell ref="AL54:AN54"/>
    <mergeCell ref="AO54:AQ54"/>
    <mergeCell ref="FG54:FI54"/>
    <mergeCell ref="FJ54:FL54"/>
    <mergeCell ref="FM54:FO54"/>
    <mergeCell ref="DY54:EE54"/>
    <mergeCell ref="EF54:EG54"/>
    <mergeCell ref="EH54:EJ54"/>
    <mergeCell ref="EK54:EM54"/>
    <mergeCell ref="EN54:EP54"/>
    <mergeCell ref="EQ54:ES54"/>
    <mergeCell ref="DG54:DH54"/>
    <mergeCell ref="DI54:DK54"/>
    <mergeCell ref="DL54:DN54"/>
    <mergeCell ref="DO54:DQ54"/>
    <mergeCell ref="DR54:DT54"/>
    <mergeCell ref="DV54:DX54"/>
    <mergeCell ref="CJ54:CL54"/>
    <mergeCell ref="CM54:CO54"/>
    <mergeCell ref="CP54:CR54"/>
    <mergeCell ref="CS54:CU54"/>
    <mergeCell ref="CW54:CY54"/>
    <mergeCell ref="CZ54:DF54"/>
    <mergeCell ref="KK54:KM54"/>
    <mergeCell ref="JA54:JB54"/>
    <mergeCell ref="JC54:JE54"/>
    <mergeCell ref="JF54:JH54"/>
    <mergeCell ref="JI54:JK54"/>
    <mergeCell ref="JL54:JN54"/>
    <mergeCell ref="JP54:JR54"/>
    <mergeCell ref="ID54:IF54"/>
    <mergeCell ref="IG54:II54"/>
    <mergeCell ref="IJ54:IL54"/>
    <mergeCell ref="IM54:IO54"/>
    <mergeCell ref="IQ54:IS54"/>
    <mergeCell ref="IT54:IZ54"/>
    <mergeCell ref="HH54:HJ54"/>
    <mergeCell ref="HK54:HM54"/>
    <mergeCell ref="HN54:HP54"/>
    <mergeCell ref="HR54:HT54"/>
    <mergeCell ref="HU54:IA54"/>
    <mergeCell ref="IB54:IC54"/>
    <mergeCell ref="V55:X55"/>
    <mergeCell ref="Z55:AB55"/>
    <mergeCell ref="AC55:AI55"/>
    <mergeCell ref="AJ55:AK55"/>
    <mergeCell ref="AL55:AN55"/>
    <mergeCell ref="AO55:AQ55"/>
    <mergeCell ref="A55:C55"/>
    <mergeCell ref="D55:J55"/>
    <mergeCell ref="K55:L55"/>
    <mergeCell ref="M55:O55"/>
    <mergeCell ref="P55:R55"/>
    <mergeCell ref="S55:U55"/>
    <mergeCell ref="JS54:JY54"/>
    <mergeCell ref="JZ54:KA54"/>
    <mergeCell ref="KB54:KD54"/>
    <mergeCell ref="KE54:KG54"/>
    <mergeCell ref="KH54:KJ54"/>
    <mergeCell ref="GL54:GN54"/>
    <mergeCell ref="GO54:GQ54"/>
    <mergeCell ref="GS54:GU54"/>
    <mergeCell ref="GV54:HB54"/>
    <mergeCell ref="HC54:HD54"/>
    <mergeCell ref="HE54:HG54"/>
    <mergeCell ref="FP54:FR54"/>
    <mergeCell ref="FT54:FV54"/>
    <mergeCell ref="FW54:GC54"/>
    <mergeCell ref="GD54:GE54"/>
    <mergeCell ref="GF54:GH54"/>
    <mergeCell ref="GI54:GK54"/>
    <mergeCell ref="EU54:EW54"/>
    <mergeCell ref="EX54:FD54"/>
    <mergeCell ref="FE54:FF54"/>
    <mergeCell ref="CJ55:CL55"/>
    <mergeCell ref="CM55:CO55"/>
    <mergeCell ref="CP55:CR55"/>
    <mergeCell ref="CS55:CU55"/>
    <mergeCell ref="CW55:CY55"/>
    <mergeCell ref="CZ55:DF55"/>
    <mergeCell ref="BN55:BP55"/>
    <mergeCell ref="BQ55:BS55"/>
    <mergeCell ref="BT55:BV55"/>
    <mergeCell ref="BX55:BZ55"/>
    <mergeCell ref="CA55:CG55"/>
    <mergeCell ref="CH55:CI55"/>
    <mergeCell ref="AR55:AT55"/>
    <mergeCell ref="AU55:AW55"/>
    <mergeCell ref="AY55:BA55"/>
    <mergeCell ref="BB55:BH55"/>
    <mergeCell ref="BI55:BJ55"/>
    <mergeCell ref="BK55:BM55"/>
    <mergeCell ref="EU55:EW55"/>
    <mergeCell ref="EX55:FD55"/>
    <mergeCell ref="FE55:FF55"/>
    <mergeCell ref="FG55:FI55"/>
    <mergeCell ref="FJ55:FL55"/>
    <mergeCell ref="FM55:FO55"/>
    <mergeCell ref="DY55:EE55"/>
    <mergeCell ref="EF55:EG55"/>
    <mergeCell ref="EH55:EJ55"/>
    <mergeCell ref="EK55:EM55"/>
    <mergeCell ref="EN55:EP55"/>
    <mergeCell ref="EQ55:ES55"/>
    <mergeCell ref="DG55:DH55"/>
    <mergeCell ref="DI55:DK55"/>
    <mergeCell ref="DL55:DN55"/>
    <mergeCell ref="DO55:DQ55"/>
    <mergeCell ref="DR55:DT55"/>
    <mergeCell ref="DV55:DX55"/>
    <mergeCell ref="HH55:HJ55"/>
    <mergeCell ref="HK55:HM55"/>
    <mergeCell ref="HN55:HP55"/>
    <mergeCell ref="HR55:HT55"/>
    <mergeCell ref="HU55:IA55"/>
    <mergeCell ref="IB55:IC55"/>
    <mergeCell ref="GL55:GN55"/>
    <mergeCell ref="GO55:GQ55"/>
    <mergeCell ref="GS55:GU55"/>
    <mergeCell ref="GV55:HB55"/>
    <mergeCell ref="HC55:HD55"/>
    <mergeCell ref="HE55:HG55"/>
    <mergeCell ref="FP55:FR55"/>
    <mergeCell ref="FT55:FV55"/>
    <mergeCell ref="FW55:GC55"/>
    <mergeCell ref="GD55:GE55"/>
    <mergeCell ref="GF55:GH55"/>
    <mergeCell ref="GI55:GK55"/>
    <mergeCell ref="JS55:JY55"/>
    <mergeCell ref="JZ55:KA55"/>
    <mergeCell ref="KB55:KD55"/>
    <mergeCell ref="KE55:KG55"/>
    <mergeCell ref="KH55:KJ55"/>
    <mergeCell ref="KK55:KM55"/>
    <mergeCell ref="JA55:JB55"/>
    <mergeCell ref="JC55:JE55"/>
    <mergeCell ref="JF55:JH55"/>
    <mergeCell ref="JI55:JK55"/>
    <mergeCell ref="JL55:JN55"/>
    <mergeCell ref="JP55:JR55"/>
    <mergeCell ref="ID55:IF55"/>
    <mergeCell ref="IG55:II55"/>
    <mergeCell ref="IJ55:IL55"/>
    <mergeCell ref="IM55:IO55"/>
    <mergeCell ref="IQ55:IS55"/>
    <mergeCell ref="IT55:IZ55"/>
    <mergeCell ref="AR56:AT56"/>
    <mergeCell ref="AU56:AW56"/>
    <mergeCell ref="AY56:BA56"/>
    <mergeCell ref="BB56:BH56"/>
    <mergeCell ref="BI56:BJ56"/>
    <mergeCell ref="BK56:BM56"/>
    <mergeCell ref="V56:X56"/>
    <mergeCell ref="Z56:AB56"/>
    <mergeCell ref="AC56:AI56"/>
    <mergeCell ref="AJ56:AK56"/>
    <mergeCell ref="AL56:AN56"/>
    <mergeCell ref="AO56:AQ56"/>
    <mergeCell ref="A56:C56"/>
    <mergeCell ref="D56:J56"/>
    <mergeCell ref="K56:L56"/>
    <mergeCell ref="M56:O56"/>
    <mergeCell ref="P56:R56"/>
    <mergeCell ref="S56:U56"/>
    <mergeCell ref="DG56:DH56"/>
    <mergeCell ref="DI56:DK56"/>
    <mergeCell ref="DL56:DN56"/>
    <mergeCell ref="DO56:DQ56"/>
    <mergeCell ref="DR56:DT56"/>
    <mergeCell ref="DV56:DX56"/>
    <mergeCell ref="CJ56:CL56"/>
    <mergeCell ref="CM56:CO56"/>
    <mergeCell ref="CP56:CR56"/>
    <mergeCell ref="CS56:CU56"/>
    <mergeCell ref="CW56:CY56"/>
    <mergeCell ref="CZ56:DF56"/>
    <mergeCell ref="BN56:BP56"/>
    <mergeCell ref="BQ56:BS56"/>
    <mergeCell ref="BT56:BV56"/>
    <mergeCell ref="BX56:BZ56"/>
    <mergeCell ref="CA56:CG56"/>
    <mergeCell ref="CH56:CI56"/>
    <mergeCell ref="GS56:GU56"/>
    <mergeCell ref="GV56:HB56"/>
    <mergeCell ref="HC56:HD56"/>
    <mergeCell ref="HE56:HG56"/>
    <mergeCell ref="FP56:FR56"/>
    <mergeCell ref="FT56:FV56"/>
    <mergeCell ref="FW56:GC56"/>
    <mergeCell ref="GD56:GE56"/>
    <mergeCell ref="GF56:GH56"/>
    <mergeCell ref="GI56:GK56"/>
    <mergeCell ref="EU56:EW56"/>
    <mergeCell ref="EX56:FD56"/>
    <mergeCell ref="FE56:FF56"/>
    <mergeCell ref="FG56:FI56"/>
    <mergeCell ref="FJ56:FL56"/>
    <mergeCell ref="FM56:FO56"/>
    <mergeCell ref="DY56:EE56"/>
    <mergeCell ref="EF56:EG56"/>
    <mergeCell ref="EH56:EJ56"/>
    <mergeCell ref="EK56:EM56"/>
    <mergeCell ref="EN56:EP56"/>
    <mergeCell ref="EQ56:ES56"/>
    <mergeCell ref="A57:C57"/>
    <mergeCell ref="D57:J57"/>
    <mergeCell ref="K57:L57"/>
    <mergeCell ref="M57:O57"/>
    <mergeCell ref="P57:R57"/>
    <mergeCell ref="S57:U57"/>
    <mergeCell ref="JS56:JY56"/>
    <mergeCell ref="JZ56:KA56"/>
    <mergeCell ref="KB56:KD56"/>
    <mergeCell ref="KE56:KG56"/>
    <mergeCell ref="KH56:KJ56"/>
    <mergeCell ref="KK56:KM56"/>
    <mergeCell ref="JA56:JB56"/>
    <mergeCell ref="JC56:JE56"/>
    <mergeCell ref="JF56:JH56"/>
    <mergeCell ref="JI56:JK56"/>
    <mergeCell ref="JL56:JN56"/>
    <mergeCell ref="JP56:JR56"/>
    <mergeCell ref="ID56:IF56"/>
    <mergeCell ref="IG56:II56"/>
    <mergeCell ref="IJ56:IL56"/>
    <mergeCell ref="IM56:IO56"/>
    <mergeCell ref="IQ56:IS56"/>
    <mergeCell ref="IT56:IZ56"/>
    <mergeCell ref="HH56:HJ56"/>
    <mergeCell ref="HK56:HM56"/>
    <mergeCell ref="HN56:HP56"/>
    <mergeCell ref="HR56:HT56"/>
    <mergeCell ref="HU56:IA56"/>
    <mergeCell ref="IB56:IC56"/>
    <mergeCell ref="GL56:GN56"/>
    <mergeCell ref="GO56:GQ56"/>
    <mergeCell ref="BN57:BP57"/>
    <mergeCell ref="BQ57:BS57"/>
    <mergeCell ref="BT57:BV57"/>
    <mergeCell ref="BX57:BZ57"/>
    <mergeCell ref="CA57:CG57"/>
    <mergeCell ref="CH57:CI57"/>
    <mergeCell ref="AR57:AT57"/>
    <mergeCell ref="AU57:AW57"/>
    <mergeCell ref="AY57:BA57"/>
    <mergeCell ref="BB57:BH57"/>
    <mergeCell ref="BI57:BJ57"/>
    <mergeCell ref="BK57:BM57"/>
    <mergeCell ref="V57:X57"/>
    <mergeCell ref="Z57:AB57"/>
    <mergeCell ref="AC57:AI57"/>
    <mergeCell ref="AJ57:AK57"/>
    <mergeCell ref="AL57:AN57"/>
    <mergeCell ref="AO57:AQ57"/>
    <mergeCell ref="FG57:FI57"/>
    <mergeCell ref="FJ57:FL57"/>
    <mergeCell ref="FM57:FO57"/>
    <mergeCell ref="DY57:EE57"/>
    <mergeCell ref="EF57:EG57"/>
    <mergeCell ref="EH57:EJ57"/>
    <mergeCell ref="EK57:EM57"/>
    <mergeCell ref="EN57:EP57"/>
    <mergeCell ref="EQ57:ES57"/>
    <mergeCell ref="DG57:DH57"/>
    <mergeCell ref="DI57:DK57"/>
    <mergeCell ref="DL57:DN57"/>
    <mergeCell ref="DO57:DQ57"/>
    <mergeCell ref="DR57:DT57"/>
    <mergeCell ref="DV57:DX57"/>
    <mergeCell ref="CJ57:CL57"/>
    <mergeCell ref="CM57:CO57"/>
    <mergeCell ref="CP57:CR57"/>
    <mergeCell ref="CS57:CU57"/>
    <mergeCell ref="CW57:CY57"/>
    <mergeCell ref="CZ57:DF57"/>
    <mergeCell ref="KK57:KM57"/>
    <mergeCell ref="JA57:JB57"/>
    <mergeCell ref="JC57:JE57"/>
    <mergeCell ref="JF57:JH57"/>
    <mergeCell ref="JI57:JK57"/>
    <mergeCell ref="JL57:JN57"/>
    <mergeCell ref="JP57:JR57"/>
    <mergeCell ref="ID57:IF57"/>
    <mergeCell ref="IG57:II57"/>
    <mergeCell ref="IJ57:IL57"/>
    <mergeCell ref="IM57:IO57"/>
    <mergeCell ref="IQ57:IS57"/>
    <mergeCell ref="IT57:IZ57"/>
    <mergeCell ref="HH57:HJ57"/>
    <mergeCell ref="HK57:HM57"/>
    <mergeCell ref="HN57:HP57"/>
    <mergeCell ref="HR57:HT57"/>
    <mergeCell ref="HU57:IA57"/>
    <mergeCell ref="IB57:IC57"/>
    <mergeCell ref="V58:X58"/>
    <mergeCell ref="Z58:AB58"/>
    <mergeCell ref="AC58:AI58"/>
    <mergeCell ref="AJ58:AK58"/>
    <mergeCell ref="AL58:AN58"/>
    <mergeCell ref="AO58:AQ58"/>
    <mergeCell ref="A58:C58"/>
    <mergeCell ref="D58:J58"/>
    <mergeCell ref="K58:L58"/>
    <mergeCell ref="M58:O58"/>
    <mergeCell ref="P58:R58"/>
    <mergeCell ref="S58:U58"/>
    <mergeCell ref="JS57:JY57"/>
    <mergeCell ref="JZ57:KA57"/>
    <mergeCell ref="KB57:KD57"/>
    <mergeCell ref="KE57:KG57"/>
    <mergeCell ref="KH57:KJ57"/>
    <mergeCell ref="GL57:GN57"/>
    <mergeCell ref="GO57:GQ57"/>
    <mergeCell ref="GS57:GU57"/>
    <mergeCell ref="GV57:HB57"/>
    <mergeCell ref="HC57:HD57"/>
    <mergeCell ref="HE57:HG57"/>
    <mergeCell ref="FP57:FR57"/>
    <mergeCell ref="FT57:FV57"/>
    <mergeCell ref="FW57:GC57"/>
    <mergeCell ref="GD57:GE57"/>
    <mergeCell ref="GF57:GH57"/>
    <mergeCell ref="GI57:GK57"/>
    <mergeCell ref="EU57:EW57"/>
    <mergeCell ref="EX57:FD57"/>
    <mergeCell ref="FE57:FF57"/>
    <mergeCell ref="CJ58:CL58"/>
    <mergeCell ref="CM58:CO58"/>
    <mergeCell ref="CP58:CR58"/>
    <mergeCell ref="CS58:CU58"/>
    <mergeCell ref="CW58:CY58"/>
    <mergeCell ref="CZ58:DF58"/>
    <mergeCell ref="BN58:BP58"/>
    <mergeCell ref="BQ58:BS58"/>
    <mergeCell ref="BT58:BV58"/>
    <mergeCell ref="BX58:BZ58"/>
    <mergeCell ref="CA58:CG58"/>
    <mergeCell ref="CH58:CI58"/>
    <mergeCell ref="AR58:AT58"/>
    <mergeCell ref="AU58:AW58"/>
    <mergeCell ref="AY58:BA58"/>
    <mergeCell ref="BB58:BH58"/>
    <mergeCell ref="BI58:BJ58"/>
    <mergeCell ref="BK58:BM58"/>
    <mergeCell ref="EU58:EW58"/>
    <mergeCell ref="EX58:FD58"/>
    <mergeCell ref="FE58:FF58"/>
    <mergeCell ref="FG58:FI58"/>
    <mergeCell ref="FJ58:FL58"/>
    <mergeCell ref="FM58:FO58"/>
    <mergeCell ref="DY58:EE58"/>
    <mergeCell ref="EF58:EG58"/>
    <mergeCell ref="EH58:EJ58"/>
    <mergeCell ref="EK58:EM58"/>
    <mergeCell ref="EN58:EP58"/>
    <mergeCell ref="EQ58:ES58"/>
    <mergeCell ref="DG58:DH58"/>
    <mergeCell ref="DI58:DK58"/>
    <mergeCell ref="DL58:DN58"/>
    <mergeCell ref="DO58:DQ58"/>
    <mergeCell ref="DR58:DT58"/>
    <mergeCell ref="DV58:DX58"/>
    <mergeCell ref="HH58:HJ58"/>
    <mergeCell ref="HK58:HM58"/>
    <mergeCell ref="HN58:HP58"/>
    <mergeCell ref="HR58:HT58"/>
    <mergeCell ref="HU58:IA58"/>
    <mergeCell ref="IB58:IC58"/>
    <mergeCell ref="GL58:GN58"/>
    <mergeCell ref="GO58:GQ58"/>
    <mergeCell ref="GS58:GU58"/>
    <mergeCell ref="GV58:HB58"/>
    <mergeCell ref="HC58:HD58"/>
    <mergeCell ref="HE58:HG58"/>
    <mergeCell ref="FP58:FR58"/>
    <mergeCell ref="FT58:FV58"/>
    <mergeCell ref="FW58:GC58"/>
    <mergeCell ref="GD58:GE58"/>
    <mergeCell ref="GF58:GH58"/>
    <mergeCell ref="GI58:GK58"/>
    <mergeCell ref="JS58:JY58"/>
    <mergeCell ref="JZ58:KA58"/>
    <mergeCell ref="KB58:KD58"/>
    <mergeCell ref="KE58:KG58"/>
    <mergeCell ref="KH58:KJ58"/>
    <mergeCell ref="KK58:KM58"/>
    <mergeCell ref="JA58:JB58"/>
    <mergeCell ref="JC58:JE58"/>
    <mergeCell ref="JF58:JH58"/>
    <mergeCell ref="JI58:JK58"/>
    <mergeCell ref="JL58:JN58"/>
    <mergeCell ref="JP58:JR58"/>
    <mergeCell ref="ID58:IF58"/>
    <mergeCell ref="IG58:II58"/>
    <mergeCell ref="IJ58:IL58"/>
    <mergeCell ref="IM58:IO58"/>
    <mergeCell ref="IQ58:IS58"/>
    <mergeCell ref="IT58:IZ58"/>
    <mergeCell ref="AR59:AT59"/>
    <mergeCell ref="AU59:AW59"/>
    <mergeCell ref="AY59:BA59"/>
    <mergeCell ref="BB59:BH59"/>
    <mergeCell ref="BI59:BJ59"/>
    <mergeCell ref="BK59:BM59"/>
    <mergeCell ref="V59:X59"/>
    <mergeCell ref="Z59:AB59"/>
    <mergeCell ref="AC59:AI59"/>
    <mergeCell ref="AJ59:AK59"/>
    <mergeCell ref="AL59:AN59"/>
    <mergeCell ref="AO59:AQ59"/>
    <mergeCell ref="A59:C59"/>
    <mergeCell ref="D59:J59"/>
    <mergeCell ref="K59:L59"/>
    <mergeCell ref="M59:O59"/>
    <mergeCell ref="P59:R59"/>
    <mergeCell ref="S59:U59"/>
    <mergeCell ref="DG59:DH59"/>
    <mergeCell ref="DI59:DK59"/>
    <mergeCell ref="DL59:DN59"/>
    <mergeCell ref="DO59:DQ59"/>
    <mergeCell ref="DR59:DT59"/>
    <mergeCell ref="DV59:DX59"/>
    <mergeCell ref="CJ59:CL59"/>
    <mergeCell ref="CM59:CO59"/>
    <mergeCell ref="CP59:CR59"/>
    <mergeCell ref="CS59:CU59"/>
    <mergeCell ref="CW59:CY59"/>
    <mergeCell ref="CZ59:DF59"/>
    <mergeCell ref="BN59:BP59"/>
    <mergeCell ref="BQ59:BS59"/>
    <mergeCell ref="BT59:BV59"/>
    <mergeCell ref="BX59:BZ59"/>
    <mergeCell ref="CA59:CG59"/>
    <mergeCell ref="CH59:CI59"/>
    <mergeCell ref="GS59:GU59"/>
    <mergeCell ref="GV59:HB59"/>
    <mergeCell ref="HC59:HD59"/>
    <mergeCell ref="HE59:HG59"/>
    <mergeCell ref="FP59:FR59"/>
    <mergeCell ref="FT59:FV59"/>
    <mergeCell ref="FW59:GC59"/>
    <mergeCell ref="GD59:GE59"/>
    <mergeCell ref="GF59:GH59"/>
    <mergeCell ref="GI59:GK59"/>
    <mergeCell ref="EU59:EW59"/>
    <mergeCell ref="EX59:FD59"/>
    <mergeCell ref="FE59:FF59"/>
    <mergeCell ref="FG59:FI59"/>
    <mergeCell ref="FJ59:FL59"/>
    <mergeCell ref="FM59:FO59"/>
    <mergeCell ref="DY59:EE59"/>
    <mergeCell ref="EF59:EG59"/>
    <mergeCell ref="EH59:EJ59"/>
    <mergeCell ref="EK59:EM59"/>
    <mergeCell ref="EN59:EP59"/>
    <mergeCell ref="EQ59:ES59"/>
    <mergeCell ref="A60:C60"/>
    <mergeCell ref="D60:J60"/>
    <mergeCell ref="K60:L60"/>
    <mergeCell ref="M60:O60"/>
    <mergeCell ref="P60:R60"/>
    <mergeCell ref="S60:U60"/>
    <mergeCell ref="JS59:JY59"/>
    <mergeCell ref="JZ59:KA59"/>
    <mergeCell ref="KB59:KD59"/>
    <mergeCell ref="KE59:KG59"/>
    <mergeCell ref="KH59:KJ59"/>
    <mergeCell ref="KK59:KM59"/>
    <mergeCell ref="JA59:JB59"/>
    <mergeCell ref="JC59:JE59"/>
    <mergeCell ref="JF59:JH59"/>
    <mergeCell ref="JI59:JK59"/>
    <mergeCell ref="JL59:JN59"/>
    <mergeCell ref="JP59:JR59"/>
    <mergeCell ref="ID59:IF59"/>
    <mergeCell ref="IG59:II59"/>
    <mergeCell ref="IJ59:IL59"/>
    <mergeCell ref="IM59:IO59"/>
    <mergeCell ref="IQ59:IS59"/>
    <mergeCell ref="IT59:IZ59"/>
    <mergeCell ref="HH59:HJ59"/>
    <mergeCell ref="HK59:HM59"/>
    <mergeCell ref="HN59:HP59"/>
    <mergeCell ref="HR59:HT59"/>
    <mergeCell ref="HU59:IA59"/>
    <mergeCell ref="IB59:IC59"/>
    <mergeCell ref="GL59:GN59"/>
    <mergeCell ref="GO59:GQ59"/>
    <mergeCell ref="BN60:BP60"/>
    <mergeCell ref="BQ60:BS60"/>
    <mergeCell ref="BT60:BV60"/>
    <mergeCell ref="BX60:BZ60"/>
    <mergeCell ref="CA60:CG60"/>
    <mergeCell ref="CH60:CI60"/>
    <mergeCell ref="AR60:AT60"/>
    <mergeCell ref="AU60:AW60"/>
    <mergeCell ref="AY60:BA60"/>
    <mergeCell ref="BB60:BH60"/>
    <mergeCell ref="BI60:BJ60"/>
    <mergeCell ref="BK60:BM60"/>
    <mergeCell ref="V60:X60"/>
    <mergeCell ref="Z60:AB60"/>
    <mergeCell ref="AC60:AI60"/>
    <mergeCell ref="AJ60:AK60"/>
    <mergeCell ref="AL60:AN60"/>
    <mergeCell ref="AO60:AQ60"/>
    <mergeCell ref="FG60:FI60"/>
    <mergeCell ref="FJ60:FL60"/>
    <mergeCell ref="FM60:FO60"/>
    <mergeCell ref="DY60:EE60"/>
    <mergeCell ref="EF60:EG60"/>
    <mergeCell ref="EH60:EJ60"/>
    <mergeCell ref="EK60:EM60"/>
    <mergeCell ref="EN60:EP60"/>
    <mergeCell ref="EQ60:ES60"/>
    <mergeCell ref="DG60:DH60"/>
    <mergeCell ref="DI60:DK60"/>
    <mergeCell ref="DL60:DN60"/>
    <mergeCell ref="DO60:DQ60"/>
    <mergeCell ref="DR60:DT60"/>
    <mergeCell ref="DV60:DX60"/>
    <mergeCell ref="CJ60:CL60"/>
    <mergeCell ref="CM60:CO60"/>
    <mergeCell ref="CP60:CR60"/>
    <mergeCell ref="CS60:CU60"/>
    <mergeCell ref="CW60:CY60"/>
    <mergeCell ref="CZ60:DF60"/>
    <mergeCell ref="KK60:KM60"/>
    <mergeCell ref="JA60:JB60"/>
    <mergeCell ref="JC60:JE60"/>
    <mergeCell ref="JF60:JH60"/>
    <mergeCell ref="JI60:JK60"/>
    <mergeCell ref="JL60:JN60"/>
    <mergeCell ref="JP60:JR60"/>
    <mergeCell ref="ID60:IF60"/>
    <mergeCell ref="IG60:II60"/>
    <mergeCell ref="IJ60:IL60"/>
    <mergeCell ref="IM60:IO60"/>
    <mergeCell ref="IQ60:IS60"/>
    <mergeCell ref="IT60:IZ60"/>
    <mergeCell ref="HH60:HJ60"/>
    <mergeCell ref="HK60:HM60"/>
    <mergeCell ref="HN60:HP60"/>
    <mergeCell ref="HR60:HT60"/>
    <mergeCell ref="HU60:IA60"/>
    <mergeCell ref="IB60:IC60"/>
    <mergeCell ref="V61:X61"/>
    <mergeCell ref="Z61:AB61"/>
    <mergeCell ref="AC61:AI61"/>
    <mergeCell ref="AJ61:AK61"/>
    <mergeCell ref="AL61:AN61"/>
    <mergeCell ref="AO61:AQ61"/>
    <mergeCell ref="A61:C61"/>
    <mergeCell ref="D61:J61"/>
    <mergeCell ref="K61:L61"/>
    <mergeCell ref="M61:O61"/>
    <mergeCell ref="P61:R61"/>
    <mergeCell ref="S61:U61"/>
    <mergeCell ref="JS60:JY60"/>
    <mergeCell ref="JZ60:KA60"/>
    <mergeCell ref="KB60:KD60"/>
    <mergeCell ref="KE60:KG60"/>
    <mergeCell ref="KH60:KJ60"/>
    <mergeCell ref="GL60:GN60"/>
    <mergeCell ref="GO60:GQ60"/>
    <mergeCell ref="GS60:GU60"/>
    <mergeCell ref="GV60:HB60"/>
    <mergeCell ref="HC60:HD60"/>
    <mergeCell ref="HE60:HG60"/>
    <mergeCell ref="FP60:FR60"/>
    <mergeCell ref="FT60:FV60"/>
    <mergeCell ref="FW60:GC60"/>
    <mergeCell ref="GD60:GE60"/>
    <mergeCell ref="GF60:GH60"/>
    <mergeCell ref="GI60:GK60"/>
    <mergeCell ref="EU60:EW60"/>
    <mergeCell ref="EX60:FD60"/>
    <mergeCell ref="FE60:FF60"/>
    <mergeCell ref="CJ61:CL61"/>
    <mergeCell ref="CM61:CO61"/>
    <mergeCell ref="CP61:CR61"/>
    <mergeCell ref="CS61:CU61"/>
    <mergeCell ref="CW61:CY61"/>
    <mergeCell ref="CZ61:DF61"/>
    <mergeCell ref="BN61:BP61"/>
    <mergeCell ref="BQ61:BS61"/>
    <mergeCell ref="BT61:BV61"/>
    <mergeCell ref="BX61:BZ61"/>
    <mergeCell ref="CA61:CG61"/>
    <mergeCell ref="CH61:CI61"/>
    <mergeCell ref="AR61:AT61"/>
    <mergeCell ref="AU61:AW61"/>
    <mergeCell ref="AY61:BA61"/>
    <mergeCell ref="BB61:BH61"/>
    <mergeCell ref="BI61:BJ61"/>
    <mergeCell ref="BK61:BM61"/>
    <mergeCell ref="EU61:EW61"/>
    <mergeCell ref="EX61:FD61"/>
    <mergeCell ref="FE61:FF61"/>
    <mergeCell ref="FG61:FI61"/>
    <mergeCell ref="FJ61:FL61"/>
    <mergeCell ref="FM61:FO61"/>
    <mergeCell ref="DY61:EE61"/>
    <mergeCell ref="EF61:EG61"/>
    <mergeCell ref="EH61:EJ61"/>
    <mergeCell ref="EK61:EM61"/>
    <mergeCell ref="EN61:EP61"/>
    <mergeCell ref="EQ61:ES61"/>
    <mergeCell ref="DG61:DH61"/>
    <mergeCell ref="DI61:DK61"/>
    <mergeCell ref="DL61:DN61"/>
    <mergeCell ref="DO61:DQ61"/>
    <mergeCell ref="DR61:DT61"/>
    <mergeCell ref="DV61:DX61"/>
    <mergeCell ref="HH61:HJ61"/>
    <mergeCell ref="HK61:HM61"/>
    <mergeCell ref="HN61:HP61"/>
    <mergeCell ref="HR61:HT61"/>
    <mergeCell ref="HU61:IA61"/>
    <mergeCell ref="IB61:IC61"/>
    <mergeCell ref="GL61:GN61"/>
    <mergeCell ref="GO61:GQ61"/>
    <mergeCell ref="GS61:GU61"/>
    <mergeCell ref="GV61:HB61"/>
    <mergeCell ref="HC61:HD61"/>
    <mergeCell ref="HE61:HG61"/>
    <mergeCell ref="FP61:FR61"/>
    <mergeCell ref="FT61:FV61"/>
    <mergeCell ref="FW61:GC61"/>
    <mergeCell ref="GD61:GE61"/>
    <mergeCell ref="GF61:GH61"/>
    <mergeCell ref="GI61:GK61"/>
    <mergeCell ref="JS61:JY61"/>
    <mergeCell ref="JZ61:KA61"/>
    <mergeCell ref="KB61:KD61"/>
    <mergeCell ref="KE61:KG61"/>
    <mergeCell ref="KH61:KJ61"/>
    <mergeCell ref="KK61:KM61"/>
    <mergeCell ref="JA61:JB61"/>
    <mergeCell ref="JC61:JE61"/>
    <mergeCell ref="JF61:JH61"/>
    <mergeCell ref="JI61:JK61"/>
    <mergeCell ref="JL61:JN61"/>
    <mergeCell ref="JP61:JR61"/>
    <mergeCell ref="ID61:IF61"/>
    <mergeCell ref="IG61:II61"/>
    <mergeCell ref="IJ61:IL61"/>
    <mergeCell ref="IM61:IO61"/>
    <mergeCell ref="IQ61:IS61"/>
    <mergeCell ref="IT61:IZ61"/>
    <mergeCell ref="AR62:AT62"/>
    <mergeCell ref="AU62:AW62"/>
    <mergeCell ref="AY62:BA62"/>
    <mergeCell ref="BB62:BH62"/>
    <mergeCell ref="BI62:BJ62"/>
    <mergeCell ref="BK62:BM62"/>
    <mergeCell ref="V62:X62"/>
    <mergeCell ref="Z62:AB62"/>
    <mergeCell ref="AC62:AI62"/>
    <mergeCell ref="AJ62:AK62"/>
    <mergeCell ref="AL62:AN62"/>
    <mergeCell ref="AO62:AQ62"/>
    <mergeCell ref="A62:C62"/>
    <mergeCell ref="D62:J62"/>
    <mergeCell ref="K62:L62"/>
    <mergeCell ref="M62:O62"/>
    <mergeCell ref="P62:R62"/>
    <mergeCell ref="S62:U62"/>
    <mergeCell ref="DG62:DH62"/>
    <mergeCell ref="DI62:DK62"/>
    <mergeCell ref="DL62:DN62"/>
    <mergeCell ref="DO62:DQ62"/>
    <mergeCell ref="DR62:DT62"/>
    <mergeCell ref="DV62:DX62"/>
    <mergeCell ref="CJ62:CL62"/>
    <mergeCell ref="CM62:CO62"/>
    <mergeCell ref="CP62:CR62"/>
    <mergeCell ref="CS62:CU62"/>
    <mergeCell ref="CW62:CY62"/>
    <mergeCell ref="CZ62:DF62"/>
    <mergeCell ref="BN62:BP62"/>
    <mergeCell ref="BQ62:BS62"/>
    <mergeCell ref="BT62:BV62"/>
    <mergeCell ref="BX62:BZ62"/>
    <mergeCell ref="CA62:CG62"/>
    <mergeCell ref="CH62:CI62"/>
    <mergeCell ref="GS62:GU62"/>
    <mergeCell ref="GV62:HB62"/>
    <mergeCell ref="HC62:HD62"/>
    <mergeCell ref="HE62:HG62"/>
    <mergeCell ref="FP62:FR62"/>
    <mergeCell ref="FT62:FV62"/>
    <mergeCell ref="FW62:GC62"/>
    <mergeCell ref="GD62:GE62"/>
    <mergeCell ref="GF62:GH62"/>
    <mergeCell ref="GI62:GK62"/>
    <mergeCell ref="EU62:EW62"/>
    <mergeCell ref="EX62:FD62"/>
    <mergeCell ref="FE62:FF62"/>
    <mergeCell ref="FG62:FI62"/>
    <mergeCell ref="FJ62:FL62"/>
    <mergeCell ref="FM62:FO62"/>
    <mergeCell ref="DY62:EE62"/>
    <mergeCell ref="EF62:EG62"/>
    <mergeCell ref="EH62:EJ62"/>
    <mergeCell ref="EK62:EM62"/>
    <mergeCell ref="EN62:EP62"/>
    <mergeCell ref="EQ62:ES62"/>
    <mergeCell ref="A63:C63"/>
    <mergeCell ref="D63:J63"/>
    <mergeCell ref="K63:L63"/>
    <mergeCell ref="M63:O63"/>
    <mergeCell ref="P63:R63"/>
    <mergeCell ref="S63:U63"/>
    <mergeCell ref="JS62:JY62"/>
    <mergeCell ref="JZ62:KA62"/>
    <mergeCell ref="KB62:KD62"/>
    <mergeCell ref="KE62:KG62"/>
    <mergeCell ref="KH62:KJ62"/>
    <mergeCell ref="KK62:KM62"/>
    <mergeCell ref="JA62:JB62"/>
    <mergeCell ref="JC62:JE62"/>
    <mergeCell ref="JF62:JH62"/>
    <mergeCell ref="JI62:JK62"/>
    <mergeCell ref="JL62:JN62"/>
    <mergeCell ref="JP62:JR62"/>
    <mergeCell ref="ID62:IF62"/>
    <mergeCell ref="IG62:II62"/>
    <mergeCell ref="IJ62:IL62"/>
    <mergeCell ref="IM62:IO62"/>
    <mergeCell ref="IQ62:IS62"/>
    <mergeCell ref="IT62:IZ62"/>
    <mergeCell ref="HH62:HJ62"/>
    <mergeCell ref="HK62:HM62"/>
    <mergeCell ref="HN62:HP62"/>
    <mergeCell ref="HR62:HT62"/>
    <mergeCell ref="HU62:IA62"/>
    <mergeCell ref="IB62:IC62"/>
    <mergeCell ref="GL62:GN62"/>
    <mergeCell ref="GO62:GQ62"/>
    <mergeCell ref="BN63:BP63"/>
    <mergeCell ref="BQ63:BS63"/>
    <mergeCell ref="BT63:BV63"/>
    <mergeCell ref="BX63:BZ63"/>
    <mergeCell ref="CA63:CG63"/>
    <mergeCell ref="CH63:CI63"/>
    <mergeCell ref="AR63:AT63"/>
    <mergeCell ref="AU63:AW63"/>
    <mergeCell ref="AY63:BA63"/>
    <mergeCell ref="BB63:BH63"/>
    <mergeCell ref="BI63:BJ63"/>
    <mergeCell ref="BK63:BM63"/>
    <mergeCell ref="V63:X63"/>
    <mergeCell ref="Z63:AB63"/>
    <mergeCell ref="AC63:AI63"/>
    <mergeCell ref="AJ63:AK63"/>
    <mergeCell ref="AL63:AN63"/>
    <mergeCell ref="AO63:AQ63"/>
    <mergeCell ref="FG63:FI63"/>
    <mergeCell ref="FJ63:FL63"/>
    <mergeCell ref="FM63:FO63"/>
    <mergeCell ref="DY63:EE63"/>
    <mergeCell ref="EF63:EG63"/>
    <mergeCell ref="EH63:EJ63"/>
    <mergeCell ref="EK63:EM63"/>
    <mergeCell ref="EN63:EP63"/>
    <mergeCell ref="EQ63:ES63"/>
    <mergeCell ref="DG63:DH63"/>
    <mergeCell ref="DI63:DK63"/>
    <mergeCell ref="DL63:DN63"/>
    <mergeCell ref="DO63:DQ63"/>
    <mergeCell ref="DR63:DT63"/>
    <mergeCell ref="DV63:DX63"/>
    <mergeCell ref="CJ63:CL63"/>
    <mergeCell ref="CM63:CO63"/>
    <mergeCell ref="CP63:CR63"/>
    <mergeCell ref="CS63:CU63"/>
    <mergeCell ref="CW63:CY63"/>
    <mergeCell ref="CZ63:DF63"/>
    <mergeCell ref="KK63:KM63"/>
    <mergeCell ref="JA63:JB63"/>
    <mergeCell ref="JC63:JE63"/>
    <mergeCell ref="JF63:JH63"/>
    <mergeCell ref="JI63:JK63"/>
    <mergeCell ref="JL63:JN63"/>
    <mergeCell ref="JP63:JR63"/>
    <mergeCell ref="ID63:IF63"/>
    <mergeCell ref="IG63:II63"/>
    <mergeCell ref="IJ63:IL63"/>
    <mergeCell ref="IM63:IO63"/>
    <mergeCell ref="IQ63:IS63"/>
    <mergeCell ref="IT63:IZ63"/>
    <mergeCell ref="HH63:HJ63"/>
    <mergeCell ref="HK63:HM63"/>
    <mergeCell ref="HN63:HP63"/>
    <mergeCell ref="HR63:HT63"/>
    <mergeCell ref="HU63:IA63"/>
    <mergeCell ref="IB63:IC63"/>
    <mergeCell ref="V64:X64"/>
    <mergeCell ref="Z64:AB64"/>
    <mergeCell ref="AC64:AI64"/>
    <mergeCell ref="AJ64:AK64"/>
    <mergeCell ref="AL64:AN64"/>
    <mergeCell ref="AO64:AQ64"/>
    <mergeCell ref="A64:C64"/>
    <mergeCell ref="D64:J64"/>
    <mergeCell ref="K64:L64"/>
    <mergeCell ref="M64:O64"/>
    <mergeCell ref="P64:R64"/>
    <mergeCell ref="S64:U64"/>
    <mergeCell ref="JS63:JY63"/>
    <mergeCell ref="JZ63:KA63"/>
    <mergeCell ref="KB63:KD63"/>
    <mergeCell ref="KE63:KG63"/>
    <mergeCell ref="KH63:KJ63"/>
    <mergeCell ref="GL63:GN63"/>
    <mergeCell ref="GO63:GQ63"/>
    <mergeCell ref="GS63:GU63"/>
    <mergeCell ref="GV63:HB63"/>
    <mergeCell ref="HC63:HD63"/>
    <mergeCell ref="HE63:HG63"/>
    <mergeCell ref="FP63:FR63"/>
    <mergeCell ref="FT63:FV63"/>
    <mergeCell ref="FW63:GC63"/>
    <mergeCell ref="GD63:GE63"/>
    <mergeCell ref="GF63:GH63"/>
    <mergeCell ref="GI63:GK63"/>
    <mergeCell ref="EU63:EW63"/>
    <mergeCell ref="EX63:FD63"/>
    <mergeCell ref="FE63:FF63"/>
    <mergeCell ref="CJ64:CL64"/>
    <mergeCell ref="CM64:CO64"/>
    <mergeCell ref="CP64:CR64"/>
    <mergeCell ref="CS64:CU64"/>
    <mergeCell ref="CW64:CY64"/>
    <mergeCell ref="CZ64:DF64"/>
    <mergeCell ref="BN64:BP64"/>
    <mergeCell ref="BQ64:BS64"/>
    <mergeCell ref="BT64:BV64"/>
    <mergeCell ref="BX64:BZ64"/>
    <mergeCell ref="CA64:CG64"/>
    <mergeCell ref="CH64:CI64"/>
    <mergeCell ref="AR64:AT64"/>
    <mergeCell ref="AU64:AW64"/>
    <mergeCell ref="AY64:BA64"/>
    <mergeCell ref="BB64:BH64"/>
    <mergeCell ref="BI64:BJ64"/>
    <mergeCell ref="BK64:BM64"/>
    <mergeCell ref="EU64:EW64"/>
    <mergeCell ref="EX64:FD64"/>
    <mergeCell ref="FE64:FF64"/>
    <mergeCell ref="FG64:FI64"/>
    <mergeCell ref="FJ64:FL64"/>
    <mergeCell ref="FM64:FO64"/>
    <mergeCell ref="DY64:EE64"/>
    <mergeCell ref="EF64:EG64"/>
    <mergeCell ref="EH64:EJ64"/>
    <mergeCell ref="EK64:EM64"/>
    <mergeCell ref="EN64:EP64"/>
    <mergeCell ref="EQ64:ES64"/>
    <mergeCell ref="DG64:DH64"/>
    <mergeCell ref="DI64:DK64"/>
    <mergeCell ref="DL64:DN64"/>
    <mergeCell ref="DO64:DQ64"/>
    <mergeCell ref="DR64:DT64"/>
    <mergeCell ref="DV64:DX64"/>
    <mergeCell ref="HH64:HJ64"/>
    <mergeCell ref="HK64:HM64"/>
    <mergeCell ref="HN64:HP64"/>
    <mergeCell ref="HR64:HT64"/>
    <mergeCell ref="HU64:IA64"/>
    <mergeCell ref="IB64:IC64"/>
    <mergeCell ref="GL64:GN64"/>
    <mergeCell ref="GO64:GQ64"/>
    <mergeCell ref="GS64:GU64"/>
    <mergeCell ref="GV64:HB64"/>
    <mergeCell ref="HC64:HD64"/>
    <mergeCell ref="HE64:HG64"/>
    <mergeCell ref="FP64:FR64"/>
    <mergeCell ref="FT64:FV64"/>
    <mergeCell ref="FW64:GC64"/>
    <mergeCell ref="GD64:GE64"/>
    <mergeCell ref="GF64:GH64"/>
    <mergeCell ref="GI64:GK64"/>
    <mergeCell ref="JS64:JY64"/>
    <mergeCell ref="JZ64:KA64"/>
    <mergeCell ref="KB64:KD64"/>
    <mergeCell ref="KE64:KG64"/>
    <mergeCell ref="KH64:KJ64"/>
    <mergeCell ref="KK64:KM64"/>
    <mergeCell ref="JA64:JB64"/>
    <mergeCell ref="JC64:JE64"/>
    <mergeCell ref="JF64:JH64"/>
    <mergeCell ref="JI64:JK64"/>
    <mergeCell ref="JL64:JN64"/>
    <mergeCell ref="JP64:JR64"/>
    <mergeCell ref="ID64:IF64"/>
    <mergeCell ref="IG64:II64"/>
    <mergeCell ref="IJ64:IL64"/>
    <mergeCell ref="IM64:IO64"/>
    <mergeCell ref="IQ64:IS64"/>
    <mergeCell ref="IT64:IZ64"/>
    <mergeCell ref="AR65:AT65"/>
    <mergeCell ref="AU65:AW65"/>
    <mergeCell ref="AY65:BA65"/>
    <mergeCell ref="BB65:BH65"/>
    <mergeCell ref="BI65:BJ65"/>
    <mergeCell ref="BK65:BM65"/>
    <mergeCell ref="V65:X65"/>
    <mergeCell ref="Z65:AB65"/>
    <mergeCell ref="AC65:AI65"/>
    <mergeCell ref="AJ65:AK65"/>
    <mergeCell ref="AL65:AN65"/>
    <mergeCell ref="AO65:AQ65"/>
    <mergeCell ref="A65:C65"/>
    <mergeCell ref="D65:J65"/>
    <mergeCell ref="K65:L65"/>
    <mergeCell ref="M65:O65"/>
    <mergeCell ref="P65:R65"/>
    <mergeCell ref="S65:U65"/>
    <mergeCell ref="DG65:DH65"/>
    <mergeCell ref="DI65:DK65"/>
    <mergeCell ref="DL65:DN65"/>
    <mergeCell ref="DO65:DQ65"/>
    <mergeCell ref="DR65:DT65"/>
    <mergeCell ref="DV65:DX65"/>
    <mergeCell ref="CJ65:CL65"/>
    <mergeCell ref="CM65:CO65"/>
    <mergeCell ref="CP65:CR65"/>
    <mergeCell ref="CS65:CU65"/>
    <mergeCell ref="CW65:CY65"/>
    <mergeCell ref="CZ65:DF65"/>
    <mergeCell ref="BN65:BP65"/>
    <mergeCell ref="BQ65:BS65"/>
    <mergeCell ref="BT65:BV65"/>
    <mergeCell ref="BX65:BZ65"/>
    <mergeCell ref="CA65:CG65"/>
    <mergeCell ref="CH65:CI65"/>
    <mergeCell ref="GS65:GU65"/>
    <mergeCell ref="GV65:HB65"/>
    <mergeCell ref="HC65:HD65"/>
    <mergeCell ref="HE65:HG65"/>
    <mergeCell ref="FP65:FR65"/>
    <mergeCell ref="FT65:FV65"/>
    <mergeCell ref="FW65:GC65"/>
    <mergeCell ref="GD65:GE65"/>
    <mergeCell ref="GF65:GH65"/>
    <mergeCell ref="GI65:GK65"/>
    <mergeCell ref="EU65:EW65"/>
    <mergeCell ref="EX65:FD65"/>
    <mergeCell ref="FE65:FF65"/>
    <mergeCell ref="FG65:FI65"/>
    <mergeCell ref="FJ65:FL65"/>
    <mergeCell ref="FM65:FO65"/>
    <mergeCell ref="DY65:EE65"/>
    <mergeCell ref="EF65:EG65"/>
    <mergeCell ref="EH65:EJ65"/>
    <mergeCell ref="EK65:EM65"/>
    <mergeCell ref="EN65:EP65"/>
    <mergeCell ref="EQ65:ES65"/>
    <mergeCell ref="A66:C66"/>
    <mergeCell ref="D66:J66"/>
    <mergeCell ref="K66:L66"/>
    <mergeCell ref="M66:O66"/>
    <mergeCell ref="P66:R66"/>
    <mergeCell ref="S66:U66"/>
    <mergeCell ref="JS65:JY65"/>
    <mergeCell ref="JZ65:KA65"/>
    <mergeCell ref="KB65:KD65"/>
    <mergeCell ref="KE65:KG65"/>
    <mergeCell ref="KH65:KJ65"/>
    <mergeCell ref="KK65:KM65"/>
    <mergeCell ref="JA65:JB65"/>
    <mergeCell ref="JC65:JE65"/>
    <mergeCell ref="JF65:JH65"/>
    <mergeCell ref="JI65:JK65"/>
    <mergeCell ref="JL65:JN65"/>
    <mergeCell ref="JP65:JR65"/>
    <mergeCell ref="ID65:IF65"/>
    <mergeCell ref="IG65:II65"/>
    <mergeCell ref="IJ65:IL65"/>
    <mergeCell ref="IM65:IO65"/>
    <mergeCell ref="IQ65:IS65"/>
    <mergeCell ref="IT65:IZ65"/>
    <mergeCell ref="HH65:HJ65"/>
    <mergeCell ref="HK65:HM65"/>
    <mergeCell ref="HN65:HP65"/>
    <mergeCell ref="HR65:HT65"/>
    <mergeCell ref="HU65:IA65"/>
    <mergeCell ref="IB65:IC65"/>
    <mergeCell ref="GL65:GN65"/>
    <mergeCell ref="GO65:GQ65"/>
    <mergeCell ref="BN66:BP66"/>
    <mergeCell ref="BQ66:BS66"/>
    <mergeCell ref="BT66:BV66"/>
    <mergeCell ref="BX66:BZ66"/>
    <mergeCell ref="CA66:CG66"/>
    <mergeCell ref="CH66:CI66"/>
    <mergeCell ref="AR66:AT66"/>
    <mergeCell ref="AU66:AW66"/>
    <mergeCell ref="AY66:BA66"/>
    <mergeCell ref="BB66:BH66"/>
    <mergeCell ref="BI66:BJ66"/>
    <mergeCell ref="BK66:BM66"/>
    <mergeCell ref="V66:X66"/>
    <mergeCell ref="Z66:AB66"/>
    <mergeCell ref="AC66:AI66"/>
    <mergeCell ref="AJ66:AK66"/>
    <mergeCell ref="AL66:AN66"/>
    <mergeCell ref="AO66:AQ66"/>
    <mergeCell ref="FG66:FI66"/>
    <mergeCell ref="FJ66:FL66"/>
    <mergeCell ref="FM66:FO66"/>
    <mergeCell ref="DY66:EE66"/>
    <mergeCell ref="EF66:EG66"/>
    <mergeCell ref="EH66:EJ66"/>
    <mergeCell ref="EK66:EM66"/>
    <mergeCell ref="EN66:EP66"/>
    <mergeCell ref="EQ66:ES66"/>
    <mergeCell ref="DG66:DH66"/>
    <mergeCell ref="DI66:DK66"/>
    <mergeCell ref="DL66:DN66"/>
    <mergeCell ref="DO66:DQ66"/>
    <mergeCell ref="DR66:DT66"/>
    <mergeCell ref="DV66:DX66"/>
    <mergeCell ref="CJ66:CL66"/>
    <mergeCell ref="CM66:CO66"/>
    <mergeCell ref="CP66:CR66"/>
    <mergeCell ref="CS66:CU66"/>
    <mergeCell ref="CW66:CY66"/>
    <mergeCell ref="CZ66:DF66"/>
    <mergeCell ref="KK66:KM66"/>
    <mergeCell ref="JA66:JB66"/>
    <mergeCell ref="JC66:JE66"/>
    <mergeCell ref="JF66:JH66"/>
    <mergeCell ref="JI66:JK66"/>
    <mergeCell ref="JL66:JN66"/>
    <mergeCell ref="JP66:JR66"/>
    <mergeCell ref="ID66:IF66"/>
    <mergeCell ref="IG66:II66"/>
    <mergeCell ref="IJ66:IL66"/>
    <mergeCell ref="IM66:IO66"/>
    <mergeCell ref="IQ66:IS66"/>
    <mergeCell ref="IT66:IZ66"/>
    <mergeCell ref="HH66:HJ66"/>
    <mergeCell ref="HK66:HM66"/>
    <mergeCell ref="HN66:HP66"/>
    <mergeCell ref="HR66:HT66"/>
    <mergeCell ref="HU66:IA66"/>
    <mergeCell ref="IB66:IC66"/>
    <mergeCell ref="V67:X67"/>
    <mergeCell ref="Z67:AB67"/>
    <mergeCell ref="AC67:AI67"/>
    <mergeCell ref="AJ67:AK67"/>
    <mergeCell ref="AL67:AN67"/>
    <mergeCell ref="AO67:AQ67"/>
    <mergeCell ref="A67:C67"/>
    <mergeCell ref="D67:J67"/>
    <mergeCell ref="K67:L67"/>
    <mergeCell ref="M67:O67"/>
    <mergeCell ref="P67:R67"/>
    <mergeCell ref="S67:U67"/>
    <mergeCell ref="JS66:JY66"/>
    <mergeCell ref="JZ66:KA66"/>
    <mergeCell ref="KB66:KD66"/>
    <mergeCell ref="KE66:KG66"/>
    <mergeCell ref="KH66:KJ66"/>
    <mergeCell ref="GL66:GN66"/>
    <mergeCell ref="GO66:GQ66"/>
    <mergeCell ref="GS66:GU66"/>
    <mergeCell ref="GV66:HB66"/>
    <mergeCell ref="HC66:HD66"/>
    <mergeCell ref="HE66:HG66"/>
    <mergeCell ref="FP66:FR66"/>
    <mergeCell ref="FT66:FV66"/>
    <mergeCell ref="FW66:GC66"/>
    <mergeCell ref="GD66:GE66"/>
    <mergeCell ref="GF66:GH66"/>
    <mergeCell ref="GI66:GK66"/>
    <mergeCell ref="EU66:EW66"/>
    <mergeCell ref="EX66:FD66"/>
    <mergeCell ref="FE66:FF66"/>
    <mergeCell ref="CJ67:CL67"/>
    <mergeCell ref="CM67:CO67"/>
    <mergeCell ref="CP67:CR67"/>
    <mergeCell ref="CS67:CU67"/>
    <mergeCell ref="CW67:CY67"/>
    <mergeCell ref="CZ67:DF67"/>
    <mergeCell ref="BN67:BP67"/>
    <mergeCell ref="BQ67:BS67"/>
    <mergeCell ref="BT67:BV67"/>
    <mergeCell ref="BX67:BZ67"/>
    <mergeCell ref="CA67:CG67"/>
    <mergeCell ref="CH67:CI67"/>
    <mergeCell ref="AR67:AT67"/>
    <mergeCell ref="AU67:AW67"/>
    <mergeCell ref="AY67:BA67"/>
    <mergeCell ref="BB67:BH67"/>
    <mergeCell ref="BI67:BJ67"/>
    <mergeCell ref="BK67:BM67"/>
    <mergeCell ref="EU67:EW67"/>
    <mergeCell ref="EX67:FD67"/>
    <mergeCell ref="FE67:FF67"/>
    <mergeCell ref="FG67:FI67"/>
    <mergeCell ref="FJ67:FL67"/>
    <mergeCell ref="FM67:FO67"/>
    <mergeCell ref="DY67:EE67"/>
    <mergeCell ref="EF67:EG67"/>
    <mergeCell ref="EH67:EJ67"/>
    <mergeCell ref="EK67:EM67"/>
    <mergeCell ref="EN67:EP67"/>
    <mergeCell ref="EQ67:ES67"/>
    <mergeCell ref="DG67:DH67"/>
    <mergeCell ref="DI67:DK67"/>
    <mergeCell ref="DL67:DN67"/>
    <mergeCell ref="DO67:DQ67"/>
    <mergeCell ref="DR67:DT67"/>
    <mergeCell ref="DV67:DX67"/>
    <mergeCell ref="HH67:HJ67"/>
    <mergeCell ref="HK67:HM67"/>
    <mergeCell ref="HN67:HP67"/>
    <mergeCell ref="HR67:HT67"/>
    <mergeCell ref="HU67:IA67"/>
    <mergeCell ref="IB67:IC67"/>
    <mergeCell ref="GL67:GN67"/>
    <mergeCell ref="GO67:GQ67"/>
    <mergeCell ref="GS67:GU67"/>
    <mergeCell ref="GV67:HB67"/>
    <mergeCell ref="HC67:HD67"/>
    <mergeCell ref="HE67:HG67"/>
    <mergeCell ref="FP67:FR67"/>
    <mergeCell ref="FT67:FV67"/>
    <mergeCell ref="FW67:GC67"/>
    <mergeCell ref="GD67:GE67"/>
    <mergeCell ref="GF67:GH67"/>
    <mergeCell ref="GI67:GK67"/>
    <mergeCell ref="JS67:JY67"/>
    <mergeCell ref="JZ67:KA67"/>
    <mergeCell ref="KB67:KD67"/>
    <mergeCell ref="KE67:KG67"/>
    <mergeCell ref="KH67:KJ67"/>
    <mergeCell ref="KK67:KM67"/>
    <mergeCell ref="JA67:JB67"/>
    <mergeCell ref="JC67:JE67"/>
    <mergeCell ref="JF67:JH67"/>
    <mergeCell ref="JI67:JK67"/>
    <mergeCell ref="JL67:JN67"/>
    <mergeCell ref="JP67:JR67"/>
    <mergeCell ref="ID67:IF67"/>
    <mergeCell ref="IG67:II67"/>
    <mergeCell ref="IJ67:IL67"/>
    <mergeCell ref="IM67:IO67"/>
    <mergeCell ref="IQ67:IS67"/>
    <mergeCell ref="IT67:IZ67"/>
    <mergeCell ref="AR68:AT68"/>
    <mergeCell ref="AU68:AW68"/>
    <mergeCell ref="AY68:BA68"/>
    <mergeCell ref="BB68:BH68"/>
    <mergeCell ref="BI68:BJ68"/>
    <mergeCell ref="BK68:BM68"/>
    <mergeCell ref="V68:X68"/>
    <mergeCell ref="Z68:AB68"/>
    <mergeCell ref="AC68:AI68"/>
    <mergeCell ref="AJ68:AK68"/>
    <mergeCell ref="AL68:AN68"/>
    <mergeCell ref="AO68:AQ68"/>
    <mergeCell ref="A68:C68"/>
    <mergeCell ref="D68:J68"/>
    <mergeCell ref="K68:L68"/>
    <mergeCell ref="M68:O68"/>
    <mergeCell ref="P68:R68"/>
    <mergeCell ref="S68:U68"/>
    <mergeCell ref="DG68:DH68"/>
    <mergeCell ref="DI68:DK68"/>
    <mergeCell ref="DL68:DN68"/>
    <mergeCell ref="DO68:DQ68"/>
    <mergeCell ref="DR68:DT68"/>
    <mergeCell ref="DV68:DX68"/>
    <mergeCell ref="CJ68:CL68"/>
    <mergeCell ref="CM68:CO68"/>
    <mergeCell ref="CP68:CR68"/>
    <mergeCell ref="CS68:CU68"/>
    <mergeCell ref="CW68:CY68"/>
    <mergeCell ref="CZ68:DF68"/>
    <mergeCell ref="BN68:BP68"/>
    <mergeCell ref="BQ68:BS68"/>
    <mergeCell ref="BT68:BV68"/>
    <mergeCell ref="BX68:BZ68"/>
    <mergeCell ref="CA68:CG68"/>
    <mergeCell ref="CH68:CI68"/>
    <mergeCell ref="GS68:GU68"/>
    <mergeCell ref="GV68:HB68"/>
    <mergeCell ref="HC68:HD68"/>
    <mergeCell ref="HE68:HG68"/>
    <mergeCell ref="FP68:FR68"/>
    <mergeCell ref="FT68:FV68"/>
    <mergeCell ref="FW68:GC68"/>
    <mergeCell ref="GD68:GE68"/>
    <mergeCell ref="GF68:GH68"/>
    <mergeCell ref="GI68:GK68"/>
    <mergeCell ref="EU68:EW68"/>
    <mergeCell ref="EX68:FD68"/>
    <mergeCell ref="FE68:FF68"/>
    <mergeCell ref="FG68:FI68"/>
    <mergeCell ref="FJ68:FL68"/>
    <mergeCell ref="FM68:FO68"/>
    <mergeCell ref="DY68:EE68"/>
    <mergeCell ref="EF68:EG68"/>
    <mergeCell ref="EH68:EJ68"/>
    <mergeCell ref="EK68:EM68"/>
    <mergeCell ref="EN68:EP68"/>
    <mergeCell ref="EQ68:ES68"/>
    <mergeCell ref="A69:C69"/>
    <mergeCell ref="D69:J69"/>
    <mergeCell ref="K69:L69"/>
    <mergeCell ref="M69:O69"/>
    <mergeCell ref="P69:R69"/>
    <mergeCell ref="S69:U69"/>
    <mergeCell ref="JS68:JY68"/>
    <mergeCell ref="JZ68:KA68"/>
    <mergeCell ref="KB68:KD68"/>
    <mergeCell ref="KE68:KG68"/>
    <mergeCell ref="KH68:KJ68"/>
    <mergeCell ref="KK68:KM68"/>
    <mergeCell ref="JA68:JB68"/>
    <mergeCell ref="JC68:JE68"/>
    <mergeCell ref="JF68:JH68"/>
    <mergeCell ref="JI68:JK68"/>
    <mergeCell ref="JL68:JN68"/>
    <mergeCell ref="JP68:JR68"/>
    <mergeCell ref="ID68:IF68"/>
    <mergeCell ref="IG68:II68"/>
    <mergeCell ref="IJ68:IL68"/>
    <mergeCell ref="IM68:IO68"/>
    <mergeCell ref="IQ68:IS68"/>
    <mergeCell ref="IT68:IZ68"/>
    <mergeCell ref="HH68:HJ68"/>
    <mergeCell ref="HK68:HM68"/>
    <mergeCell ref="HN68:HP68"/>
    <mergeCell ref="HR68:HT68"/>
    <mergeCell ref="HU68:IA68"/>
    <mergeCell ref="IB68:IC68"/>
    <mergeCell ref="GL68:GN68"/>
    <mergeCell ref="GO68:GQ68"/>
    <mergeCell ref="BN69:BP69"/>
    <mergeCell ref="BQ69:BS69"/>
    <mergeCell ref="BT69:BV69"/>
    <mergeCell ref="BX69:BZ69"/>
    <mergeCell ref="CA69:CG69"/>
    <mergeCell ref="CH69:CI69"/>
    <mergeCell ref="AR69:AT69"/>
    <mergeCell ref="AU69:AW69"/>
    <mergeCell ref="AY69:BA69"/>
    <mergeCell ref="BB69:BH69"/>
    <mergeCell ref="BI69:BJ69"/>
    <mergeCell ref="BK69:BM69"/>
    <mergeCell ref="V69:X69"/>
    <mergeCell ref="Z69:AB69"/>
    <mergeCell ref="AC69:AI69"/>
    <mergeCell ref="AJ69:AK69"/>
    <mergeCell ref="AL69:AN69"/>
    <mergeCell ref="AO69:AQ69"/>
    <mergeCell ref="FG69:FI69"/>
    <mergeCell ref="FJ69:FL69"/>
    <mergeCell ref="FM69:FO69"/>
    <mergeCell ref="DY69:EE69"/>
    <mergeCell ref="EF69:EG69"/>
    <mergeCell ref="EH69:EJ69"/>
    <mergeCell ref="EK69:EM69"/>
    <mergeCell ref="EN69:EP69"/>
    <mergeCell ref="EQ69:ES69"/>
    <mergeCell ref="DG69:DH69"/>
    <mergeCell ref="DI69:DK69"/>
    <mergeCell ref="DL69:DN69"/>
    <mergeCell ref="DO69:DQ69"/>
    <mergeCell ref="DR69:DT69"/>
    <mergeCell ref="DV69:DX69"/>
    <mergeCell ref="CJ69:CL69"/>
    <mergeCell ref="CM69:CO69"/>
    <mergeCell ref="CP69:CR69"/>
    <mergeCell ref="CS69:CU69"/>
    <mergeCell ref="CW69:CY69"/>
    <mergeCell ref="CZ69:DF69"/>
    <mergeCell ref="KK69:KM69"/>
    <mergeCell ref="JA69:JB69"/>
    <mergeCell ref="JC69:JE69"/>
    <mergeCell ref="JF69:JH69"/>
    <mergeCell ref="JI69:JK69"/>
    <mergeCell ref="JL69:JN69"/>
    <mergeCell ref="JP69:JR69"/>
    <mergeCell ref="ID69:IF69"/>
    <mergeCell ref="IG69:II69"/>
    <mergeCell ref="IJ69:IL69"/>
    <mergeCell ref="IM69:IO69"/>
    <mergeCell ref="IQ69:IS69"/>
    <mergeCell ref="IT69:IZ69"/>
    <mergeCell ref="HH69:HJ69"/>
    <mergeCell ref="HK69:HM69"/>
    <mergeCell ref="HN69:HP69"/>
    <mergeCell ref="HR69:HT69"/>
    <mergeCell ref="HU69:IA69"/>
    <mergeCell ref="IB69:IC69"/>
    <mergeCell ref="V70:X70"/>
    <mergeCell ref="Z70:AB70"/>
    <mergeCell ref="AC70:AI70"/>
    <mergeCell ref="AJ70:AK70"/>
    <mergeCell ref="AL70:AN70"/>
    <mergeCell ref="AO70:AQ70"/>
    <mergeCell ref="A70:C70"/>
    <mergeCell ref="D70:J70"/>
    <mergeCell ref="K70:L70"/>
    <mergeCell ref="M70:O70"/>
    <mergeCell ref="P70:R70"/>
    <mergeCell ref="S70:U70"/>
    <mergeCell ref="JS69:JY69"/>
    <mergeCell ref="JZ69:KA69"/>
    <mergeCell ref="KB69:KD69"/>
    <mergeCell ref="KE69:KG69"/>
    <mergeCell ref="KH69:KJ69"/>
    <mergeCell ref="GL69:GN69"/>
    <mergeCell ref="GO69:GQ69"/>
    <mergeCell ref="GS69:GU69"/>
    <mergeCell ref="GV69:HB69"/>
    <mergeCell ref="HC69:HD69"/>
    <mergeCell ref="HE69:HG69"/>
    <mergeCell ref="FP69:FR69"/>
    <mergeCell ref="FT69:FV69"/>
    <mergeCell ref="FW69:GC69"/>
    <mergeCell ref="GD69:GE69"/>
    <mergeCell ref="GF69:GH69"/>
    <mergeCell ref="GI69:GK69"/>
    <mergeCell ref="EU69:EW69"/>
    <mergeCell ref="EX69:FD69"/>
    <mergeCell ref="FE69:FF69"/>
    <mergeCell ref="CJ70:CL70"/>
    <mergeCell ref="CM70:CO70"/>
    <mergeCell ref="CP70:CR70"/>
    <mergeCell ref="CS70:CU70"/>
    <mergeCell ref="CW70:CY70"/>
    <mergeCell ref="CZ70:DF70"/>
    <mergeCell ref="BN70:BP70"/>
    <mergeCell ref="BQ70:BS70"/>
    <mergeCell ref="BT70:BV70"/>
    <mergeCell ref="BX70:BZ70"/>
    <mergeCell ref="CA70:CG70"/>
    <mergeCell ref="CH70:CI70"/>
    <mergeCell ref="AR70:AT70"/>
    <mergeCell ref="AU70:AW70"/>
    <mergeCell ref="AY70:BA70"/>
    <mergeCell ref="BB70:BH70"/>
    <mergeCell ref="BI70:BJ70"/>
    <mergeCell ref="BK70:BM70"/>
    <mergeCell ref="EU70:EW70"/>
    <mergeCell ref="EX70:FD70"/>
    <mergeCell ref="FE70:FF70"/>
    <mergeCell ref="FG70:FI70"/>
    <mergeCell ref="FJ70:FL70"/>
    <mergeCell ref="FM70:FO70"/>
    <mergeCell ref="DY70:EE70"/>
    <mergeCell ref="EF70:EG70"/>
    <mergeCell ref="EH70:EJ70"/>
    <mergeCell ref="EK70:EM70"/>
    <mergeCell ref="EN70:EP70"/>
    <mergeCell ref="EQ70:ES70"/>
    <mergeCell ref="DG70:DH70"/>
    <mergeCell ref="DI70:DK70"/>
    <mergeCell ref="DL70:DN70"/>
    <mergeCell ref="DO70:DQ70"/>
    <mergeCell ref="DR70:DT70"/>
    <mergeCell ref="DV70:DX70"/>
    <mergeCell ref="HH70:HJ70"/>
    <mergeCell ref="HK70:HM70"/>
    <mergeCell ref="HN70:HP70"/>
    <mergeCell ref="HR70:HT70"/>
    <mergeCell ref="HU70:IA70"/>
    <mergeCell ref="IB70:IC70"/>
    <mergeCell ref="GL70:GN70"/>
    <mergeCell ref="GO70:GQ70"/>
    <mergeCell ref="GS70:GU70"/>
    <mergeCell ref="GV70:HB70"/>
    <mergeCell ref="HC70:HD70"/>
    <mergeCell ref="HE70:HG70"/>
    <mergeCell ref="FP70:FR70"/>
    <mergeCell ref="FT70:FV70"/>
    <mergeCell ref="FW70:GC70"/>
    <mergeCell ref="GD70:GE70"/>
    <mergeCell ref="GF70:GH70"/>
    <mergeCell ref="GI70:GK70"/>
    <mergeCell ref="JS70:JY70"/>
    <mergeCell ref="JZ70:KA70"/>
    <mergeCell ref="KB70:KD70"/>
    <mergeCell ref="KE70:KG70"/>
    <mergeCell ref="KH70:KJ70"/>
    <mergeCell ref="KK70:KM70"/>
    <mergeCell ref="JA70:JB70"/>
    <mergeCell ref="JC70:JE70"/>
    <mergeCell ref="JF70:JH70"/>
    <mergeCell ref="JI70:JK70"/>
    <mergeCell ref="JL70:JN70"/>
    <mergeCell ref="JP70:JR70"/>
    <mergeCell ref="ID70:IF70"/>
    <mergeCell ref="IG70:II70"/>
    <mergeCell ref="IJ70:IL70"/>
    <mergeCell ref="IM70:IO70"/>
    <mergeCell ref="IQ70:IS70"/>
    <mergeCell ref="IT70:IZ70"/>
    <mergeCell ref="AR71:AT71"/>
    <mergeCell ref="AU71:AW71"/>
    <mergeCell ref="AY71:BA71"/>
    <mergeCell ref="BB71:BH71"/>
    <mergeCell ref="BI71:BJ71"/>
    <mergeCell ref="BK71:BM71"/>
    <mergeCell ref="V71:X71"/>
    <mergeCell ref="Z71:AB71"/>
    <mergeCell ref="AC71:AI71"/>
    <mergeCell ref="AJ71:AK71"/>
    <mergeCell ref="AL71:AN71"/>
    <mergeCell ref="AO71:AQ71"/>
    <mergeCell ref="A71:C71"/>
    <mergeCell ref="D71:J71"/>
    <mergeCell ref="K71:L71"/>
    <mergeCell ref="M71:O71"/>
    <mergeCell ref="P71:R71"/>
    <mergeCell ref="S71:U71"/>
    <mergeCell ref="DG71:DH71"/>
    <mergeCell ref="DI71:DK71"/>
    <mergeCell ref="DL71:DN71"/>
    <mergeCell ref="DO71:DQ71"/>
    <mergeCell ref="DR71:DT71"/>
    <mergeCell ref="DV71:DX71"/>
    <mergeCell ref="CJ71:CL71"/>
    <mergeCell ref="CM71:CO71"/>
    <mergeCell ref="CP71:CR71"/>
    <mergeCell ref="CS71:CU71"/>
    <mergeCell ref="CW71:CY71"/>
    <mergeCell ref="CZ71:DF71"/>
    <mergeCell ref="BN71:BP71"/>
    <mergeCell ref="BQ71:BS71"/>
    <mergeCell ref="BT71:BV71"/>
    <mergeCell ref="BX71:BZ71"/>
    <mergeCell ref="CA71:CG71"/>
    <mergeCell ref="CH71:CI71"/>
    <mergeCell ref="GS71:GU71"/>
    <mergeCell ref="GV71:HB71"/>
    <mergeCell ref="HC71:HD71"/>
    <mergeCell ref="HE71:HG71"/>
    <mergeCell ref="FP71:FR71"/>
    <mergeCell ref="FT71:FV71"/>
    <mergeCell ref="FW71:GC71"/>
    <mergeCell ref="GD71:GE71"/>
    <mergeCell ref="GF71:GH71"/>
    <mergeCell ref="GI71:GK71"/>
    <mergeCell ref="EU71:EW71"/>
    <mergeCell ref="EX71:FD71"/>
    <mergeCell ref="FE71:FF71"/>
    <mergeCell ref="FG71:FI71"/>
    <mergeCell ref="FJ71:FL71"/>
    <mergeCell ref="FM71:FO71"/>
    <mergeCell ref="DY71:EE71"/>
    <mergeCell ref="EF71:EG71"/>
    <mergeCell ref="EH71:EJ71"/>
    <mergeCell ref="EK71:EM71"/>
    <mergeCell ref="EN71:EP71"/>
    <mergeCell ref="EQ71:ES71"/>
    <mergeCell ref="A72:C72"/>
    <mergeCell ref="D72:J72"/>
    <mergeCell ref="K72:L72"/>
    <mergeCell ref="M72:O72"/>
    <mergeCell ref="P72:R72"/>
    <mergeCell ref="S72:U72"/>
    <mergeCell ref="JS71:JY71"/>
    <mergeCell ref="JZ71:KA71"/>
    <mergeCell ref="KB71:KD71"/>
    <mergeCell ref="KE71:KG71"/>
    <mergeCell ref="KH71:KJ71"/>
    <mergeCell ref="KK71:KM71"/>
    <mergeCell ref="JA71:JB71"/>
    <mergeCell ref="JC71:JE71"/>
    <mergeCell ref="JF71:JH71"/>
    <mergeCell ref="JI71:JK71"/>
    <mergeCell ref="JL71:JN71"/>
    <mergeCell ref="JP71:JR71"/>
    <mergeCell ref="ID71:IF71"/>
    <mergeCell ref="IG71:II71"/>
    <mergeCell ref="IJ71:IL71"/>
    <mergeCell ref="IM71:IO71"/>
    <mergeCell ref="IQ71:IS71"/>
    <mergeCell ref="IT71:IZ71"/>
    <mergeCell ref="HH71:HJ71"/>
    <mergeCell ref="HK71:HM71"/>
    <mergeCell ref="HN71:HP71"/>
    <mergeCell ref="HR71:HT71"/>
    <mergeCell ref="HU71:IA71"/>
    <mergeCell ref="IB71:IC71"/>
    <mergeCell ref="GL71:GN71"/>
    <mergeCell ref="GO71:GQ71"/>
    <mergeCell ref="BN72:BP72"/>
    <mergeCell ref="BQ72:BS72"/>
    <mergeCell ref="BT72:BV72"/>
    <mergeCell ref="BX72:BZ72"/>
    <mergeCell ref="CA72:CG72"/>
    <mergeCell ref="CH72:CI72"/>
    <mergeCell ref="AR72:AT72"/>
    <mergeCell ref="AU72:AW72"/>
    <mergeCell ref="AY72:BA72"/>
    <mergeCell ref="BB72:BH72"/>
    <mergeCell ref="BI72:BJ72"/>
    <mergeCell ref="BK72:BM72"/>
    <mergeCell ref="V72:X72"/>
    <mergeCell ref="Z72:AB72"/>
    <mergeCell ref="AC72:AI72"/>
    <mergeCell ref="AJ72:AK72"/>
    <mergeCell ref="AL72:AN72"/>
    <mergeCell ref="AO72:AQ72"/>
    <mergeCell ref="FG72:FI72"/>
    <mergeCell ref="FJ72:FL72"/>
    <mergeCell ref="FM72:FO72"/>
    <mergeCell ref="DY72:EE72"/>
    <mergeCell ref="EF72:EG72"/>
    <mergeCell ref="EH72:EJ72"/>
    <mergeCell ref="EK72:EM72"/>
    <mergeCell ref="EN72:EP72"/>
    <mergeCell ref="EQ72:ES72"/>
    <mergeCell ref="DG72:DH72"/>
    <mergeCell ref="DI72:DK72"/>
    <mergeCell ref="DL72:DN72"/>
    <mergeCell ref="DO72:DQ72"/>
    <mergeCell ref="DR72:DT72"/>
    <mergeCell ref="DV72:DX72"/>
    <mergeCell ref="CJ72:CL72"/>
    <mergeCell ref="CM72:CO72"/>
    <mergeCell ref="CP72:CR72"/>
    <mergeCell ref="CS72:CU72"/>
    <mergeCell ref="CW72:CY72"/>
    <mergeCell ref="CZ72:DF72"/>
    <mergeCell ref="KK72:KM72"/>
    <mergeCell ref="JA72:JB72"/>
    <mergeCell ref="JC72:JE72"/>
    <mergeCell ref="JF72:JH72"/>
    <mergeCell ref="JI72:JK72"/>
    <mergeCell ref="JL72:JN72"/>
    <mergeCell ref="JP72:JR72"/>
    <mergeCell ref="ID72:IF72"/>
    <mergeCell ref="IG72:II72"/>
    <mergeCell ref="IJ72:IL72"/>
    <mergeCell ref="IM72:IO72"/>
    <mergeCell ref="IQ72:IS72"/>
    <mergeCell ref="IT72:IZ72"/>
    <mergeCell ref="HH72:HJ72"/>
    <mergeCell ref="HK72:HM72"/>
    <mergeCell ref="HN72:HP72"/>
    <mergeCell ref="HR72:HT72"/>
    <mergeCell ref="HU72:IA72"/>
    <mergeCell ref="IB72:IC72"/>
    <mergeCell ref="V73:X73"/>
    <mergeCell ref="Z73:AB73"/>
    <mergeCell ref="AC73:AI73"/>
    <mergeCell ref="AJ73:AK73"/>
    <mergeCell ref="AL73:AN73"/>
    <mergeCell ref="AO73:AQ73"/>
    <mergeCell ref="A73:C73"/>
    <mergeCell ref="D73:J73"/>
    <mergeCell ref="K73:L73"/>
    <mergeCell ref="M73:O73"/>
    <mergeCell ref="P73:R73"/>
    <mergeCell ref="S73:U73"/>
    <mergeCell ref="JS72:JY72"/>
    <mergeCell ref="JZ72:KA72"/>
    <mergeCell ref="KB72:KD72"/>
    <mergeCell ref="KE72:KG72"/>
    <mergeCell ref="KH72:KJ72"/>
    <mergeCell ref="GL72:GN72"/>
    <mergeCell ref="GO72:GQ72"/>
    <mergeCell ref="GS72:GU72"/>
    <mergeCell ref="GV72:HB72"/>
    <mergeCell ref="HC72:HD72"/>
    <mergeCell ref="HE72:HG72"/>
    <mergeCell ref="FP72:FR72"/>
    <mergeCell ref="FT72:FV72"/>
    <mergeCell ref="FW72:GC72"/>
    <mergeCell ref="GD72:GE72"/>
    <mergeCell ref="GF72:GH72"/>
    <mergeCell ref="GI72:GK72"/>
    <mergeCell ref="EU72:EW72"/>
    <mergeCell ref="EX72:FD72"/>
    <mergeCell ref="FE72:FF72"/>
    <mergeCell ref="CJ73:CL73"/>
    <mergeCell ref="CM73:CO73"/>
    <mergeCell ref="CP73:CR73"/>
    <mergeCell ref="CS73:CU73"/>
    <mergeCell ref="CW73:CY73"/>
    <mergeCell ref="CZ73:DF73"/>
    <mergeCell ref="BN73:BP73"/>
    <mergeCell ref="BQ73:BS73"/>
    <mergeCell ref="BT73:BV73"/>
    <mergeCell ref="BX73:BZ73"/>
    <mergeCell ref="CA73:CG73"/>
    <mergeCell ref="CH73:CI73"/>
    <mergeCell ref="AR73:AT73"/>
    <mergeCell ref="AU73:AW73"/>
    <mergeCell ref="AY73:BA73"/>
    <mergeCell ref="BB73:BH73"/>
    <mergeCell ref="BI73:BJ73"/>
    <mergeCell ref="BK73:BM73"/>
    <mergeCell ref="EU73:EW73"/>
    <mergeCell ref="EX73:FD73"/>
    <mergeCell ref="FE73:FF73"/>
    <mergeCell ref="FG73:FI73"/>
    <mergeCell ref="FJ73:FL73"/>
    <mergeCell ref="FM73:FO73"/>
    <mergeCell ref="DY73:EE73"/>
    <mergeCell ref="EF73:EG73"/>
    <mergeCell ref="EH73:EJ73"/>
    <mergeCell ref="EK73:EM73"/>
    <mergeCell ref="EN73:EP73"/>
    <mergeCell ref="EQ73:ES73"/>
    <mergeCell ref="DG73:DH73"/>
    <mergeCell ref="DI73:DK73"/>
    <mergeCell ref="DL73:DN73"/>
    <mergeCell ref="DO73:DQ73"/>
    <mergeCell ref="DR73:DT73"/>
    <mergeCell ref="DV73:DX73"/>
    <mergeCell ref="HH73:HJ73"/>
    <mergeCell ref="HK73:HM73"/>
    <mergeCell ref="HN73:HP73"/>
    <mergeCell ref="HR73:HT73"/>
    <mergeCell ref="HU73:IA73"/>
    <mergeCell ref="IB73:IC73"/>
    <mergeCell ref="GL73:GN73"/>
    <mergeCell ref="GO73:GQ73"/>
    <mergeCell ref="GS73:GU73"/>
    <mergeCell ref="GV73:HB73"/>
    <mergeCell ref="HC73:HD73"/>
    <mergeCell ref="HE73:HG73"/>
    <mergeCell ref="FP73:FR73"/>
    <mergeCell ref="FT73:FV73"/>
    <mergeCell ref="FW73:GC73"/>
    <mergeCell ref="GD73:GE73"/>
    <mergeCell ref="GF73:GH73"/>
    <mergeCell ref="GI73:GK73"/>
    <mergeCell ref="JS73:JY73"/>
    <mergeCell ref="JZ73:KA73"/>
    <mergeCell ref="KB73:KD73"/>
    <mergeCell ref="KE73:KG73"/>
    <mergeCell ref="KH73:KJ73"/>
    <mergeCell ref="KK73:KM73"/>
    <mergeCell ref="JA73:JB73"/>
    <mergeCell ref="JC73:JE73"/>
    <mergeCell ref="JF73:JH73"/>
    <mergeCell ref="JI73:JK73"/>
    <mergeCell ref="JL73:JN73"/>
    <mergeCell ref="JP73:JR73"/>
    <mergeCell ref="ID73:IF73"/>
    <mergeCell ref="IG73:II73"/>
    <mergeCell ref="IJ73:IL73"/>
    <mergeCell ref="IM73:IO73"/>
    <mergeCell ref="IQ73:IS73"/>
    <mergeCell ref="IT73:IZ73"/>
    <mergeCell ref="AR74:AT74"/>
    <mergeCell ref="AU74:AW74"/>
    <mergeCell ref="AY74:BA74"/>
    <mergeCell ref="BB74:BH74"/>
    <mergeCell ref="BI74:BJ74"/>
    <mergeCell ref="BK74:BM74"/>
    <mergeCell ref="V74:X74"/>
    <mergeCell ref="Z74:AB74"/>
    <mergeCell ref="AC74:AI74"/>
    <mergeCell ref="AJ74:AK74"/>
    <mergeCell ref="AL74:AN74"/>
    <mergeCell ref="AO74:AQ74"/>
    <mergeCell ref="A74:C74"/>
    <mergeCell ref="D74:J74"/>
    <mergeCell ref="K74:L74"/>
    <mergeCell ref="M74:O74"/>
    <mergeCell ref="P74:R74"/>
    <mergeCell ref="S74:U74"/>
    <mergeCell ref="DG74:DH74"/>
    <mergeCell ref="DI74:DK74"/>
    <mergeCell ref="DL74:DN74"/>
    <mergeCell ref="DO74:DQ74"/>
    <mergeCell ref="DR74:DT74"/>
    <mergeCell ref="DV74:DX74"/>
    <mergeCell ref="CJ74:CL74"/>
    <mergeCell ref="CM74:CO74"/>
    <mergeCell ref="CP74:CR74"/>
    <mergeCell ref="CS74:CU74"/>
    <mergeCell ref="CW74:CY74"/>
    <mergeCell ref="CZ74:DF74"/>
    <mergeCell ref="BN74:BP74"/>
    <mergeCell ref="BQ74:BS74"/>
    <mergeCell ref="BT74:BV74"/>
    <mergeCell ref="BX74:BZ74"/>
    <mergeCell ref="CA74:CG74"/>
    <mergeCell ref="CH74:CI74"/>
    <mergeCell ref="GS74:GU74"/>
    <mergeCell ref="GV74:HB74"/>
    <mergeCell ref="HC74:HD74"/>
    <mergeCell ref="HE74:HG74"/>
    <mergeCell ref="FP74:FR74"/>
    <mergeCell ref="FT74:FV74"/>
    <mergeCell ref="FW74:GC74"/>
    <mergeCell ref="GD74:GE74"/>
    <mergeCell ref="GF74:GH74"/>
    <mergeCell ref="GI74:GK74"/>
    <mergeCell ref="EU74:EW74"/>
    <mergeCell ref="EX74:FD74"/>
    <mergeCell ref="FE74:FF74"/>
    <mergeCell ref="FG74:FI74"/>
    <mergeCell ref="FJ74:FL74"/>
    <mergeCell ref="FM74:FO74"/>
    <mergeCell ref="DY74:EE74"/>
    <mergeCell ref="EF74:EG74"/>
    <mergeCell ref="EH74:EJ74"/>
    <mergeCell ref="EK74:EM74"/>
    <mergeCell ref="EN74:EP74"/>
    <mergeCell ref="EQ74:ES74"/>
    <mergeCell ref="A75:C75"/>
    <mergeCell ref="D75:J75"/>
    <mergeCell ref="K75:L75"/>
    <mergeCell ref="M75:O75"/>
    <mergeCell ref="P75:R75"/>
    <mergeCell ref="S75:U75"/>
    <mergeCell ref="JS74:JY74"/>
    <mergeCell ref="JZ74:KA74"/>
    <mergeCell ref="KB74:KD74"/>
    <mergeCell ref="KE74:KG74"/>
    <mergeCell ref="KH74:KJ74"/>
    <mergeCell ref="KK74:KM74"/>
    <mergeCell ref="JA74:JB74"/>
    <mergeCell ref="JC74:JE74"/>
    <mergeCell ref="JF74:JH74"/>
    <mergeCell ref="JI74:JK74"/>
    <mergeCell ref="JL74:JN74"/>
    <mergeCell ref="JP74:JR74"/>
    <mergeCell ref="ID74:IF74"/>
    <mergeCell ref="IG74:II74"/>
    <mergeCell ref="IJ74:IL74"/>
    <mergeCell ref="IM74:IO74"/>
    <mergeCell ref="IQ74:IS74"/>
    <mergeCell ref="IT74:IZ74"/>
    <mergeCell ref="HH74:HJ74"/>
    <mergeCell ref="HK74:HM74"/>
    <mergeCell ref="HN74:HP74"/>
    <mergeCell ref="HR74:HT74"/>
    <mergeCell ref="HU74:IA74"/>
    <mergeCell ref="IB74:IC74"/>
    <mergeCell ref="GL74:GN74"/>
    <mergeCell ref="GO74:GQ74"/>
    <mergeCell ref="BN75:BP75"/>
    <mergeCell ref="BQ75:BS75"/>
    <mergeCell ref="BT75:BV75"/>
    <mergeCell ref="BX75:BZ75"/>
    <mergeCell ref="CA75:CG75"/>
    <mergeCell ref="CH75:CI75"/>
    <mergeCell ref="AR75:AT75"/>
    <mergeCell ref="AU75:AW75"/>
    <mergeCell ref="AY75:BA75"/>
    <mergeCell ref="BB75:BH75"/>
    <mergeCell ref="BI75:BJ75"/>
    <mergeCell ref="BK75:BM75"/>
    <mergeCell ref="V75:X75"/>
    <mergeCell ref="Z75:AB75"/>
    <mergeCell ref="AC75:AI75"/>
    <mergeCell ref="AJ75:AK75"/>
    <mergeCell ref="AL75:AN75"/>
    <mergeCell ref="AO75:AQ75"/>
    <mergeCell ref="FG75:FI75"/>
    <mergeCell ref="FJ75:FL75"/>
    <mergeCell ref="FM75:FO75"/>
    <mergeCell ref="DY75:EE75"/>
    <mergeCell ref="EF75:EG75"/>
    <mergeCell ref="EH75:EJ75"/>
    <mergeCell ref="EK75:EM75"/>
    <mergeCell ref="EN75:EP75"/>
    <mergeCell ref="EQ75:ES75"/>
    <mergeCell ref="DG75:DH75"/>
    <mergeCell ref="DI75:DK75"/>
    <mergeCell ref="DL75:DN75"/>
    <mergeCell ref="DO75:DQ75"/>
    <mergeCell ref="DR75:DT75"/>
    <mergeCell ref="DV75:DX75"/>
    <mergeCell ref="CJ75:CL75"/>
    <mergeCell ref="CM75:CO75"/>
    <mergeCell ref="CP75:CR75"/>
    <mergeCell ref="CS75:CU75"/>
    <mergeCell ref="CW75:CY75"/>
    <mergeCell ref="CZ75:DF75"/>
    <mergeCell ref="KK75:KM75"/>
    <mergeCell ref="JA75:JB75"/>
    <mergeCell ref="JC75:JE75"/>
    <mergeCell ref="JF75:JH75"/>
    <mergeCell ref="JI75:JK75"/>
    <mergeCell ref="JL75:JN75"/>
    <mergeCell ref="JP75:JR75"/>
    <mergeCell ref="ID75:IF75"/>
    <mergeCell ref="IG75:II75"/>
    <mergeCell ref="IJ75:IL75"/>
    <mergeCell ref="IM75:IO75"/>
    <mergeCell ref="IQ75:IS75"/>
    <mergeCell ref="IT75:IZ75"/>
    <mergeCell ref="HH75:HJ75"/>
    <mergeCell ref="HK75:HM75"/>
    <mergeCell ref="HN75:HP75"/>
    <mergeCell ref="HR75:HT75"/>
    <mergeCell ref="HU75:IA75"/>
    <mergeCell ref="IB75:IC75"/>
    <mergeCell ref="V76:X76"/>
    <mergeCell ref="Z76:AB76"/>
    <mergeCell ref="AC76:AI76"/>
    <mergeCell ref="AJ76:AK76"/>
    <mergeCell ref="AL76:AN76"/>
    <mergeCell ref="AO76:AQ76"/>
    <mergeCell ref="A76:C76"/>
    <mergeCell ref="D76:J76"/>
    <mergeCell ref="K76:L76"/>
    <mergeCell ref="M76:O76"/>
    <mergeCell ref="P76:R76"/>
    <mergeCell ref="S76:U76"/>
    <mergeCell ref="JS75:JY75"/>
    <mergeCell ref="JZ75:KA75"/>
    <mergeCell ref="KB75:KD75"/>
    <mergeCell ref="KE75:KG75"/>
    <mergeCell ref="KH75:KJ75"/>
    <mergeCell ref="GL75:GN75"/>
    <mergeCell ref="GO75:GQ75"/>
    <mergeCell ref="GS75:GU75"/>
    <mergeCell ref="GV75:HB75"/>
    <mergeCell ref="HC75:HD75"/>
    <mergeCell ref="HE75:HG75"/>
    <mergeCell ref="FP75:FR75"/>
    <mergeCell ref="FT75:FV75"/>
    <mergeCell ref="FW75:GC75"/>
    <mergeCell ref="GD75:GE75"/>
    <mergeCell ref="GF75:GH75"/>
    <mergeCell ref="GI75:GK75"/>
    <mergeCell ref="EU75:EW75"/>
    <mergeCell ref="EX75:FD75"/>
    <mergeCell ref="FE75:FF75"/>
    <mergeCell ref="CJ76:CL76"/>
    <mergeCell ref="CM76:CO76"/>
    <mergeCell ref="CP76:CR76"/>
    <mergeCell ref="CS76:CU76"/>
    <mergeCell ref="CW76:CY76"/>
    <mergeCell ref="CZ76:DF76"/>
    <mergeCell ref="BN76:BP76"/>
    <mergeCell ref="BQ76:BS76"/>
    <mergeCell ref="BT76:BV76"/>
    <mergeCell ref="BX76:BZ76"/>
    <mergeCell ref="CA76:CG76"/>
    <mergeCell ref="CH76:CI76"/>
    <mergeCell ref="AR76:AT76"/>
    <mergeCell ref="AU76:AW76"/>
    <mergeCell ref="AY76:BA76"/>
    <mergeCell ref="BB76:BH76"/>
    <mergeCell ref="BI76:BJ76"/>
    <mergeCell ref="BK76:BM76"/>
    <mergeCell ref="EU76:EW76"/>
    <mergeCell ref="EX76:FD76"/>
    <mergeCell ref="FE76:FF76"/>
    <mergeCell ref="FG76:FI76"/>
    <mergeCell ref="FJ76:FL76"/>
    <mergeCell ref="FM76:FO76"/>
    <mergeCell ref="DY76:EE76"/>
    <mergeCell ref="EF76:EG76"/>
    <mergeCell ref="EH76:EJ76"/>
    <mergeCell ref="EK76:EM76"/>
    <mergeCell ref="EN76:EP76"/>
    <mergeCell ref="EQ76:ES76"/>
    <mergeCell ref="DG76:DH76"/>
    <mergeCell ref="DI76:DK76"/>
    <mergeCell ref="DL76:DN76"/>
    <mergeCell ref="DO76:DQ76"/>
    <mergeCell ref="DR76:DT76"/>
    <mergeCell ref="DV76:DX76"/>
    <mergeCell ref="HH76:HJ76"/>
    <mergeCell ref="HK76:HM76"/>
    <mergeCell ref="HN76:HP76"/>
    <mergeCell ref="HR76:HT76"/>
    <mergeCell ref="HU76:IA76"/>
    <mergeCell ref="IB76:IC76"/>
    <mergeCell ref="GL76:GN76"/>
    <mergeCell ref="GO76:GQ76"/>
    <mergeCell ref="GS76:GU76"/>
    <mergeCell ref="GV76:HB76"/>
    <mergeCell ref="HC76:HD76"/>
    <mergeCell ref="HE76:HG76"/>
    <mergeCell ref="FP76:FR76"/>
    <mergeCell ref="FT76:FV76"/>
    <mergeCell ref="FW76:GC76"/>
    <mergeCell ref="GD76:GE76"/>
    <mergeCell ref="GF76:GH76"/>
    <mergeCell ref="GI76:GK76"/>
    <mergeCell ref="JS76:JY76"/>
    <mergeCell ref="JZ76:KA76"/>
    <mergeCell ref="KB76:KD76"/>
    <mergeCell ref="KE76:KG76"/>
    <mergeCell ref="KH76:KJ76"/>
    <mergeCell ref="KK76:KM76"/>
    <mergeCell ref="JA76:JB76"/>
    <mergeCell ref="JC76:JE76"/>
    <mergeCell ref="JF76:JH76"/>
    <mergeCell ref="JI76:JK76"/>
    <mergeCell ref="JL76:JN76"/>
    <mergeCell ref="JP76:JR76"/>
    <mergeCell ref="ID76:IF76"/>
    <mergeCell ref="IG76:II76"/>
    <mergeCell ref="IJ76:IL76"/>
    <mergeCell ref="IM76:IO76"/>
    <mergeCell ref="IQ76:IS76"/>
    <mergeCell ref="IT76:IZ76"/>
    <mergeCell ref="AR77:AT77"/>
    <mergeCell ref="AU77:AW77"/>
    <mergeCell ref="AY77:BA77"/>
    <mergeCell ref="BB77:BH77"/>
    <mergeCell ref="BI77:BJ77"/>
    <mergeCell ref="BK77:BM77"/>
    <mergeCell ref="V77:X77"/>
    <mergeCell ref="Z77:AB77"/>
    <mergeCell ref="AC77:AI77"/>
    <mergeCell ref="AJ77:AK77"/>
    <mergeCell ref="AL77:AN77"/>
    <mergeCell ref="AO77:AQ77"/>
    <mergeCell ref="A77:C77"/>
    <mergeCell ref="D77:J77"/>
    <mergeCell ref="K77:L77"/>
    <mergeCell ref="M77:O77"/>
    <mergeCell ref="P77:R77"/>
    <mergeCell ref="S77:U77"/>
    <mergeCell ref="DG77:DH77"/>
    <mergeCell ref="DI77:DK77"/>
    <mergeCell ref="DL77:DN77"/>
    <mergeCell ref="DO77:DQ77"/>
    <mergeCell ref="DR77:DT77"/>
    <mergeCell ref="DV77:DX77"/>
    <mergeCell ref="CJ77:CL77"/>
    <mergeCell ref="CM77:CO77"/>
    <mergeCell ref="CP77:CR77"/>
    <mergeCell ref="CS77:CU77"/>
    <mergeCell ref="CW77:CY77"/>
    <mergeCell ref="CZ77:DF77"/>
    <mergeCell ref="BN77:BP77"/>
    <mergeCell ref="BQ77:BS77"/>
    <mergeCell ref="BT77:BV77"/>
    <mergeCell ref="BX77:BZ77"/>
    <mergeCell ref="CA77:CG77"/>
    <mergeCell ref="CH77:CI77"/>
    <mergeCell ref="GS77:GU77"/>
    <mergeCell ref="GV77:HB77"/>
    <mergeCell ref="HC77:HD77"/>
    <mergeCell ref="HE77:HG77"/>
    <mergeCell ref="FP77:FR77"/>
    <mergeCell ref="FT77:FV77"/>
    <mergeCell ref="FW77:GC77"/>
    <mergeCell ref="GD77:GE77"/>
    <mergeCell ref="GF77:GH77"/>
    <mergeCell ref="GI77:GK77"/>
    <mergeCell ref="EU77:EW77"/>
    <mergeCell ref="EX77:FD77"/>
    <mergeCell ref="FE77:FF77"/>
    <mergeCell ref="FG77:FI77"/>
    <mergeCell ref="FJ77:FL77"/>
    <mergeCell ref="FM77:FO77"/>
    <mergeCell ref="DY77:EE77"/>
    <mergeCell ref="EF77:EG77"/>
    <mergeCell ref="EH77:EJ77"/>
    <mergeCell ref="EK77:EM77"/>
    <mergeCell ref="EN77:EP77"/>
    <mergeCell ref="EQ77:ES77"/>
    <mergeCell ref="A78:C78"/>
    <mergeCell ref="D78:J78"/>
    <mergeCell ref="K78:L78"/>
    <mergeCell ref="M78:O78"/>
    <mergeCell ref="P78:R78"/>
    <mergeCell ref="S78:U78"/>
    <mergeCell ref="JS77:JY77"/>
    <mergeCell ref="JZ77:KA77"/>
    <mergeCell ref="KB77:KD77"/>
    <mergeCell ref="KE77:KG77"/>
    <mergeCell ref="KH77:KJ77"/>
    <mergeCell ref="KK77:KM77"/>
    <mergeCell ref="JA77:JB77"/>
    <mergeCell ref="JC77:JE77"/>
    <mergeCell ref="JF77:JH77"/>
    <mergeCell ref="JI77:JK77"/>
    <mergeCell ref="JL77:JN77"/>
    <mergeCell ref="JP77:JR77"/>
    <mergeCell ref="ID77:IF77"/>
    <mergeCell ref="IG77:II77"/>
    <mergeCell ref="IJ77:IL77"/>
    <mergeCell ref="IM77:IO77"/>
    <mergeCell ref="IQ77:IS77"/>
    <mergeCell ref="IT77:IZ77"/>
    <mergeCell ref="HH77:HJ77"/>
    <mergeCell ref="HK77:HM77"/>
    <mergeCell ref="HN77:HP77"/>
    <mergeCell ref="HR77:HT77"/>
    <mergeCell ref="HU77:IA77"/>
    <mergeCell ref="IB77:IC77"/>
    <mergeCell ref="GL77:GN77"/>
    <mergeCell ref="GO77:GQ77"/>
    <mergeCell ref="BN78:BP78"/>
    <mergeCell ref="BQ78:BS78"/>
    <mergeCell ref="BT78:BV78"/>
    <mergeCell ref="BX78:BZ78"/>
    <mergeCell ref="CA78:CG78"/>
    <mergeCell ref="CH78:CI78"/>
    <mergeCell ref="AR78:AT78"/>
    <mergeCell ref="AU78:AW78"/>
    <mergeCell ref="AY78:BA78"/>
    <mergeCell ref="BB78:BH78"/>
    <mergeCell ref="BI78:BJ78"/>
    <mergeCell ref="BK78:BM78"/>
    <mergeCell ref="V78:X78"/>
    <mergeCell ref="Z78:AB78"/>
    <mergeCell ref="AC78:AI78"/>
    <mergeCell ref="AJ78:AK78"/>
    <mergeCell ref="AL78:AN78"/>
    <mergeCell ref="AO78:AQ78"/>
    <mergeCell ref="FG78:FI78"/>
    <mergeCell ref="FJ78:FL78"/>
    <mergeCell ref="FM78:FO78"/>
    <mergeCell ref="DY78:EE78"/>
    <mergeCell ref="EF78:EG78"/>
    <mergeCell ref="EH78:EJ78"/>
    <mergeCell ref="EK78:EM78"/>
    <mergeCell ref="EN78:EP78"/>
    <mergeCell ref="EQ78:ES78"/>
    <mergeCell ref="DG78:DH78"/>
    <mergeCell ref="DI78:DK78"/>
    <mergeCell ref="DL78:DN78"/>
    <mergeCell ref="DO78:DQ78"/>
    <mergeCell ref="DR78:DT78"/>
    <mergeCell ref="DV78:DX78"/>
    <mergeCell ref="CJ78:CL78"/>
    <mergeCell ref="CM78:CO78"/>
    <mergeCell ref="CP78:CR78"/>
    <mergeCell ref="CS78:CU78"/>
    <mergeCell ref="CW78:CY78"/>
    <mergeCell ref="CZ78:DF78"/>
    <mergeCell ref="KK78:KM78"/>
    <mergeCell ref="JA78:JB78"/>
    <mergeCell ref="JC78:JE78"/>
    <mergeCell ref="JF78:JH78"/>
    <mergeCell ref="JI78:JK78"/>
    <mergeCell ref="JL78:JN78"/>
    <mergeCell ref="JP78:JR78"/>
    <mergeCell ref="ID78:IF78"/>
    <mergeCell ref="IG78:II78"/>
    <mergeCell ref="IJ78:IL78"/>
    <mergeCell ref="IM78:IO78"/>
    <mergeCell ref="IQ78:IS78"/>
    <mergeCell ref="IT78:IZ78"/>
    <mergeCell ref="HH78:HJ78"/>
    <mergeCell ref="HK78:HM78"/>
    <mergeCell ref="HN78:HP78"/>
    <mergeCell ref="HR78:HT78"/>
    <mergeCell ref="HU78:IA78"/>
    <mergeCell ref="IB78:IC78"/>
    <mergeCell ref="V79:X79"/>
    <mergeCell ref="Z79:AB79"/>
    <mergeCell ref="AC79:AI79"/>
    <mergeCell ref="AJ79:AK79"/>
    <mergeCell ref="AL79:AN79"/>
    <mergeCell ref="AO79:AQ79"/>
    <mergeCell ref="A79:C79"/>
    <mergeCell ref="D79:J79"/>
    <mergeCell ref="K79:L79"/>
    <mergeCell ref="M79:O79"/>
    <mergeCell ref="P79:R79"/>
    <mergeCell ref="S79:U79"/>
    <mergeCell ref="JS78:JY78"/>
    <mergeCell ref="JZ78:KA78"/>
    <mergeCell ref="KB78:KD78"/>
    <mergeCell ref="KE78:KG78"/>
    <mergeCell ref="KH78:KJ78"/>
    <mergeCell ref="GL78:GN78"/>
    <mergeCell ref="GO78:GQ78"/>
    <mergeCell ref="GS78:GU78"/>
    <mergeCell ref="GV78:HB78"/>
    <mergeCell ref="HC78:HD78"/>
    <mergeCell ref="HE78:HG78"/>
    <mergeCell ref="FP78:FR78"/>
    <mergeCell ref="FT78:FV78"/>
    <mergeCell ref="FW78:GC78"/>
    <mergeCell ref="GD78:GE78"/>
    <mergeCell ref="GF78:GH78"/>
    <mergeCell ref="GI78:GK78"/>
    <mergeCell ref="EU78:EW78"/>
    <mergeCell ref="EX78:FD78"/>
    <mergeCell ref="FE78:FF78"/>
    <mergeCell ref="CJ79:CL79"/>
    <mergeCell ref="CM79:CO79"/>
    <mergeCell ref="CP79:CR79"/>
    <mergeCell ref="CS79:CU79"/>
    <mergeCell ref="CW79:CY79"/>
    <mergeCell ref="CZ79:DF79"/>
    <mergeCell ref="BN79:BP79"/>
    <mergeCell ref="BQ79:BS79"/>
    <mergeCell ref="BT79:BV79"/>
    <mergeCell ref="BX79:BZ79"/>
    <mergeCell ref="CA79:CG79"/>
    <mergeCell ref="CH79:CI79"/>
    <mergeCell ref="AR79:AT79"/>
    <mergeCell ref="AU79:AW79"/>
    <mergeCell ref="AY79:BA79"/>
    <mergeCell ref="BB79:BH79"/>
    <mergeCell ref="BI79:BJ79"/>
    <mergeCell ref="BK79:BM79"/>
    <mergeCell ref="EU79:EW79"/>
    <mergeCell ref="EX79:FD79"/>
    <mergeCell ref="FE79:FF79"/>
    <mergeCell ref="FG79:FI79"/>
    <mergeCell ref="FJ79:FL79"/>
    <mergeCell ref="FM79:FO79"/>
    <mergeCell ref="DY79:EE79"/>
    <mergeCell ref="EF79:EG79"/>
    <mergeCell ref="EH79:EJ79"/>
    <mergeCell ref="EK79:EM79"/>
    <mergeCell ref="EN79:EP79"/>
    <mergeCell ref="EQ79:ES79"/>
    <mergeCell ref="DG79:DH79"/>
    <mergeCell ref="DI79:DK79"/>
    <mergeCell ref="DL79:DN79"/>
    <mergeCell ref="DO79:DQ79"/>
    <mergeCell ref="DR79:DT79"/>
    <mergeCell ref="DV79:DX79"/>
    <mergeCell ref="HH79:HJ79"/>
    <mergeCell ref="HK79:HM79"/>
    <mergeCell ref="HN79:HP79"/>
    <mergeCell ref="HR79:HT79"/>
    <mergeCell ref="HU79:IA79"/>
    <mergeCell ref="IB79:IC79"/>
    <mergeCell ref="GL79:GN79"/>
    <mergeCell ref="GO79:GQ79"/>
    <mergeCell ref="GS79:GU79"/>
    <mergeCell ref="GV79:HB79"/>
    <mergeCell ref="HC79:HD79"/>
    <mergeCell ref="HE79:HG79"/>
    <mergeCell ref="FP79:FR79"/>
    <mergeCell ref="FT79:FV79"/>
    <mergeCell ref="FW79:GC79"/>
    <mergeCell ref="GD79:GE79"/>
    <mergeCell ref="GF79:GH79"/>
    <mergeCell ref="GI79:GK79"/>
    <mergeCell ref="JS79:JY79"/>
    <mergeCell ref="JZ79:KA79"/>
    <mergeCell ref="KB79:KD79"/>
    <mergeCell ref="KE79:KG79"/>
    <mergeCell ref="KH79:KJ79"/>
    <mergeCell ref="KK79:KM79"/>
    <mergeCell ref="JA79:JB79"/>
    <mergeCell ref="JC79:JE79"/>
    <mergeCell ref="JF79:JH79"/>
    <mergeCell ref="JI79:JK79"/>
    <mergeCell ref="JL79:JN79"/>
    <mergeCell ref="JP79:JR79"/>
    <mergeCell ref="ID79:IF79"/>
    <mergeCell ref="IG79:II79"/>
    <mergeCell ref="IJ79:IL79"/>
    <mergeCell ref="IM79:IO79"/>
    <mergeCell ref="IQ79:IS79"/>
    <mergeCell ref="IT79:IZ79"/>
    <mergeCell ref="AR80:AT80"/>
    <mergeCell ref="AU80:AW80"/>
    <mergeCell ref="AY80:BA80"/>
    <mergeCell ref="BB80:BH80"/>
    <mergeCell ref="BI80:BJ80"/>
    <mergeCell ref="BK80:BM80"/>
    <mergeCell ref="V80:X80"/>
    <mergeCell ref="Z80:AB80"/>
    <mergeCell ref="AC80:AI80"/>
    <mergeCell ref="AJ80:AK80"/>
    <mergeCell ref="AL80:AN80"/>
    <mergeCell ref="AO80:AQ80"/>
    <mergeCell ref="A80:C80"/>
    <mergeCell ref="D80:J80"/>
    <mergeCell ref="K80:L80"/>
    <mergeCell ref="M80:O80"/>
    <mergeCell ref="P80:R80"/>
    <mergeCell ref="S80:U80"/>
    <mergeCell ref="DG80:DH80"/>
    <mergeCell ref="DI80:DK80"/>
    <mergeCell ref="DL80:DN80"/>
    <mergeCell ref="DO80:DQ80"/>
    <mergeCell ref="DR80:DT80"/>
    <mergeCell ref="DV80:DX80"/>
    <mergeCell ref="CJ80:CL80"/>
    <mergeCell ref="CM80:CO80"/>
    <mergeCell ref="CP80:CR80"/>
    <mergeCell ref="CS80:CU80"/>
    <mergeCell ref="CW80:CY80"/>
    <mergeCell ref="CZ80:DF80"/>
    <mergeCell ref="BN80:BP80"/>
    <mergeCell ref="BQ80:BS80"/>
    <mergeCell ref="BT80:BV80"/>
    <mergeCell ref="BX80:BZ80"/>
    <mergeCell ref="CA80:CG80"/>
    <mergeCell ref="CH80:CI80"/>
    <mergeCell ref="GS80:GU80"/>
    <mergeCell ref="GV80:HB80"/>
    <mergeCell ref="HC80:HD80"/>
    <mergeCell ref="HE80:HG80"/>
    <mergeCell ref="FP80:FR80"/>
    <mergeCell ref="FT80:FV80"/>
    <mergeCell ref="FW80:GC80"/>
    <mergeCell ref="GD80:GE80"/>
    <mergeCell ref="GF80:GH80"/>
    <mergeCell ref="GI80:GK80"/>
    <mergeCell ref="EU80:EW80"/>
    <mergeCell ref="EX80:FD80"/>
    <mergeCell ref="FE80:FF80"/>
    <mergeCell ref="FG80:FI80"/>
    <mergeCell ref="FJ80:FL80"/>
    <mergeCell ref="FM80:FO80"/>
    <mergeCell ref="DY80:EE80"/>
    <mergeCell ref="EF80:EG80"/>
    <mergeCell ref="EH80:EJ80"/>
    <mergeCell ref="EK80:EM80"/>
    <mergeCell ref="EN80:EP80"/>
    <mergeCell ref="EQ80:ES80"/>
    <mergeCell ref="A81:C81"/>
    <mergeCell ref="D81:J81"/>
    <mergeCell ref="K81:L81"/>
    <mergeCell ref="M81:O81"/>
    <mergeCell ref="P81:R81"/>
    <mergeCell ref="S81:U81"/>
    <mergeCell ref="JS80:JY80"/>
    <mergeCell ref="JZ80:KA80"/>
    <mergeCell ref="KB80:KD80"/>
    <mergeCell ref="KE80:KG80"/>
    <mergeCell ref="KH80:KJ80"/>
    <mergeCell ref="KK80:KM80"/>
    <mergeCell ref="JA80:JB80"/>
    <mergeCell ref="JC80:JE80"/>
    <mergeCell ref="JF80:JH80"/>
    <mergeCell ref="JI80:JK80"/>
    <mergeCell ref="JL80:JN80"/>
    <mergeCell ref="JP80:JR80"/>
    <mergeCell ref="ID80:IF80"/>
    <mergeCell ref="IG80:II80"/>
    <mergeCell ref="IJ80:IL80"/>
    <mergeCell ref="IM80:IO80"/>
    <mergeCell ref="IQ80:IS80"/>
    <mergeCell ref="IT80:IZ80"/>
    <mergeCell ref="HH80:HJ80"/>
    <mergeCell ref="HK80:HM80"/>
    <mergeCell ref="HN80:HP80"/>
    <mergeCell ref="HR80:HT80"/>
    <mergeCell ref="HU80:IA80"/>
    <mergeCell ref="IB80:IC80"/>
    <mergeCell ref="GL80:GN80"/>
    <mergeCell ref="GO80:GQ80"/>
    <mergeCell ref="BN81:BP81"/>
    <mergeCell ref="BQ81:BS81"/>
    <mergeCell ref="BT81:BV81"/>
    <mergeCell ref="BX81:BZ81"/>
    <mergeCell ref="CA81:CG81"/>
    <mergeCell ref="CH81:CI81"/>
    <mergeCell ref="AR81:AT81"/>
    <mergeCell ref="AU81:AW81"/>
    <mergeCell ref="AY81:BA81"/>
    <mergeCell ref="BB81:BH81"/>
    <mergeCell ref="BI81:BJ81"/>
    <mergeCell ref="BK81:BM81"/>
    <mergeCell ref="V81:X81"/>
    <mergeCell ref="Z81:AB81"/>
    <mergeCell ref="AC81:AI81"/>
    <mergeCell ref="AJ81:AK81"/>
    <mergeCell ref="AL81:AN81"/>
    <mergeCell ref="AO81:AQ81"/>
    <mergeCell ref="FG81:FI81"/>
    <mergeCell ref="FJ81:FL81"/>
    <mergeCell ref="FM81:FO81"/>
    <mergeCell ref="DY81:EE81"/>
    <mergeCell ref="EF81:EG81"/>
    <mergeCell ref="EH81:EJ81"/>
    <mergeCell ref="EK81:EM81"/>
    <mergeCell ref="EN81:EP81"/>
    <mergeCell ref="EQ81:ES81"/>
    <mergeCell ref="DG81:DH81"/>
    <mergeCell ref="DI81:DK81"/>
    <mergeCell ref="DL81:DN81"/>
    <mergeCell ref="DO81:DQ81"/>
    <mergeCell ref="DR81:DT81"/>
    <mergeCell ref="DV81:DX81"/>
    <mergeCell ref="CJ81:CL81"/>
    <mergeCell ref="CM81:CO81"/>
    <mergeCell ref="CP81:CR81"/>
    <mergeCell ref="CS81:CU81"/>
    <mergeCell ref="CW81:CY81"/>
    <mergeCell ref="CZ81:DF81"/>
    <mergeCell ref="KK81:KM81"/>
    <mergeCell ref="JA81:JB81"/>
    <mergeCell ref="JC81:JE81"/>
    <mergeCell ref="JF81:JH81"/>
    <mergeCell ref="JI81:JK81"/>
    <mergeCell ref="JL81:JN81"/>
    <mergeCell ref="JP81:JR81"/>
    <mergeCell ref="ID81:IF81"/>
    <mergeCell ref="IG81:II81"/>
    <mergeCell ref="IJ81:IL81"/>
    <mergeCell ref="IM81:IO81"/>
    <mergeCell ref="IQ81:IS81"/>
    <mergeCell ref="IT81:IZ81"/>
    <mergeCell ref="HH81:HJ81"/>
    <mergeCell ref="HK81:HM81"/>
    <mergeCell ref="HN81:HP81"/>
    <mergeCell ref="HR81:HT81"/>
    <mergeCell ref="HU81:IA81"/>
    <mergeCell ref="IB81:IC81"/>
    <mergeCell ref="V82:X82"/>
    <mergeCell ref="Z82:AB82"/>
    <mergeCell ref="AC82:AI82"/>
    <mergeCell ref="AJ82:AK82"/>
    <mergeCell ref="AL82:AN82"/>
    <mergeCell ref="AO82:AQ82"/>
    <mergeCell ref="A82:C82"/>
    <mergeCell ref="D82:J82"/>
    <mergeCell ref="K82:L82"/>
    <mergeCell ref="M82:O82"/>
    <mergeCell ref="P82:R82"/>
    <mergeCell ref="S82:U82"/>
    <mergeCell ref="JS81:JY81"/>
    <mergeCell ref="JZ81:KA81"/>
    <mergeCell ref="KB81:KD81"/>
    <mergeCell ref="KE81:KG81"/>
    <mergeCell ref="KH81:KJ81"/>
    <mergeCell ref="GL81:GN81"/>
    <mergeCell ref="GO81:GQ81"/>
    <mergeCell ref="GS81:GU81"/>
    <mergeCell ref="GV81:HB81"/>
    <mergeCell ref="HC81:HD81"/>
    <mergeCell ref="HE81:HG81"/>
    <mergeCell ref="FP81:FR81"/>
    <mergeCell ref="FT81:FV81"/>
    <mergeCell ref="FW81:GC81"/>
    <mergeCell ref="GD81:GE81"/>
    <mergeCell ref="GF81:GH81"/>
    <mergeCell ref="GI81:GK81"/>
    <mergeCell ref="EU81:EW81"/>
    <mergeCell ref="EX81:FD81"/>
    <mergeCell ref="FE81:FF81"/>
    <mergeCell ref="CJ82:CL82"/>
    <mergeCell ref="CM82:CO82"/>
    <mergeCell ref="CP82:CR82"/>
    <mergeCell ref="CS82:CU82"/>
    <mergeCell ref="CW82:CY82"/>
    <mergeCell ref="CZ82:DF82"/>
    <mergeCell ref="BN82:BP82"/>
    <mergeCell ref="BQ82:BS82"/>
    <mergeCell ref="BT82:BV82"/>
    <mergeCell ref="BX82:BZ82"/>
    <mergeCell ref="CA82:CG82"/>
    <mergeCell ref="CH82:CI82"/>
    <mergeCell ref="AR82:AT82"/>
    <mergeCell ref="AU82:AW82"/>
    <mergeCell ref="AY82:BA82"/>
    <mergeCell ref="BB82:BH82"/>
    <mergeCell ref="BI82:BJ82"/>
    <mergeCell ref="BK82:BM82"/>
    <mergeCell ref="EU82:EW82"/>
    <mergeCell ref="EX82:FD82"/>
    <mergeCell ref="FE82:FF82"/>
    <mergeCell ref="FG82:FI82"/>
    <mergeCell ref="FJ82:FL82"/>
    <mergeCell ref="FM82:FO82"/>
    <mergeCell ref="DY82:EE82"/>
    <mergeCell ref="EF82:EG82"/>
    <mergeCell ref="EH82:EJ82"/>
    <mergeCell ref="EK82:EM82"/>
    <mergeCell ref="EN82:EP82"/>
    <mergeCell ref="EQ82:ES82"/>
    <mergeCell ref="DG82:DH82"/>
    <mergeCell ref="DI82:DK82"/>
    <mergeCell ref="DL82:DN82"/>
    <mergeCell ref="DO82:DQ82"/>
    <mergeCell ref="DR82:DT82"/>
    <mergeCell ref="DV82:DX82"/>
    <mergeCell ref="HH82:HJ82"/>
    <mergeCell ref="HK82:HM82"/>
    <mergeCell ref="HN82:HP82"/>
    <mergeCell ref="HR82:HT82"/>
    <mergeCell ref="HU82:IA82"/>
    <mergeCell ref="IB82:IC82"/>
    <mergeCell ref="GL82:GN82"/>
    <mergeCell ref="GO82:GQ82"/>
    <mergeCell ref="GS82:GU82"/>
    <mergeCell ref="GV82:HB82"/>
    <mergeCell ref="HC82:HD82"/>
    <mergeCell ref="HE82:HG82"/>
    <mergeCell ref="FP82:FR82"/>
    <mergeCell ref="FT82:FV82"/>
    <mergeCell ref="FW82:GC82"/>
    <mergeCell ref="GD82:GE82"/>
    <mergeCell ref="GF82:GH82"/>
    <mergeCell ref="GI82:GK82"/>
    <mergeCell ref="JS82:JY82"/>
    <mergeCell ref="JZ82:KA82"/>
    <mergeCell ref="KB82:KD82"/>
    <mergeCell ref="KE82:KG82"/>
    <mergeCell ref="KH82:KJ82"/>
    <mergeCell ref="KK82:KM82"/>
    <mergeCell ref="JA82:JB82"/>
    <mergeCell ref="JC82:JE82"/>
    <mergeCell ref="JF82:JH82"/>
    <mergeCell ref="JI82:JK82"/>
    <mergeCell ref="JL82:JN82"/>
    <mergeCell ref="JP82:JR82"/>
    <mergeCell ref="ID82:IF82"/>
    <mergeCell ref="IG82:II82"/>
    <mergeCell ref="IJ82:IL82"/>
    <mergeCell ref="IM82:IO82"/>
    <mergeCell ref="IQ82:IS82"/>
    <mergeCell ref="IT82:IZ82"/>
    <mergeCell ref="AR83:AT83"/>
    <mergeCell ref="AU83:AW83"/>
    <mergeCell ref="AY83:BA83"/>
    <mergeCell ref="BB83:BH83"/>
    <mergeCell ref="BI83:BJ83"/>
    <mergeCell ref="BK83:BM83"/>
    <mergeCell ref="V83:X83"/>
    <mergeCell ref="Z83:AB83"/>
    <mergeCell ref="AC83:AI83"/>
    <mergeCell ref="AJ83:AK83"/>
    <mergeCell ref="AL83:AN83"/>
    <mergeCell ref="AO83:AQ83"/>
    <mergeCell ref="A83:C83"/>
    <mergeCell ref="D83:J83"/>
    <mergeCell ref="K83:L83"/>
    <mergeCell ref="M83:O83"/>
    <mergeCell ref="P83:R83"/>
    <mergeCell ref="S83:U83"/>
    <mergeCell ref="DG83:DH83"/>
    <mergeCell ref="DI83:DK83"/>
    <mergeCell ref="DL83:DN83"/>
    <mergeCell ref="DO83:DQ83"/>
    <mergeCell ref="DR83:DT83"/>
    <mergeCell ref="DV83:DX83"/>
    <mergeCell ref="CJ83:CL83"/>
    <mergeCell ref="CM83:CO83"/>
    <mergeCell ref="CP83:CR83"/>
    <mergeCell ref="CS83:CU83"/>
    <mergeCell ref="CW83:CY83"/>
    <mergeCell ref="CZ83:DF83"/>
    <mergeCell ref="BN83:BP83"/>
    <mergeCell ref="BQ83:BS83"/>
    <mergeCell ref="BT83:BV83"/>
    <mergeCell ref="BX83:BZ83"/>
    <mergeCell ref="CA83:CG83"/>
    <mergeCell ref="CH83:CI83"/>
    <mergeCell ref="GS83:GU83"/>
    <mergeCell ref="GV83:HB83"/>
    <mergeCell ref="HC83:HD83"/>
    <mergeCell ref="HE83:HG83"/>
    <mergeCell ref="FP83:FR83"/>
    <mergeCell ref="FT83:FV83"/>
    <mergeCell ref="FW83:GC83"/>
    <mergeCell ref="GD83:GE83"/>
    <mergeCell ref="GF83:GH83"/>
    <mergeCell ref="GI83:GK83"/>
    <mergeCell ref="EU83:EW83"/>
    <mergeCell ref="EX83:FD83"/>
    <mergeCell ref="FE83:FF83"/>
    <mergeCell ref="FG83:FI83"/>
    <mergeCell ref="FJ83:FL83"/>
    <mergeCell ref="FM83:FO83"/>
    <mergeCell ref="DY83:EE83"/>
    <mergeCell ref="EF83:EG83"/>
    <mergeCell ref="EH83:EJ83"/>
    <mergeCell ref="EK83:EM83"/>
    <mergeCell ref="EN83:EP83"/>
    <mergeCell ref="EQ83:ES83"/>
    <mergeCell ref="A84:C84"/>
    <mergeCell ref="D84:J84"/>
    <mergeCell ref="K84:L84"/>
    <mergeCell ref="M84:O84"/>
    <mergeCell ref="P84:R84"/>
    <mergeCell ref="S84:U84"/>
    <mergeCell ref="JS83:JY83"/>
    <mergeCell ref="JZ83:KA83"/>
    <mergeCell ref="KB83:KD83"/>
    <mergeCell ref="KE83:KG83"/>
    <mergeCell ref="KH83:KJ83"/>
    <mergeCell ref="KK83:KM83"/>
    <mergeCell ref="JA83:JB83"/>
    <mergeCell ref="JC83:JE83"/>
    <mergeCell ref="JF83:JH83"/>
    <mergeCell ref="JI83:JK83"/>
    <mergeCell ref="JL83:JN83"/>
    <mergeCell ref="JP83:JR83"/>
    <mergeCell ref="ID83:IF83"/>
    <mergeCell ref="IG83:II83"/>
    <mergeCell ref="IJ83:IL83"/>
    <mergeCell ref="IM83:IO83"/>
    <mergeCell ref="IQ83:IS83"/>
    <mergeCell ref="IT83:IZ83"/>
    <mergeCell ref="HH83:HJ83"/>
    <mergeCell ref="HK83:HM83"/>
    <mergeCell ref="HN83:HP83"/>
    <mergeCell ref="HR83:HT83"/>
    <mergeCell ref="HU83:IA83"/>
    <mergeCell ref="IB83:IC83"/>
    <mergeCell ref="GL83:GN83"/>
    <mergeCell ref="GO83:GQ83"/>
    <mergeCell ref="BN84:BP84"/>
    <mergeCell ref="BQ84:BS84"/>
    <mergeCell ref="BT84:BV84"/>
    <mergeCell ref="BX84:BZ84"/>
    <mergeCell ref="CA84:CG84"/>
    <mergeCell ref="CH84:CI84"/>
    <mergeCell ref="AR84:AT84"/>
    <mergeCell ref="AU84:AW84"/>
    <mergeCell ref="AY84:BA84"/>
    <mergeCell ref="BB84:BH84"/>
    <mergeCell ref="BI84:BJ84"/>
    <mergeCell ref="BK84:BM84"/>
    <mergeCell ref="V84:X84"/>
    <mergeCell ref="Z84:AB84"/>
    <mergeCell ref="AC84:AI84"/>
    <mergeCell ref="AJ84:AK84"/>
    <mergeCell ref="AL84:AN84"/>
    <mergeCell ref="AO84:AQ84"/>
    <mergeCell ref="FG84:FI84"/>
    <mergeCell ref="FJ84:FL84"/>
    <mergeCell ref="FM84:FO84"/>
    <mergeCell ref="DY84:EE84"/>
    <mergeCell ref="EF84:EG84"/>
    <mergeCell ref="EH84:EJ84"/>
    <mergeCell ref="EK84:EM84"/>
    <mergeCell ref="EN84:EP84"/>
    <mergeCell ref="EQ84:ES84"/>
    <mergeCell ref="DG84:DH84"/>
    <mergeCell ref="DI84:DK84"/>
    <mergeCell ref="DL84:DN84"/>
    <mergeCell ref="DO84:DQ84"/>
    <mergeCell ref="DR84:DT84"/>
    <mergeCell ref="DV84:DX84"/>
    <mergeCell ref="CJ84:CL84"/>
    <mergeCell ref="CM84:CO84"/>
    <mergeCell ref="CP84:CR84"/>
    <mergeCell ref="CS84:CU84"/>
    <mergeCell ref="CW84:CY84"/>
    <mergeCell ref="CZ84:DF84"/>
    <mergeCell ref="KK84:KM84"/>
    <mergeCell ref="JA84:JB84"/>
    <mergeCell ref="JC84:JE84"/>
    <mergeCell ref="JF84:JH84"/>
    <mergeCell ref="JI84:JK84"/>
    <mergeCell ref="JL84:JN84"/>
    <mergeCell ref="JP84:JR84"/>
    <mergeCell ref="ID84:IF84"/>
    <mergeCell ref="IG84:II84"/>
    <mergeCell ref="IJ84:IL84"/>
    <mergeCell ref="IM84:IO84"/>
    <mergeCell ref="IQ84:IS84"/>
    <mergeCell ref="IT84:IZ84"/>
    <mergeCell ref="HH84:HJ84"/>
    <mergeCell ref="HK84:HM84"/>
    <mergeCell ref="HN84:HP84"/>
    <mergeCell ref="HR84:HT84"/>
    <mergeCell ref="HU84:IA84"/>
    <mergeCell ref="IB84:IC84"/>
    <mergeCell ref="V85:X85"/>
    <mergeCell ref="Z85:AB85"/>
    <mergeCell ref="AC85:AI85"/>
    <mergeCell ref="AJ85:AK85"/>
    <mergeCell ref="AL85:AN85"/>
    <mergeCell ref="AO85:AQ85"/>
    <mergeCell ref="A85:C85"/>
    <mergeCell ref="D85:J85"/>
    <mergeCell ref="K85:L85"/>
    <mergeCell ref="M85:O85"/>
    <mergeCell ref="P85:R85"/>
    <mergeCell ref="S85:U85"/>
    <mergeCell ref="JS84:JY84"/>
    <mergeCell ref="JZ84:KA84"/>
    <mergeCell ref="KB84:KD84"/>
    <mergeCell ref="KE84:KG84"/>
    <mergeCell ref="KH84:KJ84"/>
    <mergeCell ref="GL84:GN84"/>
    <mergeCell ref="GO84:GQ84"/>
    <mergeCell ref="GS84:GU84"/>
    <mergeCell ref="GV84:HB84"/>
    <mergeCell ref="HC84:HD84"/>
    <mergeCell ref="HE84:HG84"/>
    <mergeCell ref="FP84:FR84"/>
    <mergeCell ref="FT84:FV84"/>
    <mergeCell ref="FW84:GC84"/>
    <mergeCell ref="GD84:GE84"/>
    <mergeCell ref="GF84:GH84"/>
    <mergeCell ref="GI84:GK84"/>
    <mergeCell ref="EU84:EW84"/>
    <mergeCell ref="EX84:FD84"/>
    <mergeCell ref="FE84:FF84"/>
    <mergeCell ref="CJ85:CL85"/>
    <mergeCell ref="CM85:CO85"/>
    <mergeCell ref="CP85:CR85"/>
    <mergeCell ref="CS85:CU85"/>
    <mergeCell ref="CW85:CY85"/>
    <mergeCell ref="CZ85:DF85"/>
    <mergeCell ref="BN85:BP85"/>
    <mergeCell ref="BQ85:BS85"/>
    <mergeCell ref="BT85:BV85"/>
    <mergeCell ref="BX85:BZ85"/>
    <mergeCell ref="CA85:CG85"/>
    <mergeCell ref="CH85:CI85"/>
    <mergeCell ref="AR85:AT85"/>
    <mergeCell ref="AU85:AW85"/>
    <mergeCell ref="AY85:BA85"/>
    <mergeCell ref="BB85:BH85"/>
    <mergeCell ref="BI85:BJ85"/>
    <mergeCell ref="BK85:BM85"/>
    <mergeCell ref="EU85:EW85"/>
    <mergeCell ref="EX85:FD85"/>
    <mergeCell ref="FE85:FF85"/>
    <mergeCell ref="FG85:FI85"/>
    <mergeCell ref="FJ85:FL85"/>
    <mergeCell ref="FM85:FO85"/>
    <mergeCell ref="DY85:EE85"/>
    <mergeCell ref="EF85:EG85"/>
    <mergeCell ref="EH85:EJ85"/>
    <mergeCell ref="EK85:EM85"/>
    <mergeCell ref="EN85:EP85"/>
    <mergeCell ref="EQ85:ES85"/>
    <mergeCell ref="DG85:DH85"/>
    <mergeCell ref="DI85:DK85"/>
    <mergeCell ref="DL85:DN85"/>
    <mergeCell ref="DO85:DQ85"/>
    <mergeCell ref="DR85:DT85"/>
    <mergeCell ref="DV85:DX85"/>
    <mergeCell ref="HH85:HJ85"/>
    <mergeCell ref="HK85:HM85"/>
    <mergeCell ref="HN85:HP85"/>
    <mergeCell ref="HR85:HT85"/>
    <mergeCell ref="HU85:IA85"/>
    <mergeCell ref="IB85:IC85"/>
    <mergeCell ref="GL85:GN85"/>
    <mergeCell ref="GO85:GQ85"/>
    <mergeCell ref="GS85:GU85"/>
    <mergeCell ref="GV85:HB85"/>
    <mergeCell ref="HC85:HD85"/>
    <mergeCell ref="HE85:HG85"/>
    <mergeCell ref="FP85:FR85"/>
    <mergeCell ref="FT85:FV85"/>
    <mergeCell ref="FW85:GC85"/>
    <mergeCell ref="GD85:GE85"/>
    <mergeCell ref="GF85:GH85"/>
    <mergeCell ref="GI85:GK85"/>
    <mergeCell ref="JS85:JY85"/>
    <mergeCell ref="JZ85:KA85"/>
    <mergeCell ref="KB85:KD85"/>
    <mergeCell ref="KE85:KG85"/>
    <mergeCell ref="KH85:KJ85"/>
    <mergeCell ref="KK85:KM85"/>
    <mergeCell ref="JA85:JB85"/>
    <mergeCell ref="JC85:JE85"/>
    <mergeCell ref="JF85:JH85"/>
    <mergeCell ref="JI85:JK85"/>
    <mergeCell ref="JL85:JN85"/>
    <mergeCell ref="JP85:JR85"/>
    <mergeCell ref="ID85:IF85"/>
    <mergeCell ref="IG85:II85"/>
    <mergeCell ref="IJ85:IL85"/>
    <mergeCell ref="IM85:IO85"/>
    <mergeCell ref="IQ85:IS85"/>
    <mergeCell ref="IT85:IZ85"/>
    <mergeCell ref="AR86:AT86"/>
    <mergeCell ref="AU86:AW86"/>
    <mergeCell ref="AY86:BA86"/>
    <mergeCell ref="BB86:BH86"/>
    <mergeCell ref="BI86:BJ86"/>
    <mergeCell ref="BK86:BM86"/>
    <mergeCell ref="V86:X86"/>
    <mergeCell ref="Z86:AB86"/>
    <mergeCell ref="AC86:AI86"/>
    <mergeCell ref="AJ86:AK86"/>
    <mergeCell ref="AL86:AN86"/>
    <mergeCell ref="AO86:AQ86"/>
    <mergeCell ref="A86:C86"/>
    <mergeCell ref="D86:J86"/>
    <mergeCell ref="K86:L86"/>
    <mergeCell ref="M86:O86"/>
    <mergeCell ref="P86:R86"/>
    <mergeCell ref="S86:U86"/>
    <mergeCell ref="DG86:DH86"/>
    <mergeCell ref="DI86:DK86"/>
    <mergeCell ref="DL86:DN86"/>
    <mergeCell ref="DO86:DQ86"/>
    <mergeCell ref="DR86:DT86"/>
    <mergeCell ref="DV86:DX86"/>
    <mergeCell ref="CJ86:CL86"/>
    <mergeCell ref="CM86:CO86"/>
    <mergeCell ref="CP86:CR86"/>
    <mergeCell ref="CS86:CU86"/>
    <mergeCell ref="CW86:CY86"/>
    <mergeCell ref="CZ86:DF86"/>
    <mergeCell ref="BN86:BP86"/>
    <mergeCell ref="BQ86:BS86"/>
    <mergeCell ref="BT86:BV86"/>
    <mergeCell ref="BX86:BZ86"/>
    <mergeCell ref="CA86:CG86"/>
    <mergeCell ref="CH86:CI86"/>
    <mergeCell ref="GS86:GU86"/>
    <mergeCell ref="GV86:HB86"/>
    <mergeCell ref="HC86:HD86"/>
    <mergeCell ref="HE86:HG86"/>
    <mergeCell ref="FP86:FR86"/>
    <mergeCell ref="FT86:FV86"/>
    <mergeCell ref="FW86:GC86"/>
    <mergeCell ref="GD86:GE86"/>
    <mergeCell ref="GF86:GH86"/>
    <mergeCell ref="GI86:GK86"/>
    <mergeCell ref="EU86:EW86"/>
    <mergeCell ref="EX86:FD86"/>
    <mergeCell ref="FE86:FF86"/>
    <mergeCell ref="FG86:FI86"/>
    <mergeCell ref="FJ86:FL86"/>
    <mergeCell ref="FM86:FO86"/>
    <mergeCell ref="DY86:EE86"/>
    <mergeCell ref="EF86:EG86"/>
    <mergeCell ref="EH86:EJ86"/>
    <mergeCell ref="EK86:EM86"/>
    <mergeCell ref="EN86:EP86"/>
    <mergeCell ref="EQ86:ES86"/>
    <mergeCell ref="A87:C87"/>
    <mergeCell ref="D87:J87"/>
    <mergeCell ref="K87:L87"/>
    <mergeCell ref="M87:O87"/>
    <mergeCell ref="P87:R87"/>
    <mergeCell ref="S87:U87"/>
    <mergeCell ref="JS86:JY86"/>
    <mergeCell ref="JZ86:KA86"/>
    <mergeCell ref="KB86:KD86"/>
    <mergeCell ref="KE86:KG86"/>
    <mergeCell ref="KH86:KJ86"/>
    <mergeCell ref="KK86:KM86"/>
    <mergeCell ref="JA86:JB86"/>
    <mergeCell ref="JC86:JE86"/>
    <mergeCell ref="JF86:JH86"/>
    <mergeCell ref="JI86:JK86"/>
    <mergeCell ref="JL86:JN86"/>
    <mergeCell ref="JP86:JR86"/>
    <mergeCell ref="ID86:IF86"/>
    <mergeCell ref="IG86:II86"/>
    <mergeCell ref="IJ86:IL86"/>
    <mergeCell ref="IM86:IO86"/>
    <mergeCell ref="IQ86:IS86"/>
    <mergeCell ref="IT86:IZ86"/>
    <mergeCell ref="HH86:HJ86"/>
    <mergeCell ref="HK86:HM86"/>
    <mergeCell ref="HN86:HP86"/>
    <mergeCell ref="HR86:HT86"/>
    <mergeCell ref="HU86:IA86"/>
    <mergeCell ref="IB86:IC86"/>
    <mergeCell ref="GL86:GN86"/>
    <mergeCell ref="GO86:GQ86"/>
    <mergeCell ref="BN87:BP87"/>
    <mergeCell ref="BQ87:BS87"/>
    <mergeCell ref="BT87:BV87"/>
    <mergeCell ref="BX87:BZ87"/>
    <mergeCell ref="CA87:CG87"/>
    <mergeCell ref="CH87:CI87"/>
    <mergeCell ref="AR87:AT87"/>
    <mergeCell ref="AU87:AW87"/>
    <mergeCell ref="AY87:BA87"/>
    <mergeCell ref="BB87:BH87"/>
    <mergeCell ref="BI87:BJ87"/>
    <mergeCell ref="BK87:BM87"/>
    <mergeCell ref="V87:X87"/>
    <mergeCell ref="Z87:AB87"/>
    <mergeCell ref="AC87:AI87"/>
    <mergeCell ref="AJ87:AK87"/>
    <mergeCell ref="AL87:AN87"/>
    <mergeCell ref="AO87:AQ87"/>
    <mergeCell ref="FG87:FI87"/>
    <mergeCell ref="FJ87:FL87"/>
    <mergeCell ref="FM87:FO87"/>
    <mergeCell ref="DY87:EE87"/>
    <mergeCell ref="EF87:EG87"/>
    <mergeCell ref="EH87:EJ87"/>
    <mergeCell ref="EK87:EM87"/>
    <mergeCell ref="EN87:EP87"/>
    <mergeCell ref="EQ87:ES87"/>
    <mergeCell ref="DG87:DH87"/>
    <mergeCell ref="DI87:DK87"/>
    <mergeCell ref="DL87:DN87"/>
    <mergeCell ref="DO87:DQ87"/>
    <mergeCell ref="DR87:DT87"/>
    <mergeCell ref="DV87:DX87"/>
    <mergeCell ref="CJ87:CL87"/>
    <mergeCell ref="CM87:CO87"/>
    <mergeCell ref="CP87:CR87"/>
    <mergeCell ref="CS87:CU87"/>
    <mergeCell ref="CW87:CY87"/>
    <mergeCell ref="CZ87:DF87"/>
    <mergeCell ref="KK87:KM87"/>
    <mergeCell ref="JA87:JB87"/>
    <mergeCell ref="JC87:JE87"/>
    <mergeCell ref="JF87:JH87"/>
    <mergeCell ref="JI87:JK87"/>
    <mergeCell ref="JL87:JN87"/>
    <mergeCell ref="JP87:JR87"/>
    <mergeCell ref="ID87:IF87"/>
    <mergeCell ref="IG87:II87"/>
    <mergeCell ref="IJ87:IL87"/>
    <mergeCell ref="IM87:IO87"/>
    <mergeCell ref="IQ87:IS87"/>
    <mergeCell ref="IT87:IZ87"/>
    <mergeCell ref="HH87:HJ87"/>
    <mergeCell ref="HK87:HM87"/>
    <mergeCell ref="HN87:HP87"/>
    <mergeCell ref="HR87:HT87"/>
    <mergeCell ref="HU87:IA87"/>
    <mergeCell ref="IB87:IC87"/>
    <mergeCell ref="V88:X88"/>
    <mergeCell ref="Z88:AB88"/>
    <mergeCell ref="AC88:AI88"/>
    <mergeCell ref="AJ88:AK88"/>
    <mergeCell ref="AL88:AN88"/>
    <mergeCell ref="AO88:AQ88"/>
    <mergeCell ref="A88:C88"/>
    <mergeCell ref="D88:J88"/>
    <mergeCell ref="K88:L88"/>
    <mergeCell ref="M88:O88"/>
    <mergeCell ref="P88:R88"/>
    <mergeCell ref="S88:U88"/>
    <mergeCell ref="JS87:JY87"/>
    <mergeCell ref="JZ87:KA87"/>
    <mergeCell ref="KB87:KD87"/>
    <mergeCell ref="KE87:KG87"/>
    <mergeCell ref="KH87:KJ87"/>
    <mergeCell ref="GL87:GN87"/>
    <mergeCell ref="GO87:GQ87"/>
    <mergeCell ref="GS87:GU87"/>
    <mergeCell ref="GV87:HB87"/>
    <mergeCell ref="HC87:HD87"/>
    <mergeCell ref="HE87:HG87"/>
    <mergeCell ref="FP87:FR87"/>
    <mergeCell ref="FT87:FV87"/>
    <mergeCell ref="FW87:GC87"/>
    <mergeCell ref="GD87:GE87"/>
    <mergeCell ref="GF87:GH87"/>
    <mergeCell ref="GI87:GK87"/>
    <mergeCell ref="EU87:EW87"/>
    <mergeCell ref="EX87:FD87"/>
    <mergeCell ref="FE87:FF87"/>
    <mergeCell ref="CJ88:CL88"/>
    <mergeCell ref="CM88:CO88"/>
    <mergeCell ref="CP88:CR88"/>
    <mergeCell ref="CS88:CU88"/>
    <mergeCell ref="CW88:CY88"/>
    <mergeCell ref="CZ88:DF88"/>
    <mergeCell ref="BN88:BP88"/>
    <mergeCell ref="BQ88:BS88"/>
    <mergeCell ref="BT88:BV88"/>
    <mergeCell ref="BX88:BZ88"/>
    <mergeCell ref="CA88:CG88"/>
    <mergeCell ref="CH88:CI88"/>
    <mergeCell ref="AR88:AT88"/>
    <mergeCell ref="AU88:AW88"/>
    <mergeCell ref="AY88:BA88"/>
    <mergeCell ref="BB88:BH88"/>
    <mergeCell ref="BI88:BJ88"/>
    <mergeCell ref="BK88:BM88"/>
    <mergeCell ref="EU88:EW88"/>
    <mergeCell ref="EX88:FD88"/>
    <mergeCell ref="FE88:FF88"/>
    <mergeCell ref="FG88:FI88"/>
    <mergeCell ref="FJ88:FL88"/>
    <mergeCell ref="FM88:FO88"/>
    <mergeCell ref="DY88:EE88"/>
    <mergeCell ref="EF88:EG88"/>
    <mergeCell ref="EH88:EJ88"/>
    <mergeCell ref="EK88:EM88"/>
    <mergeCell ref="EN88:EP88"/>
    <mergeCell ref="EQ88:ES88"/>
    <mergeCell ref="DG88:DH88"/>
    <mergeCell ref="DI88:DK88"/>
    <mergeCell ref="DL88:DN88"/>
    <mergeCell ref="DO88:DQ88"/>
    <mergeCell ref="DR88:DT88"/>
    <mergeCell ref="DV88:DX88"/>
    <mergeCell ref="HH88:HJ88"/>
    <mergeCell ref="HK88:HM88"/>
    <mergeCell ref="HN88:HP88"/>
    <mergeCell ref="HR88:HT88"/>
    <mergeCell ref="HU88:IA88"/>
    <mergeCell ref="IB88:IC88"/>
    <mergeCell ref="GL88:GN88"/>
    <mergeCell ref="GO88:GQ88"/>
    <mergeCell ref="GS88:GU88"/>
    <mergeCell ref="GV88:HB88"/>
    <mergeCell ref="HC88:HD88"/>
    <mergeCell ref="HE88:HG88"/>
    <mergeCell ref="FP88:FR88"/>
    <mergeCell ref="FT88:FV88"/>
    <mergeCell ref="FW88:GC88"/>
    <mergeCell ref="GD88:GE88"/>
    <mergeCell ref="GF88:GH88"/>
    <mergeCell ref="GI88:GK88"/>
    <mergeCell ref="JS88:JY88"/>
    <mergeCell ref="JZ88:KA88"/>
    <mergeCell ref="KB88:KD88"/>
    <mergeCell ref="KE88:KG88"/>
    <mergeCell ref="KH88:KJ88"/>
    <mergeCell ref="KK88:KM88"/>
    <mergeCell ref="JA88:JB88"/>
    <mergeCell ref="JC88:JE88"/>
    <mergeCell ref="JF88:JH88"/>
    <mergeCell ref="JI88:JK88"/>
    <mergeCell ref="JL88:JN88"/>
    <mergeCell ref="JP88:JR88"/>
    <mergeCell ref="ID88:IF88"/>
    <mergeCell ref="IG88:II88"/>
    <mergeCell ref="IJ88:IL88"/>
    <mergeCell ref="IM88:IO88"/>
    <mergeCell ref="IQ88:IS88"/>
    <mergeCell ref="IT88:IZ88"/>
    <mergeCell ref="AR89:AT89"/>
    <mergeCell ref="AU89:AW89"/>
    <mergeCell ref="AY89:BA89"/>
    <mergeCell ref="BB89:BH89"/>
    <mergeCell ref="BI89:BJ89"/>
    <mergeCell ref="BK89:BM89"/>
    <mergeCell ref="V89:X89"/>
    <mergeCell ref="Z89:AB89"/>
    <mergeCell ref="AC89:AI89"/>
    <mergeCell ref="AJ89:AK89"/>
    <mergeCell ref="AL89:AN89"/>
    <mergeCell ref="AO89:AQ89"/>
    <mergeCell ref="A89:C89"/>
    <mergeCell ref="D89:J89"/>
    <mergeCell ref="K89:L89"/>
    <mergeCell ref="M89:O89"/>
    <mergeCell ref="P89:R89"/>
    <mergeCell ref="S89:U89"/>
    <mergeCell ref="DG89:DH89"/>
    <mergeCell ref="DI89:DK89"/>
    <mergeCell ref="DL89:DN89"/>
    <mergeCell ref="DO89:DQ89"/>
    <mergeCell ref="DR89:DT89"/>
    <mergeCell ref="DV89:DX89"/>
    <mergeCell ref="CJ89:CL89"/>
    <mergeCell ref="CM89:CO89"/>
    <mergeCell ref="CP89:CR89"/>
    <mergeCell ref="CS89:CU89"/>
    <mergeCell ref="CW89:CY89"/>
    <mergeCell ref="CZ89:DF89"/>
    <mergeCell ref="BN89:BP89"/>
    <mergeCell ref="BQ89:BS89"/>
    <mergeCell ref="BT89:BV89"/>
    <mergeCell ref="BX89:BZ89"/>
    <mergeCell ref="CA89:CG89"/>
    <mergeCell ref="CH89:CI89"/>
    <mergeCell ref="GS89:GU89"/>
    <mergeCell ref="GV89:HB89"/>
    <mergeCell ref="HC89:HD89"/>
    <mergeCell ref="HE89:HG89"/>
    <mergeCell ref="FP89:FR89"/>
    <mergeCell ref="FT89:FV89"/>
    <mergeCell ref="FW89:GC89"/>
    <mergeCell ref="GD89:GE89"/>
    <mergeCell ref="GF89:GH89"/>
    <mergeCell ref="GI89:GK89"/>
    <mergeCell ref="EU89:EW89"/>
    <mergeCell ref="EX89:FD89"/>
    <mergeCell ref="FE89:FF89"/>
    <mergeCell ref="FG89:FI89"/>
    <mergeCell ref="FJ89:FL89"/>
    <mergeCell ref="FM89:FO89"/>
    <mergeCell ref="DY89:EE89"/>
    <mergeCell ref="EF89:EG89"/>
    <mergeCell ref="EH89:EJ89"/>
    <mergeCell ref="EK89:EM89"/>
    <mergeCell ref="EN89:EP89"/>
    <mergeCell ref="EQ89:ES89"/>
    <mergeCell ref="A90:C90"/>
    <mergeCell ref="D90:J90"/>
    <mergeCell ref="K90:L90"/>
    <mergeCell ref="M90:O90"/>
    <mergeCell ref="P90:R90"/>
    <mergeCell ref="S90:U90"/>
    <mergeCell ref="JS89:JY89"/>
    <mergeCell ref="JZ89:KA89"/>
    <mergeCell ref="KB89:KD89"/>
    <mergeCell ref="KE89:KG89"/>
    <mergeCell ref="KH89:KJ89"/>
    <mergeCell ref="KK89:KM89"/>
    <mergeCell ref="JA89:JB89"/>
    <mergeCell ref="JC89:JE89"/>
    <mergeCell ref="JF89:JH89"/>
    <mergeCell ref="JI89:JK89"/>
    <mergeCell ref="JL89:JN89"/>
    <mergeCell ref="JP89:JR89"/>
    <mergeCell ref="ID89:IF89"/>
    <mergeCell ref="IG89:II89"/>
    <mergeCell ref="IJ89:IL89"/>
    <mergeCell ref="IM89:IO89"/>
    <mergeCell ref="IQ89:IS89"/>
    <mergeCell ref="IT89:IZ89"/>
    <mergeCell ref="HH89:HJ89"/>
    <mergeCell ref="HK89:HM89"/>
    <mergeCell ref="HN89:HP89"/>
    <mergeCell ref="HR89:HT89"/>
    <mergeCell ref="HU89:IA89"/>
    <mergeCell ref="IB89:IC89"/>
    <mergeCell ref="GL89:GN89"/>
    <mergeCell ref="GO89:GQ89"/>
    <mergeCell ref="BN90:BP90"/>
    <mergeCell ref="BQ90:BS90"/>
    <mergeCell ref="BT90:BV90"/>
    <mergeCell ref="BX90:BZ90"/>
    <mergeCell ref="CA90:CG90"/>
    <mergeCell ref="CH90:CI90"/>
    <mergeCell ref="AR90:AT90"/>
    <mergeCell ref="AU90:AW90"/>
    <mergeCell ref="AY90:BA90"/>
    <mergeCell ref="BB90:BH90"/>
    <mergeCell ref="BI90:BJ90"/>
    <mergeCell ref="BK90:BM90"/>
    <mergeCell ref="V90:X90"/>
    <mergeCell ref="Z90:AB90"/>
    <mergeCell ref="AC90:AI90"/>
    <mergeCell ref="AJ90:AK90"/>
    <mergeCell ref="AL90:AN90"/>
    <mergeCell ref="AO90:AQ90"/>
    <mergeCell ref="FG90:FI90"/>
    <mergeCell ref="FJ90:FL90"/>
    <mergeCell ref="FM90:FO90"/>
    <mergeCell ref="DY90:EE90"/>
    <mergeCell ref="EF90:EG90"/>
    <mergeCell ref="EH90:EJ90"/>
    <mergeCell ref="EK90:EM90"/>
    <mergeCell ref="EN90:EP90"/>
    <mergeCell ref="EQ90:ES90"/>
    <mergeCell ref="DG90:DH90"/>
    <mergeCell ref="DI90:DK90"/>
    <mergeCell ref="DL90:DN90"/>
    <mergeCell ref="DO90:DQ90"/>
    <mergeCell ref="DR90:DT90"/>
    <mergeCell ref="DV90:DX90"/>
    <mergeCell ref="CJ90:CL90"/>
    <mergeCell ref="CM90:CO90"/>
    <mergeCell ref="CP90:CR90"/>
    <mergeCell ref="CS90:CU90"/>
    <mergeCell ref="CW90:CY90"/>
    <mergeCell ref="CZ90:DF90"/>
    <mergeCell ref="KK90:KM90"/>
    <mergeCell ref="JA90:JB90"/>
    <mergeCell ref="JC90:JE90"/>
    <mergeCell ref="JF90:JH90"/>
    <mergeCell ref="JI90:JK90"/>
    <mergeCell ref="JL90:JN90"/>
    <mergeCell ref="JP90:JR90"/>
    <mergeCell ref="ID90:IF90"/>
    <mergeCell ref="IG90:II90"/>
    <mergeCell ref="IJ90:IL90"/>
    <mergeCell ref="IM90:IO90"/>
    <mergeCell ref="IQ90:IS90"/>
    <mergeCell ref="IT90:IZ90"/>
    <mergeCell ref="HH90:HJ90"/>
    <mergeCell ref="HK90:HM90"/>
    <mergeCell ref="HN90:HP90"/>
    <mergeCell ref="HR90:HT90"/>
    <mergeCell ref="HU90:IA90"/>
    <mergeCell ref="IB90:IC90"/>
    <mergeCell ref="V91:X91"/>
    <mergeCell ref="Z91:AB91"/>
    <mergeCell ref="AC91:AI91"/>
    <mergeCell ref="AJ91:AK91"/>
    <mergeCell ref="AL91:AN91"/>
    <mergeCell ref="AO91:AQ91"/>
    <mergeCell ref="A91:C91"/>
    <mergeCell ref="D91:J91"/>
    <mergeCell ref="K91:L91"/>
    <mergeCell ref="M91:O91"/>
    <mergeCell ref="P91:R91"/>
    <mergeCell ref="S91:U91"/>
    <mergeCell ref="JS90:JY90"/>
    <mergeCell ref="JZ90:KA90"/>
    <mergeCell ref="KB90:KD90"/>
    <mergeCell ref="KE90:KG90"/>
    <mergeCell ref="KH90:KJ90"/>
    <mergeCell ref="GL90:GN90"/>
    <mergeCell ref="GO90:GQ90"/>
    <mergeCell ref="GS90:GU90"/>
    <mergeCell ref="GV90:HB90"/>
    <mergeCell ref="HC90:HD90"/>
    <mergeCell ref="HE90:HG90"/>
    <mergeCell ref="FP90:FR90"/>
    <mergeCell ref="FT90:FV90"/>
    <mergeCell ref="FW90:GC90"/>
    <mergeCell ref="GD90:GE90"/>
    <mergeCell ref="GF90:GH90"/>
    <mergeCell ref="GI90:GK90"/>
    <mergeCell ref="EU90:EW90"/>
    <mergeCell ref="EX90:FD90"/>
    <mergeCell ref="FE90:FF90"/>
    <mergeCell ref="CJ91:CL91"/>
    <mergeCell ref="CM91:CO91"/>
    <mergeCell ref="CP91:CR91"/>
    <mergeCell ref="CS91:CU91"/>
    <mergeCell ref="CW91:CY91"/>
    <mergeCell ref="CZ91:DF91"/>
    <mergeCell ref="BN91:BP91"/>
    <mergeCell ref="BQ91:BS91"/>
    <mergeCell ref="BT91:BV91"/>
    <mergeCell ref="BX91:BZ91"/>
    <mergeCell ref="CA91:CG91"/>
    <mergeCell ref="CH91:CI91"/>
    <mergeCell ref="AR91:AT91"/>
    <mergeCell ref="AU91:AW91"/>
    <mergeCell ref="AY91:BA91"/>
    <mergeCell ref="BB91:BH91"/>
    <mergeCell ref="BI91:BJ91"/>
    <mergeCell ref="BK91:BM91"/>
    <mergeCell ref="EU91:EW91"/>
    <mergeCell ref="EX91:FD91"/>
    <mergeCell ref="FE91:FF91"/>
    <mergeCell ref="FG91:FI91"/>
    <mergeCell ref="FJ91:FL91"/>
    <mergeCell ref="FM91:FO91"/>
    <mergeCell ref="DY91:EE91"/>
    <mergeCell ref="EF91:EG91"/>
    <mergeCell ref="EH91:EJ91"/>
    <mergeCell ref="EK91:EM91"/>
    <mergeCell ref="EN91:EP91"/>
    <mergeCell ref="EQ91:ES91"/>
    <mergeCell ref="DG91:DH91"/>
    <mergeCell ref="DI91:DK91"/>
    <mergeCell ref="DL91:DN91"/>
    <mergeCell ref="DO91:DQ91"/>
    <mergeCell ref="DR91:DT91"/>
    <mergeCell ref="DV91:DX91"/>
    <mergeCell ref="HH91:HJ91"/>
    <mergeCell ref="HK91:HM91"/>
    <mergeCell ref="HN91:HP91"/>
    <mergeCell ref="HR91:HT91"/>
    <mergeCell ref="HU91:IA91"/>
    <mergeCell ref="IB91:IC91"/>
    <mergeCell ref="GL91:GN91"/>
    <mergeCell ref="GO91:GQ91"/>
    <mergeCell ref="GS91:GU91"/>
    <mergeCell ref="GV91:HB91"/>
    <mergeCell ref="HC91:HD91"/>
    <mergeCell ref="HE91:HG91"/>
    <mergeCell ref="FP91:FR91"/>
    <mergeCell ref="FT91:FV91"/>
    <mergeCell ref="FW91:GC91"/>
    <mergeCell ref="GD91:GE91"/>
    <mergeCell ref="GF91:GH91"/>
    <mergeCell ref="GI91:GK91"/>
    <mergeCell ref="JS91:JY91"/>
    <mergeCell ref="JZ91:KA91"/>
    <mergeCell ref="KB91:KD91"/>
    <mergeCell ref="KE91:KG91"/>
    <mergeCell ref="KH91:KJ91"/>
    <mergeCell ref="KK91:KM91"/>
    <mergeCell ref="JA91:JB91"/>
    <mergeCell ref="JC91:JE91"/>
    <mergeCell ref="JF91:JH91"/>
    <mergeCell ref="JI91:JK91"/>
    <mergeCell ref="JL91:JN91"/>
    <mergeCell ref="JP91:JR91"/>
    <mergeCell ref="ID91:IF91"/>
    <mergeCell ref="IG91:II91"/>
    <mergeCell ref="IJ91:IL91"/>
    <mergeCell ref="IM91:IO91"/>
    <mergeCell ref="IQ91:IS91"/>
    <mergeCell ref="IT91:IZ91"/>
    <mergeCell ref="AR92:AT92"/>
    <mergeCell ref="AU92:AW92"/>
    <mergeCell ref="AY92:BA92"/>
    <mergeCell ref="BB92:BH92"/>
    <mergeCell ref="BI92:BJ92"/>
    <mergeCell ref="BK92:BM92"/>
    <mergeCell ref="V92:X92"/>
    <mergeCell ref="Z92:AB92"/>
    <mergeCell ref="AC92:AI92"/>
    <mergeCell ref="AJ92:AK92"/>
    <mergeCell ref="AL92:AN92"/>
    <mergeCell ref="AO92:AQ92"/>
    <mergeCell ref="A92:C92"/>
    <mergeCell ref="D92:J92"/>
    <mergeCell ref="K92:L92"/>
    <mergeCell ref="M92:O92"/>
    <mergeCell ref="P92:R92"/>
    <mergeCell ref="S92:U92"/>
    <mergeCell ref="DG92:DH92"/>
    <mergeCell ref="DI92:DK92"/>
    <mergeCell ref="DL92:DN92"/>
    <mergeCell ref="DO92:DQ92"/>
    <mergeCell ref="DR92:DT92"/>
    <mergeCell ref="DV92:DX92"/>
    <mergeCell ref="CJ92:CL92"/>
    <mergeCell ref="CM92:CO92"/>
    <mergeCell ref="CP92:CR92"/>
    <mergeCell ref="CS92:CU92"/>
    <mergeCell ref="CW92:CY92"/>
    <mergeCell ref="CZ92:DF92"/>
    <mergeCell ref="BN92:BP92"/>
    <mergeCell ref="BQ92:BS92"/>
    <mergeCell ref="BT92:BV92"/>
    <mergeCell ref="BX92:BZ92"/>
    <mergeCell ref="CA92:CG92"/>
    <mergeCell ref="CH92:CI92"/>
    <mergeCell ref="GS92:GU92"/>
    <mergeCell ref="GV92:HB92"/>
    <mergeCell ref="HC92:HD92"/>
    <mergeCell ref="HE92:HG92"/>
    <mergeCell ref="FP92:FR92"/>
    <mergeCell ref="FT92:FV92"/>
    <mergeCell ref="FW92:GC92"/>
    <mergeCell ref="GD92:GE92"/>
    <mergeCell ref="GF92:GH92"/>
    <mergeCell ref="GI92:GK92"/>
    <mergeCell ref="EU92:EW92"/>
    <mergeCell ref="EX92:FD92"/>
    <mergeCell ref="FE92:FF92"/>
    <mergeCell ref="FG92:FI92"/>
    <mergeCell ref="FJ92:FL92"/>
    <mergeCell ref="FM92:FO92"/>
    <mergeCell ref="DY92:EE92"/>
    <mergeCell ref="EF92:EG92"/>
    <mergeCell ref="EH92:EJ92"/>
    <mergeCell ref="EK92:EM92"/>
    <mergeCell ref="EN92:EP92"/>
    <mergeCell ref="EQ92:ES92"/>
    <mergeCell ref="A93:C93"/>
    <mergeCell ref="D93:J93"/>
    <mergeCell ref="K93:L93"/>
    <mergeCell ref="M93:O93"/>
    <mergeCell ref="P93:R93"/>
    <mergeCell ref="S93:U93"/>
    <mergeCell ref="JS92:JY92"/>
    <mergeCell ref="JZ92:KA92"/>
    <mergeCell ref="KB92:KD92"/>
    <mergeCell ref="KE92:KG92"/>
    <mergeCell ref="KH92:KJ92"/>
    <mergeCell ref="KK92:KM92"/>
    <mergeCell ref="JA92:JB92"/>
    <mergeCell ref="JC92:JE92"/>
    <mergeCell ref="JF92:JH92"/>
    <mergeCell ref="JI92:JK92"/>
    <mergeCell ref="JL92:JN92"/>
    <mergeCell ref="JP92:JR92"/>
    <mergeCell ref="ID92:IF92"/>
    <mergeCell ref="IG92:II92"/>
    <mergeCell ref="IJ92:IL92"/>
    <mergeCell ref="IM92:IO92"/>
    <mergeCell ref="IQ92:IS92"/>
    <mergeCell ref="IT92:IZ92"/>
    <mergeCell ref="HH92:HJ92"/>
    <mergeCell ref="HK92:HM92"/>
    <mergeCell ref="HN92:HP92"/>
    <mergeCell ref="HR92:HT92"/>
    <mergeCell ref="HU92:IA92"/>
    <mergeCell ref="IB92:IC92"/>
    <mergeCell ref="GL92:GN92"/>
    <mergeCell ref="GO92:GQ92"/>
    <mergeCell ref="BN93:BP93"/>
    <mergeCell ref="BQ93:BS93"/>
    <mergeCell ref="BT93:BV93"/>
    <mergeCell ref="BX93:BZ93"/>
    <mergeCell ref="CA93:CG93"/>
    <mergeCell ref="CH93:CI93"/>
    <mergeCell ref="AR93:AT93"/>
    <mergeCell ref="AU93:AW93"/>
    <mergeCell ref="AY93:BA93"/>
    <mergeCell ref="BB93:BH93"/>
    <mergeCell ref="BI93:BJ93"/>
    <mergeCell ref="BK93:BM93"/>
    <mergeCell ref="V93:X93"/>
    <mergeCell ref="Z93:AB93"/>
    <mergeCell ref="AC93:AI93"/>
    <mergeCell ref="AJ93:AK93"/>
    <mergeCell ref="AL93:AN93"/>
    <mergeCell ref="AO93:AQ93"/>
    <mergeCell ref="FG93:FI93"/>
    <mergeCell ref="FJ93:FL93"/>
    <mergeCell ref="FM93:FO93"/>
    <mergeCell ref="DY93:EE93"/>
    <mergeCell ref="EF93:EG93"/>
    <mergeCell ref="EH93:EJ93"/>
    <mergeCell ref="EK93:EM93"/>
    <mergeCell ref="EN93:EP93"/>
    <mergeCell ref="EQ93:ES93"/>
    <mergeCell ref="DG93:DH93"/>
    <mergeCell ref="DI93:DK93"/>
    <mergeCell ref="DL93:DN93"/>
    <mergeCell ref="DO93:DQ93"/>
    <mergeCell ref="DR93:DT93"/>
    <mergeCell ref="DV93:DX93"/>
    <mergeCell ref="CJ93:CL93"/>
    <mergeCell ref="CM93:CO93"/>
    <mergeCell ref="CP93:CR93"/>
    <mergeCell ref="CS93:CU93"/>
    <mergeCell ref="CW93:CY93"/>
    <mergeCell ref="CZ93:DF93"/>
    <mergeCell ref="KK93:KM93"/>
    <mergeCell ref="JA93:JB93"/>
    <mergeCell ref="JC93:JE93"/>
    <mergeCell ref="JF93:JH93"/>
    <mergeCell ref="JI93:JK93"/>
    <mergeCell ref="JL93:JN93"/>
    <mergeCell ref="JP93:JR93"/>
    <mergeCell ref="ID93:IF93"/>
    <mergeCell ref="IG93:II93"/>
    <mergeCell ref="IJ93:IL93"/>
    <mergeCell ref="IM93:IO93"/>
    <mergeCell ref="IQ93:IS93"/>
    <mergeCell ref="IT93:IZ93"/>
    <mergeCell ref="HH93:HJ93"/>
    <mergeCell ref="HK93:HM93"/>
    <mergeCell ref="HN93:HP93"/>
    <mergeCell ref="HR93:HT93"/>
    <mergeCell ref="HU93:IA93"/>
    <mergeCell ref="IB93:IC93"/>
    <mergeCell ref="V94:X94"/>
    <mergeCell ref="Z94:AB94"/>
    <mergeCell ref="AC94:AI94"/>
    <mergeCell ref="AJ94:AK94"/>
    <mergeCell ref="AL94:AN94"/>
    <mergeCell ref="AO94:AQ94"/>
    <mergeCell ref="A94:C94"/>
    <mergeCell ref="D94:J94"/>
    <mergeCell ref="K94:L94"/>
    <mergeCell ref="M94:O94"/>
    <mergeCell ref="P94:R94"/>
    <mergeCell ref="S94:U94"/>
    <mergeCell ref="JS93:JY93"/>
    <mergeCell ref="JZ93:KA93"/>
    <mergeCell ref="KB93:KD93"/>
    <mergeCell ref="KE93:KG93"/>
    <mergeCell ref="KH93:KJ93"/>
    <mergeCell ref="GL93:GN93"/>
    <mergeCell ref="GO93:GQ93"/>
    <mergeCell ref="GS93:GU93"/>
    <mergeCell ref="GV93:HB93"/>
    <mergeCell ref="HC93:HD93"/>
    <mergeCell ref="HE93:HG93"/>
    <mergeCell ref="FP93:FR93"/>
    <mergeCell ref="FT93:FV93"/>
    <mergeCell ref="FW93:GC93"/>
    <mergeCell ref="GD93:GE93"/>
    <mergeCell ref="GF93:GH93"/>
    <mergeCell ref="GI93:GK93"/>
    <mergeCell ref="EU93:EW93"/>
    <mergeCell ref="EX93:FD93"/>
    <mergeCell ref="FE93:FF93"/>
    <mergeCell ref="CJ94:CL94"/>
    <mergeCell ref="CM94:CO94"/>
    <mergeCell ref="CP94:CR94"/>
    <mergeCell ref="CS94:CU94"/>
    <mergeCell ref="CW94:CY94"/>
    <mergeCell ref="CZ94:DF94"/>
    <mergeCell ref="BN94:BP94"/>
    <mergeCell ref="BQ94:BS94"/>
    <mergeCell ref="BT94:BV94"/>
    <mergeCell ref="BX94:BZ94"/>
    <mergeCell ref="CA94:CG94"/>
    <mergeCell ref="CH94:CI94"/>
    <mergeCell ref="AR94:AT94"/>
    <mergeCell ref="AU94:AW94"/>
    <mergeCell ref="AY94:BA94"/>
    <mergeCell ref="BB94:BH94"/>
    <mergeCell ref="BI94:BJ94"/>
    <mergeCell ref="BK94:BM94"/>
    <mergeCell ref="EU94:EW94"/>
    <mergeCell ref="EX94:FD94"/>
    <mergeCell ref="FE94:FF94"/>
    <mergeCell ref="FG94:FI94"/>
    <mergeCell ref="FJ94:FL94"/>
    <mergeCell ref="FM94:FO94"/>
    <mergeCell ref="DY94:EE94"/>
    <mergeCell ref="EF94:EG94"/>
    <mergeCell ref="EH94:EJ94"/>
    <mergeCell ref="EK94:EM94"/>
    <mergeCell ref="EN94:EP94"/>
    <mergeCell ref="EQ94:ES94"/>
    <mergeCell ref="DG94:DH94"/>
    <mergeCell ref="DI94:DK94"/>
    <mergeCell ref="DL94:DN94"/>
    <mergeCell ref="DO94:DQ94"/>
    <mergeCell ref="DR94:DT94"/>
    <mergeCell ref="DV94:DX94"/>
    <mergeCell ref="HH94:HJ94"/>
    <mergeCell ref="HK94:HM94"/>
    <mergeCell ref="HN94:HP94"/>
    <mergeCell ref="HR94:HT94"/>
    <mergeCell ref="HU94:IA94"/>
    <mergeCell ref="IB94:IC94"/>
    <mergeCell ref="GL94:GN94"/>
    <mergeCell ref="GO94:GQ94"/>
    <mergeCell ref="GS94:GU94"/>
    <mergeCell ref="GV94:HB94"/>
    <mergeCell ref="HC94:HD94"/>
    <mergeCell ref="HE94:HG94"/>
    <mergeCell ref="FP94:FR94"/>
    <mergeCell ref="FT94:FV94"/>
    <mergeCell ref="FW94:GC94"/>
    <mergeCell ref="GD94:GE94"/>
    <mergeCell ref="GF94:GH94"/>
    <mergeCell ref="GI94:GK94"/>
    <mergeCell ref="JS94:JY94"/>
    <mergeCell ref="JZ94:KA94"/>
    <mergeCell ref="KB94:KD94"/>
    <mergeCell ref="KE94:KG94"/>
    <mergeCell ref="KH94:KJ94"/>
    <mergeCell ref="KK94:KM94"/>
    <mergeCell ref="JA94:JB94"/>
    <mergeCell ref="JC94:JE94"/>
    <mergeCell ref="JF94:JH94"/>
    <mergeCell ref="JI94:JK94"/>
    <mergeCell ref="JL94:JN94"/>
    <mergeCell ref="JP94:JR94"/>
    <mergeCell ref="ID94:IF94"/>
    <mergeCell ref="IG94:II94"/>
    <mergeCell ref="IJ94:IL94"/>
    <mergeCell ref="IM94:IO94"/>
    <mergeCell ref="IQ94:IS94"/>
    <mergeCell ref="IT94:IZ94"/>
    <mergeCell ref="AR95:AT95"/>
    <mergeCell ref="AU95:AW95"/>
    <mergeCell ref="AY95:BA95"/>
    <mergeCell ref="BB95:BH95"/>
    <mergeCell ref="BI95:BJ95"/>
    <mergeCell ref="BK95:BM95"/>
    <mergeCell ref="V95:X95"/>
    <mergeCell ref="Z95:AB95"/>
    <mergeCell ref="AC95:AI95"/>
    <mergeCell ref="AJ95:AK95"/>
    <mergeCell ref="AL95:AN95"/>
    <mergeCell ref="AO95:AQ95"/>
    <mergeCell ref="A95:C95"/>
    <mergeCell ref="D95:J95"/>
    <mergeCell ref="K95:L95"/>
    <mergeCell ref="M95:O95"/>
    <mergeCell ref="P95:R95"/>
    <mergeCell ref="S95:U95"/>
    <mergeCell ref="DG95:DH95"/>
    <mergeCell ref="DI95:DK95"/>
    <mergeCell ref="DL95:DN95"/>
    <mergeCell ref="DO95:DQ95"/>
    <mergeCell ref="DR95:DT95"/>
    <mergeCell ref="DV95:DX95"/>
    <mergeCell ref="CJ95:CL95"/>
    <mergeCell ref="CM95:CO95"/>
    <mergeCell ref="CP95:CR95"/>
    <mergeCell ref="CS95:CU95"/>
    <mergeCell ref="CW95:CY95"/>
    <mergeCell ref="CZ95:DF95"/>
    <mergeCell ref="BN95:BP95"/>
    <mergeCell ref="BQ95:BS95"/>
    <mergeCell ref="BT95:BV95"/>
    <mergeCell ref="BX95:BZ95"/>
    <mergeCell ref="CA95:CG95"/>
    <mergeCell ref="CH95:CI95"/>
    <mergeCell ref="GS95:GU95"/>
    <mergeCell ref="GV95:HB95"/>
    <mergeCell ref="HC95:HD95"/>
    <mergeCell ref="HE95:HG95"/>
    <mergeCell ref="FP95:FR95"/>
    <mergeCell ref="FT95:FV95"/>
    <mergeCell ref="FW95:GC95"/>
    <mergeCell ref="GD95:GE95"/>
    <mergeCell ref="GF95:GH95"/>
    <mergeCell ref="GI95:GK95"/>
    <mergeCell ref="EU95:EW95"/>
    <mergeCell ref="EX95:FD95"/>
    <mergeCell ref="FE95:FF95"/>
    <mergeCell ref="FG95:FI95"/>
    <mergeCell ref="FJ95:FL95"/>
    <mergeCell ref="FM95:FO95"/>
    <mergeCell ref="DY95:EE95"/>
    <mergeCell ref="EF95:EG95"/>
    <mergeCell ref="EH95:EJ95"/>
    <mergeCell ref="EK95:EM95"/>
    <mergeCell ref="EN95:EP95"/>
    <mergeCell ref="EQ95:ES95"/>
    <mergeCell ref="A96:C96"/>
    <mergeCell ref="D96:J96"/>
    <mergeCell ref="K96:L96"/>
    <mergeCell ref="M96:O96"/>
    <mergeCell ref="P96:R96"/>
    <mergeCell ref="S96:U96"/>
    <mergeCell ref="JS95:JY95"/>
    <mergeCell ref="JZ95:KA95"/>
    <mergeCell ref="KB95:KD95"/>
    <mergeCell ref="KE95:KG95"/>
    <mergeCell ref="KH95:KJ95"/>
    <mergeCell ref="KK95:KM95"/>
    <mergeCell ref="JA95:JB95"/>
    <mergeCell ref="JC95:JE95"/>
    <mergeCell ref="JF95:JH95"/>
    <mergeCell ref="JI95:JK95"/>
    <mergeCell ref="JL95:JN95"/>
    <mergeCell ref="JP95:JR95"/>
    <mergeCell ref="ID95:IF95"/>
    <mergeCell ref="IG95:II95"/>
    <mergeCell ref="IJ95:IL95"/>
    <mergeCell ref="IM95:IO95"/>
    <mergeCell ref="IQ95:IS95"/>
    <mergeCell ref="IT95:IZ95"/>
    <mergeCell ref="HH95:HJ95"/>
    <mergeCell ref="HK95:HM95"/>
    <mergeCell ref="HN95:HP95"/>
    <mergeCell ref="HR95:HT95"/>
    <mergeCell ref="HU95:IA95"/>
    <mergeCell ref="IB95:IC95"/>
    <mergeCell ref="GL95:GN95"/>
    <mergeCell ref="GO95:GQ95"/>
    <mergeCell ref="BN96:BP96"/>
    <mergeCell ref="BQ96:BS96"/>
    <mergeCell ref="BT96:BV96"/>
    <mergeCell ref="BX96:BZ96"/>
    <mergeCell ref="CA96:CG96"/>
    <mergeCell ref="CH96:CI96"/>
    <mergeCell ref="AR96:AT96"/>
    <mergeCell ref="AU96:AW96"/>
    <mergeCell ref="AY96:BA96"/>
    <mergeCell ref="BB96:BH96"/>
    <mergeCell ref="BI96:BJ96"/>
    <mergeCell ref="BK96:BM96"/>
    <mergeCell ref="V96:X96"/>
    <mergeCell ref="Z96:AB96"/>
    <mergeCell ref="AC96:AI96"/>
    <mergeCell ref="AJ96:AK96"/>
    <mergeCell ref="AL96:AN96"/>
    <mergeCell ref="AO96:AQ96"/>
    <mergeCell ref="FG96:FI96"/>
    <mergeCell ref="FJ96:FL96"/>
    <mergeCell ref="FM96:FO96"/>
    <mergeCell ref="DY96:EE96"/>
    <mergeCell ref="EF96:EG96"/>
    <mergeCell ref="EH96:EJ96"/>
    <mergeCell ref="EK96:EM96"/>
    <mergeCell ref="EN96:EP96"/>
    <mergeCell ref="EQ96:ES96"/>
    <mergeCell ref="DG96:DH96"/>
    <mergeCell ref="DI96:DK96"/>
    <mergeCell ref="DL96:DN96"/>
    <mergeCell ref="DO96:DQ96"/>
    <mergeCell ref="DR96:DT96"/>
    <mergeCell ref="DV96:DX96"/>
    <mergeCell ref="CJ96:CL96"/>
    <mergeCell ref="CM96:CO96"/>
    <mergeCell ref="CP96:CR96"/>
    <mergeCell ref="CS96:CU96"/>
    <mergeCell ref="CW96:CY96"/>
    <mergeCell ref="CZ96:DF96"/>
    <mergeCell ref="KK96:KM96"/>
    <mergeCell ref="JA96:JB96"/>
    <mergeCell ref="JC96:JE96"/>
    <mergeCell ref="JF96:JH96"/>
    <mergeCell ref="JI96:JK96"/>
    <mergeCell ref="JL96:JN96"/>
    <mergeCell ref="JP96:JR96"/>
    <mergeCell ref="ID96:IF96"/>
    <mergeCell ref="IG96:II96"/>
    <mergeCell ref="IJ96:IL96"/>
    <mergeCell ref="IM96:IO96"/>
    <mergeCell ref="IQ96:IS96"/>
    <mergeCell ref="IT96:IZ96"/>
    <mergeCell ref="HH96:HJ96"/>
    <mergeCell ref="HK96:HM96"/>
    <mergeCell ref="HN96:HP96"/>
    <mergeCell ref="HR96:HT96"/>
    <mergeCell ref="HU96:IA96"/>
    <mergeCell ref="IB96:IC96"/>
    <mergeCell ref="V97:X97"/>
    <mergeCell ref="Z97:AB97"/>
    <mergeCell ref="AC97:AI97"/>
    <mergeCell ref="AJ97:AK97"/>
    <mergeCell ref="AL97:AN97"/>
    <mergeCell ref="AO97:AQ97"/>
    <mergeCell ref="A97:C97"/>
    <mergeCell ref="D97:J97"/>
    <mergeCell ref="K97:L97"/>
    <mergeCell ref="M97:O97"/>
    <mergeCell ref="P97:R97"/>
    <mergeCell ref="S97:U97"/>
    <mergeCell ref="JS96:JY96"/>
    <mergeCell ref="JZ96:KA96"/>
    <mergeCell ref="KB96:KD96"/>
    <mergeCell ref="KE96:KG96"/>
    <mergeCell ref="KH96:KJ96"/>
    <mergeCell ref="GL96:GN96"/>
    <mergeCell ref="GO96:GQ96"/>
    <mergeCell ref="GS96:GU96"/>
    <mergeCell ref="GV96:HB96"/>
    <mergeCell ref="HC96:HD96"/>
    <mergeCell ref="HE96:HG96"/>
    <mergeCell ref="FP96:FR96"/>
    <mergeCell ref="FT96:FV96"/>
    <mergeCell ref="FW96:GC96"/>
    <mergeCell ref="GD96:GE96"/>
    <mergeCell ref="GF96:GH96"/>
    <mergeCell ref="GI96:GK96"/>
    <mergeCell ref="EU96:EW96"/>
    <mergeCell ref="EX96:FD96"/>
    <mergeCell ref="FE96:FF96"/>
    <mergeCell ref="CJ97:CL97"/>
    <mergeCell ref="CM97:CO97"/>
    <mergeCell ref="CP97:CR97"/>
    <mergeCell ref="CS97:CU97"/>
    <mergeCell ref="CW97:CY97"/>
    <mergeCell ref="CZ97:DF97"/>
    <mergeCell ref="BN97:BP97"/>
    <mergeCell ref="BQ97:BS97"/>
    <mergeCell ref="BT97:BV97"/>
    <mergeCell ref="BX97:BZ97"/>
    <mergeCell ref="CA97:CG97"/>
    <mergeCell ref="CH97:CI97"/>
    <mergeCell ref="AR97:AT97"/>
    <mergeCell ref="AU97:AW97"/>
    <mergeCell ref="AY97:BA97"/>
    <mergeCell ref="BB97:BH97"/>
    <mergeCell ref="BI97:BJ97"/>
    <mergeCell ref="BK97:BM97"/>
    <mergeCell ref="EU97:EW97"/>
    <mergeCell ref="EX97:FD97"/>
    <mergeCell ref="FE97:FF97"/>
    <mergeCell ref="FG97:FI97"/>
    <mergeCell ref="FJ97:FL97"/>
    <mergeCell ref="FM97:FO97"/>
    <mergeCell ref="DY97:EE97"/>
    <mergeCell ref="EF97:EG97"/>
    <mergeCell ref="EH97:EJ97"/>
    <mergeCell ref="EK97:EM97"/>
    <mergeCell ref="EN97:EP97"/>
    <mergeCell ref="EQ97:ES97"/>
    <mergeCell ref="DG97:DH97"/>
    <mergeCell ref="DI97:DK97"/>
    <mergeCell ref="DL97:DN97"/>
    <mergeCell ref="DO97:DQ97"/>
    <mergeCell ref="DR97:DT97"/>
    <mergeCell ref="DV97:DX97"/>
    <mergeCell ref="HH97:HJ97"/>
    <mergeCell ref="HK97:HM97"/>
    <mergeCell ref="HN97:HP97"/>
    <mergeCell ref="HR97:HT97"/>
    <mergeCell ref="HU97:IA97"/>
    <mergeCell ref="IB97:IC97"/>
    <mergeCell ref="GL97:GN97"/>
    <mergeCell ref="GO97:GQ97"/>
    <mergeCell ref="GS97:GU97"/>
    <mergeCell ref="GV97:HB97"/>
    <mergeCell ref="HC97:HD97"/>
    <mergeCell ref="HE97:HG97"/>
    <mergeCell ref="FP97:FR97"/>
    <mergeCell ref="FT97:FV97"/>
    <mergeCell ref="FW97:GC97"/>
    <mergeCell ref="GD97:GE97"/>
    <mergeCell ref="GF97:GH97"/>
    <mergeCell ref="GI97:GK97"/>
    <mergeCell ref="JS97:JY97"/>
    <mergeCell ref="JZ97:KA97"/>
    <mergeCell ref="KB97:KD97"/>
    <mergeCell ref="KE97:KG97"/>
    <mergeCell ref="KH97:KJ97"/>
    <mergeCell ref="KK97:KM97"/>
    <mergeCell ref="JA97:JB97"/>
    <mergeCell ref="JC97:JE97"/>
    <mergeCell ref="JF97:JH97"/>
    <mergeCell ref="JI97:JK97"/>
    <mergeCell ref="JL97:JN97"/>
    <mergeCell ref="JP97:JR97"/>
    <mergeCell ref="ID97:IF97"/>
    <mergeCell ref="IG97:II97"/>
    <mergeCell ref="IJ97:IL97"/>
    <mergeCell ref="IM97:IO97"/>
    <mergeCell ref="IQ97:IS97"/>
    <mergeCell ref="IT97:IZ97"/>
    <mergeCell ref="AR98:AT98"/>
    <mergeCell ref="AU98:AW98"/>
    <mergeCell ref="AY98:BA98"/>
    <mergeCell ref="BB98:BH98"/>
    <mergeCell ref="BI98:BJ98"/>
    <mergeCell ref="BK98:BM98"/>
    <mergeCell ref="V98:X98"/>
    <mergeCell ref="Z98:AB98"/>
    <mergeCell ref="AC98:AI98"/>
    <mergeCell ref="AJ98:AK98"/>
    <mergeCell ref="AL98:AN98"/>
    <mergeCell ref="AO98:AQ98"/>
    <mergeCell ref="A98:C98"/>
    <mergeCell ref="D98:J98"/>
    <mergeCell ref="K98:L98"/>
    <mergeCell ref="M98:O98"/>
    <mergeCell ref="P98:R98"/>
    <mergeCell ref="S98:U98"/>
    <mergeCell ref="DG98:DH98"/>
    <mergeCell ref="DI98:DK98"/>
    <mergeCell ref="DL98:DN98"/>
    <mergeCell ref="DO98:DQ98"/>
    <mergeCell ref="DR98:DT98"/>
    <mergeCell ref="DV98:DX98"/>
    <mergeCell ref="CJ98:CL98"/>
    <mergeCell ref="CM98:CO98"/>
    <mergeCell ref="CP98:CR98"/>
    <mergeCell ref="CS98:CU98"/>
    <mergeCell ref="CW98:CY98"/>
    <mergeCell ref="CZ98:DF98"/>
    <mergeCell ref="BN98:BP98"/>
    <mergeCell ref="BQ98:BS98"/>
    <mergeCell ref="BT98:BV98"/>
    <mergeCell ref="BX98:BZ98"/>
    <mergeCell ref="CA98:CG98"/>
    <mergeCell ref="CH98:CI98"/>
    <mergeCell ref="GS98:GU98"/>
    <mergeCell ref="GV98:HB98"/>
    <mergeCell ref="HC98:HD98"/>
    <mergeCell ref="HE98:HG98"/>
    <mergeCell ref="FP98:FR98"/>
    <mergeCell ref="FT98:FV98"/>
    <mergeCell ref="FW98:GC98"/>
    <mergeCell ref="GD98:GE98"/>
    <mergeCell ref="GF98:GH98"/>
    <mergeCell ref="GI98:GK98"/>
    <mergeCell ref="EU98:EW98"/>
    <mergeCell ref="EX98:FD98"/>
    <mergeCell ref="FE98:FF98"/>
    <mergeCell ref="FG98:FI98"/>
    <mergeCell ref="FJ98:FL98"/>
    <mergeCell ref="FM98:FO98"/>
    <mergeCell ref="DY98:EE98"/>
    <mergeCell ref="EF98:EG98"/>
    <mergeCell ref="EH98:EJ98"/>
    <mergeCell ref="EK98:EM98"/>
    <mergeCell ref="EN98:EP98"/>
    <mergeCell ref="EQ98:ES98"/>
    <mergeCell ref="A99:C99"/>
    <mergeCell ref="D99:J99"/>
    <mergeCell ref="K99:L99"/>
    <mergeCell ref="M99:O99"/>
    <mergeCell ref="P99:R99"/>
    <mergeCell ref="S99:U99"/>
    <mergeCell ref="JS98:JY98"/>
    <mergeCell ref="JZ98:KA98"/>
    <mergeCell ref="KB98:KD98"/>
    <mergeCell ref="KE98:KG98"/>
    <mergeCell ref="KH98:KJ98"/>
    <mergeCell ref="KK98:KM98"/>
    <mergeCell ref="JA98:JB98"/>
    <mergeCell ref="JC98:JE98"/>
    <mergeCell ref="JF98:JH98"/>
    <mergeCell ref="JI98:JK98"/>
    <mergeCell ref="JL98:JN98"/>
    <mergeCell ref="JP98:JR98"/>
    <mergeCell ref="ID98:IF98"/>
    <mergeCell ref="IG98:II98"/>
    <mergeCell ref="IJ98:IL98"/>
    <mergeCell ref="IM98:IO98"/>
    <mergeCell ref="IQ98:IS98"/>
    <mergeCell ref="IT98:IZ98"/>
    <mergeCell ref="HH98:HJ98"/>
    <mergeCell ref="HK98:HM98"/>
    <mergeCell ref="HN98:HP98"/>
    <mergeCell ref="HR98:HT98"/>
    <mergeCell ref="HU98:IA98"/>
    <mergeCell ref="IB98:IC98"/>
    <mergeCell ref="GL98:GN98"/>
    <mergeCell ref="GO98:GQ98"/>
    <mergeCell ref="BN99:BP99"/>
    <mergeCell ref="BQ99:BS99"/>
    <mergeCell ref="BT99:BV99"/>
    <mergeCell ref="BX99:BZ99"/>
    <mergeCell ref="CA99:CG99"/>
    <mergeCell ref="CH99:CI99"/>
    <mergeCell ref="AR99:AT99"/>
    <mergeCell ref="AU99:AW99"/>
    <mergeCell ref="AY99:BA99"/>
    <mergeCell ref="BB99:BH99"/>
    <mergeCell ref="BI99:BJ99"/>
    <mergeCell ref="BK99:BM99"/>
    <mergeCell ref="V99:X99"/>
    <mergeCell ref="Z99:AB99"/>
    <mergeCell ref="AC99:AI99"/>
    <mergeCell ref="AJ99:AK99"/>
    <mergeCell ref="AL99:AN99"/>
    <mergeCell ref="AO99:AQ99"/>
    <mergeCell ref="FG99:FI99"/>
    <mergeCell ref="FJ99:FL99"/>
    <mergeCell ref="FM99:FO99"/>
    <mergeCell ref="DY99:EE99"/>
    <mergeCell ref="EF99:EG99"/>
    <mergeCell ref="EH99:EJ99"/>
    <mergeCell ref="EK99:EM99"/>
    <mergeCell ref="EN99:EP99"/>
    <mergeCell ref="EQ99:ES99"/>
    <mergeCell ref="DG99:DH99"/>
    <mergeCell ref="DI99:DK99"/>
    <mergeCell ref="DL99:DN99"/>
    <mergeCell ref="DO99:DQ99"/>
    <mergeCell ref="DR99:DT99"/>
    <mergeCell ref="DV99:DX99"/>
    <mergeCell ref="CJ99:CL99"/>
    <mergeCell ref="CM99:CO99"/>
    <mergeCell ref="CP99:CR99"/>
    <mergeCell ref="CS99:CU99"/>
    <mergeCell ref="CW99:CY99"/>
    <mergeCell ref="CZ99:DF99"/>
    <mergeCell ref="KK99:KM99"/>
    <mergeCell ref="JA99:JB99"/>
    <mergeCell ref="JC99:JE99"/>
    <mergeCell ref="JF99:JH99"/>
    <mergeCell ref="JI99:JK99"/>
    <mergeCell ref="JL99:JN99"/>
    <mergeCell ref="JP99:JR99"/>
    <mergeCell ref="ID99:IF99"/>
    <mergeCell ref="IG99:II99"/>
    <mergeCell ref="IJ99:IL99"/>
    <mergeCell ref="IM99:IO99"/>
    <mergeCell ref="IQ99:IS99"/>
    <mergeCell ref="IT99:IZ99"/>
    <mergeCell ref="HH99:HJ99"/>
    <mergeCell ref="HK99:HM99"/>
    <mergeCell ref="HN99:HP99"/>
    <mergeCell ref="HR99:HT99"/>
    <mergeCell ref="HU99:IA99"/>
    <mergeCell ref="IB99:IC99"/>
    <mergeCell ref="V100:X100"/>
    <mergeCell ref="Z100:AB100"/>
    <mergeCell ref="AC100:AI100"/>
    <mergeCell ref="AJ100:AK100"/>
    <mergeCell ref="AL100:AN100"/>
    <mergeCell ref="AO100:AQ100"/>
    <mergeCell ref="A100:C100"/>
    <mergeCell ref="D100:J100"/>
    <mergeCell ref="K100:L100"/>
    <mergeCell ref="M100:O100"/>
    <mergeCell ref="P100:R100"/>
    <mergeCell ref="S100:U100"/>
    <mergeCell ref="JS99:JY99"/>
    <mergeCell ref="JZ99:KA99"/>
    <mergeCell ref="KB99:KD99"/>
    <mergeCell ref="KE99:KG99"/>
    <mergeCell ref="KH99:KJ99"/>
    <mergeCell ref="GL99:GN99"/>
    <mergeCell ref="GO99:GQ99"/>
    <mergeCell ref="GS99:GU99"/>
    <mergeCell ref="GV99:HB99"/>
    <mergeCell ref="HC99:HD99"/>
    <mergeCell ref="HE99:HG99"/>
    <mergeCell ref="FP99:FR99"/>
    <mergeCell ref="FT99:FV99"/>
    <mergeCell ref="FW99:GC99"/>
    <mergeCell ref="GD99:GE99"/>
    <mergeCell ref="GF99:GH99"/>
    <mergeCell ref="GI99:GK99"/>
    <mergeCell ref="EU99:EW99"/>
    <mergeCell ref="EX99:FD99"/>
    <mergeCell ref="FE99:FF99"/>
    <mergeCell ref="CJ100:CL100"/>
    <mergeCell ref="CM100:CO100"/>
    <mergeCell ref="CP100:CR100"/>
    <mergeCell ref="CS100:CU100"/>
    <mergeCell ref="CW100:CY100"/>
    <mergeCell ref="CZ100:DF100"/>
    <mergeCell ref="BN100:BP100"/>
    <mergeCell ref="BQ100:BS100"/>
    <mergeCell ref="BT100:BV100"/>
    <mergeCell ref="BX100:BZ100"/>
    <mergeCell ref="CA100:CG100"/>
    <mergeCell ref="CH100:CI100"/>
    <mergeCell ref="AR100:AT100"/>
    <mergeCell ref="AU100:AW100"/>
    <mergeCell ref="AY100:BA100"/>
    <mergeCell ref="BB100:BH100"/>
    <mergeCell ref="BI100:BJ100"/>
    <mergeCell ref="BK100:BM100"/>
    <mergeCell ref="EU100:EW100"/>
    <mergeCell ref="EX100:FD100"/>
    <mergeCell ref="FE100:FF100"/>
    <mergeCell ref="FG100:FI100"/>
    <mergeCell ref="FJ100:FL100"/>
    <mergeCell ref="FM100:FO100"/>
    <mergeCell ref="DY100:EE100"/>
    <mergeCell ref="EF100:EG100"/>
    <mergeCell ref="EH100:EJ100"/>
    <mergeCell ref="EK100:EM100"/>
    <mergeCell ref="EN100:EP100"/>
    <mergeCell ref="EQ100:ES100"/>
    <mergeCell ref="DG100:DH100"/>
    <mergeCell ref="DI100:DK100"/>
    <mergeCell ref="DL100:DN100"/>
    <mergeCell ref="DO100:DQ100"/>
    <mergeCell ref="DR100:DT100"/>
    <mergeCell ref="DV100:DX100"/>
    <mergeCell ref="HH100:HJ100"/>
    <mergeCell ref="HK100:HM100"/>
    <mergeCell ref="HN100:HP100"/>
    <mergeCell ref="HR100:HT100"/>
    <mergeCell ref="HU100:IA100"/>
    <mergeCell ref="IB100:IC100"/>
    <mergeCell ref="GL100:GN100"/>
    <mergeCell ref="GO100:GQ100"/>
    <mergeCell ref="GS100:GU100"/>
    <mergeCell ref="GV100:HB100"/>
    <mergeCell ref="HC100:HD100"/>
    <mergeCell ref="HE100:HG100"/>
    <mergeCell ref="FP100:FR100"/>
    <mergeCell ref="FT100:FV100"/>
    <mergeCell ref="FW100:GC100"/>
    <mergeCell ref="GD100:GE100"/>
    <mergeCell ref="GF100:GH100"/>
    <mergeCell ref="GI100:GK100"/>
    <mergeCell ref="JS100:JY100"/>
    <mergeCell ref="JZ100:KA100"/>
    <mergeCell ref="KB100:KD100"/>
    <mergeCell ref="KE100:KG100"/>
    <mergeCell ref="KH100:KJ100"/>
    <mergeCell ref="KK100:KM100"/>
    <mergeCell ref="JA100:JB100"/>
    <mergeCell ref="JC100:JE100"/>
    <mergeCell ref="JF100:JH100"/>
    <mergeCell ref="JI100:JK100"/>
    <mergeCell ref="JL100:JN100"/>
    <mergeCell ref="JP100:JR100"/>
    <mergeCell ref="ID100:IF100"/>
    <mergeCell ref="IG100:II100"/>
    <mergeCell ref="IJ100:IL100"/>
    <mergeCell ref="IM100:IO100"/>
    <mergeCell ref="IQ100:IS100"/>
    <mergeCell ref="IT100:IZ100"/>
  </mergeCells>
  <dataValidations count="12">
    <dataValidation type="date" allowBlank="1" showInputMessage="1" showErrorMessage="1" errorTitle="خطأ" error="لابد من تعديل التاريخ" sqref="A6:C100">
      <formula1>40179</formula1>
      <formula2>40209</formula2>
    </dataValidation>
    <dataValidation type="date" allowBlank="1" showInputMessage="1" showErrorMessage="1" errorTitle="خطأ" error="لابد من تعديل التاريخ" sqref="Z6:AB100">
      <formula1>40210</formula1>
      <formula2>40237</formula2>
    </dataValidation>
    <dataValidation type="date" allowBlank="1" showInputMessage="1" showErrorMessage="1" errorTitle="خطأ" error="لابد من تعديل التاريخ" sqref="AY6:BA100">
      <formula1>40238</formula1>
      <formula2>40268</formula2>
    </dataValidation>
    <dataValidation type="date" allowBlank="1" showInputMessage="1" showErrorMessage="1" errorTitle="خطأ" error="لابد من تعديل التاريخ" sqref="BX6:BZ100">
      <formula1>40269</formula1>
      <formula2>40298</formula2>
    </dataValidation>
    <dataValidation type="date" allowBlank="1" showInputMessage="1" showErrorMessage="1" errorTitle="خطأ" error="لابد من تعديل التاريخ" sqref="CW6:CY100">
      <formula1>40299</formula1>
      <formula2>40329</formula2>
    </dataValidation>
    <dataValidation type="date" allowBlank="1" showInputMessage="1" showErrorMessage="1" errorTitle="خطأ" error="لابد من تعديل التاريخ" sqref="DV6:DX100">
      <formula1>40330</formula1>
      <formula2>40359</formula2>
    </dataValidation>
    <dataValidation type="date" allowBlank="1" showInputMessage="1" showErrorMessage="1" errorTitle="خطأ" error="لابد من تعديل التاريخ" sqref="EU6:EW100">
      <formula1>40360</formula1>
      <formula2>40390</formula2>
    </dataValidation>
    <dataValidation type="date" allowBlank="1" showInputMessage="1" showErrorMessage="1" errorTitle="خطأ" error="لابد من تعديل التاريخ" sqref="FT6:FV100">
      <formula1>40391</formula1>
      <formula2>40421</formula2>
    </dataValidation>
    <dataValidation type="date" allowBlank="1" showInputMessage="1" showErrorMessage="1" errorTitle="خطأ" error="لابد من تعديل التاريخ" sqref="GS6:GU100">
      <formula1>40422</formula1>
      <formula2>40451</formula2>
    </dataValidation>
    <dataValidation type="date" allowBlank="1" showInputMessage="1" showErrorMessage="1" errorTitle="خطأ" error="لابد من تعديل التاريخ" sqref="HR6:HT100">
      <formula1>40452</formula1>
      <formula2>40482</formula2>
    </dataValidation>
    <dataValidation type="date" allowBlank="1" showInputMessage="1" showErrorMessage="1" errorTitle="خطأ" error="لابد من تعديل التاريخ" sqref="IQ6:IS100">
      <formula1>40483</formula1>
      <formula2>40512</formula2>
    </dataValidation>
    <dataValidation type="date" allowBlank="1" showInputMessage="1" showErrorMessage="1" errorTitle="خطأ" error="لابد من تعديل التاريخ" sqref="JP6:JR100">
      <formula1>40513</formula1>
      <formula2>40543</formula2>
    </dataValidation>
  </dataValidations>
  <hyperlinks>
    <hyperlink ref="A3" location="'مورد جديد'!A1:R1" tooltip="يناير" display="'مورد جديد'!A1:R1"/>
    <hyperlink ref="A3:B3" location="'s7'!A1:X1" tooltip="يناير" display="'s7'!A1:X1"/>
    <hyperlink ref="C3:D3" location="'s7'!Z1:AW1" tooltip="فبراير" display="'s7'!Z1:AW1"/>
    <hyperlink ref="E3" location="'10'!AO1:BH1" tooltip="مارس" display="'10'!AO1:BH1"/>
    <hyperlink ref="I3:J3" location="'s7'!CW1:DT1" tooltip="مايو" display="'s7'!CW1:DT1"/>
    <hyperlink ref="G3" location="'10'!BI1:CB1" tooltip="أبريل" display="'10'!BI1:CB1"/>
    <hyperlink ref="K3" location="'مورد جديد'!DQ1:EN1" tooltip="يونية" display="'مورد جديد'!DQ1:EN1"/>
    <hyperlink ref="K3:L3" location="'s7'!DV1:ES1" tooltip="يونية" display="'s7'!DV1:ES1"/>
    <hyperlink ref="M3" location="'10'!DQ1:EJ1" tooltip="يوليو" display="'10'!DQ1:EJ1"/>
    <hyperlink ref="O3:P3" location="'s7'!FT1:GQ1" tooltip="أغسطس" display="'s7'!FT1:GQ1"/>
    <hyperlink ref="Q3" location="'10'!FE1:FX1" tooltip="سبتمبر" display="'10'!FE1:FX1"/>
    <hyperlink ref="S3:T3" location="'s7'!HR1:IO1" tooltip="أكتوبر" display="'s7'!HR1:IO1"/>
    <hyperlink ref="U3:V3" location="'s7'!IQ1:JN1" tooltip="نوفمبر" display="'s7'!IQ1:JN1"/>
    <hyperlink ref="W3:X3" location="'s7'!JP1:KM1" tooltip="ديسمبر" display="'s7'!JP1:KM1"/>
    <hyperlink ref="E3:F3" location="'s7'!AY1:BV1" tooltip="مارس" display="'s7'!AY1:BV1"/>
    <hyperlink ref="G3:H3" location="'s7'!BX1:CU1" tooltip="أبريل" display="'s7'!BX1:CU1"/>
    <hyperlink ref="M3:N3" location="'s7'!EU1:FR1" tooltip="يوليو" display="'s7'!EU1:FR1"/>
    <hyperlink ref="Q3:R3" location="'s7'!GS1:HP1" tooltip="سبتمبر" display="'s7'!GS1:HP1"/>
    <hyperlink ref="Z3" location="'مورد جديد'!A1:R1" tooltip="يناير" display="'مورد جديد'!A1:R1"/>
    <hyperlink ref="AY3" location="'مورد جديد'!A1:R1" tooltip="يناير" display="'مورد جديد'!A1:R1"/>
    <hyperlink ref="BX3" location="'مورد جديد'!A1:R1" tooltip="يناير" display="'مورد جديد'!A1:R1"/>
    <hyperlink ref="CW3" location="'مورد جديد'!A1:R1" tooltip="يناير" display="'مورد جديد'!A1:R1"/>
    <hyperlink ref="DV3" location="'مورد جديد'!A1:R1" tooltip="يناير" display="'مورد جديد'!A1:R1"/>
    <hyperlink ref="EU3" location="'مورد جديد'!A1:R1" tooltip="يناير" display="'مورد جديد'!A1:R1"/>
    <hyperlink ref="FT3" location="'مورد جديد'!A1:R1" tooltip="يناير" display="'مورد جديد'!A1:R1"/>
    <hyperlink ref="GS3" location="'مورد جديد'!A1:R1" tooltip="يناير" display="'مورد جديد'!A1:R1"/>
    <hyperlink ref="HR3" location="'مورد جديد'!A1:R1" tooltip="يناير" display="'مورد جديد'!A1:R1"/>
    <hyperlink ref="IQ3" location="'مورد جديد'!A1:R1" tooltip="يناير" display="'مورد جديد'!A1:R1"/>
    <hyperlink ref="JP3" location="'مورد جديد'!A1:R1" tooltip="يناير" display="'مورد جديد'!A1:R1"/>
    <hyperlink ref="Z3:AA3" location="'s7'!A1:X1" tooltip="يناير" display="'s7'!A1:X1"/>
    <hyperlink ref="AY3:AZ3" location="'s7'!A1:X1" tooltip="يناير" display="'s7'!A1:X1"/>
    <hyperlink ref="BX3:BY3" location="'s7'!A1:X1" tooltip="يناير" display="'s7'!A1:X1"/>
    <hyperlink ref="CW3:CX3" location="'s7'!A1:X1" tooltip="يناير" display="'s7'!A1:X1"/>
    <hyperlink ref="DV3:DW3" location="'s7'!A1:X1" tooltip="يناير" display="'s7'!A1:X1"/>
    <hyperlink ref="EU3:EV3" location="'s7'!A1:X1" tooltip="يناير" display="'s7'!A1:X1"/>
    <hyperlink ref="FT3:FU3" location="'s7'!A1:X1" tooltip="يناير" display="'s7'!A1:X1"/>
    <hyperlink ref="GS3:GT3" location="'s7'!A1:X1" tooltip="يناير" display="'s7'!A1:X1"/>
    <hyperlink ref="HR3:HS3" location="'s7'!A1:X1" tooltip="يناير" display="'s7'!A1:X1"/>
    <hyperlink ref="IQ3:IR3" location="'s7'!A1:X1" tooltip="يناير" display="'s7'!A1:X1"/>
    <hyperlink ref="JP3:JQ3" location="'s7'!A1:X1" tooltip="يناير" display="'s7'!A1:X1"/>
    <hyperlink ref="AB3:AC3" location="'s7'!Z1:AW1" tooltip="فبراير" display="'s7'!Z1:AW1"/>
    <hyperlink ref="BA3:BB3" location="'s7'!Z1:AW1" tooltip="فبراير" display="'s7'!Z1:AW1"/>
    <hyperlink ref="BZ3:CA3" location="'s7'!Z1:AW1" tooltip="فبراير" display="'s7'!Z1:AW1"/>
    <hyperlink ref="CY3:CZ3" location="'s7'!Z1:AW1" tooltip="فبراير" display="'s7'!Z1:AW1"/>
    <hyperlink ref="DX3:DY3" location="'s7'!Z1:AW1" tooltip="فبراير" display="'s7'!Z1:AW1"/>
    <hyperlink ref="EW3:EX3" location="'s7'!Z1:AW1" tooltip="فبراير" display="'s7'!Z1:AW1"/>
    <hyperlink ref="FV3:FW3" location="'s7'!Z1:AW1" tooltip="فبراير" display="'s7'!Z1:AW1"/>
    <hyperlink ref="GU3:GV3" location="'s7'!Z1:AW1" tooltip="فبراير" display="'s7'!Z1:AW1"/>
    <hyperlink ref="HT3:HU3" location="'s7'!Z1:AW1" tooltip="فبراير" display="'s7'!Z1:AW1"/>
    <hyperlink ref="IS3:IT3" location="'s7'!Z1:AW1" tooltip="فبراير" display="'s7'!Z1:AW1"/>
    <hyperlink ref="JR3:JS3" location="'s7'!Z1:AW1" tooltip="فبراير" display="'s7'!Z1:AW1"/>
    <hyperlink ref="AD3" location="'10'!AO1:BH1" tooltip="مارس" display="'10'!AO1:BH1"/>
    <hyperlink ref="BC3" location="'10'!AO1:BH1" tooltip="مارس" display="'10'!AO1:BH1"/>
    <hyperlink ref="CB3" location="'10'!AO1:BH1" tooltip="مارس" display="'10'!AO1:BH1"/>
    <hyperlink ref="DA3" location="'10'!AO1:BH1" tooltip="مارس" display="'10'!AO1:BH1"/>
    <hyperlink ref="DZ3" location="'10'!AO1:BH1" tooltip="مارس" display="'10'!AO1:BH1"/>
    <hyperlink ref="EY3" location="'10'!AO1:BH1" tooltip="مارس" display="'10'!AO1:BH1"/>
    <hyperlink ref="FX3" location="'10'!AO1:BH1" tooltip="مارس" display="'10'!AO1:BH1"/>
    <hyperlink ref="GW3" location="'10'!AO1:BH1" tooltip="مارس" display="'10'!AO1:BH1"/>
    <hyperlink ref="HV3" location="'10'!AO1:BH1" tooltip="مارس" display="'10'!AO1:BH1"/>
    <hyperlink ref="IU3" location="'10'!AO1:BH1" tooltip="مارس" display="'10'!AO1:BH1"/>
    <hyperlink ref="JT3" location="'10'!AO1:BH1" tooltip="مارس" display="'10'!AO1:BH1"/>
    <hyperlink ref="AH3:AI3" location="'s7'!CW1:DT1" tooltip="مايو" display="'s7'!CW1:DT1"/>
    <hyperlink ref="BG3:BH3" location="'s7'!CW1:DT1" tooltip="مايو" display="'s7'!CW1:DT1"/>
    <hyperlink ref="CF3:CG3" location="'s7'!CW1:DT1" tooltip="مايو" display="'s7'!CW1:DT1"/>
    <hyperlink ref="DE3:DF3" location="'s7'!CW1:DT1" tooltip="مايو" display="'s7'!CW1:DT1"/>
    <hyperlink ref="ED3:EE3" location="'s7'!CW1:DT1" tooltip="مايو" display="'s7'!CW1:DT1"/>
    <hyperlink ref="FC3:FD3" location="'s7'!CW1:DT1" tooltip="مايو" display="'s7'!CW1:DT1"/>
    <hyperlink ref="GB3:GC3" location="'s7'!CW1:DT1" tooltip="مايو" display="'s7'!CW1:DT1"/>
    <hyperlink ref="HA3:HB3" location="'s7'!CW1:DT1" tooltip="مايو" display="'s7'!CW1:DT1"/>
    <hyperlink ref="HZ3:IA3" location="'s7'!CW1:DT1" tooltip="مايو" display="'s7'!CW1:DT1"/>
    <hyperlink ref="IY3:IZ3" location="'s7'!CW1:DT1" tooltip="مايو" display="'s7'!CW1:DT1"/>
    <hyperlink ref="JX3:JY3" location="'s7'!CW1:DT1" tooltip="مايو" display="'s7'!CW1:DT1"/>
    <hyperlink ref="AF3" location="'10'!BI1:CB1" tooltip="أبريل" display="'10'!BI1:CB1"/>
    <hyperlink ref="BE3" location="'10'!BI1:CB1" tooltip="أبريل" display="'10'!BI1:CB1"/>
    <hyperlink ref="CD3" location="'10'!BI1:CB1" tooltip="أبريل" display="'10'!BI1:CB1"/>
    <hyperlink ref="DC3" location="'10'!BI1:CB1" tooltip="أبريل" display="'10'!BI1:CB1"/>
    <hyperlink ref="EB3" location="'10'!BI1:CB1" tooltip="أبريل" display="'10'!BI1:CB1"/>
    <hyperlink ref="FA3" location="'10'!BI1:CB1" tooltip="أبريل" display="'10'!BI1:CB1"/>
    <hyperlink ref="FZ3" location="'10'!BI1:CB1" tooltip="أبريل" display="'10'!BI1:CB1"/>
    <hyperlink ref="GY3" location="'10'!BI1:CB1" tooltip="أبريل" display="'10'!BI1:CB1"/>
    <hyperlink ref="HX3" location="'10'!BI1:CB1" tooltip="أبريل" display="'10'!BI1:CB1"/>
    <hyperlink ref="IW3" location="'10'!BI1:CB1" tooltip="أبريل" display="'10'!BI1:CB1"/>
    <hyperlink ref="JV3" location="'10'!BI1:CB1" tooltip="أبريل" display="'10'!BI1:CB1"/>
    <hyperlink ref="AJ3" location="'مورد جديد'!DQ1:EN1" tooltip="يونية" display="'مورد جديد'!DQ1:EN1"/>
    <hyperlink ref="BI3" location="'مورد جديد'!DQ1:EN1" tooltip="يونية" display="'مورد جديد'!DQ1:EN1"/>
    <hyperlink ref="CH3" location="'مورد جديد'!DQ1:EN1" tooltip="يونية" display="'مورد جديد'!DQ1:EN1"/>
    <hyperlink ref="DG3" location="'مورد جديد'!DQ1:EN1" tooltip="يونية" display="'مورد جديد'!DQ1:EN1"/>
    <hyperlink ref="EF3" location="'مورد جديد'!DQ1:EN1" tooltip="يونية" display="'مورد جديد'!DQ1:EN1"/>
    <hyperlink ref="FE3" location="'مورد جديد'!DQ1:EN1" tooltip="يونية" display="'مورد جديد'!DQ1:EN1"/>
    <hyperlink ref="GD3" location="'مورد جديد'!DQ1:EN1" tooltip="يونية" display="'مورد جديد'!DQ1:EN1"/>
    <hyperlink ref="HC3" location="'مورد جديد'!DQ1:EN1" tooltip="يونية" display="'مورد جديد'!DQ1:EN1"/>
    <hyperlink ref="IB3" location="'مورد جديد'!DQ1:EN1" tooltip="يونية" display="'مورد جديد'!DQ1:EN1"/>
    <hyperlink ref="JA3" location="'مورد جديد'!DQ1:EN1" tooltip="يونية" display="'مورد جديد'!DQ1:EN1"/>
    <hyperlink ref="JZ3" location="'مورد جديد'!DQ1:EN1" tooltip="يونية" display="'مورد جديد'!DQ1:EN1"/>
    <hyperlink ref="AJ3:AK3" location="'s7'!DV1:ES1" tooltip="يونية" display="'s7'!DV1:ES1"/>
    <hyperlink ref="BI3:BJ3" location="'s7'!DV1:ES1" tooltip="يونية" display="'s7'!DV1:ES1"/>
    <hyperlink ref="CH3:CI3" location="'s7'!DV1:ES1" tooltip="يونية" display="'s7'!DV1:ES1"/>
    <hyperlink ref="DG3:DH3" location="'s7'!DV1:ES1" tooltip="يونية" display="'s7'!DV1:ES1"/>
    <hyperlink ref="EF3:EG3" location="'s7'!DV1:ES1" tooltip="يونية" display="'s7'!DV1:ES1"/>
    <hyperlink ref="FE3:FF3" location="'s7'!DV1:ES1" tooltip="يونية" display="'s7'!DV1:ES1"/>
    <hyperlink ref="GD3:GE3" location="'s7'!DV1:ES1" tooltip="يونية" display="'s7'!DV1:ES1"/>
    <hyperlink ref="HC3:HD3" location="'s7'!DV1:ES1" tooltip="يونية" display="'s7'!DV1:ES1"/>
    <hyperlink ref="IB3:IC3" location="'s7'!DV1:ES1" tooltip="يونية" display="'s7'!DV1:ES1"/>
    <hyperlink ref="JA3:JB3" location="'s7'!DV1:ES1" tooltip="يونية" display="'s7'!DV1:ES1"/>
    <hyperlink ref="JZ3:KA3" location="'s7'!DV1:ES1" tooltip="يونية" display="'s7'!DV1:ES1"/>
    <hyperlink ref="AL3" location="'10'!DQ1:EJ1" tooltip="يوليو" display="'10'!DQ1:EJ1"/>
    <hyperlink ref="BK3" location="'10'!DQ1:EJ1" tooltip="يوليو" display="'10'!DQ1:EJ1"/>
    <hyperlink ref="CJ3" location="'10'!DQ1:EJ1" tooltip="يوليو" display="'10'!DQ1:EJ1"/>
    <hyperlink ref="DI3" location="'10'!DQ1:EJ1" tooltip="يوليو" display="'10'!DQ1:EJ1"/>
    <hyperlink ref="EH3" location="'10'!DQ1:EJ1" tooltip="يوليو" display="'10'!DQ1:EJ1"/>
    <hyperlink ref="FG3" location="'10'!DQ1:EJ1" tooltip="يوليو" display="'10'!DQ1:EJ1"/>
    <hyperlink ref="GF3" location="'10'!DQ1:EJ1" tooltip="يوليو" display="'10'!DQ1:EJ1"/>
    <hyperlink ref="HE3" location="'10'!DQ1:EJ1" tooltip="يوليو" display="'10'!DQ1:EJ1"/>
    <hyperlink ref="ID3" location="'10'!DQ1:EJ1" tooltip="يوليو" display="'10'!DQ1:EJ1"/>
    <hyperlink ref="JC3" location="'10'!DQ1:EJ1" tooltip="يوليو" display="'10'!DQ1:EJ1"/>
    <hyperlink ref="KB3" location="'10'!DQ1:EJ1" tooltip="يوليو" display="'10'!DQ1:EJ1"/>
    <hyperlink ref="AN3:AO3" location="'s7'!FT1:GQ1" tooltip="أغسطس" display="'s7'!FT1:GQ1"/>
    <hyperlink ref="BM3:BN3" location="'s7'!FT1:GQ1" tooltip="أغسطس" display="'s7'!FT1:GQ1"/>
    <hyperlink ref="CL3:CM3" location="'s7'!FT1:GQ1" tooltip="أغسطس" display="'s7'!FT1:GQ1"/>
    <hyperlink ref="DK3:DL3" location="'s7'!FT1:GQ1" tooltip="أغسطس" display="'s7'!FT1:GQ1"/>
    <hyperlink ref="EJ3:EK3" location="'s7'!FT1:GQ1" tooltip="أغسطس" display="'s7'!FT1:GQ1"/>
    <hyperlink ref="FI3:FJ3" location="'s7'!FT1:GQ1" tooltip="أغسطس" display="'s7'!FT1:GQ1"/>
    <hyperlink ref="GH3:GI3" location="'s7'!FT1:GQ1" tooltip="أغسطس" display="'s7'!FT1:GQ1"/>
    <hyperlink ref="HG3:HH3" location="'s7'!FT1:GQ1" tooltip="أغسطس" display="'s7'!FT1:GQ1"/>
    <hyperlink ref="IF3:IG3" location="'s7'!FT1:GQ1" tooltip="أغسطس" display="'s7'!FT1:GQ1"/>
    <hyperlink ref="JE3:JF3" location="'s7'!FT1:GQ1" tooltip="أغسطس" display="'s7'!FT1:GQ1"/>
    <hyperlink ref="KD3:KE3" location="'s7'!FT1:GQ1" tooltip="أغسطس" display="'s7'!FT1:GQ1"/>
    <hyperlink ref="AP3" location="'10'!FE1:FX1" tooltip="سبتمبر" display="'10'!FE1:FX1"/>
    <hyperlink ref="BO3" location="'10'!FE1:FX1" tooltip="سبتمبر" display="'10'!FE1:FX1"/>
    <hyperlink ref="CN3" location="'10'!FE1:FX1" tooltip="سبتمبر" display="'10'!FE1:FX1"/>
    <hyperlink ref="DM3" location="'10'!FE1:FX1" tooltip="سبتمبر" display="'10'!FE1:FX1"/>
    <hyperlink ref="EL3" location="'10'!FE1:FX1" tooltip="سبتمبر" display="'10'!FE1:FX1"/>
    <hyperlink ref="FK3" location="'10'!FE1:FX1" tooltip="سبتمبر" display="'10'!FE1:FX1"/>
    <hyperlink ref="GJ3" location="'10'!FE1:FX1" tooltip="سبتمبر" display="'10'!FE1:FX1"/>
    <hyperlink ref="HI3" location="'10'!FE1:FX1" tooltip="سبتمبر" display="'10'!FE1:FX1"/>
    <hyperlink ref="IH3" location="'10'!FE1:FX1" tooltip="سبتمبر" display="'10'!FE1:FX1"/>
    <hyperlink ref="JG3" location="'10'!FE1:FX1" tooltip="سبتمبر" display="'10'!FE1:FX1"/>
    <hyperlink ref="KF3" location="'10'!FE1:FX1" tooltip="سبتمبر" display="'10'!FE1:FX1"/>
    <hyperlink ref="AR3:AS3" location="'s7'!HR1:IO1" tooltip="أكتوبر" display="'s7'!HR1:IO1"/>
    <hyperlink ref="BQ3:BR3" location="'s7'!HR1:IO1" tooltip="أكتوبر" display="'s7'!HR1:IO1"/>
    <hyperlink ref="CP3:CQ3" location="'s7'!HR1:IO1" tooltip="أكتوبر" display="'s7'!HR1:IO1"/>
    <hyperlink ref="DO3:DP3" location="'s7'!HR1:IO1" tooltip="أكتوبر" display="'s7'!HR1:IO1"/>
    <hyperlink ref="EN3:EO3" location="'s7'!HR1:IO1" tooltip="أكتوبر" display="'s7'!HR1:IO1"/>
    <hyperlink ref="FM3:FN3" location="'s7'!HR1:IO1" tooltip="أكتوبر" display="'s7'!HR1:IO1"/>
    <hyperlink ref="GL3:GM3" location="'s7'!HR1:IO1" tooltip="أكتوبر" display="'s7'!HR1:IO1"/>
    <hyperlink ref="HK3:HL3" location="'s7'!HR1:IO1" tooltip="أكتوبر" display="'s7'!HR1:IO1"/>
    <hyperlink ref="IJ3:IK3" location="'s7'!HR1:IO1" tooltip="أكتوبر" display="'s7'!HR1:IO1"/>
    <hyperlink ref="JI3:JJ3" location="'s7'!HR1:IO1" tooltip="أكتوبر" display="'s7'!HR1:IO1"/>
    <hyperlink ref="KH3:KI3" location="'s7'!HR1:IO1" tooltip="أكتوبر" display="'s7'!HR1:IO1"/>
    <hyperlink ref="AT3:AU3" location="'s7'!IQ1:JN1" tooltip="نوفمبر" display="'s7'!IQ1:JN1"/>
    <hyperlink ref="BS3:BT3" location="'s7'!IQ1:JN1" tooltip="نوفمبر" display="'s7'!IQ1:JN1"/>
    <hyperlink ref="CR3:CS3" location="'s7'!IQ1:JN1" tooltip="نوفمبر" display="'s7'!IQ1:JN1"/>
    <hyperlink ref="DQ3:DR3" location="'s7'!IQ1:JN1" tooltip="نوفمبر" display="'s7'!IQ1:JN1"/>
    <hyperlink ref="EP3:EQ3" location="'s7'!IQ1:JN1" tooltip="نوفمبر" display="'s7'!IQ1:JN1"/>
    <hyperlink ref="FO3:FP3" location="'s7'!IQ1:JN1" tooltip="نوفمبر" display="'s7'!IQ1:JN1"/>
    <hyperlink ref="GN3:GO3" location="'s7'!IQ1:JN1" tooltip="نوفمبر" display="'s7'!IQ1:JN1"/>
    <hyperlink ref="HM3:HN3" location="'s7'!IQ1:JN1" tooltip="نوفمبر" display="'s7'!IQ1:JN1"/>
    <hyperlink ref="IL3:IM3" location="'s7'!IQ1:JN1" tooltip="نوفمبر" display="'s7'!IQ1:JN1"/>
    <hyperlink ref="JK3:JL3" location="'s7'!IQ1:JN1" tooltip="نوفمبر" display="'s7'!IQ1:JN1"/>
    <hyperlink ref="KJ3:KK3" location="'s7'!IQ1:JN1" tooltip="نوفمبر" display="'s7'!IQ1:JN1"/>
    <hyperlink ref="AV3:AW3" location="'s7'!JP1:KM1" tooltip="ديسمبر" display="'s7'!JP1:KM1"/>
    <hyperlink ref="BU3:BV3" location="'s7'!JP1:KM1" tooltip="ديسمبر" display="'s7'!JP1:KM1"/>
    <hyperlink ref="CT3:CU3" location="'s7'!JP1:KM1" tooltip="ديسمبر" display="'s7'!JP1:KM1"/>
    <hyperlink ref="DS3:DT3" location="'s7'!JP1:KM1" tooltip="ديسمبر" display="'s7'!JP1:KM1"/>
    <hyperlink ref="ER3:ES3" location="'s7'!JP1:KM1" tooltip="ديسمبر" display="'s7'!JP1:KM1"/>
    <hyperlink ref="FQ3:FR3" location="'s7'!JP1:KM1" tooltip="ديسمبر" display="'s7'!JP1:KM1"/>
    <hyperlink ref="GP3:GQ3" location="'s7'!JP1:KM1" tooltip="ديسمبر" display="'s7'!JP1:KM1"/>
    <hyperlink ref="HO3:HP3" location="'s7'!JP1:KM1" tooltip="ديسمبر" display="'s7'!JP1:KM1"/>
    <hyperlink ref="IN3:IO3" location="'s7'!JP1:KM1" tooltip="ديسمبر" display="'s7'!JP1:KM1"/>
    <hyperlink ref="JM3:JN3" location="'s7'!JP1:KM1" tooltip="ديسمبر" display="'s7'!JP1:KM1"/>
    <hyperlink ref="KL3:KM3" location="'s7'!JP1:KM1" tooltip="ديسمبر" display="'s7'!JP1:KM1"/>
    <hyperlink ref="AD3:AE3" location="'s7'!AY1:BV1" tooltip="مارس" display="'s7'!AY1:BV1"/>
    <hyperlink ref="BC3:BD3" location="'s7'!AY1:BV1" tooltip="مارس" display="'s7'!AY1:BV1"/>
    <hyperlink ref="CB3:CC3" location="'s7'!AY1:BV1" tooltip="مارس" display="'s7'!AY1:BV1"/>
    <hyperlink ref="DA3:DB3" location="'s7'!AY1:BV1" tooltip="مارس" display="'s7'!AY1:BV1"/>
    <hyperlink ref="DZ3:EA3" location="'s7'!AY1:BV1" tooltip="مارس" display="'s7'!AY1:BV1"/>
    <hyperlink ref="EY3:EZ3" location="'s7'!AY1:BV1" tooltip="مارس" display="'s7'!AY1:BV1"/>
    <hyperlink ref="FX3:FY3" location="'s7'!AY1:BV1" tooltip="مارس" display="'s7'!AY1:BV1"/>
    <hyperlink ref="GW3:GX3" location="'s7'!AY1:BV1" tooltip="مارس" display="'s7'!AY1:BV1"/>
    <hyperlink ref="HV3:HW3" location="'s7'!AY1:BV1" tooltip="مارس" display="'s7'!AY1:BV1"/>
    <hyperlink ref="IU3:IV3" location="'s7'!AY1:BV1" tooltip="مارس" display="'s7'!AY1:BV1"/>
    <hyperlink ref="JT3:JU3" location="'s7'!AY1:BV1" tooltip="مارس" display="'s7'!AY1:BV1"/>
    <hyperlink ref="AF3:AG3" location="'s7'!BX1:CU1" tooltip="أبريل" display="'s7'!BX1:CU1"/>
    <hyperlink ref="BE3:BF3" location="'s7'!BX1:CU1" tooltip="أبريل" display="'s7'!BX1:CU1"/>
    <hyperlink ref="CD3:CE3" location="'s7'!BX1:CU1" tooltip="أبريل" display="'s7'!BX1:CU1"/>
    <hyperlink ref="DC3:DD3" location="'s7'!BX1:CU1" tooltip="أبريل" display="'s7'!BX1:CU1"/>
    <hyperlink ref="EB3:EC3" location="'s7'!BX1:CU1" tooltip="أبريل" display="'s7'!BX1:CU1"/>
    <hyperlink ref="FA3:FB3" location="'s7'!BX1:CU1" tooltip="أبريل" display="'s7'!BX1:CU1"/>
    <hyperlink ref="FZ3:GA3" location="'s7'!BX1:CU1" tooltip="أبريل" display="'s7'!BX1:CU1"/>
    <hyperlink ref="GY3:GZ3" location="'s7'!BX1:CU1" tooltip="أبريل" display="'s7'!BX1:CU1"/>
    <hyperlink ref="HX3:HY3" location="'s7'!BX1:CU1" tooltip="أبريل" display="'s7'!BX1:CU1"/>
    <hyperlink ref="IW3:IX3" location="'s7'!BX1:CU1" tooltip="أبريل" display="'s7'!BX1:CU1"/>
    <hyperlink ref="JV3:JW3" location="'s7'!BX1:CU1" tooltip="أبريل" display="'s7'!BX1:CU1"/>
    <hyperlink ref="AL3:AM3" location="'s7'!EU1:FR1" tooltip="يوليو" display="'s7'!EU1:FR1"/>
    <hyperlink ref="BK3:BL3" location="'s7'!EU1:FR1" tooltip="يوليو" display="'s7'!EU1:FR1"/>
    <hyperlink ref="CJ3:CK3" location="'s7'!EU1:FR1" tooltip="يوليو" display="'s7'!EU1:FR1"/>
    <hyperlink ref="DI3:DJ3" location="'s7'!EU1:FR1" tooltip="يوليو" display="'s7'!EU1:FR1"/>
    <hyperlink ref="EH3:EI3" location="'s7'!EU1:FR1" tooltip="يوليو" display="'s7'!EU1:FR1"/>
    <hyperlink ref="FG3:FH3" location="'s7'!EU1:FR1" tooltip="يوليو" display="'s7'!EU1:FR1"/>
    <hyperlink ref="GF3:GG3" location="'s7'!EU1:FR1" tooltip="يوليو" display="'s7'!EU1:FR1"/>
    <hyperlink ref="HE3:HF3" location="'s7'!EU1:FR1" tooltip="يوليو" display="'s7'!EU1:FR1"/>
    <hyperlink ref="ID3:IE3" location="'s7'!EU1:FR1" tooltip="يوليو" display="'s7'!EU1:FR1"/>
    <hyperlink ref="JC3:JD3" location="'s7'!EU1:FR1" tooltip="يوليو" display="'s7'!EU1:FR1"/>
    <hyperlink ref="KB3:KC3" location="'s7'!EU1:FR1" tooltip="يوليو" display="'s7'!EU1:FR1"/>
    <hyperlink ref="AP3:AQ3" location="'s7'!GS1:HP1" tooltip="سبتمبر" display="'s7'!GS1:HP1"/>
    <hyperlink ref="BO3:BP3" location="'s7'!GS1:HP1" tooltip="سبتمبر" display="'s7'!GS1:HP1"/>
    <hyperlink ref="CN3:CO3" location="'s7'!GS1:HP1" tooltip="سبتمبر" display="'s7'!GS1:HP1"/>
    <hyperlink ref="DM3:DN3" location="'s7'!GS1:HP1" tooltip="سبتمبر" display="'s7'!GS1:HP1"/>
    <hyperlink ref="EL3:EM3" location="'s7'!GS1:HP1" tooltip="سبتمبر" display="'s7'!GS1:HP1"/>
    <hyperlink ref="FK3:FL3" location="'s7'!GS1:HP1" tooltip="سبتمبر" display="'s7'!GS1:HP1"/>
    <hyperlink ref="GJ3:GK3" location="'s7'!GS1:HP1" tooltip="سبتمبر" display="'s7'!GS1:HP1"/>
    <hyperlink ref="HI3:HJ3" location="'s7'!GS1:HP1" tooltip="سبتمبر" display="'s7'!GS1:HP1"/>
    <hyperlink ref="IH3:II3" location="'s7'!GS1:HP1" tooltip="سبتمبر" display="'s7'!GS1:HP1"/>
    <hyperlink ref="JG3:JH3" location="'s7'!GS1:HP1" tooltip="سبتمبر" display="'s7'!GS1:HP1"/>
    <hyperlink ref="KF3:KG3" location="'s7'!GS1:HP1" tooltip="سبتمبر" display="'s7'!GS1:HP1"/>
    <hyperlink ref="A2:B2" location="menu!A1" tooltip="ذهاب الى القائمة الرئيسية" display="الرئيسية"/>
    <hyperlink ref="Z2:AA2" location="menu!A1" tooltip="ذهاب الى القائمة الرئيسية" display="الرئيسية"/>
    <hyperlink ref="AY2:AZ2" location="menu!A1" tooltip="ذهاب الى القائمة الرئيسية" display="الرئيسية"/>
    <hyperlink ref="BX2:BY2" location="menu!A1" tooltip="ذهاب الى القائمة الرئيسية" display="الرئيسية"/>
    <hyperlink ref="CW2:CX2" location="menu!A1" tooltip="ذهاب الى القائمة الرئيسية" display="الرئيسية"/>
    <hyperlink ref="DV2:DW2" location="menu!A1" tooltip="ذهاب الى القائمة الرئيسية" display="الرئيسية"/>
    <hyperlink ref="EU2:EV2" location="menu!A1" tooltip="ذهاب الى القائمة الرئيسية" display="الرئيسية"/>
    <hyperlink ref="FT2:FU2" location="menu!A1" tooltip="ذهاب الى القائمة الرئيسية" display="الرئيسية"/>
    <hyperlink ref="GS2:GT2" location="menu!A1" tooltip="ذهاب الى القائمة الرئيسية" display="الرئيسية"/>
    <hyperlink ref="HR2:HS2" location="menu!A1" tooltip="ذهاب الى القائمة الرئيسية" display="الرئيسية"/>
    <hyperlink ref="IQ2:IR2" location="menu!A1" tooltip="ذهاب الى القائمة الرئيسية" display="الرئيسية"/>
    <hyperlink ref="JP2:JQ2" location="menu!A1" tooltip="ذهاب الى القائمة الرئيسية" display="الرئيسية"/>
    <hyperlink ref="C2:D2" location="purchases!A1" tooltip="ذهاب الى المشتريات" display="مشتريات"/>
    <hyperlink ref="AB2:AC2" location="purchases!A1" tooltip="ذهاب الى المشتريات" display="مشتريات"/>
    <hyperlink ref="BA2:BB2" location="purchases!A1" tooltip="ذهاب الى المشتريات" display="مشتريات"/>
    <hyperlink ref="BZ2:CA2" location="purchases!A1" tooltip="ذهاب الى المشتريات" display="مشتريات"/>
    <hyperlink ref="CY2:CZ2" location="purchases!A1" tooltip="ذهاب الى المشتريات" display="مشتريات"/>
    <hyperlink ref="DX2:DY2" location="purchases!A1" tooltip="ذهاب الى المشتريات" display="مشتريات"/>
    <hyperlink ref="EW2:EX2" location="purchases!A1" tooltip="ذهاب الى المشتريات" display="مشتريات"/>
    <hyperlink ref="FV2:FW2" location="purchases!A1" tooltip="ذهاب الى المشتريات" display="مشتريات"/>
    <hyperlink ref="GU2:GV2" location="purchases!A1" tooltip="ذهاب الى المشتريات" display="مشتريات"/>
    <hyperlink ref="HT2:HU2" location="purchases!A1" tooltip="ذهاب الى المشتريات" display="مشتريات"/>
    <hyperlink ref="IS2:IT2" location="purchases!A1" tooltip="ذهاب الى المشتريات" display="مشتريات"/>
    <hyperlink ref="JR2:JS2" location="purchases!A1" tooltip="ذهاب الى المشتريات" display="مشتريات"/>
    <hyperlink ref="E2" location="موردين!A1" tooltip="ذهاب الى الموردين" display="موردين"/>
    <hyperlink ref="AD2" location="موردين!A1" tooltip="ذهاب الى الموردين" display="موردين"/>
    <hyperlink ref="BC2" location="موردين!A1" tooltip="ذهاب الى الموردين" display="موردين"/>
    <hyperlink ref="CB2" location="موردين!A1" tooltip="ذهاب الى الموردين" display="موردين"/>
    <hyperlink ref="DA2" location="موردين!A1" tooltip="ذهاب الى الموردين" display="موردين"/>
    <hyperlink ref="DZ2" location="موردين!A1" tooltip="ذهاب الى الموردين" display="موردين"/>
    <hyperlink ref="EY2" location="موردين!A1" tooltip="ذهاب الى الموردين" display="موردين"/>
    <hyperlink ref="FX2" location="موردين!A1" tooltip="ذهاب الى الموردين" display="موردين"/>
    <hyperlink ref="GW2" location="موردين!A1" tooltip="ذهاب الى الموردين" display="موردين"/>
    <hyperlink ref="HV2" location="موردين!A1" tooltip="ذهاب الى الموردين" display="موردين"/>
    <hyperlink ref="IU2" location="موردين!A1" tooltip="ذهاب الى الموردين" display="موردين"/>
    <hyperlink ref="JT2" location="موردين!A1" tooltip="ذهاب الى الموردين" display="موردين"/>
    <hyperlink ref="G2" location="'ميزان الموردين'!A1" tooltip="ذهاب الى ميزان الموردين" display="ميزان مورد"/>
    <hyperlink ref="AF2" location="'ميزان الموردين'!A1" tooltip="ذهاب الى ميزان الموردين" display="ميزان مورد"/>
    <hyperlink ref="BE2" location="'ميزان الموردين'!A1" tooltip="ذهاب الى ميزان الموردين" display="ميزان مورد"/>
    <hyperlink ref="CD2" location="'ميزان الموردين'!A1" tooltip="ذهاب الى ميزان الموردين" display="ميزان مورد"/>
    <hyperlink ref="DC2" location="'ميزان الموردين'!A1" tooltip="ذهاب الى ميزان الموردين" display="ميزان مورد"/>
    <hyperlink ref="EB2" location="'ميزان الموردين'!A1" tooltip="ذهاب الى ميزان الموردين" display="ميزان مورد"/>
    <hyperlink ref="FA2" location="'ميزان الموردين'!A1" tooltip="ذهاب الى ميزان الموردين" display="ميزان مورد"/>
    <hyperlink ref="FZ2" location="'ميزان الموردين'!A1" tooltip="ذهاب الى ميزان الموردين" display="ميزان مورد"/>
    <hyperlink ref="GY2" location="'ميزان الموردين'!A1" tooltip="ذهاب الى ميزان الموردين" display="ميزان مورد"/>
    <hyperlink ref="HX2" location="'ميزان الموردين'!A1" tooltip="ذهاب الى ميزان الموردين" display="ميزان مورد"/>
    <hyperlink ref="IW2" location="'ميزان الموردين'!A1" tooltip="ذهاب الى ميزان الموردين" display="ميزان مورد"/>
    <hyperlink ref="JV2" location="'ميزان الموردين'!A1" tooltip="ذهاب الى ميزان الموردين" display="ميزان مورد"/>
    <hyperlink ref="I2:J2" location="sales!A1" tooltip="ذهاب الى المبيعات" display="مبيعات"/>
    <hyperlink ref="AH2:AI2" location="sales!A1" tooltip="ذهاب الى المبيعات" display="مبيعات"/>
    <hyperlink ref="BG2:BH2" location="sales!A1" tooltip="ذهاب الى المبيعات" display="مبيعات"/>
    <hyperlink ref="CF2:CG2" location="sales!A1" tooltip="ذهاب الى المبيعات" display="مبيعات"/>
    <hyperlink ref="DE2:DF2" location="sales!A1" tooltip="ذهاب الى المبيعات" display="مبيعات"/>
    <hyperlink ref="ED2:EE2" location="sales!A1" tooltip="ذهاب الى المبيعات" display="مبيعات"/>
    <hyperlink ref="FC2:FD2" location="sales!A1" tooltip="ذهاب الى المبيعات" display="مبيعات"/>
    <hyperlink ref="GB2:GC2" location="sales!A1" tooltip="ذهاب الى المبيعات" display="مبيعات"/>
    <hyperlink ref="HA2:HB2" location="sales!A1" tooltip="ذهاب الى المبيعات" display="مبيعات"/>
    <hyperlink ref="HZ2:IA2" location="sales!A1" tooltip="ذهاب الى المبيعات" display="مبيعات"/>
    <hyperlink ref="IY2:IZ2" location="sales!A1" tooltip="ذهاب الى المبيعات" display="مبيعات"/>
    <hyperlink ref="JX2:JY2" location="sales!A1" tooltip="ذهاب الى المبيعات" display="مبيعات"/>
    <hyperlink ref="M2" location="'ميزان عملاء'!A1" tooltip="ذهاب الى ميزان العملاء" display="ميزان عميل"/>
    <hyperlink ref="AL2" location="'ميزان عملاء'!A1" tooltip="ذهاب الى ميزان العملاء" display="ميزان عميل"/>
    <hyperlink ref="BK2" location="'ميزان عملاء'!A1" tooltip="ذهاب الى ميزان العملاء" display="ميزان عميل"/>
    <hyperlink ref="CJ2" location="'ميزان عملاء'!A1" tooltip="ذهاب الى ميزان العملاء" display="ميزان عميل"/>
    <hyperlink ref="DI2" location="'ميزان عملاء'!A1" tooltip="ذهاب الى ميزان العملاء" display="ميزان عميل"/>
    <hyperlink ref="EH2" location="'ميزان عملاء'!A1" tooltip="ذهاب الى ميزان العملاء" display="ميزان عميل"/>
    <hyperlink ref="FG2" location="'ميزان عملاء'!A1" tooltip="ذهاب الى ميزان العملاء" display="ميزان عميل"/>
    <hyperlink ref="GF2" location="'ميزان عملاء'!A1" tooltip="ذهاب الى ميزان العملاء" display="ميزان عميل"/>
    <hyperlink ref="HE2" location="'ميزان عملاء'!A1" tooltip="ذهاب الى ميزان العملاء" display="ميزان عميل"/>
    <hyperlink ref="ID2" location="'ميزان عملاء'!A1" tooltip="ذهاب الى ميزان العملاء" display="ميزان عميل"/>
    <hyperlink ref="JC2" location="'ميزان عملاء'!A1" tooltip="ذهاب الى ميزان العملاء" display="ميزان عميل"/>
    <hyperlink ref="KB2" location="'ميزان عملاء'!A1" tooltip="ذهاب الى ميزان العملاء" display="ميزان عميل"/>
    <hyperlink ref="O2:P2" location="treasury!A1" tooltip="ذهاب الى الخزينة" display="خزينة"/>
    <hyperlink ref="AN2:AO2" location="treasury!A1" tooltip="ذهاب الى الخزينة" display="خزينة"/>
    <hyperlink ref="BM2:BN2" location="treasury!A1" tooltip="ذهاب الى الخزينة" display="خزينة"/>
    <hyperlink ref="CL2:CM2" location="treasury!A1" tooltip="ذهاب الى الخزينة" display="خزينة"/>
    <hyperlink ref="DK2:DL2" location="treasury!A1" tooltip="ذهاب الى الخزينة" display="خزينة"/>
    <hyperlink ref="EJ2:EK2" location="treasury!A1" tooltip="ذهاب الى الخزينة" display="خزينة"/>
    <hyperlink ref="FI2:FJ2" location="treasury!A1" tooltip="ذهاب الى الخزينة" display="خزينة"/>
    <hyperlink ref="GH2:GI2" location="treasury!A1" tooltip="ذهاب الى الخزينة" display="خزينة"/>
    <hyperlink ref="HG2:HH2" location="treasury!A1" tooltip="ذهاب الى الخزينة" display="خزينة"/>
    <hyperlink ref="IF2:IG2" location="treasury!A1" tooltip="ذهاب الى الخزينة" display="خزينة"/>
    <hyperlink ref="JE2:JF2" location="treasury!A1" tooltip="ذهاب الى الخزينة" display="خزينة"/>
    <hyperlink ref="KD2:KE2" location="treasury!A1" tooltip="ذهاب الى الخزينة" display="خزينة"/>
    <hyperlink ref="Q2" location="بنك!A1" tooltip="ذهاب الى البنوك" display="بنك"/>
    <hyperlink ref="AP2" location="بنك!A1" tooltip="ذهاب الى البنوك" display="بنك"/>
    <hyperlink ref="BO2" location="بنك!A1" tooltip="ذهاب الى البنوك" display="بنك"/>
    <hyperlink ref="CN2" location="بنك!A1" tooltip="ذهاب الى البنوك" display="بنك"/>
    <hyperlink ref="DM2" location="بنك!A1" tooltip="ذهاب الى البنوك" display="بنك"/>
    <hyperlink ref="EL2" location="بنك!A1" tooltip="ذهاب الى البنوك" display="بنك"/>
    <hyperlink ref="FK2" location="بنك!A1" tooltip="ذهاب الى البنوك" display="بنك"/>
    <hyperlink ref="GJ2" location="بنك!A1" tooltip="ذهاب الى البنوك" display="بنك"/>
    <hyperlink ref="HI2" location="بنك!A1" tooltip="ذهاب الى البنوك" display="بنك"/>
    <hyperlink ref="IH2" location="بنك!A1" tooltip="ذهاب الى البنوك" display="بنك"/>
    <hyperlink ref="JG2" location="بنك!A1" tooltip="ذهاب الى البنوك" display="بنك"/>
    <hyperlink ref="KF2" location="بنك!A1" tooltip="ذهاب الى البنوك" display="بنك"/>
    <hyperlink ref="S2:T2" location="expenses!A1" tooltip="ذهاب الى المصروفات" display="مصروفات"/>
    <hyperlink ref="AR2:AS2" location="expenses!A1" tooltip="ذهاب الى المصروفات" display="مصروفات"/>
    <hyperlink ref="BQ2:BR2" location="expenses!A1" tooltip="ذهاب الى المصروفات" display="مصروفات"/>
    <hyperlink ref="CP2:CQ2" location="expenses!A1" tooltip="ذهاب الى المصروفات" display="مصروفات"/>
    <hyperlink ref="DO2:DP2" location="expenses!A1" tooltip="ذهاب الى المصروفات" display="مصروفات"/>
    <hyperlink ref="EN2:EO2" location="expenses!A1" tooltip="ذهاب الى المصروفات" display="مصروفات"/>
    <hyperlink ref="FM2:FN2" location="expenses!A1" tooltip="ذهاب الى المصروفات" display="مصروفات"/>
    <hyperlink ref="GL2:GM2" location="expenses!A1" tooltip="ذهاب الى المصروفات" display="مصروفات"/>
    <hyperlink ref="HK2:HL2" location="expenses!A1" tooltip="ذهاب الى المصروفات" display="مصروفات"/>
    <hyperlink ref="IJ2:IK2" location="expenses!A1" tooltip="ذهاب الى المصروفات" display="مصروفات"/>
    <hyperlink ref="JI2:JJ2" location="expenses!A1" tooltip="ذهاب الى المصروفات" display="مصروفات"/>
    <hyperlink ref="KH2:KI2" location="expenses!A1" tooltip="ذهاب الى المصروفات" display="مصروفات"/>
    <hyperlink ref="U2:V2" location="amercan!A1" tooltip="ذهاب الى اليومية الأمريكية" display="الأمريكية"/>
    <hyperlink ref="AT2:AU2" location="amercan!A1" tooltip="ذهاب الى اليومية الأمريكية" display="الأمريكية"/>
    <hyperlink ref="BS2:BT2" location="amercan!A1" tooltip="ذهاب الى اليومية الأمريكية" display="الأمريكية"/>
    <hyperlink ref="CR2:CS2" location="amercan!A1" tooltip="ذهاب الى اليومية الأمريكية" display="الأمريكية"/>
    <hyperlink ref="DQ2:DR2" location="amercan!A1" tooltip="ذهاب الى اليومية الأمريكية" display="الأمريكية"/>
    <hyperlink ref="EP2:EQ2" location="amercan!A1" tooltip="ذهاب الى اليومية الأمريكية" display="الأمريكية"/>
    <hyperlink ref="FO2:FP2" location="amercan!A1" tooltip="ذهاب الى اليومية الأمريكية" display="الأمريكية"/>
    <hyperlink ref="GN2:GO2" location="amercan!A1" tooltip="ذهاب الى اليومية الأمريكية" display="الأمريكية"/>
    <hyperlink ref="HM2:HN2" location="amercan!A1" tooltip="ذهاب الى اليومية الأمريكية" display="الأمريكية"/>
    <hyperlink ref="IL2:IM2" location="amercan!A1" tooltip="ذهاب الى اليومية الأمريكية" display="الأمريكية"/>
    <hyperlink ref="JK2:JL2" location="amercan!A1" tooltip="ذهاب الى اليومية الأمريكية" display="الأمريكية"/>
    <hyperlink ref="KJ2:KK2" location="amercan!A1" tooltip="ذهاب الى اليومية الأمريكية" display="الأمريكية"/>
    <hyperlink ref="K2:L2" location="customers!A1" tooltip="ذهاب الى العملاء" display="عملاء"/>
    <hyperlink ref="AJ2:AK2" location="customers!A1" tooltip="ذهاب الى العملاء" display="عملاء"/>
    <hyperlink ref="BI2:BJ2" location="customers!A1" tooltip="ذهاب الى العملاء" display="عملاء"/>
    <hyperlink ref="CH2:CI2" location="customers!A1" tooltip="ذهاب الى العملاء" display="عملاء"/>
    <hyperlink ref="DG2:DH2" location="customers!A1" tooltip="ذهاب الى العملاء" display="عملاء"/>
    <hyperlink ref="EF2:EG2" location="customers!A1" tooltip="ذهاب الى العملاء" display="عملاء"/>
    <hyperlink ref="FE2:FF2" location="customers!A1" tooltip="ذهاب الى العملاء" display="عملاء"/>
    <hyperlink ref="GD2:GE2" location="customers!A1" tooltip="ذهاب الى العملاء" display="عملاء"/>
    <hyperlink ref="HC2:HD2" location="customers!A1" tooltip="ذهاب الى العملاء" display="عملاء"/>
    <hyperlink ref="IB2:IC2" location="customers!A1" tooltip="ذهاب الى العملاء" display="عملاء"/>
    <hyperlink ref="JA2:JB2" location="customers!A1" tooltip="ذهاب الى العملاء" display="عملاء"/>
    <hyperlink ref="JZ2:KA2" location="customers!A1" tooltip="ذهاب الى العملاء" display="عملاء"/>
    <hyperlink ref="W2:X2" location="'general ledger'!A1" tooltip="ذهاب الى الأستاذ العام" display="أستاذ عام"/>
    <hyperlink ref="AV2:AW2" location="'general ledger'!A1" tooltip="ذهاب الى الأستاذ العام" display="أستاذ عام"/>
    <hyperlink ref="BU2:BV2" location="'general ledger'!A1" tooltip="ذهاب الى الأستاذ العام" display="أستاذ عام"/>
    <hyperlink ref="CT2:CU2" location="'general ledger'!A1" tooltip="ذهاب الى الأستاذ العام" display="أستاذ عام"/>
    <hyperlink ref="DS2:DT2" location="'general ledger'!A1" tooltip="ذهاب الى الأستاذ العام" display="أستاذ عام"/>
    <hyperlink ref="ER2:ES2" location="'general ledger'!A1" tooltip="ذهاب الى الأستاذ العام" display="أستاذ عام"/>
    <hyperlink ref="FQ2:FR2" location="'general ledger'!A1" tooltip="ذهاب الى الأستاذ العام" display="أستاذ عام"/>
    <hyperlink ref="GP2:GQ2" location="'general ledger'!A1" tooltip="ذهاب الى الأستاذ العام" display="أستاذ عام"/>
    <hyperlink ref="HO2:HP2" location="'general ledger'!A1" tooltip="ذهاب الى الأستاذ العام" display="أستاذ عام"/>
    <hyperlink ref="IN2:IO2" location="'general ledger'!A1" tooltip="ذهاب الى الأستاذ العام" display="أستاذ عام"/>
    <hyperlink ref="JM2:JN2" location="'general ledger'!A1" tooltip="ذهاب الى الأستاذ العام" display="أستاذ عام"/>
    <hyperlink ref="KL2:KM2" location="'general ledger'!A1" tooltip="ذهاب الى الأستاذ العام" display="أستاذ عام"/>
    <hyperlink ref="E2:F2" location="supliers!A1" tooltip="ذهاب الى الموردين" display="موردين"/>
    <hyperlink ref="AD2:AE2" location="supliers!A1" tooltip="ذهاب الى الموردين" display="موردين"/>
    <hyperlink ref="BC2:BD2" location="supliers!A1" tooltip="ذهاب الى الموردين" display="موردين"/>
    <hyperlink ref="CB2:CC2" location="supliers!A1" tooltip="ذهاب الى الموردين" display="موردين"/>
    <hyperlink ref="DA2:DB2" location="supliers!A1" tooltip="ذهاب الى الموردين" display="موردين"/>
    <hyperlink ref="DZ2:EA2" location="supliers!A1" tooltip="ذهاب الى الموردين" display="موردين"/>
    <hyperlink ref="EY2:EZ2" location="supliers!A1" tooltip="ذهاب الى الموردين" display="موردين"/>
    <hyperlink ref="FX2:FY2" location="supliers!A1" tooltip="ذهاب الى الموردين" display="موردين"/>
    <hyperlink ref="GW2:GX2" location="supliers!A1" tooltip="ذهاب الى الموردين" display="موردين"/>
    <hyperlink ref="HV2:HW2" location="supliers!A1" tooltip="ذهاب الى الموردين" display="موردين"/>
    <hyperlink ref="IU2:IV2" location="supliers!A1" tooltip="ذهاب الى الموردين" display="موردين"/>
    <hyperlink ref="JT2:JU2" location="supliers!A1" tooltip="ذهاب الى الموردين" display="موردين"/>
    <hyperlink ref="G2:H2" location="'suppliers balances'!A1" tooltip="ذهاب الى ميزان الموردين" display="ميزان مورد"/>
    <hyperlink ref="AF2:AG2" location="'suppliers balances'!A1" tooltip="ذهاب الى ميزان الموردين" display="ميزان مورد"/>
    <hyperlink ref="BE2:BF2" location="'suppliers balances'!A1" tooltip="ذهاب الى ميزان الموردين" display="ميزان مورد"/>
    <hyperlink ref="CD2:CE2" location="'suppliers balances'!A1" tooltip="ذهاب الى ميزان الموردين" display="ميزان مورد"/>
    <hyperlink ref="DC2:DD2" location="'suppliers balances'!A1" tooltip="ذهاب الى ميزان الموردين" display="ميزان مورد"/>
    <hyperlink ref="EB2:EC2" location="'suppliers balances'!A1" tooltip="ذهاب الى ميزان الموردين" display="ميزان مورد"/>
    <hyperlink ref="FA2:FB2" location="'suppliers balances'!A1" tooltip="ذهاب الى ميزان الموردين" display="ميزان مورد"/>
    <hyperlink ref="FZ2:GA2" location="'suppliers balances'!A1" tooltip="ذهاب الى ميزان الموردين" display="ميزان مورد"/>
    <hyperlink ref="GY2:GZ2" location="'suppliers balances'!A1" tooltip="ذهاب الى ميزان الموردين" display="ميزان مورد"/>
    <hyperlink ref="HX2:HY2" location="'suppliers balances'!A1" tooltip="ذهاب الى ميزان الموردين" display="ميزان مورد"/>
    <hyperlink ref="IW2:IX2" location="'suppliers balances'!A1" tooltip="ذهاب الى ميزان الموردين" display="ميزان مورد"/>
    <hyperlink ref="JV2:JW2" location="'suppliers balances'!A1" tooltip="ذهاب الى ميزان الموردين" display="ميزان مورد"/>
    <hyperlink ref="M2:N2" location="'customers balances'!A1" tooltip="ذهاب الى ميزان العملاء" display="ميزان عميل"/>
    <hyperlink ref="AL2:AM2" location="'customers balances'!A1" tooltip="ذهاب الى ميزان العملاء" display="ميزان عميل"/>
    <hyperlink ref="BK2:BL2" location="'customers balances'!A1" tooltip="ذهاب الى ميزان العملاء" display="ميزان عميل"/>
    <hyperlink ref="CJ2:CK2" location="'customers balances'!A1" tooltip="ذهاب الى ميزان العملاء" display="ميزان عميل"/>
    <hyperlink ref="DI2:DJ2" location="'customers balances'!A1" tooltip="ذهاب الى ميزان العملاء" display="ميزان عميل"/>
    <hyperlink ref="EH2:EI2" location="'customers balances'!A1" tooltip="ذهاب الى ميزان العملاء" display="ميزان عميل"/>
    <hyperlink ref="FG2:FH2" location="'customers balances'!A1" tooltip="ذهاب الى ميزان العملاء" display="ميزان عميل"/>
    <hyperlink ref="GF2:GG2" location="'customers balances'!A1" tooltip="ذهاب الى ميزان العملاء" display="ميزان عميل"/>
    <hyperlink ref="HE2:HF2" location="'customers balances'!A1" tooltip="ذهاب الى ميزان العملاء" display="ميزان عميل"/>
    <hyperlink ref="ID2:IE2" location="'customers balances'!A1" tooltip="ذهاب الى ميزان العملاء" display="ميزان عميل"/>
    <hyperlink ref="JC2:JD2" location="'customers balances'!A1" tooltip="ذهاب الى ميزان العملاء" display="ميزان عميل"/>
    <hyperlink ref="KB2:KC2" location="'customers balances'!A1" tooltip="ذهاب الى ميزان العملاء" display="ميزان عميل"/>
    <hyperlink ref="Q2:R2" location="bank!A1" tooltip="ذهاب الى البنوك" display="بنك"/>
    <hyperlink ref="AP2:AQ2" location="bank!A1" tooltip="ذهاب الى البنوك" display="بنك"/>
    <hyperlink ref="BO2:BP2" location="bank!A1" tooltip="ذهاب الى البنوك" display="بنك"/>
    <hyperlink ref="CN2:CO2" location="bank!A1" tooltip="ذهاب الى البنوك" display="بنك"/>
    <hyperlink ref="DM2:DN2" location="bank!A1" tooltip="ذهاب الى البنوك" display="بنك"/>
    <hyperlink ref="EL2:EM2" location="bank!A1" tooltip="ذهاب الى البنوك" display="بنك"/>
    <hyperlink ref="FK2:FL2" location="bank!A1" tooltip="ذهاب الى البنوك" display="بنك"/>
    <hyperlink ref="GJ2:GK2" location="bank!A1" tooltip="ذهاب الى البنوك" display="بنك"/>
    <hyperlink ref="HI2:HJ2" location="bank!A1" tooltip="ذهاب الى البنوك" display="بنك"/>
    <hyperlink ref="IH2:II2" location="bank!A1" tooltip="ذهاب الى البنوك" display="بنك"/>
    <hyperlink ref="JG2:JH2" location="bank!A1" tooltip="ذهاب الى البنوك" display="بنك"/>
    <hyperlink ref="KF2:KG2" location="bank!A1" tooltip="ذهاب الى البنوك" display="بنك"/>
  </hyperlinks>
  <pageMargins left="0.7" right="0.7" top="0.75" bottom="0.75" header="0.3" footer="0.3"/>
  <pageSetup paperSize="0" orientation="portrait" horizontalDpi="0" verticalDpi="0" copies="0"/>
  <picture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M110"/>
  <sheetViews>
    <sheetView showGridLines="0" rightToLeft="1" defaultGridColor="0" topLeftCell="JP2" colorId="60" workbookViewId="0">
      <selection activeCell="JT2" sqref="JT2:JU2"/>
    </sheetView>
  </sheetViews>
  <sheetFormatPr defaultColWidth="7.85546875" defaultRowHeight="12.75" x14ac:dyDescent="0.2"/>
  <cols>
    <col min="1" max="274" width="5.85546875" style="1" customWidth="1"/>
    <col min="275" max="275" width="7.85546875" style="1"/>
    <col min="276" max="299" width="5.85546875" style="1" customWidth="1"/>
    <col min="300" max="16384" width="7.85546875" style="1"/>
  </cols>
  <sheetData>
    <row r="1" spans="1:299" ht="24.75" hidden="1" customHeight="1" x14ac:dyDescent="0.2"/>
    <row r="2" spans="1:299" ht="20.100000000000001" customHeight="1" x14ac:dyDescent="0.2">
      <c r="A2" s="29" t="s">
        <v>0</v>
      </c>
      <c r="B2" s="29"/>
      <c r="C2" s="29" t="s">
        <v>4</v>
      </c>
      <c r="D2" s="29"/>
      <c r="E2" s="29" t="s">
        <v>12</v>
      </c>
      <c r="F2" s="29"/>
      <c r="G2" s="29" t="s">
        <v>25</v>
      </c>
      <c r="H2" s="29"/>
      <c r="I2" s="29" t="s">
        <v>13</v>
      </c>
      <c r="J2" s="29"/>
      <c r="K2" s="29" t="s">
        <v>14</v>
      </c>
      <c r="L2" s="29"/>
      <c r="M2" s="29" t="s">
        <v>26</v>
      </c>
      <c r="N2" s="29"/>
      <c r="O2" s="29" t="s">
        <v>16</v>
      </c>
      <c r="P2" s="29"/>
      <c r="Q2" s="29" t="s">
        <v>15</v>
      </c>
      <c r="R2" s="29"/>
      <c r="S2" s="29" t="s">
        <v>17</v>
      </c>
      <c r="T2" s="29"/>
      <c r="U2" s="29" t="s">
        <v>18</v>
      </c>
      <c r="V2" s="29"/>
      <c r="W2" s="29" t="s">
        <v>19</v>
      </c>
      <c r="X2" s="29"/>
      <c r="Y2" s="2"/>
      <c r="Z2" s="29" t="s">
        <v>0</v>
      </c>
      <c r="AA2" s="29"/>
      <c r="AB2" s="29" t="s">
        <v>4</v>
      </c>
      <c r="AC2" s="29"/>
      <c r="AD2" s="29" t="s">
        <v>12</v>
      </c>
      <c r="AE2" s="29"/>
      <c r="AF2" s="29" t="s">
        <v>25</v>
      </c>
      <c r="AG2" s="29"/>
      <c r="AH2" s="29" t="s">
        <v>13</v>
      </c>
      <c r="AI2" s="29"/>
      <c r="AJ2" s="29" t="s">
        <v>14</v>
      </c>
      <c r="AK2" s="29"/>
      <c r="AL2" s="29" t="s">
        <v>26</v>
      </c>
      <c r="AM2" s="29"/>
      <c r="AN2" s="29" t="s">
        <v>16</v>
      </c>
      <c r="AO2" s="29"/>
      <c r="AP2" s="29" t="s">
        <v>15</v>
      </c>
      <c r="AQ2" s="29"/>
      <c r="AR2" s="29" t="s">
        <v>17</v>
      </c>
      <c r="AS2" s="29"/>
      <c r="AT2" s="29" t="s">
        <v>18</v>
      </c>
      <c r="AU2" s="29"/>
      <c r="AV2" s="29" t="s">
        <v>19</v>
      </c>
      <c r="AW2" s="29"/>
      <c r="AX2" s="2"/>
      <c r="AY2" s="29" t="s">
        <v>0</v>
      </c>
      <c r="AZ2" s="29"/>
      <c r="BA2" s="29" t="s">
        <v>4</v>
      </c>
      <c r="BB2" s="29"/>
      <c r="BC2" s="29" t="s">
        <v>12</v>
      </c>
      <c r="BD2" s="29"/>
      <c r="BE2" s="29" t="s">
        <v>25</v>
      </c>
      <c r="BF2" s="29"/>
      <c r="BG2" s="29" t="s">
        <v>13</v>
      </c>
      <c r="BH2" s="29"/>
      <c r="BI2" s="29" t="s">
        <v>14</v>
      </c>
      <c r="BJ2" s="29"/>
      <c r="BK2" s="29" t="s">
        <v>26</v>
      </c>
      <c r="BL2" s="29"/>
      <c r="BM2" s="29" t="s">
        <v>16</v>
      </c>
      <c r="BN2" s="29"/>
      <c r="BO2" s="29" t="s">
        <v>15</v>
      </c>
      <c r="BP2" s="29"/>
      <c r="BQ2" s="29" t="s">
        <v>17</v>
      </c>
      <c r="BR2" s="29"/>
      <c r="BS2" s="29" t="s">
        <v>18</v>
      </c>
      <c r="BT2" s="29"/>
      <c r="BU2" s="29" t="s">
        <v>19</v>
      </c>
      <c r="BV2" s="29"/>
      <c r="BW2" s="2"/>
      <c r="BX2" s="29" t="s">
        <v>0</v>
      </c>
      <c r="BY2" s="29"/>
      <c r="BZ2" s="29" t="s">
        <v>4</v>
      </c>
      <c r="CA2" s="29"/>
      <c r="CB2" s="29" t="s">
        <v>12</v>
      </c>
      <c r="CC2" s="29"/>
      <c r="CD2" s="29" t="s">
        <v>25</v>
      </c>
      <c r="CE2" s="29"/>
      <c r="CF2" s="29" t="s">
        <v>13</v>
      </c>
      <c r="CG2" s="29"/>
      <c r="CH2" s="29" t="s">
        <v>14</v>
      </c>
      <c r="CI2" s="29"/>
      <c r="CJ2" s="29" t="s">
        <v>26</v>
      </c>
      <c r="CK2" s="29"/>
      <c r="CL2" s="29" t="s">
        <v>16</v>
      </c>
      <c r="CM2" s="29"/>
      <c r="CN2" s="29" t="s">
        <v>15</v>
      </c>
      <c r="CO2" s="29"/>
      <c r="CP2" s="29" t="s">
        <v>17</v>
      </c>
      <c r="CQ2" s="29"/>
      <c r="CR2" s="29" t="s">
        <v>18</v>
      </c>
      <c r="CS2" s="29"/>
      <c r="CT2" s="29" t="s">
        <v>19</v>
      </c>
      <c r="CU2" s="29"/>
      <c r="CV2" s="2"/>
      <c r="CW2" s="29" t="s">
        <v>0</v>
      </c>
      <c r="CX2" s="29"/>
      <c r="CY2" s="29" t="s">
        <v>4</v>
      </c>
      <c r="CZ2" s="29"/>
      <c r="DA2" s="29" t="s">
        <v>12</v>
      </c>
      <c r="DB2" s="29"/>
      <c r="DC2" s="29" t="s">
        <v>25</v>
      </c>
      <c r="DD2" s="29"/>
      <c r="DE2" s="29" t="s">
        <v>13</v>
      </c>
      <c r="DF2" s="29"/>
      <c r="DG2" s="29" t="s">
        <v>14</v>
      </c>
      <c r="DH2" s="29"/>
      <c r="DI2" s="29" t="s">
        <v>26</v>
      </c>
      <c r="DJ2" s="29"/>
      <c r="DK2" s="29" t="s">
        <v>16</v>
      </c>
      <c r="DL2" s="29"/>
      <c r="DM2" s="29" t="s">
        <v>15</v>
      </c>
      <c r="DN2" s="29"/>
      <c r="DO2" s="29" t="s">
        <v>17</v>
      </c>
      <c r="DP2" s="29"/>
      <c r="DQ2" s="29" t="s">
        <v>18</v>
      </c>
      <c r="DR2" s="29"/>
      <c r="DS2" s="29" t="s">
        <v>19</v>
      </c>
      <c r="DT2" s="29"/>
      <c r="DU2" s="2"/>
      <c r="DV2" s="29" t="s">
        <v>0</v>
      </c>
      <c r="DW2" s="29"/>
      <c r="DX2" s="29" t="s">
        <v>4</v>
      </c>
      <c r="DY2" s="29"/>
      <c r="DZ2" s="29" t="s">
        <v>12</v>
      </c>
      <c r="EA2" s="29"/>
      <c r="EB2" s="29" t="s">
        <v>25</v>
      </c>
      <c r="EC2" s="29"/>
      <c r="ED2" s="29" t="s">
        <v>13</v>
      </c>
      <c r="EE2" s="29"/>
      <c r="EF2" s="29" t="s">
        <v>14</v>
      </c>
      <c r="EG2" s="29"/>
      <c r="EH2" s="29" t="s">
        <v>26</v>
      </c>
      <c r="EI2" s="29"/>
      <c r="EJ2" s="29" t="s">
        <v>16</v>
      </c>
      <c r="EK2" s="29"/>
      <c r="EL2" s="29" t="s">
        <v>15</v>
      </c>
      <c r="EM2" s="29"/>
      <c r="EN2" s="29" t="s">
        <v>17</v>
      </c>
      <c r="EO2" s="29"/>
      <c r="EP2" s="29" t="s">
        <v>18</v>
      </c>
      <c r="EQ2" s="29"/>
      <c r="ER2" s="29" t="s">
        <v>19</v>
      </c>
      <c r="ES2" s="29"/>
      <c r="ET2" s="2"/>
      <c r="EU2" s="29" t="s">
        <v>0</v>
      </c>
      <c r="EV2" s="29"/>
      <c r="EW2" s="29" t="s">
        <v>4</v>
      </c>
      <c r="EX2" s="29"/>
      <c r="EY2" s="29" t="s">
        <v>12</v>
      </c>
      <c r="EZ2" s="29"/>
      <c r="FA2" s="29" t="s">
        <v>25</v>
      </c>
      <c r="FB2" s="29"/>
      <c r="FC2" s="29" t="s">
        <v>13</v>
      </c>
      <c r="FD2" s="29"/>
      <c r="FE2" s="29" t="s">
        <v>14</v>
      </c>
      <c r="FF2" s="29"/>
      <c r="FG2" s="29" t="s">
        <v>26</v>
      </c>
      <c r="FH2" s="29"/>
      <c r="FI2" s="29" t="s">
        <v>16</v>
      </c>
      <c r="FJ2" s="29"/>
      <c r="FK2" s="29" t="s">
        <v>15</v>
      </c>
      <c r="FL2" s="29"/>
      <c r="FM2" s="29" t="s">
        <v>17</v>
      </c>
      <c r="FN2" s="29"/>
      <c r="FO2" s="29" t="s">
        <v>18</v>
      </c>
      <c r="FP2" s="29"/>
      <c r="FQ2" s="29" t="s">
        <v>19</v>
      </c>
      <c r="FR2" s="29"/>
      <c r="FS2" s="2"/>
      <c r="FT2" s="29" t="s">
        <v>0</v>
      </c>
      <c r="FU2" s="29"/>
      <c r="FV2" s="29" t="s">
        <v>4</v>
      </c>
      <c r="FW2" s="29"/>
      <c r="FX2" s="29" t="s">
        <v>12</v>
      </c>
      <c r="FY2" s="29"/>
      <c r="FZ2" s="29" t="s">
        <v>25</v>
      </c>
      <c r="GA2" s="29"/>
      <c r="GB2" s="29" t="s">
        <v>13</v>
      </c>
      <c r="GC2" s="29"/>
      <c r="GD2" s="29" t="s">
        <v>14</v>
      </c>
      <c r="GE2" s="29"/>
      <c r="GF2" s="29" t="s">
        <v>26</v>
      </c>
      <c r="GG2" s="29"/>
      <c r="GH2" s="29" t="s">
        <v>16</v>
      </c>
      <c r="GI2" s="29"/>
      <c r="GJ2" s="29" t="s">
        <v>15</v>
      </c>
      <c r="GK2" s="29"/>
      <c r="GL2" s="29" t="s">
        <v>17</v>
      </c>
      <c r="GM2" s="29"/>
      <c r="GN2" s="29" t="s">
        <v>18</v>
      </c>
      <c r="GO2" s="29"/>
      <c r="GP2" s="29" t="s">
        <v>19</v>
      </c>
      <c r="GQ2" s="29"/>
      <c r="GR2" s="2"/>
      <c r="GS2" s="29" t="s">
        <v>0</v>
      </c>
      <c r="GT2" s="29"/>
      <c r="GU2" s="29" t="s">
        <v>4</v>
      </c>
      <c r="GV2" s="29"/>
      <c r="GW2" s="29" t="s">
        <v>12</v>
      </c>
      <c r="GX2" s="29"/>
      <c r="GY2" s="29" t="s">
        <v>25</v>
      </c>
      <c r="GZ2" s="29"/>
      <c r="HA2" s="29" t="s">
        <v>13</v>
      </c>
      <c r="HB2" s="29"/>
      <c r="HC2" s="29" t="s">
        <v>14</v>
      </c>
      <c r="HD2" s="29"/>
      <c r="HE2" s="29" t="s">
        <v>26</v>
      </c>
      <c r="HF2" s="29"/>
      <c r="HG2" s="29" t="s">
        <v>16</v>
      </c>
      <c r="HH2" s="29"/>
      <c r="HI2" s="29" t="s">
        <v>15</v>
      </c>
      <c r="HJ2" s="29"/>
      <c r="HK2" s="29" t="s">
        <v>17</v>
      </c>
      <c r="HL2" s="29"/>
      <c r="HM2" s="29" t="s">
        <v>18</v>
      </c>
      <c r="HN2" s="29"/>
      <c r="HO2" s="29" t="s">
        <v>19</v>
      </c>
      <c r="HP2" s="29"/>
      <c r="HQ2" s="2"/>
      <c r="HR2" s="29" t="s">
        <v>0</v>
      </c>
      <c r="HS2" s="29"/>
      <c r="HT2" s="29" t="s">
        <v>4</v>
      </c>
      <c r="HU2" s="29"/>
      <c r="HV2" s="29" t="s">
        <v>12</v>
      </c>
      <c r="HW2" s="29"/>
      <c r="HX2" s="29" t="s">
        <v>25</v>
      </c>
      <c r="HY2" s="29"/>
      <c r="HZ2" s="29" t="s">
        <v>13</v>
      </c>
      <c r="IA2" s="29"/>
      <c r="IB2" s="29" t="s">
        <v>14</v>
      </c>
      <c r="IC2" s="29"/>
      <c r="ID2" s="29" t="s">
        <v>26</v>
      </c>
      <c r="IE2" s="29"/>
      <c r="IF2" s="29" t="s">
        <v>16</v>
      </c>
      <c r="IG2" s="29"/>
      <c r="IH2" s="29" t="s">
        <v>15</v>
      </c>
      <c r="II2" s="29"/>
      <c r="IJ2" s="29" t="s">
        <v>17</v>
      </c>
      <c r="IK2" s="29"/>
      <c r="IL2" s="29" t="s">
        <v>18</v>
      </c>
      <c r="IM2" s="29"/>
      <c r="IN2" s="29" t="s">
        <v>19</v>
      </c>
      <c r="IO2" s="29"/>
      <c r="IP2" s="2"/>
      <c r="IQ2" s="29" t="s">
        <v>0</v>
      </c>
      <c r="IR2" s="29"/>
      <c r="IS2" s="29" t="s">
        <v>4</v>
      </c>
      <c r="IT2" s="29"/>
      <c r="IU2" s="29" t="s">
        <v>12</v>
      </c>
      <c r="IV2" s="29"/>
      <c r="IW2" s="29" t="s">
        <v>25</v>
      </c>
      <c r="IX2" s="29"/>
      <c r="IY2" s="29" t="s">
        <v>13</v>
      </c>
      <c r="IZ2" s="29"/>
      <c r="JA2" s="29" t="s">
        <v>14</v>
      </c>
      <c r="JB2" s="29"/>
      <c r="JC2" s="29" t="s">
        <v>26</v>
      </c>
      <c r="JD2" s="29"/>
      <c r="JE2" s="29" t="s">
        <v>16</v>
      </c>
      <c r="JF2" s="29"/>
      <c r="JG2" s="29" t="s">
        <v>15</v>
      </c>
      <c r="JH2" s="29"/>
      <c r="JI2" s="29" t="s">
        <v>17</v>
      </c>
      <c r="JJ2" s="29"/>
      <c r="JK2" s="29" t="s">
        <v>18</v>
      </c>
      <c r="JL2" s="29"/>
      <c r="JM2" s="29" t="s">
        <v>19</v>
      </c>
      <c r="JN2" s="29"/>
      <c r="JP2" s="29" t="s">
        <v>0</v>
      </c>
      <c r="JQ2" s="29"/>
      <c r="JR2" s="29" t="s">
        <v>4</v>
      </c>
      <c r="JS2" s="29"/>
      <c r="JT2" s="29" t="s">
        <v>12</v>
      </c>
      <c r="JU2" s="29"/>
      <c r="JV2" s="29" t="s">
        <v>25</v>
      </c>
      <c r="JW2" s="29"/>
      <c r="JX2" s="29" t="s">
        <v>13</v>
      </c>
      <c r="JY2" s="29"/>
      <c r="JZ2" s="29" t="s">
        <v>14</v>
      </c>
      <c r="KA2" s="29"/>
      <c r="KB2" s="29" t="s">
        <v>26</v>
      </c>
      <c r="KC2" s="29"/>
      <c r="KD2" s="29" t="s">
        <v>16</v>
      </c>
      <c r="KE2" s="29"/>
      <c r="KF2" s="29" t="s">
        <v>15</v>
      </c>
      <c r="KG2" s="29"/>
      <c r="KH2" s="29" t="s">
        <v>17</v>
      </c>
      <c r="KI2" s="29"/>
      <c r="KJ2" s="29" t="s">
        <v>18</v>
      </c>
      <c r="KK2" s="29"/>
      <c r="KL2" s="29" t="s">
        <v>19</v>
      </c>
      <c r="KM2" s="29"/>
    </row>
    <row r="3" spans="1:299" ht="20.100000000000001" customHeight="1" x14ac:dyDescent="0.2">
      <c r="A3" s="30">
        <v>1</v>
      </c>
      <c r="B3" s="30"/>
      <c r="C3" s="29">
        <v>2</v>
      </c>
      <c r="D3" s="29"/>
      <c r="E3" s="29">
        <v>3</v>
      </c>
      <c r="F3" s="29"/>
      <c r="G3" s="29">
        <v>4</v>
      </c>
      <c r="H3" s="29"/>
      <c r="I3" s="29">
        <v>5</v>
      </c>
      <c r="J3" s="29"/>
      <c r="K3" s="29">
        <v>6</v>
      </c>
      <c r="L3" s="29"/>
      <c r="M3" s="29">
        <v>7</v>
      </c>
      <c r="N3" s="29"/>
      <c r="O3" s="29">
        <v>8</v>
      </c>
      <c r="P3" s="29"/>
      <c r="Q3" s="29">
        <v>9</v>
      </c>
      <c r="R3" s="29"/>
      <c r="S3" s="29">
        <v>10</v>
      </c>
      <c r="T3" s="29"/>
      <c r="U3" s="29">
        <v>11</v>
      </c>
      <c r="V3" s="29"/>
      <c r="W3" s="29">
        <v>12</v>
      </c>
      <c r="X3" s="29"/>
      <c r="Y3" s="2"/>
      <c r="Z3" s="29">
        <v>1</v>
      </c>
      <c r="AA3" s="29"/>
      <c r="AB3" s="30">
        <v>2</v>
      </c>
      <c r="AC3" s="30"/>
      <c r="AD3" s="29">
        <v>3</v>
      </c>
      <c r="AE3" s="29"/>
      <c r="AF3" s="29">
        <v>4</v>
      </c>
      <c r="AG3" s="29"/>
      <c r="AH3" s="29">
        <v>5</v>
      </c>
      <c r="AI3" s="29"/>
      <c r="AJ3" s="29">
        <v>6</v>
      </c>
      <c r="AK3" s="29"/>
      <c r="AL3" s="29">
        <v>7</v>
      </c>
      <c r="AM3" s="29"/>
      <c r="AN3" s="29">
        <v>8</v>
      </c>
      <c r="AO3" s="29"/>
      <c r="AP3" s="29">
        <v>9</v>
      </c>
      <c r="AQ3" s="29"/>
      <c r="AR3" s="29">
        <v>10</v>
      </c>
      <c r="AS3" s="29"/>
      <c r="AT3" s="29">
        <v>11</v>
      </c>
      <c r="AU3" s="29"/>
      <c r="AV3" s="29">
        <v>12</v>
      </c>
      <c r="AW3" s="29"/>
      <c r="AX3" s="2"/>
      <c r="AY3" s="29">
        <v>1</v>
      </c>
      <c r="AZ3" s="29"/>
      <c r="BA3" s="29">
        <v>2</v>
      </c>
      <c r="BB3" s="29"/>
      <c r="BC3" s="45">
        <v>3</v>
      </c>
      <c r="BD3" s="45"/>
      <c r="BE3" s="29">
        <v>4</v>
      </c>
      <c r="BF3" s="29"/>
      <c r="BG3" s="29">
        <v>5</v>
      </c>
      <c r="BH3" s="29"/>
      <c r="BI3" s="29">
        <v>6</v>
      </c>
      <c r="BJ3" s="29"/>
      <c r="BK3" s="29">
        <v>7</v>
      </c>
      <c r="BL3" s="29"/>
      <c r="BM3" s="29">
        <v>8</v>
      </c>
      <c r="BN3" s="29"/>
      <c r="BO3" s="29">
        <v>9</v>
      </c>
      <c r="BP3" s="29"/>
      <c r="BQ3" s="29">
        <v>10</v>
      </c>
      <c r="BR3" s="29"/>
      <c r="BS3" s="29">
        <v>11</v>
      </c>
      <c r="BT3" s="29"/>
      <c r="BU3" s="29">
        <v>12</v>
      </c>
      <c r="BV3" s="29"/>
      <c r="BW3" s="2"/>
      <c r="BX3" s="29">
        <v>1</v>
      </c>
      <c r="BY3" s="29"/>
      <c r="BZ3" s="29">
        <v>2</v>
      </c>
      <c r="CA3" s="29"/>
      <c r="CB3" s="29">
        <v>3</v>
      </c>
      <c r="CC3" s="29"/>
      <c r="CD3" s="44">
        <v>4</v>
      </c>
      <c r="CE3" s="44"/>
      <c r="CF3" s="29">
        <v>5</v>
      </c>
      <c r="CG3" s="29"/>
      <c r="CH3" s="29">
        <v>6</v>
      </c>
      <c r="CI3" s="29"/>
      <c r="CJ3" s="29">
        <v>7</v>
      </c>
      <c r="CK3" s="29"/>
      <c r="CL3" s="29">
        <v>8</v>
      </c>
      <c r="CM3" s="29"/>
      <c r="CN3" s="29">
        <v>9</v>
      </c>
      <c r="CO3" s="29"/>
      <c r="CP3" s="29">
        <v>10</v>
      </c>
      <c r="CQ3" s="29"/>
      <c r="CR3" s="29">
        <v>11</v>
      </c>
      <c r="CS3" s="29"/>
      <c r="CT3" s="29">
        <v>12</v>
      </c>
      <c r="CU3" s="29"/>
      <c r="CV3" s="2"/>
      <c r="CW3" s="29">
        <v>1</v>
      </c>
      <c r="CX3" s="29"/>
      <c r="CY3" s="29">
        <v>2</v>
      </c>
      <c r="CZ3" s="29"/>
      <c r="DA3" s="29">
        <v>3</v>
      </c>
      <c r="DB3" s="29"/>
      <c r="DC3" s="29">
        <v>4</v>
      </c>
      <c r="DD3" s="29"/>
      <c r="DE3" s="43">
        <v>5</v>
      </c>
      <c r="DF3" s="43"/>
      <c r="DG3" s="29">
        <v>6</v>
      </c>
      <c r="DH3" s="29"/>
      <c r="DI3" s="29">
        <v>7</v>
      </c>
      <c r="DJ3" s="29"/>
      <c r="DK3" s="29">
        <v>8</v>
      </c>
      <c r="DL3" s="29"/>
      <c r="DM3" s="29">
        <v>9</v>
      </c>
      <c r="DN3" s="29"/>
      <c r="DO3" s="29">
        <v>10</v>
      </c>
      <c r="DP3" s="29"/>
      <c r="DQ3" s="29">
        <v>11</v>
      </c>
      <c r="DR3" s="29"/>
      <c r="DS3" s="29">
        <v>12</v>
      </c>
      <c r="DT3" s="29"/>
      <c r="DU3" s="2"/>
      <c r="DV3" s="29">
        <v>1</v>
      </c>
      <c r="DW3" s="29"/>
      <c r="DX3" s="29">
        <v>2</v>
      </c>
      <c r="DY3" s="29"/>
      <c r="DZ3" s="29">
        <v>3</v>
      </c>
      <c r="EA3" s="29"/>
      <c r="EB3" s="29">
        <v>4</v>
      </c>
      <c r="EC3" s="29"/>
      <c r="ED3" s="29">
        <v>5</v>
      </c>
      <c r="EE3" s="29"/>
      <c r="EF3" s="42">
        <v>6</v>
      </c>
      <c r="EG3" s="42"/>
      <c r="EH3" s="29">
        <v>7</v>
      </c>
      <c r="EI3" s="29"/>
      <c r="EJ3" s="29">
        <v>8</v>
      </c>
      <c r="EK3" s="29"/>
      <c r="EL3" s="29">
        <v>9</v>
      </c>
      <c r="EM3" s="29"/>
      <c r="EN3" s="29">
        <v>10</v>
      </c>
      <c r="EO3" s="29"/>
      <c r="EP3" s="29">
        <v>11</v>
      </c>
      <c r="EQ3" s="29"/>
      <c r="ER3" s="29">
        <v>12</v>
      </c>
      <c r="ES3" s="29"/>
      <c r="ET3" s="2"/>
      <c r="EU3" s="29">
        <v>1</v>
      </c>
      <c r="EV3" s="29"/>
      <c r="EW3" s="29">
        <v>2</v>
      </c>
      <c r="EX3" s="29"/>
      <c r="EY3" s="29">
        <v>3</v>
      </c>
      <c r="EZ3" s="29"/>
      <c r="FA3" s="29">
        <v>4</v>
      </c>
      <c r="FB3" s="29"/>
      <c r="FC3" s="29">
        <v>5</v>
      </c>
      <c r="FD3" s="29"/>
      <c r="FE3" s="29">
        <v>6</v>
      </c>
      <c r="FF3" s="29"/>
      <c r="FG3" s="30">
        <v>7</v>
      </c>
      <c r="FH3" s="30"/>
      <c r="FI3" s="29">
        <v>8</v>
      </c>
      <c r="FJ3" s="29"/>
      <c r="FK3" s="29">
        <v>9</v>
      </c>
      <c r="FL3" s="29"/>
      <c r="FM3" s="29">
        <v>10</v>
      </c>
      <c r="FN3" s="29"/>
      <c r="FO3" s="29">
        <v>11</v>
      </c>
      <c r="FP3" s="29"/>
      <c r="FQ3" s="29">
        <v>12</v>
      </c>
      <c r="FR3" s="29"/>
      <c r="FS3" s="2"/>
      <c r="FT3" s="29">
        <v>1</v>
      </c>
      <c r="FU3" s="29"/>
      <c r="FV3" s="29">
        <v>2</v>
      </c>
      <c r="FW3" s="29"/>
      <c r="FX3" s="29">
        <v>3</v>
      </c>
      <c r="FY3" s="29"/>
      <c r="FZ3" s="29">
        <v>4</v>
      </c>
      <c r="GA3" s="29"/>
      <c r="GB3" s="29">
        <v>5</v>
      </c>
      <c r="GC3" s="29"/>
      <c r="GD3" s="29">
        <v>6</v>
      </c>
      <c r="GE3" s="29"/>
      <c r="GF3" s="29">
        <v>7</v>
      </c>
      <c r="GG3" s="29"/>
      <c r="GH3" s="30">
        <v>8</v>
      </c>
      <c r="GI3" s="30"/>
      <c r="GJ3" s="29">
        <v>9</v>
      </c>
      <c r="GK3" s="29"/>
      <c r="GL3" s="29">
        <v>10</v>
      </c>
      <c r="GM3" s="29"/>
      <c r="GN3" s="29">
        <v>11</v>
      </c>
      <c r="GO3" s="29"/>
      <c r="GP3" s="29">
        <v>12</v>
      </c>
      <c r="GQ3" s="29"/>
      <c r="GR3" s="2"/>
      <c r="GS3" s="29">
        <v>1</v>
      </c>
      <c r="GT3" s="29"/>
      <c r="GU3" s="29">
        <v>2</v>
      </c>
      <c r="GV3" s="29"/>
      <c r="GW3" s="29">
        <v>3</v>
      </c>
      <c r="GX3" s="29"/>
      <c r="GY3" s="29">
        <v>4</v>
      </c>
      <c r="GZ3" s="29"/>
      <c r="HA3" s="29">
        <v>5</v>
      </c>
      <c r="HB3" s="29"/>
      <c r="HC3" s="29">
        <v>6</v>
      </c>
      <c r="HD3" s="29"/>
      <c r="HE3" s="29">
        <v>7</v>
      </c>
      <c r="HF3" s="29"/>
      <c r="HG3" s="29">
        <v>8</v>
      </c>
      <c r="HH3" s="29"/>
      <c r="HI3" s="45">
        <v>9</v>
      </c>
      <c r="HJ3" s="45"/>
      <c r="HK3" s="29">
        <v>10</v>
      </c>
      <c r="HL3" s="29"/>
      <c r="HM3" s="29">
        <v>11</v>
      </c>
      <c r="HN3" s="29"/>
      <c r="HO3" s="29">
        <v>12</v>
      </c>
      <c r="HP3" s="29"/>
      <c r="HQ3" s="2"/>
      <c r="HR3" s="29">
        <v>1</v>
      </c>
      <c r="HS3" s="29"/>
      <c r="HT3" s="29">
        <v>2</v>
      </c>
      <c r="HU3" s="29"/>
      <c r="HV3" s="29">
        <v>3</v>
      </c>
      <c r="HW3" s="29"/>
      <c r="HX3" s="29">
        <v>4</v>
      </c>
      <c r="HY3" s="29"/>
      <c r="HZ3" s="29">
        <v>5</v>
      </c>
      <c r="IA3" s="29"/>
      <c r="IB3" s="29">
        <v>6</v>
      </c>
      <c r="IC3" s="29"/>
      <c r="ID3" s="29">
        <v>7</v>
      </c>
      <c r="IE3" s="29"/>
      <c r="IF3" s="29">
        <v>8</v>
      </c>
      <c r="IG3" s="29"/>
      <c r="IH3" s="29">
        <v>9</v>
      </c>
      <c r="II3" s="29"/>
      <c r="IJ3" s="44">
        <v>10</v>
      </c>
      <c r="IK3" s="44"/>
      <c r="IL3" s="29">
        <v>11</v>
      </c>
      <c r="IM3" s="29"/>
      <c r="IN3" s="29">
        <v>12</v>
      </c>
      <c r="IO3" s="29"/>
      <c r="IP3" s="2"/>
      <c r="IQ3" s="29">
        <v>1</v>
      </c>
      <c r="IR3" s="29"/>
      <c r="IS3" s="29">
        <v>2</v>
      </c>
      <c r="IT3" s="29"/>
      <c r="IU3" s="29">
        <v>3</v>
      </c>
      <c r="IV3" s="29"/>
      <c r="IW3" s="29">
        <v>4</v>
      </c>
      <c r="IX3" s="29"/>
      <c r="IY3" s="29">
        <v>5</v>
      </c>
      <c r="IZ3" s="29"/>
      <c r="JA3" s="29">
        <v>6</v>
      </c>
      <c r="JB3" s="29"/>
      <c r="JC3" s="29">
        <v>7</v>
      </c>
      <c r="JD3" s="29"/>
      <c r="JE3" s="29">
        <v>8</v>
      </c>
      <c r="JF3" s="29"/>
      <c r="JG3" s="29">
        <v>9</v>
      </c>
      <c r="JH3" s="29"/>
      <c r="JI3" s="29">
        <v>10</v>
      </c>
      <c r="JJ3" s="29"/>
      <c r="JK3" s="43">
        <v>11</v>
      </c>
      <c r="JL3" s="43"/>
      <c r="JM3" s="29">
        <v>12</v>
      </c>
      <c r="JN3" s="29"/>
      <c r="JP3" s="29">
        <v>1</v>
      </c>
      <c r="JQ3" s="29"/>
      <c r="JR3" s="29">
        <v>2</v>
      </c>
      <c r="JS3" s="29"/>
      <c r="JT3" s="29">
        <v>3</v>
      </c>
      <c r="JU3" s="29"/>
      <c r="JV3" s="29">
        <v>4</v>
      </c>
      <c r="JW3" s="29"/>
      <c r="JX3" s="29">
        <v>5</v>
      </c>
      <c r="JY3" s="29"/>
      <c r="JZ3" s="29">
        <v>6</v>
      </c>
      <c r="KA3" s="29"/>
      <c r="KB3" s="29">
        <v>7</v>
      </c>
      <c r="KC3" s="29"/>
      <c r="KD3" s="29">
        <v>8</v>
      </c>
      <c r="KE3" s="29"/>
      <c r="KF3" s="29">
        <v>9</v>
      </c>
      <c r="KG3" s="29"/>
      <c r="KH3" s="29">
        <v>10</v>
      </c>
      <c r="KI3" s="29"/>
      <c r="KJ3" s="29">
        <v>11</v>
      </c>
      <c r="KK3" s="29"/>
      <c r="KL3" s="42">
        <v>12</v>
      </c>
      <c r="KM3" s="42"/>
    </row>
    <row r="4" spans="1:299" s="3" customFormat="1" ht="20.100000000000001" customHeight="1" x14ac:dyDescent="0.2">
      <c r="A4" s="139" t="s">
        <v>7</v>
      </c>
      <c r="B4" s="140"/>
      <c r="C4" s="140" t="s">
        <v>10</v>
      </c>
      <c r="D4" s="140"/>
      <c r="E4" s="97" t="str">
        <f>code!A3</f>
        <v>المورد</v>
      </c>
      <c r="F4" s="98"/>
      <c r="G4" s="97" t="str">
        <f>code!A11</f>
        <v>وينر تريد</v>
      </c>
      <c r="H4" s="108"/>
      <c r="I4" s="108"/>
      <c r="J4" s="98"/>
      <c r="K4" s="140" t="s">
        <v>8</v>
      </c>
      <c r="L4" s="140"/>
      <c r="M4" s="97" t="str">
        <f>code!B11</f>
        <v>S8</v>
      </c>
      <c r="N4" s="98"/>
      <c r="O4" s="140" t="s">
        <v>3</v>
      </c>
      <c r="P4" s="140"/>
      <c r="Q4" s="140"/>
      <c r="R4" s="140"/>
      <c r="S4" s="141">
        <f>SUM(S6:U100)</f>
        <v>88000</v>
      </c>
      <c r="T4" s="141"/>
      <c r="U4" s="141"/>
      <c r="V4" s="141">
        <f>SUM(V6:X100)</f>
        <v>88000</v>
      </c>
      <c r="W4" s="141"/>
      <c r="X4" s="142"/>
      <c r="Y4" s="2"/>
      <c r="Z4" s="100" t="s">
        <v>7</v>
      </c>
      <c r="AA4" s="143"/>
      <c r="AB4" s="143" t="s">
        <v>20</v>
      </c>
      <c r="AC4" s="143"/>
      <c r="AD4" s="99" t="str">
        <f>E4</f>
        <v>المورد</v>
      </c>
      <c r="AE4" s="100"/>
      <c r="AF4" s="99" t="str">
        <f>G4</f>
        <v>وينر تريد</v>
      </c>
      <c r="AG4" s="101"/>
      <c r="AH4" s="101"/>
      <c r="AI4" s="100"/>
      <c r="AJ4" s="143" t="s">
        <v>8</v>
      </c>
      <c r="AK4" s="143"/>
      <c r="AL4" s="99" t="str">
        <f>M4</f>
        <v>S8</v>
      </c>
      <c r="AM4" s="100"/>
      <c r="AN4" s="143" t="s">
        <v>3</v>
      </c>
      <c r="AO4" s="143"/>
      <c r="AP4" s="143"/>
      <c r="AQ4" s="143"/>
      <c r="AR4" s="144">
        <f>SUM(AR6:AT100)</f>
        <v>88000</v>
      </c>
      <c r="AS4" s="144"/>
      <c r="AT4" s="144"/>
      <c r="AU4" s="144">
        <f>SUM(AU6:AW100)</f>
        <v>88000</v>
      </c>
      <c r="AV4" s="144"/>
      <c r="AW4" s="144"/>
      <c r="AX4" s="2"/>
      <c r="AY4" s="145" t="s">
        <v>7</v>
      </c>
      <c r="AZ4" s="96"/>
      <c r="BA4" s="96" t="s">
        <v>21</v>
      </c>
      <c r="BB4" s="96"/>
      <c r="BC4" s="96" t="str">
        <f>E4</f>
        <v>المورد</v>
      </c>
      <c r="BD4" s="96"/>
      <c r="BE4" s="96" t="s">
        <v>48</v>
      </c>
      <c r="BF4" s="96"/>
      <c r="BG4" s="96"/>
      <c r="BH4" s="96"/>
      <c r="BI4" s="96" t="s">
        <v>8</v>
      </c>
      <c r="BJ4" s="96"/>
      <c r="BK4" s="96" t="str">
        <f>M4</f>
        <v>S8</v>
      </c>
      <c r="BL4" s="96"/>
      <c r="BM4" s="96" t="s">
        <v>3</v>
      </c>
      <c r="BN4" s="96"/>
      <c r="BO4" s="96"/>
      <c r="BP4" s="96"/>
      <c r="BQ4" s="152">
        <f>SUM(BQ6:BS100)</f>
        <v>88000</v>
      </c>
      <c r="BR4" s="152"/>
      <c r="BS4" s="152"/>
      <c r="BT4" s="152">
        <f>SUM(BT6:BV100)</f>
        <v>88000</v>
      </c>
      <c r="BU4" s="152"/>
      <c r="BV4" s="153"/>
      <c r="BW4" s="2"/>
      <c r="BX4" s="154" t="s">
        <v>7</v>
      </c>
      <c r="BY4" s="137"/>
      <c r="BZ4" s="137" t="s">
        <v>22</v>
      </c>
      <c r="CA4" s="137"/>
      <c r="CB4" s="155" t="str">
        <f>E4</f>
        <v>المورد</v>
      </c>
      <c r="CC4" s="154"/>
      <c r="CD4" s="155" t="str">
        <f>G4</f>
        <v>وينر تريد</v>
      </c>
      <c r="CE4" s="156"/>
      <c r="CF4" s="156"/>
      <c r="CG4" s="154"/>
      <c r="CH4" s="137" t="s">
        <v>8</v>
      </c>
      <c r="CI4" s="137"/>
      <c r="CJ4" s="155" t="str">
        <f>M4</f>
        <v>S8</v>
      </c>
      <c r="CK4" s="154"/>
      <c r="CL4" s="137" t="s">
        <v>3</v>
      </c>
      <c r="CM4" s="137"/>
      <c r="CN4" s="137"/>
      <c r="CO4" s="137"/>
      <c r="CP4" s="138">
        <f>SUM(CP6:CR100)</f>
        <v>88000</v>
      </c>
      <c r="CQ4" s="138"/>
      <c r="CR4" s="138"/>
      <c r="CS4" s="138">
        <f>SUM(CS6:CU100)</f>
        <v>88000</v>
      </c>
      <c r="CT4" s="138"/>
      <c r="CU4" s="138"/>
      <c r="CV4" s="2"/>
      <c r="CW4" s="151" t="s">
        <v>7</v>
      </c>
      <c r="CX4" s="133"/>
      <c r="CY4" s="133" t="s">
        <v>23</v>
      </c>
      <c r="CZ4" s="133"/>
      <c r="DA4" s="150" t="str">
        <f>E4</f>
        <v>المورد</v>
      </c>
      <c r="DB4" s="151"/>
      <c r="DC4" s="150" t="str">
        <f>G4</f>
        <v>وينر تريد</v>
      </c>
      <c r="DD4" s="158"/>
      <c r="DE4" s="158"/>
      <c r="DF4" s="151"/>
      <c r="DG4" s="133" t="s">
        <v>8</v>
      </c>
      <c r="DH4" s="133"/>
      <c r="DI4" s="150" t="str">
        <f>M4</f>
        <v>S8</v>
      </c>
      <c r="DJ4" s="151"/>
      <c r="DK4" s="133" t="s">
        <v>3</v>
      </c>
      <c r="DL4" s="133"/>
      <c r="DM4" s="133"/>
      <c r="DN4" s="133"/>
      <c r="DO4" s="134">
        <f>SUM(DO6:DQ100)</f>
        <v>88000</v>
      </c>
      <c r="DP4" s="134"/>
      <c r="DQ4" s="134"/>
      <c r="DR4" s="134">
        <f>SUM(DR6:DT100)</f>
        <v>88000</v>
      </c>
      <c r="DS4" s="134"/>
      <c r="DT4" s="134"/>
      <c r="DU4" s="2"/>
      <c r="DV4" s="146" t="s">
        <v>7</v>
      </c>
      <c r="DW4" s="147"/>
      <c r="DX4" s="147" t="s">
        <v>27</v>
      </c>
      <c r="DY4" s="147"/>
      <c r="DZ4" s="147" t="str">
        <f>E4</f>
        <v>المورد</v>
      </c>
      <c r="EA4" s="147"/>
      <c r="EB4" s="147" t="str">
        <f>G4</f>
        <v>وينر تريد</v>
      </c>
      <c r="EC4" s="147"/>
      <c r="ED4" s="147"/>
      <c r="EE4" s="147"/>
      <c r="EF4" s="147" t="s">
        <v>8</v>
      </c>
      <c r="EG4" s="147"/>
      <c r="EH4" s="147" t="str">
        <f>M4</f>
        <v>S8</v>
      </c>
      <c r="EI4" s="147"/>
      <c r="EJ4" s="147" t="s">
        <v>3</v>
      </c>
      <c r="EK4" s="147"/>
      <c r="EL4" s="147"/>
      <c r="EM4" s="147"/>
      <c r="EN4" s="148">
        <f>SUM(EN6:EP100)</f>
        <v>88000</v>
      </c>
      <c r="EO4" s="148"/>
      <c r="EP4" s="148"/>
      <c r="EQ4" s="148">
        <f>SUM(EQ6:ES100)</f>
        <v>88000</v>
      </c>
      <c r="ER4" s="148"/>
      <c r="ES4" s="149"/>
      <c r="ET4" s="2"/>
      <c r="EU4" s="139" t="s">
        <v>7</v>
      </c>
      <c r="EV4" s="140"/>
      <c r="EW4" s="140" t="s">
        <v>38</v>
      </c>
      <c r="EX4" s="140"/>
      <c r="EY4" s="97" t="str">
        <f>E4</f>
        <v>المورد</v>
      </c>
      <c r="EZ4" s="98"/>
      <c r="FA4" s="97" t="str">
        <f>G4</f>
        <v>وينر تريد</v>
      </c>
      <c r="FB4" s="108"/>
      <c r="FC4" s="108"/>
      <c r="FD4" s="98"/>
      <c r="FE4" s="140" t="s">
        <v>8</v>
      </c>
      <c r="FF4" s="140"/>
      <c r="FG4" s="97" t="str">
        <f>M4</f>
        <v>S8</v>
      </c>
      <c r="FH4" s="98"/>
      <c r="FI4" s="140" t="s">
        <v>3</v>
      </c>
      <c r="FJ4" s="140"/>
      <c r="FK4" s="140"/>
      <c r="FL4" s="140"/>
      <c r="FM4" s="141">
        <f>SUM(FM6:FO100)</f>
        <v>88000</v>
      </c>
      <c r="FN4" s="141"/>
      <c r="FO4" s="141"/>
      <c r="FP4" s="141">
        <f>SUM(FP6:FR100)</f>
        <v>88000</v>
      </c>
      <c r="FQ4" s="141"/>
      <c r="FR4" s="142"/>
      <c r="FS4" s="2"/>
      <c r="FT4" s="100" t="s">
        <v>7</v>
      </c>
      <c r="FU4" s="143"/>
      <c r="FV4" s="143" t="s">
        <v>39</v>
      </c>
      <c r="FW4" s="143"/>
      <c r="FX4" s="99" t="str">
        <f>G4</f>
        <v>وينر تريد</v>
      </c>
      <c r="FY4" s="100"/>
      <c r="FZ4" s="99" t="str">
        <f>G4</f>
        <v>وينر تريد</v>
      </c>
      <c r="GA4" s="101"/>
      <c r="GB4" s="101"/>
      <c r="GC4" s="100"/>
      <c r="GD4" s="143" t="s">
        <v>8</v>
      </c>
      <c r="GE4" s="143"/>
      <c r="GF4" s="99" t="str">
        <f>M4</f>
        <v>S8</v>
      </c>
      <c r="GG4" s="100"/>
      <c r="GH4" s="143" t="s">
        <v>3</v>
      </c>
      <c r="GI4" s="143"/>
      <c r="GJ4" s="143"/>
      <c r="GK4" s="143"/>
      <c r="GL4" s="144">
        <f>SUM(GL6:GN100)</f>
        <v>88000</v>
      </c>
      <c r="GM4" s="144"/>
      <c r="GN4" s="144"/>
      <c r="GO4" s="144">
        <f>SUM(GO6:GQ100)</f>
        <v>88000</v>
      </c>
      <c r="GP4" s="144"/>
      <c r="GQ4" s="144"/>
      <c r="GR4" s="2"/>
      <c r="GS4" s="145" t="s">
        <v>7</v>
      </c>
      <c r="GT4" s="96"/>
      <c r="GU4" s="96" t="s">
        <v>24</v>
      </c>
      <c r="GV4" s="96"/>
      <c r="GW4" s="96" t="str">
        <f>E4</f>
        <v>المورد</v>
      </c>
      <c r="GX4" s="96"/>
      <c r="GY4" s="96" t="str">
        <f>G4</f>
        <v>وينر تريد</v>
      </c>
      <c r="GZ4" s="96" t="s">
        <v>5</v>
      </c>
      <c r="HA4" s="96"/>
      <c r="HB4" s="96"/>
      <c r="HC4" s="96" t="s">
        <v>8</v>
      </c>
      <c r="HD4" s="96"/>
      <c r="HE4" s="96" t="str">
        <f>M4</f>
        <v>S8</v>
      </c>
      <c r="HF4" s="96">
        <v>10</v>
      </c>
      <c r="HG4" s="96" t="s">
        <v>3</v>
      </c>
      <c r="HH4" s="96"/>
      <c r="HI4" s="96"/>
      <c r="HJ4" s="96"/>
      <c r="HK4" s="152">
        <f>SUM(HK6:HM100)</f>
        <v>88000</v>
      </c>
      <c r="HL4" s="152"/>
      <c r="HM4" s="152"/>
      <c r="HN4" s="152">
        <f>SUM(HN6:HP100)</f>
        <v>88000</v>
      </c>
      <c r="HO4" s="152"/>
      <c r="HP4" s="153"/>
      <c r="HQ4" s="2"/>
      <c r="HR4" s="154" t="s">
        <v>7</v>
      </c>
      <c r="HS4" s="137"/>
      <c r="HT4" s="137" t="s">
        <v>22</v>
      </c>
      <c r="HU4" s="137"/>
      <c r="HV4" s="155" t="str">
        <f>E4</f>
        <v>المورد</v>
      </c>
      <c r="HW4" s="154"/>
      <c r="HX4" s="155" t="str">
        <f>G4</f>
        <v>وينر تريد</v>
      </c>
      <c r="HY4" s="156"/>
      <c r="HZ4" s="156"/>
      <c r="IA4" s="154"/>
      <c r="IB4" s="137" t="s">
        <v>8</v>
      </c>
      <c r="IC4" s="137"/>
      <c r="ID4" s="155" t="str">
        <f>M4</f>
        <v>S8</v>
      </c>
      <c r="IE4" s="154"/>
      <c r="IF4" s="137" t="s">
        <v>3</v>
      </c>
      <c r="IG4" s="137"/>
      <c r="IH4" s="137"/>
      <c r="II4" s="137"/>
      <c r="IJ4" s="138">
        <f>SUM(IJ6:IL100)</f>
        <v>88000</v>
      </c>
      <c r="IK4" s="138"/>
      <c r="IL4" s="138"/>
      <c r="IM4" s="138">
        <f>SUM(IM6:IO100)</f>
        <v>88000</v>
      </c>
      <c r="IN4" s="138"/>
      <c r="IO4" s="138"/>
      <c r="IP4" s="2"/>
      <c r="IQ4" s="151" t="s">
        <v>7</v>
      </c>
      <c r="IR4" s="133"/>
      <c r="IS4" s="133" t="s">
        <v>27</v>
      </c>
      <c r="IT4" s="133"/>
      <c r="IU4" s="150" t="str">
        <f>E4</f>
        <v>المورد</v>
      </c>
      <c r="IV4" s="151"/>
      <c r="IW4" s="150" t="str">
        <f>G4</f>
        <v>وينر تريد</v>
      </c>
      <c r="IX4" s="158"/>
      <c r="IY4" s="158"/>
      <c r="IZ4" s="151"/>
      <c r="JA4" s="133" t="s">
        <v>8</v>
      </c>
      <c r="JB4" s="133"/>
      <c r="JC4" s="150" t="str">
        <f>M4</f>
        <v>S8</v>
      </c>
      <c r="JD4" s="151"/>
      <c r="JE4" s="133" t="s">
        <v>3</v>
      </c>
      <c r="JF4" s="133"/>
      <c r="JG4" s="133"/>
      <c r="JH4" s="133"/>
      <c r="JI4" s="134">
        <f>SUM(JI6:JK100)</f>
        <v>88000</v>
      </c>
      <c r="JJ4" s="134"/>
      <c r="JK4" s="134"/>
      <c r="JL4" s="134">
        <f>SUM(JL6:JN100)</f>
        <v>88000</v>
      </c>
      <c r="JM4" s="134"/>
      <c r="JN4" s="134"/>
      <c r="JP4" s="146" t="s">
        <v>7</v>
      </c>
      <c r="JQ4" s="147"/>
      <c r="JR4" s="147" t="s">
        <v>27</v>
      </c>
      <c r="JS4" s="147"/>
      <c r="JT4" s="147" t="str">
        <f>E4</f>
        <v>المورد</v>
      </c>
      <c r="JU4" s="147"/>
      <c r="JV4" s="147" t="str">
        <f>G4</f>
        <v>وينر تريد</v>
      </c>
      <c r="JW4" s="147"/>
      <c r="JX4" s="147"/>
      <c r="JY4" s="147"/>
      <c r="JZ4" s="147" t="s">
        <v>8</v>
      </c>
      <c r="KA4" s="147"/>
      <c r="KB4" s="147" t="str">
        <f>M4</f>
        <v>S8</v>
      </c>
      <c r="KC4" s="147"/>
      <c r="KD4" s="147" t="s">
        <v>3</v>
      </c>
      <c r="KE4" s="147"/>
      <c r="KF4" s="147"/>
      <c r="KG4" s="147"/>
      <c r="KH4" s="148">
        <f>SUM(KH6:KJ100)</f>
        <v>88000</v>
      </c>
      <c r="KI4" s="148"/>
      <c r="KJ4" s="148"/>
      <c r="KK4" s="148">
        <f>SUM(KK6:KM100)</f>
        <v>88000</v>
      </c>
      <c r="KL4" s="148"/>
      <c r="KM4" s="149"/>
    </row>
    <row r="5" spans="1:299" s="3" customFormat="1" ht="20.100000000000001" customHeight="1" x14ac:dyDescent="0.2">
      <c r="A5" s="107" t="s">
        <v>28</v>
      </c>
      <c r="B5" s="128"/>
      <c r="C5" s="128"/>
      <c r="D5" s="105" t="s">
        <v>29</v>
      </c>
      <c r="E5" s="106"/>
      <c r="F5" s="106"/>
      <c r="G5" s="106"/>
      <c r="H5" s="106"/>
      <c r="I5" s="106"/>
      <c r="J5" s="106"/>
      <c r="K5" s="105" t="s">
        <v>1</v>
      </c>
      <c r="L5" s="106"/>
      <c r="M5" s="105" t="s">
        <v>2</v>
      </c>
      <c r="N5" s="106"/>
      <c r="O5" s="107"/>
      <c r="P5" s="105" t="s">
        <v>30</v>
      </c>
      <c r="Q5" s="106"/>
      <c r="R5" s="107"/>
      <c r="S5" s="128" t="s">
        <v>6</v>
      </c>
      <c r="T5" s="128"/>
      <c r="U5" s="128"/>
      <c r="V5" s="128" t="s">
        <v>4</v>
      </c>
      <c r="W5" s="128"/>
      <c r="X5" s="105"/>
      <c r="Y5" s="2"/>
      <c r="Z5" s="129" t="s">
        <v>28</v>
      </c>
      <c r="AA5" s="130"/>
      <c r="AB5" s="130"/>
      <c r="AC5" s="131" t="s">
        <v>29</v>
      </c>
      <c r="AD5" s="159"/>
      <c r="AE5" s="159"/>
      <c r="AF5" s="159"/>
      <c r="AG5" s="159"/>
      <c r="AH5" s="159"/>
      <c r="AI5" s="159"/>
      <c r="AJ5" s="130" t="s">
        <v>1</v>
      </c>
      <c r="AK5" s="130"/>
      <c r="AL5" s="131" t="s">
        <v>2</v>
      </c>
      <c r="AM5" s="159"/>
      <c r="AN5" s="129"/>
      <c r="AO5" s="130" t="s">
        <v>30</v>
      </c>
      <c r="AP5" s="130"/>
      <c r="AQ5" s="130"/>
      <c r="AR5" s="130" t="s">
        <v>6</v>
      </c>
      <c r="AS5" s="130"/>
      <c r="AT5" s="130"/>
      <c r="AU5" s="130" t="s">
        <v>4</v>
      </c>
      <c r="AV5" s="130" t="s">
        <v>9</v>
      </c>
      <c r="AW5" s="131"/>
      <c r="AX5" s="2"/>
      <c r="AY5" s="132" t="s">
        <v>28</v>
      </c>
      <c r="AZ5" s="118"/>
      <c r="BA5" s="118"/>
      <c r="BB5" s="118" t="s">
        <v>29</v>
      </c>
      <c r="BC5" s="118"/>
      <c r="BD5" s="118"/>
      <c r="BE5" s="118"/>
      <c r="BF5" s="118"/>
      <c r="BG5" s="118"/>
      <c r="BH5" s="118"/>
      <c r="BI5" s="118" t="s">
        <v>1</v>
      </c>
      <c r="BJ5" s="118"/>
      <c r="BK5" s="118" t="s">
        <v>2</v>
      </c>
      <c r="BL5" s="118"/>
      <c r="BM5" s="118"/>
      <c r="BN5" s="118" t="s">
        <v>30</v>
      </c>
      <c r="BO5" s="118"/>
      <c r="BP5" s="118"/>
      <c r="BQ5" s="118" t="s">
        <v>6</v>
      </c>
      <c r="BR5" s="118"/>
      <c r="BS5" s="118"/>
      <c r="BT5" s="118" t="s">
        <v>4</v>
      </c>
      <c r="BU5" s="118"/>
      <c r="BV5" s="119"/>
      <c r="BW5" s="2"/>
      <c r="BX5" s="120" t="s">
        <v>28</v>
      </c>
      <c r="BY5" s="121"/>
      <c r="BZ5" s="121"/>
      <c r="CA5" s="122" t="s">
        <v>29</v>
      </c>
      <c r="CB5" s="157"/>
      <c r="CC5" s="157"/>
      <c r="CD5" s="157"/>
      <c r="CE5" s="157"/>
      <c r="CF5" s="157"/>
      <c r="CG5" s="157"/>
      <c r="CH5" s="121" t="s">
        <v>1</v>
      </c>
      <c r="CI5" s="121"/>
      <c r="CJ5" s="122" t="s">
        <v>2</v>
      </c>
      <c r="CK5" s="157"/>
      <c r="CL5" s="120"/>
      <c r="CM5" s="121" t="s">
        <v>30</v>
      </c>
      <c r="CN5" s="121"/>
      <c r="CO5" s="121"/>
      <c r="CP5" s="121" t="s">
        <v>6</v>
      </c>
      <c r="CQ5" s="121"/>
      <c r="CR5" s="121"/>
      <c r="CS5" s="121" t="s">
        <v>4</v>
      </c>
      <c r="CT5" s="121"/>
      <c r="CU5" s="122"/>
      <c r="CV5" s="2"/>
      <c r="CW5" s="123" t="s">
        <v>28</v>
      </c>
      <c r="CX5" s="124"/>
      <c r="CY5" s="124"/>
      <c r="CZ5" s="125" t="s">
        <v>29</v>
      </c>
      <c r="DA5" s="126"/>
      <c r="DB5" s="126"/>
      <c r="DC5" s="126"/>
      <c r="DD5" s="126"/>
      <c r="DE5" s="126"/>
      <c r="DF5" s="126"/>
      <c r="DG5" s="124" t="s">
        <v>1</v>
      </c>
      <c r="DH5" s="124"/>
      <c r="DI5" s="125" t="s">
        <v>2</v>
      </c>
      <c r="DJ5" s="126"/>
      <c r="DK5" s="123"/>
      <c r="DL5" s="124" t="s">
        <v>30</v>
      </c>
      <c r="DM5" s="124"/>
      <c r="DN5" s="124"/>
      <c r="DO5" s="124" t="s">
        <v>6</v>
      </c>
      <c r="DP5" s="124"/>
      <c r="DQ5" s="124"/>
      <c r="DR5" s="124" t="s">
        <v>4</v>
      </c>
      <c r="DS5" s="124"/>
      <c r="DT5" s="125"/>
      <c r="DU5" s="2"/>
      <c r="DV5" s="135" t="s">
        <v>28</v>
      </c>
      <c r="DW5" s="127"/>
      <c r="DX5" s="127"/>
      <c r="DY5" s="127" t="s">
        <v>29</v>
      </c>
      <c r="DZ5" s="127"/>
      <c r="EA5" s="127"/>
      <c r="EB5" s="127"/>
      <c r="EC5" s="127"/>
      <c r="ED5" s="127"/>
      <c r="EE5" s="127"/>
      <c r="EF5" s="127" t="s">
        <v>1</v>
      </c>
      <c r="EG5" s="127"/>
      <c r="EH5" s="127" t="s">
        <v>2</v>
      </c>
      <c r="EI5" s="127"/>
      <c r="EJ5" s="127"/>
      <c r="EK5" s="127" t="s">
        <v>30</v>
      </c>
      <c r="EL5" s="127"/>
      <c r="EM5" s="127"/>
      <c r="EN5" s="127" t="s">
        <v>6</v>
      </c>
      <c r="EO5" s="127"/>
      <c r="EP5" s="127"/>
      <c r="EQ5" s="127" t="s">
        <v>4</v>
      </c>
      <c r="ER5" s="127"/>
      <c r="ES5" s="136"/>
      <c r="ET5" s="2"/>
      <c r="EU5" s="107" t="s">
        <v>28</v>
      </c>
      <c r="EV5" s="128"/>
      <c r="EW5" s="128"/>
      <c r="EX5" s="105" t="s">
        <v>29</v>
      </c>
      <c r="EY5" s="106"/>
      <c r="EZ5" s="106"/>
      <c r="FA5" s="106"/>
      <c r="FB5" s="106"/>
      <c r="FC5" s="106"/>
      <c r="FD5" s="106"/>
      <c r="FE5" s="105" t="s">
        <v>1</v>
      </c>
      <c r="FF5" s="106"/>
      <c r="FG5" s="105" t="s">
        <v>2</v>
      </c>
      <c r="FH5" s="106"/>
      <c r="FI5" s="107"/>
      <c r="FJ5" s="105" t="s">
        <v>30</v>
      </c>
      <c r="FK5" s="106"/>
      <c r="FL5" s="107"/>
      <c r="FM5" s="128" t="s">
        <v>6</v>
      </c>
      <c r="FN5" s="128"/>
      <c r="FO5" s="128"/>
      <c r="FP5" s="128" t="s">
        <v>4</v>
      </c>
      <c r="FQ5" s="128"/>
      <c r="FR5" s="105"/>
      <c r="FS5" s="2"/>
      <c r="FT5" s="129" t="s">
        <v>28</v>
      </c>
      <c r="FU5" s="130"/>
      <c r="FV5" s="130"/>
      <c r="FW5" s="131" t="s">
        <v>29</v>
      </c>
      <c r="FX5" s="159"/>
      <c r="FY5" s="159"/>
      <c r="FZ5" s="159"/>
      <c r="GA5" s="159"/>
      <c r="GB5" s="159"/>
      <c r="GC5" s="159"/>
      <c r="GD5" s="130" t="s">
        <v>1</v>
      </c>
      <c r="GE5" s="130"/>
      <c r="GF5" s="131" t="s">
        <v>2</v>
      </c>
      <c r="GG5" s="159"/>
      <c r="GH5" s="129"/>
      <c r="GI5" s="130" t="s">
        <v>30</v>
      </c>
      <c r="GJ5" s="130"/>
      <c r="GK5" s="130"/>
      <c r="GL5" s="130" t="s">
        <v>6</v>
      </c>
      <c r="GM5" s="130"/>
      <c r="GN5" s="130"/>
      <c r="GO5" s="130" t="s">
        <v>4</v>
      </c>
      <c r="GP5" s="130" t="s">
        <v>9</v>
      </c>
      <c r="GQ5" s="131"/>
      <c r="GR5" s="2"/>
      <c r="GS5" s="132" t="s">
        <v>28</v>
      </c>
      <c r="GT5" s="118"/>
      <c r="GU5" s="118"/>
      <c r="GV5" s="118" t="s">
        <v>29</v>
      </c>
      <c r="GW5" s="118"/>
      <c r="GX5" s="118"/>
      <c r="GY5" s="118"/>
      <c r="GZ5" s="118"/>
      <c r="HA5" s="118"/>
      <c r="HB5" s="118"/>
      <c r="HC5" s="118" t="s">
        <v>1</v>
      </c>
      <c r="HD5" s="118"/>
      <c r="HE5" s="118" t="s">
        <v>2</v>
      </c>
      <c r="HF5" s="118" t="s">
        <v>2</v>
      </c>
      <c r="HG5" s="118"/>
      <c r="HH5" s="118" t="s">
        <v>30</v>
      </c>
      <c r="HI5" s="118"/>
      <c r="HJ5" s="118"/>
      <c r="HK5" s="118" t="s">
        <v>6</v>
      </c>
      <c r="HL5" s="118"/>
      <c r="HM5" s="118"/>
      <c r="HN5" s="118" t="s">
        <v>4</v>
      </c>
      <c r="HO5" s="118"/>
      <c r="HP5" s="119"/>
      <c r="HQ5" s="2"/>
      <c r="HR5" s="120" t="s">
        <v>28</v>
      </c>
      <c r="HS5" s="121"/>
      <c r="HT5" s="121"/>
      <c r="HU5" s="122" t="s">
        <v>29</v>
      </c>
      <c r="HV5" s="157"/>
      <c r="HW5" s="157"/>
      <c r="HX5" s="157"/>
      <c r="HY5" s="157"/>
      <c r="HZ5" s="157"/>
      <c r="IA5" s="157"/>
      <c r="IB5" s="121" t="s">
        <v>1</v>
      </c>
      <c r="IC5" s="121"/>
      <c r="ID5" s="122" t="s">
        <v>2</v>
      </c>
      <c r="IE5" s="157"/>
      <c r="IF5" s="120"/>
      <c r="IG5" s="121" t="s">
        <v>30</v>
      </c>
      <c r="IH5" s="121"/>
      <c r="II5" s="121"/>
      <c r="IJ5" s="121" t="s">
        <v>6</v>
      </c>
      <c r="IK5" s="121"/>
      <c r="IL5" s="121"/>
      <c r="IM5" s="121" t="s">
        <v>4</v>
      </c>
      <c r="IN5" s="121"/>
      <c r="IO5" s="122"/>
      <c r="IP5" s="2"/>
      <c r="IQ5" s="123" t="s">
        <v>28</v>
      </c>
      <c r="IR5" s="124"/>
      <c r="IS5" s="124"/>
      <c r="IT5" s="125" t="s">
        <v>29</v>
      </c>
      <c r="IU5" s="126"/>
      <c r="IV5" s="126"/>
      <c r="IW5" s="126"/>
      <c r="IX5" s="126"/>
      <c r="IY5" s="126"/>
      <c r="IZ5" s="126"/>
      <c r="JA5" s="124" t="s">
        <v>1</v>
      </c>
      <c r="JB5" s="124"/>
      <c r="JC5" s="125" t="s">
        <v>2</v>
      </c>
      <c r="JD5" s="126" t="s">
        <v>2</v>
      </c>
      <c r="JE5" s="123"/>
      <c r="JF5" s="124" t="s">
        <v>30</v>
      </c>
      <c r="JG5" s="124"/>
      <c r="JH5" s="124"/>
      <c r="JI5" s="124" t="s">
        <v>6</v>
      </c>
      <c r="JJ5" s="124"/>
      <c r="JK5" s="124"/>
      <c r="JL5" s="124" t="s">
        <v>4</v>
      </c>
      <c r="JM5" s="124"/>
      <c r="JN5" s="125"/>
      <c r="JP5" s="135" t="s">
        <v>28</v>
      </c>
      <c r="JQ5" s="127"/>
      <c r="JR5" s="127"/>
      <c r="JS5" s="127" t="s">
        <v>29</v>
      </c>
      <c r="JT5" s="127"/>
      <c r="JU5" s="127"/>
      <c r="JV5" s="127"/>
      <c r="JW5" s="127"/>
      <c r="JX5" s="127"/>
      <c r="JY5" s="127" t="s">
        <v>1</v>
      </c>
      <c r="JZ5" s="127" t="s">
        <v>1</v>
      </c>
      <c r="KA5" s="127"/>
      <c r="KB5" s="127" t="s">
        <v>2</v>
      </c>
      <c r="KC5" s="127"/>
      <c r="KD5" s="127"/>
      <c r="KE5" s="127" t="s">
        <v>30</v>
      </c>
      <c r="KF5" s="127"/>
      <c r="KG5" s="127"/>
      <c r="KH5" s="127" t="s">
        <v>6</v>
      </c>
      <c r="KI5" s="127"/>
      <c r="KJ5" s="127"/>
      <c r="KK5" s="127" t="s">
        <v>4</v>
      </c>
      <c r="KL5" s="127"/>
      <c r="KM5" s="136"/>
    </row>
    <row r="6" spans="1:299" s="4" customFormat="1" ht="20.100000000000001" customHeight="1" x14ac:dyDescent="0.2">
      <c r="A6" s="36"/>
      <c r="B6" s="36"/>
      <c r="C6" s="36"/>
      <c r="D6" s="37"/>
      <c r="E6" s="37"/>
      <c r="F6" s="37"/>
      <c r="G6" s="37"/>
      <c r="H6" s="37"/>
      <c r="I6" s="37"/>
      <c r="J6" s="37"/>
      <c r="K6" s="37">
        <f>SUMIF(purchases!K7,$M$4,purchases!E7)</f>
        <v>0</v>
      </c>
      <c r="L6" s="37"/>
      <c r="M6" s="37"/>
      <c r="N6" s="37"/>
      <c r="O6" s="37"/>
      <c r="P6" s="37"/>
      <c r="Q6" s="37"/>
      <c r="R6" s="37"/>
      <c r="S6" s="90"/>
      <c r="T6" s="90"/>
      <c r="U6" s="90"/>
      <c r="V6" s="90">
        <f>SUMIF(purchases!K7,$M$4,purchases!V7)</f>
        <v>0</v>
      </c>
      <c r="W6" s="90"/>
      <c r="X6" s="90"/>
      <c r="Z6" s="36"/>
      <c r="AA6" s="36"/>
      <c r="AB6" s="36"/>
      <c r="AC6" s="112"/>
      <c r="AD6" s="112"/>
      <c r="AE6" s="112"/>
      <c r="AF6" s="112"/>
      <c r="AG6" s="112"/>
      <c r="AH6" s="112"/>
      <c r="AI6" s="112"/>
      <c r="AJ6" s="112">
        <f>SUMIF(purchases!AJ7,$AL$4,purchases!AD7)</f>
        <v>0</v>
      </c>
      <c r="AK6" s="112"/>
      <c r="AL6" s="112"/>
      <c r="AM6" s="112"/>
      <c r="AN6" s="112"/>
      <c r="AO6" s="112"/>
      <c r="AP6" s="112"/>
      <c r="AQ6" s="112"/>
      <c r="AR6" s="116"/>
      <c r="AS6" s="116"/>
      <c r="AT6" s="116"/>
      <c r="AU6" s="116">
        <f>SUMIF(purchases!AJ7,$AL$4,purchases!AU7)</f>
        <v>0</v>
      </c>
      <c r="AV6" s="116"/>
      <c r="AW6" s="116"/>
      <c r="AY6" s="102"/>
      <c r="AZ6" s="102"/>
      <c r="BA6" s="102"/>
      <c r="BB6" s="113"/>
      <c r="BC6" s="113"/>
      <c r="BD6" s="113"/>
      <c r="BE6" s="113"/>
      <c r="BF6" s="113"/>
      <c r="BG6" s="113"/>
      <c r="BH6" s="113"/>
      <c r="BI6" s="113">
        <f>SUMIF(purchases!BI7,$BK$4,purchases!BC7)</f>
        <v>0</v>
      </c>
      <c r="BJ6" s="113"/>
      <c r="BK6" s="113"/>
      <c r="BL6" s="113"/>
      <c r="BM6" s="113"/>
      <c r="BN6" s="113"/>
      <c r="BO6" s="113"/>
      <c r="BP6" s="113"/>
      <c r="BQ6" s="104"/>
      <c r="BR6" s="104"/>
      <c r="BS6" s="104"/>
      <c r="BT6" s="104">
        <f>SUMIF(purchases!BI7,$BK$4,purchases!BT7)</f>
        <v>0</v>
      </c>
      <c r="BU6" s="104"/>
      <c r="BV6" s="104"/>
      <c r="BX6" s="117"/>
      <c r="BY6" s="117"/>
      <c r="BZ6" s="117"/>
      <c r="CA6" s="114"/>
      <c r="CB6" s="114"/>
      <c r="CC6" s="114"/>
      <c r="CD6" s="114"/>
      <c r="CE6" s="114"/>
      <c r="CF6" s="114"/>
      <c r="CG6" s="114"/>
      <c r="CH6" s="114">
        <f>SUMIF(purchases!CH7,$CJ$4,purchases!CB7)</f>
        <v>0</v>
      </c>
      <c r="CI6" s="114"/>
      <c r="CJ6" s="114"/>
      <c r="CK6" s="114"/>
      <c r="CL6" s="114"/>
      <c r="CM6" s="114"/>
      <c r="CN6" s="114"/>
      <c r="CO6" s="114"/>
      <c r="CP6" s="109"/>
      <c r="CQ6" s="109"/>
      <c r="CR6" s="109"/>
      <c r="CS6" s="109">
        <f>SUMIF(purchases!CH7,$CJ$4,purchases!CS7)</f>
        <v>0</v>
      </c>
      <c r="CT6" s="109"/>
      <c r="CU6" s="109"/>
      <c r="CW6" s="115"/>
      <c r="CX6" s="115"/>
      <c r="CY6" s="115"/>
      <c r="CZ6" s="111"/>
      <c r="DA6" s="111"/>
      <c r="DB6" s="111"/>
      <c r="DC6" s="111"/>
      <c r="DD6" s="111"/>
      <c r="DE6" s="111"/>
      <c r="DF6" s="111"/>
      <c r="DG6" s="111">
        <f>SUMIF(purchases!DG7,$DI$4,purchases!DA7)</f>
        <v>0</v>
      </c>
      <c r="DH6" s="111"/>
      <c r="DI6" s="111"/>
      <c r="DJ6" s="111"/>
      <c r="DK6" s="111"/>
      <c r="DL6" s="111"/>
      <c r="DM6" s="111"/>
      <c r="DN6" s="111"/>
      <c r="DO6" s="110"/>
      <c r="DP6" s="110"/>
      <c r="DQ6" s="110"/>
      <c r="DR6" s="110">
        <f>SUMIF(purchases!DG7,$DI$4,purchases!DR7)</f>
        <v>0</v>
      </c>
      <c r="DS6" s="110"/>
      <c r="DT6" s="110"/>
      <c r="DV6" s="102"/>
      <c r="DW6" s="102"/>
      <c r="DX6" s="102"/>
      <c r="DY6" s="103"/>
      <c r="DZ6" s="103"/>
      <c r="EA6" s="103"/>
      <c r="EB6" s="103"/>
      <c r="EC6" s="103"/>
      <c r="ED6" s="103"/>
      <c r="EE6" s="103"/>
      <c r="EF6" s="103">
        <f>SUMIF(purchases!EF7,$EH$4,purchases!DZ7)</f>
        <v>0</v>
      </c>
      <c r="EG6" s="103"/>
      <c r="EH6" s="103"/>
      <c r="EI6" s="103"/>
      <c r="EJ6" s="103"/>
      <c r="EK6" s="103"/>
      <c r="EL6" s="103"/>
      <c r="EM6" s="103"/>
      <c r="EN6" s="104"/>
      <c r="EO6" s="104"/>
      <c r="EP6" s="104"/>
      <c r="EQ6" s="104">
        <f>SUMIF(purchases!EF7,$EH$4,purchases!EQ7)</f>
        <v>0</v>
      </c>
      <c r="ER6" s="104"/>
      <c r="ES6" s="104"/>
      <c r="EU6" s="36"/>
      <c r="EV6" s="36"/>
      <c r="EW6" s="36"/>
      <c r="EX6" s="37"/>
      <c r="EY6" s="37"/>
      <c r="EZ6" s="37"/>
      <c r="FA6" s="37"/>
      <c r="FB6" s="37"/>
      <c r="FC6" s="37"/>
      <c r="FD6" s="37"/>
      <c r="FE6" s="37">
        <f>SUMIF(purchases!FE7,$FG$4,purchases!EY7)</f>
        <v>0</v>
      </c>
      <c r="FF6" s="37"/>
      <c r="FG6" s="37"/>
      <c r="FH6" s="37"/>
      <c r="FI6" s="37"/>
      <c r="FJ6" s="37"/>
      <c r="FK6" s="37"/>
      <c r="FL6" s="37"/>
      <c r="FM6" s="90"/>
      <c r="FN6" s="90"/>
      <c r="FO6" s="90"/>
      <c r="FP6" s="90">
        <f>SUMIF(purchases!FE7,$FG$4,purchases!FP7)</f>
        <v>0</v>
      </c>
      <c r="FQ6" s="90"/>
      <c r="FR6" s="90"/>
      <c r="FT6" s="36"/>
      <c r="FU6" s="36"/>
      <c r="FV6" s="36"/>
      <c r="FW6" s="112"/>
      <c r="FX6" s="112"/>
      <c r="FY6" s="112"/>
      <c r="FZ6" s="112"/>
      <c r="GA6" s="112"/>
      <c r="GB6" s="112"/>
      <c r="GC6" s="112"/>
      <c r="GD6" s="112">
        <f>SUMIF(purchases!GD7,$GF$4,purchases!FX7)</f>
        <v>0</v>
      </c>
      <c r="GE6" s="112"/>
      <c r="GF6" s="112"/>
      <c r="GG6" s="112"/>
      <c r="GH6" s="112"/>
      <c r="GI6" s="112"/>
      <c r="GJ6" s="112"/>
      <c r="GK6" s="112"/>
      <c r="GL6" s="116"/>
      <c r="GM6" s="116"/>
      <c r="GN6" s="116"/>
      <c r="GO6" s="116">
        <f>SUMIF(purchases!GD7,$GF$4,purchases!GO7)</f>
        <v>0</v>
      </c>
      <c r="GP6" s="116"/>
      <c r="GQ6" s="116"/>
      <c r="GS6" s="102"/>
      <c r="GT6" s="102"/>
      <c r="GU6" s="102"/>
      <c r="GV6" s="113"/>
      <c r="GW6" s="113"/>
      <c r="GX6" s="113"/>
      <c r="GY6" s="113"/>
      <c r="GZ6" s="113"/>
      <c r="HA6" s="113"/>
      <c r="HB6" s="113"/>
      <c r="HC6" s="113">
        <f>SUMIF(purchases!HC7,$HE$4,purchases!GW7)</f>
        <v>0</v>
      </c>
      <c r="HD6" s="113"/>
      <c r="HE6" s="113"/>
      <c r="HF6" s="113"/>
      <c r="HG6" s="113"/>
      <c r="HH6" s="113"/>
      <c r="HI6" s="113"/>
      <c r="HJ6" s="113"/>
      <c r="HK6" s="104"/>
      <c r="HL6" s="104"/>
      <c r="HM6" s="104"/>
      <c r="HN6" s="104">
        <f>SUMIF(purchases!HC7,$HE$4,purchases!HN7)</f>
        <v>0</v>
      </c>
      <c r="HO6" s="104"/>
      <c r="HP6" s="104"/>
      <c r="HR6" s="117"/>
      <c r="HS6" s="117"/>
      <c r="HT6" s="117"/>
      <c r="HU6" s="114"/>
      <c r="HV6" s="114"/>
      <c r="HW6" s="114"/>
      <c r="HX6" s="114"/>
      <c r="HY6" s="114"/>
      <c r="HZ6" s="114"/>
      <c r="IA6" s="114"/>
      <c r="IB6" s="114">
        <f>SUMIF(purchases!IB7,$ID$4,purchases!HV7)</f>
        <v>0</v>
      </c>
      <c r="IC6" s="114"/>
      <c r="ID6" s="114"/>
      <c r="IE6" s="114"/>
      <c r="IF6" s="114"/>
      <c r="IG6" s="114"/>
      <c r="IH6" s="114"/>
      <c r="II6" s="114"/>
      <c r="IJ6" s="109"/>
      <c r="IK6" s="109"/>
      <c r="IL6" s="109"/>
      <c r="IM6" s="109">
        <f>SUMIF(purchases!IB7,$ID$4,purchases!IM7)</f>
        <v>0</v>
      </c>
      <c r="IN6" s="109"/>
      <c r="IO6" s="109"/>
      <c r="IQ6" s="115"/>
      <c r="IR6" s="115"/>
      <c r="IS6" s="115"/>
      <c r="IT6" s="111"/>
      <c r="IU6" s="111"/>
      <c r="IV6" s="111"/>
      <c r="IW6" s="111"/>
      <c r="IX6" s="111"/>
      <c r="IY6" s="111"/>
      <c r="IZ6" s="111"/>
      <c r="JA6" s="111">
        <f>SUMIF(purchases!JA7,$JC$4,purchases!IU7)</f>
        <v>0</v>
      </c>
      <c r="JB6" s="111"/>
      <c r="JC6" s="111"/>
      <c r="JD6" s="111"/>
      <c r="JE6" s="111"/>
      <c r="JF6" s="111"/>
      <c r="JG6" s="111"/>
      <c r="JH6" s="111"/>
      <c r="JI6" s="110"/>
      <c r="JJ6" s="110"/>
      <c r="JK6" s="110"/>
      <c r="JL6" s="110">
        <f>SUMIF(purchases!JA7,$JC$4,purchases!JL7)</f>
        <v>0</v>
      </c>
      <c r="JM6" s="110"/>
      <c r="JN6" s="110"/>
      <c r="JP6" s="102"/>
      <c r="JQ6" s="102"/>
      <c r="JR6" s="102"/>
      <c r="JS6" s="103"/>
      <c r="JT6" s="103"/>
      <c r="JU6" s="103"/>
      <c r="JV6" s="103"/>
      <c r="JW6" s="103"/>
      <c r="JX6" s="103"/>
      <c r="JY6" s="103"/>
      <c r="JZ6" s="103">
        <f>SUMIF(purchases!JZ7,$KB$4,purchases!JT7)</f>
        <v>0</v>
      </c>
      <c r="KA6" s="103"/>
      <c r="KB6" s="103"/>
      <c r="KC6" s="103"/>
      <c r="KD6" s="103"/>
      <c r="KE6" s="103"/>
      <c r="KF6" s="103"/>
      <c r="KG6" s="103"/>
      <c r="KH6" s="104"/>
      <c r="KI6" s="104"/>
      <c r="KJ6" s="104"/>
      <c r="KK6" s="104">
        <f>SUMIF(purchases!JZ7,$KB$4,purchases!KK7)</f>
        <v>0</v>
      </c>
      <c r="KL6" s="104"/>
      <c r="KM6" s="104"/>
    </row>
    <row r="7" spans="1:299" s="4" customFormat="1" ht="20.100000000000001" customHeight="1" x14ac:dyDescent="0.2">
      <c r="A7" s="36"/>
      <c r="B7" s="36"/>
      <c r="C7" s="36"/>
      <c r="D7" s="37"/>
      <c r="E7" s="37"/>
      <c r="F7" s="37"/>
      <c r="G7" s="37"/>
      <c r="H7" s="37"/>
      <c r="I7" s="37"/>
      <c r="J7" s="37"/>
      <c r="K7" s="37">
        <f>SUMIF(purchases!K8,$M$4,purchases!E8)</f>
        <v>0</v>
      </c>
      <c r="L7" s="37"/>
      <c r="M7" s="37"/>
      <c r="N7" s="37"/>
      <c r="O7" s="37"/>
      <c r="P7" s="37"/>
      <c r="Q7" s="37"/>
      <c r="R7" s="37"/>
      <c r="S7" s="90"/>
      <c r="T7" s="90"/>
      <c r="U7" s="90"/>
      <c r="V7" s="90">
        <f>SUMIF(purchases!K8,$M$4,purchases!V8)</f>
        <v>0</v>
      </c>
      <c r="W7" s="90"/>
      <c r="X7" s="90"/>
      <c r="Z7" s="36"/>
      <c r="AA7" s="36"/>
      <c r="AB7" s="36"/>
      <c r="AC7" s="112"/>
      <c r="AD7" s="112"/>
      <c r="AE7" s="112"/>
      <c r="AF7" s="112"/>
      <c r="AG7" s="112"/>
      <c r="AH7" s="112"/>
      <c r="AI7" s="112"/>
      <c r="AJ7" s="112">
        <f>SUMIF(purchases!AJ8,$AL$4,purchases!AD8)</f>
        <v>0</v>
      </c>
      <c r="AK7" s="112"/>
      <c r="AL7" s="112"/>
      <c r="AM7" s="112"/>
      <c r="AN7" s="112"/>
      <c r="AO7" s="112"/>
      <c r="AP7" s="112"/>
      <c r="AQ7" s="112"/>
      <c r="AR7" s="116"/>
      <c r="AS7" s="116"/>
      <c r="AT7" s="116"/>
      <c r="AU7" s="116">
        <f>SUMIF(purchases!AJ8,$AL$4,purchases!AU8)</f>
        <v>0</v>
      </c>
      <c r="AV7" s="116"/>
      <c r="AW7" s="116"/>
      <c r="AY7" s="102"/>
      <c r="AZ7" s="102"/>
      <c r="BA7" s="102"/>
      <c r="BB7" s="113"/>
      <c r="BC7" s="113"/>
      <c r="BD7" s="113"/>
      <c r="BE7" s="113"/>
      <c r="BF7" s="113"/>
      <c r="BG7" s="113"/>
      <c r="BH7" s="113"/>
      <c r="BI7" s="113">
        <f>SUMIF(purchases!BI8,$BK$4,purchases!BC8)</f>
        <v>0</v>
      </c>
      <c r="BJ7" s="113"/>
      <c r="BK7" s="113"/>
      <c r="BL7" s="113"/>
      <c r="BM7" s="113"/>
      <c r="BN7" s="113"/>
      <c r="BO7" s="113"/>
      <c r="BP7" s="113"/>
      <c r="BQ7" s="104"/>
      <c r="BR7" s="104"/>
      <c r="BS7" s="104"/>
      <c r="BT7" s="104">
        <f>SUMIF(purchases!BI8,$BK$4,purchases!BT8)</f>
        <v>0</v>
      </c>
      <c r="BU7" s="104"/>
      <c r="BV7" s="104"/>
      <c r="BX7" s="117"/>
      <c r="BY7" s="117"/>
      <c r="BZ7" s="117"/>
      <c r="CA7" s="114"/>
      <c r="CB7" s="114"/>
      <c r="CC7" s="114"/>
      <c r="CD7" s="114"/>
      <c r="CE7" s="114"/>
      <c r="CF7" s="114"/>
      <c r="CG7" s="114"/>
      <c r="CH7" s="114">
        <f>SUMIF(purchases!CH8,$CJ$4,purchases!CB8)</f>
        <v>0</v>
      </c>
      <c r="CI7" s="114"/>
      <c r="CJ7" s="114"/>
      <c r="CK7" s="114"/>
      <c r="CL7" s="114"/>
      <c r="CM7" s="114"/>
      <c r="CN7" s="114"/>
      <c r="CO7" s="114"/>
      <c r="CP7" s="109"/>
      <c r="CQ7" s="109"/>
      <c r="CR7" s="109"/>
      <c r="CS7" s="109">
        <f>SUMIF(purchases!CH8,$CJ$4,purchases!CS8)</f>
        <v>0</v>
      </c>
      <c r="CT7" s="109"/>
      <c r="CU7" s="109"/>
      <c r="CW7" s="115"/>
      <c r="CX7" s="115"/>
      <c r="CY7" s="115"/>
      <c r="CZ7" s="111"/>
      <c r="DA7" s="111"/>
      <c r="DB7" s="111"/>
      <c r="DC7" s="111"/>
      <c r="DD7" s="111"/>
      <c r="DE7" s="111"/>
      <c r="DF7" s="111"/>
      <c r="DG7" s="111">
        <f>SUMIF(purchases!DG8,$DI$4,purchases!DA8)</f>
        <v>0</v>
      </c>
      <c r="DH7" s="111"/>
      <c r="DI7" s="111"/>
      <c r="DJ7" s="111"/>
      <c r="DK7" s="111"/>
      <c r="DL7" s="111"/>
      <c r="DM7" s="111"/>
      <c r="DN7" s="111"/>
      <c r="DO7" s="110"/>
      <c r="DP7" s="110"/>
      <c r="DQ7" s="110"/>
      <c r="DR7" s="110">
        <f>SUMIF(purchases!DG8,$DI$4,purchases!DR8)</f>
        <v>0</v>
      </c>
      <c r="DS7" s="110"/>
      <c r="DT7" s="110"/>
      <c r="DV7" s="102"/>
      <c r="DW7" s="102"/>
      <c r="DX7" s="102"/>
      <c r="DY7" s="103"/>
      <c r="DZ7" s="103"/>
      <c r="EA7" s="103"/>
      <c r="EB7" s="103"/>
      <c r="EC7" s="103"/>
      <c r="ED7" s="103"/>
      <c r="EE7" s="103"/>
      <c r="EF7" s="103">
        <f>SUMIF(purchases!EF8,$EH$4,purchases!DZ8)</f>
        <v>0</v>
      </c>
      <c r="EG7" s="103"/>
      <c r="EH7" s="103"/>
      <c r="EI7" s="103"/>
      <c r="EJ7" s="103"/>
      <c r="EK7" s="103"/>
      <c r="EL7" s="103"/>
      <c r="EM7" s="103"/>
      <c r="EN7" s="104"/>
      <c r="EO7" s="104"/>
      <c r="EP7" s="104"/>
      <c r="EQ7" s="104">
        <f>SUMIF(purchases!EF8,$EH$4,purchases!EQ8)</f>
        <v>0</v>
      </c>
      <c r="ER7" s="104"/>
      <c r="ES7" s="104"/>
      <c r="EU7" s="36"/>
      <c r="EV7" s="36"/>
      <c r="EW7" s="36"/>
      <c r="EX7" s="37"/>
      <c r="EY7" s="37"/>
      <c r="EZ7" s="37"/>
      <c r="FA7" s="37"/>
      <c r="FB7" s="37"/>
      <c r="FC7" s="37"/>
      <c r="FD7" s="37"/>
      <c r="FE7" s="37">
        <f>SUMIF(purchases!FE8,$FG$4,purchases!EY8)</f>
        <v>0</v>
      </c>
      <c r="FF7" s="37"/>
      <c r="FG7" s="37"/>
      <c r="FH7" s="37"/>
      <c r="FI7" s="37"/>
      <c r="FJ7" s="37"/>
      <c r="FK7" s="37"/>
      <c r="FL7" s="37"/>
      <c r="FM7" s="90"/>
      <c r="FN7" s="90"/>
      <c r="FO7" s="90"/>
      <c r="FP7" s="90">
        <f>SUMIF(purchases!FE8,$FG$4,purchases!FP8)</f>
        <v>0</v>
      </c>
      <c r="FQ7" s="90"/>
      <c r="FR7" s="90"/>
      <c r="FT7" s="36"/>
      <c r="FU7" s="36"/>
      <c r="FV7" s="36"/>
      <c r="FW7" s="112"/>
      <c r="FX7" s="112"/>
      <c r="FY7" s="112"/>
      <c r="FZ7" s="112"/>
      <c r="GA7" s="112"/>
      <c r="GB7" s="112"/>
      <c r="GC7" s="112"/>
      <c r="GD7" s="112">
        <f>SUMIF(purchases!GD8,$GF$4,purchases!FX8)</f>
        <v>0</v>
      </c>
      <c r="GE7" s="112"/>
      <c r="GF7" s="112"/>
      <c r="GG7" s="112"/>
      <c r="GH7" s="112"/>
      <c r="GI7" s="112"/>
      <c r="GJ7" s="112"/>
      <c r="GK7" s="112"/>
      <c r="GL7" s="116"/>
      <c r="GM7" s="116"/>
      <c r="GN7" s="116"/>
      <c r="GO7" s="116">
        <f>SUMIF(purchases!GD8,$GF$4,purchases!GO8)</f>
        <v>0</v>
      </c>
      <c r="GP7" s="116"/>
      <c r="GQ7" s="116"/>
      <c r="GS7" s="102"/>
      <c r="GT7" s="102"/>
      <c r="GU7" s="102"/>
      <c r="GV7" s="113"/>
      <c r="GW7" s="113"/>
      <c r="GX7" s="113"/>
      <c r="GY7" s="113"/>
      <c r="GZ7" s="113"/>
      <c r="HA7" s="113"/>
      <c r="HB7" s="113"/>
      <c r="HC7" s="113">
        <f>SUMIF(purchases!HC8,$HE$4,purchases!GW8)</f>
        <v>0</v>
      </c>
      <c r="HD7" s="113"/>
      <c r="HE7" s="113"/>
      <c r="HF7" s="113"/>
      <c r="HG7" s="113"/>
      <c r="HH7" s="113"/>
      <c r="HI7" s="113"/>
      <c r="HJ7" s="113"/>
      <c r="HK7" s="104"/>
      <c r="HL7" s="104"/>
      <c r="HM7" s="104"/>
      <c r="HN7" s="104">
        <f>SUMIF(purchases!HC8,$HE$4,purchases!HN8)</f>
        <v>0</v>
      </c>
      <c r="HO7" s="104"/>
      <c r="HP7" s="104"/>
      <c r="HR7" s="117"/>
      <c r="HS7" s="117"/>
      <c r="HT7" s="117"/>
      <c r="HU7" s="114"/>
      <c r="HV7" s="114"/>
      <c r="HW7" s="114"/>
      <c r="HX7" s="114"/>
      <c r="HY7" s="114"/>
      <c r="HZ7" s="114"/>
      <c r="IA7" s="114"/>
      <c r="IB7" s="114">
        <f>SUMIF(purchases!IB8,$ID$4,purchases!HV8)</f>
        <v>0</v>
      </c>
      <c r="IC7" s="114"/>
      <c r="ID7" s="114"/>
      <c r="IE7" s="114"/>
      <c r="IF7" s="114"/>
      <c r="IG7" s="114"/>
      <c r="IH7" s="114"/>
      <c r="II7" s="114"/>
      <c r="IJ7" s="109"/>
      <c r="IK7" s="109"/>
      <c r="IL7" s="109"/>
      <c r="IM7" s="109">
        <f>SUMIF(purchases!IB8,$ID$4,purchases!IM8)</f>
        <v>0</v>
      </c>
      <c r="IN7" s="109"/>
      <c r="IO7" s="109"/>
      <c r="IQ7" s="115"/>
      <c r="IR7" s="115"/>
      <c r="IS7" s="115"/>
      <c r="IT7" s="111"/>
      <c r="IU7" s="111"/>
      <c r="IV7" s="111"/>
      <c r="IW7" s="111"/>
      <c r="IX7" s="111"/>
      <c r="IY7" s="111"/>
      <c r="IZ7" s="111"/>
      <c r="JA7" s="111">
        <f>SUMIF(purchases!JA8,$JC$4,purchases!IU8)</f>
        <v>0</v>
      </c>
      <c r="JB7" s="111"/>
      <c r="JC7" s="111"/>
      <c r="JD7" s="111"/>
      <c r="JE7" s="111"/>
      <c r="JF7" s="111"/>
      <c r="JG7" s="111"/>
      <c r="JH7" s="111"/>
      <c r="JI7" s="110"/>
      <c r="JJ7" s="110"/>
      <c r="JK7" s="110"/>
      <c r="JL7" s="110">
        <f>SUMIF(purchases!JA8,$JC$4,purchases!JL8)</f>
        <v>0</v>
      </c>
      <c r="JM7" s="110"/>
      <c r="JN7" s="110"/>
      <c r="JP7" s="102"/>
      <c r="JQ7" s="102"/>
      <c r="JR7" s="102"/>
      <c r="JS7" s="103"/>
      <c r="JT7" s="103"/>
      <c r="JU7" s="103"/>
      <c r="JV7" s="103"/>
      <c r="JW7" s="103"/>
      <c r="JX7" s="103"/>
      <c r="JY7" s="103"/>
      <c r="JZ7" s="103">
        <f>SUMIF(purchases!JZ8,$KB$4,purchases!JT8)</f>
        <v>0</v>
      </c>
      <c r="KA7" s="103"/>
      <c r="KB7" s="103"/>
      <c r="KC7" s="103"/>
      <c r="KD7" s="103"/>
      <c r="KE7" s="103"/>
      <c r="KF7" s="103"/>
      <c r="KG7" s="103"/>
      <c r="KH7" s="104"/>
      <c r="KI7" s="104"/>
      <c r="KJ7" s="104"/>
      <c r="KK7" s="104">
        <f>SUMIF(purchases!JZ8,$KB$4,purchases!KK8)</f>
        <v>0</v>
      </c>
      <c r="KL7" s="104"/>
      <c r="KM7" s="104"/>
    </row>
    <row r="8" spans="1:299" s="4" customFormat="1" ht="20.100000000000001" customHeight="1" x14ac:dyDescent="0.2">
      <c r="A8" s="36"/>
      <c r="B8" s="36"/>
      <c r="C8" s="36"/>
      <c r="D8" s="37"/>
      <c r="E8" s="37"/>
      <c r="F8" s="37"/>
      <c r="G8" s="37"/>
      <c r="H8" s="37"/>
      <c r="I8" s="37"/>
      <c r="J8" s="37"/>
      <c r="K8" s="37">
        <f>SUMIF(purchases!K9,$M$4,purchases!E9)</f>
        <v>0</v>
      </c>
      <c r="L8" s="37"/>
      <c r="M8" s="37"/>
      <c r="N8" s="37"/>
      <c r="O8" s="37"/>
      <c r="P8" s="37"/>
      <c r="Q8" s="37"/>
      <c r="R8" s="37"/>
      <c r="S8" s="90"/>
      <c r="T8" s="90"/>
      <c r="U8" s="90"/>
      <c r="V8" s="90">
        <f>SUMIF(purchases!K9,$M$4,purchases!V9)</f>
        <v>0</v>
      </c>
      <c r="W8" s="90"/>
      <c r="X8" s="90"/>
      <c r="Z8" s="36"/>
      <c r="AA8" s="36"/>
      <c r="AB8" s="36"/>
      <c r="AC8" s="112"/>
      <c r="AD8" s="112"/>
      <c r="AE8" s="112"/>
      <c r="AF8" s="112"/>
      <c r="AG8" s="112"/>
      <c r="AH8" s="112"/>
      <c r="AI8" s="112"/>
      <c r="AJ8" s="112">
        <f>SUMIF(purchases!AJ9,$AL$4,purchases!AD9)</f>
        <v>0</v>
      </c>
      <c r="AK8" s="112"/>
      <c r="AL8" s="112"/>
      <c r="AM8" s="112"/>
      <c r="AN8" s="112"/>
      <c r="AO8" s="112"/>
      <c r="AP8" s="112"/>
      <c r="AQ8" s="112"/>
      <c r="AR8" s="116"/>
      <c r="AS8" s="116"/>
      <c r="AT8" s="116"/>
      <c r="AU8" s="116">
        <f>SUMIF(purchases!AJ9,$AL$4,purchases!AU9)</f>
        <v>0</v>
      </c>
      <c r="AV8" s="116"/>
      <c r="AW8" s="116"/>
      <c r="AY8" s="102"/>
      <c r="AZ8" s="102"/>
      <c r="BA8" s="102"/>
      <c r="BB8" s="113"/>
      <c r="BC8" s="113"/>
      <c r="BD8" s="113"/>
      <c r="BE8" s="113"/>
      <c r="BF8" s="113"/>
      <c r="BG8" s="113"/>
      <c r="BH8" s="113"/>
      <c r="BI8" s="113">
        <f>SUMIF(purchases!BI9,$BK$4,purchases!BC9)</f>
        <v>0</v>
      </c>
      <c r="BJ8" s="113"/>
      <c r="BK8" s="113"/>
      <c r="BL8" s="113"/>
      <c r="BM8" s="113"/>
      <c r="BN8" s="113"/>
      <c r="BO8" s="113"/>
      <c r="BP8" s="113"/>
      <c r="BQ8" s="104"/>
      <c r="BR8" s="104"/>
      <c r="BS8" s="104"/>
      <c r="BT8" s="104">
        <f>SUMIF(purchases!BI9,$BK$4,purchases!BT9)</f>
        <v>0</v>
      </c>
      <c r="BU8" s="104"/>
      <c r="BV8" s="104"/>
      <c r="BX8" s="117"/>
      <c r="BY8" s="117"/>
      <c r="BZ8" s="117"/>
      <c r="CA8" s="114"/>
      <c r="CB8" s="114"/>
      <c r="CC8" s="114"/>
      <c r="CD8" s="114"/>
      <c r="CE8" s="114"/>
      <c r="CF8" s="114"/>
      <c r="CG8" s="114"/>
      <c r="CH8" s="114">
        <f>SUMIF(purchases!CH9,$CJ$4,purchases!CB9)</f>
        <v>0</v>
      </c>
      <c r="CI8" s="114"/>
      <c r="CJ8" s="114"/>
      <c r="CK8" s="114"/>
      <c r="CL8" s="114"/>
      <c r="CM8" s="114"/>
      <c r="CN8" s="114"/>
      <c r="CO8" s="114"/>
      <c r="CP8" s="109"/>
      <c r="CQ8" s="109"/>
      <c r="CR8" s="109"/>
      <c r="CS8" s="109">
        <f>SUMIF(purchases!CH9,$CJ$4,purchases!CS9)</f>
        <v>0</v>
      </c>
      <c r="CT8" s="109"/>
      <c r="CU8" s="109"/>
      <c r="CW8" s="115"/>
      <c r="CX8" s="115"/>
      <c r="CY8" s="115"/>
      <c r="CZ8" s="111"/>
      <c r="DA8" s="111"/>
      <c r="DB8" s="111"/>
      <c r="DC8" s="111"/>
      <c r="DD8" s="111"/>
      <c r="DE8" s="111"/>
      <c r="DF8" s="111"/>
      <c r="DG8" s="111">
        <f>SUMIF(purchases!DG9,$DI$4,purchases!DA9)</f>
        <v>0</v>
      </c>
      <c r="DH8" s="111"/>
      <c r="DI8" s="111"/>
      <c r="DJ8" s="111"/>
      <c r="DK8" s="111"/>
      <c r="DL8" s="111"/>
      <c r="DM8" s="111"/>
      <c r="DN8" s="111"/>
      <c r="DO8" s="110"/>
      <c r="DP8" s="110"/>
      <c r="DQ8" s="110"/>
      <c r="DR8" s="110">
        <f>SUMIF(purchases!DG9,$DI$4,purchases!DR9)</f>
        <v>0</v>
      </c>
      <c r="DS8" s="110"/>
      <c r="DT8" s="110"/>
      <c r="DV8" s="102"/>
      <c r="DW8" s="102"/>
      <c r="DX8" s="102"/>
      <c r="DY8" s="103"/>
      <c r="DZ8" s="103"/>
      <c r="EA8" s="103"/>
      <c r="EB8" s="103"/>
      <c r="EC8" s="103"/>
      <c r="ED8" s="103"/>
      <c r="EE8" s="103"/>
      <c r="EF8" s="103">
        <f>SUMIF(purchases!EF9,$EH$4,purchases!DZ9)</f>
        <v>0</v>
      </c>
      <c r="EG8" s="103"/>
      <c r="EH8" s="103"/>
      <c r="EI8" s="103"/>
      <c r="EJ8" s="103"/>
      <c r="EK8" s="103"/>
      <c r="EL8" s="103"/>
      <c r="EM8" s="103"/>
      <c r="EN8" s="104"/>
      <c r="EO8" s="104"/>
      <c r="EP8" s="104"/>
      <c r="EQ8" s="104">
        <f>SUMIF(purchases!EF9,$EH$4,purchases!EQ9)</f>
        <v>0</v>
      </c>
      <c r="ER8" s="104"/>
      <c r="ES8" s="104"/>
      <c r="EU8" s="36"/>
      <c r="EV8" s="36"/>
      <c r="EW8" s="36"/>
      <c r="EX8" s="37"/>
      <c r="EY8" s="37"/>
      <c r="EZ8" s="37"/>
      <c r="FA8" s="37"/>
      <c r="FB8" s="37"/>
      <c r="FC8" s="37"/>
      <c r="FD8" s="37"/>
      <c r="FE8" s="37">
        <f>SUMIF(purchases!FE9,$FG$4,purchases!EY9)</f>
        <v>0</v>
      </c>
      <c r="FF8" s="37"/>
      <c r="FG8" s="37"/>
      <c r="FH8" s="37"/>
      <c r="FI8" s="37"/>
      <c r="FJ8" s="37"/>
      <c r="FK8" s="37"/>
      <c r="FL8" s="37"/>
      <c r="FM8" s="90"/>
      <c r="FN8" s="90"/>
      <c r="FO8" s="90"/>
      <c r="FP8" s="90">
        <f>SUMIF(purchases!FE9,$FG$4,purchases!FP9)</f>
        <v>0</v>
      </c>
      <c r="FQ8" s="90"/>
      <c r="FR8" s="90"/>
      <c r="FT8" s="36"/>
      <c r="FU8" s="36"/>
      <c r="FV8" s="36"/>
      <c r="FW8" s="112"/>
      <c r="FX8" s="112"/>
      <c r="FY8" s="112"/>
      <c r="FZ8" s="112"/>
      <c r="GA8" s="112"/>
      <c r="GB8" s="112"/>
      <c r="GC8" s="112"/>
      <c r="GD8" s="112">
        <f>SUMIF(purchases!GD9,$GF$4,purchases!FX9)</f>
        <v>0</v>
      </c>
      <c r="GE8" s="112"/>
      <c r="GF8" s="112"/>
      <c r="GG8" s="112"/>
      <c r="GH8" s="112"/>
      <c r="GI8" s="112"/>
      <c r="GJ8" s="112"/>
      <c r="GK8" s="112"/>
      <c r="GL8" s="116"/>
      <c r="GM8" s="116"/>
      <c r="GN8" s="116"/>
      <c r="GO8" s="116">
        <f>SUMIF(purchases!GD9,$GF$4,purchases!GO9)</f>
        <v>0</v>
      </c>
      <c r="GP8" s="116"/>
      <c r="GQ8" s="116"/>
      <c r="GS8" s="102"/>
      <c r="GT8" s="102"/>
      <c r="GU8" s="102"/>
      <c r="GV8" s="113"/>
      <c r="GW8" s="113"/>
      <c r="GX8" s="113"/>
      <c r="GY8" s="113"/>
      <c r="GZ8" s="113"/>
      <c r="HA8" s="113"/>
      <c r="HB8" s="113"/>
      <c r="HC8" s="113">
        <f>SUMIF(purchases!HC9,$HE$4,purchases!GW9)</f>
        <v>0</v>
      </c>
      <c r="HD8" s="113"/>
      <c r="HE8" s="113"/>
      <c r="HF8" s="113"/>
      <c r="HG8" s="113"/>
      <c r="HH8" s="113"/>
      <c r="HI8" s="113"/>
      <c r="HJ8" s="113"/>
      <c r="HK8" s="104"/>
      <c r="HL8" s="104"/>
      <c r="HM8" s="104"/>
      <c r="HN8" s="104">
        <f>SUMIF(purchases!HC9,$HE$4,purchases!HN9)</f>
        <v>0</v>
      </c>
      <c r="HO8" s="104"/>
      <c r="HP8" s="104"/>
      <c r="HR8" s="117"/>
      <c r="HS8" s="117"/>
      <c r="HT8" s="117"/>
      <c r="HU8" s="114"/>
      <c r="HV8" s="114"/>
      <c r="HW8" s="114"/>
      <c r="HX8" s="114"/>
      <c r="HY8" s="114"/>
      <c r="HZ8" s="114"/>
      <c r="IA8" s="114"/>
      <c r="IB8" s="114">
        <f>SUMIF(purchases!IB9,$ID$4,purchases!HV9)</f>
        <v>0</v>
      </c>
      <c r="IC8" s="114"/>
      <c r="ID8" s="114"/>
      <c r="IE8" s="114"/>
      <c r="IF8" s="114"/>
      <c r="IG8" s="114"/>
      <c r="IH8" s="114"/>
      <c r="II8" s="114"/>
      <c r="IJ8" s="109"/>
      <c r="IK8" s="109"/>
      <c r="IL8" s="109"/>
      <c r="IM8" s="109">
        <f>SUMIF(purchases!IB9,$ID$4,purchases!IM9)</f>
        <v>0</v>
      </c>
      <c r="IN8" s="109"/>
      <c r="IO8" s="109"/>
      <c r="IQ8" s="115"/>
      <c r="IR8" s="115"/>
      <c r="IS8" s="115"/>
      <c r="IT8" s="111"/>
      <c r="IU8" s="111"/>
      <c r="IV8" s="111"/>
      <c r="IW8" s="111"/>
      <c r="IX8" s="111"/>
      <c r="IY8" s="111"/>
      <c r="IZ8" s="111"/>
      <c r="JA8" s="111">
        <f>SUMIF(purchases!JA9,$JC$4,purchases!IU9)</f>
        <v>0</v>
      </c>
      <c r="JB8" s="111"/>
      <c r="JC8" s="111"/>
      <c r="JD8" s="111"/>
      <c r="JE8" s="111"/>
      <c r="JF8" s="111"/>
      <c r="JG8" s="111"/>
      <c r="JH8" s="111"/>
      <c r="JI8" s="110"/>
      <c r="JJ8" s="110"/>
      <c r="JK8" s="110"/>
      <c r="JL8" s="110">
        <f>SUMIF(purchases!JA9,$JC$4,purchases!JL9)</f>
        <v>0</v>
      </c>
      <c r="JM8" s="110"/>
      <c r="JN8" s="110"/>
      <c r="JP8" s="102"/>
      <c r="JQ8" s="102"/>
      <c r="JR8" s="102"/>
      <c r="JS8" s="103"/>
      <c r="JT8" s="103"/>
      <c r="JU8" s="103"/>
      <c r="JV8" s="103"/>
      <c r="JW8" s="103"/>
      <c r="JX8" s="103"/>
      <c r="JY8" s="103"/>
      <c r="JZ8" s="103">
        <f>SUMIF(purchases!JZ9,$KB$4,purchases!JT9)</f>
        <v>0</v>
      </c>
      <c r="KA8" s="103"/>
      <c r="KB8" s="103"/>
      <c r="KC8" s="103"/>
      <c r="KD8" s="103"/>
      <c r="KE8" s="103"/>
      <c r="KF8" s="103"/>
      <c r="KG8" s="103"/>
      <c r="KH8" s="104"/>
      <c r="KI8" s="104"/>
      <c r="KJ8" s="104"/>
      <c r="KK8" s="104">
        <f>SUMIF(purchases!JZ9,$KB$4,purchases!KK9)</f>
        <v>0</v>
      </c>
      <c r="KL8" s="104"/>
      <c r="KM8" s="104"/>
    </row>
    <row r="9" spans="1:299" s="4" customFormat="1" ht="20.100000000000001" customHeight="1" x14ac:dyDescent="0.2">
      <c r="A9" s="36"/>
      <c r="B9" s="36"/>
      <c r="C9" s="36"/>
      <c r="D9" s="37"/>
      <c r="E9" s="37"/>
      <c r="F9" s="37"/>
      <c r="G9" s="37"/>
      <c r="H9" s="37"/>
      <c r="I9" s="37"/>
      <c r="J9" s="37"/>
      <c r="K9" s="37">
        <f>SUMIF(purchases!K10,$M$4,purchases!E10)</f>
        <v>0</v>
      </c>
      <c r="L9" s="37"/>
      <c r="M9" s="37"/>
      <c r="N9" s="37"/>
      <c r="O9" s="37"/>
      <c r="P9" s="37"/>
      <c r="Q9" s="37"/>
      <c r="R9" s="37"/>
      <c r="S9" s="90"/>
      <c r="T9" s="90"/>
      <c r="U9" s="90"/>
      <c r="V9" s="90">
        <f>SUMIF(purchases!K10,$M$4,purchases!V10)</f>
        <v>0</v>
      </c>
      <c r="W9" s="90"/>
      <c r="X9" s="90"/>
      <c r="Z9" s="36"/>
      <c r="AA9" s="36"/>
      <c r="AB9" s="36"/>
      <c r="AC9" s="112"/>
      <c r="AD9" s="112"/>
      <c r="AE9" s="112"/>
      <c r="AF9" s="112"/>
      <c r="AG9" s="112"/>
      <c r="AH9" s="112"/>
      <c r="AI9" s="112"/>
      <c r="AJ9" s="112">
        <f>SUMIF(purchases!AJ10,$AL$4,purchases!AD10)</f>
        <v>0</v>
      </c>
      <c r="AK9" s="112"/>
      <c r="AL9" s="112"/>
      <c r="AM9" s="112"/>
      <c r="AN9" s="112"/>
      <c r="AO9" s="112"/>
      <c r="AP9" s="112"/>
      <c r="AQ9" s="112"/>
      <c r="AR9" s="116"/>
      <c r="AS9" s="116"/>
      <c r="AT9" s="116"/>
      <c r="AU9" s="116">
        <f>SUMIF(purchases!AJ10,$AL$4,purchases!AU10)</f>
        <v>0</v>
      </c>
      <c r="AV9" s="116"/>
      <c r="AW9" s="116"/>
      <c r="AY9" s="102"/>
      <c r="AZ9" s="102"/>
      <c r="BA9" s="102"/>
      <c r="BB9" s="113"/>
      <c r="BC9" s="113"/>
      <c r="BD9" s="113"/>
      <c r="BE9" s="113"/>
      <c r="BF9" s="113"/>
      <c r="BG9" s="113"/>
      <c r="BH9" s="113"/>
      <c r="BI9" s="113">
        <f>SUMIF(purchases!BI10,$BK$4,purchases!BC10)</f>
        <v>0</v>
      </c>
      <c r="BJ9" s="113"/>
      <c r="BK9" s="113"/>
      <c r="BL9" s="113"/>
      <c r="BM9" s="113"/>
      <c r="BN9" s="113"/>
      <c r="BO9" s="113"/>
      <c r="BP9" s="113"/>
      <c r="BQ9" s="104"/>
      <c r="BR9" s="104"/>
      <c r="BS9" s="104"/>
      <c r="BT9" s="104">
        <f>SUMIF(purchases!BI10,$BK$4,purchases!BT10)</f>
        <v>0</v>
      </c>
      <c r="BU9" s="104"/>
      <c r="BV9" s="104"/>
      <c r="BX9" s="117"/>
      <c r="BY9" s="117"/>
      <c r="BZ9" s="117"/>
      <c r="CA9" s="114"/>
      <c r="CB9" s="114"/>
      <c r="CC9" s="114"/>
      <c r="CD9" s="114"/>
      <c r="CE9" s="114"/>
      <c r="CF9" s="114"/>
      <c r="CG9" s="114"/>
      <c r="CH9" s="114">
        <f>SUMIF(purchases!CH10,$CJ$4,purchases!CB10)</f>
        <v>0</v>
      </c>
      <c r="CI9" s="114"/>
      <c r="CJ9" s="114"/>
      <c r="CK9" s="114"/>
      <c r="CL9" s="114"/>
      <c r="CM9" s="114"/>
      <c r="CN9" s="114"/>
      <c r="CO9" s="114"/>
      <c r="CP9" s="109"/>
      <c r="CQ9" s="109"/>
      <c r="CR9" s="109"/>
      <c r="CS9" s="109">
        <f>SUMIF(purchases!CH10,$CJ$4,purchases!CS10)</f>
        <v>0</v>
      </c>
      <c r="CT9" s="109"/>
      <c r="CU9" s="109"/>
      <c r="CW9" s="115"/>
      <c r="CX9" s="115"/>
      <c r="CY9" s="115"/>
      <c r="CZ9" s="111"/>
      <c r="DA9" s="111"/>
      <c r="DB9" s="111"/>
      <c r="DC9" s="111"/>
      <c r="DD9" s="111"/>
      <c r="DE9" s="111"/>
      <c r="DF9" s="111"/>
      <c r="DG9" s="111">
        <f>SUMIF(purchases!DG10,$DI$4,purchases!DA10)</f>
        <v>0</v>
      </c>
      <c r="DH9" s="111"/>
      <c r="DI9" s="111"/>
      <c r="DJ9" s="111"/>
      <c r="DK9" s="111"/>
      <c r="DL9" s="111"/>
      <c r="DM9" s="111"/>
      <c r="DN9" s="111"/>
      <c r="DO9" s="110"/>
      <c r="DP9" s="110"/>
      <c r="DQ9" s="110"/>
      <c r="DR9" s="110">
        <f>SUMIF(purchases!DG10,$DI$4,purchases!DR10)</f>
        <v>0</v>
      </c>
      <c r="DS9" s="110"/>
      <c r="DT9" s="110"/>
      <c r="DV9" s="102"/>
      <c r="DW9" s="102"/>
      <c r="DX9" s="102"/>
      <c r="DY9" s="103"/>
      <c r="DZ9" s="103"/>
      <c r="EA9" s="103"/>
      <c r="EB9" s="103"/>
      <c r="EC9" s="103"/>
      <c r="ED9" s="103"/>
      <c r="EE9" s="103"/>
      <c r="EF9" s="103">
        <f>SUMIF(purchases!EF10,$EH$4,purchases!DZ10)</f>
        <v>0</v>
      </c>
      <c r="EG9" s="103"/>
      <c r="EH9" s="103"/>
      <c r="EI9" s="103"/>
      <c r="EJ9" s="103"/>
      <c r="EK9" s="103"/>
      <c r="EL9" s="103"/>
      <c r="EM9" s="103"/>
      <c r="EN9" s="104"/>
      <c r="EO9" s="104"/>
      <c r="EP9" s="104"/>
      <c r="EQ9" s="104">
        <f>SUMIF(purchases!EF10,$EH$4,purchases!EQ10)</f>
        <v>0</v>
      </c>
      <c r="ER9" s="104"/>
      <c r="ES9" s="104"/>
      <c r="EU9" s="36"/>
      <c r="EV9" s="36"/>
      <c r="EW9" s="36"/>
      <c r="EX9" s="37"/>
      <c r="EY9" s="37"/>
      <c r="EZ9" s="37"/>
      <c r="FA9" s="37"/>
      <c r="FB9" s="37"/>
      <c r="FC9" s="37"/>
      <c r="FD9" s="37"/>
      <c r="FE9" s="37">
        <f>SUMIF(purchases!FE10,$FG$4,purchases!EY10)</f>
        <v>0</v>
      </c>
      <c r="FF9" s="37"/>
      <c r="FG9" s="37"/>
      <c r="FH9" s="37"/>
      <c r="FI9" s="37"/>
      <c r="FJ9" s="37"/>
      <c r="FK9" s="37"/>
      <c r="FL9" s="37"/>
      <c r="FM9" s="90"/>
      <c r="FN9" s="90"/>
      <c r="FO9" s="90"/>
      <c r="FP9" s="90">
        <f>SUMIF(purchases!FE10,$FG$4,purchases!FP10)</f>
        <v>0</v>
      </c>
      <c r="FQ9" s="90"/>
      <c r="FR9" s="90"/>
      <c r="FT9" s="36"/>
      <c r="FU9" s="36"/>
      <c r="FV9" s="36"/>
      <c r="FW9" s="112"/>
      <c r="FX9" s="112"/>
      <c r="FY9" s="112"/>
      <c r="FZ9" s="112"/>
      <c r="GA9" s="112"/>
      <c r="GB9" s="112"/>
      <c r="GC9" s="112"/>
      <c r="GD9" s="112">
        <f>SUMIF(purchases!GD10,$GF$4,purchases!FX10)</f>
        <v>0</v>
      </c>
      <c r="GE9" s="112"/>
      <c r="GF9" s="112"/>
      <c r="GG9" s="112"/>
      <c r="GH9" s="112"/>
      <c r="GI9" s="112"/>
      <c r="GJ9" s="112"/>
      <c r="GK9" s="112"/>
      <c r="GL9" s="116"/>
      <c r="GM9" s="116"/>
      <c r="GN9" s="116"/>
      <c r="GO9" s="116">
        <f>SUMIF(purchases!GD10,$GF$4,purchases!GO10)</f>
        <v>0</v>
      </c>
      <c r="GP9" s="116"/>
      <c r="GQ9" s="116"/>
      <c r="GS9" s="102"/>
      <c r="GT9" s="102"/>
      <c r="GU9" s="102"/>
      <c r="GV9" s="113"/>
      <c r="GW9" s="113"/>
      <c r="GX9" s="113"/>
      <c r="GY9" s="113"/>
      <c r="GZ9" s="113"/>
      <c r="HA9" s="113"/>
      <c r="HB9" s="113"/>
      <c r="HC9" s="113">
        <f>SUMIF(purchases!HC10,$HE$4,purchases!GW10)</f>
        <v>0</v>
      </c>
      <c r="HD9" s="113"/>
      <c r="HE9" s="113"/>
      <c r="HF9" s="113"/>
      <c r="HG9" s="113"/>
      <c r="HH9" s="113"/>
      <c r="HI9" s="113"/>
      <c r="HJ9" s="113"/>
      <c r="HK9" s="104"/>
      <c r="HL9" s="104"/>
      <c r="HM9" s="104"/>
      <c r="HN9" s="104">
        <f>SUMIF(purchases!HC10,$HE$4,purchases!HN10)</f>
        <v>0</v>
      </c>
      <c r="HO9" s="104"/>
      <c r="HP9" s="104"/>
      <c r="HR9" s="117"/>
      <c r="HS9" s="117"/>
      <c r="HT9" s="117"/>
      <c r="HU9" s="114"/>
      <c r="HV9" s="114"/>
      <c r="HW9" s="114"/>
      <c r="HX9" s="114"/>
      <c r="HY9" s="114"/>
      <c r="HZ9" s="114"/>
      <c r="IA9" s="114"/>
      <c r="IB9" s="114">
        <f>SUMIF(purchases!IB10,$ID$4,purchases!HV10)</f>
        <v>0</v>
      </c>
      <c r="IC9" s="114"/>
      <c r="ID9" s="114"/>
      <c r="IE9" s="114"/>
      <c r="IF9" s="114"/>
      <c r="IG9" s="114"/>
      <c r="IH9" s="114"/>
      <c r="II9" s="114"/>
      <c r="IJ9" s="109"/>
      <c r="IK9" s="109"/>
      <c r="IL9" s="109"/>
      <c r="IM9" s="109">
        <f>SUMIF(purchases!IB10,$ID$4,purchases!IM10)</f>
        <v>0</v>
      </c>
      <c r="IN9" s="109"/>
      <c r="IO9" s="109"/>
      <c r="IQ9" s="115"/>
      <c r="IR9" s="115"/>
      <c r="IS9" s="115"/>
      <c r="IT9" s="111"/>
      <c r="IU9" s="111"/>
      <c r="IV9" s="111"/>
      <c r="IW9" s="111"/>
      <c r="IX9" s="111"/>
      <c r="IY9" s="111"/>
      <c r="IZ9" s="111"/>
      <c r="JA9" s="111">
        <f>SUMIF(purchases!JA10,$JC$4,purchases!IU10)</f>
        <v>0</v>
      </c>
      <c r="JB9" s="111"/>
      <c r="JC9" s="111"/>
      <c r="JD9" s="111"/>
      <c r="JE9" s="111"/>
      <c r="JF9" s="111"/>
      <c r="JG9" s="111"/>
      <c r="JH9" s="111"/>
      <c r="JI9" s="110"/>
      <c r="JJ9" s="110"/>
      <c r="JK9" s="110"/>
      <c r="JL9" s="110">
        <f>SUMIF(purchases!JA10,$JC$4,purchases!JL10)</f>
        <v>0</v>
      </c>
      <c r="JM9" s="110"/>
      <c r="JN9" s="110"/>
      <c r="JP9" s="102"/>
      <c r="JQ9" s="102"/>
      <c r="JR9" s="102"/>
      <c r="JS9" s="103"/>
      <c r="JT9" s="103"/>
      <c r="JU9" s="103"/>
      <c r="JV9" s="103"/>
      <c r="JW9" s="103"/>
      <c r="JX9" s="103"/>
      <c r="JY9" s="103"/>
      <c r="JZ9" s="103">
        <f>SUMIF(purchases!JZ10,$KB$4,purchases!JT10)</f>
        <v>0</v>
      </c>
      <c r="KA9" s="103"/>
      <c r="KB9" s="103"/>
      <c r="KC9" s="103"/>
      <c r="KD9" s="103"/>
      <c r="KE9" s="103"/>
      <c r="KF9" s="103"/>
      <c r="KG9" s="103"/>
      <c r="KH9" s="104"/>
      <c r="KI9" s="104"/>
      <c r="KJ9" s="104"/>
      <c r="KK9" s="104">
        <f>SUMIF(purchases!JZ10,$KB$4,purchases!KK10)</f>
        <v>0</v>
      </c>
      <c r="KL9" s="104"/>
      <c r="KM9" s="104"/>
    </row>
    <row r="10" spans="1:299" s="4" customFormat="1" ht="20.100000000000001" customHeight="1" x14ac:dyDescent="0.2">
      <c r="A10" s="36"/>
      <c r="B10" s="36"/>
      <c r="C10" s="36"/>
      <c r="D10" s="37"/>
      <c r="E10" s="37"/>
      <c r="F10" s="37"/>
      <c r="G10" s="37"/>
      <c r="H10" s="37"/>
      <c r="I10" s="37"/>
      <c r="J10" s="37"/>
      <c r="K10" s="37">
        <f>SUMIF(purchases!K11,$M$4,purchases!E11)</f>
        <v>0</v>
      </c>
      <c r="L10" s="37"/>
      <c r="M10" s="37"/>
      <c r="N10" s="37"/>
      <c r="O10" s="37"/>
      <c r="P10" s="37"/>
      <c r="Q10" s="37"/>
      <c r="R10" s="37"/>
      <c r="S10" s="90"/>
      <c r="T10" s="90"/>
      <c r="U10" s="90"/>
      <c r="V10" s="90">
        <f>SUMIF(purchases!K11,$M$4,purchases!V11)</f>
        <v>0</v>
      </c>
      <c r="W10" s="90"/>
      <c r="X10" s="90"/>
      <c r="Z10" s="36"/>
      <c r="AA10" s="36"/>
      <c r="AB10" s="36"/>
      <c r="AC10" s="112"/>
      <c r="AD10" s="112"/>
      <c r="AE10" s="112"/>
      <c r="AF10" s="112"/>
      <c r="AG10" s="112"/>
      <c r="AH10" s="112"/>
      <c r="AI10" s="112"/>
      <c r="AJ10" s="112">
        <f>SUMIF(purchases!AJ11,$AL$4,purchases!AD11)</f>
        <v>0</v>
      </c>
      <c r="AK10" s="112"/>
      <c r="AL10" s="112"/>
      <c r="AM10" s="112"/>
      <c r="AN10" s="112"/>
      <c r="AO10" s="112"/>
      <c r="AP10" s="112"/>
      <c r="AQ10" s="112"/>
      <c r="AR10" s="116"/>
      <c r="AS10" s="116"/>
      <c r="AT10" s="116"/>
      <c r="AU10" s="116">
        <f>SUMIF(purchases!AJ11,$AL$4,purchases!AU11)</f>
        <v>0</v>
      </c>
      <c r="AV10" s="116"/>
      <c r="AW10" s="116"/>
      <c r="AY10" s="102"/>
      <c r="AZ10" s="102"/>
      <c r="BA10" s="102"/>
      <c r="BB10" s="113"/>
      <c r="BC10" s="113"/>
      <c r="BD10" s="113"/>
      <c r="BE10" s="113"/>
      <c r="BF10" s="113"/>
      <c r="BG10" s="113"/>
      <c r="BH10" s="113"/>
      <c r="BI10" s="113">
        <f>SUMIF(purchases!BI11,$BK$4,purchases!BC11)</f>
        <v>0</v>
      </c>
      <c r="BJ10" s="113"/>
      <c r="BK10" s="113"/>
      <c r="BL10" s="113"/>
      <c r="BM10" s="113"/>
      <c r="BN10" s="113"/>
      <c r="BO10" s="113"/>
      <c r="BP10" s="113"/>
      <c r="BQ10" s="104"/>
      <c r="BR10" s="104"/>
      <c r="BS10" s="104"/>
      <c r="BT10" s="104">
        <f>SUMIF(purchases!BI11,$BK$4,purchases!BT11)</f>
        <v>0</v>
      </c>
      <c r="BU10" s="104"/>
      <c r="BV10" s="104"/>
      <c r="BX10" s="117"/>
      <c r="BY10" s="117"/>
      <c r="BZ10" s="117"/>
      <c r="CA10" s="114"/>
      <c r="CB10" s="114"/>
      <c r="CC10" s="114"/>
      <c r="CD10" s="114"/>
      <c r="CE10" s="114"/>
      <c r="CF10" s="114"/>
      <c r="CG10" s="114"/>
      <c r="CH10" s="114">
        <f>SUMIF(purchases!CH11,$CJ$4,purchases!CB11)</f>
        <v>0</v>
      </c>
      <c r="CI10" s="114"/>
      <c r="CJ10" s="114"/>
      <c r="CK10" s="114"/>
      <c r="CL10" s="114"/>
      <c r="CM10" s="114"/>
      <c r="CN10" s="114"/>
      <c r="CO10" s="114"/>
      <c r="CP10" s="109"/>
      <c r="CQ10" s="109"/>
      <c r="CR10" s="109"/>
      <c r="CS10" s="109">
        <f>SUMIF(purchases!CH11,$CJ$4,purchases!CS11)</f>
        <v>0</v>
      </c>
      <c r="CT10" s="109"/>
      <c r="CU10" s="109"/>
      <c r="CW10" s="115"/>
      <c r="CX10" s="115"/>
      <c r="CY10" s="115"/>
      <c r="CZ10" s="111"/>
      <c r="DA10" s="111"/>
      <c r="DB10" s="111"/>
      <c r="DC10" s="111"/>
      <c r="DD10" s="111"/>
      <c r="DE10" s="111"/>
      <c r="DF10" s="111"/>
      <c r="DG10" s="111">
        <f>SUMIF(purchases!DG11,$DI$4,purchases!DA11)</f>
        <v>0</v>
      </c>
      <c r="DH10" s="111"/>
      <c r="DI10" s="111"/>
      <c r="DJ10" s="111"/>
      <c r="DK10" s="111"/>
      <c r="DL10" s="111"/>
      <c r="DM10" s="111"/>
      <c r="DN10" s="111"/>
      <c r="DO10" s="110"/>
      <c r="DP10" s="110"/>
      <c r="DQ10" s="110"/>
      <c r="DR10" s="110">
        <f>SUMIF(purchases!DG11,$DI$4,purchases!DR11)</f>
        <v>0</v>
      </c>
      <c r="DS10" s="110"/>
      <c r="DT10" s="110"/>
      <c r="DV10" s="102"/>
      <c r="DW10" s="102"/>
      <c r="DX10" s="102"/>
      <c r="DY10" s="103"/>
      <c r="DZ10" s="103"/>
      <c r="EA10" s="103"/>
      <c r="EB10" s="103"/>
      <c r="EC10" s="103"/>
      <c r="ED10" s="103"/>
      <c r="EE10" s="103"/>
      <c r="EF10" s="103">
        <f>SUMIF(purchases!EF11,$EH$4,purchases!DZ11)</f>
        <v>0</v>
      </c>
      <c r="EG10" s="103"/>
      <c r="EH10" s="103"/>
      <c r="EI10" s="103"/>
      <c r="EJ10" s="103"/>
      <c r="EK10" s="103"/>
      <c r="EL10" s="103"/>
      <c r="EM10" s="103"/>
      <c r="EN10" s="104"/>
      <c r="EO10" s="104"/>
      <c r="EP10" s="104"/>
      <c r="EQ10" s="104">
        <f>SUMIF(purchases!EF11,$EH$4,purchases!EQ11)</f>
        <v>0</v>
      </c>
      <c r="ER10" s="104"/>
      <c r="ES10" s="104"/>
      <c r="EU10" s="36"/>
      <c r="EV10" s="36"/>
      <c r="EW10" s="36"/>
      <c r="EX10" s="37"/>
      <c r="EY10" s="37"/>
      <c r="EZ10" s="37"/>
      <c r="FA10" s="37"/>
      <c r="FB10" s="37"/>
      <c r="FC10" s="37"/>
      <c r="FD10" s="37"/>
      <c r="FE10" s="37">
        <f>SUMIF(purchases!FE11,$FG$4,purchases!EY11)</f>
        <v>0</v>
      </c>
      <c r="FF10" s="37"/>
      <c r="FG10" s="37"/>
      <c r="FH10" s="37"/>
      <c r="FI10" s="37"/>
      <c r="FJ10" s="37"/>
      <c r="FK10" s="37"/>
      <c r="FL10" s="37"/>
      <c r="FM10" s="90"/>
      <c r="FN10" s="90"/>
      <c r="FO10" s="90"/>
      <c r="FP10" s="90">
        <f>SUMIF(purchases!FE11,$FG$4,purchases!FP11)</f>
        <v>0</v>
      </c>
      <c r="FQ10" s="90"/>
      <c r="FR10" s="90"/>
      <c r="FT10" s="36"/>
      <c r="FU10" s="36"/>
      <c r="FV10" s="36"/>
      <c r="FW10" s="112"/>
      <c r="FX10" s="112"/>
      <c r="FY10" s="112"/>
      <c r="FZ10" s="112"/>
      <c r="GA10" s="112"/>
      <c r="GB10" s="112"/>
      <c r="GC10" s="112"/>
      <c r="GD10" s="112">
        <f>SUMIF(purchases!GD11,$GF$4,purchases!FX11)</f>
        <v>0</v>
      </c>
      <c r="GE10" s="112"/>
      <c r="GF10" s="112"/>
      <c r="GG10" s="112"/>
      <c r="GH10" s="112"/>
      <c r="GI10" s="112"/>
      <c r="GJ10" s="112"/>
      <c r="GK10" s="112"/>
      <c r="GL10" s="116"/>
      <c r="GM10" s="116"/>
      <c r="GN10" s="116"/>
      <c r="GO10" s="116">
        <f>SUMIF(purchases!GD11,$GF$4,purchases!GO11)</f>
        <v>0</v>
      </c>
      <c r="GP10" s="116"/>
      <c r="GQ10" s="116"/>
      <c r="GS10" s="102"/>
      <c r="GT10" s="102"/>
      <c r="GU10" s="102"/>
      <c r="GV10" s="113"/>
      <c r="GW10" s="113"/>
      <c r="GX10" s="113"/>
      <c r="GY10" s="113"/>
      <c r="GZ10" s="113"/>
      <c r="HA10" s="113"/>
      <c r="HB10" s="113"/>
      <c r="HC10" s="113">
        <f>SUMIF(purchases!HC11,$HE$4,purchases!GW11)</f>
        <v>0</v>
      </c>
      <c r="HD10" s="113"/>
      <c r="HE10" s="113"/>
      <c r="HF10" s="113"/>
      <c r="HG10" s="113"/>
      <c r="HH10" s="113"/>
      <c r="HI10" s="113"/>
      <c r="HJ10" s="113"/>
      <c r="HK10" s="104"/>
      <c r="HL10" s="104"/>
      <c r="HM10" s="104"/>
      <c r="HN10" s="104">
        <f>SUMIF(purchases!HC11,$HE$4,purchases!HN11)</f>
        <v>0</v>
      </c>
      <c r="HO10" s="104"/>
      <c r="HP10" s="104"/>
      <c r="HR10" s="117"/>
      <c r="HS10" s="117"/>
      <c r="HT10" s="117"/>
      <c r="HU10" s="114"/>
      <c r="HV10" s="114"/>
      <c r="HW10" s="114"/>
      <c r="HX10" s="114"/>
      <c r="HY10" s="114"/>
      <c r="HZ10" s="114"/>
      <c r="IA10" s="114"/>
      <c r="IB10" s="114">
        <f>SUMIF(purchases!IB11,$ID$4,purchases!HV11)</f>
        <v>0</v>
      </c>
      <c r="IC10" s="114"/>
      <c r="ID10" s="114"/>
      <c r="IE10" s="114"/>
      <c r="IF10" s="114"/>
      <c r="IG10" s="114"/>
      <c r="IH10" s="114"/>
      <c r="II10" s="114"/>
      <c r="IJ10" s="109"/>
      <c r="IK10" s="109"/>
      <c r="IL10" s="109"/>
      <c r="IM10" s="109">
        <f>SUMIF(purchases!IB11,$ID$4,purchases!IM11)</f>
        <v>0</v>
      </c>
      <c r="IN10" s="109"/>
      <c r="IO10" s="109"/>
      <c r="IQ10" s="115"/>
      <c r="IR10" s="115"/>
      <c r="IS10" s="115"/>
      <c r="IT10" s="111"/>
      <c r="IU10" s="111"/>
      <c r="IV10" s="111"/>
      <c r="IW10" s="111"/>
      <c r="IX10" s="111"/>
      <c r="IY10" s="111"/>
      <c r="IZ10" s="111"/>
      <c r="JA10" s="111">
        <f>SUMIF(purchases!JA11,$JC$4,purchases!IU11)</f>
        <v>0</v>
      </c>
      <c r="JB10" s="111"/>
      <c r="JC10" s="111"/>
      <c r="JD10" s="111"/>
      <c r="JE10" s="111"/>
      <c r="JF10" s="111"/>
      <c r="JG10" s="111"/>
      <c r="JH10" s="111"/>
      <c r="JI10" s="110"/>
      <c r="JJ10" s="110"/>
      <c r="JK10" s="110"/>
      <c r="JL10" s="110">
        <f>SUMIF(purchases!JA11,$JC$4,purchases!JL11)</f>
        <v>0</v>
      </c>
      <c r="JM10" s="110"/>
      <c r="JN10" s="110"/>
      <c r="JP10" s="102"/>
      <c r="JQ10" s="102"/>
      <c r="JR10" s="102"/>
      <c r="JS10" s="103"/>
      <c r="JT10" s="103"/>
      <c r="JU10" s="103"/>
      <c r="JV10" s="103"/>
      <c r="JW10" s="103"/>
      <c r="JX10" s="103"/>
      <c r="JY10" s="103"/>
      <c r="JZ10" s="103">
        <f>SUMIF(purchases!JZ11,$KB$4,purchases!JT11)</f>
        <v>0</v>
      </c>
      <c r="KA10" s="103"/>
      <c r="KB10" s="103"/>
      <c r="KC10" s="103"/>
      <c r="KD10" s="103"/>
      <c r="KE10" s="103"/>
      <c r="KF10" s="103"/>
      <c r="KG10" s="103"/>
      <c r="KH10" s="104"/>
      <c r="KI10" s="104"/>
      <c r="KJ10" s="104"/>
      <c r="KK10" s="104">
        <f>SUMIF(purchases!JZ11,$KB$4,purchases!KK11)</f>
        <v>0</v>
      </c>
      <c r="KL10" s="104"/>
      <c r="KM10" s="104"/>
    </row>
    <row r="11" spans="1:299" s="4" customFormat="1" ht="20.100000000000001" customHeight="1" x14ac:dyDescent="0.2">
      <c r="A11" s="36"/>
      <c r="B11" s="36"/>
      <c r="C11" s="36"/>
      <c r="D11" s="37"/>
      <c r="E11" s="37"/>
      <c r="F11" s="37"/>
      <c r="G11" s="37"/>
      <c r="H11" s="37"/>
      <c r="I11" s="37"/>
      <c r="J11" s="37"/>
      <c r="K11" s="37">
        <f>SUMIF(purchases!K12,$M$4,purchases!E12)</f>
        <v>0</v>
      </c>
      <c r="L11" s="37"/>
      <c r="M11" s="37"/>
      <c r="N11" s="37"/>
      <c r="O11" s="37"/>
      <c r="P11" s="37"/>
      <c r="Q11" s="37"/>
      <c r="R11" s="37"/>
      <c r="S11" s="90"/>
      <c r="T11" s="90"/>
      <c r="U11" s="90"/>
      <c r="V11" s="90">
        <f>SUMIF(purchases!K12,$M$4,purchases!V12)</f>
        <v>0</v>
      </c>
      <c r="W11" s="90"/>
      <c r="X11" s="90"/>
      <c r="Z11" s="36"/>
      <c r="AA11" s="36"/>
      <c r="AB11" s="36"/>
      <c r="AC11" s="112"/>
      <c r="AD11" s="112"/>
      <c r="AE11" s="112"/>
      <c r="AF11" s="112"/>
      <c r="AG11" s="112"/>
      <c r="AH11" s="112"/>
      <c r="AI11" s="112"/>
      <c r="AJ11" s="112">
        <f>SUMIF(purchases!AJ12,$AL$4,purchases!AD12)</f>
        <v>0</v>
      </c>
      <c r="AK11" s="112"/>
      <c r="AL11" s="112"/>
      <c r="AM11" s="112"/>
      <c r="AN11" s="112"/>
      <c r="AO11" s="112"/>
      <c r="AP11" s="112"/>
      <c r="AQ11" s="112"/>
      <c r="AR11" s="116"/>
      <c r="AS11" s="116"/>
      <c r="AT11" s="116"/>
      <c r="AU11" s="116">
        <f>SUMIF(purchases!AJ12,$AL$4,purchases!AU12)</f>
        <v>0</v>
      </c>
      <c r="AV11" s="116"/>
      <c r="AW11" s="116"/>
      <c r="AY11" s="102"/>
      <c r="AZ11" s="102"/>
      <c r="BA11" s="102"/>
      <c r="BB11" s="113"/>
      <c r="BC11" s="113"/>
      <c r="BD11" s="113"/>
      <c r="BE11" s="113"/>
      <c r="BF11" s="113"/>
      <c r="BG11" s="113"/>
      <c r="BH11" s="113"/>
      <c r="BI11" s="113">
        <f>SUMIF(purchases!BI12,$BK$4,purchases!BC12)</f>
        <v>0</v>
      </c>
      <c r="BJ11" s="113"/>
      <c r="BK11" s="113"/>
      <c r="BL11" s="113"/>
      <c r="BM11" s="113"/>
      <c r="BN11" s="113"/>
      <c r="BO11" s="113"/>
      <c r="BP11" s="113"/>
      <c r="BQ11" s="104"/>
      <c r="BR11" s="104"/>
      <c r="BS11" s="104"/>
      <c r="BT11" s="104">
        <f>SUMIF(purchases!BI12,$BK$4,purchases!BT12)</f>
        <v>0</v>
      </c>
      <c r="BU11" s="104"/>
      <c r="BV11" s="104"/>
      <c r="BX11" s="117"/>
      <c r="BY11" s="117"/>
      <c r="BZ11" s="117"/>
      <c r="CA11" s="114"/>
      <c r="CB11" s="114"/>
      <c r="CC11" s="114"/>
      <c r="CD11" s="114"/>
      <c r="CE11" s="114"/>
      <c r="CF11" s="114"/>
      <c r="CG11" s="114"/>
      <c r="CH11" s="114">
        <f>SUMIF(purchases!CH12,$CJ$4,purchases!CB12)</f>
        <v>0</v>
      </c>
      <c r="CI11" s="114"/>
      <c r="CJ11" s="114"/>
      <c r="CK11" s="114"/>
      <c r="CL11" s="114"/>
      <c r="CM11" s="114"/>
      <c r="CN11" s="114"/>
      <c r="CO11" s="114"/>
      <c r="CP11" s="109"/>
      <c r="CQ11" s="109"/>
      <c r="CR11" s="109"/>
      <c r="CS11" s="109">
        <f>SUMIF(purchases!CH12,$CJ$4,purchases!CS12)</f>
        <v>0</v>
      </c>
      <c r="CT11" s="109"/>
      <c r="CU11" s="109"/>
      <c r="CW11" s="115"/>
      <c r="CX11" s="115"/>
      <c r="CY11" s="115"/>
      <c r="CZ11" s="111"/>
      <c r="DA11" s="111"/>
      <c r="DB11" s="111"/>
      <c r="DC11" s="111"/>
      <c r="DD11" s="111"/>
      <c r="DE11" s="111"/>
      <c r="DF11" s="111"/>
      <c r="DG11" s="111">
        <f>SUMIF(purchases!DG12,$DI$4,purchases!DA12)</f>
        <v>0</v>
      </c>
      <c r="DH11" s="111"/>
      <c r="DI11" s="111"/>
      <c r="DJ11" s="111"/>
      <c r="DK11" s="111"/>
      <c r="DL11" s="111"/>
      <c r="DM11" s="111"/>
      <c r="DN11" s="111"/>
      <c r="DO11" s="110"/>
      <c r="DP11" s="110"/>
      <c r="DQ11" s="110"/>
      <c r="DR11" s="110">
        <f>SUMIF(purchases!DG12,$DI$4,purchases!DR12)</f>
        <v>0</v>
      </c>
      <c r="DS11" s="110"/>
      <c r="DT11" s="110"/>
      <c r="DV11" s="102"/>
      <c r="DW11" s="102"/>
      <c r="DX11" s="102"/>
      <c r="DY11" s="103"/>
      <c r="DZ11" s="103"/>
      <c r="EA11" s="103"/>
      <c r="EB11" s="103"/>
      <c r="EC11" s="103"/>
      <c r="ED11" s="103"/>
      <c r="EE11" s="103"/>
      <c r="EF11" s="103">
        <f>SUMIF(purchases!EF12,$EH$4,purchases!DZ12)</f>
        <v>0</v>
      </c>
      <c r="EG11" s="103"/>
      <c r="EH11" s="103"/>
      <c r="EI11" s="103"/>
      <c r="EJ11" s="103"/>
      <c r="EK11" s="103"/>
      <c r="EL11" s="103"/>
      <c r="EM11" s="103"/>
      <c r="EN11" s="104"/>
      <c r="EO11" s="104"/>
      <c r="EP11" s="104"/>
      <c r="EQ11" s="104">
        <f>SUMIF(purchases!EF12,$EH$4,purchases!EQ12)</f>
        <v>0</v>
      </c>
      <c r="ER11" s="104"/>
      <c r="ES11" s="104"/>
      <c r="EU11" s="36"/>
      <c r="EV11" s="36"/>
      <c r="EW11" s="36"/>
      <c r="EX11" s="37"/>
      <c r="EY11" s="37"/>
      <c r="EZ11" s="37"/>
      <c r="FA11" s="37"/>
      <c r="FB11" s="37"/>
      <c r="FC11" s="37"/>
      <c r="FD11" s="37"/>
      <c r="FE11" s="37">
        <f>SUMIF(purchases!FE12,$FG$4,purchases!EY12)</f>
        <v>0</v>
      </c>
      <c r="FF11" s="37"/>
      <c r="FG11" s="37"/>
      <c r="FH11" s="37"/>
      <c r="FI11" s="37"/>
      <c r="FJ11" s="37"/>
      <c r="FK11" s="37"/>
      <c r="FL11" s="37"/>
      <c r="FM11" s="90"/>
      <c r="FN11" s="90"/>
      <c r="FO11" s="90"/>
      <c r="FP11" s="90">
        <f>SUMIF(purchases!FE12,$FG$4,purchases!FP12)</f>
        <v>0</v>
      </c>
      <c r="FQ11" s="90"/>
      <c r="FR11" s="90"/>
      <c r="FT11" s="36"/>
      <c r="FU11" s="36"/>
      <c r="FV11" s="36"/>
      <c r="FW11" s="112"/>
      <c r="FX11" s="112"/>
      <c r="FY11" s="112"/>
      <c r="FZ11" s="112"/>
      <c r="GA11" s="112"/>
      <c r="GB11" s="112"/>
      <c r="GC11" s="112"/>
      <c r="GD11" s="112">
        <f>SUMIF(purchases!GD12,$GF$4,purchases!FX12)</f>
        <v>0</v>
      </c>
      <c r="GE11" s="112"/>
      <c r="GF11" s="112"/>
      <c r="GG11" s="112"/>
      <c r="GH11" s="112"/>
      <c r="GI11" s="112"/>
      <c r="GJ11" s="112"/>
      <c r="GK11" s="112"/>
      <c r="GL11" s="116"/>
      <c r="GM11" s="116"/>
      <c r="GN11" s="116"/>
      <c r="GO11" s="116">
        <f>SUMIF(purchases!GD12,$GF$4,purchases!GO12)</f>
        <v>0</v>
      </c>
      <c r="GP11" s="116"/>
      <c r="GQ11" s="116"/>
      <c r="GS11" s="102"/>
      <c r="GT11" s="102"/>
      <c r="GU11" s="102"/>
      <c r="GV11" s="113"/>
      <c r="GW11" s="113"/>
      <c r="GX11" s="113"/>
      <c r="GY11" s="113"/>
      <c r="GZ11" s="113"/>
      <c r="HA11" s="113"/>
      <c r="HB11" s="113"/>
      <c r="HC11" s="113">
        <f>SUMIF(purchases!HC12,$HE$4,purchases!GW12)</f>
        <v>0</v>
      </c>
      <c r="HD11" s="113"/>
      <c r="HE11" s="113"/>
      <c r="HF11" s="113"/>
      <c r="HG11" s="113"/>
      <c r="HH11" s="113"/>
      <c r="HI11" s="113"/>
      <c r="HJ11" s="113"/>
      <c r="HK11" s="104"/>
      <c r="HL11" s="104"/>
      <c r="HM11" s="104"/>
      <c r="HN11" s="104">
        <f>SUMIF(purchases!HC12,$HE$4,purchases!HN12)</f>
        <v>0</v>
      </c>
      <c r="HO11" s="104"/>
      <c r="HP11" s="104"/>
      <c r="HR11" s="117"/>
      <c r="HS11" s="117"/>
      <c r="HT11" s="117"/>
      <c r="HU11" s="114"/>
      <c r="HV11" s="114"/>
      <c r="HW11" s="114"/>
      <c r="HX11" s="114"/>
      <c r="HY11" s="114"/>
      <c r="HZ11" s="114"/>
      <c r="IA11" s="114"/>
      <c r="IB11" s="114">
        <f>SUMIF(purchases!IB12,$ID$4,purchases!HV12)</f>
        <v>0</v>
      </c>
      <c r="IC11" s="114"/>
      <c r="ID11" s="114"/>
      <c r="IE11" s="114"/>
      <c r="IF11" s="114"/>
      <c r="IG11" s="114"/>
      <c r="IH11" s="114"/>
      <c r="II11" s="114"/>
      <c r="IJ11" s="109"/>
      <c r="IK11" s="109"/>
      <c r="IL11" s="109"/>
      <c r="IM11" s="109">
        <f>SUMIF(purchases!IB12,$ID$4,purchases!IM12)</f>
        <v>0</v>
      </c>
      <c r="IN11" s="109"/>
      <c r="IO11" s="109"/>
      <c r="IQ11" s="115"/>
      <c r="IR11" s="115"/>
      <c r="IS11" s="115"/>
      <c r="IT11" s="111"/>
      <c r="IU11" s="111"/>
      <c r="IV11" s="111"/>
      <c r="IW11" s="111"/>
      <c r="IX11" s="111"/>
      <c r="IY11" s="111"/>
      <c r="IZ11" s="111"/>
      <c r="JA11" s="111">
        <f>SUMIF(purchases!JA12,$JC$4,purchases!IU12)</f>
        <v>0</v>
      </c>
      <c r="JB11" s="111"/>
      <c r="JC11" s="111"/>
      <c r="JD11" s="111"/>
      <c r="JE11" s="111"/>
      <c r="JF11" s="111"/>
      <c r="JG11" s="111"/>
      <c r="JH11" s="111"/>
      <c r="JI11" s="110"/>
      <c r="JJ11" s="110"/>
      <c r="JK11" s="110"/>
      <c r="JL11" s="110">
        <f>SUMIF(purchases!JA12,$JC$4,purchases!JL12)</f>
        <v>0</v>
      </c>
      <c r="JM11" s="110"/>
      <c r="JN11" s="110"/>
      <c r="JP11" s="102"/>
      <c r="JQ11" s="102"/>
      <c r="JR11" s="102"/>
      <c r="JS11" s="103"/>
      <c r="JT11" s="103"/>
      <c r="JU11" s="103"/>
      <c r="JV11" s="103"/>
      <c r="JW11" s="103"/>
      <c r="JX11" s="103"/>
      <c r="JY11" s="103"/>
      <c r="JZ11" s="103">
        <f>SUMIF(purchases!JZ12,$KB$4,purchases!JT12)</f>
        <v>0</v>
      </c>
      <c r="KA11" s="103"/>
      <c r="KB11" s="103"/>
      <c r="KC11" s="103"/>
      <c r="KD11" s="103"/>
      <c r="KE11" s="103"/>
      <c r="KF11" s="103"/>
      <c r="KG11" s="103"/>
      <c r="KH11" s="104"/>
      <c r="KI11" s="104"/>
      <c r="KJ11" s="104"/>
      <c r="KK11" s="104">
        <f>SUMIF(purchases!JZ12,$KB$4,purchases!KK12)</f>
        <v>0</v>
      </c>
      <c r="KL11" s="104"/>
      <c r="KM11" s="104"/>
    </row>
    <row r="12" spans="1:299" s="4" customFormat="1" ht="20.100000000000001" customHeight="1" x14ac:dyDescent="0.2">
      <c r="A12" s="36"/>
      <c r="B12" s="36"/>
      <c r="C12" s="36"/>
      <c r="D12" s="37"/>
      <c r="E12" s="37"/>
      <c r="F12" s="37"/>
      <c r="G12" s="37"/>
      <c r="H12" s="37"/>
      <c r="I12" s="37"/>
      <c r="J12" s="37"/>
      <c r="K12" s="37">
        <f>SUMIF(purchases!K13,$M$4,purchases!E13)</f>
        <v>0</v>
      </c>
      <c r="L12" s="37"/>
      <c r="M12" s="37"/>
      <c r="N12" s="37"/>
      <c r="O12" s="37"/>
      <c r="P12" s="37"/>
      <c r="Q12" s="37"/>
      <c r="R12" s="37"/>
      <c r="S12" s="90"/>
      <c r="T12" s="90"/>
      <c r="U12" s="90"/>
      <c r="V12" s="90">
        <f>SUMIF(purchases!K13,$M$4,purchases!V13)</f>
        <v>0</v>
      </c>
      <c r="W12" s="90"/>
      <c r="X12" s="90"/>
      <c r="Z12" s="36"/>
      <c r="AA12" s="36"/>
      <c r="AB12" s="36"/>
      <c r="AC12" s="112"/>
      <c r="AD12" s="112"/>
      <c r="AE12" s="112"/>
      <c r="AF12" s="112"/>
      <c r="AG12" s="112"/>
      <c r="AH12" s="112"/>
      <c r="AI12" s="112"/>
      <c r="AJ12" s="112">
        <f>SUMIF(purchases!AJ13,$AL$4,purchases!AD13)</f>
        <v>0</v>
      </c>
      <c r="AK12" s="112"/>
      <c r="AL12" s="112"/>
      <c r="AM12" s="112"/>
      <c r="AN12" s="112"/>
      <c r="AO12" s="112"/>
      <c r="AP12" s="112"/>
      <c r="AQ12" s="112"/>
      <c r="AR12" s="116"/>
      <c r="AS12" s="116"/>
      <c r="AT12" s="116"/>
      <c r="AU12" s="116">
        <f>SUMIF(purchases!AJ13,$AL$4,purchases!AU13)</f>
        <v>0</v>
      </c>
      <c r="AV12" s="116"/>
      <c r="AW12" s="116"/>
      <c r="AY12" s="102"/>
      <c r="AZ12" s="102"/>
      <c r="BA12" s="102"/>
      <c r="BB12" s="113"/>
      <c r="BC12" s="113"/>
      <c r="BD12" s="113"/>
      <c r="BE12" s="113"/>
      <c r="BF12" s="113"/>
      <c r="BG12" s="113"/>
      <c r="BH12" s="113"/>
      <c r="BI12" s="113">
        <f>SUMIF(purchases!BI13,$BK$4,purchases!BC13)</f>
        <v>0</v>
      </c>
      <c r="BJ12" s="113"/>
      <c r="BK12" s="113"/>
      <c r="BL12" s="113"/>
      <c r="BM12" s="113"/>
      <c r="BN12" s="113"/>
      <c r="BO12" s="113"/>
      <c r="BP12" s="113"/>
      <c r="BQ12" s="104"/>
      <c r="BR12" s="104"/>
      <c r="BS12" s="104"/>
      <c r="BT12" s="104">
        <f>SUMIF(purchases!BI13,$BK$4,purchases!BT13)</f>
        <v>0</v>
      </c>
      <c r="BU12" s="104"/>
      <c r="BV12" s="104"/>
      <c r="BX12" s="117"/>
      <c r="BY12" s="117"/>
      <c r="BZ12" s="117"/>
      <c r="CA12" s="114"/>
      <c r="CB12" s="114"/>
      <c r="CC12" s="114"/>
      <c r="CD12" s="114"/>
      <c r="CE12" s="114"/>
      <c r="CF12" s="114"/>
      <c r="CG12" s="114"/>
      <c r="CH12" s="114">
        <f>SUMIF(purchases!CH13,$CJ$4,purchases!CB13)</f>
        <v>0</v>
      </c>
      <c r="CI12" s="114"/>
      <c r="CJ12" s="114"/>
      <c r="CK12" s="114"/>
      <c r="CL12" s="114"/>
      <c r="CM12" s="114"/>
      <c r="CN12" s="114"/>
      <c r="CO12" s="114"/>
      <c r="CP12" s="109"/>
      <c r="CQ12" s="109"/>
      <c r="CR12" s="109"/>
      <c r="CS12" s="109">
        <f>SUMIF(purchases!CH13,$CJ$4,purchases!CS13)</f>
        <v>0</v>
      </c>
      <c r="CT12" s="109"/>
      <c r="CU12" s="109"/>
      <c r="CW12" s="115"/>
      <c r="CX12" s="115"/>
      <c r="CY12" s="115"/>
      <c r="CZ12" s="111"/>
      <c r="DA12" s="111"/>
      <c r="DB12" s="111"/>
      <c r="DC12" s="111"/>
      <c r="DD12" s="111"/>
      <c r="DE12" s="111"/>
      <c r="DF12" s="111"/>
      <c r="DG12" s="111">
        <f>SUMIF(purchases!DG13,$DI$4,purchases!DA13)</f>
        <v>0</v>
      </c>
      <c r="DH12" s="111"/>
      <c r="DI12" s="111"/>
      <c r="DJ12" s="111"/>
      <c r="DK12" s="111"/>
      <c r="DL12" s="111"/>
      <c r="DM12" s="111"/>
      <c r="DN12" s="111"/>
      <c r="DO12" s="110"/>
      <c r="DP12" s="110"/>
      <c r="DQ12" s="110"/>
      <c r="DR12" s="110">
        <f>SUMIF(purchases!DG13,$DI$4,purchases!DR13)</f>
        <v>0</v>
      </c>
      <c r="DS12" s="110"/>
      <c r="DT12" s="110"/>
      <c r="DV12" s="102"/>
      <c r="DW12" s="102"/>
      <c r="DX12" s="102"/>
      <c r="DY12" s="103"/>
      <c r="DZ12" s="103"/>
      <c r="EA12" s="103"/>
      <c r="EB12" s="103"/>
      <c r="EC12" s="103"/>
      <c r="ED12" s="103"/>
      <c r="EE12" s="103"/>
      <c r="EF12" s="103">
        <f>SUMIF(purchases!EF13,$EH$4,purchases!DZ13)</f>
        <v>0</v>
      </c>
      <c r="EG12" s="103"/>
      <c r="EH12" s="103"/>
      <c r="EI12" s="103"/>
      <c r="EJ12" s="103"/>
      <c r="EK12" s="103"/>
      <c r="EL12" s="103"/>
      <c r="EM12" s="103"/>
      <c r="EN12" s="104"/>
      <c r="EO12" s="104"/>
      <c r="EP12" s="104"/>
      <c r="EQ12" s="104">
        <f>SUMIF(purchases!EF13,$EH$4,purchases!EQ13)</f>
        <v>0</v>
      </c>
      <c r="ER12" s="104"/>
      <c r="ES12" s="104"/>
      <c r="EU12" s="36"/>
      <c r="EV12" s="36"/>
      <c r="EW12" s="36"/>
      <c r="EX12" s="37"/>
      <c r="EY12" s="37"/>
      <c r="EZ12" s="37"/>
      <c r="FA12" s="37"/>
      <c r="FB12" s="37"/>
      <c r="FC12" s="37"/>
      <c r="FD12" s="37"/>
      <c r="FE12" s="37">
        <f>SUMIF(purchases!FE13,$FG$4,purchases!EY13)</f>
        <v>0</v>
      </c>
      <c r="FF12" s="37"/>
      <c r="FG12" s="37"/>
      <c r="FH12" s="37"/>
      <c r="FI12" s="37"/>
      <c r="FJ12" s="37"/>
      <c r="FK12" s="37"/>
      <c r="FL12" s="37"/>
      <c r="FM12" s="90"/>
      <c r="FN12" s="90"/>
      <c r="FO12" s="90"/>
      <c r="FP12" s="90">
        <f>SUMIF(purchases!FE13,$FG$4,purchases!FP13)</f>
        <v>0</v>
      </c>
      <c r="FQ12" s="90"/>
      <c r="FR12" s="90"/>
      <c r="FT12" s="36"/>
      <c r="FU12" s="36"/>
      <c r="FV12" s="36"/>
      <c r="FW12" s="112"/>
      <c r="FX12" s="112"/>
      <c r="FY12" s="112"/>
      <c r="FZ12" s="112"/>
      <c r="GA12" s="112"/>
      <c r="GB12" s="112"/>
      <c r="GC12" s="112"/>
      <c r="GD12" s="112">
        <f>SUMIF(purchases!GD13,$GF$4,purchases!FX13)</f>
        <v>0</v>
      </c>
      <c r="GE12" s="112"/>
      <c r="GF12" s="112"/>
      <c r="GG12" s="112"/>
      <c r="GH12" s="112"/>
      <c r="GI12" s="112"/>
      <c r="GJ12" s="112"/>
      <c r="GK12" s="112"/>
      <c r="GL12" s="116"/>
      <c r="GM12" s="116"/>
      <c r="GN12" s="116"/>
      <c r="GO12" s="116">
        <f>SUMIF(purchases!GD13,$GF$4,purchases!GO13)</f>
        <v>0</v>
      </c>
      <c r="GP12" s="116"/>
      <c r="GQ12" s="116"/>
      <c r="GS12" s="102"/>
      <c r="GT12" s="102"/>
      <c r="GU12" s="102"/>
      <c r="GV12" s="113"/>
      <c r="GW12" s="113"/>
      <c r="GX12" s="113"/>
      <c r="GY12" s="113"/>
      <c r="GZ12" s="113"/>
      <c r="HA12" s="113"/>
      <c r="HB12" s="113"/>
      <c r="HC12" s="113">
        <f>SUMIF(purchases!HC13,$HE$4,purchases!GW13)</f>
        <v>0</v>
      </c>
      <c r="HD12" s="113"/>
      <c r="HE12" s="113"/>
      <c r="HF12" s="113"/>
      <c r="HG12" s="113"/>
      <c r="HH12" s="113"/>
      <c r="HI12" s="113"/>
      <c r="HJ12" s="113"/>
      <c r="HK12" s="104"/>
      <c r="HL12" s="104"/>
      <c r="HM12" s="104"/>
      <c r="HN12" s="104">
        <f>SUMIF(purchases!HC13,$HE$4,purchases!HN13)</f>
        <v>0</v>
      </c>
      <c r="HO12" s="104"/>
      <c r="HP12" s="104"/>
      <c r="HR12" s="117"/>
      <c r="HS12" s="117"/>
      <c r="HT12" s="117"/>
      <c r="HU12" s="114"/>
      <c r="HV12" s="114"/>
      <c r="HW12" s="114"/>
      <c r="HX12" s="114"/>
      <c r="HY12" s="114"/>
      <c r="HZ12" s="114"/>
      <c r="IA12" s="114"/>
      <c r="IB12" s="114">
        <f>SUMIF(purchases!IB13,$ID$4,purchases!HV13)</f>
        <v>0</v>
      </c>
      <c r="IC12" s="114"/>
      <c r="ID12" s="114"/>
      <c r="IE12" s="114"/>
      <c r="IF12" s="114"/>
      <c r="IG12" s="114"/>
      <c r="IH12" s="114"/>
      <c r="II12" s="114"/>
      <c r="IJ12" s="109"/>
      <c r="IK12" s="109"/>
      <c r="IL12" s="109"/>
      <c r="IM12" s="109">
        <f>SUMIF(purchases!IB13,$ID$4,purchases!IM13)</f>
        <v>0</v>
      </c>
      <c r="IN12" s="109"/>
      <c r="IO12" s="109"/>
      <c r="IQ12" s="115"/>
      <c r="IR12" s="115"/>
      <c r="IS12" s="115"/>
      <c r="IT12" s="111"/>
      <c r="IU12" s="111"/>
      <c r="IV12" s="111"/>
      <c r="IW12" s="111"/>
      <c r="IX12" s="111"/>
      <c r="IY12" s="111"/>
      <c r="IZ12" s="111"/>
      <c r="JA12" s="111">
        <f>SUMIF(purchases!JA13,$JC$4,purchases!IU13)</f>
        <v>0</v>
      </c>
      <c r="JB12" s="111"/>
      <c r="JC12" s="111"/>
      <c r="JD12" s="111"/>
      <c r="JE12" s="111"/>
      <c r="JF12" s="111"/>
      <c r="JG12" s="111"/>
      <c r="JH12" s="111"/>
      <c r="JI12" s="110"/>
      <c r="JJ12" s="110"/>
      <c r="JK12" s="110"/>
      <c r="JL12" s="110">
        <f>SUMIF(purchases!JA13,$JC$4,purchases!JL13)</f>
        <v>0</v>
      </c>
      <c r="JM12" s="110"/>
      <c r="JN12" s="110"/>
      <c r="JP12" s="102"/>
      <c r="JQ12" s="102"/>
      <c r="JR12" s="102"/>
      <c r="JS12" s="103"/>
      <c r="JT12" s="103"/>
      <c r="JU12" s="103"/>
      <c r="JV12" s="103"/>
      <c r="JW12" s="103"/>
      <c r="JX12" s="103"/>
      <c r="JY12" s="103"/>
      <c r="JZ12" s="103">
        <f>SUMIF(purchases!JZ13,$KB$4,purchases!JT13)</f>
        <v>0</v>
      </c>
      <c r="KA12" s="103"/>
      <c r="KB12" s="103"/>
      <c r="KC12" s="103"/>
      <c r="KD12" s="103"/>
      <c r="KE12" s="103"/>
      <c r="KF12" s="103"/>
      <c r="KG12" s="103"/>
      <c r="KH12" s="104"/>
      <c r="KI12" s="104"/>
      <c r="KJ12" s="104"/>
      <c r="KK12" s="104">
        <f>SUMIF(purchases!JZ13,$KB$4,purchases!KK13)</f>
        <v>0</v>
      </c>
      <c r="KL12" s="104"/>
      <c r="KM12" s="104"/>
    </row>
    <row r="13" spans="1:299" s="4" customFormat="1" ht="20.100000000000001" customHeight="1" x14ac:dyDescent="0.2">
      <c r="A13" s="36"/>
      <c r="B13" s="36"/>
      <c r="C13" s="36"/>
      <c r="D13" s="37"/>
      <c r="E13" s="37"/>
      <c r="F13" s="37"/>
      <c r="G13" s="37"/>
      <c r="H13" s="37"/>
      <c r="I13" s="37"/>
      <c r="J13" s="37"/>
      <c r="K13" s="37">
        <f>SUMIF(purchases!K14,$M$4,purchases!E14)</f>
        <v>1000005</v>
      </c>
      <c r="L13" s="37"/>
      <c r="M13" s="37"/>
      <c r="N13" s="37"/>
      <c r="O13" s="37"/>
      <c r="P13" s="37"/>
      <c r="Q13" s="37"/>
      <c r="R13" s="37"/>
      <c r="S13" s="90">
        <v>88000</v>
      </c>
      <c r="T13" s="90"/>
      <c r="U13" s="90"/>
      <c r="V13" s="90">
        <f>SUMIF(purchases!K14,$M$4,purchases!V14)</f>
        <v>88000</v>
      </c>
      <c r="W13" s="90"/>
      <c r="X13" s="90"/>
      <c r="Z13" s="36"/>
      <c r="AA13" s="36"/>
      <c r="AB13" s="36"/>
      <c r="AC13" s="112"/>
      <c r="AD13" s="112"/>
      <c r="AE13" s="112"/>
      <c r="AF13" s="112"/>
      <c r="AG13" s="112"/>
      <c r="AH13" s="112"/>
      <c r="AI13" s="112"/>
      <c r="AJ13" s="112">
        <f>SUMIF(purchases!AJ14,$AL$4,purchases!AD14)</f>
        <v>888894</v>
      </c>
      <c r="AK13" s="112"/>
      <c r="AL13" s="112"/>
      <c r="AM13" s="112"/>
      <c r="AN13" s="112"/>
      <c r="AO13" s="112"/>
      <c r="AP13" s="112"/>
      <c r="AQ13" s="112"/>
      <c r="AR13" s="116">
        <v>88000</v>
      </c>
      <c r="AS13" s="116"/>
      <c r="AT13" s="116"/>
      <c r="AU13" s="116">
        <f>SUMIF(purchases!AJ14,$AL$4,purchases!AU14)</f>
        <v>88000</v>
      </c>
      <c r="AV13" s="116"/>
      <c r="AW13" s="116"/>
      <c r="AY13" s="102"/>
      <c r="AZ13" s="102"/>
      <c r="BA13" s="102"/>
      <c r="BB13" s="113"/>
      <c r="BC13" s="113"/>
      <c r="BD13" s="113"/>
      <c r="BE13" s="113"/>
      <c r="BF13" s="113"/>
      <c r="BG13" s="113"/>
      <c r="BH13" s="113"/>
      <c r="BI13" s="113">
        <f>SUMIF(purchases!BI14,$BK$4,purchases!BC14)</f>
        <v>888894</v>
      </c>
      <c r="BJ13" s="113"/>
      <c r="BK13" s="113"/>
      <c r="BL13" s="113"/>
      <c r="BM13" s="113"/>
      <c r="BN13" s="113"/>
      <c r="BO13" s="113"/>
      <c r="BP13" s="113"/>
      <c r="BQ13" s="104">
        <v>88000</v>
      </c>
      <c r="BR13" s="104"/>
      <c r="BS13" s="104"/>
      <c r="BT13" s="104">
        <f>SUMIF(purchases!BI14,$BK$4,purchases!BT14)</f>
        <v>88000</v>
      </c>
      <c r="BU13" s="104"/>
      <c r="BV13" s="104"/>
      <c r="BX13" s="117"/>
      <c r="BY13" s="117"/>
      <c r="BZ13" s="117"/>
      <c r="CA13" s="114"/>
      <c r="CB13" s="114"/>
      <c r="CC13" s="114"/>
      <c r="CD13" s="114"/>
      <c r="CE13" s="114"/>
      <c r="CF13" s="114"/>
      <c r="CG13" s="114"/>
      <c r="CH13" s="114">
        <f>SUMIF(purchases!CH14,$CJ$4,purchases!CB14)</f>
        <v>222228</v>
      </c>
      <c r="CI13" s="114"/>
      <c r="CJ13" s="114"/>
      <c r="CK13" s="114"/>
      <c r="CL13" s="114"/>
      <c r="CM13" s="114"/>
      <c r="CN13" s="114"/>
      <c r="CO13" s="114"/>
      <c r="CP13" s="109">
        <v>88000</v>
      </c>
      <c r="CQ13" s="109"/>
      <c r="CR13" s="109"/>
      <c r="CS13" s="109">
        <f>SUMIF(purchases!CH14,$CJ$4,purchases!CS14)</f>
        <v>88000</v>
      </c>
      <c r="CT13" s="109"/>
      <c r="CU13" s="109"/>
      <c r="CW13" s="115"/>
      <c r="CX13" s="115"/>
      <c r="CY13" s="115"/>
      <c r="CZ13" s="111"/>
      <c r="DA13" s="111"/>
      <c r="DB13" s="111"/>
      <c r="DC13" s="111"/>
      <c r="DD13" s="111"/>
      <c r="DE13" s="111"/>
      <c r="DF13" s="111"/>
      <c r="DG13" s="111">
        <f>SUMIF(purchases!DG14,$DI$4,purchases!DA14)</f>
        <v>777783</v>
      </c>
      <c r="DH13" s="111"/>
      <c r="DI13" s="111"/>
      <c r="DJ13" s="111"/>
      <c r="DK13" s="111"/>
      <c r="DL13" s="111"/>
      <c r="DM13" s="111"/>
      <c r="DN13" s="111"/>
      <c r="DO13" s="110">
        <v>88000</v>
      </c>
      <c r="DP13" s="110"/>
      <c r="DQ13" s="110"/>
      <c r="DR13" s="110">
        <f>SUMIF(purchases!DG14,$DI$4,purchases!DR14)</f>
        <v>88000</v>
      </c>
      <c r="DS13" s="110"/>
      <c r="DT13" s="110"/>
      <c r="DV13" s="102"/>
      <c r="DW13" s="102"/>
      <c r="DX13" s="102"/>
      <c r="DY13" s="103"/>
      <c r="DZ13" s="103"/>
      <c r="EA13" s="103"/>
      <c r="EB13" s="103"/>
      <c r="EC13" s="103"/>
      <c r="ED13" s="103"/>
      <c r="EE13" s="103"/>
      <c r="EF13" s="103">
        <f>SUMIF(purchases!EF14,$EH$4,purchases!DZ14)</f>
        <v>333339</v>
      </c>
      <c r="EG13" s="103"/>
      <c r="EH13" s="103"/>
      <c r="EI13" s="103"/>
      <c r="EJ13" s="103"/>
      <c r="EK13" s="103"/>
      <c r="EL13" s="103"/>
      <c r="EM13" s="103"/>
      <c r="EN13" s="104">
        <v>88000</v>
      </c>
      <c r="EO13" s="104"/>
      <c r="EP13" s="104"/>
      <c r="EQ13" s="104">
        <f>SUMIF(purchases!EF14,$EH$4,purchases!EQ14)</f>
        <v>88000</v>
      </c>
      <c r="ER13" s="104"/>
      <c r="ES13" s="104"/>
      <c r="EU13" s="36"/>
      <c r="EV13" s="36"/>
      <c r="EW13" s="36"/>
      <c r="EX13" s="37"/>
      <c r="EY13" s="37"/>
      <c r="EZ13" s="37"/>
      <c r="FA13" s="37"/>
      <c r="FB13" s="37"/>
      <c r="FC13" s="37"/>
      <c r="FD13" s="37"/>
      <c r="FE13" s="37">
        <f>SUMIF(purchases!FE14,$FG$4,purchases!EY14)</f>
        <v>222228</v>
      </c>
      <c r="FF13" s="37"/>
      <c r="FG13" s="37"/>
      <c r="FH13" s="37"/>
      <c r="FI13" s="37"/>
      <c r="FJ13" s="37"/>
      <c r="FK13" s="37"/>
      <c r="FL13" s="37"/>
      <c r="FM13" s="90">
        <v>88000</v>
      </c>
      <c r="FN13" s="90"/>
      <c r="FO13" s="90"/>
      <c r="FP13" s="90">
        <f>SUMIF(purchases!FE14,$FG$4,purchases!FP14)</f>
        <v>88000</v>
      </c>
      <c r="FQ13" s="90"/>
      <c r="FR13" s="90"/>
      <c r="FT13" s="36"/>
      <c r="FU13" s="36"/>
      <c r="FV13" s="36"/>
      <c r="FW13" s="112"/>
      <c r="FX13" s="112"/>
      <c r="FY13" s="112"/>
      <c r="FZ13" s="112"/>
      <c r="GA13" s="112"/>
      <c r="GB13" s="112"/>
      <c r="GC13" s="112"/>
      <c r="GD13" s="112">
        <f>SUMIF(purchases!GD14,$GF$4,purchases!FX14)</f>
        <v>1000005</v>
      </c>
      <c r="GE13" s="112"/>
      <c r="GF13" s="112"/>
      <c r="GG13" s="112"/>
      <c r="GH13" s="112"/>
      <c r="GI13" s="112"/>
      <c r="GJ13" s="112"/>
      <c r="GK13" s="112"/>
      <c r="GL13" s="116">
        <v>88000</v>
      </c>
      <c r="GM13" s="116"/>
      <c r="GN13" s="116"/>
      <c r="GO13" s="116">
        <f>SUMIF(purchases!GD14,$GF$4,purchases!GO14)</f>
        <v>88000</v>
      </c>
      <c r="GP13" s="116"/>
      <c r="GQ13" s="116"/>
      <c r="GS13" s="102"/>
      <c r="GT13" s="102"/>
      <c r="GU13" s="102"/>
      <c r="GV13" s="113"/>
      <c r="GW13" s="113"/>
      <c r="GX13" s="113"/>
      <c r="GY13" s="113"/>
      <c r="GZ13" s="113"/>
      <c r="HA13" s="113"/>
      <c r="HB13" s="113"/>
      <c r="HC13" s="113">
        <f>SUMIF(purchases!HC14,$HE$4,purchases!GW14)</f>
        <v>1000005</v>
      </c>
      <c r="HD13" s="113"/>
      <c r="HE13" s="113"/>
      <c r="HF13" s="113"/>
      <c r="HG13" s="113"/>
      <c r="HH13" s="113"/>
      <c r="HI13" s="113"/>
      <c r="HJ13" s="113"/>
      <c r="HK13" s="104">
        <v>88000</v>
      </c>
      <c r="HL13" s="104"/>
      <c r="HM13" s="104"/>
      <c r="HN13" s="104">
        <f>SUMIF(purchases!HC14,$HE$4,purchases!HN14)</f>
        <v>88000</v>
      </c>
      <c r="HO13" s="104"/>
      <c r="HP13" s="104"/>
      <c r="HR13" s="117"/>
      <c r="HS13" s="117"/>
      <c r="HT13" s="117"/>
      <c r="HU13" s="114"/>
      <c r="HV13" s="114"/>
      <c r="HW13" s="114"/>
      <c r="HX13" s="114"/>
      <c r="HY13" s="114"/>
      <c r="HZ13" s="114"/>
      <c r="IA13" s="114"/>
      <c r="IB13" s="114">
        <f>SUMIF(purchases!IB14,$ID$4,purchases!HV14)</f>
        <v>777783</v>
      </c>
      <c r="IC13" s="114"/>
      <c r="ID13" s="114"/>
      <c r="IE13" s="114"/>
      <c r="IF13" s="114"/>
      <c r="IG13" s="114"/>
      <c r="IH13" s="114"/>
      <c r="II13" s="114"/>
      <c r="IJ13" s="109">
        <v>88000</v>
      </c>
      <c r="IK13" s="109"/>
      <c r="IL13" s="109"/>
      <c r="IM13" s="109">
        <f>SUMIF(purchases!IB14,$ID$4,purchases!IM14)</f>
        <v>88000</v>
      </c>
      <c r="IN13" s="109"/>
      <c r="IO13" s="109"/>
      <c r="IQ13" s="115"/>
      <c r="IR13" s="115"/>
      <c r="IS13" s="115"/>
      <c r="IT13" s="111"/>
      <c r="IU13" s="111"/>
      <c r="IV13" s="111"/>
      <c r="IW13" s="111"/>
      <c r="IX13" s="111"/>
      <c r="IY13" s="111"/>
      <c r="IZ13" s="111"/>
      <c r="JA13" s="111">
        <f>SUMIF(purchases!JA14,$JC$4,purchases!IU14)</f>
        <v>333339</v>
      </c>
      <c r="JB13" s="111"/>
      <c r="JC13" s="111"/>
      <c r="JD13" s="111"/>
      <c r="JE13" s="111"/>
      <c r="JF13" s="111"/>
      <c r="JG13" s="111"/>
      <c r="JH13" s="111"/>
      <c r="JI13" s="110">
        <v>88000</v>
      </c>
      <c r="JJ13" s="110"/>
      <c r="JK13" s="110"/>
      <c r="JL13" s="110">
        <f>SUMIF(purchases!JA14,$JC$4,purchases!JL14)</f>
        <v>88000</v>
      </c>
      <c r="JM13" s="110"/>
      <c r="JN13" s="110"/>
      <c r="JP13" s="102"/>
      <c r="JQ13" s="102"/>
      <c r="JR13" s="102"/>
      <c r="JS13" s="103"/>
      <c r="JT13" s="103"/>
      <c r="JU13" s="103"/>
      <c r="JV13" s="103"/>
      <c r="JW13" s="103"/>
      <c r="JX13" s="103"/>
      <c r="JY13" s="103"/>
      <c r="JZ13" s="103">
        <f>SUMIF(purchases!JZ14,$KB$4,purchases!JT14)</f>
        <v>222228</v>
      </c>
      <c r="KA13" s="103"/>
      <c r="KB13" s="103"/>
      <c r="KC13" s="103"/>
      <c r="KD13" s="103"/>
      <c r="KE13" s="103"/>
      <c r="KF13" s="103"/>
      <c r="KG13" s="103"/>
      <c r="KH13" s="104">
        <v>88000</v>
      </c>
      <c r="KI13" s="104"/>
      <c r="KJ13" s="104"/>
      <c r="KK13" s="104">
        <f>SUMIF(purchases!JZ14,$KB$4,purchases!KK14)</f>
        <v>88000</v>
      </c>
      <c r="KL13" s="104"/>
      <c r="KM13" s="104"/>
    </row>
    <row r="14" spans="1:299" s="4" customFormat="1" ht="20.100000000000001" customHeight="1" x14ac:dyDescent="0.2">
      <c r="A14" s="36"/>
      <c r="B14" s="36"/>
      <c r="C14" s="36"/>
      <c r="D14" s="37"/>
      <c r="E14" s="37"/>
      <c r="F14" s="37"/>
      <c r="G14" s="37"/>
      <c r="H14" s="37"/>
      <c r="I14" s="37"/>
      <c r="J14" s="37"/>
      <c r="K14" s="37">
        <f>SUMIF(purchases!K15,$M$4,purchases!E15)</f>
        <v>0</v>
      </c>
      <c r="L14" s="37"/>
      <c r="M14" s="37"/>
      <c r="N14" s="37"/>
      <c r="O14" s="37"/>
      <c r="P14" s="37"/>
      <c r="Q14" s="37"/>
      <c r="R14" s="37"/>
      <c r="S14" s="90"/>
      <c r="T14" s="90"/>
      <c r="U14" s="90"/>
      <c r="V14" s="90">
        <f>SUMIF(purchases!K15,$M$4,purchases!V15)</f>
        <v>0</v>
      </c>
      <c r="W14" s="90"/>
      <c r="X14" s="90"/>
      <c r="Z14" s="36"/>
      <c r="AA14" s="36"/>
      <c r="AB14" s="36"/>
      <c r="AC14" s="112"/>
      <c r="AD14" s="112"/>
      <c r="AE14" s="112"/>
      <c r="AF14" s="112"/>
      <c r="AG14" s="112"/>
      <c r="AH14" s="112"/>
      <c r="AI14" s="112"/>
      <c r="AJ14" s="112">
        <f>SUMIF(purchases!AJ15,$AL$4,purchases!AD15)</f>
        <v>0</v>
      </c>
      <c r="AK14" s="112"/>
      <c r="AL14" s="112"/>
      <c r="AM14" s="112"/>
      <c r="AN14" s="112"/>
      <c r="AO14" s="112"/>
      <c r="AP14" s="112"/>
      <c r="AQ14" s="112"/>
      <c r="AR14" s="116"/>
      <c r="AS14" s="116"/>
      <c r="AT14" s="116"/>
      <c r="AU14" s="116">
        <f>SUMIF(purchases!AJ15,$AL$4,purchases!AU15)</f>
        <v>0</v>
      </c>
      <c r="AV14" s="116"/>
      <c r="AW14" s="116"/>
      <c r="AY14" s="102"/>
      <c r="AZ14" s="102"/>
      <c r="BA14" s="102"/>
      <c r="BB14" s="113"/>
      <c r="BC14" s="113"/>
      <c r="BD14" s="113"/>
      <c r="BE14" s="113"/>
      <c r="BF14" s="113"/>
      <c r="BG14" s="113"/>
      <c r="BH14" s="113"/>
      <c r="BI14" s="113">
        <f>SUMIF(purchases!BI15,$BK$4,purchases!BC15)</f>
        <v>0</v>
      </c>
      <c r="BJ14" s="113"/>
      <c r="BK14" s="113"/>
      <c r="BL14" s="113"/>
      <c r="BM14" s="113"/>
      <c r="BN14" s="113"/>
      <c r="BO14" s="113"/>
      <c r="BP14" s="113"/>
      <c r="BQ14" s="104"/>
      <c r="BR14" s="104"/>
      <c r="BS14" s="104"/>
      <c r="BT14" s="104">
        <f>SUMIF(purchases!BI15,$BK$4,purchases!BT15)</f>
        <v>0</v>
      </c>
      <c r="BU14" s="104"/>
      <c r="BV14" s="104"/>
      <c r="BX14" s="117"/>
      <c r="BY14" s="117"/>
      <c r="BZ14" s="117"/>
      <c r="CA14" s="114"/>
      <c r="CB14" s="114"/>
      <c r="CC14" s="114"/>
      <c r="CD14" s="114"/>
      <c r="CE14" s="114"/>
      <c r="CF14" s="114"/>
      <c r="CG14" s="114"/>
      <c r="CH14" s="114">
        <f>SUMIF(purchases!CH15,$CJ$4,purchases!CB15)</f>
        <v>0</v>
      </c>
      <c r="CI14" s="114"/>
      <c r="CJ14" s="114"/>
      <c r="CK14" s="114"/>
      <c r="CL14" s="114"/>
      <c r="CM14" s="114"/>
      <c r="CN14" s="114"/>
      <c r="CO14" s="114"/>
      <c r="CP14" s="109"/>
      <c r="CQ14" s="109"/>
      <c r="CR14" s="109"/>
      <c r="CS14" s="109">
        <f>SUMIF(purchases!CH15,$CJ$4,purchases!CS15)</f>
        <v>0</v>
      </c>
      <c r="CT14" s="109"/>
      <c r="CU14" s="109"/>
      <c r="CW14" s="115"/>
      <c r="CX14" s="115"/>
      <c r="CY14" s="115"/>
      <c r="CZ14" s="111"/>
      <c r="DA14" s="111"/>
      <c r="DB14" s="111"/>
      <c r="DC14" s="111"/>
      <c r="DD14" s="111"/>
      <c r="DE14" s="111"/>
      <c r="DF14" s="111"/>
      <c r="DG14" s="111">
        <f>SUMIF(purchases!DG15,$DI$4,purchases!DA15)</f>
        <v>0</v>
      </c>
      <c r="DH14" s="111"/>
      <c r="DI14" s="111"/>
      <c r="DJ14" s="111"/>
      <c r="DK14" s="111"/>
      <c r="DL14" s="111"/>
      <c r="DM14" s="111"/>
      <c r="DN14" s="111"/>
      <c r="DO14" s="110"/>
      <c r="DP14" s="110"/>
      <c r="DQ14" s="110"/>
      <c r="DR14" s="110">
        <f>SUMIF(purchases!DG15,$DI$4,purchases!DR15)</f>
        <v>0</v>
      </c>
      <c r="DS14" s="110"/>
      <c r="DT14" s="110"/>
      <c r="DV14" s="102"/>
      <c r="DW14" s="102"/>
      <c r="DX14" s="102"/>
      <c r="DY14" s="103"/>
      <c r="DZ14" s="103"/>
      <c r="EA14" s="103"/>
      <c r="EB14" s="103"/>
      <c r="EC14" s="103"/>
      <c r="ED14" s="103"/>
      <c r="EE14" s="103"/>
      <c r="EF14" s="103">
        <f>SUMIF(purchases!EF15,$EH$4,purchases!DZ15)</f>
        <v>0</v>
      </c>
      <c r="EG14" s="103"/>
      <c r="EH14" s="103"/>
      <c r="EI14" s="103"/>
      <c r="EJ14" s="103"/>
      <c r="EK14" s="103"/>
      <c r="EL14" s="103"/>
      <c r="EM14" s="103"/>
      <c r="EN14" s="104"/>
      <c r="EO14" s="104"/>
      <c r="EP14" s="104"/>
      <c r="EQ14" s="104">
        <f>SUMIF(purchases!EF15,$EH$4,purchases!EQ15)</f>
        <v>0</v>
      </c>
      <c r="ER14" s="104"/>
      <c r="ES14" s="104"/>
      <c r="EU14" s="36"/>
      <c r="EV14" s="36"/>
      <c r="EW14" s="36"/>
      <c r="EX14" s="37"/>
      <c r="EY14" s="37"/>
      <c r="EZ14" s="37"/>
      <c r="FA14" s="37"/>
      <c r="FB14" s="37"/>
      <c r="FC14" s="37"/>
      <c r="FD14" s="37"/>
      <c r="FE14" s="37">
        <f>SUMIF(purchases!FE15,$FG$4,purchases!EY15)</f>
        <v>0</v>
      </c>
      <c r="FF14" s="37"/>
      <c r="FG14" s="37"/>
      <c r="FH14" s="37"/>
      <c r="FI14" s="37"/>
      <c r="FJ14" s="37"/>
      <c r="FK14" s="37"/>
      <c r="FL14" s="37"/>
      <c r="FM14" s="90"/>
      <c r="FN14" s="90"/>
      <c r="FO14" s="90"/>
      <c r="FP14" s="90">
        <f>SUMIF(purchases!FE15,$FG$4,purchases!FP15)</f>
        <v>0</v>
      </c>
      <c r="FQ14" s="90"/>
      <c r="FR14" s="90"/>
      <c r="FT14" s="36"/>
      <c r="FU14" s="36"/>
      <c r="FV14" s="36"/>
      <c r="FW14" s="112"/>
      <c r="FX14" s="112"/>
      <c r="FY14" s="112"/>
      <c r="FZ14" s="112"/>
      <c r="GA14" s="112"/>
      <c r="GB14" s="112"/>
      <c r="GC14" s="112"/>
      <c r="GD14" s="112">
        <f>SUMIF(purchases!GD15,$GF$4,purchases!FX15)</f>
        <v>0</v>
      </c>
      <c r="GE14" s="112"/>
      <c r="GF14" s="112"/>
      <c r="GG14" s="112"/>
      <c r="GH14" s="112"/>
      <c r="GI14" s="112"/>
      <c r="GJ14" s="112"/>
      <c r="GK14" s="112"/>
      <c r="GL14" s="116"/>
      <c r="GM14" s="116"/>
      <c r="GN14" s="116"/>
      <c r="GO14" s="116">
        <f>SUMIF(purchases!GD15,$GF$4,purchases!GO15)</f>
        <v>0</v>
      </c>
      <c r="GP14" s="116"/>
      <c r="GQ14" s="116"/>
      <c r="GS14" s="102"/>
      <c r="GT14" s="102"/>
      <c r="GU14" s="102"/>
      <c r="GV14" s="113"/>
      <c r="GW14" s="113"/>
      <c r="GX14" s="113"/>
      <c r="GY14" s="113"/>
      <c r="GZ14" s="113"/>
      <c r="HA14" s="113"/>
      <c r="HB14" s="113"/>
      <c r="HC14" s="113">
        <f>SUMIF(purchases!HC15,$HE$4,purchases!GW15)</f>
        <v>0</v>
      </c>
      <c r="HD14" s="113"/>
      <c r="HE14" s="113"/>
      <c r="HF14" s="113"/>
      <c r="HG14" s="113"/>
      <c r="HH14" s="113"/>
      <c r="HI14" s="113"/>
      <c r="HJ14" s="113"/>
      <c r="HK14" s="104"/>
      <c r="HL14" s="104"/>
      <c r="HM14" s="104"/>
      <c r="HN14" s="104">
        <f>SUMIF(purchases!HC15,$HE$4,purchases!HN15)</f>
        <v>0</v>
      </c>
      <c r="HO14" s="104"/>
      <c r="HP14" s="104"/>
      <c r="HR14" s="117"/>
      <c r="HS14" s="117"/>
      <c r="HT14" s="117"/>
      <c r="HU14" s="114"/>
      <c r="HV14" s="114"/>
      <c r="HW14" s="114"/>
      <c r="HX14" s="114"/>
      <c r="HY14" s="114"/>
      <c r="HZ14" s="114"/>
      <c r="IA14" s="114"/>
      <c r="IB14" s="114">
        <f>SUMIF(purchases!IB15,$ID$4,purchases!HV15)</f>
        <v>0</v>
      </c>
      <c r="IC14" s="114"/>
      <c r="ID14" s="114"/>
      <c r="IE14" s="114"/>
      <c r="IF14" s="114"/>
      <c r="IG14" s="114"/>
      <c r="IH14" s="114"/>
      <c r="II14" s="114"/>
      <c r="IJ14" s="109"/>
      <c r="IK14" s="109"/>
      <c r="IL14" s="109"/>
      <c r="IM14" s="109">
        <f>SUMIF(purchases!IB15,$ID$4,purchases!IM15)</f>
        <v>0</v>
      </c>
      <c r="IN14" s="109"/>
      <c r="IO14" s="109"/>
      <c r="IQ14" s="115"/>
      <c r="IR14" s="115"/>
      <c r="IS14" s="115"/>
      <c r="IT14" s="111"/>
      <c r="IU14" s="111"/>
      <c r="IV14" s="111"/>
      <c r="IW14" s="111"/>
      <c r="IX14" s="111"/>
      <c r="IY14" s="111"/>
      <c r="IZ14" s="111"/>
      <c r="JA14" s="111">
        <f>SUMIF(purchases!JA15,$JC$4,purchases!IU15)</f>
        <v>0</v>
      </c>
      <c r="JB14" s="111"/>
      <c r="JC14" s="111"/>
      <c r="JD14" s="111"/>
      <c r="JE14" s="111"/>
      <c r="JF14" s="111"/>
      <c r="JG14" s="111"/>
      <c r="JH14" s="111"/>
      <c r="JI14" s="110"/>
      <c r="JJ14" s="110"/>
      <c r="JK14" s="110"/>
      <c r="JL14" s="110">
        <f>SUMIF(purchases!JA15,$JC$4,purchases!JL15)</f>
        <v>0</v>
      </c>
      <c r="JM14" s="110"/>
      <c r="JN14" s="110"/>
      <c r="JP14" s="102"/>
      <c r="JQ14" s="102"/>
      <c r="JR14" s="102"/>
      <c r="JS14" s="103"/>
      <c r="JT14" s="103"/>
      <c r="JU14" s="103"/>
      <c r="JV14" s="103"/>
      <c r="JW14" s="103"/>
      <c r="JX14" s="103"/>
      <c r="JY14" s="103"/>
      <c r="JZ14" s="103">
        <f>SUMIF(purchases!JZ15,$KB$4,purchases!JT15)</f>
        <v>0</v>
      </c>
      <c r="KA14" s="103"/>
      <c r="KB14" s="103"/>
      <c r="KC14" s="103"/>
      <c r="KD14" s="103"/>
      <c r="KE14" s="103"/>
      <c r="KF14" s="103"/>
      <c r="KG14" s="103"/>
      <c r="KH14" s="104"/>
      <c r="KI14" s="104"/>
      <c r="KJ14" s="104"/>
      <c r="KK14" s="104">
        <f>SUMIF(purchases!JZ15,$KB$4,purchases!KK15)</f>
        <v>0</v>
      </c>
      <c r="KL14" s="104"/>
      <c r="KM14" s="104"/>
    </row>
    <row r="15" spans="1:299" s="4" customFormat="1" ht="20.100000000000001" customHeight="1" x14ac:dyDescent="0.2">
      <c r="A15" s="36"/>
      <c r="B15" s="36"/>
      <c r="C15" s="36"/>
      <c r="D15" s="37"/>
      <c r="E15" s="37"/>
      <c r="F15" s="37"/>
      <c r="G15" s="37"/>
      <c r="H15" s="37"/>
      <c r="I15" s="37"/>
      <c r="J15" s="37"/>
      <c r="K15" s="37">
        <f>SUMIF(purchases!K16,$M$4,purchases!E16)</f>
        <v>0</v>
      </c>
      <c r="L15" s="37"/>
      <c r="M15" s="37"/>
      <c r="N15" s="37"/>
      <c r="O15" s="37"/>
      <c r="P15" s="37"/>
      <c r="Q15" s="37"/>
      <c r="R15" s="37"/>
      <c r="S15" s="90"/>
      <c r="T15" s="90"/>
      <c r="U15" s="90"/>
      <c r="V15" s="90">
        <f>SUMIF(purchases!K16,$M$4,purchases!V16)</f>
        <v>0</v>
      </c>
      <c r="W15" s="90"/>
      <c r="X15" s="90"/>
      <c r="Z15" s="36"/>
      <c r="AA15" s="36"/>
      <c r="AB15" s="36"/>
      <c r="AC15" s="112"/>
      <c r="AD15" s="112"/>
      <c r="AE15" s="112"/>
      <c r="AF15" s="112"/>
      <c r="AG15" s="112"/>
      <c r="AH15" s="112"/>
      <c r="AI15" s="112"/>
      <c r="AJ15" s="112">
        <f>SUMIF(purchases!AJ16,$AL$4,purchases!AD16)</f>
        <v>0</v>
      </c>
      <c r="AK15" s="112"/>
      <c r="AL15" s="112"/>
      <c r="AM15" s="112"/>
      <c r="AN15" s="112"/>
      <c r="AO15" s="112"/>
      <c r="AP15" s="112"/>
      <c r="AQ15" s="112"/>
      <c r="AR15" s="116"/>
      <c r="AS15" s="116"/>
      <c r="AT15" s="116"/>
      <c r="AU15" s="116">
        <f>SUMIF(purchases!AJ16,$AL$4,purchases!AU16)</f>
        <v>0</v>
      </c>
      <c r="AV15" s="116"/>
      <c r="AW15" s="116"/>
      <c r="AY15" s="102"/>
      <c r="AZ15" s="102"/>
      <c r="BA15" s="102"/>
      <c r="BB15" s="113"/>
      <c r="BC15" s="113"/>
      <c r="BD15" s="113"/>
      <c r="BE15" s="113"/>
      <c r="BF15" s="113"/>
      <c r="BG15" s="113"/>
      <c r="BH15" s="113"/>
      <c r="BI15" s="113">
        <f>SUMIF(purchases!BI16,$BK$4,purchases!BC16)</f>
        <v>0</v>
      </c>
      <c r="BJ15" s="113"/>
      <c r="BK15" s="113"/>
      <c r="BL15" s="113"/>
      <c r="BM15" s="113"/>
      <c r="BN15" s="113"/>
      <c r="BO15" s="113"/>
      <c r="BP15" s="113"/>
      <c r="BQ15" s="104"/>
      <c r="BR15" s="104"/>
      <c r="BS15" s="104"/>
      <c r="BT15" s="104">
        <f>SUMIF(purchases!BI16,$BK$4,purchases!BT16)</f>
        <v>0</v>
      </c>
      <c r="BU15" s="104"/>
      <c r="BV15" s="104"/>
      <c r="BX15" s="117"/>
      <c r="BY15" s="117"/>
      <c r="BZ15" s="117"/>
      <c r="CA15" s="114"/>
      <c r="CB15" s="114"/>
      <c r="CC15" s="114"/>
      <c r="CD15" s="114"/>
      <c r="CE15" s="114"/>
      <c r="CF15" s="114"/>
      <c r="CG15" s="114"/>
      <c r="CH15" s="114">
        <f>SUMIF(purchases!CH16,$CJ$4,purchases!CB16)</f>
        <v>0</v>
      </c>
      <c r="CI15" s="114"/>
      <c r="CJ15" s="114"/>
      <c r="CK15" s="114"/>
      <c r="CL15" s="114"/>
      <c r="CM15" s="114"/>
      <c r="CN15" s="114"/>
      <c r="CO15" s="114"/>
      <c r="CP15" s="109"/>
      <c r="CQ15" s="109"/>
      <c r="CR15" s="109"/>
      <c r="CS15" s="109">
        <f>SUMIF(purchases!CH16,$CJ$4,purchases!CS16)</f>
        <v>0</v>
      </c>
      <c r="CT15" s="109"/>
      <c r="CU15" s="109"/>
      <c r="CW15" s="115"/>
      <c r="CX15" s="115"/>
      <c r="CY15" s="115"/>
      <c r="CZ15" s="111"/>
      <c r="DA15" s="111"/>
      <c r="DB15" s="111"/>
      <c r="DC15" s="111"/>
      <c r="DD15" s="111"/>
      <c r="DE15" s="111"/>
      <c r="DF15" s="111"/>
      <c r="DG15" s="111">
        <f>SUMIF(purchases!DG16,$DI$4,purchases!DA16)</f>
        <v>0</v>
      </c>
      <c r="DH15" s="111"/>
      <c r="DI15" s="111"/>
      <c r="DJ15" s="111"/>
      <c r="DK15" s="111"/>
      <c r="DL15" s="111"/>
      <c r="DM15" s="111"/>
      <c r="DN15" s="111"/>
      <c r="DO15" s="110"/>
      <c r="DP15" s="110"/>
      <c r="DQ15" s="110"/>
      <c r="DR15" s="110">
        <f>SUMIF(purchases!DG16,$DI$4,purchases!DR16)</f>
        <v>0</v>
      </c>
      <c r="DS15" s="110"/>
      <c r="DT15" s="110"/>
      <c r="DV15" s="102"/>
      <c r="DW15" s="102"/>
      <c r="DX15" s="102"/>
      <c r="DY15" s="103"/>
      <c r="DZ15" s="103"/>
      <c r="EA15" s="103"/>
      <c r="EB15" s="103"/>
      <c r="EC15" s="103"/>
      <c r="ED15" s="103"/>
      <c r="EE15" s="103"/>
      <c r="EF15" s="103">
        <f>SUMIF(purchases!EF16,$EH$4,purchases!DZ16)</f>
        <v>0</v>
      </c>
      <c r="EG15" s="103"/>
      <c r="EH15" s="103"/>
      <c r="EI15" s="103"/>
      <c r="EJ15" s="103"/>
      <c r="EK15" s="103"/>
      <c r="EL15" s="103"/>
      <c r="EM15" s="103"/>
      <c r="EN15" s="104"/>
      <c r="EO15" s="104"/>
      <c r="EP15" s="104"/>
      <c r="EQ15" s="104">
        <f>SUMIF(purchases!EF16,$EH$4,purchases!EQ16)</f>
        <v>0</v>
      </c>
      <c r="ER15" s="104"/>
      <c r="ES15" s="104"/>
      <c r="EU15" s="36"/>
      <c r="EV15" s="36"/>
      <c r="EW15" s="36"/>
      <c r="EX15" s="37"/>
      <c r="EY15" s="37"/>
      <c r="EZ15" s="37"/>
      <c r="FA15" s="37"/>
      <c r="FB15" s="37"/>
      <c r="FC15" s="37"/>
      <c r="FD15" s="37"/>
      <c r="FE15" s="37">
        <f>SUMIF(purchases!FE16,$FG$4,purchases!EY16)</f>
        <v>0</v>
      </c>
      <c r="FF15" s="37"/>
      <c r="FG15" s="37"/>
      <c r="FH15" s="37"/>
      <c r="FI15" s="37"/>
      <c r="FJ15" s="37"/>
      <c r="FK15" s="37"/>
      <c r="FL15" s="37"/>
      <c r="FM15" s="90"/>
      <c r="FN15" s="90"/>
      <c r="FO15" s="90"/>
      <c r="FP15" s="90">
        <f>SUMIF(purchases!FE16,$FG$4,purchases!FP16)</f>
        <v>0</v>
      </c>
      <c r="FQ15" s="90"/>
      <c r="FR15" s="90"/>
      <c r="FT15" s="36"/>
      <c r="FU15" s="36"/>
      <c r="FV15" s="36"/>
      <c r="FW15" s="112"/>
      <c r="FX15" s="112"/>
      <c r="FY15" s="112"/>
      <c r="FZ15" s="112"/>
      <c r="GA15" s="112"/>
      <c r="GB15" s="112"/>
      <c r="GC15" s="112"/>
      <c r="GD15" s="112">
        <f>SUMIF(purchases!GD16,$GF$4,purchases!FX16)</f>
        <v>0</v>
      </c>
      <c r="GE15" s="112"/>
      <c r="GF15" s="112"/>
      <c r="GG15" s="112"/>
      <c r="GH15" s="112"/>
      <c r="GI15" s="112"/>
      <c r="GJ15" s="112"/>
      <c r="GK15" s="112"/>
      <c r="GL15" s="116"/>
      <c r="GM15" s="116"/>
      <c r="GN15" s="116"/>
      <c r="GO15" s="116">
        <f>SUMIF(purchases!GD16,$GF$4,purchases!GO16)</f>
        <v>0</v>
      </c>
      <c r="GP15" s="116"/>
      <c r="GQ15" s="116"/>
      <c r="GS15" s="102"/>
      <c r="GT15" s="102"/>
      <c r="GU15" s="102"/>
      <c r="GV15" s="113"/>
      <c r="GW15" s="113"/>
      <c r="GX15" s="113"/>
      <c r="GY15" s="113"/>
      <c r="GZ15" s="113"/>
      <c r="HA15" s="113"/>
      <c r="HB15" s="113"/>
      <c r="HC15" s="113">
        <f>SUMIF(purchases!HC16,$HE$4,purchases!GW16)</f>
        <v>0</v>
      </c>
      <c r="HD15" s="113"/>
      <c r="HE15" s="113"/>
      <c r="HF15" s="113"/>
      <c r="HG15" s="113"/>
      <c r="HH15" s="113"/>
      <c r="HI15" s="113"/>
      <c r="HJ15" s="113"/>
      <c r="HK15" s="104"/>
      <c r="HL15" s="104"/>
      <c r="HM15" s="104"/>
      <c r="HN15" s="104">
        <f>SUMIF(purchases!HC16,$HE$4,purchases!HN16)</f>
        <v>0</v>
      </c>
      <c r="HO15" s="104"/>
      <c r="HP15" s="104"/>
      <c r="HR15" s="117"/>
      <c r="HS15" s="117"/>
      <c r="HT15" s="117"/>
      <c r="HU15" s="114"/>
      <c r="HV15" s="114"/>
      <c r="HW15" s="114"/>
      <c r="HX15" s="114"/>
      <c r="HY15" s="114"/>
      <c r="HZ15" s="114"/>
      <c r="IA15" s="114"/>
      <c r="IB15" s="114">
        <f>SUMIF(purchases!IB16,$ID$4,purchases!HV16)</f>
        <v>0</v>
      </c>
      <c r="IC15" s="114"/>
      <c r="ID15" s="114"/>
      <c r="IE15" s="114"/>
      <c r="IF15" s="114"/>
      <c r="IG15" s="114"/>
      <c r="IH15" s="114"/>
      <c r="II15" s="114"/>
      <c r="IJ15" s="109"/>
      <c r="IK15" s="109"/>
      <c r="IL15" s="109"/>
      <c r="IM15" s="109">
        <f>SUMIF(purchases!IB16,$ID$4,purchases!IM16)</f>
        <v>0</v>
      </c>
      <c r="IN15" s="109"/>
      <c r="IO15" s="109"/>
      <c r="IQ15" s="115"/>
      <c r="IR15" s="115"/>
      <c r="IS15" s="115"/>
      <c r="IT15" s="111"/>
      <c r="IU15" s="111"/>
      <c r="IV15" s="111"/>
      <c r="IW15" s="111"/>
      <c r="IX15" s="111"/>
      <c r="IY15" s="111"/>
      <c r="IZ15" s="111"/>
      <c r="JA15" s="111">
        <f>SUMIF(purchases!JA16,$JC$4,purchases!IU16)</f>
        <v>0</v>
      </c>
      <c r="JB15" s="111"/>
      <c r="JC15" s="111"/>
      <c r="JD15" s="111"/>
      <c r="JE15" s="111"/>
      <c r="JF15" s="111"/>
      <c r="JG15" s="111"/>
      <c r="JH15" s="111"/>
      <c r="JI15" s="110"/>
      <c r="JJ15" s="110"/>
      <c r="JK15" s="110"/>
      <c r="JL15" s="110">
        <f>SUMIF(purchases!JA16,$JC$4,purchases!JL16)</f>
        <v>0</v>
      </c>
      <c r="JM15" s="110"/>
      <c r="JN15" s="110"/>
      <c r="JP15" s="102"/>
      <c r="JQ15" s="102"/>
      <c r="JR15" s="102"/>
      <c r="JS15" s="103"/>
      <c r="JT15" s="103"/>
      <c r="JU15" s="103"/>
      <c r="JV15" s="103"/>
      <c r="JW15" s="103"/>
      <c r="JX15" s="103"/>
      <c r="JY15" s="103"/>
      <c r="JZ15" s="103">
        <f>SUMIF(purchases!JZ16,$KB$4,purchases!JT16)</f>
        <v>0</v>
      </c>
      <c r="KA15" s="103"/>
      <c r="KB15" s="103"/>
      <c r="KC15" s="103"/>
      <c r="KD15" s="103"/>
      <c r="KE15" s="103"/>
      <c r="KF15" s="103"/>
      <c r="KG15" s="103"/>
      <c r="KH15" s="104"/>
      <c r="KI15" s="104"/>
      <c r="KJ15" s="104"/>
      <c r="KK15" s="104">
        <f>SUMIF(purchases!JZ16,$KB$4,purchases!KK16)</f>
        <v>0</v>
      </c>
      <c r="KL15" s="104"/>
      <c r="KM15" s="104"/>
    </row>
    <row r="16" spans="1:299" s="4" customFormat="1" ht="20.100000000000001" customHeight="1" x14ac:dyDescent="0.2">
      <c r="A16" s="36"/>
      <c r="B16" s="36"/>
      <c r="C16" s="36"/>
      <c r="D16" s="37"/>
      <c r="E16" s="37"/>
      <c r="F16" s="37"/>
      <c r="G16" s="37"/>
      <c r="H16" s="37"/>
      <c r="I16" s="37"/>
      <c r="J16" s="37"/>
      <c r="K16" s="37">
        <f>SUMIF(purchases!K17,$M$4,purchases!E17)</f>
        <v>0</v>
      </c>
      <c r="L16" s="37"/>
      <c r="M16" s="37"/>
      <c r="N16" s="37"/>
      <c r="O16" s="37"/>
      <c r="P16" s="37"/>
      <c r="Q16" s="37"/>
      <c r="R16" s="37"/>
      <c r="S16" s="90"/>
      <c r="T16" s="90"/>
      <c r="U16" s="90"/>
      <c r="V16" s="90">
        <f>SUMIF(purchases!K17,$M$4,purchases!V17)</f>
        <v>0</v>
      </c>
      <c r="W16" s="90"/>
      <c r="X16" s="90"/>
      <c r="Z16" s="36"/>
      <c r="AA16" s="36"/>
      <c r="AB16" s="36"/>
      <c r="AC16" s="112"/>
      <c r="AD16" s="112"/>
      <c r="AE16" s="112"/>
      <c r="AF16" s="112"/>
      <c r="AG16" s="112"/>
      <c r="AH16" s="112"/>
      <c r="AI16" s="112"/>
      <c r="AJ16" s="112">
        <f>SUMIF(purchases!AJ17,$AL$4,purchases!AD17)</f>
        <v>0</v>
      </c>
      <c r="AK16" s="112"/>
      <c r="AL16" s="112"/>
      <c r="AM16" s="112"/>
      <c r="AN16" s="112"/>
      <c r="AO16" s="112"/>
      <c r="AP16" s="112"/>
      <c r="AQ16" s="112"/>
      <c r="AR16" s="116"/>
      <c r="AS16" s="116"/>
      <c r="AT16" s="116"/>
      <c r="AU16" s="116">
        <f>SUMIF(purchases!AJ17,$AL$4,purchases!AU17)</f>
        <v>0</v>
      </c>
      <c r="AV16" s="116"/>
      <c r="AW16" s="116"/>
      <c r="AY16" s="102"/>
      <c r="AZ16" s="102"/>
      <c r="BA16" s="102"/>
      <c r="BB16" s="113"/>
      <c r="BC16" s="113"/>
      <c r="BD16" s="113"/>
      <c r="BE16" s="113"/>
      <c r="BF16" s="113"/>
      <c r="BG16" s="113"/>
      <c r="BH16" s="113"/>
      <c r="BI16" s="113">
        <f>SUMIF(purchases!BI17,$BK$4,purchases!BC17)</f>
        <v>0</v>
      </c>
      <c r="BJ16" s="113"/>
      <c r="BK16" s="113"/>
      <c r="BL16" s="113"/>
      <c r="BM16" s="113"/>
      <c r="BN16" s="113"/>
      <c r="BO16" s="113"/>
      <c r="BP16" s="113"/>
      <c r="BQ16" s="104"/>
      <c r="BR16" s="104"/>
      <c r="BS16" s="104"/>
      <c r="BT16" s="104">
        <f>SUMIF(purchases!BI17,$BK$4,purchases!BT17)</f>
        <v>0</v>
      </c>
      <c r="BU16" s="104"/>
      <c r="BV16" s="104"/>
      <c r="BX16" s="117"/>
      <c r="BY16" s="117"/>
      <c r="BZ16" s="117"/>
      <c r="CA16" s="114"/>
      <c r="CB16" s="114"/>
      <c r="CC16" s="114"/>
      <c r="CD16" s="114"/>
      <c r="CE16" s="114"/>
      <c r="CF16" s="114"/>
      <c r="CG16" s="114"/>
      <c r="CH16" s="114">
        <f>SUMIF(purchases!CH17,$CJ$4,purchases!CB17)</f>
        <v>0</v>
      </c>
      <c r="CI16" s="114"/>
      <c r="CJ16" s="114"/>
      <c r="CK16" s="114"/>
      <c r="CL16" s="114"/>
      <c r="CM16" s="114"/>
      <c r="CN16" s="114"/>
      <c r="CO16" s="114"/>
      <c r="CP16" s="109"/>
      <c r="CQ16" s="109"/>
      <c r="CR16" s="109"/>
      <c r="CS16" s="109">
        <f>SUMIF(purchases!CH17,$CJ$4,purchases!CS17)</f>
        <v>0</v>
      </c>
      <c r="CT16" s="109"/>
      <c r="CU16" s="109"/>
      <c r="CW16" s="115"/>
      <c r="CX16" s="115"/>
      <c r="CY16" s="115"/>
      <c r="CZ16" s="111"/>
      <c r="DA16" s="111"/>
      <c r="DB16" s="111"/>
      <c r="DC16" s="111"/>
      <c r="DD16" s="111"/>
      <c r="DE16" s="111"/>
      <c r="DF16" s="111"/>
      <c r="DG16" s="111">
        <f>SUMIF(purchases!DG17,$DI$4,purchases!DA17)</f>
        <v>0</v>
      </c>
      <c r="DH16" s="111"/>
      <c r="DI16" s="111"/>
      <c r="DJ16" s="111"/>
      <c r="DK16" s="111"/>
      <c r="DL16" s="111"/>
      <c r="DM16" s="111"/>
      <c r="DN16" s="111"/>
      <c r="DO16" s="110"/>
      <c r="DP16" s="110"/>
      <c r="DQ16" s="110"/>
      <c r="DR16" s="110">
        <f>SUMIF(purchases!DG17,$DI$4,purchases!DR17)</f>
        <v>0</v>
      </c>
      <c r="DS16" s="110"/>
      <c r="DT16" s="110"/>
      <c r="DV16" s="102"/>
      <c r="DW16" s="102"/>
      <c r="DX16" s="102"/>
      <c r="DY16" s="103"/>
      <c r="DZ16" s="103"/>
      <c r="EA16" s="103"/>
      <c r="EB16" s="103"/>
      <c r="EC16" s="103"/>
      <c r="ED16" s="103"/>
      <c r="EE16" s="103"/>
      <c r="EF16" s="103">
        <f>SUMIF(purchases!EF17,$EH$4,purchases!DZ17)</f>
        <v>0</v>
      </c>
      <c r="EG16" s="103"/>
      <c r="EH16" s="103"/>
      <c r="EI16" s="103"/>
      <c r="EJ16" s="103"/>
      <c r="EK16" s="103"/>
      <c r="EL16" s="103"/>
      <c r="EM16" s="103"/>
      <c r="EN16" s="104"/>
      <c r="EO16" s="104"/>
      <c r="EP16" s="104"/>
      <c r="EQ16" s="104">
        <f>SUMIF(purchases!EF17,$EH$4,purchases!EQ17)</f>
        <v>0</v>
      </c>
      <c r="ER16" s="104"/>
      <c r="ES16" s="104"/>
      <c r="EU16" s="36"/>
      <c r="EV16" s="36"/>
      <c r="EW16" s="36"/>
      <c r="EX16" s="37"/>
      <c r="EY16" s="37"/>
      <c r="EZ16" s="37"/>
      <c r="FA16" s="37"/>
      <c r="FB16" s="37"/>
      <c r="FC16" s="37"/>
      <c r="FD16" s="37"/>
      <c r="FE16" s="37">
        <f>SUMIF(purchases!FE17,$FG$4,purchases!EY17)</f>
        <v>0</v>
      </c>
      <c r="FF16" s="37"/>
      <c r="FG16" s="37"/>
      <c r="FH16" s="37"/>
      <c r="FI16" s="37"/>
      <c r="FJ16" s="37"/>
      <c r="FK16" s="37"/>
      <c r="FL16" s="37"/>
      <c r="FM16" s="90"/>
      <c r="FN16" s="90"/>
      <c r="FO16" s="90"/>
      <c r="FP16" s="90">
        <f>SUMIF(purchases!FE17,$FG$4,purchases!FP17)</f>
        <v>0</v>
      </c>
      <c r="FQ16" s="90"/>
      <c r="FR16" s="90"/>
      <c r="FT16" s="36"/>
      <c r="FU16" s="36"/>
      <c r="FV16" s="36"/>
      <c r="FW16" s="112"/>
      <c r="FX16" s="112"/>
      <c r="FY16" s="112"/>
      <c r="FZ16" s="112"/>
      <c r="GA16" s="112"/>
      <c r="GB16" s="112"/>
      <c r="GC16" s="112"/>
      <c r="GD16" s="112">
        <f>SUMIF(purchases!GD17,$GF$4,purchases!FX17)</f>
        <v>0</v>
      </c>
      <c r="GE16" s="112"/>
      <c r="GF16" s="112"/>
      <c r="GG16" s="112"/>
      <c r="GH16" s="112"/>
      <c r="GI16" s="112"/>
      <c r="GJ16" s="112"/>
      <c r="GK16" s="112"/>
      <c r="GL16" s="116"/>
      <c r="GM16" s="116"/>
      <c r="GN16" s="116"/>
      <c r="GO16" s="116">
        <f>SUMIF(purchases!GD17,$GF$4,purchases!GO17)</f>
        <v>0</v>
      </c>
      <c r="GP16" s="116"/>
      <c r="GQ16" s="116"/>
      <c r="GS16" s="102"/>
      <c r="GT16" s="102"/>
      <c r="GU16" s="102"/>
      <c r="GV16" s="113"/>
      <c r="GW16" s="113"/>
      <c r="GX16" s="113"/>
      <c r="GY16" s="113"/>
      <c r="GZ16" s="113"/>
      <c r="HA16" s="113"/>
      <c r="HB16" s="113"/>
      <c r="HC16" s="113">
        <f>SUMIF(purchases!HC17,$HE$4,purchases!GW17)</f>
        <v>0</v>
      </c>
      <c r="HD16" s="113"/>
      <c r="HE16" s="113"/>
      <c r="HF16" s="113"/>
      <c r="HG16" s="113"/>
      <c r="HH16" s="113"/>
      <c r="HI16" s="113"/>
      <c r="HJ16" s="113"/>
      <c r="HK16" s="104"/>
      <c r="HL16" s="104"/>
      <c r="HM16" s="104"/>
      <c r="HN16" s="104">
        <f>SUMIF(purchases!HC17,$HE$4,purchases!HN17)</f>
        <v>0</v>
      </c>
      <c r="HO16" s="104"/>
      <c r="HP16" s="104"/>
      <c r="HR16" s="117"/>
      <c r="HS16" s="117"/>
      <c r="HT16" s="117"/>
      <c r="HU16" s="114"/>
      <c r="HV16" s="114"/>
      <c r="HW16" s="114"/>
      <c r="HX16" s="114"/>
      <c r="HY16" s="114"/>
      <c r="HZ16" s="114"/>
      <c r="IA16" s="114"/>
      <c r="IB16" s="114">
        <f>SUMIF(purchases!IB17,$ID$4,purchases!HV17)</f>
        <v>0</v>
      </c>
      <c r="IC16" s="114"/>
      <c r="ID16" s="114"/>
      <c r="IE16" s="114"/>
      <c r="IF16" s="114"/>
      <c r="IG16" s="114"/>
      <c r="IH16" s="114"/>
      <c r="II16" s="114"/>
      <c r="IJ16" s="109"/>
      <c r="IK16" s="109"/>
      <c r="IL16" s="109"/>
      <c r="IM16" s="109">
        <f>SUMIF(purchases!IB17,$ID$4,purchases!IM17)</f>
        <v>0</v>
      </c>
      <c r="IN16" s="109"/>
      <c r="IO16" s="109"/>
      <c r="IQ16" s="115"/>
      <c r="IR16" s="115"/>
      <c r="IS16" s="115"/>
      <c r="IT16" s="111"/>
      <c r="IU16" s="111"/>
      <c r="IV16" s="111"/>
      <c r="IW16" s="111"/>
      <c r="IX16" s="111"/>
      <c r="IY16" s="111"/>
      <c r="IZ16" s="111"/>
      <c r="JA16" s="111">
        <f>SUMIF(purchases!JA17,$JC$4,purchases!IU17)</f>
        <v>0</v>
      </c>
      <c r="JB16" s="111"/>
      <c r="JC16" s="111"/>
      <c r="JD16" s="111"/>
      <c r="JE16" s="111"/>
      <c r="JF16" s="111"/>
      <c r="JG16" s="111"/>
      <c r="JH16" s="111"/>
      <c r="JI16" s="110"/>
      <c r="JJ16" s="110"/>
      <c r="JK16" s="110"/>
      <c r="JL16" s="110">
        <f>SUMIF(purchases!JA17,$JC$4,purchases!JL17)</f>
        <v>0</v>
      </c>
      <c r="JM16" s="110"/>
      <c r="JN16" s="110"/>
      <c r="JP16" s="102"/>
      <c r="JQ16" s="102"/>
      <c r="JR16" s="102"/>
      <c r="JS16" s="103"/>
      <c r="JT16" s="103"/>
      <c r="JU16" s="103"/>
      <c r="JV16" s="103"/>
      <c r="JW16" s="103"/>
      <c r="JX16" s="103"/>
      <c r="JY16" s="103"/>
      <c r="JZ16" s="103">
        <f>SUMIF(purchases!JZ17,$KB$4,purchases!JT17)</f>
        <v>0</v>
      </c>
      <c r="KA16" s="103"/>
      <c r="KB16" s="103"/>
      <c r="KC16" s="103"/>
      <c r="KD16" s="103"/>
      <c r="KE16" s="103"/>
      <c r="KF16" s="103"/>
      <c r="KG16" s="103"/>
      <c r="KH16" s="104"/>
      <c r="KI16" s="104"/>
      <c r="KJ16" s="104"/>
      <c r="KK16" s="104">
        <f>SUMIF(purchases!JZ17,$KB$4,purchases!KK17)</f>
        <v>0</v>
      </c>
      <c r="KL16" s="104"/>
      <c r="KM16" s="104"/>
    </row>
    <row r="17" spans="1:299" s="4" customFormat="1" ht="20.100000000000001" customHeight="1" x14ac:dyDescent="0.2">
      <c r="A17" s="36"/>
      <c r="B17" s="36"/>
      <c r="C17" s="36"/>
      <c r="D17" s="37"/>
      <c r="E17" s="37"/>
      <c r="F17" s="37"/>
      <c r="G17" s="37"/>
      <c r="H17" s="37"/>
      <c r="I17" s="37"/>
      <c r="J17" s="37"/>
      <c r="K17" s="37">
        <f>SUMIF(purchases!K18,$M$4,purchases!E18)</f>
        <v>0</v>
      </c>
      <c r="L17" s="37"/>
      <c r="M17" s="37"/>
      <c r="N17" s="37"/>
      <c r="O17" s="37"/>
      <c r="P17" s="37"/>
      <c r="Q17" s="37"/>
      <c r="R17" s="37"/>
      <c r="S17" s="90"/>
      <c r="T17" s="90"/>
      <c r="U17" s="90"/>
      <c r="V17" s="90">
        <f>SUMIF(purchases!K18,$M$4,purchases!V18)</f>
        <v>0</v>
      </c>
      <c r="W17" s="90"/>
      <c r="X17" s="90"/>
      <c r="Z17" s="36"/>
      <c r="AA17" s="36"/>
      <c r="AB17" s="36"/>
      <c r="AC17" s="112"/>
      <c r="AD17" s="112"/>
      <c r="AE17" s="112"/>
      <c r="AF17" s="112"/>
      <c r="AG17" s="112"/>
      <c r="AH17" s="112"/>
      <c r="AI17" s="112"/>
      <c r="AJ17" s="112">
        <f>SUMIF(purchases!AJ18,$AL$4,purchases!AD18)</f>
        <v>0</v>
      </c>
      <c r="AK17" s="112"/>
      <c r="AL17" s="112"/>
      <c r="AM17" s="112"/>
      <c r="AN17" s="112"/>
      <c r="AO17" s="112"/>
      <c r="AP17" s="112"/>
      <c r="AQ17" s="112"/>
      <c r="AR17" s="116"/>
      <c r="AS17" s="116"/>
      <c r="AT17" s="116"/>
      <c r="AU17" s="116">
        <f>SUMIF(purchases!AJ18,$AL$4,purchases!AU18)</f>
        <v>0</v>
      </c>
      <c r="AV17" s="116"/>
      <c r="AW17" s="116"/>
      <c r="AY17" s="102"/>
      <c r="AZ17" s="102"/>
      <c r="BA17" s="102"/>
      <c r="BB17" s="113"/>
      <c r="BC17" s="113"/>
      <c r="BD17" s="113"/>
      <c r="BE17" s="113"/>
      <c r="BF17" s="113"/>
      <c r="BG17" s="113"/>
      <c r="BH17" s="113"/>
      <c r="BI17" s="113">
        <f>SUMIF(purchases!BI18,$BK$4,purchases!BC18)</f>
        <v>0</v>
      </c>
      <c r="BJ17" s="113"/>
      <c r="BK17" s="113"/>
      <c r="BL17" s="113"/>
      <c r="BM17" s="113"/>
      <c r="BN17" s="113"/>
      <c r="BO17" s="113"/>
      <c r="BP17" s="113"/>
      <c r="BQ17" s="104"/>
      <c r="BR17" s="104"/>
      <c r="BS17" s="104"/>
      <c r="BT17" s="104">
        <f>SUMIF(purchases!BI18,$BK$4,purchases!BT18)</f>
        <v>0</v>
      </c>
      <c r="BU17" s="104"/>
      <c r="BV17" s="104"/>
      <c r="BX17" s="117"/>
      <c r="BY17" s="117"/>
      <c r="BZ17" s="117"/>
      <c r="CA17" s="114"/>
      <c r="CB17" s="114"/>
      <c r="CC17" s="114"/>
      <c r="CD17" s="114"/>
      <c r="CE17" s="114"/>
      <c r="CF17" s="114"/>
      <c r="CG17" s="114"/>
      <c r="CH17" s="114">
        <f>SUMIF(purchases!CH18,$CJ$4,purchases!CB18)</f>
        <v>0</v>
      </c>
      <c r="CI17" s="114"/>
      <c r="CJ17" s="114"/>
      <c r="CK17" s="114"/>
      <c r="CL17" s="114"/>
      <c r="CM17" s="114"/>
      <c r="CN17" s="114"/>
      <c r="CO17" s="114"/>
      <c r="CP17" s="109"/>
      <c r="CQ17" s="109"/>
      <c r="CR17" s="109"/>
      <c r="CS17" s="109">
        <f>SUMIF(purchases!CH18,$CJ$4,purchases!CS18)</f>
        <v>0</v>
      </c>
      <c r="CT17" s="109"/>
      <c r="CU17" s="109"/>
      <c r="CW17" s="115"/>
      <c r="CX17" s="115"/>
      <c r="CY17" s="115"/>
      <c r="CZ17" s="111"/>
      <c r="DA17" s="111"/>
      <c r="DB17" s="111"/>
      <c r="DC17" s="111"/>
      <c r="DD17" s="111"/>
      <c r="DE17" s="111"/>
      <c r="DF17" s="111"/>
      <c r="DG17" s="111">
        <f>SUMIF(purchases!DG18,$DI$4,purchases!DA18)</f>
        <v>0</v>
      </c>
      <c r="DH17" s="111"/>
      <c r="DI17" s="111"/>
      <c r="DJ17" s="111"/>
      <c r="DK17" s="111"/>
      <c r="DL17" s="111"/>
      <c r="DM17" s="111"/>
      <c r="DN17" s="111"/>
      <c r="DO17" s="110"/>
      <c r="DP17" s="110"/>
      <c r="DQ17" s="110"/>
      <c r="DR17" s="110">
        <f>SUMIF(purchases!DG18,$DI$4,purchases!DR18)</f>
        <v>0</v>
      </c>
      <c r="DS17" s="110"/>
      <c r="DT17" s="110"/>
      <c r="DV17" s="102"/>
      <c r="DW17" s="102"/>
      <c r="DX17" s="102"/>
      <c r="DY17" s="103"/>
      <c r="DZ17" s="103"/>
      <c r="EA17" s="103"/>
      <c r="EB17" s="103"/>
      <c r="EC17" s="103"/>
      <c r="ED17" s="103"/>
      <c r="EE17" s="103"/>
      <c r="EF17" s="103">
        <f>SUMIF(purchases!EF18,$EH$4,purchases!DZ18)</f>
        <v>0</v>
      </c>
      <c r="EG17" s="103"/>
      <c r="EH17" s="103"/>
      <c r="EI17" s="103"/>
      <c r="EJ17" s="103"/>
      <c r="EK17" s="103"/>
      <c r="EL17" s="103"/>
      <c r="EM17" s="103"/>
      <c r="EN17" s="104"/>
      <c r="EO17" s="104"/>
      <c r="EP17" s="104"/>
      <c r="EQ17" s="104">
        <f>SUMIF(purchases!EF18,$EH$4,purchases!EQ18)</f>
        <v>0</v>
      </c>
      <c r="ER17" s="104"/>
      <c r="ES17" s="104"/>
      <c r="EU17" s="36"/>
      <c r="EV17" s="36"/>
      <c r="EW17" s="36"/>
      <c r="EX17" s="37"/>
      <c r="EY17" s="37"/>
      <c r="EZ17" s="37"/>
      <c r="FA17" s="37"/>
      <c r="FB17" s="37"/>
      <c r="FC17" s="37"/>
      <c r="FD17" s="37"/>
      <c r="FE17" s="37">
        <f>SUMIF(purchases!FE18,$FG$4,purchases!EY18)</f>
        <v>0</v>
      </c>
      <c r="FF17" s="37"/>
      <c r="FG17" s="37"/>
      <c r="FH17" s="37"/>
      <c r="FI17" s="37"/>
      <c r="FJ17" s="37"/>
      <c r="FK17" s="37"/>
      <c r="FL17" s="37"/>
      <c r="FM17" s="90"/>
      <c r="FN17" s="90"/>
      <c r="FO17" s="90"/>
      <c r="FP17" s="90">
        <f>SUMIF(purchases!FE18,$FG$4,purchases!FP18)</f>
        <v>0</v>
      </c>
      <c r="FQ17" s="90"/>
      <c r="FR17" s="90"/>
      <c r="FT17" s="36"/>
      <c r="FU17" s="36"/>
      <c r="FV17" s="36"/>
      <c r="FW17" s="112"/>
      <c r="FX17" s="112"/>
      <c r="FY17" s="112"/>
      <c r="FZ17" s="112"/>
      <c r="GA17" s="112"/>
      <c r="GB17" s="112"/>
      <c r="GC17" s="112"/>
      <c r="GD17" s="112">
        <f>SUMIF(purchases!GD18,$GF$4,purchases!FX18)</f>
        <v>0</v>
      </c>
      <c r="GE17" s="112"/>
      <c r="GF17" s="112"/>
      <c r="GG17" s="112"/>
      <c r="GH17" s="112"/>
      <c r="GI17" s="112"/>
      <c r="GJ17" s="112"/>
      <c r="GK17" s="112"/>
      <c r="GL17" s="116"/>
      <c r="GM17" s="116"/>
      <c r="GN17" s="116"/>
      <c r="GO17" s="116">
        <f>SUMIF(purchases!GD18,$GF$4,purchases!GO18)</f>
        <v>0</v>
      </c>
      <c r="GP17" s="116"/>
      <c r="GQ17" s="116"/>
      <c r="GS17" s="102"/>
      <c r="GT17" s="102"/>
      <c r="GU17" s="102"/>
      <c r="GV17" s="113"/>
      <c r="GW17" s="113"/>
      <c r="GX17" s="113"/>
      <c r="GY17" s="113"/>
      <c r="GZ17" s="113"/>
      <c r="HA17" s="113"/>
      <c r="HB17" s="113"/>
      <c r="HC17" s="113">
        <f>SUMIF(purchases!HC18,$HE$4,purchases!GW18)</f>
        <v>0</v>
      </c>
      <c r="HD17" s="113"/>
      <c r="HE17" s="113"/>
      <c r="HF17" s="113"/>
      <c r="HG17" s="113"/>
      <c r="HH17" s="113"/>
      <c r="HI17" s="113"/>
      <c r="HJ17" s="113"/>
      <c r="HK17" s="104"/>
      <c r="HL17" s="104"/>
      <c r="HM17" s="104"/>
      <c r="HN17" s="104">
        <f>SUMIF(purchases!HC18,$HE$4,purchases!HN18)</f>
        <v>0</v>
      </c>
      <c r="HO17" s="104"/>
      <c r="HP17" s="104"/>
      <c r="HR17" s="117"/>
      <c r="HS17" s="117"/>
      <c r="HT17" s="117"/>
      <c r="HU17" s="114"/>
      <c r="HV17" s="114"/>
      <c r="HW17" s="114"/>
      <c r="HX17" s="114"/>
      <c r="HY17" s="114"/>
      <c r="HZ17" s="114"/>
      <c r="IA17" s="114"/>
      <c r="IB17" s="114">
        <f>SUMIF(purchases!IB18,$ID$4,purchases!HV18)</f>
        <v>0</v>
      </c>
      <c r="IC17" s="114"/>
      <c r="ID17" s="114"/>
      <c r="IE17" s="114"/>
      <c r="IF17" s="114"/>
      <c r="IG17" s="114"/>
      <c r="IH17" s="114"/>
      <c r="II17" s="114"/>
      <c r="IJ17" s="109"/>
      <c r="IK17" s="109"/>
      <c r="IL17" s="109"/>
      <c r="IM17" s="109">
        <f>SUMIF(purchases!IB18,$ID$4,purchases!IM18)</f>
        <v>0</v>
      </c>
      <c r="IN17" s="109"/>
      <c r="IO17" s="109"/>
      <c r="IQ17" s="115"/>
      <c r="IR17" s="115"/>
      <c r="IS17" s="115"/>
      <c r="IT17" s="111"/>
      <c r="IU17" s="111"/>
      <c r="IV17" s="111"/>
      <c r="IW17" s="111"/>
      <c r="IX17" s="111"/>
      <c r="IY17" s="111"/>
      <c r="IZ17" s="111"/>
      <c r="JA17" s="111">
        <f>SUMIF(purchases!JA18,$JC$4,purchases!IU18)</f>
        <v>0</v>
      </c>
      <c r="JB17" s="111"/>
      <c r="JC17" s="111"/>
      <c r="JD17" s="111"/>
      <c r="JE17" s="111"/>
      <c r="JF17" s="111"/>
      <c r="JG17" s="111"/>
      <c r="JH17" s="111"/>
      <c r="JI17" s="110"/>
      <c r="JJ17" s="110"/>
      <c r="JK17" s="110"/>
      <c r="JL17" s="110">
        <f>SUMIF(purchases!JA18,$JC$4,purchases!JL18)</f>
        <v>0</v>
      </c>
      <c r="JM17" s="110"/>
      <c r="JN17" s="110"/>
      <c r="JP17" s="102"/>
      <c r="JQ17" s="102"/>
      <c r="JR17" s="102"/>
      <c r="JS17" s="103"/>
      <c r="JT17" s="103"/>
      <c r="JU17" s="103"/>
      <c r="JV17" s="103"/>
      <c r="JW17" s="103"/>
      <c r="JX17" s="103"/>
      <c r="JY17" s="103"/>
      <c r="JZ17" s="103">
        <f>SUMIF(purchases!JZ18,$KB$4,purchases!JT18)</f>
        <v>0</v>
      </c>
      <c r="KA17" s="103"/>
      <c r="KB17" s="103"/>
      <c r="KC17" s="103"/>
      <c r="KD17" s="103"/>
      <c r="KE17" s="103"/>
      <c r="KF17" s="103"/>
      <c r="KG17" s="103"/>
      <c r="KH17" s="104"/>
      <c r="KI17" s="104"/>
      <c r="KJ17" s="104"/>
      <c r="KK17" s="104">
        <f>SUMIF(purchases!JZ18,$KB$4,purchases!KK18)</f>
        <v>0</v>
      </c>
      <c r="KL17" s="104"/>
      <c r="KM17" s="104"/>
    </row>
    <row r="18" spans="1:299" s="4" customFormat="1" ht="20.100000000000001" customHeight="1" x14ac:dyDescent="0.2">
      <c r="A18" s="36"/>
      <c r="B18" s="36"/>
      <c r="C18" s="36"/>
      <c r="D18" s="37"/>
      <c r="E18" s="37"/>
      <c r="F18" s="37"/>
      <c r="G18" s="37"/>
      <c r="H18" s="37"/>
      <c r="I18" s="37"/>
      <c r="J18" s="37"/>
      <c r="K18" s="37">
        <f>SUMIF(purchases!K19,$M$4,purchases!E19)</f>
        <v>0</v>
      </c>
      <c r="L18" s="37"/>
      <c r="M18" s="37"/>
      <c r="N18" s="37"/>
      <c r="O18" s="37"/>
      <c r="P18" s="37"/>
      <c r="Q18" s="37"/>
      <c r="R18" s="37"/>
      <c r="S18" s="90"/>
      <c r="T18" s="90"/>
      <c r="U18" s="90"/>
      <c r="V18" s="90">
        <f>SUMIF(purchases!K19,$M$4,purchases!V19)</f>
        <v>0</v>
      </c>
      <c r="W18" s="90"/>
      <c r="X18" s="90"/>
      <c r="Z18" s="36"/>
      <c r="AA18" s="36"/>
      <c r="AB18" s="36"/>
      <c r="AC18" s="112"/>
      <c r="AD18" s="112"/>
      <c r="AE18" s="112"/>
      <c r="AF18" s="112"/>
      <c r="AG18" s="112"/>
      <c r="AH18" s="112"/>
      <c r="AI18" s="112"/>
      <c r="AJ18" s="112">
        <f>SUMIF(purchases!AJ19,$AL$4,purchases!AD19)</f>
        <v>0</v>
      </c>
      <c r="AK18" s="112"/>
      <c r="AL18" s="112"/>
      <c r="AM18" s="112"/>
      <c r="AN18" s="112"/>
      <c r="AO18" s="112"/>
      <c r="AP18" s="112"/>
      <c r="AQ18" s="112"/>
      <c r="AR18" s="116"/>
      <c r="AS18" s="116"/>
      <c r="AT18" s="116"/>
      <c r="AU18" s="116">
        <f>SUMIF(purchases!AJ19,$AL$4,purchases!AU19)</f>
        <v>0</v>
      </c>
      <c r="AV18" s="116"/>
      <c r="AW18" s="116"/>
      <c r="AY18" s="102"/>
      <c r="AZ18" s="102"/>
      <c r="BA18" s="102"/>
      <c r="BB18" s="113"/>
      <c r="BC18" s="113"/>
      <c r="BD18" s="113"/>
      <c r="BE18" s="113"/>
      <c r="BF18" s="113"/>
      <c r="BG18" s="113"/>
      <c r="BH18" s="113"/>
      <c r="BI18" s="113">
        <f>SUMIF(purchases!BI19,$BK$4,purchases!BC19)</f>
        <v>0</v>
      </c>
      <c r="BJ18" s="113"/>
      <c r="BK18" s="113"/>
      <c r="BL18" s="113"/>
      <c r="BM18" s="113"/>
      <c r="BN18" s="113"/>
      <c r="BO18" s="113"/>
      <c r="BP18" s="113"/>
      <c r="BQ18" s="104"/>
      <c r="BR18" s="104"/>
      <c r="BS18" s="104"/>
      <c r="BT18" s="104">
        <f>SUMIF(purchases!BI19,$BK$4,purchases!BT19)</f>
        <v>0</v>
      </c>
      <c r="BU18" s="104"/>
      <c r="BV18" s="104"/>
      <c r="BX18" s="117"/>
      <c r="BY18" s="117"/>
      <c r="BZ18" s="117"/>
      <c r="CA18" s="114"/>
      <c r="CB18" s="114"/>
      <c r="CC18" s="114"/>
      <c r="CD18" s="114"/>
      <c r="CE18" s="114"/>
      <c r="CF18" s="114"/>
      <c r="CG18" s="114"/>
      <c r="CH18" s="114">
        <f>SUMIF(purchases!CH19,$CJ$4,purchases!CB19)</f>
        <v>0</v>
      </c>
      <c r="CI18" s="114"/>
      <c r="CJ18" s="114"/>
      <c r="CK18" s="114"/>
      <c r="CL18" s="114"/>
      <c r="CM18" s="114"/>
      <c r="CN18" s="114"/>
      <c r="CO18" s="114"/>
      <c r="CP18" s="109"/>
      <c r="CQ18" s="109"/>
      <c r="CR18" s="109"/>
      <c r="CS18" s="109">
        <f>SUMIF(purchases!CH19,$CJ$4,purchases!CS19)</f>
        <v>0</v>
      </c>
      <c r="CT18" s="109"/>
      <c r="CU18" s="109"/>
      <c r="CW18" s="115"/>
      <c r="CX18" s="115"/>
      <c r="CY18" s="115"/>
      <c r="CZ18" s="111"/>
      <c r="DA18" s="111"/>
      <c r="DB18" s="111"/>
      <c r="DC18" s="111"/>
      <c r="DD18" s="111"/>
      <c r="DE18" s="111"/>
      <c r="DF18" s="111"/>
      <c r="DG18" s="111">
        <f>SUMIF(purchases!DG19,$DI$4,purchases!DA19)</f>
        <v>0</v>
      </c>
      <c r="DH18" s="111"/>
      <c r="DI18" s="111"/>
      <c r="DJ18" s="111"/>
      <c r="DK18" s="111"/>
      <c r="DL18" s="111"/>
      <c r="DM18" s="111"/>
      <c r="DN18" s="111"/>
      <c r="DO18" s="110"/>
      <c r="DP18" s="110"/>
      <c r="DQ18" s="110"/>
      <c r="DR18" s="110">
        <f>SUMIF(purchases!DG19,$DI$4,purchases!DR19)</f>
        <v>0</v>
      </c>
      <c r="DS18" s="110"/>
      <c r="DT18" s="110"/>
      <c r="DV18" s="102"/>
      <c r="DW18" s="102"/>
      <c r="DX18" s="102"/>
      <c r="DY18" s="103"/>
      <c r="DZ18" s="103"/>
      <c r="EA18" s="103"/>
      <c r="EB18" s="103"/>
      <c r="EC18" s="103"/>
      <c r="ED18" s="103"/>
      <c r="EE18" s="103"/>
      <c r="EF18" s="103">
        <f>SUMIF(purchases!EF19,$EH$4,purchases!DZ19)</f>
        <v>0</v>
      </c>
      <c r="EG18" s="103"/>
      <c r="EH18" s="103"/>
      <c r="EI18" s="103"/>
      <c r="EJ18" s="103"/>
      <c r="EK18" s="103"/>
      <c r="EL18" s="103"/>
      <c r="EM18" s="103"/>
      <c r="EN18" s="104"/>
      <c r="EO18" s="104"/>
      <c r="EP18" s="104"/>
      <c r="EQ18" s="104">
        <f>SUMIF(purchases!EF19,$EH$4,purchases!EQ19)</f>
        <v>0</v>
      </c>
      <c r="ER18" s="104"/>
      <c r="ES18" s="104"/>
      <c r="EU18" s="36"/>
      <c r="EV18" s="36"/>
      <c r="EW18" s="36"/>
      <c r="EX18" s="37"/>
      <c r="EY18" s="37"/>
      <c r="EZ18" s="37"/>
      <c r="FA18" s="37"/>
      <c r="FB18" s="37"/>
      <c r="FC18" s="37"/>
      <c r="FD18" s="37"/>
      <c r="FE18" s="37">
        <f>SUMIF(purchases!FE19,$FG$4,purchases!EY19)</f>
        <v>0</v>
      </c>
      <c r="FF18" s="37"/>
      <c r="FG18" s="37"/>
      <c r="FH18" s="37"/>
      <c r="FI18" s="37"/>
      <c r="FJ18" s="37"/>
      <c r="FK18" s="37"/>
      <c r="FL18" s="37"/>
      <c r="FM18" s="90"/>
      <c r="FN18" s="90"/>
      <c r="FO18" s="90"/>
      <c r="FP18" s="90">
        <f>SUMIF(purchases!FE19,$FG$4,purchases!FP19)</f>
        <v>0</v>
      </c>
      <c r="FQ18" s="90"/>
      <c r="FR18" s="90"/>
      <c r="FT18" s="36"/>
      <c r="FU18" s="36"/>
      <c r="FV18" s="36"/>
      <c r="FW18" s="112"/>
      <c r="FX18" s="112"/>
      <c r="FY18" s="112"/>
      <c r="FZ18" s="112"/>
      <c r="GA18" s="112"/>
      <c r="GB18" s="112"/>
      <c r="GC18" s="112"/>
      <c r="GD18" s="112">
        <f>SUMIF(purchases!GD19,$GF$4,purchases!FX19)</f>
        <v>0</v>
      </c>
      <c r="GE18" s="112"/>
      <c r="GF18" s="112"/>
      <c r="GG18" s="112"/>
      <c r="GH18" s="112"/>
      <c r="GI18" s="112"/>
      <c r="GJ18" s="112"/>
      <c r="GK18" s="112"/>
      <c r="GL18" s="116"/>
      <c r="GM18" s="116"/>
      <c r="GN18" s="116"/>
      <c r="GO18" s="116">
        <f>SUMIF(purchases!GD19,$GF$4,purchases!GO19)</f>
        <v>0</v>
      </c>
      <c r="GP18" s="116"/>
      <c r="GQ18" s="116"/>
      <c r="GS18" s="102"/>
      <c r="GT18" s="102"/>
      <c r="GU18" s="102"/>
      <c r="GV18" s="113"/>
      <c r="GW18" s="113"/>
      <c r="GX18" s="113"/>
      <c r="GY18" s="113"/>
      <c r="GZ18" s="113"/>
      <c r="HA18" s="113"/>
      <c r="HB18" s="113"/>
      <c r="HC18" s="113">
        <f>SUMIF(purchases!HC19,$HE$4,purchases!GW19)</f>
        <v>0</v>
      </c>
      <c r="HD18" s="113"/>
      <c r="HE18" s="113"/>
      <c r="HF18" s="113"/>
      <c r="HG18" s="113"/>
      <c r="HH18" s="113"/>
      <c r="HI18" s="113"/>
      <c r="HJ18" s="113"/>
      <c r="HK18" s="104"/>
      <c r="HL18" s="104"/>
      <c r="HM18" s="104"/>
      <c r="HN18" s="104">
        <f>SUMIF(purchases!HC19,$HE$4,purchases!HN19)</f>
        <v>0</v>
      </c>
      <c r="HO18" s="104"/>
      <c r="HP18" s="104"/>
      <c r="HR18" s="117"/>
      <c r="HS18" s="117"/>
      <c r="HT18" s="117"/>
      <c r="HU18" s="114"/>
      <c r="HV18" s="114"/>
      <c r="HW18" s="114"/>
      <c r="HX18" s="114"/>
      <c r="HY18" s="114"/>
      <c r="HZ18" s="114"/>
      <c r="IA18" s="114"/>
      <c r="IB18" s="114">
        <f>SUMIF(purchases!IB19,$ID$4,purchases!HV19)</f>
        <v>0</v>
      </c>
      <c r="IC18" s="114"/>
      <c r="ID18" s="114"/>
      <c r="IE18" s="114"/>
      <c r="IF18" s="114"/>
      <c r="IG18" s="114"/>
      <c r="IH18" s="114"/>
      <c r="II18" s="114"/>
      <c r="IJ18" s="109"/>
      <c r="IK18" s="109"/>
      <c r="IL18" s="109"/>
      <c r="IM18" s="109">
        <f>SUMIF(purchases!IB19,$ID$4,purchases!IM19)</f>
        <v>0</v>
      </c>
      <c r="IN18" s="109"/>
      <c r="IO18" s="109"/>
      <c r="IQ18" s="115"/>
      <c r="IR18" s="115"/>
      <c r="IS18" s="115"/>
      <c r="IT18" s="111"/>
      <c r="IU18" s="111"/>
      <c r="IV18" s="111"/>
      <c r="IW18" s="111"/>
      <c r="IX18" s="111"/>
      <c r="IY18" s="111"/>
      <c r="IZ18" s="111"/>
      <c r="JA18" s="111">
        <f>SUMIF(purchases!JA19,$JC$4,purchases!IU19)</f>
        <v>0</v>
      </c>
      <c r="JB18" s="111"/>
      <c r="JC18" s="111"/>
      <c r="JD18" s="111"/>
      <c r="JE18" s="111"/>
      <c r="JF18" s="111"/>
      <c r="JG18" s="111"/>
      <c r="JH18" s="111"/>
      <c r="JI18" s="110"/>
      <c r="JJ18" s="110"/>
      <c r="JK18" s="110"/>
      <c r="JL18" s="110">
        <f>SUMIF(purchases!JA19,$JC$4,purchases!JL19)</f>
        <v>0</v>
      </c>
      <c r="JM18" s="110"/>
      <c r="JN18" s="110"/>
      <c r="JP18" s="102"/>
      <c r="JQ18" s="102"/>
      <c r="JR18" s="102"/>
      <c r="JS18" s="103"/>
      <c r="JT18" s="103"/>
      <c r="JU18" s="103"/>
      <c r="JV18" s="103"/>
      <c r="JW18" s="103"/>
      <c r="JX18" s="103"/>
      <c r="JY18" s="103"/>
      <c r="JZ18" s="103">
        <f>SUMIF(purchases!JZ19,$KB$4,purchases!JT19)</f>
        <v>0</v>
      </c>
      <c r="KA18" s="103"/>
      <c r="KB18" s="103"/>
      <c r="KC18" s="103"/>
      <c r="KD18" s="103"/>
      <c r="KE18" s="103"/>
      <c r="KF18" s="103"/>
      <c r="KG18" s="103"/>
      <c r="KH18" s="104"/>
      <c r="KI18" s="104"/>
      <c r="KJ18" s="104"/>
      <c r="KK18" s="104">
        <f>SUMIF(purchases!JZ19,$KB$4,purchases!KK19)</f>
        <v>0</v>
      </c>
      <c r="KL18" s="104"/>
      <c r="KM18" s="104"/>
    </row>
    <row r="19" spans="1:299" s="4" customFormat="1" ht="20.100000000000001" customHeight="1" x14ac:dyDescent="0.2">
      <c r="A19" s="36"/>
      <c r="B19" s="36"/>
      <c r="C19" s="36"/>
      <c r="D19" s="37"/>
      <c r="E19" s="37"/>
      <c r="F19" s="37"/>
      <c r="G19" s="37"/>
      <c r="H19" s="37"/>
      <c r="I19" s="37"/>
      <c r="J19" s="37"/>
      <c r="K19" s="37">
        <f>SUMIF(purchases!K20,$M$4,purchases!E20)</f>
        <v>0</v>
      </c>
      <c r="L19" s="37"/>
      <c r="M19" s="37"/>
      <c r="N19" s="37"/>
      <c r="O19" s="37"/>
      <c r="P19" s="37"/>
      <c r="Q19" s="37"/>
      <c r="R19" s="37"/>
      <c r="S19" s="90"/>
      <c r="T19" s="90"/>
      <c r="U19" s="90"/>
      <c r="V19" s="90">
        <f>SUMIF(purchases!K20,$M$4,purchases!V20)</f>
        <v>0</v>
      </c>
      <c r="W19" s="90"/>
      <c r="X19" s="90"/>
      <c r="Z19" s="36"/>
      <c r="AA19" s="36"/>
      <c r="AB19" s="36"/>
      <c r="AC19" s="112"/>
      <c r="AD19" s="112"/>
      <c r="AE19" s="112"/>
      <c r="AF19" s="112"/>
      <c r="AG19" s="112"/>
      <c r="AH19" s="112"/>
      <c r="AI19" s="112"/>
      <c r="AJ19" s="112">
        <f>SUMIF(purchases!AJ20,$AL$4,purchases!AD20)</f>
        <v>0</v>
      </c>
      <c r="AK19" s="112"/>
      <c r="AL19" s="112"/>
      <c r="AM19" s="112"/>
      <c r="AN19" s="112"/>
      <c r="AO19" s="112"/>
      <c r="AP19" s="112"/>
      <c r="AQ19" s="112"/>
      <c r="AR19" s="116"/>
      <c r="AS19" s="116"/>
      <c r="AT19" s="116"/>
      <c r="AU19" s="116">
        <f>SUMIF(purchases!AJ20,$AL$4,purchases!AU20)</f>
        <v>0</v>
      </c>
      <c r="AV19" s="116"/>
      <c r="AW19" s="116"/>
      <c r="AY19" s="102"/>
      <c r="AZ19" s="102"/>
      <c r="BA19" s="102"/>
      <c r="BB19" s="113"/>
      <c r="BC19" s="113"/>
      <c r="BD19" s="113"/>
      <c r="BE19" s="113"/>
      <c r="BF19" s="113"/>
      <c r="BG19" s="113"/>
      <c r="BH19" s="113"/>
      <c r="BI19" s="113">
        <f>SUMIF(purchases!BI20,$BK$4,purchases!BC20)</f>
        <v>0</v>
      </c>
      <c r="BJ19" s="113"/>
      <c r="BK19" s="113"/>
      <c r="BL19" s="113"/>
      <c r="BM19" s="113"/>
      <c r="BN19" s="113"/>
      <c r="BO19" s="113"/>
      <c r="BP19" s="113"/>
      <c r="BQ19" s="104"/>
      <c r="BR19" s="104"/>
      <c r="BS19" s="104"/>
      <c r="BT19" s="104">
        <f>SUMIF(purchases!BI20,$BK$4,purchases!BT20)</f>
        <v>0</v>
      </c>
      <c r="BU19" s="104"/>
      <c r="BV19" s="104"/>
      <c r="BX19" s="117"/>
      <c r="BY19" s="117"/>
      <c r="BZ19" s="117"/>
      <c r="CA19" s="114"/>
      <c r="CB19" s="114"/>
      <c r="CC19" s="114"/>
      <c r="CD19" s="114"/>
      <c r="CE19" s="114"/>
      <c r="CF19" s="114"/>
      <c r="CG19" s="114"/>
      <c r="CH19" s="114">
        <f>SUMIF(purchases!CH20,$CJ$4,purchases!CB20)</f>
        <v>0</v>
      </c>
      <c r="CI19" s="114"/>
      <c r="CJ19" s="114"/>
      <c r="CK19" s="114"/>
      <c r="CL19" s="114"/>
      <c r="CM19" s="114"/>
      <c r="CN19" s="114"/>
      <c r="CO19" s="114"/>
      <c r="CP19" s="109"/>
      <c r="CQ19" s="109"/>
      <c r="CR19" s="109"/>
      <c r="CS19" s="109">
        <f>SUMIF(purchases!CH20,$CJ$4,purchases!CS20)</f>
        <v>0</v>
      </c>
      <c r="CT19" s="109"/>
      <c r="CU19" s="109"/>
      <c r="CW19" s="115"/>
      <c r="CX19" s="115"/>
      <c r="CY19" s="115"/>
      <c r="CZ19" s="111"/>
      <c r="DA19" s="111"/>
      <c r="DB19" s="111"/>
      <c r="DC19" s="111"/>
      <c r="DD19" s="111"/>
      <c r="DE19" s="111"/>
      <c r="DF19" s="111"/>
      <c r="DG19" s="111">
        <f>SUMIF(purchases!DG20,$DI$4,purchases!DA20)</f>
        <v>0</v>
      </c>
      <c r="DH19" s="111"/>
      <c r="DI19" s="111"/>
      <c r="DJ19" s="111"/>
      <c r="DK19" s="111"/>
      <c r="DL19" s="111"/>
      <c r="DM19" s="111"/>
      <c r="DN19" s="111"/>
      <c r="DO19" s="110"/>
      <c r="DP19" s="110"/>
      <c r="DQ19" s="110"/>
      <c r="DR19" s="110">
        <f>SUMIF(purchases!DG20,$DI$4,purchases!DR20)</f>
        <v>0</v>
      </c>
      <c r="DS19" s="110"/>
      <c r="DT19" s="110"/>
      <c r="DV19" s="102"/>
      <c r="DW19" s="102"/>
      <c r="DX19" s="102"/>
      <c r="DY19" s="103"/>
      <c r="DZ19" s="103"/>
      <c r="EA19" s="103"/>
      <c r="EB19" s="103"/>
      <c r="EC19" s="103"/>
      <c r="ED19" s="103"/>
      <c r="EE19" s="103"/>
      <c r="EF19" s="103">
        <f>SUMIF(purchases!EF20,$EH$4,purchases!DZ20)</f>
        <v>0</v>
      </c>
      <c r="EG19" s="103"/>
      <c r="EH19" s="103"/>
      <c r="EI19" s="103"/>
      <c r="EJ19" s="103"/>
      <c r="EK19" s="103"/>
      <c r="EL19" s="103"/>
      <c r="EM19" s="103"/>
      <c r="EN19" s="104"/>
      <c r="EO19" s="104"/>
      <c r="EP19" s="104"/>
      <c r="EQ19" s="104">
        <f>SUMIF(purchases!EF20,$EH$4,purchases!EQ20)</f>
        <v>0</v>
      </c>
      <c r="ER19" s="104"/>
      <c r="ES19" s="104"/>
      <c r="EU19" s="36"/>
      <c r="EV19" s="36"/>
      <c r="EW19" s="36"/>
      <c r="EX19" s="37"/>
      <c r="EY19" s="37"/>
      <c r="EZ19" s="37"/>
      <c r="FA19" s="37"/>
      <c r="FB19" s="37"/>
      <c r="FC19" s="37"/>
      <c r="FD19" s="37"/>
      <c r="FE19" s="37">
        <f>SUMIF(purchases!FE20,$FG$4,purchases!EY20)</f>
        <v>0</v>
      </c>
      <c r="FF19" s="37"/>
      <c r="FG19" s="37"/>
      <c r="FH19" s="37"/>
      <c r="FI19" s="37"/>
      <c r="FJ19" s="37"/>
      <c r="FK19" s="37"/>
      <c r="FL19" s="37"/>
      <c r="FM19" s="90"/>
      <c r="FN19" s="90"/>
      <c r="FO19" s="90"/>
      <c r="FP19" s="90">
        <f>SUMIF(purchases!FE20,$FG$4,purchases!FP20)</f>
        <v>0</v>
      </c>
      <c r="FQ19" s="90"/>
      <c r="FR19" s="90"/>
      <c r="FT19" s="36"/>
      <c r="FU19" s="36"/>
      <c r="FV19" s="36"/>
      <c r="FW19" s="112"/>
      <c r="FX19" s="112"/>
      <c r="FY19" s="112"/>
      <c r="FZ19" s="112"/>
      <c r="GA19" s="112"/>
      <c r="GB19" s="112"/>
      <c r="GC19" s="112"/>
      <c r="GD19" s="112">
        <f>SUMIF(purchases!GD20,$GF$4,purchases!FX20)</f>
        <v>0</v>
      </c>
      <c r="GE19" s="112"/>
      <c r="GF19" s="112"/>
      <c r="GG19" s="112"/>
      <c r="GH19" s="112"/>
      <c r="GI19" s="112"/>
      <c r="GJ19" s="112"/>
      <c r="GK19" s="112"/>
      <c r="GL19" s="116"/>
      <c r="GM19" s="116"/>
      <c r="GN19" s="116"/>
      <c r="GO19" s="116">
        <f>SUMIF(purchases!GD20,$GF$4,purchases!GO20)</f>
        <v>0</v>
      </c>
      <c r="GP19" s="116"/>
      <c r="GQ19" s="116"/>
      <c r="GS19" s="102"/>
      <c r="GT19" s="102"/>
      <c r="GU19" s="102"/>
      <c r="GV19" s="113"/>
      <c r="GW19" s="113"/>
      <c r="GX19" s="113"/>
      <c r="GY19" s="113"/>
      <c r="GZ19" s="113"/>
      <c r="HA19" s="113"/>
      <c r="HB19" s="113"/>
      <c r="HC19" s="113">
        <f>SUMIF(purchases!HC20,$HE$4,purchases!GW20)</f>
        <v>0</v>
      </c>
      <c r="HD19" s="113"/>
      <c r="HE19" s="113"/>
      <c r="HF19" s="113"/>
      <c r="HG19" s="113"/>
      <c r="HH19" s="113"/>
      <c r="HI19" s="113"/>
      <c r="HJ19" s="113"/>
      <c r="HK19" s="104"/>
      <c r="HL19" s="104"/>
      <c r="HM19" s="104"/>
      <c r="HN19" s="104">
        <f>SUMIF(purchases!HC20,$HE$4,purchases!HN20)</f>
        <v>0</v>
      </c>
      <c r="HO19" s="104"/>
      <c r="HP19" s="104"/>
      <c r="HR19" s="117"/>
      <c r="HS19" s="117"/>
      <c r="HT19" s="117"/>
      <c r="HU19" s="114"/>
      <c r="HV19" s="114"/>
      <c r="HW19" s="114"/>
      <c r="HX19" s="114"/>
      <c r="HY19" s="114"/>
      <c r="HZ19" s="114"/>
      <c r="IA19" s="114"/>
      <c r="IB19" s="114">
        <f>SUMIF(purchases!IB20,$ID$4,purchases!HV20)</f>
        <v>0</v>
      </c>
      <c r="IC19" s="114"/>
      <c r="ID19" s="114"/>
      <c r="IE19" s="114"/>
      <c r="IF19" s="114"/>
      <c r="IG19" s="114"/>
      <c r="IH19" s="114"/>
      <c r="II19" s="114"/>
      <c r="IJ19" s="109"/>
      <c r="IK19" s="109"/>
      <c r="IL19" s="109"/>
      <c r="IM19" s="109">
        <f>SUMIF(purchases!IB20,$ID$4,purchases!IM20)</f>
        <v>0</v>
      </c>
      <c r="IN19" s="109"/>
      <c r="IO19" s="109"/>
      <c r="IQ19" s="115"/>
      <c r="IR19" s="115"/>
      <c r="IS19" s="115"/>
      <c r="IT19" s="111"/>
      <c r="IU19" s="111"/>
      <c r="IV19" s="111"/>
      <c r="IW19" s="111"/>
      <c r="IX19" s="111"/>
      <c r="IY19" s="111"/>
      <c r="IZ19" s="111"/>
      <c r="JA19" s="111">
        <f>SUMIF(purchases!JA20,$JC$4,purchases!IU20)</f>
        <v>0</v>
      </c>
      <c r="JB19" s="111"/>
      <c r="JC19" s="111"/>
      <c r="JD19" s="111"/>
      <c r="JE19" s="111"/>
      <c r="JF19" s="111"/>
      <c r="JG19" s="111"/>
      <c r="JH19" s="111"/>
      <c r="JI19" s="110"/>
      <c r="JJ19" s="110"/>
      <c r="JK19" s="110"/>
      <c r="JL19" s="110">
        <f>SUMIF(purchases!JA20,$JC$4,purchases!JL20)</f>
        <v>0</v>
      </c>
      <c r="JM19" s="110"/>
      <c r="JN19" s="110"/>
      <c r="JP19" s="102"/>
      <c r="JQ19" s="102"/>
      <c r="JR19" s="102"/>
      <c r="JS19" s="103"/>
      <c r="JT19" s="103"/>
      <c r="JU19" s="103"/>
      <c r="JV19" s="103"/>
      <c r="JW19" s="103"/>
      <c r="JX19" s="103"/>
      <c r="JY19" s="103"/>
      <c r="JZ19" s="103">
        <f>SUMIF(purchases!JZ20,$KB$4,purchases!JT20)</f>
        <v>0</v>
      </c>
      <c r="KA19" s="103"/>
      <c r="KB19" s="103"/>
      <c r="KC19" s="103"/>
      <c r="KD19" s="103"/>
      <c r="KE19" s="103"/>
      <c r="KF19" s="103"/>
      <c r="KG19" s="103"/>
      <c r="KH19" s="104"/>
      <c r="KI19" s="104"/>
      <c r="KJ19" s="104"/>
      <c r="KK19" s="104">
        <f>SUMIF(purchases!JZ20,$KB$4,purchases!KK20)</f>
        <v>0</v>
      </c>
      <c r="KL19" s="104"/>
      <c r="KM19" s="104"/>
    </row>
    <row r="20" spans="1:299" s="4" customFormat="1" ht="20.100000000000001" customHeight="1" x14ac:dyDescent="0.2">
      <c r="A20" s="36"/>
      <c r="B20" s="36"/>
      <c r="C20" s="36"/>
      <c r="D20" s="37"/>
      <c r="E20" s="37"/>
      <c r="F20" s="37"/>
      <c r="G20" s="37"/>
      <c r="H20" s="37"/>
      <c r="I20" s="37"/>
      <c r="J20" s="37"/>
      <c r="K20" s="37">
        <f>SUMIF(purchases!K21,$M$4,purchases!E21)</f>
        <v>0</v>
      </c>
      <c r="L20" s="37"/>
      <c r="M20" s="37"/>
      <c r="N20" s="37"/>
      <c r="O20" s="37"/>
      <c r="P20" s="37"/>
      <c r="Q20" s="37"/>
      <c r="R20" s="37"/>
      <c r="S20" s="90"/>
      <c r="T20" s="90"/>
      <c r="U20" s="90"/>
      <c r="V20" s="90">
        <f>SUMIF(purchases!K21,$M$4,purchases!V21)</f>
        <v>0</v>
      </c>
      <c r="W20" s="90"/>
      <c r="X20" s="90"/>
      <c r="Z20" s="36"/>
      <c r="AA20" s="36"/>
      <c r="AB20" s="36"/>
      <c r="AC20" s="112"/>
      <c r="AD20" s="112"/>
      <c r="AE20" s="112"/>
      <c r="AF20" s="112"/>
      <c r="AG20" s="112"/>
      <c r="AH20" s="112"/>
      <c r="AI20" s="112"/>
      <c r="AJ20" s="112">
        <f>SUMIF(purchases!AJ21,$AL$4,purchases!AD21)</f>
        <v>0</v>
      </c>
      <c r="AK20" s="112"/>
      <c r="AL20" s="112"/>
      <c r="AM20" s="112"/>
      <c r="AN20" s="112"/>
      <c r="AO20" s="112"/>
      <c r="AP20" s="112"/>
      <c r="AQ20" s="112"/>
      <c r="AR20" s="116"/>
      <c r="AS20" s="116"/>
      <c r="AT20" s="116"/>
      <c r="AU20" s="116">
        <f>SUMIF(purchases!AJ21,$AL$4,purchases!AU21)</f>
        <v>0</v>
      </c>
      <c r="AV20" s="116"/>
      <c r="AW20" s="116"/>
      <c r="AY20" s="102"/>
      <c r="AZ20" s="102"/>
      <c r="BA20" s="102"/>
      <c r="BB20" s="113"/>
      <c r="BC20" s="113"/>
      <c r="BD20" s="113"/>
      <c r="BE20" s="113"/>
      <c r="BF20" s="113"/>
      <c r="BG20" s="113"/>
      <c r="BH20" s="113"/>
      <c r="BI20" s="113">
        <f>SUMIF(purchases!BI21,$BK$4,purchases!BC21)</f>
        <v>0</v>
      </c>
      <c r="BJ20" s="113"/>
      <c r="BK20" s="113"/>
      <c r="BL20" s="113"/>
      <c r="BM20" s="113"/>
      <c r="BN20" s="113"/>
      <c r="BO20" s="113"/>
      <c r="BP20" s="113"/>
      <c r="BQ20" s="104"/>
      <c r="BR20" s="104"/>
      <c r="BS20" s="104"/>
      <c r="BT20" s="104">
        <f>SUMIF(purchases!BI21,$BK$4,purchases!BT21)</f>
        <v>0</v>
      </c>
      <c r="BU20" s="104"/>
      <c r="BV20" s="104"/>
      <c r="BX20" s="117"/>
      <c r="BY20" s="117"/>
      <c r="BZ20" s="117"/>
      <c r="CA20" s="114"/>
      <c r="CB20" s="114"/>
      <c r="CC20" s="114"/>
      <c r="CD20" s="114"/>
      <c r="CE20" s="114"/>
      <c r="CF20" s="114"/>
      <c r="CG20" s="114"/>
      <c r="CH20" s="114">
        <f>SUMIF(purchases!CH21,$CJ$4,purchases!CB21)</f>
        <v>0</v>
      </c>
      <c r="CI20" s="114"/>
      <c r="CJ20" s="114"/>
      <c r="CK20" s="114"/>
      <c r="CL20" s="114"/>
      <c r="CM20" s="114"/>
      <c r="CN20" s="114"/>
      <c r="CO20" s="114"/>
      <c r="CP20" s="109"/>
      <c r="CQ20" s="109"/>
      <c r="CR20" s="109"/>
      <c r="CS20" s="109">
        <f>SUMIF(purchases!CH21,$CJ$4,purchases!CS21)</f>
        <v>0</v>
      </c>
      <c r="CT20" s="109"/>
      <c r="CU20" s="109"/>
      <c r="CW20" s="115"/>
      <c r="CX20" s="115"/>
      <c r="CY20" s="115"/>
      <c r="CZ20" s="111"/>
      <c r="DA20" s="111"/>
      <c r="DB20" s="111"/>
      <c r="DC20" s="111"/>
      <c r="DD20" s="111"/>
      <c r="DE20" s="111"/>
      <c r="DF20" s="111"/>
      <c r="DG20" s="111">
        <f>SUMIF(purchases!DG21,$DI$4,purchases!DA21)</f>
        <v>0</v>
      </c>
      <c r="DH20" s="111"/>
      <c r="DI20" s="111"/>
      <c r="DJ20" s="111"/>
      <c r="DK20" s="111"/>
      <c r="DL20" s="111"/>
      <c r="DM20" s="111"/>
      <c r="DN20" s="111"/>
      <c r="DO20" s="110"/>
      <c r="DP20" s="110"/>
      <c r="DQ20" s="110"/>
      <c r="DR20" s="110">
        <f>SUMIF(purchases!DG21,$DI$4,purchases!DR21)</f>
        <v>0</v>
      </c>
      <c r="DS20" s="110"/>
      <c r="DT20" s="110"/>
      <c r="DV20" s="102"/>
      <c r="DW20" s="102"/>
      <c r="DX20" s="102"/>
      <c r="DY20" s="103"/>
      <c r="DZ20" s="103"/>
      <c r="EA20" s="103"/>
      <c r="EB20" s="103"/>
      <c r="EC20" s="103"/>
      <c r="ED20" s="103"/>
      <c r="EE20" s="103"/>
      <c r="EF20" s="103">
        <f>SUMIF(purchases!EF21,$EH$4,purchases!DZ21)</f>
        <v>0</v>
      </c>
      <c r="EG20" s="103"/>
      <c r="EH20" s="103"/>
      <c r="EI20" s="103"/>
      <c r="EJ20" s="103"/>
      <c r="EK20" s="103"/>
      <c r="EL20" s="103"/>
      <c r="EM20" s="103"/>
      <c r="EN20" s="104"/>
      <c r="EO20" s="104"/>
      <c r="EP20" s="104"/>
      <c r="EQ20" s="104">
        <f>SUMIF(purchases!EF21,$EH$4,purchases!EQ21)</f>
        <v>0</v>
      </c>
      <c r="ER20" s="104"/>
      <c r="ES20" s="104"/>
      <c r="EU20" s="36"/>
      <c r="EV20" s="36"/>
      <c r="EW20" s="36"/>
      <c r="EX20" s="37"/>
      <c r="EY20" s="37"/>
      <c r="EZ20" s="37"/>
      <c r="FA20" s="37"/>
      <c r="FB20" s="37"/>
      <c r="FC20" s="37"/>
      <c r="FD20" s="37"/>
      <c r="FE20" s="37">
        <f>SUMIF(purchases!FE21,$FG$4,purchases!EY21)</f>
        <v>0</v>
      </c>
      <c r="FF20" s="37"/>
      <c r="FG20" s="37"/>
      <c r="FH20" s="37"/>
      <c r="FI20" s="37"/>
      <c r="FJ20" s="37"/>
      <c r="FK20" s="37"/>
      <c r="FL20" s="37"/>
      <c r="FM20" s="90"/>
      <c r="FN20" s="90"/>
      <c r="FO20" s="90"/>
      <c r="FP20" s="90">
        <f>SUMIF(purchases!FE21,$FG$4,purchases!FP21)</f>
        <v>0</v>
      </c>
      <c r="FQ20" s="90"/>
      <c r="FR20" s="90"/>
      <c r="FT20" s="36"/>
      <c r="FU20" s="36"/>
      <c r="FV20" s="36"/>
      <c r="FW20" s="112"/>
      <c r="FX20" s="112"/>
      <c r="FY20" s="112"/>
      <c r="FZ20" s="112"/>
      <c r="GA20" s="112"/>
      <c r="GB20" s="112"/>
      <c r="GC20" s="112"/>
      <c r="GD20" s="112">
        <f>SUMIF(purchases!GD21,$GF$4,purchases!FX21)</f>
        <v>0</v>
      </c>
      <c r="GE20" s="112"/>
      <c r="GF20" s="112"/>
      <c r="GG20" s="112"/>
      <c r="GH20" s="112"/>
      <c r="GI20" s="112"/>
      <c r="GJ20" s="112"/>
      <c r="GK20" s="112"/>
      <c r="GL20" s="116"/>
      <c r="GM20" s="116"/>
      <c r="GN20" s="116"/>
      <c r="GO20" s="116">
        <f>SUMIF(purchases!GD21,$GF$4,purchases!GO21)</f>
        <v>0</v>
      </c>
      <c r="GP20" s="116"/>
      <c r="GQ20" s="116"/>
      <c r="GS20" s="102"/>
      <c r="GT20" s="102"/>
      <c r="GU20" s="102"/>
      <c r="GV20" s="113"/>
      <c r="GW20" s="113"/>
      <c r="GX20" s="113"/>
      <c r="GY20" s="113"/>
      <c r="GZ20" s="113"/>
      <c r="HA20" s="113"/>
      <c r="HB20" s="113"/>
      <c r="HC20" s="113">
        <f>SUMIF(purchases!HC21,$HE$4,purchases!GW21)</f>
        <v>0</v>
      </c>
      <c r="HD20" s="113"/>
      <c r="HE20" s="113"/>
      <c r="HF20" s="113"/>
      <c r="HG20" s="113"/>
      <c r="HH20" s="113"/>
      <c r="HI20" s="113"/>
      <c r="HJ20" s="113"/>
      <c r="HK20" s="104"/>
      <c r="HL20" s="104"/>
      <c r="HM20" s="104"/>
      <c r="HN20" s="104">
        <f>SUMIF(purchases!HC21,$HE$4,purchases!HN21)</f>
        <v>0</v>
      </c>
      <c r="HO20" s="104"/>
      <c r="HP20" s="104"/>
      <c r="HR20" s="117"/>
      <c r="HS20" s="117"/>
      <c r="HT20" s="117"/>
      <c r="HU20" s="114"/>
      <c r="HV20" s="114"/>
      <c r="HW20" s="114"/>
      <c r="HX20" s="114"/>
      <c r="HY20" s="114"/>
      <c r="HZ20" s="114"/>
      <c r="IA20" s="114"/>
      <c r="IB20" s="114">
        <f>SUMIF(purchases!IB21,$ID$4,purchases!HV21)</f>
        <v>0</v>
      </c>
      <c r="IC20" s="114"/>
      <c r="ID20" s="114"/>
      <c r="IE20" s="114"/>
      <c r="IF20" s="114"/>
      <c r="IG20" s="114"/>
      <c r="IH20" s="114"/>
      <c r="II20" s="114"/>
      <c r="IJ20" s="109"/>
      <c r="IK20" s="109"/>
      <c r="IL20" s="109"/>
      <c r="IM20" s="109">
        <f>SUMIF(purchases!IB21,$ID$4,purchases!IM21)</f>
        <v>0</v>
      </c>
      <c r="IN20" s="109"/>
      <c r="IO20" s="109"/>
      <c r="IQ20" s="115"/>
      <c r="IR20" s="115"/>
      <c r="IS20" s="115"/>
      <c r="IT20" s="111"/>
      <c r="IU20" s="111"/>
      <c r="IV20" s="111"/>
      <c r="IW20" s="111"/>
      <c r="IX20" s="111"/>
      <c r="IY20" s="111"/>
      <c r="IZ20" s="111"/>
      <c r="JA20" s="111">
        <f>SUMIF(purchases!JA21,$JC$4,purchases!IU21)</f>
        <v>0</v>
      </c>
      <c r="JB20" s="111"/>
      <c r="JC20" s="111"/>
      <c r="JD20" s="111"/>
      <c r="JE20" s="111"/>
      <c r="JF20" s="111"/>
      <c r="JG20" s="111"/>
      <c r="JH20" s="111"/>
      <c r="JI20" s="110"/>
      <c r="JJ20" s="110"/>
      <c r="JK20" s="110"/>
      <c r="JL20" s="110">
        <f>SUMIF(purchases!JA21,$JC$4,purchases!JL21)</f>
        <v>0</v>
      </c>
      <c r="JM20" s="110"/>
      <c r="JN20" s="110"/>
      <c r="JP20" s="102"/>
      <c r="JQ20" s="102"/>
      <c r="JR20" s="102"/>
      <c r="JS20" s="103"/>
      <c r="JT20" s="103"/>
      <c r="JU20" s="103"/>
      <c r="JV20" s="103"/>
      <c r="JW20" s="103"/>
      <c r="JX20" s="103"/>
      <c r="JY20" s="103"/>
      <c r="JZ20" s="103">
        <f>SUMIF(purchases!JZ21,$KB$4,purchases!JT21)</f>
        <v>0</v>
      </c>
      <c r="KA20" s="103"/>
      <c r="KB20" s="103"/>
      <c r="KC20" s="103"/>
      <c r="KD20" s="103"/>
      <c r="KE20" s="103"/>
      <c r="KF20" s="103"/>
      <c r="KG20" s="103"/>
      <c r="KH20" s="104"/>
      <c r="KI20" s="104"/>
      <c r="KJ20" s="104"/>
      <c r="KK20" s="104">
        <f>SUMIF(purchases!JZ21,$KB$4,purchases!KK21)</f>
        <v>0</v>
      </c>
      <c r="KL20" s="104"/>
      <c r="KM20" s="104"/>
    </row>
    <row r="21" spans="1:299" s="4" customFormat="1" ht="20.100000000000001" customHeight="1" x14ac:dyDescent="0.2">
      <c r="A21" s="36"/>
      <c r="B21" s="36"/>
      <c r="C21" s="36"/>
      <c r="D21" s="37"/>
      <c r="E21" s="37"/>
      <c r="F21" s="37"/>
      <c r="G21" s="37"/>
      <c r="H21" s="37"/>
      <c r="I21" s="37"/>
      <c r="J21" s="37"/>
      <c r="K21" s="37">
        <f>SUMIF(purchases!K22,$M$4,purchases!E22)</f>
        <v>0</v>
      </c>
      <c r="L21" s="37"/>
      <c r="M21" s="37"/>
      <c r="N21" s="37"/>
      <c r="O21" s="37"/>
      <c r="P21" s="37"/>
      <c r="Q21" s="37"/>
      <c r="R21" s="37"/>
      <c r="S21" s="90"/>
      <c r="T21" s="90"/>
      <c r="U21" s="90"/>
      <c r="V21" s="90">
        <f>SUMIF(purchases!K22,$M$4,purchases!V22)</f>
        <v>0</v>
      </c>
      <c r="W21" s="90"/>
      <c r="X21" s="90"/>
      <c r="Z21" s="36"/>
      <c r="AA21" s="36"/>
      <c r="AB21" s="36"/>
      <c r="AC21" s="112"/>
      <c r="AD21" s="112"/>
      <c r="AE21" s="112"/>
      <c r="AF21" s="112"/>
      <c r="AG21" s="112"/>
      <c r="AH21" s="112"/>
      <c r="AI21" s="112"/>
      <c r="AJ21" s="112">
        <f>SUMIF(purchases!AJ22,$AL$4,purchases!AD22)</f>
        <v>0</v>
      </c>
      <c r="AK21" s="112"/>
      <c r="AL21" s="112"/>
      <c r="AM21" s="112"/>
      <c r="AN21" s="112"/>
      <c r="AO21" s="112"/>
      <c r="AP21" s="112"/>
      <c r="AQ21" s="112"/>
      <c r="AR21" s="116"/>
      <c r="AS21" s="116"/>
      <c r="AT21" s="116"/>
      <c r="AU21" s="116">
        <f>SUMIF(purchases!AJ22,$AL$4,purchases!AU22)</f>
        <v>0</v>
      </c>
      <c r="AV21" s="116"/>
      <c r="AW21" s="116"/>
      <c r="AY21" s="102"/>
      <c r="AZ21" s="102"/>
      <c r="BA21" s="102"/>
      <c r="BB21" s="113"/>
      <c r="BC21" s="113"/>
      <c r="BD21" s="113"/>
      <c r="BE21" s="113"/>
      <c r="BF21" s="113"/>
      <c r="BG21" s="113"/>
      <c r="BH21" s="113"/>
      <c r="BI21" s="113">
        <f>SUMIF(purchases!BI22,$BK$4,purchases!BC22)</f>
        <v>0</v>
      </c>
      <c r="BJ21" s="113"/>
      <c r="BK21" s="113"/>
      <c r="BL21" s="113"/>
      <c r="BM21" s="113"/>
      <c r="BN21" s="113"/>
      <c r="BO21" s="113"/>
      <c r="BP21" s="113"/>
      <c r="BQ21" s="104"/>
      <c r="BR21" s="104"/>
      <c r="BS21" s="104"/>
      <c r="BT21" s="104">
        <f>SUMIF(purchases!BI22,$BK$4,purchases!BT22)</f>
        <v>0</v>
      </c>
      <c r="BU21" s="104"/>
      <c r="BV21" s="104"/>
      <c r="BX21" s="117"/>
      <c r="BY21" s="117"/>
      <c r="BZ21" s="117"/>
      <c r="CA21" s="114"/>
      <c r="CB21" s="114"/>
      <c r="CC21" s="114"/>
      <c r="CD21" s="114"/>
      <c r="CE21" s="114"/>
      <c r="CF21" s="114"/>
      <c r="CG21" s="114"/>
      <c r="CH21" s="114">
        <f>SUMIF(purchases!CH22,$CJ$4,purchases!CB22)</f>
        <v>0</v>
      </c>
      <c r="CI21" s="114"/>
      <c r="CJ21" s="114"/>
      <c r="CK21" s="114"/>
      <c r="CL21" s="114"/>
      <c r="CM21" s="114"/>
      <c r="CN21" s="114"/>
      <c r="CO21" s="114"/>
      <c r="CP21" s="109"/>
      <c r="CQ21" s="109"/>
      <c r="CR21" s="109"/>
      <c r="CS21" s="109">
        <f>SUMIF(purchases!CH22,$CJ$4,purchases!CS22)</f>
        <v>0</v>
      </c>
      <c r="CT21" s="109"/>
      <c r="CU21" s="109"/>
      <c r="CW21" s="115"/>
      <c r="CX21" s="115"/>
      <c r="CY21" s="115"/>
      <c r="CZ21" s="111"/>
      <c r="DA21" s="111"/>
      <c r="DB21" s="111"/>
      <c r="DC21" s="111"/>
      <c r="DD21" s="111"/>
      <c r="DE21" s="111"/>
      <c r="DF21" s="111"/>
      <c r="DG21" s="111">
        <f>SUMIF(purchases!DG22,$DI$4,purchases!DA22)</f>
        <v>0</v>
      </c>
      <c r="DH21" s="111"/>
      <c r="DI21" s="111"/>
      <c r="DJ21" s="111"/>
      <c r="DK21" s="111"/>
      <c r="DL21" s="111"/>
      <c r="DM21" s="111"/>
      <c r="DN21" s="111"/>
      <c r="DO21" s="110"/>
      <c r="DP21" s="110"/>
      <c r="DQ21" s="110"/>
      <c r="DR21" s="110">
        <f>SUMIF(purchases!DG22,$DI$4,purchases!DR22)</f>
        <v>0</v>
      </c>
      <c r="DS21" s="110"/>
      <c r="DT21" s="110"/>
      <c r="DV21" s="102"/>
      <c r="DW21" s="102"/>
      <c r="DX21" s="102"/>
      <c r="DY21" s="103"/>
      <c r="DZ21" s="103"/>
      <c r="EA21" s="103"/>
      <c r="EB21" s="103"/>
      <c r="EC21" s="103"/>
      <c r="ED21" s="103"/>
      <c r="EE21" s="103"/>
      <c r="EF21" s="103">
        <f>SUMIF(purchases!EF22,$EH$4,purchases!DZ22)</f>
        <v>0</v>
      </c>
      <c r="EG21" s="103"/>
      <c r="EH21" s="103"/>
      <c r="EI21" s="103"/>
      <c r="EJ21" s="103"/>
      <c r="EK21" s="103"/>
      <c r="EL21" s="103"/>
      <c r="EM21" s="103"/>
      <c r="EN21" s="104"/>
      <c r="EO21" s="104"/>
      <c r="EP21" s="104"/>
      <c r="EQ21" s="104">
        <f>SUMIF(purchases!EF22,$EH$4,purchases!EQ22)</f>
        <v>0</v>
      </c>
      <c r="ER21" s="104"/>
      <c r="ES21" s="104"/>
      <c r="EU21" s="36"/>
      <c r="EV21" s="36"/>
      <c r="EW21" s="36"/>
      <c r="EX21" s="37"/>
      <c r="EY21" s="37"/>
      <c r="EZ21" s="37"/>
      <c r="FA21" s="37"/>
      <c r="FB21" s="37"/>
      <c r="FC21" s="37"/>
      <c r="FD21" s="37"/>
      <c r="FE21" s="37">
        <f>SUMIF(purchases!FE22,$FG$4,purchases!EY22)</f>
        <v>0</v>
      </c>
      <c r="FF21" s="37"/>
      <c r="FG21" s="37"/>
      <c r="FH21" s="37"/>
      <c r="FI21" s="37"/>
      <c r="FJ21" s="37"/>
      <c r="FK21" s="37"/>
      <c r="FL21" s="37"/>
      <c r="FM21" s="90"/>
      <c r="FN21" s="90"/>
      <c r="FO21" s="90"/>
      <c r="FP21" s="90">
        <f>SUMIF(purchases!FE22,$FG$4,purchases!FP22)</f>
        <v>0</v>
      </c>
      <c r="FQ21" s="90"/>
      <c r="FR21" s="90"/>
      <c r="FT21" s="36"/>
      <c r="FU21" s="36"/>
      <c r="FV21" s="36"/>
      <c r="FW21" s="112"/>
      <c r="FX21" s="112"/>
      <c r="FY21" s="112"/>
      <c r="FZ21" s="112"/>
      <c r="GA21" s="112"/>
      <c r="GB21" s="112"/>
      <c r="GC21" s="112"/>
      <c r="GD21" s="112">
        <f>SUMIF(purchases!GD22,$GF$4,purchases!FX22)</f>
        <v>0</v>
      </c>
      <c r="GE21" s="112"/>
      <c r="GF21" s="112"/>
      <c r="GG21" s="112"/>
      <c r="GH21" s="112"/>
      <c r="GI21" s="112"/>
      <c r="GJ21" s="112"/>
      <c r="GK21" s="112"/>
      <c r="GL21" s="116"/>
      <c r="GM21" s="116"/>
      <c r="GN21" s="116"/>
      <c r="GO21" s="116">
        <f>SUMIF(purchases!GD22,$GF$4,purchases!GO22)</f>
        <v>0</v>
      </c>
      <c r="GP21" s="116"/>
      <c r="GQ21" s="116"/>
      <c r="GS21" s="102"/>
      <c r="GT21" s="102"/>
      <c r="GU21" s="102"/>
      <c r="GV21" s="113"/>
      <c r="GW21" s="113"/>
      <c r="GX21" s="113"/>
      <c r="GY21" s="113"/>
      <c r="GZ21" s="113"/>
      <c r="HA21" s="113"/>
      <c r="HB21" s="113"/>
      <c r="HC21" s="113">
        <f>SUMIF(purchases!HC22,$HE$4,purchases!GW22)</f>
        <v>0</v>
      </c>
      <c r="HD21" s="113"/>
      <c r="HE21" s="113"/>
      <c r="HF21" s="113"/>
      <c r="HG21" s="113"/>
      <c r="HH21" s="113"/>
      <c r="HI21" s="113"/>
      <c r="HJ21" s="113"/>
      <c r="HK21" s="104"/>
      <c r="HL21" s="104"/>
      <c r="HM21" s="104"/>
      <c r="HN21" s="104">
        <f>SUMIF(purchases!HC22,$HE$4,purchases!HN22)</f>
        <v>0</v>
      </c>
      <c r="HO21" s="104"/>
      <c r="HP21" s="104"/>
      <c r="HR21" s="117"/>
      <c r="HS21" s="117"/>
      <c r="HT21" s="117"/>
      <c r="HU21" s="114"/>
      <c r="HV21" s="114"/>
      <c r="HW21" s="114"/>
      <c r="HX21" s="114"/>
      <c r="HY21" s="114"/>
      <c r="HZ21" s="114"/>
      <c r="IA21" s="114"/>
      <c r="IB21" s="114">
        <f>SUMIF(purchases!IB22,$ID$4,purchases!HV22)</f>
        <v>0</v>
      </c>
      <c r="IC21" s="114"/>
      <c r="ID21" s="114"/>
      <c r="IE21" s="114"/>
      <c r="IF21" s="114"/>
      <c r="IG21" s="114"/>
      <c r="IH21" s="114"/>
      <c r="II21" s="114"/>
      <c r="IJ21" s="109"/>
      <c r="IK21" s="109"/>
      <c r="IL21" s="109"/>
      <c r="IM21" s="109">
        <f>SUMIF(purchases!IB22,$ID$4,purchases!IM22)</f>
        <v>0</v>
      </c>
      <c r="IN21" s="109"/>
      <c r="IO21" s="109"/>
      <c r="IQ21" s="115"/>
      <c r="IR21" s="115"/>
      <c r="IS21" s="115"/>
      <c r="IT21" s="111"/>
      <c r="IU21" s="111"/>
      <c r="IV21" s="111"/>
      <c r="IW21" s="111"/>
      <c r="IX21" s="111"/>
      <c r="IY21" s="111"/>
      <c r="IZ21" s="111"/>
      <c r="JA21" s="111">
        <f>SUMIF(purchases!JA22,$JC$4,purchases!IU22)</f>
        <v>0</v>
      </c>
      <c r="JB21" s="111"/>
      <c r="JC21" s="111"/>
      <c r="JD21" s="111"/>
      <c r="JE21" s="111"/>
      <c r="JF21" s="111"/>
      <c r="JG21" s="111"/>
      <c r="JH21" s="111"/>
      <c r="JI21" s="110"/>
      <c r="JJ21" s="110"/>
      <c r="JK21" s="110"/>
      <c r="JL21" s="110">
        <f>SUMIF(purchases!JA22,$JC$4,purchases!JL22)</f>
        <v>0</v>
      </c>
      <c r="JM21" s="110"/>
      <c r="JN21" s="110"/>
      <c r="JP21" s="102"/>
      <c r="JQ21" s="102"/>
      <c r="JR21" s="102"/>
      <c r="JS21" s="103"/>
      <c r="JT21" s="103"/>
      <c r="JU21" s="103"/>
      <c r="JV21" s="103"/>
      <c r="JW21" s="103"/>
      <c r="JX21" s="103"/>
      <c r="JY21" s="103"/>
      <c r="JZ21" s="103">
        <f>SUMIF(purchases!JZ22,$KB$4,purchases!JT22)</f>
        <v>0</v>
      </c>
      <c r="KA21" s="103"/>
      <c r="KB21" s="103"/>
      <c r="KC21" s="103"/>
      <c r="KD21" s="103"/>
      <c r="KE21" s="103"/>
      <c r="KF21" s="103"/>
      <c r="KG21" s="103"/>
      <c r="KH21" s="104"/>
      <c r="KI21" s="104"/>
      <c r="KJ21" s="104"/>
      <c r="KK21" s="104">
        <f>SUMIF(purchases!JZ22,$KB$4,purchases!KK22)</f>
        <v>0</v>
      </c>
      <c r="KL21" s="104"/>
      <c r="KM21" s="104"/>
    </row>
    <row r="22" spans="1:299" s="4" customFormat="1" ht="20.100000000000001" customHeight="1" x14ac:dyDescent="0.2">
      <c r="A22" s="36"/>
      <c r="B22" s="36"/>
      <c r="C22" s="36"/>
      <c r="D22" s="37"/>
      <c r="E22" s="37"/>
      <c r="F22" s="37"/>
      <c r="G22" s="37"/>
      <c r="H22" s="37"/>
      <c r="I22" s="37"/>
      <c r="J22" s="37"/>
      <c r="K22" s="37">
        <f>SUMIF(purchases!K23,$M$4,purchases!E23)</f>
        <v>0</v>
      </c>
      <c r="L22" s="37"/>
      <c r="M22" s="37"/>
      <c r="N22" s="37"/>
      <c r="O22" s="37"/>
      <c r="P22" s="37"/>
      <c r="Q22" s="37"/>
      <c r="R22" s="37"/>
      <c r="S22" s="90"/>
      <c r="T22" s="90"/>
      <c r="U22" s="90"/>
      <c r="V22" s="90">
        <f>SUMIF(purchases!K23,$M$4,purchases!V23)</f>
        <v>0</v>
      </c>
      <c r="W22" s="90"/>
      <c r="X22" s="90"/>
      <c r="Z22" s="36"/>
      <c r="AA22" s="36"/>
      <c r="AB22" s="36"/>
      <c r="AC22" s="112"/>
      <c r="AD22" s="112"/>
      <c r="AE22" s="112"/>
      <c r="AF22" s="112"/>
      <c r="AG22" s="112"/>
      <c r="AH22" s="112"/>
      <c r="AI22" s="112"/>
      <c r="AJ22" s="112">
        <f>SUMIF(purchases!AJ23,$AL$4,purchases!AD23)</f>
        <v>0</v>
      </c>
      <c r="AK22" s="112"/>
      <c r="AL22" s="112"/>
      <c r="AM22" s="112"/>
      <c r="AN22" s="112"/>
      <c r="AO22" s="112"/>
      <c r="AP22" s="112"/>
      <c r="AQ22" s="112"/>
      <c r="AR22" s="116"/>
      <c r="AS22" s="116"/>
      <c r="AT22" s="116"/>
      <c r="AU22" s="116">
        <f>SUMIF(purchases!AJ23,$AL$4,purchases!AU23)</f>
        <v>0</v>
      </c>
      <c r="AV22" s="116"/>
      <c r="AW22" s="116"/>
      <c r="AY22" s="102"/>
      <c r="AZ22" s="102"/>
      <c r="BA22" s="102"/>
      <c r="BB22" s="113"/>
      <c r="BC22" s="113"/>
      <c r="BD22" s="113"/>
      <c r="BE22" s="113"/>
      <c r="BF22" s="113"/>
      <c r="BG22" s="113"/>
      <c r="BH22" s="113"/>
      <c r="BI22" s="113">
        <f>SUMIF(purchases!BI23,$BK$4,purchases!BC23)</f>
        <v>0</v>
      </c>
      <c r="BJ22" s="113"/>
      <c r="BK22" s="113"/>
      <c r="BL22" s="113"/>
      <c r="BM22" s="113"/>
      <c r="BN22" s="113"/>
      <c r="BO22" s="113"/>
      <c r="BP22" s="113"/>
      <c r="BQ22" s="104"/>
      <c r="BR22" s="104"/>
      <c r="BS22" s="104"/>
      <c r="BT22" s="104">
        <f>SUMIF(purchases!BI23,$BK$4,purchases!BT23)</f>
        <v>0</v>
      </c>
      <c r="BU22" s="104"/>
      <c r="BV22" s="104"/>
      <c r="BX22" s="117"/>
      <c r="BY22" s="117"/>
      <c r="BZ22" s="117"/>
      <c r="CA22" s="114"/>
      <c r="CB22" s="114"/>
      <c r="CC22" s="114"/>
      <c r="CD22" s="114"/>
      <c r="CE22" s="114"/>
      <c r="CF22" s="114"/>
      <c r="CG22" s="114"/>
      <c r="CH22" s="114">
        <f>SUMIF(purchases!CH23,$CJ$4,purchases!CB23)</f>
        <v>0</v>
      </c>
      <c r="CI22" s="114"/>
      <c r="CJ22" s="114"/>
      <c r="CK22" s="114"/>
      <c r="CL22" s="114"/>
      <c r="CM22" s="114"/>
      <c r="CN22" s="114"/>
      <c r="CO22" s="114"/>
      <c r="CP22" s="109"/>
      <c r="CQ22" s="109"/>
      <c r="CR22" s="109"/>
      <c r="CS22" s="109">
        <f>SUMIF(purchases!CH23,$CJ$4,purchases!CS23)</f>
        <v>0</v>
      </c>
      <c r="CT22" s="109"/>
      <c r="CU22" s="109"/>
      <c r="CW22" s="115"/>
      <c r="CX22" s="115"/>
      <c r="CY22" s="115"/>
      <c r="CZ22" s="111"/>
      <c r="DA22" s="111"/>
      <c r="DB22" s="111"/>
      <c r="DC22" s="111"/>
      <c r="DD22" s="111"/>
      <c r="DE22" s="111"/>
      <c r="DF22" s="111"/>
      <c r="DG22" s="111">
        <f>SUMIF(purchases!DG23,$DI$4,purchases!DA23)</f>
        <v>0</v>
      </c>
      <c r="DH22" s="111"/>
      <c r="DI22" s="111"/>
      <c r="DJ22" s="111"/>
      <c r="DK22" s="111"/>
      <c r="DL22" s="111"/>
      <c r="DM22" s="111"/>
      <c r="DN22" s="111"/>
      <c r="DO22" s="110"/>
      <c r="DP22" s="110"/>
      <c r="DQ22" s="110"/>
      <c r="DR22" s="110">
        <f>SUMIF(purchases!DG23,$DI$4,purchases!DR23)</f>
        <v>0</v>
      </c>
      <c r="DS22" s="110"/>
      <c r="DT22" s="110"/>
      <c r="DV22" s="102"/>
      <c r="DW22" s="102"/>
      <c r="DX22" s="102"/>
      <c r="DY22" s="103"/>
      <c r="DZ22" s="103"/>
      <c r="EA22" s="103"/>
      <c r="EB22" s="103"/>
      <c r="EC22" s="103"/>
      <c r="ED22" s="103"/>
      <c r="EE22" s="103"/>
      <c r="EF22" s="103">
        <f>SUMIF(purchases!EF23,$EH$4,purchases!DZ23)</f>
        <v>0</v>
      </c>
      <c r="EG22" s="103"/>
      <c r="EH22" s="103"/>
      <c r="EI22" s="103"/>
      <c r="EJ22" s="103"/>
      <c r="EK22" s="103"/>
      <c r="EL22" s="103"/>
      <c r="EM22" s="103"/>
      <c r="EN22" s="104"/>
      <c r="EO22" s="104"/>
      <c r="EP22" s="104"/>
      <c r="EQ22" s="104">
        <f>SUMIF(purchases!EF23,$EH$4,purchases!EQ23)</f>
        <v>0</v>
      </c>
      <c r="ER22" s="104"/>
      <c r="ES22" s="104"/>
      <c r="EU22" s="36"/>
      <c r="EV22" s="36"/>
      <c r="EW22" s="36"/>
      <c r="EX22" s="37"/>
      <c r="EY22" s="37"/>
      <c r="EZ22" s="37"/>
      <c r="FA22" s="37"/>
      <c r="FB22" s="37"/>
      <c r="FC22" s="37"/>
      <c r="FD22" s="37"/>
      <c r="FE22" s="37">
        <f>SUMIF(purchases!FE23,$FG$4,purchases!EY23)</f>
        <v>0</v>
      </c>
      <c r="FF22" s="37"/>
      <c r="FG22" s="37"/>
      <c r="FH22" s="37"/>
      <c r="FI22" s="37"/>
      <c r="FJ22" s="37"/>
      <c r="FK22" s="37"/>
      <c r="FL22" s="37"/>
      <c r="FM22" s="90"/>
      <c r="FN22" s="90"/>
      <c r="FO22" s="90"/>
      <c r="FP22" s="90">
        <f>SUMIF(purchases!FE23,$FG$4,purchases!FP23)</f>
        <v>0</v>
      </c>
      <c r="FQ22" s="90"/>
      <c r="FR22" s="90"/>
      <c r="FT22" s="36"/>
      <c r="FU22" s="36"/>
      <c r="FV22" s="36"/>
      <c r="FW22" s="112"/>
      <c r="FX22" s="112"/>
      <c r="FY22" s="112"/>
      <c r="FZ22" s="112"/>
      <c r="GA22" s="112"/>
      <c r="GB22" s="112"/>
      <c r="GC22" s="112"/>
      <c r="GD22" s="112">
        <f>SUMIF(purchases!GD23,$GF$4,purchases!FX23)</f>
        <v>0</v>
      </c>
      <c r="GE22" s="112"/>
      <c r="GF22" s="112"/>
      <c r="GG22" s="112"/>
      <c r="GH22" s="112"/>
      <c r="GI22" s="112"/>
      <c r="GJ22" s="112"/>
      <c r="GK22" s="112"/>
      <c r="GL22" s="116"/>
      <c r="GM22" s="116"/>
      <c r="GN22" s="116"/>
      <c r="GO22" s="116">
        <f>SUMIF(purchases!GD23,$GF$4,purchases!GO23)</f>
        <v>0</v>
      </c>
      <c r="GP22" s="116"/>
      <c r="GQ22" s="116"/>
      <c r="GS22" s="102"/>
      <c r="GT22" s="102"/>
      <c r="GU22" s="102"/>
      <c r="GV22" s="113"/>
      <c r="GW22" s="113"/>
      <c r="GX22" s="113"/>
      <c r="GY22" s="113"/>
      <c r="GZ22" s="113"/>
      <c r="HA22" s="113"/>
      <c r="HB22" s="113"/>
      <c r="HC22" s="113">
        <f>SUMIF(purchases!HC23,$HE$4,purchases!GW23)</f>
        <v>0</v>
      </c>
      <c r="HD22" s="113"/>
      <c r="HE22" s="113"/>
      <c r="HF22" s="113"/>
      <c r="HG22" s="113"/>
      <c r="HH22" s="113"/>
      <c r="HI22" s="113"/>
      <c r="HJ22" s="113"/>
      <c r="HK22" s="104"/>
      <c r="HL22" s="104"/>
      <c r="HM22" s="104"/>
      <c r="HN22" s="104">
        <f>SUMIF(purchases!HC23,$HE$4,purchases!HN23)</f>
        <v>0</v>
      </c>
      <c r="HO22" s="104"/>
      <c r="HP22" s="104"/>
      <c r="HR22" s="117"/>
      <c r="HS22" s="117"/>
      <c r="HT22" s="117"/>
      <c r="HU22" s="114"/>
      <c r="HV22" s="114"/>
      <c r="HW22" s="114"/>
      <c r="HX22" s="114"/>
      <c r="HY22" s="114"/>
      <c r="HZ22" s="114"/>
      <c r="IA22" s="114"/>
      <c r="IB22" s="114">
        <f>SUMIF(purchases!IB23,$ID$4,purchases!HV23)</f>
        <v>0</v>
      </c>
      <c r="IC22" s="114"/>
      <c r="ID22" s="114"/>
      <c r="IE22" s="114"/>
      <c r="IF22" s="114"/>
      <c r="IG22" s="114"/>
      <c r="IH22" s="114"/>
      <c r="II22" s="114"/>
      <c r="IJ22" s="109"/>
      <c r="IK22" s="109"/>
      <c r="IL22" s="109"/>
      <c r="IM22" s="109">
        <f>SUMIF(purchases!IB23,$ID$4,purchases!IM23)</f>
        <v>0</v>
      </c>
      <c r="IN22" s="109"/>
      <c r="IO22" s="109"/>
      <c r="IQ22" s="115"/>
      <c r="IR22" s="115"/>
      <c r="IS22" s="115"/>
      <c r="IT22" s="111"/>
      <c r="IU22" s="111"/>
      <c r="IV22" s="111"/>
      <c r="IW22" s="111"/>
      <c r="IX22" s="111"/>
      <c r="IY22" s="111"/>
      <c r="IZ22" s="111"/>
      <c r="JA22" s="111">
        <f>SUMIF(purchases!JA23,$JC$4,purchases!IU23)</f>
        <v>0</v>
      </c>
      <c r="JB22" s="111"/>
      <c r="JC22" s="111"/>
      <c r="JD22" s="111"/>
      <c r="JE22" s="111"/>
      <c r="JF22" s="111"/>
      <c r="JG22" s="111"/>
      <c r="JH22" s="111"/>
      <c r="JI22" s="110"/>
      <c r="JJ22" s="110"/>
      <c r="JK22" s="110"/>
      <c r="JL22" s="110">
        <f>SUMIF(purchases!JA23,$JC$4,purchases!JL23)</f>
        <v>0</v>
      </c>
      <c r="JM22" s="110"/>
      <c r="JN22" s="110"/>
      <c r="JP22" s="102"/>
      <c r="JQ22" s="102"/>
      <c r="JR22" s="102"/>
      <c r="JS22" s="103"/>
      <c r="JT22" s="103"/>
      <c r="JU22" s="103"/>
      <c r="JV22" s="103"/>
      <c r="JW22" s="103"/>
      <c r="JX22" s="103"/>
      <c r="JY22" s="103"/>
      <c r="JZ22" s="103">
        <f>SUMIF(purchases!JZ23,$KB$4,purchases!JT23)</f>
        <v>0</v>
      </c>
      <c r="KA22" s="103"/>
      <c r="KB22" s="103"/>
      <c r="KC22" s="103"/>
      <c r="KD22" s="103"/>
      <c r="KE22" s="103"/>
      <c r="KF22" s="103"/>
      <c r="KG22" s="103"/>
      <c r="KH22" s="104"/>
      <c r="KI22" s="104"/>
      <c r="KJ22" s="104"/>
      <c r="KK22" s="104">
        <f>SUMIF(purchases!JZ23,$KB$4,purchases!KK23)</f>
        <v>0</v>
      </c>
      <c r="KL22" s="104"/>
      <c r="KM22" s="104"/>
    </row>
    <row r="23" spans="1:299" s="4" customFormat="1" ht="20.100000000000001" customHeight="1" x14ac:dyDescent="0.2">
      <c r="A23" s="36"/>
      <c r="B23" s="36"/>
      <c r="C23" s="36"/>
      <c r="D23" s="37"/>
      <c r="E23" s="37"/>
      <c r="F23" s="37"/>
      <c r="G23" s="37"/>
      <c r="H23" s="37"/>
      <c r="I23" s="37"/>
      <c r="J23" s="37"/>
      <c r="K23" s="37">
        <f>SUMIF(purchases!K24,$M$4,purchases!E24)</f>
        <v>0</v>
      </c>
      <c r="L23" s="37"/>
      <c r="M23" s="37"/>
      <c r="N23" s="37"/>
      <c r="O23" s="37"/>
      <c r="P23" s="37"/>
      <c r="Q23" s="37"/>
      <c r="R23" s="37"/>
      <c r="S23" s="90"/>
      <c r="T23" s="90"/>
      <c r="U23" s="90"/>
      <c r="V23" s="90">
        <f>SUMIF(purchases!K24,$M$4,purchases!V24)</f>
        <v>0</v>
      </c>
      <c r="W23" s="90"/>
      <c r="X23" s="90"/>
      <c r="Z23" s="36"/>
      <c r="AA23" s="36"/>
      <c r="AB23" s="36"/>
      <c r="AC23" s="112"/>
      <c r="AD23" s="112"/>
      <c r="AE23" s="112"/>
      <c r="AF23" s="112"/>
      <c r="AG23" s="112"/>
      <c r="AH23" s="112"/>
      <c r="AI23" s="112"/>
      <c r="AJ23" s="112">
        <f>SUMIF(purchases!AJ24,$AL$4,purchases!AD24)</f>
        <v>0</v>
      </c>
      <c r="AK23" s="112"/>
      <c r="AL23" s="112"/>
      <c r="AM23" s="112"/>
      <c r="AN23" s="112"/>
      <c r="AO23" s="112"/>
      <c r="AP23" s="112"/>
      <c r="AQ23" s="112"/>
      <c r="AR23" s="116"/>
      <c r="AS23" s="116"/>
      <c r="AT23" s="116"/>
      <c r="AU23" s="116">
        <f>SUMIF(purchases!AJ24,$AL$4,purchases!AU24)</f>
        <v>0</v>
      </c>
      <c r="AV23" s="116"/>
      <c r="AW23" s="116"/>
      <c r="AY23" s="102"/>
      <c r="AZ23" s="102"/>
      <c r="BA23" s="102"/>
      <c r="BB23" s="113"/>
      <c r="BC23" s="113"/>
      <c r="BD23" s="113"/>
      <c r="BE23" s="113"/>
      <c r="BF23" s="113"/>
      <c r="BG23" s="113"/>
      <c r="BH23" s="113"/>
      <c r="BI23" s="113">
        <f>SUMIF(purchases!BI24,$BK$4,purchases!BC24)</f>
        <v>0</v>
      </c>
      <c r="BJ23" s="113"/>
      <c r="BK23" s="113"/>
      <c r="BL23" s="113"/>
      <c r="BM23" s="113"/>
      <c r="BN23" s="113"/>
      <c r="BO23" s="113"/>
      <c r="BP23" s="113"/>
      <c r="BQ23" s="104"/>
      <c r="BR23" s="104"/>
      <c r="BS23" s="104"/>
      <c r="BT23" s="104">
        <f>SUMIF(purchases!BI24,$BK$4,purchases!BT24)</f>
        <v>0</v>
      </c>
      <c r="BU23" s="104"/>
      <c r="BV23" s="104"/>
      <c r="BX23" s="117"/>
      <c r="BY23" s="117"/>
      <c r="BZ23" s="117"/>
      <c r="CA23" s="114"/>
      <c r="CB23" s="114"/>
      <c r="CC23" s="114"/>
      <c r="CD23" s="114"/>
      <c r="CE23" s="114"/>
      <c r="CF23" s="114"/>
      <c r="CG23" s="114"/>
      <c r="CH23" s="114">
        <f>SUMIF(purchases!CH24,$CJ$4,purchases!CB24)</f>
        <v>0</v>
      </c>
      <c r="CI23" s="114"/>
      <c r="CJ23" s="114"/>
      <c r="CK23" s="114"/>
      <c r="CL23" s="114"/>
      <c r="CM23" s="114"/>
      <c r="CN23" s="114"/>
      <c r="CO23" s="114"/>
      <c r="CP23" s="109"/>
      <c r="CQ23" s="109"/>
      <c r="CR23" s="109"/>
      <c r="CS23" s="109">
        <f>SUMIF(purchases!CH24,$CJ$4,purchases!CS24)</f>
        <v>0</v>
      </c>
      <c r="CT23" s="109"/>
      <c r="CU23" s="109"/>
      <c r="CW23" s="115"/>
      <c r="CX23" s="115"/>
      <c r="CY23" s="115"/>
      <c r="CZ23" s="111"/>
      <c r="DA23" s="111"/>
      <c r="DB23" s="111"/>
      <c r="DC23" s="111"/>
      <c r="DD23" s="111"/>
      <c r="DE23" s="111"/>
      <c r="DF23" s="111"/>
      <c r="DG23" s="111">
        <f>SUMIF(purchases!DG24,$DI$4,purchases!DA24)</f>
        <v>0</v>
      </c>
      <c r="DH23" s="111"/>
      <c r="DI23" s="111"/>
      <c r="DJ23" s="111"/>
      <c r="DK23" s="111"/>
      <c r="DL23" s="111"/>
      <c r="DM23" s="111"/>
      <c r="DN23" s="111"/>
      <c r="DO23" s="110"/>
      <c r="DP23" s="110"/>
      <c r="DQ23" s="110"/>
      <c r="DR23" s="110">
        <f>SUMIF(purchases!DG24,$DI$4,purchases!DR24)</f>
        <v>0</v>
      </c>
      <c r="DS23" s="110"/>
      <c r="DT23" s="110"/>
      <c r="DV23" s="102"/>
      <c r="DW23" s="102"/>
      <c r="DX23" s="102"/>
      <c r="DY23" s="103"/>
      <c r="DZ23" s="103"/>
      <c r="EA23" s="103"/>
      <c r="EB23" s="103"/>
      <c r="EC23" s="103"/>
      <c r="ED23" s="103"/>
      <c r="EE23" s="103"/>
      <c r="EF23" s="103">
        <f>SUMIF(purchases!EF24,$EH$4,purchases!DZ24)</f>
        <v>0</v>
      </c>
      <c r="EG23" s="103"/>
      <c r="EH23" s="103"/>
      <c r="EI23" s="103"/>
      <c r="EJ23" s="103"/>
      <c r="EK23" s="103"/>
      <c r="EL23" s="103"/>
      <c r="EM23" s="103"/>
      <c r="EN23" s="104"/>
      <c r="EO23" s="104"/>
      <c r="EP23" s="104"/>
      <c r="EQ23" s="104">
        <f>SUMIF(purchases!EF24,$EH$4,purchases!EQ24)</f>
        <v>0</v>
      </c>
      <c r="ER23" s="104"/>
      <c r="ES23" s="104"/>
      <c r="EU23" s="36"/>
      <c r="EV23" s="36"/>
      <c r="EW23" s="36"/>
      <c r="EX23" s="37"/>
      <c r="EY23" s="37"/>
      <c r="EZ23" s="37"/>
      <c r="FA23" s="37"/>
      <c r="FB23" s="37"/>
      <c r="FC23" s="37"/>
      <c r="FD23" s="37"/>
      <c r="FE23" s="37">
        <f>SUMIF(purchases!FE24,$FG$4,purchases!EY24)</f>
        <v>0</v>
      </c>
      <c r="FF23" s="37"/>
      <c r="FG23" s="37"/>
      <c r="FH23" s="37"/>
      <c r="FI23" s="37"/>
      <c r="FJ23" s="37"/>
      <c r="FK23" s="37"/>
      <c r="FL23" s="37"/>
      <c r="FM23" s="90"/>
      <c r="FN23" s="90"/>
      <c r="FO23" s="90"/>
      <c r="FP23" s="90">
        <f>SUMIF(purchases!FE24,$FG$4,purchases!FP24)</f>
        <v>0</v>
      </c>
      <c r="FQ23" s="90"/>
      <c r="FR23" s="90"/>
      <c r="FT23" s="36"/>
      <c r="FU23" s="36"/>
      <c r="FV23" s="36"/>
      <c r="FW23" s="112"/>
      <c r="FX23" s="112"/>
      <c r="FY23" s="112"/>
      <c r="FZ23" s="112"/>
      <c r="GA23" s="112"/>
      <c r="GB23" s="112"/>
      <c r="GC23" s="112"/>
      <c r="GD23" s="112">
        <f>SUMIF(purchases!GD24,$GF$4,purchases!FX24)</f>
        <v>0</v>
      </c>
      <c r="GE23" s="112"/>
      <c r="GF23" s="112"/>
      <c r="GG23" s="112"/>
      <c r="GH23" s="112"/>
      <c r="GI23" s="112"/>
      <c r="GJ23" s="112"/>
      <c r="GK23" s="112"/>
      <c r="GL23" s="116"/>
      <c r="GM23" s="116"/>
      <c r="GN23" s="116"/>
      <c r="GO23" s="116">
        <f>SUMIF(purchases!GD24,$GF$4,purchases!GO24)</f>
        <v>0</v>
      </c>
      <c r="GP23" s="116"/>
      <c r="GQ23" s="116"/>
      <c r="GS23" s="102"/>
      <c r="GT23" s="102"/>
      <c r="GU23" s="102"/>
      <c r="GV23" s="113"/>
      <c r="GW23" s="113"/>
      <c r="GX23" s="113"/>
      <c r="GY23" s="113"/>
      <c r="GZ23" s="113"/>
      <c r="HA23" s="113"/>
      <c r="HB23" s="113"/>
      <c r="HC23" s="113">
        <f>SUMIF(purchases!HC24,$HE$4,purchases!GW24)</f>
        <v>0</v>
      </c>
      <c r="HD23" s="113"/>
      <c r="HE23" s="113"/>
      <c r="HF23" s="113"/>
      <c r="HG23" s="113"/>
      <c r="HH23" s="113"/>
      <c r="HI23" s="113"/>
      <c r="HJ23" s="113"/>
      <c r="HK23" s="104"/>
      <c r="HL23" s="104"/>
      <c r="HM23" s="104"/>
      <c r="HN23" s="104">
        <f>SUMIF(purchases!HC24,$HE$4,purchases!HN24)</f>
        <v>0</v>
      </c>
      <c r="HO23" s="104"/>
      <c r="HP23" s="104"/>
      <c r="HR23" s="117"/>
      <c r="HS23" s="117"/>
      <c r="HT23" s="117"/>
      <c r="HU23" s="114"/>
      <c r="HV23" s="114"/>
      <c r="HW23" s="114"/>
      <c r="HX23" s="114"/>
      <c r="HY23" s="114"/>
      <c r="HZ23" s="114"/>
      <c r="IA23" s="114"/>
      <c r="IB23" s="114">
        <f>SUMIF(purchases!IB24,$ID$4,purchases!HV24)</f>
        <v>0</v>
      </c>
      <c r="IC23" s="114"/>
      <c r="ID23" s="114"/>
      <c r="IE23" s="114"/>
      <c r="IF23" s="114"/>
      <c r="IG23" s="114"/>
      <c r="IH23" s="114"/>
      <c r="II23" s="114"/>
      <c r="IJ23" s="109"/>
      <c r="IK23" s="109"/>
      <c r="IL23" s="109"/>
      <c r="IM23" s="109">
        <f>SUMIF(purchases!IB24,$ID$4,purchases!IM24)</f>
        <v>0</v>
      </c>
      <c r="IN23" s="109"/>
      <c r="IO23" s="109"/>
      <c r="IQ23" s="115"/>
      <c r="IR23" s="115"/>
      <c r="IS23" s="115"/>
      <c r="IT23" s="111"/>
      <c r="IU23" s="111"/>
      <c r="IV23" s="111"/>
      <c r="IW23" s="111"/>
      <c r="IX23" s="111"/>
      <c r="IY23" s="111"/>
      <c r="IZ23" s="111"/>
      <c r="JA23" s="111">
        <f>SUMIF(purchases!JA24,$JC$4,purchases!IU24)</f>
        <v>0</v>
      </c>
      <c r="JB23" s="111"/>
      <c r="JC23" s="111"/>
      <c r="JD23" s="111"/>
      <c r="JE23" s="111"/>
      <c r="JF23" s="111"/>
      <c r="JG23" s="111"/>
      <c r="JH23" s="111"/>
      <c r="JI23" s="110"/>
      <c r="JJ23" s="110"/>
      <c r="JK23" s="110"/>
      <c r="JL23" s="110">
        <f>SUMIF(purchases!JA24,$JC$4,purchases!JL24)</f>
        <v>0</v>
      </c>
      <c r="JM23" s="110"/>
      <c r="JN23" s="110"/>
      <c r="JP23" s="102"/>
      <c r="JQ23" s="102"/>
      <c r="JR23" s="102"/>
      <c r="JS23" s="103"/>
      <c r="JT23" s="103"/>
      <c r="JU23" s="103"/>
      <c r="JV23" s="103"/>
      <c r="JW23" s="103"/>
      <c r="JX23" s="103"/>
      <c r="JY23" s="103"/>
      <c r="JZ23" s="103">
        <f>SUMIF(purchases!JZ24,$KB$4,purchases!JT24)</f>
        <v>0</v>
      </c>
      <c r="KA23" s="103"/>
      <c r="KB23" s="103"/>
      <c r="KC23" s="103"/>
      <c r="KD23" s="103"/>
      <c r="KE23" s="103"/>
      <c r="KF23" s="103"/>
      <c r="KG23" s="103"/>
      <c r="KH23" s="104"/>
      <c r="KI23" s="104"/>
      <c r="KJ23" s="104"/>
      <c r="KK23" s="104">
        <f>SUMIF(purchases!JZ24,$KB$4,purchases!KK24)</f>
        <v>0</v>
      </c>
      <c r="KL23" s="104"/>
      <c r="KM23" s="104"/>
    </row>
    <row r="24" spans="1:299" s="4" customFormat="1" ht="20.100000000000001" customHeight="1" x14ac:dyDescent="0.2">
      <c r="A24" s="36"/>
      <c r="B24" s="36"/>
      <c r="C24" s="36"/>
      <c r="D24" s="37"/>
      <c r="E24" s="37"/>
      <c r="F24" s="37"/>
      <c r="G24" s="37"/>
      <c r="H24" s="37"/>
      <c r="I24" s="37"/>
      <c r="J24" s="37"/>
      <c r="K24" s="37">
        <f>SUMIF(purchases!K25,$M$4,purchases!E25)</f>
        <v>0</v>
      </c>
      <c r="L24" s="37"/>
      <c r="M24" s="37"/>
      <c r="N24" s="37"/>
      <c r="O24" s="37"/>
      <c r="P24" s="37"/>
      <c r="Q24" s="37"/>
      <c r="R24" s="37"/>
      <c r="S24" s="90"/>
      <c r="T24" s="90"/>
      <c r="U24" s="90"/>
      <c r="V24" s="90">
        <f>SUMIF(purchases!K25,$M$4,purchases!V25)</f>
        <v>0</v>
      </c>
      <c r="W24" s="90"/>
      <c r="X24" s="90"/>
      <c r="Z24" s="36"/>
      <c r="AA24" s="36"/>
      <c r="AB24" s="36"/>
      <c r="AC24" s="112"/>
      <c r="AD24" s="112"/>
      <c r="AE24" s="112"/>
      <c r="AF24" s="112"/>
      <c r="AG24" s="112"/>
      <c r="AH24" s="112"/>
      <c r="AI24" s="112"/>
      <c r="AJ24" s="112">
        <f>SUMIF(purchases!AJ25,$AL$4,purchases!AD25)</f>
        <v>0</v>
      </c>
      <c r="AK24" s="112"/>
      <c r="AL24" s="112"/>
      <c r="AM24" s="112"/>
      <c r="AN24" s="112"/>
      <c r="AO24" s="112"/>
      <c r="AP24" s="112"/>
      <c r="AQ24" s="112"/>
      <c r="AR24" s="116"/>
      <c r="AS24" s="116"/>
      <c r="AT24" s="116"/>
      <c r="AU24" s="116">
        <f>SUMIF(purchases!AJ25,$AL$4,purchases!AU25)</f>
        <v>0</v>
      </c>
      <c r="AV24" s="116"/>
      <c r="AW24" s="116"/>
      <c r="AY24" s="102"/>
      <c r="AZ24" s="102"/>
      <c r="BA24" s="102"/>
      <c r="BB24" s="113"/>
      <c r="BC24" s="113"/>
      <c r="BD24" s="113"/>
      <c r="BE24" s="113"/>
      <c r="BF24" s="113"/>
      <c r="BG24" s="113"/>
      <c r="BH24" s="113"/>
      <c r="BI24" s="113">
        <f>SUMIF(purchases!BI25,$BK$4,purchases!BC25)</f>
        <v>0</v>
      </c>
      <c r="BJ24" s="113"/>
      <c r="BK24" s="113"/>
      <c r="BL24" s="113"/>
      <c r="BM24" s="113"/>
      <c r="BN24" s="113"/>
      <c r="BO24" s="113"/>
      <c r="BP24" s="113"/>
      <c r="BQ24" s="104"/>
      <c r="BR24" s="104"/>
      <c r="BS24" s="104"/>
      <c r="BT24" s="104">
        <f>SUMIF(purchases!BI25,$BK$4,purchases!BT25)</f>
        <v>0</v>
      </c>
      <c r="BU24" s="104"/>
      <c r="BV24" s="104"/>
      <c r="BX24" s="117"/>
      <c r="BY24" s="117"/>
      <c r="BZ24" s="117"/>
      <c r="CA24" s="114"/>
      <c r="CB24" s="114"/>
      <c r="CC24" s="114"/>
      <c r="CD24" s="114"/>
      <c r="CE24" s="114"/>
      <c r="CF24" s="114"/>
      <c r="CG24" s="114"/>
      <c r="CH24" s="114">
        <f>SUMIF(purchases!CH25,$CJ$4,purchases!CB25)</f>
        <v>0</v>
      </c>
      <c r="CI24" s="114"/>
      <c r="CJ24" s="114"/>
      <c r="CK24" s="114"/>
      <c r="CL24" s="114"/>
      <c r="CM24" s="114"/>
      <c r="CN24" s="114"/>
      <c r="CO24" s="114"/>
      <c r="CP24" s="109"/>
      <c r="CQ24" s="109"/>
      <c r="CR24" s="109"/>
      <c r="CS24" s="109">
        <f>SUMIF(purchases!CH25,$CJ$4,purchases!CS25)</f>
        <v>0</v>
      </c>
      <c r="CT24" s="109"/>
      <c r="CU24" s="109"/>
      <c r="CW24" s="115"/>
      <c r="CX24" s="115"/>
      <c r="CY24" s="115"/>
      <c r="CZ24" s="111"/>
      <c r="DA24" s="111"/>
      <c r="DB24" s="111"/>
      <c r="DC24" s="111"/>
      <c r="DD24" s="111"/>
      <c r="DE24" s="111"/>
      <c r="DF24" s="111"/>
      <c r="DG24" s="111">
        <f>SUMIF(purchases!DG25,$DI$4,purchases!DA25)</f>
        <v>0</v>
      </c>
      <c r="DH24" s="111"/>
      <c r="DI24" s="111"/>
      <c r="DJ24" s="111"/>
      <c r="DK24" s="111"/>
      <c r="DL24" s="111"/>
      <c r="DM24" s="111"/>
      <c r="DN24" s="111"/>
      <c r="DO24" s="110"/>
      <c r="DP24" s="110"/>
      <c r="DQ24" s="110"/>
      <c r="DR24" s="110">
        <f>SUMIF(purchases!DG25,$DI$4,purchases!DR25)</f>
        <v>0</v>
      </c>
      <c r="DS24" s="110"/>
      <c r="DT24" s="110"/>
      <c r="DV24" s="102"/>
      <c r="DW24" s="102"/>
      <c r="DX24" s="102"/>
      <c r="DY24" s="103"/>
      <c r="DZ24" s="103"/>
      <c r="EA24" s="103"/>
      <c r="EB24" s="103"/>
      <c r="EC24" s="103"/>
      <c r="ED24" s="103"/>
      <c r="EE24" s="103"/>
      <c r="EF24" s="103">
        <f>SUMIF(purchases!EF25,$EH$4,purchases!DZ25)</f>
        <v>0</v>
      </c>
      <c r="EG24" s="103"/>
      <c r="EH24" s="103"/>
      <c r="EI24" s="103"/>
      <c r="EJ24" s="103"/>
      <c r="EK24" s="103"/>
      <c r="EL24" s="103"/>
      <c r="EM24" s="103"/>
      <c r="EN24" s="104"/>
      <c r="EO24" s="104"/>
      <c r="EP24" s="104"/>
      <c r="EQ24" s="104">
        <f>SUMIF(purchases!EF25,$EH$4,purchases!EQ25)</f>
        <v>0</v>
      </c>
      <c r="ER24" s="104"/>
      <c r="ES24" s="104"/>
      <c r="EU24" s="36"/>
      <c r="EV24" s="36"/>
      <c r="EW24" s="36"/>
      <c r="EX24" s="37"/>
      <c r="EY24" s="37"/>
      <c r="EZ24" s="37"/>
      <c r="FA24" s="37"/>
      <c r="FB24" s="37"/>
      <c r="FC24" s="37"/>
      <c r="FD24" s="37"/>
      <c r="FE24" s="37">
        <f>SUMIF(purchases!FE25,$FG$4,purchases!EY25)</f>
        <v>0</v>
      </c>
      <c r="FF24" s="37"/>
      <c r="FG24" s="37"/>
      <c r="FH24" s="37"/>
      <c r="FI24" s="37"/>
      <c r="FJ24" s="37"/>
      <c r="FK24" s="37"/>
      <c r="FL24" s="37"/>
      <c r="FM24" s="90"/>
      <c r="FN24" s="90"/>
      <c r="FO24" s="90"/>
      <c r="FP24" s="90">
        <f>SUMIF(purchases!FE25,$FG$4,purchases!FP25)</f>
        <v>0</v>
      </c>
      <c r="FQ24" s="90"/>
      <c r="FR24" s="90"/>
      <c r="FT24" s="36"/>
      <c r="FU24" s="36"/>
      <c r="FV24" s="36"/>
      <c r="FW24" s="112"/>
      <c r="FX24" s="112"/>
      <c r="FY24" s="112"/>
      <c r="FZ24" s="112"/>
      <c r="GA24" s="112"/>
      <c r="GB24" s="112"/>
      <c r="GC24" s="112"/>
      <c r="GD24" s="112">
        <f>SUMIF(purchases!GD25,$GF$4,purchases!FX25)</f>
        <v>0</v>
      </c>
      <c r="GE24" s="112"/>
      <c r="GF24" s="112"/>
      <c r="GG24" s="112"/>
      <c r="GH24" s="112"/>
      <c r="GI24" s="112"/>
      <c r="GJ24" s="112"/>
      <c r="GK24" s="112"/>
      <c r="GL24" s="116"/>
      <c r="GM24" s="116"/>
      <c r="GN24" s="116"/>
      <c r="GO24" s="116">
        <f>SUMIF(purchases!GD25,$GF$4,purchases!GO25)</f>
        <v>0</v>
      </c>
      <c r="GP24" s="116"/>
      <c r="GQ24" s="116"/>
      <c r="GS24" s="102"/>
      <c r="GT24" s="102"/>
      <c r="GU24" s="102"/>
      <c r="GV24" s="113"/>
      <c r="GW24" s="113"/>
      <c r="GX24" s="113"/>
      <c r="GY24" s="113"/>
      <c r="GZ24" s="113"/>
      <c r="HA24" s="113"/>
      <c r="HB24" s="113"/>
      <c r="HC24" s="113">
        <f>SUMIF(purchases!HC25,$HE$4,purchases!GW25)</f>
        <v>0</v>
      </c>
      <c r="HD24" s="113"/>
      <c r="HE24" s="113"/>
      <c r="HF24" s="113"/>
      <c r="HG24" s="113"/>
      <c r="HH24" s="113"/>
      <c r="HI24" s="113"/>
      <c r="HJ24" s="113"/>
      <c r="HK24" s="104"/>
      <c r="HL24" s="104"/>
      <c r="HM24" s="104"/>
      <c r="HN24" s="104">
        <f>SUMIF(purchases!HC25,$HE$4,purchases!HN25)</f>
        <v>0</v>
      </c>
      <c r="HO24" s="104"/>
      <c r="HP24" s="104"/>
      <c r="HR24" s="117"/>
      <c r="HS24" s="117"/>
      <c r="HT24" s="117"/>
      <c r="HU24" s="114"/>
      <c r="HV24" s="114"/>
      <c r="HW24" s="114"/>
      <c r="HX24" s="114"/>
      <c r="HY24" s="114"/>
      <c r="HZ24" s="114"/>
      <c r="IA24" s="114"/>
      <c r="IB24" s="114">
        <f>SUMIF(purchases!IB25,$ID$4,purchases!HV25)</f>
        <v>0</v>
      </c>
      <c r="IC24" s="114"/>
      <c r="ID24" s="114"/>
      <c r="IE24" s="114"/>
      <c r="IF24" s="114"/>
      <c r="IG24" s="114"/>
      <c r="IH24" s="114"/>
      <c r="II24" s="114"/>
      <c r="IJ24" s="109"/>
      <c r="IK24" s="109"/>
      <c r="IL24" s="109"/>
      <c r="IM24" s="109">
        <f>SUMIF(purchases!IB25,$ID$4,purchases!IM25)</f>
        <v>0</v>
      </c>
      <c r="IN24" s="109"/>
      <c r="IO24" s="109"/>
      <c r="IQ24" s="115"/>
      <c r="IR24" s="115"/>
      <c r="IS24" s="115"/>
      <c r="IT24" s="111"/>
      <c r="IU24" s="111"/>
      <c r="IV24" s="111"/>
      <c r="IW24" s="111"/>
      <c r="IX24" s="111"/>
      <c r="IY24" s="111"/>
      <c r="IZ24" s="111"/>
      <c r="JA24" s="111">
        <f>SUMIF(purchases!JA25,$JC$4,purchases!IU25)</f>
        <v>0</v>
      </c>
      <c r="JB24" s="111"/>
      <c r="JC24" s="111"/>
      <c r="JD24" s="111"/>
      <c r="JE24" s="111"/>
      <c r="JF24" s="111"/>
      <c r="JG24" s="111"/>
      <c r="JH24" s="111"/>
      <c r="JI24" s="110"/>
      <c r="JJ24" s="110"/>
      <c r="JK24" s="110"/>
      <c r="JL24" s="110">
        <f>SUMIF(purchases!JA25,$JC$4,purchases!JL25)</f>
        <v>0</v>
      </c>
      <c r="JM24" s="110"/>
      <c r="JN24" s="110"/>
      <c r="JP24" s="102"/>
      <c r="JQ24" s="102"/>
      <c r="JR24" s="102"/>
      <c r="JS24" s="103"/>
      <c r="JT24" s="103"/>
      <c r="JU24" s="103"/>
      <c r="JV24" s="103"/>
      <c r="JW24" s="103"/>
      <c r="JX24" s="103"/>
      <c r="JY24" s="103"/>
      <c r="JZ24" s="103">
        <f>SUMIF(purchases!JZ25,$KB$4,purchases!JT25)</f>
        <v>0</v>
      </c>
      <c r="KA24" s="103"/>
      <c r="KB24" s="103"/>
      <c r="KC24" s="103"/>
      <c r="KD24" s="103"/>
      <c r="KE24" s="103"/>
      <c r="KF24" s="103"/>
      <c r="KG24" s="103"/>
      <c r="KH24" s="104"/>
      <c r="KI24" s="104"/>
      <c r="KJ24" s="104"/>
      <c r="KK24" s="104">
        <f>SUMIF(purchases!JZ25,$KB$4,purchases!KK25)</f>
        <v>0</v>
      </c>
      <c r="KL24" s="104"/>
      <c r="KM24" s="104"/>
    </row>
    <row r="25" spans="1:299" s="4" customFormat="1" ht="20.100000000000001" customHeight="1" x14ac:dyDescent="0.2">
      <c r="A25" s="36"/>
      <c r="B25" s="36"/>
      <c r="C25" s="36"/>
      <c r="D25" s="37"/>
      <c r="E25" s="37"/>
      <c r="F25" s="37"/>
      <c r="G25" s="37"/>
      <c r="H25" s="37"/>
      <c r="I25" s="37"/>
      <c r="J25" s="37"/>
      <c r="K25" s="37">
        <f>SUMIF(purchases!K26,$M$4,purchases!E26)</f>
        <v>0</v>
      </c>
      <c r="L25" s="37"/>
      <c r="M25" s="37"/>
      <c r="N25" s="37"/>
      <c r="O25" s="37"/>
      <c r="P25" s="37"/>
      <c r="Q25" s="37"/>
      <c r="R25" s="37"/>
      <c r="S25" s="90"/>
      <c r="T25" s="90"/>
      <c r="U25" s="90"/>
      <c r="V25" s="90">
        <f>SUMIF(purchases!K26,$M$4,purchases!V26)</f>
        <v>0</v>
      </c>
      <c r="W25" s="90"/>
      <c r="X25" s="90"/>
      <c r="Z25" s="36"/>
      <c r="AA25" s="36"/>
      <c r="AB25" s="36"/>
      <c r="AC25" s="112"/>
      <c r="AD25" s="112"/>
      <c r="AE25" s="112"/>
      <c r="AF25" s="112"/>
      <c r="AG25" s="112"/>
      <c r="AH25" s="112"/>
      <c r="AI25" s="112"/>
      <c r="AJ25" s="112">
        <f>SUMIF(purchases!AJ26,$AL$4,purchases!AD26)</f>
        <v>0</v>
      </c>
      <c r="AK25" s="112"/>
      <c r="AL25" s="112"/>
      <c r="AM25" s="112"/>
      <c r="AN25" s="112"/>
      <c r="AO25" s="112"/>
      <c r="AP25" s="112"/>
      <c r="AQ25" s="112"/>
      <c r="AR25" s="116"/>
      <c r="AS25" s="116"/>
      <c r="AT25" s="116"/>
      <c r="AU25" s="116">
        <f>SUMIF(purchases!AJ26,$AL$4,purchases!AU26)</f>
        <v>0</v>
      </c>
      <c r="AV25" s="116"/>
      <c r="AW25" s="116"/>
      <c r="AY25" s="102"/>
      <c r="AZ25" s="102"/>
      <c r="BA25" s="102"/>
      <c r="BB25" s="113"/>
      <c r="BC25" s="113"/>
      <c r="BD25" s="113"/>
      <c r="BE25" s="113"/>
      <c r="BF25" s="113"/>
      <c r="BG25" s="113"/>
      <c r="BH25" s="113"/>
      <c r="BI25" s="113">
        <f>SUMIF(purchases!BI26,$BK$4,purchases!BC26)</f>
        <v>0</v>
      </c>
      <c r="BJ25" s="113"/>
      <c r="BK25" s="113"/>
      <c r="BL25" s="113"/>
      <c r="BM25" s="113"/>
      <c r="BN25" s="113"/>
      <c r="BO25" s="113"/>
      <c r="BP25" s="113"/>
      <c r="BQ25" s="104"/>
      <c r="BR25" s="104"/>
      <c r="BS25" s="104"/>
      <c r="BT25" s="104">
        <f>SUMIF(purchases!BI26,$BK$4,purchases!BT26)</f>
        <v>0</v>
      </c>
      <c r="BU25" s="104"/>
      <c r="BV25" s="104"/>
      <c r="BX25" s="117"/>
      <c r="BY25" s="117"/>
      <c r="BZ25" s="117"/>
      <c r="CA25" s="114"/>
      <c r="CB25" s="114"/>
      <c r="CC25" s="114"/>
      <c r="CD25" s="114"/>
      <c r="CE25" s="114"/>
      <c r="CF25" s="114"/>
      <c r="CG25" s="114"/>
      <c r="CH25" s="114">
        <f>SUMIF(purchases!CH26,$CJ$4,purchases!CB26)</f>
        <v>0</v>
      </c>
      <c r="CI25" s="114"/>
      <c r="CJ25" s="114"/>
      <c r="CK25" s="114"/>
      <c r="CL25" s="114"/>
      <c r="CM25" s="114"/>
      <c r="CN25" s="114"/>
      <c r="CO25" s="114"/>
      <c r="CP25" s="109"/>
      <c r="CQ25" s="109"/>
      <c r="CR25" s="109"/>
      <c r="CS25" s="109">
        <f>SUMIF(purchases!CH26,$CJ$4,purchases!CS26)</f>
        <v>0</v>
      </c>
      <c r="CT25" s="109"/>
      <c r="CU25" s="109"/>
      <c r="CW25" s="115"/>
      <c r="CX25" s="115"/>
      <c r="CY25" s="115"/>
      <c r="CZ25" s="111"/>
      <c r="DA25" s="111"/>
      <c r="DB25" s="111"/>
      <c r="DC25" s="111"/>
      <c r="DD25" s="111"/>
      <c r="DE25" s="111"/>
      <c r="DF25" s="111"/>
      <c r="DG25" s="111">
        <f>SUMIF(purchases!DG26,$DI$4,purchases!DA26)</f>
        <v>0</v>
      </c>
      <c r="DH25" s="111"/>
      <c r="DI25" s="111"/>
      <c r="DJ25" s="111"/>
      <c r="DK25" s="111"/>
      <c r="DL25" s="111"/>
      <c r="DM25" s="111"/>
      <c r="DN25" s="111"/>
      <c r="DO25" s="110"/>
      <c r="DP25" s="110"/>
      <c r="DQ25" s="110"/>
      <c r="DR25" s="110">
        <f>SUMIF(purchases!DG26,$DI$4,purchases!DR26)</f>
        <v>0</v>
      </c>
      <c r="DS25" s="110"/>
      <c r="DT25" s="110"/>
      <c r="DV25" s="102"/>
      <c r="DW25" s="102"/>
      <c r="DX25" s="102"/>
      <c r="DY25" s="103"/>
      <c r="DZ25" s="103"/>
      <c r="EA25" s="103"/>
      <c r="EB25" s="103"/>
      <c r="EC25" s="103"/>
      <c r="ED25" s="103"/>
      <c r="EE25" s="103"/>
      <c r="EF25" s="103">
        <f>SUMIF(purchases!EF26,$EH$4,purchases!DZ26)</f>
        <v>0</v>
      </c>
      <c r="EG25" s="103"/>
      <c r="EH25" s="103"/>
      <c r="EI25" s="103"/>
      <c r="EJ25" s="103"/>
      <c r="EK25" s="103"/>
      <c r="EL25" s="103"/>
      <c r="EM25" s="103"/>
      <c r="EN25" s="104"/>
      <c r="EO25" s="104"/>
      <c r="EP25" s="104"/>
      <c r="EQ25" s="104">
        <f>SUMIF(purchases!EF26,$EH$4,purchases!EQ26)</f>
        <v>0</v>
      </c>
      <c r="ER25" s="104"/>
      <c r="ES25" s="104"/>
      <c r="EU25" s="36"/>
      <c r="EV25" s="36"/>
      <c r="EW25" s="36"/>
      <c r="EX25" s="37"/>
      <c r="EY25" s="37"/>
      <c r="EZ25" s="37"/>
      <c r="FA25" s="37"/>
      <c r="FB25" s="37"/>
      <c r="FC25" s="37"/>
      <c r="FD25" s="37"/>
      <c r="FE25" s="37">
        <f>SUMIF(purchases!FE26,$FG$4,purchases!EY26)</f>
        <v>0</v>
      </c>
      <c r="FF25" s="37"/>
      <c r="FG25" s="37"/>
      <c r="FH25" s="37"/>
      <c r="FI25" s="37"/>
      <c r="FJ25" s="37"/>
      <c r="FK25" s="37"/>
      <c r="FL25" s="37"/>
      <c r="FM25" s="90"/>
      <c r="FN25" s="90"/>
      <c r="FO25" s="90"/>
      <c r="FP25" s="90">
        <f>SUMIF(purchases!FE26,$FG$4,purchases!FP26)</f>
        <v>0</v>
      </c>
      <c r="FQ25" s="90"/>
      <c r="FR25" s="90"/>
      <c r="FT25" s="36"/>
      <c r="FU25" s="36"/>
      <c r="FV25" s="36"/>
      <c r="FW25" s="112"/>
      <c r="FX25" s="112"/>
      <c r="FY25" s="112"/>
      <c r="FZ25" s="112"/>
      <c r="GA25" s="112"/>
      <c r="GB25" s="112"/>
      <c r="GC25" s="112"/>
      <c r="GD25" s="112">
        <f>SUMIF(purchases!GD26,$GF$4,purchases!FX26)</f>
        <v>0</v>
      </c>
      <c r="GE25" s="112"/>
      <c r="GF25" s="112"/>
      <c r="GG25" s="112"/>
      <c r="GH25" s="112"/>
      <c r="GI25" s="112"/>
      <c r="GJ25" s="112"/>
      <c r="GK25" s="112"/>
      <c r="GL25" s="116"/>
      <c r="GM25" s="116"/>
      <c r="GN25" s="116"/>
      <c r="GO25" s="116">
        <f>SUMIF(purchases!GD26,$GF$4,purchases!GO26)</f>
        <v>0</v>
      </c>
      <c r="GP25" s="116"/>
      <c r="GQ25" s="116"/>
      <c r="GS25" s="102"/>
      <c r="GT25" s="102"/>
      <c r="GU25" s="102"/>
      <c r="GV25" s="113"/>
      <c r="GW25" s="113"/>
      <c r="GX25" s="113"/>
      <c r="GY25" s="113"/>
      <c r="GZ25" s="113"/>
      <c r="HA25" s="113"/>
      <c r="HB25" s="113"/>
      <c r="HC25" s="113">
        <f>SUMIF(purchases!HC26,$HE$4,purchases!GW26)</f>
        <v>0</v>
      </c>
      <c r="HD25" s="113"/>
      <c r="HE25" s="113"/>
      <c r="HF25" s="113"/>
      <c r="HG25" s="113"/>
      <c r="HH25" s="113"/>
      <c r="HI25" s="113"/>
      <c r="HJ25" s="113"/>
      <c r="HK25" s="104"/>
      <c r="HL25" s="104"/>
      <c r="HM25" s="104"/>
      <c r="HN25" s="104">
        <f>SUMIF(purchases!HC26,$HE$4,purchases!HN26)</f>
        <v>0</v>
      </c>
      <c r="HO25" s="104"/>
      <c r="HP25" s="104"/>
      <c r="HR25" s="117"/>
      <c r="HS25" s="117"/>
      <c r="HT25" s="117"/>
      <c r="HU25" s="114"/>
      <c r="HV25" s="114"/>
      <c r="HW25" s="114"/>
      <c r="HX25" s="114"/>
      <c r="HY25" s="114"/>
      <c r="HZ25" s="114"/>
      <c r="IA25" s="114"/>
      <c r="IB25" s="114">
        <f>SUMIF(purchases!IB26,$ID$4,purchases!HV26)</f>
        <v>0</v>
      </c>
      <c r="IC25" s="114"/>
      <c r="ID25" s="114"/>
      <c r="IE25" s="114"/>
      <c r="IF25" s="114"/>
      <c r="IG25" s="114"/>
      <c r="IH25" s="114"/>
      <c r="II25" s="114"/>
      <c r="IJ25" s="109"/>
      <c r="IK25" s="109"/>
      <c r="IL25" s="109"/>
      <c r="IM25" s="109">
        <f>SUMIF(purchases!IB26,$ID$4,purchases!IM26)</f>
        <v>0</v>
      </c>
      <c r="IN25" s="109"/>
      <c r="IO25" s="109"/>
      <c r="IQ25" s="115"/>
      <c r="IR25" s="115"/>
      <c r="IS25" s="115"/>
      <c r="IT25" s="111"/>
      <c r="IU25" s="111"/>
      <c r="IV25" s="111"/>
      <c r="IW25" s="111"/>
      <c r="IX25" s="111"/>
      <c r="IY25" s="111"/>
      <c r="IZ25" s="111"/>
      <c r="JA25" s="111">
        <f>SUMIF(purchases!JA26,$JC$4,purchases!IU26)</f>
        <v>0</v>
      </c>
      <c r="JB25" s="111"/>
      <c r="JC25" s="111"/>
      <c r="JD25" s="111"/>
      <c r="JE25" s="111"/>
      <c r="JF25" s="111"/>
      <c r="JG25" s="111"/>
      <c r="JH25" s="111"/>
      <c r="JI25" s="110"/>
      <c r="JJ25" s="110"/>
      <c r="JK25" s="110"/>
      <c r="JL25" s="110">
        <f>SUMIF(purchases!JA26,$JC$4,purchases!JL26)</f>
        <v>0</v>
      </c>
      <c r="JM25" s="110"/>
      <c r="JN25" s="110"/>
      <c r="JP25" s="102"/>
      <c r="JQ25" s="102"/>
      <c r="JR25" s="102"/>
      <c r="JS25" s="103"/>
      <c r="JT25" s="103"/>
      <c r="JU25" s="103"/>
      <c r="JV25" s="103"/>
      <c r="JW25" s="103"/>
      <c r="JX25" s="103"/>
      <c r="JY25" s="103"/>
      <c r="JZ25" s="103">
        <f>SUMIF(purchases!JZ26,$KB$4,purchases!JT26)</f>
        <v>0</v>
      </c>
      <c r="KA25" s="103"/>
      <c r="KB25" s="103"/>
      <c r="KC25" s="103"/>
      <c r="KD25" s="103"/>
      <c r="KE25" s="103"/>
      <c r="KF25" s="103"/>
      <c r="KG25" s="103"/>
      <c r="KH25" s="104"/>
      <c r="KI25" s="104"/>
      <c r="KJ25" s="104"/>
      <c r="KK25" s="104">
        <f>SUMIF(purchases!JZ26,$KB$4,purchases!KK26)</f>
        <v>0</v>
      </c>
      <c r="KL25" s="104"/>
      <c r="KM25" s="104"/>
    </row>
    <row r="26" spans="1:299" s="4" customFormat="1" ht="20.100000000000001" customHeight="1" x14ac:dyDescent="0.2">
      <c r="A26" s="36"/>
      <c r="B26" s="36"/>
      <c r="C26" s="36"/>
      <c r="D26" s="37"/>
      <c r="E26" s="37"/>
      <c r="F26" s="37"/>
      <c r="G26" s="37"/>
      <c r="H26" s="37"/>
      <c r="I26" s="37"/>
      <c r="J26" s="37"/>
      <c r="K26" s="37">
        <f>SUMIF(purchases!K27,$M$4,purchases!E27)</f>
        <v>0</v>
      </c>
      <c r="L26" s="37"/>
      <c r="M26" s="37"/>
      <c r="N26" s="37"/>
      <c r="O26" s="37"/>
      <c r="P26" s="37"/>
      <c r="Q26" s="37"/>
      <c r="R26" s="37"/>
      <c r="S26" s="90"/>
      <c r="T26" s="90"/>
      <c r="U26" s="90"/>
      <c r="V26" s="90">
        <f>SUMIF(purchases!K27,$M$4,purchases!V27)</f>
        <v>0</v>
      </c>
      <c r="W26" s="90"/>
      <c r="X26" s="90"/>
      <c r="Z26" s="36"/>
      <c r="AA26" s="36"/>
      <c r="AB26" s="36"/>
      <c r="AC26" s="112"/>
      <c r="AD26" s="112"/>
      <c r="AE26" s="112"/>
      <c r="AF26" s="112"/>
      <c r="AG26" s="112"/>
      <c r="AH26" s="112"/>
      <c r="AI26" s="112"/>
      <c r="AJ26" s="112">
        <f>SUMIF(purchases!AJ27,$AL$4,purchases!AD27)</f>
        <v>0</v>
      </c>
      <c r="AK26" s="112"/>
      <c r="AL26" s="112"/>
      <c r="AM26" s="112"/>
      <c r="AN26" s="112"/>
      <c r="AO26" s="112"/>
      <c r="AP26" s="112"/>
      <c r="AQ26" s="112"/>
      <c r="AR26" s="116"/>
      <c r="AS26" s="116"/>
      <c r="AT26" s="116"/>
      <c r="AU26" s="116">
        <f>SUMIF(purchases!AJ27,$AL$4,purchases!AU27)</f>
        <v>0</v>
      </c>
      <c r="AV26" s="116"/>
      <c r="AW26" s="116"/>
      <c r="AY26" s="102"/>
      <c r="AZ26" s="102"/>
      <c r="BA26" s="102"/>
      <c r="BB26" s="113"/>
      <c r="BC26" s="113"/>
      <c r="BD26" s="113"/>
      <c r="BE26" s="113"/>
      <c r="BF26" s="113"/>
      <c r="BG26" s="113"/>
      <c r="BH26" s="113"/>
      <c r="BI26" s="113">
        <f>SUMIF(purchases!BI27,$BK$4,purchases!BC27)</f>
        <v>0</v>
      </c>
      <c r="BJ26" s="113"/>
      <c r="BK26" s="113"/>
      <c r="BL26" s="113"/>
      <c r="BM26" s="113"/>
      <c r="BN26" s="113"/>
      <c r="BO26" s="113"/>
      <c r="BP26" s="113"/>
      <c r="BQ26" s="104"/>
      <c r="BR26" s="104"/>
      <c r="BS26" s="104"/>
      <c r="BT26" s="104">
        <f>SUMIF(purchases!BI27,$BK$4,purchases!BT27)</f>
        <v>0</v>
      </c>
      <c r="BU26" s="104"/>
      <c r="BV26" s="104"/>
      <c r="BX26" s="117"/>
      <c r="BY26" s="117"/>
      <c r="BZ26" s="117"/>
      <c r="CA26" s="114"/>
      <c r="CB26" s="114"/>
      <c r="CC26" s="114"/>
      <c r="CD26" s="114"/>
      <c r="CE26" s="114"/>
      <c r="CF26" s="114"/>
      <c r="CG26" s="114"/>
      <c r="CH26" s="114">
        <f>SUMIF(purchases!CH27,$CJ$4,purchases!CB27)</f>
        <v>0</v>
      </c>
      <c r="CI26" s="114"/>
      <c r="CJ26" s="114"/>
      <c r="CK26" s="114"/>
      <c r="CL26" s="114"/>
      <c r="CM26" s="114"/>
      <c r="CN26" s="114"/>
      <c r="CO26" s="114"/>
      <c r="CP26" s="109"/>
      <c r="CQ26" s="109"/>
      <c r="CR26" s="109"/>
      <c r="CS26" s="109">
        <f>SUMIF(purchases!CH27,$CJ$4,purchases!CS27)</f>
        <v>0</v>
      </c>
      <c r="CT26" s="109"/>
      <c r="CU26" s="109"/>
      <c r="CW26" s="115"/>
      <c r="CX26" s="115"/>
      <c r="CY26" s="115"/>
      <c r="CZ26" s="111"/>
      <c r="DA26" s="111"/>
      <c r="DB26" s="111"/>
      <c r="DC26" s="111"/>
      <c r="DD26" s="111"/>
      <c r="DE26" s="111"/>
      <c r="DF26" s="111"/>
      <c r="DG26" s="111">
        <f>SUMIF(purchases!DG27,$DI$4,purchases!DA27)</f>
        <v>0</v>
      </c>
      <c r="DH26" s="111"/>
      <c r="DI26" s="111"/>
      <c r="DJ26" s="111"/>
      <c r="DK26" s="111"/>
      <c r="DL26" s="111"/>
      <c r="DM26" s="111"/>
      <c r="DN26" s="111"/>
      <c r="DO26" s="110"/>
      <c r="DP26" s="110"/>
      <c r="DQ26" s="110"/>
      <c r="DR26" s="110">
        <f>SUMIF(purchases!DG27,$DI$4,purchases!DR27)</f>
        <v>0</v>
      </c>
      <c r="DS26" s="110"/>
      <c r="DT26" s="110"/>
      <c r="DV26" s="102"/>
      <c r="DW26" s="102"/>
      <c r="DX26" s="102"/>
      <c r="DY26" s="103"/>
      <c r="DZ26" s="103"/>
      <c r="EA26" s="103"/>
      <c r="EB26" s="103"/>
      <c r="EC26" s="103"/>
      <c r="ED26" s="103"/>
      <c r="EE26" s="103"/>
      <c r="EF26" s="103">
        <f>SUMIF(purchases!EF27,$EH$4,purchases!DZ27)</f>
        <v>0</v>
      </c>
      <c r="EG26" s="103"/>
      <c r="EH26" s="103"/>
      <c r="EI26" s="103"/>
      <c r="EJ26" s="103"/>
      <c r="EK26" s="103"/>
      <c r="EL26" s="103"/>
      <c r="EM26" s="103"/>
      <c r="EN26" s="104"/>
      <c r="EO26" s="104"/>
      <c r="EP26" s="104"/>
      <c r="EQ26" s="104">
        <f>SUMIF(purchases!EF27,$EH$4,purchases!EQ27)</f>
        <v>0</v>
      </c>
      <c r="ER26" s="104"/>
      <c r="ES26" s="104"/>
      <c r="EU26" s="36"/>
      <c r="EV26" s="36"/>
      <c r="EW26" s="36"/>
      <c r="EX26" s="37"/>
      <c r="EY26" s="37"/>
      <c r="EZ26" s="37"/>
      <c r="FA26" s="37"/>
      <c r="FB26" s="37"/>
      <c r="FC26" s="37"/>
      <c r="FD26" s="37"/>
      <c r="FE26" s="37">
        <f>SUMIF(purchases!FE27,$FG$4,purchases!EY27)</f>
        <v>0</v>
      </c>
      <c r="FF26" s="37"/>
      <c r="FG26" s="37"/>
      <c r="FH26" s="37"/>
      <c r="FI26" s="37"/>
      <c r="FJ26" s="37"/>
      <c r="FK26" s="37"/>
      <c r="FL26" s="37"/>
      <c r="FM26" s="90"/>
      <c r="FN26" s="90"/>
      <c r="FO26" s="90"/>
      <c r="FP26" s="90">
        <f>SUMIF(purchases!FE27,$FG$4,purchases!FP27)</f>
        <v>0</v>
      </c>
      <c r="FQ26" s="90"/>
      <c r="FR26" s="90"/>
      <c r="FT26" s="36"/>
      <c r="FU26" s="36"/>
      <c r="FV26" s="36"/>
      <c r="FW26" s="112"/>
      <c r="FX26" s="112"/>
      <c r="FY26" s="112"/>
      <c r="FZ26" s="112"/>
      <c r="GA26" s="112"/>
      <c r="GB26" s="112"/>
      <c r="GC26" s="112"/>
      <c r="GD26" s="112">
        <f>SUMIF(purchases!GD27,$GF$4,purchases!FX27)</f>
        <v>0</v>
      </c>
      <c r="GE26" s="112"/>
      <c r="GF26" s="112"/>
      <c r="GG26" s="112"/>
      <c r="GH26" s="112"/>
      <c r="GI26" s="112"/>
      <c r="GJ26" s="112"/>
      <c r="GK26" s="112"/>
      <c r="GL26" s="116"/>
      <c r="GM26" s="116"/>
      <c r="GN26" s="116"/>
      <c r="GO26" s="116">
        <f>SUMIF(purchases!GD27,$GF$4,purchases!GO27)</f>
        <v>0</v>
      </c>
      <c r="GP26" s="116"/>
      <c r="GQ26" s="116"/>
      <c r="GS26" s="102"/>
      <c r="GT26" s="102"/>
      <c r="GU26" s="102"/>
      <c r="GV26" s="113"/>
      <c r="GW26" s="113"/>
      <c r="GX26" s="113"/>
      <c r="GY26" s="113"/>
      <c r="GZ26" s="113"/>
      <c r="HA26" s="113"/>
      <c r="HB26" s="113"/>
      <c r="HC26" s="113">
        <f>SUMIF(purchases!HC27,$HE$4,purchases!GW27)</f>
        <v>0</v>
      </c>
      <c r="HD26" s="113"/>
      <c r="HE26" s="113"/>
      <c r="HF26" s="113"/>
      <c r="HG26" s="113"/>
      <c r="HH26" s="113"/>
      <c r="HI26" s="113"/>
      <c r="HJ26" s="113"/>
      <c r="HK26" s="104"/>
      <c r="HL26" s="104"/>
      <c r="HM26" s="104"/>
      <c r="HN26" s="104">
        <f>SUMIF(purchases!HC27,$HE$4,purchases!HN27)</f>
        <v>0</v>
      </c>
      <c r="HO26" s="104"/>
      <c r="HP26" s="104"/>
      <c r="HR26" s="117"/>
      <c r="HS26" s="117"/>
      <c r="HT26" s="117"/>
      <c r="HU26" s="114"/>
      <c r="HV26" s="114"/>
      <c r="HW26" s="114"/>
      <c r="HX26" s="114"/>
      <c r="HY26" s="114"/>
      <c r="HZ26" s="114"/>
      <c r="IA26" s="114"/>
      <c r="IB26" s="114">
        <f>SUMIF(purchases!IB27,$ID$4,purchases!HV27)</f>
        <v>0</v>
      </c>
      <c r="IC26" s="114"/>
      <c r="ID26" s="114"/>
      <c r="IE26" s="114"/>
      <c r="IF26" s="114"/>
      <c r="IG26" s="114"/>
      <c r="IH26" s="114"/>
      <c r="II26" s="114"/>
      <c r="IJ26" s="109"/>
      <c r="IK26" s="109"/>
      <c r="IL26" s="109"/>
      <c r="IM26" s="109">
        <f>SUMIF(purchases!IB27,$ID$4,purchases!IM27)</f>
        <v>0</v>
      </c>
      <c r="IN26" s="109"/>
      <c r="IO26" s="109"/>
      <c r="IQ26" s="115"/>
      <c r="IR26" s="115"/>
      <c r="IS26" s="115"/>
      <c r="IT26" s="111"/>
      <c r="IU26" s="111"/>
      <c r="IV26" s="111"/>
      <c r="IW26" s="111"/>
      <c r="IX26" s="111"/>
      <c r="IY26" s="111"/>
      <c r="IZ26" s="111"/>
      <c r="JA26" s="111">
        <f>SUMIF(purchases!JA27,$JC$4,purchases!IU27)</f>
        <v>0</v>
      </c>
      <c r="JB26" s="111"/>
      <c r="JC26" s="111"/>
      <c r="JD26" s="111"/>
      <c r="JE26" s="111"/>
      <c r="JF26" s="111"/>
      <c r="JG26" s="111"/>
      <c r="JH26" s="111"/>
      <c r="JI26" s="110"/>
      <c r="JJ26" s="110"/>
      <c r="JK26" s="110"/>
      <c r="JL26" s="110">
        <f>SUMIF(purchases!JA27,$JC$4,purchases!JL27)</f>
        <v>0</v>
      </c>
      <c r="JM26" s="110"/>
      <c r="JN26" s="110"/>
      <c r="JP26" s="102"/>
      <c r="JQ26" s="102"/>
      <c r="JR26" s="102"/>
      <c r="JS26" s="103"/>
      <c r="JT26" s="103"/>
      <c r="JU26" s="103"/>
      <c r="JV26" s="103"/>
      <c r="JW26" s="103"/>
      <c r="JX26" s="103"/>
      <c r="JY26" s="103"/>
      <c r="JZ26" s="103">
        <f>SUMIF(purchases!JZ27,$KB$4,purchases!JT27)</f>
        <v>0</v>
      </c>
      <c r="KA26" s="103"/>
      <c r="KB26" s="103"/>
      <c r="KC26" s="103"/>
      <c r="KD26" s="103"/>
      <c r="KE26" s="103"/>
      <c r="KF26" s="103"/>
      <c r="KG26" s="103"/>
      <c r="KH26" s="104"/>
      <c r="KI26" s="104"/>
      <c r="KJ26" s="104"/>
      <c r="KK26" s="104">
        <f>SUMIF(purchases!JZ27,$KB$4,purchases!KK27)</f>
        <v>0</v>
      </c>
      <c r="KL26" s="104"/>
      <c r="KM26" s="104"/>
    </row>
    <row r="27" spans="1:299" s="4" customFormat="1" ht="20.100000000000001" customHeight="1" x14ac:dyDescent="0.2">
      <c r="A27" s="36"/>
      <c r="B27" s="36"/>
      <c r="C27" s="36"/>
      <c r="D27" s="37"/>
      <c r="E27" s="37"/>
      <c r="F27" s="37"/>
      <c r="G27" s="37"/>
      <c r="H27" s="37"/>
      <c r="I27" s="37"/>
      <c r="J27" s="37"/>
      <c r="K27" s="37">
        <f>SUMIF(purchases!K28,$M$4,purchases!E28)</f>
        <v>0</v>
      </c>
      <c r="L27" s="37"/>
      <c r="M27" s="37"/>
      <c r="N27" s="37"/>
      <c r="O27" s="37"/>
      <c r="P27" s="37"/>
      <c r="Q27" s="37"/>
      <c r="R27" s="37"/>
      <c r="S27" s="90"/>
      <c r="T27" s="90"/>
      <c r="U27" s="90"/>
      <c r="V27" s="90">
        <f>SUMIF(purchases!K28,$M$4,purchases!V28)</f>
        <v>0</v>
      </c>
      <c r="W27" s="90"/>
      <c r="X27" s="90"/>
      <c r="Z27" s="36"/>
      <c r="AA27" s="36"/>
      <c r="AB27" s="36"/>
      <c r="AC27" s="112"/>
      <c r="AD27" s="112"/>
      <c r="AE27" s="112"/>
      <c r="AF27" s="112"/>
      <c r="AG27" s="112"/>
      <c r="AH27" s="112"/>
      <c r="AI27" s="112"/>
      <c r="AJ27" s="112">
        <f>SUMIF(purchases!AJ28,$AL$4,purchases!AD28)</f>
        <v>0</v>
      </c>
      <c r="AK27" s="112"/>
      <c r="AL27" s="112"/>
      <c r="AM27" s="112"/>
      <c r="AN27" s="112"/>
      <c r="AO27" s="112"/>
      <c r="AP27" s="112"/>
      <c r="AQ27" s="112"/>
      <c r="AR27" s="116"/>
      <c r="AS27" s="116"/>
      <c r="AT27" s="116"/>
      <c r="AU27" s="116">
        <f>SUMIF(purchases!AJ28,$AL$4,purchases!AU28)</f>
        <v>0</v>
      </c>
      <c r="AV27" s="116"/>
      <c r="AW27" s="116"/>
      <c r="AY27" s="102"/>
      <c r="AZ27" s="102"/>
      <c r="BA27" s="102"/>
      <c r="BB27" s="113"/>
      <c r="BC27" s="113"/>
      <c r="BD27" s="113"/>
      <c r="BE27" s="113"/>
      <c r="BF27" s="113"/>
      <c r="BG27" s="113"/>
      <c r="BH27" s="113"/>
      <c r="BI27" s="113">
        <f>SUMIF(purchases!BI28,$BK$4,purchases!BC28)</f>
        <v>0</v>
      </c>
      <c r="BJ27" s="113"/>
      <c r="BK27" s="113"/>
      <c r="BL27" s="113"/>
      <c r="BM27" s="113"/>
      <c r="BN27" s="113"/>
      <c r="BO27" s="113"/>
      <c r="BP27" s="113"/>
      <c r="BQ27" s="104"/>
      <c r="BR27" s="104"/>
      <c r="BS27" s="104"/>
      <c r="BT27" s="104">
        <f>SUMIF(purchases!BI28,$BK$4,purchases!BT28)</f>
        <v>0</v>
      </c>
      <c r="BU27" s="104"/>
      <c r="BV27" s="104"/>
      <c r="BX27" s="117"/>
      <c r="BY27" s="117"/>
      <c r="BZ27" s="117"/>
      <c r="CA27" s="114"/>
      <c r="CB27" s="114"/>
      <c r="CC27" s="114"/>
      <c r="CD27" s="114"/>
      <c r="CE27" s="114"/>
      <c r="CF27" s="114"/>
      <c r="CG27" s="114"/>
      <c r="CH27" s="114">
        <f>SUMIF(purchases!CH28,$CJ$4,purchases!CB28)</f>
        <v>0</v>
      </c>
      <c r="CI27" s="114"/>
      <c r="CJ27" s="114"/>
      <c r="CK27" s="114"/>
      <c r="CL27" s="114"/>
      <c r="CM27" s="114"/>
      <c r="CN27" s="114"/>
      <c r="CO27" s="114"/>
      <c r="CP27" s="109"/>
      <c r="CQ27" s="109"/>
      <c r="CR27" s="109"/>
      <c r="CS27" s="109">
        <f>SUMIF(purchases!CH28,$CJ$4,purchases!CS28)</f>
        <v>0</v>
      </c>
      <c r="CT27" s="109"/>
      <c r="CU27" s="109"/>
      <c r="CW27" s="115"/>
      <c r="CX27" s="115"/>
      <c r="CY27" s="115"/>
      <c r="CZ27" s="111"/>
      <c r="DA27" s="111"/>
      <c r="DB27" s="111"/>
      <c r="DC27" s="111"/>
      <c r="DD27" s="111"/>
      <c r="DE27" s="111"/>
      <c r="DF27" s="111"/>
      <c r="DG27" s="111">
        <f>SUMIF(purchases!DG28,$DI$4,purchases!DA28)</f>
        <v>0</v>
      </c>
      <c r="DH27" s="111"/>
      <c r="DI27" s="111"/>
      <c r="DJ27" s="111"/>
      <c r="DK27" s="111"/>
      <c r="DL27" s="111"/>
      <c r="DM27" s="111"/>
      <c r="DN27" s="111"/>
      <c r="DO27" s="110"/>
      <c r="DP27" s="110"/>
      <c r="DQ27" s="110"/>
      <c r="DR27" s="110">
        <f>SUMIF(purchases!DG28,$DI$4,purchases!DR28)</f>
        <v>0</v>
      </c>
      <c r="DS27" s="110"/>
      <c r="DT27" s="110"/>
      <c r="DV27" s="102"/>
      <c r="DW27" s="102"/>
      <c r="DX27" s="102"/>
      <c r="DY27" s="103"/>
      <c r="DZ27" s="103"/>
      <c r="EA27" s="103"/>
      <c r="EB27" s="103"/>
      <c r="EC27" s="103"/>
      <c r="ED27" s="103"/>
      <c r="EE27" s="103"/>
      <c r="EF27" s="103">
        <f>SUMIF(purchases!EF28,$EH$4,purchases!DZ28)</f>
        <v>0</v>
      </c>
      <c r="EG27" s="103"/>
      <c r="EH27" s="103"/>
      <c r="EI27" s="103"/>
      <c r="EJ27" s="103"/>
      <c r="EK27" s="103"/>
      <c r="EL27" s="103"/>
      <c r="EM27" s="103"/>
      <c r="EN27" s="104"/>
      <c r="EO27" s="104"/>
      <c r="EP27" s="104"/>
      <c r="EQ27" s="104">
        <f>SUMIF(purchases!EF28,$EH$4,purchases!EQ28)</f>
        <v>0</v>
      </c>
      <c r="ER27" s="104"/>
      <c r="ES27" s="104"/>
      <c r="EU27" s="36"/>
      <c r="EV27" s="36"/>
      <c r="EW27" s="36"/>
      <c r="EX27" s="37"/>
      <c r="EY27" s="37"/>
      <c r="EZ27" s="37"/>
      <c r="FA27" s="37"/>
      <c r="FB27" s="37"/>
      <c r="FC27" s="37"/>
      <c r="FD27" s="37"/>
      <c r="FE27" s="37">
        <f>SUMIF(purchases!FE28,$FG$4,purchases!EY28)</f>
        <v>0</v>
      </c>
      <c r="FF27" s="37"/>
      <c r="FG27" s="37"/>
      <c r="FH27" s="37"/>
      <c r="FI27" s="37"/>
      <c r="FJ27" s="37"/>
      <c r="FK27" s="37"/>
      <c r="FL27" s="37"/>
      <c r="FM27" s="90"/>
      <c r="FN27" s="90"/>
      <c r="FO27" s="90"/>
      <c r="FP27" s="90">
        <f>SUMIF(purchases!FE28,$FG$4,purchases!FP28)</f>
        <v>0</v>
      </c>
      <c r="FQ27" s="90"/>
      <c r="FR27" s="90"/>
      <c r="FT27" s="36"/>
      <c r="FU27" s="36"/>
      <c r="FV27" s="36"/>
      <c r="FW27" s="112"/>
      <c r="FX27" s="112"/>
      <c r="FY27" s="112"/>
      <c r="FZ27" s="112"/>
      <c r="GA27" s="112"/>
      <c r="GB27" s="112"/>
      <c r="GC27" s="112"/>
      <c r="GD27" s="112">
        <f>SUMIF(purchases!GD28,$GF$4,purchases!FX28)</f>
        <v>0</v>
      </c>
      <c r="GE27" s="112"/>
      <c r="GF27" s="112"/>
      <c r="GG27" s="112"/>
      <c r="GH27" s="112"/>
      <c r="GI27" s="112"/>
      <c r="GJ27" s="112"/>
      <c r="GK27" s="112"/>
      <c r="GL27" s="116"/>
      <c r="GM27" s="116"/>
      <c r="GN27" s="116"/>
      <c r="GO27" s="116">
        <f>SUMIF(purchases!GD28,$GF$4,purchases!GO28)</f>
        <v>0</v>
      </c>
      <c r="GP27" s="116"/>
      <c r="GQ27" s="116"/>
      <c r="GS27" s="102"/>
      <c r="GT27" s="102"/>
      <c r="GU27" s="102"/>
      <c r="GV27" s="113"/>
      <c r="GW27" s="113"/>
      <c r="GX27" s="113"/>
      <c r="GY27" s="113"/>
      <c r="GZ27" s="113"/>
      <c r="HA27" s="113"/>
      <c r="HB27" s="113"/>
      <c r="HC27" s="113">
        <f>SUMIF(purchases!HC28,$HE$4,purchases!GW28)</f>
        <v>0</v>
      </c>
      <c r="HD27" s="113"/>
      <c r="HE27" s="113"/>
      <c r="HF27" s="113"/>
      <c r="HG27" s="113"/>
      <c r="HH27" s="113"/>
      <c r="HI27" s="113"/>
      <c r="HJ27" s="113"/>
      <c r="HK27" s="104"/>
      <c r="HL27" s="104"/>
      <c r="HM27" s="104"/>
      <c r="HN27" s="104">
        <f>SUMIF(purchases!HC28,$HE$4,purchases!HN28)</f>
        <v>0</v>
      </c>
      <c r="HO27" s="104"/>
      <c r="HP27" s="104"/>
      <c r="HR27" s="117"/>
      <c r="HS27" s="117"/>
      <c r="HT27" s="117"/>
      <c r="HU27" s="114"/>
      <c r="HV27" s="114"/>
      <c r="HW27" s="114"/>
      <c r="HX27" s="114"/>
      <c r="HY27" s="114"/>
      <c r="HZ27" s="114"/>
      <c r="IA27" s="114"/>
      <c r="IB27" s="114">
        <f>SUMIF(purchases!IB28,$ID$4,purchases!HV28)</f>
        <v>0</v>
      </c>
      <c r="IC27" s="114"/>
      <c r="ID27" s="114"/>
      <c r="IE27" s="114"/>
      <c r="IF27" s="114"/>
      <c r="IG27" s="114"/>
      <c r="IH27" s="114"/>
      <c r="II27" s="114"/>
      <c r="IJ27" s="109"/>
      <c r="IK27" s="109"/>
      <c r="IL27" s="109"/>
      <c r="IM27" s="109">
        <f>SUMIF(purchases!IB28,$ID$4,purchases!IM28)</f>
        <v>0</v>
      </c>
      <c r="IN27" s="109"/>
      <c r="IO27" s="109"/>
      <c r="IQ27" s="115"/>
      <c r="IR27" s="115"/>
      <c r="IS27" s="115"/>
      <c r="IT27" s="111"/>
      <c r="IU27" s="111"/>
      <c r="IV27" s="111"/>
      <c r="IW27" s="111"/>
      <c r="IX27" s="111"/>
      <c r="IY27" s="111"/>
      <c r="IZ27" s="111"/>
      <c r="JA27" s="111">
        <f>SUMIF(purchases!JA28,$JC$4,purchases!IU28)</f>
        <v>0</v>
      </c>
      <c r="JB27" s="111"/>
      <c r="JC27" s="111"/>
      <c r="JD27" s="111"/>
      <c r="JE27" s="111"/>
      <c r="JF27" s="111"/>
      <c r="JG27" s="111"/>
      <c r="JH27" s="111"/>
      <c r="JI27" s="110"/>
      <c r="JJ27" s="110"/>
      <c r="JK27" s="110"/>
      <c r="JL27" s="110">
        <f>SUMIF(purchases!JA28,$JC$4,purchases!JL28)</f>
        <v>0</v>
      </c>
      <c r="JM27" s="110"/>
      <c r="JN27" s="110"/>
      <c r="JP27" s="102"/>
      <c r="JQ27" s="102"/>
      <c r="JR27" s="102"/>
      <c r="JS27" s="103"/>
      <c r="JT27" s="103"/>
      <c r="JU27" s="103"/>
      <c r="JV27" s="103"/>
      <c r="JW27" s="103"/>
      <c r="JX27" s="103"/>
      <c r="JY27" s="103"/>
      <c r="JZ27" s="103">
        <f>SUMIF(purchases!JZ28,$KB$4,purchases!JT28)</f>
        <v>0</v>
      </c>
      <c r="KA27" s="103"/>
      <c r="KB27" s="103"/>
      <c r="KC27" s="103"/>
      <c r="KD27" s="103"/>
      <c r="KE27" s="103"/>
      <c r="KF27" s="103"/>
      <c r="KG27" s="103"/>
      <c r="KH27" s="104"/>
      <c r="KI27" s="104"/>
      <c r="KJ27" s="104"/>
      <c r="KK27" s="104">
        <f>SUMIF(purchases!JZ28,$KB$4,purchases!KK28)</f>
        <v>0</v>
      </c>
      <c r="KL27" s="104"/>
      <c r="KM27" s="104"/>
    </row>
    <row r="28" spans="1:299" s="4" customFormat="1" ht="20.100000000000001" customHeight="1" x14ac:dyDescent="0.2">
      <c r="A28" s="36"/>
      <c r="B28" s="36"/>
      <c r="C28" s="36"/>
      <c r="D28" s="37"/>
      <c r="E28" s="37"/>
      <c r="F28" s="37"/>
      <c r="G28" s="37"/>
      <c r="H28" s="37"/>
      <c r="I28" s="37"/>
      <c r="J28" s="37"/>
      <c r="K28" s="37">
        <f>SUMIF(purchases!K29,$M$4,purchases!E29)</f>
        <v>0</v>
      </c>
      <c r="L28" s="37"/>
      <c r="M28" s="37"/>
      <c r="N28" s="37"/>
      <c r="O28" s="37"/>
      <c r="P28" s="37"/>
      <c r="Q28" s="37"/>
      <c r="R28" s="37"/>
      <c r="S28" s="90"/>
      <c r="T28" s="90"/>
      <c r="U28" s="90"/>
      <c r="V28" s="90">
        <f>SUMIF(purchases!K29,$M$4,purchases!V29)</f>
        <v>0</v>
      </c>
      <c r="W28" s="90"/>
      <c r="X28" s="90"/>
      <c r="Z28" s="36"/>
      <c r="AA28" s="36"/>
      <c r="AB28" s="36"/>
      <c r="AC28" s="112"/>
      <c r="AD28" s="112"/>
      <c r="AE28" s="112"/>
      <c r="AF28" s="112"/>
      <c r="AG28" s="112"/>
      <c r="AH28" s="112"/>
      <c r="AI28" s="112"/>
      <c r="AJ28" s="112">
        <f>SUMIF(purchases!AJ29,$AL$4,purchases!AD29)</f>
        <v>0</v>
      </c>
      <c r="AK28" s="112"/>
      <c r="AL28" s="112"/>
      <c r="AM28" s="112"/>
      <c r="AN28" s="112"/>
      <c r="AO28" s="112"/>
      <c r="AP28" s="112"/>
      <c r="AQ28" s="112"/>
      <c r="AR28" s="116"/>
      <c r="AS28" s="116"/>
      <c r="AT28" s="116"/>
      <c r="AU28" s="116">
        <f>SUMIF(purchases!AJ29,$AL$4,purchases!AU29)</f>
        <v>0</v>
      </c>
      <c r="AV28" s="116"/>
      <c r="AW28" s="116"/>
      <c r="AY28" s="102"/>
      <c r="AZ28" s="102"/>
      <c r="BA28" s="102"/>
      <c r="BB28" s="113"/>
      <c r="BC28" s="113"/>
      <c r="BD28" s="113"/>
      <c r="BE28" s="113"/>
      <c r="BF28" s="113"/>
      <c r="BG28" s="113"/>
      <c r="BH28" s="113"/>
      <c r="BI28" s="113">
        <f>SUMIF(purchases!BI29,$BK$4,purchases!BC29)</f>
        <v>0</v>
      </c>
      <c r="BJ28" s="113"/>
      <c r="BK28" s="113"/>
      <c r="BL28" s="113"/>
      <c r="BM28" s="113"/>
      <c r="BN28" s="113"/>
      <c r="BO28" s="113"/>
      <c r="BP28" s="113"/>
      <c r="BQ28" s="104"/>
      <c r="BR28" s="104"/>
      <c r="BS28" s="104"/>
      <c r="BT28" s="104">
        <f>SUMIF(purchases!BI29,$BK$4,purchases!BT29)</f>
        <v>0</v>
      </c>
      <c r="BU28" s="104"/>
      <c r="BV28" s="104"/>
      <c r="BX28" s="117"/>
      <c r="BY28" s="117"/>
      <c r="BZ28" s="117"/>
      <c r="CA28" s="114"/>
      <c r="CB28" s="114"/>
      <c r="CC28" s="114"/>
      <c r="CD28" s="114"/>
      <c r="CE28" s="114"/>
      <c r="CF28" s="114"/>
      <c r="CG28" s="114"/>
      <c r="CH28" s="114">
        <f>SUMIF(purchases!CH29,$CJ$4,purchases!CB29)</f>
        <v>0</v>
      </c>
      <c r="CI28" s="114"/>
      <c r="CJ28" s="114"/>
      <c r="CK28" s="114"/>
      <c r="CL28" s="114"/>
      <c r="CM28" s="114"/>
      <c r="CN28" s="114"/>
      <c r="CO28" s="114"/>
      <c r="CP28" s="109"/>
      <c r="CQ28" s="109"/>
      <c r="CR28" s="109"/>
      <c r="CS28" s="109">
        <f>SUMIF(purchases!CH29,$CJ$4,purchases!CS29)</f>
        <v>0</v>
      </c>
      <c r="CT28" s="109"/>
      <c r="CU28" s="109"/>
      <c r="CW28" s="115"/>
      <c r="CX28" s="115"/>
      <c r="CY28" s="115"/>
      <c r="CZ28" s="111"/>
      <c r="DA28" s="111"/>
      <c r="DB28" s="111"/>
      <c r="DC28" s="111"/>
      <c r="DD28" s="111"/>
      <c r="DE28" s="111"/>
      <c r="DF28" s="111"/>
      <c r="DG28" s="111">
        <f>SUMIF(purchases!DG29,$DI$4,purchases!DA29)</f>
        <v>0</v>
      </c>
      <c r="DH28" s="111"/>
      <c r="DI28" s="111"/>
      <c r="DJ28" s="111"/>
      <c r="DK28" s="111"/>
      <c r="DL28" s="111"/>
      <c r="DM28" s="111"/>
      <c r="DN28" s="111"/>
      <c r="DO28" s="110"/>
      <c r="DP28" s="110"/>
      <c r="DQ28" s="110"/>
      <c r="DR28" s="110">
        <f>SUMIF(purchases!DG29,$DI$4,purchases!DR29)</f>
        <v>0</v>
      </c>
      <c r="DS28" s="110"/>
      <c r="DT28" s="110"/>
      <c r="DV28" s="102"/>
      <c r="DW28" s="102"/>
      <c r="DX28" s="102"/>
      <c r="DY28" s="103"/>
      <c r="DZ28" s="103"/>
      <c r="EA28" s="103"/>
      <c r="EB28" s="103"/>
      <c r="EC28" s="103"/>
      <c r="ED28" s="103"/>
      <c r="EE28" s="103"/>
      <c r="EF28" s="103">
        <f>SUMIF(purchases!EF29,$EH$4,purchases!DZ29)</f>
        <v>0</v>
      </c>
      <c r="EG28" s="103"/>
      <c r="EH28" s="103"/>
      <c r="EI28" s="103"/>
      <c r="EJ28" s="103"/>
      <c r="EK28" s="103"/>
      <c r="EL28" s="103"/>
      <c r="EM28" s="103"/>
      <c r="EN28" s="104"/>
      <c r="EO28" s="104"/>
      <c r="EP28" s="104"/>
      <c r="EQ28" s="104">
        <f>SUMIF(purchases!EF29,$EH$4,purchases!EQ29)</f>
        <v>0</v>
      </c>
      <c r="ER28" s="104"/>
      <c r="ES28" s="104"/>
      <c r="EU28" s="36"/>
      <c r="EV28" s="36"/>
      <c r="EW28" s="36"/>
      <c r="EX28" s="37"/>
      <c r="EY28" s="37"/>
      <c r="EZ28" s="37"/>
      <c r="FA28" s="37"/>
      <c r="FB28" s="37"/>
      <c r="FC28" s="37"/>
      <c r="FD28" s="37"/>
      <c r="FE28" s="37">
        <f>SUMIF(purchases!FE29,$FG$4,purchases!EY29)</f>
        <v>0</v>
      </c>
      <c r="FF28" s="37"/>
      <c r="FG28" s="37"/>
      <c r="FH28" s="37"/>
      <c r="FI28" s="37"/>
      <c r="FJ28" s="37"/>
      <c r="FK28" s="37"/>
      <c r="FL28" s="37"/>
      <c r="FM28" s="90"/>
      <c r="FN28" s="90"/>
      <c r="FO28" s="90"/>
      <c r="FP28" s="90">
        <f>SUMIF(purchases!FE29,$FG$4,purchases!FP29)</f>
        <v>0</v>
      </c>
      <c r="FQ28" s="90"/>
      <c r="FR28" s="90"/>
      <c r="FT28" s="36"/>
      <c r="FU28" s="36"/>
      <c r="FV28" s="36"/>
      <c r="FW28" s="112"/>
      <c r="FX28" s="112"/>
      <c r="FY28" s="112"/>
      <c r="FZ28" s="112"/>
      <c r="GA28" s="112"/>
      <c r="GB28" s="112"/>
      <c r="GC28" s="112"/>
      <c r="GD28" s="112">
        <f>SUMIF(purchases!GD29,$GF$4,purchases!FX29)</f>
        <v>0</v>
      </c>
      <c r="GE28" s="112"/>
      <c r="GF28" s="112"/>
      <c r="GG28" s="112"/>
      <c r="GH28" s="112"/>
      <c r="GI28" s="112"/>
      <c r="GJ28" s="112"/>
      <c r="GK28" s="112"/>
      <c r="GL28" s="116"/>
      <c r="GM28" s="116"/>
      <c r="GN28" s="116"/>
      <c r="GO28" s="116">
        <f>SUMIF(purchases!GD29,$GF$4,purchases!GO29)</f>
        <v>0</v>
      </c>
      <c r="GP28" s="116"/>
      <c r="GQ28" s="116"/>
      <c r="GS28" s="102"/>
      <c r="GT28" s="102"/>
      <c r="GU28" s="102"/>
      <c r="GV28" s="113"/>
      <c r="GW28" s="113"/>
      <c r="GX28" s="113"/>
      <c r="GY28" s="113"/>
      <c r="GZ28" s="113"/>
      <c r="HA28" s="113"/>
      <c r="HB28" s="113"/>
      <c r="HC28" s="113">
        <f>SUMIF(purchases!HC29,$HE$4,purchases!GW29)</f>
        <v>0</v>
      </c>
      <c r="HD28" s="113"/>
      <c r="HE28" s="113"/>
      <c r="HF28" s="113"/>
      <c r="HG28" s="113"/>
      <c r="HH28" s="113"/>
      <c r="HI28" s="113"/>
      <c r="HJ28" s="113"/>
      <c r="HK28" s="104"/>
      <c r="HL28" s="104"/>
      <c r="HM28" s="104"/>
      <c r="HN28" s="104">
        <f>SUMIF(purchases!HC29,$HE$4,purchases!HN29)</f>
        <v>0</v>
      </c>
      <c r="HO28" s="104"/>
      <c r="HP28" s="104"/>
      <c r="HR28" s="117"/>
      <c r="HS28" s="117"/>
      <c r="HT28" s="117"/>
      <c r="HU28" s="114"/>
      <c r="HV28" s="114"/>
      <c r="HW28" s="114"/>
      <c r="HX28" s="114"/>
      <c r="HY28" s="114"/>
      <c r="HZ28" s="114"/>
      <c r="IA28" s="114"/>
      <c r="IB28" s="114">
        <f>SUMIF(purchases!IB29,$ID$4,purchases!HV29)</f>
        <v>0</v>
      </c>
      <c r="IC28" s="114"/>
      <c r="ID28" s="114"/>
      <c r="IE28" s="114"/>
      <c r="IF28" s="114"/>
      <c r="IG28" s="114"/>
      <c r="IH28" s="114"/>
      <c r="II28" s="114"/>
      <c r="IJ28" s="109"/>
      <c r="IK28" s="109"/>
      <c r="IL28" s="109"/>
      <c r="IM28" s="109">
        <f>SUMIF(purchases!IB29,$ID$4,purchases!IM29)</f>
        <v>0</v>
      </c>
      <c r="IN28" s="109"/>
      <c r="IO28" s="109"/>
      <c r="IQ28" s="115"/>
      <c r="IR28" s="115"/>
      <c r="IS28" s="115"/>
      <c r="IT28" s="111"/>
      <c r="IU28" s="111"/>
      <c r="IV28" s="111"/>
      <c r="IW28" s="111"/>
      <c r="IX28" s="111"/>
      <c r="IY28" s="111"/>
      <c r="IZ28" s="111"/>
      <c r="JA28" s="111">
        <f>SUMIF(purchases!JA29,$JC$4,purchases!IU29)</f>
        <v>0</v>
      </c>
      <c r="JB28" s="111"/>
      <c r="JC28" s="111"/>
      <c r="JD28" s="111"/>
      <c r="JE28" s="111"/>
      <c r="JF28" s="111"/>
      <c r="JG28" s="111"/>
      <c r="JH28" s="111"/>
      <c r="JI28" s="110"/>
      <c r="JJ28" s="110"/>
      <c r="JK28" s="110"/>
      <c r="JL28" s="110">
        <f>SUMIF(purchases!JA29,$JC$4,purchases!JL29)</f>
        <v>0</v>
      </c>
      <c r="JM28" s="110"/>
      <c r="JN28" s="110"/>
      <c r="JP28" s="102"/>
      <c r="JQ28" s="102"/>
      <c r="JR28" s="102"/>
      <c r="JS28" s="103"/>
      <c r="JT28" s="103"/>
      <c r="JU28" s="103"/>
      <c r="JV28" s="103"/>
      <c r="JW28" s="103"/>
      <c r="JX28" s="103"/>
      <c r="JY28" s="103"/>
      <c r="JZ28" s="103">
        <f>SUMIF(purchases!JZ29,$KB$4,purchases!JT29)</f>
        <v>0</v>
      </c>
      <c r="KA28" s="103"/>
      <c r="KB28" s="103"/>
      <c r="KC28" s="103"/>
      <c r="KD28" s="103"/>
      <c r="KE28" s="103"/>
      <c r="KF28" s="103"/>
      <c r="KG28" s="103"/>
      <c r="KH28" s="104"/>
      <c r="KI28" s="104"/>
      <c r="KJ28" s="104"/>
      <c r="KK28" s="104">
        <f>SUMIF(purchases!JZ29,$KB$4,purchases!KK29)</f>
        <v>0</v>
      </c>
      <c r="KL28" s="104"/>
      <c r="KM28" s="104"/>
    </row>
    <row r="29" spans="1:299" s="4" customFormat="1" ht="20.100000000000001" customHeight="1" x14ac:dyDescent="0.2">
      <c r="A29" s="36"/>
      <c r="B29" s="36"/>
      <c r="C29" s="36"/>
      <c r="D29" s="37"/>
      <c r="E29" s="37"/>
      <c r="F29" s="37"/>
      <c r="G29" s="37"/>
      <c r="H29" s="37"/>
      <c r="I29" s="37"/>
      <c r="J29" s="37"/>
      <c r="K29" s="37">
        <f>SUMIF(purchases!K30,$M$4,purchases!E30)</f>
        <v>0</v>
      </c>
      <c r="L29" s="37"/>
      <c r="M29" s="37"/>
      <c r="N29" s="37"/>
      <c r="O29" s="37"/>
      <c r="P29" s="37"/>
      <c r="Q29" s="37"/>
      <c r="R29" s="37"/>
      <c r="S29" s="90"/>
      <c r="T29" s="90"/>
      <c r="U29" s="90"/>
      <c r="V29" s="90">
        <f>SUMIF(purchases!K30,$M$4,purchases!V30)</f>
        <v>0</v>
      </c>
      <c r="W29" s="90"/>
      <c r="X29" s="90"/>
      <c r="Z29" s="36"/>
      <c r="AA29" s="36"/>
      <c r="AB29" s="36"/>
      <c r="AC29" s="112"/>
      <c r="AD29" s="112"/>
      <c r="AE29" s="112"/>
      <c r="AF29" s="112"/>
      <c r="AG29" s="112"/>
      <c r="AH29" s="112"/>
      <c r="AI29" s="112"/>
      <c r="AJ29" s="112">
        <f>SUMIF(purchases!AJ30,$AL$4,purchases!AD30)</f>
        <v>0</v>
      </c>
      <c r="AK29" s="112"/>
      <c r="AL29" s="112"/>
      <c r="AM29" s="112"/>
      <c r="AN29" s="112"/>
      <c r="AO29" s="112"/>
      <c r="AP29" s="112"/>
      <c r="AQ29" s="112"/>
      <c r="AR29" s="116"/>
      <c r="AS29" s="116"/>
      <c r="AT29" s="116"/>
      <c r="AU29" s="116">
        <f>SUMIF(purchases!AJ30,$AL$4,purchases!AU30)</f>
        <v>0</v>
      </c>
      <c r="AV29" s="116"/>
      <c r="AW29" s="116"/>
      <c r="AY29" s="102"/>
      <c r="AZ29" s="102"/>
      <c r="BA29" s="102"/>
      <c r="BB29" s="113"/>
      <c r="BC29" s="113"/>
      <c r="BD29" s="113"/>
      <c r="BE29" s="113"/>
      <c r="BF29" s="113"/>
      <c r="BG29" s="113"/>
      <c r="BH29" s="113"/>
      <c r="BI29" s="113">
        <f>SUMIF(purchases!BI30,$BK$4,purchases!BC30)</f>
        <v>0</v>
      </c>
      <c r="BJ29" s="113"/>
      <c r="BK29" s="113"/>
      <c r="BL29" s="113"/>
      <c r="BM29" s="113"/>
      <c r="BN29" s="113"/>
      <c r="BO29" s="113"/>
      <c r="BP29" s="113"/>
      <c r="BQ29" s="104"/>
      <c r="BR29" s="104"/>
      <c r="BS29" s="104"/>
      <c r="BT29" s="104">
        <f>SUMIF(purchases!BI30,$BK$4,purchases!BT30)</f>
        <v>0</v>
      </c>
      <c r="BU29" s="104"/>
      <c r="BV29" s="104"/>
      <c r="BX29" s="117"/>
      <c r="BY29" s="117"/>
      <c r="BZ29" s="117"/>
      <c r="CA29" s="114"/>
      <c r="CB29" s="114"/>
      <c r="CC29" s="114"/>
      <c r="CD29" s="114"/>
      <c r="CE29" s="114"/>
      <c r="CF29" s="114"/>
      <c r="CG29" s="114"/>
      <c r="CH29" s="114">
        <f>SUMIF(purchases!CH30,$CJ$4,purchases!CB30)</f>
        <v>0</v>
      </c>
      <c r="CI29" s="114"/>
      <c r="CJ29" s="114"/>
      <c r="CK29" s="114"/>
      <c r="CL29" s="114"/>
      <c r="CM29" s="114"/>
      <c r="CN29" s="114"/>
      <c r="CO29" s="114"/>
      <c r="CP29" s="109"/>
      <c r="CQ29" s="109"/>
      <c r="CR29" s="109"/>
      <c r="CS29" s="109">
        <f>SUMIF(purchases!CH30,$CJ$4,purchases!CS30)</f>
        <v>0</v>
      </c>
      <c r="CT29" s="109"/>
      <c r="CU29" s="109"/>
      <c r="CW29" s="115"/>
      <c r="CX29" s="115"/>
      <c r="CY29" s="115"/>
      <c r="CZ29" s="111"/>
      <c r="DA29" s="111"/>
      <c r="DB29" s="111"/>
      <c r="DC29" s="111"/>
      <c r="DD29" s="111"/>
      <c r="DE29" s="111"/>
      <c r="DF29" s="111"/>
      <c r="DG29" s="111">
        <f>SUMIF(purchases!DG30,$DI$4,purchases!DA30)</f>
        <v>0</v>
      </c>
      <c r="DH29" s="111"/>
      <c r="DI29" s="111"/>
      <c r="DJ29" s="111"/>
      <c r="DK29" s="111"/>
      <c r="DL29" s="111"/>
      <c r="DM29" s="111"/>
      <c r="DN29" s="111"/>
      <c r="DO29" s="110"/>
      <c r="DP29" s="110"/>
      <c r="DQ29" s="110"/>
      <c r="DR29" s="110">
        <f>SUMIF(purchases!DG30,$DI$4,purchases!DR30)</f>
        <v>0</v>
      </c>
      <c r="DS29" s="110"/>
      <c r="DT29" s="110"/>
      <c r="DV29" s="102"/>
      <c r="DW29" s="102"/>
      <c r="DX29" s="102"/>
      <c r="DY29" s="103"/>
      <c r="DZ29" s="103"/>
      <c r="EA29" s="103"/>
      <c r="EB29" s="103"/>
      <c r="EC29" s="103"/>
      <c r="ED29" s="103"/>
      <c r="EE29" s="103"/>
      <c r="EF29" s="103">
        <f>SUMIF(purchases!EF30,$EH$4,purchases!DZ30)</f>
        <v>0</v>
      </c>
      <c r="EG29" s="103"/>
      <c r="EH29" s="103"/>
      <c r="EI29" s="103"/>
      <c r="EJ29" s="103"/>
      <c r="EK29" s="103"/>
      <c r="EL29" s="103"/>
      <c r="EM29" s="103"/>
      <c r="EN29" s="104"/>
      <c r="EO29" s="104"/>
      <c r="EP29" s="104"/>
      <c r="EQ29" s="104">
        <f>SUMIF(purchases!EF30,$EH$4,purchases!EQ30)</f>
        <v>0</v>
      </c>
      <c r="ER29" s="104"/>
      <c r="ES29" s="104"/>
      <c r="EU29" s="36"/>
      <c r="EV29" s="36"/>
      <c r="EW29" s="36"/>
      <c r="EX29" s="37"/>
      <c r="EY29" s="37"/>
      <c r="EZ29" s="37"/>
      <c r="FA29" s="37"/>
      <c r="FB29" s="37"/>
      <c r="FC29" s="37"/>
      <c r="FD29" s="37"/>
      <c r="FE29" s="37">
        <f>SUMIF(purchases!FE30,$FG$4,purchases!EY30)</f>
        <v>0</v>
      </c>
      <c r="FF29" s="37"/>
      <c r="FG29" s="37"/>
      <c r="FH29" s="37"/>
      <c r="FI29" s="37"/>
      <c r="FJ29" s="37"/>
      <c r="FK29" s="37"/>
      <c r="FL29" s="37"/>
      <c r="FM29" s="90"/>
      <c r="FN29" s="90"/>
      <c r="FO29" s="90"/>
      <c r="FP29" s="90">
        <f>SUMIF(purchases!FE30,$FG$4,purchases!FP30)</f>
        <v>0</v>
      </c>
      <c r="FQ29" s="90"/>
      <c r="FR29" s="90"/>
      <c r="FT29" s="36"/>
      <c r="FU29" s="36"/>
      <c r="FV29" s="36"/>
      <c r="FW29" s="112"/>
      <c r="FX29" s="112"/>
      <c r="FY29" s="112"/>
      <c r="FZ29" s="112"/>
      <c r="GA29" s="112"/>
      <c r="GB29" s="112"/>
      <c r="GC29" s="112"/>
      <c r="GD29" s="112">
        <f>SUMIF(purchases!GD30,$GF$4,purchases!FX30)</f>
        <v>0</v>
      </c>
      <c r="GE29" s="112"/>
      <c r="GF29" s="112"/>
      <c r="GG29" s="112"/>
      <c r="GH29" s="112"/>
      <c r="GI29" s="112"/>
      <c r="GJ29" s="112"/>
      <c r="GK29" s="112"/>
      <c r="GL29" s="116"/>
      <c r="GM29" s="116"/>
      <c r="GN29" s="116"/>
      <c r="GO29" s="116">
        <f>SUMIF(purchases!GD30,$GF$4,purchases!GO30)</f>
        <v>0</v>
      </c>
      <c r="GP29" s="116"/>
      <c r="GQ29" s="116"/>
      <c r="GS29" s="102"/>
      <c r="GT29" s="102"/>
      <c r="GU29" s="102"/>
      <c r="GV29" s="113"/>
      <c r="GW29" s="113"/>
      <c r="GX29" s="113"/>
      <c r="GY29" s="113"/>
      <c r="GZ29" s="113"/>
      <c r="HA29" s="113"/>
      <c r="HB29" s="113"/>
      <c r="HC29" s="113">
        <f>SUMIF(purchases!HC30,$HE$4,purchases!GW30)</f>
        <v>0</v>
      </c>
      <c r="HD29" s="113"/>
      <c r="HE29" s="113"/>
      <c r="HF29" s="113"/>
      <c r="HG29" s="113"/>
      <c r="HH29" s="113"/>
      <c r="HI29" s="113"/>
      <c r="HJ29" s="113"/>
      <c r="HK29" s="104"/>
      <c r="HL29" s="104"/>
      <c r="HM29" s="104"/>
      <c r="HN29" s="104">
        <f>SUMIF(purchases!HC30,$HE$4,purchases!HN30)</f>
        <v>0</v>
      </c>
      <c r="HO29" s="104"/>
      <c r="HP29" s="104"/>
      <c r="HR29" s="117"/>
      <c r="HS29" s="117"/>
      <c r="HT29" s="117"/>
      <c r="HU29" s="114"/>
      <c r="HV29" s="114"/>
      <c r="HW29" s="114"/>
      <c r="HX29" s="114"/>
      <c r="HY29" s="114"/>
      <c r="HZ29" s="114"/>
      <c r="IA29" s="114"/>
      <c r="IB29" s="114">
        <f>SUMIF(purchases!IB30,$ID$4,purchases!HV30)</f>
        <v>0</v>
      </c>
      <c r="IC29" s="114"/>
      <c r="ID29" s="114"/>
      <c r="IE29" s="114"/>
      <c r="IF29" s="114"/>
      <c r="IG29" s="114"/>
      <c r="IH29" s="114"/>
      <c r="II29" s="114"/>
      <c r="IJ29" s="109"/>
      <c r="IK29" s="109"/>
      <c r="IL29" s="109"/>
      <c r="IM29" s="109">
        <f>SUMIF(purchases!IB30,$ID$4,purchases!IM30)</f>
        <v>0</v>
      </c>
      <c r="IN29" s="109"/>
      <c r="IO29" s="109"/>
      <c r="IQ29" s="115"/>
      <c r="IR29" s="115"/>
      <c r="IS29" s="115"/>
      <c r="IT29" s="111"/>
      <c r="IU29" s="111"/>
      <c r="IV29" s="111"/>
      <c r="IW29" s="111"/>
      <c r="IX29" s="111"/>
      <c r="IY29" s="111"/>
      <c r="IZ29" s="111"/>
      <c r="JA29" s="111">
        <f>SUMIF(purchases!JA30,$JC$4,purchases!IU30)</f>
        <v>0</v>
      </c>
      <c r="JB29" s="111"/>
      <c r="JC29" s="111"/>
      <c r="JD29" s="111"/>
      <c r="JE29" s="111"/>
      <c r="JF29" s="111"/>
      <c r="JG29" s="111"/>
      <c r="JH29" s="111"/>
      <c r="JI29" s="110"/>
      <c r="JJ29" s="110"/>
      <c r="JK29" s="110"/>
      <c r="JL29" s="110">
        <f>SUMIF(purchases!JA30,$JC$4,purchases!JL30)</f>
        <v>0</v>
      </c>
      <c r="JM29" s="110"/>
      <c r="JN29" s="110"/>
      <c r="JP29" s="102"/>
      <c r="JQ29" s="102"/>
      <c r="JR29" s="102"/>
      <c r="JS29" s="103"/>
      <c r="JT29" s="103"/>
      <c r="JU29" s="103"/>
      <c r="JV29" s="103"/>
      <c r="JW29" s="103"/>
      <c r="JX29" s="103"/>
      <c r="JY29" s="103"/>
      <c r="JZ29" s="103">
        <f>SUMIF(purchases!JZ30,$KB$4,purchases!JT30)</f>
        <v>0</v>
      </c>
      <c r="KA29" s="103"/>
      <c r="KB29" s="103"/>
      <c r="KC29" s="103"/>
      <c r="KD29" s="103"/>
      <c r="KE29" s="103"/>
      <c r="KF29" s="103"/>
      <c r="KG29" s="103"/>
      <c r="KH29" s="104"/>
      <c r="KI29" s="104"/>
      <c r="KJ29" s="104"/>
      <c r="KK29" s="104">
        <f>SUMIF(purchases!JZ30,$KB$4,purchases!KK30)</f>
        <v>0</v>
      </c>
      <c r="KL29" s="104"/>
      <c r="KM29" s="104"/>
    </row>
    <row r="30" spans="1:299" s="4" customFormat="1" ht="20.100000000000001" customHeight="1" x14ac:dyDescent="0.2">
      <c r="A30" s="36"/>
      <c r="B30" s="36"/>
      <c r="C30" s="36"/>
      <c r="D30" s="37"/>
      <c r="E30" s="37"/>
      <c r="F30" s="37"/>
      <c r="G30" s="37"/>
      <c r="H30" s="37"/>
      <c r="I30" s="37"/>
      <c r="J30" s="37"/>
      <c r="K30" s="37">
        <f>SUMIF(purchases!K31,$M$4,purchases!E31)</f>
        <v>0</v>
      </c>
      <c r="L30" s="37"/>
      <c r="M30" s="37"/>
      <c r="N30" s="37"/>
      <c r="O30" s="37"/>
      <c r="P30" s="37"/>
      <c r="Q30" s="37"/>
      <c r="R30" s="37"/>
      <c r="S30" s="90"/>
      <c r="T30" s="90"/>
      <c r="U30" s="90"/>
      <c r="V30" s="90">
        <f>SUMIF(purchases!K31,$M$4,purchases!V31)</f>
        <v>0</v>
      </c>
      <c r="W30" s="90"/>
      <c r="X30" s="90"/>
      <c r="Z30" s="36"/>
      <c r="AA30" s="36"/>
      <c r="AB30" s="36"/>
      <c r="AC30" s="112"/>
      <c r="AD30" s="112"/>
      <c r="AE30" s="112"/>
      <c r="AF30" s="112"/>
      <c r="AG30" s="112"/>
      <c r="AH30" s="112"/>
      <c r="AI30" s="112"/>
      <c r="AJ30" s="112">
        <f>SUMIF(purchases!AJ31,$AL$4,purchases!AD31)</f>
        <v>0</v>
      </c>
      <c r="AK30" s="112"/>
      <c r="AL30" s="112"/>
      <c r="AM30" s="112"/>
      <c r="AN30" s="112"/>
      <c r="AO30" s="112"/>
      <c r="AP30" s="112"/>
      <c r="AQ30" s="112"/>
      <c r="AR30" s="116"/>
      <c r="AS30" s="116"/>
      <c r="AT30" s="116"/>
      <c r="AU30" s="116">
        <f>SUMIF(purchases!AJ31,$AL$4,purchases!AU31)</f>
        <v>0</v>
      </c>
      <c r="AV30" s="116"/>
      <c r="AW30" s="116"/>
      <c r="AY30" s="102"/>
      <c r="AZ30" s="102"/>
      <c r="BA30" s="102"/>
      <c r="BB30" s="113"/>
      <c r="BC30" s="113"/>
      <c r="BD30" s="113"/>
      <c r="BE30" s="113"/>
      <c r="BF30" s="113"/>
      <c r="BG30" s="113"/>
      <c r="BH30" s="113"/>
      <c r="BI30" s="113">
        <f>SUMIF(purchases!BI31,$BK$4,purchases!BC31)</f>
        <v>0</v>
      </c>
      <c r="BJ30" s="113"/>
      <c r="BK30" s="113"/>
      <c r="BL30" s="113"/>
      <c r="BM30" s="113"/>
      <c r="BN30" s="113"/>
      <c r="BO30" s="113"/>
      <c r="BP30" s="113"/>
      <c r="BQ30" s="104"/>
      <c r="BR30" s="104"/>
      <c r="BS30" s="104"/>
      <c r="BT30" s="104">
        <f>SUMIF(purchases!BI31,$BK$4,purchases!BT31)</f>
        <v>0</v>
      </c>
      <c r="BU30" s="104"/>
      <c r="BV30" s="104"/>
      <c r="BX30" s="117"/>
      <c r="BY30" s="117"/>
      <c r="BZ30" s="117"/>
      <c r="CA30" s="114"/>
      <c r="CB30" s="114"/>
      <c r="CC30" s="114"/>
      <c r="CD30" s="114"/>
      <c r="CE30" s="114"/>
      <c r="CF30" s="114"/>
      <c r="CG30" s="114"/>
      <c r="CH30" s="114">
        <f>SUMIF(purchases!CH31,$CJ$4,purchases!CB31)</f>
        <v>0</v>
      </c>
      <c r="CI30" s="114"/>
      <c r="CJ30" s="114"/>
      <c r="CK30" s="114"/>
      <c r="CL30" s="114"/>
      <c r="CM30" s="114"/>
      <c r="CN30" s="114"/>
      <c r="CO30" s="114"/>
      <c r="CP30" s="109"/>
      <c r="CQ30" s="109"/>
      <c r="CR30" s="109"/>
      <c r="CS30" s="109">
        <f>SUMIF(purchases!CH31,$CJ$4,purchases!CS31)</f>
        <v>0</v>
      </c>
      <c r="CT30" s="109"/>
      <c r="CU30" s="109"/>
      <c r="CW30" s="115"/>
      <c r="CX30" s="115"/>
      <c r="CY30" s="115"/>
      <c r="CZ30" s="111"/>
      <c r="DA30" s="111"/>
      <c r="DB30" s="111"/>
      <c r="DC30" s="111"/>
      <c r="DD30" s="111"/>
      <c r="DE30" s="111"/>
      <c r="DF30" s="111"/>
      <c r="DG30" s="111">
        <f>SUMIF(purchases!DG31,$DI$4,purchases!DA31)</f>
        <v>0</v>
      </c>
      <c r="DH30" s="111"/>
      <c r="DI30" s="111"/>
      <c r="DJ30" s="111"/>
      <c r="DK30" s="111"/>
      <c r="DL30" s="111"/>
      <c r="DM30" s="111"/>
      <c r="DN30" s="111"/>
      <c r="DO30" s="110"/>
      <c r="DP30" s="110"/>
      <c r="DQ30" s="110"/>
      <c r="DR30" s="110">
        <f>SUMIF(purchases!DG31,$DI$4,purchases!DR31)</f>
        <v>0</v>
      </c>
      <c r="DS30" s="110"/>
      <c r="DT30" s="110"/>
      <c r="DV30" s="102"/>
      <c r="DW30" s="102"/>
      <c r="DX30" s="102"/>
      <c r="DY30" s="103"/>
      <c r="DZ30" s="103"/>
      <c r="EA30" s="103"/>
      <c r="EB30" s="103"/>
      <c r="EC30" s="103"/>
      <c r="ED30" s="103"/>
      <c r="EE30" s="103"/>
      <c r="EF30" s="103">
        <f>SUMIF(purchases!EF31,$EH$4,purchases!DZ31)</f>
        <v>0</v>
      </c>
      <c r="EG30" s="103"/>
      <c r="EH30" s="103"/>
      <c r="EI30" s="103"/>
      <c r="EJ30" s="103"/>
      <c r="EK30" s="103"/>
      <c r="EL30" s="103"/>
      <c r="EM30" s="103"/>
      <c r="EN30" s="104"/>
      <c r="EO30" s="104"/>
      <c r="EP30" s="104"/>
      <c r="EQ30" s="104">
        <f>SUMIF(purchases!EF31,$EH$4,purchases!EQ31)</f>
        <v>0</v>
      </c>
      <c r="ER30" s="104"/>
      <c r="ES30" s="104"/>
      <c r="EU30" s="36"/>
      <c r="EV30" s="36"/>
      <c r="EW30" s="36"/>
      <c r="EX30" s="37"/>
      <c r="EY30" s="37"/>
      <c r="EZ30" s="37"/>
      <c r="FA30" s="37"/>
      <c r="FB30" s="37"/>
      <c r="FC30" s="37"/>
      <c r="FD30" s="37"/>
      <c r="FE30" s="37">
        <f>SUMIF(purchases!FE31,$FG$4,purchases!EY31)</f>
        <v>0</v>
      </c>
      <c r="FF30" s="37"/>
      <c r="FG30" s="37"/>
      <c r="FH30" s="37"/>
      <c r="FI30" s="37"/>
      <c r="FJ30" s="37"/>
      <c r="FK30" s="37"/>
      <c r="FL30" s="37"/>
      <c r="FM30" s="90"/>
      <c r="FN30" s="90"/>
      <c r="FO30" s="90"/>
      <c r="FP30" s="90">
        <f>SUMIF(purchases!FE31,$FG$4,purchases!FP31)</f>
        <v>0</v>
      </c>
      <c r="FQ30" s="90"/>
      <c r="FR30" s="90"/>
      <c r="FT30" s="36"/>
      <c r="FU30" s="36"/>
      <c r="FV30" s="36"/>
      <c r="FW30" s="112"/>
      <c r="FX30" s="112"/>
      <c r="FY30" s="112"/>
      <c r="FZ30" s="112"/>
      <c r="GA30" s="112"/>
      <c r="GB30" s="112"/>
      <c r="GC30" s="112"/>
      <c r="GD30" s="112">
        <f>SUMIF(purchases!GD31,$GF$4,purchases!FX31)</f>
        <v>0</v>
      </c>
      <c r="GE30" s="112"/>
      <c r="GF30" s="112"/>
      <c r="GG30" s="112"/>
      <c r="GH30" s="112"/>
      <c r="GI30" s="112"/>
      <c r="GJ30" s="112"/>
      <c r="GK30" s="112"/>
      <c r="GL30" s="116"/>
      <c r="GM30" s="116"/>
      <c r="GN30" s="116"/>
      <c r="GO30" s="116">
        <f>SUMIF(purchases!GD31,$GF$4,purchases!GO31)</f>
        <v>0</v>
      </c>
      <c r="GP30" s="116"/>
      <c r="GQ30" s="116"/>
      <c r="GS30" s="102"/>
      <c r="GT30" s="102"/>
      <c r="GU30" s="102"/>
      <c r="GV30" s="113"/>
      <c r="GW30" s="113"/>
      <c r="GX30" s="113"/>
      <c r="GY30" s="113"/>
      <c r="GZ30" s="113"/>
      <c r="HA30" s="113"/>
      <c r="HB30" s="113"/>
      <c r="HC30" s="113">
        <f>SUMIF(purchases!HC31,$HE$4,purchases!GW31)</f>
        <v>0</v>
      </c>
      <c r="HD30" s="113"/>
      <c r="HE30" s="113"/>
      <c r="HF30" s="113"/>
      <c r="HG30" s="113"/>
      <c r="HH30" s="113"/>
      <c r="HI30" s="113"/>
      <c r="HJ30" s="113"/>
      <c r="HK30" s="104"/>
      <c r="HL30" s="104"/>
      <c r="HM30" s="104"/>
      <c r="HN30" s="104">
        <f>SUMIF(purchases!HC31,$HE$4,purchases!HN31)</f>
        <v>0</v>
      </c>
      <c r="HO30" s="104"/>
      <c r="HP30" s="104"/>
      <c r="HR30" s="117"/>
      <c r="HS30" s="117"/>
      <c r="HT30" s="117"/>
      <c r="HU30" s="114"/>
      <c r="HV30" s="114"/>
      <c r="HW30" s="114"/>
      <c r="HX30" s="114"/>
      <c r="HY30" s="114"/>
      <c r="HZ30" s="114"/>
      <c r="IA30" s="114"/>
      <c r="IB30" s="114">
        <f>SUMIF(purchases!IB31,$ID$4,purchases!HV31)</f>
        <v>0</v>
      </c>
      <c r="IC30" s="114"/>
      <c r="ID30" s="114"/>
      <c r="IE30" s="114"/>
      <c r="IF30" s="114"/>
      <c r="IG30" s="114"/>
      <c r="IH30" s="114"/>
      <c r="II30" s="114"/>
      <c r="IJ30" s="109"/>
      <c r="IK30" s="109"/>
      <c r="IL30" s="109"/>
      <c r="IM30" s="109">
        <f>SUMIF(purchases!IB31,$ID$4,purchases!IM31)</f>
        <v>0</v>
      </c>
      <c r="IN30" s="109"/>
      <c r="IO30" s="109"/>
      <c r="IQ30" s="115"/>
      <c r="IR30" s="115"/>
      <c r="IS30" s="115"/>
      <c r="IT30" s="111"/>
      <c r="IU30" s="111"/>
      <c r="IV30" s="111"/>
      <c r="IW30" s="111"/>
      <c r="IX30" s="111"/>
      <c r="IY30" s="111"/>
      <c r="IZ30" s="111"/>
      <c r="JA30" s="111">
        <f>SUMIF(purchases!JA31,$JC$4,purchases!IU31)</f>
        <v>0</v>
      </c>
      <c r="JB30" s="111"/>
      <c r="JC30" s="111"/>
      <c r="JD30" s="111"/>
      <c r="JE30" s="111"/>
      <c r="JF30" s="111"/>
      <c r="JG30" s="111"/>
      <c r="JH30" s="111"/>
      <c r="JI30" s="110"/>
      <c r="JJ30" s="110"/>
      <c r="JK30" s="110"/>
      <c r="JL30" s="110">
        <f>SUMIF(purchases!JA31,$JC$4,purchases!JL31)</f>
        <v>0</v>
      </c>
      <c r="JM30" s="110"/>
      <c r="JN30" s="110"/>
      <c r="JP30" s="102"/>
      <c r="JQ30" s="102"/>
      <c r="JR30" s="102"/>
      <c r="JS30" s="103"/>
      <c r="JT30" s="103"/>
      <c r="JU30" s="103"/>
      <c r="JV30" s="103"/>
      <c r="JW30" s="103"/>
      <c r="JX30" s="103"/>
      <c r="JY30" s="103"/>
      <c r="JZ30" s="103">
        <f>SUMIF(purchases!JZ31,$KB$4,purchases!JT31)</f>
        <v>0</v>
      </c>
      <c r="KA30" s="103"/>
      <c r="KB30" s="103"/>
      <c r="KC30" s="103"/>
      <c r="KD30" s="103"/>
      <c r="KE30" s="103"/>
      <c r="KF30" s="103"/>
      <c r="KG30" s="103"/>
      <c r="KH30" s="104"/>
      <c r="KI30" s="104"/>
      <c r="KJ30" s="104"/>
      <c r="KK30" s="104">
        <f>SUMIF(purchases!JZ31,$KB$4,purchases!KK31)</f>
        <v>0</v>
      </c>
      <c r="KL30" s="104"/>
      <c r="KM30" s="104"/>
    </row>
    <row r="31" spans="1:299" s="4" customFormat="1" ht="20.100000000000001" customHeight="1" x14ac:dyDescent="0.2">
      <c r="A31" s="36"/>
      <c r="B31" s="36"/>
      <c r="C31" s="36"/>
      <c r="D31" s="37"/>
      <c r="E31" s="37"/>
      <c r="F31" s="37"/>
      <c r="G31" s="37"/>
      <c r="H31" s="37"/>
      <c r="I31" s="37"/>
      <c r="J31" s="37"/>
      <c r="K31" s="37">
        <f>SUMIF(purchases!K32,$M$4,purchases!E32)</f>
        <v>0</v>
      </c>
      <c r="L31" s="37"/>
      <c r="M31" s="37"/>
      <c r="N31" s="37"/>
      <c r="O31" s="37"/>
      <c r="P31" s="37"/>
      <c r="Q31" s="37"/>
      <c r="R31" s="37"/>
      <c r="S31" s="90"/>
      <c r="T31" s="90"/>
      <c r="U31" s="90"/>
      <c r="V31" s="90">
        <f>SUMIF(purchases!K32,$M$4,purchases!V32)</f>
        <v>0</v>
      </c>
      <c r="W31" s="90"/>
      <c r="X31" s="90"/>
      <c r="Z31" s="36"/>
      <c r="AA31" s="36"/>
      <c r="AB31" s="36"/>
      <c r="AC31" s="112"/>
      <c r="AD31" s="112"/>
      <c r="AE31" s="112"/>
      <c r="AF31" s="112"/>
      <c r="AG31" s="112"/>
      <c r="AH31" s="112"/>
      <c r="AI31" s="112"/>
      <c r="AJ31" s="112">
        <f>SUMIF(purchases!AJ32,$AL$4,purchases!AD32)</f>
        <v>0</v>
      </c>
      <c r="AK31" s="112"/>
      <c r="AL31" s="112"/>
      <c r="AM31" s="112"/>
      <c r="AN31" s="112"/>
      <c r="AO31" s="112"/>
      <c r="AP31" s="112"/>
      <c r="AQ31" s="112"/>
      <c r="AR31" s="116"/>
      <c r="AS31" s="116"/>
      <c r="AT31" s="116"/>
      <c r="AU31" s="116">
        <f>SUMIF(purchases!AJ32,$AL$4,purchases!AU32)</f>
        <v>0</v>
      </c>
      <c r="AV31" s="116"/>
      <c r="AW31" s="116"/>
      <c r="AY31" s="102"/>
      <c r="AZ31" s="102"/>
      <c r="BA31" s="102"/>
      <c r="BB31" s="113"/>
      <c r="BC31" s="113"/>
      <c r="BD31" s="113"/>
      <c r="BE31" s="113"/>
      <c r="BF31" s="113"/>
      <c r="BG31" s="113"/>
      <c r="BH31" s="113"/>
      <c r="BI31" s="113">
        <f>SUMIF(purchases!BI32,$BK$4,purchases!BC32)</f>
        <v>0</v>
      </c>
      <c r="BJ31" s="113"/>
      <c r="BK31" s="113"/>
      <c r="BL31" s="113"/>
      <c r="BM31" s="113"/>
      <c r="BN31" s="113"/>
      <c r="BO31" s="113"/>
      <c r="BP31" s="113"/>
      <c r="BQ31" s="104"/>
      <c r="BR31" s="104"/>
      <c r="BS31" s="104"/>
      <c r="BT31" s="104">
        <f>SUMIF(purchases!BI32,$BK$4,purchases!BT32)</f>
        <v>0</v>
      </c>
      <c r="BU31" s="104"/>
      <c r="BV31" s="104"/>
      <c r="BX31" s="117"/>
      <c r="BY31" s="117"/>
      <c r="BZ31" s="117"/>
      <c r="CA31" s="114"/>
      <c r="CB31" s="114"/>
      <c r="CC31" s="114"/>
      <c r="CD31" s="114"/>
      <c r="CE31" s="114"/>
      <c r="CF31" s="114"/>
      <c r="CG31" s="114"/>
      <c r="CH31" s="114">
        <f>SUMIF(purchases!CH32,$CJ$4,purchases!CB32)</f>
        <v>0</v>
      </c>
      <c r="CI31" s="114"/>
      <c r="CJ31" s="114"/>
      <c r="CK31" s="114"/>
      <c r="CL31" s="114"/>
      <c r="CM31" s="114"/>
      <c r="CN31" s="114"/>
      <c r="CO31" s="114"/>
      <c r="CP31" s="109"/>
      <c r="CQ31" s="109"/>
      <c r="CR31" s="109"/>
      <c r="CS31" s="109">
        <f>SUMIF(purchases!CH32,$CJ$4,purchases!CS32)</f>
        <v>0</v>
      </c>
      <c r="CT31" s="109"/>
      <c r="CU31" s="109"/>
      <c r="CW31" s="115"/>
      <c r="CX31" s="115"/>
      <c r="CY31" s="115"/>
      <c r="CZ31" s="111"/>
      <c r="DA31" s="111"/>
      <c r="DB31" s="111"/>
      <c r="DC31" s="111"/>
      <c r="DD31" s="111"/>
      <c r="DE31" s="111"/>
      <c r="DF31" s="111"/>
      <c r="DG31" s="111">
        <f>SUMIF(purchases!DG32,$DI$4,purchases!DA32)</f>
        <v>0</v>
      </c>
      <c r="DH31" s="111"/>
      <c r="DI31" s="111"/>
      <c r="DJ31" s="111"/>
      <c r="DK31" s="111"/>
      <c r="DL31" s="111"/>
      <c r="DM31" s="111"/>
      <c r="DN31" s="111"/>
      <c r="DO31" s="110"/>
      <c r="DP31" s="110"/>
      <c r="DQ31" s="110"/>
      <c r="DR31" s="110">
        <f>SUMIF(purchases!DG32,$DI$4,purchases!DR32)</f>
        <v>0</v>
      </c>
      <c r="DS31" s="110"/>
      <c r="DT31" s="110"/>
      <c r="DV31" s="102"/>
      <c r="DW31" s="102"/>
      <c r="DX31" s="102"/>
      <c r="DY31" s="103"/>
      <c r="DZ31" s="103"/>
      <c r="EA31" s="103"/>
      <c r="EB31" s="103"/>
      <c r="EC31" s="103"/>
      <c r="ED31" s="103"/>
      <c r="EE31" s="103"/>
      <c r="EF31" s="103">
        <f>SUMIF(purchases!EF32,$EH$4,purchases!DZ32)</f>
        <v>0</v>
      </c>
      <c r="EG31" s="103"/>
      <c r="EH31" s="103"/>
      <c r="EI31" s="103"/>
      <c r="EJ31" s="103"/>
      <c r="EK31" s="103"/>
      <c r="EL31" s="103"/>
      <c r="EM31" s="103"/>
      <c r="EN31" s="104"/>
      <c r="EO31" s="104"/>
      <c r="EP31" s="104"/>
      <c r="EQ31" s="104">
        <f>SUMIF(purchases!EF32,$EH$4,purchases!EQ32)</f>
        <v>0</v>
      </c>
      <c r="ER31" s="104"/>
      <c r="ES31" s="104"/>
      <c r="EU31" s="36"/>
      <c r="EV31" s="36"/>
      <c r="EW31" s="36"/>
      <c r="EX31" s="37"/>
      <c r="EY31" s="37"/>
      <c r="EZ31" s="37"/>
      <c r="FA31" s="37"/>
      <c r="FB31" s="37"/>
      <c r="FC31" s="37"/>
      <c r="FD31" s="37"/>
      <c r="FE31" s="37">
        <f>SUMIF(purchases!FE32,$FG$4,purchases!EY32)</f>
        <v>0</v>
      </c>
      <c r="FF31" s="37"/>
      <c r="FG31" s="37"/>
      <c r="FH31" s="37"/>
      <c r="FI31" s="37"/>
      <c r="FJ31" s="37"/>
      <c r="FK31" s="37"/>
      <c r="FL31" s="37"/>
      <c r="FM31" s="90"/>
      <c r="FN31" s="90"/>
      <c r="FO31" s="90"/>
      <c r="FP31" s="90">
        <f>SUMIF(purchases!FE32,$FG$4,purchases!FP32)</f>
        <v>0</v>
      </c>
      <c r="FQ31" s="90"/>
      <c r="FR31" s="90"/>
      <c r="FT31" s="36"/>
      <c r="FU31" s="36"/>
      <c r="FV31" s="36"/>
      <c r="FW31" s="112"/>
      <c r="FX31" s="112"/>
      <c r="FY31" s="112"/>
      <c r="FZ31" s="112"/>
      <c r="GA31" s="112"/>
      <c r="GB31" s="112"/>
      <c r="GC31" s="112"/>
      <c r="GD31" s="112">
        <f>SUMIF(purchases!GD32,$GF$4,purchases!FX32)</f>
        <v>0</v>
      </c>
      <c r="GE31" s="112"/>
      <c r="GF31" s="112"/>
      <c r="GG31" s="112"/>
      <c r="GH31" s="112"/>
      <c r="GI31" s="112"/>
      <c r="GJ31" s="112"/>
      <c r="GK31" s="112"/>
      <c r="GL31" s="116"/>
      <c r="GM31" s="116"/>
      <c r="GN31" s="116"/>
      <c r="GO31" s="116">
        <f>SUMIF(purchases!GD32,$GF$4,purchases!GO32)</f>
        <v>0</v>
      </c>
      <c r="GP31" s="116"/>
      <c r="GQ31" s="116"/>
      <c r="GS31" s="102"/>
      <c r="GT31" s="102"/>
      <c r="GU31" s="102"/>
      <c r="GV31" s="113"/>
      <c r="GW31" s="113"/>
      <c r="GX31" s="113"/>
      <c r="GY31" s="113"/>
      <c r="GZ31" s="113"/>
      <c r="HA31" s="113"/>
      <c r="HB31" s="113"/>
      <c r="HC31" s="113">
        <f>SUMIF(purchases!HC32,$HE$4,purchases!GW32)</f>
        <v>0</v>
      </c>
      <c r="HD31" s="113"/>
      <c r="HE31" s="113"/>
      <c r="HF31" s="113"/>
      <c r="HG31" s="113"/>
      <c r="HH31" s="113"/>
      <c r="HI31" s="113"/>
      <c r="HJ31" s="113"/>
      <c r="HK31" s="104"/>
      <c r="HL31" s="104"/>
      <c r="HM31" s="104"/>
      <c r="HN31" s="104">
        <f>SUMIF(purchases!HC32,$HE$4,purchases!HN32)</f>
        <v>0</v>
      </c>
      <c r="HO31" s="104"/>
      <c r="HP31" s="104"/>
      <c r="HR31" s="117"/>
      <c r="HS31" s="117"/>
      <c r="HT31" s="117"/>
      <c r="HU31" s="114"/>
      <c r="HV31" s="114"/>
      <c r="HW31" s="114"/>
      <c r="HX31" s="114"/>
      <c r="HY31" s="114"/>
      <c r="HZ31" s="114"/>
      <c r="IA31" s="114"/>
      <c r="IB31" s="114">
        <f>SUMIF(purchases!IB32,$ID$4,purchases!HV32)</f>
        <v>0</v>
      </c>
      <c r="IC31" s="114"/>
      <c r="ID31" s="114"/>
      <c r="IE31" s="114"/>
      <c r="IF31" s="114"/>
      <c r="IG31" s="114"/>
      <c r="IH31" s="114"/>
      <c r="II31" s="114"/>
      <c r="IJ31" s="109"/>
      <c r="IK31" s="109"/>
      <c r="IL31" s="109"/>
      <c r="IM31" s="109">
        <f>SUMIF(purchases!IB32,$ID$4,purchases!IM32)</f>
        <v>0</v>
      </c>
      <c r="IN31" s="109"/>
      <c r="IO31" s="109"/>
      <c r="IQ31" s="115"/>
      <c r="IR31" s="115"/>
      <c r="IS31" s="115"/>
      <c r="IT31" s="111"/>
      <c r="IU31" s="111"/>
      <c r="IV31" s="111"/>
      <c r="IW31" s="111"/>
      <c r="IX31" s="111"/>
      <c r="IY31" s="111"/>
      <c r="IZ31" s="111"/>
      <c r="JA31" s="111">
        <f>SUMIF(purchases!JA32,$JC$4,purchases!IU32)</f>
        <v>0</v>
      </c>
      <c r="JB31" s="111"/>
      <c r="JC31" s="111"/>
      <c r="JD31" s="111"/>
      <c r="JE31" s="111"/>
      <c r="JF31" s="111"/>
      <c r="JG31" s="111"/>
      <c r="JH31" s="111"/>
      <c r="JI31" s="110"/>
      <c r="JJ31" s="110"/>
      <c r="JK31" s="110"/>
      <c r="JL31" s="110">
        <f>SUMIF(purchases!JA32,$JC$4,purchases!JL32)</f>
        <v>0</v>
      </c>
      <c r="JM31" s="110"/>
      <c r="JN31" s="110"/>
      <c r="JP31" s="102"/>
      <c r="JQ31" s="102"/>
      <c r="JR31" s="102"/>
      <c r="JS31" s="103"/>
      <c r="JT31" s="103"/>
      <c r="JU31" s="103"/>
      <c r="JV31" s="103"/>
      <c r="JW31" s="103"/>
      <c r="JX31" s="103"/>
      <c r="JY31" s="103"/>
      <c r="JZ31" s="103">
        <f>SUMIF(purchases!JZ32,$KB$4,purchases!JT32)</f>
        <v>0</v>
      </c>
      <c r="KA31" s="103"/>
      <c r="KB31" s="103"/>
      <c r="KC31" s="103"/>
      <c r="KD31" s="103"/>
      <c r="KE31" s="103"/>
      <c r="KF31" s="103"/>
      <c r="KG31" s="103"/>
      <c r="KH31" s="104"/>
      <c r="KI31" s="104"/>
      <c r="KJ31" s="104"/>
      <c r="KK31" s="104">
        <f>SUMIF(purchases!JZ32,$KB$4,purchases!KK32)</f>
        <v>0</v>
      </c>
      <c r="KL31" s="104"/>
      <c r="KM31" s="104"/>
    </row>
    <row r="32" spans="1:299" s="4" customFormat="1" ht="20.100000000000001" customHeight="1" x14ac:dyDescent="0.2">
      <c r="A32" s="36"/>
      <c r="B32" s="36"/>
      <c r="C32" s="36"/>
      <c r="D32" s="37"/>
      <c r="E32" s="37"/>
      <c r="F32" s="37"/>
      <c r="G32" s="37"/>
      <c r="H32" s="37"/>
      <c r="I32" s="37"/>
      <c r="J32" s="37"/>
      <c r="K32" s="37">
        <f>SUMIF(purchases!K33,$M$4,purchases!E33)</f>
        <v>0</v>
      </c>
      <c r="L32" s="37"/>
      <c r="M32" s="37"/>
      <c r="N32" s="37"/>
      <c r="O32" s="37"/>
      <c r="P32" s="37"/>
      <c r="Q32" s="37"/>
      <c r="R32" s="37"/>
      <c r="S32" s="90"/>
      <c r="T32" s="90"/>
      <c r="U32" s="90"/>
      <c r="V32" s="90">
        <f>SUMIF(purchases!K33,$M$4,purchases!V33)</f>
        <v>0</v>
      </c>
      <c r="W32" s="90"/>
      <c r="X32" s="90"/>
      <c r="Z32" s="36"/>
      <c r="AA32" s="36"/>
      <c r="AB32" s="36"/>
      <c r="AC32" s="112"/>
      <c r="AD32" s="112"/>
      <c r="AE32" s="112"/>
      <c r="AF32" s="112"/>
      <c r="AG32" s="112"/>
      <c r="AH32" s="112"/>
      <c r="AI32" s="112"/>
      <c r="AJ32" s="112">
        <f>SUMIF(purchases!AJ33,$AL$4,purchases!AD33)</f>
        <v>0</v>
      </c>
      <c r="AK32" s="112"/>
      <c r="AL32" s="112"/>
      <c r="AM32" s="112"/>
      <c r="AN32" s="112"/>
      <c r="AO32" s="112"/>
      <c r="AP32" s="112"/>
      <c r="AQ32" s="112"/>
      <c r="AR32" s="116"/>
      <c r="AS32" s="116"/>
      <c r="AT32" s="116"/>
      <c r="AU32" s="116">
        <f>SUMIF(purchases!AJ33,$AL$4,purchases!AU33)</f>
        <v>0</v>
      </c>
      <c r="AV32" s="116"/>
      <c r="AW32" s="116"/>
      <c r="AY32" s="102"/>
      <c r="AZ32" s="102"/>
      <c r="BA32" s="102"/>
      <c r="BB32" s="113"/>
      <c r="BC32" s="113"/>
      <c r="BD32" s="113"/>
      <c r="BE32" s="113"/>
      <c r="BF32" s="113"/>
      <c r="BG32" s="113"/>
      <c r="BH32" s="113"/>
      <c r="BI32" s="113">
        <f>SUMIF(purchases!BI33,$BK$4,purchases!BC33)</f>
        <v>0</v>
      </c>
      <c r="BJ32" s="113"/>
      <c r="BK32" s="113"/>
      <c r="BL32" s="113"/>
      <c r="BM32" s="113"/>
      <c r="BN32" s="113"/>
      <c r="BO32" s="113"/>
      <c r="BP32" s="113"/>
      <c r="BQ32" s="104"/>
      <c r="BR32" s="104"/>
      <c r="BS32" s="104"/>
      <c r="BT32" s="104">
        <f>SUMIF(purchases!BI33,$BK$4,purchases!BT33)</f>
        <v>0</v>
      </c>
      <c r="BU32" s="104"/>
      <c r="BV32" s="104"/>
      <c r="BX32" s="117"/>
      <c r="BY32" s="117"/>
      <c r="BZ32" s="117"/>
      <c r="CA32" s="114"/>
      <c r="CB32" s="114"/>
      <c r="CC32" s="114"/>
      <c r="CD32" s="114"/>
      <c r="CE32" s="114"/>
      <c r="CF32" s="114"/>
      <c r="CG32" s="114"/>
      <c r="CH32" s="114">
        <f>SUMIF(purchases!CH33,$CJ$4,purchases!CB33)</f>
        <v>0</v>
      </c>
      <c r="CI32" s="114"/>
      <c r="CJ32" s="114"/>
      <c r="CK32" s="114"/>
      <c r="CL32" s="114"/>
      <c r="CM32" s="114"/>
      <c r="CN32" s="114"/>
      <c r="CO32" s="114"/>
      <c r="CP32" s="109"/>
      <c r="CQ32" s="109"/>
      <c r="CR32" s="109"/>
      <c r="CS32" s="109">
        <f>SUMIF(purchases!CH33,$CJ$4,purchases!CS33)</f>
        <v>0</v>
      </c>
      <c r="CT32" s="109"/>
      <c r="CU32" s="109"/>
      <c r="CW32" s="115"/>
      <c r="CX32" s="115"/>
      <c r="CY32" s="115"/>
      <c r="CZ32" s="111"/>
      <c r="DA32" s="111"/>
      <c r="DB32" s="111"/>
      <c r="DC32" s="111"/>
      <c r="DD32" s="111"/>
      <c r="DE32" s="111"/>
      <c r="DF32" s="111"/>
      <c r="DG32" s="111">
        <f>SUMIF(purchases!DG33,$DI$4,purchases!DA33)</f>
        <v>0</v>
      </c>
      <c r="DH32" s="111"/>
      <c r="DI32" s="111"/>
      <c r="DJ32" s="111"/>
      <c r="DK32" s="111"/>
      <c r="DL32" s="111"/>
      <c r="DM32" s="111"/>
      <c r="DN32" s="111"/>
      <c r="DO32" s="110"/>
      <c r="DP32" s="110"/>
      <c r="DQ32" s="110"/>
      <c r="DR32" s="110">
        <f>SUMIF(purchases!DG33,$DI$4,purchases!DR33)</f>
        <v>0</v>
      </c>
      <c r="DS32" s="110"/>
      <c r="DT32" s="110"/>
      <c r="DV32" s="102"/>
      <c r="DW32" s="102"/>
      <c r="DX32" s="102"/>
      <c r="DY32" s="103"/>
      <c r="DZ32" s="103"/>
      <c r="EA32" s="103"/>
      <c r="EB32" s="103"/>
      <c r="EC32" s="103"/>
      <c r="ED32" s="103"/>
      <c r="EE32" s="103"/>
      <c r="EF32" s="103">
        <f>SUMIF(purchases!EF33,$EH$4,purchases!DZ33)</f>
        <v>0</v>
      </c>
      <c r="EG32" s="103"/>
      <c r="EH32" s="103"/>
      <c r="EI32" s="103"/>
      <c r="EJ32" s="103"/>
      <c r="EK32" s="103"/>
      <c r="EL32" s="103"/>
      <c r="EM32" s="103"/>
      <c r="EN32" s="104"/>
      <c r="EO32" s="104"/>
      <c r="EP32" s="104"/>
      <c r="EQ32" s="104">
        <f>SUMIF(purchases!EF33,$EH$4,purchases!EQ33)</f>
        <v>0</v>
      </c>
      <c r="ER32" s="104"/>
      <c r="ES32" s="104"/>
      <c r="EU32" s="36"/>
      <c r="EV32" s="36"/>
      <c r="EW32" s="36"/>
      <c r="EX32" s="37"/>
      <c r="EY32" s="37"/>
      <c r="EZ32" s="37"/>
      <c r="FA32" s="37"/>
      <c r="FB32" s="37"/>
      <c r="FC32" s="37"/>
      <c r="FD32" s="37"/>
      <c r="FE32" s="37">
        <f>SUMIF(purchases!FE33,$FG$4,purchases!EY33)</f>
        <v>0</v>
      </c>
      <c r="FF32" s="37"/>
      <c r="FG32" s="37"/>
      <c r="FH32" s="37"/>
      <c r="FI32" s="37"/>
      <c r="FJ32" s="37"/>
      <c r="FK32" s="37"/>
      <c r="FL32" s="37"/>
      <c r="FM32" s="90"/>
      <c r="FN32" s="90"/>
      <c r="FO32" s="90"/>
      <c r="FP32" s="90">
        <f>SUMIF(purchases!FE33,$FG$4,purchases!FP33)</f>
        <v>0</v>
      </c>
      <c r="FQ32" s="90"/>
      <c r="FR32" s="90"/>
      <c r="FT32" s="36"/>
      <c r="FU32" s="36"/>
      <c r="FV32" s="36"/>
      <c r="FW32" s="112"/>
      <c r="FX32" s="112"/>
      <c r="FY32" s="112"/>
      <c r="FZ32" s="112"/>
      <c r="GA32" s="112"/>
      <c r="GB32" s="112"/>
      <c r="GC32" s="112"/>
      <c r="GD32" s="112">
        <f>SUMIF(purchases!GD33,$GF$4,purchases!FX33)</f>
        <v>0</v>
      </c>
      <c r="GE32" s="112"/>
      <c r="GF32" s="112"/>
      <c r="GG32" s="112"/>
      <c r="GH32" s="112"/>
      <c r="GI32" s="112"/>
      <c r="GJ32" s="112"/>
      <c r="GK32" s="112"/>
      <c r="GL32" s="116"/>
      <c r="GM32" s="116"/>
      <c r="GN32" s="116"/>
      <c r="GO32" s="116">
        <f>SUMIF(purchases!GD33,$GF$4,purchases!GO33)</f>
        <v>0</v>
      </c>
      <c r="GP32" s="116"/>
      <c r="GQ32" s="116"/>
      <c r="GS32" s="102"/>
      <c r="GT32" s="102"/>
      <c r="GU32" s="102"/>
      <c r="GV32" s="113"/>
      <c r="GW32" s="113"/>
      <c r="GX32" s="113"/>
      <c r="GY32" s="113"/>
      <c r="GZ32" s="113"/>
      <c r="HA32" s="113"/>
      <c r="HB32" s="113"/>
      <c r="HC32" s="113">
        <f>SUMIF(purchases!HC33,$HE$4,purchases!GW33)</f>
        <v>0</v>
      </c>
      <c r="HD32" s="113"/>
      <c r="HE32" s="113"/>
      <c r="HF32" s="113"/>
      <c r="HG32" s="113"/>
      <c r="HH32" s="113"/>
      <c r="HI32" s="113"/>
      <c r="HJ32" s="113"/>
      <c r="HK32" s="104"/>
      <c r="HL32" s="104"/>
      <c r="HM32" s="104"/>
      <c r="HN32" s="104">
        <f>SUMIF(purchases!HC33,$HE$4,purchases!HN33)</f>
        <v>0</v>
      </c>
      <c r="HO32" s="104"/>
      <c r="HP32" s="104"/>
      <c r="HR32" s="117"/>
      <c r="HS32" s="117"/>
      <c r="HT32" s="117"/>
      <c r="HU32" s="114"/>
      <c r="HV32" s="114"/>
      <c r="HW32" s="114"/>
      <c r="HX32" s="114"/>
      <c r="HY32" s="114"/>
      <c r="HZ32" s="114"/>
      <c r="IA32" s="114"/>
      <c r="IB32" s="114">
        <f>SUMIF(purchases!IB33,$ID$4,purchases!HV33)</f>
        <v>0</v>
      </c>
      <c r="IC32" s="114"/>
      <c r="ID32" s="114"/>
      <c r="IE32" s="114"/>
      <c r="IF32" s="114"/>
      <c r="IG32" s="114"/>
      <c r="IH32" s="114"/>
      <c r="II32" s="114"/>
      <c r="IJ32" s="109"/>
      <c r="IK32" s="109"/>
      <c r="IL32" s="109"/>
      <c r="IM32" s="109">
        <f>SUMIF(purchases!IB33,$ID$4,purchases!IM33)</f>
        <v>0</v>
      </c>
      <c r="IN32" s="109"/>
      <c r="IO32" s="109"/>
      <c r="IQ32" s="115"/>
      <c r="IR32" s="115"/>
      <c r="IS32" s="115"/>
      <c r="IT32" s="111"/>
      <c r="IU32" s="111"/>
      <c r="IV32" s="111"/>
      <c r="IW32" s="111"/>
      <c r="IX32" s="111"/>
      <c r="IY32" s="111"/>
      <c r="IZ32" s="111"/>
      <c r="JA32" s="111">
        <f>SUMIF(purchases!JA33,$JC$4,purchases!IU33)</f>
        <v>0</v>
      </c>
      <c r="JB32" s="111"/>
      <c r="JC32" s="111"/>
      <c r="JD32" s="111"/>
      <c r="JE32" s="111"/>
      <c r="JF32" s="111"/>
      <c r="JG32" s="111"/>
      <c r="JH32" s="111"/>
      <c r="JI32" s="110"/>
      <c r="JJ32" s="110"/>
      <c r="JK32" s="110"/>
      <c r="JL32" s="110">
        <f>SUMIF(purchases!JA33,$JC$4,purchases!JL33)</f>
        <v>0</v>
      </c>
      <c r="JM32" s="110"/>
      <c r="JN32" s="110"/>
      <c r="JP32" s="102"/>
      <c r="JQ32" s="102"/>
      <c r="JR32" s="102"/>
      <c r="JS32" s="103"/>
      <c r="JT32" s="103"/>
      <c r="JU32" s="103"/>
      <c r="JV32" s="103"/>
      <c r="JW32" s="103"/>
      <c r="JX32" s="103"/>
      <c r="JY32" s="103"/>
      <c r="JZ32" s="103">
        <f>SUMIF(purchases!JZ33,$KB$4,purchases!JT33)</f>
        <v>0</v>
      </c>
      <c r="KA32" s="103"/>
      <c r="KB32" s="103"/>
      <c r="KC32" s="103"/>
      <c r="KD32" s="103"/>
      <c r="KE32" s="103"/>
      <c r="KF32" s="103"/>
      <c r="KG32" s="103"/>
      <c r="KH32" s="104"/>
      <c r="KI32" s="104"/>
      <c r="KJ32" s="104"/>
      <c r="KK32" s="104">
        <f>SUMIF(purchases!JZ33,$KB$4,purchases!KK33)</f>
        <v>0</v>
      </c>
      <c r="KL32" s="104"/>
      <c r="KM32" s="104"/>
    </row>
    <row r="33" spans="1:299" s="4" customFormat="1" ht="20.100000000000001" customHeight="1" x14ac:dyDescent="0.2">
      <c r="A33" s="36"/>
      <c r="B33" s="36"/>
      <c r="C33" s="36"/>
      <c r="D33" s="37"/>
      <c r="E33" s="37"/>
      <c r="F33" s="37"/>
      <c r="G33" s="37"/>
      <c r="H33" s="37"/>
      <c r="I33" s="37"/>
      <c r="J33" s="37"/>
      <c r="K33" s="37">
        <f>SUMIF(purchases!K34,$M$4,purchases!E34)</f>
        <v>0</v>
      </c>
      <c r="L33" s="37"/>
      <c r="M33" s="37"/>
      <c r="N33" s="37"/>
      <c r="O33" s="37"/>
      <c r="P33" s="37"/>
      <c r="Q33" s="37"/>
      <c r="R33" s="37"/>
      <c r="S33" s="90"/>
      <c r="T33" s="90"/>
      <c r="U33" s="90"/>
      <c r="V33" s="90">
        <f>SUMIF(purchases!K34,$M$4,purchases!V34)</f>
        <v>0</v>
      </c>
      <c r="W33" s="90"/>
      <c r="X33" s="90"/>
      <c r="Z33" s="36"/>
      <c r="AA33" s="36"/>
      <c r="AB33" s="36"/>
      <c r="AC33" s="112"/>
      <c r="AD33" s="112"/>
      <c r="AE33" s="112"/>
      <c r="AF33" s="112"/>
      <c r="AG33" s="112"/>
      <c r="AH33" s="112"/>
      <c r="AI33" s="112"/>
      <c r="AJ33" s="112">
        <f>SUMIF(purchases!AJ34,$AL$4,purchases!AD34)</f>
        <v>0</v>
      </c>
      <c r="AK33" s="112"/>
      <c r="AL33" s="112"/>
      <c r="AM33" s="112"/>
      <c r="AN33" s="112"/>
      <c r="AO33" s="112"/>
      <c r="AP33" s="112"/>
      <c r="AQ33" s="112"/>
      <c r="AR33" s="116"/>
      <c r="AS33" s="116"/>
      <c r="AT33" s="116"/>
      <c r="AU33" s="116">
        <f>SUMIF(purchases!AJ34,$AL$4,purchases!AU34)</f>
        <v>0</v>
      </c>
      <c r="AV33" s="116"/>
      <c r="AW33" s="116"/>
      <c r="AY33" s="102"/>
      <c r="AZ33" s="102"/>
      <c r="BA33" s="102"/>
      <c r="BB33" s="113"/>
      <c r="BC33" s="113"/>
      <c r="BD33" s="113"/>
      <c r="BE33" s="113"/>
      <c r="BF33" s="113"/>
      <c r="BG33" s="113"/>
      <c r="BH33" s="113"/>
      <c r="BI33" s="113">
        <f>SUMIF(purchases!BI34,$BK$4,purchases!BC34)</f>
        <v>0</v>
      </c>
      <c r="BJ33" s="113"/>
      <c r="BK33" s="113"/>
      <c r="BL33" s="113"/>
      <c r="BM33" s="113"/>
      <c r="BN33" s="113"/>
      <c r="BO33" s="113"/>
      <c r="BP33" s="113"/>
      <c r="BQ33" s="104"/>
      <c r="BR33" s="104"/>
      <c r="BS33" s="104"/>
      <c r="BT33" s="104">
        <f>SUMIF(purchases!BI34,$BK$4,purchases!BT34)</f>
        <v>0</v>
      </c>
      <c r="BU33" s="104"/>
      <c r="BV33" s="104"/>
      <c r="BX33" s="117"/>
      <c r="BY33" s="117"/>
      <c r="BZ33" s="117"/>
      <c r="CA33" s="114"/>
      <c r="CB33" s="114"/>
      <c r="CC33" s="114"/>
      <c r="CD33" s="114"/>
      <c r="CE33" s="114"/>
      <c r="CF33" s="114"/>
      <c r="CG33" s="114"/>
      <c r="CH33" s="114">
        <f>SUMIF(purchases!CH34,$CJ$4,purchases!CB34)</f>
        <v>0</v>
      </c>
      <c r="CI33" s="114"/>
      <c r="CJ33" s="114"/>
      <c r="CK33" s="114"/>
      <c r="CL33" s="114"/>
      <c r="CM33" s="114"/>
      <c r="CN33" s="114"/>
      <c r="CO33" s="114"/>
      <c r="CP33" s="109"/>
      <c r="CQ33" s="109"/>
      <c r="CR33" s="109"/>
      <c r="CS33" s="109">
        <f>SUMIF(purchases!CH34,$CJ$4,purchases!CS34)</f>
        <v>0</v>
      </c>
      <c r="CT33" s="109"/>
      <c r="CU33" s="109"/>
      <c r="CW33" s="115"/>
      <c r="CX33" s="115"/>
      <c r="CY33" s="115"/>
      <c r="CZ33" s="111"/>
      <c r="DA33" s="111"/>
      <c r="DB33" s="111"/>
      <c r="DC33" s="111"/>
      <c r="DD33" s="111"/>
      <c r="DE33" s="111"/>
      <c r="DF33" s="111"/>
      <c r="DG33" s="111">
        <f>SUMIF(purchases!DG34,$DI$4,purchases!DA34)</f>
        <v>0</v>
      </c>
      <c r="DH33" s="111"/>
      <c r="DI33" s="111"/>
      <c r="DJ33" s="111"/>
      <c r="DK33" s="111"/>
      <c r="DL33" s="111"/>
      <c r="DM33" s="111"/>
      <c r="DN33" s="111"/>
      <c r="DO33" s="110"/>
      <c r="DP33" s="110"/>
      <c r="DQ33" s="110"/>
      <c r="DR33" s="110">
        <f>SUMIF(purchases!DG34,$DI$4,purchases!DR34)</f>
        <v>0</v>
      </c>
      <c r="DS33" s="110"/>
      <c r="DT33" s="110"/>
      <c r="DV33" s="102"/>
      <c r="DW33" s="102"/>
      <c r="DX33" s="102"/>
      <c r="DY33" s="103"/>
      <c r="DZ33" s="103"/>
      <c r="EA33" s="103"/>
      <c r="EB33" s="103"/>
      <c r="EC33" s="103"/>
      <c r="ED33" s="103"/>
      <c r="EE33" s="103"/>
      <c r="EF33" s="103">
        <f>SUMIF(purchases!EF34,$EH$4,purchases!DZ34)</f>
        <v>0</v>
      </c>
      <c r="EG33" s="103"/>
      <c r="EH33" s="103"/>
      <c r="EI33" s="103"/>
      <c r="EJ33" s="103"/>
      <c r="EK33" s="103"/>
      <c r="EL33" s="103"/>
      <c r="EM33" s="103"/>
      <c r="EN33" s="104"/>
      <c r="EO33" s="104"/>
      <c r="EP33" s="104"/>
      <c r="EQ33" s="104">
        <f>SUMIF(purchases!EF34,$EH$4,purchases!EQ34)</f>
        <v>0</v>
      </c>
      <c r="ER33" s="104"/>
      <c r="ES33" s="104"/>
      <c r="EU33" s="36"/>
      <c r="EV33" s="36"/>
      <c r="EW33" s="36"/>
      <c r="EX33" s="37"/>
      <c r="EY33" s="37"/>
      <c r="EZ33" s="37"/>
      <c r="FA33" s="37"/>
      <c r="FB33" s="37"/>
      <c r="FC33" s="37"/>
      <c r="FD33" s="37"/>
      <c r="FE33" s="37">
        <f>SUMIF(purchases!FE34,$FG$4,purchases!EY34)</f>
        <v>0</v>
      </c>
      <c r="FF33" s="37"/>
      <c r="FG33" s="37"/>
      <c r="FH33" s="37"/>
      <c r="FI33" s="37"/>
      <c r="FJ33" s="37"/>
      <c r="FK33" s="37"/>
      <c r="FL33" s="37"/>
      <c r="FM33" s="90"/>
      <c r="FN33" s="90"/>
      <c r="FO33" s="90"/>
      <c r="FP33" s="90">
        <f>SUMIF(purchases!FE34,$FG$4,purchases!FP34)</f>
        <v>0</v>
      </c>
      <c r="FQ33" s="90"/>
      <c r="FR33" s="90"/>
      <c r="FT33" s="36"/>
      <c r="FU33" s="36"/>
      <c r="FV33" s="36"/>
      <c r="FW33" s="112"/>
      <c r="FX33" s="112"/>
      <c r="FY33" s="112"/>
      <c r="FZ33" s="112"/>
      <c r="GA33" s="112"/>
      <c r="GB33" s="112"/>
      <c r="GC33" s="112"/>
      <c r="GD33" s="112">
        <f>SUMIF(purchases!GD34,$GF$4,purchases!FX34)</f>
        <v>0</v>
      </c>
      <c r="GE33" s="112"/>
      <c r="GF33" s="112"/>
      <c r="GG33" s="112"/>
      <c r="GH33" s="112"/>
      <c r="GI33" s="112"/>
      <c r="GJ33" s="112"/>
      <c r="GK33" s="112"/>
      <c r="GL33" s="116"/>
      <c r="GM33" s="116"/>
      <c r="GN33" s="116"/>
      <c r="GO33" s="116">
        <f>SUMIF(purchases!GD34,$GF$4,purchases!GO34)</f>
        <v>0</v>
      </c>
      <c r="GP33" s="116"/>
      <c r="GQ33" s="116"/>
      <c r="GS33" s="102"/>
      <c r="GT33" s="102"/>
      <c r="GU33" s="102"/>
      <c r="GV33" s="113"/>
      <c r="GW33" s="113"/>
      <c r="GX33" s="113"/>
      <c r="GY33" s="113"/>
      <c r="GZ33" s="113"/>
      <c r="HA33" s="113"/>
      <c r="HB33" s="113"/>
      <c r="HC33" s="113">
        <f>SUMIF(purchases!HC34,$HE$4,purchases!GW34)</f>
        <v>0</v>
      </c>
      <c r="HD33" s="113"/>
      <c r="HE33" s="113"/>
      <c r="HF33" s="113"/>
      <c r="HG33" s="113"/>
      <c r="HH33" s="113"/>
      <c r="HI33" s="113"/>
      <c r="HJ33" s="113"/>
      <c r="HK33" s="104"/>
      <c r="HL33" s="104"/>
      <c r="HM33" s="104"/>
      <c r="HN33" s="104">
        <f>SUMIF(purchases!HC34,$HE$4,purchases!HN34)</f>
        <v>0</v>
      </c>
      <c r="HO33" s="104"/>
      <c r="HP33" s="104"/>
      <c r="HR33" s="117"/>
      <c r="HS33" s="117"/>
      <c r="HT33" s="117"/>
      <c r="HU33" s="114"/>
      <c r="HV33" s="114"/>
      <c r="HW33" s="114"/>
      <c r="HX33" s="114"/>
      <c r="HY33" s="114"/>
      <c r="HZ33" s="114"/>
      <c r="IA33" s="114"/>
      <c r="IB33" s="114">
        <f>SUMIF(purchases!IB34,$ID$4,purchases!HV34)</f>
        <v>0</v>
      </c>
      <c r="IC33" s="114"/>
      <c r="ID33" s="114"/>
      <c r="IE33" s="114"/>
      <c r="IF33" s="114"/>
      <c r="IG33" s="114"/>
      <c r="IH33" s="114"/>
      <c r="II33" s="114"/>
      <c r="IJ33" s="109"/>
      <c r="IK33" s="109"/>
      <c r="IL33" s="109"/>
      <c r="IM33" s="109">
        <f>SUMIF(purchases!IB34,$ID$4,purchases!IM34)</f>
        <v>0</v>
      </c>
      <c r="IN33" s="109"/>
      <c r="IO33" s="109"/>
      <c r="IQ33" s="115"/>
      <c r="IR33" s="115"/>
      <c r="IS33" s="115"/>
      <c r="IT33" s="111"/>
      <c r="IU33" s="111"/>
      <c r="IV33" s="111"/>
      <c r="IW33" s="111"/>
      <c r="IX33" s="111"/>
      <c r="IY33" s="111"/>
      <c r="IZ33" s="111"/>
      <c r="JA33" s="111">
        <f>SUMIF(purchases!JA34,$JC$4,purchases!IU34)</f>
        <v>0</v>
      </c>
      <c r="JB33" s="111"/>
      <c r="JC33" s="111"/>
      <c r="JD33" s="111"/>
      <c r="JE33" s="111"/>
      <c r="JF33" s="111"/>
      <c r="JG33" s="111"/>
      <c r="JH33" s="111"/>
      <c r="JI33" s="110"/>
      <c r="JJ33" s="110"/>
      <c r="JK33" s="110"/>
      <c r="JL33" s="110">
        <f>SUMIF(purchases!JA34,$JC$4,purchases!JL34)</f>
        <v>0</v>
      </c>
      <c r="JM33" s="110"/>
      <c r="JN33" s="110"/>
      <c r="JP33" s="102"/>
      <c r="JQ33" s="102"/>
      <c r="JR33" s="102"/>
      <c r="JS33" s="103"/>
      <c r="JT33" s="103"/>
      <c r="JU33" s="103"/>
      <c r="JV33" s="103"/>
      <c r="JW33" s="103"/>
      <c r="JX33" s="103"/>
      <c r="JY33" s="103"/>
      <c r="JZ33" s="103">
        <f>SUMIF(purchases!JZ34,$KB$4,purchases!JT34)</f>
        <v>0</v>
      </c>
      <c r="KA33" s="103"/>
      <c r="KB33" s="103"/>
      <c r="KC33" s="103"/>
      <c r="KD33" s="103"/>
      <c r="KE33" s="103"/>
      <c r="KF33" s="103"/>
      <c r="KG33" s="103"/>
      <c r="KH33" s="104"/>
      <c r="KI33" s="104"/>
      <c r="KJ33" s="104"/>
      <c r="KK33" s="104">
        <f>SUMIF(purchases!JZ34,$KB$4,purchases!KK34)</f>
        <v>0</v>
      </c>
      <c r="KL33" s="104"/>
      <c r="KM33" s="104"/>
    </row>
    <row r="34" spans="1:299" s="4" customFormat="1" ht="20.100000000000001" customHeight="1" x14ac:dyDescent="0.2">
      <c r="A34" s="36"/>
      <c r="B34" s="36"/>
      <c r="C34" s="36"/>
      <c r="D34" s="37"/>
      <c r="E34" s="37"/>
      <c r="F34" s="37"/>
      <c r="G34" s="37"/>
      <c r="H34" s="37"/>
      <c r="I34" s="37"/>
      <c r="J34" s="37"/>
      <c r="K34" s="37">
        <f>SUMIF(purchases!K35,$M$4,purchases!E35)</f>
        <v>0</v>
      </c>
      <c r="L34" s="37"/>
      <c r="M34" s="37"/>
      <c r="N34" s="37"/>
      <c r="O34" s="37"/>
      <c r="P34" s="37"/>
      <c r="Q34" s="37"/>
      <c r="R34" s="37"/>
      <c r="S34" s="90"/>
      <c r="T34" s="90"/>
      <c r="U34" s="90"/>
      <c r="V34" s="90">
        <f>SUMIF(purchases!K35,$M$4,purchases!V35)</f>
        <v>0</v>
      </c>
      <c r="W34" s="90"/>
      <c r="X34" s="90"/>
      <c r="Z34" s="36"/>
      <c r="AA34" s="36"/>
      <c r="AB34" s="36"/>
      <c r="AC34" s="112"/>
      <c r="AD34" s="112"/>
      <c r="AE34" s="112"/>
      <c r="AF34" s="112"/>
      <c r="AG34" s="112"/>
      <c r="AH34" s="112"/>
      <c r="AI34" s="112"/>
      <c r="AJ34" s="112">
        <f>SUMIF(purchases!AJ35,$AL$4,purchases!AD35)</f>
        <v>0</v>
      </c>
      <c r="AK34" s="112"/>
      <c r="AL34" s="112"/>
      <c r="AM34" s="112"/>
      <c r="AN34" s="112"/>
      <c r="AO34" s="112"/>
      <c r="AP34" s="112"/>
      <c r="AQ34" s="112"/>
      <c r="AR34" s="116"/>
      <c r="AS34" s="116"/>
      <c r="AT34" s="116"/>
      <c r="AU34" s="116">
        <f>SUMIF(purchases!AJ35,$AL$4,purchases!AU35)</f>
        <v>0</v>
      </c>
      <c r="AV34" s="116"/>
      <c r="AW34" s="116"/>
      <c r="AY34" s="102"/>
      <c r="AZ34" s="102"/>
      <c r="BA34" s="102"/>
      <c r="BB34" s="113"/>
      <c r="BC34" s="113"/>
      <c r="BD34" s="113"/>
      <c r="BE34" s="113"/>
      <c r="BF34" s="113"/>
      <c r="BG34" s="113"/>
      <c r="BH34" s="113"/>
      <c r="BI34" s="113">
        <f>SUMIF(purchases!BI35,$BK$4,purchases!BC35)</f>
        <v>0</v>
      </c>
      <c r="BJ34" s="113"/>
      <c r="BK34" s="113"/>
      <c r="BL34" s="113"/>
      <c r="BM34" s="113"/>
      <c r="BN34" s="113"/>
      <c r="BO34" s="113"/>
      <c r="BP34" s="113"/>
      <c r="BQ34" s="104"/>
      <c r="BR34" s="104"/>
      <c r="BS34" s="104"/>
      <c r="BT34" s="104">
        <f>SUMIF(purchases!BI35,$BK$4,purchases!BT35)</f>
        <v>0</v>
      </c>
      <c r="BU34" s="104"/>
      <c r="BV34" s="104"/>
      <c r="BX34" s="117"/>
      <c r="BY34" s="117"/>
      <c r="BZ34" s="117"/>
      <c r="CA34" s="114"/>
      <c r="CB34" s="114"/>
      <c r="CC34" s="114"/>
      <c r="CD34" s="114"/>
      <c r="CE34" s="114"/>
      <c r="CF34" s="114"/>
      <c r="CG34" s="114"/>
      <c r="CH34" s="114">
        <f>SUMIF(purchases!CH35,$CJ$4,purchases!CB35)</f>
        <v>0</v>
      </c>
      <c r="CI34" s="114"/>
      <c r="CJ34" s="114"/>
      <c r="CK34" s="114"/>
      <c r="CL34" s="114"/>
      <c r="CM34" s="114"/>
      <c r="CN34" s="114"/>
      <c r="CO34" s="114"/>
      <c r="CP34" s="109"/>
      <c r="CQ34" s="109"/>
      <c r="CR34" s="109"/>
      <c r="CS34" s="109">
        <f>SUMIF(purchases!CH35,$CJ$4,purchases!CS35)</f>
        <v>0</v>
      </c>
      <c r="CT34" s="109"/>
      <c r="CU34" s="109"/>
      <c r="CW34" s="115"/>
      <c r="CX34" s="115"/>
      <c r="CY34" s="115"/>
      <c r="CZ34" s="111"/>
      <c r="DA34" s="111"/>
      <c r="DB34" s="111"/>
      <c r="DC34" s="111"/>
      <c r="DD34" s="111"/>
      <c r="DE34" s="111"/>
      <c r="DF34" s="111"/>
      <c r="DG34" s="111">
        <f>SUMIF(purchases!DG35,$DI$4,purchases!DA35)</f>
        <v>0</v>
      </c>
      <c r="DH34" s="111"/>
      <c r="DI34" s="111"/>
      <c r="DJ34" s="111"/>
      <c r="DK34" s="111"/>
      <c r="DL34" s="111"/>
      <c r="DM34" s="111"/>
      <c r="DN34" s="111"/>
      <c r="DO34" s="110"/>
      <c r="DP34" s="110"/>
      <c r="DQ34" s="110"/>
      <c r="DR34" s="110">
        <f>SUMIF(purchases!DG35,$DI$4,purchases!DR35)</f>
        <v>0</v>
      </c>
      <c r="DS34" s="110"/>
      <c r="DT34" s="110"/>
      <c r="DV34" s="102"/>
      <c r="DW34" s="102"/>
      <c r="DX34" s="102"/>
      <c r="DY34" s="103"/>
      <c r="DZ34" s="103"/>
      <c r="EA34" s="103"/>
      <c r="EB34" s="103"/>
      <c r="EC34" s="103"/>
      <c r="ED34" s="103"/>
      <c r="EE34" s="103"/>
      <c r="EF34" s="103">
        <f>SUMIF(purchases!EF35,$EH$4,purchases!DZ35)</f>
        <v>0</v>
      </c>
      <c r="EG34" s="103"/>
      <c r="EH34" s="103"/>
      <c r="EI34" s="103"/>
      <c r="EJ34" s="103"/>
      <c r="EK34" s="103"/>
      <c r="EL34" s="103"/>
      <c r="EM34" s="103"/>
      <c r="EN34" s="104"/>
      <c r="EO34" s="104"/>
      <c r="EP34" s="104"/>
      <c r="EQ34" s="104">
        <f>SUMIF(purchases!EF35,$EH$4,purchases!EQ35)</f>
        <v>0</v>
      </c>
      <c r="ER34" s="104"/>
      <c r="ES34" s="104"/>
      <c r="EU34" s="36"/>
      <c r="EV34" s="36"/>
      <c r="EW34" s="36"/>
      <c r="EX34" s="37"/>
      <c r="EY34" s="37"/>
      <c r="EZ34" s="37"/>
      <c r="FA34" s="37"/>
      <c r="FB34" s="37"/>
      <c r="FC34" s="37"/>
      <c r="FD34" s="37"/>
      <c r="FE34" s="37">
        <f>SUMIF(purchases!FE35,$FG$4,purchases!EY35)</f>
        <v>0</v>
      </c>
      <c r="FF34" s="37"/>
      <c r="FG34" s="37"/>
      <c r="FH34" s="37"/>
      <c r="FI34" s="37"/>
      <c r="FJ34" s="37"/>
      <c r="FK34" s="37"/>
      <c r="FL34" s="37"/>
      <c r="FM34" s="90"/>
      <c r="FN34" s="90"/>
      <c r="FO34" s="90"/>
      <c r="FP34" s="90">
        <f>SUMIF(purchases!FE35,$FG$4,purchases!FP35)</f>
        <v>0</v>
      </c>
      <c r="FQ34" s="90"/>
      <c r="FR34" s="90"/>
      <c r="FT34" s="36"/>
      <c r="FU34" s="36"/>
      <c r="FV34" s="36"/>
      <c r="FW34" s="112"/>
      <c r="FX34" s="112"/>
      <c r="FY34" s="112"/>
      <c r="FZ34" s="112"/>
      <c r="GA34" s="112"/>
      <c r="GB34" s="112"/>
      <c r="GC34" s="112"/>
      <c r="GD34" s="112">
        <f>SUMIF(purchases!GD35,$GF$4,purchases!FX35)</f>
        <v>0</v>
      </c>
      <c r="GE34" s="112"/>
      <c r="GF34" s="112"/>
      <c r="GG34" s="112"/>
      <c r="GH34" s="112"/>
      <c r="GI34" s="112"/>
      <c r="GJ34" s="112"/>
      <c r="GK34" s="112"/>
      <c r="GL34" s="116"/>
      <c r="GM34" s="116"/>
      <c r="GN34" s="116"/>
      <c r="GO34" s="116">
        <f>SUMIF(purchases!GD35,$GF$4,purchases!GO35)</f>
        <v>0</v>
      </c>
      <c r="GP34" s="116"/>
      <c r="GQ34" s="116"/>
      <c r="GS34" s="102"/>
      <c r="GT34" s="102"/>
      <c r="GU34" s="102"/>
      <c r="GV34" s="113"/>
      <c r="GW34" s="113"/>
      <c r="GX34" s="113"/>
      <c r="GY34" s="113"/>
      <c r="GZ34" s="113"/>
      <c r="HA34" s="113"/>
      <c r="HB34" s="113"/>
      <c r="HC34" s="113">
        <f>SUMIF(purchases!HC35,$HE$4,purchases!GW35)</f>
        <v>0</v>
      </c>
      <c r="HD34" s="113"/>
      <c r="HE34" s="113"/>
      <c r="HF34" s="113"/>
      <c r="HG34" s="113"/>
      <c r="HH34" s="113"/>
      <c r="HI34" s="113"/>
      <c r="HJ34" s="113"/>
      <c r="HK34" s="104"/>
      <c r="HL34" s="104"/>
      <c r="HM34" s="104"/>
      <c r="HN34" s="104">
        <f>SUMIF(purchases!HC35,$HE$4,purchases!HN35)</f>
        <v>0</v>
      </c>
      <c r="HO34" s="104"/>
      <c r="HP34" s="104"/>
      <c r="HR34" s="117"/>
      <c r="HS34" s="117"/>
      <c r="HT34" s="117"/>
      <c r="HU34" s="114"/>
      <c r="HV34" s="114"/>
      <c r="HW34" s="114"/>
      <c r="HX34" s="114"/>
      <c r="HY34" s="114"/>
      <c r="HZ34" s="114"/>
      <c r="IA34" s="114"/>
      <c r="IB34" s="114">
        <f>SUMIF(purchases!IB35,$ID$4,purchases!HV35)</f>
        <v>0</v>
      </c>
      <c r="IC34" s="114"/>
      <c r="ID34" s="114"/>
      <c r="IE34" s="114"/>
      <c r="IF34" s="114"/>
      <c r="IG34" s="114"/>
      <c r="IH34" s="114"/>
      <c r="II34" s="114"/>
      <c r="IJ34" s="109"/>
      <c r="IK34" s="109"/>
      <c r="IL34" s="109"/>
      <c r="IM34" s="109">
        <f>SUMIF(purchases!IB35,$ID$4,purchases!IM35)</f>
        <v>0</v>
      </c>
      <c r="IN34" s="109"/>
      <c r="IO34" s="109"/>
      <c r="IQ34" s="115"/>
      <c r="IR34" s="115"/>
      <c r="IS34" s="115"/>
      <c r="IT34" s="111"/>
      <c r="IU34" s="111"/>
      <c r="IV34" s="111"/>
      <c r="IW34" s="111"/>
      <c r="IX34" s="111"/>
      <c r="IY34" s="111"/>
      <c r="IZ34" s="111"/>
      <c r="JA34" s="111">
        <f>SUMIF(purchases!JA35,$JC$4,purchases!IU35)</f>
        <v>0</v>
      </c>
      <c r="JB34" s="111"/>
      <c r="JC34" s="111"/>
      <c r="JD34" s="111"/>
      <c r="JE34" s="111"/>
      <c r="JF34" s="111"/>
      <c r="JG34" s="111"/>
      <c r="JH34" s="111"/>
      <c r="JI34" s="110"/>
      <c r="JJ34" s="110"/>
      <c r="JK34" s="110"/>
      <c r="JL34" s="110">
        <f>SUMIF(purchases!JA35,$JC$4,purchases!JL35)</f>
        <v>0</v>
      </c>
      <c r="JM34" s="110"/>
      <c r="JN34" s="110"/>
      <c r="JP34" s="102"/>
      <c r="JQ34" s="102"/>
      <c r="JR34" s="102"/>
      <c r="JS34" s="103"/>
      <c r="JT34" s="103"/>
      <c r="JU34" s="103"/>
      <c r="JV34" s="103"/>
      <c r="JW34" s="103"/>
      <c r="JX34" s="103"/>
      <c r="JY34" s="103"/>
      <c r="JZ34" s="103">
        <f>SUMIF(purchases!JZ35,$KB$4,purchases!JT35)</f>
        <v>0</v>
      </c>
      <c r="KA34" s="103"/>
      <c r="KB34" s="103"/>
      <c r="KC34" s="103"/>
      <c r="KD34" s="103"/>
      <c r="KE34" s="103"/>
      <c r="KF34" s="103"/>
      <c r="KG34" s="103"/>
      <c r="KH34" s="104"/>
      <c r="KI34" s="104"/>
      <c r="KJ34" s="104"/>
      <c r="KK34" s="104">
        <f>SUMIF(purchases!JZ35,$KB$4,purchases!KK35)</f>
        <v>0</v>
      </c>
      <c r="KL34" s="104"/>
      <c r="KM34" s="104"/>
    </row>
    <row r="35" spans="1:299" s="4" customFormat="1" ht="20.100000000000001" customHeight="1" x14ac:dyDescent="0.2">
      <c r="A35" s="36"/>
      <c r="B35" s="36"/>
      <c r="C35" s="36"/>
      <c r="D35" s="37"/>
      <c r="E35" s="37"/>
      <c r="F35" s="37"/>
      <c r="G35" s="37"/>
      <c r="H35" s="37"/>
      <c r="I35" s="37"/>
      <c r="J35" s="37"/>
      <c r="K35" s="37">
        <f>SUMIF(purchases!K36,$M$4,purchases!E36)</f>
        <v>0</v>
      </c>
      <c r="L35" s="37"/>
      <c r="M35" s="37"/>
      <c r="N35" s="37"/>
      <c r="O35" s="37"/>
      <c r="P35" s="37"/>
      <c r="Q35" s="37"/>
      <c r="R35" s="37"/>
      <c r="S35" s="90"/>
      <c r="T35" s="90"/>
      <c r="U35" s="90"/>
      <c r="V35" s="90">
        <f>SUMIF(purchases!K36,$M$4,purchases!V36)</f>
        <v>0</v>
      </c>
      <c r="W35" s="90"/>
      <c r="X35" s="90"/>
      <c r="Z35" s="36"/>
      <c r="AA35" s="36"/>
      <c r="AB35" s="36"/>
      <c r="AC35" s="112"/>
      <c r="AD35" s="112"/>
      <c r="AE35" s="112"/>
      <c r="AF35" s="112"/>
      <c r="AG35" s="112"/>
      <c r="AH35" s="112"/>
      <c r="AI35" s="112"/>
      <c r="AJ35" s="112">
        <f>SUMIF(purchases!AJ36,$AL$4,purchases!AD36)</f>
        <v>0</v>
      </c>
      <c r="AK35" s="112"/>
      <c r="AL35" s="112"/>
      <c r="AM35" s="112"/>
      <c r="AN35" s="112"/>
      <c r="AO35" s="112"/>
      <c r="AP35" s="112"/>
      <c r="AQ35" s="112"/>
      <c r="AR35" s="116"/>
      <c r="AS35" s="116"/>
      <c r="AT35" s="116"/>
      <c r="AU35" s="116">
        <f>SUMIF(purchases!AJ36,$AL$4,purchases!AU36)</f>
        <v>0</v>
      </c>
      <c r="AV35" s="116"/>
      <c r="AW35" s="116"/>
      <c r="AY35" s="102"/>
      <c r="AZ35" s="102"/>
      <c r="BA35" s="102"/>
      <c r="BB35" s="113"/>
      <c r="BC35" s="113"/>
      <c r="BD35" s="113"/>
      <c r="BE35" s="113"/>
      <c r="BF35" s="113"/>
      <c r="BG35" s="113"/>
      <c r="BH35" s="113"/>
      <c r="BI35" s="113">
        <f>SUMIF(purchases!BI36,$BK$4,purchases!BC36)</f>
        <v>0</v>
      </c>
      <c r="BJ35" s="113"/>
      <c r="BK35" s="113"/>
      <c r="BL35" s="113"/>
      <c r="BM35" s="113"/>
      <c r="BN35" s="113"/>
      <c r="BO35" s="113"/>
      <c r="BP35" s="113"/>
      <c r="BQ35" s="104"/>
      <c r="BR35" s="104"/>
      <c r="BS35" s="104"/>
      <c r="BT35" s="104">
        <f>SUMIF(purchases!BI36,$BK$4,purchases!BT36)</f>
        <v>0</v>
      </c>
      <c r="BU35" s="104"/>
      <c r="BV35" s="104"/>
      <c r="BX35" s="117"/>
      <c r="BY35" s="117"/>
      <c r="BZ35" s="117"/>
      <c r="CA35" s="114"/>
      <c r="CB35" s="114"/>
      <c r="CC35" s="114"/>
      <c r="CD35" s="114"/>
      <c r="CE35" s="114"/>
      <c r="CF35" s="114"/>
      <c r="CG35" s="114"/>
      <c r="CH35" s="114">
        <f>SUMIF(purchases!CH36,$CJ$4,purchases!CB36)</f>
        <v>0</v>
      </c>
      <c r="CI35" s="114"/>
      <c r="CJ35" s="114"/>
      <c r="CK35" s="114"/>
      <c r="CL35" s="114"/>
      <c r="CM35" s="114"/>
      <c r="CN35" s="114"/>
      <c r="CO35" s="114"/>
      <c r="CP35" s="109"/>
      <c r="CQ35" s="109"/>
      <c r="CR35" s="109"/>
      <c r="CS35" s="109">
        <f>SUMIF(purchases!CH36,$CJ$4,purchases!CS36)</f>
        <v>0</v>
      </c>
      <c r="CT35" s="109"/>
      <c r="CU35" s="109"/>
      <c r="CW35" s="115"/>
      <c r="CX35" s="115"/>
      <c r="CY35" s="115"/>
      <c r="CZ35" s="111"/>
      <c r="DA35" s="111"/>
      <c r="DB35" s="111"/>
      <c r="DC35" s="111"/>
      <c r="DD35" s="111"/>
      <c r="DE35" s="111"/>
      <c r="DF35" s="111"/>
      <c r="DG35" s="111">
        <f>SUMIF(purchases!DG36,$DI$4,purchases!DA36)</f>
        <v>0</v>
      </c>
      <c r="DH35" s="111"/>
      <c r="DI35" s="111"/>
      <c r="DJ35" s="111"/>
      <c r="DK35" s="111"/>
      <c r="DL35" s="111"/>
      <c r="DM35" s="111"/>
      <c r="DN35" s="111"/>
      <c r="DO35" s="110"/>
      <c r="DP35" s="110"/>
      <c r="DQ35" s="110"/>
      <c r="DR35" s="110">
        <f>SUMIF(purchases!DG36,$DI$4,purchases!DR36)</f>
        <v>0</v>
      </c>
      <c r="DS35" s="110"/>
      <c r="DT35" s="110"/>
      <c r="DV35" s="102"/>
      <c r="DW35" s="102"/>
      <c r="DX35" s="102"/>
      <c r="DY35" s="103"/>
      <c r="DZ35" s="103"/>
      <c r="EA35" s="103"/>
      <c r="EB35" s="103"/>
      <c r="EC35" s="103"/>
      <c r="ED35" s="103"/>
      <c r="EE35" s="103"/>
      <c r="EF35" s="103">
        <f>SUMIF(purchases!EF36,$EH$4,purchases!DZ36)</f>
        <v>0</v>
      </c>
      <c r="EG35" s="103"/>
      <c r="EH35" s="103"/>
      <c r="EI35" s="103"/>
      <c r="EJ35" s="103"/>
      <c r="EK35" s="103"/>
      <c r="EL35" s="103"/>
      <c r="EM35" s="103"/>
      <c r="EN35" s="104"/>
      <c r="EO35" s="104"/>
      <c r="EP35" s="104"/>
      <c r="EQ35" s="104">
        <f>SUMIF(purchases!EF36,$EH$4,purchases!EQ36)</f>
        <v>0</v>
      </c>
      <c r="ER35" s="104"/>
      <c r="ES35" s="104"/>
      <c r="EU35" s="36"/>
      <c r="EV35" s="36"/>
      <c r="EW35" s="36"/>
      <c r="EX35" s="37"/>
      <c r="EY35" s="37"/>
      <c r="EZ35" s="37"/>
      <c r="FA35" s="37"/>
      <c r="FB35" s="37"/>
      <c r="FC35" s="37"/>
      <c r="FD35" s="37"/>
      <c r="FE35" s="37">
        <f>SUMIF(purchases!FE36,$FG$4,purchases!EY36)</f>
        <v>0</v>
      </c>
      <c r="FF35" s="37"/>
      <c r="FG35" s="37"/>
      <c r="FH35" s="37"/>
      <c r="FI35" s="37"/>
      <c r="FJ35" s="37"/>
      <c r="FK35" s="37"/>
      <c r="FL35" s="37"/>
      <c r="FM35" s="90"/>
      <c r="FN35" s="90"/>
      <c r="FO35" s="90"/>
      <c r="FP35" s="90">
        <f>SUMIF(purchases!FE36,$FG$4,purchases!FP36)</f>
        <v>0</v>
      </c>
      <c r="FQ35" s="90"/>
      <c r="FR35" s="90"/>
      <c r="FT35" s="36"/>
      <c r="FU35" s="36"/>
      <c r="FV35" s="36"/>
      <c r="FW35" s="112"/>
      <c r="FX35" s="112"/>
      <c r="FY35" s="112"/>
      <c r="FZ35" s="112"/>
      <c r="GA35" s="112"/>
      <c r="GB35" s="112"/>
      <c r="GC35" s="112"/>
      <c r="GD35" s="112">
        <f>SUMIF(purchases!GD36,$GF$4,purchases!FX36)</f>
        <v>0</v>
      </c>
      <c r="GE35" s="112"/>
      <c r="GF35" s="112"/>
      <c r="GG35" s="112"/>
      <c r="GH35" s="112"/>
      <c r="GI35" s="112"/>
      <c r="GJ35" s="112"/>
      <c r="GK35" s="112"/>
      <c r="GL35" s="116"/>
      <c r="GM35" s="116"/>
      <c r="GN35" s="116"/>
      <c r="GO35" s="116">
        <f>SUMIF(purchases!GD36,$GF$4,purchases!GO36)</f>
        <v>0</v>
      </c>
      <c r="GP35" s="116"/>
      <c r="GQ35" s="116"/>
      <c r="GS35" s="102"/>
      <c r="GT35" s="102"/>
      <c r="GU35" s="102"/>
      <c r="GV35" s="113"/>
      <c r="GW35" s="113"/>
      <c r="GX35" s="113"/>
      <c r="GY35" s="113"/>
      <c r="GZ35" s="113"/>
      <c r="HA35" s="113"/>
      <c r="HB35" s="113"/>
      <c r="HC35" s="113">
        <f>SUMIF(purchases!HC36,$HE$4,purchases!GW36)</f>
        <v>0</v>
      </c>
      <c r="HD35" s="113"/>
      <c r="HE35" s="113"/>
      <c r="HF35" s="113"/>
      <c r="HG35" s="113"/>
      <c r="HH35" s="113"/>
      <c r="HI35" s="113"/>
      <c r="HJ35" s="113"/>
      <c r="HK35" s="104"/>
      <c r="HL35" s="104"/>
      <c r="HM35" s="104"/>
      <c r="HN35" s="104">
        <f>SUMIF(purchases!HC36,$HE$4,purchases!HN36)</f>
        <v>0</v>
      </c>
      <c r="HO35" s="104"/>
      <c r="HP35" s="104"/>
      <c r="HR35" s="117"/>
      <c r="HS35" s="117"/>
      <c r="HT35" s="117"/>
      <c r="HU35" s="114"/>
      <c r="HV35" s="114"/>
      <c r="HW35" s="114"/>
      <c r="HX35" s="114"/>
      <c r="HY35" s="114"/>
      <c r="HZ35" s="114"/>
      <c r="IA35" s="114"/>
      <c r="IB35" s="114">
        <f>SUMIF(purchases!IB36,$ID$4,purchases!HV36)</f>
        <v>0</v>
      </c>
      <c r="IC35" s="114"/>
      <c r="ID35" s="114"/>
      <c r="IE35" s="114"/>
      <c r="IF35" s="114"/>
      <c r="IG35" s="114"/>
      <c r="IH35" s="114"/>
      <c r="II35" s="114"/>
      <c r="IJ35" s="109"/>
      <c r="IK35" s="109"/>
      <c r="IL35" s="109"/>
      <c r="IM35" s="109">
        <f>SUMIF(purchases!IB36,$ID$4,purchases!IM36)</f>
        <v>0</v>
      </c>
      <c r="IN35" s="109"/>
      <c r="IO35" s="109"/>
      <c r="IQ35" s="115"/>
      <c r="IR35" s="115"/>
      <c r="IS35" s="115"/>
      <c r="IT35" s="111"/>
      <c r="IU35" s="111"/>
      <c r="IV35" s="111"/>
      <c r="IW35" s="111"/>
      <c r="IX35" s="111"/>
      <c r="IY35" s="111"/>
      <c r="IZ35" s="111"/>
      <c r="JA35" s="111">
        <f>SUMIF(purchases!JA36,$JC$4,purchases!IU36)</f>
        <v>0</v>
      </c>
      <c r="JB35" s="111"/>
      <c r="JC35" s="111"/>
      <c r="JD35" s="111"/>
      <c r="JE35" s="111"/>
      <c r="JF35" s="111"/>
      <c r="JG35" s="111"/>
      <c r="JH35" s="111"/>
      <c r="JI35" s="110"/>
      <c r="JJ35" s="110"/>
      <c r="JK35" s="110"/>
      <c r="JL35" s="110">
        <f>SUMIF(purchases!JA36,$JC$4,purchases!JL36)</f>
        <v>0</v>
      </c>
      <c r="JM35" s="110"/>
      <c r="JN35" s="110"/>
      <c r="JP35" s="102"/>
      <c r="JQ35" s="102"/>
      <c r="JR35" s="102"/>
      <c r="JS35" s="103"/>
      <c r="JT35" s="103"/>
      <c r="JU35" s="103"/>
      <c r="JV35" s="103"/>
      <c r="JW35" s="103"/>
      <c r="JX35" s="103"/>
      <c r="JY35" s="103"/>
      <c r="JZ35" s="103">
        <f>SUMIF(purchases!JZ36,$KB$4,purchases!JT36)</f>
        <v>0</v>
      </c>
      <c r="KA35" s="103"/>
      <c r="KB35" s="103"/>
      <c r="KC35" s="103"/>
      <c r="KD35" s="103"/>
      <c r="KE35" s="103"/>
      <c r="KF35" s="103"/>
      <c r="KG35" s="103"/>
      <c r="KH35" s="104"/>
      <c r="KI35" s="104"/>
      <c r="KJ35" s="104"/>
      <c r="KK35" s="104">
        <f>SUMIF(purchases!JZ36,$KB$4,purchases!KK36)</f>
        <v>0</v>
      </c>
      <c r="KL35" s="104"/>
      <c r="KM35" s="104"/>
    </row>
    <row r="36" spans="1:299" s="4" customFormat="1" ht="20.100000000000001" customHeight="1" x14ac:dyDescent="0.2">
      <c r="A36" s="36"/>
      <c r="B36" s="36"/>
      <c r="C36" s="36"/>
      <c r="D36" s="37"/>
      <c r="E36" s="37"/>
      <c r="F36" s="37"/>
      <c r="G36" s="37"/>
      <c r="H36" s="37"/>
      <c r="I36" s="37"/>
      <c r="J36" s="37"/>
      <c r="K36" s="37">
        <f>SUMIF(purchases!K37,$M$4,purchases!E37)</f>
        <v>0</v>
      </c>
      <c r="L36" s="37"/>
      <c r="M36" s="37"/>
      <c r="N36" s="37"/>
      <c r="O36" s="37"/>
      <c r="P36" s="37"/>
      <c r="Q36" s="37"/>
      <c r="R36" s="37"/>
      <c r="S36" s="90"/>
      <c r="T36" s="90"/>
      <c r="U36" s="90"/>
      <c r="V36" s="90">
        <f>SUMIF(purchases!K37,$M$4,purchases!V37)</f>
        <v>0</v>
      </c>
      <c r="W36" s="90"/>
      <c r="X36" s="90"/>
      <c r="Z36" s="36"/>
      <c r="AA36" s="36"/>
      <c r="AB36" s="36"/>
      <c r="AC36" s="112"/>
      <c r="AD36" s="112"/>
      <c r="AE36" s="112"/>
      <c r="AF36" s="112"/>
      <c r="AG36" s="112"/>
      <c r="AH36" s="112"/>
      <c r="AI36" s="112"/>
      <c r="AJ36" s="112">
        <f>SUMIF(purchases!AJ37,$AL$4,purchases!AD37)</f>
        <v>0</v>
      </c>
      <c r="AK36" s="112"/>
      <c r="AL36" s="112"/>
      <c r="AM36" s="112"/>
      <c r="AN36" s="112"/>
      <c r="AO36" s="112"/>
      <c r="AP36" s="112"/>
      <c r="AQ36" s="112"/>
      <c r="AR36" s="116"/>
      <c r="AS36" s="116"/>
      <c r="AT36" s="116"/>
      <c r="AU36" s="116">
        <f>SUMIF(purchases!AJ37,$AL$4,purchases!AU37)</f>
        <v>0</v>
      </c>
      <c r="AV36" s="116"/>
      <c r="AW36" s="116"/>
      <c r="AY36" s="102"/>
      <c r="AZ36" s="102"/>
      <c r="BA36" s="102"/>
      <c r="BB36" s="113"/>
      <c r="BC36" s="113"/>
      <c r="BD36" s="113"/>
      <c r="BE36" s="113"/>
      <c r="BF36" s="113"/>
      <c r="BG36" s="113"/>
      <c r="BH36" s="113"/>
      <c r="BI36" s="113">
        <f>SUMIF(purchases!BI37,$BK$4,purchases!BC37)</f>
        <v>0</v>
      </c>
      <c r="BJ36" s="113"/>
      <c r="BK36" s="113"/>
      <c r="BL36" s="113"/>
      <c r="BM36" s="113"/>
      <c r="BN36" s="113"/>
      <c r="BO36" s="113"/>
      <c r="BP36" s="113"/>
      <c r="BQ36" s="104"/>
      <c r="BR36" s="104"/>
      <c r="BS36" s="104"/>
      <c r="BT36" s="104">
        <f>SUMIF(purchases!BI37,$BK$4,purchases!BT37)</f>
        <v>0</v>
      </c>
      <c r="BU36" s="104"/>
      <c r="BV36" s="104"/>
      <c r="BX36" s="117"/>
      <c r="BY36" s="117"/>
      <c r="BZ36" s="117"/>
      <c r="CA36" s="114"/>
      <c r="CB36" s="114"/>
      <c r="CC36" s="114"/>
      <c r="CD36" s="114"/>
      <c r="CE36" s="114"/>
      <c r="CF36" s="114"/>
      <c r="CG36" s="114"/>
      <c r="CH36" s="114">
        <f>SUMIF(purchases!CH37,$CJ$4,purchases!CB37)</f>
        <v>0</v>
      </c>
      <c r="CI36" s="114"/>
      <c r="CJ36" s="114"/>
      <c r="CK36" s="114"/>
      <c r="CL36" s="114"/>
      <c r="CM36" s="114"/>
      <c r="CN36" s="114"/>
      <c r="CO36" s="114"/>
      <c r="CP36" s="109"/>
      <c r="CQ36" s="109"/>
      <c r="CR36" s="109"/>
      <c r="CS36" s="109">
        <f>SUMIF(purchases!CH37,$CJ$4,purchases!CS37)</f>
        <v>0</v>
      </c>
      <c r="CT36" s="109"/>
      <c r="CU36" s="109"/>
      <c r="CW36" s="115"/>
      <c r="CX36" s="115"/>
      <c r="CY36" s="115"/>
      <c r="CZ36" s="111"/>
      <c r="DA36" s="111"/>
      <c r="DB36" s="111"/>
      <c r="DC36" s="111"/>
      <c r="DD36" s="111"/>
      <c r="DE36" s="111"/>
      <c r="DF36" s="111"/>
      <c r="DG36" s="111">
        <f>SUMIF(purchases!DG37,$DI$4,purchases!DA37)</f>
        <v>0</v>
      </c>
      <c r="DH36" s="111"/>
      <c r="DI36" s="111"/>
      <c r="DJ36" s="111"/>
      <c r="DK36" s="111"/>
      <c r="DL36" s="111"/>
      <c r="DM36" s="111"/>
      <c r="DN36" s="111"/>
      <c r="DO36" s="110"/>
      <c r="DP36" s="110"/>
      <c r="DQ36" s="110"/>
      <c r="DR36" s="110">
        <f>SUMIF(purchases!DG37,$DI$4,purchases!DR37)</f>
        <v>0</v>
      </c>
      <c r="DS36" s="110"/>
      <c r="DT36" s="110"/>
      <c r="DV36" s="102"/>
      <c r="DW36" s="102"/>
      <c r="DX36" s="102"/>
      <c r="DY36" s="103"/>
      <c r="DZ36" s="103"/>
      <c r="EA36" s="103"/>
      <c r="EB36" s="103"/>
      <c r="EC36" s="103"/>
      <c r="ED36" s="103"/>
      <c r="EE36" s="103"/>
      <c r="EF36" s="103">
        <f>SUMIF(purchases!EF37,$EH$4,purchases!DZ37)</f>
        <v>0</v>
      </c>
      <c r="EG36" s="103"/>
      <c r="EH36" s="103"/>
      <c r="EI36" s="103"/>
      <c r="EJ36" s="103"/>
      <c r="EK36" s="103"/>
      <c r="EL36" s="103"/>
      <c r="EM36" s="103"/>
      <c r="EN36" s="104"/>
      <c r="EO36" s="104"/>
      <c r="EP36" s="104"/>
      <c r="EQ36" s="104">
        <f>SUMIF(purchases!EF37,$EH$4,purchases!EQ37)</f>
        <v>0</v>
      </c>
      <c r="ER36" s="104"/>
      <c r="ES36" s="104"/>
      <c r="EU36" s="36"/>
      <c r="EV36" s="36"/>
      <c r="EW36" s="36"/>
      <c r="EX36" s="37"/>
      <c r="EY36" s="37"/>
      <c r="EZ36" s="37"/>
      <c r="FA36" s="37"/>
      <c r="FB36" s="37"/>
      <c r="FC36" s="37"/>
      <c r="FD36" s="37"/>
      <c r="FE36" s="37">
        <f>SUMIF(purchases!FE37,$FG$4,purchases!EY37)</f>
        <v>0</v>
      </c>
      <c r="FF36" s="37"/>
      <c r="FG36" s="37"/>
      <c r="FH36" s="37"/>
      <c r="FI36" s="37"/>
      <c r="FJ36" s="37"/>
      <c r="FK36" s="37"/>
      <c r="FL36" s="37"/>
      <c r="FM36" s="90"/>
      <c r="FN36" s="90"/>
      <c r="FO36" s="90"/>
      <c r="FP36" s="90">
        <f>SUMIF(purchases!FE37,$FG$4,purchases!FP37)</f>
        <v>0</v>
      </c>
      <c r="FQ36" s="90"/>
      <c r="FR36" s="90"/>
      <c r="FT36" s="36"/>
      <c r="FU36" s="36"/>
      <c r="FV36" s="36"/>
      <c r="FW36" s="112"/>
      <c r="FX36" s="112"/>
      <c r="FY36" s="112"/>
      <c r="FZ36" s="112"/>
      <c r="GA36" s="112"/>
      <c r="GB36" s="112"/>
      <c r="GC36" s="112"/>
      <c r="GD36" s="112">
        <f>SUMIF(purchases!GD37,$GF$4,purchases!FX37)</f>
        <v>0</v>
      </c>
      <c r="GE36" s="112"/>
      <c r="GF36" s="112"/>
      <c r="GG36" s="112"/>
      <c r="GH36" s="112"/>
      <c r="GI36" s="112"/>
      <c r="GJ36" s="112"/>
      <c r="GK36" s="112"/>
      <c r="GL36" s="116"/>
      <c r="GM36" s="116"/>
      <c r="GN36" s="116"/>
      <c r="GO36" s="116">
        <f>SUMIF(purchases!GD37,$GF$4,purchases!GO37)</f>
        <v>0</v>
      </c>
      <c r="GP36" s="116"/>
      <c r="GQ36" s="116"/>
      <c r="GS36" s="102"/>
      <c r="GT36" s="102"/>
      <c r="GU36" s="102"/>
      <c r="GV36" s="113"/>
      <c r="GW36" s="113"/>
      <c r="GX36" s="113"/>
      <c r="GY36" s="113"/>
      <c r="GZ36" s="113"/>
      <c r="HA36" s="113"/>
      <c r="HB36" s="113"/>
      <c r="HC36" s="113">
        <f>SUMIF(purchases!HC37,$HE$4,purchases!GW37)</f>
        <v>0</v>
      </c>
      <c r="HD36" s="113"/>
      <c r="HE36" s="113"/>
      <c r="HF36" s="113"/>
      <c r="HG36" s="113"/>
      <c r="HH36" s="113"/>
      <c r="HI36" s="113"/>
      <c r="HJ36" s="113"/>
      <c r="HK36" s="104"/>
      <c r="HL36" s="104"/>
      <c r="HM36" s="104"/>
      <c r="HN36" s="104">
        <f>SUMIF(purchases!HC37,$HE$4,purchases!HN37)</f>
        <v>0</v>
      </c>
      <c r="HO36" s="104"/>
      <c r="HP36" s="104"/>
      <c r="HR36" s="117"/>
      <c r="HS36" s="117"/>
      <c r="HT36" s="117"/>
      <c r="HU36" s="114"/>
      <c r="HV36" s="114"/>
      <c r="HW36" s="114"/>
      <c r="HX36" s="114"/>
      <c r="HY36" s="114"/>
      <c r="HZ36" s="114"/>
      <c r="IA36" s="114"/>
      <c r="IB36" s="114">
        <f>SUMIF(purchases!IB37,$ID$4,purchases!HV37)</f>
        <v>0</v>
      </c>
      <c r="IC36" s="114"/>
      <c r="ID36" s="114"/>
      <c r="IE36" s="114"/>
      <c r="IF36" s="114"/>
      <c r="IG36" s="114"/>
      <c r="IH36" s="114"/>
      <c r="II36" s="114"/>
      <c r="IJ36" s="109"/>
      <c r="IK36" s="109"/>
      <c r="IL36" s="109"/>
      <c r="IM36" s="109">
        <f>SUMIF(purchases!IB37,$ID$4,purchases!IM37)</f>
        <v>0</v>
      </c>
      <c r="IN36" s="109"/>
      <c r="IO36" s="109"/>
      <c r="IQ36" s="115"/>
      <c r="IR36" s="115"/>
      <c r="IS36" s="115"/>
      <c r="IT36" s="111"/>
      <c r="IU36" s="111"/>
      <c r="IV36" s="111"/>
      <c r="IW36" s="111"/>
      <c r="IX36" s="111"/>
      <c r="IY36" s="111"/>
      <c r="IZ36" s="111"/>
      <c r="JA36" s="111">
        <f>SUMIF(purchases!JA37,$JC$4,purchases!IU37)</f>
        <v>0</v>
      </c>
      <c r="JB36" s="111"/>
      <c r="JC36" s="111"/>
      <c r="JD36" s="111"/>
      <c r="JE36" s="111"/>
      <c r="JF36" s="111"/>
      <c r="JG36" s="111"/>
      <c r="JH36" s="111"/>
      <c r="JI36" s="110"/>
      <c r="JJ36" s="110"/>
      <c r="JK36" s="110"/>
      <c r="JL36" s="110">
        <f>SUMIF(purchases!JA37,$JC$4,purchases!JL37)</f>
        <v>0</v>
      </c>
      <c r="JM36" s="110"/>
      <c r="JN36" s="110"/>
      <c r="JP36" s="102"/>
      <c r="JQ36" s="102"/>
      <c r="JR36" s="102"/>
      <c r="JS36" s="103"/>
      <c r="JT36" s="103"/>
      <c r="JU36" s="103"/>
      <c r="JV36" s="103"/>
      <c r="JW36" s="103"/>
      <c r="JX36" s="103"/>
      <c r="JY36" s="103"/>
      <c r="JZ36" s="103">
        <f>SUMIF(purchases!JZ37,$KB$4,purchases!JT37)</f>
        <v>0</v>
      </c>
      <c r="KA36" s="103"/>
      <c r="KB36" s="103"/>
      <c r="KC36" s="103"/>
      <c r="KD36" s="103"/>
      <c r="KE36" s="103"/>
      <c r="KF36" s="103"/>
      <c r="KG36" s="103"/>
      <c r="KH36" s="104"/>
      <c r="KI36" s="104"/>
      <c r="KJ36" s="104"/>
      <c r="KK36" s="104">
        <f>SUMIF(purchases!JZ37,$KB$4,purchases!KK37)</f>
        <v>0</v>
      </c>
      <c r="KL36" s="104"/>
      <c r="KM36" s="104"/>
    </row>
    <row r="37" spans="1:299" s="4" customFormat="1" ht="20.100000000000001" customHeight="1" x14ac:dyDescent="0.2">
      <c r="A37" s="36"/>
      <c r="B37" s="36"/>
      <c r="C37" s="36"/>
      <c r="D37" s="37"/>
      <c r="E37" s="37"/>
      <c r="F37" s="37"/>
      <c r="G37" s="37"/>
      <c r="H37" s="37"/>
      <c r="I37" s="37"/>
      <c r="J37" s="37"/>
      <c r="K37" s="37">
        <f>SUMIF(purchases!K38,$M$4,purchases!E38)</f>
        <v>0</v>
      </c>
      <c r="L37" s="37"/>
      <c r="M37" s="37"/>
      <c r="N37" s="37"/>
      <c r="O37" s="37"/>
      <c r="P37" s="37"/>
      <c r="Q37" s="37"/>
      <c r="R37" s="37"/>
      <c r="S37" s="90"/>
      <c r="T37" s="90"/>
      <c r="U37" s="90"/>
      <c r="V37" s="90">
        <f>SUMIF(purchases!K38,$M$4,purchases!V38)</f>
        <v>0</v>
      </c>
      <c r="W37" s="90"/>
      <c r="X37" s="90"/>
      <c r="Z37" s="36"/>
      <c r="AA37" s="36"/>
      <c r="AB37" s="36"/>
      <c r="AC37" s="112"/>
      <c r="AD37" s="112"/>
      <c r="AE37" s="112"/>
      <c r="AF37" s="112"/>
      <c r="AG37" s="112"/>
      <c r="AH37" s="112"/>
      <c r="AI37" s="112"/>
      <c r="AJ37" s="112">
        <f>SUMIF(purchases!AJ38,$AL$4,purchases!AD38)</f>
        <v>0</v>
      </c>
      <c r="AK37" s="112"/>
      <c r="AL37" s="112"/>
      <c r="AM37" s="112"/>
      <c r="AN37" s="112"/>
      <c r="AO37" s="112"/>
      <c r="AP37" s="112"/>
      <c r="AQ37" s="112"/>
      <c r="AR37" s="116"/>
      <c r="AS37" s="116"/>
      <c r="AT37" s="116"/>
      <c r="AU37" s="116">
        <f>SUMIF(purchases!AJ38,$AL$4,purchases!AU38)</f>
        <v>0</v>
      </c>
      <c r="AV37" s="116"/>
      <c r="AW37" s="116"/>
      <c r="AY37" s="102"/>
      <c r="AZ37" s="102"/>
      <c r="BA37" s="102"/>
      <c r="BB37" s="113"/>
      <c r="BC37" s="113"/>
      <c r="BD37" s="113"/>
      <c r="BE37" s="113"/>
      <c r="BF37" s="113"/>
      <c r="BG37" s="113"/>
      <c r="BH37" s="113"/>
      <c r="BI37" s="113">
        <f>SUMIF(purchases!BI38,$BK$4,purchases!BC38)</f>
        <v>0</v>
      </c>
      <c r="BJ37" s="113"/>
      <c r="BK37" s="113"/>
      <c r="BL37" s="113"/>
      <c r="BM37" s="113"/>
      <c r="BN37" s="113"/>
      <c r="BO37" s="113"/>
      <c r="BP37" s="113"/>
      <c r="BQ37" s="104"/>
      <c r="BR37" s="104"/>
      <c r="BS37" s="104"/>
      <c r="BT37" s="104">
        <f>SUMIF(purchases!BI38,$BK$4,purchases!BT38)</f>
        <v>0</v>
      </c>
      <c r="BU37" s="104"/>
      <c r="BV37" s="104"/>
      <c r="BX37" s="117"/>
      <c r="BY37" s="117"/>
      <c r="BZ37" s="117"/>
      <c r="CA37" s="114"/>
      <c r="CB37" s="114"/>
      <c r="CC37" s="114"/>
      <c r="CD37" s="114"/>
      <c r="CE37" s="114"/>
      <c r="CF37" s="114"/>
      <c r="CG37" s="114"/>
      <c r="CH37" s="114">
        <f>SUMIF(purchases!CH38,$CJ$4,purchases!CB38)</f>
        <v>0</v>
      </c>
      <c r="CI37" s="114"/>
      <c r="CJ37" s="114"/>
      <c r="CK37" s="114"/>
      <c r="CL37" s="114"/>
      <c r="CM37" s="114"/>
      <c r="CN37" s="114"/>
      <c r="CO37" s="114"/>
      <c r="CP37" s="109"/>
      <c r="CQ37" s="109"/>
      <c r="CR37" s="109"/>
      <c r="CS37" s="109">
        <f>SUMIF(purchases!CH38,$CJ$4,purchases!CS38)</f>
        <v>0</v>
      </c>
      <c r="CT37" s="109"/>
      <c r="CU37" s="109"/>
      <c r="CW37" s="115"/>
      <c r="CX37" s="115"/>
      <c r="CY37" s="115"/>
      <c r="CZ37" s="111"/>
      <c r="DA37" s="111"/>
      <c r="DB37" s="111"/>
      <c r="DC37" s="111"/>
      <c r="DD37" s="111"/>
      <c r="DE37" s="111"/>
      <c r="DF37" s="111"/>
      <c r="DG37" s="111">
        <f>SUMIF(purchases!DG38,$DI$4,purchases!DA38)</f>
        <v>0</v>
      </c>
      <c r="DH37" s="111"/>
      <c r="DI37" s="111"/>
      <c r="DJ37" s="111"/>
      <c r="DK37" s="111"/>
      <c r="DL37" s="111"/>
      <c r="DM37" s="111"/>
      <c r="DN37" s="111"/>
      <c r="DO37" s="110"/>
      <c r="DP37" s="110"/>
      <c r="DQ37" s="110"/>
      <c r="DR37" s="110">
        <f>SUMIF(purchases!DG38,$DI$4,purchases!DR38)</f>
        <v>0</v>
      </c>
      <c r="DS37" s="110"/>
      <c r="DT37" s="110"/>
      <c r="DV37" s="102"/>
      <c r="DW37" s="102"/>
      <c r="DX37" s="102"/>
      <c r="DY37" s="103"/>
      <c r="DZ37" s="103"/>
      <c r="EA37" s="103"/>
      <c r="EB37" s="103"/>
      <c r="EC37" s="103"/>
      <c r="ED37" s="103"/>
      <c r="EE37" s="103"/>
      <c r="EF37" s="103">
        <f>SUMIF(purchases!EF38,$EH$4,purchases!DZ38)</f>
        <v>0</v>
      </c>
      <c r="EG37" s="103"/>
      <c r="EH37" s="103"/>
      <c r="EI37" s="103"/>
      <c r="EJ37" s="103"/>
      <c r="EK37" s="103"/>
      <c r="EL37" s="103"/>
      <c r="EM37" s="103"/>
      <c r="EN37" s="104"/>
      <c r="EO37" s="104"/>
      <c r="EP37" s="104"/>
      <c r="EQ37" s="104">
        <f>SUMIF(purchases!EF38,$EH$4,purchases!EQ38)</f>
        <v>0</v>
      </c>
      <c r="ER37" s="104"/>
      <c r="ES37" s="104"/>
      <c r="EU37" s="36"/>
      <c r="EV37" s="36"/>
      <c r="EW37" s="36"/>
      <c r="EX37" s="37"/>
      <c r="EY37" s="37"/>
      <c r="EZ37" s="37"/>
      <c r="FA37" s="37"/>
      <c r="FB37" s="37"/>
      <c r="FC37" s="37"/>
      <c r="FD37" s="37"/>
      <c r="FE37" s="37">
        <f>SUMIF(purchases!FE38,$FG$4,purchases!EY38)</f>
        <v>0</v>
      </c>
      <c r="FF37" s="37"/>
      <c r="FG37" s="37"/>
      <c r="FH37" s="37"/>
      <c r="FI37" s="37"/>
      <c r="FJ37" s="37"/>
      <c r="FK37" s="37"/>
      <c r="FL37" s="37"/>
      <c r="FM37" s="90"/>
      <c r="FN37" s="90"/>
      <c r="FO37" s="90"/>
      <c r="FP37" s="90">
        <f>SUMIF(purchases!FE38,$FG$4,purchases!FP38)</f>
        <v>0</v>
      </c>
      <c r="FQ37" s="90"/>
      <c r="FR37" s="90"/>
      <c r="FT37" s="36"/>
      <c r="FU37" s="36"/>
      <c r="FV37" s="36"/>
      <c r="FW37" s="112"/>
      <c r="FX37" s="112"/>
      <c r="FY37" s="112"/>
      <c r="FZ37" s="112"/>
      <c r="GA37" s="112"/>
      <c r="GB37" s="112"/>
      <c r="GC37" s="112"/>
      <c r="GD37" s="112">
        <f>SUMIF(purchases!GD38,$GF$4,purchases!FX38)</f>
        <v>0</v>
      </c>
      <c r="GE37" s="112"/>
      <c r="GF37" s="112"/>
      <c r="GG37" s="112"/>
      <c r="GH37" s="112"/>
      <c r="GI37" s="112"/>
      <c r="GJ37" s="112"/>
      <c r="GK37" s="112"/>
      <c r="GL37" s="116"/>
      <c r="GM37" s="116"/>
      <c r="GN37" s="116"/>
      <c r="GO37" s="116">
        <f>SUMIF(purchases!GD38,$GF$4,purchases!GO38)</f>
        <v>0</v>
      </c>
      <c r="GP37" s="116"/>
      <c r="GQ37" s="116"/>
      <c r="GS37" s="102"/>
      <c r="GT37" s="102"/>
      <c r="GU37" s="102"/>
      <c r="GV37" s="113"/>
      <c r="GW37" s="113"/>
      <c r="GX37" s="113"/>
      <c r="GY37" s="113"/>
      <c r="GZ37" s="113"/>
      <c r="HA37" s="113"/>
      <c r="HB37" s="113"/>
      <c r="HC37" s="113">
        <f>SUMIF(purchases!HC38,$HE$4,purchases!GW38)</f>
        <v>0</v>
      </c>
      <c r="HD37" s="113"/>
      <c r="HE37" s="113"/>
      <c r="HF37" s="113"/>
      <c r="HG37" s="113"/>
      <c r="HH37" s="113"/>
      <c r="HI37" s="113"/>
      <c r="HJ37" s="113"/>
      <c r="HK37" s="104"/>
      <c r="HL37" s="104"/>
      <c r="HM37" s="104"/>
      <c r="HN37" s="104">
        <f>SUMIF(purchases!HC38,$HE$4,purchases!HN38)</f>
        <v>0</v>
      </c>
      <c r="HO37" s="104"/>
      <c r="HP37" s="104"/>
      <c r="HR37" s="117"/>
      <c r="HS37" s="117"/>
      <c r="HT37" s="117"/>
      <c r="HU37" s="114"/>
      <c r="HV37" s="114"/>
      <c r="HW37" s="114"/>
      <c r="HX37" s="114"/>
      <c r="HY37" s="114"/>
      <c r="HZ37" s="114"/>
      <c r="IA37" s="114"/>
      <c r="IB37" s="114">
        <f>SUMIF(purchases!IB38,$ID$4,purchases!HV38)</f>
        <v>0</v>
      </c>
      <c r="IC37" s="114"/>
      <c r="ID37" s="114"/>
      <c r="IE37" s="114"/>
      <c r="IF37" s="114"/>
      <c r="IG37" s="114"/>
      <c r="IH37" s="114"/>
      <c r="II37" s="114"/>
      <c r="IJ37" s="109"/>
      <c r="IK37" s="109"/>
      <c r="IL37" s="109"/>
      <c r="IM37" s="109">
        <f>SUMIF(purchases!IB38,$ID$4,purchases!IM38)</f>
        <v>0</v>
      </c>
      <c r="IN37" s="109"/>
      <c r="IO37" s="109"/>
      <c r="IQ37" s="115"/>
      <c r="IR37" s="115"/>
      <c r="IS37" s="115"/>
      <c r="IT37" s="111"/>
      <c r="IU37" s="111"/>
      <c r="IV37" s="111"/>
      <c r="IW37" s="111"/>
      <c r="IX37" s="111"/>
      <c r="IY37" s="111"/>
      <c r="IZ37" s="111"/>
      <c r="JA37" s="111">
        <f>SUMIF(purchases!JA38,$JC$4,purchases!IU38)</f>
        <v>0</v>
      </c>
      <c r="JB37" s="111"/>
      <c r="JC37" s="111"/>
      <c r="JD37" s="111"/>
      <c r="JE37" s="111"/>
      <c r="JF37" s="111"/>
      <c r="JG37" s="111"/>
      <c r="JH37" s="111"/>
      <c r="JI37" s="110"/>
      <c r="JJ37" s="110"/>
      <c r="JK37" s="110"/>
      <c r="JL37" s="110">
        <f>SUMIF(purchases!JA38,$JC$4,purchases!JL38)</f>
        <v>0</v>
      </c>
      <c r="JM37" s="110"/>
      <c r="JN37" s="110"/>
      <c r="JP37" s="102"/>
      <c r="JQ37" s="102"/>
      <c r="JR37" s="102"/>
      <c r="JS37" s="103"/>
      <c r="JT37" s="103"/>
      <c r="JU37" s="103"/>
      <c r="JV37" s="103"/>
      <c r="JW37" s="103"/>
      <c r="JX37" s="103"/>
      <c r="JY37" s="103"/>
      <c r="JZ37" s="103">
        <f>SUMIF(purchases!JZ38,$KB$4,purchases!JT38)</f>
        <v>0</v>
      </c>
      <c r="KA37" s="103"/>
      <c r="KB37" s="103"/>
      <c r="KC37" s="103"/>
      <c r="KD37" s="103"/>
      <c r="KE37" s="103"/>
      <c r="KF37" s="103"/>
      <c r="KG37" s="103"/>
      <c r="KH37" s="104"/>
      <c r="KI37" s="104"/>
      <c r="KJ37" s="104"/>
      <c r="KK37" s="104">
        <f>SUMIF(purchases!JZ38,$KB$4,purchases!KK38)</f>
        <v>0</v>
      </c>
      <c r="KL37" s="104"/>
      <c r="KM37" s="104"/>
    </row>
    <row r="38" spans="1:299" s="4" customFormat="1" ht="20.100000000000001" customHeight="1" x14ac:dyDescent="0.2">
      <c r="A38" s="36"/>
      <c r="B38" s="36"/>
      <c r="C38" s="36"/>
      <c r="D38" s="37"/>
      <c r="E38" s="37"/>
      <c r="F38" s="37"/>
      <c r="G38" s="37"/>
      <c r="H38" s="37"/>
      <c r="I38" s="37"/>
      <c r="J38" s="37"/>
      <c r="K38" s="37">
        <f>SUMIF(purchases!K39,$M$4,purchases!E39)</f>
        <v>0</v>
      </c>
      <c r="L38" s="37"/>
      <c r="M38" s="37"/>
      <c r="N38" s="37"/>
      <c r="O38" s="37"/>
      <c r="P38" s="37"/>
      <c r="Q38" s="37"/>
      <c r="R38" s="37"/>
      <c r="S38" s="90"/>
      <c r="T38" s="90"/>
      <c r="U38" s="90"/>
      <c r="V38" s="90">
        <f>SUMIF(purchases!K39,$M$4,purchases!V39)</f>
        <v>0</v>
      </c>
      <c r="W38" s="90"/>
      <c r="X38" s="90"/>
      <c r="Z38" s="36"/>
      <c r="AA38" s="36"/>
      <c r="AB38" s="36"/>
      <c r="AC38" s="112"/>
      <c r="AD38" s="112"/>
      <c r="AE38" s="112"/>
      <c r="AF38" s="112"/>
      <c r="AG38" s="112"/>
      <c r="AH38" s="112"/>
      <c r="AI38" s="112"/>
      <c r="AJ38" s="112">
        <f>SUMIF(purchases!AJ39,$AL$4,purchases!AD39)</f>
        <v>0</v>
      </c>
      <c r="AK38" s="112"/>
      <c r="AL38" s="112"/>
      <c r="AM38" s="112"/>
      <c r="AN38" s="112"/>
      <c r="AO38" s="112"/>
      <c r="AP38" s="112"/>
      <c r="AQ38" s="112"/>
      <c r="AR38" s="116"/>
      <c r="AS38" s="116"/>
      <c r="AT38" s="116"/>
      <c r="AU38" s="116">
        <f>SUMIF(purchases!AJ39,$AL$4,purchases!AU39)</f>
        <v>0</v>
      </c>
      <c r="AV38" s="116"/>
      <c r="AW38" s="116"/>
      <c r="AY38" s="102"/>
      <c r="AZ38" s="102"/>
      <c r="BA38" s="102"/>
      <c r="BB38" s="113"/>
      <c r="BC38" s="113"/>
      <c r="BD38" s="113"/>
      <c r="BE38" s="113"/>
      <c r="BF38" s="113"/>
      <c r="BG38" s="113"/>
      <c r="BH38" s="113"/>
      <c r="BI38" s="113">
        <f>SUMIF(purchases!BI39,$BK$4,purchases!BC39)</f>
        <v>0</v>
      </c>
      <c r="BJ38" s="113"/>
      <c r="BK38" s="113"/>
      <c r="BL38" s="113"/>
      <c r="BM38" s="113"/>
      <c r="BN38" s="113"/>
      <c r="BO38" s="113"/>
      <c r="BP38" s="113"/>
      <c r="BQ38" s="104"/>
      <c r="BR38" s="104"/>
      <c r="BS38" s="104"/>
      <c r="BT38" s="104">
        <f>SUMIF(purchases!BI39,$BK$4,purchases!BT39)</f>
        <v>0</v>
      </c>
      <c r="BU38" s="104"/>
      <c r="BV38" s="104"/>
      <c r="BX38" s="117"/>
      <c r="BY38" s="117"/>
      <c r="BZ38" s="117"/>
      <c r="CA38" s="114"/>
      <c r="CB38" s="114"/>
      <c r="CC38" s="114"/>
      <c r="CD38" s="114"/>
      <c r="CE38" s="114"/>
      <c r="CF38" s="114"/>
      <c r="CG38" s="114"/>
      <c r="CH38" s="114">
        <f>SUMIF(purchases!CH39,$CJ$4,purchases!CB39)</f>
        <v>0</v>
      </c>
      <c r="CI38" s="114"/>
      <c r="CJ38" s="114"/>
      <c r="CK38" s="114"/>
      <c r="CL38" s="114"/>
      <c r="CM38" s="114"/>
      <c r="CN38" s="114"/>
      <c r="CO38" s="114"/>
      <c r="CP38" s="109"/>
      <c r="CQ38" s="109"/>
      <c r="CR38" s="109"/>
      <c r="CS38" s="109">
        <f>SUMIF(purchases!CH39,$CJ$4,purchases!CS39)</f>
        <v>0</v>
      </c>
      <c r="CT38" s="109"/>
      <c r="CU38" s="109"/>
      <c r="CW38" s="115"/>
      <c r="CX38" s="115"/>
      <c r="CY38" s="115"/>
      <c r="CZ38" s="111"/>
      <c r="DA38" s="111"/>
      <c r="DB38" s="111"/>
      <c r="DC38" s="111"/>
      <c r="DD38" s="111"/>
      <c r="DE38" s="111"/>
      <c r="DF38" s="111"/>
      <c r="DG38" s="111">
        <f>SUMIF(purchases!DG39,$DI$4,purchases!DA39)</f>
        <v>0</v>
      </c>
      <c r="DH38" s="111"/>
      <c r="DI38" s="111"/>
      <c r="DJ38" s="111"/>
      <c r="DK38" s="111"/>
      <c r="DL38" s="111"/>
      <c r="DM38" s="111"/>
      <c r="DN38" s="111"/>
      <c r="DO38" s="110"/>
      <c r="DP38" s="110"/>
      <c r="DQ38" s="110"/>
      <c r="DR38" s="110">
        <f>SUMIF(purchases!DG39,$DI$4,purchases!DR39)</f>
        <v>0</v>
      </c>
      <c r="DS38" s="110"/>
      <c r="DT38" s="110"/>
      <c r="DV38" s="102"/>
      <c r="DW38" s="102"/>
      <c r="DX38" s="102"/>
      <c r="DY38" s="103"/>
      <c r="DZ38" s="103"/>
      <c r="EA38" s="103"/>
      <c r="EB38" s="103"/>
      <c r="EC38" s="103"/>
      <c r="ED38" s="103"/>
      <c r="EE38" s="103"/>
      <c r="EF38" s="103">
        <f>SUMIF(purchases!EF39,$EH$4,purchases!DZ39)</f>
        <v>0</v>
      </c>
      <c r="EG38" s="103"/>
      <c r="EH38" s="103"/>
      <c r="EI38" s="103"/>
      <c r="EJ38" s="103"/>
      <c r="EK38" s="103"/>
      <c r="EL38" s="103"/>
      <c r="EM38" s="103"/>
      <c r="EN38" s="104"/>
      <c r="EO38" s="104"/>
      <c r="EP38" s="104"/>
      <c r="EQ38" s="104">
        <f>SUMIF(purchases!EF39,$EH$4,purchases!EQ39)</f>
        <v>0</v>
      </c>
      <c r="ER38" s="104"/>
      <c r="ES38" s="104"/>
      <c r="EU38" s="36"/>
      <c r="EV38" s="36"/>
      <c r="EW38" s="36"/>
      <c r="EX38" s="37"/>
      <c r="EY38" s="37"/>
      <c r="EZ38" s="37"/>
      <c r="FA38" s="37"/>
      <c r="FB38" s="37"/>
      <c r="FC38" s="37"/>
      <c r="FD38" s="37"/>
      <c r="FE38" s="37">
        <f>SUMIF(purchases!FE39,$FG$4,purchases!EY39)</f>
        <v>0</v>
      </c>
      <c r="FF38" s="37"/>
      <c r="FG38" s="37"/>
      <c r="FH38" s="37"/>
      <c r="FI38" s="37"/>
      <c r="FJ38" s="37"/>
      <c r="FK38" s="37"/>
      <c r="FL38" s="37"/>
      <c r="FM38" s="90"/>
      <c r="FN38" s="90"/>
      <c r="FO38" s="90"/>
      <c r="FP38" s="90">
        <f>SUMIF(purchases!FE39,$FG$4,purchases!FP39)</f>
        <v>0</v>
      </c>
      <c r="FQ38" s="90"/>
      <c r="FR38" s="90"/>
      <c r="FT38" s="36"/>
      <c r="FU38" s="36"/>
      <c r="FV38" s="36"/>
      <c r="FW38" s="112"/>
      <c r="FX38" s="112"/>
      <c r="FY38" s="112"/>
      <c r="FZ38" s="112"/>
      <c r="GA38" s="112"/>
      <c r="GB38" s="112"/>
      <c r="GC38" s="112"/>
      <c r="GD38" s="112">
        <f>SUMIF(purchases!GD39,$GF$4,purchases!FX39)</f>
        <v>0</v>
      </c>
      <c r="GE38" s="112"/>
      <c r="GF38" s="112"/>
      <c r="GG38" s="112"/>
      <c r="GH38" s="112"/>
      <c r="GI38" s="112"/>
      <c r="GJ38" s="112"/>
      <c r="GK38" s="112"/>
      <c r="GL38" s="116"/>
      <c r="GM38" s="116"/>
      <c r="GN38" s="116"/>
      <c r="GO38" s="116">
        <f>SUMIF(purchases!GD39,$GF$4,purchases!GO39)</f>
        <v>0</v>
      </c>
      <c r="GP38" s="116"/>
      <c r="GQ38" s="116"/>
      <c r="GS38" s="102"/>
      <c r="GT38" s="102"/>
      <c r="GU38" s="102"/>
      <c r="GV38" s="113"/>
      <c r="GW38" s="113"/>
      <c r="GX38" s="113"/>
      <c r="GY38" s="113"/>
      <c r="GZ38" s="113"/>
      <c r="HA38" s="113"/>
      <c r="HB38" s="113"/>
      <c r="HC38" s="113">
        <f>SUMIF(purchases!HC39,$HE$4,purchases!GW39)</f>
        <v>0</v>
      </c>
      <c r="HD38" s="113"/>
      <c r="HE38" s="113"/>
      <c r="HF38" s="113"/>
      <c r="HG38" s="113"/>
      <c r="HH38" s="113"/>
      <c r="HI38" s="113"/>
      <c r="HJ38" s="113"/>
      <c r="HK38" s="104"/>
      <c r="HL38" s="104"/>
      <c r="HM38" s="104"/>
      <c r="HN38" s="104">
        <f>SUMIF(purchases!HC39,$HE$4,purchases!HN39)</f>
        <v>0</v>
      </c>
      <c r="HO38" s="104"/>
      <c r="HP38" s="104"/>
      <c r="HR38" s="117"/>
      <c r="HS38" s="117"/>
      <c r="HT38" s="117"/>
      <c r="HU38" s="114"/>
      <c r="HV38" s="114"/>
      <c r="HW38" s="114"/>
      <c r="HX38" s="114"/>
      <c r="HY38" s="114"/>
      <c r="HZ38" s="114"/>
      <c r="IA38" s="114"/>
      <c r="IB38" s="114">
        <f>SUMIF(purchases!IB39,$ID$4,purchases!HV39)</f>
        <v>0</v>
      </c>
      <c r="IC38" s="114"/>
      <c r="ID38" s="114"/>
      <c r="IE38" s="114"/>
      <c r="IF38" s="114"/>
      <c r="IG38" s="114"/>
      <c r="IH38" s="114"/>
      <c r="II38" s="114"/>
      <c r="IJ38" s="109"/>
      <c r="IK38" s="109"/>
      <c r="IL38" s="109"/>
      <c r="IM38" s="109">
        <f>SUMIF(purchases!IB39,$ID$4,purchases!IM39)</f>
        <v>0</v>
      </c>
      <c r="IN38" s="109"/>
      <c r="IO38" s="109"/>
      <c r="IQ38" s="115"/>
      <c r="IR38" s="115"/>
      <c r="IS38" s="115"/>
      <c r="IT38" s="111"/>
      <c r="IU38" s="111"/>
      <c r="IV38" s="111"/>
      <c r="IW38" s="111"/>
      <c r="IX38" s="111"/>
      <c r="IY38" s="111"/>
      <c r="IZ38" s="111"/>
      <c r="JA38" s="111">
        <f>SUMIF(purchases!JA39,$JC$4,purchases!IU39)</f>
        <v>0</v>
      </c>
      <c r="JB38" s="111"/>
      <c r="JC38" s="111"/>
      <c r="JD38" s="111"/>
      <c r="JE38" s="111"/>
      <c r="JF38" s="111"/>
      <c r="JG38" s="111"/>
      <c r="JH38" s="111"/>
      <c r="JI38" s="110"/>
      <c r="JJ38" s="110"/>
      <c r="JK38" s="110"/>
      <c r="JL38" s="110">
        <f>SUMIF(purchases!JA39,$JC$4,purchases!JL39)</f>
        <v>0</v>
      </c>
      <c r="JM38" s="110"/>
      <c r="JN38" s="110"/>
      <c r="JP38" s="102"/>
      <c r="JQ38" s="102"/>
      <c r="JR38" s="102"/>
      <c r="JS38" s="103"/>
      <c r="JT38" s="103"/>
      <c r="JU38" s="103"/>
      <c r="JV38" s="103"/>
      <c r="JW38" s="103"/>
      <c r="JX38" s="103"/>
      <c r="JY38" s="103"/>
      <c r="JZ38" s="103">
        <f>SUMIF(purchases!JZ39,$KB$4,purchases!JT39)</f>
        <v>0</v>
      </c>
      <c r="KA38" s="103"/>
      <c r="KB38" s="103"/>
      <c r="KC38" s="103"/>
      <c r="KD38" s="103"/>
      <c r="KE38" s="103"/>
      <c r="KF38" s="103"/>
      <c r="KG38" s="103"/>
      <c r="KH38" s="104"/>
      <c r="KI38" s="104"/>
      <c r="KJ38" s="104"/>
      <c r="KK38" s="104">
        <f>SUMIF(purchases!JZ39,$KB$4,purchases!KK39)</f>
        <v>0</v>
      </c>
      <c r="KL38" s="104"/>
      <c r="KM38" s="104"/>
    </row>
    <row r="39" spans="1:299" s="4" customFormat="1" ht="20.100000000000001" customHeight="1" x14ac:dyDescent="0.2">
      <c r="A39" s="36"/>
      <c r="B39" s="36"/>
      <c r="C39" s="36"/>
      <c r="D39" s="37"/>
      <c r="E39" s="37"/>
      <c r="F39" s="37"/>
      <c r="G39" s="37"/>
      <c r="H39" s="37"/>
      <c r="I39" s="37"/>
      <c r="J39" s="37"/>
      <c r="K39" s="37">
        <f>SUMIF(purchases!K40,$M$4,purchases!E40)</f>
        <v>0</v>
      </c>
      <c r="L39" s="37"/>
      <c r="M39" s="37"/>
      <c r="N39" s="37"/>
      <c r="O39" s="37"/>
      <c r="P39" s="37"/>
      <c r="Q39" s="37"/>
      <c r="R39" s="37"/>
      <c r="S39" s="90"/>
      <c r="T39" s="90"/>
      <c r="U39" s="90"/>
      <c r="V39" s="90">
        <f>SUMIF(purchases!K40,$M$4,purchases!V40)</f>
        <v>0</v>
      </c>
      <c r="W39" s="90"/>
      <c r="X39" s="90"/>
      <c r="Z39" s="36"/>
      <c r="AA39" s="36"/>
      <c r="AB39" s="36"/>
      <c r="AC39" s="112"/>
      <c r="AD39" s="112"/>
      <c r="AE39" s="112"/>
      <c r="AF39" s="112"/>
      <c r="AG39" s="112"/>
      <c r="AH39" s="112"/>
      <c r="AI39" s="112"/>
      <c r="AJ39" s="112">
        <f>SUMIF(purchases!AJ40,$AL$4,purchases!AD40)</f>
        <v>0</v>
      </c>
      <c r="AK39" s="112"/>
      <c r="AL39" s="112"/>
      <c r="AM39" s="112"/>
      <c r="AN39" s="112"/>
      <c r="AO39" s="112"/>
      <c r="AP39" s="112"/>
      <c r="AQ39" s="112"/>
      <c r="AR39" s="116"/>
      <c r="AS39" s="116"/>
      <c r="AT39" s="116"/>
      <c r="AU39" s="116">
        <f>SUMIF(purchases!AJ40,$AL$4,purchases!AU40)</f>
        <v>0</v>
      </c>
      <c r="AV39" s="116"/>
      <c r="AW39" s="116"/>
      <c r="AY39" s="102"/>
      <c r="AZ39" s="102"/>
      <c r="BA39" s="102"/>
      <c r="BB39" s="113"/>
      <c r="BC39" s="113"/>
      <c r="BD39" s="113"/>
      <c r="BE39" s="113"/>
      <c r="BF39" s="113"/>
      <c r="BG39" s="113"/>
      <c r="BH39" s="113"/>
      <c r="BI39" s="113">
        <f>SUMIF(purchases!BI40,$BK$4,purchases!BC40)</f>
        <v>0</v>
      </c>
      <c r="BJ39" s="113"/>
      <c r="BK39" s="113"/>
      <c r="BL39" s="113"/>
      <c r="BM39" s="113"/>
      <c r="BN39" s="113"/>
      <c r="BO39" s="113"/>
      <c r="BP39" s="113"/>
      <c r="BQ39" s="104"/>
      <c r="BR39" s="104"/>
      <c r="BS39" s="104"/>
      <c r="BT39" s="104">
        <f>SUMIF(purchases!BI40,$BK$4,purchases!BT40)</f>
        <v>0</v>
      </c>
      <c r="BU39" s="104"/>
      <c r="BV39" s="104"/>
      <c r="BX39" s="117"/>
      <c r="BY39" s="117"/>
      <c r="BZ39" s="117"/>
      <c r="CA39" s="114"/>
      <c r="CB39" s="114"/>
      <c r="CC39" s="114"/>
      <c r="CD39" s="114"/>
      <c r="CE39" s="114"/>
      <c r="CF39" s="114"/>
      <c r="CG39" s="114"/>
      <c r="CH39" s="114">
        <f>SUMIF(purchases!CH40,$CJ$4,purchases!CB40)</f>
        <v>0</v>
      </c>
      <c r="CI39" s="114"/>
      <c r="CJ39" s="114"/>
      <c r="CK39" s="114"/>
      <c r="CL39" s="114"/>
      <c r="CM39" s="114"/>
      <c r="CN39" s="114"/>
      <c r="CO39" s="114"/>
      <c r="CP39" s="109"/>
      <c r="CQ39" s="109"/>
      <c r="CR39" s="109"/>
      <c r="CS39" s="109">
        <f>SUMIF(purchases!CH40,$CJ$4,purchases!CS40)</f>
        <v>0</v>
      </c>
      <c r="CT39" s="109"/>
      <c r="CU39" s="109"/>
      <c r="CW39" s="115"/>
      <c r="CX39" s="115"/>
      <c r="CY39" s="115"/>
      <c r="CZ39" s="111"/>
      <c r="DA39" s="111"/>
      <c r="DB39" s="111"/>
      <c r="DC39" s="111"/>
      <c r="DD39" s="111"/>
      <c r="DE39" s="111"/>
      <c r="DF39" s="111"/>
      <c r="DG39" s="111">
        <f>SUMIF(purchases!DG40,$DI$4,purchases!DA40)</f>
        <v>0</v>
      </c>
      <c r="DH39" s="111"/>
      <c r="DI39" s="111"/>
      <c r="DJ39" s="111"/>
      <c r="DK39" s="111"/>
      <c r="DL39" s="111"/>
      <c r="DM39" s="111"/>
      <c r="DN39" s="111"/>
      <c r="DO39" s="110"/>
      <c r="DP39" s="110"/>
      <c r="DQ39" s="110"/>
      <c r="DR39" s="110">
        <f>SUMIF(purchases!DG40,$DI$4,purchases!DR40)</f>
        <v>0</v>
      </c>
      <c r="DS39" s="110"/>
      <c r="DT39" s="110"/>
      <c r="DV39" s="102"/>
      <c r="DW39" s="102"/>
      <c r="DX39" s="102"/>
      <c r="DY39" s="103"/>
      <c r="DZ39" s="103"/>
      <c r="EA39" s="103"/>
      <c r="EB39" s="103"/>
      <c r="EC39" s="103"/>
      <c r="ED39" s="103"/>
      <c r="EE39" s="103"/>
      <c r="EF39" s="103">
        <f>SUMIF(purchases!EF40,$EH$4,purchases!DZ40)</f>
        <v>0</v>
      </c>
      <c r="EG39" s="103"/>
      <c r="EH39" s="103"/>
      <c r="EI39" s="103"/>
      <c r="EJ39" s="103"/>
      <c r="EK39" s="103"/>
      <c r="EL39" s="103"/>
      <c r="EM39" s="103"/>
      <c r="EN39" s="104"/>
      <c r="EO39" s="104"/>
      <c r="EP39" s="104"/>
      <c r="EQ39" s="104">
        <f>SUMIF(purchases!EF40,$EH$4,purchases!EQ40)</f>
        <v>0</v>
      </c>
      <c r="ER39" s="104"/>
      <c r="ES39" s="104"/>
      <c r="EU39" s="36"/>
      <c r="EV39" s="36"/>
      <c r="EW39" s="36"/>
      <c r="EX39" s="37"/>
      <c r="EY39" s="37"/>
      <c r="EZ39" s="37"/>
      <c r="FA39" s="37"/>
      <c r="FB39" s="37"/>
      <c r="FC39" s="37"/>
      <c r="FD39" s="37"/>
      <c r="FE39" s="37">
        <f>SUMIF(purchases!FE40,$FG$4,purchases!EY40)</f>
        <v>0</v>
      </c>
      <c r="FF39" s="37"/>
      <c r="FG39" s="37"/>
      <c r="FH39" s="37"/>
      <c r="FI39" s="37"/>
      <c r="FJ39" s="37"/>
      <c r="FK39" s="37"/>
      <c r="FL39" s="37"/>
      <c r="FM39" s="90"/>
      <c r="FN39" s="90"/>
      <c r="FO39" s="90"/>
      <c r="FP39" s="90">
        <f>SUMIF(purchases!FE40,$FG$4,purchases!FP40)</f>
        <v>0</v>
      </c>
      <c r="FQ39" s="90"/>
      <c r="FR39" s="90"/>
      <c r="FT39" s="36"/>
      <c r="FU39" s="36"/>
      <c r="FV39" s="36"/>
      <c r="FW39" s="112"/>
      <c r="FX39" s="112"/>
      <c r="FY39" s="112"/>
      <c r="FZ39" s="112"/>
      <c r="GA39" s="112"/>
      <c r="GB39" s="112"/>
      <c r="GC39" s="112"/>
      <c r="GD39" s="112">
        <f>SUMIF(purchases!GD40,$GF$4,purchases!FX40)</f>
        <v>0</v>
      </c>
      <c r="GE39" s="112"/>
      <c r="GF39" s="112"/>
      <c r="GG39" s="112"/>
      <c r="GH39" s="112"/>
      <c r="GI39" s="112"/>
      <c r="GJ39" s="112"/>
      <c r="GK39" s="112"/>
      <c r="GL39" s="116"/>
      <c r="GM39" s="116"/>
      <c r="GN39" s="116"/>
      <c r="GO39" s="116">
        <f>SUMIF(purchases!GD40,$GF$4,purchases!GO40)</f>
        <v>0</v>
      </c>
      <c r="GP39" s="116"/>
      <c r="GQ39" s="116"/>
      <c r="GS39" s="102"/>
      <c r="GT39" s="102"/>
      <c r="GU39" s="102"/>
      <c r="GV39" s="113"/>
      <c r="GW39" s="113"/>
      <c r="GX39" s="113"/>
      <c r="GY39" s="113"/>
      <c r="GZ39" s="113"/>
      <c r="HA39" s="113"/>
      <c r="HB39" s="113"/>
      <c r="HC39" s="113">
        <f>SUMIF(purchases!HC40,$HE$4,purchases!GW40)</f>
        <v>0</v>
      </c>
      <c r="HD39" s="113"/>
      <c r="HE39" s="113"/>
      <c r="HF39" s="113"/>
      <c r="HG39" s="113"/>
      <c r="HH39" s="113"/>
      <c r="HI39" s="113"/>
      <c r="HJ39" s="113"/>
      <c r="HK39" s="104"/>
      <c r="HL39" s="104"/>
      <c r="HM39" s="104"/>
      <c r="HN39" s="104">
        <f>SUMIF(purchases!HC40,$HE$4,purchases!HN40)</f>
        <v>0</v>
      </c>
      <c r="HO39" s="104"/>
      <c r="HP39" s="104"/>
      <c r="HR39" s="117"/>
      <c r="HS39" s="117"/>
      <c r="HT39" s="117"/>
      <c r="HU39" s="114"/>
      <c r="HV39" s="114"/>
      <c r="HW39" s="114"/>
      <c r="HX39" s="114"/>
      <c r="HY39" s="114"/>
      <c r="HZ39" s="114"/>
      <c r="IA39" s="114"/>
      <c r="IB39" s="114">
        <f>SUMIF(purchases!IB40,$ID$4,purchases!HV40)</f>
        <v>0</v>
      </c>
      <c r="IC39" s="114"/>
      <c r="ID39" s="114"/>
      <c r="IE39" s="114"/>
      <c r="IF39" s="114"/>
      <c r="IG39" s="114"/>
      <c r="IH39" s="114"/>
      <c r="II39" s="114"/>
      <c r="IJ39" s="109"/>
      <c r="IK39" s="109"/>
      <c r="IL39" s="109"/>
      <c r="IM39" s="109">
        <f>SUMIF(purchases!IB40,$ID$4,purchases!IM40)</f>
        <v>0</v>
      </c>
      <c r="IN39" s="109"/>
      <c r="IO39" s="109"/>
      <c r="IQ39" s="115"/>
      <c r="IR39" s="115"/>
      <c r="IS39" s="115"/>
      <c r="IT39" s="111"/>
      <c r="IU39" s="111"/>
      <c r="IV39" s="111"/>
      <c r="IW39" s="111"/>
      <c r="IX39" s="111"/>
      <c r="IY39" s="111"/>
      <c r="IZ39" s="111"/>
      <c r="JA39" s="111">
        <f>SUMIF(purchases!JA40,$JC$4,purchases!IU40)</f>
        <v>0</v>
      </c>
      <c r="JB39" s="111"/>
      <c r="JC39" s="111"/>
      <c r="JD39" s="111"/>
      <c r="JE39" s="111"/>
      <c r="JF39" s="111"/>
      <c r="JG39" s="111"/>
      <c r="JH39" s="111"/>
      <c r="JI39" s="110"/>
      <c r="JJ39" s="110"/>
      <c r="JK39" s="110"/>
      <c r="JL39" s="110">
        <f>SUMIF(purchases!JA40,$JC$4,purchases!JL40)</f>
        <v>0</v>
      </c>
      <c r="JM39" s="110"/>
      <c r="JN39" s="110"/>
      <c r="JP39" s="102"/>
      <c r="JQ39" s="102"/>
      <c r="JR39" s="102"/>
      <c r="JS39" s="103"/>
      <c r="JT39" s="103"/>
      <c r="JU39" s="103"/>
      <c r="JV39" s="103"/>
      <c r="JW39" s="103"/>
      <c r="JX39" s="103"/>
      <c r="JY39" s="103"/>
      <c r="JZ39" s="103">
        <f>SUMIF(purchases!JZ40,$KB$4,purchases!JT40)</f>
        <v>0</v>
      </c>
      <c r="KA39" s="103"/>
      <c r="KB39" s="103"/>
      <c r="KC39" s="103"/>
      <c r="KD39" s="103"/>
      <c r="KE39" s="103"/>
      <c r="KF39" s="103"/>
      <c r="KG39" s="103"/>
      <c r="KH39" s="104"/>
      <c r="KI39" s="104"/>
      <c r="KJ39" s="104"/>
      <c r="KK39" s="104">
        <f>SUMIF(purchases!JZ40,$KB$4,purchases!KK40)</f>
        <v>0</v>
      </c>
      <c r="KL39" s="104"/>
      <c r="KM39" s="104"/>
    </row>
    <row r="40" spans="1:299" s="4" customFormat="1" ht="20.100000000000001" customHeight="1" x14ac:dyDescent="0.2">
      <c r="A40" s="36"/>
      <c r="B40" s="36"/>
      <c r="C40" s="36"/>
      <c r="D40" s="37"/>
      <c r="E40" s="37"/>
      <c r="F40" s="37"/>
      <c r="G40" s="37"/>
      <c r="H40" s="37"/>
      <c r="I40" s="37"/>
      <c r="J40" s="37"/>
      <c r="K40" s="37">
        <f>SUMIF(purchases!K41,$M$4,purchases!E41)</f>
        <v>0</v>
      </c>
      <c r="L40" s="37"/>
      <c r="M40" s="37"/>
      <c r="N40" s="37"/>
      <c r="O40" s="37"/>
      <c r="P40" s="37"/>
      <c r="Q40" s="37"/>
      <c r="R40" s="37"/>
      <c r="S40" s="90"/>
      <c r="T40" s="90"/>
      <c r="U40" s="90"/>
      <c r="V40" s="90">
        <f>SUMIF(purchases!K41,$M$4,purchases!V41)</f>
        <v>0</v>
      </c>
      <c r="W40" s="90"/>
      <c r="X40" s="90"/>
      <c r="Z40" s="36"/>
      <c r="AA40" s="36"/>
      <c r="AB40" s="36"/>
      <c r="AC40" s="112"/>
      <c r="AD40" s="112"/>
      <c r="AE40" s="112"/>
      <c r="AF40" s="112"/>
      <c r="AG40" s="112"/>
      <c r="AH40" s="112"/>
      <c r="AI40" s="112"/>
      <c r="AJ40" s="112">
        <f>SUMIF(purchases!AJ41,$AL$4,purchases!AD41)</f>
        <v>0</v>
      </c>
      <c r="AK40" s="112"/>
      <c r="AL40" s="112"/>
      <c r="AM40" s="112"/>
      <c r="AN40" s="112"/>
      <c r="AO40" s="112"/>
      <c r="AP40" s="112"/>
      <c r="AQ40" s="112"/>
      <c r="AR40" s="116"/>
      <c r="AS40" s="116"/>
      <c r="AT40" s="116"/>
      <c r="AU40" s="116">
        <f>SUMIF(purchases!AJ41,$AL$4,purchases!AU41)</f>
        <v>0</v>
      </c>
      <c r="AV40" s="116"/>
      <c r="AW40" s="116"/>
      <c r="AY40" s="102"/>
      <c r="AZ40" s="102"/>
      <c r="BA40" s="102"/>
      <c r="BB40" s="113"/>
      <c r="BC40" s="113"/>
      <c r="BD40" s="113"/>
      <c r="BE40" s="113"/>
      <c r="BF40" s="113"/>
      <c r="BG40" s="113"/>
      <c r="BH40" s="113"/>
      <c r="BI40" s="113">
        <f>SUMIF(purchases!BI41,$BK$4,purchases!BC41)</f>
        <v>0</v>
      </c>
      <c r="BJ40" s="113"/>
      <c r="BK40" s="113"/>
      <c r="BL40" s="113"/>
      <c r="BM40" s="113"/>
      <c r="BN40" s="113"/>
      <c r="BO40" s="113"/>
      <c r="BP40" s="113"/>
      <c r="BQ40" s="104"/>
      <c r="BR40" s="104"/>
      <c r="BS40" s="104"/>
      <c r="BT40" s="104">
        <f>SUMIF(purchases!BI41,$BK$4,purchases!BT41)</f>
        <v>0</v>
      </c>
      <c r="BU40" s="104"/>
      <c r="BV40" s="104"/>
      <c r="BX40" s="117"/>
      <c r="BY40" s="117"/>
      <c r="BZ40" s="117"/>
      <c r="CA40" s="114"/>
      <c r="CB40" s="114"/>
      <c r="CC40" s="114"/>
      <c r="CD40" s="114"/>
      <c r="CE40" s="114"/>
      <c r="CF40" s="114"/>
      <c r="CG40" s="114"/>
      <c r="CH40" s="114">
        <f>SUMIF(purchases!CH41,$CJ$4,purchases!CB41)</f>
        <v>0</v>
      </c>
      <c r="CI40" s="114"/>
      <c r="CJ40" s="114"/>
      <c r="CK40" s="114"/>
      <c r="CL40" s="114"/>
      <c r="CM40" s="114"/>
      <c r="CN40" s="114"/>
      <c r="CO40" s="114"/>
      <c r="CP40" s="109"/>
      <c r="CQ40" s="109"/>
      <c r="CR40" s="109"/>
      <c r="CS40" s="109">
        <f>SUMIF(purchases!CH41,$CJ$4,purchases!CS41)</f>
        <v>0</v>
      </c>
      <c r="CT40" s="109"/>
      <c r="CU40" s="109"/>
      <c r="CW40" s="115"/>
      <c r="CX40" s="115"/>
      <c r="CY40" s="115"/>
      <c r="CZ40" s="111"/>
      <c r="DA40" s="111"/>
      <c r="DB40" s="111"/>
      <c r="DC40" s="111"/>
      <c r="DD40" s="111"/>
      <c r="DE40" s="111"/>
      <c r="DF40" s="111"/>
      <c r="DG40" s="111">
        <f>SUMIF(purchases!DG41,$DI$4,purchases!DA41)</f>
        <v>0</v>
      </c>
      <c r="DH40" s="111"/>
      <c r="DI40" s="111"/>
      <c r="DJ40" s="111"/>
      <c r="DK40" s="111"/>
      <c r="DL40" s="111"/>
      <c r="DM40" s="111"/>
      <c r="DN40" s="111"/>
      <c r="DO40" s="110"/>
      <c r="DP40" s="110"/>
      <c r="DQ40" s="110"/>
      <c r="DR40" s="110">
        <f>SUMIF(purchases!DG41,$DI$4,purchases!DR41)</f>
        <v>0</v>
      </c>
      <c r="DS40" s="110"/>
      <c r="DT40" s="110"/>
      <c r="DV40" s="102"/>
      <c r="DW40" s="102"/>
      <c r="DX40" s="102"/>
      <c r="DY40" s="103"/>
      <c r="DZ40" s="103"/>
      <c r="EA40" s="103"/>
      <c r="EB40" s="103"/>
      <c r="EC40" s="103"/>
      <c r="ED40" s="103"/>
      <c r="EE40" s="103"/>
      <c r="EF40" s="103">
        <f>SUMIF(purchases!EF41,$EH$4,purchases!DZ41)</f>
        <v>0</v>
      </c>
      <c r="EG40" s="103"/>
      <c r="EH40" s="103"/>
      <c r="EI40" s="103"/>
      <c r="EJ40" s="103"/>
      <c r="EK40" s="103"/>
      <c r="EL40" s="103"/>
      <c r="EM40" s="103"/>
      <c r="EN40" s="104"/>
      <c r="EO40" s="104"/>
      <c r="EP40" s="104"/>
      <c r="EQ40" s="104">
        <f>SUMIF(purchases!EF41,$EH$4,purchases!EQ41)</f>
        <v>0</v>
      </c>
      <c r="ER40" s="104"/>
      <c r="ES40" s="104"/>
      <c r="EU40" s="36"/>
      <c r="EV40" s="36"/>
      <c r="EW40" s="36"/>
      <c r="EX40" s="37"/>
      <c r="EY40" s="37"/>
      <c r="EZ40" s="37"/>
      <c r="FA40" s="37"/>
      <c r="FB40" s="37"/>
      <c r="FC40" s="37"/>
      <c r="FD40" s="37"/>
      <c r="FE40" s="37">
        <f>SUMIF(purchases!FE41,$FG$4,purchases!EY41)</f>
        <v>0</v>
      </c>
      <c r="FF40" s="37"/>
      <c r="FG40" s="37"/>
      <c r="FH40" s="37"/>
      <c r="FI40" s="37"/>
      <c r="FJ40" s="37"/>
      <c r="FK40" s="37"/>
      <c r="FL40" s="37"/>
      <c r="FM40" s="90"/>
      <c r="FN40" s="90"/>
      <c r="FO40" s="90"/>
      <c r="FP40" s="90">
        <f>SUMIF(purchases!FE41,$FG$4,purchases!FP41)</f>
        <v>0</v>
      </c>
      <c r="FQ40" s="90"/>
      <c r="FR40" s="90"/>
      <c r="FT40" s="36"/>
      <c r="FU40" s="36"/>
      <c r="FV40" s="36"/>
      <c r="FW40" s="112"/>
      <c r="FX40" s="112"/>
      <c r="FY40" s="112"/>
      <c r="FZ40" s="112"/>
      <c r="GA40" s="112"/>
      <c r="GB40" s="112"/>
      <c r="GC40" s="112"/>
      <c r="GD40" s="112">
        <f>SUMIF(purchases!GD41,$GF$4,purchases!FX41)</f>
        <v>0</v>
      </c>
      <c r="GE40" s="112"/>
      <c r="GF40" s="112"/>
      <c r="GG40" s="112"/>
      <c r="GH40" s="112"/>
      <c r="GI40" s="112"/>
      <c r="GJ40" s="112"/>
      <c r="GK40" s="112"/>
      <c r="GL40" s="116"/>
      <c r="GM40" s="116"/>
      <c r="GN40" s="116"/>
      <c r="GO40" s="116">
        <f>SUMIF(purchases!GD41,$GF$4,purchases!GO41)</f>
        <v>0</v>
      </c>
      <c r="GP40" s="116"/>
      <c r="GQ40" s="116"/>
      <c r="GS40" s="102"/>
      <c r="GT40" s="102"/>
      <c r="GU40" s="102"/>
      <c r="GV40" s="113"/>
      <c r="GW40" s="113"/>
      <c r="GX40" s="113"/>
      <c r="GY40" s="113"/>
      <c r="GZ40" s="113"/>
      <c r="HA40" s="113"/>
      <c r="HB40" s="113"/>
      <c r="HC40" s="113">
        <f>SUMIF(purchases!HC41,$HE$4,purchases!GW41)</f>
        <v>0</v>
      </c>
      <c r="HD40" s="113"/>
      <c r="HE40" s="113"/>
      <c r="HF40" s="113"/>
      <c r="HG40" s="113"/>
      <c r="HH40" s="113"/>
      <c r="HI40" s="113"/>
      <c r="HJ40" s="113"/>
      <c r="HK40" s="104"/>
      <c r="HL40" s="104"/>
      <c r="HM40" s="104"/>
      <c r="HN40" s="104">
        <f>SUMIF(purchases!HC41,$HE$4,purchases!HN41)</f>
        <v>0</v>
      </c>
      <c r="HO40" s="104"/>
      <c r="HP40" s="104"/>
      <c r="HR40" s="117"/>
      <c r="HS40" s="117"/>
      <c r="HT40" s="117"/>
      <c r="HU40" s="114"/>
      <c r="HV40" s="114"/>
      <c r="HW40" s="114"/>
      <c r="HX40" s="114"/>
      <c r="HY40" s="114"/>
      <c r="HZ40" s="114"/>
      <c r="IA40" s="114"/>
      <c r="IB40" s="114">
        <f>SUMIF(purchases!IB41,$ID$4,purchases!HV41)</f>
        <v>0</v>
      </c>
      <c r="IC40" s="114"/>
      <c r="ID40" s="114"/>
      <c r="IE40" s="114"/>
      <c r="IF40" s="114"/>
      <c r="IG40" s="114"/>
      <c r="IH40" s="114"/>
      <c r="II40" s="114"/>
      <c r="IJ40" s="109"/>
      <c r="IK40" s="109"/>
      <c r="IL40" s="109"/>
      <c r="IM40" s="109">
        <f>SUMIF(purchases!IB41,$ID$4,purchases!IM41)</f>
        <v>0</v>
      </c>
      <c r="IN40" s="109"/>
      <c r="IO40" s="109"/>
      <c r="IQ40" s="115"/>
      <c r="IR40" s="115"/>
      <c r="IS40" s="115"/>
      <c r="IT40" s="111"/>
      <c r="IU40" s="111"/>
      <c r="IV40" s="111"/>
      <c r="IW40" s="111"/>
      <c r="IX40" s="111"/>
      <c r="IY40" s="111"/>
      <c r="IZ40" s="111"/>
      <c r="JA40" s="111">
        <f>SUMIF(purchases!JA41,$JC$4,purchases!IU41)</f>
        <v>0</v>
      </c>
      <c r="JB40" s="111"/>
      <c r="JC40" s="111"/>
      <c r="JD40" s="111"/>
      <c r="JE40" s="111"/>
      <c r="JF40" s="111"/>
      <c r="JG40" s="111"/>
      <c r="JH40" s="111"/>
      <c r="JI40" s="110"/>
      <c r="JJ40" s="110"/>
      <c r="JK40" s="110"/>
      <c r="JL40" s="110">
        <f>SUMIF(purchases!JA41,$JC$4,purchases!JL41)</f>
        <v>0</v>
      </c>
      <c r="JM40" s="110"/>
      <c r="JN40" s="110"/>
      <c r="JP40" s="102"/>
      <c r="JQ40" s="102"/>
      <c r="JR40" s="102"/>
      <c r="JS40" s="103"/>
      <c r="JT40" s="103"/>
      <c r="JU40" s="103"/>
      <c r="JV40" s="103"/>
      <c r="JW40" s="103"/>
      <c r="JX40" s="103"/>
      <c r="JY40" s="103"/>
      <c r="JZ40" s="103">
        <f>SUMIF(purchases!JZ41,$KB$4,purchases!JT41)</f>
        <v>0</v>
      </c>
      <c r="KA40" s="103"/>
      <c r="KB40" s="103"/>
      <c r="KC40" s="103"/>
      <c r="KD40" s="103"/>
      <c r="KE40" s="103"/>
      <c r="KF40" s="103"/>
      <c r="KG40" s="103"/>
      <c r="KH40" s="104"/>
      <c r="KI40" s="104"/>
      <c r="KJ40" s="104"/>
      <c r="KK40" s="104">
        <f>SUMIF(purchases!JZ41,$KB$4,purchases!KK41)</f>
        <v>0</v>
      </c>
      <c r="KL40" s="104"/>
      <c r="KM40" s="104"/>
    </row>
    <row r="41" spans="1:299" s="4" customFormat="1" ht="20.100000000000001" customHeight="1" x14ac:dyDescent="0.2">
      <c r="A41" s="36"/>
      <c r="B41" s="36"/>
      <c r="C41" s="36"/>
      <c r="D41" s="37"/>
      <c r="E41" s="37"/>
      <c r="F41" s="37"/>
      <c r="G41" s="37"/>
      <c r="H41" s="37"/>
      <c r="I41" s="37"/>
      <c r="J41" s="37"/>
      <c r="K41" s="37">
        <f>SUMIF(purchases!K42,$M$4,purchases!E42)</f>
        <v>0</v>
      </c>
      <c r="L41" s="37"/>
      <c r="M41" s="37"/>
      <c r="N41" s="37"/>
      <c r="O41" s="37"/>
      <c r="P41" s="37"/>
      <c r="Q41" s="37"/>
      <c r="R41" s="37"/>
      <c r="S41" s="90"/>
      <c r="T41" s="90"/>
      <c r="U41" s="90"/>
      <c r="V41" s="90">
        <f>SUMIF(purchases!K42,$M$4,purchases!V42)</f>
        <v>0</v>
      </c>
      <c r="W41" s="90"/>
      <c r="X41" s="90"/>
      <c r="Z41" s="36"/>
      <c r="AA41" s="36"/>
      <c r="AB41" s="36"/>
      <c r="AC41" s="112"/>
      <c r="AD41" s="112"/>
      <c r="AE41" s="112"/>
      <c r="AF41" s="112"/>
      <c r="AG41" s="112"/>
      <c r="AH41" s="112"/>
      <c r="AI41" s="112"/>
      <c r="AJ41" s="112">
        <f>SUMIF(purchases!AJ42,$AL$4,purchases!AD42)</f>
        <v>0</v>
      </c>
      <c r="AK41" s="112"/>
      <c r="AL41" s="112"/>
      <c r="AM41" s="112"/>
      <c r="AN41" s="112"/>
      <c r="AO41" s="112"/>
      <c r="AP41" s="112"/>
      <c r="AQ41" s="112"/>
      <c r="AR41" s="116"/>
      <c r="AS41" s="116"/>
      <c r="AT41" s="116"/>
      <c r="AU41" s="116">
        <f>SUMIF(purchases!AJ42,$AL$4,purchases!AU42)</f>
        <v>0</v>
      </c>
      <c r="AV41" s="116"/>
      <c r="AW41" s="116"/>
      <c r="AY41" s="102"/>
      <c r="AZ41" s="102"/>
      <c r="BA41" s="102"/>
      <c r="BB41" s="113"/>
      <c r="BC41" s="113"/>
      <c r="BD41" s="113"/>
      <c r="BE41" s="113"/>
      <c r="BF41" s="113"/>
      <c r="BG41" s="113"/>
      <c r="BH41" s="113"/>
      <c r="BI41" s="113">
        <f>SUMIF(purchases!BI42,$BK$4,purchases!BC42)</f>
        <v>0</v>
      </c>
      <c r="BJ41" s="113"/>
      <c r="BK41" s="113"/>
      <c r="BL41" s="113"/>
      <c r="BM41" s="113"/>
      <c r="BN41" s="113"/>
      <c r="BO41" s="113"/>
      <c r="BP41" s="113"/>
      <c r="BQ41" s="104"/>
      <c r="BR41" s="104"/>
      <c r="BS41" s="104"/>
      <c r="BT41" s="104">
        <f>SUMIF(purchases!BI42,$BK$4,purchases!BT42)</f>
        <v>0</v>
      </c>
      <c r="BU41" s="104"/>
      <c r="BV41" s="104"/>
      <c r="BX41" s="117"/>
      <c r="BY41" s="117"/>
      <c r="BZ41" s="117"/>
      <c r="CA41" s="114"/>
      <c r="CB41" s="114"/>
      <c r="CC41" s="114"/>
      <c r="CD41" s="114"/>
      <c r="CE41" s="114"/>
      <c r="CF41" s="114"/>
      <c r="CG41" s="114"/>
      <c r="CH41" s="114">
        <f>SUMIF(purchases!CH42,$CJ$4,purchases!CB42)</f>
        <v>0</v>
      </c>
      <c r="CI41" s="114"/>
      <c r="CJ41" s="114"/>
      <c r="CK41" s="114"/>
      <c r="CL41" s="114"/>
      <c r="CM41" s="114"/>
      <c r="CN41" s="114"/>
      <c r="CO41" s="114"/>
      <c r="CP41" s="109"/>
      <c r="CQ41" s="109"/>
      <c r="CR41" s="109"/>
      <c r="CS41" s="109">
        <f>SUMIF(purchases!CH42,$CJ$4,purchases!CS42)</f>
        <v>0</v>
      </c>
      <c r="CT41" s="109"/>
      <c r="CU41" s="109"/>
      <c r="CW41" s="115"/>
      <c r="CX41" s="115"/>
      <c r="CY41" s="115"/>
      <c r="CZ41" s="111"/>
      <c r="DA41" s="111"/>
      <c r="DB41" s="111"/>
      <c r="DC41" s="111"/>
      <c r="DD41" s="111"/>
      <c r="DE41" s="111"/>
      <c r="DF41" s="111"/>
      <c r="DG41" s="111">
        <f>SUMIF(purchases!DG42,$DI$4,purchases!DA42)</f>
        <v>0</v>
      </c>
      <c r="DH41" s="111"/>
      <c r="DI41" s="111"/>
      <c r="DJ41" s="111"/>
      <c r="DK41" s="111"/>
      <c r="DL41" s="111"/>
      <c r="DM41" s="111"/>
      <c r="DN41" s="111"/>
      <c r="DO41" s="110"/>
      <c r="DP41" s="110"/>
      <c r="DQ41" s="110"/>
      <c r="DR41" s="110">
        <f>SUMIF(purchases!DG42,$DI$4,purchases!DR42)</f>
        <v>0</v>
      </c>
      <c r="DS41" s="110"/>
      <c r="DT41" s="110"/>
      <c r="DV41" s="102"/>
      <c r="DW41" s="102"/>
      <c r="DX41" s="102"/>
      <c r="DY41" s="103"/>
      <c r="DZ41" s="103"/>
      <c r="EA41" s="103"/>
      <c r="EB41" s="103"/>
      <c r="EC41" s="103"/>
      <c r="ED41" s="103"/>
      <c r="EE41" s="103"/>
      <c r="EF41" s="103">
        <f>SUMIF(purchases!EF42,$EH$4,purchases!DZ42)</f>
        <v>0</v>
      </c>
      <c r="EG41" s="103"/>
      <c r="EH41" s="103"/>
      <c r="EI41" s="103"/>
      <c r="EJ41" s="103"/>
      <c r="EK41" s="103"/>
      <c r="EL41" s="103"/>
      <c r="EM41" s="103"/>
      <c r="EN41" s="104"/>
      <c r="EO41" s="104"/>
      <c r="EP41" s="104"/>
      <c r="EQ41" s="104">
        <f>SUMIF(purchases!EF42,$EH$4,purchases!EQ42)</f>
        <v>0</v>
      </c>
      <c r="ER41" s="104"/>
      <c r="ES41" s="104"/>
      <c r="EU41" s="36"/>
      <c r="EV41" s="36"/>
      <c r="EW41" s="36"/>
      <c r="EX41" s="37"/>
      <c r="EY41" s="37"/>
      <c r="EZ41" s="37"/>
      <c r="FA41" s="37"/>
      <c r="FB41" s="37"/>
      <c r="FC41" s="37"/>
      <c r="FD41" s="37"/>
      <c r="FE41" s="37">
        <f>SUMIF(purchases!FE42,$FG$4,purchases!EY42)</f>
        <v>0</v>
      </c>
      <c r="FF41" s="37"/>
      <c r="FG41" s="37"/>
      <c r="FH41" s="37"/>
      <c r="FI41" s="37"/>
      <c r="FJ41" s="37"/>
      <c r="FK41" s="37"/>
      <c r="FL41" s="37"/>
      <c r="FM41" s="90"/>
      <c r="FN41" s="90"/>
      <c r="FO41" s="90"/>
      <c r="FP41" s="90">
        <f>SUMIF(purchases!FE42,$FG$4,purchases!FP42)</f>
        <v>0</v>
      </c>
      <c r="FQ41" s="90"/>
      <c r="FR41" s="90"/>
      <c r="FT41" s="36"/>
      <c r="FU41" s="36"/>
      <c r="FV41" s="36"/>
      <c r="FW41" s="112"/>
      <c r="FX41" s="112"/>
      <c r="FY41" s="112"/>
      <c r="FZ41" s="112"/>
      <c r="GA41" s="112"/>
      <c r="GB41" s="112"/>
      <c r="GC41" s="112"/>
      <c r="GD41" s="112">
        <f>SUMIF(purchases!GD42,$GF$4,purchases!FX42)</f>
        <v>0</v>
      </c>
      <c r="GE41" s="112"/>
      <c r="GF41" s="112"/>
      <c r="GG41" s="112"/>
      <c r="GH41" s="112"/>
      <c r="GI41" s="112"/>
      <c r="GJ41" s="112"/>
      <c r="GK41" s="112"/>
      <c r="GL41" s="116"/>
      <c r="GM41" s="116"/>
      <c r="GN41" s="116"/>
      <c r="GO41" s="116">
        <f>SUMIF(purchases!GD42,$GF$4,purchases!GO42)</f>
        <v>0</v>
      </c>
      <c r="GP41" s="116"/>
      <c r="GQ41" s="116"/>
      <c r="GS41" s="102"/>
      <c r="GT41" s="102"/>
      <c r="GU41" s="102"/>
      <c r="GV41" s="113"/>
      <c r="GW41" s="113"/>
      <c r="GX41" s="113"/>
      <c r="GY41" s="113"/>
      <c r="GZ41" s="113"/>
      <c r="HA41" s="113"/>
      <c r="HB41" s="113"/>
      <c r="HC41" s="113">
        <f>SUMIF(purchases!HC42,$HE$4,purchases!GW42)</f>
        <v>0</v>
      </c>
      <c r="HD41" s="113"/>
      <c r="HE41" s="113"/>
      <c r="HF41" s="113"/>
      <c r="HG41" s="113"/>
      <c r="HH41" s="113"/>
      <c r="HI41" s="113"/>
      <c r="HJ41" s="113"/>
      <c r="HK41" s="104"/>
      <c r="HL41" s="104"/>
      <c r="HM41" s="104"/>
      <c r="HN41" s="104">
        <f>SUMIF(purchases!HC42,$HE$4,purchases!HN42)</f>
        <v>0</v>
      </c>
      <c r="HO41" s="104"/>
      <c r="HP41" s="104"/>
      <c r="HR41" s="117"/>
      <c r="HS41" s="117"/>
      <c r="HT41" s="117"/>
      <c r="HU41" s="114"/>
      <c r="HV41" s="114"/>
      <c r="HW41" s="114"/>
      <c r="HX41" s="114"/>
      <c r="HY41" s="114"/>
      <c r="HZ41" s="114"/>
      <c r="IA41" s="114"/>
      <c r="IB41" s="114">
        <f>SUMIF(purchases!IB42,$ID$4,purchases!HV42)</f>
        <v>0</v>
      </c>
      <c r="IC41" s="114"/>
      <c r="ID41" s="114"/>
      <c r="IE41" s="114"/>
      <c r="IF41" s="114"/>
      <c r="IG41" s="114"/>
      <c r="IH41" s="114"/>
      <c r="II41" s="114"/>
      <c r="IJ41" s="109"/>
      <c r="IK41" s="109"/>
      <c r="IL41" s="109"/>
      <c r="IM41" s="109">
        <f>SUMIF(purchases!IB42,$ID$4,purchases!IM42)</f>
        <v>0</v>
      </c>
      <c r="IN41" s="109"/>
      <c r="IO41" s="109"/>
      <c r="IQ41" s="115"/>
      <c r="IR41" s="115"/>
      <c r="IS41" s="115"/>
      <c r="IT41" s="111"/>
      <c r="IU41" s="111"/>
      <c r="IV41" s="111"/>
      <c r="IW41" s="111"/>
      <c r="IX41" s="111"/>
      <c r="IY41" s="111"/>
      <c r="IZ41" s="111"/>
      <c r="JA41" s="111">
        <f>SUMIF(purchases!JA42,$JC$4,purchases!IU42)</f>
        <v>0</v>
      </c>
      <c r="JB41" s="111"/>
      <c r="JC41" s="111"/>
      <c r="JD41" s="111"/>
      <c r="JE41" s="111"/>
      <c r="JF41" s="111"/>
      <c r="JG41" s="111"/>
      <c r="JH41" s="111"/>
      <c r="JI41" s="110"/>
      <c r="JJ41" s="110"/>
      <c r="JK41" s="110"/>
      <c r="JL41" s="110">
        <f>SUMIF(purchases!JA42,$JC$4,purchases!JL42)</f>
        <v>0</v>
      </c>
      <c r="JM41" s="110"/>
      <c r="JN41" s="110"/>
      <c r="JP41" s="102"/>
      <c r="JQ41" s="102"/>
      <c r="JR41" s="102"/>
      <c r="JS41" s="103"/>
      <c r="JT41" s="103"/>
      <c r="JU41" s="103"/>
      <c r="JV41" s="103"/>
      <c r="JW41" s="103"/>
      <c r="JX41" s="103"/>
      <c r="JY41" s="103"/>
      <c r="JZ41" s="103">
        <f>SUMIF(purchases!JZ42,$KB$4,purchases!JT42)</f>
        <v>0</v>
      </c>
      <c r="KA41" s="103"/>
      <c r="KB41" s="103"/>
      <c r="KC41" s="103"/>
      <c r="KD41" s="103"/>
      <c r="KE41" s="103"/>
      <c r="KF41" s="103"/>
      <c r="KG41" s="103"/>
      <c r="KH41" s="104"/>
      <c r="KI41" s="104"/>
      <c r="KJ41" s="104"/>
      <c r="KK41" s="104">
        <f>SUMIF(purchases!JZ42,$KB$4,purchases!KK42)</f>
        <v>0</v>
      </c>
      <c r="KL41" s="104"/>
      <c r="KM41" s="104"/>
    </row>
    <row r="42" spans="1:299" s="4" customFormat="1" ht="20.100000000000001" customHeight="1" x14ac:dyDescent="0.2">
      <c r="A42" s="36"/>
      <c r="B42" s="36"/>
      <c r="C42" s="36"/>
      <c r="D42" s="37"/>
      <c r="E42" s="37"/>
      <c r="F42" s="37"/>
      <c r="G42" s="37"/>
      <c r="H42" s="37"/>
      <c r="I42" s="37"/>
      <c r="J42" s="37"/>
      <c r="K42" s="37">
        <f>SUMIF(purchases!K43,$M$4,purchases!E43)</f>
        <v>0</v>
      </c>
      <c r="L42" s="37"/>
      <c r="M42" s="37"/>
      <c r="N42" s="37"/>
      <c r="O42" s="37"/>
      <c r="P42" s="37"/>
      <c r="Q42" s="37"/>
      <c r="R42" s="37"/>
      <c r="S42" s="90"/>
      <c r="T42" s="90"/>
      <c r="U42" s="90"/>
      <c r="V42" s="90">
        <f>SUMIF(purchases!K43,$M$4,purchases!V43)</f>
        <v>0</v>
      </c>
      <c r="W42" s="90"/>
      <c r="X42" s="90"/>
      <c r="Z42" s="36"/>
      <c r="AA42" s="36"/>
      <c r="AB42" s="36"/>
      <c r="AC42" s="112"/>
      <c r="AD42" s="112"/>
      <c r="AE42" s="112"/>
      <c r="AF42" s="112"/>
      <c r="AG42" s="112"/>
      <c r="AH42" s="112"/>
      <c r="AI42" s="112"/>
      <c r="AJ42" s="112">
        <f>SUMIF(purchases!AJ43,$AL$4,purchases!AD43)</f>
        <v>0</v>
      </c>
      <c r="AK42" s="112"/>
      <c r="AL42" s="112"/>
      <c r="AM42" s="112"/>
      <c r="AN42" s="112"/>
      <c r="AO42" s="112"/>
      <c r="AP42" s="112"/>
      <c r="AQ42" s="112"/>
      <c r="AR42" s="116"/>
      <c r="AS42" s="116"/>
      <c r="AT42" s="116"/>
      <c r="AU42" s="116">
        <f>SUMIF(purchases!AJ43,$AL$4,purchases!AU43)</f>
        <v>0</v>
      </c>
      <c r="AV42" s="116"/>
      <c r="AW42" s="116"/>
      <c r="AY42" s="102"/>
      <c r="AZ42" s="102"/>
      <c r="BA42" s="102"/>
      <c r="BB42" s="113"/>
      <c r="BC42" s="113"/>
      <c r="BD42" s="113"/>
      <c r="BE42" s="113"/>
      <c r="BF42" s="113"/>
      <c r="BG42" s="113"/>
      <c r="BH42" s="113"/>
      <c r="BI42" s="113">
        <f>SUMIF(purchases!BI43,$BK$4,purchases!BC43)</f>
        <v>0</v>
      </c>
      <c r="BJ42" s="113"/>
      <c r="BK42" s="113"/>
      <c r="BL42" s="113"/>
      <c r="BM42" s="113"/>
      <c r="BN42" s="113"/>
      <c r="BO42" s="113"/>
      <c r="BP42" s="113"/>
      <c r="BQ42" s="104"/>
      <c r="BR42" s="104"/>
      <c r="BS42" s="104"/>
      <c r="BT42" s="104">
        <f>SUMIF(purchases!BI43,$BK$4,purchases!BT43)</f>
        <v>0</v>
      </c>
      <c r="BU42" s="104"/>
      <c r="BV42" s="104"/>
      <c r="BX42" s="117"/>
      <c r="BY42" s="117"/>
      <c r="BZ42" s="117"/>
      <c r="CA42" s="114"/>
      <c r="CB42" s="114"/>
      <c r="CC42" s="114"/>
      <c r="CD42" s="114"/>
      <c r="CE42" s="114"/>
      <c r="CF42" s="114"/>
      <c r="CG42" s="114"/>
      <c r="CH42" s="114">
        <f>SUMIF(purchases!CH43,$CJ$4,purchases!CB43)</f>
        <v>0</v>
      </c>
      <c r="CI42" s="114"/>
      <c r="CJ42" s="114"/>
      <c r="CK42" s="114"/>
      <c r="CL42" s="114"/>
      <c r="CM42" s="114"/>
      <c r="CN42" s="114"/>
      <c r="CO42" s="114"/>
      <c r="CP42" s="109"/>
      <c r="CQ42" s="109"/>
      <c r="CR42" s="109"/>
      <c r="CS42" s="109">
        <f>SUMIF(purchases!CH43,$CJ$4,purchases!CS43)</f>
        <v>0</v>
      </c>
      <c r="CT42" s="109"/>
      <c r="CU42" s="109"/>
      <c r="CW42" s="115"/>
      <c r="CX42" s="115"/>
      <c r="CY42" s="115"/>
      <c r="CZ42" s="111"/>
      <c r="DA42" s="111"/>
      <c r="DB42" s="111"/>
      <c r="DC42" s="111"/>
      <c r="DD42" s="111"/>
      <c r="DE42" s="111"/>
      <c r="DF42" s="111"/>
      <c r="DG42" s="111">
        <f>SUMIF(purchases!DG43,$DI$4,purchases!DA43)</f>
        <v>0</v>
      </c>
      <c r="DH42" s="111"/>
      <c r="DI42" s="111"/>
      <c r="DJ42" s="111"/>
      <c r="DK42" s="111"/>
      <c r="DL42" s="111"/>
      <c r="DM42" s="111"/>
      <c r="DN42" s="111"/>
      <c r="DO42" s="110"/>
      <c r="DP42" s="110"/>
      <c r="DQ42" s="110"/>
      <c r="DR42" s="110">
        <f>SUMIF(purchases!DG43,$DI$4,purchases!DR43)</f>
        <v>0</v>
      </c>
      <c r="DS42" s="110"/>
      <c r="DT42" s="110"/>
      <c r="DV42" s="102"/>
      <c r="DW42" s="102"/>
      <c r="DX42" s="102"/>
      <c r="DY42" s="103"/>
      <c r="DZ42" s="103"/>
      <c r="EA42" s="103"/>
      <c r="EB42" s="103"/>
      <c r="EC42" s="103"/>
      <c r="ED42" s="103"/>
      <c r="EE42" s="103"/>
      <c r="EF42" s="103">
        <f>SUMIF(purchases!EF43,$EH$4,purchases!DZ43)</f>
        <v>0</v>
      </c>
      <c r="EG42" s="103"/>
      <c r="EH42" s="103"/>
      <c r="EI42" s="103"/>
      <c r="EJ42" s="103"/>
      <c r="EK42" s="103"/>
      <c r="EL42" s="103"/>
      <c r="EM42" s="103"/>
      <c r="EN42" s="104"/>
      <c r="EO42" s="104"/>
      <c r="EP42" s="104"/>
      <c r="EQ42" s="104">
        <f>SUMIF(purchases!EF43,$EH$4,purchases!EQ43)</f>
        <v>0</v>
      </c>
      <c r="ER42" s="104"/>
      <c r="ES42" s="104"/>
      <c r="EU42" s="36"/>
      <c r="EV42" s="36"/>
      <c r="EW42" s="36"/>
      <c r="EX42" s="37"/>
      <c r="EY42" s="37"/>
      <c r="EZ42" s="37"/>
      <c r="FA42" s="37"/>
      <c r="FB42" s="37"/>
      <c r="FC42" s="37"/>
      <c r="FD42" s="37"/>
      <c r="FE42" s="37">
        <f>SUMIF(purchases!FE43,$FG$4,purchases!EY43)</f>
        <v>0</v>
      </c>
      <c r="FF42" s="37"/>
      <c r="FG42" s="37"/>
      <c r="FH42" s="37"/>
      <c r="FI42" s="37"/>
      <c r="FJ42" s="37"/>
      <c r="FK42" s="37"/>
      <c r="FL42" s="37"/>
      <c r="FM42" s="90"/>
      <c r="FN42" s="90"/>
      <c r="FO42" s="90"/>
      <c r="FP42" s="90">
        <f>SUMIF(purchases!FE43,$FG$4,purchases!FP43)</f>
        <v>0</v>
      </c>
      <c r="FQ42" s="90"/>
      <c r="FR42" s="90"/>
      <c r="FT42" s="36"/>
      <c r="FU42" s="36"/>
      <c r="FV42" s="36"/>
      <c r="FW42" s="112"/>
      <c r="FX42" s="112"/>
      <c r="FY42" s="112"/>
      <c r="FZ42" s="112"/>
      <c r="GA42" s="112"/>
      <c r="GB42" s="112"/>
      <c r="GC42" s="112"/>
      <c r="GD42" s="112">
        <f>SUMIF(purchases!GD43,$GF$4,purchases!FX43)</f>
        <v>0</v>
      </c>
      <c r="GE42" s="112"/>
      <c r="GF42" s="112"/>
      <c r="GG42" s="112"/>
      <c r="GH42" s="112"/>
      <c r="GI42" s="112"/>
      <c r="GJ42" s="112"/>
      <c r="GK42" s="112"/>
      <c r="GL42" s="116"/>
      <c r="GM42" s="116"/>
      <c r="GN42" s="116"/>
      <c r="GO42" s="116">
        <f>SUMIF(purchases!GD43,$GF$4,purchases!GO43)</f>
        <v>0</v>
      </c>
      <c r="GP42" s="116"/>
      <c r="GQ42" s="116"/>
      <c r="GS42" s="102"/>
      <c r="GT42" s="102"/>
      <c r="GU42" s="102"/>
      <c r="GV42" s="113"/>
      <c r="GW42" s="113"/>
      <c r="GX42" s="113"/>
      <c r="GY42" s="113"/>
      <c r="GZ42" s="113"/>
      <c r="HA42" s="113"/>
      <c r="HB42" s="113"/>
      <c r="HC42" s="113">
        <f>SUMIF(purchases!HC43,$HE$4,purchases!GW43)</f>
        <v>0</v>
      </c>
      <c r="HD42" s="113"/>
      <c r="HE42" s="113"/>
      <c r="HF42" s="113"/>
      <c r="HG42" s="113"/>
      <c r="HH42" s="113"/>
      <c r="HI42" s="113"/>
      <c r="HJ42" s="113"/>
      <c r="HK42" s="104"/>
      <c r="HL42" s="104"/>
      <c r="HM42" s="104"/>
      <c r="HN42" s="104">
        <f>SUMIF(purchases!HC43,$HE$4,purchases!HN43)</f>
        <v>0</v>
      </c>
      <c r="HO42" s="104"/>
      <c r="HP42" s="104"/>
      <c r="HR42" s="117"/>
      <c r="HS42" s="117"/>
      <c r="HT42" s="117"/>
      <c r="HU42" s="114"/>
      <c r="HV42" s="114"/>
      <c r="HW42" s="114"/>
      <c r="HX42" s="114"/>
      <c r="HY42" s="114"/>
      <c r="HZ42" s="114"/>
      <c r="IA42" s="114"/>
      <c r="IB42" s="114">
        <f>SUMIF(purchases!IB43,$ID$4,purchases!HV43)</f>
        <v>0</v>
      </c>
      <c r="IC42" s="114"/>
      <c r="ID42" s="114"/>
      <c r="IE42" s="114"/>
      <c r="IF42" s="114"/>
      <c r="IG42" s="114"/>
      <c r="IH42" s="114"/>
      <c r="II42" s="114"/>
      <c r="IJ42" s="109"/>
      <c r="IK42" s="109"/>
      <c r="IL42" s="109"/>
      <c r="IM42" s="109">
        <f>SUMIF(purchases!IB43,$ID$4,purchases!IM43)</f>
        <v>0</v>
      </c>
      <c r="IN42" s="109"/>
      <c r="IO42" s="109"/>
      <c r="IQ42" s="115"/>
      <c r="IR42" s="115"/>
      <c r="IS42" s="115"/>
      <c r="IT42" s="111"/>
      <c r="IU42" s="111"/>
      <c r="IV42" s="111"/>
      <c r="IW42" s="111"/>
      <c r="IX42" s="111"/>
      <c r="IY42" s="111"/>
      <c r="IZ42" s="111"/>
      <c r="JA42" s="111">
        <f>SUMIF(purchases!JA43,$JC$4,purchases!IU43)</f>
        <v>0</v>
      </c>
      <c r="JB42" s="111"/>
      <c r="JC42" s="111"/>
      <c r="JD42" s="111"/>
      <c r="JE42" s="111"/>
      <c r="JF42" s="111"/>
      <c r="JG42" s="111"/>
      <c r="JH42" s="111"/>
      <c r="JI42" s="110"/>
      <c r="JJ42" s="110"/>
      <c r="JK42" s="110"/>
      <c r="JL42" s="110">
        <f>SUMIF(purchases!JA43,$JC$4,purchases!JL43)</f>
        <v>0</v>
      </c>
      <c r="JM42" s="110"/>
      <c r="JN42" s="110"/>
      <c r="JP42" s="102"/>
      <c r="JQ42" s="102"/>
      <c r="JR42" s="102"/>
      <c r="JS42" s="103"/>
      <c r="JT42" s="103"/>
      <c r="JU42" s="103"/>
      <c r="JV42" s="103"/>
      <c r="JW42" s="103"/>
      <c r="JX42" s="103"/>
      <c r="JY42" s="103"/>
      <c r="JZ42" s="103">
        <f>SUMIF(purchases!JZ43,$KB$4,purchases!JT43)</f>
        <v>0</v>
      </c>
      <c r="KA42" s="103"/>
      <c r="KB42" s="103"/>
      <c r="KC42" s="103"/>
      <c r="KD42" s="103"/>
      <c r="KE42" s="103"/>
      <c r="KF42" s="103"/>
      <c r="KG42" s="103"/>
      <c r="KH42" s="104"/>
      <c r="KI42" s="104"/>
      <c r="KJ42" s="104"/>
      <c r="KK42" s="104">
        <f>SUMIF(purchases!JZ43,$KB$4,purchases!KK43)</f>
        <v>0</v>
      </c>
      <c r="KL42" s="104"/>
      <c r="KM42" s="104"/>
    </row>
    <row r="43" spans="1:299" s="4" customFormat="1" ht="20.100000000000001" customHeight="1" x14ac:dyDescent="0.2">
      <c r="A43" s="36"/>
      <c r="B43" s="36"/>
      <c r="C43" s="36"/>
      <c r="D43" s="37"/>
      <c r="E43" s="37"/>
      <c r="F43" s="37"/>
      <c r="G43" s="37"/>
      <c r="H43" s="37"/>
      <c r="I43" s="37"/>
      <c r="J43" s="37"/>
      <c r="K43" s="37">
        <f>SUMIF(purchases!K44,$M$4,purchases!E44)</f>
        <v>0</v>
      </c>
      <c r="L43" s="37"/>
      <c r="M43" s="37"/>
      <c r="N43" s="37"/>
      <c r="O43" s="37"/>
      <c r="P43" s="37"/>
      <c r="Q43" s="37"/>
      <c r="R43" s="37"/>
      <c r="S43" s="90"/>
      <c r="T43" s="90"/>
      <c r="U43" s="90"/>
      <c r="V43" s="90">
        <f>SUMIF(purchases!K44,$M$4,purchases!V44)</f>
        <v>0</v>
      </c>
      <c r="W43" s="90"/>
      <c r="X43" s="90"/>
      <c r="Z43" s="36"/>
      <c r="AA43" s="36"/>
      <c r="AB43" s="36"/>
      <c r="AC43" s="112"/>
      <c r="AD43" s="112"/>
      <c r="AE43" s="112"/>
      <c r="AF43" s="112"/>
      <c r="AG43" s="112"/>
      <c r="AH43" s="112"/>
      <c r="AI43" s="112"/>
      <c r="AJ43" s="112">
        <f>SUMIF(purchases!AJ44,$AL$4,purchases!AD44)</f>
        <v>0</v>
      </c>
      <c r="AK43" s="112"/>
      <c r="AL43" s="112"/>
      <c r="AM43" s="112"/>
      <c r="AN43" s="112"/>
      <c r="AO43" s="112"/>
      <c r="AP43" s="112"/>
      <c r="AQ43" s="112"/>
      <c r="AR43" s="116"/>
      <c r="AS43" s="116"/>
      <c r="AT43" s="116"/>
      <c r="AU43" s="116">
        <f>SUMIF(purchases!AJ44,$AL$4,purchases!AU44)</f>
        <v>0</v>
      </c>
      <c r="AV43" s="116"/>
      <c r="AW43" s="116"/>
      <c r="AY43" s="102"/>
      <c r="AZ43" s="102"/>
      <c r="BA43" s="102"/>
      <c r="BB43" s="113"/>
      <c r="BC43" s="113"/>
      <c r="BD43" s="113"/>
      <c r="BE43" s="113"/>
      <c r="BF43" s="113"/>
      <c r="BG43" s="113"/>
      <c r="BH43" s="113"/>
      <c r="BI43" s="113">
        <f>SUMIF(purchases!BI44,$BK$4,purchases!BC44)</f>
        <v>0</v>
      </c>
      <c r="BJ43" s="113"/>
      <c r="BK43" s="113"/>
      <c r="BL43" s="113"/>
      <c r="BM43" s="113"/>
      <c r="BN43" s="113"/>
      <c r="BO43" s="113"/>
      <c r="BP43" s="113"/>
      <c r="BQ43" s="104"/>
      <c r="BR43" s="104"/>
      <c r="BS43" s="104"/>
      <c r="BT43" s="104">
        <f>SUMIF(purchases!BI44,$BK$4,purchases!BT44)</f>
        <v>0</v>
      </c>
      <c r="BU43" s="104"/>
      <c r="BV43" s="104"/>
      <c r="BX43" s="117"/>
      <c r="BY43" s="117"/>
      <c r="BZ43" s="117"/>
      <c r="CA43" s="114"/>
      <c r="CB43" s="114"/>
      <c r="CC43" s="114"/>
      <c r="CD43" s="114"/>
      <c r="CE43" s="114"/>
      <c r="CF43" s="114"/>
      <c r="CG43" s="114"/>
      <c r="CH43" s="114">
        <f>SUMIF(purchases!CH44,$CJ$4,purchases!CB44)</f>
        <v>0</v>
      </c>
      <c r="CI43" s="114"/>
      <c r="CJ43" s="114"/>
      <c r="CK43" s="114"/>
      <c r="CL43" s="114"/>
      <c r="CM43" s="114"/>
      <c r="CN43" s="114"/>
      <c r="CO43" s="114"/>
      <c r="CP43" s="109"/>
      <c r="CQ43" s="109"/>
      <c r="CR43" s="109"/>
      <c r="CS43" s="109">
        <f>SUMIF(purchases!CH44,$CJ$4,purchases!CS44)</f>
        <v>0</v>
      </c>
      <c r="CT43" s="109"/>
      <c r="CU43" s="109"/>
      <c r="CW43" s="115"/>
      <c r="CX43" s="115"/>
      <c r="CY43" s="115"/>
      <c r="CZ43" s="111"/>
      <c r="DA43" s="111"/>
      <c r="DB43" s="111"/>
      <c r="DC43" s="111"/>
      <c r="DD43" s="111"/>
      <c r="DE43" s="111"/>
      <c r="DF43" s="111"/>
      <c r="DG43" s="111">
        <f>SUMIF(purchases!DG44,$DI$4,purchases!DA44)</f>
        <v>0</v>
      </c>
      <c r="DH43" s="111"/>
      <c r="DI43" s="111"/>
      <c r="DJ43" s="111"/>
      <c r="DK43" s="111"/>
      <c r="DL43" s="111"/>
      <c r="DM43" s="111"/>
      <c r="DN43" s="111"/>
      <c r="DO43" s="110"/>
      <c r="DP43" s="110"/>
      <c r="DQ43" s="110"/>
      <c r="DR43" s="110">
        <f>SUMIF(purchases!DG44,$DI$4,purchases!DR44)</f>
        <v>0</v>
      </c>
      <c r="DS43" s="110"/>
      <c r="DT43" s="110"/>
      <c r="DV43" s="102"/>
      <c r="DW43" s="102"/>
      <c r="DX43" s="102"/>
      <c r="DY43" s="103"/>
      <c r="DZ43" s="103"/>
      <c r="EA43" s="103"/>
      <c r="EB43" s="103"/>
      <c r="EC43" s="103"/>
      <c r="ED43" s="103"/>
      <c r="EE43" s="103"/>
      <c r="EF43" s="103">
        <f>SUMIF(purchases!EF44,$EH$4,purchases!DZ44)</f>
        <v>0</v>
      </c>
      <c r="EG43" s="103"/>
      <c r="EH43" s="103"/>
      <c r="EI43" s="103"/>
      <c r="EJ43" s="103"/>
      <c r="EK43" s="103"/>
      <c r="EL43" s="103"/>
      <c r="EM43" s="103"/>
      <c r="EN43" s="104"/>
      <c r="EO43" s="104"/>
      <c r="EP43" s="104"/>
      <c r="EQ43" s="104">
        <f>SUMIF(purchases!EF44,$EH$4,purchases!EQ44)</f>
        <v>0</v>
      </c>
      <c r="ER43" s="104"/>
      <c r="ES43" s="104"/>
      <c r="EU43" s="36"/>
      <c r="EV43" s="36"/>
      <c r="EW43" s="36"/>
      <c r="EX43" s="37"/>
      <c r="EY43" s="37"/>
      <c r="EZ43" s="37"/>
      <c r="FA43" s="37"/>
      <c r="FB43" s="37"/>
      <c r="FC43" s="37"/>
      <c r="FD43" s="37"/>
      <c r="FE43" s="37">
        <f>SUMIF(purchases!FE44,$FG$4,purchases!EY44)</f>
        <v>0</v>
      </c>
      <c r="FF43" s="37"/>
      <c r="FG43" s="37"/>
      <c r="FH43" s="37"/>
      <c r="FI43" s="37"/>
      <c r="FJ43" s="37"/>
      <c r="FK43" s="37"/>
      <c r="FL43" s="37"/>
      <c r="FM43" s="90"/>
      <c r="FN43" s="90"/>
      <c r="FO43" s="90"/>
      <c r="FP43" s="90">
        <f>SUMIF(purchases!FE44,$FG$4,purchases!FP44)</f>
        <v>0</v>
      </c>
      <c r="FQ43" s="90"/>
      <c r="FR43" s="90"/>
      <c r="FT43" s="36"/>
      <c r="FU43" s="36"/>
      <c r="FV43" s="36"/>
      <c r="FW43" s="112"/>
      <c r="FX43" s="112"/>
      <c r="FY43" s="112"/>
      <c r="FZ43" s="112"/>
      <c r="GA43" s="112"/>
      <c r="GB43" s="112"/>
      <c r="GC43" s="112"/>
      <c r="GD43" s="112">
        <f>SUMIF(purchases!GD44,$GF$4,purchases!FX44)</f>
        <v>0</v>
      </c>
      <c r="GE43" s="112"/>
      <c r="GF43" s="112"/>
      <c r="GG43" s="112"/>
      <c r="GH43" s="112"/>
      <c r="GI43" s="112"/>
      <c r="GJ43" s="112"/>
      <c r="GK43" s="112"/>
      <c r="GL43" s="116"/>
      <c r="GM43" s="116"/>
      <c r="GN43" s="116"/>
      <c r="GO43" s="116">
        <f>SUMIF(purchases!GD44,$GF$4,purchases!GO44)</f>
        <v>0</v>
      </c>
      <c r="GP43" s="116"/>
      <c r="GQ43" s="116"/>
      <c r="GS43" s="102"/>
      <c r="GT43" s="102"/>
      <c r="GU43" s="102"/>
      <c r="GV43" s="113"/>
      <c r="GW43" s="113"/>
      <c r="GX43" s="113"/>
      <c r="GY43" s="113"/>
      <c r="GZ43" s="113"/>
      <c r="HA43" s="113"/>
      <c r="HB43" s="113"/>
      <c r="HC43" s="113">
        <f>SUMIF(purchases!HC44,$HE$4,purchases!GW44)</f>
        <v>0</v>
      </c>
      <c r="HD43" s="113"/>
      <c r="HE43" s="113"/>
      <c r="HF43" s="113"/>
      <c r="HG43" s="113"/>
      <c r="HH43" s="113"/>
      <c r="HI43" s="113"/>
      <c r="HJ43" s="113"/>
      <c r="HK43" s="104"/>
      <c r="HL43" s="104"/>
      <c r="HM43" s="104"/>
      <c r="HN43" s="104">
        <f>SUMIF(purchases!HC44,$HE$4,purchases!HN44)</f>
        <v>0</v>
      </c>
      <c r="HO43" s="104"/>
      <c r="HP43" s="104"/>
      <c r="HR43" s="117"/>
      <c r="HS43" s="117"/>
      <c r="HT43" s="117"/>
      <c r="HU43" s="114"/>
      <c r="HV43" s="114"/>
      <c r="HW43" s="114"/>
      <c r="HX43" s="114"/>
      <c r="HY43" s="114"/>
      <c r="HZ43" s="114"/>
      <c r="IA43" s="114"/>
      <c r="IB43" s="114">
        <f>SUMIF(purchases!IB44,$ID$4,purchases!HV44)</f>
        <v>0</v>
      </c>
      <c r="IC43" s="114"/>
      <c r="ID43" s="114"/>
      <c r="IE43" s="114"/>
      <c r="IF43" s="114"/>
      <c r="IG43" s="114"/>
      <c r="IH43" s="114"/>
      <c r="II43" s="114"/>
      <c r="IJ43" s="109"/>
      <c r="IK43" s="109"/>
      <c r="IL43" s="109"/>
      <c r="IM43" s="109">
        <f>SUMIF(purchases!IB44,$ID$4,purchases!IM44)</f>
        <v>0</v>
      </c>
      <c r="IN43" s="109"/>
      <c r="IO43" s="109"/>
      <c r="IQ43" s="115"/>
      <c r="IR43" s="115"/>
      <c r="IS43" s="115"/>
      <c r="IT43" s="111"/>
      <c r="IU43" s="111"/>
      <c r="IV43" s="111"/>
      <c r="IW43" s="111"/>
      <c r="IX43" s="111"/>
      <c r="IY43" s="111"/>
      <c r="IZ43" s="111"/>
      <c r="JA43" s="111">
        <f>SUMIF(purchases!JA44,$JC$4,purchases!IU44)</f>
        <v>0</v>
      </c>
      <c r="JB43" s="111"/>
      <c r="JC43" s="111"/>
      <c r="JD43" s="111"/>
      <c r="JE43" s="111"/>
      <c r="JF43" s="111"/>
      <c r="JG43" s="111"/>
      <c r="JH43" s="111"/>
      <c r="JI43" s="110"/>
      <c r="JJ43" s="110"/>
      <c r="JK43" s="110"/>
      <c r="JL43" s="110">
        <f>SUMIF(purchases!JA44,$JC$4,purchases!JL44)</f>
        <v>0</v>
      </c>
      <c r="JM43" s="110"/>
      <c r="JN43" s="110"/>
      <c r="JP43" s="102"/>
      <c r="JQ43" s="102"/>
      <c r="JR43" s="102"/>
      <c r="JS43" s="103"/>
      <c r="JT43" s="103"/>
      <c r="JU43" s="103"/>
      <c r="JV43" s="103"/>
      <c r="JW43" s="103"/>
      <c r="JX43" s="103"/>
      <c r="JY43" s="103"/>
      <c r="JZ43" s="103">
        <f>SUMIF(purchases!JZ44,$KB$4,purchases!JT44)</f>
        <v>0</v>
      </c>
      <c r="KA43" s="103"/>
      <c r="KB43" s="103"/>
      <c r="KC43" s="103"/>
      <c r="KD43" s="103"/>
      <c r="KE43" s="103"/>
      <c r="KF43" s="103"/>
      <c r="KG43" s="103"/>
      <c r="KH43" s="104"/>
      <c r="KI43" s="104"/>
      <c r="KJ43" s="104"/>
      <c r="KK43" s="104">
        <f>SUMIF(purchases!JZ44,$KB$4,purchases!KK44)</f>
        <v>0</v>
      </c>
      <c r="KL43" s="104"/>
      <c r="KM43" s="104"/>
    </row>
    <row r="44" spans="1:299" s="4" customFormat="1" ht="20.100000000000001" customHeight="1" x14ac:dyDescent="0.2">
      <c r="A44" s="36"/>
      <c r="B44" s="36"/>
      <c r="C44" s="36"/>
      <c r="D44" s="37"/>
      <c r="E44" s="37"/>
      <c r="F44" s="37"/>
      <c r="G44" s="37"/>
      <c r="H44" s="37"/>
      <c r="I44" s="37"/>
      <c r="J44" s="37"/>
      <c r="K44" s="37">
        <f>SUMIF(purchases!K45,$M$4,purchases!E45)</f>
        <v>0</v>
      </c>
      <c r="L44" s="37"/>
      <c r="M44" s="37"/>
      <c r="N44" s="37"/>
      <c r="O44" s="37"/>
      <c r="P44" s="37"/>
      <c r="Q44" s="37"/>
      <c r="R44" s="37"/>
      <c r="S44" s="90"/>
      <c r="T44" s="90"/>
      <c r="U44" s="90"/>
      <c r="V44" s="90">
        <f>SUMIF(purchases!K45,$M$4,purchases!V45)</f>
        <v>0</v>
      </c>
      <c r="W44" s="90"/>
      <c r="X44" s="90"/>
      <c r="Z44" s="36"/>
      <c r="AA44" s="36"/>
      <c r="AB44" s="36"/>
      <c r="AC44" s="112"/>
      <c r="AD44" s="112"/>
      <c r="AE44" s="112"/>
      <c r="AF44" s="112"/>
      <c r="AG44" s="112"/>
      <c r="AH44" s="112"/>
      <c r="AI44" s="112"/>
      <c r="AJ44" s="112">
        <f>SUMIF(purchases!AJ45,$AL$4,purchases!AD45)</f>
        <v>0</v>
      </c>
      <c r="AK44" s="112"/>
      <c r="AL44" s="112"/>
      <c r="AM44" s="112"/>
      <c r="AN44" s="112"/>
      <c r="AO44" s="112"/>
      <c r="AP44" s="112"/>
      <c r="AQ44" s="112"/>
      <c r="AR44" s="116"/>
      <c r="AS44" s="116"/>
      <c r="AT44" s="116"/>
      <c r="AU44" s="116">
        <f>SUMIF(purchases!AJ45,$AL$4,purchases!AU45)</f>
        <v>0</v>
      </c>
      <c r="AV44" s="116"/>
      <c r="AW44" s="116"/>
      <c r="AY44" s="102"/>
      <c r="AZ44" s="102"/>
      <c r="BA44" s="102"/>
      <c r="BB44" s="113"/>
      <c r="BC44" s="113"/>
      <c r="BD44" s="113"/>
      <c r="BE44" s="113"/>
      <c r="BF44" s="113"/>
      <c r="BG44" s="113"/>
      <c r="BH44" s="113"/>
      <c r="BI44" s="113">
        <f>SUMIF(purchases!BI45,$BK$4,purchases!BC45)</f>
        <v>0</v>
      </c>
      <c r="BJ44" s="113"/>
      <c r="BK44" s="113"/>
      <c r="BL44" s="113"/>
      <c r="BM44" s="113"/>
      <c r="BN44" s="113"/>
      <c r="BO44" s="113"/>
      <c r="BP44" s="113"/>
      <c r="BQ44" s="104"/>
      <c r="BR44" s="104"/>
      <c r="BS44" s="104"/>
      <c r="BT44" s="104">
        <f>SUMIF(purchases!BI45,$BK$4,purchases!BT45)</f>
        <v>0</v>
      </c>
      <c r="BU44" s="104"/>
      <c r="BV44" s="104"/>
      <c r="BX44" s="117"/>
      <c r="BY44" s="117"/>
      <c r="BZ44" s="117"/>
      <c r="CA44" s="114"/>
      <c r="CB44" s="114"/>
      <c r="CC44" s="114"/>
      <c r="CD44" s="114"/>
      <c r="CE44" s="114"/>
      <c r="CF44" s="114"/>
      <c r="CG44" s="114"/>
      <c r="CH44" s="114">
        <f>SUMIF(purchases!CH45,$CJ$4,purchases!CB45)</f>
        <v>0</v>
      </c>
      <c r="CI44" s="114"/>
      <c r="CJ44" s="114"/>
      <c r="CK44" s="114"/>
      <c r="CL44" s="114"/>
      <c r="CM44" s="114"/>
      <c r="CN44" s="114"/>
      <c r="CO44" s="114"/>
      <c r="CP44" s="109"/>
      <c r="CQ44" s="109"/>
      <c r="CR44" s="109"/>
      <c r="CS44" s="109">
        <f>SUMIF(purchases!CH45,$CJ$4,purchases!CS45)</f>
        <v>0</v>
      </c>
      <c r="CT44" s="109"/>
      <c r="CU44" s="109"/>
      <c r="CW44" s="115"/>
      <c r="CX44" s="115"/>
      <c r="CY44" s="115"/>
      <c r="CZ44" s="111"/>
      <c r="DA44" s="111"/>
      <c r="DB44" s="111"/>
      <c r="DC44" s="111"/>
      <c r="DD44" s="111"/>
      <c r="DE44" s="111"/>
      <c r="DF44" s="111"/>
      <c r="DG44" s="111">
        <f>SUMIF(purchases!DG45,$DI$4,purchases!DA45)</f>
        <v>0</v>
      </c>
      <c r="DH44" s="111"/>
      <c r="DI44" s="111"/>
      <c r="DJ44" s="111"/>
      <c r="DK44" s="111"/>
      <c r="DL44" s="111"/>
      <c r="DM44" s="111"/>
      <c r="DN44" s="111"/>
      <c r="DO44" s="110"/>
      <c r="DP44" s="110"/>
      <c r="DQ44" s="110"/>
      <c r="DR44" s="110">
        <f>SUMIF(purchases!DG45,$DI$4,purchases!DR45)</f>
        <v>0</v>
      </c>
      <c r="DS44" s="110"/>
      <c r="DT44" s="110"/>
      <c r="DV44" s="102"/>
      <c r="DW44" s="102"/>
      <c r="DX44" s="102"/>
      <c r="DY44" s="103"/>
      <c r="DZ44" s="103"/>
      <c r="EA44" s="103"/>
      <c r="EB44" s="103"/>
      <c r="EC44" s="103"/>
      <c r="ED44" s="103"/>
      <c r="EE44" s="103"/>
      <c r="EF44" s="103">
        <f>SUMIF(purchases!EF45,$EH$4,purchases!DZ45)</f>
        <v>0</v>
      </c>
      <c r="EG44" s="103"/>
      <c r="EH44" s="103"/>
      <c r="EI44" s="103"/>
      <c r="EJ44" s="103"/>
      <c r="EK44" s="103"/>
      <c r="EL44" s="103"/>
      <c r="EM44" s="103"/>
      <c r="EN44" s="104"/>
      <c r="EO44" s="104"/>
      <c r="EP44" s="104"/>
      <c r="EQ44" s="104">
        <f>SUMIF(purchases!EF45,$EH$4,purchases!EQ45)</f>
        <v>0</v>
      </c>
      <c r="ER44" s="104"/>
      <c r="ES44" s="104"/>
      <c r="EU44" s="36"/>
      <c r="EV44" s="36"/>
      <c r="EW44" s="36"/>
      <c r="EX44" s="37"/>
      <c r="EY44" s="37"/>
      <c r="EZ44" s="37"/>
      <c r="FA44" s="37"/>
      <c r="FB44" s="37"/>
      <c r="FC44" s="37"/>
      <c r="FD44" s="37"/>
      <c r="FE44" s="37">
        <f>SUMIF(purchases!FE45,$FG$4,purchases!EY45)</f>
        <v>0</v>
      </c>
      <c r="FF44" s="37"/>
      <c r="FG44" s="37"/>
      <c r="FH44" s="37"/>
      <c r="FI44" s="37"/>
      <c r="FJ44" s="37"/>
      <c r="FK44" s="37"/>
      <c r="FL44" s="37"/>
      <c r="FM44" s="90"/>
      <c r="FN44" s="90"/>
      <c r="FO44" s="90"/>
      <c r="FP44" s="90">
        <f>SUMIF(purchases!FE45,$FG$4,purchases!FP45)</f>
        <v>0</v>
      </c>
      <c r="FQ44" s="90"/>
      <c r="FR44" s="90"/>
      <c r="FT44" s="36"/>
      <c r="FU44" s="36"/>
      <c r="FV44" s="36"/>
      <c r="FW44" s="112"/>
      <c r="FX44" s="112"/>
      <c r="FY44" s="112"/>
      <c r="FZ44" s="112"/>
      <c r="GA44" s="112"/>
      <c r="GB44" s="112"/>
      <c r="GC44" s="112"/>
      <c r="GD44" s="112">
        <f>SUMIF(purchases!GD45,$GF$4,purchases!FX45)</f>
        <v>0</v>
      </c>
      <c r="GE44" s="112"/>
      <c r="GF44" s="112"/>
      <c r="GG44" s="112"/>
      <c r="GH44" s="112"/>
      <c r="GI44" s="112"/>
      <c r="GJ44" s="112"/>
      <c r="GK44" s="112"/>
      <c r="GL44" s="116"/>
      <c r="GM44" s="116"/>
      <c r="GN44" s="116"/>
      <c r="GO44" s="116">
        <f>SUMIF(purchases!GD45,$GF$4,purchases!GO45)</f>
        <v>0</v>
      </c>
      <c r="GP44" s="116"/>
      <c r="GQ44" s="116"/>
      <c r="GS44" s="102"/>
      <c r="GT44" s="102"/>
      <c r="GU44" s="102"/>
      <c r="GV44" s="113"/>
      <c r="GW44" s="113"/>
      <c r="GX44" s="113"/>
      <c r="GY44" s="113"/>
      <c r="GZ44" s="113"/>
      <c r="HA44" s="113"/>
      <c r="HB44" s="113"/>
      <c r="HC44" s="113">
        <f>SUMIF(purchases!HC45,$HE$4,purchases!GW45)</f>
        <v>0</v>
      </c>
      <c r="HD44" s="113"/>
      <c r="HE44" s="113"/>
      <c r="HF44" s="113"/>
      <c r="HG44" s="113"/>
      <c r="HH44" s="113"/>
      <c r="HI44" s="113"/>
      <c r="HJ44" s="113"/>
      <c r="HK44" s="104"/>
      <c r="HL44" s="104"/>
      <c r="HM44" s="104"/>
      <c r="HN44" s="104">
        <f>SUMIF(purchases!HC45,$HE$4,purchases!HN45)</f>
        <v>0</v>
      </c>
      <c r="HO44" s="104"/>
      <c r="HP44" s="104"/>
      <c r="HR44" s="117"/>
      <c r="HS44" s="117"/>
      <c r="HT44" s="117"/>
      <c r="HU44" s="114"/>
      <c r="HV44" s="114"/>
      <c r="HW44" s="114"/>
      <c r="HX44" s="114"/>
      <c r="HY44" s="114"/>
      <c r="HZ44" s="114"/>
      <c r="IA44" s="114"/>
      <c r="IB44" s="114">
        <f>SUMIF(purchases!IB45,$ID$4,purchases!HV45)</f>
        <v>0</v>
      </c>
      <c r="IC44" s="114"/>
      <c r="ID44" s="114"/>
      <c r="IE44" s="114"/>
      <c r="IF44" s="114"/>
      <c r="IG44" s="114"/>
      <c r="IH44" s="114"/>
      <c r="II44" s="114"/>
      <c r="IJ44" s="109"/>
      <c r="IK44" s="109"/>
      <c r="IL44" s="109"/>
      <c r="IM44" s="109">
        <f>SUMIF(purchases!IB45,$ID$4,purchases!IM45)</f>
        <v>0</v>
      </c>
      <c r="IN44" s="109"/>
      <c r="IO44" s="109"/>
      <c r="IQ44" s="115"/>
      <c r="IR44" s="115"/>
      <c r="IS44" s="115"/>
      <c r="IT44" s="111"/>
      <c r="IU44" s="111"/>
      <c r="IV44" s="111"/>
      <c r="IW44" s="111"/>
      <c r="IX44" s="111"/>
      <c r="IY44" s="111"/>
      <c r="IZ44" s="111"/>
      <c r="JA44" s="111">
        <f>SUMIF(purchases!JA45,$JC$4,purchases!IU45)</f>
        <v>0</v>
      </c>
      <c r="JB44" s="111"/>
      <c r="JC44" s="111"/>
      <c r="JD44" s="111"/>
      <c r="JE44" s="111"/>
      <c r="JF44" s="111"/>
      <c r="JG44" s="111"/>
      <c r="JH44" s="111"/>
      <c r="JI44" s="110"/>
      <c r="JJ44" s="110"/>
      <c r="JK44" s="110"/>
      <c r="JL44" s="110">
        <f>SUMIF(purchases!JA45,$JC$4,purchases!JL45)</f>
        <v>0</v>
      </c>
      <c r="JM44" s="110"/>
      <c r="JN44" s="110"/>
      <c r="JP44" s="102"/>
      <c r="JQ44" s="102"/>
      <c r="JR44" s="102"/>
      <c r="JS44" s="103"/>
      <c r="JT44" s="103"/>
      <c r="JU44" s="103"/>
      <c r="JV44" s="103"/>
      <c r="JW44" s="103"/>
      <c r="JX44" s="103"/>
      <c r="JY44" s="103"/>
      <c r="JZ44" s="103">
        <f>SUMIF(purchases!JZ45,$KB$4,purchases!JT45)</f>
        <v>0</v>
      </c>
      <c r="KA44" s="103"/>
      <c r="KB44" s="103"/>
      <c r="KC44" s="103"/>
      <c r="KD44" s="103"/>
      <c r="KE44" s="103"/>
      <c r="KF44" s="103"/>
      <c r="KG44" s="103"/>
      <c r="KH44" s="104"/>
      <c r="KI44" s="104"/>
      <c r="KJ44" s="104"/>
      <c r="KK44" s="104">
        <f>SUMIF(purchases!JZ45,$KB$4,purchases!KK45)</f>
        <v>0</v>
      </c>
      <c r="KL44" s="104"/>
      <c r="KM44" s="104"/>
    </row>
    <row r="45" spans="1:299" s="4" customFormat="1" ht="20.100000000000001" customHeight="1" x14ac:dyDescent="0.2">
      <c r="A45" s="36"/>
      <c r="B45" s="36"/>
      <c r="C45" s="36"/>
      <c r="D45" s="37"/>
      <c r="E45" s="37"/>
      <c r="F45" s="37"/>
      <c r="G45" s="37"/>
      <c r="H45" s="37"/>
      <c r="I45" s="37"/>
      <c r="J45" s="37"/>
      <c r="K45" s="37">
        <f>SUMIF(purchases!K46,$M$4,purchases!E46)</f>
        <v>0</v>
      </c>
      <c r="L45" s="37"/>
      <c r="M45" s="37"/>
      <c r="N45" s="37"/>
      <c r="O45" s="37"/>
      <c r="P45" s="37"/>
      <c r="Q45" s="37"/>
      <c r="R45" s="37"/>
      <c r="S45" s="90"/>
      <c r="T45" s="90"/>
      <c r="U45" s="90"/>
      <c r="V45" s="90">
        <f>SUMIF(purchases!K46,$M$4,purchases!V46)</f>
        <v>0</v>
      </c>
      <c r="W45" s="90"/>
      <c r="X45" s="90"/>
      <c r="Z45" s="36"/>
      <c r="AA45" s="36"/>
      <c r="AB45" s="36"/>
      <c r="AC45" s="112"/>
      <c r="AD45" s="112"/>
      <c r="AE45" s="112"/>
      <c r="AF45" s="112"/>
      <c r="AG45" s="112"/>
      <c r="AH45" s="112"/>
      <c r="AI45" s="112"/>
      <c r="AJ45" s="112">
        <f>SUMIF(purchases!AJ46,$AL$4,purchases!AD46)</f>
        <v>0</v>
      </c>
      <c r="AK45" s="112"/>
      <c r="AL45" s="112"/>
      <c r="AM45" s="112"/>
      <c r="AN45" s="112"/>
      <c r="AO45" s="112"/>
      <c r="AP45" s="112"/>
      <c r="AQ45" s="112"/>
      <c r="AR45" s="116"/>
      <c r="AS45" s="116"/>
      <c r="AT45" s="116"/>
      <c r="AU45" s="116">
        <f>SUMIF(purchases!AJ46,$AL$4,purchases!AU46)</f>
        <v>0</v>
      </c>
      <c r="AV45" s="116"/>
      <c r="AW45" s="116"/>
      <c r="AY45" s="102"/>
      <c r="AZ45" s="102"/>
      <c r="BA45" s="102"/>
      <c r="BB45" s="113"/>
      <c r="BC45" s="113"/>
      <c r="BD45" s="113"/>
      <c r="BE45" s="113"/>
      <c r="BF45" s="113"/>
      <c r="BG45" s="113"/>
      <c r="BH45" s="113"/>
      <c r="BI45" s="113">
        <f>SUMIF(purchases!BI46,$BK$4,purchases!BC46)</f>
        <v>0</v>
      </c>
      <c r="BJ45" s="113"/>
      <c r="BK45" s="113"/>
      <c r="BL45" s="113"/>
      <c r="BM45" s="113"/>
      <c r="BN45" s="113"/>
      <c r="BO45" s="113"/>
      <c r="BP45" s="113"/>
      <c r="BQ45" s="104"/>
      <c r="BR45" s="104"/>
      <c r="BS45" s="104"/>
      <c r="BT45" s="104">
        <f>SUMIF(purchases!BI46,$BK$4,purchases!BT46)</f>
        <v>0</v>
      </c>
      <c r="BU45" s="104"/>
      <c r="BV45" s="104"/>
      <c r="BX45" s="117"/>
      <c r="BY45" s="117"/>
      <c r="BZ45" s="117"/>
      <c r="CA45" s="114"/>
      <c r="CB45" s="114"/>
      <c r="CC45" s="114"/>
      <c r="CD45" s="114"/>
      <c r="CE45" s="114"/>
      <c r="CF45" s="114"/>
      <c r="CG45" s="114"/>
      <c r="CH45" s="114">
        <f>SUMIF(purchases!CH46,$CJ$4,purchases!CB46)</f>
        <v>0</v>
      </c>
      <c r="CI45" s="114"/>
      <c r="CJ45" s="114"/>
      <c r="CK45" s="114"/>
      <c r="CL45" s="114"/>
      <c r="CM45" s="114"/>
      <c r="CN45" s="114"/>
      <c r="CO45" s="114"/>
      <c r="CP45" s="109"/>
      <c r="CQ45" s="109"/>
      <c r="CR45" s="109"/>
      <c r="CS45" s="109">
        <f>SUMIF(purchases!CH46,$CJ$4,purchases!CS46)</f>
        <v>0</v>
      </c>
      <c r="CT45" s="109"/>
      <c r="CU45" s="109"/>
      <c r="CW45" s="115"/>
      <c r="CX45" s="115"/>
      <c r="CY45" s="115"/>
      <c r="CZ45" s="111"/>
      <c r="DA45" s="111"/>
      <c r="DB45" s="111"/>
      <c r="DC45" s="111"/>
      <c r="DD45" s="111"/>
      <c r="DE45" s="111"/>
      <c r="DF45" s="111"/>
      <c r="DG45" s="111">
        <f>SUMIF(purchases!DG46,$DI$4,purchases!DA46)</f>
        <v>0</v>
      </c>
      <c r="DH45" s="111"/>
      <c r="DI45" s="111"/>
      <c r="DJ45" s="111"/>
      <c r="DK45" s="111"/>
      <c r="DL45" s="111"/>
      <c r="DM45" s="111"/>
      <c r="DN45" s="111"/>
      <c r="DO45" s="110"/>
      <c r="DP45" s="110"/>
      <c r="DQ45" s="110"/>
      <c r="DR45" s="110">
        <f>SUMIF(purchases!DG46,$DI$4,purchases!DR46)</f>
        <v>0</v>
      </c>
      <c r="DS45" s="110"/>
      <c r="DT45" s="110"/>
      <c r="DV45" s="102"/>
      <c r="DW45" s="102"/>
      <c r="DX45" s="102"/>
      <c r="DY45" s="103"/>
      <c r="DZ45" s="103"/>
      <c r="EA45" s="103"/>
      <c r="EB45" s="103"/>
      <c r="EC45" s="103"/>
      <c r="ED45" s="103"/>
      <c r="EE45" s="103"/>
      <c r="EF45" s="103">
        <f>SUMIF(purchases!EF46,$EH$4,purchases!DZ46)</f>
        <v>0</v>
      </c>
      <c r="EG45" s="103"/>
      <c r="EH45" s="103"/>
      <c r="EI45" s="103"/>
      <c r="EJ45" s="103"/>
      <c r="EK45" s="103"/>
      <c r="EL45" s="103"/>
      <c r="EM45" s="103"/>
      <c r="EN45" s="104"/>
      <c r="EO45" s="104"/>
      <c r="EP45" s="104"/>
      <c r="EQ45" s="104">
        <f>SUMIF(purchases!EF46,$EH$4,purchases!EQ46)</f>
        <v>0</v>
      </c>
      <c r="ER45" s="104"/>
      <c r="ES45" s="104"/>
      <c r="EU45" s="36"/>
      <c r="EV45" s="36"/>
      <c r="EW45" s="36"/>
      <c r="EX45" s="37"/>
      <c r="EY45" s="37"/>
      <c r="EZ45" s="37"/>
      <c r="FA45" s="37"/>
      <c r="FB45" s="37"/>
      <c r="FC45" s="37"/>
      <c r="FD45" s="37"/>
      <c r="FE45" s="37">
        <f>SUMIF(purchases!FE46,$FG$4,purchases!EY46)</f>
        <v>0</v>
      </c>
      <c r="FF45" s="37"/>
      <c r="FG45" s="37"/>
      <c r="FH45" s="37"/>
      <c r="FI45" s="37"/>
      <c r="FJ45" s="37"/>
      <c r="FK45" s="37"/>
      <c r="FL45" s="37"/>
      <c r="FM45" s="90"/>
      <c r="FN45" s="90"/>
      <c r="FO45" s="90"/>
      <c r="FP45" s="90">
        <f>SUMIF(purchases!FE46,$FG$4,purchases!FP46)</f>
        <v>0</v>
      </c>
      <c r="FQ45" s="90"/>
      <c r="FR45" s="90"/>
      <c r="FT45" s="36"/>
      <c r="FU45" s="36"/>
      <c r="FV45" s="36"/>
      <c r="FW45" s="112"/>
      <c r="FX45" s="112"/>
      <c r="FY45" s="112"/>
      <c r="FZ45" s="112"/>
      <c r="GA45" s="112"/>
      <c r="GB45" s="112"/>
      <c r="GC45" s="112"/>
      <c r="GD45" s="112">
        <f>SUMIF(purchases!GD46,$GF$4,purchases!FX46)</f>
        <v>0</v>
      </c>
      <c r="GE45" s="112"/>
      <c r="GF45" s="112"/>
      <c r="GG45" s="112"/>
      <c r="GH45" s="112"/>
      <c r="GI45" s="112"/>
      <c r="GJ45" s="112"/>
      <c r="GK45" s="112"/>
      <c r="GL45" s="116"/>
      <c r="GM45" s="116"/>
      <c r="GN45" s="116"/>
      <c r="GO45" s="116">
        <f>SUMIF(purchases!GD46,$GF$4,purchases!GO46)</f>
        <v>0</v>
      </c>
      <c r="GP45" s="116"/>
      <c r="GQ45" s="116"/>
      <c r="GS45" s="102"/>
      <c r="GT45" s="102"/>
      <c r="GU45" s="102"/>
      <c r="GV45" s="113"/>
      <c r="GW45" s="113"/>
      <c r="GX45" s="113"/>
      <c r="GY45" s="113"/>
      <c r="GZ45" s="113"/>
      <c r="HA45" s="113"/>
      <c r="HB45" s="113"/>
      <c r="HC45" s="113">
        <f>SUMIF(purchases!HC46,$HE$4,purchases!GW46)</f>
        <v>0</v>
      </c>
      <c r="HD45" s="113"/>
      <c r="HE45" s="113"/>
      <c r="HF45" s="113"/>
      <c r="HG45" s="113"/>
      <c r="HH45" s="113"/>
      <c r="HI45" s="113"/>
      <c r="HJ45" s="113"/>
      <c r="HK45" s="104"/>
      <c r="HL45" s="104"/>
      <c r="HM45" s="104"/>
      <c r="HN45" s="104">
        <f>SUMIF(purchases!HC46,$HE$4,purchases!HN46)</f>
        <v>0</v>
      </c>
      <c r="HO45" s="104"/>
      <c r="HP45" s="104"/>
      <c r="HR45" s="117"/>
      <c r="HS45" s="117"/>
      <c r="HT45" s="117"/>
      <c r="HU45" s="114"/>
      <c r="HV45" s="114"/>
      <c r="HW45" s="114"/>
      <c r="HX45" s="114"/>
      <c r="HY45" s="114"/>
      <c r="HZ45" s="114"/>
      <c r="IA45" s="114"/>
      <c r="IB45" s="114">
        <f>SUMIF(purchases!IB46,$ID$4,purchases!HV46)</f>
        <v>0</v>
      </c>
      <c r="IC45" s="114"/>
      <c r="ID45" s="114"/>
      <c r="IE45" s="114"/>
      <c r="IF45" s="114"/>
      <c r="IG45" s="114"/>
      <c r="IH45" s="114"/>
      <c r="II45" s="114"/>
      <c r="IJ45" s="109"/>
      <c r="IK45" s="109"/>
      <c r="IL45" s="109"/>
      <c r="IM45" s="109">
        <f>SUMIF(purchases!IB46,$ID$4,purchases!IM46)</f>
        <v>0</v>
      </c>
      <c r="IN45" s="109"/>
      <c r="IO45" s="109"/>
      <c r="IQ45" s="115"/>
      <c r="IR45" s="115"/>
      <c r="IS45" s="115"/>
      <c r="IT45" s="111"/>
      <c r="IU45" s="111"/>
      <c r="IV45" s="111"/>
      <c r="IW45" s="111"/>
      <c r="IX45" s="111"/>
      <c r="IY45" s="111"/>
      <c r="IZ45" s="111"/>
      <c r="JA45" s="111">
        <f>SUMIF(purchases!JA46,$JC$4,purchases!IU46)</f>
        <v>0</v>
      </c>
      <c r="JB45" s="111"/>
      <c r="JC45" s="111"/>
      <c r="JD45" s="111"/>
      <c r="JE45" s="111"/>
      <c r="JF45" s="111"/>
      <c r="JG45" s="111"/>
      <c r="JH45" s="111"/>
      <c r="JI45" s="110"/>
      <c r="JJ45" s="110"/>
      <c r="JK45" s="110"/>
      <c r="JL45" s="110">
        <f>SUMIF(purchases!JA46,$JC$4,purchases!JL46)</f>
        <v>0</v>
      </c>
      <c r="JM45" s="110"/>
      <c r="JN45" s="110"/>
      <c r="JP45" s="102"/>
      <c r="JQ45" s="102"/>
      <c r="JR45" s="102"/>
      <c r="JS45" s="103"/>
      <c r="JT45" s="103"/>
      <c r="JU45" s="103"/>
      <c r="JV45" s="103"/>
      <c r="JW45" s="103"/>
      <c r="JX45" s="103"/>
      <c r="JY45" s="103"/>
      <c r="JZ45" s="103">
        <f>SUMIF(purchases!JZ46,$KB$4,purchases!JT46)</f>
        <v>0</v>
      </c>
      <c r="KA45" s="103"/>
      <c r="KB45" s="103"/>
      <c r="KC45" s="103"/>
      <c r="KD45" s="103"/>
      <c r="KE45" s="103"/>
      <c r="KF45" s="103"/>
      <c r="KG45" s="103"/>
      <c r="KH45" s="104"/>
      <c r="KI45" s="104"/>
      <c r="KJ45" s="104"/>
      <c r="KK45" s="104">
        <f>SUMIF(purchases!JZ46,$KB$4,purchases!KK46)</f>
        <v>0</v>
      </c>
      <c r="KL45" s="104"/>
      <c r="KM45" s="104"/>
    </row>
    <row r="46" spans="1:299" s="4" customFormat="1" ht="20.100000000000001" customHeight="1" x14ac:dyDescent="0.2">
      <c r="A46" s="36"/>
      <c r="B46" s="36"/>
      <c r="C46" s="36"/>
      <c r="D46" s="37"/>
      <c r="E46" s="37"/>
      <c r="F46" s="37"/>
      <c r="G46" s="37"/>
      <c r="H46" s="37"/>
      <c r="I46" s="37"/>
      <c r="J46" s="37"/>
      <c r="K46" s="37">
        <f>SUMIF(purchases!K47,$M$4,purchases!E47)</f>
        <v>0</v>
      </c>
      <c r="L46" s="37"/>
      <c r="M46" s="37"/>
      <c r="N46" s="37"/>
      <c r="O46" s="37"/>
      <c r="P46" s="37"/>
      <c r="Q46" s="37"/>
      <c r="R46" s="37"/>
      <c r="S46" s="90"/>
      <c r="T46" s="90"/>
      <c r="U46" s="90"/>
      <c r="V46" s="90">
        <f>SUMIF(purchases!K47,$M$4,purchases!V47)</f>
        <v>0</v>
      </c>
      <c r="W46" s="90"/>
      <c r="X46" s="90"/>
      <c r="Z46" s="36"/>
      <c r="AA46" s="36"/>
      <c r="AB46" s="36"/>
      <c r="AC46" s="112"/>
      <c r="AD46" s="112"/>
      <c r="AE46" s="112"/>
      <c r="AF46" s="112"/>
      <c r="AG46" s="112"/>
      <c r="AH46" s="112"/>
      <c r="AI46" s="112"/>
      <c r="AJ46" s="112">
        <f>SUMIF(purchases!AJ47,$AL$4,purchases!AD47)</f>
        <v>0</v>
      </c>
      <c r="AK46" s="112"/>
      <c r="AL46" s="112"/>
      <c r="AM46" s="112"/>
      <c r="AN46" s="112"/>
      <c r="AO46" s="112"/>
      <c r="AP46" s="112"/>
      <c r="AQ46" s="112"/>
      <c r="AR46" s="116"/>
      <c r="AS46" s="116"/>
      <c r="AT46" s="116"/>
      <c r="AU46" s="116">
        <f>SUMIF(purchases!AJ47,$AL$4,purchases!AU47)</f>
        <v>0</v>
      </c>
      <c r="AV46" s="116"/>
      <c r="AW46" s="116"/>
      <c r="AY46" s="102"/>
      <c r="AZ46" s="102"/>
      <c r="BA46" s="102"/>
      <c r="BB46" s="113"/>
      <c r="BC46" s="113"/>
      <c r="BD46" s="113"/>
      <c r="BE46" s="113"/>
      <c r="BF46" s="113"/>
      <c r="BG46" s="113"/>
      <c r="BH46" s="113"/>
      <c r="BI46" s="113">
        <f>SUMIF(purchases!BI47,$BK$4,purchases!BC47)</f>
        <v>0</v>
      </c>
      <c r="BJ46" s="113"/>
      <c r="BK46" s="113"/>
      <c r="BL46" s="113"/>
      <c r="BM46" s="113"/>
      <c r="BN46" s="113"/>
      <c r="BO46" s="113"/>
      <c r="BP46" s="113"/>
      <c r="BQ46" s="104"/>
      <c r="BR46" s="104"/>
      <c r="BS46" s="104"/>
      <c r="BT46" s="104">
        <f>SUMIF(purchases!BI47,$BK$4,purchases!BT47)</f>
        <v>0</v>
      </c>
      <c r="BU46" s="104"/>
      <c r="BV46" s="104"/>
      <c r="BX46" s="117"/>
      <c r="BY46" s="117"/>
      <c r="BZ46" s="117"/>
      <c r="CA46" s="114"/>
      <c r="CB46" s="114"/>
      <c r="CC46" s="114"/>
      <c r="CD46" s="114"/>
      <c r="CE46" s="114"/>
      <c r="CF46" s="114"/>
      <c r="CG46" s="114"/>
      <c r="CH46" s="114">
        <f>SUMIF(purchases!CH47,$CJ$4,purchases!CB47)</f>
        <v>0</v>
      </c>
      <c r="CI46" s="114"/>
      <c r="CJ46" s="114"/>
      <c r="CK46" s="114"/>
      <c r="CL46" s="114"/>
      <c r="CM46" s="114"/>
      <c r="CN46" s="114"/>
      <c r="CO46" s="114"/>
      <c r="CP46" s="109"/>
      <c r="CQ46" s="109"/>
      <c r="CR46" s="109"/>
      <c r="CS46" s="109">
        <f>SUMIF(purchases!CH47,$CJ$4,purchases!CS47)</f>
        <v>0</v>
      </c>
      <c r="CT46" s="109"/>
      <c r="CU46" s="109"/>
      <c r="CW46" s="115"/>
      <c r="CX46" s="115"/>
      <c r="CY46" s="115"/>
      <c r="CZ46" s="111"/>
      <c r="DA46" s="111"/>
      <c r="DB46" s="111"/>
      <c r="DC46" s="111"/>
      <c r="DD46" s="111"/>
      <c r="DE46" s="111"/>
      <c r="DF46" s="111"/>
      <c r="DG46" s="111">
        <f>SUMIF(purchases!DG47,$DI$4,purchases!DA47)</f>
        <v>0</v>
      </c>
      <c r="DH46" s="111"/>
      <c r="DI46" s="111"/>
      <c r="DJ46" s="111"/>
      <c r="DK46" s="111"/>
      <c r="DL46" s="111"/>
      <c r="DM46" s="111"/>
      <c r="DN46" s="111"/>
      <c r="DO46" s="110"/>
      <c r="DP46" s="110"/>
      <c r="DQ46" s="110"/>
      <c r="DR46" s="110">
        <f>SUMIF(purchases!DG47,$DI$4,purchases!DR47)</f>
        <v>0</v>
      </c>
      <c r="DS46" s="110"/>
      <c r="DT46" s="110"/>
      <c r="DV46" s="102"/>
      <c r="DW46" s="102"/>
      <c r="DX46" s="102"/>
      <c r="DY46" s="103"/>
      <c r="DZ46" s="103"/>
      <c r="EA46" s="103"/>
      <c r="EB46" s="103"/>
      <c r="EC46" s="103"/>
      <c r="ED46" s="103"/>
      <c r="EE46" s="103"/>
      <c r="EF46" s="103">
        <f>SUMIF(purchases!EF47,$EH$4,purchases!DZ47)</f>
        <v>0</v>
      </c>
      <c r="EG46" s="103"/>
      <c r="EH46" s="103"/>
      <c r="EI46" s="103"/>
      <c r="EJ46" s="103"/>
      <c r="EK46" s="103"/>
      <c r="EL46" s="103"/>
      <c r="EM46" s="103"/>
      <c r="EN46" s="104"/>
      <c r="EO46" s="104"/>
      <c r="EP46" s="104"/>
      <c r="EQ46" s="104">
        <f>SUMIF(purchases!EF47,$EH$4,purchases!EQ47)</f>
        <v>0</v>
      </c>
      <c r="ER46" s="104"/>
      <c r="ES46" s="104"/>
      <c r="EU46" s="36"/>
      <c r="EV46" s="36"/>
      <c r="EW46" s="36"/>
      <c r="EX46" s="37"/>
      <c r="EY46" s="37"/>
      <c r="EZ46" s="37"/>
      <c r="FA46" s="37"/>
      <c r="FB46" s="37"/>
      <c r="FC46" s="37"/>
      <c r="FD46" s="37"/>
      <c r="FE46" s="37">
        <f>SUMIF(purchases!FE47,$FG$4,purchases!EY47)</f>
        <v>0</v>
      </c>
      <c r="FF46" s="37"/>
      <c r="FG46" s="37"/>
      <c r="FH46" s="37"/>
      <c r="FI46" s="37"/>
      <c r="FJ46" s="37"/>
      <c r="FK46" s="37"/>
      <c r="FL46" s="37"/>
      <c r="FM46" s="90"/>
      <c r="FN46" s="90"/>
      <c r="FO46" s="90"/>
      <c r="FP46" s="90">
        <f>SUMIF(purchases!FE47,$FG$4,purchases!FP47)</f>
        <v>0</v>
      </c>
      <c r="FQ46" s="90"/>
      <c r="FR46" s="90"/>
      <c r="FT46" s="36"/>
      <c r="FU46" s="36"/>
      <c r="FV46" s="36"/>
      <c r="FW46" s="112"/>
      <c r="FX46" s="112"/>
      <c r="FY46" s="112"/>
      <c r="FZ46" s="112"/>
      <c r="GA46" s="112"/>
      <c r="GB46" s="112"/>
      <c r="GC46" s="112"/>
      <c r="GD46" s="112">
        <f>SUMIF(purchases!GD47,$GF$4,purchases!FX47)</f>
        <v>0</v>
      </c>
      <c r="GE46" s="112"/>
      <c r="GF46" s="112"/>
      <c r="GG46" s="112"/>
      <c r="GH46" s="112"/>
      <c r="GI46" s="112"/>
      <c r="GJ46" s="112"/>
      <c r="GK46" s="112"/>
      <c r="GL46" s="116"/>
      <c r="GM46" s="116"/>
      <c r="GN46" s="116"/>
      <c r="GO46" s="116">
        <f>SUMIF(purchases!GD47,$GF$4,purchases!GO47)</f>
        <v>0</v>
      </c>
      <c r="GP46" s="116"/>
      <c r="GQ46" s="116"/>
      <c r="GS46" s="102"/>
      <c r="GT46" s="102"/>
      <c r="GU46" s="102"/>
      <c r="GV46" s="113"/>
      <c r="GW46" s="113"/>
      <c r="GX46" s="113"/>
      <c r="GY46" s="113"/>
      <c r="GZ46" s="113"/>
      <c r="HA46" s="113"/>
      <c r="HB46" s="113"/>
      <c r="HC46" s="113">
        <f>SUMIF(purchases!HC47,$HE$4,purchases!GW47)</f>
        <v>0</v>
      </c>
      <c r="HD46" s="113"/>
      <c r="HE46" s="113"/>
      <c r="HF46" s="113"/>
      <c r="HG46" s="113"/>
      <c r="HH46" s="113"/>
      <c r="HI46" s="113"/>
      <c r="HJ46" s="113"/>
      <c r="HK46" s="104"/>
      <c r="HL46" s="104"/>
      <c r="HM46" s="104"/>
      <c r="HN46" s="104">
        <f>SUMIF(purchases!HC47,$HE$4,purchases!HN47)</f>
        <v>0</v>
      </c>
      <c r="HO46" s="104"/>
      <c r="HP46" s="104"/>
      <c r="HR46" s="117"/>
      <c r="HS46" s="117"/>
      <c r="HT46" s="117"/>
      <c r="HU46" s="114"/>
      <c r="HV46" s="114"/>
      <c r="HW46" s="114"/>
      <c r="HX46" s="114"/>
      <c r="HY46" s="114"/>
      <c r="HZ46" s="114"/>
      <c r="IA46" s="114"/>
      <c r="IB46" s="114">
        <f>SUMIF(purchases!IB47,$ID$4,purchases!HV47)</f>
        <v>0</v>
      </c>
      <c r="IC46" s="114"/>
      <c r="ID46" s="114"/>
      <c r="IE46" s="114"/>
      <c r="IF46" s="114"/>
      <c r="IG46" s="114"/>
      <c r="IH46" s="114"/>
      <c r="II46" s="114"/>
      <c r="IJ46" s="109"/>
      <c r="IK46" s="109"/>
      <c r="IL46" s="109"/>
      <c r="IM46" s="109">
        <f>SUMIF(purchases!IB47,$ID$4,purchases!IM47)</f>
        <v>0</v>
      </c>
      <c r="IN46" s="109"/>
      <c r="IO46" s="109"/>
      <c r="IQ46" s="115"/>
      <c r="IR46" s="115"/>
      <c r="IS46" s="115"/>
      <c r="IT46" s="111"/>
      <c r="IU46" s="111"/>
      <c r="IV46" s="111"/>
      <c r="IW46" s="111"/>
      <c r="IX46" s="111"/>
      <c r="IY46" s="111"/>
      <c r="IZ46" s="111"/>
      <c r="JA46" s="111">
        <f>SUMIF(purchases!JA47,$JC$4,purchases!IU47)</f>
        <v>0</v>
      </c>
      <c r="JB46" s="111"/>
      <c r="JC46" s="111"/>
      <c r="JD46" s="111"/>
      <c r="JE46" s="111"/>
      <c r="JF46" s="111"/>
      <c r="JG46" s="111"/>
      <c r="JH46" s="111"/>
      <c r="JI46" s="110"/>
      <c r="JJ46" s="110"/>
      <c r="JK46" s="110"/>
      <c r="JL46" s="110">
        <f>SUMIF(purchases!JA47,$JC$4,purchases!JL47)</f>
        <v>0</v>
      </c>
      <c r="JM46" s="110"/>
      <c r="JN46" s="110"/>
      <c r="JP46" s="102"/>
      <c r="JQ46" s="102"/>
      <c r="JR46" s="102"/>
      <c r="JS46" s="103"/>
      <c r="JT46" s="103"/>
      <c r="JU46" s="103"/>
      <c r="JV46" s="103"/>
      <c r="JW46" s="103"/>
      <c r="JX46" s="103"/>
      <c r="JY46" s="103"/>
      <c r="JZ46" s="103">
        <f>SUMIF(purchases!JZ47,$KB$4,purchases!JT47)</f>
        <v>0</v>
      </c>
      <c r="KA46" s="103"/>
      <c r="KB46" s="103"/>
      <c r="KC46" s="103"/>
      <c r="KD46" s="103"/>
      <c r="KE46" s="103"/>
      <c r="KF46" s="103"/>
      <c r="KG46" s="103"/>
      <c r="KH46" s="104"/>
      <c r="KI46" s="104"/>
      <c r="KJ46" s="104"/>
      <c r="KK46" s="104">
        <f>SUMIF(purchases!JZ47,$KB$4,purchases!KK47)</f>
        <v>0</v>
      </c>
      <c r="KL46" s="104"/>
      <c r="KM46" s="104"/>
    </row>
    <row r="47" spans="1:299" s="4" customFormat="1" ht="20.100000000000001" customHeight="1" x14ac:dyDescent="0.2">
      <c r="A47" s="36"/>
      <c r="B47" s="36"/>
      <c r="C47" s="36"/>
      <c r="D47" s="37"/>
      <c r="E47" s="37"/>
      <c r="F47" s="37"/>
      <c r="G47" s="37"/>
      <c r="H47" s="37"/>
      <c r="I47" s="37"/>
      <c r="J47" s="37"/>
      <c r="K47" s="37">
        <f>SUMIF(purchases!K48,$M$4,purchases!E48)</f>
        <v>0</v>
      </c>
      <c r="L47" s="37"/>
      <c r="M47" s="37"/>
      <c r="N47" s="37"/>
      <c r="O47" s="37"/>
      <c r="P47" s="37"/>
      <c r="Q47" s="37"/>
      <c r="R47" s="37"/>
      <c r="S47" s="90"/>
      <c r="T47" s="90"/>
      <c r="U47" s="90"/>
      <c r="V47" s="90">
        <f>SUMIF(purchases!K48,$M$4,purchases!V48)</f>
        <v>0</v>
      </c>
      <c r="W47" s="90"/>
      <c r="X47" s="90"/>
      <c r="Z47" s="36"/>
      <c r="AA47" s="36"/>
      <c r="AB47" s="36"/>
      <c r="AC47" s="112"/>
      <c r="AD47" s="112"/>
      <c r="AE47" s="112"/>
      <c r="AF47" s="112"/>
      <c r="AG47" s="112"/>
      <c r="AH47" s="112"/>
      <c r="AI47" s="112"/>
      <c r="AJ47" s="112">
        <f>SUMIF(purchases!AJ48,$AL$4,purchases!AD48)</f>
        <v>0</v>
      </c>
      <c r="AK47" s="112"/>
      <c r="AL47" s="112"/>
      <c r="AM47" s="112"/>
      <c r="AN47" s="112"/>
      <c r="AO47" s="112"/>
      <c r="AP47" s="112"/>
      <c r="AQ47" s="112"/>
      <c r="AR47" s="116"/>
      <c r="AS47" s="116"/>
      <c r="AT47" s="116"/>
      <c r="AU47" s="116">
        <f>SUMIF(purchases!AJ48,$AL$4,purchases!AU48)</f>
        <v>0</v>
      </c>
      <c r="AV47" s="116"/>
      <c r="AW47" s="116"/>
      <c r="AY47" s="102"/>
      <c r="AZ47" s="102"/>
      <c r="BA47" s="102"/>
      <c r="BB47" s="113"/>
      <c r="BC47" s="113"/>
      <c r="BD47" s="113"/>
      <c r="BE47" s="113"/>
      <c r="BF47" s="113"/>
      <c r="BG47" s="113"/>
      <c r="BH47" s="113"/>
      <c r="BI47" s="113">
        <f>SUMIF(purchases!BI48,$BK$4,purchases!BC48)</f>
        <v>0</v>
      </c>
      <c r="BJ47" s="113"/>
      <c r="BK47" s="113"/>
      <c r="BL47" s="113"/>
      <c r="BM47" s="113"/>
      <c r="BN47" s="113"/>
      <c r="BO47" s="113"/>
      <c r="BP47" s="113"/>
      <c r="BQ47" s="104"/>
      <c r="BR47" s="104"/>
      <c r="BS47" s="104"/>
      <c r="BT47" s="104">
        <f>SUMIF(purchases!BI48,$BK$4,purchases!BT48)</f>
        <v>0</v>
      </c>
      <c r="BU47" s="104"/>
      <c r="BV47" s="104"/>
      <c r="BX47" s="117"/>
      <c r="BY47" s="117"/>
      <c r="BZ47" s="117"/>
      <c r="CA47" s="114"/>
      <c r="CB47" s="114"/>
      <c r="CC47" s="114"/>
      <c r="CD47" s="114"/>
      <c r="CE47" s="114"/>
      <c r="CF47" s="114"/>
      <c r="CG47" s="114"/>
      <c r="CH47" s="114">
        <f>SUMIF(purchases!CH48,$CJ$4,purchases!CB48)</f>
        <v>0</v>
      </c>
      <c r="CI47" s="114"/>
      <c r="CJ47" s="114"/>
      <c r="CK47" s="114"/>
      <c r="CL47" s="114"/>
      <c r="CM47" s="114"/>
      <c r="CN47" s="114"/>
      <c r="CO47" s="114"/>
      <c r="CP47" s="109"/>
      <c r="CQ47" s="109"/>
      <c r="CR47" s="109"/>
      <c r="CS47" s="109">
        <f>SUMIF(purchases!CH48,$CJ$4,purchases!CS48)</f>
        <v>0</v>
      </c>
      <c r="CT47" s="109"/>
      <c r="CU47" s="109"/>
      <c r="CW47" s="115"/>
      <c r="CX47" s="115"/>
      <c r="CY47" s="115"/>
      <c r="CZ47" s="111"/>
      <c r="DA47" s="111"/>
      <c r="DB47" s="111"/>
      <c r="DC47" s="111"/>
      <c r="DD47" s="111"/>
      <c r="DE47" s="111"/>
      <c r="DF47" s="111"/>
      <c r="DG47" s="111">
        <f>SUMIF(purchases!DG48,$DI$4,purchases!DA48)</f>
        <v>0</v>
      </c>
      <c r="DH47" s="111"/>
      <c r="DI47" s="111"/>
      <c r="DJ47" s="111"/>
      <c r="DK47" s="111"/>
      <c r="DL47" s="111"/>
      <c r="DM47" s="111"/>
      <c r="DN47" s="111"/>
      <c r="DO47" s="110"/>
      <c r="DP47" s="110"/>
      <c r="DQ47" s="110"/>
      <c r="DR47" s="110">
        <f>SUMIF(purchases!DG48,$DI$4,purchases!DR48)</f>
        <v>0</v>
      </c>
      <c r="DS47" s="110"/>
      <c r="DT47" s="110"/>
      <c r="DV47" s="102"/>
      <c r="DW47" s="102"/>
      <c r="DX47" s="102"/>
      <c r="DY47" s="103"/>
      <c r="DZ47" s="103"/>
      <c r="EA47" s="103"/>
      <c r="EB47" s="103"/>
      <c r="EC47" s="103"/>
      <c r="ED47" s="103"/>
      <c r="EE47" s="103"/>
      <c r="EF47" s="103">
        <f>SUMIF(purchases!EF48,$EH$4,purchases!DZ48)</f>
        <v>0</v>
      </c>
      <c r="EG47" s="103"/>
      <c r="EH47" s="103"/>
      <c r="EI47" s="103"/>
      <c r="EJ47" s="103"/>
      <c r="EK47" s="103"/>
      <c r="EL47" s="103"/>
      <c r="EM47" s="103"/>
      <c r="EN47" s="104"/>
      <c r="EO47" s="104"/>
      <c r="EP47" s="104"/>
      <c r="EQ47" s="104">
        <f>SUMIF(purchases!EF48,$EH$4,purchases!EQ48)</f>
        <v>0</v>
      </c>
      <c r="ER47" s="104"/>
      <c r="ES47" s="104"/>
      <c r="EU47" s="36"/>
      <c r="EV47" s="36"/>
      <c r="EW47" s="36"/>
      <c r="EX47" s="37"/>
      <c r="EY47" s="37"/>
      <c r="EZ47" s="37"/>
      <c r="FA47" s="37"/>
      <c r="FB47" s="37"/>
      <c r="FC47" s="37"/>
      <c r="FD47" s="37"/>
      <c r="FE47" s="37">
        <f>SUMIF(purchases!FE48,$FG$4,purchases!EY48)</f>
        <v>0</v>
      </c>
      <c r="FF47" s="37"/>
      <c r="FG47" s="37"/>
      <c r="FH47" s="37"/>
      <c r="FI47" s="37"/>
      <c r="FJ47" s="37"/>
      <c r="FK47" s="37"/>
      <c r="FL47" s="37"/>
      <c r="FM47" s="90"/>
      <c r="FN47" s="90"/>
      <c r="FO47" s="90"/>
      <c r="FP47" s="90">
        <f>SUMIF(purchases!FE48,$FG$4,purchases!FP48)</f>
        <v>0</v>
      </c>
      <c r="FQ47" s="90"/>
      <c r="FR47" s="90"/>
      <c r="FT47" s="36"/>
      <c r="FU47" s="36"/>
      <c r="FV47" s="36"/>
      <c r="FW47" s="112"/>
      <c r="FX47" s="112"/>
      <c r="FY47" s="112"/>
      <c r="FZ47" s="112"/>
      <c r="GA47" s="112"/>
      <c r="GB47" s="112"/>
      <c r="GC47" s="112"/>
      <c r="GD47" s="112">
        <f>SUMIF(purchases!GD48,$GF$4,purchases!FX48)</f>
        <v>0</v>
      </c>
      <c r="GE47" s="112"/>
      <c r="GF47" s="112"/>
      <c r="GG47" s="112"/>
      <c r="GH47" s="112"/>
      <c r="GI47" s="112"/>
      <c r="GJ47" s="112"/>
      <c r="GK47" s="112"/>
      <c r="GL47" s="116"/>
      <c r="GM47" s="116"/>
      <c r="GN47" s="116"/>
      <c r="GO47" s="116">
        <f>SUMIF(purchases!GD48,$GF$4,purchases!GO48)</f>
        <v>0</v>
      </c>
      <c r="GP47" s="116"/>
      <c r="GQ47" s="116"/>
      <c r="GS47" s="102"/>
      <c r="GT47" s="102"/>
      <c r="GU47" s="102"/>
      <c r="GV47" s="113"/>
      <c r="GW47" s="113"/>
      <c r="GX47" s="113"/>
      <c r="GY47" s="113"/>
      <c r="GZ47" s="113"/>
      <c r="HA47" s="113"/>
      <c r="HB47" s="113"/>
      <c r="HC47" s="113">
        <f>SUMIF(purchases!HC48,$HE$4,purchases!GW48)</f>
        <v>0</v>
      </c>
      <c r="HD47" s="113"/>
      <c r="HE47" s="113"/>
      <c r="HF47" s="113"/>
      <c r="HG47" s="113"/>
      <c r="HH47" s="113"/>
      <c r="HI47" s="113"/>
      <c r="HJ47" s="113"/>
      <c r="HK47" s="104"/>
      <c r="HL47" s="104"/>
      <c r="HM47" s="104"/>
      <c r="HN47" s="104">
        <f>SUMIF(purchases!HC48,$HE$4,purchases!HN48)</f>
        <v>0</v>
      </c>
      <c r="HO47" s="104"/>
      <c r="HP47" s="104"/>
      <c r="HR47" s="117"/>
      <c r="HS47" s="117"/>
      <c r="HT47" s="117"/>
      <c r="HU47" s="114"/>
      <c r="HV47" s="114"/>
      <c r="HW47" s="114"/>
      <c r="HX47" s="114"/>
      <c r="HY47" s="114"/>
      <c r="HZ47" s="114"/>
      <c r="IA47" s="114"/>
      <c r="IB47" s="114">
        <f>SUMIF(purchases!IB48,$ID$4,purchases!HV48)</f>
        <v>0</v>
      </c>
      <c r="IC47" s="114"/>
      <c r="ID47" s="114"/>
      <c r="IE47" s="114"/>
      <c r="IF47" s="114"/>
      <c r="IG47" s="114"/>
      <c r="IH47" s="114"/>
      <c r="II47" s="114"/>
      <c r="IJ47" s="109"/>
      <c r="IK47" s="109"/>
      <c r="IL47" s="109"/>
      <c r="IM47" s="109">
        <f>SUMIF(purchases!IB48,$ID$4,purchases!IM48)</f>
        <v>0</v>
      </c>
      <c r="IN47" s="109"/>
      <c r="IO47" s="109"/>
      <c r="IQ47" s="115"/>
      <c r="IR47" s="115"/>
      <c r="IS47" s="115"/>
      <c r="IT47" s="111"/>
      <c r="IU47" s="111"/>
      <c r="IV47" s="111"/>
      <c r="IW47" s="111"/>
      <c r="IX47" s="111"/>
      <c r="IY47" s="111"/>
      <c r="IZ47" s="111"/>
      <c r="JA47" s="111">
        <f>SUMIF(purchases!JA48,$JC$4,purchases!IU48)</f>
        <v>0</v>
      </c>
      <c r="JB47" s="111"/>
      <c r="JC47" s="111"/>
      <c r="JD47" s="111"/>
      <c r="JE47" s="111"/>
      <c r="JF47" s="111"/>
      <c r="JG47" s="111"/>
      <c r="JH47" s="111"/>
      <c r="JI47" s="110"/>
      <c r="JJ47" s="110"/>
      <c r="JK47" s="110"/>
      <c r="JL47" s="110">
        <f>SUMIF(purchases!JA48,$JC$4,purchases!JL48)</f>
        <v>0</v>
      </c>
      <c r="JM47" s="110"/>
      <c r="JN47" s="110"/>
      <c r="JP47" s="102"/>
      <c r="JQ47" s="102"/>
      <c r="JR47" s="102"/>
      <c r="JS47" s="103"/>
      <c r="JT47" s="103"/>
      <c r="JU47" s="103"/>
      <c r="JV47" s="103"/>
      <c r="JW47" s="103"/>
      <c r="JX47" s="103"/>
      <c r="JY47" s="103"/>
      <c r="JZ47" s="103">
        <f>SUMIF(purchases!JZ48,$KB$4,purchases!JT48)</f>
        <v>0</v>
      </c>
      <c r="KA47" s="103"/>
      <c r="KB47" s="103"/>
      <c r="KC47" s="103"/>
      <c r="KD47" s="103"/>
      <c r="KE47" s="103"/>
      <c r="KF47" s="103"/>
      <c r="KG47" s="103"/>
      <c r="KH47" s="104"/>
      <c r="KI47" s="104"/>
      <c r="KJ47" s="104"/>
      <c r="KK47" s="104">
        <f>SUMIF(purchases!JZ48,$KB$4,purchases!KK48)</f>
        <v>0</v>
      </c>
      <c r="KL47" s="104"/>
      <c r="KM47" s="104"/>
    </row>
    <row r="48" spans="1:299" s="4" customFormat="1" ht="20.100000000000001" customHeight="1" x14ac:dyDescent="0.2">
      <c r="A48" s="36"/>
      <c r="B48" s="36"/>
      <c r="C48" s="36"/>
      <c r="D48" s="37"/>
      <c r="E48" s="37"/>
      <c r="F48" s="37"/>
      <c r="G48" s="37"/>
      <c r="H48" s="37"/>
      <c r="I48" s="37"/>
      <c r="J48" s="37"/>
      <c r="K48" s="37">
        <f>SUMIF(purchases!K49,$M$4,purchases!E49)</f>
        <v>0</v>
      </c>
      <c r="L48" s="37"/>
      <c r="M48" s="37"/>
      <c r="N48" s="37"/>
      <c r="O48" s="37"/>
      <c r="P48" s="37"/>
      <c r="Q48" s="37"/>
      <c r="R48" s="37"/>
      <c r="S48" s="90"/>
      <c r="T48" s="90"/>
      <c r="U48" s="90"/>
      <c r="V48" s="90">
        <f>SUMIF(purchases!K49,$M$4,purchases!V49)</f>
        <v>0</v>
      </c>
      <c r="W48" s="90"/>
      <c r="X48" s="90"/>
      <c r="Z48" s="36"/>
      <c r="AA48" s="36"/>
      <c r="AB48" s="36"/>
      <c r="AC48" s="112"/>
      <c r="AD48" s="112"/>
      <c r="AE48" s="112"/>
      <c r="AF48" s="112"/>
      <c r="AG48" s="112"/>
      <c r="AH48" s="112"/>
      <c r="AI48" s="112"/>
      <c r="AJ48" s="112">
        <f>SUMIF(purchases!AJ49,$AL$4,purchases!AD49)</f>
        <v>0</v>
      </c>
      <c r="AK48" s="112"/>
      <c r="AL48" s="112"/>
      <c r="AM48" s="112"/>
      <c r="AN48" s="112"/>
      <c r="AO48" s="112"/>
      <c r="AP48" s="112"/>
      <c r="AQ48" s="112"/>
      <c r="AR48" s="116"/>
      <c r="AS48" s="116"/>
      <c r="AT48" s="116"/>
      <c r="AU48" s="116">
        <f>SUMIF(purchases!AJ49,$AL$4,purchases!AU49)</f>
        <v>0</v>
      </c>
      <c r="AV48" s="116"/>
      <c r="AW48" s="116"/>
      <c r="AY48" s="102"/>
      <c r="AZ48" s="102"/>
      <c r="BA48" s="102"/>
      <c r="BB48" s="113"/>
      <c r="BC48" s="113"/>
      <c r="BD48" s="113"/>
      <c r="BE48" s="113"/>
      <c r="BF48" s="113"/>
      <c r="BG48" s="113"/>
      <c r="BH48" s="113"/>
      <c r="BI48" s="113">
        <f>SUMIF(purchases!BI49,$BK$4,purchases!BC49)</f>
        <v>0</v>
      </c>
      <c r="BJ48" s="113"/>
      <c r="BK48" s="113"/>
      <c r="BL48" s="113"/>
      <c r="BM48" s="113"/>
      <c r="BN48" s="113"/>
      <c r="BO48" s="113"/>
      <c r="BP48" s="113"/>
      <c r="BQ48" s="104"/>
      <c r="BR48" s="104"/>
      <c r="BS48" s="104"/>
      <c r="BT48" s="104">
        <f>SUMIF(purchases!BI49,$BK$4,purchases!BT49)</f>
        <v>0</v>
      </c>
      <c r="BU48" s="104"/>
      <c r="BV48" s="104"/>
      <c r="BX48" s="117"/>
      <c r="BY48" s="117"/>
      <c r="BZ48" s="117"/>
      <c r="CA48" s="114"/>
      <c r="CB48" s="114"/>
      <c r="CC48" s="114"/>
      <c r="CD48" s="114"/>
      <c r="CE48" s="114"/>
      <c r="CF48" s="114"/>
      <c r="CG48" s="114"/>
      <c r="CH48" s="114">
        <f>SUMIF(purchases!CH49,$CJ$4,purchases!CB49)</f>
        <v>0</v>
      </c>
      <c r="CI48" s="114"/>
      <c r="CJ48" s="114"/>
      <c r="CK48" s="114"/>
      <c r="CL48" s="114"/>
      <c r="CM48" s="114"/>
      <c r="CN48" s="114"/>
      <c r="CO48" s="114"/>
      <c r="CP48" s="109"/>
      <c r="CQ48" s="109"/>
      <c r="CR48" s="109"/>
      <c r="CS48" s="109">
        <f>SUMIF(purchases!CH49,$CJ$4,purchases!CS49)</f>
        <v>0</v>
      </c>
      <c r="CT48" s="109"/>
      <c r="CU48" s="109"/>
      <c r="CW48" s="115"/>
      <c r="CX48" s="115"/>
      <c r="CY48" s="115"/>
      <c r="CZ48" s="111"/>
      <c r="DA48" s="111"/>
      <c r="DB48" s="111"/>
      <c r="DC48" s="111"/>
      <c r="DD48" s="111"/>
      <c r="DE48" s="111"/>
      <c r="DF48" s="111"/>
      <c r="DG48" s="111">
        <f>SUMIF(purchases!DG49,$DI$4,purchases!DA49)</f>
        <v>0</v>
      </c>
      <c r="DH48" s="111"/>
      <c r="DI48" s="111"/>
      <c r="DJ48" s="111"/>
      <c r="DK48" s="111"/>
      <c r="DL48" s="111"/>
      <c r="DM48" s="111"/>
      <c r="DN48" s="111"/>
      <c r="DO48" s="110"/>
      <c r="DP48" s="110"/>
      <c r="DQ48" s="110"/>
      <c r="DR48" s="110">
        <f>SUMIF(purchases!DG49,$DI$4,purchases!DR49)</f>
        <v>0</v>
      </c>
      <c r="DS48" s="110"/>
      <c r="DT48" s="110"/>
      <c r="DV48" s="102"/>
      <c r="DW48" s="102"/>
      <c r="DX48" s="102"/>
      <c r="DY48" s="103"/>
      <c r="DZ48" s="103"/>
      <c r="EA48" s="103"/>
      <c r="EB48" s="103"/>
      <c r="EC48" s="103"/>
      <c r="ED48" s="103"/>
      <c r="EE48" s="103"/>
      <c r="EF48" s="103">
        <f>SUMIF(purchases!EF49,$EH$4,purchases!DZ49)</f>
        <v>0</v>
      </c>
      <c r="EG48" s="103"/>
      <c r="EH48" s="103"/>
      <c r="EI48" s="103"/>
      <c r="EJ48" s="103"/>
      <c r="EK48" s="103"/>
      <c r="EL48" s="103"/>
      <c r="EM48" s="103"/>
      <c r="EN48" s="104"/>
      <c r="EO48" s="104"/>
      <c r="EP48" s="104"/>
      <c r="EQ48" s="104">
        <f>SUMIF(purchases!EF49,$EH$4,purchases!EQ49)</f>
        <v>0</v>
      </c>
      <c r="ER48" s="104"/>
      <c r="ES48" s="104"/>
      <c r="EU48" s="36"/>
      <c r="EV48" s="36"/>
      <c r="EW48" s="36"/>
      <c r="EX48" s="37"/>
      <c r="EY48" s="37"/>
      <c r="EZ48" s="37"/>
      <c r="FA48" s="37"/>
      <c r="FB48" s="37"/>
      <c r="FC48" s="37"/>
      <c r="FD48" s="37"/>
      <c r="FE48" s="37">
        <f>SUMIF(purchases!FE49,$FG$4,purchases!EY49)</f>
        <v>0</v>
      </c>
      <c r="FF48" s="37"/>
      <c r="FG48" s="37"/>
      <c r="FH48" s="37"/>
      <c r="FI48" s="37"/>
      <c r="FJ48" s="37"/>
      <c r="FK48" s="37"/>
      <c r="FL48" s="37"/>
      <c r="FM48" s="90"/>
      <c r="FN48" s="90"/>
      <c r="FO48" s="90"/>
      <c r="FP48" s="90">
        <f>SUMIF(purchases!FE49,$FG$4,purchases!FP49)</f>
        <v>0</v>
      </c>
      <c r="FQ48" s="90"/>
      <c r="FR48" s="90"/>
      <c r="FT48" s="36"/>
      <c r="FU48" s="36"/>
      <c r="FV48" s="36"/>
      <c r="FW48" s="112"/>
      <c r="FX48" s="112"/>
      <c r="FY48" s="112"/>
      <c r="FZ48" s="112"/>
      <c r="GA48" s="112"/>
      <c r="GB48" s="112"/>
      <c r="GC48" s="112"/>
      <c r="GD48" s="112">
        <f>SUMIF(purchases!GD49,$GF$4,purchases!FX49)</f>
        <v>0</v>
      </c>
      <c r="GE48" s="112"/>
      <c r="GF48" s="112"/>
      <c r="GG48" s="112"/>
      <c r="GH48" s="112"/>
      <c r="GI48" s="112"/>
      <c r="GJ48" s="112"/>
      <c r="GK48" s="112"/>
      <c r="GL48" s="116"/>
      <c r="GM48" s="116"/>
      <c r="GN48" s="116"/>
      <c r="GO48" s="116">
        <f>SUMIF(purchases!GD49,$GF$4,purchases!GO49)</f>
        <v>0</v>
      </c>
      <c r="GP48" s="116"/>
      <c r="GQ48" s="116"/>
      <c r="GS48" s="102"/>
      <c r="GT48" s="102"/>
      <c r="GU48" s="102"/>
      <c r="GV48" s="113"/>
      <c r="GW48" s="113"/>
      <c r="GX48" s="113"/>
      <c r="GY48" s="113"/>
      <c r="GZ48" s="113"/>
      <c r="HA48" s="113"/>
      <c r="HB48" s="113"/>
      <c r="HC48" s="113">
        <f>SUMIF(purchases!HC49,$HE$4,purchases!GW49)</f>
        <v>0</v>
      </c>
      <c r="HD48" s="113"/>
      <c r="HE48" s="113"/>
      <c r="HF48" s="113"/>
      <c r="HG48" s="113"/>
      <c r="HH48" s="113"/>
      <c r="HI48" s="113"/>
      <c r="HJ48" s="113"/>
      <c r="HK48" s="104"/>
      <c r="HL48" s="104"/>
      <c r="HM48" s="104"/>
      <c r="HN48" s="104">
        <f>SUMIF(purchases!HC49,$HE$4,purchases!HN49)</f>
        <v>0</v>
      </c>
      <c r="HO48" s="104"/>
      <c r="HP48" s="104"/>
      <c r="HR48" s="117"/>
      <c r="HS48" s="117"/>
      <c r="HT48" s="117"/>
      <c r="HU48" s="114"/>
      <c r="HV48" s="114"/>
      <c r="HW48" s="114"/>
      <c r="HX48" s="114"/>
      <c r="HY48" s="114"/>
      <c r="HZ48" s="114"/>
      <c r="IA48" s="114"/>
      <c r="IB48" s="114">
        <f>SUMIF(purchases!IB49,$ID$4,purchases!HV49)</f>
        <v>0</v>
      </c>
      <c r="IC48" s="114"/>
      <c r="ID48" s="114"/>
      <c r="IE48" s="114"/>
      <c r="IF48" s="114"/>
      <c r="IG48" s="114"/>
      <c r="IH48" s="114"/>
      <c r="II48" s="114"/>
      <c r="IJ48" s="109"/>
      <c r="IK48" s="109"/>
      <c r="IL48" s="109"/>
      <c r="IM48" s="109">
        <f>SUMIF(purchases!IB49,$ID$4,purchases!IM49)</f>
        <v>0</v>
      </c>
      <c r="IN48" s="109"/>
      <c r="IO48" s="109"/>
      <c r="IQ48" s="115"/>
      <c r="IR48" s="115"/>
      <c r="IS48" s="115"/>
      <c r="IT48" s="111"/>
      <c r="IU48" s="111"/>
      <c r="IV48" s="111"/>
      <c r="IW48" s="111"/>
      <c r="IX48" s="111"/>
      <c r="IY48" s="111"/>
      <c r="IZ48" s="111"/>
      <c r="JA48" s="111">
        <f>SUMIF(purchases!JA49,$JC$4,purchases!IU49)</f>
        <v>0</v>
      </c>
      <c r="JB48" s="111"/>
      <c r="JC48" s="111"/>
      <c r="JD48" s="111"/>
      <c r="JE48" s="111"/>
      <c r="JF48" s="111"/>
      <c r="JG48" s="111"/>
      <c r="JH48" s="111"/>
      <c r="JI48" s="110"/>
      <c r="JJ48" s="110"/>
      <c r="JK48" s="110"/>
      <c r="JL48" s="110">
        <f>SUMIF(purchases!JA49,$JC$4,purchases!JL49)</f>
        <v>0</v>
      </c>
      <c r="JM48" s="110"/>
      <c r="JN48" s="110"/>
      <c r="JP48" s="102"/>
      <c r="JQ48" s="102"/>
      <c r="JR48" s="102"/>
      <c r="JS48" s="103"/>
      <c r="JT48" s="103"/>
      <c r="JU48" s="103"/>
      <c r="JV48" s="103"/>
      <c r="JW48" s="103"/>
      <c r="JX48" s="103"/>
      <c r="JY48" s="103"/>
      <c r="JZ48" s="103">
        <f>SUMIF(purchases!JZ49,$KB$4,purchases!JT49)</f>
        <v>0</v>
      </c>
      <c r="KA48" s="103"/>
      <c r="KB48" s="103"/>
      <c r="KC48" s="103"/>
      <c r="KD48" s="103"/>
      <c r="KE48" s="103"/>
      <c r="KF48" s="103"/>
      <c r="KG48" s="103"/>
      <c r="KH48" s="104"/>
      <c r="KI48" s="104"/>
      <c r="KJ48" s="104"/>
      <c r="KK48" s="104">
        <f>SUMIF(purchases!JZ49,$KB$4,purchases!KK49)</f>
        <v>0</v>
      </c>
      <c r="KL48" s="104"/>
      <c r="KM48" s="104"/>
    </row>
    <row r="49" spans="1:299" s="4" customFormat="1" ht="20.100000000000001" customHeight="1" x14ac:dyDescent="0.2">
      <c r="A49" s="36"/>
      <c r="B49" s="36"/>
      <c r="C49" s="36"/>
      <c r="D49" s="37"/>
      <c r="E49" s="37"/>
      <c r="F49" s="37"/>
      <c r="G49" s="37"/>
      <c r="H49" s="37"/>
      <c r="I49" s="37"/>
      <c r="J49" s="37"/>
      <c r="K49" s="37">
        <f>SUMIF(purchases!K50,$M$4,purchases!E50)</f>
        <v>0</v>
      </c>
      <c r="L49" s="37"/>
      <c r="M49" s="37"/>
      <c r="N49" s="37"/>
      <c r="O49" s="37"/>
      <c r="P49" s="37"/>
      <c r="Q49" s="37"/>
      <c r="R49" s="37"/>
      <c r="S49" s="90"/>
      <c r="T49" s="90"/>
      <c r="U49" s="90"/>
      <c r="V49" s="90">
        <f>SUMIF(purchases!K50,$M$4,purchases!V50)</f>
        <v>0</v>
      </c>
      <c r="W49" s="90"/>
      <c r="X49" s="90"/>
      <c r="Z49" s="36"/>
      <c r="AA49" s="36"/>
      <c r="AB49" s="36"/>
      <c r="AC49" s="112"/>
      <c r="AD49" s="112"/>
      <c r="AE49" s="112"/>
      <c r="AF49" s="112"/>
      <c r="AG49" s="112"/>
      <c r="AH49" s="112"/>
      <c r="AI49" s="112"/>
      <c r="AJ49" s="112">
        <f>SUMIF(purchases!AJ50,$AL$4,purchases!AD50)</f>
        <v>0</v>
      </c>
      <c r="AK49" s="112"/>
      <c r="AL49" s="112"/>
      <c r="AM49" s="112"/>
      <c r="AN49" s="112"/>
      <c r="AO49" s="112"/>
      <c r="AP49" s="112"/>
      <c r="AQ49" s="112"/>
      <c r="AR49" s="116"/>
      <c r="AS49" s="116"/>
      <c r="AT49" s="116"/>
      <c r="AU49" s="116">
        <f>SUMIF(purchases!AJ50,$AL$4,purchases!AU50)</f>
        <v>0</v>
      </c>
      <c r="AV49" s="116"/>
      <c r="AW49" s="116"/>
      <c r="AY49" s="102"/>
      <c r="AZ49" s="102"/>
      <c r="BA49" s="102"/>
      <c r="BB49" s="113"/>
      <c r="BC49" s="113"/>
      <c r="BD49" s="113"/>
      <c r="BE49" s="113"/>
      <c r="BF49" s="113"/>
      <c r="BG49" s="113"/>
      <c r="BH49" s="113"/>
      <c r="BI49" s="113">
        <f>SUMIF(purchases!BI50,$BK$4,purchases!BC50)</f>
        <v>0</v>
      </c>
      <c r="BJ49" s="113"/>
      <c r="BK49" s="113"/>
      <c r="BL49" s="113"/>
      <c r="BM49" s="113"/>
      <c r="BN49" s="113"/>
      <c r="BO49" s="113"/>
      <c r="BP49" s="113"/>
      <c r="BQ49" s="104"/>
      <c r="BR49" s="104"/>
      <c r="BS49" s="104"/>
      <c r="BT49" s="104">
        <f>SUMIF(purchases!BI50,$BK$4,purchases!BT50)</f>
        <v>0</v>
      </c>
      <c r="BU49" s="104"/>
      <c r="BV49" s="104"/>
      <c r="BX49" s="117"/>
      <c r="BY49" s="117"/>
      <c r="BZ49" s="117"/>
      <c r="CA49" s="114"/>
      <c r="CB49" s="114"/>
      <c r="CC49" s="114"/>
      <c r="CD49" s="114"/>
      <c r="CE49" s="114"/>
      <c r="CF49" s="114"/>
      <c r="CG49" s="114"/>
      <c r="CH49" s="114">
        <f>SUMIF(purchases!CH50,$CJ$4,purchases!CB50)</f>
        <v>0</v>
      </c>
      <c r="CI49" s="114"/>
      <c r="CJ49" s="114"/>
      <c r="CK49" s="114"/>
      <c r="CL49" s="114"/>
      <c r="CM49" s="114"/>
      <c r="CN49" s="114"/>
      <c r="CO49" s="114"/>
      <c r="CP49" s="109"/>
      <c r="CQ49" s="109"/>
      <c r="CR49" s="109"/>
      <c r="CS49" s="109">
        <f>SUMIF(purchases!CH50,$CJ$4,purchases!CS50)</f>
        <v>0</v>
      </c>
      <c r="CT49" s="109"/>
      <c r="CU49" s="109"/>
      <c r="CW49" s="115"/>
      <c r="CX49" s="115"/>
      <c r="CY49" s="115"/>
      <c r="CZ49" s="111"/>
      <c r="DA49" s="111"/>
      <c r="DB49" s="111"/>
      <c r="DC49" s="111"/>
      <c r="DD49" s="111"/>
      <c r="DE49" s="111"/>
      <c r="DF49" s="111"/>
      <c r="DG49" s="111">
        <f>SUMIF(purchases!DG50,$DI$4,purchases!DA50)</f>
        <v>0</v>
      </c>
      <c r="DH49" s="111"/>
      <c r="DI49" s="111"/>
      <c r="DJ49" s="111"/>
      <c r="DK49" s="111"/>
      <c r="DL49" s="111"/>
      <c r="DM49" s="111"/>
      <c r="DN49" s="111"/>
      <c r="DO49" s="110"/>
      <c r="DP49" s="110"/>
      <c r="DQ49" s="110"/>
      <c r="DR49" s="110">
        <f>SUMIF(purchases!DG50,$DI$4,purchases!DR50)</f>
        <v>0</v>
      </c>
      <c r="DS49" s="110"/>
      <c r="DT49" s="110"/>
      <c r="DV49" s="102"/>
      <c r="DW49" s="102"/>
      <c r="DX49" s="102"/>
      <c r="DY49" s="103"/>
      <c r="DZ49" s="103"/>
      <c r="EA49" s="103"/>
      <c r="EB49" s="103"/>
      <c r="EC49" s="103"/>
      <c r="ED49" s="103"/>
      <c r="EE49" s="103"/>
      <c r="EF49" s="103">
        <f>SUMIF(purchases!EF50,$EH$4,purchases!DZ50)</f>
        <v>0</v>
      </c>
      <c r="EG49" s="103"/>
      <c r="EH49" s="103"/>
      <c r="EI49" s="103"/>
      <c r="EJ49" s="103"/>
      <c r="EK49" s="103"/>
      <c r="EL49" s="103"/>
      <c r="EM49" s="103"/>
      <c r="EN49" s="104"/>
      <c r="EO49" s="104"/>
      <c r="EP49" s="104"/>
      <c r="EQ49" s="104">
        <f>SUMIF(purchases!EF50,$EH$4,purchases!EQ50)</f>
        <v>0</v>
      </c>
      <c r="ER49" s="104"/>
      <c r="ES49" s="104"/>
      <c r="EU49" s="36"/>
      <c r="EV49" s="36"/>
      <c r="EW49" s="36"/>
      <c r="EX49" s="37"/>
      <c r="EY49" s="37"/>
      <c r="EZ49" s="37"/>
      <c r="FA49" s="37"/>
      <c r="FB49" s="37"/>
      <c r="FC49" s="37"/>
      <c r="FD49" s="37"/>
      <c r="FE49" s="37">
        <f>SUMIF(purchases!FE50,$FG$4,purchases!EY50)</f>
        <v>0</v>
      </c>
      <c r="FF49" s="37"/>
      <c r="FG49" s="37"/>
      <c r="FH49" s="37"/>
      <c r="FI49" s="37"/>
      <c r="FJ49" s="37"/>
      <c r="FK49" s="37"/>
      <c r="FL49" s="37"/>
      <c r="FM49" s="90"/>
      <c r="FN49" s="90"/>
      <c r="FO49" s="90"/>
      <c r="FP49" s="90">
        <f>SUMIF(purchases!FE50,$FG$4,purchases!FP50)</f>
        <v>0</v>
      </c>
      <c r="FQ49" s="90"/>
      <c r="FR49" s="90"/>
      <c r="FT49" s="36"/>
      <c r="FU49" s="36"/>
      <c r="FV49" s="36"/>
      <c r="FW49" s="112"/>
      <c r="FX49" s="112"/>
      <c r="FY49" s="112"/>
      <c r="FZ49" s="112"/>
      <c r="GA49" s="112"/>
      <c r="GB49" s="112"/>
      <c r="GC49" s="112"/>
      <c r="GD49" s="112">
        <f>SUMIF(purchases!GD50,$GF$4,purchases!FX50)</f>
        <v>0</v>
      </c>
      <c r="GE49" s="112"/>
      <c r="GF49" s="112"/>
      <c r="GG49" s="112"/>
      <c r="GH49" s="112"/>
      <c r="GI49" s="112"/>
      <c r="GJ49" s="112"/>
      <c r="GK49" s="112"/>
      <c r="GL49" s="116"/>
      <c r="GM49" s="116"/>
      <c r="GN49" s="116"/>
      <c r="GO49" s="116">
        <f>SUMIF(purchases!GD50,$GF$4,purchases!GO50)</f>
        <v>0</v>
      </c>
      <c r="GP49" s="116"/>
      <c r="GQ49" s="116"/>
      <c r="GS49" s="102"/>
      <c r="GT49" s="102"/>
      <c r="GU49" s="102"/>
      <c r="GV49" s="113"/>
      <c r="GW49" s="113"/>
      <c r="GX49" s="113"/>
      <c r="GY49" s="113"/>
      <c r="GZ49" s="113"/>
      <c r="HA49" s="113"/>
      <c r="HB49" s="113"/>
      <c r="HC49" s="113">
        <f>SUMIF(purchases!HC50,$HE$4,purchases!GW50)</f>
        <v>0</v>
      </c>
      <c r="HD49" s="113"/>
      <c r="HE49" s="113"/>
      <c r="HF49" s="113"/>
      <c r="HG49" s="113"/>
      <c r="HH49" s="113"/>
      <c r="HI49" s="113"/>
      <c r="HJ49" s="113"/>
      <c r="HK49" s="104"/>
      <c r="HL49" s="104"/>
      <c r="HM49" s="104"/>
      <c r="HN49" s="104">
        <f>SUMIF(purchases!HC50,$HE$4,purchases!HN50)</f>
        <v>0</v>
      </c>
      <c r="HO49" s="104"/>
      <c r="HP49" s="104"/>
      <c r="HR49" s="117"/>
      <c r="HS49" s="117"/>
      <c r="HT49" s="117"/>
      <c r="HU49" s="114"/>
      <c r="HV49" s="114"/>
      <c r="HW49" s="114"/>
      <c r="HX49" s="114"/>
      <c r="HY49" s="114"/>
      <c r="HZ49" s="114"/>
      <c r="IA49" s="114"/>
      <c r="IB49" s="114">
        <f>SUMIF(purchases!IB50,$ID$4,purchases!HV50)</f>
        <v>0</v>
      </c>
      <c r="IC49" s="114"/>
      <c r="ID49" s="114"/>
      <c r="IE49" s="114"/>
      <c r="IF49" s="114"/>
      <c r="IG49" s="114"/>
      <c r="IH49" s="114"/>
      <c r="II49" s="114"/>
      <c r="IJ49" s="109"/>
      <c r="IK49" s="109"/>
      <c r="IL49" s="109"/>
      <c r="IM49" s="109">
        <f>SUMIF(purchases!IB50,$ID$4,purchases!IM50)</f>
        <v>0</v>
      </c>
      <c r="IN49" s="109"/>
      <c r="IO49" s="109"/>
      <c r="IQ49" s="115"/>
      <c r="IR49" s="115"/>
      <c r="IS49" s="115"/>
      <c r="IT49" s="111"/>
      <c r="IU49" s="111"/>
      <c r="IV49" s="111"/>
      <c r="IW49" s="111"/>
      <c r="IX49" s="111"/>
      <c r="IY49" s="111"/>
      <c r="IZ49" s="111"/>
      <c r="JA49" s="111">
        <f>SUMIF(purchases!JA50,$JC$4,purchases!IU50)</f>
        <v>0</v>
      </c>
      <c r="JB49" s="111"/>
      <c r="JC49" s="111"/>
      <c r="JD49" s="111"/>
      <c r="JE49" s="111"/>
      <c r="JF49" s="111"/>
      <c r="JG49" s="111"/>
      <c r="JH49" s="111"/>
      <c r="JI49" s="110"/>
      <c r="JJ49" s="110"/>
      <c r="JK49" s="110"/>
      <c r="JL49" s="110">
        <f>SUMIF(purchases!JA50,$JC$4,purchases!JL50)</f>
        <v>0</v>
      </c>
      <c r="JM49" s="110"/>
      <c r="JN49" s="110"/>
      <c r="JP49" s="102"/>
      <c r="JQ49" s="102"/>
      <c r="JR49" s="102"/>
      <c r="JS49" s="103"/>
      <c r="JT49" s="103"/>
      <c r="JU49" s="103"/>
      <c r="JV49" s="103"/>
      <c r="JW49" s="103"/>
      <c r="JX49" s="103"/>
      <c r="JY49" s="103"/>
      <c r="JZ49" s="103">
        <f>SUMIF(purchases!JZ50,$KB$4,purchases!JT50)</f>
        <v>0</v>
      </c>
      <c r="KA49" s="103"/>
      <c r="KB49" s="103"/>
      <c r="KC49" s="103"/>
      <c r="KD49" s="103"/>
      <c r="KE49" s="103"/>
      <c r="KF49" s="103"/>
      <c r="KG49" s="103"/>
      <c r="KH49" s="104"/>
      <c r="KI49" s="104"/>
      <c r="KJ49" s="104"/>
      <c r="KK49" s="104">
        <f>SUMIF(purchases!JZ50,$KB$4,purchases!KK50)</f>
        <v>0</v>
      </c>
      <c r="KL49" s="104"/>
      <c r="KM49" s="104"/>
    </row>
    <row r="50" spans="1:299" s="4" customFormat="1" ht="20.100000000000001" customHeight="1" x14ac:dyDescent="0.2">
      <c r="A50" s="36"/>
      <c r="B50" s="36"/>
      <c r="C50" s="36"/>
      <c r="D50" s="37"/>
      <c r="E50" s="37"/>
      <c r="F50" s="37"/>
      <c r="G50" s="37"/>
      <c r="H50" s="37"/>
      <c r="I50" s="37"/>
      <c r="J50" s="37"/>
      <c r="K50" s="37">
        <f>SUMIF(purchases!K51,$M$4,purchases!E51)</f>
        <v>0</v>
      </c>
      <c r="L50" s="37"/>
      <c r="M50" s="37"/>
      <c r="N50" s="37"/>
      <c r="O50" s="37"/>
      <c r="P50" s="37"/>
      <c r="Q50" s="37"/>
      <c r="R50" s="37"/>
      <c r="S50" s="90"/>
      <c r="T50" s="90"/>
      <c r="U50" s="90"/>
      <c r="V50" s="90">
        <f>SUMIF(purchases!K51,$M$4,purchases!V51)</f>
        <v>0</v>
      </c>
      <c r="W50" s="90"/>
      <c r="X50" s="90"/>
      <c r="Z50" s="36"/>
      <c r="AA50" s="36"/>
      <c r="AB50" s="36"/>
      <c r="AC50" s="112"/>
      <c r="AD50" s="112"/>
      <c r="AE50" s="112"/>
      <c r="AF50" s="112"/>
      <c r="AG50" s="112"/>
      <c r="AH50" s="112"/>
      <c r="AI50" s="112"/>
      <c r="AJ50" s="112">
        <f>SUMIF(purchases!AJ51,$AL$4,purchases!AD51)</f>
        <v>0</v>
      </c>
      <c r="AK50" s="112"/>
      <c r="AL50" s="112"/>
      <c r="AM50" s="112"/>
      <c r="AN50" s="112"/>
      <c r="AO50" s="112"/>
      <c r="AP50" s="112"/>
      <c r="AQ50" s="112"/>
      <c r="AR50" s="116"/>
      <c r="AS50" s="116"/>
      <c r="AT50" s="116"/>
      <c r="AU50" s="116">
        <f>SUMIF(purchases!AJ51,$AL$4,purchases!AU51)</f>
        <v>0</v>
      </c>
      <c r="AV50" s="116"/>
      <c r="AW50" s="116"/>
      <c r="AY50" s="102"/>
      <c r="AZ50" s="102"/>
      <c r="BA50" s="102"/>
      <c r="BB50" s="113"/>
      <c r="BC50" s="113"/>
      <c r="BD50" s="113"/>
      <c r="BE50" s="113"/>
      <c r="BF50" s="113"/>
      <c r="BG50" s="113"/>
      <c r="BH50" s="113"/>
      <c r="BI50" s="113">
        <f>SUMIF(purchases!BI51,$BK$4,purchases!BC51)</f>
        <v>0</v>
      </c>
      <c r="BJ50" s="113"/>
      <c r="BK50" s="113"/>
      <c r="BL50" s="113"/>
      <c r="BM50" s="113"/>
      <c r="BN50" s="113"/>
      <c r="BO50" s="113"/>
      <c r="BP50" s="113"/>
      <c r="BQ50" s="104"/>
      <c r="BR50" s="104"/>
      <c r="BS50" s="104"/>
      <c r="BT50" s="104">
        <f>SUMIF(purchases!BI51,$BK$4,purchases!BT51)</f>
        <v>0</v>
      </c>
      <c r="BU50" s="104"/>
      <c r="BV50" s="104"/>
      <c r="BX50" s="117"/>
      <c r="BY50" s="117"/>
      <c r="BZ50" s="117"/>
      <c r="CA50" s="114"/>
      <c r="CB50" s="114"/>
      <c r="CC50" s="114"/>
      <c r="CD50" s="114"/>
      <c r="CE50" s="114"/>
      <c r="CF50" s="114"/>
      <c r="CG50" s="114"/>
      <c r="CH50" s="114">
        <f>SUMIF(purchases!CH51,$CJ$4,purchases!CB51)</f>
        <v>0</v>
      </c>
      <c r="CI50" s="114"/>
      <c r="CJ50" s="114"/>
      <c r="CK50" s="114"/>
      <c r="CL50" s="114"/>
      <c r="CM50" s="114"/>
      <c r="CN50" s="114"/>
      <c r="CO50" s="114"/>
      <c r="CP50" s="109"/>
      <c r="CQ50" s="109"/>
      <c r="CR50" s="109"/>
      <c r="CS50" s="109">
        <f>SUMIF(purchases!CH51,$CJ$4,purchases!CS51)</f>
        <v>0</v>
      </c>
      <c r="CT50" s="109"/>
      <c r="CU50" s="109"/>
      <c r="CW50" s="115"/>
      <c r="CX50" s="115"/>
      <c r="CY50" s="115"/>
      <c r="CZ50" s="111"/>
      <c r="DA50" s="111"/>
      <c r="DB50" s="111"/>
      <c r="DC50" s="111"/>
      <c r="DD50" s="111"/>
      <c r="DE50" s="111"/>
      <c r="DF50" s="111"/>
      <c r="DG50" s="111">
        <f>SUMIF(purchases!DG51,$DI$4,purchases!DA51)</f>
        <v>0</v>
      </c>
      <c r="DH50" s="111"/>
      <c r="DI50" s="111"/>
      <c r="DJ50" s="111"/>
      <c r="DK50" s="111"/>
      <c r="DL50" s="111"/>
      <c r="DM50" s="111"/>
      <c r="DN50" s="111"/>
      <c r="DO50" s="110"/>
      <c r="DP50" s="110"/>
      <c r="DQ50" s="110"/>
      <c r="DR50" s="110">
        <f>SUMIF(purchases!DG51,$DI$4,purchases!DR51)</f>
        <v>0</v>
      </c>
      <c r="DS50" s="110"/>
      <c r="DT50" s="110"/>
      <c r="DV50" s="102"/>
      <c r="DW50" s="102"/>
      <c r="DX50" s="102"/>
      <c r="DY50" s="103"/>
      <c r="DZ50" s="103"/>
      <c r="EA50" s="103"/>
      <c r="EB50" s="103"/>
      <c r="EC50" s="103"/>
      <c r="ED50" s="103"/>
      <c r="EE50" s="103"/>
      <c r="EF50" s="103">
        <f>SUMIF(purchases!EF51,$EH$4,purchases!DZ51)</f>
        <v>0</v>
      </c>
      <c r="EG50" s="103"/>
      <c r="EH50" s="103"/>
      <c r="EI50" s="103"/>
      <c r="EJ50" s="103"/>
      <c r="EK50" s="103"/>
      <c r="EL50" s="103"/>
      <c r="EM50" s="103"/>
      <c r="EN50" s="104"/>
      <c r="EO50" s="104"/>
      <c r="EP50" s="104"/>
      <c r="EQ50" s="104">
        <f>SUMIF(purchases!EF51,$EH$4,purchases!EQ51)</f>
        <v>0</v>
      </c>
      <c r="ER50" s="104"/>
      <c r="ES50" s="104"/>
      <c r="EU50" s="36"/>
      <c r="EV50" s="36"/>
      <c r="EW50" s="36"/>
      <c r="EX50" s="37"/>
      <c r="EY50" s="37"/>
      <c r="EZ50" s="37"/>
      <c r="FA50" s="37"/>
      <c r="FB50" s="37"/>
      <c r="FC50" s="37"/>
      <c r="FD50" s="37"/>
      <c r="FE50" s="37">
        <f>SUMIF(purchases!FE51,$FG$4,purchases!EY51)</f>
        <v>0</v>
      </c>
      <c r="FF50" s="37"/>
      <c r="FG50" s="37"/>
      <c r="FH50" s="37"/>
      <c r="FI50" s="37"/>
      <c r="FJ50" s="37"/>
      <c r="FK50" s="37"/>
      <c r="FL50" s="37"/>
      <c r="FM50" s="90"/>
      <c r="FN50" s="90"/>
      <c r="FO50" s="90"/>
      <c r="FP50" s="90">
        <f>SUMIF(purchases!FE51,$FG$4,purchases!FP51)</f>
        <v>0</v>
      </c>
      <c r="FQ50" s="90"/>
      <c r="FR50" s="90"/>
      <c r="FT50" s="36"/>
      <c r="FU50" s="36"/>
      <c r="FV50" s="36"/>
      <c r="FW50" s="112"/>
      <c r="FX50" s="112"/>
      <c r="FY50" s="112"/>
      <c r="FZ50" s="112"/>
      <c r="GA50" s="112"/>
      <c r="GB50" s="112"/>
      <c r="GC50" s="112"/>
      <c r="GD50" s="112">
        <f>SUMIF(purchases!GD51,$GF$4,purchases!FX51)</f>
        <v>0</v>
      </c>
      <c r="GE50" s="112"/>
      <c r="GF50" s="112"/>
      <c r="GG50" s="112"/>
      <c r="GH50" s="112"/>
      <c r="GI50" s="112"/>
      <c r="GJ50" s="112"/>
      <c r="GK50" s="112"/>
      <c r="GL50" s="116"/>
      <c r="GM50" s="116"/>
      <c r="GN50" s="116"/>
      <c r="GO50" s="116">
        <f>SUMIF(purchases!GD51,$GF$4,purchases!GO51)</f>
        <v>0</v>
      </c>
      <c r="GP50" s="116"/>
      <c r="GQ50" s="116"/>
      <c r="GS50" s="102"/>
      <c r="GT50" s="102"/>
      <c r="GU50" s="102"/>
      <c r="GV50" s="113"/>
      <c r="GW50" s="113"/>
      <c r="GX50" s="113"/>
      <c r="GY50" s="113"/>
      <c r="GZ50" s="113"/>
      <c r="HA50" s="113"/>
      <c r="HB50" s="113"/>
      <c r="HC50" s="113">
        <f>SUMIF(purchases!HC51,$HE$4,purchases!GW51)</f>
        <v>0</v>
      </c>
      <c r="HD50" s="113"/>
      <c r="HE50" s="113"/>
      <c r="HF50" s="113"/>
      <c r="HG50" s="113"/>
      <c r="HH50" s="113"/>
      <c r="HI50" s="113"/>
      <c r="HJ50" s="113"/>
      <c r="HK50" s="104"/>
      <c r="HL50" s="104"/>
      <c r="HM50" s="104"/>
      <c r="HN50" s="104">
        <f>SUMIF(purchases!HC51,$HE$4,purchases!HN51)</f>
        <v>0</v>
      </c>
      <c r="HO50" s="104"/>
      <c r="HP50" s="104"/>
      <c r="HR50" s="117"/>
      <c r="HS50" s="117"/>
      <c r="HT50" s="117"/>
      <c r="HU50" s="114"/>
      <c r="HV50" s="114"/>
      <c r="HW50" s="114"/>
      <c r="HX50" s="114"/>
      <c r="HY50" s="114"/>
      <c r="HZ50" s="114"/>
      <c r="IA50" s="114"/>
      <c r="IB50" s="114">
        <f>SUMIF(purchases!IB51,$ID$4,purchases!HV51)</f>
        <v>0</v>
      </c>
      <c r="IC50" s="114"/>
      <c r="ID50" s="114"/>
      <c r="IE50" s="114"/>
      <c r="IF50" s="114"/>
      <c r="IG50" s="114"/>
      <c r="IH50" s="114"/>
      <c r="II50" s="114"/>
      <c r="IJ50" s="109"/>
      <c r="IK50" s="109"/>
      <c r="IL50" s="109"/>
      <c r="IM50" s="109">
        <f>SUMIF(purchases!IB51,$ID$4,purchases!IM51)</f>
        <v>0</v>
      </c>
      <c r="IN50" s="109"/>
      <c r="IO50" s="109"/>
      <c r="IQ50" s="115"/>
      <c r="IR50" s="115"/>
      <c r="IS50" s="115"/>
      <c r="IT50" s="111"/>
      <c r="IU50" s="111"/>
      <c r="IV50" s="111"/>
      <c r="IW50" s="111"/>
      <c r="IX50" s="111"/>
      <c r="IY50" s="111"/>
      <c r="IZ50" s="111"/>
      <c r="JA50" s="111">
        <f>SUMIF(purchases!JA51,$JC$4,purchases!IU51)</f>
        <v>0</v>
      </c>
      <c r="JB50" s="111"/>
      <c r="JC50" s="111"/>
      <c r="JD50" s="111"/>
      <c r="JE50" s="111"/>
      <c r="JF50" s="111"/>
      <c r="JG50" s="111"/>
      <c r="JH50" s="111"/>
      <c r="JI50" s="110"/>
      <c r="JJ50" s="110"/>
      <c r="JK50" s="110"/>
      <c r="JL50" s="110">
        <f>SUMIF(purchases!JA51,$JC$4,purchases!JL51)</f>
        <v>0</v>
      </c>
      <c r="JM50" s="110"/>
      <c r="JN50" s="110"/>
      <c r="JP50" s="102"/>
      <c r="JQ50" s="102"/>
      <c r="JR50" s="102"/>
      <c r="JS50" s="103"/>
      <c r="JT50" s="103"/>
      <c r="JU50" s="103"/>
      <c r="JV50" s="103"/>
      <c r="JW50" s="103"/>
      <c r="JX50" s="103"/>
      <c r="JY50" s="103"/>
      <c r="JZ50" s="103">
        <f>SUMIF(purchases!JZ51,$KB$4,purchases!JT51)</f>
        <v>0</v>
      </c>
      <c r="KA50" s="103"/>
      <c r="KB50" s="103"/>
      <c r="KC50" s="103"/>
      <c r="KD50" s="103"/>
      <c r="KE50" s="103"/>
      <c r="KF50" s="103"/>
      <c r="KG50" s="103"/>
      <c r="KH50" s="104"/>
      <c r="KI50" s="104"/>
      <c r="KJ50" s="104"/>
      <c r="KK50" s="104">
        <f>SUMIF(purchases!JZ51,$KB$4,purchases!KK51)</f>
        <v>0</v>
      </c>
      <c r="KL50" s="104"/>
      <c r="KM50" s="104"/>
    </row>
    <row r="51" spans="1:299" s="4" customFormat="1" ht="20.100000000000001" customHeight="1" x14ac:dyDescent="0.2">
      <c r="A51" s="36"/>
      <c r="B51" s="36"/>
      <c r="C51" s="36"/>
      <c r="D51" s="37"/>
      <c r="E51" s="37"/>
      <c r="F51" s="37"/>
      <c r="G51" s="37"/>
      <c r="H51" s="37"/>
      <c r="I51" s="37"/>
      <c r="J51" s="37"/>
      <c r="K51" s="37">
        <f>SUMIF(purchases!K52,$M$4,purchases!E52)</f>
        <v>0</v>
      </c>
      <c r="L51" s="37"/>
      <c r="M51" s="37"/>
      <c r="N51" s="37"/>
      <c r="O51" s="37"/>
      <c r="P51" s="37"/>
      <c r="Q51" s="37"/>
      <c r="R51" s="37"/>
      <c r="S51" s="90"/>
      <c r="T51" s="90"/>
      <c r="U51" s="90"/>
      <c r="V51" s="90">
        <f>SUMIF(purchases!K52,$M$4,purchases!V52)</f>
        <v>0</v>
      </c>
      <c r="W51" s="90"/>
      <c r="X51" s="90"/>
      <c r="Z51" s="36"/>
      <c r="AA51" s="36"/>
      <c r="AB51" s="36"/>
      <c r="AC51" s="112"/>
      <c r="AD51" s="112"/>
      <c r="AE51" s="112"/>
      <c r="AF51" s="112"/>
      <c r="AG51" s="112"/>
      <c r="AH51" s="112"/>
      <c r="AI51" s="112"/>
      <c r="AJ51" s="112">
        <f>SUMIF(purchases!AJ52,$AL$4,purchases!AD52)</f>
        <v>0</v>
      </c>
      <c r="AK51" s="112"/>
      <c r="AL51" s="112"/>
      <c r="AM51" s="112"/>
      <c r="AN51" s="112"/>
      <c r="AO51" s="112"/>
      <c r="AP51" s="112"/>
      <c r="AQ51" s="112"/>
      <c r="AR51" s="116"/>
      <c r="AS51" s="116"/>
      <c r="AT51" s="116"/>
      <c r="AU51" s="116">
        <f>SUMIF(purchases!AJ52,$AL$4,purchases!AU52)</f>
        <v>0</v>
      </c>
      <c r="AV51" s="116"/>
      <c r="AW51" s="116"/>
      <c r="AY51" s="102"/>
      <c r="AZ51" s="102"/>
      <c r="BA51" s="102"/>
      <c r="BB51" s="113"/>
      <c r="BC51" s="113"/>
      <c r="BD51" s="113"/>
      <c r="BE51" s="113"/>
      <c r="BF51" s="113"/>
      <c r="BG51" s="113"/>
      <c r="BH51" s="113"/>
      <c r="BI51" s="113">
        <f>SUMIF(purchases!BI52,$BK$4,purchases!BC52)</f>
        <v>0</v>
      </c>
      <c r="BJ51" s="113"/>
      <c r="BK51" s="113"/>
      <c r="BL51" s="113"/>
      <c r="BM51" s="113"/>
      <c r="BN51" s="113"/>
      <c r="BO51" s="113"/>
      <c r="BP51" s="113"/>
      <c r="BQ51" s="104"/>
      <c r="BR51" s="104"/>
      <c r="BS51" s="104"/>
      <c r="BT51" s="104">
        <f>SUMIF(purchases!BI52,$BK$4,purchases!BT52)</f>
        <v>0</v>
      </c>
      <c r="BU51" s="104"/>
      <c r="BV51" s="104"/>
      <c r="BX51" s="117"/>
      <c r="BY51" s="117"/>
      <c r="BZ51" s="117"/>
      <c r="CA51" s="114"/>
      <c r="CB51" s="114"/>
      <c r="CC51" s="114"/>
      <c r="CD51" s="114"/>
      <c r="CE51" s="114"/>
      <c r="CF51" s="114"/>
      <c r="CG51" s="114"/>
      <c r="CH51" s="114">
        <f>SUMIF(purchases!CH52,$CJ$4,purchases!CB52)</f>
        <v>0</v>
      </c>
      <c r="CI51" s="114"/>
      <c r="CJ51" s="114"/>
      <c r="CK51" s="114"/>
      <c r="CL51" s="114"/>
      <c r="CM51" s="114"/>
      <c r="CN51" s="114"/>
      <c r="CO51" s="114"/>
      <c r="CP51" s="109"/>
      <c r="CQ51" s="109"/>
      <c r="CR51" s="109"/>
      <c r="CS51" s="109">
        <f>SUMIF(purchases!CH52,$CJ$4,purchases!CS52)</f>
        <v>0</v>
      </c>
      <c r="CT51" s="109"/>
      <c r="CU51" s="109"/>
      <c r="CW51" s="115"/>
      <c r="CX51" s="115"/>
      <c r="CY51" s="115"/>
      <c r="CZ51" s="111"/>
      <c r="DA51" s="111"/>
      <c r="DB51" s="111"/>
      <c r="DC51" s="111"/>
      <c r="DD51" s="111"/>
      <c r="DE51" s="111"/>
      <c r="DF51" s="111"/>
      <c r="DG51" s="111">
        <f>SUMIF(purchases!DG52,$DI$4,purchases!DA52)</f>
        <v>0</v>
      </c>
      <c r="DH51" s="111"/>
      <c r="DI51" s="111"/>
      <c r="DJ51" s="111"/>
      <c r="DK51" s="111"/>
      <c r="DL51" s="111"/>
      <c r="DM51" s="111"/>
      <c r="DN51" s="111"/>
      <c r="DO51" s="110"/>
      <c r="DP51" s="110"/>
      <c r="DQ51" s="110"/>
      <c r="DR51" s="110">
        <f>SUMIF(purchases!DG52,$DI$4,purchases!DR52)</f>
        <v>0</v>
      </c>
      <c r="DS51" s="110"/>
      <c r="DT51" s="110"/>
      <c r="DV51" s="102"/>
      <c r="DW51" s="102"/>
      <c r="DX51" s="102"/>
      <c r="DY51" s="103"/>
      <c r="DZ51" s="103"/>
      <c r="EA51" s="103"/>
      <c r="EB51" s="103"/>
      <c r="EC51" s="103"/>
      <c r="ED51" s="103"/>
      <c r="EE51" s="103"/>
      <c r="EF51" s="103">
        <f>SUMIF(purchases!EF52,$EH$4,purchases!DZ52)</f>
        <v>0</v>
      </c>
      <c r="EG51" s="103"/>
      <c r="EH51" s="103"/>
      <c r="EI51" s="103"/>
      <c r="EJ51" s="103"/>
      <c r="EK51" s="103"/>
      <c r="EL51" s="103"/>
      <c r="EM51" s="103"/>
      <c r="EN51" s="104"/>
      <c r="EO51" s="104"/>
      <c r="EP51" s="104"/>
      <c r="EQ51" s="104">
        <f>SUMIF(purchases!EF52,$EH$4,purchases!EQ52)</f>
        <v>0</v>
      </c>
      <c r="ER51" s="104"/>
      <c r="ES51" s="104"/>
      <c r="EU51" s="36"/>
      <c r="EV51" s="36"/>
      <c r="EW51" s="36"/>
      <c r="EX51" s="37"/>
      <c r="EY51" s="37"/>
      <c r="EZ51" s="37"/>
      <c r="FA51" s="37"/>
      <c r="FB51" s="37"/>
      <c r="FC51" s="37"/>
      <c r="FD51" s="37"/>
      <c r="FE51" s="37">
        <f>SUMIF(purchases!FE52,$FG$4,purchases!EY52)</f>
        <v>0</v>
      </c>
      <c r="FF51" s="37"/>
      <c r="FG51" s="37"/>
      <c r="FH51" s="37"/>
      <c r="FI51" s="37"/>
      <c r="FJ51" s="37"/>
      <c r="FK51" s="37"/>
      <c r="FL51" s="37"/>
      <c r="FM51" s="90"/>
      <c r="FN51" s="90"/>
      <c r="FO51" s="90"/>
      <c r="FP51" s="90">
        <f>SUMIF(purchases!FE52,$FG$4,purchases!FP52)</f>
        <v>0</v>
      </c>
      <c r="FQ51" s="90"/>
      <c r="FR51" s="90"/>
      <c r="FT51" s="36"/>
      <c r="FU51" s="36"/>
      <c r="FV51" s="36"/>
      <c r="FW51" s="112"/>
      <c r="FX51" s="112"/>
      <c r="FY51" s="112"/>
      <c r="FZ51" s="112"/>
      <c r="GA51" s="112"/>
      <c r="GB51" s="112"/>
      <c r="GC51" s="112"/>
      <c r="GD51" s="112">
        <f>SUMIF(purchases!GD52,$GF$4,purchases!FX52)</f>
        <v>0</v>
      </c>
      <c r="GE51" s="112"/>
      <c r="GF51" s="112"/>
      <c r="GG51" s="112"/>
      <c r="GH51" s="112"/>
      <c r="GI51" s="112"/>
      <c r="GJ51" s="112"/>
      <c r="GK51" s="112"/>
      <c r="GL51" s="116"/>
      <c r="GM51" s="116"/>
      <c r="GN51" s="116"/>
      <c r="GO51" s="116">
        <f>SUMIF(purchases!GD52,$GF$4,purchases!GO52)</f>
        <v>0</v>
      </c>
      <c r="GP51" s="116"/>
      <c r="GQ51" s="116"/>
      <c r="GS51" s="102"/>
      <c r="GT51" s="102"/>
      <c r="GU51" s="102"/>
      <c r="GV51" s="113"/>
      <c r="GW51" s="113"/>
      <c r="GX51" s="113"/>
      <c r="GY51" s="113"/>
      <c r="GZ51" s="113"/>
      <c r="HA51" s="113"/>
      <c r="HB51" s="113"/>
      <c r="HC51" s="113">
        <f>SUMIF(purchases!HC52,$HE$4,purchases!GW52)</f>
        <v>0</v>
      </c>
      <c r="HD51" s="113"/>
      <c r="HE51" s="113"/>
      <c r="HF51" s="113"/>
      <c r="HG51" s="113"/>
      <c r="HH51" s="113"/>
      <c r="HI51" s="113"/>
      <c r="HJ51" s="113"/>
      <c r="HK51" s="104"/>
      <c r="HL51" s="104"/>
      <c r="HM51" s="104"/>
      <c r="HN51" s="104">
        <f>SUMIF(purchases!HC52,$HE$4,purchases!HN52)</f>
        <v>0</v>
      </c>
      <c r="HO51" s="104"/>
      <c r="HP51" s="104"/>
      <c r="HR51" s="117"/>
      <c r="HS51" s="117"/>
      <c r="HT51" s="117"/>
      <c r="HU51" s="114"/>
      <c r="HV51" s="114"/>
      <c r="HW51" s="114"/>
      <c r="HX51" s="114"/>
      <c r="HY51" s="114"/>
      <c r="HZ51" s="114"/>
      <c r="IA51" s="114"/>
      <c r="IB51" s="114">
        <f>SUMIF(purchases!IB52,$ID$4,purchases!HV52)</f>
        <v>0</v>
      </c>
      <c r="IC51" s="114"/>
      <c r="ID51" s="114"/>
      <c r="IE51" s="114"/>
      <c r="IF51" s="114"/>
      <c r="IG51" s="114"/>
      <c r="IH51" s="114"/>
      <c r="II51" s="114"/>
      <c r="IJ51" s="109"/>
      <c r="IK51" s="109"/>
      <c r="IL51" s="109"/>
      <c r="IM51" s="109">
        <f>SUMIF(purchases!IB52,$ID$4,purchases!IM52)</f>
        <v>0</v>
      </c>
      <c r="IN51" s="109"/>
      <c r="IO51" s="109"/>
      <c r="IQ51" s="115"/>
      <c r="IR51" s="115"/>
      <c r="IS51" s="115"/>
      <c r="IT51" s="111"/>
      <c r="IU51" s="111"/>
      <c r="IV51" s="111"/>
      <c r="IW51" s="111"/>
      <c r="IX51" s="111"/>
      <c r="IY51" s="111"/>
      <c r="IZ51" s="111"/>
      <c r="JA51" s="111">
        <f>SUMIF(purchases!JA52,$JC$4,purchases!IU52)</f>
        <v>0</v>
      </c>
      <c r="JB51" s="111"/>
      <c r="JC51" s="111"/>
      <c r="JD51" s="111"/>
      <c r="JE51" s="111"/>
      <c r="JF51" s="111"/>
      <c r="JG51" s="111"/>
      <c r="JH51" s="111"/>
      <c r="JI51" s="110"/>
      <c r="JJ51" s="110"/>
      <c r="JK51" s="110"/>
      <c r="JL51" s="110">
        <f>SUMIF(purchases!JA52,$JC$4,purchases!JL52)</f>
        <v>0</v>
      </c>
      <c r="JM51" s="110"/>
      <c r="JN51" s="110"/>
      <c r="JP51" s="102"/>
      <c r="JQ51" s="102"/>
      <c r="JR51" s="102"/>
      <c r="JS51" s="103"/>
      <c r="JT51" s="103"/>
      <c r="JU51" s="103"/>
      <c r="JV51" s="103"/>
      <c r="JW51" s="103"/>
      <c r="JX51" s="103"/>
      <c r="JY51" s="103"/>
      <c r="JZ51" s="103">
        <f>SUMIF(purchases!JZ52,$KB$4,purchases!JT52)</f>
        <v>0</v>
      </c>
      <c r="KA51" s="103"/>
      <c r="KB51" s="103"/>
      <c r="KC51" s="103"/>
      <c r="KD51" s="103"/>
      <c r="KE51" s="103"/>
      <c r="KF51" s="103"/>
      <c r="KG51" s="103"/>
      <c r="KH51" s="104"/>
      <c r="KI51" s="104"/>
      <c r="KJ51" s="104"/>
      <c r="KK51" s="104">
        <f>SUMIF(purchases!JZ52,$KB$4,purchases!KK52)</f>
        <v>0</v>
      </c>
      <c r="KL51" s="104"/>
      <c r="KM51" s="104"/>
    </row>
    <row r="52" spans="1:299" s="4" customFormat="1" ht="20.100000000000001" customHeight="1" x14ac:dyDescent="0.2">
      <c r="A52" s="36"/>
      <c r="B52" s="36"/>
      <c r="C52" s="36"/>
      <c r="D52" s="37"/>
      <c r="E52" s="37"/>
      <c r="F52" s="37"/>
      <c r="G52" s="37"/>
      <c r="H52" s="37"/>
      <c r="I52" s="37"/>
      <c r="J52" s="37"/>
      <c r="K52" s="37">
        <f>SUMIF(purchases!K53,$M$4,purchases!E53)</f>
        <v>0</v>
      </c>
      <c r="L52" s="37"/>
      <c r="M52" s="37"/>
      <c r="N52" s="37"/>
      <c r="O52" s="37"/>
      <c r="P52" s="37"/>
      <c r="Q52" s="37"/>
      <c r="R52" s="37"/>
      <c r="S52" s="90"/>
      <c r="T52" s="90"/>
      <c r="U52" s="90"/>
      <c r="V52" s="90">
        <f>SUMIF(purchases!K53,$M$4,purchases!V53)</f>
        <v>0</v>
      </c>
      <c r="W52" s="90"/>
      <c r="X52" s="90"/>
      <c r="Z52" s="36"/>
      <c r="AA52" s="36"/>
      <c r="AB52" s="36"/>
      <c r="AC52" s="112"/>
      <c r="AD52" s="112"/>
      <c r="AE52" s="112"/>
      <c r="AF52" s="112"/>
      <c r="AG52" s="112"/>
      <c r="AH52" s="112"/>
      <c r="AI52" s="112"/>
      <c r="AJ52" s="112">
        <f>SUMIF(purchases!AJ53,$AL$4,purchases!AD53)</f>
        <v>0</v>
      </c>
      <c r="AK52" s="112"/>
      <c r="AL52" s="112"/>
      <c r="AM52" s="112"/>
      <c r="AN52" s="112"/>
      <c r="AO52" s="112"/>
      <c r="AP52" s="112"/>
      <c r="AQ52" s="112"/>
      <c r="AR52" s="116"/>
      <c r="AS52" s="116"/>
      <c r="AT52" s="116"/>
      <c r="AU52" s="116">
        <f>SUMIF(purchases!AJ53,$AL$4,purchases!AU53)</f>
        <v>0</v>
      </c>
      <c r="AV52" s="116"/>
      <c r="AW52" s="116"/>
      <c r="AY52" s="102"/>
      <c r="AZ52" s="102"/>
      <c r="BA52" s="102"/>
      <c r="BB52" s="113"/>
      <c r="BC52" s="113"/>
      <c r="BD52" s="113"/>
      <c r="BE52" s="113"/>
      <c r="BF52" s="113"/>
      <c r="BG52" s="113"/>
      <c r="BH52" s="113"/>
      <c r="BI52" s="113">
        <f>SUMIF(purchases!BI53,$BK$4,purchases!BC53)</f>
        <v>0</v>
      </c>
      <c r="BJ52" s="113"/>
      <c r="BK52" s="113"/>
      <c r="BL52" s="113"/>
      <c r="BM52" s="113"/>
      <c r="BN52" s="113"/>
      <c r="BO52" s="113"/>
      <c r="BP52" s="113"/>
      <c r="BQ52" s="104"/>
      <c r="BR52" s="104"/>
      <c r="BS52" s="104"/>
      <c r="BT52" s="104">
        <f>SUMIF(purchases!BI53,$BK$4,purchases!BT53)</f>
        <v>0</v>
      </c>
      <c r="BU52" s="104"/>
      <c r="BV52" s="104"/>
      <c r="BX52" s="117"/>
      <c r="BY52" s="117"/>
      <c r="BZ52" s="117"/>
      <c r="CA52" s="114"/>
      <c r="CB52" s="114"/>
      <c r="CC52" s="114"/>
      <c r="CD52" s="114"/>
      <c r="CE52" s="114"/>
      <c r="CF52" s="114"/>
      <c r="CG52" s="114"/>
      <c r="CH52" s="114">
        <f>SUMIF(purchases!CH53,$CJ$4,purchases!CB53)</f>
        <v>0</v>
      </c>
      <c r="CI52" s="114"/>
      <c r="CJ52" s="114"/>
      <c r="CK52" s="114"/>
      <c r="CL52" s="114"/>
      <c r="CM52" s="114"/>
      <c r="CN52" s="114"/>
      <c r="CO52" s="114"/>
      <c r="CP52" s="109"/>
      <c r="CQ52" s="109"/>
      <c r="CR52" s="109"/>
      <c r="CS52" s="109">
        <f>SUMIF(purchases!CH53,$CJ$4,purchases!CS53)</f>
        <v>0</v>
      </c>
      <c r="CT52" s="109"/>
      <c r="CU52" s="109"/>
      <c r="CW52" s="115"/>
      <c r="CX52" s="115"/>
      <c r="CY52" s="115"/>
      <c r="CZ52" s="111"/>
      <c r="DA52" s="111"/>
      <c r="DB52" s="111"/>
      <c r="DC52" s="111"/>
      <c r="DD52" s="111"/>
      <c r="DE52" s="111"/>
      <c r="DF52" s="111"/>
      <c r="DG52" s="111">
        <f>SUMIF(purchases!DG53,$DI$4,purchases!DA53)</f>
        <v>0</v>
      </c>
      <c r="DH52" s="111"/>
      <c r="DI52" s="111"/>
      <c r="DJ52" s="111"/>
      <c r="DK52" s="111"/>
      <c r="DL52" s="111"/>
      <c r="DM52" s="111"/>
      <c r="DN52" s="111"/>
      <c r="DO52" s="110"/>
      <c r="DP52" s="110"/>
      <c r="DQ52" s="110"/>
      <c r="DR52" s="110">
        <f>SUMIF(purchases!DG53,$DI$4,purchases!DR53)</f>
        <v>0</v>
      </c>
      <c r="DS52" s="110"/>
      <c r="DT52" s="110"/>
      <c r="DV52" s="102"/>
      <c r="DW52" s="102"/>
      <c r="DX52" s="102"/>
      <c r="DY52" s="103"/>
      <c r="DZ52" s="103"/>
      <c r="EA52" s="103"/>
      <c r="EB52" s="103"/>
      <c r="EC52" s="103"/>
      <c r="ED52" s="103"/>
      <c r="EE52" s="103"/>
      <c r="EF52" s="103">
        <f>SUMIF(purchases!EF53,$EH$4,purchases!DZ53)</f>
        <v>0</v>
      </c>
      <c r="EG52" s="103"/>
      <c r="EH52" s="103"/>
      <c r="EI52" s="103"/>
      <c r="EJ52" s="103"/>
      <c r="EK52" s="103"/>
      <c r="EL52" s="103"/>
      <c r="EM52" s="103"/>
      <c r="EN52" s="104"/>
      <c r="EO52" s="104"/>
      <c r="EP52" s="104"/>
      <c r="EQ52" s="104">
        <f>SUMIF(purchases!EF53,$EH$4,purchases!EQ53)</f>
        <v>0</v>
      </c>
      <c r="ER52" s="104"/>
      <c r="ES52" s="104"/>
      <c r="EU52" s="36"/>
      <c r="EV52" s="36"/>
      <c r="EW52" s="36"/>
      <c r="EX52" s="37"/>
      <c r="EY52" s="37"/>
      <c r="EZ52" s="37"/>
      <c r="FA52" s="37"/>
      <c r="FB52" s="37"/>
      <c r="FC52" s="37"/>
      <c r="FD52" s="37"/>
      <c r="FE52" s="37">
        <f>SUMIF(purchases!FE53,$FG$4,purchases!EY53)</f>
        <v>0</v>
      </c>
      <c r="FF52" s="37"/>
      <c r="FG52" s="37"/>
      <c r="FH52" s="37"/>
      <c r="FI52" s="37"/>
      <c r="FJ52" s="37"/>
      <c r="FK52" s="37"/>
      <c r="FL52" s="37"/>
      <c r="FM52" s="90"/>
      <c r="FN52" s="90"/>
      <c r="FO52" s="90"/>
      <c r="FP52" s="90">
        <f>SUMIF(purchases!FE53,$FG$4,purchases!FP53)</f>
        <v>0</v>
      </c>
      <c r="FQ52" s="90"/>
      <c r="FR52" s="90"/>
      <c r="FT52" s="36"/>
      <c r="FU52" s="36"/>
      <c r="FV52" s="36"/>
      <c r="FW52" s="112"/>
      <c r="FX52" s="112"/>
      <c r="FY52" s="112"/>
      <c r="FZ52" s="112"/>
      <c r="GA52" s="112"/>
      <c r="GB52" s="112"/>
      <c r="GC52" s="112"/>
      <c r="GD52" s="112">
        <f>SUMIF(purchases!GD53,$GF$4,purchases!FX53)</f>
        <v>0</v>
      </c>
      <c r="GE52" s="112"/>
      <c r="GF52" s="112"/>
      <c r="GG52" s="112"/>
      <c r="GH52" s="112"/>
      <c r="GI52" s="112"/>
      <c r="GJ52" s="112"/>
      <c r="GK52" s="112"/>
      <c r="GL52" s="116"/>
      <c r="GM52" s="116"/>
      <c r="GN52" s="116"/>
      <c r="GO52" s="116">
        <f>SUMIF(purchases!GD53,$GF$4,purchases!GO53)</f>
        <v>0</v>
      </c>
      <c r="GP52" s="116"/>
      <c r="GQ52" s="116"/>
      <c r="GS52" s="102"/>
      <c r="GT52" s="102"/>
      <c r="GU52" s="102"/>
      <c r="GV52" s="113"/>
      <c r="GW52" s="113"/>
      <c r="GX52" s="113"/>
      <c r="GY52" s="113"/>
      <c r="GZ52" s="113"/>
      <c r="HA52" s="113"/>
      <c r="HB52" s="113"/>
      <c r="HC52" s="113">
        <f>SUMIF(purchases!HC53,$HE$4,purchases!GW53)</f>
        <v>0</v>
      </c>
      <c r="HD52" s="113"/>
      <c r="HE52" s="113"/>
      <c r="HF52" s="113"/>
      <c r="HG52" s="113"/>
      <c r="HH52" s="113"/>
      <c r="HI52" s="113"/>
      <c r="HJ52" s="113"/>
      <c r="HK52" s="104"/>
      <c r="HL52" s="104"/>
      <c r="HM52" s="104"/>
      <c r="HN52" s="104">
        <f>SUMIF(purchases!HC53,$HE$4,purchases!HN53)</f>
        <v>0</v>
      </c>
      <c r="HO52" s="104"/>
      <c r="HP52" s="104"/>
      <c r="HR52" s="117"/>
      <c r="HS52" s="117"/>
      <c r="HT52" s="117"/>
      <c r="HU52" s="114"/>
      <c r="HV52" s="114"/>
      <c r="HW52" s="114"/>
      <c r="HX52" s="114"/>
      <c r="HY52" s="114"/>
      <c r="HZ52" s="114"/>
      <c r="IA52" s="114"/>
      <c r="IB52" s="114">
        <f>SUMIF(purchases!IB53,$ID$4,purchases!HV53)</f>
        <v>0</v>
      </c>
      <c r="IC52" s="114"/>
      <c r="ID52" s="114"/>
      <c r="IE52" s="114"/>
      <c r="IF52" s="114"/>
      <c r="IG52" s="114"/>
      <c r="IH52" s="114"/>
      <c r="II52" s="114"/>
      <c r="IJ52" s="109"/>
      <c r="IK52" s="109"/>
      <c r="IL52" s="109"/>
      <c r="IM52" s="109">
        <f>SUMIF(purchases!IB53,$ID$4,purchases!IM53)</f>
        <v>0</v>
      </c>
      <c r="IN52" s="109"/>
      <c r="IO52" s="109"/>
      <c r="IQ52" s="115"/>
      <c r="IR52" s="115"/>
      <c r="IS52" s="115"/>
      <c r="IT52" s="111"/>
      <c r="IU52" s="111"/>
      <c r="IV52" s="111"/>
      <c r="IW52" s="111"/>
      <c r="IX52" s="111"/>
      <c r="IY52" s="111"/>
      <c r="IZ52" s="111"/>
      <c r="JA52" s="111">
        <f>SUMIF(purchases!JA53,$JC$4,purchases!IU53)</f>
        <v>0</v>
      </c>
      <c r="JB52" s="111"/>
      <c r="JC52" s="111"/>
      <c r="JD52" s="111"/>
      <c r="JE52" s="111"/>
      <c r="JF52" s="111"/>
      <c r="JG52" s="111"/>
      <c r="JH52" s="111"/>
      <c r="JI52" s="110"/>
      <c r="JJ52" s="110"/>
      <c r="JK52" s="110"/>
      <c r="JL52" s="110">
        <f>SUMIF(purchases!JA53,$JC$4,purchases!JL53)</f>
        <v>0</v>
      </c>
      <c r="JM52" s="110"/>
      <c r="JN52" s="110"/>
      <c r="JP52" s="102"/>
      <c r="JQ52" s="102"/>
      <c r="JR52" s="102"/>
      <c r="JS52" s="103"/>
      <c r="JT52" s="103"/>
      <c r="JU52" s="103"/>
      <c r="JV52" s="103"/>
      <c r="JW52" s="103"/>
      <c r="JX52" s="103"/>
      <c r="JY52" s="103"/>
      <c r="JZ52" s="103">
        <f>SUMIF(purchases!JZ53,$KB$4,purchases!JT53)</f>
        <v>0</v>
      </c>
      <c r="KA52" s="103"/>
      <c r="KB52" s="103"/>
      <c r="KC52" s="103"/>
      <c r="KD52" s="103"/>
      <c r="KE52" s="103"/>
      <c r="KF52" s="103"/>
      <c r="KG52" s="103"/>
      <c r="KH52" s="104"/>
      <c r="KI52" s="104"/>
      <c r="KJ52" s="104"/>
      <c r="KK52" s="104">
        <f>SUMIF(purchases!JZ53,$KB$4,purchases!KK53)</f>
        <v>0</v>
      </c>
      <c r="KL52" s="104"/>
      <c r="KM52" s="104"/>
    </row>
    <row r="53" spans="1:299" s="4" customFormat="1" ht="20.100000000000001" customHeight="1" x14ac:dyDescent="0.2">
      <c r="A53" s="36"/>
      <c r="B53" s="36"/>
      <c r="C53" s="36"/>
      <c r="D53" s="37"/>
      <c r="E53" s="37"/>
      <c r="F53" s="37"/>
      <c r="G53" s="37"/>
      <c r="H53" s="37"/>
      <c r="I53" s="37"/>
      <c r="J53" s="37"/>
      <c r="K53" s="37">
        <f>SUMIF(purchases!K54,$M$4,purchases!E54)</f>
        <v>0</v>
      </c>
      <c r="L53" s="37"/>
      <c r="M53" s="37"/>
      <c r="N53" s="37"/>
      <c r="O53" s="37"/>
      <c r="P53" s="37"/>
      <c r="Q53" s="37"/>
      <c r="R53" s="37"/>
      <c r="S53" s="90"/>
      <c r="T53" s="90"/>
      <c r="U53" s="90"/>
      <c r="V53" s="90">
        <f>SUMIF(purchases!K54,$M$4,purchases!V54)</f>
        <v>0</v>
      </c>
      <c r="W53" s="90"/>
      <c r="X53" s="90"/>
      <c r="Z53" s="36"/>
      <c r="AA53" s="36"/>
      <c r="AB53" s="36"/>
      <c r="AC53" s="112"/>
      <c r="AD53" s="112"/>
      <c r="AE53" s="112"/>
      <c r="AF53" s="112"/>
      <c r="AG53" s="112"/>
      <c r="AH53" s="112"/>
      <c r="AI53" s="112"/>
      <c r="AJ53" s="112">
        <f>SUMIF(purchases!AJ54,$AL$4,purchases!AD54)</f>
        <v>0</v>
      </c>
      <c r="AK53" s="112"/>
      <c r="AL53" s="112"/>
      <c r="AM53" s="112"/>
      <c r="AN53" s="112"/>
      <c r="AO53" s="112"/>
      <c r="AP53" s="112"/>
      <c r="AQ53" s="112"/>
      <c r="AR53" s="116"/>
      <c r="AS53" s="116"/>
      <c r="AT53" s="116"/>
      <c r="AU53" s="116">
        <f>SUMIF(purchases!AJ54,$AL$4,purchases!AU54)</f>
        <v>0</v>
      </c>
      <c r="AV53" s="116"/>
      <c r="AW53" s="116"/>
      <c r="AY53" s="102"/>
      <c r="AZ53" s="102"/>
      <c r="BA53" s="102"/>
      <c r="BB53" s="113"/>
      <c r="BC53" s="113"/>
      <c r="BD53" s="113"/>
      <c r="BE53" s="113"/>
      <c r="BF53" s="113"/>
      <c r="BG53" s="113"/>
      <c r="BH53" s="113"/>
      <c r="BI53" s="113">
        <f>SUMIF(purchases!BI54,$BK$4,purchases!BC54)</f>
        <v>0</v>
      </c>
      <c r="BJ53" s="113"/>
      <c r="BK53" s="113"/>
      <c r="BL53" s="113"/>
      <c r="BM53" s="113"/>
      <c r="BN53" s="113"/>
      <c r="BO53" s="113"/>
      <c r="BP53" s="113"/>
      <c r="BQ53" s="104"/>
      <c r="BR53" s="104"/>
      <c r="BS53" s="104"/>
      <c r="BT53" s="104">
        <f>SUMIF(purchases!BI54,$BK$4,purchases!BT54)</f>
        <v>0</v>
      </c>
      <c r="BU53" s="104"/>
      <c r="BV53" s="104"/>
      <c r="BX53" s="117"/>
      <c r="BY53" s="117"/>
      <c r="BZ53" s="117"/>
      <c r="CA53" s="114"/>
      <c r="CB53" s="114"/>
      <c r="CC53" s="114"/>
      <c r="CD53" s="114"/>
      <c r="CE53" s="114"/>
      <c r="CF53" s="114"/>
      <c r="CG53" s="114"/>
      <c r="CH53" s="114">
        <f>SUMIF(purchases!CH54,$CJ$4,purchases!CB54)</f>
        <v>0</v>
      </c>
      <c r="CI53" s="114"/>
      <c r="CJ53" s="114"/>
      <c r="CK53" s="114"/>
      <c r="CL53" s="114"/>
      <c r="CM53" s="114"/>
      <c r="CN53" s="114"/>
      <c r="CO53" s="114"/>
      <c r="CP53" s="109"/>
      <c r="CQ53" s="109"/>
      <c r="CR53" s="109"/>
      <c r="CS53" s="109">
        <f>SUMIF(purchases!CH54,$CJ$4,purchases!CS54)</f>
        <v>0</v>
      </c>
      <c r="CT53" s="109"/>
      <c r="CU53" s="109"/>
      <c r="CW53" s="115"/>
      <c r="CX53" s="115"/>
      <c r="CY53" s="115"/>
      <c r="CZ53" s="111"/>
      <c r="DA53" s="111"/>
      <c r="DB53" s="111"/>
      <c r="DC53" s="111"/>
      <c r="DD53" s="111"/>
      <c r="DE53" s="111"/>
      <c r="DF53" s="111"/>
      <c r="DG53" s="111">
        <f>SUMIF(purchases!DG54,$DI$4,purchases!DA54)</f>
        <v>0</v>
      </c>
      <c r="DH53" s="111"/>
      <c r="DI53" s="111"/>
      <c r="DJ53" s="111"/>
      <c r="DK53" s="111"/>
      <c r="DL53" s="111"/>
      <c r="DM53" s="111"/>
      <c r="DN53" s="111"/>
      <c r="DO53" s="110"/>
      <c r="DP53" s="110"/>
      <c r="DQ53" s="110"/>
      <c r="DR53" s="110">
        <f>SUMIF(purchases!DG54,$DI$4,purchases!DR54)</f>
        <v>0</v>
      </c>
      <c r="DS53" s="110"/>
      <c r="DT53" s="110"/>
      <c r="DV53" s="102"/>
      <c r="DW53" s="102"/>
      <c r="DX53" s="102"/>
      <c r="DY53" s="103"/>
      <c r="DZ53" s="103"/>
      <c r="EA53" s="103"/>
      <c r="EB53" s="103"/>
      <c r="EC53" s="103"/>
      <c r="ED53" s="103"/>
      <c r="EE53" s="103"/>
      <c r="EF53" s="103">
        <f>SUMIF(purchases!EF54,$EH$4,purchases!DZ54)</f>
        <v>0</v>
      </c>
      <c r="EG53" s="103"/>
      <c r="EH53" s="103"/>
      <c r="EI53" s="103"/>
      <c r="EJ53" s="103"/>
      <c r="EK53" s="103"/>
      <c r="EL53" s="103"/>
      <c r="EM53" s="103"/>
      <c r="EN53" s="104"/>
      <c r="EO53" s="104"/>
      <c r="EP53" s="104"/>
      <c r="EQ53" s="104">
        <f>SUMIF(purchases!EF54,$EH$4,purchases!EQ54)</f>
        <v>0</v>
      </c>
      <c r="ER53" s="104"/>
      <c r="ES53" s="104"/>
      <c r="EU53" s="36"/>
      <c r="EV53" s="36"/>
      <c r="EW53" s="36"/>
      <c r="EX53" s="37"/>
      <c r="EY53" s="37"/>
      <c r="EZ53" s="37"/>
      <c r="FA53" s="37"/>
      <c r="FB53" s="37"/>
      <c r="FC53" s="37"/>
      <c r="FD53" s="37"/>
      <c r="FE53" s="37">
        <f>SUMIF(purchases!FE54,$FG$4,purchases!EY54)</f>
        <v>0</v>
      </c>
      <c r="FF53" s="37"/>
      <c r="FG53" s="37"/>
      <c r="FH53" s="37"/>
      <c r="FI53" s="37"/>
      <c r="FJ53" s="37"/>
      <c r="FK53" s="37"/>
      <c r="FL53" s="37"/>
      <c r="FM53" s="90"/>
      <c r="FN53" s="90"/>
      <c r="FO53" s="90"/>
      <c r="FP53" s="90">
        <f>SUMIF(purchases!FE54,$FG$4,purchases!FP54)</f>
        <v>0</v>
      </c>
      <c r="FQ53" s="90"/>
      <c r="FR53" s="90"/>
      <c r="FT53" s="36"/>
      <c r="FU53" s="36"/>
      <c r="FV53" s="36"/>
      <c r="FW53" s="112"/>
      <c r="FX53" s="112"/>
      <c r="FY53" s="112"/>
      <c r="FZ53" s="112"/>
      <c r="GA53" s="112"/>
      <c r="GB53" s="112"/>
      <c r="GC53" s="112"/>
      <c r="GD53" s="112">
        <f>SUMIF(purchases!GD54,$GF$4,purchases!FX54)</f>
        <v>0</v>
      </c>
      <c r="GE53" s="112"/>
      <c r="GF53" s="112"/>
      <c r="GG53" s="112"/>
      <c r="GH53" s="112"/>
      <c r="GI53" s="112"/>
      <c r="GJ53" s="112"/>
      <c r="GK53" s="112"/>
      <c r="GL53" s="116"/>
      <c r="GM53" s="116"/>
      <c r="GN53" s="116"/>
      <c r="GO53" s="116">
        <f>SUMIF(purchases!GD54,$GF$4,purchases!GO54)</f>
        <v>0</v>
      </c>
      <c r="GP53" s="116"/>
      <c r="GQ53" s="116"/>
      <c r="GS53" s="102"/>
      <c r="GT53" s="102"/>
      <c r="GU53" s="102"/>
      <c r="GV53" s="113"/>
      <c r="GW53" s="113"/>
      <c r="GX53" s="113"/>
      <c r="GY53" s="113"/>
      <c r="GZ53" s="113"/>
      <c r="HA53" s="113"/>
      <c r="HB53" s="113"/>
      <c r="HC53" s="113">
        <f>SUMIF(purchases!HC54,$HE$4,purchases!GW54)</f>
        <v>0</v>
      </c>
      <c r="HD53" s="113"/>
      <c r="HE53" s="113"/>
      <c r="HF53" s="113"/>
      <c r="HG53" s="113"/>
      <c r="HH53" s="113"/>
      <c r="HI53" s="113"/>
      <c r="HJ53" s="113"/>
      <c r="HK53" s="104"/>
      <c r="HL53" s="104"/>
      <c r="HM53" s="104"/>
      <c r="HN53" s="104">
        <f>SUMIF(purchases!HC54,$HE$4,purchases!HN54)</f>
        <v>0</v>
      </c>
      <c r="HO53" s="104"/>
      <c r="HP53" s="104"/>
      <c r="HR53" s="117"/>
      <c r="HS53" s="117"/>
      <c r="HT53" s="117"/>
      <c r="HU53" s="114"/>
      <c r="HV53" s="114"/>
      <c r="HW53" s="114"/>
      <c r="HX53" s="114"/>
      <c r="HY53" s="114"/>
      <c r="HZ53" s="114"/>
      <c r="IA53" s="114"/>
      <c r="IB53" s="114">
        <f>SUMIF(purchases!IB54,$ID$4,purchases!HV54)</f>
        <v>0</v>
      </c>
      <c r="IC53" s="114"/>
      <c r="ID53" s="114"/>
      <c r="IE53" s="114"/>
      <c r="IF53" s="114"/>
      <c r="IG53" s="114"/>
      <c r="IH53" s="114"/>
      <c r="II53" s="114"/>
      <c r="IJ53" s="109"/>
      <c r="IK53" s="109"/>
      <c r="IL53" s="109"/>
      <c r="IM53" s="109">
        <f>SUMIF(purchases!IB54,$ID$4,purchases!IM54)</f>
        <v>0</v>
      </c>
      <c r="IN53" s="109"/>
      <c r="IO53" s="109"/>
      <c r="IQ53" s="115"/>
      <c r="IR53" s="115"/>
      <c r="IS53" s="115"/>
      <c r="IT53" s="111"/>
      <c r="IU53" s="111"/>
      <c r="IV53" s="111"/>
      <c r="IW53" s="111"/>
      <c r="IX53" s="111"/>
      <c r="IY53" s="111"/>
      <c r="IZ53" s="111"/>
      <c r="JA53" s="111">
        <f>SUMIF(purchases!JA54,$JC$4,purchases!IU54)</f>
        <v>0</v>
      </c>
      <c r="JB53" s="111"/>
      <c r="JC53" s="111"/>
      <c r="JD53" s="111"/>
      <c r="JE53" s="111"/>
      <c r="JF53" s="111"/>
      <c r="JG53" s="111"/>
      <c r="JH53" s="111"/>
      <c r="JI53" s="110"/>
      <c r="JJ53" s="110"/>
      <c r="JK53" s="110"/>
      <c r="JL53" s="110">
        <f>SUMIF(purchases!JA54,$JC$4,purchases!JL54)</f>
        <v>0</v>
      </c>
      <c r="JM53" s="110"/>
      <c r="JN53" s="110"/>
      <c r="JP53" s="102"/>
      <c r="JQ53" s="102"/>
      <c r="JR53" s="102"/>
      <c r="JS53" s="103"/>
      <c r="JT53" s="103"/>
      <c r="JU53" s="103"/>
      <c r="JV53" s="103"/>
      <c r="JW53" s="103"/>
      <c r="JX53" s="103"/>
      <c r="JY53" s="103"/>
      <c r="JZ53" s="103">
        <f>SUMIF(purchases!JZ54,$KB$4,purchases!JT54)</f>
        <v>0</v>
      </c>
      <c r="KA53" s="103"/>
      <c r="KB53" s="103"/>
      <c r="KC53" s="103"/>
      <c r="KD53" s="103"/>
      <c r="KE53" s="103"/>
      <c r="KF53" s="103"/>
      <c r="KG53" s="103"/>
      <c r="KH53" s="104"/>
      <c r="KI53" s="104"/>
      <c r="KJ53" s="104"/>
      <c r="KK53" s="104">
        <f>SUMIF(purchases!JZ54,$KB$4,purchases!KK54)</f>
        <v>0</v>
      </c>
      <c r="KL53" s="104"/>
      <c r="KM53" s="104"/>
    </row>
    <row r="54" spans="1:299" s="4" customFormat="1" ht="20.100000000000001" customHeight="1" x14ac:dyDescent="0.2">
      <c r="A54" s="36"/>
      <c r="B54" s="36"/>
      <c r="C54" s="36"/>
      <c r="D54" s="37"/>
      <c r="E54" s="37"/>
      <c r="F54" s="37"/>
      <c r="G54" s="37"/>
      <c r="H54" s="37"/>
      <c r="I54" s="37"/>
      <c r="J54" s="37"/>
      <c r="K54" s="37">
        <f>SUMIF(purchases!K55,$M$4,purchases!E55)</f>
        <v>0</v>
      </c>
      <c r="L54" s="37"/>
      <c r="M54" s="37"/>
      <c r="N54" s="37"/>
      <c r="O54" s="37"/>
      <c r="P54" s="37"/>
      <c r="Q54" s="37"/>
      <c r="R54" s="37"/>
      <c r="S54" s="90"/>
      <c r="T54" s="90"/>
      <c r="U54" s="90"/>
      <c r="V54" s="90">
        <f>SUMIF(purchases!K55,$M$4,purchases!V55)</f>
        <v>0</v>
      </c>
      <c r="W54" s="90"/>
      <c r="X54" s="90"/>
      <c r="Z54" s="36"/>
      <c r="AA54" s="36"/>
      <c r="AB54" s="36"/>
      <c r="AC54" s="112"/>
      <c r="AD54" s="112"/>
      <c r="AE54" s="112"/>
      <c r="AF54" s="112"/>
      <c r="AG54" s="112"/>
      <c r="AH54" s="112"/>
      <c r="AI54" s="112"/>
      <c r="AJ54" s="112">
        <f>SUMIF(purchases!AJ55,$AL$4,purchases!AD55)</f>
        <v>0</v>
      </c>
      <c r="AK54" s="112"/>
      <c r="AL54" s="112"/>
      <c r="AM54" s="112"/>
      <c r="AN54" s="112"/>
      <c r="AO54" s="112"/>
      <c r="AP54" s="112"/>
      <c r="AQ54" s="112"/>
      <c r="AR54" s="116"/>
      <c r="AS54" s="116"/>
      <c r="AT54" s="116"/>
      <c r="AU54" s="116">
        <f>SUMIF(purchases!AJ55,$AL$4,purchases!AU55)</f>
        <v>0</v>
      </c>
      <c r="AV54" s="116"/>
      <c r="AW54" s="116"/>
      <c r="AY54" s="102"/>
      <c r="AZ54" s="102"/>
      <c r="BA54" s="102"/>
      <c r="BB54" s="113"/>
      <c r="BC54" s="113"/>
      <c r="BD54" s="113"/>
      <c r="BE54" s="113"/>
      <c r="BF54" s="113"/>
      <c r="BG54" s="113"/>
      <c r="BH54" s="113"/>
      <c r="BI54" s="113">
        <f>SUMIF(purchases!BI55,$BK$4,purchases!BC55)</f>
        <v>0</v>
      </c>
      <c r="BJ54" s="113"/>
      <c r="BK54" s="113"/>
      <c r="BL54" s="113"/>
      <c r="BM54" s="113"/>
      <c r="BN54" s="113"/>
      <c r="BO54" s="113"/>
      <c r="BP54" s="113"/>
      <c r="BQ54" s="104"/>
      <c r="BR54" s="104"/>
      <c r="BS54" s="104"/>
      <c r="BT54" s="104">
        <f>SUMIF(purchases!BI55,$BK$4,purchases!BT55)</f>
        <v>0</v>
      </c>
      <c r="BU54" s="104"/>
      <c r="BV54" s="104"/>
      <c r="BX54" s="117"/>
      <c r="BY54" s="117"/>
      <c r="BZ54" s="117"/>
      <c r="CA54" s="114"/>
      <c r="CB54" s="114"/>
      <c r="CC54" s="114"/>
      <c r="CD54" s="114"/>
      <c r="CE54" s="114"/>
      <c r="CF54" s="114"/>
      <c r="CG54" s="114"/>
      <c r="CH54" s="114">
        <f>SUMIF(purchases!CH55,$CJ$4,purchases!CB55)</f>
        <v>0</v>
      </c>
      <c r="CI54" s="114"/>
      <c r="CJ54" s="114"/>
      <c r="CK54" s="114"/>
      <c r="CL54" s="114"/>
      <c r="CM54" s="114"/>
      <c r="CN54" s="114"/>
      <c r="CO54" s="114"/>
      <c r="CP54" s="109"/>
      <c r="CQ54" s="109"/>
      <c r="CR54" s="109"/>
      <c r="CS54" s="109">
        <f>SUMIF(purchases!CH55,$CJ$4,purchases!CS55)</f>
        <v>0</v>
      </c>
      <c r="CT54" s="109"/>
      <c r="CU54" s="109"/>
      <c r="CW54" s="115"/>
      <c r="CX54" s="115"/>
      <c r="CY54" s="115"/>
      <c r="CZ54" s="111"/>
      <c r="DA54" s="111"/>
      <c r="DB54" s="111"/>
      <c r="DC54" s="111"/>
      <c r="DD54" s="111"/>
      <c r="DE54" s="111"/>
      <c r="DF54" s="111"/>
      <c r="DG54" s="111">
        <f>SUMIF(purchases!DG55,$DI$4,purchases!DA55)</f>
        <v>0</v>
      </c>
      <c r="DH54" s="111"/>
      <c r="DI54" s="111"/>
      <c r="DJ54" s="111"/>
      <c r="DK54" s="111"/>
      <c r="DL54" s="111"/>
      <c r="DM54" s="111"/>
      <c r="DN54" s="111"/>
      <c r="DO54" s="110"/>
      <c r="DP54" s="110"/>
      <c r="DQ54" s="110"/>
      <c r="DR54" s="110">
        <f>SUMIF(purchases!DG55,$DI$4,purchases!DR55)</f>
        <v>0</v>
      </c>
      <c r="DS54" s="110"/>
      <c r="DT54" s="110"/>
      <c r="DV54" s="102"/>
      <c r="DW54" s="102"/>
      <c r="DX54" s="102"/>
      <c r="DY54" s="103"/>
      <c r="DZ54" s="103"/>
      <c r="EA54" s="103"/>
      <c r="EB54" s="103"/>
      <c r="EC54" s="103"/>
      <c r="ED54" s="103"/>
      <c r="EE54" s="103"/>
      <c r="EF54" s="103">
        <f>SUMIF(purchases!EF55,$EH$4,purchases!DZ55)</f>
        <v>0</v>
      </c>
      <c r="EG54" s="103"/>
      <c r="EH54" s="103"/>
      <c r="EI54" s="103"/>
      <c r="EJ54" s="103"/>
      <c r="EK54" s="103"/>
      <c r="EL54" s="103"/>
      <c r="EM54" s="103"/>
      <c r="EN54" s="104"/>
      <c r="EO54" s="104"/>
      <c r="EP54" s="104"/>
      <c r="EQ54" s="104">
        <f>SUMIF(purchases!EF55,$EH$4,purchases!EQ55)</f>
        <v>0</v>
      </c>
      <c r="ER54" s="104"/>
      <c r="ES54" s="104"/>
      <c r="EU54" s="36"/>
      <c r="EV54" s="36"/>
      <c r="EW54" s="36"/>
      <c r="EX54" s="37"/>
      <c r="EY54" s="37"/>
      <c r="EZ54" s="37"/>
      <c r="FA54" s="37"/>
      <c r="FB54" s="37"/>
      <c r="FC54" s="37"/>
      <c r="FD54" s="37"/>
      <c r="FE54" s="37">
        <f>SUMIF(purchases!FE55,$FG$4,purchases!EY55)</f>
        <v>0</v>
      </c>
      <c r="FF54" s="37"/>
      <c r="FG54" s="37"/>
      <c r="FH54" s="37"/>
      <c r="FI54" s="37"/>
      <c r="FJ54" s="37"/>
      <c r="FK54" s="37"/>
      <c r="FL54" s="37"/>
      <c r="FM54" s="90"/>
      <c r="FN54" s="90"/>
      <c r="FO54" s="90"/>
      <c r="FP54" s="90">
        <f>SUMIF(purchases!FE55,$FG$4,purchases!FP55)</f>
        <v>0</v>
      </c>
      <c r="FQ54" s="90"/>
      <c r="FR54" s="90"/>
      <c r="FT54" s="36"/>
      <c r="FU54" s="36"/>
      <c r="FV54" s="36"/>
      <c r="FW54" s="112"/>
      <c r="FX54" s="112"/>
      <c r="FY54" s="112"/>
      <c r="FZ54" s="112"/>
      <c r="GA54" s="112"/>
      <c r="GB54" s="112"/>
      <c r="GC54" s="112"/>
      <c r="GD54" s="112">
        <f>SUMIF(purchases!GD55,$GF$4,purchases!FX55)</f>
        <v>0</v>
      </c>
      <c r="GE54" s="112"/>
      <c r="GF54" s="112"/>
      <c r="GG54" s="112"/>
      <c r="GH54" s="112"/>
      <c r="GI54" s="112"/>
      <c r="GJ54" s="112"/>
      <c r="GK54" s="112"/>
      <c r="GL54" s="116"/>
      <c r="GM54" s="116"/>
      <c r="GN54" s="116"/>
      <c r="GO54" s="116">
        <f>SUMIF(purchases!GD55,$GF$4,purchases!GO55)</f>
        <v>0</v>
      </c>
      <c r="GP54" s="116"/>
      <c r="GQ54" s="116"/>
      <c r="GS54" s="102"/>
      <c r="GT54" s="102"/>
      <c r="GU54" s="102"/>
      <c r="GV54" s="113"/>
      <c r="GW54" s="113"/>
      <c r="GX54" s="113"/>
      <c r="GY54" s="113"/>
      <c r="GZ54" s="113"/>
      <c r="HA54" s="113"/>
      <c r="HB54" s="113"/>
      <c r="HC54" s="113">
        <f>SUMIF(purchases!HC55,$HE$4,purchases!GW55)</f>
        <v>0</v>
      </c>
      <c r="HD54" s="113"/>
      <c r="HE54" s="113"/>
      <c r="HF54" s="113"/>
      <c r="HG54" s="113"/>
      <c r="HH54" s="113"/>
      <c r="HI54" s="113"/>
      <c r="HJ54" s="113"/>
      <c r="HK54" s="104"/>
      <c r="HL54" s="104"/>
      <c r="HM54" s="104"/>
      <c r="HN54" s="104">
        <f>SUMIF(purchases!HC55,$HE$4,purchases!HN55)</f>
        <v>0</v>
      </c>
      <c r="HO54" s="104"/>
      <c r="HP54" s="104"/>
      <c r="HR54" s="117"/>
      <c r="HS54" s="117"/>
      <c r="HT54" s="117"/>
      <c r="HU54" s="114"/>
      <c r="HV54" s="114"/>
      <c r="HW54" s="114"/>
      <c r="HX54" s="114"/>
      <c r="HY54" s="114"/>
      <c r="HZ54" s="114"/>
      <c r="IA54" s="114"/>
      <c r="IB54" s="114">
        <f>SUMIF(purchases!IB55,$ID$4,purchases!HV55)</f>
        <v>0</v>
      </c>
      <c r="IC54" s="114"/>
      <c r="ID54" s="114"/>
      <c r="IE54" s="114"/>
      <c r="IF54" s="114"/>
      <c r="IG54" s="114"/>
      <c r="IH54" s="114"/>
      <c r="II54" s="114"/>
      <c r="IJ54" s="109"/>
      <c r="IK54" s="109"/>
      <c r="IL54" s="109"/>
      <c r="IM54" s="109">
        <f>SUMIF(purchases!IB55,$ID$4,purchases!IM55)</f>
        <v>0</v>
      </c>
      <c r="IN54" s="109"/>
      <c r="IO54" s="109"/>
      <c r="IQ54" s="115"/>
      <c r="IR54" s="115"/>
      <c r="IS54" s="115"/>
      <c r="IT54" s="111"/>
      <c r="IU54" s="111"/>
      <c r="IV54" s="111"/>
      <c r="IW54" s="111"/>
      <c r="IX54" s="111"/>
      <c r="IY54" s="111"/>
      <c r="IZ54" s="111"/>
      <c r="JA54" s="111">
        <f>SUMIF(purchases!JA55,$JC$4,purchases!IU55)</f>
        <v>0</v>
      </c>
      <c r="JB54" s="111"/>
      <c r="JC54" s="111"/>
      <c r="JD54" s="111"/>
      <c r="JE54" s="111"/>
      <c r="JF54" s="111"/>
      <c r="JG54" s="111"/>
      <c r="JH54" s="111"/>
      <c r="JI54" s="110"/>
      <c r="JJ54" s="110"/>
      <c r="JK54" s="110"/>
      <c r="JL54" s="110">
        <f>SUMIF(purchases!JA55,$JC$4,purchases!JL55)</f>
        <v>0</v>
      </c>
      <c r="JM54" s="110"/>
      <c r="JN54" s="110"/>
      <c r="JP54" s="102"/>
      <c r="JQ54" s="102"/>
      <c r="JR54" s="102"/>
      <c r="JS54" s="103"/>
      <c r="JT54" s="103"/>
      <c r="JU54" s="103"/>
      <c r="JV54" s="103"/>
      <c r="JW54" s="103"/>
      <c r="JX54" s="103"/>
      <c r="JY54" s="103"/>
      <c r="JZ54" s="103">
        <f>SUMIF(purchases!JZ55,$KB$4,purchases!JT55)</f>
        <v>0</v>
      </c>
      <c r="KA54" s="103"/>
      <c r="KB54" s="103"/>
      <c r="KC54" s="103"/>
      <c r="KD54" s="103"/>
      <c r="KE54" s="103"/>
      <c r="KF54" s="103"/>
      <c r="KG54" s="103"/>
      <c r="KH54" s="104"/>
      <c r="KI54" s="104"/>
      <c r="KJ54" s="104"/>
      <c r="KK54" s="104">
        <f>SUMIF(purchases!JZ55,$KB$4,purchases!KK55)</f>
        <v>0</v>
      </c>
      <c r="KL54" s="104"/>
      <c r="KM54" s="104"/>
    </row>
    <row r="55" spans="1:299" s="4" customFormat="1" ht="20.100000000000001" customHeight="1" x14ac:dyDescent="0.2">
      <c r="A55" s="36"/>
      <c r="B55" s="36"/>
      <c r="C55" s="36"/>
      <c r="D55" s="37"/>
      <c r="E55" s="37"/>
      <c r="F55" s="37"/>
      <c r="G55" s="37"/>
      <c r="H55" s="37"/>
      <c r="I55" s="37"/>
      <c r="J55" s="37"/>
      <c r="K55" s="37">
        <f>SUMIF(purchases!K56,$M$4,purchases!E56)</f>
        <v>0</v>
      </c>
      <c r="L55" s="37"/>
      <c r="M55" s="37"/>
      <c r="N55" s="37"/>
      <c r="O55" s="37"/>
      <c r="P55" s="37"/>
      <c r="Q55" s="37"/>
      <c r="R55" s="37"/>
      <c r="S55" s="90"/>
      <c r="T55" s="90"/>
      <c r="U55" s="90"/>
      <c r="V55" s="90">
        <f>SUMIF(purchases!K56,$M$4,purchases!V56)</f>
        <v>0</v>
      </c>
      <c r="W55" s="90"/>
      <c r="X55" s="90"/>
      <c r="Z55" s="36"/>
      <c r="AA55" s="36"/>
      <c r="AB55" s="36"/>
      <c r="AC55" s="112"/>
      <c r="AD55" s="112"/>
      <c r="AE55" s="112"/>
      <c r="AF55" s="112"/>
      <c r="AG55" s="112"/>
      <c r="AH55" s="112"/>
      <c r="AI55" s="112"/>
      <c r="AJ55" s="112">
        <f>SUMIF(purchases!AJ56,$AL$4,purchases!AD56)</f>
        <v>0</v>
      </c>
      <c r="AK55" s="112"/>
      <c r="AL55" s="112"/>
      <c r="AM55" s="112"/>
      <c r="AN55" s="112"/>
      <c r="AO55" s="112"/>
      <c r="AP55" s="112"/>
      <c r="AQ55" s="112"/>
      <c r="AR55" s="116"/>
      <c r="AS55" s="116"/>
      <c r="AT55" s="116"/>
      <c r="AU55" s="116">
        <f>SUMIF(purchases!AJ56,$AL$4,purchases!AU56)</f>
        <v>0</v>
      </c>
      <c r="AV55" s="116"/>
      <c r="AW55" s="116"/>
      <c r="AY55" s="102"/>
      <c r="AZ55" s="102"/>
      <c r="BA55" s="102"/>
      <c r="BB55" s="113"/>
      <c r="BC55" s="113"/>
      <c r="BD55" s="113"/>
      <c r="BE55" s="113"/>
      <c r="BF55" s="113"/>
      <c r="BG55" s="113"/>
      <c r="BH55" s="113"/>
      <c r="BI55" s="113">
        <f>SUMIF(purchases!BI56,$BK$4,purchases!BC56)</f>
        <v>0</v>
      </c>
      <c r="BJ55" s="113"/>
      <c r="BK55" s="113"/>
      <c r="BL55" s="113"/>
      <c r="BM55" s="113"/>
      <c r="BN55" s="113"/>
      <c r="BO55" s="113"/>
      <c r="BP55" s="113"/>
      <c r="BQ55" s="104"/>
      <c r="BR55" s="104"/>
      <c r="BS55" s="104"/>
      <c r="BT55" s="104">
        <f>SUMIF(purchases!BI56,$BK$4,purchases!BT56)</f>
        <v>0</v>
      </c>
      <c r="BU55" s="104"/>
      <c r="BV55" s="104"/>
      <c r="BX55" s="117"/>
      <c r="BY55" s="117"/>
      <c r="BZ55" s="117"/>
      <c r="CA55" s="114"/>
      <c r="CB55" s="114"/>
      <c r="CC55" s="114"/>
      <c r="CD55" s="114"/>
      <c r="CE55" s="114"/>
      <c r="CF55" s="114"/>
      <c r="CG55" s="114"/>
      <c r="CH55" s="114">
        <f>SUMIF(purchases!CH56,$CJ$4,purchases!CB56)</f>
        <v>0</v>
      </c>
      <c r="CI55" s="114"/>
      <c r="CJ55" s="114"/>
      <c r="CK55" s="114"/>
      <c r="CL55" s="114"/>
      <c r="CM55" s="114"/>
      <c r="CN55" s="114"/>
      <c r="CO55" s="114"/>
      <c r="CP55" s="109"/>
      <c r="CQ55" s="109"/>
      <c r="CR55" s="109"/>
      <c r="CS55" s="109">
        <f>SUMIF(purchases!CH56,$CJ$4,purchases!CS56)</f>
        <v>0</v>
      </c>
      <c r="CT55" s="109"/>
      <c r="CU55" s="109"/>
      <c r="CW55" s="115"/>
      <c r="CX55" s="115"/>
      <c r="CY55" s="115"/>
      <c r="CZ55" s="111"/>
      <c r="DA55" s="111"/>
      <c r="DB55" s="111"/>
      <c r="DC55" s="111"/>
      <c r="DD55" s="111"/>
      <c r="DE55" s="111"/>
      <c r="DF55" s="111"/>
      <c r="DG55" s="111">
        <f>SUMIF(purchases!DG56,$DI$4,purchases!DA56)</f>
        <v>0</v>
      </c>
      <c r="DH55" s="111"/>
      <c r="DI55" s="111"/>
      <c r="DJ55" s="111"/>
      <c r="DK55" s="111"/>
      <c r="DL55" s="111"/>
      <c r="DM55" s="111"/>
      <c r="DN55" s="111"/>
      <c r="DO55" s="110"/>
      <c r="DP55" s="110"/>
      <c r="DQ55" s="110"/>
      <c r="DR55" s="110">
        <f>SUMIF(purchases!DG56,$DI$4,purchases!DR56)</f>
        <v>0</v>
      </c>
      <c r="DS55" s="110"/>
      <c r="DT55" s="110"/>
      <c r="DV55" s="102"/>
      <c r="DW55" s="102"/>
      <c r="DX55" s="102"/>
      <c r="DY55" s="103"/>
      <c r="DZ55" s="103"/>
      <c r="EA55" s="103"/>
      <c r="EB55" s="103"/>
      <c r="EC55" s="103"/>
      <c r="ED55" s="103"/>
      <c r="EE55" s="103"/>
      <c r="EF55" s="103">
        <f>SUMIF(purchases!EF56,$EH$4,purchases!DZ56)</f>
        <v>0</v>
      </c>
      <c r="EG55" s="103"/>
      <c r="EH55" s="103"/>
      <c r="EI55" s="103"/>
      <c r="EJ55" s="103"/>
      <c r="EK55" s="103"/>
      <c r="EL55" s="103"/>
      <c r="EM55" s="103"/>
      <c r="EN55" s="104"/>
      <c r="EO55" s="104"/>
      <c r="EP55" s="104"/>
      <c r="EQ55" s="104">
        <f>SUMIF(purchases!EF56,$EH$4,purchases!EQ56)</f>
        <v>0</v>
      </c>
      <c r="ER55" s="104"/>
      <c r="ES55" s="104"/>
      <c r="EU55" s="36"/>
      <c r="EV55" s="36"/>
      <c r="EW55" s="36"/>
      <c r="EX55" s="37"/>
      <c r="EY55" s="37"/>
      <c r="EZ55" s="37"/>
      <c r="FA55" s="37"/>
      <c r="FB55" s="37"/>
      <c r="FC55" s="37"/>
      <c r="FD55" s="37"/>
      <c r="FE55" s="37">
        <f>SUMIF(purchases!FE56,$FG$4,purchases!EY56)</f>
        <v>0</v>
      </c>
      <c r="FF55" s="37"/>
      <c r="FG55" s="37"/>
      <c r="FH55" s="37"/>
      <c r="FI55" s="37"/>
      <c r="FJ55" s="37"/>
      <c r="FK55" s="37"/>
      <c r="FL55" s="37"/>
      <c r="FM55" s="90"/>
      <c r="FN55" s="90"/>
      <c r="FO55" s="90"/>
      <c r="FP55" s="90">
        <f>SUMIF(purchases!FE56,$FG$4,purchases!FP56)</f>
        <v>0</v>
      </c>
      <c r="FQ55" s="90"/>
      <c r="FR55" s="90"/>
      <c r="FT55" s="36"/>
      <c r="FU55" s="36"/>
      <c r="FV55" s="36"/>
      <c r="FW55" s="112"/>
      <c r="FX55" s="112"/>
      <c r="FY55" s="112"/>
      <c r="FZ55" s="112"/>
      <c r="GA55" s="112"/>
      <c r="GB55" s="112"/>
      <c r="GC55" s="112"/>
      <c r="GD55" s="112">
        <f>SUMIF(purchases!GD56,$GF$4,purchases!FX56)</f>
        <v>0</v>
      </c>
      <c r="GE55" s="112"/>
      <c r="GF55" s="112"/>
      <c r="GG55" s="112"/>
      <c r="GH55" s="112"/>
      <c r="GI55" s="112"/>
      <c r="GJ55" s="112"/>
      <c r="GK55" s="112"/>
      <c r="GL55" s="116"/>
      <c r="GM55" s="116"/>
      <c r="GN55" s="116"/>
      <c r="GO55" s="116">
        <f>SUMIF(purchases!GD56,$GF$4,purchases!GO56)</f>
        <v>0</v>
      </c>
      <c r="GP55" s="116"/>
      <c r="GQ55" s="116"/>
      <c r="GS55" s="102"/>
      <c r="GT55" s="102"/>
      <c r="GU55" s="102"/>
      <c r="GV55" s="113"/>
      <c r="GW55" s="113"/>
      <c r="GX55" s="113"/>
      <c r="GY55" s="113"/>
      <c r="GZ55" s="113"/>
      <c r="HA55" s="113"/>
      <c r="HB55" s="113"/>
      <c r="HC55" s="113">
        <f>SUMIF(purchases!HC56,$HE$4,purchases!GW56)</f>
        <v>0</v>
      </c>
      <c r="HD55" s="113"/>
      <c r="HE55" s="113"/>
      <c r="HF55" s="113"/>
      <c r="HG55" s="113"/>
      <c r="HH55" s="113"/>
      <c r="HI55" s="113"/>
      <c r="HJ55" s="113"/>
      <c r="HK55" s="104"/>
      <c r="HL55" s="104"/>
      <c r="HM55" s="104"/>
      <c r="HN55" s="104">
        <f>SUMIF(purchases!HC56,$HE$4,purchases!HN56)</f>
        <v>0</v>
      </c>
      <c r="HO55" s="104"/>
      <c r="HP55" s="104"/>
      <c r="HR55" s="117"/>
      <c r="HS55" s="117"/>
      <c r="HT55" s="117"/>
      <c r="HU55" s="114"/>
      <c r="HV55" s="114"/>
      <c r="HW55" s="114"/>
      <c r="HX55" s="114"/>
      <c r="HY55" s="114"/>
      <c r="HZ55" s="114"/>
      <c r="IA55" s="114"/>
      <c r="IB55" s="114">
        <f>SUMIF(purchases!IB56,$ID$4,purchases!HV56)</f>
        <v>0</v>
      </c>
      <c r="IC55" s="114"/>
      <c r="ID55" s="114"/>
      <c r="IE55" s="114"/>
      <c r="IF55" s="114"/>
      <c r="IG55" s="114"/>
      <c r="IH55" s="114"/>
      <c r="II55" s="114"/>
      <c r="IJ55" s="109"/>
      <c r="IK55" s="109"/>
      <c r="IL55" s="109"/>
      <c r="IM55" s="109">
        <f>SUMIF(purchases!IB56,$ID$4,purchases!IM56)</f>
        <v>0</v>
      </c>
      <c r="IN55" s="109"/>
      <c r="IO55" s="109"/>
      <c r="IQ55" s="115"/>
      <c r="IR55" s="115"/>
      <c r="IS55" s="115"/>
      <c r="IT55" s="111"/>
      <c r="IU55" s="111"/>
      <c r="IV55" s="111"/>
      <c r="IW55" s="111"/>
      <c r="IX55" s="111"/>
      <c r="IY55" s="111"/>
      <c r="IZ55" s="111"/>
      <c r="JA55" s="111">
        <f>SUMIF(purchases!JA56,$JC$4,purchases!IU56)</f>
        <v>0</v>
      </c>
      <c r="JB55" s="111"/>
      <c r="JC55" s="111"/>
      <c r="JD55" s="111"/>
      <c r="JE55" s="111"/>
      <c r="JF55" s="111"/>
      <c r="JG55" s="111"/>
      <c r="JH55" s="111"/>
      <c r="JI55" s="110"/>
      <c r="JJ55" s="110"/>
      <c r="JK55" s="110"/>
      <c r="JL55" s="110">
        <f>SUMIF(purchases!JA56,$JC$4,purchases!JL56)</f>
        <v>0</v>
      </c>
      <c r="JM55" s="110"/>
      <c r="JN55" s="110"/>
      <c r="JP55" s="102"/>
      <c r="JQ55" s="102"/>
      <c r="JR55" s="102"/>
      <c r="JS55" s="103"/>
      <c r="JT55" s="103"/>
      <c r="JU55" s="103"/>
      <c r="JV55" s="103"/>
      <c r="JW55" s="103"/>
      <c r="JX55" s="103"/>
      <c r="JY55" s="103"/>
      <c r="JZ55" s="103">
        <f>SUMIF(purchases!JZ56,$KB$4,purchases!JT56)</f>
        <v>0</v>
      </c>
      <c r="KA55" s="103"/>
      <c r="KB55" s="103"/>
      <c r="KC55" s="103"/>
      <c r="KD55" s="103"/>
      <c r="KE55" s="103"/>
      <c r="KF55" s="103"/>
      <c r="KG55" s="103"/>
      <c r="KH55" s="104"/>
      <c r="KI55" s="104"/>
      <c r="KJ55" s="104"/>
      <c r="KK55" s="104">
        <f>SUMIF(purchases!JZ56,$KB$4,purchases!KK56)</f>
        <v>0</v>
      </c>
      <c r="KL55" s="104"/>
      <c r="KM55" s="104"/>
    </row>
    <row r="56" spans="1:299" s="4" customFormat="1" ht="20.100000000000001" customHeight="1" x14ac:dyDescent="0.2">
      <c r="A56" s="36"/>
      <c r="B56" s="36"/>
      <c r="C56" s="36"/>
      <c r="D56" s="37"/>
      <c r="E56" s="37"/>
      <c r="F56" s="37"/>
      <c r="G56" s="37"/>
      <c r="H56" s="37"/>
      <c r="I56" s="37"/>
      <c r="J56" s="37"/>
      <c r="K56" s="37">
        <f>SUMIF(purchases!K57,$M$4,purchases!E57)</f>
        <v>0</v>
      </c>
      <c r="L56" s="37"/>
      <c r="M56" s="37"/>
      <c r="N56" s="37"/>
      <c r="O56" s="37"/>
      <c r="P56" s="37"/>
      <c r="Q56" s="37"/>
      <c r="R56" s="37"/>
      <c r="S56" s="90"/>
      <c r="T56" s="90"/>
      <c r="U56" s="90"/>
      <c r="V56" s="90">
        <f>SUMIF(purchases!K57,$M$4,purchases!V57)</f>
        <v>0</v>
      </c>
      <c r="W56" s="90"/>
      <c r="X56" s="90"/>
      <c r="Z56" s="36"/>
      <c r="AA56" s="36"/>
      <c r="AB56" s="36"/>
      <c r="AC56" s="112"/>
      <c r="AD56" s="112"/>
      <c r="AE56" s="112"/>
      <c r="AF56" s="112"/>
      <c r="AG56" s="112"/>
      <c r="AH56" s="112"/>
      <c r="AI56" s="112"/>
      <c r="AJ56" s="112">
        <f>SUMIF(purchases!AJ57,$AL$4,purchases!AD57)</f>
        <v>0</v>
      </c>
      <c r="AK56" s="112"/>
      <c r="AL56" s="112"/>
      <c r="AM56" s="112"/>
      <c r="AN56" s="112"/>
      <c r="AO56" s="112"/>
      <c r="AP56" s="112"/>
      <c r="AQ56" s="112"/>
      <c r="AR56" s="116"/>
      <c r="AS56" s="116"/>
      <c r="AT56" s="116"/>
      <c r="AU56" s="116">
        <f>SUMIF(purchases!AJ57,$AL$4,purchases!AU57)</f>
        <v>0</v>
      </c>
      <c r="AV56" s="116"/>
      <c r="AW56" s="116"/>
      <c r="AY56" s="102"/>
      <c r="AZ56" s="102"/>
      <c r="BA56" s="102"/>
      <c r="BB56" s="113"/>
      <c r="BC56" s="113"/>
      <c r="BD56" s="113"/>
      <c r="BE56" s="113"/>
      <c r="BF56" s="113"/>
      <c r="BG56" s="113"/>
      <c r="BH56" s="113"/>
      <c r="BI56" s="113">
        <f>SUMIF(purchases!BI57,$BK$4,purchases!BC57)</f>
        <v>0</v>
      </c>
      <c r="BJ56" s="113"/>
      <c r="BK56" s="113"/>
      <c r="BL56" s="113"/>
      <c r="BM56" s="113"/>
      <c r="BN56" s="113"/>
      <c r="BO56" s="113"/>
      <c r="BP56" s="113"/>
      <c r="BQ56" s="104"/>
      <c r="BR56" s="104"/>
      <c r="BS56" s="104"/>
      <c r="BT56" s="104">
        <f>SUMIF(purchases!BI57,$BK$4,purchases!BT57)</f>
        <v>0</v>
      </c>
      <c r="BU56" s="104"/>
      <c r="BV56" s="104"/>
      <c r="BX56" s="117"/>
      <c r="BY56" s="117"/>
      <c r="BZ56" s="117"/>
      <c r="CA56" s="114"/>
      <c r="CB56" s="114"/>
      <c r="CC56" s="114"/>
      <c r="CD56" s="114"/>
      <c r="CE56" s="114"/>
      <c r="CF56" s="114"/>
      <c r="CG56" s="114"/>
      <c r="CH56" s="114">
        <f>SUMIF(purchases!CH57,$CJ$4,purchases!CB57)</f>
        <v>0</v>
      </c>
      <c r="CI56" s="114"/>
      <c r="CJ56" s="114"/>
      <c r="CK56" s="114"/>
      <c r="CL56" s="114"/>
      <c r="CM56" s="114"/>
      <c r="CN56" s="114"/>
      <c r="CO56" s="114"/>
      <c r="CP56" s="109"/>
      <c r="CQ56" s="109"/>
      <c r="CR56" s="109"/>
      <c r="CS56" s="109">
        <f>SUMIF(purchases!CH57,$CJ$4,purchases!CS57)</f>
        <v>0</v>
      </c>
      <c r="CT56" s="109"/>
      <c r="CU56" s="109"/>
      <c r="CW56" s="115"/>
      <c r="CX56" s="115"/>
      <c r="CY56" s="115"/>
      <c r="CZ56" s="111"/>
      <c r="DA56" s="111"/>
      <c r="DB56" s="111"/>
      <c r="DC56" s="111"/>
      <c r="DD56" s="111"/>
      <c r="DE56" s="111"/>
      <c r="DF56" s="111"/>
      <c r="DG56" s="111">
        <f>SUMIF(purchases!DG57,$DI$4,purchases!DA57)</f>
        <v>0</v>
      </c>
      <c r="DH56" s="111"/>
      <c r="DI56" s="111"/>
      <c r="DJ56" s="111"/>
      <c r="DK56" s="111"/>
      <c r="DL56" s="111"/>
      <c r="DM56" s="111"/>
      <c r="DN56" s="111"/>
      <c r="DO56" s="110"/>
      <c r="DP56" s="110"/>
      <c r="DQ56" s="110"/>
      <c r="DR56" s="110">
        <f>SUMIF(purchases!DG57,$DI$4,purchases!DR57)</f>
        <v>0</v>
      </c>
      <c r="DS56" s="110"/>
      <c r="DT56" s="110"/>
      <c r="DV56" s="102"/>
      <c r="DW56" s="102"/>
      <c r="DX56" s="102"/>
      <c r="DY56" s="103"/>
      <c r="DZ56" s="103"/>
      <c r="EA56" s="103"/>
      <c r="EB56" s="103"/>
      <c r="EC56" s="103"/>
      <c r="ED56" s="103"/>
      <c r="EE56" s="103"/>
      <c r="EF56" s="103">
        <f>SUMIF(purchases!EF57,$EH$4,purchases!DZ57)</f>
        <v>0</v>
      </c>
      <c r="EG56" s="103"/>
      <c r="EH56" s="103"/>
      <c r="EI56" s="103"/>
      <c r="EJ56" s="103"/>
      <c r="EK56" s="103"/>
      <c r="EL56" s="103"/>
      <c r="EM56" s="103"/>
      <c r="EN56" s="104"/>
      <c r="EO56" s="104"/>
      <c r="EP56" s="104"/>
      <c r="EQ56" s="104">
        <f>SUMIF(purchases!EF57,$EH$4,purchases!EQ57)</f>
        <v>0</v>
      </c>
      <c r="ER56" s="104"/>
      <c r="ES56" s="104"/>
      <c r="EU56" s="36"/>
      <c r="EV56" s="36"/>
      <c r="EW56" s="36"/>
      <c r="EX56" s="37"/>
      <c r="EY56" s="37"/>
      <c r="EZ56" s="37"/>
      <c r="FA56" s="37"/>
      <c r="FB56" s="37"/>
      <c r="FC56" s="37"/>
      <c r="FD56" s="37"/>
      <c r="FE56" s="37">
        <f>SUMIF(purchases!FE57,$FG$4,purchases!EY57)</f>
        <v>0</v>
      </c>
      <c r="FF56" s="37"/>
      <c r="FG56" s="37"/>
      <c r="FH56" s="37"/>
      <c r="FI56" s="37"/>
      <c r="FJ56" s="37"/>
      <c r="FK56" s="37"/>
      <c r="FL56" s="37"/>
      <c r="FM56" s="90"/>
      <c r="FN56" s="90"/>
      <c r="FO56" s="90"/>
      <c r="FP56" s="90">
        <f>SUMIF(purchases!FE57,$FG$4,purchases!FP57)</f>
        <v>0</v>
      </c>
      <c r="FQ56" s="90"/>
      <c r="FR56" s="90"/>
      <c r="FT56" s="36"/>
      <c r="FU56" s="36"/>
      <c r="FV56" s="36"/>
      <c r="FW56" s="112"/>
      <c r="FX56" s="112"/>
      <c r="FY56" s="112"/>
      <c r="FZ56" s="112"/>
      <c r="GA56" s="112"/>
      <c r="GB56" s="112"/>
      <c r="GC56" s="112"/>
      <c r="GD56" s="112">
        <f>SUMIF(purchases!GD57,$GF$4,purchases!FX57)</f>
        <v>0</v>
      </c>
      <c r="GE56" s="112"/>
      <c r="GF56" s="112"/>
      <c r="GG56" s="112"/>
      <c r="GH56" s="112"/>
      <c r="GI56" s="112"/>
      <c r="GJ56" s="112"/>
      <c r="GK56" s="112"/>
      <c r="GL56" s="116"/>
      <c r="GM56" s="116"/>
      <c r="GN56" s="116"/>
      <c r="GO56" s="116">
        <f>SUMIF(purchases!GD57,$GF$4,purchases!GO57)</f>
        <v>0</v>
      </c>
      <c r="GP56" s="116"/>
      <c r="GQ56" s="116"/>
      <c r="GS56" s="102"/>
      <c r="GT56" s="102"/>
      <c r="GU56" s="102"/>
      <c r="GV56" s="113"/>
      <c r="GW56" s="113"/>
      <c r="GX56" s="113"/>
      <c r="GY56" s="113"/>
      <c r="GZ56" s="113"/>
      <c r="HA56" s="113"/>
      <c r="HB56" s="113"/>
      <c r="HC56" s="113">
        <f>SUMIF(purchases!HC57,$HE$4,purchases!GW57)</f>
        <v>0</v>
      </c>
      <c r="HD56" s="113"/>
      <c r="HE56" s="113"/>
      <c r="HF56" s="113"/>
      <c r="HG56" s="113"/>
      <c r="HH56" s="113"/>
      <c r="HI56" s="113"/>
      <c r="HJ56" s="113"/>
      <c r="HK56" s="104"/>
      <c r="HL56" s="104"/>
      <c r="HM56" s="104"/>
      <c r="HN56" s="104">
        <f>SUMIF(purchases!HC57,$HE$4,purchases!HN57)</f>
        <v>0</v>
      </c>
      <c r="HO56" s="104"/>
      <c r="HP56" s="104"/>
      <c r="HR56" s="117"/>
      <c r="HS56" s="117"/>
      <c r="HT56" s="117"/>
      <c r="HU56" s="114"/>
      <c r="HV56" s="114"/>
      <c r="HW56" s="114"/>
      <c r="HX56" s="114"/>
      <c r="HY56" s="114"/>
      <c r="HZ56" s="114"/>
      <c r="IA56" s="114"/>
      <c r="IB56" s="114">
        <f>SUMIF(purchases!IB57,$ID$4,purchases!HV57)</f>
        <v>0</v>
      </c>
      <c r="IC56" s="114"/>
      <c r="ID56" s="114"/>
      <c r="IE56" s="114"/>
      <c r="IF56" s="114"/>
      <c r="IG56" s="114"/>
      <c r="IH56" s="114"/>
      <c r="II56" s="114"/>
      <c r="IJ56" s="109"/>
      <c r="IK56" s="109"/>
      <c r="IL56" s="109"/>
      <c r="IM56" s="109">
        <f>SUMIF(purchases!IB57,$ID$4,purchases!IM57)</f>
        <v>0</v>
      </c>
      <c r="IN56" s="109"/>
      <c r="IO56" s="109"/>
      <c r="IQ56" s="115"/>
      <c r="IR56" s="115"/>
      <c r="IS56" s="115"/>
      <c r="IT56" s="111"/>
      <c r="IU56" s="111"/>
      <c r="IV56" s="111"/>
      <c r="IW56" s="111"/>
      <c r="IX56" s="111"/>
      <c r="IY56" s="111"/>
      <c r="IZ56" s="111"/>
      <c r="JA56" s="111">
        <f>SUMIF(purchases!JA57,$JC$4,purchases!IU57)</f>
        <v>0</v>
      </c>
      <c r="JB56" s="111"/>
      <c r="JC56" s="111"/>
      <c r="JD56" s="111"/>
      <c r="JE56" s="111"/>
      <c r="JF56" s="111"/>
      <c r="JG56" s="111"/>
      <c r="JH56" s="111"/>
      <c r="JI56" s="110"/>
      <c r="JJ56" s="110"/>
      <c r="JK56" s="110"/>
      <c r="JL56" s="110">
        <f>SUMIF(purchases!JA57,$JC$4,purchases!JL57)</f>
        <v>0</v>
      </c>
      <c r="JM56" s="110"/>
      <c r="JN56" s="110"/>
      <c r="JP56" s="102"/>
      <c r="JQ56" s="102"/>
      <c r="JR56" s="102"/>
      <c r="JS56" s="103"/>
      <c r="JT56" s="103"/>
      <c r="JU56" s="103"/>
      <c r="JV56" s="103"/>
      <c r="JW56" s="103"/>
      <c r="JX56" s="103"/>
      <c r="JY56" s="103"/>
      <c r="JZ56" s="103">
        <f>SUMIF(purchases!JZ57,$KB$4,purchases!JT57)</f>
        <v>0</v>
      </c>
      <c r="KA56" s="103"/>
      <c r="KB56" s="103"/>
      <c r="KC56" s="103"/>
      <c r="KD56" s="103"/>
      <c r="KE56" s="103"/>
      <c r="KF56" s="103"/>
      <c r="KG56" s="103"/>
      <c r="KH56" s="104"/>
      <c r="KI56" s="104"/>
      <c r="KJ56" s="104"/>
      <c r="KK56" s="104">
        <f>SUMIF(purchases!JZ57,$KB$4,purchases!KK57)</f>
        <v>0</v>
      </c>
      <c r="KL56" s="104"/>
      <c r="KM56" s="104"/>
    </row>
    <row r="57" spans="1:299" s="4" customFormat="1" ht="20.100000000000001" customHeight="1" x14ac:dyDescent="0.2">
      <c r="A57" s="36"/>
      <c r="B57" s="36"/>
      <c r="C57" s="36"/>
      <c r="D57" s="37"/>
      <c r="E57" s="37"/>
      <c r="F57" s="37"/>
      <c r="G57" s="37"/>
      <c r="H57" s="37"/>
      <c r="I57" s="37"/>
      <c r="J57" s="37"/>
      <c r="K57" s="37">
        <f>SUMIF(purchases!K58,$M$4,purchases!E58)</f>
        <v>0</v>
      </c>
      <c r="L57" s="37"/>
      <c r="M57" s="37"/>
      <c r="N57" s="37"/>
      <c r="O57" s="37"/>
      <c r="P57" s="37"/>
      <c r="Q57" s="37"/>
      <c r="R57" s="37"/>
      <c r="S57" s="90"/>
      <c r="T57" s="90"/>
      <c r="U57" s="90"/>
      <c r="V57" s="90">
        <f>SUMIF(purchases!K58,$M$4,purchases!V58)</f>
        <v>0</v>
      </c>
      <c r="W57" s="90"/>
      <c r="X57" s="90"/>
      <c r="Z57" s="36"/>
      <c r="AA57" s="36"/>
      <c r="AB57" s="36"/>
      <c r="AC57" s="112"/>
      <c r="AD57" s="112"/>
      <c r="AE57" s="112"/>
      <c r="AF57" s="112"/>
      <c r="AG57" s="112"/>
      <c r="AH57" s="112"/>
      <c r="AI57" s="112"/>
      <c r="AJ57" s="112">
        <f>SUMIF(purchases!AJ58,$AL$4,purchases!AD58)</f>
        <v>0</v>
      </c>
      <c r="AK57" s="112"/>
      <c r="AL57" s="112"/>
      <c r="AM57" s="112"/>
      <c r="AN57" s="112"/>
      <c r="AO57" s="112"/>
      <c r="AP57" s="112"/>
      <c r="AQ57" s="112"/>
      <c r="AR57" s="116"/>
      <c r="AS57" s="116"/>
      <c r="AT57" s="116"/>
      <c r="AU57" s="116">
        <f>SUMIF(purchases!AJ58,$AL$4,purchases!AU58)</f>
        <v>0</v>
      </c>
      <c r="AV57" s="116"/>
      <c r="AW57" s="116"/>
      <c r="AY57" s="102"/>
      <c r="AZ57" s="102"/>
      <c r="BA57" s="102"/>
      <c r="BB57" s="113"/>
      <c r="BC57" s="113"/>
      <c r="BD57" s="113"/>
      <c r="BE57" s="113"/>
      <c r="BF57" s="113"/>
      <c r="BG57" s="113"/>
      <c r="BH57" s="113"/>
      <c r="BI57" s="113">
        <f>SUMIF(purchases!BI58,$BK$4,purchases!BC58)</f>
        <v>0</v>
      </c>
      <c r="BJ57" s="113"/>
      <c r="BK57" s="113"/>
      <c r="BL57" s="113"/>
      <c r="BM57" s="113"/>
      <c r="BN57" s="113"/>
      <c r="BO57" s="113"/>
      <c r="BP57" s="113"/>
      <c r="BQ57" s="104"/>
      <c r="BR57" s="104"/>
      <c r="BS57" s="104"/>
      <c r="BT57" s="104">
        <f>SUMIF(purchases!BI58,$BK$4,purchases!BT58)</f>
        <v>0</v>
      </c>
      <c r="BU57" s="104"/>
      <c r="BV57" s="104"/>
      <c r="BX57" s="117"/>
      <c r="BY57" s="117"/>
      <c r="BZ57" s="117"/>
      <c r="CA57" s="114"/>
      <c r="CB57" s="114"/>
      <c r="CC57" s="114"/>
      <c r="CD57" s="114"/>
      <c r="CE57" s="114"/>
      <c r="CF57" s="114"/>
      <c r="CG57" s="114"/>
      <c r="CH57" s="114">
        <f>SUMIF(purchases!CH58,$CJ$4,purchases!CB58)</f>
        <v>0</v>
      </c>
      <c r="CI57" s="114"/>
      <c r="CJ57" s="114"/>
      <c r="CK57" s="114"/>
      <c r="CL57" s="114"/>
      <c r="CM57" s="114"/>
      <c r="CN57" s="114"/>
      <c r="CO57" s="114"/>
      <c r="CP57" s="109"/>
      <c r="CQ57" s="109"/>
      <c r="CR57" s="109"/>
      <c r="CS57" s="109">
        <f>SUMIF(purchases!CH58,$CJ$4,purchases!CS58)</f>
        <v>0</v>
      </c>
      <c r="CT57" s="109"/>
      <c r="CU57" s="109"/>
      <c r="CW57" s="115"/>
      <c r="CX57" s="115"/>
      <c r="CY57" s="115"/>
      <c r="CZ57" s="111"/>
      <c r="DA57" s="111"/>
      <c r="DB57" s="111"/>
      <c r="DC57" s="111"/>
      <c r="DD57" s="111"/>
      <c r="DE57" s="111"/>
      <c r="DF57" s="111"/>
      <c r="DG57" s="111">
        <f>SUMIF(purchases!DG58,$DI$4,purchases!DA58)</f>
        <v>0</v>
      </c>
      <c r="DH57" s="111"/>
      <c r="DI57" s="111"/>
      <c r="DJ57" s="111"/>
      <c r="DK57" s="111"/>
      <c r="DL57" s="111"/>
      <c r="DM57" s="111"/>
      <c r="DN57" s="111"/>
      <c r="DO57" s="110"/>
      <c r="DP57" s="110"/>
      <c r="DQ57" s="110"/>
      <c r="DR57" s="110">
        <f>SUMIF(purchases!DG58,$DI$4,purchases!DR58)</f>
        <v>0</v>
      </c>
      <c r="DS57" s="110"/>
      <c r="DT57" s="110"/>
      <c r="DV57" s="102"/>
      <c r="DW57" s="102"/>
      <c r="DX57" s="102"/>
      <c r="DY57" s="103"/>
      <c r="DZ57" s="103"/>
      <c r="EA57" s="103"/>
      <c r="EB57" s="103"/>
      <c r="EC57" s="103"/>
      <c r="ED57" s="103"/>
      <c r="EE57" s="103"/>
      <c r="EF57" s="103">
        <f>SUMIF(purchases!EF58,$EH$4,purchases!DZ58)</f>
        <v>0</v>
      </c>
      <c r="EG57" s="103"/>
      <c r="EH57" s="103"/>
      <c r="EI57" s="103"/>
      <c r="EJ57" s="103"/>
      <c r="EK57" s="103"/>
      <c r="EL57" s="103"/>
      <c r="EM57" s="103"/>
      <c r="EN57" s="104"/>
      <c r="EO57" s="104"/>
      <c r="EP57" s="104"/>
      <c r="EQ57" s="104">
        <f>SUMIF(purchases!EF58,$EH$4,purchases!EQ58)</f>
        <v>0</v>
      </c>
      <c r="ER57" s="104"/>
      <c r="ES57" s="104"/>
      <c r="EU57" s="36"/>
      <c r="EV57" s="36"/>
      <c r="EW57" s="36"/>
      <c r="EX57" s="37"/>
      <c r="EY57" s="37"/>
      <c r="EZ57" s="37"/>
      <c r="FA57" s="37"/>
      <c r="FB57" s="37"/>
      <c r="FC57" s="37"/>
      <c r="FD57" s="37"/>
      <c r="FE57" s="37">
        <f>SUMIF(purchases!FE58,$FG$4,purchases!EY58)</f>
        <v>0</v>
      </c>
      <c r="FF57" s="37"/>
      <c r="FG57" s="37"/>
      <c r="FH57" s="37"/>
      <c r="FI57" s="37"/>
      <c r="FJ57" s="37"/>
      <c r="FK57" s="37"/>
      <c r="FL57" s="37"/>
      <c r="FM57" s="90"/>
      <c r="FN57" s="90"/>
      <c r="FO57" s="90"/>
      <c r="FP57" s="90">
        <f>SUMIF(purchases!FE58,$FG$4,purchases!FP58)</f>
        <v>0</v>
      </c>
      <c r="FQ57" s="90"/>
      <c r="FR57" s="90"/>
      <c r="FT57" s="36"/>
      <c r="FU57" s="36"/>
      <c r="FV57" s="36"/>
      <c r="FW57" s="112"/>
      <c r="FX57" s="112"/>
      <c r="FY57" s="112"/>
      <c r="FZ57" s="112"/>
      <c r="GA57" s="112"/>
      <c r="GB57" s="112"/>
      <c r="GC57" s="112"/>
      <c r="GD57" s="112">
        <f>SUMIF(purchases!GD58,$GF$4,purchases!FX58)</f>
        <v>0</v>
      </c>
      <c r="GE57" s="112"/>
      <c r="GF57" s="112"/>
      <c r="GG57" s="112"/>
      <c r="GH57" s="112"/>
      <c r="GI57" s="112"/>
      <c r="GJ57" s="112"/>
      <c r="GK57" s="112"/>
      <c r="GL57" s="116"/>
      <c r="GM57" s="116"/>
      <c r="GN57" s="116"/>
      <c r="GO57" s="116">
        <f>SUMIF(purchases!GD58,$GF$4,purchases!GO58)</f>
        <v>0</v>
      </c>
      <c r="GP57" s="116"/>
      <c r="GQ57" s="116"/>
      <c r="GS57" s="102"/>
      <c r="GT57" s="102"/>
      <c r="GU57" s="102"/>
      <c r="GV57" s="113"/>
      <c r="GW57" s="113"/>
      <c r="GX57" s="113"/>
      <c r="GY57" s="113"/>
      <c r="GZ57" s="113"/>
      <c r="HA57" s="113"/>
      <c r="HB57" s="113"/>
      <c r="HC57" s="113">
        <f>SUMIF(purchases!HC58,$HE$4,purchases!GW58)</f>
        <v>0</v>
      </c>
      <c r="HD57" s="113"/>
      <c r="HE57" s="113"/>
      <c r="HF57" s="113"/>
      <c r="HG57" s="113"/>
      <c r="HH57" s="113"/>
      <c r="HI57" s="113"/>
      <c r="HJ57" s="113"/>
      <c r="HK57" s="104"/>
      <c r="HL57" s="104"/>
      <c r="HM57" s="104"/>
      <c r="HN57" s="104">
        <f>SUMIF(purchases!HC58,$HE$4,purchases!HN58)</f>
        <v>0</v>
      </c>
      <c r="HO57" s="104"/>
      <c r="HP57" s="104"/>
      <c r="HR57" s="117"/>
      <c r="HS57" s="117"/>
      <c r="HT57" s="117"/>
      <c r="HU57" s="114"/>
      <c r="HV57" s="114"/>
      <c r="HW57" s="114"/>
      <c r="HX57" s="114"/>
      <c r="HY57" s="114"/>
      <c r="HZ57" s="114"/>
      <c r="IA57" s="114"/>
      <c r="IB57" s="114">
        <f>SUMIF(purchases!IB58,$ID$4,purchases!HV58)</f>
        <v>0</v>
      </c>
      <c r="IC57" s="114"/>
      <c r="ID57" s="114"/>
      <c r="IE57" s="114"/>
      <c r="IF57" s="114"/>
      <c r="IG57" s="114"/>
      <c r="IH57" s="114"/>
      <c r="II57" s="114"/>
      <c r="IJ57" s="109"/>
      <c r="IK57" s="109"/>
      <c r="IL57" s="109"/>
      <c r="IM57" s="109">
        <f>SUMIF(purchases!IB58,$ID$4,purchases!IM58)</f>
        <v>0</v>
      </c>
      <c r="IN57" s="109"/>
      <c r="IO57" s="109"/>
      <c r="IQ57" s="115"/>
      <c r="IR57" s="115"/>
      <c r="IS57" s="115"/>
      <c r="IT57" s="111"/>
      <c r="IU57" s="111"/>
      <c r="IV57" s="111"/>
      <c r="IW57" s="111"/>
      <c r="IX57" s="111"/>
      <c r="IY57" s="111"/>
      <c r="IZ57" s="111"/>
      <c r="JA57" s="111">
        <f>SUMIF(purchases!JA58,$JC$4,purchases!IU58)</f>
        <v>0</v>
      </c>
      <c r="JB57" s="111"/>
      <c r="JC57" s="111"/>
      <c r="JD57" s="111"/>
      <c r="JE57" s="111"/>
      <c r="JF57" s="111"/>
      <c r="JG57" s="111"/>
      <c r="JH57" s="111"/>
      <c r="JI57" s="110"/>
      <c r="JJ57" s="110"/>
      <c r="JK57" s="110"/>
      <c r="JL57" s="110">
        <f>SUMIF(purchases!JA58,$JC$4,purchases!JL58)</f>
        <v>0</v>
      </c>
      <c r="JM57" s="110"/>
      <c r="JN57" s="110"/>
      <c r="JP57" s="102"/>
      <c r="JQ57" s="102"/>
      <c r="JR57" s="102"/>
      <c r="JS57" s="103"/>
      <c r="JT57" s="103"/>
      <c r="JU57" s="103"/>
      <c r="JV57" s="103"/>
      <c r="JW57" s="103"/>
      <c r="JX57" s="103"/>
      <c r="JY57" s="103"/>
      <c r="JZ57" s="103">
        <f>SUMIF(purchases!JZ58,$KB$4,purchases!JT58)</f>
        <v>0</v>
      </c>
      <c r="KA57" s="103"/>
      <c r="KB57" s="103"/>
      <c r="KC57" s="103"/>
      <c r="KD57" s="103"/>
      <c r="KE57" s="103"/>
      <c r="KF57" s="103"/>
      <c r="KG57" s="103"/>
      <c r="KH57" s="104"/>
      <c r="KI57" s="104"/>
      <c r="KJ57" s="104"/>
      <c r="KK57" s="104">
        <f>SUMIF(purchases!JZ58,$KB$4,purchases!KK58)</f>
        <v>0</v>
      </c>
      <c r="KL57" s="104"/>
      <c r="KM57" s="104"/>
    </row>
    <row r="58" spans="1:299" s="4" customFormat="1" ht="20.100000000000001" customHeight="1" x14ac:dyDescent="0.2">
      <c r="A58" s="36"/>
      <c r="B58" s="36"/>
      <c r="C58" s="36"/>
      <c r="D58" s="37"/>
      <c r="E58" s="37"/>
      <c r="F58" s="37"/>
      <c r="G58" s="37"/>
      <c r="H58" s="37"/>
      <c r="I58" s="37"/>
      <c r="J58" s="37"/>
      <c r="K58" s="37">
        <f>SUMIF(purchases!K59,$M$4,purchases!E59)</f>
        <v>0</v>
      </c>
      <c r="L58" s="37"/>
      <c r="M58" s="37"/>
      <c r="N58" s="37"/>
      <c r="O58" s="37"/>
      <c r="P58" s="37"/>
      <c r="Q58" s="37"/>
      <c r="R58" s="37"/>
      <c r="S58" s="90"/>
      <c r="T58" s="90"/>
      <c r="U58" s="90"/>
      <c r="V58" s="90">
        <f>SUMIF(purchases!K59,$M$4,purchases!V59)</f>
        <v>0</v>
      </c>
      <c r="W58" s="90"/>
      <c r="X58" s="90"/>
      <c r="Z58" s="36"/>
      <c r="AA58" s="36"/>
      <c r="AB58" s="36"/>
      <c r="AC58" s="112"/>
      <c r="AD58" s="112"/>
      <c r="AE58" s="112"/>
      <c r="AF58" s="112"/>
      <c r="AG58" s="112"/>
      <c r="AH58" s="112"/>
      <c r="AI58" s="112"/>
      <c r="AJ58" s="112">
        <f>SUMIF(purchases!AJ59,$AL$4,purchases!AD59)</f>
        <v>0</v>
      </c>
      <c r="AK58" s="112"/>
      <c r="AL58" s="112"/>
      <c r="AM58" s="112"/>
      <c r="AN58" s="112"/>
      <c r="AO58" s="112"/>
      <c r="AP58" s="112"/>
      <c r="AQ58" s="112"/>
      <c r="AR58" s="116"/>
      <c r="AS58" s="116"/>
      <c r="AT58" s="116"/>
      <c r="AU58" s="116">
        <f>SUMIF(purchases!AJ59,$AL$4,purchases!AU59)</f>
        <v>0</v>
      </c>
      <c r="AV58" s="116"/>
      <c r="AW58" s="116"/>
      <c r="AY58" s="102"/>
      <c r="AZ58" s="102"/>
      <c r="BA58" s="102"/>
      <c r="BB58" s="113"/>
      <c r="BC58" s="113"/>
      <c r="BD58" s="113"/>
      <c r="BE58" s="113"/>
      <c r="BF58" s="113"/>
      <c r="BG58" s="113"/>
      <c r="BH58" s="113"/>
      <c r="BI58" s="113">
        <f>SUMIF(purchases!BI59,$BK$4,purchases!BC59)</f>
        <v>0</v>
      </c>
      <c r="BJ58" s="113"/>
      <c r="BK58" s="113"/>
      <c r="BL58" s="113"/>
      <c r="BM58" s="113"/>
      <c r="BN58" s="113"/>
      <c r="BO58" s="113"/>
      <c r="BP58" s="113"/>
      <c r="BQ58" s="104"/>
      <c r="BR58" s="104"/>
      <c r="BS58" s="104"/>
      <c r="BT58" s="104">
        <f>SUMIF(purchases!BI59,$BK$4,purchases!BT59)</f>
        <v>0</v>
      </c>
      <c r="BU58" s="104"/>
      <c r="BV58" s="104"/>
      <c r="BX58" s="117"/>
      <c r="BY58" s="117"/>
      <c r="BZ58" s="117"/>
      <c r="CA58" s="114"/>
      <c r="CB58" s="114"/>
      <c r="CC58" s="114"/>
      <c r="CD58" s="114"/>
      <c r="CE58" s="114"/>
      <c r="CF58" s="114"/>
      <c r="CG58" s="114"/>
      <c r="CH58" s="114">
        <f>SUMIF(purchases!CH59,$CJ$4,purchases!CB59)</f>
        <v>0</v>
      </c>
      <c r="CI58" s="114"/>
      <c r="CJ58" s="114"/>
      <c r="CK58" s="114"/>
      <c r="CL58" s="114"/>
      <c r="CM58" s="114"/>
      <c r="CN58" s="114"/>
      <c r="CO58" s="114"/>
      <c r="CP58" s="109"/>
      <c r="CQ58" s="109"/>
      <c r="CR58" s="109"/>
      <c r="CS58" s="109">
        <f>SUMIF(purchases!CH59,$CJ$4,purchases!CS59)</f>
        <v>0</v>
      </c>
      <c r="CT58" s="109"/>
      <c r="CU58" s="109"/>
      <c r="CW58" s="115"/>
      <c r="CX58" s="115"/>
      <c r="CY58" s="115"/>
      <c r="CZ58" s="111"/>
      <c r="DA58" s="111"/>
      <c r="DB58" s="111"/>
      <c r="DC58" s="111"/>
      <c r="DD58" s="111"/>
      <c r="DE58" s="111"/>
      <c r="DF58" s="111"/>
      <c r="DG58" s="111">
        <f>SUMIF(purchases!DG59,$DI$4,purchases!DA59)</f>
        <v>0</v>
      </c>
      <c r="DH58" s="111"/>
      <c r="DI58" s="111"/>
      <c r="DJ58" s="111"/>
      <c r="DK58" s="111"/>
      <c r="DL58" s="111"/>
      <c r="DM58" s="111"/>
      <c r="DN58" s="111"/>
      <c r="DO58" s="110"/>
      <c r="DP58" s="110"/>
      <c r="DQ58" s="110"/>
      <c r="DR58" s="110">
        <f>SUMIF(purchases!DG59,$DI$4,purchases!DR59)</f>
        <v>0</v>
      </c>
      <c r="DS58" s="110"/>
      <c r="DT58" s="110"/>
      <c r="DV58" s="102"/>
      <c r="DW58" s="102"/>
      <c r="DX58" s="102"/>
      <c r="DY58" s="103"/>
      <c r="DZ58" s="103"/>
      <c r="EA58" s="103"/>
      <c r="EB58" s="103"/>
      <c r="EC58" s="103"/>
      <c r="ED58" s="103"/>
      <c r="EE58" s="103"/>
      <c r="EF58" s="103">
        <f>SUMIF(purchases!EF59,$EH$4,purchases!DZ59)</f>
        <v>0</v>
      </c>
      <c r="EG58" s="103"/>
      <c r="EH58" s="103"/>
      <c r="EI58" s="103"/>
      <c r="EJ58" s="103"/>
      <c r="EK58" s="103"/>
      <c r="EL58" s="103"/>
      <c r="EM58" s="103"/>
      <c r="EN58" s="104"/>
      <c r="EO58" s="104"/>
      <c r="EP58" s="104"/>
      <c r="EQ58" s="104">
        <f>SUMIF(purchases!EF59,$EH$4,purchases!EQ59)</f>
        <v>0</v>
      </c>
      <c r="ER58" s="104"/>
      <c r="ES58" s="104"/>
      <c r="EU58" s="36"/>
      <c r="EV58" s="36"/>
      <c r="EW58" s="36"/>
      <c r="EX58" s="37"/>
      <c r="EY58" s="37"/>
      <c r="EZ58" s="37"/>
      <c r="FA58" s="37"/>
      <c r="FB58" s="37"/>
      <c r="FC58" s="37"/>
      <c r="FD58" s="37"/>
      <c r="FE58" s="37">
        <f>SUMIF(purchases!FE59,$FG$4,purchases!EY59)</f>
        <v>0</v>
      </c>
      <c r="FF58" s="37"/>
      <c r="FG58" s="37"/>
      <c r="FH58" s="37"/>
      <c r="FI58" s="37"/>
      <c r="FJ58" s="37"/>
      <c r="FK58" s="37"/>
      <c r="FL58" s="37"/>
      <c r="FM58" s="90"/>
      <c r="FN58" s="90"/>
      <c r="FO58" s="90"/>
      <c r="FP58" s="90">
        <f>SUMIF(purchases!FE59,$FG$4,purchases!FP59)</f>
        <v>0</v>
      </c>
      <c r="FQ58" s="90"/>
      <c r="FR58" s="90"/>
      <c r="FT58" s="36"/>
      <c r="FU58" s="36"/>
      <c r="FV58" s="36"/>
      <c r="FW58" s="112"/>
      <c r="FX58" s="112"/>
      <c r="FY58" s="112"/>
      <c r="FZ58" s="112"/>
      <c r="GA58" s="112"/>
      <c r="GB58" s="112"/>
      <c r="GC58" s="112"/>
      <c r="GD58" s="112">
        <f>SUMIF(purchases!GD59,$GF$4,purchases!FX59)</f>
        <v>0</v>
      </c>
      <c r="GE58" s="112"/>
      <c r="GF58" s="112"/>
      <c r="GG58" s="112"/>
      <c r="GH58" s="112"/>
      <c r="GI58" s="112"/>
      <c r="GJ58" s="112"/>
      <c r="GK58" s="112"/>
      <c r="GL58" s="116"/>
      <c r="GM58" s="116"/>
      <c r="GN58" s="116"/>
      <c r="GO58" s="116">
        <f>SUMIF(purchases!GD59,$GF$4,purchases!GO59)</f>
        <v>0</v>
      </c>
      <c r="GP58" s="116"/>
      <c r="GQ58" s="116"/>
      <c r="GS58" s="102"/>
      <c r="GT58" s="102"/>
      <c r="GU58" s="102"/>
      <c r="GV58" s="113"/>
      <c r="GW58" s="113"/>
      <c r="GX58" s="113"/>
      <c r="GY58" s="113"/>
      <c r="GZ58" s="113"/>
      <c r="HA58" s="113"/>
      <c r="HB58" s="113"/>
      <c r="HC58" s="113">
        <f>SUMIF(purchases!HC59,$HE$4,purchases!GW59)</f>
        <v>0</v>
      </c>
      <c r="HD58" s="113"/>
      <c r="HE58" s="113"/>
      <c r="HF58" s="113"/>
      <c r="HG58" s="113"/>
      <c r="HH58" s="113"/>
      <c r="HI58" s="113"/>
      <c r="HJ58" s="113"/>
      <c r="HK58" s="104"/>
      <c r="HL58" s="104"/>
      <c r="HM58" s="104"/>
      <c r="HN58" s="104">
        <f>SUMIF(purchases!HC59,$HE$4,purchases!HN59)</f>
        <v>0</v>
      </c>
      <c r="HO58" s="104"/>
      <c r="HP58" s="104"/>
      <c r="HR58" s="117"/>
      <c r="HS58" s="117"/>
      <c r="HT58" s="117"/>
      <c r="HU58" s="114"/>
      <c r="HV58" s="114"/>
      <c r="HW58" s="114"/>
      <c r="HX58" s="114"/>
      <c r="HY58" s="114"/>
      <c r="HZ58" s="114"/>
      <c r="IA58" s="114"/>
      <c r="IB58" s="114">
        <f>SUMIF(purchases!IB59,$ID$4,purchases!HV59)</f>
        <v>0</v>
      </c>
      <c r="IC58" s="114"/>
      <c r="ID58" s="114"/>
      <c r="IE58" s="114"/>
      <c r="IF58" s="114"/>
      <c r="IG58" s="114"/>
      <c r="IH58" s="114"/>
      <c r="II58" s="114"/>
      <c r="IJ58" s="109"/>
      <c r="IK58" s="109"/>
      <c r="IL58" s="109"/>
      <c r="IM58" s="109">
        <f>SUMIF(purchases!IB59,$ID$4,purchases!IM59)</f>
        <v>0</v>
      </c>
      <c r="IN58" s="109"/>
      <c r="IO58" s="109"/>
      <c r="IQ58" s="115"/>
      <c r="IR58" s="115"/>
      <c r="IS58" s="115"/>
      <c r="IT58" s="111"/>
      <c r="IU58" s="111"/>
      <c r="IV58" s="111"/>
      <c r="IW58" s="111"/>
      <c r="IX58" s="111"/>
      <c r="IY58" s="111"/>
      <c r="IZ58" s="111"/>
      <c r="JA58" s="111">
        <f>SUMIF(purchases!JA59,$JC$4,purchases!IU59)</f>
        <v>0</v>
      </c>
      <c r="JB58" s="111"/>
      <c r="JC58" s="111"/>
      <c r="JD58" s="111"/>
      <c r="JE58" s="111"/>
      <c r="JF58" s="111"/>
      <c r="JG58" s="111"/>
      <c r="JH58" s="111"/>
      <c r="JI58" s="110"/>
      <c r="JJ58" s="110"/>
      <c r="JK58" s="110"/>
      <c r="JL58" s="110">
        <f>SUMIF(purchases!JA59,$JC$4,purchases!JL59)</f>
        <v>0</v>
      </c>
      <c r="JM58" s="110"/>
      <c r="JN58" s="110"/>
      <c r="JP58" s="102"/>
      <c r="JQ58" s="102"/>
      <c r="JR58" s="102"/>
      <c r="JS58" s="103"/>
      <c r="JT58" s="103"/>
      <c r="JU58" s="103"/>
      <c r="JV58" s="103"/>
      <c r="JW58" s="103"/>
      <c r="JX58" s="103"/>
      <c r="JY58" s="103"/>
      <c r="JZ58" s="103">
        <f>SUMIF(purchases!JZ59,$KB$4,purchases!JT59)</f>
        <v>0</v>
      </c>
      <c r="KA58" s="103"/>
      <c r="KB58" s="103"/>
      <c r="KC58" s="103"/>
      <c r="KD58" s="103"/>
      <c r="KE58" s="103"/>
      <c r="KF58" s="103"/>
      <c r="KG58" s="103"/>
      <c r="KH58" s="104"/>
      <c r="KI58" s="104"/>
      <c r="KJ58" s="104"/>
      <c r="KK58" s="104">
        <f>SUMIF(purchases!JZ59,$KB$4,purchases!KK59)</f>
        <v>0</v>
      </c>
      <c r="KL58" s="104"/>
      <c r="KM58" s="104"/>
    </row>
    <row r="59" spans="1:299" s="4" customFormat="1" ht="20.100000000000001" customHeight="1" x14ac:dyDescent="0.2">
      <c r="A59" s="36"/>
      <c r="B59" s="36"/>
      <c r="C59" s="36"/>
      <c r="D59" s="37"/>
      <c r="E59" s="37"/>
      <c r="F59" s="37"/>
      <c r="G59" s="37"/>
      <c r="H59" s="37"/>
      <c r="I59" s="37"/>
      <c r="J59" s="37"/>
      <c r="K59" s="37">
        <f>SUMIF(purchases!K60,$M$4,purchases!E60)</f>
        <v>0</v>
      </c>
      <c r="L59" s="37"/>
      <c r="M59" s="37"/>
      <c r="N59" s="37"/>
      <c r="O59" s="37"/>
      <c r="P59" s="37"/>
      <c r="Q59" s="37"/>
      <c r="R59" s="37"/>
      <c r="S59" s="90"/>
      <c r="T59" s="90"/>
      <c r="U59" s="90"/>
      <c r="V59" s="90">
        <f>SUMIF(purchases!K60,$M$4,purchases!V60)</f>
        <v>0</v>
      </c>
      <c r="W59" s="90"/>
      <c r="X59" s="90"/>
      <c r="Z59" s="36"/>
      <c r="AA59" s="36"/>
      <c r="AB59" s="36"/>
      <c r="AC59" s="112"/>
      <c r="AD59" s="112"/>
      <c r="AE59" s="112"/>
      <c r="AF59" s="112"/>
      <c r="AG59" s="112"/>
      <c r="AH59" s="112"/>
      <c r="AI59" s="112"/>
      <c r="AJ59" s="112">
        <f>SUMIF(purchases!AJ60,$AL$4,purchases!AD60)</f>
        <v>0</v>
      </c>
      <c r="AK59" s="112"/>
      <c r="AL59" s="112"/>
      <c r="AM59" s="112"/>
      <c r="AN59" s="112"/>
      <c r="AO59" s="112"/>
      <c r="AP59" s="112"/>
      <c r="AQ59" s="112"/>
      <c r="AR59" s="116"/>
      <c r="AS59" s="116"/>
      <c r="AT59" s="116"/>
      <c r="AU59" s="116">
        <f>SUMIF(purchases!AJ60,$AL$4,purchases!AU60)</f>
        <v>0</v>
      </c>
      <c r="AV59" s="116"/>
      <c r="AW59" s="116"/>
      <c r="AY59" s="102"/>
      <c r="AZ59" s="102"/>
      <c r="BA59" s="102"/>
      <c r="BB59" s="113"/>
      <c r="BC59" s="113"/>
      <c r="BD59" s="113"/>
      <c r="BE59" s="113"/>
      <c r="BF59" s="113"/>
      <c r="BG59" s="113"/>
      <c r="BH59" s="113"/>
      <c r="BI59" s="113">
        <f>SUMIF(purchases!BI60,$BK$4,purchases!BC60)</f>
        <v>0</v>
      </c>
      <c r="BJ59" s="113"/>
      <c r="BK59" s="113"/>
      <c r="BL59" s="113"/>
      <c r="BM59" s="113"/>
      <c r="BN59" s="113"/>
      <c r="BO59" s="113"/>
      <c r="BP59" s="113"/>
      <c r="BQ59" s="104"/>
      <c r="BR59" s="104"/>
      <c r="BS59" s="104"/>
      <c r="BT59" s="104">
        <f>SUMIF(purchases!BI60,$BK$4,purchases!BT60)</f>
        <v>0</v>
      </c>
      <c r="BU59" s="104"/>
      <c r="BV59" s="104"/>
      <c r="BX59" s="117"/>
      <c r="BY59" s="117"/>
      <c r="BZ59" s="117"/>
      <c r="CA59" s="114"/>
      <c r="CB59" s="114"/>
      <c r="CC59" s="114"/>
      <c r="CD59" s="114"/>
      <c r="CE59" s="114"/>
      <c r="CF59" s="114"/>
      <c r="CG59" s="114"/>
      <c r="CH59" s="114">
        <f>SUMIF(purchases!CH60,$CJ$4,purchases!CB60)</f>
        <v>0</v>
      </c>
      <c r="CI59" s="114"/>
      <c r="CJ59" s="114"/>
      <c r="CK59" s="114"/>
      <c r="CL59" s="114"/>
      <c r="CM59" s="114"/>
      <c r="CN59" s="114"/>
      <c r="CO59" s="114"/>
      <c r="CP59" s="109"/>
      <c r="CQ59" s="109"/>
      <c r="CR59" s="109"/>
      <c r="CS59" s="109">
        <f>SUMIF(purchases!CH60,$CJ$4,purchases!CS60)</f>
        <v>0</v>
      </c>
      <c r="CT59" s="109"/>
      <c r="CU59" s="109"/>
      <c r="CW59" s="115"/>
      <c r="CX59" s="115"/>
      <c r="CY59" s="115"/>
      <c r="CZ59" s="111"/>
      <c r="DA59" s="111"/>
      <c r="DB59" s="111"/>
      <c r="DC59" s="111"/>
      <c r="DD59" s="111"/>
      <c r="DE59" s="111"/>
      <c r="DF59" s="111"/>
      <c r="DG59" s="111">
        <f>SUMIF(purchases!DG60,$DI$4,purchases!DA60)</f>
        <v>0</v>
      </c>
      <c r="DH59" s="111"/>
      <c r="DI59" s="111"/>
      <c r="DJ59" s="111"/>
      <c r="DK59" s="111"/>
      <c r="DL59" s="111"/>
      <c r="DM59" s="111"/>
      <c r="DN59" s="111"/>
      <c r="DO59" s="110"/>
      <c r="DP59" s="110"/>
      <c r="DQ59" s="110"/>
      <c r="DR59" s="110">
        <f>SUMIF(purchases!DG60,$DI$4,purchases!DR60)</f>
        <v>0</v>
      </c>
      <c r="DS59" s="110"/>
      <c r="DT59" s="110"/>
      <c r="DV59" s="102"/>
      <c r="DW59" s="102"/>
      <c r="DX59" s="102"/>
      <c r="DY59" s="103"/>
      <c r="DZ59" s="103"/>
      <c r="EA59" s="103"/>
      <c r="EB59" s="103"/>
      <c r="EC59" s="103"/>
      <c r="ED59" s="103"/>
      <c r="EE59" s="103"/>
      <c r="EF59" s="103">
        <f>SUMIF(purchases!EF60,$EH$4,purchases!DZ60)</f>
        <v>0</v>
      </c>
      <c r="EG59" s="103"/>
      <c r="EH59" s="103"/>
      <c r="EI59" s="103"/>
      <c r="EJ59" s="103"/>
      <c r="EK59" s="103"/>
      <c r="EL59" s="103"/>
      <c r="EM59" s="103"/>
      <c r="EN59" s="104"/>
      <c r="EO59" s="104"/>
      <c r="EP59" s="104"/>
      <c r="EQ59" s="104">
        <f>SUMIF(purchases!EF60,$EH$4,purchases!EQ60)</f>
        <v>0</v>
      </c>
      <c r="ER59" s="104"/>
      <c r="ES59" s="104"/>
      <c r="EU59" s="36"/>
      <c r="EV59" s="36"/>
      <c r="EW59" s="36"/>
      <c r="EX59" s="37"/>
      <c r="EY59" s="37"/>
      <c r="EZ59" s="37"/>
      <c r="FA59" s="37"/>
      <c r="FB59" s="37"/>
      <c r="FC59" s="37"/>
      <c r="FD59" s="37"/>
      <c r="FE59" s="37">
        <f>SUMIF(purchases!FE60,$FG$4,purchases!EY60)</f>
        <v>0</v>
      </c>
      <c r="FF59" s="37"/>
      <c r="FG59" s="37"/>
      <c r="FH59" s="37"/>
      <c r="FI59" s="37"/>
      <c r="FJ59" s="37"/>
      <c r="FK59" s="37"/>
      <c r="FL59" s="37"/>
      <c r="FM59" s="90"/>
      <c r="FN59" s="90"/>
      <c r="FO59" s="90"/>
      <c r="FP59" s="90">
        <f>SUMIF(purchases!FE60,$FG$4,purchases!FP60)</f>
        <v>0</v>
      </c>
      <c r="FQ59" s="90"/>
      <c r="FR59" s="90"/>
      <c r="FT59" s="36"/>
      <c r="FU59" s="36"/>
      <c r="FV59" s="36"/>
      <c r="FW59" s="112"/>
      <c r="FX59" s="112"/>
      <c r="FY59" s="112"/>
      <c r="FZ59" s="112"/>
      <c r="GA59" s="112"/>
      <c r="GB59" s="112"/>
      <c r="GC59" s="112"/>
      <c r="GD59" s="112">
        <f>SUMIF(purchases!GD60,$GF$4,purchases!FX60)</f>
        <v>0</v>
      </c>
      <c r="GE59" s="112"/>
      <c r="GF59" s="112"/>
      <c r="GG59" s="112"/>
      <c r="GH59" s="112"/>
      <c r="GI59" s="112"/>
      <c r="GJ59" s="112"/>
      <c r="GK59" s="112"/>
      <c r="GL59" s="116"/>
      <c r="GM59" s="116"/>
      <c r="GN59" s="116"/>
      <c r="GO59" s="116">
        <f>SUMIF(purchases!GD60,$GF$4,purchases!GO60)</f>
        <v>0</v>
      </c>
      <c r="GP59" s="116"/>
      <c r="GQ59" s="116"/>
      <c r="GS59" s="102"/>
      <c r="GT59" s="102"/>
      <c r="GU59" s="102"/>
      <c r="GV59" s="113"/>
      <c r="GW59" s="113"/>
      <c r="GX59" s="113"/>
      <c r="GY59" s="113"/>
      <c r="GZ59" s="113"/>
      <c r="HA59" s="113"/>
      <c r="HB59" s="113"/>
      <c r="HC59" s="113">
        <f>SUMIF(purchases!HC60,$HE$4,purchases!GW60)</f>
        <v>0</v>
      </c>
      <c r="HD59" s="113"/>
      <c r="HE59" s="113"/>
      <c r="HF59" s="113"/>
      <c r="HG59" s="113"/>
      <c r="HH59" s="113"/>
      <c r="HI59" s="113"/>
      <c r="HJ59" s="113"/>
      <c r="HK59" s="104"/>
      <c r="HL59" s="104"/>
      <c r="HM59" s="104"/>
      <c r="HN59" s="104">
        <f>SUMIF(purchases!HC60,$HE$4,purchases!HN60)</f>
        <v>0</v>
      </c>
      <c r="HO59" s="104"/>
      <c r="HP59" s="104"/>
      <c r="HR59" s="117"/>
      <c r="HS59" s="117"/>
      <c r="HT59" s="117"/>
      <c r="HU59" s="114"/>
      <c r="HV59" s="114"/>
      <c r="HW59" s="114"/>
      <c r="HX59" s="114"/>
      <c r="HY59" s="114"/>
      <c r="HZ59" s="114"/>
      <c r="IA59" s="114"/>
      <c r="IB59" s="114">
        <f>SUMIF(purchases!IB60,$ID$4,purchases!HV60)</f>
        <v>0</v>
      </c>
      <c r="IC59" s="114"/>
      <c r="ID59" s="114"/>
      <c r="IE59" s="114"/>
      <c r="IF59" s="114"/>
      <c r="IG59" s="114"/>
      <c r="IH59" s="114"/>
      <c r="II59" s="114"/>
      <c r="IJ59" s="109"/>
      <c r="IK59" s="109"/>
      <c r="IL59" s="109"/>
      <c r="IM59" s="109">
        <f>SUMIF(purchases!IB60,$ID$4,purchases!IM60)</f>
        <v>0</v>
      </c>
      <c r="IN59" s="109"/>
      <c r="IO59" s="109"/>
      <c r="IQ59" s="115"/>
      <c r="IR59" s="115"/>
      <c r="IS59" s="115"/>
      <c r="IT59" s="111"/>
      <c r="IU59" s="111"/>
      <c r="IV59" s="111"/>
      <c r="IW59" s="111"/>
      <c r="IX59" s="111"/>
      <c r="IY59" s="111"/>
      <c r="IZ59" s="111"/>
      <c r="JA59" s="111">
        <f>SUMIF(purchases!JA60,$JC$4,purchases!IU60)</f>
        <v>0</v>
      </c>
      <c r="JB59" s="111"/>
      <c r="JC59" s="111"/>
      <c r="JD59" s="111"/>
      <c r="JE59" s="111"/>
      <c r="JF59" s="111"/>
      <c r="JG59" s="111"/>
      <c r="JH59" s="111"/>
      <c r="JI59" s="110"/>
      <c r="JJ59" s="110"/>
      <c r="JK59" s="110"/>
      <c r="JL59" s="110">
        <f>SUMIF(purchases!JA60,$JC$4,purchases!JL60)</f>
        <v>0</v>
      </c>
      <c r="JM59" s="110"/>
      <c r="JN59" s="110"/>
      <c r="JP59" s="102"/>
      <c r="JQ59" s="102"/>
      <c r="JR59" s="102"/>
      <c r="JS59" s="103"/>
      <c r="JT59" s="103"/>
      <c r="JU59" s="103"/>
      <c r="JV59" s="103"/>
      <c r="JW59" s="103"/>
      <c r="JX59" s="103"/>
      <c r="JY59" s="103"/>
      <c r="JZ59" s="103">
        <f>SUMIF(purchases!JZ60,$KB$4,purchases!JT60)</f>
        <v>0</v>
      </c>
      <c r="KA59" s="103"/>
      <c r="KB59" s="103"/>
      <c r="KC59" s="103"/>
      <c r="KD59" s="103"/>
      <c r="KE59" s="103"/>
      <c r="KF59" s="103"/>
      <c r="KG59" s="103"/>
      <c r="KH59" s="104"/>
      <c r="KI59" s="104"/>
      <c r="KJ59" s="104"/>
      <c r="KK59" s="104">
        <f>SUMIF(purchases!JZ60,$KB$4,purchases!KK60)</f>
        <v>0</v>
      </c>
      <c r="KL59" s="104"/>
      <c r="KM59" s="104"/>
    </row>
    <row r="60" spans="1:299" s="4" customFormat="1" ht="20.100000000000001" customHeight="1" x14ac:dyDescent="0.2">
      <c r="A60" s="36"/>
      <c r="B60" s="36"/>
      <c r="C60" s="36"/>
      <c r="D60" s="37"/>
      <c r="E60" s="37"/>
      <c r="F60" s="37"/>
      <c r="G60" s="37"/>
      <c r="H60" s="37"/>
      <c r="I60" s="37"/>
      <c r="J60" s="37"/>
      <c r="K60" s="37">
        <f>SUMIF(purchases!K61,$M$4,purchases!E61)</f>
        <v>0</v>
      </c>
      <c r="L60" s="37"/>
      <c r="M60" s="37"/>
      <c r="N60" s="37"/>
      <c r="O60" s="37"/>
      <c r="P60" s="37"/>
      <c r="Q60" s="37"/>
      <c r="R60" s="37"/>
      <c r="S60" s="90"/>
      <c r="T60" s="90"/>
      <c r="U60" s="90"/>
      <c r="V60" s="90">
        <f>SUMIF(purchases!K61,$M$4,purchases!V61)</f>
        <v>0</v>
      </c>
      <c r="W60" s="90"/>
      <c r="X60" s="90"/>
      <c r="Z60" s="36"/>
      <c r="AA60" s="36"/>
      <c r="AB60" s="36"/>
      <c r="AC60" s="112"/>
      <c r="AD60" s="112"/>
      <c r="AE60" s="112"/>
      <c r="AF60" s="112"/>
      <c r="AG60" s="112"/>
      <c r="AH60" s="112"/>
      <c r="AI60" s="112"/>
      <c r="AJ60" s="112">
        <f>SUMIF(purchases!AJ61,$AL$4,purchases!AD61)</f>
        <v>0</v>
      </c>
      <c r="AK60" s="112"/>
      <c r="AL60" s="112"/>
      <c r="AM60" s="112"/>
      <c r="AN60" s="112"/>
      <c r="AO60" s="112"/>
      <c r="AP60" s="112"/>
      <c r="AQ60" s="112"/>
      <c r="AR60" s="116"/>
      <c r="AS60" s="116"/>
      <c r="AT60" s="116"/>
      <c r="AU60" s="116">
        <f>SUMIF(purchases!AJ61,$AL$4,purchases!AU61)</f>
        <v>0</v>
      </c>
      <c r="AV60" s="116"/>
      <c r="AW60" s="116"/>
      <c r="AY60" s="102"/>
      <c r="AZ60" s="102"/>
      <c r="BA60" s="102"/>
      <c r="BB60" s="113"/>
      <c r="BC60" s="113"/>
      <c r="BD60" s="113"/>
      <c r="BE60" s="113"/>
      <c r="BF60" s="113"/>
      <c r="BG60" s="113"/>
      <c r="BH60" s="113"/>
      <c r="BI60" s="113">
        <f>SUMIF(purchases!BI61,$BK$4,purchases!BC61)</f>
        <v>0</v>
      </c>
      <c r="BJ60" s="113"/>
      <c r="BK60" s="113"/>
      <c r="BL60" s="113"/>
      <c r="BM60" s="113"/>
      <c r="BN60" s="113"/>
      <c r="BO60" s="113"/>
      <c r="BP60" s="113"/>
      <c r="BQ60" s="104"/>
      <c r="BR60" s="104"/>
      <c r="BS60" s="104"/>
      <c r="BT60" s="104">
        <f>SUMIF(purchases!BI61,$BK$4,purchases!BT61)</f>
        <v>0</v>
      </c>
      <c r="BU60" s="104"/>
      <c r="BV60" s="104"/>
      <c r="BX60" s="117"/>
      <c r="BY60" s="117"/>
      <c r="BZ60" s="117"/>
      <c r="CA60" s="114"/>
      <c r="CB60" s="114"/>
      <c r="CC60" s="114"/>
      <c r="CD60" s="114"/>
      <c r="CE60" s="114"/>
      <c r="CF60" s="114"/>
      <c r="CG60" s="114"/>
      <c r="CH60" s="114">
        <f>SUMIF(purchases!CH61,$CJ$4,purchases!CB61)</f>
        <v>0</v>
      </c>
      <c r="CI60" s="114"/>
      <c r="CJ60" s="114"/>
      <c r="CK60" s="114"/>
      <c r="CL60" s="114"/>
      <c r="CM60" s="114"/>
      <c r="CN60" s="114"/>
      <c r="CO60" s="114"/>
      <c r="CP60" s="109"/>
      <c r="CQ60" s="109"/>
      <c r="CR60" s="109"/>
      <c r="CS60" s="109">
        <f>SUMIF(purchases!CH61,$CJ$4,purchases!CS61)</f>
        <v>0</v>
      </c>
      <c r="CT60" s="109"/>
      <c r="CU60" s="109"/>
      <c r="CW60" s="115"/>
      <c r="CX60" s="115"/>
      <c r="CY60" s="115"/>
      <c r="CZ60" s="111"/>
      <c r="DA60" s="111"/>
      <c r="DB60" s="111"/>
      <c r="DC60" s="111"/>
      <c r="DD60" s="111"/>
      <c r="DE60" s="111"/>
      <c r="DF60" s="111"/>
      <c r="DG60" s="111">
        <f>SUMIF(purchases!DG61,$DI$4,purchases!DA61)</f>
        <v>0</v>
      </c>
      <c r="DH60" s="111"/>
      <c r="DI60" s="111"/>
      <c r="DJ60" s="111"/>
      <c r="DK60" s="111"/>
      <c r="DL60" s="111"/>
      <c r="DM60" s="111"/>
      <c r="DN60" s="111"/>
      <c r="DO60" s="110"/>
      <c r="DP60" s="110"/>
      <c r="DQ60" s="110"/>
      <c r="DR60" s="110">
        <f>SUMIF(purchases!DG61,$DI$4,purchases!DR61)</f>
        <v>0</v>
      </c>
      <c r="DS60" s="110"/>
      <c r="DT60" s="110"/>
      <c r="DV60" s="102"/>
      <c r="DW60" s="102"/>
      <c r="DX60" s="102"/>
      <c r="DY60" s="103"/>
      <c r="DZ60" s="103"/>
      <c r="EA60" s="103"/>
      <c r="EB60" s="103"/>
      <c r="EC60" s="103"/>
      <c r="ED60" s="103"/>
      <c r="EE60" s="103"/>
      <c r="EF60" s="103">
        <f>SUMIF(purchases!EF61,$EH$4,purchases!DZ61)</f>
        <v>0</v>
      </c>
      <c r="EG60" s="103"/>
      <c r="EH60" s="103"/>
      <c r="EI60" s="103"/>
      <c r="EJ60" s="103"/>
      <c r="EK60" s="103"/>
      <c r="EL60" s="103"/>
      <c r="EM60" s="103"/>
      <c r="EN60" s="104"/>
      <c r="EO60" s="104"/>
      <c r="EP60" s="104"/>
      <c r="EQ60" s="104">
        <f>SUMIF(purchases!EF61,$EH$4,purchases!EQ61)</f>
        <v>0</v>
      </c>
      <c r="ER60" s="104"/>
      <c r="ES60" s="104"/>
      <c r="EU60" s="36"/>
      <c r="EV60" s="36"/>
      <c r="EW60" s="36"/>
      <c r="EX60" s="37"/>
      <c r="EY60" s="37"/>
      <c r="EZ60" s="37"/>
      <c r="FA60" s="37"/>
      <c r="FB60" s="37"/>
      <c r="FC60" s="37"/>
      <c r="FD60" s="37"/>
      <c r="FE60" s="37">
        <f>SUMIF(purchases!FE61,$FG$4,purchases!EY61)</f>
        <v>0</v>
      </c>
      <c r="FF60" s="37"/>
      <c r="FG60" s="37"/>
      <c r="FH60" s="37"/>
      <c r="FI60" s="37"/>
      <c r="FJ60" s="37"/>
      <c r="FK60" s="37"/>
      <c r="FL60" s="37"/>
      <c r="FM60" s="90"/>
      <c r="FN60" s="90"/>
      <c r="FO60" s="90"/>
      <c r="FP60" s="90">
        <f>SUMIF(purchases!FE61,$FG$4,purchases!FP61)</f>
        <v>0</v>
      </c>
      <c r="FQ60" s="90"/>
      <c r="FR60" s="90"/>
      <c r="FT60" s="36"/>
      <c r="FU60" s="36"/>
      <c r="FV60" s="36"/>
      <c r="FW60" s="112"/>
      <c r="FX60" s="112"/>
      <c r="FY60" s="112"/>
      <c r="FZ60" s="112"/>
      <c r="GA60" s="112"/>
      <c r="GB60" s="112"/>
      <c r="GC60" s="112"/>
      <c r="GD60" s="112">
        <f>SUMIF(purchases!GD61,$GF$4,purchases!FX61)</f>
        <v>0</v>
      </c>
      <c r="GE60" s="112"/>
      <c r="GF60" s="112"/>
      <c r="GG60" s="112"/>
      <c r="GH60" s="112"/>
      <c r="GI60" s="112"/>
      <c r="GJ60" s="112"/>
      <c r="GK60" s="112"/>
      <c r="GL60" s="116"/>
      <c r="GM60" s="116"/>
      <c r="GN60" s="116"/>
      <c r="GO60" s="116">
        <f>SUMIF(purchases!GD61,$GF$4,purchases!GO61)</f>
        <v>0</v>
      </c>
      <c r="GP60" s="116"/>
      <c r="GQ60" s="116"/>
      <c r="GS60" s="102"/>
      <c r="GT60" s="102"/>
      <c r="GU60" s="102"/>
      <c r="GV60" s="113"/>
      <c r="GW60" s="113"/>
      <c r="GX60" s="113"/>
      <c r="GY60" s="113"/>
      <c r="GZ60" s="113"/>
      <c r="HA60" s="113"/>
      <c r="HB60" s="113"/>
      <c r="HC60" s="113">
        <f>SUMIF(purchases!HC61,$HE$4,purchases!GW61)</f>
        <v>0</v>
      </c>
      <c r="HD60" s="113"/>
      <c r="HE60" s="113"/>
      <c r="HF60" s="113"/>
      <c r="HG60" s="113"/>
      <c r="HH60" s="113"/>
      <c r="HI60" s="113"/>
      <c r="HJ60" s="113"/>
      <c r="HK60" s="104"/>
      <c r="HL60" s="104"/>
      <c r="HM60" s="104"/>
      <c r="HN60" s="104">
        <f>SUMIF(purchases!HC61,$HE$4,purchases!HN61)</f>
        <v>0</v>
      </c>
      <c r="HO60" s="104"/>
      <c r="HP60" s="104"/>
      <c r="HR60" s="117"/>
      <c r="HS60" s="117"/>
      <c r="HT60" s="117"/>
      <c r="HU60" s="114"/>
      <c r="HV60" s="114"/>
      <c r="HW60" s="114"/>
      <c r="HX60" s="114"/>
      <c r="HY60" s="114"/>
      <c r="HZ60" s="114"/>
      <c r="IA60" s="114"/>
      <c r="IB60" s="114">
        <f>SUMIF(purchases!IB61,$ID$4,purchases!HV61)</f>
        <v>0</v>
      </c>
      <c r="IC60" s="114"/>
      <c r="ID60" s="114"/>
      <c r="IE60" s="114"/>
      <c r="IF60" s="114"/>
      <c r="IG60" s="114"/>
      <c r="IH60" s="114"/>
      <c r="II60" s="114"/>
      <c r="IJ60" s="109"/>
      <c r="IK60" s="109"/>
      <c r="IL60" s="109"/>
      <c r="IM60" s="109">
        <f>SUMIF(purchases!IB61,$ID$4,purchases!IM61)</f>
        <v>0</v>
      </c>
      <c r="IN60" s="109"/>
      <c r="IO60" s="109"/>
      <c r="IQ60" s="115"/>
      <c r="IR60" s="115"/>
      <c r="IS60" s="115"/>
      <c r="IT60" s="111"/>
      <c r="IU60" s="111"/>
      <c r="IV60" s="111"/>
      <c r="IW60" s="111"/>
      <c r="IX60" s="111"/>
      <c r="IY60" s="111"/>
      <c r="IZ60" s="111"/>
      <c r="JA60" s="111">
        <f>SUMIF(purchases!JA61,$JC$4,purchases!IU61)</f>
        <v>0</v>
      </c>
      <c r="JB60" s="111"/>
      <c r="JC60" s="111"/>
      <c r="JD60" s="111"/>
      <c r="JE60" s="111"/>
      <c r="JF60" s="111"/>
      <c r="JG60" s="111"/>
      <c r="JH60" s="111"/>
      <c r="JI60" s="110"/>
      <c r="JJ60" s="110"/>
      <c r="JK60" s="110"/>
      <c r="JL60" s="110">
        <f>SUMIF(purchases!JA61,$JC$4,purchases!JL61)</f>
        <v>0</v>
      </c>
      <c r="JM60" s="110"/>
      <c r="JN60" s="110"/>
      <c r="JP60" s="102"/>
      <c r="JQ60" s="102"/>
      <c r="JR60" s="102"/>
      <c r="JS60" s="103"/>
      <c r="JT60" s="103"/>
      <c r="JU60" s="103"/>
      <c r="JV60" s="103"/>
      <c r="JW60" s="103"/>
      <c r="JX60" s="103"/>
      <c r="JY60" s="103"/>
      <c r="JZ60" s="103">
        <f>SUMIF(purchases!JZ61,$KB$4,purchases!JT61)</f>
        <v>0</v>
      </c>
      <c r="KA60" s="103"/>
      <c r="KB60" s="103"/>
      <c r="KC60" s="103"/>
      <c r="KD60" s="103"/>
      <c r="KE60" s="103"/>
      <c r="KF60" s="103"/>
      <c r="KG60" s="103"/>
      <c r="KH60" s="104"/>
      <c r="KI60" s="104"/>
      <c r="KJ60" s="104"/>
      <c r="KK60" s="104">
        <f>SUMIF(purchases!JZ61,$KB$4,purchases!KK61)</f>
        <v>0</v>
      </c>
      <c r="KL60" s="104"/>
      <c r="KM60" s="104"/>
    </row>
    <row r="61" spans="1:299" s="4" customFormat="1" ht="20.100000000000001" customHeight="1" x14ac:dyDescent="0.2">
      <c r="A61" s="36"/>
      <c r="B61" s="36"/>
      <c r="C61" s="36"/>
      <c r="D61" s="37"/>
      <c r="E61" s="37"/>
      <c r="F61" s="37"/>
      <c r="G61" s="37"/>
      <c r="H61" s="37"/>
      <c r="I61" s="37"/>
      <c r="J61" s="37"/>
      <c r="K61" s="37">
        <f>SUMIF(purchases!K62,$M$4,purchases!E62)</f>
        <v>0</v>
      </c>
      <c r="L61" s="37"/>
      <c r="M61" s="37"/>
      <c r="N61" s="37"/>
      <c r="O61" s="37"/>
      <c r="P61" s="37"/>
      <c r="Q61" s="37"/>
      <c r="R61" s="37"/>
      <c r="S61" s="90"/>
      <c r="T61" s="90"/>
      <c r="U61" s="90"/>
      <c r="V61" s="90">
        <f>SUMIF(purchases!K62,$M$4,purchases!V62)</f>
        <v>0</v>
      </c>
      <c r="W61" s="90"/>
      <c r="X61" s="90"/>
      <c r="Z61" s="36"/>
      <c r="AA61" s="36"/>
      <c r="AB61" s="36"/>
      <c r="AC61" s="112"/>
      <c r="AD61" s="112"/>
      <c r="AE61" s="112"/>
      <c r="AF61" s="112"/>
      <c r="AG61" s="112"/>
      <c r="AH61" s="112"/>
      <c r="AI61" s="112"/>
      <c r="AJ61" s="112">
        <f>SUMIF(purchases!AJ62,$AL$4,purchases!AD62)</f>
        <v>0</v>
      </c>
      <c r="AK61" s="112"/>
      <c r="AL61" s="112"/>
      <c r="AM61" s="112"/>
      <c r="AN61" s="112"/>
      <c r="AO61" s="112"/>
      <c r="AP61" s="112"/>
      <c r="AQ61" s="112"/>
      <c r="AR61" s="116"/>
      <c r="AS61" s="116"/>
      <c r="AT61" s="116"/>
      <c r="AU61" s="116">
        <f>SUMIF(purchases!AJ62,$AL$4,purchases!AU62)</f>
        <v>0</v>
      </c>
      <c r="AV61" s="116"/>
      <c r="AW61" s="116"/>
      <c r="AY61" s="102"/>
      <c r="AZ61" s="102"/>
      <c r="BA61" s="102"/>
      <c r="BB61" s="113"/>
      <c r="BC61" s="113"/>
      <c r="BD61" s="113"/>
      <c r="BE61" s="113"/>
      <c r="BF61" s="113"/>
      <c r="BG61" s="113"/>
      <c r="BH61" s="113"/>
      <c r="BI61" s="113">
        <f>SUMIF(purchases!BI62,$BK$4,purchases!BC62)</f>
        <v>0</v>
      </c>
      <c r="BJ61" s="113"/>
      <c r="BK61" s="113"/>
      <c r="BL61" s="113"/>
      <c r="BM61" s="113"/>
      <c r="BN61" s="113"/>
      <c r="BO61" s="113"/>
      <c r="BP61" s="113"/>
      <c r="BQ61" s="104"/>
      <c r="BR61" s="104"/>
      <c r="BS61" s="104"/>
      <c r="BT61" s="104">
        <f>SUMIF(purchases!BI62,$BK$4,purchases!BT62)</f>
        <v>0</v>
      </c>
      <c r="BU61" s="104"/>
      <c r="BV61" s="104"/>
      <c r="BX61" s="117"/>
      <c r="BY61" s="117"/>
      <c r="BZ61" s="117"/>
      <c r="CA61" s="114"/>
      <c r="CB61" s="114"/>
      <c r="CC61" s="114"/>
      <c r="CD61" s="114"/>
      <c r="CE61" s="114"/>
      <c r="CF61" s="114"/>
      <c r="CG61" s="114"/>
      <c r="CH61" s="114">
        <f>SUMIF(purchases!CH62,$CJ$4,purchases!CB62)</f>
        <v>0</v>
      </c>
      <c r="CI61" s="114"/>
      <c r="CJ61" s="114"/>
      <c r="CK61" s="114"/>
      <c r="CL61" s="114"/>
      <c r="CM61" s="114"/>
      <c r="CN61" s="114"/>
      <c r="CO61" s="114"/>
      <c r="CP61" s="109"/>
      <c r="CQ61" s="109"/>
      <c r="CR61" s="109"/>
      <c r="CS61" s="109">
        <f>SUMIF(purchases!CH62,$CJ$4,purchases!CS62)</f>
        <v>0</v>
      </c>
      <c r="CT61" s="109"/>
      <c r="CU61" s="109"/>
      <c r="CW61" s="115"/>
      <c r="CX61" s="115"/>
      <c r="CY61" s="115"/>
      <c r="CZ61" s="111"/>
      <c r="DA61" s="111"/>
      <c r="DB61" s="111"/>
      <c r="DC61" s="111"/>
      <c r="DD61" s="111"/>
      <c r="DE61" s="111"/>
      <c r="DF61" s="111"/>
      <c r="DG61" s="111">
        <f>SUMIF(purchases!DG62,$DI$4,purchases!DA62)</f>
        <v>0</v>
      </c>
      <c r="DH61" s="111"/>
      <c r="DI61" s="111"/>
      <c r="DJ61" s="111"/>
      <c r="DK61" s="111"/>
      <c r="DL61" s="111"/>
      <c r="DM61" s="111"/>
      <c r="DN61" s="111"/>
      <c r="DO61" s="110"/>
      <c r="DP61" s="110"/>
      <c r="DQ61" s="110"/>
      <c r="DR61" s="110">
        <f>SUMIF(purchases!DG62,$DI$4,purchases!DR62)</f>
        <v>0</v>
      </c>
      <c r="DS61" s="110"/>
      <c r="DT61" s="110"/>
      <c r="DV61" s="102"/>
      <c r="DW61" s="102"/>
      <c r="DX61" s="102"/>
      <c r="DY61" s="103"/>
      <c r="DZ61" s="103"/>
      <c r="EA61" s="103"/>
      <c r="EB61" s="103"/>
      <c r="EC61" s="103"/>
      <c r="ED61" s="103"/>
      <c r="EE61" s="103"/>
      <c r="EF61" s="103">
        <f>SUMIF(purchases!EF62,$EH$4,purchases!DZ62)</f>
        <v>0</v>
      </c>
      <c r="EG61" s="103"/>
      <c r="EH61" s="103"/>
      <c r="EI61" s="103"/>
      <c r="EJ61" s="103"/>
      <c r="EK61" s="103"/>
      <c r="EL61" s="103"/>
      <c r="EM61" s="103"/>
      <c r="EN61" s="104"/>
      <c r="EO61" s="104"/>
      <c r="EP61" s="104"/>
      <c r="EQ61" s="104">
        <f>SUMIF(purchases!EF62,$EH$4,purchases!EQ62)</f>
        <v>0</v>
      </c>
      <c r="ER61" s="104"/>
      <c r="ES61" s="104"/>
      <c r="EU61" s="36"/>
      <c r="EV61" s="36"/>
      <c r="EW61" s="36"/>
      <c r="EX61" s="37"/>
      <c r="EY61" s="37"/>
      <c r="EZ61" s="37"/>
      <c r="FA61" s="37"/>
      <c r="FB61" s="37"/>
      <c r="FC61" s="37"/>
      <c r="FD61" s="37"/>
      <c r="FE61" s="37">
        <f>SUMIF(purchases!FE62,$FG$4,purchases!EY62)</f>
        <v>0</v>
      </c>
      <c r="FF61" s="37"/>
      <c r="FG61" s="37"/>
      <c r="FH61" s="37"/>
      <c r="FI61" s="37"/>
      <c r="FJ61" s="37"/>
      <c r="FK61" s="37"/>
      <c r="FL61" s="37"/>
      <c r="FM61" s="90"/>
      <c r="FN61" s="90"/>
      <c r="FO61" s="90"/>
      <c r="FP61" s="90">
        <f>SUMIF(purchases!FE62,$FG$4,purchases!FP62)</f>
        <v>0</v>
      </c>
      <c r="FQ61" s="90"/>
      <c r="FR61" s="90"/>
      <c r="FT61" s="36"/>
      <c r="FU61" s="36"/>
      <c r="FV61" s="36"/>
      <c r="FW61" s="112"/>
      <c r="FX61" s="112"/>
      <c r="FY61" s="112"/>
      <c r="FZ61" s="112"/>
      <c r="GA61" s="112"/>
      <c r="GB61" s="112"/>
      <c r="GC61" s="112"/>
      <c r="GD61" s="112">
        <f>SUMIF(purchases!GD62,$GF$4,purchases!FX62)</f>
        <v>0</v>
      </c>
      <c r="GE61" s="112"/>
      <c r="GF61" s="112"/>
      <c r="GG61" s="112"/>
      <c r="GH61" s="112"/>
      <c r="GI61" s="112"/>
      <c r="GJ61" s="112"/>
      <c r="GK61" s="112"/>
      <c r="GL61" s="116"/>
      <c r="GM61" s="116"/>
      <c r="GN61" s="116"/>
      <c r="GO61" s="116">
        <f>SUMIF(purchases!GD62,$GF$4,purchases!GO62)</f>
        <v>0</v>
      </c>
      <c r="GP61" s="116"/>
      <c r="GQ61" s="116"/>
      <c r="GS61" s="102"/>
      <c r="GT61" s="102"/>
      <c r="GU61" s="102"/>
      <c r="GV61" s="113"/>
      <c r="GW61" s="113"/>
      <c r="GX61" s="113"/>
      <c r="GY61" s="113"/>
      <c r="GZ61" s="113"/>
      <c r="HA61" s="113"/>
      <c r="HB61" s="113"/>
      <c r="HC61" s="113">
        <f>SUMIF(purchases!HC62,$HE$4,purchases!GW62)</f>
        <v>0</v>
      </c>
      <c r="HD61" s="113"/>
      <c r="HE61" s="113"/>
      <c r="HF61" s="113"/>
      <c r="HG61" s="113"/>
      <c r="HH61" s="113"/>
      <c r="HI61" s="113"/>
      <c r="HJ61" s="113"/>
      <c r="HK61" s="104"/>
      <c r="HL61" s="104"/>
      <c r="HM61" s="104"/>
      <c r="HN61" s="104">
        <f>SUMIF(purchases!HC62,$HE$4,purchases!HN62)</f>
        <v>0</v>
      </c>
      <c r="HO61" s="104"/>
      <c r="HP61" s="104"/>
      <c r="HR61" s="117"/>
      <c r="HS61" s="117"/>
      <c r="HT61" s="117"/>
      <c r="HU61" s="114"/>
      <c r="HV61" s="114"/>
      <c r="HW61" s="114"/>
      <c r="HX61" s="114"/>
      <c r="HY61" s="114"/>
      <c r="HZ61" s="114"/>
      <c r="IA61" s="114"/>
      <c r="IB61" s="114">
        <f>SUMIF(purchases!IB62,$ID$4,purchases!HV62)</f>
        <v>0</v>
      </c>
      <c r="IC61" s="114"/>
      <c r="ID61" s="114"/>
      <c r="IE61" s="114"/>
      <c r="IF61" s="114"/>
      <c r="IG61" s="114"/>
      <c r="IH61" s="114"/>
      <c r="II61" s="114"/>
      <c r="IJ61" s="109"/>
      <c r="IK61" s="109"/>
      <c r="IL61" s="109"/>
      <c r="IM61" s="109">
        <f>SUMIF(purchases!IB62,$ID$4,purchases!IM62)</f>
        <v>0</v>
      </c>
      <c r="IN61" s="109"/>
      <c r="IO61" s="109"/>
      <c r="IQ61" s="115"/>
      <c r="IR61" s="115"/>
      <c r="IS61" s="115"/>
      <c r="IT61" s="111"/>
      <c r="IU61" s="111"/>
      <c r="IV61" s="111"/>
      <c r="IW61" s="111"/>
      <c r="IX61" s="111"/>
      <c r="IY61" s="111"/>
      <c r="IZ61" s="111"/>
      <c r="JA61" s="111">
        <f>SUMIF(purchases!JA62,$JC$4,purchases!IU62)</f>
        <v>0</v>
      </c>
      <c r="JB61" s="111"/>
      <c r="JC61" s="111"/>
      <c r="JD61" s="111"/>
      <c r="JE61" s="111"/>
      <c r="JF61" s="111"/>
      <c r="JG61" s="111"/>
      <c r="JH61" s="111"/>
      <c r="JI61" s="110"/>
      <c r="JJ61" s="110"/>
      <c r="JK61" s="110"/>
      <c r="JL61" s="110">
        <f>SUMIF(purchases!JA62,$JC$4,purchases!JL62)</f>
        <v>0</v>
      </c>
      <c r="JM61" s="110"/>
      <c r="JN61" s="110"/>
      <c r="JP61" s="102"/>
      <c r="JQ61" s="102"/>
      <c r="JR61" s="102"/>
      <c r="JS61" s="103"/>
      <c r="JT61" s="103"/>
      <c r="JU61" s="103"/>
      <c r="JV61" s="103"/>
      <c r="JW61" s="103"/>
      <c r="JX61" s="103"/>
      <c r="JY61" s="103"/>
      <c r="JZ61" s="103">
        <f>SUMIF(purchases!JZ62,$KB$4,purchases!JT62)</f>
        <v>0</v>
      </c>
      <c r="KA61" s="103"/>
      <c r="KB61" s="103"/>
      <c r="KC61" s="103"/>
      <c r="KD61" s="103"/>
      <c r="KE61" s="103"/>
      <c r="KF61" s="103"/>
      <c r="KG61" s="103"/>
      <c r="KH61" s="104"/>
      <c r="KI61" s="104"/>
      <c r="KJ61" s="104"/>
      <c r="KK61" s="104">
        <f>SUMIF(purchases!JZ62,$KB$4,purchases!KK62)</f>
        <v>0</v>
      </c>
      <c r="KL61" s="104"/>
      <c r="KM61" s="104"/>
    </row>
    <row r="62" spans="1:299" s="4" customFormat="1" ht="20.100000000000001" customHeight="1" x14ac:dyDescent="0.2">
      <c r="A62" s="36"/>
      <c r="B62" s="36"/>
      <c r="C62" s="36"/>
      <c r="D62" s="37"/>
      <c r="E62" s="37"/>
      <c r="F62" s="37"/>
      <c r="G62" s="37"/>
      <c r="H62" s="37"/>
      <c r="I62" s="37"/>
      <c r="J62" s="37"/>
      <c r="K62" s="37">
        <f>SUMIF(purchases!K63,$M$4,purchases!E63)</f>
        <v>0</v>
      </c>
      <c r="L62" s="37"/>
      <c r="M62" s="37"/>
      <c r="N62" s="37"/>
      <c r="O62" s="37"/>
      <c r="P62" s="37"/>
      <c r="Q62" s="37"/>
      <c r="R62" s="37"/>
      <c r="S62" s="90"/>
      <c r="T62" s="90"/>
      <c r="U62" s="90"/>
      <c r="V62" s="90">
        <f>SUMIF(purchases!K63,$M$4,purchases!V63)</f>
        <v>0</v>
      </c>
      <c r="W62" s="90"/>
      <c r="X62" s="90"/>
      <c r="Z62" s="36"/>
      <c r="AA62" s="36"/>
      <c r="AB62" s="36"/>
      <c r="AC62" s="112"/>
      <c r="AD62" s="112"/>
      <c r="AE62" s="112"/>
      <c r="AF62" s="112"/>
      <c r="AG62" s="112"/>
      <c r="AH62" s="112"/>
      <c r="AI62" s="112"/>
      <c r="AJ62" s="112">
        <f>SUMIF(purchases!AJ63,$AL$4,purchases!AD63)</f>
        <v>0</v>
      </c>
      <c r="AK62" s="112"/>
      <c r="AL62" s="112"/>
      <c r="AM62" s="112"/>
      <c r="AN62" s="112"/>
      <c r="AO62" s="112"/>
      <c r="AP62" s="112"/>
      <c r="AQ62" s="112"/>
      <c r="AR62" s="116"/>
      <c r="AS62" s="116"/>
      <c r="AT62" s="116"/>
      <c r="AU62" s="116">
        <f>SUMIF(purchases!AJ63,$AL$4,purchases!AU63)</f>
        <v>0</v>
      </c>
      <c r="AV62" s="116"/>
      <c r="AW62" s="116"/>
      <c r="AY62" s="102"/>
      <c r="AZ62" s="102"/>
      <c r="BA62" s="102"/>
      <c r="BB62" s="113"/>
      <c r="BC62" s="113"/>
      <c r="BD62" s="113"/>
      <c r="BE62" s="113"/>
      <c r="BF62" s="113"/>
      <c r="BG62" s="113"/>
      <c r="BH62" s="113"/>
      <c r="BI62" s="113">
        <f>SUMIF(purchases!BI63,$BK$4,purchases!BC63)</f>
        <v>0</v>
      </c>
      <c r="BJ62" s="113"/>
      <c r="BK62" s="113"/>
      <c r="BL62" s="113"/>
      <c r="BM62" s="113"/>
      <c r="BN62" s="113"/>
      <c r="BO62" s="113"/>
      <c r="BP62" s="113"/>
      <c r="BQ62" s="104"/>
      <c r="BR62" s="104"/>
      <c r="BS62" s="104"/>
      <c r="BT62" s="104">
        <f>SUMIF(purchases!BI63,$BK$4,purchases!BT63)</f>
        <v>0</v>
      </c>
      <c r="BU62" s="104"/>
      <c r="BV62" s="104"/>
      <c r="BX62" s="117"/>
      <c r="BY62" s="117"/>
      <c r="BZ62" s="117"/>
      <c r="CA62" s="114"/>
      <c r="CB62" s="114"/>
      <c r="CC62" s="114"/>
      <c r="CD62" s="114"/>
      <c r="CE62" s="114"/>
      <c r="CF62" s="114"/>
      <c r="CG62" s="114"/>
      <c r="CH62" s="114">
        <f>SUMIF(purchases!CH63,$CJ$4,purchases!CB63)</f>
        <v>0</v>
      </c>
      <c r="CI62" s="114"/>
      <c r="CJ62" s="114"/>
      <c r="CK62" s="114"/>
      <c r="CL62" s="114"/>
      <c r="CM62" s="114"/>
      <c r="CN62" s="114"/>
      <c r="CO62" s="114"/>
      <c r="CP62" s="109"/>
      <c r="CQ62" s="109"/>
      <c r="CR62" s="109"/>
      <c r="CS62" s="109">
        <f>SUMIF(purchases!CH63,$CJ$4,purchases!CS63)</f>
        <v>0</v>
      </c>
      <c r="CT62" s="109"/>
      <c r="CU62" s="109"/>
      <c r="CW62" s="115"/>
      <c r="CX62" s="115"/>
      <c r="CY62" s="115"/>
      <c r="CZ62" s="111"/>
      <c r="DA62" s="111"/>
      <c r="DB62" s="111"/>
      <c r="DC62" s="111"/>
      <c r="DD62" s="111"/>
      <c r="DE62" s="111"/>
      <c r="DF62" s="111"/>
      <c r="DG62" s="111">
        <f>SUMIF(purchases!DG63,$DI$4,purchases!DA63)</f>
        <v>0</v>
      </c>
      <c r="DH62" s="111"/>
      <c r="DI62" s="111"/>
      <c r="DJ62" s="111"/>
      <c r="DK62" s="111"/>
      <c r="DL62" s="111"/>
      <c r="DM62" s="111"/>
      <c r="DN62" s="111"/>
      <c r="DO62" s="110"/>
      <c r="DP62" s="110"/>
      <c r="DQ62" s="110"/>
      <c r="DR62" s="110">
        <f>SUMIF(purchases!DG63,$DI$4,purchases!DR63)</f>
        <v>0</v>
      </c>
      <c r="DS62" s="110"/>
      <c r="DT62" s="110"/>
      <c r="DV62" s="102"/>
      <c r="DW62" s="102"/>
      <c r="DX62" s="102"/>
      <c r="DY62" s="103"/>
      <c r="DZ62" s="103"/>
      <c r="EA62" s="103"/>
      <c r="EB62" s="103"/>
      <c r="EC62" s="103"/>
      <c r="ED62" s="103"/>
      <c r="EE62" s="103"/>
      <c r="EF62" s="103">
        <f>SUMIF(purchases!EF63,$EH$4,purchases!DZ63)</f>
        <v>0</v>
      </c>
      <c r="EG62" s="103"/>
      <c r="EH62" s="103"/>
      <c r="EI62" s="103"/>
      <c r="EJ62" s="103"/>
      <c r="EK62" s="103"/>
      <c r="EL62" s="103"/>
      <c r="EM62" s="103"/>
      <c r="EN62" s="104"/>
      <c r="EO62" s="104"/>
      <c r="EP62" s="104"/>
      <c r="EQ62" s="104">
        <f>SUMIF(purchases!EF63,$EH$4,purchases!EQ63)</f>
        <v>0</v>
      </c>
      <c r="ER62" s="104"/>
      <c r="ES62" s="104"/>
      <c r="EU62" s="36"/>
      <c r="EV62" s="36"/>
      <c r="EW62" s="36"/>
      <c r="EX62" s="37"/>
      <c r="EY62" s="37"/>
      <c r="EZ62" s="37"/>
      <c r="FA62" s="37"/>
      <c r="FB62" s="37"/>
      <c r="FC62" s="37"/>
      <c r="FD62" s="37"/>
      <c r="FE62" s="37">
        <f>SUMIF(purchases!FE63,$FG$4,purchases!EY63)</f>
        <v>0</v>
      </c>
      <c r="FF62" s="37"/>
      <c r="FG62" s="37"/>
      <c r="FH62" s="37"/>
      <c r="FI62" s="37"/>
      <c r="FJ62" s="37"/>
      <c r="FK62" s="37"/>
      <c r="FL62" s="37"/>
      <c r="FM62" s="90"/>
      <c r="FN62" s="90"/>
      <c r="FO62" s="90"/>
      <c r="FP62" s="90">
        <f>SUMIF(purchases!FE63,$FG$4,purchases!FP63)</f>
        <v>0</v>
      </c>
      <c r="FQ62" s="90"/>
      <c r="FR62" s="90"/>
      <c r="FT62" s="36"/>
      <c r="FU62" s="36"/>
      <c r="FV62" s="36"/>
      <c r="FW62" s="112"/>
      <c r="FX62" s="112"/>
      <c r="FY62" s="112"/>
      <c r="FZ62" s="112"/>
      <c r="GA62" s="112"/>
      <c r="GB62" s="112"/>
      <c r="GC62" s="112"/>
      <c r="GD62" s="112">
        <f>SUMIF(purchases!GD63,$GF$4,purchases!FX63)</f>
        <v>0</v>
      </c>
      <c r="GE62" s="112"/>
      <c r="GF62" s="112"/>
      <c r="GG62" s="112"/>
      <c r="GH62" s="112"/>
      <c r="GI62" s="112"/>
      <c r="GJ62" s="112"/>
      <c r="GK62" s="112"/>
      <c r="GL62" s="116"/>
      <c r="GM62" s="116"/>
      <c r="GN62" s="116"/>
      <c r="GO62" s="116">
        <f>SUMIF(purchases!GD63,$GF$4,purchases!GO63)</f>
        <v>0</v>
      </c>
      <c r="GP62" s="116"/>
      <c r="GQ62" s="116"/>
      <c r="GS62" s="102"/>
      <c r="GT62" s="102"/>
      <c r="GU62" s="102"/>
      <c r="GV62" s="113"/>
      <c r="GW62" s="113"/>
      <c r="GX62" s="113"/>
      <c r="GY62" s="113"/>
      <c r="GZ62" s="113"/>
      <c r="HA62" s="113"/>
      <c r="HB62" s="113"/>
      <c r="HC62" s="113">
        <f>SUMIF(purchases!HC63,$HE$4,purchases!GW63)</f>
        <v>0</v>
      </c>
      <c r="HD62" s="113"/>
      <c r="HE62" s="113"/>
      <c r="HF62" s="113"/>
      <c r="HG62" s="113"/>
      <c r="HH62" s="113"/>
      <c r="HI62" s="113"/>
      <c r="HJ62" s="113"/>
      <c r="HK62" s="104"/>
      <c r="HL62" s="104"/>
      <c r="HM62" s="104"/>
      <c r="HN62" s="104">
        <f>SUMIF(purchases!HC63,$HE$4,purchases!HN63)</f>
        <v>0</v>
      </c>
      <c r="HO62" s="104"/>
      <c r="HP62" s="104"/>
      <c r="HR62" s="117"/>
      <c r="HS62" s="117"/>
      <c r="HT62" s="117"/>
      <c r="HU62" s="114"/>
      <c r="HV62" s="114"/>
      <c r="HW62" s="114"/>
      <c r="HX62" s="114"/>
      <c r="HY62" s="114"/>
      <c r="HZ62" s="114"/>
      <c r="IA62" s="114"/>
      <c r="IB62" s="114">
        <f>SUMIF(purchases!IB63,$ID$4,purchases!HV63)</f>
        <v>0</v>
      </c>
      <c r="IC62" s="114"/>
      <c r="ID62" s="114"/>
      <c r="IE62" s="114"/>
      <c r="IF62" s="114"/>
      <c r="IG62" s="114"/>
      <c r="IH62" s="114"/>
      <c r="II62" s="114"/>
      <c r="IJ62" s="109"/>
      <c r="IK62" s="109"/>
      <c r="IL62" s="109"/>
      <c r="IM62" s="109">
        <f>SUMIF(purchases!IB63,$ID$4,purchases!IM63)</f>
        <v>0</v>
      </c>
      <c r="IN62" s="109"/>
      <c r="IO62" s="109"/>
      <c r="IQ62" s="115"/>
      <c r="IR62" s="115"/>
      <c r="IS62" s="115"/>
      <c r="IT62" s="111"/>
      <c r="IU62" s="111"/>
      <c r="IV62" s="111"/>
      <c r="IW62" s="111"/>
      <c r="IX62" s="111"/>
      <c r="IY62" s="111"/>
      <c r="IZ62" s="111"/>
      <c r="JA62" s="111">
        <f>SUMIF(purchases!JA63,$JC$4,purchases!IU63)</f>
        <v>0</v>
      </c>
      <c r="JB62" s="111"/>
      <c r="JC62" s="111"/>
      <c r="JD62" s="111"/>
      <c r="JE62" s="111"/>
      <c r="JF62" s="111"/>
      <c r="JG62" s="111"/>
      <c r="JH62" s="111"/>
      <c r="JI62" s="110"/>
      <c r="JJ62" s="110"/>
      <c r="JK62" s="110"/>
      <c r="JL62" s="110">
        <f>SUMIF(purchases!JA63,$JC$4,purchases!JL63)</f>
        <v>0</v>
      </c>
      <c r="JM62" s="110"/>
      <c r="JN62" s="110"/>
      <c r="JP62" s="102"/>
      <c r="JQ62" s="102"/>
      <c r="JR62" s="102"/>
      <c r="JS62" s="103"/>
      <c r="JT62" s="103"/>
      <c r="JU62" s="103"/>
      <c r="JV62" s="103"/>
      <c r="JW62" s="103"/>
      <c r="JX62" s="103"/>
      <c r="JY62" s="103"/>
      <c r="JZ62" s="103">
        <f>SUMIF(purchases!JZ63,$KB$4,purchases!JT63)</f>
        <v>0</v>
      </c>
      <c r="KA62" s="103"/>
      <c r="KB62" s="103"/>
      <c r="KC62" s="103"/>
      <c r="KD62" s="103"/>
      <c r="KE62" s="103"/>
      <c r="KF62" s="103"/>
      <c r="KG62" s="103"/>
      <c r="KH62" s="104"/>
      <c r="KI62" s="104"/>
      <c r="KJ62" s="104"/>
      <c r="KK62" s="104">
        <f>SUMIF(purchases!JZ63,$KB$4,purchases!KK63)</f>
        <v>0</v>
      </c>
      <c r="KL62" s="104"/>
      <c r="KM62" s="104"/>
    </row>
    <row r="63" spans="1:299" s="4" customFormat="1" ht="20.100000000000001" customHeight="1" x14ac:dyDescent="0.2">
      <c r="A63" s="36"/>
      <c r="B63" s="36"/>
      <c r="C63" s="36"/>
      <c r="D63" s="37"/>
      <c r="E63" s="37"/>
      <c r="F63" s="37"/>
      <c r="G63" s="37"/>
      <c r="H63" s="37"/>
      <c r="I63" s="37"/>
      <c r="J63" s="37"/>
      <c r="K63" s="37">
        <f>SUMIF(purchases!K64,$M$4,purchases!E64)</f>
        <v>0</v>
      </c>
      <c r="L63" s="37"/>
      <c r="M63" s="37"/>
      <c r="N63" s="37"/>
      <c r="O63" s="37"/>
      <c r="P63" s="37"/>
      <c r="Q63" s="37"/>
      <c r="R63" s="37"/>
      <c r="S63" s="90"/>
      <c r="T63" s="90"/>
      <c r="U63" s="90"/>
      <c r="V63" s="90">
        <f>SUMIF(purchases!K64,$M$4,purchases!V64)</f>
        <v>0</v>
      </c>
      <c r="W63" s="90"/>
      <c r="X63" s="90"/>
      <c r="Z63" s="36"/>
      <c r="AA63" s="36"/>
      <c r="AB63" s="36"/>
      <c r="AC63" s="112"/>
      <c r="AD63" s="112"/>
      <c r="AE63" s="112"/>
      <c r="AF63" s="112"/>
      <c r="AG63" s="112"/>
      <c r="AH63" s="112"/>
      <c r="AI63" s="112"/>
      <c r="AJ63" s="112">
        <f>SUMIF(purchases!AJ64,$AL$4,purchases!AD64)</f>
        <v>0</v>
      </c>
      <c r="AK63" s="112"/>
      <c r="AL63" s="112"/>
      <c r="AM63" s="112"/>
      <c r="AN63" s="112"/>
      <c r="AO63" s="112"/>
      <c r="AP63" s="112"/>
      <c r="AQ63" s="112"/>
      <c r="AR63" s="116"/>
      <c r="AS63" s="116"/>
      <c r="AT63" s="116"/>
      <c r="AU63" s="116">
        <f>SUMIF(purchases!AJ64,$AL$4,purchases!AU64)</f>
        <v>0</v>
      </c>
      <c r="AV63" s="116"/>
      <c r="AW63" s="116"/>
      <c r="AY63" s="102"/>
      <c r="AZ63" s="102"/>
      <c r="BA63" s="102"/>
      <c r="BB63" s="113"/>
      <c r="BC63" s="113"/>
      <c r="BD63" s="113"/>
      <c r="BE63" s="113"/>
      <c r="BF63" s="113"/>
      <c r="BG63" s="113"/>
      <c r="BH63" s="113"/>
      <c r="BI63" s="113">
        <f>SUMIF(purchases!BI64,$BK$4,purchases!BC64)</f>
        <v>0</v>
      </c>
      <c r="BJ63" s="113"/>
      <c r="BK63" s="113"/>
      <c r="BL63" s="113"/>
      <c r="BM63" s="113"/>
      <c r="BN63" s="113"/>
      <c r="BO63" s="113"/>
      <c r="BP63" s="113"/>
      <c r="BQ63" s="104"/>
      <c r="BR63" s="104"/>
      <c r="BS63" s="104"/>
      <c r="BT63" s="104">
        <f>SUMIF(purchases!BI64,$BK$4,purchases!BT64)</f>
        <v>0</v>
      </c>
      <c r="BU63" s="104"/>
      <c r="BV63" s="104"/>
      <c r="BX63" s="117"/>
      <c r="BY63" s="117"/>
      <c r="BZ63" s="117"/>
      <c r="CA63" s="114"/>
      <c r="CB63" s="114"/>
      <c r="CC63" s="114"/>
      <c r="CD63" s="114"/>
      <c r="CE63" s="114"/>
      <c r="CF63" s="114"/>
      <c r="CG63" s="114"/>
      <c r="CH63" s="114">
        <f>SUMIF(purchases!CH64,$CJ$4,purchases!CB64)</f>
        <v>0</v>
      </c>
      <c r="CI63" s="114"/>
      <c r="CJ63" s="114"/>
      <c r="CK63" s="114"/>
      <c r="CL63" s="114"/>
      <c r="CM63" s="114"/>
      <c r="CN63" s="114"/>
      <c r="CO63" s="114"/>
      <c r="CP63" s="109"/>
      <c r="CQ63" s="109"/>
      <c r="CR63" s="109"/>
      <c r="CS63" s="109">
        <f>SUMIF(purchases!CH64,$CJ$4,purchases!CS64)</f>
        <v>0</v>
      </c>
      <c r="CT63" s="109"/>
      <c r="CU63" s="109"/>
      <c r="CW63" s="115"/>
      <c r="CX63" s="115"/>
      <c r="CY63" s="115"/>
      <c r="CZ63" s="111"/>
      <c r="DA63" s="111"/>
      <c r="DB63" s="111"/>
      <c r="DC63" s="111"/>
      <c r="DD63" s="111"/>
      <c r="DE63" s="111"/>
      <c r="DF63" s="111"/>
      <c r="DG63" s="111">
        <f>SUMIF(purchases!DG64,$DI$4,purchases!DA64)</f>
        <v>0</v>
      </c>
      <c r="DH63" s="111"/>
      <c r="DI63" s="111"/>
      <c r="DJ63" s="111"/>
      <c r="DK63" s="111"/>
      <c r="DL63" s="111"/>
      <c r="DM63" s="111"/>
      <c r="DN63" s="111"/>
      <c r="DO63" s="110"/>
      <c r="DP63" s="110"/>
      <c r="DQ63" s="110"/>
      <c r="DR63" s="110">
        <f>SUMIF(purchases!DG64,$DI$4,purchases!DR64)</f>
        <v>0</v>
      </c>
      <c r="DS63" s="110"/>
      <c r="DT63" s="110"/>
      <c r="DV63" s="102"/>
      <c r="DW63" s="102"/>
      <c r="DX63" s="102"/>
      <c r="DY63" s="103"/>
      <c r="DZ63" s="103"/>
      <c r="EA63" s="103"/>
      <c r="EB63" s="103"/>
      <c r="EC63" s="103"/>
      <c r="ED63" s="103"/>
      <c r="EE63" s="103"/>
      <c r="EF63" s="103">
        <f>SUMIF(purchases!EF64,$EH$4,purchases!DZ64)</f>
        <v>0</v>
      </c>
      <c r="EG63" s="103"/>
      <c r="EH63" s="103"/>
      <c r="EI63" s="103"/>
      <c r="EJ63" s="103"/>
      <c r="EK63" s="103"/>
      <c r="EL63" s="103"/>
      <c r="EM63" s="103"/>
      <c r="EN63" s="104"/>
      <c r="EO63" s="104"/>
      <c r="EP63" s="104"/>
      <c r="EQ63" s="104">
        <f>SUMIF(purchases!EF64,$EH$4,purchases!EQ64)</f>
        <v>0</v>
      </c>
      <c r="ER63" s="104"/>
      <c r="ES63" s="104"/>
      <c r="EU63" s="36"/>
      <c r="EV63" s="36"/>
      <c r="EW63" s="36"/>
      <c r="EX63" s="37"/>
      <c r="EY63" s="37"/>
      <c r="EZ63" s="37"/>
      <c r="FA63" s="37"/>
      <c r="FB63" s="37"/>
      <c r="FC63" s="37"/>
      <c r="FD63" s="37"/>
      <c r="FE63" s="37">
        <f>SUMIF(purchases!FE64,$FG$4,purchases!EY64)</f>
        <v>0</v>
      </c>
      <c r="FF63" s="37"/>
      <c r="FG63" s="37"/>
      <c r="FH63" s="37"/>
      <c r="FI63" s="37"/>
      <c r="FJ63" s="37"/>
      <c r="FK63" s="37"/>
      <c r="FL63" s="37"/>
      <c r="FM63" s="90"/>
      <c r="FN63" s="90"/>
      <c r="FO63" s="90"/>
      <c r="FP63" s="90">
        <f>SUMIF(purchases!FE64,$FG$4,purchases!FP64)</f>
        <v>0</v>
      </c>
      <c r="FQ63" s="90"/>
      <c r="FR63" s="90"/>
      <c r="FT63" s="36"/>
      <c r="FU63" s="36"/>
      <c r="FV63" s="36"/>
      <c r="FW63" s="112"/>
      <c r="FX63" s="112"/>
      <c r="FY63" s="112"/>
      <c r="FZ63" s="112"/>
      <c r="GA63" s="112"/>
      <c r="GB63" s="112"/>
      <c r="GC63" s="112"/>
      <c r="GD63" s="112">
        <f>SUMIF(purchases!GD64,$GF$4,purchases!FX64)</f>
        <v>0</v>
      </c>
      <c r="GE63" s="112"/>
      <c r="GF63" s="112"/>
      <c r="GG63" s="112"/>
      <c r="GH63" s="112"/>
      <c r="GI63" s="112"/>
      <c r="GJ63" s="112"/>
      <c r="GK63" s="112"/>
      <c r="GL63" s="116"/>
      <c r="GM63" s="116"/>
      <c r="GN63" s="116"/>
      <c r="GO63" s="116">
        <f>SUMIF(purchases!GD64,$GF$4,purchases!GO64)</f>
        <v>0</v>
      </c>
      <c r="GP63" s="116"/>
      <c r="GQ63" s="116"/>
      <c r="GS63" s="102"/>
      <c r="GT63" s="102"/>
      <c r="GU63" s="102"/>
      <c r="GV63" s="113"/>
      <c r="GW63" s="113"/>
      <c r="GX63" s="113"/>
      <c r="GY63" s="113"/>
      <c r="GZ63" s="113"/>
      <c r="HA63" s="113"/>
      <c r="HB63" s="113"/>
      <c r="HC63" s="113">
        <f>SUMIF(purchases!HC64,$HE$4,purchases!GW64)</f>
        <v>0</v>
      </c>
      <c r="HD63" s="113"/>
      <c r="HE63" s="113"/>
      <c r="HF63" s="113"/>
      <c r="HG63" s="113"/>
      <c r="HH63" s="113"/>
      <c r="HI63" s="113"/>
      <c r="HJ63" s="113"/>
      <c r="HK63" s="104"/>
      <c r="HL63" s="104"/>
      <c r="HM63" s="104"/>
      <c r="HN63" s="104">
        <f>SUMIF(purchases!HC64,$HE$4,purchases!HN64)</f>
        <v>0</v>
      </c>
      <c r="HO63" s="104"/>
      <c r="HP63" s="104"/>
      <c r="HR63" s="117"/>
      <c r="HS63" s="117"/>
      <c r="HT63" s="117"/>
      <c r="HU63" s="114"/>
      <c r="HV63" s="114"/>
      <c r="HW63" s="114"/>
      <c r="HX63" s="114"/>
      <c r="HY63" s="114"/>
      <c r="HZ63" s="114"/>
      <c r="IA63" s="114"/>
      <c r="IB63" s="114">
        <f>SUMIF(purchases!IB64,$ID$4,purchases!HV64)</f>
        <v>0</v>
      </c>
      <c r="IC63" s="114"/>
      <c r="ID63" s="114"/>
      <c r="IE63" s="114"/>
      <c r="IF63" s="114"/>
      <c r="IG63" s="114"/>
      <c r="IH63" s="114"/>
      <c r="II63" s="114"/>
      <c r="IJ63" s="109"/>
      <c r="IK63" s="109"/>
      <c r="IL63" s="109"/>
      <c r="IM63" s="109">
        <f>SUMIF(purchases!IB64,$ID$4,purchases!IM64)</f>
        <v>0</v>
      </c>
      <c r="IN63" s="109"/>
      <c r="IO63" s="109"/>
      <c r="IQ63" s="115"/>
      <c r="IR63" s="115"/>
      <c r="IS63" s="115"/>
      <c r="IT63" s="111"/>
      <c r="IU63" s="111"/>
      <c r="IV63" s="111"/>
      <c r="IW63" s="111"/>
      <c r="IX63" s="111"/>
      <c r="IY63" s="111"/>
      <c r="IZ63" s="111"/>
      <c r="JA63" s="111">
        <f>SUMIF(purchases!JA64,$JC$4,purchases!IU64)</f>
        <v>0</v>
      </c>
      <c r="JB63" s="111"/>
      <c r="JC63" s="111"/>
      <c r="JD63" s="111"/>
      <c r="JE63" s="111"/>
      <c r="JF63" s="111"/>
      <c r="JG63" s="111"/>
      <c r="JH63" s="111"/>
      <c r="JI63" s="110"/>
      <c r="JJ63" s="110"/>
      <c r="JK63" s="110"/>
      <c r="JL63" s="110">
        <f>SUMIF(purchases!JA64,$JC$4,purchases!JL64)</f>
        <v>0</v>
      </c>
      <c r="JM63" s="110"/>
      <c r="JN63" s="110"/>
      <c r="JP63" s="102"/>
      <c r="JQ63" s="102"/>
      <c r="JR63" s="102"/>
      <c r="JS63" s="103"/>
      <c r="JT63" s="103"/>
      <c r="JU63" s="103"/>
      <c r="JV63" s="103"/>
      <c r="JW63" s="103"/>
      <c r="JX63" s="103"/>
      <c r="JY63" s="103"/>
      <c r="JZ63" s="103">
        <f>SUMIF(purchases!JZ64,$KB$4,purchases!JT64)</f>
        <v>0</v>
      </c>
      <c r="KA63" s="103"/>
      <c r="KB63" s="103"/>
      <c r="KC63" s="103"/>
      <c r="KD63" s="103"/>
      <c r="KE63" s="103"/>
      <c r="KF63" s="103"/>
      <c r="KG63" s="103"/>
      <c r="KH63" s="104"/>
      <c r="KI63" s="104"/>
      <c r="KJ63" s="104"/>
      <c r="KK63" s="104">
        <f>SUMIF(purchases!JZ64,$KB$4,purchases!KK64)</f>
        <v>0</v>
      </c>
      <c r="KL63" s="104"/>
      <c r="KM63" s="104"/>
    </row>
    <row r="64" spans="1:299" s="4" customFormat="1" ht="20.100000000000001" customHeight="1" x14ac:dyDescent="0.2">
      <c r="A64" s="36"/>
      <c r="B64" s="36"/>
      <c r="C64" s="36"/>
      <c r="D64" s="37"/>
      <c r="E64" s="37"/>
      <c r="F64" s="37"/>
      <c r="G64" s="37"/>
      <c r="H64" s="37"/>
      <c r="I64" s="37"/>
      <c r="J64" s="37"/>
      <c r="K64" s="37">
        <f>SUMIF(purchases!K65,$M$4,purchases!E65)</f>
        <v>0</v>
      </c>
      <c r="L64" s="37"/>
      <c r="M64" s="37"/>
      <c r="N64" s="37"/>
      <c r="O64" s="37"/>
      <c r="P64" s="37"/>
      <c r="Q64" s="37"/>
      <c r="R64" s="37"/>
      <c r="S64" s="90"/>
      <c r="T64" s="90"/>
      <c r="U64" s="90"/>
      <c r="V64" s="90">
        <f>SUMIF(purchases!K65,$M$4,purchases!V65)</f>
        <v>0</v>
      </c>
      <c r="W64" s="90"/>
      <c r="X64" s="90"/>
      <c r="Z64" s="36"/>
      <c r="AA64" s="36"/>
      <c r="AB64" s="36"/>
      <c r="AC64" s="112"/>
      <c r="AD64" s="112"/>
      <c r="AE64" s="112"/>
      <c r="AF64" s="112"/>
      <c r="AG64" s="112"/>
      <c r="AH64" s="112"/>
      <c r="AI64" s="112"/>
      <c r="AJ64" s="112">
        <f>SUMIF(purchases!AJ65,$AL$4,purchases!AD65)</f>
        <v>0</v>
      </c>
      <c r="AK64" s="112"/>
      <c r="AL64" s="112"/>
      <c r="AM64" s="112"/>
      <c r="AN64" s="112"/>
      <c r="AO64" s="112"/>
      <c r="AP64" s="112"/>
      <c r="AQ64" s="112"/>
      <c r="AR64" s="116"/>
      <c r="AS64" s="116"/>
      <c r="AT64" s="116"/>
      <c r="AU64" s="116">
        <f>SUMIF(purchases!AJ65,$AL$4,purchases!AU65)</f>
        <v>0</v>
      </c>
      <c r="AV64" s="116"/>
      <c r="AW64" s="116"/>
      <c r="AY64" s="102"/>
      <c r="AZ64" s="102"/>
      <c r="BA64" s="102"/>
      <c r="BB64" s="113"/>
      <c r="BC64" s="113"/>
      <c r="BD64" s="113"/>
      <c r="BE64" s="113"/>
      <c r="BF64" s="113"/>
      <c r="BG64" s="113"/>
      <c r="BH64" s="113"/>
      <c r="BI64" s="113">
        <f>SUMIF(purchases!BI65,$BK$4,purchases!BC65)</f>
        <v>0</v>
      </c>
      <c r="BJ64" s="113"/>
      <c r="BK64" s="113"/>
      <c r="BL64" s="113"/>
      <c r="BM64" s="113"/>
      <c r="BN64" s="113"/>
      <c r="BO64" s="113"/>
      <c r="BP64" s="113"/>
      <c r="BQ64" s="104"/>
      <c r="BR64" s="104"/>
      <c r="BS64" s="104"/>
      <c r="BT64" s="104">
        <f>SUMIF(purchases!BI65,$BK$4,purchases!BT65)</f>
        <v>0</v>
      </c>
      <c r="BU64" s="104"/>
      <c r="BV64" s="104"/>
      <c r="BX64" s="117"/>
      <c r="BY64" s="117"/>
      <c r="BZ64" s="117"/>
      <c r="CA64" s="114"/>
      <c r="CB64" s="114"/>
      <c r="CC64" s="114"/>
      <c r="CD64" s="114"/>
      <c r="CE64" s="114"/>
      <c r="CF64" s="114"/>
      <c r="CG64" s="114"/>
      <c r="CH64" s="114">
        <f>SUMIF(purchases!CH65,$CJ$4,purchases!CB65)</f>
        <v>0</v>
      </c>
      <c r="CI64" s="114"/>
      <c r="CJ64" s="114"/>
      <c r="CK64" s="114"/>
      <c r="CL64" s="114"/>
      <c r="CM64" s="114"/>
      <c r="CN64" s="114"/>
      <c r="CO64" s="114"/>
      <c r="CP64" s="109"/>
      <c r="CQ64" s="109"/>
      <c r="CR64" s="109"/>
      <c r="CS64" s="109">
        <f>SUMIF(purchases!CH65,$CJ$4,purchases!CS65)</f>
        <v>0</v>
      </c>
      <c r="CT64" s="109"/>
      <c r="CU64" s="109"/>
      <c r="CW64" s="115"/>
      <c r="CX64" s="115"/>
      <c r="CY64" s="115"/>
      <c r="CZ64" s="111"/>
      <c r="DA64" s="111"/>
      <c r="DB64" s="111"/>
      <c r="DC64" s="111"/>
      <c r="DD64" s="111"/>
      <c r="DE64" s="111"/>
      <c r="DF64" s="111"/>
      <c r="DG64" s="111">
        <f>SUMIF(purchases!DG65,$DI$4,purchases!DA65)</f>
        <v>0</v>
      </c>
      <c r="DH64" s="111"/>
      <c r="DI64" s="111"/>
      <c r="DJ64" s="111"/>
      <c r="DK64" s="111"/>
      <c r="DL64" s="111"/>
      <c r="DM64" s="111"/>
      <c r="DN64" s="111"/>
      <c r="DO64" s="110"/>
      <c r="DP64" s="110"/>
      <c r="DQ64" s="110"/>
      <c r="DR64" s="110">
        <f>SUMIF(purchases!DG65,$DI$4,purchases!DR65)</f>
        <v>0</v>
      </c>
      <c r="DS64" s="110"/>
      <c r="DT64" s="110"/>
      <c r="DV64" s="102"/>
      <c r="DW64" s="102"/>
      <c r="DX64" s="102"/>
      <c r="DY64" s="103"/>
      <c r="DZ64" s="103"/>
      <c r="EA64" s="103"/>
      <c r="EB64" s="103"/>
      <c r="EC64" s="103"/>
      <c r="ED64" s="103"/>
      <c r="EE64" s="103"/>
      <c r="EF64" s="103">
        <f>SUMIF(purchases!EF65,$EH$4,purchases!DZ65)</f>
        <v>0</v>
      </c>
      <c r="EG64" s="103"/>
      <c r="EH64" s="103"/>
      <c r="EI64" s="103"/>
      <c r="EJ64" s="103"/>
      <c r="EK64" s="103"/>
      <c r="EL64" s="103"/>
      <c r="EM64" s="103"/>
      <c r="EN64" s="104"/>
      <c r="EO64" s="104"/>
      <c r="EP64" s="104"/>
      <c r="EQ64" s="104">
        <f>SUMIF(purchases!EF65,$EH$4,purchases!EQ65)</f>
        <v>0</v>
      </c>
      <c r="ER64" s="104"/>
      <c r="ES64" s="104"/>
      <c r="EU64" s="36"/>
      <c r="EV64" s="36"/>
      <c r="EW64" s="36"/>
      <c r="EX64" s="37"/>
      <c r="EY64" s="37"/>
      <c r="EZ64" s="37"/>
      <c r="FA64" s="37"/>
      <c r="FB64" s="37"/>
      <c r="FC64" s="37"/>
      <c r="FD64" s="37"/>
      <c r="FE64" s="37">
        <f>SUMIF(purchases!FE65,$FG$4,purchases!EY65)</f>
        <v>0</v>
      </c>
      <c r="FF64" s="37"/>
      <c r="FG64" s="37"/>
      <c r="FH64" s="37"/>
      <c r="FI64" s="37"/>
      <c r="FJ64" s="37"/>
      <c r="FK64" s="37"/>
      <c r="FL64" s="37"/>
      <c r="FM64" s="90"/>
      <c r="FN64" s="90"/>
      <c r="FO64" s="90"/>
      <c r="FP64" s="90">
        <f>SUMIF(purchases!FE65,$FG$4,purchases!FP65)</f>
        <v>0</v>
      </c>
      <c r="FQ64" s="90"/>
      <c r="FR64" s="90"/>
      <c r="FT64" s="36"/>
      <c r="FU64" s="36"/>
      <c r="FV64" s="36"/>
      <c r="FW64" s="112"/>
      <c r="FX64" s="112"/>
      <c r="FY64" s="112"/>
      <c r="FZ64" s="112"/>
      <c r="GA64" s="112"/>
      <c r="GB64" s="112"/>
      <c r="GC64" s="112"/>
      <c r="GD64" s="112">
        <f>SUMIF(purchases!GD65,$GF$4,purchases!FX65)</f>
        <v>0</v>
      </c>
      <c r="GE64" s="112"/>
      <c r="GF64" s="112"/>
      <c r="GG64" s="112"/>
      <c r="GH64" s="112"/>
      <c r="GI64" s="112"/>
      <c r="GJ64" s="112"/>
      <c r="GK64" s="112"/>
      <c r="GL64" s="116"/>
      <c r="GM64" s="116"/>
      <c r="GN64" s="116"/>
      <c r="GO64" s="116">
        <f>SUMIF(purchases!GD65,$GF$4,purchases!GO65)</f>
        <v>0</v>
      </c>
      <c r="GP64" s="116"/>
      <c r="GQ64" s="116"/>
      <c r="GS64" s="102"/>
      <c r="GT64" s="102"/>
      <c r="GU64" s="102"/>
      <c r="GV64" s="113"/>
      <c r="GW64" s="113"/>
      <c r="GX64" s="113"/>
      <c r="GY64" s="113"/>
      <c r="GZ64" s="113"/>
      <c r="HA64" s="113"/>
      <c r="HB64" s="113"/>
      <c r="HC64" s="113">
        <f>SUMIF(purchases!HC65,$HE$4,purchases!GW65)</f>
        <v>0</v>
      </c>
      <c r="HD64" s="113"/>
      <c r="HE64" s="113"/>
      <c r="HF64" s="113"/>
      <c r="HG64" s="113"/>
      <c r="HH64" s="113"/>
      <c r="HI64" s="113"/>
      <c r="HJ64" s="113"/>
      <c r="HK64" s="104"/>
      <c r="HL64" s="104"/>
      <c r="HM64" s="104"/>
      <c r="HN64" s="104">
        <f>SUMIF(purchases!HC65,$HE$4,purchases!HN65)</f>
        <v>0</v>
      </c>
      <c r="HO64" s="104"/>
      <c r="HP64" s="104"/>
      <c r="HR64" s="117"/>
      <c r="HS64" s="117"/>
      <c r="HT64" s="117"/>
      <c r="HU64" s="114"/>
      <c r="HV64" s="114"/>
      <c r="HW64" s="114"/>
      <c r="HX64" s="114"/>
      <c r="HY64" s="114"/>
      <c r="HZ64" s="114"/>
      <c r="IA64" s="114"/>
      <c r="IB64" s="114">
        <f>SUMIF(purchases!IB65,$ID$4,purchases!HV65)</f>
        <v>0</v>
      </c>
      <c r="IC64" s="114"/>
      <c r="ID64" s="114"/>
      <c r="IE64" s="114"/>
      <c r="IF64" s="114"/>
      <c r="IG64" s="114"/>
      <c r="IH64" s="114"/>
      <c r="II64" s="114"/>
      <c r="IJ64" s="109"/>
      <c r="IK64" s="109"/>
      <c r="IL64" s="109"/>
      <c r="IM64" s="109">
        <f>SUMIF(purchases!IB65,$ID$4,purchases!IM65)</f>
        <v>0</v>
      </c>
      <c r="IN64" s="109"/>
      <c r="IO64" s="109"/>
      <c r="IQ64" s="115"/>
      <c r="IR64" s="115"/>
      <c r="IS64" s="115"/>
      <c r="IT64" s="111"/>
      <c r="IU64" s="111"/>
      <c r="IV64" s="111"/>
      <c r="IW64" s="111"/>
      <c r="IX64" s="111"/>
      <c r="IY64" s="111"/>
      <c r="IZ64" s="111"/>
      <c r="JA64" s="111">
        <f>SUMIF(purchases!JA65,$JC$4,purchases!IU65)</f>
        <v>0</v>
      </c>
      <c r="JB64" s="111"/>
      <c r="JC64" s="111"/>
      <c r="JD64" s="111"/>
      <c r="JE64" s="111"/>
      <c r="JF64" s="111"/>
      <c r="JG64" s="111"/>
      <c r="JH64" s="111"/>
      <c r="JI64" s="110"/>
      <c r="JJ64" s="110"/>
      <c r="JK64" s="110"/>
      <c r="JL64" s="110">
        <f>SUMIF(purchases!JA65,$JC$4,purchases!JL65)</f>
        <v>0</v>
      </c>
      <c r="JM64" s="110"/>
      <c r="JN64" s="110"/>
      <c r="JP64" s="102"/>
      <c r="JQ64" s="102"/>
      <c r="JR64" s="102"/>
      <c r="JS64" s="103"/>
      <c r="JT64" s="103"/>
      <c r="JU64" s="103"/>
      <c r="JV64" s="103"/>
      <c r="JW64" s="103"/>
      <c r="JX64" s="103"/>
      <c r="JY64" s="103"/>
      <c r="JZ64" s="103">
        <f>SUMIF(purchases!JZ65,$KB$4,purchases!JT65)</f>
        <v>0</v>
      </c>
      <c r="KA64" s="103"/>
      <c r="KB64" s="103"/>
      <c r="KC64" s="103"/>
      <c r="KD64" s="103"/>
      <c r="KE64" s="103"/>
      <c r="KF64" s="103"/>
      <c r="KG64" s="103"/>
      <c r="KH64" s="104"/>
      <c r="KI64" s="104"/>
      <c r="KJ64" s="104"/>
      <c r="KK64" s="104">
        <f>SUMIF(purchases!JZ65,$KB$4,purchases!KK65)</f>
        <v>0</v>
      </c>
      <c r="KL64" s="104"/>
      <c r="KM64" s="104"/>
    </row>
    <row r="65" spans="1:299" s="4" customFormat="1" ht="20.100000000000001" customHeight="1" x14ac:dyDescent="0.2">
      <c r="A65" s="36"/>
      <c r="B65" s="36"/>
      <c r="C65" s="36"/>
      <c r="D65" s="37"/>
      <c r="E65" s="37"/>
      <c r="F65" s="37"/>
      <c r="G65" s="37"/>
      <c r="H65" s="37"/>
      <c r="I65" s="37"/>
      <c r="J65" s="37"/>
      <c r="K65" s="37">
        <f>SUMIF(purchases!K66,$M$4,purchases!E66)</f>
        <v>0</v>
      </c>
      <c r="L65" s="37"/>
      <c r="M65" s="37"/>
      <c r="N65" s="37"/>
      <c r="O65" s="37"/>
      <c r="P65" s="37"/>
      <c r="Q65" s="37"/>
      <c r="R65" s="37"/>
      <c r="S65" s="90"/>
      <c r="T65" s="90"/>
      <c r="U65" s="90"/>
      <c r="V65" s="90">
        <f>SUMIF(purchases!K66,$M$4,purchases!V66)</f>
        <v>0</v>
      </c>
      <c r="W65" s="90"/>
      <c r="X65" s="90"/>
      <c r="Z65" s="36"/>
      <c r="AA65" s="36"/>
      <c r="AB65" s="36"/>
      <c r="AC65" s="112"/>
      <c r="AD65" s="112"/>
      <c r="AE65" s="112"/>
      <c r="AF65" s="112"/>
      <c r="AG65" s="112"/>
      <c r="AH65" s="112"/>
      <c r="AI65" s="112"/>
      <c r="AJ65" s="112">
        <f>SUMIF(purchases!AJ66,$AL$4,purchases!AD66)</f>
        <v>0</v>
      </c>
      <c r="AK65" s="112"/>
      <c r="AL65" s="112"/>
      <c r="AM65" s="112"/>
      <c r="AN65" s="112"/>
      <c r="AO65" s="112"/>
      <c r="AP65" s="112"/>
      <c r="AQ65" s="112"/>
      <c r="AR65" s="116"/>
      <c r="AS65" s="116"/>
      <c r="AT65" s="116"/>
      <c r="AU65" s="116">
        <f>SUMIF(purchases!AJ66,$AL$4,purchases!AU66)</f>
        <v>0</v>
      </c>
      <c r="AV65" s="116"/>
      <c r="AW65" s="116"/>
      <c r="AY65" s="102"/>
      <c r="AZ65" s="102"/>
      <c r="BA65" s="102"/>
      <c r="BB65" s="113"/>
      <c r="BC65" s="113"/>
      <c r="BD65" s="113"/>
      <c r="BE65" s="113"/>
      <c r="BF65" s="113"/>
      <c r="BG65" s="113"/>
      <c r="BH65" s="113"/>
      <c r="BI65" s="113">
        <f>SUMIF(purchases!BI66,$BK$4,purchases!BC66)</f>
        <v>0</v>
      </c>
      <c r="BJ65" s="113"/>
      <c r="BK65" s="113"/>
      <c r="BL65" s="113"/>
      <c r="BM65" s="113"/>
      <c r="BN65" s="113"/>
      <c r="BO65" s="113"/>
      <c r="BP65" s="113"/>
      <c r="BQ65" s="104"/>
      <c r="BR65" s="104"/>
      <c r="BS65" s="104"/>
      <c r="BT65" s="104">
        <f>SUMIF(purchases!BI66,$BK$4,purchases!BT66)</f>
        <v>0</v>
      </c>
      <c r="BU65" s="104"/>
      <c r="BV65" s="104"/>
      <c r="BX65" s="117"/>
      <c r="BY65" s="117"/>
      <c r="BZ65" s="117"/>
      <c r="CA65" s="114"/>
      <c r="CB65" s="114"/>
      <c r="CC65" s="114"/>
      <c r="CD65" s="114"/>
      <c r="CE65" s="114"/>
      <c r="CF65" s="114"/>
      <c r="CG65" s="114"/>
      <c r="CH65" s="114">
        <f>SUMIF(purchases!CH66,$CJ$4,purchases!CB66)</f>
        <v>0</v>
      </c>
      <c r="CI65" s="114"/>
      <c r="CJ65" s="114"/>
      <c r="CK65" s="114"/>
      <c r="CL65" s="114"/>
      <c r="CM65" s="114"/>
      <c r="CN65" s="114"/>
      <c r="CO65" s="114"/>
      <c r="CP65" s="109"/>
      <c r="CQ65" s="109"/>
      <c r="CR65" s="109"/>
      <c r="CS65" s="109">
        <f>SUMIF(purchases!CH66,$CJ$4,purchases!CS66)</f>
        <v>0</v>
      </c>
      <c r="CT65" s="109"/>
      <c r="CU65" s="109"/>
      <c r="CW65" s="115"/>
      <c r="CX65" s="115"/>
      <c r="CY65" s="115"/>
      <c r="CZ65" s="111"/>
      <c r="DA65" s="111"/>
      <c r="DB65" s="111"/>
      <c r="DC65" s="111"/>
      <c r="DD65" s="111"/>
      <c r="DE65" s="111"/>
      <c r="DF65" s="111"/>
      <c r="DG65" s="111">
        <f>SUMIF(purchases!DG66,$DI$4,purchases!DA66)</f>
        <v>0</v>
      </c>
      <c r="DH65" s="111"/>
      <c r="DI65" s="111"/>
      <c r="DJ65" s="111"/>
      <c r="DK65" s="111"/>
      <c r="DL65" s="111"/>
      <c r="DM65" s="111"/>
      <c r="DN65" s="111"/>
      <c r="DO65" s="110"/>
      <c r="DP65" s="110"/>
      <c r="DQ65" s="110"/>
      <c r="DR65" s="110">
        <f>SUMIF(purchases!DG66,$DI$4,purchases!DR66)</f>
        <v>0</v>
      </c>
      <c r="DS65" s="110"/>
      <c r="DT65" s="110"/>
      <c r="DV65" s="102"/>
      <c r="DW65" s="102"/>
      <c r="DX65" s="102"/>
      <c r="DY65" s="103"/>
      <c r="DZ65" s="103"/>
      <c r="EA65" s="103"/>
      <c r="EB65" s="103"/>
      <c r="EC65" s="103"/>
      <c r="ED65" s="103"/>
      <c r="EE65" s="103"/>
      <c r="EF65" s="103">
        <f>SUMIF(purchases!EF66,$EH$4,purchases!DZ66)</f>
        <v>0</v>
      </c>
      <c r="EG65" s="103"/>
      <c r="EH65" s="103"/>
      <c r="EI65" s="103"/>
      <c r="EJ65" s="103"/>
      <c r="EK65" s="103"/>
      <c r="EL65" s="103"/>
      <c r="EM65" s="103"/>
      <c r="EN65" s="104"/>
      <c r="EO65" s="104"/>
      <c r="EP65" s="104"/>
      <c r="EQ65" s="104">
        <f>SUMIF(purchases!EF66,$EH$4,purchases!EQ66)</f>
        <v>0</v>
      </c>
      <c r="ER65" s="104"/>
      <c r="ES65" s="104"/>
      <c r="EU65" s="36"/>
      <c r="EV65" s="36"/>
      <c r="EW65" s="36"/>
      <c r="EX65" s="37"/>
      <c r="EY65" s="37"/>
      <c r="EZ65" s="37"/>
      <c r="FA65" s="37"/>
      <c r="FB65" s="37"/>
      <c r="FC65" s="37"/>
      <c r="FD65" s="37"/>
      <c r="FE65" s="37">
        <f>SUMIF(purchases!FE66,$FG$4,purchases!EY66)</f>
        <v>0</v>
      </c>
      <c r="FF65" s="37"/>
      <c r="FG65" s="37"/>
      <c r="FH65" s="37"/>
      <c r="FI65" s="37"/>
      <c r="FJ65" s="37"/>
      <c r="FK65" s="37"/>
      <c r="FL65" s="37"/>
      <c r="FM65" s="90"/>
      <c r="FN65" s="90"/>
      <c r="FO65" s="90"/>
      <c r="FP65" s="90">
        <f>SUMIF(purchases!FE66,$FG$4,purchases!FP66)</f>
        <v>0</v>
      </c>
      <c r="FQ65" s="90"/>
      <c r="FR65" s="90"/>
      <c r="FT65" s="36"/>
      <c r="FU65" s="36"/>
      <c r="FV65" s="36"/>
      <c r="FW65" s="112"/>
      <c r="FX65" s="112"/>
      <c r="FY65" s="112"/>
      <c r="FZ65" s="112"/>
      <c r="GA65" s="112"/>
      <c r="GB65" s="112"/>
      <c r="GC65" s="112"/>
      <c r="GD65" s="112">
        <f>SUMIF(purchases!GD66,$GF$4,purchases!FX66)</f>
        <v>0</v>
      </c>
      <c r="GE65" s="112"/>
      <c r="GF65" s="112"/>
      <c r="GG65" s="112"/>
      <c r="GH65" s="112"/>
      <c r="GI65" s="112"/>
      <c r="GJ65" s="112"/>
      <c r="GK65" s="112"/>
      <c r="GL65" s="116"/>
      <c r="GM65" s="116"/>
      <c r="GN65" s="116"/>
      <c r="GO65" s="116">
        <f>SUMIF(purchases!GD66,$GF$4,purchases!GO66)</f>
        <v>0</v>
      </c>
      <c r="GP65" s="116"/>
      <c r="GQ65" s="116"/>
      <c r="GS65" s="102"/>
      <c r="GT65" s="102"/>
      <c r="GU65" s="102"/>
      <c r="GV65" s="113"/>
      <c r="GW65" s="113"/>
      <c r="GX65" s="113"/>
      <c r="GY65" s="113"/>
      <c r="GZ65" s="113"/>
      <c r="HA65" s="113"/>
      <c r="HB65" s="113"/>
      <c r="HC65" s="113">
        <f>SUMIF(purchases!HC66,$HE$4,purchases!GW66)</f>
        <v>0</v>
      </c>
      <c r="HD65" s="113"/>
      <c r="HE65" s="113"/>
      <c r="HF65" s="113"/>
      <c r="HG65" s="113"/>
      <c r="HH65" s="113"/>
      <c r="HI65" s="113"/>
      <c r="HJ65" s="113"/>
      <c r="HK65" s="104"/>
      <c r="HL65" s="104"/>
      <c r="HM65" s="104"/>
      <c r="HN65" s="104">
        <f>SUMIF(purchases!HC66,$HE$4,purchases!HN66)</f>
        <v>0</v>
      </c>
      <c r="HO65" s="104"/>
      <c r="HP65" s="104"/>
      <c r="HR65" s="117"/>
      <c r="HS65" s="117"/>
      <c r="HT65" s="117"/>
      <c r="HU65" s="114"/>
      <c r="HV65" s="114"/>
      <c r="HW65" s="114"/>
      <c r="HX65" s="114"/>
      <c r="HY65" s="114"/>
      <c r="HZ65" s="114"/>
      <c r="IA65" s="114"/>
      <c r="IB65" s="114">
        <f>SUMIF(purchases!IB66,$ID$4,purchases!HV66)</f>
        <v>0</v>
      </c>
      <c r="IC65" s="114"/>
      <c r="ID65" s="114"/>
      <c r="IE65" s="114"/>
      <c r="IF65" s="114"/>
      <c r="IG65" s="114"/>
      <c r="IH65" s="114"/>
      <c r="II65" s="114"/>
      <c r="IJ65" s="109"/>
      <c r="IK65" s="109"/>
      <c r="IL65" s="109"/>
      <c r="IM65" s="109">
        <f>SUMIF(purchases!IB66,$ID$4,purchases!IM66)</f>
        <v>0</v>
      </c>
      <c r="IN65" s="109"/>
      <c r="IO65" s="109"/>
      <c r="IQ65" s="115"/>
      <c r="IR65" s="115"/>
      <c r="IS65" s="115"/>
      <c r="IT65" s="111"/>
      <c r="IU65" s="111"/>
      <c r="IV65" s="111"/>
      <c r="IW65" s="111"/>
      <c r="IX65" s="111"/>
      <c r="IY65" s="111"/>
      <c r="IZ65" s="111"/>
      <c r="JA65" s="111">
        <f>SUMIF(purchases!JA66,$JC$4,purchases!IU66)</f>
        <v>0</v>
      </c>
      <c r="JB65" s="111"/>
      <c r="JC65" s="111"/>
      <c r="JD65" s="111"/>
      <c r="JE65" s="111"/>
      <c r="JF65" s="111"/>
      <c r="JG65" s="111"/>
      <c r="JH65" s="111"/>
      <c r="JI65" s="110"/>
      <c r="JJ65" s="110"/>
      <c r="JK65" s="110"/>
      <c r="JL65" s="110">
        <f>SUMIF(purchases!JA66,$JC$4,purchases!JL66)</f>
        <v>0</v>
      </c>
      <c r="JM65" s="110"/>
      <c r="JN65" s="110"/>
      <c r="JP65" s="102"/>
      <c r="JQ65" s="102"/>
      <c r="JR65" s="102"/>
      <c r="JS65" s="103"/>
      <c r="JT65" s="103"/>
      <c r="JU65" s="103"/>
      <c r="JV65" s="103"/>
      <c r="JW65" s="103"/>
      <c r="JX65" s="103"/>
      <c r="JY65" s="103"/>
      <c r="JZ65" s="103">
        <f>SUMIF(purchases!JZ66,$KB$4,purchases!JT66)</f>
        <v>0</v>
      </c>
      <c r="KA65" s="103"/>
      <c r="KB65" s="103"/>
      <c r="KC65" s="103"/>
      <c r="KD65" s="103"/>
      <c r="KE65" s="103"/>
      <c r="KF65" s="103"/>
      <c r="KG65" s="103"/>
      <c r="KH65" s="104"/>
      <c r="KI65" s="104"/>
      <c r="KJ65" s="104"/>
      <c r="KK65" s="104">
        <f>SUMIF(purchases!JZ66,$KB$4,purchases!KK66)</f>
        <v>0</v>
      </c>
      <c r="KL65" s="104"/>
      <c r="KM65" s="104"/>
    </row>
    <row r="66" spans="1:299" s="4" customFormat="1" ht="20.100000000000001" customHeight="1" x14ac:dyDescent="0.2">
      <c r="A66" s="36"/>
      <c r="B66" s="36"/>
      <c r="C66" s="36"/>
      <c r="D66" s="37"/>
      <c r="E66" s="37"/>
      <c r="F66" s="37"/>
      <c r="G66" s="37"/>
      <c r="H66" s="37"/>
      <c r="I66" s="37"/>
      <c r="J66" s="37"/>
      <c r="K66" s="37">
        <f>SUMIF(purchases!K67,$M$4,purchases!E67)</f>
        <v>0</v>
      </c>
      <c r="L66" s="37"/>
      <c r="M66" s="37"/>
      <c r="N66" s="37"/>
      <c r="O66" s="37"/>
      <c r="P66" s="37"/>
      <c r="Q66" s="37"/>
      <c r="R66" s="37"/>
      <c r="S66" s="90"/>
      <c r="T66" s="90"/>
      <c r="U66" s="90"/>
      <c r="V66" s="90">
        <f>SUMIF(purchases!K67,$M$4,purchases!V67)</f>
        <v>0</v>
      </c>
      <c r="W66" s="90"/>
      <c r="X66" s="90"/>
      <c r="Z66" s="36"/>
      <c r="AA66" s="36"/>
      <c r="AB66" s="36"/>
      <c r="AC66" s="112"/>
      <c r="AD66" s="112"/>
      <c r="AE66" s="112"/>
      <c r="AF66" s="112"/>
      <c r="AG66" s="112"/>
      <c r="AH66" s="112"/>
      <c r="AI66" s="112"/>
      <c r="AJ66" s="112">
        <f>SUMIF(purchases!AJ67,$AL$4,purchases!AD67)</f>
        <v>0</v>
      </c>
      <c r="AK66" s="112"/>
      <c r="AL66" s="112"/>
      <c r="AM66" s="112"/>
      <c r="AN66" s="112"/>
      <c r="AO66" s="112"/>
      <c r="AP66" s="112"/>
      <c r="AQ66" s="112"/>
      <c r="AR66" s="116"/>
      <c r="AS66" s="116"/>
      <c r="AT66" s="116"/>
      <c r="AU66" s="116">
        <f>SUMIF(purchases!AJ67,$AL$4,purchases!AU67)</f>
        <v>0</v>
      </c>
      <c r="AV66" s="116"/>
      <c r="AW66" s="116"/>
      <c r="AY66" s="102"/>
      <c r="AZ66" s="102"/>
      <c r="BA66" s="102"/>
      <c r="BB66" s="113"/>
      <c r="BC66" s="113"/>
      <c r="BD66" s="113"/>
      <c r="BE66" s="113"/>
      <c r="BF66" s="113"/>
      <c r="BG66" s="113"/>
      <c r="BH66" s="113"/>
      <c r="BI66" s="113">
        <f>SUMIF(purchases!BI67,$BK$4,purchases!BC67)</f>
        <v>0</v>
      </c>
      <c r="BJ66" s="113"/>
      <c r="BK66" s="113"/>
      <c r="BL66" s="113"/>
      <c r="BM66" s="113"/>
      <c r="BN66" s="113"/>
      <c r="BO66" s="113"/>
      <c r="BP66" s="113"/>
      <c r="BQ66" s="104"/>
      <c r="BR66" s="104"/>
      <c r="BS66" s="104"/>
      <c r="BT66" s="104">
        <f>SUMIF(purchases!BI67,$BK$4,purchases!BT67)</f>
        <v>0</v>
      </c>
      <c r="BU66" s="104"/>
      <c r="BV66" s="104"/>
      <c r="BX66" s="117"/>
      <c r="BY66" s="117"/>
      <c r="BZ66" s="117"/>
      <c r="CA66" s="114"/>
      <c r="CB66" s="114"/>
      <c r="CC66" s="114"/>
      <c r="CD66" s="114"/>
      <c r="CE66" s="114"/>
      <c r="CF66" s="114"/>
      <c r="CG66" s="114"/>
      <c r="CH66" s="114">
        <f>SUMIF(purchases!CH67,$CJ$4,purchases!CB67)</f>
        <v>0</v>
      </c>
      <c r="CI66" s="114"/>
      <c r="CJ66" s="114"/>
      <c r="CK66" s="114"/>
      <c r="CL66" s="114"/>
      <c r="CM66" s="114"/>
      <c r="CN66" s="114"/>
      <c r="CO66" s="114"/>
      <c r="CP66" s="109"/>
      <c r="CQ66" s="109"/>
      <c r="CR66" s="109"/>
      <c r="CS66" s="109">
        <f>SUMIF(purchases!CH67,$CJ$4,purchases!CS67)</f>
        <v>0</v>
      </c>
      <c r="CT66" s="109"/>
      <c r="CU66" s="109"/>
      <c r="CW66" s="115"/>
      <c r="CX66" s="115"/>
      <c r="CY66" s="115"/>
      <c r="CZ66" s="111"/>
      <c r="DA66" s="111"/>
      <c r="DB66" s="111"/>
      <c r="DC66" s="111"/>
      <c r="DD66" s="111"/>
      <c r="DE66" s="111"/>
      <c r="DF66" s="111"/>
      <c r="DG66" s="111">
        <f>SUMIF(purchases!DG67,$DI$4,purchases!DA67)</f>
        <v>0</v>
      </c>
      <c r="DH66" s="111"/>
      <c r="DI66" s="111"/>
      <c r="DJ66" s="111"/>
      <c r="DK66" s="111"/>
      <c r="DL66" s="111"/>
      <c r="DM66" s="111"/>
      <c r="DN66" s="111"/>
      <c r="DO66" s="110"/>
      <c r="DP66" s="110"/>
      <c r="DQ66" s="110"/>
      <c r="DR66" s="110">
        <f>SUMIF(purchases!DG67,$DI$4,purchases!DR67)</f>
        <v>0</v>
      </c>
      <c r="DS66" s="110"/>
      <c r="DT66" s="110"/>
      <c r="DV66" s="102"/>
      <c r="DW66" s="102"/>
      <c r="DX66" s="102"/>
      <c r="DY66" s="103"/>
      <c r="DZ66" s="103"/>
      <c r="EA66" s="103"/>
      <c r="EB66" s="103"/>
      <c r="EC66" s="103"/>
      <c r="ED66" s="103"/>
      <c r="EE66" s="103"/>
      <c r="EF66" s="103">
        <f>SUMIF(purchases!EF67,$EH$4,purchases!DZ67)</f>
        <v>0</v>
      </c>
      <c r="EG66" s="103"/>
      <c r="EH66" s="103"/>
      <c r="EI66" s="103"/>
      <c r="EJ66" s="103"/>
      <c r="EK66" s="103"/>
      <c r="EL66" s="103"/>
      <c r="EM66" s="103"/>
      <c r="EN66" s="104"/>
      <c r="EO66" s="104"/>
      <c r="EP66" s="104"/>
      <c r="EQ66" s="104">
        <f>SUMIF(purchases!EF67,$EH$4,purchases!EQ67)</f>
        <v>0</v>
      </c>
      <c r="ER66" s="104"/>
      <c r="ES66" s="104"/>
      <c r="EU66" s="36"/>
      <c r="EV66" s="36"/>
      <c r="EW66" s="36"/>
      <c r="EX66" s="37"/>
      <c r="EY66" s="37"/>
      <c r="EZ66" s="37"/>
      <c r="FA66" s="37"/>
      <c r="FB66" s="37"/>
      <c r="FC66" s="37"/>
      <c r="FD66" s="37"/>
      <c r="FE66" s="37">
        <f>SUMIF(purchases!FE67,$FG$4,purchases!EY67)</f>
        <v>0</v>
      </c>
      <c r="FF66" s="37"/>
      <c r="FG66" s="37"/>
      <c r="FH66" s="37"/>
      <c r="FI66" s="37"/>
      <c r="FJ66" s="37"/>
      <c r="FK66" s="37"/>
      <c r="FL66" s="37"/>
      <c r="FM66" s="90"/>
      <c r="FN66" s="90"/>
      <c r="FO66" s="90"/>
      <c r="FP66" s="90">
        <f>SUMIF(purchases!FE67,$FG$4,purchases!FP67)</f>
        <v>0</v>
      </c>
      <c r="FQ66" s="90"/>
      <c r="FR66" s="90"/>
      <c r="FT66" s="36"/>
      <c r="FU66" s="36"/>
      <c r="FV66" s="36"/>
      <c r="FW66" s="112"/>
      <c r="FX66" s="112"/>
      <c r="FY66" s="112"/>
      <c r="FZ66" s="112"/>
      <c r="GA66" s="112"/>
      <c r="GB66" s="112"/>
      <c r="GC66" s="112"/>
      <c r="GD66" s="112">
        <f>SUMIF(purchases!GD67,$GF$4,purchases!FX67)</f>
        <v>0</v>
      </c>
      <c r="GE66" s="112"/>
      <c r="GF66" s="112"/>
      <c r="GG66" s="112"/>
      <c r="GH66" s="112"/>
      <c r="GI66" s="112"/>
      <c r="GJ66" s="112"/>
      <c r="GK66" s="112"/>
      <c r="GL66" s="116"/>
      <c r="GM66" s="116"/>
      <c r="GN66" s="116"/>
      <c r="GO66" s="116">
        <f>SUMIF(purchases!GD67,$GF$4,purchases!GO67)</f>
        <v>0</v>
      </c>
      <c r="GP66" s="116"/>
      <c r="GQ66" s="116"/>
      <c r="GS66" s="102"/>
      <c r="GT66" s="102"/>
      <c r="GU66" s="102"/>
      <c r="GV66" s="113"/>
      <c r="GW66" s="113"/>
      <c r="GX66" s="113"/>
      <c r="GY66" s="113"/>
      <c r="GZ66" s="113"/>
      <c r="HA66" s="113"/>
      <c r="HB66" s="113"/>
      <c r="HC66" s="113">
        <f>SUMIF(purchases!HC67,$HE$4,purchases!GW67)</f>
        <v>0</v>
      </c>
      <c r="HD66" s="113"/>
      <c r="HE66" s="113"/>
      <c r="HF66" s="113"/>
      <c r="HG66" s="113"/>
      <c r="HH66" s="113"/>
      <c r="HI66" s="113"/>
      <c r="HJ66" s="113"/>
      <c r="HK66" s="104"/>
      <c r="HL66" s="104"/>
      <c r="HM66" s="104"/>
      <c r="HN66" s="104">
        <f>SUMIF(purchases!HC67,$HE$4,purchases!HN67)</f>
        <v>0</v>
      </c>
      <c r="HO66" s="104"/>
      <c r="HP66" s="104"/>
      <c r="HR66" s="117"/>
      <c r="HS66" s="117"/>
      <c r="HT66" s="117"/>
      <c r="HU66" s="114"/>
      <c r="HV66" s="114"/>
      <c r="HW66" s="114"/>
      <c r="HX66" s="114"/>
      <c r="HY66" s="114"/>
      <c r="HZ66" s="114"/>
      <c r="IA66" s="114"/>
      <c r="IB66" s="114">
        <f>SUMIF(purchases!IB67,$ID$4,purchases!HV67)</f>
        <v>0</v>
      </c>
      <c r="IC66" s="114"/>
      <c r="ID66" s="114"/>
      <c r="IE66" s="114"/>
      <c r="IF66" s="114"/>
      <c r="IG66" s="114"/>
      <c r="IH66" s="114"/>
      <c r="II66" s="114"/>
      <c r="IJ66" s="109"/>
      <c r="IK66" s="109"/>
      <c r="IL66" s="109"/>
      <c r="IM66" s="109">
        <f>SUMIF(purchases!IB67,$ID$4,purchases!IM67)</f>
        <v>0</v>
      </c>
      <c r="IN66" s="109"/>
      <c r="IO66" s="109"/>
      <c r="IQ66" s="115"/>
      <c r="IR66" s="115"/>
      <c r="IS66" s="115"/>
      <c r="IT66" s="111"/>
      <c r="IU66" s="111"/>
      <c r="IV66" s="111"/>
      <c r="IW66" s="111"/>
      <c r="IX66" s="111"/>
      <c r="IY66" s="111"/>
      <c r="IZ66" s="111"/>
      <c r="JA66" s="111">
        <f>SUMIF(purchases!JA67,$JC$4,purchases!IU67)</f>
        <v>0</v>
      </c>
      <c r="JB66" s="111"/>
      <c r="JC66" s="111"/>
      <c r="JD66" s="111"/>
      <c r="JE66" s="111"/>
      <c r="JF66" s="111"/>
      <c r="JG66" s="111"/>
      <c r="JH66" s="111"/>
      <c r="JI66" s="110"/>
      <c r="JJ66" s="110"/>
      <c r="JK66" s="110"/>
      <c r="JL66" s="110">
        <f>SUMIF(purchases!JA67,$JC$4,purchases!JL67)</f>
        <v>0</v>
      </c>
      <c r="JM66" s="110"/>
      <c r="JN66" s="110"/>
      <c r="JP66" s="102"/>
      <c r="JQ66" s="102"/>
      <c r="JR66" s="102"/>
      <c r="JS66" s="103"/>
      <c r="JT66" s="103"/>
      <c r="JU66" s="103"/>
      <c r="JV66" s="103"/>
      <c r="JW66" s="103"/>
      <c r="JX66" s="103"/>
      <c r="JY66" s="103"/>
      <c r="JZ66" s="103">
        <f>SUMIF(purchases!JZ67,$KB$4,purchases!JT67)</f>
        <v>0</v>
      </c>
      <c r="KA66" s="103"/>
      <c r="KB66" s="103"/>
      <c r="KC66" s="103"/>
      <c r="KD66" s="103"/>
      <c r="KE66" s="103"/>
      <c r="KF66" s="103"/>
      <c r="KG66" s="103"/>
      <c r="KH66" s="104"/>
      <c r="KI66" s="104"/>
      <c r="KJ66" s="104"/>
      <c r="KK66" s="104">
        <f>SUMIF(purchases!JZ67,$KB$4,purchases!KK67)</f>
        <v>0</v>
      </c>
      <c r="KL66" s="104"/>
      <c r="KM66" s="104"/>
    </row>
    <row r="67" spans="1:299" s="4" customFormat="1" ht="20.100000000000001" customHeight="1" x14ac:dyDescent="0.2">
      <c r="A67" s="36"/>
      <c r="B67" s="36"/>
      <c r="C67" s="36"/>
      <c r="D67" s="37"/>
      <c r="E67" s="37"/>
      <c r="F67" s="37"/>
      <c r="G67" s="37"/>
      <c r="H67" s="37"/>
      <c r="I67" s="37"/>
      <c r="J67" s="37"/>
      <c r="K67" s="37">
        <f>SUMIF(purchases!K68,$M$4,purchases!E68)</f>
        <v>0</v>
      </c>
      <c r="L67" s="37"/>
      <c r="M67" s="37"/>
      <c r="N67" s="37"/>
      <c r="O67" s="37"/>
      <c r="P67" s="37"/>
      <c r="Q67" s="37"/>
      <c r="R67" s="37"/>
      <c r="S67" s="90"/>
      <c r="T67" s="90"/>
      <c r="U67" s="90"/>
      <c r="V67" s="90">
        <f>SUMIF(purchases!K68,$M$4,purchases!V68)</f>
        <v>0</v>
      </c>
      <c r="W67" s="90"/>
      <c r="X67" s="90"/>
      <c r="Z67" s="36"/>
      <c r="AA67" s="36"/>
      <c r="AB67" s="36"/>
      <c r="AC67" s="112"/>
      <c r="AD67" s="112"/>
      <c r="AE67" s="112"/>
      <c r="AF67" s="112"/>
      <c r="AG67" s="112"/>
      <c r="AH67" s="112"/>
      <c r="AI67" s="112"/>
      <c r="AJ67" s="112">
        <f>SUMIF(purchases!AJ68,$AL$4,purchases!AD68)</f>
        <v>0</v>
      </c>
      <c r="AK67" s="112"/>
      <c r="AL67" s="112"/>
      <c r="AM67" s="112"/>
      <c r="AN67" s="112"/>
      <c r="AO67" s="112"/>
      <c r="AP67" s="112"/>
      <c r="AQ67" s="112"/>
      <c r="AR67" s="116"/>
      <c r="AS67" s="116"/>
      <c r="AT67" s="116"/>
      <c r="AU67" s="116">
        <f>SUMIF(purchases!AJ68,$AL$4,purchases!AU68)</f>
        <v>0</v>
      </c>
      <c r="AV67" s="116"/>
      <c r="AW67" s="116"/>
      <c r="AY67" s="102"/>
      <c r="AZ67" s="102"/>
      <c r="BA67" s="102"/>
      <c r="BB67" s="113"/>
      <c r="BC67" s="113"/>
      <c r="BD67" s="113"/>
      <c r="BE67" s="113"/>
      <c r="BF67" s="113"/>
      <c r="BG67" s="113"/>
      <c r="BH67" s="113"/>
      <c r="BI67" s="113">
        <f>SUMIF(purchases!BI68,$BK$4,purchases!BC68)</f>
        <v>0</v>
      </c>
      <c r="BJ67" s="113"/>
      <c r="BK67" s="113"/>
      <c r="BL67" s="113"/>
      <c r="BM67" s="113"/>
      <c r="BN67" s="113"/>
      <c r="BO67" s="113"/>
      <c r="BP67" s="113"/>
      <c r="BQ67" s="104"/>
      <c r="BR67" s="104"/>
      <c r="BS67" s="104"/>
      <c r="BT67" s="104">
        <f>SUMIF(purchases!BI68,$BK$4,purchases!BT68)</f>
        <v>0</v>
      </c>
      <c r="BU67" s="104"/>
      <c r="BV67" s="104"/>
      <c r="BX67" s="117"/>
      <c r="BY67" s="117"/>
      <c r="BZ67" s="117"/>
      <c r="CA67" s="114"/>
      <c r="CB67" s="114"/>
      <c r="CC67" s="114"/>
      <c r="CD67" s="114"/>
      <c r="CE67" s="114"/>
      <c r="CF67" s="114"/>
      <c r="CG67" s="114"/>
      <c r="CH67" s="114">
        <f>SUMIF(purchases!CH68,$CJ$4,purchases!CB68)</f>
        <v>0</v>
      </c>
      <c r="CI67" s="114"/>
      <c r="CJ67" s="114"/>
      <c r="CK67" s="114"/>
      <c r="CL67" s="114"/>
      <c r="CM67" s="114"/>
      <c r="CN67" s="114"/>
      <c r="CO67" s="114"/>
      <c r="CP67" s="109"/>
      <c r="CQ67" s="109"/>
      <c r="CR67" s="109"/>
      <c r="CS67" s="109">
        <f>SUMIF(purchases!CH68,$CJ$4,purchases!CS68)</f>
        <v>0</v>
      </c>
      <c r="CT67" s="109"/>
      <c r="CU67" s="109"/>
      <c r="CW67" s="115"/>
      <c r="CX67" s="115"/>
      <c r="CY67" s="115"/>
      <c r="CZ67" s="111"/>
      <c r="DA67" s="111"/>
      <c r="DB67" s="111"/>
      <c r="DC67" s="111"/>
      <c r="DD67" s="111"/>
      <c r="DE67" s="111"/>
      <c r="DF67" s="111"/>
      <c r="DG67" s="111">
        <f>SUMIF(purchases!DG68,$DI$4,purchases!DA68)</f>
        <v>0</v>
      </c>
      <c r="DH67" s="111"/>
      <c r="DI67" s="111"/>
      <c r="DJ67" s="111"/>
      <c r="DK67" s="111"/>
      <c r="DL67" s="111"/>
      <c r="DM67" s="111"/>
      <c r="DN67" s="111"/>
      <c r="DO67" s="110"/>
      <c r="DP67" s="110"/>
      <c r="DQ67" s="110"/>
      <c r="DR67" s="110">
        <f>SUMIF(purchases!DG68,$DI$4,purchases!DR68)</f>
        <v>0</v>
      </c>
      <c r="DS67" s="110"/>
      <c r="DT67" s="110"/>
      <c r="DV67" s="102"/>
      <c r="DW67" s="102"/>
      <c r="DX67" s="102"/>
      <c r="DY67" s="103"/>
      <c r="DZ67" s="103"/>
      <c r="EA67" s="103"/>
      <c r="EB67" s="103"/>
      <c r="EC67" s="103"/>
      <c r="ED67" s="103"/>
      <c r="EE67" s="103"/>
      <c r="EF67" s="103">
        <f>SUMIF(purchases!EF68,$EH$4,purchases!DZ68)</f>
        <v>0</v>
      </c>
      <c r="EG67" s="103"/>
      <c r="EH67" s="103"/>
      <c r="EI67" s="103"/>
      <c r="EJ67" s="103"/>
      <c r="EK67" s="103"/>
      <c r="EL67" s="103"/>
      <c r="EM67" s="103"/>
      <c r="EN67" s="104"/>
      <c r="EO67" s="104"/>
      <c r="EP67" s="104"/>
      <c r="EQ67" s="104">
        <f>SUMIF(purchases!EF68,$EH$4,purchases!EQ68)</f>
        <v>0</v>
      </c>
      <c r="ER67" s="104"/>
      <c r="ES67" s="104"/>
      <c r="EU67" s="36"/>
      <c r="EV67" s="36"/>
      <c r="EW67" s="36"/>
      <c r="EX67" s="37"/>
      <c r="EY67" s="37"/>
      <c r="EZ67" s="37"/>
      <c r="FA67" s="37"/>
      <c r="FB67" s="37"/>
      <c r="FC67" s="37"/>
      <c r="FD67" s="37"/>
      <c r="FE67" s="37">
        <f>SUMIF(purchases!FE68,$FG$4,purchases!EY68)</f>
        <v>0</v>
      </c>
      <c r="FF67" s="37"/>
      <c r="FG67" s="37"/>
      <c r="FH67" s="37"/>
      <c r="FI67" s="37"/>
      <c r="FJ67" s="37"/>
      <c r="FK67" s="37"/>
      <c r="FL67" s="37"/>
      <c r="FM67" s="90"/>
      <c r="FN67" s="90"/>
      <c r="FO67" s="90"/>
      <c r="FP67" s="90">
        <f>SUMIF(purchases!FE68,$FG$4,purchases!FP68)</f>
        <v>0</v>
      </c>
      <c r="FQ67" s="90"/>
      <c r="FR67" s="90"/>
      <c r="FT67" s="36"/>
      <c r="FU67" s="36"/>
      <c r="FV67" s="36"/>
      <c r="FW67" s="112"/>
      <c r="FX67" s="112"/>
      <c r="FY67" s="112"/>
      <c r="FZ67" s="112"/>
      <c r="GA67" s="112"/>
      <c r="GB67" s="112"/>
      <c r="GC67" s="112"/>
      <c r="GD67" s="112">
        <f>SUMIF(purchases!GD68,$GF$4,purchases!FX68)</f>
        <v>0</v>
      </c>
      <c r="GE67" s="112"/>
      <c r="GF67" s="112"/>
      <c r="GG67" s="112"/>
      <c r="GH67" s="112"/>
      <c r="GI67" s="112"/>
      <c r="GJ67" s="112"/>
      <c r="GK67" s="112"/>
      <c r="GL67" s="116"/>
      <c r="GM67" s="116"/>
      <c r="GN67" s="116"/>
      <c r="GO67" s="116">
        <f>SUMIF(purchases!GD68,$GF$4,purchases!GO68)</f>
        <v>0</v>
      </c>
      <c r="GP67" s="116"/>
      <c r="GQ67" s="116"/>
      <c r="GS67" s="102"/>
      <c r="GT67" s="102"/>
      <c r="GU67" s="102"/>
      <c r="GV67" s="113"/>
      <c r="GW67" s="113"/>
      <c r="GX67" s="113"/>
      <c r="GY67" s="113"/>
      <c r="GZ67" s="113"/>
      <c r="HA67" s="113"/>
      <c r="HB67" s="113"/>
      <c r="HC67" s="113">
        <f>SUMIF(purchases!HC68,$HE$4,purchases!GW68)</f>
        <v>0</v>
      </c>
      <c r="HD67" s="113"/>
      <c r="HE67" s="113"/>
      <c r="HF67" s="113"/>
      <c r="HG67" s="113"/>
      <c r="HH67" s="113"/>
      <c r="HI67" s="113"/>
      <c r="HJ67" s="113"/>
      <c r="HK67" s="104"/>
      <c r="HL67" s="104"/>
      <c r="HM67" s="104"/>
      <c r="HN67" s="104">
        <f>SUMIF(purchases!HC68,$HE$4,purchases!HN68)</f>
        <v>0</v>
      </c>
      <c r="HO67" s="104"/>
      <c r="HP67" s="104"/>
      <c r="HR67" s="117"/>
      <c r="HS67" s="117"/>
      <c r="HT67" s="117"/>
      <c r="HU67" s="114"/>
      <c r="HV67" s="114"/>
      <c r="HW67" s="114"/>
      <c r="HX67" s="114"/>
      <c r="HY67" s="114"/>
      <c r="HZ67" s="114"/>
      <c r="IA67" s="114"/>
      <c r="IB67" s="114">
        <f>SUMIF(purchases!IB68,$ID$4,purchases!HV68)</f>
        <v>0</v>
      </c>
      <c r="IC67" s="114"/>
      <c r="ID67" s="114"/>
      <c r="IE67" s="114"/>
      <c r="IF67" s="114"/>
      <c r="IG67" s="114"/>
      <c r="IH67" s="114"/>
      <c r="II67" s="114"/>
      <c r="IJ67" s="109"/>
      <c r="IK67" s="109"/>
      <c r="IL67" s="109"/>
      <c r="IM67" s="109">
        <f>SUMIF(purchases!IB68,$ID$4,purchases!IM68)</f>
        <v>0</v>
      </c>
      <c r="IN67" s="109"/>
      <c r="IO67" s="109"/>
      <c r="IQ67" s="115"/>
      <c r="IR67" s="115"/>
      <c r="IS67" s="115"/>
      <c r="IT67" s="111"/>
      <c r="IU67" s="111"/>
      <c r="IV67" s="111"/>
      <c r="IW67" s="111"/>
      <c r="IX67" s="111"/>
      <c r="IY67" s="111"/>
      <c r="IZ67" s="111"/>
      <c r="JA67" s="111">
        <f>SUMIF(purchases!JA68,$JC$4,purchases!IU68)</f>
        <v>0</v>
      </c>
      <c r="JB67" s="111"/>
      <c r="JC67" s="111"/>
      <c r="JD67" s="111"/>
      <c r="JE67" s="111"/>
      <c r="JF67" s="111"/>
      <c r="JG67" s="111"/>
      <c r="JH67" s="111"/>
      <c r="JI67" s="110"/>
      <c r="JJ67" s="110"/>
      <c r="JK67" s="110"/>
      <c r="JL67" s="110">
        <f>SUMIF(purchases!JA68,$JC$4,purchases!JL68)</f>
        <v>0</v>
      </c>
      <c r="JM67" s="110"/>
      <c r="JN67" s="110"/>
      <c r="JP67" s="102"/>
      <c r="JQ67" s="102"/>
      <c r="JR67" s="102"/>
      <c r="JS67" s="103"/>
      <c r="JT67" s="103"/>
      <c r="JU67" s="103"/>
      <c r="JV67" s="103"/>
      <c r="JW67" s="103"/>
      <c r="JX67" s="103"/>
      <c r="JY67" s="103"/>
      <c r="JZ67" s="103">
        <f>SUMIF(purchases!JZ68,$KB$4,purchases!JT68)</f>
        <v>0</v>
      </c>
      <c r="KA67" s="103"/>
      <c r="KB67" s="103"/>
      <c r="KC67" s="103"/>
      <c r="KD67" s="103"/>
      <c r="KE67" s="103"/>
      <c r="KF67" s="103"/>
      <c r="KG67" s="103"/>
      <c r="KH67" s="104"/>
      <c r="KI67" s="104"/>
      <c r="KJ67" s="104"/>
      <c r="KK67" s="104">
        <f>SUMIF(purchases!JZ68,$KB$4,purchases!KK68)</f>
        <v>0</v>
      </c>
      <c r="KL67" s="104"/>
      <c r="KM67" s="104"/>
    </row>
    <row r="68" spans="1:299" s="4" customFormat="1" ht="20.100000000000001" customHeight="1" x14ac:dyDescent="0.2">
      <c r="A68" s="36"/>
      <c r="B68" s="36"/>
      <c r="C68" s="36"/>
      <c r="D68" s="37"/>
      <c r="E68" s="37"/>
      <c r="F68" s="37"/>
      <c r="G68" s="37"/>
      <c r="H68" s="37"/>
      <c r="I68" s="37"/>
      <c r="J68" s="37"/>
      <c r="K68" s="37">
        <f>SUMIF(purchases!K69,$M$4,purchases!E69)</f>
        <v>0</v>
      </c>
      <c r="L68" s="37"/>
      <c r="M68" s="37"/>
      <c r="N68" s="37"/>
      <c r="O68" s="37"/>
      <c r="P68" s="37"/>
      <c r="Q68" s="37"/>
      <c r="R68" s="37"/>
      <c r="S68" s="90"/>
      <c r="T68" s="90"/>
      <c r="U68" s="90"/>
      <c r="V68" s="90">
        <f>SUMIF(purchases!K69,$M$4,purchases!V69)</f>
        <v>0</v>
      </c>
      <c r="W68" s="90"/>
      <c r="X68" s="90"/>
      <c r="Z68" s="36"/>
      <c r="AA68" s="36"/>
      <c r="AB68" s="36"/>
      <c r="AC68" s="112"/>
      <c r="AD68" s="112"/>
      <c r="AE68" s="112"/>
      <c r="AF68" s="112"/>
      <c r="AG68" s="112"/>
      <c r="AH68" s="112"/>
      <c r="AI68" s="112"/>
      <c r="AJ68" s="112">
        <f>SUMIF(purchases!AJ69,$AL$4,purchases!AD69)</f>
        <v>0</v>
      </c>
      <c r="AK68" s="112"/>
      <c r="AL68" s="112"/>
      <c r="AM68" s="112"/>
      <c r="AN68" s="112"/>
      <c r="AO68" s="112"/>
      <c r="AP68" s="112"/>
      <c r="AQ68" s="112"/>
      <c r="AR68" s="116"/>
      <c r="AS68" s="116"/>
      <c r="AT68" s="116"/>
      <c r="AU68" s="116">
        <f>SUMIF(purchases!AJ69,$AL$4,purchases!AU69)</f>
        <v>0</v>
      </c>
      <c r="AV68" s="116"/>
      <c r="AW68" s="116"/>
      <c r="AY68" s="102"/>
      <c r="AZ68" s="102"/>
      <c r="BA68" s="102"/>
      <c r="BB68" s="113"/>
      <c r="BC68" s="113"/>
      <c r="BD68" s="113"/>
      <c r="BE68" s="113"/>
      <c r="BF68" s="113"/>
      <c r="BG68" s="113"/>
      <c r="BH68" s="113"/>
      <c r="BI68" s="113">
        <f>SUMIF(purchases!BI69,$BK$4,purchases!BC69)</f>
        <v>0</v>
      </c>
      <c r="BJ68" s="113"/>
      <c r="BK68" s="113"/>
      <c r="BL68" s="113"/>
      <c r="BM68" s="113"/>
      <c r="BN68" s="113"/>
      <c r="BO68" s="113"/>
      <c r="BP68" s="113"/>
      <c r="BQ68" s="104"/>
      <c r="BR68" s="104"/>
      <c r="BS68" s="104"/>
      <c r="BT68" s="104">
        <f>SUMIF(purchases!BI69,$BK$4,purchases!BT69)</f>
        <v>0</v>
      </c>
      <c r="BU68" s="104"/>
      <c r="BV68" s="104"/>
      <c r="BX68" s="117"/>
      <c r="BY68" s="117"/>
      <c r="BZ68" s="117"/>
      <c r="CA68" s="114"/>
      <c r="CB68" s="114"/>
      <c r="CC68" s="114"/>
      <c r="CD68" s="114"/>
      <c r="CE68" s="114"/>
      <c r="CF68" s="114"/>
      <c r="CG68" s="114"/>
      <c r="CH68" s="114">
        <f>SUMIF(purchases!CH69,$CJ$4,purchases!CB69)</f>
        <v>0</v>
      </c>
      <c r="CI68" s="114"/>
      <c r="CJ68" s="114"/>
      <c r="CK68" s="114"/>
      <c r="CL68" s="114"/>
      <c r="CM68" s="114"/>
      <c r="CN68" s="114"/>
      <c r="CO68" s="114"/>
      <c r="CP68" s="109"/>
      <c r="CQ68" s="109"/>
      <c r="CR68" s="109"/>
      <c r="CS68" s="109">
        <f>SUMIF(purchases!CH69,$CJ$4,purchases!CS69)</f>
        <v>0</v>
      </c>
      <c r="CT68" s="109"/>
      <c r="CU68" s="109"/>
      <c r="CW68" s="115"/>
      <c r="CX68" s="115"/>
      <c r="CY68" s="115"/>
      <c r="CZ68" s="111"/>
      <c r="DA68" s="111"/>
      <c r="DB68" s="111"/>
      <c r="DC68" s="111"/>
      <c r="DD68" s="111"/>
      <c r="DE68" s="111"/>
      <c r="DF68" s="111"/>
      <c r="DG68" s="111">
        <f>SUMIF(purchases!DG69,$DI$4,purchases!DA69)</f>
        <v>0</v>
      </c>
      <c r="DH68" s="111"/>
      <c r="DI68" s="111"/>
      <c r="DJ68" s="111"/>
      <c r="DK68" s="111"/>
      <c r="DL68" s="111"/>
      <c r="DM68" s="111"/>
      <c r="DN68" s="111"/>
      <c r="DO68" s="110"/>
      <c r="DP68" s="110"/>
      <c r="DQ68" s="110"/>
      <c r="DR68" s="110">
        <f>SUMIF(purchases!DG69,$DI$4,purchases!DR69)</f>
        <v>0</v>
      </c>
      <c r="DS68" s="110"/>
      <c r="DT68" s="110"/>
      <c r="DV68" s="102"/>
      <c r="DW68" s="102"/>
      <c r="DX68" s="102"/>
      <c r="DY68" s="103"/>
      <c r="DZ68" s="103"/>
      <c r="EA68" s="103"/>
      <c r="EB68" s="103"/>
      <c r="EC68" s="103"/>
      <c r="ED68" s="103"/>
      <c r="EE68" s="103"/>
      <c r="EF68" s="103">
        <f>SUMIF(purchases!EF69,$EH$4,purchases!DZ69)</f>
        <v>0</v>
      </c>
      <c r="EG68" s="103"/>
      <c r="EH68" s="103"/>
      <c r="EI68" s="103"/>
      <c r="EJ68" s="103"/>
      <c r="EK68" s="103"/>
      <c r="EL68" s="103"/>
      <c r="EM68" s="103"/>
      <c r="EN68" s="104"/>
      <c r="EO68" s="104"/>
      <c r="EP68" s="104"/>
      <c r="EQ68" s="104">
        <f>SUMIF(purchases!EF69,$EH$4,purchases!EQ69)</f>
        <v>0</v>
      </c>
      <c r="ER68" s="104"/>
      <c r="ES68" s="104"/>
      <c r="EU68" s="36"/>
      <c r="EV68" s="36"/>
      <c r="EW68" s="36"/>
      <c r="EX68" s="37"/>
      <c r="EY68" s="37"/>
      <c r="EZ68" s="37"/>
      <c r="FA68" s="37"/>
      <c r="FB68" s="37"/>
      <c r="FC68" s="37"/>
      <c r="FD68" s="37"/>
      <c r="FE68" s="37">
        <f>SUMIF(purchases!FE69,$FG$4,purchases!EY69)</f>
        <v>0</v>
      </c>
      <c r="FF68" s="37"/>
      <c r="FG68" s="37"/>
      <c r="FH68" s="37"/>
      <c r="FI68" s="37"/>
      <c r="FJ68" s="37"/>
      <c r="FK68" s="37"/>
      <c r="FL68" s="37"/>
      <c r="FM68" s="90"/>
      <c r="FN68" s="90"/>
      <c r="FO68" s="90"/>
      <c r="FP68" s="90">
        <f>SUMIF(purchases!FE69,$FG$4,purchases!FP69)</f>
        <v>0</v>
      </c>
      <c r="FQ68" s="90"/>
      <c r="FR68" s="90"/>
      <c r="FT68" s="36"/>
      <c r="FU68" s="36"/>
      <c r="FV68" s="36"/>
      <c r="FW68" s="112"/>
      <c r="FX68" s="112"/>
      <c r="FY68" s="112"/>
      <c r="FZ68" s="112"/>
      <c r="GA68" s="112"/>
      <c r="GB68" s="112"/>
      <c r="GC68" s="112"/>
      <c r="GD68" s="112">
        <f>SUMIF(purchases!GD69,$GF$4,purchases!FX69)</f>
        <v>0</v>
      </c>
      <c r="GE68" s="112"/>
      <c r="GF68" s="112"/>
      <c r="GG68" s="112"/>
      <c r="GH68" s="112"/>
      <c r="GI68" s="112"/>
      <c r="GJ68" s="112"/>
      <c r="GK68" s="112"/>
      <c r="GL68" s="116"/>
      <c r="GM68" s="116"/>
      <c r="GN68" s="116"/>
      <c r="GO68" s="116">
        <f>SUMIF(purchases!GD69,$GF$4,purchases!GO69)</f>
        <v>0</v>
      </c>
      <c r="GP68" s="116"/>
      <c r="GQ68" s="116"/>
      <c r="GS68" s="102"/>
      <c r="GT68" s="102"/>
      <c r="GU68" s="102"/>
      <c r="GV68" s="113"/>
      <c r="GW68" s="113"/>
      <c r="GX68" s="113"/>
      <c r="GY68" s="113"/>
      <c r="GZ68" s="113"/>
      <c r="HA68" s="113"/>
      <c r="HB68" s="113"/>
      <c r="HC68" s="113">
        <f>SUMIF(purchases!HC69,$HE$4,purchases!GW69)</f>
        <v>0</v>
      </c>
      <c r="HD68" s="113"/>
      <c r="HE68" s="113"/>
      <c r="HF68" s="113"/>
      <c r="HG68" s="113"/>
      <c r="HH68" s="113"/>
      <c r="HI68" s="113"/>
      <c r="HJ68" s="113"/>
      <c r="HK68" s="104"/>
      <c r="HL68" s="104"/>
      <c r="HM68" s="104"/>
      <c r="HN68" s="104">
        <f>SUMIF(purchases!HC69,$HE$4,purchases!HN69)</f>
        <v>0</v>
      </c>
      <c r="HO68" s="104"/>
      <c r="HP68" s="104"/>
      <c r="HR68" s="117"/>
      <c r="HS68" s="117"/>
      <c r="HT68" s="117"/>
      <c r="HU68" s="114"/>
      <c r="HV68" s="114"/>
      <c r="HW68" s="114"/>
      <c r="HX68" s="114"/>
      <c r="HY68" s="114"/>
      <c r="HZ68" s="114"/>
      <c r="IA68" s="114"/>
      <c r="IB68" s="114">
        <f>SUMIF(purchases!IB69,$ID$4,purchases!HV69)</f>
        <v>0</v>
      </c>
      <c r="IC68" s="114"/>
      <c r="ID68" s="114"/>
      <c r="IE68" s="114"/>
      <c r="IF68" s="114"/>
      <c r="IG68" s="114"/>
      <c r="IH68" s="114"/>
      <c r="II68" s="114"/>
      <c r="IJ68" s="109"/>
      <c r="IK68" s="109"/>
      <c r="IL68" s="109"/>
      <c r="IM68" s="109">
        <f>SUMIF(purchases!IB69,$ID$4,purchases!IM69)</f>
        <v>0</v>
      </c>
      <c r="IN68" s="109"/>
      <c r="IO68" s="109"/>
      <c r="IQ68" s="115"/>
      <c r="IR68" s="115"/>
      <c r="IS68" s="115"/>
      <c r="IT68" s="111"/>
      <c r="IU68" s="111"/>
      <c r="IV68" s="111"/>
      <c r="IW68" s="111"/>
      <c r="IX68" s="111"/>
      <c r="IY68" s="111"/>
      <c r="IZ68" s="111"/>
      <c r="JA68" s="111">
        <f>SUMIF(purchases!JA69,$JC$4,purchases!IU69)</f>
        <v>0</v>
      </c>
      <c r="JB68" s="111"/>
      <c r="JC68" s="111"/>
      <c r="JD68" s="111"/>
      <c r="JE68" s="111"/>
      <c r="JF68" s="111"/>
      <c r="JG68" s="111"/>
      <c r="JH68" s="111"/>
      <c r="JI68" s="110"/>
      <c r="JJ68" s="110"/>
      <c r="JK68" s="110"/>
      <c r="JL68" s="110">
        <f>SUMIF(purchases!JA69,$JC$4,purchases!JL69)</f>
        <v>0</v>
      </c>
      <c r="JM68" s="110"/>
      <c r="JN68" s="110"/>
      <c r="JP68" s="102"/>
      <c r="JQ68" s="102"/>
      <c r="JR68" s="102"/>
      <c r="JS68" s="103"/>
      <c r="JT68" s="103"/>
      <c r="JU68" s="103"/>
      <c r="JV68" s="103"/>
      <c r="JW68" s="103"/>
      <c r="JX68" s="103"/>
      <c r="JY68" s="103"/>
      <c r="JZ68" s="103">
        <f>SUMIF(purchases!JZ69,$KB$4,purchases!JT69)</f>
        <v>0</v>
      </c>
      <c r="KA68" s="103"/>
      <c r="KB68" s="103"/>
      <c r="KC68" s="103"/>
      <c r="KD68" s="103"/>
      <c r="KE68" s="103"/>
      <c r="KF68" s="103"/>
      <c r="KG68" s="103"/>
      <c r="KH68" s="104"/>
      <c r="KI68" s="104"/>
      <c r="KJ68" s="104"/>
      <c r="KK68" s="104">
        <f>SUMIF(purchases!JZ69,$KB$4,purchases!KK69)</f>
        <v>0</v>
      </c>
      <c r="KL68" s="104"/>
      <c r="KM68" s="104"/>
    </row>
    <row r="69" spans="1:299" s="4" customFormat="1" ht="20.100000000000001" customHeight="1" x14ac:dyDescent="0.2">
      <c r="A69" s="36"/>
      <c r="B69" s="36"/>
      <c r="C69" s="36"/>
      <c r="D69" s="37"/>
      <c r="E69" s="37"/>
      <c r="F69" s="37"/>
      <c r="G69" s="37"/>
      <c r="H69" s="37"/>
      <c r="I69" s="37"/>
      <c r="J69" s="37"/>
      <c r="K69" s="37">
        <f>SUMIF(purchases!K70,$M$4,purchases!E70)</f>
        <v>0</v>
      </c>
      <c r="L69" s="37"/>
      <c r="M69" s="37"/>
      <c r="N69" s="37"/>
      <c r="O69" s="37"/>
      <c r="P69" s="37"/>
      <c r="Q69" s="37"/>
      <c r="R69" s="37"/>
      <c r="S69" s="90"/>
      <c r="T69" s="90"/>
      <c r="U69" s="90"/>
      <c r="V69" s="90">
        <f>SUMIF(purchases!K70,$M$4,purchases!V70)</f>
        <v>0</v>
      </c>
      <c r="W69" s="90"/>
      <c r="X69" s="90"/>
      <c r="Z69" s="36"/>
      <c r="AA69" s="36"/>
      <c r="AB69" s="36"/>
      <c r="AC69" s="112"/>
      <c r="AD69" s="112"/>
      <c r="AE69" s="112"/>
      <c r="AF69" s="112"/>
      <c r="AG69" s="112"/>
      <c r="AH69" s="112"/>
      <c r="AI69" s="112"/>
      <c r="AJ69" s="112">
        <f>SUMIF(purchases!AJ70,$AL$4,purchases!AD70)</f>
        <v>0</v>
      </c>
      <c r="AK69" s="112"/>
      <c r="AL69" s="112"/>
      <c r="AM69" s="112"/>
      <c r="AN69" s="112"/>
      <c r="AO69" s="112"/>
      <c r="AP69" s="112"/>
      <c r="AQ69" s="112"/>
      <c r="AR69" s="116"/>
      <c r="AS69" s="116"/>
      <c r="AT69" s="116"/>
      <c r="AU69" s="116">
        <f>SUMIF(purchases!AJ70,$AL$4,purchases!AU70)</f>
        <v>0</v>
      </c>
      <c r="AV69" s="116"/>
      <c r="AW69" s="116"/>
      <c r="AY69" s="102"/>
      <c r="AZ69" s="102"/>
      <c r="BA69" s="102"/>
      <c r="BB69" s="113"/>
      <c r="BC69" s="113"/>
      <c r="BD69" s="113"/>
      <c r="BE69" s="113"/>
      <c r="BF69" s="113"/>
      <c r="BG69" s="113"/>
      <c r="BH69" s="113"/>
      <c r="BI69" s="113">
        <f>SUMIF(purchases!BI70,$BK$4,purchases!BC70)</f>
        <v>0</v>
      </c>
      <c r="BJ69" s="113"/>
      <c r="BK69" s="113"/>
      <c r="BL69" s="113"/>
      <c r="BM69" s="113"/>
      <c r="BN69" s="113"/>
      <c r="BO69" s="113"/>
      <c r="BP69" s="113"/>
      <c r="BQ69" s="104"/>
      <c r="BR69" s="104"/>
      <c r="BS69" s="104"/>
      <c r="BT69" s="104">
        <f>SUMIF(purchases!BI70,$BK$4,purchases!BT70)</f>
        <v>0</v>
      </c>
      <c r="BU69" s="104"/>
      <c r="BV69" s="104"/>
      <c r="BX69" s="117"/>
      <c r="BY69" s="117"/>
      <c r="BZ69" s="117"/>
      <c r="CA69" s="114"/>
      <c r="CB69" s="114"/>
      <c r="CC69" s="114"/>
      <c r="CD69" s="114"/>
      <c r="CE69" s="114"/>
      <c r="CF69" s="114"/>
      <c r="CG69" s="114"/>
      <c r="CH69" s="114">
        <f>SUMIF(purchases!CH70,$CJ$4,purchases!CB70)</f>
        <v>0</v>
      </c>
      <c r="CI69" s="114"/>
      <c r="CJ69" s="114"/>
      <c r="CK69" s="114"/>
      <c r="CL69" s="114"/>
      <c r="CM69" s="114"/>
      <c r="CN69" s="114"/>
      <c r="CO69" s="114"/>
      <c r="CP69" s="109"/>
      <c r="CQ69" s="109"/>
      <c r="CR69" s="109"/>
      <c r="CS69" s="109">
        <f>SUMIF(purchases!CH70,$CJ$4,purchases!CS70)</f>
        <v>0</v>
      </c>
      <c r="CT69" s="109"/>
      <c r="CU69" s="109"/>
      <c r="CW69" s="115"/>
      <c r="CX69" s="115"/>
      <c r="CY69" s="115"/>
      <c r="CZ69" s="111"/>
      <c r="DA69" s="111"/>
      <c r="DB69" s="111"/>
      <c r="DC69" s="111"/>
      <c r="DD69" s="111"/>
      <c r="DE69" s="111"/>
      <c r="DF69" s="111"/>
      <c r="DG69" s="111">
        <f>SUMIF(purchases!DG70,$DI$4,purchases!DA70)</f>
        <v>0</v>
      </c>
      <c r="DH69" s="111"/>
      <c r="DI69" s="111"/>
      <c r="DJ69" s="111"/>
      <c r="DK69" s="111"/>
      <c r="DL69" s="111"/>
      <c r="DM69" s="111"/>
      <c r="DN69" s="111"/>
      <c r="DO69" s="110"/>
      <c r="DP69" s="110"/>
      <c r="DQ69" s="110"/>
      <c r="DR69" s="110">
        <f>SUMIF(purchases!DG70,$DI$4,purchases!DR70)</f>
        <v>0</v>
      </c>
      <c r="DS69" s="110"/>
      <c r="DT69" s="110"/>
      <c r="DV69" s="102"/>
      <c r="DW69" s="102"/>
      <c r="DX69" s="102"/>
      <c r="DY69" s="103"/>
      <c r="DZ69" s="103"/>
      <c r="EA69" s="103"/>
      <c r="EB69" s="103"/>
      <c r="EC69" s="103"/>
      <c r="ED69" s="103"/>
      <c r="EE69" s="103"/>
      <c r="EF69" s="103">
        <f>SUMIF(purchases!EF70,$EH$4,purchases!DZ70)</f>
        <v>0</v>
      </c>
      <c r="EG69" s="103"/>
      <c r="EH69" s="103"/>
      <c r="EI69" s="103"/>
      <c r="EJ69" s="103"/>
      <c r="EK69" s="103"/>
      <c r="EL69" s="103"/>
      <c r="EM69" s="103"/>
      <c r="EN69" s="104"/>
      <c r="EO69" s="104"/>
      <c r="EP69" s="104"/>
      <c r="EQ69" s="104">
        <f>SUMIF(purchases!EF70,$EH$4,purchases!EQ70)</f>
        <v>0</v>
      </c>
      <c r="ER69" s="104"/>
      <c r="ES69" s="104"/>
      <c r="EU69" s="36"/>
      <c r="EV69" s="36"/>
      <c r="EW69" s="36"/>
      <c r="EX69" s="37"/>
      <c r="EY69" s="37"/>
      <c r="EZ69" s="37"/>
      <c r="FA69" s="37"/>
      <c r="FB69" s="37"/>
      <c r="FC69" s="37"/>
      <c r="FD69" s="37"/>
      <c r="FE69" s="37">
        <f>SUMIF(purchases!FE70,$FG$4,purchases!EY70)</f>
        <v>0</v>
      </c>
      <c r="FF69" s="37"/>
      <c r="FG69" s="37"/>
      <c r="FH69" s="37"/>
      <c r="FI69" s="37"/>
      <c r="FJ69" s="37"/>
      <c r="FK69" s="37"/>
      <c r="FL69" s="37"/>
      <c r="FM69" s="90"/>
      <c r="FN69" s="90"/>
      <c r="FO69" s="90"/>
      <c r="FP69" s="90">
        <f>SUMIF(purchases!FE70,$FG$4,purchases!FP70)</f>
        <v>0</v>
      </c>
      <c r="FQ69" s="90"/>
      <c r="FR69" s="90"/>
      <c r="FT69" s="36"/>
      <c r="FU69" s="36"/>
      <c r="FV69" s="36"/>
      <c r="FW69" s="112"/>
      <c r="FX69" s="112"/>
      <c r="FY69" s="112"/>
      <c r="FZ69" s="112"/>
      <c r="GA69" s="112"/>
      <c r="GB69" s="112"/>
      <c r="GC69" s="112"/>
      <c r="GD69" s="112">
        <f>SUMIF(purchases!GD70,$GF$4,purchases!FX70)</f>
        <v>0</v>
      </c>
      <c r="GE69" s="112"/>
      <c r="GF69" s="112"/>
      <c r="GG69" s="112"/>
      <c r="GH69" s="112"/>
      <c r="GI69" s="112"/>
      <c r="GJ69" s="112"/>
      <c r="GK69" s="112"/>
      <c r="GL69" s="116"/>
      <c r="GM69" s="116"/>
      <c r="GN69" s="116"/>
      <c r="GO69" s="116">
        <f>SUMIF(purchases!GD70,$GF$4,purchases!GO70)</f>
        <v>0</v>
      </c>
      <c r="GP69" s="116"/>
      <c r="GQ69" s="116"/>
      <c r="GS69" s="102"/>
      <c r="GT69" s="102"/>
      <c r="GU69" s="102"/>
      <c r="GV69" s="113"/>
      <c r="GW69" s="113"/>
      <c r="GX69" s="113"/>
      <c r="GY69" s="113"/>
      <c r="GZ69" s="113"/>
      <c r="HA69" s="113"/>
      <c r="HB69" s="113"/>
      <c r="HC69" s="113">
        <f>SUMIF(purchases!HC70,$HE$4,purchases!GW70)</f>
        <v>0</v>
      </c>
      <c r="HD69" s="113"/>
      <c r="HE69" s="113"/>
      <c r="HF69" s="113"/>
      <c r="HG69" s="113"/>
      <c r="HH69" s="113"/>
      <c r="HI69" s="113"/>
      <c r="HJ69" s="113"/>
      <c r="HK69" s="104"/>
      <c r="HL69" s="104"/>
      <c r="HM69" s="104"/>
      <c r="HN69" s="104">
        <f>SUMIF(purchases!HC70,$HE$4,purchases!HN70)</f>
        <v>0</v>
      </c>
      <c r="HO69" s="104"/>
      <c r="HP69" s="104"/>
      <c r="HR69" s="117"/>
      <c r="HS69" s="117"/>
      <c r="HT69" s="117"/>
      <c r="HU69" s="114"/>
      <c r="HV69" s="114"/>
      <c r="HW69" s="114"/>
      <c r="HX69" s="114"/>
      <c r="HY69" s="114"/>
      <c r="HZ69" s="114"/>
      <c r="IA69" s="114"/>
      <c r="IB69" s="114">
        <f>SUMIF(purchases!IB70,$ID$4,purchases!HV70)</f>
        <v>0</v>
      </c>
      <c r="IC69" s="114"/>
      <c r="ID69" s="114"/>
      <c r="IE69" s="114"/>
      <c r="IF69" s="114"/>
      <c r="IG69" s="114"/>
      <c r="IH69" s="114"/>
      <c r="II69" s="114"/>
      <c r="IJ69" s="109"/>
      <c r="IK69" s="109"/>
      <c r="IL69" s="109"/>
      <c r="IM69" s="109">
        <f>SUMIF(purchases!IB70,$ID$4,purchases!IM70)</f>
        <v>0</v>
      </c>
      <c r="IN69" s="109"/>
      <c r="IO69" s="109"/>
      <c r="IQ69" s="115"/>
      <c r="IR69" s="115"/>
      <c r="IS69" s="115"/>
      <c r="IT69" s="111"/>
      <c r="IU69" s="111"/>
      <c r="IV69" s="111"/>
      <c r="IW69" s="111"/>
      <c r="IX69" s="111"/>
      <c r="IY69" s="111"/>
      <c r="IZ69" s="111"/>
      <c r="JA69" s="111">
        <f>SUMIF(purchases!JA70,$JC$4,purchases!IU70)</f>
        <v>0</v>
      </c>
      <c r="JB69" s="111"/>
      <c r="JC69" s="111"/>
      <c r="JD69" s="111"/>
      <c r="JE69" s="111"/>
      <c r="JF69" s="111"/>
      <c r="JG69" s="111"/>
      <c r="JH69" s="111"/>
      <c r="JI69" s="110"/>
      <c r="JJ69" s="110"/>
      <c r="JK69" s="110"/>
      <c r="JL69" s="110">
        <f>SUMIF(purchases!JA70,$JC$4,purchases!JL70)</f>
        <v>0</v>
      </c>
      <c r="JM69" s="110"/>
      <c r="JN69" s="110"/>
      <c r="JP69" s="102"/>
      <c r="JQ69" s="102"/>
      <c r="JR69" s="102"/>
      <c r="JS69" s="103"/>
      <c r="JT69" s="103"/>
      <c r="JU69" s="103"/>
      <c r="JV69" s="103"/>
      <c r="JW69" s="103"/>
      <c r="JX69" s="103"/>
      <c r="JY69" s="103"/>
      <c r="JZ69" s="103">
        <f>SUMIF(purchases!JZ70,$KB$4,purchases!JT70)</f>
        <v>0</v>
      </c>
      <c r="KA69" s="103"/>
      <c r="KB69" s="103"/>
      <c r="KC69" s="103"/>
      <c r="KD69" s="103"/>
      <c r="KE69" s="103"/>
      <c r="KF69" s="103"/>
      <c r="KG69" s="103"/>
      <c r="KH69" s="104"/>
      <c r="KI69" s="104"/>
      <c r="KJ69" s="104"/>
      <c r="KK69" s="104">
        <f>SUMIF(purchases!JZ70,$KB$4,purchases!KK70)</f>
        <v>0</v>
      </c>
      <c r="KL69" s="104"/>
      <c r="KM69" s="104"/>
    </row>
    <row r="70" spans="1:299" s="4" customFormat="1" ht="20.100000000000001" customHeight="1" x14ac:dyDescent="0.2">
      <c r="A70" s="36"/>
      <c r="B70" s="36"/>
      <c r="C70" s="36"/>
      <c r="D70" s="37"/>
      <c r="E70" s="37"/>
      <c r="F70" s="37"/>
      <c r="G70" s="37"/>
      <c r="H70" s="37"/>
      <c r="I70" s="37"/>
      <c r="J70" s="37"/>
      <c r="K70" s="37">
        <f>SUMIF(purchases!K71,$M$4,purchases!E71)</f>
        <v>0</v>
      </c>
      <c r="L70" s="37"/>
      <c r="M70" s="37"/>
      <c r="N70" s="37"/>
      <c r="O70" s="37"/>
      <c r="P70" s="37"/>
      <c r="Q70" s="37"/>
      <c r="R70" s="37"/>
      <c r="S70" s="90"/>
      <c r="T70" s="90"/>
      <c r="U70" s="90"/>
      <c r="V70" s="90">
        <f>SUMIF(purchases!K71,$M$4,purchases!V71)</f>
        <v>0</v>
      </c>
      <c r="W70" s="90"/>
      <c r="X70" s="90"/>
      <c r="Z70" s="36"/>
      <c r="AA70" s="36"/>
      <c r="AB70" s="36"/>
      <c r="AC70" s="112"/>
      <c r="AD70" s="112"/>
      <c r="AE70" s="112"/>
      <c r="AF70" s="112"/>
      <c r="AG70" s="112"/>
      <c r="AH70" s="112"/>
      <c r="AI70" s="112"/>
      <c r="AJ70" s="112">
        <f>SUMIF(purchases!AJ71,$AL$4,purchases!AD71)</f>
        <v>0</v>
      </c>
      <c r="AK70" s="112"/>
      <c r="AL70" s="112"/>
      <c r="AM70" s="112"/>
      <c r="AN70" s="112"/>
      <c r="AO70" s="112"/>
      <c r="AP70" s="112"/>
      <c r="AQ70" s="112"/>
      <c r="AR70" s="116"/>
      <c r="AS70" s="116"/>
      <c r="AT70" s="116"/>
      <c r="AU70" s="116">
        <f>SUMIF(purchases!AJ71,$AL$4,purchases!AU71)</f>
        <v>0</v>
      </c>
      <c r="AV70" s="116"/>
      <c r="AW70" s="116"/>
      <c r="AY70" s="102"/>
      <c r="AZ70" s="102"/>
      <c r="BA70" s="102"/>
      <c r="BB70" s="113"/>
      <c r="BC70" s="113"/>
      <c r="BD70" s="113"/>
      <c r="BE70" s="113"/>
      <c r="BF70" s="113"/>
      <c r="BG70" s="113"/>
      <c r="BH70" s="113"/>
      <c r="BI70" s="113">
        <f>SUMIF(purchases!BI71,$BK$4,purchases!BC71)</f>
        <v>0</v>
      </c>
      <c r="BJ70" s="113"/>
      <c r="BK70" s="113"/>
      <c r="BL70" s="113"/>
      <c r="BM70" s="113"/>
      <c r="BN70" s="113"/>
      <c r="BO70" s="113"/>
      <c r="BP70" s="113"/>
      <c r="BQ70" s="104"/>
      <c r="BR70" s="104"/>
      <c r="BS70" s="104"/>
      <c r="BT70" s="104">
        <f>SUMIF(purchases!BI71,$BK$4,purchases!BT71)</f>
        <v>0</v>
      </c>
      <c r="BU70" s="104"/>
      <c r="BV70" s="104"/>
      <c r="BX70" s="117"/>
      <c r="BY70" s="117"/>
      <c r="BZ70" s="117"/>
      <c r="CA70" s="114"/>
      <c r="CB70" s="114"/>
      <c r="CC70" s="114"/>
      <c r="CD70" s="114"/>
      <c r="CE70" s="114"/>
      <c r="CF70" s="114"/>
      <c r="CG70" s="114"/>
      <c r="CH70" s="114">
        <f>SUMIF(purchases!CH71,$CJ$4,purchases!CB71)</f>
        <v>0</v>
      </c>
      <c r="CI70" s="114"/>
      <c r="CJ70" s="114"/>
      <c r="CK70" s="114"/>
      <c r="CL70" s="114"/>
      <c r="CM70" s="114"/>
      <c r="CN70" s="114"/>
      <c r="CO70" s="114"/>
      <c r="CP70" s="109"/>
      <c r="CQ70" s="109"/>
      <c r="CR70" s="109"/>
      <c r="CS70" s="109">
        <f>SUMIF(purchases!CH71,$CJ$4,purchases!CS71)</f>
        <v>0</v>
      </c>
      <c r="CT70" s="109"/>
      <c r="CU70" s="109"/>
      <c r="CW70" s="115"/>
      <c r="CX70" s="115"/>
      <c r="CY70" s="115"/>
      <c r="CZ70" s="111"/>
      <c r="DA70" s="111"/>
      <c r="DB70" s="111"/>
      <c r="DC70" s="111"/>
      <c r="DD70" s="111"/>
      <c r="DE70" s="111"/>
      <c r="DF70" s="111"/>
      <c r="DG70" s="111">
        <f>SUMIF(purchases!DG71,$DI$4,purchases!DA71)</f>
        <v>0</v>
      </c>
      <c r="DH70" s="111"/>
      <c r="DI70" s="111"/>
      <c r="DJ70" s="111"/>
      <c r="DK70" s="111"/>
      <c r="DL70" s="111"/>
      <c r="DM70" s="111"/>
      <c r="DN70" s="111"/>
      <c r="DO70" s="110"/>
      <c r="DP70" s="110"/>
      <c r="DQ70" s="110"/>
      <c r="DR70" s="110">
        <f>SUMIF(purchases!DG71,$DI$4,purchases!DR71)</f>
        <v>0</v>
      </c>
      <c r="DS70" s="110"/>
      <c r="DT70" s="110"/>
      <c r="DV70" s="102"/>
      <c r="DW70" s="102"/>
      <c r="DX70" s="102"/>
      <c r="DY70" s="103"/>
      <c r="DZ70" s="103"/>
      <c r="EA70" s="103"/>
      <c r="EB70" s="103"/>
      <c r="EC70" s="103"/>
      <c r="ED70" s="103"/>
      <c r="EE70" s="103"/>
      <c r="EF70" s="103">
        <f>SUMIF(purchases!EF71,$EH$4,purchases!DZ71)</f>
        <v>0</v>
      </c>
      <c r="EG70" s="103"/>
      <c r="EH70" s="103"/>
      <c r="EI70" s="103"/>
      <c r="EJ70" s="103"/>
      <c r="EK70" s="103"/>
      <c r="EL70" s="103"/>
      <c r="EM70" s="103"/>
      <c r="EN70" s="104"/>
      <c r="EO70" s="104"/>
      <c r="EP70" s="104"/>
      <c r="EQ70" s="104">
        <f>SUMIF(purchases!EF71,$EH$4,purchases!EQ71)</f>
        <v>0</v>
      </c>
      <c r="ER70" s="104"/>
      <c r="ES70" s="104"/>
      <c r="EU70" s="36"/>
      <c r="EV70" s="36"/>
      <c r="EW70" s="36"/>
      <c r="EX70" s="37"/>
      <c r="EY70" s="37"/>
      <c r="EZ70" s="37"/>
      <c r="FA70" s="37"/>
      <c r="FB70" s="37"/>
      <c r="FC70" s="37"/>
      <c r="FD70" s="37"/>
      <c r="FE70" s="37">
        <f>SUMIF(purchases!FE71,$FG$4,purchases!EY71)</f>
        <v>0</v>
      </c>
      <c r="FF70" s="37"/>
      <c r="FG70" s="37"/>
      <c r="FH70" s="37"/>
      <c r="FI70" s="37"/>
      <c r="FJ70" s="37"/>
      <c r="FK70" s="37"/>
      <c r="FL70" s="37"/>
      <c r="FM70" s="90"/>
      <c r="FN70" s="90"/>
      <c r="FO70" s="90"/>
      <c r="FP70" s="90">
        <f>SUMIF(purchases!FE71,$FG$4,purchases!FP71)</f>
        <v>0</v>
      </c>
      <c r="FQ70" s="90"/>
      <c r="FR70" s="90"/>
      <c r="FT70" s="36"/>
      <c r="FU70" s="36"/>
      <c r="FV70" s="36"/>
      <c r="FW70" s="112"/>
      <c r="FX70" s="112"/>
      <c r="FY70" s="112"/>
      <c r="FZ70" s="112"/>
      <c r="GA70" s="112"/>
      <c r="GB70" s="112"/>
      <c r="GC70" s="112"/>
      <c r="GD70" s="112">
        <f>SUMIF(purchases!GD71,$GF$4,purchases!FX71)</f>
        <v>0</v>
      </c>
      <c r="GE70" s="112"/>
      <c r="GF70" s="112"/>
      <c r="GG70" s="112"/>
      <c r="GH70" s="112"/>
      <c r="GI70" s="112"/>
      <c r="GJ70" s="112"/>
      <c r="GK70" s="112"/>
      <c r="GL70" s="116"/>
      <c r="GM70" s="116"/>
      <c r="GN70" s="116"/>
      <c r="GO70" s="116">
        <f>SUMIF(purchases!GD71,$GF$4,purchases!GO71)</f>
        <v>0</v>
      </c>
      <c r="GP70" s="116"/>
      <c r="GQ70" s="116"/>
      <c r="GS70" s="102"/>
      <c r="GT70" s="102"/>
      <c r="GU70" s="102"/>
      <c r="GV70" s="113"/>
      <c r="GW70" s="113"/>
      <c r="GX70" s="113"/>
      <c r="GY70" s="113"/>
      <c r="GZ70" s="113"/>
      <c r="HA70" s="113"/>
      <c r="HB70" s="113"/>
      <c r="HC70" s="113">
        <f>SUMIF(purchases!HC71,$HE$4,purchases!GW71)</f>
        <v>0</v>
      </c>
      <c r="HD70" s="113"/>
      <c r="HE70" s="113"/>
      <c r="HF70" s="113"/>
      <c r="HG70" s="113"/>
      <c r="HH70" s="113"/>
      <c r="HI70" s="113"/>
      <c r="HJ70" s="113"/>
      <c r="HK70" s="104"/>
      <c r="HL70" s="104"/>
      <c r="HM70" s="104"/>
      <c r="HN70" s="104">
        <f>SUMIF(purchases!HC71,$HE$4,purchases!HN71)</f>
        <v>0</v>
      </c>
      <c r="HO70" s="104"/>
      <c r="HP70" s="104"/>
      <c r="HR70" s="117"/>
      <c r="HS70" s="117"/>
      <c r="HT70" s="117"/>
      <c r="HU70" s="114"/>
      <c r="HV70" s="114"/>
      <c r="HW70" s="114"/>
      <c r="HX70" s="114"/>
      <c r="HY70" s="114"/>
      <c r="HZ70" s="114"/>
      <c r="IA70" s="114"/>
      <c r="IB70" s="114">
        <f>SUMIF(purchases!IB71,$ID$4,purchases!HV71)</f>
        <v>0</v>
      </c>
      <c r="IC70" s="114"/>
      <c r="ID70" s="114"/>
      <c r="IE70" s="114"/>
      <c r="IF70" s="114"/>
      <c r="IG70" s="114"/>
      <c r="IH70" s="114"/>
      <c r="II70" s="114"/>
      <c r="IJ70" s="109"/>
      <c r="IK70" s="109"/>
      <c r="IL70" s="109"/>
      <c r="IM70" s="109">
        <f>SUMIF(purchases!IB71,$ID$4,purchases!IM71)</f>
        <v>0</v>
      </c>
      <c r="IN70" s="109"/>
      <c r="IO70" s="109"/>
      <c r="IQ70" s="115"/>
      <c r="IR70" s="115"/>
      <c r="IS70" s="115"/>
      <c r="IT70" s="111"/>
      <c r="IU70" s="111"/>
      <c r="IV70" s="111"/>
      <c r="IW70" s="111"/>
      <c r="IX70" s="111"/>
      <c r="IY70" s="111"/>
      <c r="IZ70" s="111"/>
      <c r="JA70" s="111">
        <f>SUMIF(purchases!JA71,$JC$4,purchases!IU71)</f>
        <v>0</v>
      </c>
      <c r="JB70" s="111"/>
      <c r="JC70" s="111"/>
      <c r="JD70" s="111"/>
      <c r="JE70" s="111"/>
      <c r="JF70" s="111"/>
      <c r="JG70" s="111"/>
      <c r="JH70" s="111"/>
      <c r="JI70" s="110"/>
      <c r="JJ70" s="110"/>
      <c r="JK70" s="110"/>
      <c r="JL70" s="110">
        <f>SUMIF(purchases!JA71,$JC$4,purchases!JL71)</f>
        <v>0</v>
      </c>
      <c r="JM70" s="110"/>
      <c r="JN70" s="110"/>
      <c r="JP70" s="102"/>
      <c r="JQ70" s="102"/>
      <c r="JR70" s="102"/>
      <c r="JS70" s="103"/>
      <c r="JT70" s="103"/>
      <c r="JU70" s="103"/>
      <c r="JV70" s="103"/>
      <c r="JW70" s="103"/>
      <c r="JX70" s="103"/>
      <c r="JY70" s="103"/>
      <c r="JZ70" s="103">
        <f>SUMIF(purchases!JZ71,$KB$4,purchases!JT71)</f>
        <v>0</v>
      </c>
      <c r="KA70" s="103"/>
      <c r="KB70" s="103"/>
      <c r="KC70" s="103"/>
      <c r="KD70" s="103"/>
      <c r="KE70" s="103"/>
      <c r="KF70" s="103"/>
      <c r="KG70" s="103"/>
      <c r="KH70" s="104"/>
      <c r="KI70" s="104"/>
      <c r="KJ70" s="104"/>
      <c r="KK70" s="104">
        <f>SUMIF(purchases!JZ71,$KB$4,purchases!KK71)</f>
        <v>0</v>
      </c>
      <c r="KL70" s="104"/>
      <c r="KM70" s="104"/>
    </row>
    <row r="71" spans="1:299" s="4" customFormat="1" ht="20.100000000000001" customHeight="1" x14ac:dyDescent="0.2">
      <c r="A71" s="36"/>
      <c r="B71" s="36"/>
      <c r="C71" s="36"/>
      <c r="D71" s="37"/>
      <c r="E71" s="37"/>
      <c r="F71" s="37"/>
      <c r="G71" s="37"/>
      <c r="H71" s="37"/>
      <c r="I71" s="37"/>
      <c r="J71" s="37"/>
      <c r="K71" s="37">
        <f>SUMIF(purchases!K72,$M$4,purchases!E72)</f>
        <v>0</v>
      </c>
      <c r="L71" s="37"/>
      <c r="M71" s="37"/>
      <c r="N71" s="37"/>
      <c r="O71" s="37"/>
      <c r="P71" s="37"/>
      <c r="Q71" s="37"/>
      <c r="R71" s="37"/>
      <c r="S71" s="90"/>
      <c r="T71" s="90"/>
      <c r="U71" s="90"/>
      <c r="V71" s="90">
        <f>SUMIF(purchases!K72,$M$4,purchases!V72)</f>
        <v>0</v>
      </c>
      <c r="W71" s="90"/>
      <c r="X71" s="90"/>
      <c r="Z71" s="36"/>
      <c r="AA71" s="36"/>
      <c r="AB71" s="36"/>
      <c r="AC71" s="112"/>
      <c r="AD71" s="112"/>
      <c r="AE71" s="112"/>
      <c r="AF71" s="112"/>
      <c r="AG71" s="112"/>
      <c r="AH71" s="112"/>
      <c r="AI71" s="112"/>
      <c r="AJ71" s="112">
        <f>SUMIF(purchases!AJ72,$AL$4,purchases!AD72)</f>
        <v>0</v>
      </c>
      <c r="AK71" s="112"/>
      <c r="AL71" s="112"/>
      <c r="AM71" s="112"/>
      <c r="AN71" s="112"/>
      <c r="AO71" s="112"/>
      <c r="AP71" s="112"/>
      <c r="AQ71" s="112"/>
      <c r="AR71" s="116"/>
      <c r="AS71" s="116"/>
      <c r="AT71" s="116"/>
      <c r="AU71" s="116">
        <f>SUMIF(purchases!AJ72,$AL$4,purchases!AU72)</f>
        <v>0</v>
      </c>
      <c r="AV71" s="116"/>
      <c r="AW71" s="116"/>
      <c r="AY71" s="102"/>
      <c r="AZ71" s="102"/>
      <c r="BA71" s="102"/>
      <c r="BB71" s="113"/>
      <c r="BC71" s="113"/>
      <c r="BD71" s="113"/>
      <c r="BE71" s="113"/>
      <c r="BF71" s="113"/>
      <c r="BG71" s="113"/>
      <c r="BH71" s="113"/>
      <c r="BI71" s="113">
        <f>SUMIF(purchases!BI72,$BK$4,purchases!BC72)</f>
        <v>0</v>
      </c>
      <c r="BJ71" s="113"/>
      <c r="BK71" s="113"/>
      <c r="BL71" s="113"/>
      <c r="BM71" s="113"/>
      <c r="BN71" s="113"/>
      <c r="BO71" s="113"/>
      <c r="BP71" s="113"/>
      <c r="BQ71" s="104"/>
      <c r="BR71" s="104"/>
      <c r="BS71" s="104"/>
      <c r="BT71" s="104">
        <f>SUMIF(purchases!BI72,$BK$4,purchases!BT72)</f>
        <v>0</v>
      </c>
      <c r="BU71" s="104"/>
      <c r="BV71" s="104"/>
      <c r="BX71" s="117"/>
      <c r="BY71" s="117"/>
      <c r="BZ71" s="117"/>
      <c r="CA71" s="114"/>
      <c r="CB71" s="114"/>
      <c r="CC71" s="114"/>
      <c r="CD71" s="114"/>
      <c r="CE71" s="114"/>
      <c r="CF71" s="114"/>
      <c r="CG71" s="114"/>
      <c r="CH71" s="114">
        <f>SUMIF(purchases!CH72,$CJ$4,purchases!CB72)</f>
        <v>0</v>
      </c>
      <c r="CI71" s="114"/>
      <c r="CJ71" s="114"/>
      <c r="CK71" s="114"/>
      <c r="CL71" s="114"/>
      <c r="CM71" s="114"/>
      <c r="CN71" s="114"/>
      <c r="CO71" s="114"/>
      <c r="CP71" s="109"/>
      <c r="CQ71" s="109"/>
      <c r="CR71" s="109"/>
      <c r="CS71" s="109">
        <f>SUMIF(purchases!CH72,$CJ$4,purchases!CS72)</f>
        <v>0</v>
      </c>
      <c r="CT71" s="109"/>
      <c r="CU71" s="109"/>
      <c r="CW71" s="115"/>
      <c r="CX71" s="115"/>
      <c r="CY71" s="115"/>
      <c r="CZ71" s="111"/>
      <c r="DA71" s="111"/>
      <c r="DB71" s="111"/>
      <c r="DC71" s="111"/>
      <c r="DD71" s="111"/>
      <c r="DE71" s="111"/>
      <c r="DF71" s="111"/>
      <c r="DG71" s="111">
        <f>SUMIF(purchases!DG72,$DI$4,purchases!DA72)</f>
        <v>0</v>
      </c>
      <c r="DH71" s="111"/>
      <c r="DI71" s="111"/>
      <c r="DJ71" s="111"/>
      <c r="DK71" s="111"/>
      <c r="DL71" s="111"/>
      <c r="DM71" s="111"/>
      <c r="DN71" s="111"/>
      <c r="DO71" s="110"/>
      <c r="DP71" s="110"/>
      <c r="DQ71" s="110"/>
      <c r="DR71" s="110">
        <f>SUMIF(purchases!DG72,$DI$4,purchases!DR72)</f>
        <v>0</v>
      </c>
      <c r="DS71" s="110"/>
      <c r="DT71" s="110"/>
      <c r="DV71" s="102"/>
      <c r="DW71" s="102"/>
      <c r="DX71" s="102"/>
      <c r="DY71" s="103"/>
      <c r="DZ71" s="103"/>
      <c r="EA71" s="103"/>
      <c r="EB71" s="103"/>
      <c r="EC71" s="103"/>
      <c r="ED71" s="103"/>
      <c r="EE71" s="103"/>
      <c r="EF71" s="103">
        <f>SUMIF(purchases!EF72,$EH$4,purchases!DZ72)</f>
        <v>0</v>
      </c>
      <c r="EG71" s="103"/>
      <c r="EH71" s="103"/>
      <c r="EI71" s="103"/>
      <c r="EJ71" s="103"/>
      <c r="EK71" s="103"/>
      <c r="EL71" s="103"/>
      <c r="EM71" s="103"/>
      <c r="EN71" s="104"/>
      <c r="EO71" s="104"/>
      <c r="EP71" s="104"/>
      <c r="EQ71" s="104">
        <f>SUMIF(purchases!EF72,$EH$4,purchases!EQ72)</f>
        <v>0</v>
      </c>
      <c r="ER71" s="104"/>
      <c r="ES71" s="104"/>
      <c r="EU71" s="36"/>
      <c r="EV71" s="36"/>
      <c r="EW71" s="36"/>
      <c r="EX71" s="37"/>
      <c r="EY71" s="37"/>
      <c r="EZ71" s="37"/>
      <c r="FA71" s="37"/>
      <c r="FB71" s="37"/>
      <c r="FC71" s="37"/>
      <c r="FD71" s="37"/>
      <c r="FE71" s="37">
        <f>SUMIF(purchases!FE72,$FG$4,purchases!EY72)</f>
        <v>0</v>
      </c>
      <c r="FF71" s="37"/>
      <c r="FG71" s="37"/>
      <c r="FH71" s="37"/>
      <c r="FI71" s="37"/>
      <c r="FJ71" s="37"/>
      <c r="FK71" s="37"/>
      <c r="FL71" s="37"/>
      <c r="FM71" s="90"/>
      <c r="FN71" s="90"/>
      <c r="FO71" s="90"/>
      <c r="FP71" s="90">
        <f>SUMIF(purchases!FE72,$FG$4,purchases!FP72)</f>
        <v>0</v>
      </c>
      <c r="FQ71" s="90"/>
      <c r="FR71" s="90"/>
      <c r="FT71" s="36"/>
      <c r="FU71" s="36"/>
      <c r="FV71" s="36"/>
      <c r="FW71" s="112"/>
      <c r="FX71" s="112"/>
      <c r="FY71" s="112"/>
      <c r="FZ71" s="112"/>
      <c r="GA71" s="112"/>
      <c r="GB71" s="112"/>
      <c r="GC71" s="112"/>
      <c r="GD71" s="112">
        <f>SUMIF(purchases!GD72,$GF$4,purchases!FX72)</f>
        <v>0</v>
      </c>
      <c r="GE71" s="112"/>
      <c r="GF71" s="112"/>
      <c r="GG71" s="112"/>
      <c r="GH71" s="112"/>
      <c r="GI71" s="112"/>
      <c r="GJ71" s="112"/>
      <c r="GK71" s="112"/>
      <c r="GL71" s="116"/>
      <c r="GM71" s="116"/>
      <c r="GN71" s="116"/>
      <c r="GO71" s="116">
        <f>SUMIF(purchases!GD72,$GF$4,purchases!GO72)</f>
        <v>0</v>
      </c>
      <c r="GP71" s="116"/>
      <c r="GQ71" s="116"/>
      <c r="GS71" s="102"/>
      <c r="GT71" s="102"/>
      <c r="GU71" s="102"/>
      <c r="GV71" s="113"/>
      <c r="GW71" s="113"/>
      <c r="GX71" s="113"/>
      <c r="GY71" s="113"/>
      <c r="GZ71" s="113"/>
      <c r="HA71" s="113"/>
      <c r="HB71" s="113"/>
      <c r="HC71" s="113">
        <f>SUMIF(purchases!HC72,$HE$4,purchases!GW72)</f>
        <v>0</v>
      </c>
      <c r="HD71" s="113"/>
      <c r="HE71" s="113"/>
      <c r="HF71" s="113"/>
      <c r="HG71" s="113"/>
      <c r="HH71" s="113"/>
      <c r="HI71" s="113"/>
      <c r="HJ71" s="113"/>
      <c r="HK71" s="104"/>
      <c r="HL71" s="104"/>
      <c r="HM71" s="104"/>
      <c r="HN71" s="104">
        <f>SUMIF(purchases!HC72,$HE$4,purchases!HN72)</f>
        <v>0</v>
      </c>
      <c r="HO71" s="104"/>
      <c r="HP71" s="104"/>
      <c r="HR71" s="117"/>
      <c r="HS71" s="117"/>
      <c r="HT71" s="117"/>
      <c r="HU71" s="114"/>
      <c r="HV71" s="114"/>
      <c r="HW71" s="114"/>
      <c r="HX71" s="114"/>
      <c r="HY71" s="114"/>
      <c r="HZ71" s="114"/>
      <c r="IA71" s="114"/>
      <c r="IB71" s="114">
        <f>SUMIF(purchases!IB72,$ID$4,purchases!HV72)</f>
        <v>0</v>
      </c>
      <c r="IC71" s="114"/>
      <c r="ID71" s="114"/>
      <c r="IE71" s="114"/>
      <c r="IF71" s="114"/>
      <c r="IG71" s="114"/>
      <c r="IH71" s="114"/>
      <c r="II71" s="114"/>
      <c r="IJ71" s="109"/>
      <c r="IK71" s="109"/>
      <c r="IL71" s="109"/>
      <c r="IM71" s="109">
        <f>SUMIF(purchases!IB72,$ID$4,purchases!IM72)</f>
        <v>0</v>
      </c>
      <c r="IN71" s="109"/>
      <c r="IO71" s="109"/>
      <c r="IQ71" s="115"/>
      <c r="IR71" s="115"/>
      <c r="IS71" s="115"/>
      <c r="IT71" s="111"/>
      <c r="IU71" s="111"/>
      <c r="IV71" s="111"/>
      <c r="IW71" s="111"/>
      <c r="IX71" s="111"/>
      <c r="IY71" s="111"/>
      <c r="IZ71" s="111"/>
      <c r="JA71" s="111">
        <f>SUMIF(purchases!JA72,$JC$4,purchases!IU72)</f>
        <v>0</v>
      </c>
      <c r="JB71" s="111"/>
      <c r="JC71" s="111"/>
      <c r="JD71" s="111"/>
      <c r="JE71" s="111"/>
      <c r="JF71" s="111"/>
      <c r="JG71" s="111"/>
      <c r="JH71" s="111"/>
      <c r="JI71" s="110"/>
      <c r="JJ71" s="110"/>
      <c r="JK71" s="110"/>
      <c r="JL71" s="110">
        <f>SUMIF(purchases!JA72,$JC$4,purchases!JL72)</f>
        <v>0</v>
      </c>
      <c r="JM71" s="110"/>
      <c r="JN71" s="110"/>
      <c r="JP71" s="102"/>
      <c r="JQ71" s="102"/>
      <c r="JR71" s="102"/>
      <c r="JS71" s="103"/>
      <c r="JT71" s="103"/>
      <c r="JU71" s="103"/>
      <c r="JV71" s="103"/>
      <c r="JW71" s="103"/>
      <c r="JX71" s="103"/>
      <c r="JY71" s="103"/>
      <c r="JZ71" s="103">
        <f>SUMIF(purchases!JZ72,$KB$4,purchases!JT72)</f>
        <v>0</v>
      </c>
      <c r="KA71" s="103"/>
      <c r="KB71" s="103"/>
      <c r="KC71" s="103"/>
      <c r="KD71" s="103"/>
      <c r="KE71" s="103"/>
      <c r="KF71" s="103"/>
      <c r="KG71" s="103"/>
      <c r="KH71" s="104"/>
      <c r="KI71" s="104"/>
      <c r="KJ71" s="104"/>
      <c r="KK71" s="104">
        <f>SUMIF(purchases!JZ72,$KB$4,purchases!KK72)</f>
        <v>0</v>
      </c>
      <c r="KL71" s="104"/>
      <c r="KM71" s="104"/>
    </row>
    <row r="72" spans="1:299" s="4" customFormat="1" ht="20.100000000000001" customHeight="1" x14ac:dyDescent="0.2">
      <c r="A72" s="36"/>
      <c r="B72" s="36"/>
      <c r="C72" s="36"/>
      <c r="D72" s="37"/>
      <c r="E72" s="37"/>
      <c r="F72" s="37"/>
      <c r="G72" s="37"/>
      <c r="H72" s="37"/>
      <c r="I72" s="37"/>
      <c r="J72" s="37"/>
      <c r="K72" s="37">
        <f>SUMIF(purchases!K73,$M$4,purchases!E73)</f>
        <v>0</v>
      </c>
      <c r="L72" s="37"/>
      <c r="M72" s="37"/>
      <c r="N72" s="37"/>
      <c r="O72" s="37"/>
      <c r="P72" s="37"/>
      <c r="Q72" s="37"/>
      <c r="R72" s="37"/>
      <c r="S72" s="90"/>
      <c r="T72" s="90"/>
      <c r="U72" s="90"/>
      <c r="V72" s="90">
        <f>SUMIF(purchases!K73,$M$4,purchases!V73)</f>
        <v>0</v>
      </c>
      <c r="W72" s="90"/>
      <c r="X72" s="90"/>
      <c r="Z72" s="36"/>
      <c r="AA72" s="36"/>
      <c r="AB72" s="36"/>
      <c r="AC72" s="112"/>
      <c r="AD72" s="112"/>
      <c r="AE72" s="112"/>
      <c r="AF72" s="112"/>
      <c r="AG72" s="112"/>
      <c r="AH72" s="112"/>
      <c r="AI72" s="112"/>
      <c r="AJ72" s="112">
        <f>SUMIF(purchases!AJ73,$AL$4,purchases!AD73)</f>
        <v>0</v>
      </c>
      <c r="AK72" s="112"/>
      <c r="AL72" s="112"/>
      <c r="AM72" s="112"/>
      <c r="AN72" s="112"/>
      <c r="AO72" s="112"/>
      <c r="AP72" s="112"/>
      <c r="AQ72" s="112"/>
      <c r="AR72" s="116"/>
      <c r="AS72" s="116"/>
      <c r="AT72" s="116"/>
      <c r="AU72" s="116">
        <f>SUMIF(purchases!AJ73,$AL$4,purchases!AU73)</f>
        <v>0</v>
      </c>
      <c r="AV72" s="116"/>
      <c r="AW72" s="116"/>
      <c r="AY72" s="102"/>
      <c r="AZ72" s="102"/>
      <c r="BA72" s="102"/>
      <c r="BB72" s="113"/>
      <c r="BC72" s="113"/>
      <c r="BD72" s="113"/>
      <c r="BE72" s="113"/>
      <c r="BF72" s="113"/>
      <c r="BG72" s="113"/>
      <c r="BH72" s="113"/>
      <c r="BI72" s="113">
        <f>SUMIF(purchases!BI73,$BK$4,purchases!BC73)</f>
        <v>0</v>
      </c>
      <c r="BJ72" s="113"/>
      <c r="BK72" s="113"/>
      <c r="BL72" s="113"/>
      <c r="BM72" s="113"/>
      <c r="BN72" s="113"/>
      <c r="BO72" s="113"/>
      <c r="BP72" s="113"/>
      <c r="BQ72" s="104"/>
      <c r="BR72" s="104"/>
      <c r="BS72" s="104"/>
      <c r="BT72" s="104">
        <f>SUMIF(purchases!BI73,$BK$4,purchases!BT73)</f>
        <v>0</v>
      </c>
      <c r="BU72" s="104"/>
      <c r="BV72" s="104"/>
      <c r="BX72" s="117"/>
      <c r="BY72" s="117"/>
      <c r="BZ72" s="117"/>
      <c r="CA72" s="114"/>
      <c r="CB72" s="114"/>
      <c r="CC72" s="114"/>
      <c r="CD72" s="114"/>
      <c r="CE72" s="114"/>
      <c r="CF72" s="114"/>
      <c r="CG72" s="114"/>
      <c r="CH72" s="114">
        <f>SUMIF(purchases!CH73,$CJ$4,purchases!CB73)</f>
        <v>0</v>
      </c>
      <c r="CI72" s="114"/>
      <c r="CJ72" s="114"/>
      <c r="CK72" s="114"/>
      <c r="CL72" s="114"/>
      <c r="CM72" s="114"/>
      <c r="CN72" s="114"/>
      <c r="CO72" s="114"/>
      <c r="CP72" s="109"/>
      <c r="CQ72" s="109"/>
      <c r="CR72" s="109"/>
      <c r="CS72" s="109">
        <f>SUMIF(purchases!CH73,$CJ$4,purchases!CS73)</f>
        <v>0</v>
      </c>
      <c r="CT72" s="109"/>
      <c r="CU72" s="109"/>
      <c r="CW72" s="115"/>
      <c r="CX72" s="115"/>
      <c r="CY72" s="115"/>
      <c r="CZ72" s="111"/>
      <c r="DA72" s="111"/>
      <c r="DB72" s="111"/>
      <c r="DC72" s="111"/>
      <c r="DD72" s="111"/>
      <c r="DE72" s="111"/>
      <c r="DF72" s="111"/>
      <c r="DG72" s="111">
        <f>SUMIF(purchases!DG73,$DI$4,purchases!DA73)</f>
        <v>0</v>
      </c>
      <c r="DH72" s="111"/>
      <c r="DI72" s="111"/>
      <c r="DJ72" s="111"/>
      <c r="DK72" s="111"/>
      <c r="DL72" s="111"/>
      <c r="DM72" s="111"/>
      <c r="DN72" s="111"/>
      <c r="DO72" s="110"/>
      <c r="DP72" s="110"/>
      <c r="DQ72" s="110"/>
      <c r="DR72" s="110">
        <f>SUMIF(purchases!DG73,$DI$4,purchases!DR73)</f>
        <v>0</v>
      </c>
      <c r="DS72" s="110"/>
      <c r="DT72" s="110"/>
      <c r="DV72" s="102"/>
      <c r="DW72" s="102"/>
      <c r="DX72" s="102"/>
      <c r="DY72" s="103"/>
      <c r="DZ72" s="103"/>
      <c r="EA72" s="103"/>
      <c r="EB72" s="103"/>
      <c r="EC72" s="103"/>
      <c r="ED72" s="103"/>
      <c r="EE72" s="103"/>
      <c r="EF72" s="103">
        <f>SUMIF(purchases!EF73,$EH$4,purchases!DZ73)</f>
        <v>0</v>
      </c>
      <c r="EG72" s="103"/>
      <c r="EH72" s="103"/>
      <c r="EI72" s="103"/>
      <c r="EJ72" s="103"/>
      <c r="EK72" s="103"/>
      <c r="EL72" s="103"/>
      <c r="EM72" s="103"/>
      <c r="EN72" s="104"/>
      <c r="EO72" s="104"/>
      <c r="EP72" s="104"/>
      <c r="EQ72" s="104">
        <f>SUMIF(purchases!EF73,$EH$4,purchases!EQ73)</f>
        <v>0</v>
      </c>
      <c r="ER72" s="104"/>
      <c r="ES72" s="104"/>
      <c r="EU72" s="36"/>
      <c r="EV72" s="36"/>
      <c r="EW72" s="36"/>
      <c r="EX72" s="37"/>
      <c r="EY72" s="37"/>
      <c r="EZ72" s="37"/>
      <c r="FA72" s="37"/>
      <c r="FB72" s="37"/>
      <c r="FC72" s="37"/>
      <c r="FD72" s="37"/>
      <c r="FE72" s="37">
        <f>SUMIF(purchases!FE73,$FG$4,purchases!EY73)</f>
        <v>0</v>
      </c>
      <c r="FF72" s="37"/>
      <c r="FG72" s="37"/>
      <c r="FH72" s="37"/>
      <c r="FI72" s="37"/>
      <c r="FJ72" s="37"/>
      <c r="FK72" s="37"/>
      <c r="FL72" s="37"/>
      <c r="FM72" s="90"/>
      <c r="FN72" s="90"/>
      <c r="FO72" s="90"/>
      <c r="FP72" s="90">
        <f>SUMIF(purchases!FE73,$FG$4,purchases!FP73)</f>
        <v>0</v>
      </c>
      <c r="FQ72" s="90"/>
      <c r="FR72" s="90"/>
      <c r="FT72" s="36"/>
      <c r="FU72" s="36"/>
      <c r="FV72" s="36"/>
      <c r="FW72" s="112"/>
      <c r="FX72" s="112"/>
      <c r="FY72" s="112"/>
      <c r="FZ72" s="112"/>
      <c r="GA72" s="112"/>
      <c r="GB72" s="112"/>
      <c r="GC72" s="112"/>
      <c r="GD72" s="112">
        <f>SUMIF(purchases!GD73,$GF$4,purchases!FX73)</f>
        <v>0</v>
      </c>
      <c r="GE72" s="112"/>
      <c r="GF72" s="112"/>
      <c r="GG72" s="112"/>
      <c r="GH72" s="112"/>
      <c r="GI72" s="112"/>
      <c r="GJ72" s="112"/>
      <c r="GK72" s="112"/>
      <c r="GL72" s="116"/>
      <c r="GM72" s="116"/>
      <c r="GN72" s="116"/>
      <c r="GO72" s="116">
        <f>SUMIF(purchases!GD73,$GF$4,purchases!GO73)</f>
        <v>0</v>
      </c>
      <c r="GP72" s="116"/>
      <c r="GQ72" s="116"/>
      <c r="GS72" s="102"/>
      <c r="GT72" s="102"/>
      <c r="GU72" s="102"/>
      <c r="GV72" s="113"/>
      <c r="GW72" s="113"/>
      <c r="GX72" s="113"/>
      <c r="GY72" s="113"/>
      <c r="GZ72" s="113"/>
      <c r="HA72" s="113"/>
      <c r="HB72" s="113"/>
      <c r="HC72" s="113">
        <f>SUMIF(purchases!HC73,$HE$4,purchases!GW73)</f>
        <v>0</v>
      </c>
      <c r="HD72" s="113"/>
      <c r="HE72" s="113"/>
      <c r="HF72" s="113"/>
      <c r="HG72" s="113"/>
      <c r="HH72" s="113"/>
      <c r="HI72" s="113"/>
      <c r="HJ72" s="113"/>
      <c r="HK72" s="104"/>
      <c r="HL72" s="104"/>
      <c r="HM72" s="104"/>
      <c r="HN72" s="104">
        <f>SUMIF(purchases!HC73,$HE$4,purchases!HN73)</f>
        <v>0</v>
      </c>
      <c r="HO72" s="104"/>
      <c r="HP72" s="104"/>
      <c r="HR72" s="117"/>
      <c r="HS72" s="117"/>
      <c r="HT72" s="117"/>
      <c r="HU72" s="114"/>
      <c r="HV72" s="114"/>
      <c r="HW72" s="114"/>
      <c r="HX72" s="114"/>
      <c r="HY72" s="114"/>
      <c r="HZ72" s="114"/>
      <c r="IA72" s="114"/>
      <c r="IB72" s="114">
        <f>SUMIF(purchases!IB73,$ID$4,purchases!HV73)</f>
        <v>0</v>
      </c>
      <c r="IC72" s="114"/>
      <c r="ID72" s="114"/>
      <c r="IE72" s="114"/>
      <c r="IF72" s="114"/>
      <c r="IG72" s="114"/>
      <c r="IH72" s="114"/>
      <c r="II72" s="114"/>
      <c r="IJ72" s="109"/>
      <c r="IK72" s="109"/>
      <c r="IL72" s="109"/>
      <c r="IM72" s="109">
        <f>SUMIF(purchases!IB73,$ID$4,purchases!IM73)</f>
        <v>0</v>
      </c>
      <c r="IN72" s="109"/>
      <c r="IO72" s="109"/>
      <c r="IQ72" s="115"/>
      <c r="IR72" s="115"/>
      <c r="IS72" s="115"/>
      <c r="IT72" s="111"/>
      <c r="IU72" s="111"/>
      <c r="IV72" s="111"/>
      <c r="IW72" s="111"/>
      <c r="IX72" s="111"/>
      <c r="IY72" s="111"/>
      <c r="IZ72" s="111"/>
      <c r="JA72" s="111">
        <f>SUMIF(purchases!JA73,$JC$4,purchases!IU73)</f>
        <v>0</v>
      </c>
      <c r="JB72" s="111"/>
      <c r="JC72" s="111"/>
      <c r="JD72" s="111"/>
      <c r="JE72" s="111"/>
      <c r="JF72" s="111"/>
      <c r="JG72" s="111"/>
      <c r="JH72" s="111"/>
      <c r="JI72" s="110"/>
      <c r="JJ72" s="110"/>
      <c r="JK72" s="110"/>
      <c r="JL72" s="110">
        <f>SUMIF(purchases!JA73,$JC$4,purchases!JL73)</f>
        <v>0</v>
      </c>
      <c r="JM72" s="110"/>
      <c r="JN72" s="110"/>
      <c r="JP72" s="102"/>
      <c r="JQ72" s="102"/>
      <c r="JR72" s="102"/>
      <c r="JS72" s="103"/>
      <c r="JT72" s="103"/>
      <c r="JU72" s="103"/>
      <c r="JV72" s="103"/>
      <c r="JW72" s="103"/>
      <c r="JX72" s="103"/>
      <c r="JY72" s="103"/>
      <c r="JZ72" s="103">
        <f>SUMIF(purchases!JZ73,$KB$4,purchases!JT73)</f>
        <v>0</v>
      </c>
      <c r="KA72" s="103"/>
      <c r="KB72" s="103"/>
      <c r="KC72" s="103"/>
      <c r="KD72" s="103"/>
      <c r="KE72" s="103"/>
      <c r="KF72" s="103"/>
      <c r="KG72" s="103"/>
      <c r="KH72" s="104"/>
      <c r="KI72" s="104"/>
      <c r="KJ72" s="104"/>
      <c r="KK72" s="104">
        <f>SUMIF(purchases!JZ73,$KB$4,purchases!KK73)</f>
        <v>0</v>
      </c>
      <c r="KL72" s="104"/>
      <c r="KM72" s="104"/>
    </row>
    <row r="73" spans="1:299" s="4" customFormat="1" ht="20.100000000000001" customHeight="1" x14ac:dyDescent="0.2">
      <c r="A73" s="36"/>
      <c r="B73" s="36"/>
      <c r="C73" s="36"/>
      <c r="D73" s="37"/>
      <c r="E73" s="37"/>
      <c r="F73" s="37"/>
      <c r="G73" s="37"/>
      <c r="H73" s="37"/>
      <c r="I73" s="37"/>
      <c r="J73" s="37"/>
      <c r="K73" s="37">
        <f>SUMIF(purchases!K74,$M$4,purchases!E74)</f>
        <v>0</v>
      </c>
      <c r="L73" s="37"/>
      <c r="M73" s="37"/>
      <c r="N73" s="37"/>
      <c r="O73" s="37"/>
      <c r="P73" s="37"/>
      <c r="Q73" s="37"/>
      <c r="R73" s="37"/>
      <c r="S73" s="90"/>
      <c r="T73" s="90"/>
      <c r="U73" s="90"/>
      <c r="V73" s="90">
        <f>SUMIF(purchases!K74,$M$4,purchases!V74)</f>
        <v>0</v>
      </c>
      <c r="W73" s="90"/>
      <c r="X73" s="90"/>
      <c r="Z73" s="36"/>
      <c r="AA73" s="36"/>
      <c r="AB73" s="36"/>
      <c r="AC73" s="112"/>
      <c r="AD73" s="112"/>
      <c r="AE73" s="112"/>
      <c r="AF73" s="112"/>
      <c r="AG73" s="112"/>
      <c r="AH73" s="112"/>
      <c r="AI73" s="112"/>
      <c r="AJ73" s="112">
        <f>SUMIF(purchases!AJ74,$AL$4,purchases!AD74)</f>
        <v>0</v>
      </c>
      <c r="AK73" s="112"/>
      <c r="AL73" s="112"/>
      <c r="AM73" s="112"/>
      <c r="AN73" s="112"/>
      <c r="AO73" s="112"/>
      <c r="AP73" s="112"/>
      <c r="AQ73" s="112"/>
      <c r="AR73" s="116"/>
      <c r="AS73" s="116"/>
      <c r="AT73" s="116"/>
      <c r="AU73" s="116">
        <f>SUMIF(purchases!AJ74,$AL$4,purchases!AU74)</f>
        <v>0</v>
      </c>
      <c r="AV73" s="116"/>
      <c r="AW73" s="116"/>
      <c r="AY73" s="102"/>
      <c r="AZ73" s="102"/>
      <c r="BA73" s="102"/>
      <c r="BB73" s="113"/>
      <c r="BC73" s="113"/>
      <c r="BD73" s="113"/>
      <c r="BE73" s="113"/>
      <c r="BF73" s="113"/>
      <c r="BG73" s="113"/>
      <c r="BH73" s="113"/>
      <c r="BI73" s="113">
        <f>SUMIF(purchases!BI74,$BK$4,purchases!BC74)</f>
        <v>0</v>
      </c>
      <c r="BJ73" s="113"/>
      <c r="BK73" s="113"/>
      <c r="BL73" s="113"/>
      <c r="BM73" s="113"/>
      <c r="BN73" s="113"/>
      <c r="BO73" s="113"/>
      <c r="BP73" s="113"/>
      <c r="BQ73" s="104"/>
      <c r="BR73" s="104"/>
      <c r="BS73" s="104"/>
      <c r="BT73" s="104">
        <f>SUMIF(purchases!BI74,$BK$4,purchases!BT74)</f>
        <v>0</v>
      </c>
      <c r="BU73" s="104"/>
      <c r="BV73" s="104"/>
      <c r="BX73" s="117"/>
      <c r="BY73" s="117"/>
      <c r="BZ73" s="117"/>
      <c r="CA73" s="114"/>
      <c r="CB73" s="114"/>
      <c r="CC73" s="114"/>
      <c r="CD73" s="114"/>
      <c r="CE73" s="114"/>
      <c r="CF73" s="114"/>
      <c r="CG73" s="114"/>
      <c r="CH73" s="114">
        <f>SUMIF(purchases!CH74,$CJ$4,purchases!CB74)</f>
        <v>0</v>
      </c>
      <c r="CI73" s="114"/>
      <c r="CJ73" s="114"/>
      <c r="CK73" s="114"/>
      <c r="CL73" s="114"/>
      <c r="CM73" s="114"/>
      <c r="CN73" s="114"/>
      <c r="CO73" s="114"/>
      <c r="CP73" s="109"/>
      <c r="CQ73" s="109"/>
      <c r="CR73" s="109"/>
      <c r="CS73" s="109">
        <f>SUMIF(purchases!CH74,$CJ$4,purchases!CS74)</f>
        <v>0</v>
      </c>
      <c r="CT73" s="109"/>
      <c r="CU73" s="109"/>
      <c r="CW73" s="115"/>
      <c r="CX73" s="115"/>
      <c r="CY73" s="115"/>
      <c r="CZ73" s="111"/>
      <c r="DA73" s="111"/>
      <c r="DB73" s="111"/>
      <c r="DC73" s="111"/>
      <c r="DD73" s="111"/>
      <c r="DE73" s="111"/>
      <c r="DF73" s="111"/>
      <c r="DG73" s="111">
        <f>SUMIF(purchases!DG74,$DI$4,purchases!DA74)</f>
        <v>0</v>
      </c>
      <c r="DH73" s="111"/>
      <c r="DI73" s="111"/>
      <c r="DJ73" s="111"/>
      <c r="DK73" s="111"/>
      <c r="DL73" s="111"/>
      <c r="DM73" s="111"/>
      <c r="DN73" s="111"/>
      <c r="DO73" s="110"/>
      <c r="DP73" s="110"/>
      <c r="DQ73" s="110"/>
      <c r="DR73" s="110">
        <f>SUMIF(purchases!DG74,$DI$4,purchases!DR74)</f>
        <v>0</v>
      </c>
      <c r="DS73" s="110"/>
      <c r="DT73" s="110"/>
      <c r="DV73" s="102"/>
      <c r="DW73" s="102"/>
      <c r="DX73" s="102"/>
      <c r="DY73" s="103"/>
      <c r="DZ73" s="103"/>
      <c r="EA73" s="103"/>
      <c r="EB73" s="103"/>
      <c r="EC73" s="103"/>
      <c r="ED73" s="103"/>
      <c r="EE73" s="103"/>
      <c r="EF73" s="103">
        <f>SUMIF(purchases!EF74,$EH$4,purchases!DZ74)</f>
        <v>0</v>
      </c>
      <c r="EG73" s="103"/>
      <c r="EH73" s="103"/>
      <c r="EI73" s="103"/>
      <c r="EJ73" s="103"/>
      <c r="EK73" s="103"/>
      <c r="EL73" s="103"/>
      <c r="EM73" s="103"/>
      <c r="EN73" s="104"/>
      <c r="EO73" s="104"/>
      <c r="EP73" s="104"/>
      <c r="EQ73" s="104">
        <f>SUMIF(purchases!EF74,$EH$4,purchases!EQ74)</f>
        <v>0</v>
      </c>
      <c r="ER73" s="104"/>
      <c r="ES73" s="104"/>
      <c r="EU73" s="36"/>
      <c r="EV73" s="36"/>
      <c r="EW73" s="36"/>
      <c r="EX73" s="37"/>
      <c r="EY73" s="37"/>
      <c r="EZ73" s="37"/>
      <c r="FA73" s="37"/>
      <c r="FB73" s="37"/>
      <c r="FC73" s="37"/>
      <c r="FD73" s="37"/>
      <c r="FE73" s="37">
        <f>SUMIF(purchases!FE74,$FG$4,purchases!EY74)</f>
        <v>0</v>
      </c>
      <c r="FF73" s="37"/>
      <c r="FG73" s="37"/>
      <c r="FH73" s="37"/>
      <c r="FI73" s="37"/>
      <c r="FJ73" s="37"/>
      <c r="FK73" s="37"/>
      <c r="FL73" s="37"/>
      <c r="FM73" s="90"/>
      <c r="FN73" s="90"/>
      <c r="FO73" s="90"/>
      <c r="FP73" s="90">
        <f>SUMIF(purchases!FE74,$FG$4,purchases!FP74)</f>
        <v>0</v>
      </c>
      <c r="FQ73" s="90"/>
      <c r="FR73" s="90"/>
      <c r="FT73" s="36"/>
      <c r="FU73" s="36"/>
      <c r="FV73" s="36"/>
      <c r="FW73" s="112"/>
      <c r="FX73" s="112"/>
      <c r="FY73" s="112"/>
      <c r="FZ73" s="112"/>
      <c r="GA73" s="112"/>
      <c r="GB73" s="112"/>
      <c r="GC73" s="112"/>
      <c r="GD73" s="112">
        <f>SUMIF(purchases!GD74,$GF$4,purchases!FX74)</f>
        <v>0</v>
      </c>
      <c r="GE73" s="112"/>
      <c r="GF73" s="112"/>
      <c r="GG73" s="112"/>
      <c r="GH73" s="112"/>
      <c r="GI73" s="112"/>
      <c r="GJ73" s="112"/>
      <c r="GK73" s="112"/>
      <c r="GL73" s="116"/>
      <c r="GM73" s="116"/>
      <c r="GN73" s="116"/>
      <c r="GO73" s="116">
        <f>SUMIF(purchases!GD74,$GF$4,purchases!GO74)</f>
        <v>0</v>
      </c>
      <c r="GP73" s="116"/>
      <c r="GQ73" s="116"/>
      <c r="GS73" s="102"/>
      <c r="GT73" s="102"/>
      <c r="GU73" s="102"/>
      <c r="GV73" s="113"/>
      <c r="GW73" s="113"/>
      <c r="GX73" s="113"/>
      <c r="GY73" s="113"/>
      <c r="GZ73" s="113"/>
      <c r="HA73" s="113"/>
      <c r="HB73" s="113"/>
      <c r="HC73" s="113">
        <f>SUMIF(purchases!HC74,$HE$4,purchases!GW74)</f>
        <v>0</v>
      </c>
      <c r="HD73" s="113"/>
      <c r="HE73" s="113"/>
      <c r="HF73" s="113"/>
      <c r="HG73" s="113"/>
      <c r="HH73" s="113"/>
      <c r="HI73" s="113"/>
      <c r="HJ73" s="113"/>
      <c r="HK73" s="104"/>
      <c r="HL73" s="104"/>
      <c r="HM73" s="104"/>
      <c r="HN73" s="104">
        <f>SUMIF(purchases!HC74,$HE$4,purchases!HN74)</f>
        <v>0</v>
      </c>
      <c r="HO73" s="104"/>
      <c r="HP73" s="104"/>
      <c r="HR73" s="117"/>
      <c r="HS73" s="117"/>
      <c r="HT73" s="117"/>
      <c r="HU73" s="114"/>
      <c r="HV73" s="114"/>
      <c r="HW73" s="114"/>
      <c r="HX73" s="114"/>
      <c r="HY73" s="114"/>
      <c r="HZ73" s="114"/>
      <c r="IA73" s="114"/>
      <c r="IB73" s="114">
        <f>SUMIF(purchases!IB74,$ID$4,purchases!HV74)</f>
        <v>0</v>
      </c>
      <c r="IC73" s="114"/>
      <c r="ID73" s="114"/>
      <c r="IE73" s="114"/>
      <c r="IF73" s="114"/>
      <c r="IG73" s="114"/>
      <c r="IH73" s="114"/>
      <c r="II73" s="114"/>
      <c r="IJ73" s="109"/>
      <c r="IK73" s="109"/>
      <c r="IL73" s="109"/>
      <c r="IM73" s="109">
        <f>SUMIF(purchases!IB74,$ID$4,purchases!IM74)</f>
        <v>0</v>
      </c>
      <c r="IN73" s="109"/>
      <c r="IO73" s="109"/>
      <c r="IQ73" s="115"/>
      <c r="IR73" s="115"/>
      <c r="IS73" s="115"/>
      <c r="IT73" s="111"/>
      <c r="IU73" s="111"/>
      <c r="IV73" s="111"/>
      <c r="IW73" s="111"/>
      <c r="IX73" s="111"/>
      <c r="IY73" s="111"/>
      <c r="IZ73" s="111"/>
      <c r="JA73" s="111">
        <f>SUMIF(purchases!JA74,$JC$4,purchases!IU74)</f>
        <v>0</v>
      </c>
      <c r="JB73" s="111"/>
      <c r="JC73" s="111"/>
      <c r="JD73" s="111"/>
      <c r="JE73" s="111"/>
      <c r="JF73" s="111"/>
      <c r="JG73" s="111"/>
      <c r="JH73" s="111"/>
      <c r="JI73" s="110"/>
      <c r="JJ73" s="110"/>
      <c r="JK73" s="110"/>
      <c r="JL73" s="110">
        <f>SUMIF(purchases!JA74,$JC$4,purchases!JL74)</f>
        <v>0</v>
      </c>
      <c r="JM73" s="110"/>
      <c r="JN73" s="110"/>
      <c r="JP73" s="102"/>
      <c r="JQ73" s="102"/>
      <c r="JR73" s="102"/>
      <c r="JS73" s="103"/>
      <c r="JT73" s="103"/>
      <c r="JU73" s="103"/>
      <c r="JV73" s="103"/>
      <c r="JW73" s="103"/>
      <c r="JX73" s="103"/>
      <c r="JY73" s="103"/>
      <c r="JZ73" s="103">
        <f>SUMIF(purchases!JZ74,$KB$4,purchases!JT74)</f>
        <v>0</v>
      </c>
      <c r="KA73" s="103"/>
      <c r="KB73" s="103"/>
      <c r="KC73" s="103"/>
      <c r="KD73" s="103"/>
      <c r="KE73" s="103"/>
      <c r="KF73" s="103"/>
      <c r="KG73" s="103"/>
      <c r="KH73" s="104"/>
      <c r="KI73" s="104"/>
      <c r="KJ73" s="104"/>
      <c r="KK73" s="104">
        <f>SUMIF(purchases!JZ74,$KB$4,purchases!KK74)</f>
        <v>0</v>
      </c>
      <c r="KL73" s="104"/>
      <c r="KM73" s="104"/>
    </row>
    <row r="74" spans="1:299" s="4" customFormat="1" ht="20.100000000000001" customHeight="1" x14ac:dyDescent="0.2">
      <c r="A74" s="36"/>
      <c r="B74" s="36"/>
      <c r="C74" s="36"/>
      <c r="D74" s="37"/>
      <c r="E74" s="37"/>
      <c r="F74" s="37"/>
      <c r="G74" s="37"/>
      <c r="H74" s="37"/>
      <c r="I74" s="37"/>
      <c r="J74" s="37"/>
      <c r="K74" s="37">
        <f>SUMIF(purchases!K75,$M$4,purchases!E75)</f>
        <v>0</v>
      </c>
      <c r="L74" s="37"/>
      <c r="M74" s="37"/>
      <c r="N74" s="37"/>
      <c r="O74" s="37"/>
      <c r="P74" s="37"/>
      <c r="Q74" s="37"/>
      <c r="R74" s="37"/>
      <c r="S74" s="90"/>
      <c r="T74" s="90"/>
      <c r="U74" s="90"/>
      <c r="V74" s="90">
        <f>SUMIF(purchases!K75,$M$4,purchases!V75)</f>
        <v>0</v>
      </c>
      <c r="W74" s="90"/>
      <c r="X74" s="90"/>
      <c r="Z74" s="36"/>
      <c r="AA74" s="36"/>
      <c r="AB74" s="36"/>
      <c r="AC74" s="112"/>
      <c r="AD74" s="112"/>
      <c r="AE74" s="112"/>
      <c r="AF74" s="112"/>
      <c r="AG74" s="112"/>
      <c r="AH74" s="112"/>
      <c r="AI74" s="112"/>
      <c r="AJ74" s="112">
        <f>SUMIF(purchases!AJ75,$AL$4,purchases!AD75)</f>
        <v>0</v>
      </c>
      <c r="AK74" s="112"/>
      <c r="AL74" s="112"/>
      <c r="AM74" s="112"/>
      <c r="AN74" s="112"/>
      <c r="AO74" s="112"/>
      <c r="AP74" s="112"/>
      <c r="AQ74" s="112"/>
      <c r="AR74" s="116"/>
      <c r="AS74" s="116"/>
      <c r="AT74" s="116"/>
      <c r="AU74" s="116">
        <f>SUMIF(purchases!AJ75,$AL$4,purchases!AU75)</f>
        <v>0</v>
      </c>
      <c r="AV74" s="116"/>
      <c r="AW74" s="116"/>
      <c r="AY74" s="102"/>
      <c r="AZ74" s="102"/>
      <c r="BA74" s="102"/>
      <c r="BB74" s="113"/>
      <c r="BC74" s="113"/>
      <c r="BD74" s="113"/>
      <c r="BE74" s="113"/>
      <c r="BF74" s="113"/>
      <c r="BG74" s="113"/>
      <c r="BH74" s="113"/>
      <c r="BI74" s="113">
        <f>SUMIF(purchases!BI75,$BK$4,purchases!BC75)</f>
        <v>0</v>
      </c>
      <c r="BJ74" s="113"/>
      <c r="BK74" s="113"/>
      <c r="BL74" s="113"/>
      <c r="BM74" s="113"/>
      <c r="BN74" s="113"/>
      <c r="BO74" s="113"/>
      <c r="BP74" s="113"/>
      <c r="BQ74" s="104"/>
      <c r="BR74" s="104"/>
      <c r="BS74" s="104"/>
      <c r="BT74" s="104">
        <f>SUMIF(purchases!BI75,$BK$4,purchases!BT75)</f>
        <v>0</v>
      </c>
      <c r="BU74" s="104"/>
      <c r="BV74" s="104"/>
      <c r="BX74" s="117"/>
      <c r="BY74" s="117"/>
      <c r="BZ74" s="117"/>
      <c r="CA74" s="114"/>
      <c r="CB74" s="114"/>
      <c r="CC74" s="114"/>
      <c r="CD74" s="114"/>
      <c r="CE74" s="114"/>
      <c r="CF74" s="114"/>
      <c r="CG74" s="114"/>
      <c r="CH74" s="114">
        <f>SUMIF(purchases!CH75,$CJ$4,purchases!CB75)</f>
        <v>0</v>
      </c>
      <c r="CI74" s="114"/>
      <c r="CJ74" s="114"/>
      <c r="CK74" s="114"/>
      <c r="CL74" s="114"/>
      <c r="CM74" s="114"/>
      <c r="CN74" s="114"/>
      <c r="CO74" s="114"/>
      <c r="CP74" s="109"/>
      <c r="CQ74" s="109"/>
      <c r="CR74" s="109"/>
      <c r="CS74" s="109">
        <f>SUMIF(purchases!CH75,$CJ$4,purchases!CS75)</f>
        <v>0</v>
      </c>
      <c r="CT74" s="109"/>
      <c r="CU74" s="109"/>
      <c r="CW74" s="115"/>
      <c r="CX74" s="115"/>
      <c r="CY74" s="115"/>
      <c r="CZ74" s="111"/>
      <c r="DA74" s="111"/>
      <c r="DB74" s="111"/>
      <c r="DC74" s="111"/>
      <c r="DD74" s="111"/>
      <c r="DE74" s="111"/>
      <c r="DF74" s="111"/>
      <c r="DG74" s="111">
        <f>SUMIF(purchases!DG75,$DI$4,purchases!DA75)</f>
        <v>0</v>
      </c>
      <c r="DH74" s="111"/>
      <c r="DI74" s="111"/>
      <c r="DJ74" s="111"/>
      <c r="DK74" s="111"/>
      <c r="DL74" s="111"/>
      <c r="DM74" s="111"/>
      <c r="DN74" s="111"/>
      <c r="DO74" s="110"/>
      <c r="DP74" s="110"/>
      <c r="DQ74" s="110"/>
      <c r="DR74" s="110">
        <f>SUMIF(purchases!DG75,$DI$4,purchases!DR75)</f>
        <v>0</v>
      </c>
      <c r="DS74" s="110"/>
      <c r="DT74" s="110"/>
      <c r="DV74" s="102"/>
      <c r="DW74" s="102"/>
      <c r="DX74" s="102"/>
      <c r="DY74" s="103"/>
      <c r="DZ74" s="103"/>
      <c r="EA74" s="103"/>
      <c r="EB74" s="103"/>
      <c r="EC74" s="103"/>
      <c r="ED74" s="103"/>
      <c r="EE74" s="103"/>
      <c r="EF74" s="103">
        <f>SUMIF(purchases!EF75,$EH$4,purchases!DZ75)</f>
        <v>0</v>
      </c>
      <c r="EG74" s="103"/>
      <c r="EH74" s="103"/>
      <c r="EI74" s="103"/>
      <c r="EJ74" s="103"/>
      <c r="EK74" s="103"/>
      <c r="EL74" s="103"/>
      <c r="EM74" s="103"/>
      <c r="EN74" s="104"/>
      <c r="EO74" s="104"/>
      <c r="EP74" s="104"/>
      <c r="EQ74" s="104">
        <f>SUMIF(purchases!EF75,$EH$4,purchases!EQ75)</f>
        <v>0</v>
      </c>
      <c r="ER74" s="104"/>
      <c r="ES74" s="104"/>
      <c r="EU74" s="36"/>
      <c r="EV74" s="36"/>
      <c r="EW74" s="36"/>
      <c r="EX74" s="37"/>
      <c r="EY74" s="37"/>
      <c r="EZ74" s="37"/>
      <c r="FA74" s="37"/>
      <c r="FB74" s="37"/>
      <c r="FC74" s="37"/>
      <c r="FD74" s="37"/>
      <c r="FE74" s="37">
        <f>SUMIF(purchases!FE75,$FG$4,purchases!EY75)</f>
        <v>0</v>
      </c>
      <c r="FF74" s="37"/>
      <c r="FG74" s="37"/>
      <c r="FH74" s="37"/>
      <c r="FI74" s="37"/>
      <c r="FJ74" s="37"/>
      <c r="FK74" s="37"/>
      <c r="FL74" s="37"/>
      <c r="FM74" s="90"/>
      <c r="FN74" s="90"/>
      <c r="FO74" s="90"/>
      <c r="FP74" s="90">
        <f>SUMIF(purchases!FE75,$FG$4,purchases!FP75)</f>
        <v>0</v>
      </c>
      <c r="FQ74" s="90"/>
      <c r="FR74" s="90"/>
      <c r="FT74" s="36"/>
      <c r="FU74" s="36"/>
      <c r="FV74" s="36"/>
      <c r="FW74" s="112"/>
      <c r="FX74" s="112"/>
      <c r="FY74" s="112"/>
      <c r="FZ74" s="112"/>
      <c r="GA74" s="112"/>
      <c r="GB74" s="112"/>
      <c r="GC74" s="112"/>
      <c r="GD74" s="112">
        <f>SUMIF(purchases!GD75,$GF$4,purchases!FX75)</f>
        <v>0</v>
      </c>
      <c r="GE74" s="112"/>
      <c r="GF74" s="112"/>
      <c r="GG74" s="112"/>
      <c r="GH74" s="112"/>
      <c r="GI74" s="112"/>
      <c r="GJ74" s="112"/>
      <c r="GK74" s="112"/>
      <c r="GL74" s="116"/>
      <c r="GM74" s="116"/>
      <c r="GN74" s="116"/>
      <c r="GO74" s="116">
        <f>SUMIF(purchases!GD75,$GF$4,purchases!GO75)</f>
        <v>0</v>
      </c>
      <c r="GP74" s="116"/>
      <c r="GQ74" s="116"/>
      <c r="GS74" s="102"/>
      <c r="GT74" s="102"/>
      <c r="GU74" s="102"/>
      <c r="GV74" s="113"/>
      <c r="GW74" s="113"/>
      <c r="GX74" s="113"/>
      <c r="GY74" s="113"/>
      <c r="GZ74" s="113"/>
      <c r="HA74" s="113"/>
      <c r="HB74" s="113"/>
      <c r="HC74" s="113">
        <f>SUMIF(purchases!HC75,$HE$4,purchases!GW75)</f>
        <v>0</v>
      </c>
      <c r="HD74" s="113"/>
      <c r="HE74" s="113"/>
      <c r="HF74" s="113"/>
      <c r="HG74" s="113"/>
      <c r="HH74" s="113"/>
      <c r="HI74" s="113"/>
      <c r="HJ74" s="113"/>
      <c r="HK74" s="104"/>
      <c r="HL74" s="104"/>
      <c r="HM74" s="104"/>
      <c r="HN74" s="104">
        <f>SUMIF(purchases!HC75,$HE$4,purchases!HN75)</f>
        <v>0</v>
      </c>
      <c r="HO74" s="104"/>
      <c r="HP74" s="104"/>
      <c r="HR74" s="117"/>
      <c r="HS74" s="117"/>
      <c r="HT74" s="117"/>
      <c r="HU74" s="114"/>
      <c r="HV74" s="114"/>
      <c r="HW74" s="114"/>
      <c r="HX74" s="114"/>
      <c r="HY74" s="114"/>
      <c r="HZ74" s="114"/>
      <c r="IA74" s="114"/>
      <c r="IB74" s="114">
        <f>SUMIF(purchases!IB75,$ID$4,purchases!HV75)</f>
        <v>0</v>
      </c>
      <c r="IC74" s="114"/>
      <c r="ID74" s="114"/>
      <c r="IE74" s="114"/>
      <c r="IF74" s="114"/>
      <c r="IG74" s="114"/>
      <c r="IH74" s="114"/>
      <c r="II74" s="114"/>
      <c r="IJ74" s="109"/>
      <c r="IK74" s="109"/>
      <c r="IL74" s="109"/>
      <c r="IM74" s="109">
        <f>SUMIF(purchases!IB75,$ID$4,purchases!IM75)</f>
        <v>0</v>
      </c>
      <c r="IN74" s="109"/>
      <c r="IO74" s="109"/>
      <c r="IQ74" s="115"/>
      <c r="IR74" s="115"/>
      <c r="IS74" s="115"/>
      <c r="IT74" s="111"/>
      <c r="IU74" s="111"/>
      <c r="IV74" s="111"/>
      <c r="IW74" s="111"/>
      <c r="IX74" s="111"/>
      <c r="IY74" s="111"/>
      <c r="IZ74" s="111"/>
      <c r="JA74" s="111">
        <f>SUMIF(purchases!JA75,$JC$4,purchases!IU75)</f>
        <v>0</v>
      </c>
      <c r="JB74" s="111"/>
      <c r="JC74" s="111"/>
      <c r="JD74" s="111"/>
      <c r="JE74" s="111"/>
      <c r="JF74" s="111"/>
      <c r="JG74" s="111"/>
      <c r="JH74" s="111"/>
      <c r="JI74" s="110"/>
      <c r="JJ74" s="110"/>
      <c r="JK74" s="110"/>
      <c r="JL74" s="110">
        <f>SUMIF(purchases!JA75,$JC$4,purchases!JL75)</f>
        <v>0</v>
      </c>
      <c r="JM74" s="110"/>
      <c r="JN74" s="110"/>
      <c r="JP74" s="102"/>
      <c r="JQ74" s="102"/>
      <c r="JR74" s="102"/>
      <c r="JS74" s="103"/>
      <c r="JT74" s="103"/>
      <c r="JU74" s="103"/>
      <c r="JV74" s="103"/>
      <c r="JW74" s="103"/>
      <c r="JX74" s="103"/>
      <c r="JY74" s="103"/>
      <c r="JZ74" s="103">
        <f>SUMIF(purchases!JZ75,$KB$4,purchases!JT75)</f>
        <v>0</v>
      </c>
      <c r="KA74" s="103"/>
      <c r="KB74" s="103"/>
      <c r="KC74" s="103"/>
      <c r="KD74" s="103"/>
      <c r="KE74" s="103"/>
      <c r="KF74" s="103"/>
      <c r="KG74" s="103"/>
      <c r="KH74" s="104"/>
      <c r="KI74" s="104"/>
      <c r="KJ74" s="104"/>
      <c r="KK74" s="104">
        <f>SUMIF(purchases!JZ75,$KB$4,purchases!KK75)</f>
        <v>0</v>
      </c>
      <c r="KL74" s="104"/>
      <c r="KM74" s="104"/>
    </row>
    <row r="75" spans="1:299" s="4" customFormat="1" ht="20.100000000000001" customHeight="1" x14ac:dyDescent="0.2">
      <c r="A75" s="36"/>
      <c r="B75" s="36"/>
      <c r="C75" s="36"/>
      <c r="D75" s="37"/>
      <c r="E75" s="37"/>
      <c r="F75" s="37"/>
      <c r="G75" s="37"/>
      <c r="H75" s="37"/>
      <c r="I75" s="37"/>
      <c r="J75" s="37"/>
      <c r="K75" s="37">
        <f>SUMIF(purchases!K76,$M$4,purchases!E76)</f>
        <v>0</v>
      </c>
      <c r="L75" s="37"/>
      <c r="M75" s="37"/>
      <c r="N75" s="37"/>
      <c r="O75" s="37"/>
      <c r="P75" s="37"/>
      <c r="Q75" s="37"/>
      <c r="R75" s="37"/>
      <c r="S75" s="90"/>
      <c r="T75" s="90"/>
      <c r="U75" s="90"/>
      <c r="V75" s="90">
        <f>SUMIF(purchases!K76,$M$4,purchases!V76)</f>
        <v>0</v>
      </c>
      <c r="W75" s="90"/>
      <c r="X75" s="90"/>
      <c r="Z75" s="36"/>
      <c r="AA75" s="36"/>
      <c r="AB75" s="36"/>
      <c r="AC75" s="112"/>
      <c r="AD75" s="112"/>
      <c r="AE75" s="112"/>
      <c r="AF75" s="112"/>
      <c r="AG75" s="112"/>
      <c r="AH75" s="112"/>
      <c r="AI75" s="112"/>
      <c r="AJ75" s="112">
        <f>SUMIF(purchases!AJ76,$AL$4,purchases!AD76)</f>
        <v>0</v>
      </c>
      <c r="AK75" s="112"/>
      <c r="AL75" s="112"/>
      <c r="AM75" s="112"/>
      <c r="AN75" s="112"/>
      <c r="AO75" s="112"/>
      <c r="AP75" s="112"/>
      <c r="AQ75" s="112"/>
      <c r="AR75" s="116"/>
      <c r="AS75" s="116"/>
      <c r="AT75" s="116"/>
      <c r="AU75" s="116">
        <f>SUMIF(purchases!AJ76,$AL$4,purchases!AU76)</f>
        <v>0</v>
      </c>
      <c r="AV75" s="116"/>
      <c r="AW75" s="116"/>
      <c r="AY75" s="102"/>
      <c r="AZ75" s="102"/>
      <c r="BA75" s="102"/>
      <c r="BB75" s="113"/>
      <c r="BC75" s="113"/>
      <c r="BD75" s="113"/>
      <c r="BE75" s="113"/>
      <c r="BF75" s="113"/>
      <c r="BG75" s="113"/>
      <c r="BH75" s="113"/>
      <c r="BI75" s="113">
        <f>SUMIF(purchases!BI76,$BK$4,purchases!BC76)</f>
        <v>0</v>
      </c>
      <c r="BJ75" s="113"/>
      <c r="BK75" s="113"/>
      <c r="BL75" s="113"/>
      <c r="BM75" s="113"/>
      <c r="BN75" s="113"/>
      <c r="BO75" s="113"/>
      <c r="BP75" s="113"/>
      <c r="BQ75" s="104"/>
      <c r="BR75" s="104"/>
      <c r="BS75" s="104"/>
      <c r="BT75" s="104">
        <f>SUMIF(purchases!BI76,$BK$4,purchases!BT76)</f>
        <v>0</v>
      </c>
      <c r="BU75" s="104"/>
      <c r="BV75" s="104"/>
      <c r="BX75" s="117"/>
      <c r="BY75" s="117"/>
      <c r="BZ75" s="117"/>
      <c r="CA75" s="114"/>
      <c r="CB75" s="114"/>
      <c r="CC75" s="114"/>
      <c r="CD75" s="114"/>
      <c r="CE75" s="114"/>
      <c r="CF75" s="114"/>
      <c r="CG75" s="114"/>
      <c r="CH75" s="114">
        <f>SUMIF(purchases!CH76,$CJ$4,purchases!CB76)</f>
        <v>0</v>
      </c>
      <c r="CI75" s="114"/>
      <c r="CJ75" s="114"/>
      <c r="CK75" s="114"/>
      <c r="CL75" s="114"/>
      <c r="CM75" s="114"/>
      <c r="CN75" s="114"/>
      <c r="CO75" s="114"/>
      <c r="CP75" s="109"/>
      <c r="CQ75" s="109"/>
      <c r="CR75" s="109"/>
      <c r="CS75" s="109">
        <f>SUMIF(purchases!CH76,$CJ$4,purchases!CS76)</f>
        <v>0</v>
      </c>
      <c r="CT75" s="109"/>
      <c r="CU75" s="109"/>
      <c r="CW75" s="115"/>
      <c r="CX75" s="115"/>
      <c r="CY75" s="115"/>
      <c r="CZ75" s="111"/>
      <c r="DA75" s="111"/>
      <c r="DB75" s="111"/>
      <c r="DC75" s="111"/>
      <c r="DD75" s="111"/>
      <c r="DE75" s="111"/>
      <c r="DF75" s="111"/>
      <c r="DG75" s="111">
        <f>SUMIF(purchases!DG76,$DI$4,purchases!DA76)</f>
        <v>0</v>
      </c>
      <c r="DH75" s="111"/>
      <c r="DI75" s="111"/>
      <c r="DJ75" s="111"/>
      <c r="DK75" s="111"/>
      <c r="DL75" s="111"/>
      <c r="DM75" s="111"/>
      <c r="DN75" s="111"/>
      <c r="DO75" s="110"/>
      <c r="DP75" s="110"/>
      <c r="DQ75" s="110"/>
      <c r="DR75" s="110">
        <f>SUMIF(purchases!DG76,$DI$4,purchases!DR76)</f>
        <v>0</v>
      </c>
      <c r="DS75" s="110"/>
      <c r="DT75" s="110"/>
      <c r="DV75" s="102"/>
      <c r="DW75" s="102"/>
      <c r="DX75" s="102"/>
      <c r="DY75" s="103"/>
      <c r="DZ75" s="103"/>
      <c r="EA75" s="103"/>
      <c r="EB75" s="103"/>
      <c r="EC75" s="103"/>
      <c r="ED75" s="103"/>
      <c r="EE75" s="103"/>
      <c r="EF75" s="103">
        <f>SUMIF(purchases!EF76,$EH$4,purchases!DZ76)</f>
        <v>0</v>
      </c>
      <c r="EG75" s="103"/>
      <c r="EH75" s="103"/>
      <c r="EI75" s="103"/>
      <c r="EJ75" s="103"/>
      <c r="EK75" s="103"/>
      <c r="EL75" s="103"/>
      <c r="EM75" s="103"/>
      <c r="EN75" s="104"/>
      <c r="EO75" s="104"/>
      <c r="EP75" s="104"/>
      <c r="EQ75" s="104">
        <f>SUMIF(purchases!EF76,$EH$4,purchases!EQ76)</f>
        <v>0</v>
      </c>
      <c r="ER75" s="104"/>
      <c r="ES75" s="104"/>
      <c r="EU75" s="36"/>
      <c r="EV75" s="36"/>
      <c r="EW75" s="36"/>
      <c r="EX75" s="37"/>
      <c r="EY75" s="37"/>
      <c r="EZ75" s="37"/>
      <c r="FA75" s="37"/>
      <c r="FB75" s="37"/>
      <c r="FC75" s="37"/>
      <c r="FD75" s="37"/>
      <c r="FE75" s="37">
        <f>SUMIF(purchases!FE76,$FG$4,purchases!EY76)</f>
        <v>0</v>
      </c>
      <c r="FF75" s="37"/>
      <c r="FG75" s="37"/>
      <c r="FH75" s="37"/>
      <c r="FI75" s="37"/>
      <c r="FJ75" s="37"/>
      <c r="FK75" s="37"/>
      <c r="FL75" s="37"/>
      <c r="FM75" s="90"/>
      <c r="FN75" s="90"/>
      <c r="FO75" s="90"/>
      <c r="FP75" s="90">
        <f>SUMIF(purchases!FE76,$FG$4,purchases!FP76)</f>
        <v>0</v>
      </c>
      <c r="FQ75" s="90"/>
      <c r="FR75" s="90"/>
      <c r="FT75" s="36"/>
      <c r="FU75" s="36"/>
      <c r="FV75" s="36"/>
      <c r="FW75" s="112"/>
      <c r="FX75" s="112"/>
      <c r="FY75" s="112"/>
      <c r="FZ75" s="112"/>
      <c r="GA75" s="112"/>
      <c r="GB75" s="112"/>
      <c r="GC75" s="112"/>
      <c r="GD75" s="112">
        <f>SUMIF(purchases!GD76,$GF$4,purchases!FX76)</f>
        <v>0</v>
      </c>
      <c r="GE75" s="112"/>
      <c r="GF75" s="112"/>
      <c r="GG75" s="112"/>
      <c r="GH75" s="112"/>
      <c r="GI75" s="112"/>
      <c r="GJ75" s="112"/>
      <c r="GK75" s="112"/>
      <c r="GL75" s="116"/>
      <c r="GM75" s="116"/>
      <c r="GN75" s="116"/>
      <c r="GO75" s="116">
        <f>SUMIF(purchases!GD76,$GF$4,purchases!GO76)</f>
        <v>0</v>
      </c>
      <c r="GP75" s="116"/>
      <c r="GQ75" s="116"/>
      <c r="GS75" s="102"/>
      <c r="GT75" s="102"/>
      <c r="GU75" s="102"/>
      <c r="GV75" s="113"/>
      <c r="GW75" s="113"/>
      <c r="GX75" s="113"/>
      <c r="GY75" s="113"/>
      <c r="GZ75" s="113"/>
      <c r="HA75" s="113"/>
      <c r="HB75" s="113"/>
      <c r="HC75" s="113">
        <f>SUMIF(purchases!HC76,$HE$4,purchases!GW76)</f>
        <v>0</v>
      </c>
      <c r="HD75" s="113"/>
      <c r="HE75" s="113"/>
      <c r="HF75" s="113"/>
      <c r="HG75" s="113"/>
      <c r="HH75" s="113"/>
      <c r="HI75" s="113"/>
      <c r="HJ75" s="113"/>
      <c r="HK75" s="104"/>
      <c r="HL75" s="104"/>
      <c r="HM75" s="104"/>
      <c r="HN75" s="104">
        <f>SUMIF(purchases!HC76,$HE$4,purchases!HN76)</f>
        <v>0</v>
      </c>
      <c r="HO75" s="104"/>
      <c r="HP75" s="104"/>
      <c r="HR75" s="117"/>
      <c r="HS75" s="117"/>
      <c r="HT75" s="117"/>
      <c r="HU75" s="114"/>
      <c r="HV75" s="114"/>
      <c r="HW75" s="114"/>
      <c r="HX75" s="114"/>
      <c r="HY75" s="114"/>
      <c r="HZ75" s="114"/>
      <c r="IA75" s="114"/>
      <c r="IB75" s="114">
        <f>SUMIF(purchases!IB76,$ID$4,purchases!HV76)</f>
        <v>0</v>
      </c>
      <c r="IC75" s="114"/>
      <c r="ID75" s="114"/>
      <c r="IE75" s="114"/>
      <c r="IF75" s="114"/>
      <c r="IG75" s="114"/>
      <c r="IH75" s="114"/>
      <c r="II75" s="114"/>
      <c r="IJ75" s="109"/>
      <c r="IK75" s="109"/>
      <c r="IL75" s="109"/>
      <c r="IM75" s="109">
        <f>SUMIF(purchases!IB76,$ID$4,purchases!IM76)</f>
        <v>0</v>
      </c>
      <c r="IN75" s="109"/>
      <c r="IO75" s="109"/>
      <c r="IQ75" s="115"/>
      <c r="IR75" s="115"/>
      <c r="IS75" s="115"/>
      <c r="IT75" s="111"/>
      <c r="IU75" s="111"/>
      <c r="IV75" s="111"/>
      <c r="IW75" s="111"/>
      <c r="IX75" s="111"/>
      <c r="IY75" s="111"/>
      <c r="IZ75" s="111"/>
      <c r="JA75" s="111">
        <f>SUMIF(purchases!JA76,$JC$4,purchases!IU76)</f>
        <v>0</v>
      </c>
      <c r="JB75" s="111"/>
      <c r="JC75" s="111"/>
      <c r="JD75" s="111"/>
      <c r="JE75" s="111"/>
      <c r="JF75" s="111"/>
      <c r="JG75" s="111"/>
      <c r="JH75" s="111"/>
      <c r="JI75" s="110"/>
      <c r="JJ75" s="110"/>
      <c r="JK75" s="110"/>
      <c r="JL75" s="110">
        <f>SUMIF(purchases!JA76,$JC$4,purchases!JL76)</f>
        <v>0</v>
      </c>
      <c r="JM75" s="110"/>
      <c r="JN75" s="110"/>
      <c r="JP75" s="102"/>
      <c r="JQ75" s="102"/>
      <c r="JR75" s="102"/>
      <c r="JS75" s="103"/>
      <c r="JT75" s="103"/>
      <c r="JU75" s="103"/>
      <c r="JV75" s="103"/>
      <c r="JW75" s="103"/>
      <c r="JX75" s="103"/>
      <c r="JY75" s="103"/>
      <c r="JZ75" s="103">
        <f>SUMIF(purchases!JZ76,$KB$4,purchases!JT76)</f>
        <v>0</v>
      </c>
      <c r="KA75" s="103"/>
      <c r="KB75" s="103"/>
      <c r="KC75" s="103"/>
      <c r="KD75" s="103"/>
      <c r="KE75" s="103"/>
      <c r="KF75" s="103"/>
      <c r="KG75" s="103"/>
      <c r="KH75" s="104"/>
      <c r="KI75" s="104"/>
      <c r="KJ75" s="104"/>
      <c r="KK75" s="104">
        <f>SUMIF(purchases!JZ76,$KB$4,purchases!KK76)</f>
        <v>0</v>
      </c>
      <c r="KL75" s="104"/>
      <c r="KM75" s="104"/>
    </row>
    <row r="76" spans="1:299" s="4" customFormat="1" ht="20.100000000000001" customHeight="1" x14ac:dyDescent="0.2">
      <c r="A76" s="36"/>
      <c r="B76" s="36"/>
      <c r="C76" s="36"/>
      <c r="D76" s="37"/>
      <c r="E76" s="37"/>
      <c r="F76" s="37"/>
      <c r="G76" s="37"/>
      <c r="H76" s="37"/>
      <c r="I76" s="37"/>
      <c r="J76" s="37"/>
      <c r="K76" s="37">
        <f>SUMIF(purchases!K77,$M$4,purchases!E77)</f>
        <v>0</v>
      </c>
      <c r="L76" s="37"/>
      <c r="M76" s="37"/>
      <c r="N76" s="37"/>
      <c r="O76" s="37"/>
      <c r="P76" s="37"/>
      <c r="Q76" s="37"/>
      <c r="R76" s="37"/>
      <c r="S76" s="90"/>
      <c r="T76" s="90"/>
      <c r="U76" s="90"/>
      <c r="V76" s="90">
        <f>SUMIF(purchases!K77,$M$4,purchases!V77)</f>
        <v>0</v>
      </c>
      <c r="W76" s="90"/>
      <c r="X76" s="90"/>
      <c r="Z76" s="36"/>
      <c r="AA76" s="36"/>
      <c r="AB76" s="36"/>
      <c r="AC76" s="112"/>
      <c r="AD76" s="112"/>
      <c r="AE76" s="112"/>
      <c r="AF76" s="112"/>
      <c r="AG76" s="112"/>
      <c r="AH76" s="112"/>
      <c r="AI76" s="112"/>
      <c r="AJ76" s="112">
        <f>SUMIF(purchases!AJ77,$AL$4,purchases!AD77)</f>
        <v>0</v>
      </c>
      <c r="AK76" s="112"/>
      <c r="AL76" s="112"/>
      <c r="AM76" s="112"/>
      <c r="AN76" s="112"/>
      <c r="AO76" s="112"/>
      <c r="AP76" s="112"/>
      <c r="AQ76" s="112"/>
      <c r="AR76" s="116"/>
      <c r="AS76" s="116"/>
      <c r="AT76" s="116"/>
      <c r="AU76" s="116">
        <f>SUMIF(purchases!AJ77,$AL$4,purchases!AU77)</f>
        <v>0</v>
      </c>
      <c r="AV76" s="116"/>
      <c r="AW76" s="116"/>
      <c r="AY76" s="102"/>
      <c r="AZ76" s="102"/>
      <c r="BA76" s="102"/>
      <c r="BB76" s="113"/>
      <c r="BC76" s="113"/>
      <c r="BD76" s="113"/>
      <c r="BE76" s="113"/>
      <c r="BF76" s="113"/>
      <c r="BG76" s="113"/>
      <c r="BH76" s="113"/>
      <c r="BI76" s="113">
        <f>SUMIF(purchases!BI77,$BK$4,purchases!BC77)</f>
        <v>0</v>
      </c>
      <c r="BJ76" s="113"/>
      <c r="BK76" s="113"/>
      <c r="BL76" s="113"/>
      <c r="BM76" s="113"/>
      <c r="BN76" s="113"/>
      <c r="BO76" s="113"/>
      <c r="BP76" s="113"/>
      <c r="BQ76" s="104"/>
      <c r="BR76" s="104"/>
      <c r="BS76" s="104"/>
      <c r="BT76" s="104">
        <f>SUMIF(purchases!BI77,$BK$4,purchases!BT77)</f>
        <v>0</v>
      </c>
      <c r="BU76" s="104"/>
      <c r="BV76" s="104"/>
      <c r="BX76" s="117"/>
      <c r="BY76" s="117"/>
      <c r="BZ76" s="117"/>
      <c r="CA76" s="114"/>
      <c r="CB76" s="114"/>
      <c r="CC76" s="114"/>
      <c r="CD76" s="114"/>
      <c r="CE76" s="114"/>
      <c r="CF76" s="114"/>
      <c r="CG76" s="114"/>
      <c r="CH76" s="114">
        <f>SUMIF(purchases!CH77,$CJ$4,purchases!CB77)</f>
        <v>0</v>
      </c>
      <c r="CI76" s="114"/>
      <c r="CJ76" s="114"/>
      <c r="CK76" s="114"/>
      <c r="CL76" s="114"/>
      <c r="CM76" s="114"/>
      <c r="CN76" s="114"/>
      <c r="CO76" s="114"/>
      <c r="CP76" s="109"/>
      <c r="CQ76" s="109"/>
      <c r="CR76" s="109"/>
      <c r="CS76" s="109">
        <f>SUMIF(purchases!CH77,$CJ$4,purchases!CS77)</f>
        <v>0</v>
      </c>
      <c r="CT76" s="109"/>
      <c r="CU76" s="109"/>
      <c r="CW76" s="115"/>
      <c r="CX76" s="115"/>
      <c r="CY76" s="115"/>
      <c r="CZ76" s="111"/>
      <c r="DA76" s="111"/>
      <c r="DB76" s="111"/>
      <c r="DC76" s="111"/>
      <c r="DD76" s="111"/>
      <c r="DE76" s="111"/>
      <c r="DF76" s="111"/>
      <c r="DG76" s="111">
        <f>SUMIF(purchases!DG77,$DI$4,purchases!DA77)</f>
        <v>0</v>
      </c>
      <c r="DH76" s="111"/>
      <c r="DI76" s="111"/>
      <c r="DJ76" s="111"/>
      <c r="DK76" s="111"/>
      <c r="DL76" s="111"/>
      <c r="DM76" s="111"/>
      <c r="DN76" s="111"/>
      <c r="DO76" s="110"/>
      <c r="DP76" s="110"/>
      <c r="DQ76" s="110"/>
      <c r="DR76" s="110">
        <f>SUMIF(purchases!DG77,$DI$4,purchases!DR77)</f>
        <v>0</v>
      </c>
      <c r="DS76" s="110"/>
      <c r="DT76" s="110"/>
      <c r="DV76" s="102"/>
      <c r="DW76" s="102"/>
      <c r="DX76" s="102"/>
      <c r="DY76" s="103"/>
      <c r="DZ76" s="103"/>
      <c r="EA76" s="103"/>
      <c r="EB76" s="103"/>
      <c r="EC76" s="103"/>
      <c r="ED76" s="103"/>
      <c r="EE76" s="103"/>
      <c r="EF76" s="103">
        <f>SUMIF(purchases!EF77,$EH$4,purchases!DZ77)</f>
        <v>0</v>
      </c>
      <c r="EG76" s="103"/>
      <c r="EH76" s="103"/>
      <c r="EI76" s="103"/>
      <c r="EJ76" s="103"/>
      <c r="EK76" s="103"/>
      <c r="EL76" s="103"/>
      <c r="EM76" s="103"/>
      <c r="EN76" s="104"/>
      <c r="EO76" s="104"/>
      <c r="EP76" s="104"/>
      <c r="EQ76" s="104">
        <f>SUMIF(purchases!EF77,$EH$4,purchases!EQ77)</f>
        <v>0</v>
      </c>
      <c r="ER76" s="104"/>
      <c r="ES76" s="104"/>
      <c r="EU76" s="36"/>
      <c r="EV76" s="36"/>
      <c r="EW76" s="36"/>
      <c r="EX76" s="37"/>
      <c r="EY76" s="37"/>
      <c r="EZ76" s="37"/>
      <c r="FA76" s="37"/>
      <c r="FB76" s="37"/>
      <c r="FC76" s="37"/>
      <c r="FD76" s="37"/>
      <c r="FE76" s="37">
        <f>SUMIF(purchases!FE77,$FG$4,purchases!EY77)</f>
        <v>0</v>
      </c>
      <c r="FF76" s="37"/>
      <c r="FG76" s="37"/>
      <c r="FH76" s="37"/>
      <c r="FI76" s="37"/>
      <c r="FJ76" s="37"/>
      <c r="FK76" s="37"/>
      <c r="FL76" s="37"/>
      <c r="FM76" s="90"/>
      <c r="FN76" s="90"/>
      <c r="FO76" s="90"/>
      <c r="FP76" s="90">
        <f>SUMIF(purchases!FE77,$FG$4,purchases!FP77)</f>
        <v>0</v>
      </c>
      <c r="FQ76" s="90"/>
      <c r="FR76" s="90"/>
      <c r="FT76" s="36"/>
      <c r="FU76" s="36"/>
      <c r="FV76" s="36"/>
      <c r="FW76" s="112"/>
      <c r="FX76" s="112"/>
      <c r="FY76" s="112"/>
      <c r="FZ76" s="112"/>
      <c r="GA76" s="112"/>
      <c r="GB76" s="112"/>
      <c r="GC76" s="112"/>
      <c r="GD76" s="112">
        <f>SUMIF(purchases!GD77,$GF$4,purchases!FX77)</f>
        <v>0</v>
      </c>
      <c r="GE76" s="112"/>
      <c r="GF76" s="112"/>
      <c r="GG76" s="112"/>
      <c r="GH76" s="112"/>
      <c r="GI76" s="112"/>
      <c r="GJ76" s="112"/>
      <c r="GK76" s="112"/>
      <c r="GL76" s="116"/>
      <c r="GM76" s="116"/>
      <c r="GN76" s="116"/>
      <c r="GO76" s="116">
        <f>SUMIF(purchases!GD77,$GF$4,purchases!GO77)</f>
        <v>0</v>
      </c>
      <c r="GP76" s="116"/>
      <c r="GQ76" s="116"/>
      <c r="GS76" s="102"/>
      <c r="GT76" s="102"/>
      <c r="GU76" s="102"/>
      <c r="GV76" s="113"/>
      <c r="GW76" s="113"/>
      <c r="GX76" s="113"/>
      <c r="GY76" s="113"/>
      <c r="GZ76" s="113"/>
      <c r="HA76" s="113"/>
      <c r="HB76" s="113"/>
      <c r="HC76" s="113">
        <f>SUMIF(purchases!HC77,$HE$4,purchases!GW77)</f>
        <v>0</v>
      </c>
      <c r="HD76" s="113"/>
      <c r="HE76" s="113"/>
      <c r="HF76" s="113"/>
      <c r="HG76" s="113"/>
      <c r="HH76" s="113"/>
      <c r="HI76" s="113"/>
      <c r="HJ76" s="113"/>
      <c r="HK76" s="104"/>
      <c r="HL76" s="104"/>
      <c r="HM76" s="104"/>
      <c r="HN76" s="104">
        <f>SUMIF(purchases!HC77,$HE$4,purchases!HN77)</f>
        <v>0</v>
      </c>
      <c r="HO76" s="104"/>
      <c r="HP76" s="104"/>
      <c r="HR76" s="117"/>
      <c r="HS76" s="117"/>
      <c r="HT76" s="117"/>
      <c r="HU76" s="114"/>
      <c r="HV76" s="114"/>
      <c r="HW76" s="114"/>
      <c r="HX76" s="114"/>
      <c r="HY76" s="114"/>
      <c r="HZ76" s="114"/>
      <c r="IA76" s="114"/>
      <c r="IB76" s="114">
        <f>SUMIF(purchases!IB77,$ID$4,purchases!HV77)</f>
        <v>0</v>
      </c>
      <c r="IC76" s="114"/>
      <c r="ID76" s="114"/>
      <c r="IE76" s="114"/>
      <c r="IF76" s="114"/>
      <c r="IG76" s="114"/>
      <c r="IH76" s="114"/>
      <c r="II76" s="114"/>
      <c r="IJ76" s="109"/>
      <c r="IK76" s="109"/>
      <c r="IL76" s="109"/>
      <c r="IM76" s="109">
        <f>SUMIF(purchases!IB77,$ID$4,purchases!IM77)</f>
        <v>0</v>
      </c>
      <c r="IN76" s="109"/>
      <c r="IO76" s="109"/>
      <c r="IQ76" s="115"/>
      <c r="IR76" s="115"/>
      <c r="IS76" s="115"/>
      <c r="IT76" s="111"/>
      <c r="IU76" s="111"/>
      <c r="IV76" s="111"/>
      <c r="IW76" s="111"/>
      <c r="IX76" s="111"/>
      <c r="IY76" s="111"/>
      <c r="IZ76" s="111"/>
      <c r="JA76" s="111">
        <f>SUMIF(purchases!JA77,$JC$4,purchases!IU77)</f>
        <v>0</v>
      </c>
      <c r="JB76" s="111"/>
      <c r="JC76" s="111"/>
      <c r="JD76" s="111"/>
      <c r="JE76" s="111"/>
      <c r="JF76" s="111"/>
      <c r="JG76" s="111"/>
      <c r="JH76" s="111"/>
      <c r="JI76" s="110"/>
      <c r="JJ76" s="110"/>
      <c r="JK76" s="110"/>
      <c r="JL76" s="110">
        <f>SUMIF(purchases!JA77,$JC$4,purchases!JL77)</f>
        <v>0</v>
      </c>
      <c r="JM76" s="110"/>
      <c r="JN76" s="110"/>
      <c r="JP76" s="102"/>
      <c r="JQ76" s="102"/>
      <c r="JR76" s="102"/>
      <c r="JS76" s="103"/>
      <c r="JT76" s="103"/>
      <c r="JU76" s="103"/>
      <c r="JV76" s="103"/>
      <c r="JW76" s="103"/>
      <c r="JX76" s="103"/>
      <c r="JY76" s="103"/>
      <c r="JZ76" s="103">
        <f>SUMIF(purchases!JZ77,$KB$4,purchases!JT77)</f>
        <v>0</v>
      </c>
      <c r="KA76" s="103"/>
      <c r="KB76" s="103"/>
      <c r="KC76" s="103"/>
      <c r="KD76" s="103"/>
      <c r="KE76" s="103"/>
      <c r="KF76" s="103"/>
      <c r="KG76" s="103"/>
      <c r="KH76" s="104"/>
      <c r="KI76" s="104"/>
      <c r="KJ76" s="104"/>
      <c r="KK76" s="104">
        <f>SUMIF(purchases!JZ77,$KB$4,purchases!KK77)</f>
        <v>0</v>
      </c>
      <c r="KL76" s="104"/>
      <c r="KM76" s="104"/>
    </row>
    <row r="77" spans="1:299" s="4" customFormat="1" ht="20.100000000000001" customHeight="1" x14ac:dyDescent="0.2">
      <c r="A77" s="36"/>
      <c r="B77" s="36"/>
      <c r="C77" s="36"/>
      <c r="D77" s="37"/>
      <c r="E77" s="37"/>
      <c r="F77" s="37"/>
      <c r="G77" s="37"/>
      <c r="H77" s="37"/>
      <c r="I77" s="37"/>
      <c r="J77" s="37"/>
      <c r="K77" s="37">
        <f>SUMIF(purchases!K78,$M$4,purchases!E78)</f>
        <v>0</v>
      </c>
      <c r="L77" s="37"/>
      <c r="M77" s="37"/>
      <c r="N77" s="37"/>
      <c r="O77" s="37"/>
      <c r="P77" s="37"/>
      <c r="Q77" s="37"/>
      <c r="R77" s="37"/>
      <c r="S77" s="90"/>
      <c r="T77" s="90"/>
      <c r="U77" s="90"/>
      <c r="V77" s="90">
        <f>SUMIF(purchases!K78,$M$4,purchases!V78)</f>
        <v>0</v>
      </c>
      <c r="W77" s="90"/>
      <c r="X77" s="90"/>
      <c r="Z77" s="36"/>
      <c r="AA77" s="36"/>
      <c r="AB77" s="36"/>
      <c r="AC77" s="112"/>
      <c r="AD77" s="112"/>
      <c r="AE77" s="112"/>
      <c r="AF77" s="112"/>
      <c r="AG77" s="112"/>
      <c r="AH77" s="112"/>
      <c r="AI77" s="112"/>
      <c r="AJ77" s="112">
        <f>SUMIF(purchases!AJ78,$AL$4,purchases!AD78)</f>
        <v>0</v>
      </c>
      <c r="AK77" s="112"/>
      <c r="AL77" s="112"/>
      <c r="AM77" s="112"/>
      <c r="AN77" s="112"/>
      <c r="AO77" s="112"/>
      <c r="AP77" s="112"/>
      <c r="AQ77" s="112"/>
      <c r="AR77" s="116"/>
      <c r="AS77" s="116"/>
      <c r="AT77" s="116"/>
      <c r="AU77" s="116">
        <f>SUMIF(purchases!AJ78,$AL$4,purchases!AU78)</f>
        <v>0</v>
      </c>
      <c r="AV77" s="116"/>
      <c r="AW77" s="116"/>
      <c r="AY77" s="102"/>
      <c r="AZ77" s="102"/>
      <c r="BA77" s="102"/>
      <c r="BB77" s="113"/>
      <c r="BC77" s="113"/>
      <c r="BD77" s="113"/>
      <c r="BE77" s="113"/>
      <c r="BF77" s="113"/>
      <c r="BG77" s="113"/>
      <c r="BH77" s="113"/>
      <c r="BI77" s="113">
        <f>SUMIF(purchases!BI78,$BK$4,purchases!BC78)</f>
        <v>0</v>
      </c>
      <c r="BJ77" s="113"/>
      <c r="BK77" s="113"/>
      <c r="BL77" s="113"/>
      <c r="BM77" s="113"/>
      <c r="BN77" s="113"/>
      <c r="BO77" s="113"/>
      <c r="BP77" s="113"/>
      <c r="BQ77" s="104"/>
      <c r="BR77" s="104"/>
      <c r="BS77" s="104"/>
      <c r="BT77" s="104">
        <f>SUMIF(purchases!BI78,$BK$4,purchases!BT78)</f>
        <v>0</v>
      </c>
      <c r="BU77" s="104"/>
      <c r="BV77" s="104"/>
      <c r="BX77" s="117"/>
      <c r="BY77" s="117"/>
      <c r="BZ77" s="117"/>
      <c r="CA77" s="114"/>
      <c r="CB77" s="114"/>
      <c r="CC77" s="114"/>
      <c r="CD77" s="114"/>
      <c r="CE77" s="114"/>
      <c r="CF77" s="114"/>
      <c r="CG77" s="114"/>
      <c r="CH77" s="114">
        <f>SUMIF(purchases!CH78,$CJ$4,purchases!CB78)</f>
        <v>0</v>
      </c>
      <c r="CI77" s="114"/>
      <c r="CJ77" s="114"/>
      <c r="CK77" s="114"/>
      <c r="CL77" s="114"/>
      <c r="CM77" s="114"/>
      <c r="CN77" s="114"/>
      <c r="CO77" s="114"/>
      <c r="CP77" s="109"/>
      <c r="CQ77" s="109"/>
      <c r="CR77" s="109"/>
      <c r="CS77" s="109">
        <f>SUMIF(purchases!CH78,$CJ$4,purchases!CS78)</f>
        <v>0</v>
      </c>
      <c r="CT77" s="109"/>
      <c r="CU77" s="109"/>
      <c r="CW77" s="115"/>
      <c r="CX77" s="115"/>
      <c r="CY77" s="115"/>
      <c r="CZ77" s="111"/>
      <c r="DA77" s="111"/>
      <c r="DB77" s="111"/>
      <c r="DC77" s="111"/>
      <c r="DD77" s="111"/>
      <c r="DE77" s="111"/>
      <c r="DF77" s="111"/>
      <c r="DG77" s="111">
        <f>SUMIF(purchases!DG78,$DI$4,purchases!DA78)</f>
        <v>0</v>
      </c>
      <c r="DH77" s="111"/>
      <c r="DI77" s="111"/>
      <c r="DJ77" s="111"/>
      <c r="DK77" s="111"/>
      <c r="DL77" s="111"/>
      <c r="DM77" s="111"/>
      <c r="DN77" s="111"/>
      <c r="DO77" s="110"/>
      <c r="DP77" s="110"/>
      <c r="DQ77" s="110"/>
      <c r="DR77" s="110">
        <f>SUMIF(purchases!DG78,$DI$4,purchases!DR78)</f>
        <v>0</v>
      </c>
      <c r="DS77" s="110"/>
      <c r="DT77" s="110"/>
      <c r="DV77" s="102"/>
      <c r="DW77" s="102"/>
      <c r="DX77" s="102"/>
      <c r="DY77" s="103"/>
      <c r="DZ77" s="103"/>
      <c r="EA77" s="103"/>
      <c r="EB77" s="103"/>
      <c r="EC77" s="103"/>
      <c r="ED77" s="103"/>
      <c r="EE77" s="103"/>
      <c r="EF77" s="103">
        <f>SUMIF(purchases!EF78,$EH$4,purchases!DZ78)</f>
        <v>0</v>
      </c>
      <c r="EG77" s="103"/>
      <c r="EH77" s="103"/>
      <c r="EI77" s="103"/>
      <c r="EJ77" s="103"/>
      <c r="EK77" s="103"/>
      <c r="EL77" s="103"/>
      <c r="EM77" s="103"/>
      <c r="EN77" s="104"/>
      <c r="EO77" s="104"/>
      <c r="EP77" s="104"/>
      <c r="EQ77" s="104">
        <f>SUMIF(purchases!EF78,$EH$4,purchases!EQ78)</f>
        <v>0</v>
      </c>
      <c r="ER77" s="104"/>
      <c r="ES77" s="104"/>
      <c r="EU77" s="36"/>
      <c r="EV77" s="36"/>
      <c r="EW77" s="36"/>
      <c r="EX77" s="37"/>
      <c r="EY77" s="37"/>
      <c r="EZ77" s="37"/>
      <c r="FA77" s="37"/>
      <c r="FB77" s="37"/>
      <c r="FC77" s="37"/>
      <c r="FD77" s="37"/>
      <c r="FE77" s="37">
        <f>SUMIF(purchases!FE78,$FG$4,purchases!EY78)</f>
        <v>0</v>
      </c>
      <c r="FF77" s="37"/>
      <c r="FG77" s="37"/>
      <c r="FH77" s="37"/>
      <c r="FI77" s="37"/>
      <c r="FJ77" s="37"/>
      <c r="FK77" s="37"/>
      <c r="FL77" s="37"/>
      <c r="FM77" s="90"/>
      <c r="FN77" s="90"/>
      <c r="FO77" s="90"/>
      <c r="FP77" s="90">
        <f>SUMIF(purchases!FE78,$FG$4,purchases!FP78)</f>
        <v>0</v>
      </c>
      <c r="FQ77" s="90"/>
      <c r="FR77" s="90"/>
      <c r="FT77" s="36"/>
      <c r="FU77" s="36"/>
      <c r="FV77" s="36"/>
      <c r="FW77" s="112"/>
      <c r="FX77" s="112"/>
      <c r="FY77" s="112"/>
      <c r="FZ77" s="112"/>
      <c r="GA77" s="112"/>
      <c r="GB77" s="112"/>
      <c r="GC77" s="112"/>
      <c r="GD77" s="112">
        <f>SUMIF(purchases!GD78,$GF$4,purchases!FX78)</f>
        <v>0</v>
      </c>
      <c r="GE77" s="112"/>
      <c r="GF77" s="112"/>
      <c r="GG77" s="112"/>
      <c r="GH77" s="112"/>
      <c r="GI77" s="112"/>
      <c r="GJ77" s="112"/>
      <c r="GK77" s="112"/>
      <c r="GL77" s="116"/>
      <c r="GM77" s="116"/>
      <c r="GN77" s="116"/>
      <c r="GO77" s="116">
        <f>SUMIF(purchases!GD78,$GF$4,purchases!GO78)</f>
        <v>0</v>
      </c>
      <c r="GP77" s="116"/>
      <c r="GQ77" s="116"/>
      <c r="GS77" s="102"/>
      <c r="GT77" s="102"/>
      <c r="GU77" s="102"/>
      <c r="GV77" s="113"/>
      <c r="GW77" s="113"/>
      <c r="GX77" s="113"/>
      <c r="GY77" s="113"/>
      <c r="GZ77" s="113"/>
      <c r="HA77" s="113"/>
      <c r="HB77" s="113"/>
      <c r="HC77" s="113">
        <f>SUMIF(purchases!HC78,$HE$4,purchases!GW78)</f>
        <v>0</v>
      </c>
      <c r="HD77" s="113"/>
      <c r="HE77" s="113"/>
      <c r="HF77" s="113"/>
      <c r="HG77" s="113"/>
      <c r="HH77" s="113"/>
      <c r="HI77" s="113"/>
      <c r="HJ77" s="113"/>
      <c r="HK77" s="104"/>
      <c r="HL77" s="104"/>
      <c r="HM77" s="104"/>
      <c r="HN77" s="104">
        <f>SUMIF(purchases!HC78,$HE$4,purchases!HN78)</f>
        <v>0</v>
      </c>
      <c r="HO77" s="104"/>
      <c r="HP77" s="104"/>
      <c r="HR77" s="117"/>
      <c r="HS77" s="117"/>
      <c r="HT77" s="117"/>
      <c r="HU77" s="114"/>
      <c r="HV77" s="114"/>
      <c r="HW77" s="114"/>
      <c r="HX77" s="114"/>
      <c r="HY77" s="114"/>
      <c r="HZ77" s="114"/>
      <c r="IA77" s="114"/>
      <c r="IB77" s="114">
        <f>SUMIF(purchases!IB78,$ID$4,purchases!HV78)</f>
        <v>0</v>
      </c>
      <c r="IC77" s="114"/>
      <c r="ID77" s="114"/>
      <c r="IE77" s="114"/>
      <c r="IF77" s="114"/>
      <c r="IG77" s="114"/>
      <c r="IH77" s="114"/>
      <c r="II77" s="114"/>
      <c r="IJ77" s="109"/>
      <c r="IK77" s="109"/>
      <c r="IL77" s="109"/>
      <c r="IM77" s="109">
        <f>SUMIF(purchases!IB78,$ID$4,purchases!IM78)</f>
        <v>0</v>
      </c>
      <c r="IN77" s="109"/>
      <c r="IO77" s="109"/>
      <c r="IQ77" s="115"/>
      <c r="IR77" s="115"/>
      <c r="IS77" s="115"/>
      <c r="IT77" s="111"/>
      <c r="IU77" s="111"/>
      <c r="IV77" s="111"/>
      <c r="IW77" s="111"/>
      <c r="IX77" s="111"/>
      <c r="IY77" s="111"/>
      <c r="IZ77" s="111"/>
      <c r="JA77" s="111">
        <f>SUMIF(purchases!JA78,$JC$4,purchases!IU78)</f>
        <v>0</v>
      </c>
      <c r="JB77" s="111"/>
      <c r="JC77" s="111"/>
      <c r="JD77" s="111"/>
      <c r="JE77" s="111"/>
      <c r="JF77" s="111"/>
      <c r="JG77" s="111"/>
      <c r="JH77" s="111"/>
      <c r="JI77" s="110"/>
      <c r="JJ77" s="110"/>
      <c r="JK77" s="110"/>
      <c r="JL77" s="110">
        <f>SUMIF(purchases!JA78,$JC$4,purchases!JL78)</f>
        <v>0</v>
      </c>
      <c r="JM77" s="110"/>
      <c r="JN77" s="110"/>
      <c r="JP77" s="102"/>
      <c r="JQ77" s="102"/>
      <c r="JR77" s="102"/>
      <c r="JS77" s="103"/>
      <c r="JT77" s="103"/>
      <c r="JU77" s="103"/>
      <c r="JV77" s="103"/>
      <c r="JW77" s="103"/>
      <c r="JX77" s="103"/>
      <c r="JY77" s="103"/>
      <c r="JZ77" s="103">
        <f>SUMIF(purchases!JZ78,$KB$4,purchases!JT78)</f>
        <v>0</v>
      </c>
      <c r="KA77" s="103"/>
      <c r="KB77" s="103"/>
      <c r="KC77" s="103"/>
      <c r="KD77" s="103"/>
      <c r="KE77" s="103"/>
      <c r="KF77" s="103"/>
      <c r="KG77" s="103"/>
      <c r="KH77" s="104"/>
      <c r="KI77" s="104"/>
      <c r="KJ77" s="104"/>
      <c r="KK77" s="104">
        <f>SUMIF(purchases!JZ78,$KB$4,purchases!KK78)</f>
        <v>0</v>
      </c>
      <c r="KL77" s="104"/>
      <c r="KM77" s="104"/>
    </row>
    <row r="78" spans="1:299" s="4" customFormat="1" ht="20.100000000000001" customHeight="1" x14ac:dyDescent="0.2">
      <c r="A78" s="36"/>
      <c r="B78" s="36"/>
      <c r="C78" s="36"/>
      <c r="D78" s="37"/>
      <c r="E78" s="37"/>
      <c r="F78" s="37"/>
      <c r="G78" s="37"/>
      <c r="H78" s="37"/>
      <c r="I78" s="37"/>
      <c r="J78" s="37"/>
      <c r="K78" s="37">
        <f>SUMIF(purchases!K79,$M$4,purchases!E79)</f>
        <v>0</v>
      </c>
      <c r="L78" s="37"/>
      <c r="M78" s="37"/>
      <c r="N78" s="37"/>
      <c r="O78" s="37"/>
      <c r="P78" s="37"/>
      <c r="Q78" s="37"/>
      <c r="R78" s="37"/>
      <c r="S78" s="90"/>
      <c r="T78" s="90"/>
      <c r="U78" s="90"/>
      <c r="V78" s="90">
        <f>SUMIF(purchases!K79,$M$4,purchases!V79)</f>
        <v>0</v>
      </c>
      <c r="W78" s="90"/>
      <c r="X78" s="90"/>
      <c r="Z78" s="36"/>
      <c r="AA78" s="36"/>
      <c r="AB78" s="36"/>
      <c r="AC78" s="112"/>
      <c r="AD78" s="112"/>
      <c r="AE78" s="112"/>
      <c r="AF78" s="112"/>
      <c r="AG78" s="112"/>
      <c r="AH78" s="112"/>
      <c r="AI78" s="112"/>
      <c r="AJ78" s="112">
        <f>SUMIF(purchases!AJ79,$AL$4,purchases!AD79)</f>
        <v>0</v>
      </c>
      <c r="AK78" s="112"/>
      <c r="AL78" s="112"/>
      <c r="AM78" s="112"/>
      <c r="AN78" s="112"/>
      <c r="AO78" s="112"/>
      <c r="AP78" s="112"/>
      <c r="AQ78" s="112"/>
      <c r="AR78" s="116"/>
      <c r="AS78" s="116"/>
      <c r="AT78" s="116"/>
      <c r="AU78" s="116">
        <f>SUMIF(purchases!AJ79,$AL$4,purchases!AU79)</f>
        <v>0</v>
      </c>
      <c r="AV78" s="116"/>
      <c r="AW78" s="116"/>
      <c r="AY78" s="102"/>
      <c r="AZ78" s="102"/>
      <c r="BA78" s="102"/>
      <c r="BB78" s="113"/>
      <c r="BC78" s="113"/>
      <c r="BD78" s="113"/>
      <c r="BE78" s="113"/>
      <c r="BF78" s="113"/>
      <c r="BG78" s="113"/>
      <c r="BH78" s="113"/>
      <c r="BI78" s="113">
        <f>SUMIF(purchases!BI79,$BK$4,purchases!BC79)</f>
        <v>0</v>
      </c>
      <c r="BJ78" s="113"/>
      <c r="BK78" s="113"/>
      <c r="BL78" s="113"/>
      <c r="BM78" s="113"/>
      <c r="BN78" s="113"/>
      <c r="BO78" s="113"/>
      <c r="BP78" s="113"/>
      <c r="BQ78" s="104"/>
      <c r="BR78" s="104"/>
      <c r="BS78" s="104"/>
      <c r="BT78" s="104">
        <f>SUMIF(purchases!BI79,$BK$4,purchases!BT79)</f>
        <v>0</v>
      </c>
      <c r="BU78" s="104"/>
      <c r="BV78" s="104"/>
      <c r="BX78" s="117"/>
      <c r="BY78" s="117"/>
      <c r="BZ78" s="117"/>
      <c r="CA78" s="114"/>
      <c r="CB78" s="114"/>
      <c r="CC78" s="114"/>
      <c r="CD78" s="114"/>
      <c r="CE78" s="114"/>
      <c r="CF78" s="114"/>
      <c r="CG78" s="114"/>
      <c r="CH78" s="114">
        <f>SUMIF(purchases!CH79,$CJ$4,purchases!CB79)</f>
        <v>0</v>
      </c>
      <c r="CI78" s="114"/>
      <c r="CJ78" s="114"/>
      <c r="CK78" s="114"/>
      <c r="CL78" s="114"/>
      <c r="CM78" s="114"/>
      <c r="CN78" s="114"/>
      <c r="CO78" s="114"/>
      <c r="CP78" s="109"/>
      <c r="CQ78" s="109"/>
      <c r="CR78" s="109"/>
      <c r="CS78" s="109">
        <f>SUMIF(purchases!CH79,$CJ$4,purchases!CS79)</f>
        <v>0</v>
      </c>
      <c r="CT78" s="109"/>
      <c r="CU78" s="109"/>
      <c r="CW78" s="115"/>
      <c r="CX78" s="115"/>
      <c r="CY78" s="115"/>
      <c r="CZ78" s="111"/>
      <c r="DA78" s="111"/>
      <c r="DB78" s="111"/>
      <c r="DC78" s="111"/>
      <c r="DD78" s="111"/>
      <c r="DE78" s="111"/>
      <c r="DF78" s="111"/>
      <c r="DG78" s="111">
        <f>SUMIF(purchases!DG79,$DI$4,purchases!DA79)</f>
        <v>0</v>
      </c>
      <c r="DH78" s="111"/>
      <c r="DI78" s="111"/>
      <c r="DJ78" s="111"/>
      <c r="DK78" s="111"/>
      <c r="DL78" s="111"/>
      <c r="DM78" s="111"/>
      <c r="DN78" s="111"/>
      <c r="DO78" s="110"/>
      <c r="DP78" s="110"/>
      <c r="DQ78" s="110"/>
      <c r="DR78" s="110">
        <f>SUMIF(purchases!DG79,$DI$4,purchases!DR79)</f>
        <v>0</v>
      </c>
      <c r="DS78" s="110"/>
      <c r="DT78" s="110"/>
      <c r="DV78" s="102"/>
      <c r="DW78" s="102"/>
      <c r="DX78" s="102"/>
      <c r="DY78" s="103"/>
      <c r="DZ78" s="103"/>
      <c r="EA78" s="103"/>
      <c r="EB78" s="103"/>
      <c r="EC78" s="103"/>
      <c r="ED78" s="103"/>
      <c r="EE78" s="103"/>
      <c r="EF78" s="103">
        <f>SUMIF(purchases!EF79,$EH$4,purchases!DZ79)</f>
        <v>0</v>
      </c>
      <c r="EG78" s="103"/>
      <c r="EH78" s="103"/>
      <c r="EI78" s="103"/>
      <c r="EJ78" s="103"/>
      <c r="EK78" s="103"/>
      <c r="EL78" s="103"/>
      <c r="EM78" s="103"/>
      <c r="EN78" s="104"/>
      <c r="EO78" s="104"/>
      <c r="EP78" s="104"/>
      <c r="EQ78" s="104">
        <f>SUMIF(purchases!EF79,$EH$4,purchases!EQ79)</f>
        <v>0</v>
      </c>
      <c r="ER78" s="104"/>
      <c r="ES78" s="104"/>
      <c r="EU78" s="36"/>
      <c r="EV78" s="36"/>
      <c r="EW78" s="36"/>
      <c r="EX78" s="37"/>
      <c r="EY78" s="37"/>
      <c r="EZ78" s="37"/>
      <c r="FA78" s="37"/>
      <c r="FB78" s="37"/>
      <c r="FC78" s="37"/>
      <c r="FD78" s="37"/>
      <c r="FE78" s="37">
        <f>SUMIF(purchases!FE79,$FG$4,purchases!EY79)</f>
        <v>0</v>
      </c>
      <c r="FF78" s="37"/>
      <c r="FG78" s="37"/>
      <c r="FH78" s="37"/>
      <c r="FI78" s="37"/>
      <c r="FJ78" s="37"/>
      <c r="FK78" s="37"/>
      <c r="FL78" s="37"/>
      <c r="FM78" s="90"/>
      <c r="FN78" s="90"/>
      <c r="FO78" s="90"/>
      <c r="FP78" s="90">
        <f>SUMIF(purchases!FE79,$FG$4,purchases!FP79)</f>
        <v>0</v>
      </c>
      <c r="FQ78" s="90"/>
      <c r="FR78" s="90"/>
      <c r="FT78" s="36"/>
      <c r="FU78" s="36"/>
      <c r="FV78" s="36"/>
      <c r="FW78" s="112"/>
      <c r="FX78" s="112"/>
      <c r="FY78" s="112"/>
      <c r="FZ78" s="112"/>
      <c r="GA78" s="112"/>
      <c r="GB78" s="112"/>
      <c r="GC78" s="112"/>
      <c r="GD78" s="112">
        <f>SUMIF(purchases!GD79,$GF$4,purchases!FX79)</f>
        <v>0</v>
      </c>
      <c r="GE78" s="112"/>
      <c r="GF78" s="112"/>
      <c r="GG78" s="112"/>
      <c r="GH78" s="112"/>
      <c r="GI78" s="112"/>
      <c r="GJ78" s="112"/>
      <c r="GK78" s="112"/>
      <c r="GL78" s="116"/>
      <c r="GM78" s="116"/>
      <c r="GN78" s="116"/>
      <c r="GO78" s="116">
        <f>SUMIF(purchases!GD79,$GF$4,purchases!GO79)</f>
        <v>0</v>
      </c>
      <c r="GP78" s="116"/>
      <c r="GQ78" s="116"/>
      <c r="GS78" s="102"/>
      <c r="GT78" s="102"/>
      <c r="GU78" s="102"/>
      <c r="GV78" s="113"/>
      <c r="GW78" s="113"/>
      <c r="GX78" s="113"/>
      <c r="GY78" s="113"/>
      <c r="GZ78" s="113"/>
      <c r="HA78" s="113"/>
      <c r="HB78" s="113"/>
      <c r="HC78" s="113">
        <f>SUMIF(purchases!HC79,$HE$4,purchases!GW79)</f>
        <v>0</v>
      </c>
      <c r="HD78" s="113"/>
      <c r="HE78" s="113"/>
      <c r="HF78" s="113"/>
      <c r="HG78" s="113"/>
      <c r="HH78" s="113"/>
      <c r="HI78" s="113"/>
      <c r="HJ78" s="113"/>
      <c r="HK78" s="104"/>
      <c r="HL78" s="104"/>
      <c r="HM78" s="104"/>
      <c r="HN78" s="104">
        <f>SUMIF(purchases!HC79,$HE$4,purchases!HN79)</f>
        <v>0</v>
      </c>
      <c r="HO78" s="104"/>
      <c r="HP78" s="104"/>
      <c r="HR78" s="117"/>
      <c r="HS78" s="117"/>
      <c r="HT78" s="117"/>
      <c r="HU78" s="114"/>
      <c r="HV78" s="114"/>
      <c r="HW78" s="114"/>
      <c r="HX78" s="114"/>
      <c r="HY78" s="114"/>
      <c r="HZ78" s="114"/>
      <c r="IA78" s="114"/>
      <c r="IB78" s="114">
        <f>SUMIF(purchases!IB79,$ID$4,purchases!HV79)</f>
        <v>0</v>
      </c>
      <c r="IC78" s="114"/>
      <c r="ID78" s="114"/>
      <c r="IE78" s="114"/>
      <c r="IF78" s="114"/>
      <c r="IG78" s="114"/>
      <c r="IH78" s="114"/>
      <c r="II78" s="114"/>
      <c r="IJ78" s="109"/>
      <c r="IK78" s="109"/>
      <c r="IL78" s="109"/>
      <c r="IM78" s="109">
        <f>SUMIF(purchases!IB79,$ID$4,purchases!IM79)</f>
        <v>0</v>
      </c>
      <c r="IN78" s="109"/>
      <c r="IO78" s="109"/>
      <c r="IQ78" s="115"/>
      <c r="IR78" s="115"/>
      <c r="IS78" s="115"/>
      <c r="IT78" s="111"/>
      <c r="IU78" s="111"/>
      <c r="IV78" s="111"/>
      <c r="IW78" s="111"/>
      <c r="IX78" s="111"/>
      <c r="IY78" s="111"/>
      <c r="IZ78" s="111"/>
      <c r="JA78" s="111">
        <f>SUMIF(purchases!JA79,$JC$4,purchases!IU79)</f>
        <v>0</v>
      </c>
      <c r="JB78" s="111"/>
      <c r="JC78" s="111"/>
      <c r="JD78" s="111"/>
      <c r="JE78" s="111"/>
      <c r="JF78" s="111"/>
      <c r="JG78" s="111"/>
      <c r="JH78" s="111"/>
      <c r="JI78" s="110"/>
      <c r="JJ78" s="110"/>
      <c r="JK78" s="110"/>
      <c r="JL78" s="110">
        <f>SUMIF(purchases!JA79,$JC$4,purchases!JL79)</f>
        <v>0</v>
      </c>
      <c r="JM78" s="110"/>
      <c r="JN78" s="110"/>
      <c r="JP78" s="102"/>
      <c r="JQ78" s="102"/>
      <c r="JR78" s="102"/>
      <c r="JS78" s="103"/>
      <c r="JT78" s="103"/>
      <c r="JU78" s="103"/>
      <c r="JV78" s="103"/>
      <c r="JW78" s="103"/>
      <c r="JX78" s="103"/>
      <c r="JY78" s="103"/>
      <c r="JZ78" s="103">
        <f>SUMIF(purchases!JZ79,$KB$4,purchases!JT79)</f>
        <v>0</v>
      </c>
      <c r="KA78" s="103"/>
      <c r="KB78" s="103"/>
      <c r="KC78" s="103"/>
      <c r="KD78" s="103"/>
      <c r="KE78" s="103"/>
      <c r="KF78" s="103"/>
      <c r="KG78" s="103"/>
      <c r="KH78" s="104"/>
      <c r="KI78" s="104"/>
      <c r="KJ78" s="104"/>
      <c r="KK78" s="104">
        <f>SUMIF(purchases!JZ79,$KB$4,purchases!KK79)</f>
        <v>0</v>
      </c>
      <c r="KL78" s="104"/>
      <c r="KM78" s="104"/>
    </row>
    <row r="79" spans="1:299" s="4" customFormat="1" ht="20.100000000000001" customHeight="1" x14ac:dyDescent="0.2">
      <c r="A79" s="36"/>
      <c r="B79" s="36"/>
      <c r="C79" s="36"/>
      <c r="D79" s="37"/>
      <c r="E79" s="37"/>
      <c r="F79" s="37"/>
      <c r="G79" s="37"/>
      <c r="H79" s="37"/>
      <c r="I79" s="37"/>
      <c r="J79" s="37"/>
      <c r="K79" s="37">
        <f>SUMIF(purchases!K80,$M$4,purchases!E80)</f>
        <v>0</v>
      </c>
      <c r="L79" s="37"/>
      <c r="M79" s="37"/>
      <c r="N79" s="37"/>
      <c r="O79" s="37"/>
      <c r="P79" s="37"/>
      <c r="Q79" s="37"/>
      <c r="R79" s="37"/>
      <c r="S79" s="90"/>
      <c r="T79" s="90"/>
      <c r="U79" s="90"/>
      <c r="V79" s="90">
        <f>SUMIF(purchases!K80,$M$4,purchases!V80)</f>
        <v>0</v>
      </c>
      <c r="W79" s="90"/>
      <c r="X79" s="90"/>
      <c r="Z79" s="36"/>
      <c r="AA79" s="36"/>
      <c r="AB79" s="36"/>
      <c r="AC79" s="112"/>
      <c r="AD79" s="112"/>
      <c r="AE79" s="112"/>
      <c r="AF79" s="112"/>
      <c r="AG79" s="112"/>
      <c r="AH79" s="112"/>
      <c r="AI79" s="112"/>
      <c r="AJ79" s="112">
        <f>SUMIF(purchases!AJ80,$AL$4,purchases!AD80)</f>
        <v>0</v>
      </c>
      <c r="AK79" s="112"/>
      <c r="AL79" s="112"/>
      <c r="AM79" s="112"/>
      <c r="AN79" s="112"/>
      <c r="AO79" s="112"/>
      <c r="AP79" s="112"/>
      <c r="AQ79" s="112"/>
      <c r="AR79" s="116"/>
      <c r="AS79" s="116"/>
      <c r="AT79" s="116"/>
      <c r="AU79" s="116">
        <f>SUMIF(purchases!AJ80,$AL$4,purchases!AU80)</f>
        <v>0</v>
      </c>
      <c r="AV79" s="116"/>
      <c r="AW79" s="116"/>
      <c r="AY79" s="102"/>
      <c r="AZ79" s="102"/>
      <c r="BA79" s="102"/>
      <c r="BB79" s="113"/>
      <c r="BC79" s="113"/>
      <c r="BD79" s="113"/>
      <c r="BE79" s="113"/>
      <c r="BF79" s="113"/>
      <c r="BG79" s="113"/>
      <c r="BH79" s="113"/>
      <c r="BI79" s="113">
        <f>SUMIF(purchases!BI80,$BK$4,purchases!BC80)</f>
        <v>0</v>
      </c>
      <c r="BJ79" s="113"/>
      <c r="BK79" s="113"/>
      <c r="BL79" s="113"/>
      <c r="BM79" s="113"/>
      <c r="BN79" s="113"/>
      <c r="BO79" s="113"/>
      <c r="BP79" s="113"/>
      <c r="BQ79" s="104"/>
      <c r="BR79" s="104"/>
      <c r="BS79" s="104"/>
      <c r="BT79" s="104">
        <f>SUMIF(purchases!BI80,$BK$4,purchases!BT80)</f>
        <v>0</v>
      </c>
      <c r="BU79" s="104"/>
      <c r="BV79" s="104"/>
      <c r="BX79" s="117"/>
      <c r="BY79" s="117"/>
      <c r="BZ79" s="117"/>
      <c r="CA79" s="114"/>
      <c r="CB79" s="114"/>
      <c r="CC79" s="114"/>
      <c r="CD79" s="114"/>
      <c r="CE79" s="114"/>
      <c r="CF79" s="114"/>
      <c r="CG79" s="114"/>
      <c r="CH79" s="114">
        <f>SUMIF(purchases!CH80,$CJ$4,purchases!CB80)</f>
        <v>0</v>
      </c>
      <c r="CI79" s="114"/>
      <c r="CJ79" s="114"/>
      <c r="CK79" s="114"/>
      <c r="CL79" s="114"/>
      <c r="CM79" s="114"/>
      <c r="CN79" s="114"/>
      <c r="CO79" s="114"/>
      <c r="CP79" s="109"/>
      <c r="CQ79" s="109"/>
      <c r="CR79" s="109"/>
      <c r="CS79" s="109">
        <f>SUMIF(purchases!CH80,$CJ$4,purchases!CS80)</f>
        <v>0</v>
      </c>
      <c r="CT79" s="109"/>
      <c r="CU79" s="109"/>
      <c r="CW79" s="115"/>
      <c r="CX79" s="115"/>
      <c r="CY79" s="115"/>
      <c r="CZ79" s="111"/>
      <c r="DA79" s="111"/>
      <c r="DB79" s="111"/>
      <c r="DC79" s="111"/>
      <c r="DD79" s="111"/>
      <c r="DE79" s="111"/>
      <c r="DF79" s="111"/>
      <c r="DG79" s="111">
        <f>SUMIF(purchases!DG80,$DI$4,purchases!DA80)</f>
        <v>0</v>
      </c>
      <c r="DH79" s="111"/>
      <c r="DI79" s="111"/>
      <c r="DJ79" s="111"/>
      <c r="DK79" s="111"/>
      <c r="DL79" s="111"/>
      <c r="DM79" s="111"/>
      <c r="DN79" s="111"/>
      <c r="DO79" s="110"/>
      <c r="DP79" s="110"/>
      <c r="DQ79" s="110"/>
      <c r="DR79" s="110">
        <f>SUMIF(purchases!DG80,$DI$4,purchases!DR80)</f>
        <v>0</v>
      </c>
      <c r="DS79" s="110"/>
      <c r="DT79" s="110"/>
      <c r="DV79" s="102"/>
      <c r="DW79" s="102"/>
      <c r="DX79" s="102"/>
      <c r="DY79" s="103"/>
      <c r="DZ79" s="103"/>
      <c r="EA79" s="103"/>
      <c r="EB79" s="103"/>
      <c r="EC79" s="103"/>
      <c r="ED79" s="103"/>
      <c r="EE79" s="103"/>
      <c r="EF79" s="103">
        <f>SUMIF(purchases!EF80,$EH$4,purchases!DZ80)</f>
        <v>0</v>
      </c>
      <c r="EG79" s="103"/>
      <c r="EH79" s="103"/>
      <c r="EI79" s="103"/>
      <c r="EJ79" s="103"/>
      <c r="EK79" s="103"/>
      <c r="EL79" s="103"/>
      <c r="EM79" s="103"/>
      <c r="EN79" s="104"/>
      <c r="EO79" s="104"/>
      <c r="EP79" s="104"/>
      <c r="EQ79" s="104">
        <f>SUMIF(purchases!EF80,$EH$4,purchases!EQ80)</f>
        <v>0</v>
      </c>
      <c r="ER79" s="104"/>
      <c r="ES79" s="104"/>
      <c r="EU79" s="36"/>
      <c r="EV79" s="36"/>
      <c r="EW79" s="36"/>
      <c r="EX79" s="37"/>
      <c r="EY79" s="37"/>
      <c r="EZ79" s="37"/>
      <c r="FA79" s="37"/>
      <c r="FB79" s="37"/>
      <c r="FC79" s="37"/>
      <c r="FD79" s="37"/>
      <c r="FE79" s="37">
        <f>SUMIF(purchases!FE80,$FG$4,purchases!EY80)</f>
        <v>0</v>
      </c>
      <c r="FF79" s="37"/>
      <c r="FG79" s="37"/>
      <c r="FH79" s="37"/>
      <c r="FI79" s="37"/>
      <c r="FJ79" s="37"/>
      <c r="FK79" s="37"/>
      <c r="FL79" s="37"/>
      <c r="FM79" s="90"/>
      <c r="FN79" s="90"/>
      <c r="FO79" s="90"/>
      <c r="FP79" s="90">
        <f>SUMIF(purchases!FE80,$FG$4,purchases!FP80)</f>
        <v>0</v>
      </c>
      <c r="FQ79" s="90"/>
      <c r="FR79" s="90"/>
      <c r="FT79" s="36"/>
      <c r="FU79" s="36"/>
      <c r="FV79" s="36"/>
      <c r="FW79" s="112"/>
      <c r="FX79" s="112"/>
      <c r="FY79" s="112"/>
      <c r="FZ79" s="112"/>
      <c r="GA79" s="112"/>
      <c r="GB79" s="112"/>
      <c r="GC79" s="112"/>
      <c r="GD79" s="112">
        <f>SUMIF(purchases!GD80,$GF$4,purchases!FX80)</f>
        <v>0</v>
      </c>
      <c r="GE79" s="112"/>
      <c r="GF79" s="112"/>
      <c r="GG79" s="112"/>
      <c r="GH79" s="112"/>
      <c r="GI79" s="112"/>
      <c r="GJ79" s="112"/>
      <c r="GK79" s="112"/>
      <c r="GL79" s="116"/>
      <c r="GM79" s="116"/>
      <c r="GN79" s="116"/>
      <c r="GO79" s="116">
        <f>SUMIF(purchases!GD80,$GF$4,purchases!GO80)</f>
        <v>0</v>
      </c>
      <c r="GP79" s="116"/>
      <c r="GQ79" s="116"/>
      <c r="GS79" s="102"/>
      <c r="GT79" s="102"/>
      <c r="GU79" s="102"/>
      <c r="GV79" s="113"/>
      <c r="GW79" s="113"/>
      <c r="GX79" s="113"/>
      <c r="GY79" s="113"/>
      <c r="GZ79" s="113"/>
      <c r="HA79" s="113"/>
      <c r="HB79" s="113"/>
      <c r="HC79" s="113">
        <f>SUMIF(purchases!HC80,$HE$4,purchases!GW80)</f>
        <v>0</v>
      </c>
      <c r="HD79" s="113"/>
      <c r="HE79" s="113"/>
      <c r="HF79" s="113"/>
      <c r="HG79" s="113"/>
      <c r="HH79" s="113"/>
      <c r="HI79" s="113"/>
      <c r="HJ79" s="113"/>
      <c r="HK79" s="104"/>
      <c r="HL79" s="104"/>
      <c r="HM79" s="104"/>
      <c r="HN79" s="104">
        <f>SUMIF(purchases!HC80,$HE$4,purchases!HN80)</f>
        <v>0</v>
      </c>
      <c r="HO79" s="104"/>
      <c r="HP79" s="104"/>
      <c r="HR79" s="117"/>
      <c r="HS79" s="117"/>
      <c r="HT79" s="117"/>
      <c r="HU79" s="114"/>
      <c r="HV79" s="114"/>
      <c r="HW79" s="114"/>
      <c r="HX79" s="114"/>
      <c r="HY79" s="114"/>
      <c r="HZ79" s="114"/>
      <c r="IA79" s="114"/>
      <c r="IB79" s="114">
        <f>SUMIF(purchases!IB80,$ID$4,purchases!HV80)</f>
        <v>0</v>
      </c>
      <c r="IC79" s="114"/>
      <c r="ID79" s="114"/>
      <c r="IE79" s="114"/>
      <c r="IF79" s="114"/>
      <c r="IG79" s="114"/>
      <c r="IH79" s="114"/>
      <c r="II79" s="114"/>
      <c r="IJ79" s="109"/>
      <c r="IK79" s="109"/>
      <c r="IL79" s="109"/>
      <c r="IM79" s="109">
        <f>SUMIF(purchases!IB80,$ID$4,purchases!IM80)</f>
        <v>0</v>
      </c>
      <c r="IN79" s="109"/>
      <c r="IO79" s="109"/>
      <c r="IQ79" s="115"/>
      <c r="IR79" s="115"/>
      <c r="IS79" s="115"/>
      <c r="IT79" s="111"/>
      <c r="IU79" s="111"/>
      <c r="IV79" s="111"/>
      <c r="IW79" s="111"/>
      <c r="IX79" s="111"/>
      <c r="IY79" s="111"/>
      <c r="IZ79" s="111"/>
      <c r="JA79" s="111">
        <f>SUMIF(purchases!JA80,$JC$4,purchases!IU80)</f>
        <v>0</v>
      </c>
      <c r="JB79" s="111"/>
      <c r="JC79" s="111"/>
      <c r="JD79" s="111"/>
      <c r="JE79" s="111"/>
      <c r="JF79" s="111"/>
      <c r="JG79" s="111"/>
      <c r="JH79" s="111"/>
      <c r="JI79" s="110"/>
      <c r="JJ79" s="110"/>
      <c r="JK79" s="110"/>
      <c r="JL79" s="110">
        <f>SUMIF(purchases!JA80,$JC$4,purchases!JL80)</f>
        <v>0</v>
      </c>
      <c r="JM79" s="110"/>
      <c r="JN79" s="110"/>
      <c r="JP79" s="102"/>
      <c r="JQ79" s="102"/>
      <c r="JR79" s="102"/>
      <c r="JS79" s="103"/>
      <c r="JT79" s="103"/>
      <c r="JU79" s="103"/>
      <c r="JV79" s="103"/>
      <c r="JW79" s="103"/>
      <c r="JX79" s="103"/>
      <c r="JY79" s="103"/>
      <c r="JZ79" s="103">
        <f>SUMIF(purchases!JZ80,$KB$4,purchases!JT80)</f>
        <v>0</v>
      </c>
      <c r="KA79" s="103"/>
      <c r="KB79" s="103"/>
      <c r="KC79" s="103"/>
      <c r="KD79" s="103"/>
      <c r="KE79" s="103"/>
      <c r="KF79" s="103"/>
      <c r="KG79" s="103"/>
      <c r="KH79" s="104"/>
      <c r="KI79" s="104"/>
      <c r="KJ79" s="104"/>
      <c r="KK79" s="104">
        <f>SUMIF(purchases!JZ80,$KB$4,purchases!KK80)</f>
        <v>0</v>
      </c>
      <c r="KL79" s="104"/>
      <c r="KM79" s="104"/>
    </row>
    <row r="80" spans="1:299" s="4" customFormat="1" ht="20.100000000000001" customHeight="1" x14ac:dyDescent="0.2">
      <c r="A80" s="36"/>
      <c r="B80" s="36"/>
      <c r="C80" s="36"/>
      <c r="D80" s="37"/>
      <c r="E80" s="37"/>
      <c r="F80" s="37"/>
      <c r="G80" s="37"/>
      <c r="H80" s="37"/>
      <c r="I80" s="37"/>
      <c r="J80" s="37"/>
      <c r="K80" s="37">
        <f>SUMIF(purchases!K81,$M$4,purchases!E81)</f>
        <v>0</v>
      </c>
      <c r="L80" s="37"/>
      <c r="M80" s="37"/>
      <c r="N80" s="37"/>
      <c r="O80" s="37"/>
      <c r="P80" s="37"/>
      <c r="Q80" s="37"/>
      <c r="R80" s="37"/>
      <c r="S80" s="90"/>
      <c r="T80" s="90"/>
      <c r="U80" s="90"/>
      <c r="V80" s="90">
        <f>SUMIF(purchases!K81,$M$4,purchases!V81)</f>
        <v>0</v>
      </c>
      <c r="W80" s="90"/>
      <c r="X80" s="90"/>
      <c r="Z80" s="36"/>
      <c r="AA80" s="36"/>
      <c r="AB80" s="36"/>
      <c r="AC80" s="112"/>
      <c r="AD80" s="112"/>
      <c r="AE80" s="112"/>
      <c r="AF80" s="112"/>
      <c r="AG80" s="112"/>
      <c r="AH80" s="112"/>
      <c r="AI80" s="112"/>
      <c r="AJ80" s="112">
        <f>SUMIF(purchases!AJ81,$AL$4,purchases!AD81)</f>
        <v>0</v>
      </c>
      <c r="AK80" s="112"/>
      <c r="AL80" s="112"/>
      <c r="AM80" s="112"/>
      <c r="AN80" s="112"/>
      <c r="AO80" s="112"/>
      <c r="AP80" s="112"/>
      <c r="AQ80" s="112"/>
      <c r="AR80" s="116"/>
      <c r="AS80" s="116"/>
      <c r="AT80" s="116"/>
      <c r="AU80" s="116">
        <f>SUMIF(purchases!AJ81,$AL$4,purchases!AU81)</f>
        <v>0</v>
      </c>
      <c r="AV80" s="116"/>
      <c r="AW80" s="116"/>
      <c r="AY80" s="102"/>
      <c r="AZ80" s="102"/>
      <c r="BA80" s="102"/>
      <c r="BB80" s="113"/>
      <c r="BC80" s="113"/>
      <c r="BD80" s="113"/>
      <c r="BE80" s="113"/>
      <c r="BF80" s="113"/>
      <c r="BG80" s="113"/>
      <c r="BH80" s="113"/>
      <c r="BI80" s="113">
        <f>SUMIF(purchases!BI81,$BK$4,purchases!BC81)</f>
        <v>0</v>
      </c>
      <c r="BJ80" s="113"/>
      <c r="BK80" s="113"/>
      <c r="BL80" s="113"/>
      <c r="BM80" s="113"/>
      <c r="BN80" s="113"/>
      <c r="BO80" s="113"/>
      <c r="BP80" s="113"/>
      <c r="BQ80" s="104"/>
      <c r="BR80" s="104"/>
      <c r="BS80" s="104"/>
      <c r="BT80" s="104">
        <f>SUMIF(purchases!BI81,$BK$4,purchases!BT81)</f>
        <v>0</v>
      </c>
      <c r="BU80" s="104"/>
      <c r="BV80" s="104"/>
      <c r="BX80" s="117"/>
      <c r="BY80" s="117"/>
      <c r="BZ80" s="117"/>
      <c r="CA80" s="114"/>
      <c r="CB80" s="114"/>
      <c r="CC80" s="114"/>
      <c r="CD80" s="114"/>
      <c r="CE80" s="114"/>
      <c r="CF80" s="114"/>
      <c r="CG80" s="114"/>
      <c r="CH80" s="114">
        <f>SUMIF(purchases!CH81,$CJ$4,purchases!CB81)</f>
        <v>0</v>
      </c>
      <c r="CI80" s="114"/>
      <c r="CJ80" s="114"/>
      <c r="CK80" s="114"/>
      <c r="CL80" s="114"/>
      <c r="CM80" s="114"/>
      <c r="CN80" s="114"/>
      <c r="CO80" s="114"/>
      <c r="CP80" s="109"/>
      <c r="CQ80" s="109"/>
      <c r="CR80" s="109"/>
      <c r="CS80" s="109">
        <f>SUMIF(purchases!CH81,$CJ$4,purchases!CS81)</f>
        <v>0</v>
      </c>
      <c r="CT80" s="109"/>
      <c r="CU80" s="109"/>
      <c r="CW80" s="115"/>
      <c r="CX80" s="115"/>
      <c r="CY80" s="115"/>
      <c r="CZ80" s="111"/>
      <c r="DA80" s="111"/>
      <c r="DB80" s="111"/>
      <c r="DC80" s="111"/>
      <c r="DD80" s="111"/>
      <c r="DE80" s="111"/>
      <c r="DF80" s="111"/>
      <c r="DG80" s="111">
        <f>SUMIF(purchases!DG81,$DI$4,purchases!DA81)</f>
        <v>0</v>
      </c>
      <c r="DH80" s="111"/>
      <c r="DI80" s="111"/>
      <c r="DJ80" s="111"/>
      <c r="DK80" s="111"/>
      <c r="DL80" s="111"/>
      <c r="DM80" s="111"/>
      <c r="DN80" s="111"/>
      <c r="DO80" s="110"/>
      <c r="DP80" s="110"/>
      <c r="DQ80" s="110"/>
      <c r="DR80" s="110">
        <f>SUMIF(purchases!DG81,$DI$4,purchases!DR81)</f>
        <v>0</v>
      </c>
      <c r="DS80" s="110"/>
      <c r="DT80" s="110"/>
      <c r="DV80" s="102"/>
      <c r="DW80" s="102"/>
      <c r="DX80" s="102"/>
      <c r="DY80" s="103"/>
      <c r="DZ80" s="103"/>
      <c r="EA80" s="103"/>
      <c r="EB80" s="103"/>
      <c r="EC80" s="103"/>
      <c r="ED80" s="103"/>
      <c r="EE80" s="103"/>
      <c r="EF80" s="103">
        <f>SUMIF(purchases!EF81,$EH$4,purchases!DZ81)</f>
        <v>0</v>
      </c>
      <c r="EG80" s="103"/>
      <c r="EH80" s="103"/>
      <c r="EI80" s="103"/>
      <c r="EJ80" s="103"/>
      <c r="EK80" s="103"/>
      <c r="EL80" s="103"/>
      <c r="EM80" s="103"/>
      <c r="EN80" s="104"/>
      <c r="EO80" s="104"/>
      <c r="EP80" s="104"/>
      <c r="EQ80" s="104">
        <f>SUMIF(purchases!EF81,$EH$4,purchases!EQ81)</f>
        <v>0</v>
      </c>
      <c r="ER80" s="104"/>
      <c r="ES80" s="104"/>
      <c r="EU80" s="36"/>
      <c r="EV80" s="36"/>
      <c r="EW80" s="36"/>
      <c r="EX80" s="37"/>
      <c r="EY80" s="37"/>
      <c r="EZ80" s="37"/>
      <c r="FA80" s="37"/>
      <c r="FB80" s="37"/>
      <c r="FC80" s="37"/>
      <c r="FD80" s="37"/>
      <c r="FE80" s="37">
        <f>SUMIF(purchases!FE81,$FG$4,purchases!EY81)</f>
        <v>0</v>
      </c>
      <c r="FF80" s="37"/>
      <c r="FG80" s="37"/>
      <c r="FH80" s="37"/>
      <c r="FI80" s="37"/>
      <c r="FJ80" s="37"/>
      <c r="FK80" s="37"/>
      <c r="FL80" s="37"/>
      <c r="FM80" s="90"/>
      <c r="FN80" s="90"/>
      <c r="FO80" s="90"/>
      <c r="FP80" s="90">
        <f>SUMIF(purchases!FE81,$FG$4,purchases!FP81)</f>
        <v>0</v>
      </c>
      <c r="FQ80" s="90"/>
      <c r="FR80" s="90"/>
      <c r="FT80" s="36"/>
      <c r="FU80" s="36"/>
      <c r="FV80" s="36"/>
      <c r="FW80" s="112"/>
      <c r="FX80" s="112"/>
      <c r="FY80" s="112"/>
      <c r="FZ80" s="112"/>
      <c r="GA80" s="112"/>
      <c r="GB80" s="112"/>
      <c r="GC80" s="112"/>
      <c r="GD80" s="112">
        <f>SUMIF(purchases!GD81,$GF$4,purchases!FX81)</f>
        <v>0</v>
      </c>
      <c r="GE80" s="112"/>
      <c r="GF80" s="112"/>
      <c r="GG80" s="112"/>
      <c r="GH80" s="112"/>
      <c r="GI80" s="112"/>
      <c r="GJ80" s="112"/>
      <c r="GK80" s="112"/>
      <c r="GL80" s="116"/>
      <c r="GM80" s="116"/>
      <c r="GN80" s="116"/>
      <c r="GO80" s="116">
        <f>SUMIF(purchases!GD81,$GF$4,purchases!GO81)</f>
        <v>0</v>
      </c>
      <c r="GP80" s="116"/>
      <c r="GQ80" s="116"/>
      <c r="GS80" s="102"/>
      <c r="GT80" s="102"/>
      <c r="GU80" s="102"/>
      <c r="GV80" s="113"/>
      <c r="GW80" s="113"/>
      <c r="GX80" s="113"/>
      <c r="GY80" s="113"/>
      <c r="GZ80" s="113"/>
      <c r="HA80" s="113"/>
      <c r="HB80" s="113"/>
      <c r="HC80" s="113">
        <f>SUMIF(purchases!HC81,$HE$4,purchases!GW81)</f>
        <v>0</v>
      </c>
      <c r="HD80" s="113"/>
      <c r="HE80" s="113"/>
      <c r="HF80" s="113"/>
      <c r="HG80" s="113"/>
      <c r="HH80" s="113"/>
      <c r="HI80" s="113"/>
      <c r="HJ80" s="113"/>
      <c r="HK80" s="104"/>
      <c r="HL80" s="104"/>
      <c r="HM80" s="104"/>
      <c r="HN80" s="104">
        <f>SUMIF(purchases!HC81,$HE$4,purchases!HN81)</f>
        <v>0</v>
      </c>
      <c r="HO80" s="104"/>
      <c r="HP80" s="104"/>
      <c r="HR80" s="117"/>
      <c r="HS80" s="117"/>
      <c r="HT80" s="117"/>
      <c r="HU80" s="114"/>
      <c r="HV80" s="114"/>
      <c r="HW80" s="114"/>
      <c r="HX80" s="114"/>
      <c r="HY80" s="114"/>
      <c r="HZ80" s="114"/>
      <c r="IA80" s="114"/>
      <c r="IB80" s="114">
        <f>SUMIF(purchases!IB81,$ID$4,purchases!HV81)</f>
        <v>0</v>
      </c>
      <c r="IC80" s="114"/>
      <c r="ID80" s="114"/>
      <c r="IE80" s="114"/>
      <c r="IF80" s="114"/>
      <c r="IG80" s="114"/>
      <c r="IH80" s="114"/>
      <c r="II80" s="114"/>
      <c r="IJ80" s="109"/>
      <c r="IK80" s="109"/>
      <c r="IL80" s="109"/>
      <c r="IM80" s="109">
        <f>SUMIF(purchases!IB81,$ID$4,purchases!IM81)</f>
        <v>0</v>
      </c>
      <c r="IN80" s="109"/>
      <c r="IO80" s="109"/>
      <c r="IQ80" s="115"/>
      <c r="IR80" s="115"/>
      <c r="IS80" s="115"/>
      <c r="IT80" s="111"/>
      <c r="IU80" s="111"/>
      <c r="IV80" s="111"/>
      <c r="IW80" s="111"/>
      <c r="IX80" s="111"/>
      <c r="IY80" s="111"/>
      <c r="IZ80" s="111"/>
      <c r="JA80" s="111">
        <f>SUMIF(purchases!JA81,$JC$4,purchases!IU81)</f>
        <v>0</v>
      </c>
      <c r="JB80" s="111"/>
      <c r="JC80" s="111"/>
      <c r="JD80" s="111"/>
      <c r="JE80" s="111"/>
      <c r="JF80" s="111"/>
      <c r="JG80" s="111"/>
      <c r="JH80" s="111"/>
      <c r="JI80" s="110"/>
      <c r="JJ80" s="110"/>
      <c r="JK80" s="110"/>
      <c r="JL80" s="110">
        <f>SUMIF(purchases!JA81,$JC$4,purchases!JL81)</f>
        <v>0</v>
      </c>
      <c r="JM80" s="110"/>
      <c r="JN80" s="110"/>
      <c r="JP80" s="102"/>
      <c r="JQ80" s="102"/>
      <c r="JR80" s="102"/>
      <c r="JS80" s="103"/>
      <c r="JT80" s="103"/>
      <c r="JU80" s="103"/>
      <c r="JV80" s="103"/>
      <c r="JW80" s="103"/>
      <c r="JX80" s="103"/>
      <c r="JY80" s="103"/>
      <c r="JZ80" s="103">
        <f>SUMIF(purchases!JZ81,$KB$4,purchases!JT81)</f>
        <v>0</v>
      </c>
      <c r="KA80" s="103"/>
      <c r="KB80" s="103"/>
      <c r="KC80" s="103"/>
      <c r="KD80" s="103"/>
      <c r="KE80" s="103"/>
      <c r="KF80" s="103"/>
      <c r="KG80" s="103"/>
      <c r="KH80" s="104"/>
      <c r="KI80" s="104"/>
      <c r="KJ80" s="104"/>
      <c r="KK80" s="104">
        <f>SUMIF(purchases!JZ81,$KB$4,purchases!KK81)</f>
        <v>0</v>
      </c>
      <c r="KL80" s="104"/>
      <c r="KM80" s="104"/>
    </row>
    <row r="81" spans="1:299" s="4" customFormat="1" ht="20.100000000000001" customHeight="1" x14ac:dyDescent="0.2">
      <c r="A81" s="36"/>
      <c r="B81" s="36"/>
      <c r="C81" s="36"/>
      <c r="D81" s="37"/>
      <c r="E81" s="37"/>
      <c r="F81" s="37"/>
      <c r="G81" s="37"/>
      <c r="H81" s="37"/>
      <c r="I81" s="37"/>
      <c r="J81" s="37"/>
      <c r="K81" s="37">
        <f>SUMIF(purchases!K82,$M$4,purchases!E82)</f>
        <v>0</v>
      </c>
      <c r="L81" s="37"/>
      <c r="M81" s="37"/>
      <c r="N81" s="37"/>
      <c r="O81" s="37"/>
      <c r="P81" s="37"/>
      <c r="Q81" s="37"/>
      <c r="R81" s="37"/>
      <c r="S81" s="90"/>
      <c r="T81" s="90"/>
      <c r="U81" s="90"/>
      <c r="V81" s="90">
        <f>SUMIF(purchases!K82,$M$4,purchases!V82)</f>
        <v>0</v>
      </c>
      <c r="W81" s="90"/>
      <c r="X81" s="90"/>
      <c r="Z81" s="36"/>
      <c r="AA81" s="36"/>
      <c r="AB81" s="36"/>
      <c r="AC81" s="112"/>
      <c r="AD81" s="112"/>
      <c r="AE81" s="112"/>
      <c r="AF81" s="112"/>
      <c r="AG81" s="112"/>
      <c r="AH81" s="112"/>
      <c r="AI81" s="112"/>
      <c r="AJ81" s="112">
        <f>SUMIF(purchases!AJ82,$AL$4,purchases!AD82)</f>
        <v>0</v>
      </c>
      <c r="AK81" s="112"/>
      <c r="AL81" s="112"/>
      <c r="AM81" s="112"/>
      <c r="AN81" s="112"/>
      <c r="AO81" s="112"/>
      <c r="AP81" s="112"/>
      <c r="AQ81" s="112"/>
      <c r="AR81" s="116"/>
      <c r="AS81" s="116"/>
      <c r="AT81" s="116"/>
      <c r="AU81" s="116">
        <f>SUMIF(purchases!AJ82,$AL$4,purchases!AU82)</f>
        <v>0</v>
      </c>
      <c r="AV81" s="116"/>
      <c r="AW81" s="116"/>
      <c r="AY81" s="102"/>
      <c r="AZ81" s="102"/>
      <c r="BA81" s="102"/>
      <c r="BB81" s="113"/>
      <c r="BC81" s="113"/>
      <c r="BD81" s="113"/>
      <c r="BE81" s="113"/>
      <c r="BF81" s="113"/>
      <c r="BG81" s="113"/>
      <c r="BH81" s="113"/>
      <c r="BI81" s="113">
        <f>SUMIF(purchases!BI82,$BK$4,purchases!BC82)</f>
        <v>0</v>
      </c>
      <c r="BJ81" s="113"/>
      <c r="BK81" s="113"/>
      <c r="BL81" s="113"/>
      <c r="BM81" s="113"/>
      <c r="BN81" s="113"/>
      <c r="BO81" s="113"/>
      <c r="BP81" s="113"/>
      <c r="BQ81" s="104"/>
      <c r="BR81" s="104"/>
      <c r="BS81" s="104"/>
      <c r="BT81" s="104">
        <f>SUMIF(purchases!BI82,$BK$4,purchases!BT82)</f>
        <v>0</v>
      </c>
      <c r="BU81" s="104"/>
      <c r="BV81" s="104"/>
      <c r="BX81" s="117"/>
      <c r="BY81" s="117"/>
      <c r="BZ81" s="117"/>
      <c r="CA81" s="114"/>
      <c r="CB81" s="114"/>
      <c r="CC81" s="114"/>
      <c r="CD81" s="114"/>
      <c r="CE81" s="114"/>
      <c r="CF81" s="114"/>
      <c r="CG81" s="114"/>
      <c r="CH81" s="114">
        <f>SUMIF(purchases!CH82,$CJ$4,purchases!CB82)</f>
        <v>0</v>
      </c>
      <c r="CI81" s="114"/>
      <c r="CJ81" s="114"/>
      <c r="CK81" s="114"/>
      <c r="CL81" s="114"/>
      <c r="CM81" s="114"/>
      <c r="CN81" s="114"/>
      <c r="CO81" s="114"/>
      <c r="CP81" s="109"/>
      <c r="CQ81" s="109"/>
      <c r="CR81" s="109"/>
      <c r="CS81" s="109">
        <f>SUMIF(purchases!CH82,$CJ$4,purchases!CS82)</f>
        <v>0</v>
      </c>
      <c r="CT81" s="109"/>
      <c r="CU81" s="109"/>
      <c r="CW81" s="115"/>
      <c r="CX81" s="115"/>
      <c r="CY81" s="115"/>
      <c r="CZ81" s="111"/>
      <c r="DA81" s="111"/>
      <c r="DB81" s="111"/>
      <c r="DC81" s="111"/>
      <c r="DD81" s="111"/>
      <c r="DE81" s="111"/>
      <c r="DF81" s="111"/>
      <c r="DG81" s="111">
        <f>SUMIF(purchases!DG82,$DI$4,purchases!DA82)</f>
        <v>0</v>
      </c>
      <c r="DH81" s="111"/>
      <c r="DI81" s="111"/>
      <c r="DJ81" s="111"/>
      <c r="DK81" s="111"/>
      <c r="DL81" s="111"/>
      <c r="DM81" s="111"/>
      <c r="DN81" s="111"/>
      <c r="DO81" s="110"/>
      <c r="DP81" s="110"/>
      <c r="DQ81" s="110"/>
      <c r="DR81" s="110">
        <f>SUMIF(purchases!DG82,$DI$4,purchases!DR82)</f>
        <v>0</v>
      </c>
      <c r="DS81" s="110"/>
      <c r="DT81" s="110"/>
      <c r="DV81" s="102"/>
      <c r="DW81" s="102"/>
      <c r="DX81" s="102"/>
      <c r="DY81" s="103"/>
      <c r="DZ81" s="103"/>
      <c r="EA81" s="103"/>
      <c r="EB81" s="103"/>
      <c r="EC81" s="103"/>
      <c r="ED81" s="103"/>
      <c r="EE81" s="103"/>
      <c r="EF81" s="103">
        <f>SUMIF(purchases!EF82,$EH$4,purchases!DZ82)</f>
        <v>0</v>
      </c>
      <c r="EG81" s="103"/>
      <c r="EH81" s="103"/>
      <c r="EI81" s="103"/>
      <c r="EJ81" s="103"/>
      <c r="EK81" s="103"/>
      <c r="EL81" s="103"/>
      <c r="EM81" s="103"/>
      <c r="EN81" s="104"/>
      <c r="EO81" s="104"/>
      <c r="EP81" s="104"/>
      <c r="EQ81" s="104">
        <f>SUMIF(purchases!EF82,$EH$4,purchases!EQ82)</f>
        <v>0</v>
      </c>
      <c r="ER81" s="104"/>
      <c r="ES81" s="104"/>
      <c r="EU81" s="36"/>
      <c r="EV81" s="36"/>
      <c r="EW81" s="36"/>
      <c r="EX81" s="37"/>
      <c r="EY81" s="37"/>
      <c r="EZ81" s="37"/>
      <c r="FA81" s="37"/>
      <c r="FB81" s="37"/>
      <c r="FC81" s="37"/>
      <c r="FD81" s="37"/>
      <c r="FE81" s="37">
        <f>SUMIF(purchases!FE82,$FG$4,purchases!EY82)</f>
        <v>0</v>
      </c>
      <c r="FF81" s="37"/>
      <c r="FG81" s="37"/>
      <c r="FH81" s="37"/>
      <c r="FI81" s="37"/>
      <c r="FJ81" s="37"/>
      <c r="FK81" s="37"/>
      <c r="FL81" s="37"/>
      <c r="FM81" s="90"/>
      <c r="FN81" s="90"/>
      <c r="FO81" s="90"/>
      <c r="FP81" s="90">
        <f>SUMIF(purchases!FE82,$FG$4,purchases!FP82)</f>
        <v>0</v>
      </c>
      <c r="FQ81" s="90"/>
      <c r="FR81" s="90"/>
      <c r="FT81" s="36"/>
      <c r="FU81" s="36"/>
      <c r="FV81" s="36"/>
      <c r="FW81" s="112"/>
      <c r="FX81" s="112"/>
      <c r="FY81" s="112"/>
      <c r="FZ81" s="112"/>
      <c r="GA81" s="112"/>
      <c r="GB81" s="112"/>
      <c r="GC81" s="112"/>
      <c r="GD81" s="112">
        <f>SUMIF(purchases!GD82,$GF$4,purchases!FX82)</f>
        <v>0</v>
      </c>
      <c r="GE81" s="112"/>
      <c r="GF81" s="112"/>
      <c r="GG81" s="112"/>
      <c r="GH81" s="112"/>
      <c r="GI81" s="112"/>
      <c r="GJ81" s="112"/>
      <c r="GK81" s="112"/>
      <c r="GL81" s="116"/>
      <c r="GM81" s="116"/>
      <c r="GN81" s="116"/>
      <c r="GO81" s="116">
        <f>SUMIF(purchases!GD82,$GF$4,purchases!GO82)</f>
        <v>0</v>
      </c>
      <c r="GP81" s="116"/>
      <c r="GQ81" s="116"/>
      <c r="GS81" s="102"/>
      <c r="GT81" s="102"/>
      <c r="GU81" s="102"/>
      <c r="GV81" s="113"/>
      <c r="GW81" s="113"/>
      <c r="GX81" s="113"/>
      <c r="GY81" s="113"/>
      <c r="GZ81" s="113"/>
      <c r="HA81" s="113"/>
      <c r="HB81" s="113"/>
      <c r="HC81" s="113">
        <f>SUMIF(purchases!HC82,$HE$4,purchases!GW82)</f>
        <v>0</v>
      </c>
      <c r="HD81" s="113"/>
      <c r="HE81" s="113"/>
      <c r="HF81" s="113"/>
      <c r="HG81" s="113"/>
      <c r="HH81" s="113"/>
      <c r="HI81" s="113"/>
      <c r="HJ81" s="113"/>
      <c r="HK81" s="104"/>
      <c r="HL81" s="104"/>
      <c r="HM81" s="104"/>
      <c r="HN81" s="104">
        <f>SUMIF(purchases!HC82,$HE$4,purchases!HN82)</f>
        <v>0</v>
      </c>
      <c r="HO81" s="104"/>
      <c r="HP81" s="104"/>
      <c r="HR81" s="117"/>
      <c r="HS81" s="117"/>
      <c r="HT81" s="117"/>
      <c r="HU81" s="114"/>
      <c r="HV81" s="114"/>
      <c r="HW81" s="114"/>
      <c r="HX81" s="114"/>
      <c r="HY81" s="114"/>
      <c r="HZ81" s="114"/>
      <c r="IA81" s="114"/>
      <c r="IB81" s="114">
        <f>SUMIF(purchases!IB82,$ID$4,purchases!HV82)</f>
        <v>0</v>
      </c>
      <c r="IC81" s="114"/>
      <c r="ID81" s="114"/>
      <c r="IE81" s="114"/>
      <c r="IF81" s="114"/>
      <c r="IG81" s="114"/>
      <c r="IH81" s="114"/>
      <c r="II81" s="114"/>
      <c r="IJ81" s="109"/>
      <c r="IK81" s="109"/>
      <c r="IL81" s="109"/>
      <c r="IM81" s="109">
        <f>SUMIF(purchases!IB82,$ID$4,purchases!IM82)</f>
        <v>0</v>
      </c>
      <c r="IN81" s="109"/>
      <c r="IO81" s="109"/>
      <c r="IQ81" s="115"/>
      <c r="IR81" s="115"/>
      <c r="IS81" s="115"/>
      <c r="IT81" s="111"/>
      <c r="IU81" s="111"/>
      <c r="IV81" s="111"/>
      <c r="IW81" s="111"/>
      <c r="IX81" s="111"/>
      <c r="IY81" s="111"/>
      <c r="IZ81" s="111"/>
      <c r="JA81" s="111">
        <f>SUMIF(purchases!JA82,$JC$4,purchases!IU82)</f>
        <v>0</v>
      </c>
      <c r="JB81" s="111"/>
      <c r="JC81" s="111"/>
      <c r="JD81" s="111"/>
      <c r="JE81" s="111"/>
      <c r="JF81" s="111"/>
      <c r="JG81" s="111"/>
      <c r="JH81" s="111"/>
      <c r="JI81" s="110"/>
      <c r="JJ81" s="110"/>
      <c r="JK81" s="110"/>
      <c r="JL81" s="110">
        <f>SUMIF(purchases!JA82,$JC$4,purchases!JL82)</f>
        <v>0</v>
      </c>
      <c r="JM81" s="110"/>
      <c r="JN81" s="110"/>
      <c r="JP81" s="102"/>
      <c r="JQ81" s="102"/>
      <c r="JR81" s="102"/>
      <c r="JS81" s="103"/>
      <c r="JT81" s="103"/>
      <c r="JU81" s="103"/>
      <c r="JV81" s="103"/>
      <c r="JW81" s="103"/>
      <c r="JX81" s="103"/>
      <c r="JY81" s="103"/>
      <c r="JZ81" s="103">
        <f>SUMIF(purchases!JZ82,$KB$4,purchases!JT82)</f>
        <v>0</v>
      </c>
      <c r="KA81" s="103"/>
      <c r="KB81" s="103"/>
      <c r="KC81" s="103"/>
      <c r="KD81" s="103"/>
      <c r="KE81" s="103"/>
      <c r="KF81" s="103"/>
      <c r="KG81" s="103"/>
      <c r="KH81" s="104"/>
      <c r="KI81" s="104"/>
      <c r="KJ81" s="104"/>
      <c r="KK81" s="104">
        <f>SUMIF(purchases!JZ82,$KB$4,purchases!KK82)</f>
        <v>0</v>
      </c>
      <c r="KL81" s="104"/>
      <c r="KM81" s="104"/>
    </row>
    <row r="82" spans="1:299" s="4" customFormat="1" ht="20.100000000000001" customHeight="1" x14ac:dyDescent="0.2">
      <c r="A82" s="36"/>
      <c r="B82" s="36"/>
      <c r="C82" s="36"/>
      <c r="D82" s="37"/>
      <c r="E82" s="37"/>
      <c r="F82" s="37"/>
      <c r="G82" s="37"/>
      <c r="H82" s="37"/>
      <c r="I82" s="37"/>
      <c r="J82" s="37"/>
      <c r="K82" s="37">
        <f>SUMIF(purchases!K83,$M$4,purchases!E83)</f>
        <v>0</v>
      </c>
      <c r="L82" s="37"/>
      <c r="M82" s="37"/>
      <c r="N82" s="37"/>
      <c r="O82" s="37"/>
      <c r="P82" s="37"/>
      <c r="Q82" s="37"/>
      <c r="R82" s="37"/>
      <c r="S82" s="90"/>
      <c r="T82" s="90"/>
      <c r="U82" s="90"/>
      <c r="V82" s="90">
        <f>SUMIF(purchases!K83,$M$4,purchases!V83)</f>
        <v>0</v>
      </c>
      <c r="W82" s="90"/>
      <c r="X82" s="90"/>
      <c r="Z82" s="36"/>
      <c r="AA82" s="36"/>
      <c r="AB82" s="36"/>
      <c r="AC82" s="112"/>
      <c r="AD82" s="112"/>
      <c r="AE82" s="112"/>
      <c r="AF82" s="112"/>
      <c r="AG82" s="112"/>
      <c r="AH82" s="112"/>
      <c r="AI82" s="112"/>
      <c r="AJ82" s="112">
        <f>SUMIF(purchases!AJ83,$AL$4,purchases!AD83)</f>
        <v>0</v>
      </c>
      <c r="AK82" s="112"/>
      <c r="AL82" s="112"/>
      <c r="AM82" s="112"/>
      <c r="AN82" s="112"/>
      <c r="AO82" s="112"/>
      <c r="AP82" s="112"/>
      <c r="AQ82" s="112"/>
      <c r="AR82" s="116"/>
      <c r="AS82" s="116"/>
      <c r="AT82" s="116"/>
      <c r="AU82" s="116">
        <f>SUMIF(purchases!AJ83,$AL$4,purchases!AU83)</f>
        <v>0</v>
      </c>
      <c r="AV82" s="116"/>
      <c r="AW82" s="116"/>
      <c r="AY82" s="102"/>
      <c r="AZ82" s="102"/>
      <c r="BA82" s="102"/>
      <c r="BB82" s="113"/>
      <c r="BC82" s="113"/>
      <c r="BD82" s="113"/>
      <c r="BE82" s="113"/>
      <c r="BF82" s="113"/>
      <c r="BG82" s="113"/>
      <c r="BH82" s="113"/>
      <c r="BI82" s="113">
        <f>SUMIF(purchases!BI83,$BK$4,purchases!BC83)</f>
        <v>0</v>
      </c>
      <c r="BJ82" s="113"/>
      <c r="BK82" s="113"/>
      <c r="BL82" s="113"/>
      <c r="BM82" s="113"/>
      <c r="BN82" s="113"/>
      <c r="BO82" s="113"/>
      <c r="BP82" s="113"/>
      <c r="BQ82" s="104"/>
      <c r="BR82" s="104"/>
      <c r="BS82" s="104"/>
      <c r="BT82" s="104">
        <f>SUMIF(purchases!BI83,$BK$4,purchases!BT83)</f>
        <v>0</v>
      </c>
      <c r="BU82" s="104"/>
      <c r="BV82" s="104"/>
      <c r="BX82" s="117"/>
      <c r="BY82" s="117"/>
      <c r="BZ82" s="117"/>
      <c r="CA82" s="114"/>
      <c r="CB82" s="114"/>
      <c r="CC82" s="114"/>
      <c r="CD82" s="114"/>
      <c r="CE82" s="114"/>
      <c r="CF82" s="114"/>
      <c r="CG82" s="114"/>
      <c r="CH82" s="114">
        <f>SUMIF(purchases!CH83,$CJ$4,purchases!CB83)</f>
        <v>0</v>
      </c>
      <c r="CI82" s="114"/>
      <c r="CJ82" s="114"/>
      <c r="CK82" s="114"/>
      <c r="CL82" s="114"/>
      <c r="CM82" s="114"/>
      <c r="CN82" s="114"/>
      <c r="CO82" s="114"/>
      <c r="CP82" s="109"/>
      <c r="CQ82" s="109"/>
      <c r="CR82" s="109"/>
      <c r="CS82" s="109">
        <f>SUMIF(purchases!CH83,$CJ$4,purchases!CS83)</f>
        <v>0</v>
      </c>
      <c r="CT82" s="109"/>
      <c r="CU82" s="109"/>
      <c r="CW82" s="115"/>
      <c r="CX82" s="115"/>
      <c r="CY82" s="115"/>
      <c r="CZ82" s="111"/>
      <c r="DA82" s="111"/>
      <c r="DB82" s="111"/>
      <c r="DC82" s="111"/>
      <c r="DD82" s="111"/>
      <c r="DE82" s="111"/>
      <c r="DF82" s="111"/>
      <c r="DG82" s="111">
        <f>SUMIF(purchases!DG83,$DI$4,purchases!DA83)</f>
        <v>0</v>
      </c>
      <c r="DH82" s="111"/>
      <c r="DI82" s="111"/>
      <c r="DJ82" s="111"/>
      <c r="DK82" s="111"/>
      <c r="DL82" s="111"/>
      <c r="DM82" s="111"/>
      <c r="DN82" s="111"/>
      <c r="DO82" s="110"/>
      <c r="DP82" s="110"/>
      <c r="DQ82" s="110"/>
      <c r="DR82" s="110">
        <f>SUMIF(purchases!DG83,$DI$4,purchases!DR83)</f>
        <v>0</v>
      </c>
      <c r="DS82" s="110"/>
      <c r="DT82" s="110"/>
      <c r="DV82" s="102"/>
      <c r="DW82" s="102"/>
      <c r="DX82" s="102"/>
      <c r="DY82" s="103"/>
      <c r="DZ82" s="103"/>
      <c r="EA82" s="103"/>
      <c r="EB82" s="103"/>
      <c r="EC82" s="103"/>
      <c r="ED82" s="103"/>
      <c r="EE82" s="103"/>
      <c r="EF82" s="103">
        <f>SUMIF(purchases!EF83,$EH$4,purchases!DZ83)</f>
        <v>0</v>
      </c>
      <c r="EG82" s="103"/>
      <c r="EH82" s="103"/>
      <c r="EI82" s="103"/>
      <c r="EJ82" s="103"/>
      <c r="EK82" s="103"/>
      <c r="EL82" s="103"/>
      <c r="EM82" s="103"/>
      <c r="EN82" s="104"/>
      <c r="EO82" s="104"/>
      <c r="EP82" s="104"/>
      <c r="EQ82" s="104">
        <f>SUMIF(purchases!EF83,$EH$4,purchases!EQ83)</f>
        <v>0</v>
      </c>
      <c r="ER82" s="104"/>
      <c r="ES82" s="104"/>
      <c r="EU82" s="36"/>
      <c r="EV82" s="36"/>
      <c r="EW82" s="36"/>
      <c r="EX82" s="37"/>
      <c r="EY82" s="37"/>
      <c r="EZ82" s="37"/>
      <c r="FA82" s="37"/>
      <c r="FB82" s="37"/>
      <c r="FC82" s="37"/>
      <c r="FD82" s="37"/>
      <c r="FE82" s="37">
        <f>SUMIF(purchases!FE83,$FG$4,purchases!EY83)</f>
        <v>0</v>
      </c>
      <c r="FF82" s="37"/>
      <c r="FG82" s="37"/>
      <c r="FH82" s="37"/>
      <c r="FI82" s="37"/>
      <c r="FJ82" s="37"/>
      <c r="FK82" s="37"/>
      <c r="FL82" s="37"/>
      <c r="FM82" s="90"/>
      <c r="FN82" s="90"/>
      <c r="FO82" s="90"/>
      <c r="FP82" s="90">
        <f>SUMIF(purchases!FE83,$FG$4,purchases!FP83)</f>
        <v>0</v>
      </c>
      <c r="FQ82" s="90"/>
      <c r="FR82" s="90"/>
      <c r="FT82" s="36"/>
      <c r="FU82" s="36"/>
      <c r="FV82" s="36"/>
      <c r="FW82" s="112"/>
      <c r="FX82" s="112"/>
      <c r="FY82" s="112"/>
      <c r="FZ82" s="112"/>
      <c r="GA82" s="112"/>
      <c r="GB82" s="112"/>
      <c r="GC82" s="112"/>
      <c r="GD82" s="112">
        <f>SUMIF(purchases!GD83,$GF$4,purchases!FX83)</f>
        <v>0</v>
      </c>
      <c r="GE82" s="112"/>
      <c r="GF82" s="112"/>
      <c r="GG82" s="112"/>
      <c r="GH82" s="112"/>
      <c r="GI82" s="112"/>
      <c r="GJ82" s="112"/>
      <c r="GK82" s="112"/>
      <c r="GL82" s="116"/>
      <c r="GM82" s="116"/>
      <c r="GN82" s="116"/>
      <c r="GO82" s="116">
        <f>SUMIF(purchases!GD83,$GF$4,purchases!GO83)</f>
        <v>0</v>
      </c>
      <c r="GP82" s="116"/>
      <c r="GQ82" s="116"/>
      <c r="GS82" s="102"/>
      <c r="GT82" s="102"/>
      <c r="GU82" s="102"/>
      <c r="GV82" s="113"/>
      <c r="GW82" s="113"/>
      <c r="GX82" s="113"/>
      <c r="GY82" s="113"/>
      <c r="GZ82" s="113"/>
      <c r="HA82" s="113"/>
      <c r="HB82" s="113"/>
      <c r="HC82" s="113">
        <f>SUMIF(purchases!HC83,$HE$4,purchases!GW83)</f>
        <v>0</v>
      </c>
      <c r="HD82" s="113"/>
      <c r="HE82" s="113"/>
      <c r="HF82" s="113"/>
      <c r="HG82" s="113"/>
      <c r="HH82" s="113"/>
      <c r="HI82" s="113"/>
      <c r="HJ82" s="113"/>
      <c r="HK82" s="104"/>
      <c r="HL82" s="104"/>
      <c r="HM82" s="104"/>
      <c r="HN82" s="104">
        <f>SUMIF(purchases!HC83,$HE$4,purchases!HN83)</f>
        <v>0</v>
      </c>
      <c r="HO82" s="104"/>
      <c r="HP82" s="104"/>
      <c r="HR82" s="117"/>
      <c r="HS82" s="117"/>
      <c r="HT82" s="117"/>
      <c r="HU82" s="114"/>
      <c r="HV82" s="114"/>
      <c r="HW82" s="114"/>
      <c r="HX82" s="114"/>
      <c r="HY82" s="114"/>
      <c r="HZ82" s="114"/>
      <c r="IA82" s="114"/>
      <c r="IB82" s="114">
        <f>SUMIF(purchases!IB83,$ID$4,purchases!HV83)</f>
        <v>0</v>
      </c>
      <c r="IC82" s="114"/>
      <c r="ID82" s="114"/>
      <c r="IE82" s="114"/>
      <c r="IF82" s="114"/>
      <c r="IG82" s="114"/>
      <c r="IH82" s="114"/>
      <c r="II82" s="114"/>
      <c r="IJ82" s="109"/>
      <c r="IK82" s="109"/>
      <c r="IL82" s="109"/>
      <c r="IM82" s="109">
        <f>SUMIF(purchases!IB83,$ID$4,purchases!IM83)</f>
        <v>0</v>
      </c>
      <c r="IN82" s="109"/>
      <c r="IO82" s="109"/>
      <c r="IQ82" s="115"/>
      <c r="IR82" s="115"/>
      <c r="IS82" s="115"/>
      <c r="IT82" s="111"/>
      <c r="IU82" s="111"/>
      <c r="IV82" s="111"/>
      <c r="IW82" s="111"/>
      <c r="IX82" s="111"/>
      <c r="IY82" s="111"/>
      <c r="IZ82" s="111"/>
      <c r="JA82" s="111">
        <f>SUMIF(purchases!JA83,$JC$4,purchases!IU83)</f>
        <v>0</v>
      </c>
      <c r="JB82" s="111"/>
      <c r="JC82" s="111"/>
      <c r="JD82" s="111"/>
      <c r="JE82" s="111"/>
      <c r="JF82" s="111"/>
      <c r="JG82" s="111"/>
      <c r="JH82" s="111"/>
      <c r="JI82" s="110"/>
      <c r="JJ82" s="110"/>
      <c r="JK82" s="110"/>
      <c r="JL82" s="110">
        <f>SUMIF(purchases!JA83,$JC$4,purchases!JL83)</f>
        <v>0</v>
      </c>
      <c r="JM82" s="110"/>
      <c r="JN82" s="110"/>
      <c r="JP82" s="102"/>
      <c r="JQ82" s="102"/>
      <c r="JR82" s="102"/>
      <c r="JS82" s="103"/>
      <c r="JT82" s="103"/>
      <c r="JU82" s="103"/>
      <c r="JV82" s="103"/>
      <c r="JW82" s="103"/>
      <c r="JX82" s="103"/>
      <c r="JY82" s="103"/>
      <c r="JZ82" s="103">
        <f>SUMIF(purchases!JZ83,$KB$4,purchases!JT83)</f>
        <v>0</v>
      </c>
      <c r="KA82" s="103"/>
      <c r="KB82" s="103"/>
      <c r="KC82" s="103"/>
      <c r="KD82" s="103"/>
      <c r="KE82" s="103"/>
      <c r="KF82" s="103"/>
      <c r="KG82" s="103"/>
      <c r="KH82" s="104"/>
      <c r="KI82" s="104"/>
      <c r="KJ82" s="104"/>
      <c r="KK82" s="104">
        <f>SUMIF(purchases!JZ83,$KB$4,purchases!KK83)</f>
        <v>0</v>
      </c>
      <c r="KL82" s="104"/>
      <c r="KM82" s="104"/>
    </row>
    <row r="83" spans="1:299" s="4" customFormat="1" ht="20.100000000000001" customHeight="1" x14ac:dyDescent="0.2">
      <c r="A83" s="36"/>
      <c r="B83" s="36"/>
      <c r="C83" s="36"/>
      <c r="D83" s="37"/>
      <c r="E83" s="37"/>
      <c r="F83" s="37"/>
      <c r="G83" s="37"/>
      <c r="H83" s="37"/>
      <c r="I83" s="37"/>
      <c r="J83" s="37"/>
      <c r="K83" s="37">
        <f>SUMIF(purchases!K84,$M$4,purchases!E84)</f>
        <v>0</v>
      </c>
      <c r="L83" s="37"/>
      <c r="M83" s="37"/>
      <c r="N83" s="37"/>
      <c r="O83" s="37"/>
      <c r="P83" s="37"/>
      <c r="Q83" s="37"/>
      <c r="R83" s="37"/>
      <c r="S83" s="90"/>
      <c r="T83" s="90"/>
      <c r="U83" s="90"/>
      <c r="V83" s="90">
        <f>SUMIF(purchases!K84,$M$4,purchases!V84)</f>
        <v>0</v>
      </c>
      <c r="W83" s="90"/>
      <c r="X83" s="90"/>
      <c r="Z83" s="36"/>
      <c r="AA83" s="36"/>
      <c r="AB83" s="36"/>
      <c r="AC83" s="112"/>
      <c r="AD83" s="112"/>
      <c r="AE83" s="112"/>
      <c r="AF83" s="112"/>
      <c r="AG83" s="112"/>
      <c r="AH83" s="112"/>
      <c r="AI83" s="112"/>
      <c r="AJ83" s="112">
        <f>SUMIF(purchases!AJ84,$AL$4,purchases!AD84)</f>
        <v>0</v>
      </c>
      <c r="AK83" s="112"/>
      <c r="AL83" s="112"/>
      <c r="AM83" s="112"/>
      <c r="AN83" s="112"/>
      <c r="AO83" s="112"/>
      <c r="AP83" s="112"/>
      <c r="AQ83" s="112"/>
      <c r="AR83" s="116"/>
      <c r="AS83" s="116"/>
      <c r="AT83" s="116"/>
      <c r="AU83" s="116">
        <f>SUMIF(purchases!AJ84,$AL$4,purchases!AU84)</f>
        <v>0</v>
      </c>
      <c r="AV83" s="116"/>
      <c r="AW83" s="116"/>
      <c r="AY83" s="102"/>
      <c r="AZ83" s="102"/>
      <c r="BA83" s="102"/>
      <c r="BB83" s="113"/>
      <c r="BC83" s="113"/>
      <c r="BD83" s="113"/>
      <c r="BE83" s="113"/>
      <c r="BF83" s="113"/>
      <c r="BG83" s="113"/>
      <c r="BH83" s="113"/>
      <c r="BI83" s="113">
        <f>SUMIF(purchases!BI84,$BK$4,purchases!BC84)</f>
        <v>0</v>
      </c>
      <c r="BJ83" s="113"/>
      <c r="BK83" s="113"/>
      <c r="BL83" s="113"/>
      <c r="BM83" s="113"/>
      <c r="BN83" s="113"/>
      <c r="BO83" s="113"/>
      <c r="BP83" s="113"/>
      <c r="BQ83" s="104"/>
      <c r="BR83" s="104"/>
      <c r="BS83" s="104"/>
      <c r="BT83" s="104">
        <f>SUMIF(purchases!BI84,$BK$4,purchases!BT84)</f>
        <v>0</v>
      </c>
      <c r="BU83" s="104"/>
      <c r="BV83" s="104"/>
      <c r="BX83" s="117"/>
      <c r="BY83" s="117"/>
      <c r="BZ83" s="117"/>
      <c r="CA83" s="114"/>
      <c r="CB83" s="114"/>
      <c r="CC83" s="114"/>
      <c r="CD83" s="114"/>
      <c r="CE83" s="114"/>
      <c r="CF83" s="114"/>
      <c r="CG83" s="114"/>
      <c r="CH83" s="114">
        <f>SUMIF(purchases!CH84,$CJ$4,purchases!CB84)</f>
        <v>0</v>
      </c>
      <c r="CI83" s="114"/>
      <c r="CJ83" s="114"/>
      <c r="CK83" s="114"/>
      <c r="CL83" s="114"/>
      <c r="CM83" s="114"/>
      <c r="CN83" s="114"/>
      <c r="CO83" s="114"/>
      <c r="CP83" s="109"/>
      <c r="CQ83" s="109"/>
      <c r="CR83" s="109"/>
      <c r="CS83" s="109">
        <f>SUMIF(purchases!CH84,$CJ$4,purchases!CS84)</f>
        <v>0</v>
      </c>
      <c r="CT83" s="109"/>
      <c r="CU83" s="109"/>
      <c r="CW83" s="115"/>
      <c r="CX83" s="115"/>
      <c r="CY83" s="115"/>
      <c r="CZ83" s="111"/>
      <c r="DA83" s="111"/>
      <c r="DB83" s="111"/>
      <c r="DC83" s="111"/>
      <c r="DD83" s="111"/>
      <c r="DE83" s="111"/>
      <c r="DF83" s="111"/>
      <c r="DG83" s="111">
        <f>SUMIF(purchases!DG84,$DI$4,purchases!DA84)</f>
        <v>0</v>
      </c>
      <c r="DH83" s="111"/>
      <c r="DI83" s="111"/>
      <c r="DJ83" s="111"/>
      <c r="DK83" s="111"/>
      <c r="DL83" s="111"/>
      <c r="DM83" s="111"/>
      <c r="DN83" s="111"/>
      <c r="DO83" s="110"/>
      <c r="DP83" s="110"/>
      <c r="DQ83" s="110"/>
      <c r="DR83" s="110">
        <f>SUMIF(purchases!DG84,$DI$4,purchases!DR84)</f>
        <v>0</v>
      </c>
      <c r="DS83" s="110"/>
      <c r="DT83" s="110"/>
      <c r="DV83" s="102"/>
      <c r="DW83" s="102"/>
      <c r="DX83" s="102"/>
      <c r="DY83" s="103"/>
      <c r="DZ83" s="103"/>
      <c r="EA83" s="103"/>
      <c r="EB83" s="103"/>
      <c r="EC83" s="103"/>
      <c r="ED83" s="103"/>
      <c r="EE83" s="103"/>
      <c r="EF83" s="103">
        <f>SUMIF(purchases!EF84,$EH$4,purchases!DZ84)</f>
        <v>0</v>
      </c>
      <c r="EG83" s="103"/>
      <c r="EH83" s="103"/>
      <c r="EI83" s="103"/>
      <c r="EJ83" s="103"/>
      <c r="EK83" s="103"/>
      <c r="EL83" s="103"/>
      <c r="EM83" s="103"/>
      <c r="EN83" s="104"/>
      <c r="EO83" s="104"/>
      <c r="EP83" s="104"/>
      <c r="EQ83" s="104">
        <f>SUMIF(purchases!EF84,$EH$4,purchases!EQ84)</f>
        <v>0</v>
      </c>
      <c r="ER83" s="104"/>
      <c r="ES83" s="104"/>
      <c r="EU83" s="36"/>
      <c r="EV83" s="36"/>
      <c r="EW83" s="36"/>
      <c r="EX83" s="37"/>
      <c r="EY83" s="37"/>
      <c r="EZ83" s="37"/>
      <c r="FA83" s="37"/>
      <c r="FB83" s="37"/>
      <c r="FC83" s="37"/>
      <c r="FD83" s="37"/>
      <c r="FE83" s="37">
        <f>SUMIF(purchases!FE84,$FG$4,purchases!EY84)</f>
        <v>0</v>
      </c>
      <c r="FF83" s="37"/>
      <c r="FG83" s="37"/>
      <c r="FH83" s="37"/>
      <c r="FI83" s="37"/>
      <c r="FJ83" s="37"/>
      <c r="FK83" s="37"/>
      <c r="FL83" s="37"/>
      <c r="FM83" s="90"/>
      <c r="FN83" s="90"/>
      <c r="FO83" s="90"/>
      <c r="FP83" s="90">
        <f>SUMIF(purchases!FE84,$FG$4,purchases!FP84)</f>
        <v>0</v>
      </c>
      <c r="FQ83" s="90"/>
      <c r="FR83" s="90"/>
      <c r="FT83" s="36"/>
      <c r="FU83" s="36"/>
      <c r="FV83" s="36"/>
      <c r="FW83" s="112"/>
      <c r="FX83" s="112"/>
      <c r="FY83" s="112"/>
      <c r="FZ83" s="112"/>
      <c r="GA83" s="112"/>
      <c r="GB83" s="112"/>
      <c r="GC83" s="112"/>
      <c r="GD83" s="112">
        <f>SUMIF(purchases!GD84,$GF$4,purchases!FX84)</f>
        <v>0</v>
      </c>
      <c r="GE83" s="112"/>
      <c r="GF83" s="112"/>
      <c r="GG83" s="112"/>
      <c r="GH83" s="112"/>
      <c r="GI83" s="112"/>
      <c r="GJ83" s="112"/>
      <c r="GK83" s="112"/>
      <c r="GL83" s="116"/>
      <c r="GM83" s="116"/>
      <c r="GN83" s="116"/>
      <c r="GO83" s="116">
        <f>SUMIF(purchases!GD84,$GF$4,purchases!GO84)</f>
        <v>0</v>
      </c>
      <c r="GP83" s="116"/>
      <c r="GQ83" s="116"/>
      <c r="GS83" s="102"/>
      <c r="GT83" s="102"/>
      <c r="GU83" s="102"/>
      <c r="GV83" s="113"/>
      <c r="GW83" s="113"/>
      <c r="GX83" s="113"/>
      <c r="GY83" s="113"/>
      <c r="GZ83" s="113"/>
      <c r="HA83" s="113"/>
      <c r="HB83" s="113"/>
      <c r="HC83" s="113">
        <f>SUMIF(purchases!HC84,$HE$4,purchases!GW84)</f>
        <v>0</v>
      </c>
      <c r="HD83" s="113"/>
      <c r="HE83" s="113"/>
      <c r="HF83" s="113"/>
      <c r="HG83" s="113"/>
      <c r="HH83" s="113"/>
      <c r="HI83" s="113"/>
      <c r="HJ83" s="113"/>
      <c r="HK83" s="104"/>
      <c r="HL83" s="104"/>
      <c r="HM83" s="104"/>
      <c r="HN83" s="104">
        <f>SUMIF(purchases!HC84,$HE$4,purchases!HN84)</f>
        <v>0</v>
      </c>
      <c r="HO83" s="104"/>
      <c r="HP83" s="104"/>
      <c r="HR83" s="117"/>
      <c r="HS83" s="117"/>
      <c r="HT83" s="117"/>
      <c r="HU83" s="114"/>
      <c r="HV83" s="114"/>
      <c r="HW83" s="114"/>
      <c r="HX83" s="114"/>
      <c r="HY83" s="114"/>
      <c r="HZ83" s="114"/>
      <c r="IA83" s="114"/>
      <c r="IB83" s="114">
        <f>SUMIF(purchases!IB84,$ID$4,purchases!HV84)</f>
        <v>0</v>
      </c>
      <c r="IC83" s="114"/>
      <c r="ID83" s="114"/>
      <c r="IE83" s="114"/>
      <c r="IF83" s="114"/>
      <c r="IG83" s="114"/>
      <c r="IH83" s="114"/>
      <c r="II83" s="114"/>
      <c r="IJ83" s="109"/>
      <c r="IK83" s="109"/>
      <c r="IL83" s="109"/>
      <c r="IM83" s="109">
        <f>SUMIF(purchases!IB84,$ID$4,purchases!IM84)</f>
        <v>0</v>
      </c>
      <c r="IN83" s="109"/>
      <c r="IO83" s="109"/>
      <c r="IQ83" s="115"/>
      <c r="IR83" s="115"/>
      <c r="IS83" s="115"/>
      <c r="IT83" s="111"/>
      <c r="IU83" s="111"/>
      <c r="IV83" s="111"/>
      <c r="IW83" s="111"/>
      <c r="IX83" s="111"/>
      <c r="IY83" s="111"/>
      <c r="IZ83" s="111"/>
      <c r="JA83" s="111">
        <f>SUMIF(purchases!JA84,$JC$4,purchases!IU84)</f>
        <v>0</v>
      </c>
      <c r="JB83" s="111"/>
      <c r="JC83" s="111"/>
      <c r="JD83" s="111"/>
      <c r="JE83" s="111"/>
      <c r="JF83" s="111"/>
      <c r="JG83" s="111"/>
      <c r="JH83" s="111"/>
      <c r="JI83" s="110"/>
      <c r="JJ83" s="110"/>
      <c r="JK83" s="110"/>
      <c r="JL83" s="110">
        <f>SUMIF(purchases!JA84,$JC$4,purchases!JL84)</f>
        <v>0</v>
      </c>
      <c r="JM83" s="110"/>
      <c r="JN83" s="110"/>
      <c r="JP83" s="102"/>
      <c r="JQ83" s="102"/>
      <c r="JR83" s="102"/>
      <c r="JS83" s="103"/>
      <c r="JT83" s="103"/>
      <c r="JU83" s="103"/>
      <c r="JV83" s="103"/>
      <c r="JW83" s="103"/>
      <c r="JX83" s="103"/>
      <c r="JY83" s="103"/>
      <c r="JZ83" s="103">
        <f>SUMIF(purchases!JZ84,$KB$4,purchases!JT84)</f>
        <v>0</v>
      </c>
      <c r="KA83" s="103"/>
      <c r="KB83" s="103"/>
      <c r="KC83" s="103"/>
      <c r="KD83" s="103"/>
      <c r="KE83" s="103"/>
      <c r="KF83" s="103"/>
      <c r="KG83" s="103"/>
      <c r="KH83" s="104"/>
      <c r="KI83" s="104"/>
      <c r="KJ83" s="104"/>
      <c r="KK83" s="104">
        <f>SUMIF(purchases!JZ84,$KB$4,purchases!KK84)</f>
        <v>0</v>
      </c>
      <c r="KL83" s="104"/>
      <c r="KM83" s="104"/>
    </row>
    <row r="84" spans="1:299" s="4" customFormat="1" ht="20.100000000000001" customHeight="1" x14ac:dyDescent="0.2">
      <c r="A84" s="36"/>
      <c r="B84" s="36"/>
      <c r="C84" s="36"/>
      <c r="D84" s="37"/>
      <c r="E84" s="37"/>
      <c r="F84" s="37"/>
      <c r="G84" s="37"/>
      <c r="H84" s="37"/>
      <c r="I84" s="37"/>
      <c r="J84" s="37"/>
      <c r="K84" s="37">
        <f>SUMIF(purchases!K85,$M$4,purchases!E85)</f>
        <v>0</v>
      </c>
      <c r="L84" s="37"/>
      <c r="M84" s="37"/>
      <c r="N84" s="37"/>
      <c r="O84" s="37"/>
      <c r="P84" s="37"/>
      <c r="Q84" s="37"/>
      <c r="R84" s="37"/>
      <c r="S84" s="90"/>
      <c r="T84" s="90"/>
      <c r="U84" s="90"/>
      <c r="V84" s="90">
        <f>SUMIF(purchases!K85,$M$4,purchases!V85)</f>
        <v>0</v>
      </c>
      <c r="W84" s="90"/>
      <c r="X84" s="90"/>
      <c r="Z84" s="36"/>
      <c r="AA84" s="36"/>
      <c r="AB84" s="36"/>
      <c r="AC84" s="112"/>
      <c r="AD84" s="112"/>
      <c r="AE84" s="112"/>
      <c r="AF84" s="112"/>
      <c r="AG84" s="112"/>
      <c r="AH84" s="112"/>
      <c r="AI84" s="112"/>
      <c r="AJ84" s="112">
        <f>SUMIF(purchases!AJ85,$AL$4,purchases!AD85)</f>
        <v>0</v>
      </c>
      <c r="AK84" s="112"/>
      <c r="AL84" s="112"/>
      <c r="AM84" s="112"/>
      <c r="AN84" s="112"/>
      <c r="AO84" s="112"/>
      <c r="AP84" s="112"/>
      <c r="AQ84" s="112"/>
      <c r="AR84" s="116"/>
      <c r="AS84" s="116"/>
      <c r="AT84" s="116"/>
      <c r="AU84" s="116">
        <f>SUMIF(purchases!AJ85,$AL$4,purchases!AU85)</f>
        <v>0</v>
      </c>
      <c r="AV84" s="116"/>
      <c r="AW84" s="116"/>
      <c r="AY84" s="102"/>
      <c r="AZ84" s="102"/>
      <c r="BA84" s="102"/>
      <c r="BB84" s="113"/>
      <c r="BC84" s="113"/>
      <c r="BD84" s="113"/>
      <c r="BE84" s="113"/>
      <c r="BF84" s="113"/>
      <c r="BG84" s="113"/>
      <c r="BH84" s="113"/>
      <c r="BI84" s="113">
        <f>SUMIF(purchases!BI85,$BK$4,purchases!BC85)</f>
        <v>0</v>
      </c>
      <c r="BJ84" s="113"/>
      <c r="BK84" s="113"/>
      <c r="BL84" s="113"/>
      <c r="BM84" s="113"/>
      <c r="BN84" s="113"/>
      <c r="BO84" s="113"/>
      <c r="BP84" s="113"/>
      <c r="BQ84" s="104"/>
      <c r="BR84" s="104"/>
      <c r="BS84" s="104"/>
      <c r="BT84" s="104">
        <f>SUMIF(purchases!BI85,$BK$4,purchases!BT85)</f>
        <v>0</v>
      </c>
      <c r="BU84" s="104"/>
      <c r="BV84" s="104"/>
      <c r="BX84" s="117"/>
      <c r="BY84" s="117"/>
      <c r="BZ84" s="117"/>
      <c r="CA84" s="114"/>
      <c r="CB84" s="114"/>
      <c r="CC84" s="114"/>
      <c r="CD84" s="114"/>
      <c r="CE84" s="114"/>
      <c r="CF84" s="114"/>
      <c r="CG84" s="114"/>
      <c r="CH84" s="114">
        <f>SUMIF(purchases!CH85,$CJ$4,purchases!CB85)</f>
        <v>0</v>
      </c>
      <c r="CI84" s="114"/>
      <c r="CJ84" s="114"/>
      <c r="CK84" s="114"/>
      <c r="CL84" s="114"/>
      <c r="CM84" s="114"/>
      <c r="CN84" s="114"/>
      <c r="CO84" s="114"/>
      <c r="CP84" s="109"/>
      <c r="CQ84" s="109"/>
      <c r="CR84" s="109"/>
      <c r="CS84" s="109">
        <f>SUMIF(purchases!CH85,$CJ$4,purchases!CS85)</f>
        <v>0</v>
      </c>
      <c r="CT84" s="109"/>
      <c r="CU84" s="109"/>
      <c r="CW84" s="115"/>
      <c r="CX84" s="115"/>
      <c r="CY84" s="115"/>
      <c r="CZ84" s="111"/>
      <c r="DA84" s="111"/>
      <c r="DB84" s="111"/>
      <c r="DC84" s="111"/>
      <c r="DD84" s="111"/>
      <c r="DE84" s="111"/>
      <c r="DF84" s="111"/>
      <c r="DG84" s="111">
        <f>SUMIF(purchases!DG85,$DI$4,purchases!DA85)</f>
        <v>0</v>
      </c>
      <c r="DH84" s="111"/>
      <c r="DI84" s="111"/>
      <c r="DJ84" s="111"/>
      <c r="DK84" s="111"/>
      <c r="DL84" s="111"/>
      <c r="DM84" s="111"/>
      <c r="DN84" s="111"/>
      <c r="DO84" s="110"/>
      <c r="DP84" s="110"/>
      <c r="DQ84" s="110"/>
      <c r="DR84" s="110">
        <f>SUMIF(purchases!DG85,$DI$4,purchases!DR85)</f>
        <v>0</v>
      </c>
      <c r="DS84" s="110"/>
      <c r="DT84" s="110"/>
      <c r="DV84" s="102"/>
      <c r="DW84" s="102"/>
      <c r="DX84" s="102"/>
      <c r="DY84" s="103"/>
      <c r="DZ84" s="103"/>
      <c r="EA84" s="103"/>
      <c r="EB84" s="103"/>
      <c r="EC84" s="103"/>
      <c r="ED84" s="103"/>
      <c r="EE84" s="103"/>
      <c r="EF84" s="103">
        <f>SUMIF(purchases!EF85,$EH$4,purchases!DZ85)</f>
        <v>0</v>
      </c>
      <c r="EG84" s="103"/>
      <c r="EH84" s="103"/>
      <c r="EI84" s="103"/>
      <c r="EJ84" s="103"/>
      <c r="EK84" s="103"/>
      <c r="EL84" s="103"/>
      <c r="EM84" s="103"/>
      <c r="EN84" s="104"/>
      <c r="EO84" s="104"/>
      <c r="EP84" s="104"/>
      <c r="EQ84" s="104">
        <f>SUMIF(purchases!EF85,$EH$4,purchases!EQ85)</f>
        <v>0</v>
      </c>
      <c r="ER84" s="104"/>
      <c r="ES84" s="104"/>
      <c r="EU84" s="36"/>
      <c r="EV84" s="36"/>
      <c r="EW84" s="36"/>
      <c r="EX84" s="37"/>
      <c r="EY84" s="37"/>
      <c r="EZ84" s="37"/>
      <c r="FA84" s="37"/>
      <c r="FB84" s="37"/>
      <c r="FC84" s="37"/>
      <c r="FD84" s="37"/>
      <c r="FE84" s="37">
        <f>SUMIF(purchases!FE85,$FG$4,purchases!EY85)</f>
        <v>0</v>
      </c>
      <c r="FF84" s="37"/>
      <c r="FG84" s="37"/>
      <c r="FH84" s="37"/>
      <c r="FI84" s="37"/>
      <c r="FJ84" s="37"/>
      <c r="FK84" s="37"/>
      <c r="FL84" s="37"/>
      <c r="FM84" s="90"/>
      <c r="FN84" s="90"/>
      <c r="FO84" s="90"/>
      <c r="FP84" s="90">
        <f>SUMIF(purchases!FE85,$FG$4,purchases!FP85)</f>
        <v>0</v>
      </c>
      <c r="FQ84" s="90"/>
      <c r="FR84" s="90"/>
      <c r="FT84" s="36"/>
      <c r="FU84" s="36"/>
      <c r="FV84" s="36"/>
      <c r="FW84" s="112"/>
      <c r="FX84" s="112"/>
      <c r="FY84" s="112"/>
      <c r="FZ84" s="112"/>
      <c r="GA84" s="112"/>
      <c r="GB84" s="112"/>
      <c r="GC84" s="112"/>
      <c r="GD84" s="112">
        <f>SUMIF(purchases!GD85,$GF$4,purchases!FX85)</f>
        <v>0</v>
      </c>
      <c r="GE84" s="112"/>
      <c r="GF84" s="112"/>
      <c r="GG84" s="112"/>
      <c r="GH84" s="112"/>
      <c r="GI84" s="112"/>
      <c r="GJ84" s="112"/>
      <c r="GK84" s="112"/>
      <c r="GL84" s="116"/>
      <c r="GM84" s="116"/>
      <c r="GN84" s="116"/>
      <c r="GO84" s="116">
        <f>SUMIF(purchases!GD85,$GF$4,purchases!GO85)</f>
        <v>0</v>
      </c>
      <c r="GP84" s="116"/>
      <c r="GQ84" s="116"/>
      <c r="GS84" s="102"/>
      <c r="GT84" s="102"/>
      <c r="GU84" s="102"/>
      <c r="GV84" s="113"/>
      <c r="GW84" s="113"/>
      <c r="GX84" s="113"/>
      <c r="GY84" s="113"/>
      <c r="GZ84" s="113"/>
      <c r="HA84" s="113"/>
      <c r="HB84" s="113"/>
      <c r="HC84" s="113">
        <f>SUMIF(purchases!HC85,$HE$4,purchases!GW85)</f>
        <v>0</v>
      </c>
      <c r="HD84" s="113"/>
      <c r="HE84" s="113"/>
      <c r="HF84" s="113"/>
      <c r="HG84" s="113"/>
      <c r="HH84" s="113"/>
      <c r="HI84" s="113"/>
      <c r="HJ84" s="113"/>
      <c r="HK84" s="104"/>
      <c r="HL84" s="104"/>
      <c r="HM84" s="104"/>
      <c r="HN84" s="104">
        <f>SUMIF(purchases!HC85,$HE$4,purchases!HN85)</f>
        <v>0</v>
      </c>
      <c r="HO84" s="104"/>
      <c r="HP84" s="104"/>
      <c r="HR84" s="117"/>
      <c r="HS84" s="117"/>
      <c r="HT84" s="117"/>
      <c r="HU84" s="114"/>
      <c r="HV84" s="114"/>
      <c r="HW84" s="114"/>
      <c r="HX84" s="114"/>
      <c r="HY84" s="114"/>
      <c r="HZ84" s="114"/>
      <c r="IA84" s="114"/>
      <c r="IB84" s="114">
        <f>SUMIF(purchases!IB85,$ID$4,purchases!HV85)</f>
        <v>0</v>
      </c>
      <c r="IC84" s="114"/>
      <c r="ID84" s="114"/>
      <c r="IE84" s="114"/>
      <c r="IF84" s="114"/>
      <c r="IG84" s="114"/>
      <c r="IH84" s="114"/>
      <c r="II84" s="114"/>
      <c r="IJ84" s="109"/>
      <c r="IK84" s="109"/>
      <c r="IL84" s="109"/>
      <c r="IM84" s="109">
        <f>SUMIF(purchases!IB85,$ID$4,purchases!IM85)</f>
        <v>0</v>
      </c>
      <c r="IN84" s="109"/>
      <c r="IO84" s="109"/>
      <c r="IQ84" s="115"/>
      <c r="IR84" s="115"/>
      <c r="IS84" s="115"/>
      <c r="IT84" s="111"/>
      <c r="IU84" s="111"/>
      <c r="IV84" s="111"/>
      <c r="IW84" s="111"/>
      <c r="IX84" s="111"/>
      <c r="IY84" s="111"/>
      <c r="IZ84" s="111"/>
      <c r="JA84" s="111">
        <f>SUMIF(purchases!JA85,$JC$4,purchases!IU85)</f>
        <v>0</v>
      </c>
      <c r="JB84" s="111"/>
      <c r="JC84" s="111"/>
      <c r="JD84" s="111"/>
      <c r="JE84" s="111"/>
      <c r="JF84" s="111"/>
      <c r="JG84" s="111"/>
      <c r="JH84" s="111"/>
      <c r="JI84" s="110"/>
      <c r="JJ84" s="110"/>
      <c r="JK84" s="110"/>
      <c r="JL84" s="110">
        <f>SUMIF(purchases!JA85,$JC$4,purchases!JL85)</f>
        <v>0</v>
      </c>
      <c r="JM84" s="110"/>
      <c r="JN84" s="110"/>
      <c r="JP84" s="102"/>
      <c r="JQ84" s="102"/>
      <c r="JR84" s="102"/>
      <c r="JS84" s="103"/>
      <c r="JT84" s="103"/>
      <c r="JU84" s="103"/>
      <c r="JV84" s="103"/>
      <c r="JW84" s="103"/>
      <c r="JX84" s="103"/>
      <c r="JY84" s="103"/>
      <c r="JZ84" s="103">
        <f>SUMIF(purchases!JZ85,$KB$4,purchases!JT85)</f>
        <v>0</v>
      </c>
      <c r="KA84" s="103"/>
      <c r="KB84" s="103"/>
      <c r="KC84" s="103"/>
      <c r="KD84" s="103"/>
      <c r="KE84" s="103"/>
      <c r="KF84" s="103"/>
      <c r="KG84" s="103"/>
      <c r="KH84" s="104"/>
      <c r="KI84" s="104"/>
      <c r="KJ84" s="104"/>
      <c r="KK84" s="104">
        <f>SUMIF(purchases!JZ85,$KB$4,purchases!KK85)</f>
        <v>0</v>
      </c>
      <c r="KL84" s="104"/>
      <c r="KM84" s="104"/>
    </row>
    <row r="85" spans="1:299" s="4" customFormat="1" ht="20.100000000000001" customHeight="1" x14ac:dyDescent="0.2">
      <c r="A85" s="36"/>
      <c r="B85" s="36"/>
      <c r="C85" s="36"/>
      <c r="D85" s="37"/>
      <c r="E85" s="37"/>
      <c r="F85" s="37"/>
      <c r="G85" s="37"/>
      <c r="H85" s="37"/>
      <c r="I85" s="37"/>
      <c r="J85" s="37"/>
      <c r="K85" s="37">
        <f>SUMIF(purchases!K86,$M$4,purchases!E86)</f>
        <v>0</v>
      </c>
      <c r="L85" s="37"/>
      <c r="M85" s="37"/>
      <c r="N85" s="37"/>
      <c r="O85" s="37"/>
      <c r="P85" s="37"/>
      <c r="Q85" s="37"/>
      <c r="R85" s="37"/>
      <c r="S85" s="90"/>
      <c r="T85" s="90"/>
      <c r="U85" s="90"/>
      <c r="V85" s="90">
        <f>SUMIF(purchases!K86,$M$4,purchases!V86)</f>
        <v>0</v>
      </c>
      <c r="W85" s="90"/>
      <c r="X85" s="90"/>
      <c r="Z85" s="36"/>
      <c r="AA85" s="36"/>
      <c r="AB85" s="36"/>
      <c r="AC85" s="112"/>
      <c r="AD85" s="112"/>
      <c r="AE85" s="112"/>
      <c r="AF85" s="112"/>
      <c r="AG85" s="112"/>
      <c r="AH85" s="112"/>
      <c r="AI85" s="112"/>
      <c r="AJ85" s="112">
        <f>SUMIF(purchases!AJ86,$AL$4,purchases!AD86)</f>
        <v>0</v>
      </c>
      <c r="AK85" s="112"/>
      <c r="AL85" s="112"/>
      <c r="AM85" s="112"/>
      <c r="AN85" s="112"/>
      <c r="AO85" s="112"/>
      <c r="AP85" s="112"/>
      <c r="AQ85" s="112"/>
      <c r="AR85" s="116"/>
      <c r="AS85" s="116"/>
      <c r="AT85" s="116"/>
      <c r="AU85" s="116">
        <f>SUMIF(purchases!AJ86,$AL$4,purchases!AU86)</f>
        <v>0</v>
      </c>
      <c r="AV85" s="116"/>
      <c r="AW85" s="116"/>
      <c r="AY85" s="102"/>
      <c r="AZ85" s="102"/>
      <c r="BA85" s="102"/>
      <c r="BB85" s="113"/>
      <c r="BC85" s="113"/>
      <c r="BD85" s="113"/>
      <c r="BE85" s="113"/>
      <c r="BF85" s="113"/>
      <c r="BG85" s="113"/>
      <c r="BH85" s="113"/>
      <c r="BI85" s="113">
        <f>SUMIF(purchases!BI86,$BK$4,purchases!BC86)</f>
        <v>0</v>
      </c>
      <c r="BJ85" s="113"/>
      <c r="BK85" s="113"/>
      <c r="BL85" s="113"/>
      <c r="BM85" s="113"/>
      <c r="BN85" s="113"/>
      <c r="BO85" s="113"/>
      <c r="BP85" s="113"/>
      <c r="BQ85" s="104"/>
      <c r="BR85" s="104"/>
      <c r="BS85" s="104"/>
      <c r="BT85" s="104">
        <f>SUMIF(purchases!BI86,$BK$4,purchases!BT86)</f>
        <v>0</v>
      </c>
      <c r="BU85" s="104"/>
      <c r="BV85" s="104"/>
      <c r="BX85" s="117"/>
      <c r="BY85" s="117"/>
      <c r="BZ85" s="117"/>
      <c r="CA85" s="114"/>
      <c r="CB85" s="114"/>
      <c r="CC85" s="114"/>
      <c r="CD85" s="114"/>
      <c r="CE85" s="114"/>
      <c r="CF85" s="114"/>
      <c r="CG85" s="114"/>
      <c r="CH85" s="114">
        <f>SUMIF(purchases!CH86,$CJ$4,purchases!CB86)</f>
        <v>0</v>
      </c>
      <c r="CI85" s="114"/>
      <c r="CJ85" s="114"/>
      <c r="CK85" s="114"/>
      <c r="CL85" s="114"/>
      <c r="CM85" s="114"/>
      <c r="CN85" s="114"/>
      <c r="CO85" s="114"/>
      <c r="CP85" s="109"/>
      <c r="CQ85" s="109"/>
      <c r="CR85" s="109"/>
      <c r="CS85" s="109">
        <f>SUMIF(purchases!CH86,$CJ$4,purchases!CS86)</f>
        <v>0</v>
      </c>
      <c r="CT85" s="109"/>
      <c r="CU85" s="109"/>
      <c r="CW85" s="115"/>
      <c r="CX85" s="115"/>
      <c r="CY85" s="115"/>
      <c r="CZ85" s="111"/>
      <c r="DA85" s="111"/>
      <c r="DB85" s="111"/>
      <c r="DC85" s="111"/>
      <c r="DD85" s="111"/>
      <c r="DE85" s="111"/>
      <c r="DF85" s="111"/>
      <c r="DG85" s="111">
        <f>SUMIF(purchases!DG86,$DI$4,purchases!DA86)</f>
        <v>0</v>
      </c>
      <c r="DH85" s="111"/>
      <c r="DI85" s="111"/>
      <c r="DJ85" s="111"/>
      <c r="DK85" s="111"/>
      <c r="DL85" s="111"/>
      <c r="DM85" s="111"/>
      <c r="DN85" s="111"/>
      <c r="DO85" s="110"/>
      <c r="DP85" s="110"/>
      <c r="DQ85" s="110"/>
      <c r="DR85" s="110">
        <f>SUMIF(purchases!DG86,$DI$4,purchases!DR86)</f>
        <v>0</v>
      </c>
      <c r="DS85" s="110"/>
      <c r="DT85" s="110"/>
      <c r="DV85" s="102"/>
      <c r="DW85" s="102"/>
      <c r="DX85" s="102"/>
      <c r="DY85" s="103"/>
      <c r="DZ85" s="103"/>
      <c r="EA85" s="103"/>
      <c r="EB85" s="103"/>
      <c r="EC85" s="103"/>
      <c r="ED85" s="103"/>
      <c r="EE85" s="103"/>
      <c r="EF85" s="103">
        <f>SUMIF(purchases!EF86,$EH$4,purchases!DZ86)</f>
        <v>0</v>
      </c>
      <c r="EG85" s="103"/>
      <c r="EH85" s="103"/>
      <c r="EI85" s="103"/>
      <c r="EJ85" s="103"/>
      <c r="EK85" s="103"/>
      <c r="EL85" s="103"/>
      <c r="EM85" s="103"/>
      <c r="EN85" s="104"/>
      <c r="EO85" s="104"/>
      <c r="EP85" s="104"/>
      <c r="EQ85" s="104">
        <f>SUMIF(purchases!EF86,$EH$4,purchases!EQ86)</f>
        <v>0</v>
      </c>
      <c r="ER85" s="104"/>
      <c r="ES85" s="104"/>
      <c r="EU85" s="36"/>
      <c r="EV85" s="36"/>
      <c r="EW85" s="36"/>
      <c r="EX85" s="37"/>
      <c r="EY85" s="37"/>
      <c r="EZ85" s="37"/>
      <c r="FA85" s="37"/>
      <c r="FB85" s="37"/>
      <c r="FC85" s="37"/>
      <c r="FD85" s="37"/>
      <c r="FE85" s="37">
        <f>SUMIF(purchases!FE86,$FG$4,purchases!EY86)</f>
        <v>0</v>
      </c>
      <c r="FF85" s="37"/>
      <c r="FG85" s="37"/>
      <c r="FH85" s="37"/>
      <c r="FI85" s="37"/>
      <c r="FJ85" s="37"/>
      <c r="FK85" s="37"/>
      <c r="FL85" s="37"/>
      <c r="FM85" s="90"/>
      <c r="FN85" s="90"/>
      <c r="FO85" s="90"/>
      <c r="FP85" s="90">
        <f>SUMIF(purchases!FE86,$FG$4,purchases!FP86)</f>
        <v>0</v>
      </c>
      <c r="FQ85" s="90"/>
      <c r="FR85" s="90"/>
      <c r="FT85" s="36"/>
      <c r="FU85" s="36"/>
      <c r="FV85" s="36"/>
      <c r="FW85" s="112"/>
      <c r="FX85" s="112"/>
      <c r="FY85" s="112"/>
      <c r="FZ85" s="112"/>
      <c r="GA85" s="112"/>
      <c r="GB85" s="112"/>
      <c r="GC85" s="112"/>
      <c r="GD85" s="112">
        <f>SUMIF(purchases!GD86,$GF$4,purchases!FX86)</f>
        <v>0</v>
      </c>
      <c r="GE85" s="112"/>
      <c r="GF85" s="112"/>
      <c r="GG85" s="112"/>
      <c r="GH85" s="112"/>
      <c r="GI85" s="112"/>
      <c r="GJ85" s="112"/>
      <c r="GK85" s="112"/>
      <c r="GL85" s="116"/>
      <c r="GM85" s="116"/>
      <c r="GN85" s="116"/>
      <c r="GO85" s="116">
        <f>SUMIF(purchases!GD86,$GF$4,purchases!GO86)</f>
        <v>0</v>
      </c>
      <c r="GP85" s="116"/>
      <c r="GQ85" s="116"/>
      <c r="GS85" s="102"/>
      <c r="GT85" s="102"/>
      <c r="GU85" s="102"/>
      <c r="GV85" s="113"/>
      <c r="GW85" s="113"/>
      <c r="GX85" s="113"/>
      <c r="GY85" s="113"/>
      <c r="GZ85" s="113"/>
      <c r="HA85" s="113"/>
      <c r="HB85" s="113"/>
      <c r="HC85" s="113">
        <f>SUMIF(purchases!HC86,$HE$4,purchases!GW86)</f>
        <v>0</v>
      </c>
      <c r="HD85" s="113"/>
      <c r="HE85" s="113"/>
      <c r="HF85" s="113"/>
      <c r="HG85" s="113"/>
      <c r="HH85" s="113"/>
      <c r="HI85" s="113"/>
      <c r="HJ85" s="113"/>
      <c r="HK85" s="104"/>
      <c r="HL85" s="104"/>
      <c r="HM85" s="104"/>
      <c r="HN85" s="104">
        <f>SUMIF(purchases!HC86,$HE$4,purchases!HN86)</f>
        <v>0</v>
      </c>
      <c r="HO85" s="104"/>
      <c r="HP85" s="104"/>
      <c r="HR85" s="117"/>
      <c r="HS85" s="117"/>
      <c r="HT85" s="117"/>
      <c r="HU85" s="114"/>
      <c r="HV85" s="114"/>
      <c r="HW85" s="114"/>
      <c r="HX85" s="114"/>
      <c r="HY85" s="114"/>
      <c r="HZ85" s="114"/>
      <c r="IA85" s="114"/>
      <c r="IB85" s="114">
        <f>SUMIF(purchases!IB86,$ID$4,purchases!HV86)</f>
        <v>0</v>
      </c>
      <c r="IC85" s="114"/>
      <c r="ID85" s="114"/>
      <c r="IE85" s="114"/>
      <c r="IF85" s="114"/>
      <c r="IG85" s="114"/>
      <c r="IH85" s="114"/>
      <c r="II85" s="114"/>
      <c r="IJ85" s="109"/>
      <c r="IK85" s="109"/>
      <c r="IL85" s="109"/>
      <c r="IM85" s="109">
        <f>SUMIF(purchases!IB86,$ID$4,purchases!IM86)</f>
        <v>0</v>
      </c>
      <c r="IN85" s="109"/>
      <c r="IO85" s="109"/>
      <c r="IQ85" s="115"/>
      <c r="IR85" s="115"/>
      <c r="IS85" s="115"/>
      <c r="IT85" s="111"/>
      <c r="IU85" s="111"/>
      <c r="IV85" s="111"/>
      <c r="IW85" s="111"/>
      <c r="IX85" s="111"/>
      <c r="IY85" s="111"/>
      <c r="IZ85" s="111"/>
      <c r="JA85" s="111">
        <f>SUMIF(purchases!JA86,$JC$4,purchases!IU86)</f>
        <v>0</v>
      </c>
      <c r="JB85" s="111"/>
      <c r="JC85" s="111"/>
      <c r="JD85" s="111"/>
      <c r="JE85" s="111"/>
      <c r="JF85" s="111"/>
      <c r="JG85" s="111"/>
      <c r="JH85" s="111"/>
      <c r="JI85" s="110"/>
      <c r="JJ85" s="110"/>
      <c r="JK85" s="110"/>
      <c r="JL85" s="110">
        <f>SUMIF(purchases!JA86,$JC$4,purchases!JL86)</f>
        <v>0</v>
      </c>
      <c r="JM85" s="110"/>
      <c r="JN85" s="110"/>
      <c r="JP85" s="102"/>
      <c r="JQ85" s="102"/>
      <c r="JR85" s="102"/>
      <c r="JS85" s="103"/>
      <c r="JT85" s="103"/>
      <c r="JU85" s="103"/>
      <c r="JV85" s="103"/>
      <c r="JW85" s="103"/>
      <c r="JX85" s="103"/>
      <c r="JY85" s="103"/>
      <c r="JZ85" s="103">
        <f>SUMIF(purchases!JZ86,$KB$4,purchases!JT86)</f>
        <v>0</v>
      </c>
      <c r="KA85" s="103"/>
      <c r="KB85" s="103"/>
      <c r="KC85" s="103"/>
      <c r="KD85" s="103"/>
      <c r="KE85" s="103"/>
      <c r="KF85" s="103"/>
      <c r="KG85" s="103"/>
      <c r="KH85" s="104"/>
      <c r="KI85" s="104"/>
      <c r="KJ85" s="104"/>
      <c r="KK85" s="104">
        <f>SUMIF(purchases!JZ86,$KB$4,purchases!KK86)</f>
        <v>0</v>
      </c>
      <c r="KL85" s="104"/>
      <c r="KM85" s="104"/>
    </row>
    <row r="86" spans="1:299" s="4" customFormat="1" ht="20.100000000000001" customHeight="1" x14ac:dyDescent="0.2">
      <c r="A86" s="36"/>
      <c r="B86" s="36"/>
      <c r="C86" s="36"/>
      <c r="D86" s="37"/>
      <c r="E86" s="37"/>
      <c r="F86" s="37"/>
      <c r="G86" s="37"/>
      <c r="H86" s="37"/>
      <c r="I86" s="37"/>
      <c r="J86" s="37"/>
      <c r="K86" s="37">
        <f>SUMIF(purchases!K87,$M$4,purchases!E87)</f>
        <v>0</v>
      </c>
      <c r="L86" s="37"/>
      <c r="M86" s="37"/>
      <c r="N86" s="37"/>
      <c r="O86" s="37"/>
      <c r="P86" s="37"/>
      <c r="Q86" s="37"/>
      <c r="R86" s="37"/>
      <c r="S86" s="90"/>
      <c r="T86" s="90"/>
      <c r="U86" s="90"/>
      <c r="V86" s="90">
        <f>SUMIF(purchases!K87,$M$4,purchases!V87)</f>
        <v>0</v>
      </c>
      <c r="W86" s="90"/>
      <c r="X86" s="90"/>
      <c r="Z86" s="36"/>
      <c r="AA86" s="36"/>
      <c r="AB86" s="36"/>
      <c r="AC86" s="112"/>
      <c r="AD86" s="112"/>
      <c r="AE86" s="112"/>
      <c r="AF86" s="112"/>
      <c r="AG86" s="112"/>
      <c r="AH86" s="112"/>
      <c r="AI86" s="112"/>
      <c r="AJ86" s="112">
        <f>SUMIF(purchases!AJ87,$AL$4,purchases!AD87)</f>
        <v>0</v>
      </c>
      <c r="AK86" s="112"/>
      <c r="AL86" s="112"/>
      <c r="AM86" s="112"/>
      <c r="AN86" s="112"/>
      <c r="AO86" s="112"/>
      <c r="AP86" s="112"/>
      <c r="AQ86" s="112"/>
      <c r="AR86" s="116"/>
      <c r="AS86" s="116"/>
      <c r="AT86" s="116"/>
      <c r="AU86" s="116">
        <f>SUMIF(purchases!AJ87,$AL$4,purchases!AU87)</f>
        <v>0</v>
      </c>
      <c r="AV86" s="116"/>
      <c r="AW86" s="116"/>
      <c r="AY86" s="102"/>
      <c r="AZ86" s="102"/>
      <c r="BA86" s="102"/>
      <c r="BB86" s="113"/>
      <c r="BC86" s="113"/>
      <c r="BD86" s="113"/>
      <c r="BE86" s="113"/>
      <c r="BF86" s="113"/>
      <c r="BG86" s="113"/>
      <c r="BH86" s="113"/>
      <c r="BI86" s="113">
        <f>SUMIF(purchases!BI87,$BK$4,purchases!BC87)</f>
        <v>0</v>
      </c>
      <c r="BJ86" s="113"/>
      <c r="BK86" s="113"/>
      <c r="BL86" s="113"/>
      <c r="BM86" s="113"/>
      <c r="BN86" s="113"/>
      <c r="BO86" s="113"/>
      <c r="BP86" s="113"/>
      <c r="BQ86" s="104"/>
      <c r="BR86" s="104"/>
      <c r="BS86" s="104"/>
      <c r="BT86" s="104">
        <f>SUMIF(purchases!BI87,$BK$4,purchases!BT87)</f>
        <v>0</v>
      </c>
      <c r="BU86" s="104"/>
      <c r="BV86" s="104"/>
      <c r="BX86" s="117"/>
      <c r="BY86" s="117"/>
      <c r="BZ86" s="117"/>
      <c r="CA86" s="114"/>
      <c r="CB86" s="114"/>
      <c r="CC86" s="114"/>
      <c r="CD86" s="114"/>
      <c r="CE86" s="114"/>
      <c r="CF86" s="114"/>
      <c r="CG86" s="114"/>
      <c r="CH86" s="114">
        <f>SUMIF(purchases!CH87,$CJ$4,purchases!CB87)</f>
        <v>0</v>
      </c>
      <c r="CI86" s="114"/>
      <c r="CJ86" s="114"/>
      <c r="CK86" s="114"/>
      <c r="CL86" s="114"/>
      <c r="CM86" s="114"/>
      <c r="CN86" s="114"/>
      <c r="CO86" s="114"/>
      <c r="CP86" s="109"/>
      <c r="CQ86" s="109"/>
      <c r="CR86" s="109"/>
      <c r="CS86" s="109">
        <f>SUMIF(purchases!CH87,$CJ$4,purchases!CS87)</f>
        <v>0</v>
      </c>
      <c r="CT86" s="109"/>
      <c r="CU86" s="109"/>
      <c r="CW86" s="115"/>
      <c r="CX86" s="115"/>
      <c r="CY86" s="115"/>
      <c r="CZ86" s="111"/>
      <c r="DA86" s="111"/>
      <c r="DB86" s="111"/>
      <c r="DC86" s="111"/>
      <c r="DD86" s="111"/>
      <c r="DE86" s="111"/>
      <c r="DF86" s="111"/>
      <c r="DG86" s="111">
        <f>SUMIF(purchases!DG87,$DI$4,purchases!DA87)</f>
        <v>0</v>
      </c>
      <c r="DH86" s="111"/>
      <c r="DI86" s="111"/>
      <c r="DJ86" s="111"/>
      <c r="DK86" s="111"/>
      <c r="DL86" s="111"/>
      <c r="DM86" s="111"/>
      <c r="DN86" s="111"/>
      <c r="DO86" s="110"/>
      <c r="DP86" s="110"/>
      <c r="DQ86" s="110"/>
      <c r="DR86" s="110">
        <f>SUMIF(purchases!DG87,$DI$4,purchases!DR87)</f>
        <v>0</v>
      </c>
      <c r="DS86" s="110"/>
      <c r="DT86" s="110"/>
      <c r="DV86" s="102"/>
      <c r="DW86" s="102"/>
      <c r="DX86" s="102"/>
      <c r="DY86" s="103"/>
      <c r="DZ86" s="103"/>
      <c r="EA86" s="103"/>
      <c r="EB86" s="103"/>
      <c r="EC86" s="103"/>
      <c r="ED86" s="103"/>
      <c r="EE86" s="103"/>
      <c r="EF86" s="103">
        <f>SUMIF(purchases!EF87,$EH$4,purchases!DZ87)</f>
        <v>0</v>
      </c>
      <c r="EG86" s="103"/>
      <c r="EH86" s="103"/>
      <c r="EI86" s="103"/>
      <c r="EJ86" s="103"/>
      <c r="EK86" s="103"/>
      <c r="EL86" s="103"/>
      <c r="EM86" s="103"/>
      <c r="EN86" s="104"/>
      <c r="EO86" s="104"/>
      <c r="EP86" s="104"/>
      <c r="EQ86" s="104">
        <f>SUMIF(purchases!EF87,$EH$4,purchases!EQ87)</f>
        <v>0</v>
      </c>
      <c r="ER86" s="104"/>
      <c r="ES86" s="104"/>
      <c r="EU86" s="36"/>
      <c r="EV86" s="36"/>
      <c r="EW86" s="36"/>
      <c r="EX86" s="37"/>
      <c r="EY86" s="37"/>
      <c r="EZ86" s="37"/>
      <c r="FA86" s="37"/>
      <c r="FB86" s="37"/>
      <c r="FC86" s="37"/>
      <c r="FD86" s="37"/>
      <c r="FE86" s="37">
        <f>SUMIF(purchases!FE87,$FG$4,purchases!EY87)</f>
        <v>0</v>
      </c>
      <c r="FF86" s="37"/>
      <c r="FG86" s="37"/>
      <c r="FH86" s="37"/>
      <c r="FI86" s="37"/>
      <c r="FJ86" s="37"/>
      <c r="FK86" s="37"/>
      <c r="FL86" s="37"/>
      <c r="FM86" s="90"/>
      <c r="FN86" s="90"/>
      <c r="FO86" s="90"/>
      <c r="FP86" s="90">
        <f>SUMIF(purchases!FE87,$FG$4,purchases!FP87)</f>
        <v>0</v>
      </c>
      <c r="FQ86" s="90"/>
      <c r="FR86" s="90"/>
      <c r="FT86" s="36"/>
      <c r="FU86" s="36"/>
      <c r="FV86" s="36"/>
      <c r="FW86" s="112"/>
      <c r="FX86" s="112"/>
      <c r="FY86" s="112"/>
      <c r="FZ86" s="112"/>
      <c r="GA86" s="112"/>
      <c r="GB86" s="112"/>
      <c r="GC86" s="112"/>
      <c r="GD86" s="112">
        <f>SUMIF(purchases!GD87,$GF$4,purchases!FX87)</f>
        <v>0</v>
      </c>
      <c r="GE86" s="112"/>
      <c r="GF86" s="112"/>
      <c r="GG86" s="112"/>
      <c r="GH86" s="112"/>
      <c r="GI86" s="112"/>
      <c r="GJ86" s="112"/>
      <c r="GK86" s="112"/>
      <c r="GL86" s="116"/>
      <c r="GM86" s="116"/>
      <c r="GN86" s="116"/>
      <c r="GO86" s="116">
        <f>SUMIF(purchases!GD87,$GF$4,purchases!GO87)</f>
        <v>0</v>
      </c>
      <c r="GP86" s="116"/>
      <c r="GQ86" s="116"/>
      <c r="GS86" s="102"/>
      <c r="GT86" s="102"/>
      <c r="GU86" s="102"/>
      <c r="GV86" s="113"/>
      <c r="GW86" s="113"/>
      <c r="GX86" s="113"/>
      <c r="GY86" s="113"/>
      <c r="GZ86" s="113"/>
      <c r="HA86" s="113"/>
      <c r="HB86" s="113"/>
      <c r="HC86" s="113">
        <f>SUMIF(purchases!HC87,$HE$4,purchases!GW87)</f>
        <v>0</v>
      </c>
      <c r="HD86" s="113"/>
      <c r="HE86" s="113"/>
      <c r="HF86" s="113"/>
      <c r="HG86" s="113"/>
      <c r="HH86" s="113"/>
      <c r="HI86" s="113"/>
      <c r="HJ86" s="113"/>
      <c r="HK86" s="104"/>
      <c r="HL86" s="104"/>
      <c r="HM86" s="104"/>
      <c r="HN86" s="104">
        <f>SUMIF(purchases!HC87,$HE$4,purchases!HN87)</f>
        <v>0</v>
      </c>
      <c r="HO86" s="104"/>
      <c r="HP86" s="104"/>
      <c r="HR86" s="117"/>
      <c r="HS86" s="117"/>
      <c r="HT86" s="117"/>
      <c r="HU86" s="114"/>
      <c r="HV86" s="114"/>
      <c r="HW86" s="114"/>
      <c r="HX86" s="114"/>
      <c r="HY86" s="114"/>
      <c r="HZ86" s="114"/>
      <c r="IA86" s="114"/>
      <c r="IB86" s="114">
        <f>SUMIF(purchases!IB87,$ID$4,purchases!HV87)</f>
        <v>0</v>
      </c>
      <c r="IC86" s="114"/>
      <c r="ID86" s="114"/>
      <c r="IE86" s="114"/>
      <c r="IF86" s="114"/>
      <c r="IG86" s="114"/>
      <c r="IH86" s="114"/>
      <c r="II86" s="114"/>
      <c r="IJ86" s="109"/>
      <c r="IK86" s="109"/>
      <c r="IL86" s="109"/>
      <c r="IM86" s="109">
        <f>SUMIF(purchases!IB87,$ID$4,purchases!IM87)</f>
        <v>0</v>
      </c>
      <c r="IN86" s="109"/>
      <c r="IO86" s="109"/>
      <c r="IQ86" s="115"/>
      <c r="IR86" s="115"/>
      <c r="IS86" s="115"/>
      <c r="IT86" s="111"/>
      <c r="IU86" s="111"/>
      <c r="IV86" s="111"/>
      <c r="IW86" s="111"/>
      <c r="IX86" s="111"/>
      <c r="IY86" s="111"/>
      <c r="IZ86" s="111"/>
      <c r="JA86" s="111">
        <f>SUMIF(purchases!JA87,$JC$4,purchases!IU87)</f>
        <v>0</v>
      </c>
      <c r="JB86" s="111"/>
      <c r="JC86" s="111"/>
      <c r="JD86" s="111"/>
      <c r="JE86" s="111"/>
      <c r="JF86" s="111"/>
      <c r="JG86" s="111"/>
      <c r="JH86" s="111"/>
      <c r="JI86" s="110"/>
      <c r="JJ86" s="110"/>
      <c r="JK86" s="110"/>
      <c r="JL86" s="110">
        <f>SUMIF(purchases!JA87,$JC$4,purchases!JL87)</f>
        <v>0</v>
      </c>
      <c r="JM86" s="110"/>
      <c r="JN86" s="110"/>
      <c r="JP86" s="102"/>
      <c r="JQ86" s="102"/>
      <c r="JR86" s="102"/>
      <c r="JS86" s="103"/>
      <c r="JT86" s="103"/>
      <c r="JU86" s="103"/>
      <c r="JV86" s="103"/>
      <c r="JW86" s="103"/>
      <c r="JX86" s="103"/>
      <c r="JY86" s="103"/>
      <c r="JZ86" s="103">
        <f>SUMIF(purchases!JZ87,$KB$4,purchases!JT87)</f>
        <v>0</v>
      </c>
      <c r="KA86" s="103"/>
      <c r="KB86" s="103"/>
      <c r="KC86" s="103"/>
      <c r="KD86" s="103"/>
      <c r="KE86" s="103"/>
      <c r="KF86" s="103"/>
      <c r="KG86" s="103"/>
      <c r="KH86" s="104"/>
      <c r="KI86" s="104"/>
      <c r="KJ86" s="104"/>
      <c r="KK86" s="104">
        <f>SUMIF(purchases!JZ87,$KB$4,purchases!KK87)</f>
        <v>0</v>
      </c>
      <c r="KL86" s="104"/>
      <c r="KM86" s="104"/>
    </row>
    <row r="87" spans="1:299" s="4" customFormat="1" ht="20.100000000000001" customHeight="1" x14ac:dyDescent="0.2">
      <c r="A87" s="36"/>
      <c r="B87" s="36"/>
      <c r="C87" s="36"/>
      <c r="D87" s="37"/>
      <c r="E87" s="37"/>
      <c r="F87" s="37"/>
      <c r="G87" s="37"/>
      <c r="H87" s="37"/>
      <c r="I87" s="37"/>
      <c r="J87" s="37"/>
      <c r="K87" s="37">
        <f>SUMIF(purchases!K88,$M$4,purchases!E88)</f>
        <v>0</v>
      </c>
      <c r="L87" s="37"/>
      <c r="M87" s="37"/>
      <c r="N87" s="37"/>
      <c r="O87" s="37"/>
      <c r="P87" s="37"/>
      <c r="Q87" s="37"/>
      <c r="R87" s="37"/>
      <c r="S87" s="90"/>
      <c r="T87" s="90"/>
      <c r="U87" s="90"/>
      <c r="V87" s="90">
        <f>SUMIF(purchases!K88,$M$4,purchases!V88)</f>
        <v>0</v>
      </c>
      <c r="W87" s="90"/>
      <c r="X87" s="90"/>
      <c r="Z87" s="36"/>
      <c r="AA87" s="36"/>
      <c r="AB87" s="36"/>
      <c r="AC87" s="112"/>
      <c r="AD87" s="112"/>
      <c r="AE87" s="112"/>
      <c r="AF87" s="112"/>
      <c r="AG87" s="112"/>
      <c r="AH87" s="112"/>
      <c r="AI87" s="112"/>
      <c r="AJ87" s="112">
        <f>SUMIF(purchases!AJ88,$AL$4,purchases!AD88)</f>
        <v>0</v>
      </c>
      <c r="AK87" s="112"/>
      <c r="AL87" s="112"/>
      <c r="AM87" s="112"/>
      <c r="AN87" s="112"/>
      <c r="AO87" s="112"/>
      <c r="AP87" s="112"/>
      <c r="AQ87" s="112"/>
      <c r="AR87" s="116"/>
      <c r="AS87" s="116"/>
      <c r="AT87" s="116"/>
      <c r="AU87" s="116">
        <f>SUMIF(purchases!AJ88,$AL$4,purchases!AU88)</f>
        <v>0</v>
      </c>
      <c r="AV87" s="116"/>
      <c r="AW87" s="116"/>
      <c r="AY87" s="102"/>
      <c r="AZ87" s="102"/>
      <c r="BA87" s="102"/>
      <c r="BB87" s="113"/>
      <c r="BC87" s="113"/>
      <c r="BD87" s="113"/>
      <c r="BE87" s="113"/>
      <c r="BF87" s="113"/>
      <c r="BG87" s="113"/>
      <c r="BH87" s="113"/>
      <c r="BI87" s="113">
        <f>SUMIF(purchases!BI88,$BK$4,purchases!BC88)</f>
        <v>0</v>
      </c>
      <c r="BJ87" s="113"/>
      <c r="BK87" s="113"/>
      <c r="BL87" s="113"/>
      <c r="BM87" s="113"/>
      <c r="BN87" s="113"/>
      <c r="BO87" s="113"/>
      <c r="BP87" s="113"/>
      <c r="BQ87" s="104"/>
      <c r="BR87" s="104"/>
      <c r="BS87" s="104"/>
      <c r="BT87" s="104">
        <f>SUMIF(purchases!BI88,$BK$4,purchases!BT88)</f>
        <v>0</v>
      </c>
      <c r="BU87" s="104"/>
      <c r="BV87" s="104"/>
      <c r="BX87" s="117"/>
      <c r="BY87" s="117"/>
      <c r="BZ87" s="117"/>
      <c r="CA87" s="114"/>
      <c r="CB87" s="114"/>
      <c r="CC87" s="114"/>
      <c r="CD87" s="114"/>
      <c r="CE87" s="114"/>
      <c r="CF87" s="114"/>
      <c r="CG87" s="114"/>
      <c r="CH87" s="114">
        <f>SUMIF(purchases!CH88,$CJ$4,purchases!CB88)</f>
        <v>0</v>
      </c>
      <c r="CI87" s="114"/>
      <c r="CJ87" s="114"/>
      <c r="CK87" s="114"/>
      <c r="CL87" s="114"/>
      <c r="CM87" s="114"/>
      <c r="CN87" s="114"/>
      <c r="CO87" s="114"/>
      <c r="CP87" s="109"/>
      <c r="CQ87" s="109"/>
      <c r="CR87" s="109"/>
      <c r="CS87" s="109">
        <f>SUMIF(purchases!CH88,$CJ$4,purchases!CS88)</f>
        <v>0</v>
      </c>
      <c r="CT87" s="109"/>
      <c r="CU87" s="109"/>
      <c r="CW87" s="115"/>
      <c r="CX87" s="115"/>
      <c r="CY87" s="115"/>
      <c r="CZ87" s="111"/>
      <c r="DA87" s="111"/>
      <c r="DB87" s="111"/>
      <c r="DC87" s="111"/>
      <c r="DD87" s="111"/>
      <c r="DE87" s="111"/>
      <c r="DF87" s="111"/>
      <c r="DG87" s="111">
        <f>SUMIF(purchases!DG88,$DI$4,purchases!DA88)</f>
        <v>0</v>
      </c>
      <c r="DH87" s="111"/>
      <c r="DI87" s="111"/>
      <c r="DJ87" s="111"/>
      <c r="DK87" s="111"/>
      <c r="DL87" s="111"/>
      <c r="DM87" s="111"/>
      <c r="DN87" s="111"/>
      <c r="DO87" s="110"/>
      <c r="DP87" s="110"/>
      <c r="DQ87" s="110"/>
      <c r="DR87" s="110">
        <f>SUMIF(purchases!DG88,$DI$4,purchases!DR88)</f>
        <v>0</v>
      </c>
      <c r="DS87" s="110"/>
      <c r="DT87" s="110"/>
      <c r="DV87" s="102"/>
      <c r="DW87" s="102"/>
      <c r="DX87" s="102"/>
      <c r="DY87" s="103"/>
      <c r="DZ87" s="103"/>
      <c r="EA87" s="103"/>
      <c r="EB87" s="103"/>
      <c r="EC87" s="103"/>
      <c r="ED87" s="103"/>
      <c r="EE87" s="103"/>
      <c r="EF87" s="103">
        <f>SUMIF(purchases!EF88,$EH$4,purchases!DZ88)</f>
        <v>0</v>
      </c>
      <c r="EG87" s="103"/>
      <c r="EH87" s="103"/>
      <c r="EI87" s="103"/>
      <c r="EJ87" s="103"/>
      <c r="EK87" s="103"/>
      <c r="EL87" s="103"/>
      <c r="EM87" s="103"/>
      <c r="EN87" s="104"/>
      <c r="EO87" s="104"/>
      <c r="EP87" s="104"/>
      <c r="EQ87" s="104">
        <f>SUMIF(purchases!EF88,$EH$4,purchases!EQ88)</f>
        <v>0</v>
      </c>
      <c r="ER87" s="104"/>
      <c r="ES87" s="104"/>
      <c r="EU87" s="36"/>
      <c r="EV87" s="36"/>
      <c r="EW87" s="36"/>
      <c r="EX87" s="37"/>
      <c r="EY87" s="37"/>
      <c r="EZ87" s="37"/>
      <c r="FA87" s="37"/>
      <c r="FB87" s="37"/>
      <c r="FC87" s="37"/>
      <c r="FD87" s="37"/>
      <c r="FE87" s="37">
        <f>SUMIF(purchases!FE88,$FG$4,purchases!EY88)</f>
        <v>0</v>
      </c>
      <c r="FF87" s="37"/>
      <c r="FG87" s="37"/>
      <c r="FH87" s="37"/>
      <c r="FI87" s="37"/>
      <c r="FJ87" s="37"/>
      <c r="FK87" s="37"/>
      <c r="FL87" s="37"/>
      <c r="FM87" s="90"/>
      <c r="FN87" s="90"/>
      <c r="FO87" s="90"/>
      <c r="FP87" s="90">
        <f>SUMIF(purchases!FE88,$FG$4,purchases!FP88)</f>
        <v>0</v>
      </c>
      <c r="FQ87" s="90"/>
      <c r="FR87" s="90"/>
      <c r="FT87" s="36"/>
      <c r="FU87" s="36"/>
      <c r="FV87" s="36"/>
      <c r="FW87" s="112"/>
      <c r="FX87" s="112"/>
      <c r="FY87" s="112"/>
      <c r="FZ87" s="112"/>
      <c r="GA87" s="112"/>
      <c r="GB87" s="112"/>
      <c r="GC87" s="112"/>
      <c r="GD87" s="112">
        <f>SUMIF(purchases!GD88,$GF$4,purchases!FX88)</f>
        <v>0</v>
      </c>
      <c r="GE87" s="112"/>
      <c r="GF87" s="112"/>
      <c r="GG87" s="112"/>
      <c r="GH87" s="112"/>
      <c r="GI87" s="112"/>
      <c r="GJ87" s="112"/>
      <c r="GK87" s="112"/>
      <c r="GL87" s="116"/>
      <c r="GM87" s="116"/>
      <c r="GN87" s="116"/>
      <c r="GO87" s="116">
        <f>SUMIF(purchases!GD88,$GF$4,purchases!GO88)</f>
        <v>0</v>
      </c>
      <c r="GP87" s="116"/>
      <c r="GQ87" s="116"/>
      <c r="GS87" s="102"/>
      <c r="GT87" s="102"/>
      <c r="GU87" s="102"/>
      <c r="GV87" s="113"/>
      <c r="GW87" s="113"/>
      <c r="GX87" s="113"/>
      <c r="GY87" s="113"/>
      <c r="GZ87" s="113"/>
      <c r="HA87" s="113"/>
      <c r="HB87" s="113"/>
      <c r="HC87" s="113">
        <f>SUMIF(purchases!HC88,$HE$4,purchases!GW88)</f>
        <v>0</v>
      </c>
      <c r="HD87" s="113"/>
      <c r="HE87" s="113"/>
      <c r="HF87" s="113"/>
      <c r="HG87" s="113"/>
      <c r="HH87" s="113"/>
      <c r="HI87" s="113"/>
      <c r="HJ87" s="113"/>
      <c r="HK87" s="104"/>
      <c r="HL87" s="104"/>
      <c r="HM87" s="104"/>
      <c r="HN87" s="104">
        <f>SUMIF(purchases!HC88,$HE$4,purchases!HN88)</f>
        <v>0</v>
      </c>
      <c r="HO87" s="104"/>
      <c r="HP87" s="104"/>
      <c r="HR87" s="117"/>
      <c r="HS87" s="117"/>
      <c r="HT87" s="117"/>
      <c r="HU87" s="114"/>
      <c r="HV87" s="114"/>
      <c r="HW87" s="114"/>
      <c r="HX87" s="114"/>
      <c r="HY87" s="114"/>
      <c r="HZ87" s="114"/>
      <c r="IA87" s="114"/>
      <c r="IB87" s="114">
        <f>SUMIF(purchases!IB88,$ID$4,purchases!HV88)</f>
        <v>0</v>
      </c>
      <c r="IC87" s="114"/>
      <c r="ID87" s="114"/>
      <c r="IE87" s="114"/>
      <c r="IF87" s="114"/>
      <c r="IG87" s="114"/>
      <c r="IH87" s="114"/>
      <c r="II87" s="114"/>
      <c r="IJ87" s="109"/>
      <c r="IK87" s="109"/>
      <c r="IL87" s="109"/>
      <c r="IM87" s="109">
        <f>SUMIF(purchases!IB88,$ID$4,purchases!IM88)</f>
        <v>0</v>
      </c>
      <c r="IN87" s="109"/>
      <c r="IO87" s="109"/>
      <c r="IQ87" s="115"/>
      <c r="IR87" s="115"/>
      <c r="IS87" s="115"/>
      <c r="IT87" s="111"/>
      <c r="IU87" s="111"/>
      <c r="IV87" s="111"/>
      <c r="IW87" s="111"/>
      <c r="IX87" s="111"/>
      <c r="IY87" s="111"/>
      <c r="IZ87" s="111"/>
      <c r="JA87" s="111">
        <f>SUMIF(purchases!JA88,$JC$4,purchases!IU88)</f>
        <v>0</v>
      </c>
      <c r="JB87" s="111"/>
      <c r="JC87" s="111"/>
      <c r="JD87" s="111"/>
      <c r="JE87" s="111"/>
      <c r="JF87" s="111"/>
      <c r="JG87" s="111"/>
      <c r="JH87" s="111"/>
      <c r="JI87" s="110"/>
      <c r="JJ87" s="110"/>
      <c r="JK87" s="110"/>
      <c r="JL87" s="110">
        <f>SUMIF(purchases!JA88,$JC$4,purchases!JL88)</f>
        <v>0</v>
      </c>
      <c r="JM87" s="110"/>
      <c r="JN87" s="110"/>
      <c r="JP87" s="102"/>
      <c r="JQ87" s="102"/>
      <c r="JR87" s="102"/>
      <c r="JS87" s="103"/>
      <c r="JT87" s="103"/>
      <c r="JU87" s="103"/>
      <c r="JV87" s="103"/>
      <c r="JW87" s="103"/>
      <c r="JX87" s="103"/>
      <c r="JY87" s="103"/>
      <c r="JZ87" s="103">
        <f>SUMIF(purchases!JZ88,$KB$4,purchases!JT88)</f>
        <v>0</v>
      </c>
      <c r="KA87" s="103"/>
      <c r="KB87" s="103"/>
      <c r="KC87" s="103"/>
      <c r="KD87" s="103"/>
      <c r="KE87" s="103"/>
      <c r="KF87" s="103"/>
      <c r="KG87" s="103"/>
      <c r="KH87" s="104"/>
      <c r="KI87" s="104"/>
      <c r="KJ87" s="104"/>
      <c r="KK87" s="104">
        <f>SUMIF(purchases!JZ88,$KB$4,purchases!KK88)</f>
        <v>0</v>
      </c>
      <c r="KL87" s="104"/>
      <c r="KM87" s="104"/>
    </row>
    <row r="88" spans="1:299" s="4" customFormat="1" ht="20.100000000000001" customHeight="1" x14ac:dyDescent="0.2">
      <c r="A88" s="36"/>
      <c r="B88" s="36"/>
      <c r="C88" s="36"/>
      <c r="D88" s="37"/>
      <c r="E88" s="37"/>
      <c r="F88" s="37"/>
      <c r="G88" s="37"/>
      <c r="H88" s="37"/>
      <c r="I88" s="37"/>
      <c r="J88" s="37"/>
      <c r="K88" s="37">
        <f>SUMIF(purchases!K89,$M$4,purchases!E89)</f>
        <v>0</v>
      </c>
      <c r="L88" s="37"/>
      <c r="M88" s="37"/>
      <c r="N88" s="37"/>
      <c r="O88" s="37"/>
      <c r="P88" s="37"/>
      <c r="Q88" s="37"/>
      <c r="R88" s="37"/>
      <c r="S88" s="90"/>
      <c r="T88" s="90"/>
      <c r="U88" s="90"/>
      <c r="V88" s="90">
        <f>SUMIF(purchases!K89,$M$4,purchases!V89)</f>
        <v>0</v>
      </c>
      <c r="W88" s="90"/>
      <c r="X88" s="90"/>
      <c r="Z88" s="36"/>
      <c r="AA88" s="36"/>
      <c r="AB88" s="36"/>
      <c r="AC88" s="112"/>
      <c r="AD88" s="112"/>
      <c r="AE88" s="112"/>
      <c r="AF88" s="112"/>
      <c r="AG88" s="112"/>
      <c r="AH88" s="112"/>
      <c r="AI88" s="112"/>
      <c r="AJ88" s="112">
        <f>SUMIF(purchases!AJ89,$AL$4,purchases!AD89)</f>
        <v>0</v>
      </c>
      <c r="AK88" s="112"/>
      <c r="AL88" s="112"/>
      <c r="AM88" s="112"/>
      <c r="AN88" s="112"/>
      <c r="AO88" s="112"/>
      <c r="AP88" s="112"/>
      <c r="AQ88" s="112"/>
      <c r="AR88" s="116"/>
      <c r="AS88" s="116"/>
      <c r="AT88" s="116"/>
      <c r="AU88" s="116">
        <f>SUMIF(purchases!AJ89,$AL$4,purchases!AU89)</f>
        <v>0</v>
      </c>
      <c r="AV88" s="116"/>
      <c r="AW88" s="116"/>
      <c r="AY88" s="102"/>
      <c r="AZ88" s="102"/>
      <c r="BA88" s="102"/>
      <c r="BB88" s="113"/>
      <c r="BC88" s="113"/>
      <c r="BD88" s="113"/>
      <c r="BE88" s="113"/>
      <c r="BF88" s="113"/>
      <c r="BG88" s="113"/>
      <c r="BH88" s="113"/>
      <c r="BI88" s="113">
        <f>SUMIF(purchases!BI89,$BK$4,purchases!BC89)</f>
        <v>0</v>
      </c>
      <c r="BJ88" s="113"/>
      <c r="BK88" s="113"/>
      <c r="BL88" s="113"/>
      <c r="BM88" s="113"/>
      <c r="BN88" s="113"/>
      <c r="BO88" s="113"/>
      <c r="BP88" s="113"/>
      <c r="BQ88" s="104"/>
      <c r="BR88" s="104"/>
      <c r="BS88" s="104"/>
      <c r="BT88" s="104">
        <f>SUMIF(purchases!BI89,$BK$4,purchases!BT89)</f>
        <v>0</v>
      </c>
      <c r="BU88" s="104"/>
      <c r="BV88" s="104"/>
      <c r="BX88" s="117"/>
      <c r="BY88" s="117"/>
      <c r="BZ88" s="117"/>
      <c r="CA88" s="114"/>
      <c r="CB88" s="114"/>
      <c r="CC88" s="114"/>
      <c r="CD88" s="114"/>
      <c r="CE88" s="114"/>
      <c r="CF88" s="114"/>
      <c r="CG88" s="114"/>
      <c r="CH88" s="114">
        <f>SUMIF(purchases!CH89,$CJ$4,purchases!CB89)</f>
        <v>0</v>
      </c>
      <c r="CI88" s="114"/>
      <c r="CJ88" s="114"/>
      <c r="CK88" s="114"/>
      <c r="CL88" s="114"/>
      <c r="CM88" s="114"/>
      <c r="CN88" s="114"/>
      <c r="CO88" s="114"/>
      <c r="CP88" s="109"/>
      <c r="CQ88" s="109"/>
      <c r="CR88" s="109"/>
      <c r="CS88" s="109">
        <f>SUMIF(purchases!CH89,$CJ$4,purchases!CS89)</f>
        <v>0</v>
      </c>
      <c r="CT88" s="109"/>
      <c r="CU88" s="109"/>
      <c r="CW88" s="115"/>
      <c r="CX88" s="115"/>
      <c r="CY88" s="115"/>
      <c r="CZ88" s="111"/>
      <c r="DA88" s="111"/>
      <c r="DB88" s="111"/>
      <c r="DC88" s="111"/>
      <c r="DD88" s="111"/>
      <c r="DE88" s="111"/>
      <c r="DF88" s="111"/>
      <c r="DG88" s="111">
        <f>SUMIF(purchases!DG89,$DI$4,purchases!DA89)</f>
        <v>0</v>
      </c>
      <c r="DH88" s="111"/>
      <c r="DI88" s="111"/>
      <c r="DJ88" s="111"/>
      <c r="DK88" s="111"/>
      <c r="DL88" s="111"/>
      <c r="DM88" s="111"/>
      <c r="DN88" s="111"/>
      <c r="DO88" s="110"/>
      <c r="DP88" s="110"/>
      <c r="DQ88" s="110"/>
      <c r="DR88" s="110">
        <f>SUMIF(purchases!DG89,$DI$4,purchases!DR89)</f>
        <v>0</v>
      </c>
      <c r="DS88" s="110"/>
      <c r="DT88" s="110"/>
      <c r="DV88" s="102"/>
      <c r="DW88" s="102"/>
      <c r="DX88" s="102"/>
      <c r="DY88" s="103"/>
      <c r="DZ88" s="103"/>
      <c r="EA88" s="103"/>
      <c r="EB88" s="103"/>
      <c r="EC88" s="103"/>
      <c r="ED88" s="103"/>
      <c r="EE88" s="103"/>
      <c r="EF88" s="103">
        <f>SUMIF(purchases!EF89,$EH$4,purchases!DZ89)</f>
        <v>0</v>
      </c>
      <c r="EG88" s="103"/>
      <c r="EH88" s="103"/>
      <c r="EI88" s="103"/>
      <c r="EJ88" s="103"/>
      <c r="EK88" s="103"/>
      <c r="EL88" s="103"/>
      <c r="EM88" s="103"/>
      <c r="EN88" s="104"/>
      <c r="EO88" s="104"/>
      <c r="EP88" s="104"/>
      <c r="EQ88" s="104">
        <f>SUMIF(purchases!EF89,$EH$4,purchases!EQ89)</f>
        <v>0</v>
      </c>
      <c r="ER88" s="104"/>
      <c r="ES88" s="104"/>
      <c r="EU88" s="36"/>
      <c r="EV88" s="36"/>
      <c r="EW88" s="36"/>
      <c r="EX88" s="37"/>
      <c r="EY88" s="37"/>
      <c r="EZ88" s="37"/>
      <c r="FA88" s="37"/>
      <c r="FB88" s="37"/>
      <c r="FC88" s="37"/>
      <c r="FD88" s="37"/>
      <c r="FE88" s="37">
        <f>SUMIF(purchases!FE89,$FG$4,purchases!EY89)</f>
        <v>0</v>
      </c>
      <c r="FF88" s="37"/>
      <c r="FG88" s="37"/>
      <c r="FH88" s="37"/>
      <c r="FI88" s="37"/>
      <c r="FJ88" s="37"/>
      <c r="FK88" s="37"/>
      <c r="FL88" s="37"/>
      <c r="FM88" s="90"/>
      <c r="FN88" s="90"/>
      <c r="FO88" s="90"/>
      <c r="FP88" s="90">
        <f>SUMIF(purchases!FE89,$FG$4,purchases!FP89)</f>
        <v>0</v>
      </c>
      <c r="FQ88" s="90"/>
      <c r="FR88" s="90"/>
      <c r="FT88" s="36"/>
      <c r="FU88" s="36"/>
      <c r="FV88" s="36"/>
      <c r="FW88" s="112"/>
      <c r="FX88" s="112"/>
      <c r="FY88" s="112"/>
      <c r="FZ88" s="112"/>
      <c r="GA88" s="112"/>
      <c r="GB88" s="112"/>
      <c r="GC88" s="112"/>
      <c r="GD88" s="112">
        <f>SUMIF(purchases!GD89,$GF$4,purchases!FX89)</f>
        <v>0</v>
      </c>
      <c r="GE88" s="112"/>
      <c r="GF88" s="112"/>
      <c r="GG88" s="112"/>
      <c r="GH88" s="112"/>
      <c r="GI88" s="112"/>
      <c r="GJ88" s="112"/>
      <c r="GK88" s="112"/>
      <c r="GL88" s="116"/>
      <c r="GM88" s="116"/>
      <c r="GN88" s="116"/>
      <c r="GO88" s="116">
        <f>SUMIF(purchases!GD89,$GF$4,purchases!GO89)</f>
        <v>0</v>
      </c>
      <c r="GP88" s="116"/>
      <c r="GQ88" s="116"/>
      <c r="GS88" s="102"/>
      <c r="GT88" s="102"/>
      <c r="GU88" s="102"/>
      <c r="GV88" s="113"/>
      <c r="GW88" s="113"/>
      <c r="GX88" s="113"/>
      <c r="GY88" s="113"/>
      <c r="GZ88" s="113"/>
      <c r="HA88" s="113"/>
      <c r="HB88" s="113"/>
      <c r="HC88" s="113">
        <f>SUMIF(purchases!HC89,$HE$4,purchases!GW89)</f>
        <v>0</v>
      </c>
      <c r="HD88" s="113"/>
      <c r="HE88" s="113"/>
      <c r="HF88" s="113"/>
      <c r="HG88" s="113"/>
      <c r="HH88" s="113"/>
      <c r="HI88" s="113"/>
      <c r="HJ88" s="113"/>
      <c r="HK88" s="104"/>
      <c r="HL88" s="104"/>
      <c r="HM88" s="104"/>
      <c r="HN88" s="104">
        <f>SUMIF(purchases!HC89,$HE$4,purchases!HN89)</f>
        <v>0</v>
      </c>
      <c r="HO88" s="104"/>
      <c r="HP88" s="104"/>
      <c r="HR88" s="117"/>
      <c r="HS88" s="117"/>
      <c r="HT88" s="117"/>
      <c r="HU88" s="114"/>
      <c r="HV88" s="114"/>
      <c r="HW88" s="114"/>
      <c r="HX88" s="114"/>
      <c r="HY88" s="114"/>
      <c r="HZ88" s="114"/>
      <c r="IA88" s="114"/>
      <c r="IB88" s="114">
        <f>SUMIF(purchases!IB89,$ID$4,purchases!HV89)</f>
        <v>0</v>
      </c>
      <c r="IC88" s="114"/>
      <c r="ID88" s="114"/>
      <c r="IE88" s="114"/>
      <c r="IF88" s="114"/>
      <c r="IG88" s="114"/>
      <c r="IH88" s="114"/>
      <c r="II88" s="114"/>
      <c r="IJ88" s="109"/>
      <c r="IK88" s="109"/>
      <c r="IL88" s="109"/>
      <c r="IM88" s="109">
        <f>SUMIF(purchases!IB89,$ID$4,purchases!IM89)</f>
        <v>0</v>
      </c>
      <c r="IN88" s="109"/>
      <c r="IO88" s="109"/>
      <c r="IQ88" s="115"/>
      <c r="IR88" s="115"/>
      <c r="IS88" s="115"/>
      <c r="IT88" s="111"/>
      <c r="IU88" s="111"/>
      <c r="IV88" s="111"/>
      <c r="IW88" s="111"/>
      <c r="IX88" s="111"/>
      <c r="IY88" s="111"/>
      <c r="IZ88" s="111"/>
      <c r="JA88" s="111">
        <f>SUMIF(purchases!JA89,$JC$4,purchases!IU89)</f>
        <v>0</v>
      </c>
      <c r="JB88" s="111"/>
      <c r="JC88" s="111"/>
      <c r="JD88" s="111"/>
      <c r="JE88" s="111"/>
      <c r="JF88" s="111"/>
      <c r="JG88" s="111"/>
      <c r="JH88" s="111"/>
      <c r="JI88" s="110"/>
      <c r="JJ88" s="110"/>
      <c r="JK88" s="110"/>
      <c r="JL88" s="110">
        <f>SUMIF(purchases!JA89,$JC$4,purchases!JL89)</f>
        <v>0</v>
      </c>
      <c r="JM88" s="110"/>
      <c r="JN88" s="110"/>
      <c r="JP88" s="102"/>
      <c r="JQ88" s="102"/>
      <c r="JR88" s="102"/>
      <c r="JS88" s="103"/>
      <c r="JT88" s="103"/>
      <c r="JU88" s="103"/>
      <c r="JV88" s="103"/>
      <c r="JW88" s="103"/>
      <c r="JX88" s="103"/>
      <c r="JY88" s="103"/>
      <c r="JZ88" s="103">
        <f>SUMIF(purchases!JZ89,$KB$4,purchases!JT89)</f>
        <v>0</v>
      </c>
      <c r="KA88" s="103"/>
      <c r="KB88" s="103"/>
      <c r="KC88" s="103"/>
      <c r="KD88" s="103"/>
      <c r="KE88" s="103"/>
      <c r="KF88" s="103"/>
      <c r="KG88" s="103"/>
      <c r="KH88" s="104"/>
      <c r="KI88" s="104"/>
      <c r="KJ88" s="104"/>
      <c r="KK88" s="104">
        <f>SUMIF(purchases!JZ89,$KB$4,purchases!KK89)</f>
        <v>0</v>
      </c>
      <c r="KL88" s="104"/>
      <c r="KM88" s="104"/>
    </row>
    <row r="89" spans="1:299" s="4" customFormat="1" ht="20.100000000000001" customHeight="1" x14ac:dyDescent="0.2">
      <c r="A89" s="36"/>
      <c r="B89" s="36"/>
      <c r="C89" s="36"/>
      <c r="D89" s="37"/>
      <c r="E89" s="37"/>
      <c r="F89" s="37"/>
      <c r="G89" s="37"/>
      <c r="H89" s="37"/>
      <c r="I89" s="37"/>
      <c r="J89" s="37"/>
      <c r="K89" s="37">
        <f>SUMIF(purchases!K90,$M$4,purchases!E90)</f>
        <v>0</v>
      </c>
      <c r="L89" s="37"/>
      <c r="M89" s="37"/>
      <c r="N89" s="37"/>
      <c r="O89" s="37"/>
      <c r="P89" s="37"/>
      <c r="Q89" s="37"/>
      <c r="R89" s="37"/>
      <c r="S89" s="90"/>
      <c r="T89" s="90"/>
      <c r="U89" s="90"/>
      <c r="V89" s="90">
        <f>SUMIF(purchases!K90,$M$4,purchases!V90)</f>
        <v>0</v>
      </c>
      <c r="W89" s="90"/>
      <c r="X89" s="90"/>
      <c r="Z89" s="36"/>
      <c r="AA89" s="36"/>
      <c r="AB89" s="36"/>
      <c r="AC89" s="112"/>
      <c r="AD89" s="112"/>
      <c r="AE89" s="112"/>
      <c r="AF89" s="112"/>
      <c r="AG89" s="112"/>
      <c r="AH89" s="112"/>
      <c r="AI89" s="112"/>
      <c r="AJ89" s="112">
        <f>SUMIF(purchases!AJ90,$AL$4,purchases!AD90)</f>
        <v>0</v>
      </c>
      <c r="AK89" s="112"/>
      <c r="AL89" s="112"/>
      <c r="AM89" s="112"/>
      <c r="AN89" s="112"/>
      <c r="AO89" s="112"/>
      <c r="AP89" s="112"/>
      <c r="AQ89" s="112"/>
      <c r="AR89" s="116"/>
      <c r="AS89" s="116"/>
      <c r="AT89" s="116"/>
      <c r="AU89" s="116">
        <f>SUMIF(purchases!AJ90,$AL$4,purchases!AU90)</f>
        <v>0</v>
      </c>
      <c r="AV89" s="116"/>
      <c r="AW89" s="116"/>
      <c r="AY89" s="102"/>
      <c r="AZ89" s="102"/>
      <c r="BA89" s="102"/>
      <c r="BB89" s="113"/>
      <c r="BC89" s="113"/>
      <c r="BD89" s="113"/>
      <c r="BE89" s="113"/>
      <c r="BF89" s="113"/>
      <c r="BG89" s="113"/>
      <c r="BH89" s="113"/>
      <c r="BI89" s="113">
        <f>SUMIF(purchases!BI90,$BK$4,purchases!BC90)</f>
        <v>0</v>
      </c>
      <c r="BJ89" s="113"/>
      <c r="BK89" s="113"/>
      <c r="BL89" s="113"/>
      <c r="BM89" s="113"/>
      <c r="BN89" s="113"/>
      <c r="BO89" s="113"/>
      <c r="BP89" s="113"/>
      <c r="BQ89" s="104"/>
      <c r="BR89" s="104"/>
      <c r="BS89" s="104"/>
      <c r="BT89" s="104">
        <f>SUMIF(purchases!BI90,$BK$4,purchases!BT90)</f>
        <v>0</v>
      </c>
      <c r="BU89" s="104"/>
      <c r="BV89" s="104"/>
      <c r="BX89" s="117"/>
      <c r="BY89" s="117"/>
      <c r="BZ89" s="117"/>
      <c r="CA89" s="114"/>
      <c r="CB89" s="114"/>
      <c r="CC89" s="114"/>
      <c r="CD89" s="114"/>
      <c r="CE89" s="114"/>
      <c r="CF89" s="114"/>
      <c r="CG89" s="114"/>
      <c r="CH89" s="114">
        <f>SUMIF(purchases!CH90,$CJ$4,purchases!CB90)</f>
        <v>0</v>
      </c>
      <c r="CI89" s="114"/>
      <c r="CJ89" s="114"/>
      <c r="CK89" s="114"/>
      <c r="CL89" s="114"/>
      <c r="CM89" s="114"/>
      <c r="CN89" s="114"/>
      <c r="CO89" s="114"/>
      <c r="CP89" s="109"/>
      <c r="CQ89" s="109"/>
      <c r="CR89" s="109"/>
      <c r="CS89" s="109">
        <f>SUMIF(purchases!CH90,$CJ$4,purchases!CS90)</f>
        <v>0</v>
      </c>
      <c r="CT89" s="109"/>
      <c r="CU89" s="109"/>
      <c r="CW89" s="115"/>
      <c r="CX89" s="115"/>
      <c r="CY89" s="115"/>
      <c r="CZ89" s="111"/>
      <c r="DA89" s="111"/>
      <c r="DB89" s="111"/>
      <c r="DC89" s="111"/>
      <c r="DD89" s="111"/>
      <c r="DE89" s="111"/>
      <c r="DF89" s="111"/>
      <c r="DG89" s="111">
        <f>SUMIF(purchases!DG90,$DI$4,purchases!DA90)</f>
        <v>0</v>
      </c>
      <c r="DH89" s="111"/>
      <c r="DI89" s="111"/>
      <c r="DJ89" s="111"/>
      <c r="DK89" s="111"/>
      <c r="DL89" s="111"/>
      <c r="DM89" s="111"/>
      <c r="DN89" s="111"/>
      <c r="DO89" s="110"/>
      <c r="DP89" s="110"/>
      <c r="DQ89" s="110"/>
      <c r="DR89" s="110">
        <f>SUMIF(purchases!DG90,$DI$4,purchases!DR90)</f>
        <v>0</v>
      </c>
      <c r="DS89" s="110"/>
      <c r="DT89" s="110"/>
      <c r="DV89" s="102"/>
      <c r="DW89" s="102"/>
      <c r="DX89" s="102"/>
      <c r="DY89" s="103"/>
      <c r="DZ89" s="103"/>
      <c r="EA89" s="103"/>
      <c r="EB89" s="103"/>
      <c r="EC89" s="103"/>
      <c r="ED89" s="103"/>
      <c r="EE89" s="103"/>
      <c r="EF89" s="103">
        <f>SUMIF(purchases!EF90,$EH$4,purchases!DZ90)</f>
        <v>0</v>
      </c>
      <c r="EG89" s="103"/>
      <c r="EH89" s="103"/>
      <c r="EI89" s="103"/>
      <c r="EJ89" s="103"/>
      <c r="EK89" s="103"/>
      <c r="EL89" s="103"/>
      <c r="EM89" s="103"/>
      <c r="EN89" s="104"/>
      <c r="EO89" s="104"/>
      <c r="EP89" s="104"/>
      <c r="EQ89" s="104">
        <f>SUMIF(purchases!EF90,$EH$4,purchases!EQ90)</f>
        <v>0</v>
      </c>
      <c r="ER89" s="104"/>
      <c r="ES89" s="104"/>
      <c r="EU89" s="36"/>
      <c r="EV89" s="36"/>
      <c r="EW89" s="36"/>
      <c r="EX89" s="37"/>
      <c r="EY89" s="37"/>
      <c r="EZ89" s="37"/>
      <c r="FA89" s="37"/>
      <c r="FB89" s="37"/>
      <c r="FC89" s="37"/>
      <c r="FD89" s="37"/>
      <c r="FE89" s="37">
        <f>SUMIF(purchases!FE90,$FG$4,purchases!EY90)</f>
        <v>0</v>
      </c>
      <c r="FF89" s="37"/>
      <c r="FG89" s="37"/>
      <c r="FH89" s="37"/>
      <c r="FI89" s="37"/>
      <c r="FJ89" s="37"/>
      <c r="FK89" s="37"/>
      <c r="FL89" s="37"/>
      <c r="FM89" s="90"/>
      <c r="FN89" s="90"/>
      <c r="FO89" s="90"/>
      <c r="FP89" s="90">
        <f>SUMIF(purchases!FE90,$FG$4,purchases!FP90)</f>
        <v>0</v>
      </c>
      <c r="FQ89" s="90"/>
      <c r="FR89" s="90"/>
      <c r="FT89" s="36"/>
      <c r="FU89" s="36"/>
      <c r="FV89" s="36"/>
      <c r="FW89" s="112"/>
      <c r="FX89" s="112"/>
      <c r="FY89" s="112"/>
      <c r="FZ89" s="112"/>
      <c r="GA89" s="112"/>
      <c r="GB89" s="112"/>
      <c r="GC89" s="112"/>
      <c r="GD89" s="112">
        <f>SUMIF(purchases!GD90,$GF$4,purchases!FX90)</f>
        <v>0</v>
      </c>
      <c r="GE89" s="112"/>
      <c r="GF89" s="112"/>
      <c r="GG89" s="112"/>
      <c r="GH89" s="112"/>
      <c r="GI89" s="112"/>
      <c r="GJ89" s="112"/>
      <c r="GK89" s="112"/>
      <c r="GL89" s="116"/>
      <c r="GM89" s="116"/>
      <c r="GN89" s="116"/>
      <c r="GO89" s="116">
        <f>SUMIF(purchases!GD90,$GF$4,purchases!GO90)</f>
        <v>0</v>
      </c>
      <c r="GP89" s="116"/>
      <c r="GQ89" s="116"/>
      <c r="GS89" s="102"/>
      <c r="GT89" s="102"/>
      <c r="GU89" s="102"/>
      <c r="GV89" s="113"/>
      <c r="GW89" s="113"/>
      <c r="GX89" s="113"/>
      <c r="GY89" s="113"/>
      <c r="GZ89" s="113"/>
      <c r="HA89" s="113"/>
      <c r="HB89" s="113"/>
      <c r="HC89" s="113">
        <f>SUMIF(purchases!HC90,$HE$4,purchases!GW90)</f>
        <v>0</v>
      </c>
      <c r="HD89" s="113"/>
      <c r="HE89" s="113"/>
      <c r="HF89" s="113"/>
      <c r="HG89" s="113"/>
      <c r="HH89" s="113"/>
      <c r="HI89" s="113"/>
      <c r="HJ89" s="113"/>
      <c r="HK89" s="104"/>
      <c r="HL89" s="104"/>
      <c r="HM89" s="104"/>
      <c r="HN89" s="104">
        <f>SUMIF(purchases!HC90,$HE$4,purchases!HN90)</f>
        <v>0</v>
      </c>
      <c r="HO89" s="104"/>
      <c r="HP89" s="104"/>
      <c r="HR89" s="117"/>
      <c r="HS89" s="117"/>
      <c r="HT89" s="117"/>
      <c r="HU89" s="114"/>
      <c r="HV89" s="114"/>
      <c r="HW89" s="114"/>
      <c r="HX89" s="114"/>
      <c r="HY89" s="114"/>
      <c r="HZ89" s="114"/>
      <c r="IA89" s="114"/>
      <c r="IB89" s="114">
        <f>SUMIF(purchases!IB90,$ID$4,purchases!HV90)</f>
        <v>0</v>
      </c>
      <c r="IC89" s="114"/>
      <c r="ID89" s="114"/>
      <c r="IE89" s="114"/>
      <c r="IF89" s="114"/>
      <c r="IG89" s="114"/>
      <c r="IH89" s="114"/>
      <c r="II89" s="114"/>
      <c r="IJ89" s="109"/>
      <c r="IK89" s="109"/>
      <c r="IL89" s="109"/>
      <c r="IM89" s="109">
        <f>SUMIF(purchases!IB90,$ID$4,purchases!IM90)</f>
        <v>0</v>
      </c>
      <c r="IN89" s="109"/>
      <c r="IO89" s="109"/>
      <c r="IQ89" s="115"/>
      <c r="IR89" s="115"/>
      <c r="IS89" s="115"/>
      <c r="IT89" s="111"/>
      <c r="IU89" s="111"/>
      <c r="IV89" s="111"/>
      <c r="IW89" s="111"/>
      <c r="IX89" s="111"/>
      <c r="IY89" s="111"/>
      <c r="IZ89" s="111"/>
      <c r="JA89" s="111">
        <f>SUMIF(purchases!JA90,$JC$4,purchases!IU90)</f>
        <v>0</v>
      </c>
      <c r="JB89" s="111"/>
      <c r="JC89" s="111"/>
      <c r="JD89" s="111"/>
      <c r="JE89" s="111"/>
      <c r="JF89" s="111"/>
      <c r="JG89" s="111"/>
      <c r="JH89" s="111"/>
      <c r="JI89" s="110"/>
      <c r="JJ89" s="110"/>
      <c r="JK89" s="110"/>
      <c r="JL89" s="110">
        <f>SUMIF(purchases!JA90,$JC$4,purchases!JL90)</f>
        <v>0</v>
      </c>
      <c r="JM89" s="110"/>
      <c r="JN89" s="110"/>
      <c r="JP89" s="102"/>
      <c r="JQ89" s="102"/>
      <c r="JR89" s="102"/>
      <c r="JS89" s="103"/>
      <c r="JT89" s="103"/>
      <c r="JU89" s="103"/>
      <c r="JV89" s="103"/>
      <c r="JW89" s="103"/>
      <c r="JX89" s="103"/>
      <c r="JY89" s="103"/>
      <c r="JZ89" s="103">
        <f>SUMIF(purchases!JZ90,$KB$4,purchases!JT90)</f>
        <v>0</v>
      </c>
      <c r="KA89" s="103"/>
      <c r="KB89" s="103"/>
      <c r="KC89" s="103"/>
      <c r="KD89" s="103"/>
      <c r="KE89" s="103"/>
      <c r="KF89" s="103"/>
      <c r="KG89" s="103"/>
      <c r="KH89" s="104"/>
      <c r="KI89" s="104"/>
      <c r="KJ89" s="104"/>
      <c r="KK89" s="104">
        <f>SUMIF(purchases!JZ90,$KB$4,purchases!KK90)</f>
        <v>0</v>
      </c>
      <c r="KL89" s="104"/>
      <c r="KM89" s="104"/>
    </row>
    <row r="90" spans="1:299" s="4" customFormat="1" ht="20.100000000000001" customHeight="1" x14ac:dyDescent="0.2">
      <c r="A90" s="36"/>
      <c r="B90" s="36"/>
      <c r="C90" s="36"/>
      <c r="D90" s="37"/>
      <c r="E90" s="37"/>
      <c r="F90" s="37"/>
      <c r="G90" s="37"/>
      <c r="H90" s="37"/>
      <c r="I90" s="37"/>
      <c r="J90" s="37"/>
      <c r="K90" s="37">
        <f>SUMIF(purchases!K91,$M$4,purchases!E91)</f>
        <v>0</v>
      </c>
      <c r="L90" s="37"/>
      <c r="M90" s="37"/>
      <c r="N90" s="37"/>
      <c r="O90" s="37"/>
      <c r="P90" s="37"/>
      <c r="Q90" s="37"/>
      <c r="R90" s="37"/>
      <c r="S90" s="90"/>
      <c r="T90" s="90"/>
      <c r="U90" s="90"/>
      <c r="V90" s="90">
        <f>SUMIF(purchases!K91,$M$4,purchases!V91)</f>
        <v>0</v>
      </c>
      <c r="W90" s="90"/>
      <c r="X90" s="90"/>
      <c r="Z90" s="36"/>
      <c r="AA90" s="36"/>
      <c r="AB90" s="36"/>
      <c r="AC90" s="112"/>
      <c r="AD90" s="112"/>
      <c r="AE90" s="112"/>
      <c r="AF90" s="112"/>
      <c r="AG90" s="112"/>
      <c r="AH90" s="112"/>
      <c r="AI90" s="112"/>
      <c r="AJ90" s="112">
        <f>SUMIF(purchases!AJ91,$AL$4,purchases!AD91)</f>
        <v>0</v>
      </c>
      <c r="AK90" s="112"/>
      <c r="AL90" s="112"/>
      <c r="AM90" s="112"/>
      <c r="AN90" s="112"/>
      <c r="AO90" s="112"/>
      <c r="AP90" s="112"/>
      <c r="AQ90" s="112"/>
      <c r="AR90" s="116"/>
      <c r="AS90" s="116"/>
      <c r="AT90" s="116"/>
      <c r="AU90" s="116">
        <f>SUMIF(purchases!AJ91,$AL$4,purchases!AU91)</f>
        <v>0</v>
      </c>
      <c r="AV90" s="116"/>
      <c r="AW90" s="116"/>
      <c r="AY90" s="102"/>
      <c r="AZ90" s="102"/>
      <c r="BA90" s="102"/>
      <c r="BB90" s="113"/>
      <c r="BC90" s="113"/>
      <c r="BD90" s="113"/>
      <c r="BE90" s="113"/>
      <c r="BF90" s="113"/>
      <c r="BG90" s="113"/>
      <c r="BH90" s="113"/>
      <c r="BI90" s="113">
        <f>SUMIF(purchases!BI91,$BK$4,purchases!BC91)</f>
        <v>0</v>
      </c>
      <c r="BJ90" s="113"/>
      <c r="BK90" s="113"/>
      <c r="BL90" s="113"/>
      <c r="BM90" s="113"/>
      <c r="BN90" s="113"/>
      <c r="BO90" s="113"/>
      <c r="BP90" s="113"/>
      <c r="BQ90" s="104"/>
      <c r="BR90" s="104"/>
      <c r="BS90" s="104"/>
      <c r="BT90" s="104">
        <f>SUMIF(purchases!BI91,$BK$4,purchases!BT91)</f>
        <v>0</v>
      </c>
      <c r="BU90" s="104"/>
      <c r="BV90" s="104"/>
      <c r="BX90" s="117"/>
      <c r="BY90" s="117"/>
      <c r="BZ90" s="117"/>
      <c r="CA90" s="114"/>
      <c r="CB90" s="114"/>
      <c r="CC90" s="114"/>
      <c r="CD90" s="114"/>
      <c r="CE90" s="114"/>
      <c r="CF90" s="114"/>
      <c r="CG90" s="114"/>
      <c r="CH90" s="114">
        <f>SUMIF(purchases!CH91,$CJ$4,purchases!CB91)</f>
        <v>0</v>
      </c>
      <c r="CI90" s="114"/>
      <c r="CJ90" s="114"/>
      <c r="CK90" s="114"/>
      <c r="CL90" s="114"/>
      <c r="CM90" s="114"/>
      <c r="CN90" s="114"/>
      <c r="CO90" s="114"/>
      <c r="CP90" s="109"/>
      <c r="CQ90" s="109"/>
      <c r="CR90" s="109"/>
      <c r="CS90" s="109">
        <f>SUMIF(purchases!CH91,$CJ$4,purchases!CS91)</f>
        <v>0</v>
      </c>
      <c r="CT90" s="109"/>
      <c r="CU90" s="109"/>
      <c r="CW90" s="115"/>
      <c r="CX90" s="115"/>
      <c r="CY90" s="115"/>
      <c r="CZ90" s="111"/>
      <c r="DA90" s="111"/>
      <c r="DB90" s="111"/>
      <c r="DC90" s="111"/>
      <c r="DD90" s="111"/>
      <c r="DE90" s="111"/>
      <c r="DF90" s="111"/>
      <c r="DG90" s="111">
        <f>SUMIF(purchases!DG91,$DI$4,purchases!DA91)</f>
        <v>0</v>
      </c>
      <c r="DH90" s="111"/>
      <c r="DI90" s="111"/>
      <c r="DJ90" s="111"/>
      <c r="DK90" s="111"/>
      <c r="DL90" s="111"/>
      <c r="DM90" s="111"/>
      <c r="DN90" s="111"/>
      <c r="DO90" s="110"/>
      <c r="DP90" s="110"/>
      <c r="DQ90" s="110"/>
      <c r="DR90" s="110">
        <f>SUMIF(purchases!DG91,$DI$4,purchases!DR91)</f>
        <v>0</v>
      </c>
      <c r="DS90" s="110"/>
      <c r="DT90" s="110"/>
      <c r="DV90" s="102"/>
      <c r="DW90" s="102"/>
      <c r="DX90" s="102"/>
      <c r="DY90" s="103"/>
      <c r="DZ90" s="103"/>
      <c r="EA90" s="103"/>
      <c r="EB90" s="103"/>
      <c r="EC90" s="103"/>
      <c r="ED90" s="103"/>
      <c r="EE90" s="103"/>
      <c r="EF90" s="103">
        <f>SUMIF(purchases!EF91,$EH$4,purchases!DZ91)</f>
        <v>0</v>
      </c>
      <c r="EG90" s="103"/>
      <c r="EH90" s="103"/>
      <c r="EI90" s="103"/>
      <c r="EJ90" s="103"/>
      <c r="EK90" s="103"/>
      <c r="EL90" s="103"/>
      <c r="EM90" s="103"/>
      <c r="EN90" s="104"/>
      <c r="EO90" s="104"/>
      <c r="EP90" s="104"/>
      <c r="EQ90" s="104">
        <f>SUMIF(purchases!EF91,$EH$4,purchases!EQ91)</f>
        <v>0</v>
      </c>
      <c r="ER90" s="104"/>
      <c r="ES90" s="104"/>
      <c r="EU90" s="36"/>
      <c r="EV90" s="36"/>
      <c r="EW90" s="36"/>
      <c r="EX90" s="37"/>
      <c r="EY90" s="37"/>
      <c r="EZ90" s="37"/>
      <c r="FA90" s="37"/>
      <c r="FB90" s="37"/>
      <c r="FC90" s="37"/>
      <c r="FD90" s="37"/>
      <c r="FE90" s="37">
        <f>SUMIF(purchases!FE91,$FG$4,purchases!EY91)</f>
        <v>0</v>
      </c>
      <c r="FF90" s="37"/>
      <c r="FG90" s="37"/>
      <c r="FH90" s="37"/>
      <c r="FI90" s="37"/>
      <c r="FJ90" s="37"/>
      <c r="FK90" s="37"/>
      <c r="FL90" s="37"/>
      <c r="FM90" s="90"/>
      <c r="FN90" s="90"/>
      <c r="FO90" s="90"/>
      <c r="FP90" s="90">
        <f>SUMIF(purchases!FE91,$FG$4,purchases!FP91)</f>
        <v>0</v>
      </c>
      <c r="FQ90" s="90"/>
      <c r="FR90" s="90"/>
      <c r="FT90" s="36"/>
      <c r="FU90" s="36"/>
      <c r="FV90" s="36"/>
      <c r="FW90" s="112"/>
      <c r="FX90" s="112"/>
      <c r="FY90" s="112"/>
      <c r="FZ90" s="112"/>
      <c r="GA90" s="112"/>
      <c r="GB90" s="112"/>
      <c r="GC90" s="112"/>
      <c r="GD90" s="112">
        <f>SUMIF(purchases!GD91,$GF$4,purchases!FX91)</f>
        <v>0</v>
      </c>
      <c r="GE90" s="112"/>
      <c r="GF90" s="112"/>
      <c r="GG90" s="112"/>
      <c r="GH90" s="112"/>
      <c r="GI90" s="112"/>
      <c r="GJ90" s="112"/>
      <c r="GK90" s="112"/>
      <c r="GL90" s="116"/>
      <c r="GM90" s="116"/>
      <c r="GN90" s="116"/>
      <c r="GO90" s="116">
        <f>SUMIF(purchases!GD91,$GF$4,purchases!GO91)</f>
        <v>0</v>
      </c>
      <c r="GP90" s="116"/>
      <c r="GQ90" s="116"/>
      <c r="GS90" s="102"/>
      <c r="GT90" s="102"/>
      <c r="GU90" s="102"/>
      <c r="GV90" s="113"/>
      <c r="GW90" s="113"/>
      <c r="GX90" s="113"/>
      <c r="GY90" s="113"/>
      <c r="GZ90" s="113"/>
      <c r="HA90" s="113"/>
      <c r="HB90" s="113"/>
      <c r="HC90" s="113">
        <f>SUMIF(purchases!HC91,$HE$4,purchases!GW91)</f>
        <v>0</v>
      </c>
      <c r="HD90" s="113"/>
      <c r="HE90" s="113"/>
      <c r="HF90" s="113"/>
      <c r="HG90" s="113"/>
      <c r="HH90" s="113"/>
      <c r="HI90" s="113"/>
      <c r="HJ90" s="113"/>
      <c r="HK90" s="104"/>
      <c r="HL90" s="104"/>
      <c r="HM90" s="104"/>
      <c r="HN90" s="104">
        <f>SUMIF(purchases!HC91,$HE$4,purchases!HN91)</f>
        <v>0</v>
      </c>
      <c r="HO90" s="104"/>
      <c r="HP90" s="104"/>
      <c r="HR90" s="117"/>
      <c r="HS90" s="117"/>
      <c r="HT90" s="117"/>
      <c r="HU90" s="114"/>
      <c r="HV90" s="114"/>
      <c r="HW90" s="114"/>
      <c r="HX90" s="114"/>
      <c r="HY90" s="114"/>
      <c r="HZ90" s="114"/>
      <c r="IA90" s="114"/>
      <c r="IB90" s="114">
        <f>SUMIF(purchases!IB91,$ID$4,purchases!HV91)</f>
        <v>0</v>
      </c>
      <c r="IC90" s="114"/>
      <c r="ID90" s="114"/>
      <c r="IE90" s="114"/>
      <c r="IF90" s="114"/>
      <c r="IG90" s="114"/>
      <c r="IH90" s="114"/>
      <c r="II90" s="114"/>
      <c r="IJ90" s="109"/>
      <c r="IK90" s="109"/>
      <c r="IL90" s="109"/>
      <c r="IM90" s="109">
        <f>SUMIF(purchases!IB91,$ID$4,purchases!IM91)</f>
        <v>0</v>
      </c>
      <c r="IN90" s="109"/>
      <c r="IO90" s="109"/>
      <c r="IQ90" s="115"/>
      <c r="IR90" s="115"/>
      <c r="IS90" s="115"/>
      <c r="IT90" s="111"/>
      <c r="IU90" s="111"/>
      <c r="IV90" s="111"/>
      <c r="IW90" s="111"/>
      <c r="IX90" s="111"/>
      <c r="IY90" s="111"/>
      <c r="IZ90" s="111"/>
      <c r="JA90" s="111">
        <f>SUMIF(purchases!JA91,$JC$4,purchases!IU91)</f>
        <v>0</v>
      </c>
      <c r="JB90" s="111"/>
      <c r="JC90" s="111"/>
      <c r="JD90" s="111"/>
      <c r="JE90" s="111"/>
      <c r="JF90" s="111"/>
      <c r="JG90" s="111"/>
      <c r="JH90" s="111"/>
      <c r="JI90" s="110"/>
      <c r="JJ90" s="110"/>
      <c r="JK90" s="110"/>
      <c r="JL90" s="110">
        <f>SUMIF(purchases!JA91,$JC$4,purchases!JL91)</f>
        <v>0</v>
      </c>
      <c r="JM90" s="110"/>
      <c r="JN90" s="110"/>
      <c r="JP90" s="102"/>
      <c r="JQ90" s="102"/>
      <c r="JR90" s="102"/>
      <c r="JS90" s="103"/>
      <c r="JT90" s="103"/>
      <c r="JU90" s="103"/>
      <c r="JV90" s="103"/>
      <c r="JW90" s="103"/>
      <c r="JX90" s="103"/>
      <c r="JY90" s="103"/>
      <c r="JZ90" s="103">
        <f>SUMIF(purchases!JZ91,$KB$4,purchases!JT91)</f>
        <v>0</v>
      </c>
      <c r="KA90" s="103"/>
      <c r="KB90" s="103"/>
      <c r="KC90" s="103"/>
      <c r="KD90" s="103"/>
      <c r="KE90" s="103"/>
      <c r="KF90" s="103"/>
      <c r="KG90" s="103"/>
      <c r="KH90" s="104"/>
      <c r="KI90" s="104"/>
      <c r="KJ90" s="104"/>
      <c r="KK90" s="104">
        <f>SUMIF(purchases!JZ91,$KB$4,purchases!KK91)</f>
        <v>0</v>
      </c>
      <c r="KL90" s="104"/>
      <c r="KM90" s="104"/>
    </row>
    <row r="91" spans="1:299" s="4" customFormat="1" ht="20.100000000000001" customHeight="1" x14ac:dyDescent="0.2">
      <c r="A91" s="36"/>
      <c r="B91" s="36"/>
      <c r="C91" s="36"/>
      <c r="D91" s="37"/>
      <c r="E91" s="37"/>
      <c r="F91" s="37"/>
      <c r="G91" s="37"/>
      <c r="H91" s="37"/>
      <c r="I91" s="37"/>
      <c r="J91" s="37"/>
      <c r="K91" s="37">
        <f>SUMIF(purchases!K92,$M$4,purchases!E92)</f>
        <v>0</v>
      </c>
      <c r="L91" s="37"/>
      <c r="M91" s="37"/>
      <c r="N91" s="37"/>
      <c r="O91" s="37"/>
      <c r="P91" s="37"/>
      <c r="Q91" s="37"/>
      <c r="R91" s="37"/>
      <c r="S91" s="90"/>
      <c r="T91" s="90"/>
      <c r="U91" s="90"/>
      <c r="V91" s="90">
        <f>SUMIF(purchases!K92,$M$4,purchases!V92)</f>
        <v>0</v>
      </c>
      <c r="W91" s="90"/>
      <c r="X91" s="90"/>
      <c r="Z91" s="36"/>
      <c r="AA91" s="36"/>
      <c r="AB91" s="36"/>
      <c r="AC91" s="112"/>
      <c r="AD91" s="112"/>
      <c r="AE91" s="112"/>
      <c r="AF91" s="112"/>
      <c r="AG91" s="112"/>
      <c r="AH91" s="112"/>
      <c r="AI91" s="112"/>
      <c r="AJ91" s="112">
        <f>SUMIF(purchases!AJ92,$AL$4,purchases!AD92)</f>
        <v>0</v>
      </c>
      <c r="AK91" s="112"/>
      <c r="AL91" s="112"/>
      <c r="AM91" s="112"/>
      <c r="AN91" s="112"/>
      <c r="AO91" s="112"/>
      <c r="AP91" s="112"/>
      <c r="AQ91" s="112"/>
      <c r="AR91" s="116"/>
      <c r="AS91" s="116"/>
      <c r="AT91" s="116"/>
      <c r="AU91" s="116">
        <f>SUMIF(purchases!AJ92,$AL$4,purchases!AU92)</f>
        <v>0</v>
      </c>
      <c r="AV91" s="116"/>
      <c r="AW91" s="116"/>
      <c r="AY91" s="102"/>
      <c r="AZ91" s="102"/>
      <c r="BA91" s="102"/>
      <c r="BB91" s="113"/>
      <c r="BC91" s="113"/>
      <c r="BD91" s="113"/>
      <c r="BE91" s="113"/>
      <c r="BF91" s="113"/>
      <c r="BG91" s="113"/>
      <c r="BH91" s="113"/>
      <c r="BI91" s="113">
        <f>SUMIF(purchases!BI92,$BK$4,purchases!BC92)</f>
        <v>0</v>
      </c>
      <c r="BJ91" s="113"/>
      <c r="BK91" s="113"/>
      <c r="BL91" s="113"/>
      <c r="BM91" s="113"/>
      <c r="BN91" s="113"/>
      <c r="BO91" s="113"/>
      <c r="BP91" s="113"/>
      <c r="BQ91" s="104"/>
      <c r="BR91" s="104"/>
      <c r="BS91" s="104"/>
      <c r="BT91" s="104">
        <f>SUMIF(purchases!BI92,$BK$4,purchases!BT92)</f>
        <v>0</v>
      </c>
      <c r="BU91" s="104"/>
      <c r="BV91" s="104"/>
      <c r="BX91" s="117"/>
      <c r="BY91" s="117"/>
      <c r="BZ91" s="117"/>
      <c r="CA91" s="114"/>
      <c r="CB91" s="114"/>
      <c r="CC91" s="114"/>
      <c r="CD91" s="114"/>
      <c r="CE91" s="114"/>
      <c r="CF91" s="114"/>
      <c r="CG91" s="114"/>
      <c r="CH91" s="114">
        <f>SUMIF(purchases!CH92,$CJ$4,purchases!CB92)</f>
        <v>0</v>
      </c>
      <c r="CI91" s="114"/>
      <c r="CJ91" s="114"/>
      <c r="CK91" s="114"/>
      <c r="CL91" s="114"/>
      <c r="CM91" s="114"/>
      <c r="CN91" s="114"/>
      <c r="CO91" s="114"/>
      <c r="CP91" s="109"/>
      <c r="CQ91" s="109"/>
      <c r="CR91" s="109"/>
      <c r="CS91" s="109">
        <f>SUMIF(purchases!CH92,$CJ$4,purchases!CS92)</f>
        <v>0</v>
      </c>
      <c r="CT91" s="109"/>
      <c r="CU91" s="109"/>
      <c r="CW91" s="115"/>
      <c r="CX91" s="115"/>
      <c r="CY91" s="115"/>
      <c r="CZ91" s="111"/>
      <c r="DA91" s="111"/>
      <c r="DB91" s="111"/>
      <c r="DC91" s="111"/>
      <c r="DD91" s="111"/>
      <c r="DE91" s="111"/>
      <c r="DF91" s="111"/>
      <c r="DG91" s="111">
        <f>SUMIF(purchases!DG92,$DI$4,purchases!DA92)</f>
        <v>0</v>
      </c>
      <c r="DH91" s="111"/>
      <c r="DI91" s="111"/>
      <c r="DJ91" s="111"/>
      <c r="DK91" s="111"/>
      <c r="DL91" s="111"/>
      <c r="DM91" s="111"/>
      <c r="DN91" s="111"/>
      <c r="DO91" s="110"/>
      <c r="DP91" s="110"/>
      <c r="DQ91" s="110"/>
      <c r="DR91" s="110">
        <f>SUMIF(purchases!DG92,$DI$4,purchases!DR92)</f>
        <v>0</v>
      </c>
      <c r="DS91" s="110"/>
      <c r="DT91" s="110"/>
      <c r="DV91" s="102"/>
      <c r="DW91" s="102"/>
      <c r="DX91" s="102"/>
      <c r="DY91" s="103"/>
      <c r="DZ91" s="103"/>
      <c r="EA91" s="103"/>
      <c r="EB91" s="103"/>
      <c r="EC91" s="103"/>
      <c r="ED91" s="103"/>
      <c r="EE91" s="103"/>
      <c r="EF91" s="103">
        <f>SUMIF(purchases!EF92,$EH$4,purchases!DZ92)</f>
        <v>0</v>
      </c>
      <c r="EG91" s="103"/>
      <c r="EH91" s="103"/>
      <c r="EI91" s="103"/>
      <c r="EJ91" s="103"/>
      <c r="EK91" s="103"/>
      <c r="EL91" s="103"/>
      <c r="EM91" s="103"/>
      <c r="EN91" s="104"/>
      <c r="EO91" s="104"/>
      <c r="EP91" s="104"/>
      <c r="EQ91" s="104">
        <f>SUMIF(purchases!EF92,$EH$4,purchases!EQ92)</f>
        <v>0</v>
      </c>
      <c r="ER91" s="104"/>
      <c r="ES91" s="104"/>
      <c r="EU91" s="36"/>
      <c r="EV91" s="36"/>
      <c r="EW91" s="36"/>
      <c r="EX91" s="37"/>
      <c r="EY91" s="37"/>
      <c r="EZ91" s="37"/>
      <c r="FA91" s="37"/>
      <c r="FB91" s="37"/>
      <c r="FC91" s="37"/>
      <c r="FD91" s="37"/>
      <c r="FE91" s="37">
        <f>SUMIF(purchases!FE92,$FG$4,purchases!EY92)</f>
        <v>0</v>
      </c>
      <c r="FF91" s="37"/>
      <c r="FG91" s="37"/>
      <c r="FH91" s="37"/>
      <c r="FI91" s="37"/>
      <c r="FJ91" s="37"/>
      <c r="FK91" s="37"/>
      <c r="FL91" s="37"/>
      <c r="FM91" s="90"/>
      <c r="FN91" s="90"/>
      <c r="FO91" s="90"/>
      <c r="FP91" s="90">
        <f>SUMIF(purchases!FE92,$FG$4,purchases!FP92)</f>
        <v>0</v>
      </c>
      <c r="FQ91" s="90"/>
      <c r="FR91" s="90"/>
      <c r="FT91" s="36"/>
      <c r="FU91" s="36"/>
      <c r="FV91" s="36"/>
      <c r="FW91" s="112"/>
      <c r="FX91" s="112"/>
      <c r="FY91" s="112"/>
      <c r="FZ91" s="112"/>
      <c r="GA91" s="112"/>
      <c r="GB91" s="112"/>
      <c r="GC91" s="112"/>
      <c r="GD91" s="112">
        <f>SUMIF(purchases!GD92,$GF$4,purchases!FX92)</f>
        <v>0</v>
      </c>
      <c r="GE91" s="112"/>
      <c r="GF91" s="112"/>
      <c r="GG91" s="112"/>
      <c r="GH91" s="112"/>
      <c r="GI91" s="112"/>
      <c r="GJ91" s="112"/>
      <c r="GK91" s="112"/>
      <c r="GL91" s="116"/>
      <c r="GM91" s="116"/>
      <c r="GN91" s="116"/>
      <c r="GO91" s="116">
        <f>SUMIF(purchases!GD92,$GF$4,purchases!GO92)</f>
        <v>0</v>
      </c>
      <c r="GP91" s="116"/>
      <c r="GQ91" s="116"/>
      <c r="GS91" s="102"/>
      <c r="GT91" s="102"/>
      <c r="GU91" s="102"/>
      <c r="GV91" s="113"/>
      <c r="GW91" s="113"/>
      <c r="GX91" s="113"/>
      <c r="GY91" s="113"/>
      <c r="GZ91" s="113"/>
      <c r="HA91" s="113"/>
      <c r="HB91" s="113"/>
      <c r="HC91" s="113">
        <f>SUMIF(purchases!HC92,$HE$4,purchases!GW92)</f>
        <v>0</v>
      </c>
      <c r="HD91" s="113"/>
      <c r="HE91" s="113"/>
      <c r="HF91" s="113"/>
      <c r="HG91" s="113"/>
      <c r="HH91" s="113"/>
      <c r="HI91" s="113"/>
      <c r="HJ91" s="113"/>
      <c r="HK91" s="104"/>
      <c r="HL91" s="104"/>
      <c r="HM91" s="104"/>
      <c r="HN91" s="104">
        <f>SUMIF(purchases!HC92,$HE$4,purchases!HN92)</f>
        <v>0</v>
      </c>
      <c r="HO91" s="104"/>
      <c r="HP91" s="104"/>
      <c r="HR91" s="117"/>
      <c r="HS91" s="117"/>
      <c r="HT91" s="117"/>
      <c r="HU91" s="114"/>
      <c r="HV91" s="114"/>
      <c r="HW91" s="114"/>
      <c r="HX91" s="114"/>
      <c r="HY91" s="114"/>
      <c r="HZ91" s="114"/>
      <c r="IA91" s="114"/>
      <c r="IB91" s="114">
        <f>SUMIF(purchases!IB92,$ID$4,purchases!HV92)</f>
        <v>0</v>
      </c>
      <c r="IC91" s="114"/>
      <c r="ID91" s="114"/>
      <c r="IE91" s="114"/>
      <c r="IF91" s="114"/>
      <c r="IG91" s="114"/>
      <c r="IH91" s="114"/>
      <c r="II91" s="114"/>
      <c r="IJ91" s="109"/>
      <c r="IK91" s="109"/>
      <c r="IL91" s="109"/>
      <c r="IM91" s="109">
        <f>SUMIF(purchases!IB92,$ID$4,purchases!IM92)</f>
        <v>0</v>
      </c>
      <c r="IN91" s="109"/>
      <c r="IO91" s="109"/>
      <c r="IQ91" s="115"/>
      <c r="IR91" s="115"/>
      <c r="IS91" s="115"/>
      <c r="IT91" s="111"/>
      <c r="IU91" s="111"/>
      <c r="IV91" s="111"/>
      <c r="IW91" s="111"/>
      <c r="IX91" s="111"/>
      <c r="IY91" s="111"/>
      <c r="IZ91" s="111"/>
      <c r="JA91" s="111">
        <f>SUMIF(purchases!JA92,$JC$4,purchases!IU92)</f>
        <v>0</v>
      </c>
      <c r="JB91" s="111"/>
      <c r="JC91" s="111"/>
      <c r="JD91" s="111"/>
      <c r="JE91" s="111"/>
      <c r="JF91" s="111"/>
      <c r="JG91" s="111"/>
      <c r="JH91" s="111"/>
      <c r="JI91" s="110"/>
      <c r="JJ91" s="110"/>
      <c r="JK91" s="110"/>
      <c r="JL91" s="110">
        <f>SUMIF(purchases!JA92,$JC$4,purchases!JL92)</f>
        <v>0</v>
      </c>
      <c r="JM91" s="110"/>
      <c r="JN91" s="110"/>
      <c r="JP91" s="102"/>
      <c r="JQ91" s="102"/>
      <c r="JR91" s="102"/>
      <c r="JS91" s="103"/>
      <c r="JT91" s="103"/>
      <c r="JU91" s="103"/>
      <c r="JV91" s="103"/>
      <c r="JW91" s="103"/>
      <c r="JX91" s="103"/>
      <c r="JY91" s="103"/>
      <c r="JZ91" s="103">
        <f>SUMIF(purchases!JZ92,$KB$4,purchases!JT92)</f>
        <v>0</v>
      </c>
      <c r="KA91" s="103"/>
      <c r="KB91" s="103"/>
      <c r="KC91" s="103"/>
      <c r="KD91" s="103"/>
      <c r="KE91" s="103"/>
      <c r="KF91" s="103"/>
      <c r="KG91" s="103"/>
      <c r="KH91" s="104"/>
      <c r="KI91" s="104"/>
      <c r="KJ91" s="104"/>
      <c r="KK91" s="104">
        <f>SUMIF(purchases!JZ92,$KB$4,purchases!KK92)</f>
        <v>0</v>
      </c>
      <c r="KL91" s="104"/>
      <c r="KM91" s="104"/>
    </row>
    <row r="92" spans="1:299" s="4" customFormat="1" ht="20.100000000000001" customHeight="1" x14ac:dyDescent="0.2">
      <c r="A92" s="36"/>
      <c r="B92" s="36"/>
      <c r="C92" s="36"/>
      <c r="D92" s="37"/>
      <c r="E92" s="37"/>
      <c r="F92" s="37"/>
      <c r="G92" s="37"/>
      <c r="H92" s="37"/>
      <c r="I92" s="37"/>
      <c r="J92" s="37"/>
      <c r="K92" s="37">
        <f>SUMIF(purchases!K93,$M$4,purchases!E93)</f>
        <v>0</v>
      </c>
      <c r="L92" s="37"/>
      <c r="M92" s="37"/>
      <c r="N92" s="37"/>
      <c r="O92" s="37"/>
      <c r="P92" s="37"/>
      <c r="Q92" s="37"/>
      <c r="R92" s="37"/>
      <c r="S92" s="90"/>
      <c r="T92" s="90"/>
      <c r="U92" s="90"/>
      <c r="V92" s="90">
        <f>SUMIF(purchases!K93,$M$4,purchases!V93)</f>
        <v>0</v>
      </c>
      <c r="W92" s="90"/>
      <c r="X92" s="90"/>
      <c r="Z92" s="36"/>
      <c r="AA92" s="36"/>
      <c r="AB92" s="36"/>
      <c r="AC92" s="112"/>
      <c r="AD92" s="112"/>
      <c r="AE92" s="112"/>
      <c r="AF92" s="112"/>
      <c r="AG92" s="112"/>
      <c r="AH92" s="112"/>
      <c r="AI92" s="112"/>
      <c r="AJ92" s="112">
        <f>SUMIF(purchases!AJ93,$AL$4,purchases!AD93)</f>
        <v>0</v>
      </c>
      <c r="AK92" s="112"/>
      <c r="AL92" s="112"/>
      <c r="AM92" s="112"/>
      <c r="AN92" s="112"/>
      <c r="AO92" s="112"/>
      <c r="AP92" s="112"/>
      <c r="AQ92" s="112"/>
      <c r="AR92" s="116"/>
      <c r="AS92" s="116"/>
      <c r="AT92" s="116"/>
      <c r="AU92" s="116">
        <f>SUMIF(purchases!AJ93,$AL$4,purchases!AU93)</f>
        <v>0</v>
      </c>
      <c r="AV92" s="116"/>
      <c r="AW92" s="116"/>
      <c r="AY92" s="102"/>
      <c r="AZ92" s="102"/>
      <c r="BA92" s="102"/>
      <c r="BB92" s="113"/>
      <c r="BC92" s="113"/>
      <c r="BD92" s="113"/>
      <c r="BE92" s="113"/>
      <c r="BF92" s="113"/>
      <c r="BG92" s="113"/>
      <c r="BH92" s="113"/>
      <c r="BI92" s="113">
        <f>SUMIF(purchases!BI93,$BK$4,purchases!BC93)</f>
        <v>0</v>
      </c>
      <c r="BJ92" s="113"/>
      <c r="BK92" s="113"/>
      <c r="BL92" s="113"/>
      <c r="BM92" s="113"/>
      <c r="BN92" s="113"/>
      <c r="BO92" s="113"/>
      <c r="BP92" s="113"/>
      <c r="BQ92" s="104"/>
      <c r="BR92" s="104"/>
      <c r="BS92" s="104"/>
      <c r="BT92" s="104">
        <f>SUMIF(purchases!BI93,$BK$4,purchases!BT93)</f>
        <v>0</v>
      </c>
      <c r="BU92" s="104"/>
      <c r="BV92" s="104"/>
      <c r="BX92" s="117"/>
      <c r="BY92" s="117"/>
      <c r="BZ92" s="117"/>
      <c r="CA92" s="114"/>
      <c r="CB92" s="114"/>
      <c r="CC92" s="114"/>
      <c r="CD92" s="114"/>
      <c r="CE92" s="114"/>
      <c r="CF92" s="114"/>
      <c r="CG92" s="114"/>
      <c r="CH92" s="114">
        <f>SUMIF(purchases!CH93,$CJ$4,purchases!CB93)</f>
        <v>0</v>
      </c>
      <c r="CI92" s="114"/>
      <c r="CJ92" s="114"/>
      <c r="CK92" s="114"/>
      <c r="CL92" s="114"/>
      <c r="CM92" s="114"/>
      <c r="CN92" s="114"/>
      <c r="CO92" s="114"/>
      <c r="CP92" s="109"/>
      <c r="CQ92" s="109"/>
      <c r="CR92" s="109"/>
      <c r="CS92" s="109">
        <f>SUMIF(purchases!CH93,$CJ$4,purchases!CS93)</f>
        <v>0</v>
      </c>
      <c r="CT92" s="109"/>
      <c r="CU92" s="109"/>
      <c r="CW92" s="115"/>
      <c r="CX92" s="115"/>
      <c r="CY92" s="115"/>
      <c r="CZ92" s="111"/>
      <c r="DA92" s="111"/>
      <c r="DB92" s="111"/>
      <c r="DC92" s="111"/>
      <c r="DD92" s="111"/>
      <c r="DE92" s="111"/>
      <c r="DF92" s="111"/>
      <c r="DG92" s="111">
        <f>SUMIF(purchases!DG93,$DI$4,purchases!DA93)</f>
        <v>0</v>
      </c>
      <c r="DH92" s="111"/>
      <c r="DI92" s="111"/>
      <c r="DJ92" s="111"/>
      <c r="DK92" s="111"/>
      <c r="DL92" s="111"/>
      <c r="DM92" s="111"/>
      <c r="DN92" s="111"/>
      <c r="DO92" s="110"/>
      <c r="DP92" s="110"/>
      <c r="DQ92" s="110"/>
      <c r="DR92" s="110">
        <f>SUMIF(purchases!DG93,$DI$4,purchases!DR93)</f>
        <v>0</v>
      </c>
      <c r="DS92" s="110"/>
      <c r="DT92" s="110"/>
      <c r="DV92" s="102"/>
      <c r="DW92" s="102"/>
      <c r="DX92" s="102"/>
      <c r="DY92" s="103"/>
      <c r="DZ92" s="103"/>
      <c r="EA92" s="103"/>
      <c r="EB92" s="103"/>
      <c r="EC92" s="103"/>
      <c r="ED92" s="103"/>
      <c r="EE92" s="103"/>
      <c r="EF92" s="103">
        <f>SUMIF(purchases!EF93,$EH$4,purchases!DZ93)</f>
        <v>0</v>
      </c>
      <c r="EG92" s="103"/>
      <c r="EH92" s="103"/>
      <c r="EI92" s="103"/>
      <c r="EJ92" s="103"/>
      <c r="EK92" s="103"/>
      <c r="EL92" s="103"/>
      <c r="EM92" s="103"/>
      <c r="EN92" s="104"/>
      <c r="EO92" s="104"/>
      <c r="EP92" s="104"/>
      <c r="EQ92" s="104">
        <f>SUMIF(purchases!EF93,$EH$4,purchases!EQ93)</f>
        <v>0</v>
      </c>
      <c r="ER92" s="104"/>
      <c r="ES92" s="104"/>
      <c r="EU92" s="36"/>
      <c r="EV92" s="36"/>
      <c r="EW92" s="36"/>
      <c r="EX92" s="37"/>
      <c r="EY92" s="37"/>
      <c r="EZ92" s="37"/>
      <c r="FA92" s="37"/>
      <c r="FB92" s="37"/>
      <c r="FC92" s="37"/>
      <c r="FD92" s="37"/>
      <c r="FE92" s="37">
        <f>SUMIF(purchases!FE93,$FG$4,purchases!EY93)</f>
        <v>0</v>
      </c>
      <c r="FF92" s="37"/>
      <c r="FG92" s="37"/>
      <c r="FH92" s="37"/>
      <c r="FI92" s="37"/>
      <c r="FJ92" s="37"/>
      <c r="FK92" s="37"/>
      <c r="FL92" s="37"/>
      <c r="FM92" s="90"/>
      <c r="FN92" s="90"/>
      <c r="FO92" s="90"/>
      <c r="FP92" s="90">
        <f>SUMIF(purchases!FE93,$FG$4,purchases!FP93)</f>
        <v>0</v>
      </c>
      <c r="FQ92" s="90"/>
      <c r="FR92" s="90"/>
      <c r="FT92" s="36"/>
      <c r="FU92" s="36"/>
      <c r="FV92" s="36"/>
      <c r="FW92" s="112"/>
      <c r="FX92" s="112"/>
      <c r="FY92" s="112"/>
      <c r="FZ92" s="112"/>
      <c r="GA92" s="112"/>
      <c r="GB92" s="112"/>
      <c r="GC92" s="112"/>
      <c r="GD92" s="112">
        <f>SUMIF(purchases!GD93,$GF$4,purchases!FX93)</f>
        <v>0</v>
      </c>
      <c r="GE92" s="112"/>
      <c r="GF92" s="112"/>
      <c r="GG92" s="112"/>
      <c r="GH92" s="112"/>
      <c r="GI92" s="112"/>
      <c r="GJ92" s="112"/>
      <c r="GK92" s="112"/>
      <c r="GL92" s="116"/>
      <c r="GM92" s="116"/>
      <c r="GN92" s="116"/>
      <c r="GO92" s="116">
        <f>SUMIF(purchases!GD93,$GF$4,purchases!GO93)</f>
        <v>0</v>
      </c>
      <c r="GP92" s="116"/>
      <c r="GQ92" s="116"/>
      <c r="GS92" s="102"/>
      <c r="GT92" s="102"/>
      <c r="GU92" s="102"/>
      <c r="GV92" s="113"/>
      <c r="GW92" s="113"/>
      <c r="GX92" s="113"/>
      <c r="GY92" s="113"/>
      <c r="GZ92" s="113"/>
      <c r="HA92" s="113"/>
      <c r="HB92" s="113"/>
      <c r="HC92" s="113">
        <f>SUMIF(purchases!HC93,$HE$4,purchases!GW93)</f>
        <v>0</v>
      </c>
      <c r="HD92" s="113"/>
      <c r="HE92" s="113"/>
      <c r="HF92" s="113"/>
      <c r="HG92" s="113"/>
      <c r="HH92" s="113"/>
      <c r="HI92" s="113"/>
      <c r="HJ92" s="113"/>
      <c r="HK92" s="104"/>
      <c r="HL92" s="104"/>
      <c r="HM92" s="104"/>
      <c r="HN92" s="104">
        <f>SUMIF(purchases!HC93,$HE$4,purchases!HN93)</f>
        <v>0</v>
      </c>
      <c r="HO92" s="104"/>
      <c r="HP92" s="104"/>
      <c r="HR92" s="117"/>
      <c r="HS92" s="117"/>
      <c r="HT92" s="117"/>
      <c r="HU92" s="114"/>
      <c r="HV92" s="114"/>
      <c r="HW92" s="114"/>
      <c r="HX92" s="114"/>
      <c r="HY92" s="114"/>
      <c r="HZ92" s="114"/>
      <c r="IA92" s="114"/>
      <c r="IB92" s="114">
        <f>SUMIF(purchases!IB93,$ID$4,purchases!HV93)</f>
        <v>0</v>
      </c>
      <c r="IC92" s="114"/>
      <c r="ID92" s="114"/>
      <c r="IE92" s="114"/>
      <c r="IF92" s="114"/>
      <c r="IG92" s="114"/>
      <c r="IH92" s="114"/>
      <c r="II92" s="114"/>
      <c r="IJ92" s="109"/>
      <c r="IK92" s="109"/>
      <c r="IL92" s="109"/>
      <c r="IM92" s="109">
        <f>SUMIF(purchases!IB93,$ID$4,purchases!IM93)</f>
        <v>0</v>
      </c>
      <c r="IN92" s="109"/>
      <c r="IO92" s="109"/>
      <c r="IQ92" s="115"/>
      <c r="IR92" s="115"/>
      <c r="IS92" s="115"/>
      <c r="IT92" s="111"/>
      <c r="IU92" s="111"/>
      <c r="IV92" s="111"/>
      <c r="IW92" s="111"/>
      <c r="IX92" s="111"/>
      <c r="IY92" s="111"/>
      <c r="IZ92" s="111"/>
      <c r="JA92" s="111">
        <f>SUMIF(purchases!JA93,$JC$4,purchases!IU93)</f>
        <v>0</v>
      </c>
      <c r="JB92" s="111"/>
      <c r="JC92" s="111"/>
      <c r="JD92" s="111"/>
      <c r="JE92" s="111"/>
      <c r="JF92" s="111"/>
      <c r="JG92" s="111"/>
      <c r="JH92" s="111"/>
      <c r="JI92" s="110"/>
      <c r="JJ92" s="110"/>
      <c r="JK92" s="110"/>
      <c r="JL92" s="110">
        <f>SUMIF(purchases!JA93,$JC$4,purchases!JL93)</f>
        <v>0</v>
      </c>
      <c r="JM92" s="110"/>
      <c r="JN92" s="110"/>
      <c r="JP92" s="102"/>
      <c r="JQ92" s="102"/>
      <c r="JR92" s="102"/>
      <c r="JS92" s="103"/>
      <c r="JT92" s="103"/>
      <c r="JU92" s="103"/>
      <c r="JV92" s="103"/>
      <c r="JW92" s="103"/>
      <c r="JX92" s="103"/>
      <c r="JY92" s="103"/>
      <c r="JZ92" s="103">
        <f>SUMIF(purchases!JZ93,$KB$4,purchases!JT93)</f>
        <v>0</v>
      </c>
      <c r="KA92" s="103"/>
      <c r="KB92" s="103"/>
      <c r="KC92" s="103"/>
      <c r="KD92" s="103"/>
      <c r="KE92" s="103"/>
      <c r="KF92" s="103"/>
      <c r="KG92" s="103"/>
      <c r="KH92" s="104"/>
      <c r="KI92" s="104"/>
      <c r="KJ92" s="104"/>
      <c r="KK92" s="104">
        <f>SUMIF(purchases!JZ93,$KB$4,purchases!KK93)</f>
        <v>0</v>
      </c>
      <c r="KL92" s="104"/>
      <c r="KM92" s="104"/>
    </row>
    <row r="93" spans="1:299" s="4" customFormat="1" ht="20.100000000000001" customHeight="1" x14ac:dyDescent="0.2">
      <c r="A93" s="36"/>
      <c r="B93" s="36"/>
      <c r="C93" s="36"/>
      <c r="D93" s="37"/>
      <c r="E93" s="37"/>
      <c r="F93" s="37"/>
      <c r="G93" s="37"/>
      <c r="H93" s="37"/>
      <c r="I93" s="37"/>
      <c r="J93" s="37"/>
      <c r="K93" s="37">
        <f>SUMIF(purchases!K94,$M$4,purchases!E94)</f>
        <v>0</v>
      </c>
      <c r="L93" s="37"/>
      <c r="M93" s="37"/>
      <c r="N93" s="37"/>
      <c r="O93" s="37"/>
      <c r="P93" s="37"/>
      <c r="Q93" s="37"/>
      <c r="R93" s="37"/>
      <c r="S93" s="90"/>
      <c r="T93" s="90"/>
      <c r="U93" s="90"/>
      <c r="V93" s="90">
        <f>SUMIF(purchases!K94,$M$4,purchases!V94)</f>
        <v>0</v>
      </c>
      <c r="W93" s="90"/>
      <c r="X93" s="90"/>
      <c r="Z93" s="36"/>
      <c r="AA93" s="36"/>
      <c r="AB93" s="36"/>
      <c r="AC93" s="112"/>
      <c r="AD93" s="112"/>
      <c r="AE93" s="112"/>
      <c r="AF93" s="112"/>
      <c r="AG93" s="112"/>
      <c r="AH93" s="112"/>
      <c r="AI93" s="112"/>
      <c r="AJ93" s="112">
        <f>SUMIF(purchases!AJ94,$AL$4,purchases!AD94)</f>
        <v>0</v>
      </c>
      <c r="AK93" s="112"/>
      <c r="AL93" s="112"/>
      <c r="AM93" s="112"/>
      <c r="AN93" s="112"/>
      <c r="AO93" s="112"/>
      <c r="AP93" s="112"/>
      <c r="AQ93" s="112"/>
      <c r="AR93" s="116"/>
      <c r="AS93" s="116"/>
      <c r="AT93" s="116"/>
      <c r="AU93" s="116">
        <f>SUMIF(purchases!AJ94,$AL$4,purchases!AU94)</f>
        <v>0</v>
      </c>
      <c r="AV93" s="116"/>
      <c r="AW93" s="116"/>
      <c r="AY93" s="102"/>
      <c r="AZ93" s="102"/>
      <c r="BA93" s="102"/>
      <c r="BB93" s="113"/>
      <c r="BC93" s="113"/>
      <c r="BD93" s="113"/>
      <c r="BE93" s="113"/>
      <c r="BF93" s="113"/>
      <c r="BG93" s="113"/>
      <c r="BH93" s="113"/>
      <c r="BI93" s="113">
        <f>SUMIF(purchases!BI94,$BK$4,purchases!BC94)</f>
        <v>0</v>
      </c>
      <c r="BJ93" s="113"/>
      <c r="BK93" s="113"/>
      <c r="BL93" s="113"/>
      <c r="BM93" s="113"/>
      <c r="BN93" s="113"/>
      <c r="BO93" s="113"/>
      <c r="BP93" s="113"/>
      <c r="BQ93" s="104"/>
      <c r="BR93" s="104"/>
      <c r="BS93" s="104"/>
      <c r="BT93" s="104">
        <f>SUMIF(purchases!BI94,$BK$4,purchases!BT94)</f>
        <v>0</v>
      </c>
      <c r="BU93" s="104"/>
      <c r="BV93" s="104"/>
      <c r="BX93" s="117"/>
      <c r="BY93" s="117"/>
      <c r="BZ93" s="117"/>
      <c r="CA93" s="114"/>
      <c r="CB93" s="114"/>
      <c r="CC93" s="114"/>
      <c r="CD93" s="114"/>
      <c r="CE93" s="114"/>
      <c r="CF93" s="114"/>
      <c r="CG93" s="114"/>
      <c r="CH93" s="114">
        <f>SUMIF(purchases!CH94,$CJ$4,purchases!CB94)</f>
        <v>0</v>
      </c>
      <c r="CI93" s="114"/>
      <c r="CJ93" s="114"/>
      <c r="CK93" s="114"/>
      <c r="CL93" s="114"/>
      <c r="CM93" s="114"/>
      <c r="CN93" s="114"/>
      <c r="CO93" s="114"/>
      <c r="CP93" s="109"/>
      <c r="CQ93" s="109"/>
      <c r="CR93" s="109"/>
      <c r="CS93" s="109">
        <f>SUMIF(purchases!CH94,$CJ$4,purchases!CS94)</f>
        <v>0</v>
      </c>
      <c r="CT93" s="109"/>
      <c r="CU93" s="109"/>
      <c r="CW93" s="115"/>
      <c r="CX93" s="115"/>
      <c r="CY93" s="115"/>
      <c r="CZ93" s="111"/>
      <c r="DA93" s="111"/>
      <c r="DB93" s="111"/>
      <c r="DC93" s="111"/>
      <c r="DD93" s="111"/>
      <c r="DE93" s="111"/>
      <c r="DF93" s="111"/>
      <c r="DG93" s="111">
        <f>SUMIF(purchases!DG94,$DI$4,purchases!DA94)</f>
        <v>0</v>
      </c>
      <c r="DH93" s="111"/>
      <c r="DI93" s="111"/>
      <c r="DJ93" s="111"/>
      <c r="DK93" s="111"/>
      <c r="DL93" s="111"/>
      <c r="DM93" s="111"/>
      <c r="DN93" s="111"/>
      <c r="DO93" s="110"/>
      <c r="DP93" s="110"/>
      <c r="DQ93" s="110"/>
      <c r="DR93" s="110">
        <f>SUMIF(purchases!DG94,$DI$4,purchases!DR94)</f>
        <v>0</v>
      </c>
      <c r="DS93" s="110"/>
      <c r="DT93" s="110"/>
      <c r="DV93" s="102"/>
      <c r="DW93" s="102"/>
      <c r="DX93" s="102"/>
      <c r="DY93" s="103"/>
      <c r="DZ93" s="103"/>
      <c r="EA93" s="103"/>
      <c r="EB93" s="103"/>
      <c r="EC93" s="103"/>
      <c r="ED93" s="103"/>
      <c r="EE93" s="103"/>
      <c r="EF93" s="103">
        <f>SUMIF(purchases!EF94,$EH$4,purchases!DZ94)</f>
        <v>0</v>
      </c>
      <c r="EG93" s="103"/>
      <c r="EH93" s="103"/>
      <c r="EI93" s="103"/>
      <c r="EJ93" s="103"/>
      <c r="EK93" s="103"/>
      <c r="EL93" s="103"/>
      <c r="EM93" s="103"/>
      <c r="EN93" s="104"/>
      <c r="EO93" s="104"/>
      <c r="EP93" s="104"/>
      <c r="EQ93" s="104">
        <f>SUMIF(purchases!EF94,$EH$4,purchases!EQ94)</f>
        <v>0</v>
      </c>
      <c r="ER93" s="104"/>
      <c r="ES93" s="104"/>
      <c r="EU93" s="36"/>
      <c r="EV93" s="36"/>
      <c r="EW93" s="36"/>
      <c r="EX93" s="37"/>
      <c r="EY93" s="37"/>
      <c r="EZ93" s="37"/>
      <c r="FA93" s="37"/>
      <c r="FB93" s="37"/>
      <c r="FC93" s="37"/>
      <c r="FD93" s="37"/>
      <c r="FE93" s="37">
        <f>SUMIF(purchases!FE94,$FG$4,purchases!EY94)</f>
        <v>0</v>
      </c>
      <c r="FF93" s="37"/>
      <c r="FG93" s="37"/>
      <c r="FH93" s="37"/>
      <c r="FI93" s="37"/>
      <c r="FJ93" s="37"/>
      <c r="FK93" s="37"/>
      <c r="FL93" s="37"/>
      <c r="FM93" s="90"/>
      <c r="FN93" s="90"/>
      <c r="FO93" s="90"/>
      <c r="FP93" s="90">
        <f>SUMIF(purchases!FE94,$FG$4,purchases!FP94)</f>
        <v>0</v>
      </c>
      <c r="FQ93" s="90"/>
      <c r="FR93" s="90"/>
      <c r="FT93" s="36"/>
      <c r="FU93" s="36"/>
      <c r="FV93" s="36"/>
      <c r="FW93" s="112"/>
      <c r="FX93" s="112"/>
      <c r="FY93" s="112"/>
      <c r="FZ93" s="112"/>
      <c r="GA93" s="112"/>
      <c r="GB93" s="112"/>
      <c r="GC93" s="112"/>
      <c r="GD93" s="112">
        <f>SUMIF(purchases!GD94,$GF$4,purchases!FX94)</f>
        <v>0</v>
      </c>
      <c r="GE93" s="112"/>
      <c r="GF93" s="112"/>
      <c r="GG93" s="112"/>
      <c r="GH93" s="112"/>
      <c r="GI93" s="112"/>
      <c r="GJ93" s="112"/>
      <c r="GK93" s="112"/>
      <c r="GL93" s="116"/>
      <c r="GM93" s="116"/>
      <c r="GN93" s="116"/>
      <c r="GO93" s="116">
        <f>SUMIF(purchases!GD94,$GF$4,purchases!GO94)</f>
        <v>0</v>
      </c>
      <c r="GP93" s="116"/>
      <c r="GQ93" s="116"/>
      <c r="GS93" s="102"/>
      <c r="GT93" s="102"/>
      <c r="GU93" s="102"/>
      <c r="GV93" s="113"/>
      <c r="GW93" s="113"/>
      <c r="GX93" s="113"/>
      <c r="GY93" s="113"/>
      <c r="GZ93" s="113"/>
      <c r="HA93" s="113"/>
      <c r="HB93" s="113"/>
      <c r="HC93" s="113">
        <f>SUMIF(purchases!HC94,$HE$4,purchases!GW94)</f>
        <v>0</v>
      </c>
      <c r="HD93" s="113"/>
      <c r="HE93" s="113"/>
      <c r="HF93" s="113"/>
      <c r="HG93" s="113"/>
      <c r="HH93" s="113"/>
      <c r="HI93" s="113"/>
      <c r="HJ93" s="113"/>
      <c r="HK93" s="104"/>
      <c r="HL93" s="104"/>
      <c r="HM93" s="104"/>
      <c r="HN93" s="104">
        <f>SUMIF(purchases!HC94,$HE$4,purchases!HN94)</f>
        <v>0</v>
      </c>
      <c r="HO93" s="104"/>
      <c r="HP93" s="104"/>
      <c r="HR93" s="117"/>
      <c r="HS93" s="117"/>
      <c r="HT93" s="117"/>
      <c r="HU93" s="114"/>
      <c r="HV93" s="114"/>
      <c r="HW93" s="114"/>
      <c r="HX93" s="114"/>
      <c r="HY93" s="114"/>
      <c r="HZ93" s="114"/>
      <c r="IA93" s="114"/>
      <c r="IB93" s="114">
        <f>SUMIF(purchases!IB94,$ID$4,purchases!HV94)</f>
        <v>0</v>
      </c>
      <c r="IC93" s="114"/>
      <c r="ID93" s="114"/>
      <c r="IE93" s="114"/>
      <c r="IF93" s="114"/>
      <c r="IG93" s="114"/>
      <c r="IH93" s="114"/>
      <c r="II93" s="114"/>
      <c r="IJ93" s="109"/>
      <c r="IK93" s="109"/>
      <c r="IL93" s="109"/>
      <c r="IM93" s="109">
        <f>SUMIF(purchases!IB94,$ID$4,purchases!IM94)</f>
        <v>0</v>
      </c>
      <c r="IN93" s="109"/>
      <c r="IO93" s="109"/>
      <c r="IQ93" s="115"/>
      <c r="IR93" s="115"/>
      <c r="IS93" s="115"/>
      <c r="IT93" s="111"/>
      <c r="IU93" s="111"/>
      <c r="IV93" s="111"/>
      <c r="IW93" s="111"/>
      <c r="IX93" s="111"/>
      <c r="IY93" s="111"/>
      <c r="IZ93" s="111"/>
      <c r="JA93" s="111">
        <f>SUMIF(purchases!JA94,$JC$4,purchases!IU94)</f>
        <v>0</v>
      </c>
      <c r="JB93" s="111"/>
      <c r="JC93" s="111"/>
      <c r="JD93" s="111"/>
      <c r="JE93" s="111"/>
      <c r="JF93" s="111"/>
      <c r="JG93" s="111"/>
      <c r="JH93" s="111"/>
      <c r="JI93" s="110"/>
      <c r="JJ93" s="110"/>
      <c r="JK93" s="110"/>
      <c r="JL93" s="110">
        <f>SUMIF(purchases!JA94,$JC$4,purchases!JL94)</f>
        <v>0</v>
      </c>
      <c r="JM93" s="110"/>
      <c r="JN93" s="110"/>
      <c r="JP93" s="102"/>
      <c r="JQ93" s="102"/>
      <c r="JR93" s="102"/>
      <c r="JS93" s="103"/>
      <c r="JT93" s="103"/>
      <c r="JU93" s="103"/>
      <c r="JV93" s="103"/>
      <c r="JW93" s="103"/>
      <c r="JX93" s="103"/>
      <c r="JY93" s="103"/>
      <c r="JZ93" s="103">
        <f>SUMIF(purchases!JZ94,$KB$4,purchases!JT94)</f>
        <v>0</v>
      </c>
      <c r="KA93" s="103"/>
      <c r="KB93" s="103"/>
      <c r="KC93" s="103"/>
      <c r="KD93" s="103"/>
      <c r="KE93" s="103"/>
      <c r="KF93" s="103"/>
      <c r="KG93" s="103"/>
      <c r="KH93" s="104"/>
      <c r="KI93" s="104"/>
      <c r="KJ93" s="104"/>
      <c r="KK93" s="104">
        <f>SUMIF(purchases!JZ94,$KB$4,purchases!KK94)</f>
        <v>0</v>
      </c>
      <c r="KL93" s="104"/>
      <c r="KM93" s="104"/>
    </row>
    <row r="94" spans="1:299" s="4" customFormat="1" ht="20.100000000000001" customHeight="1" x14ac:dyDescent="0.2">
      <c r="A94" s="36"/>
      <c r="B94" s="36"/>
      <c r="C94" s="36"/>
      <c r="D94" s="37"/>
      <c r="E94" s="37"/>
      <c r="F94" s="37"/>
      <c r="G94" s="37"/>
      <c r="H94" s="37"/>
      <c r="I94" s="37"/>
      <c r="J94" s="37"/>
      <c r="K94" s="37">
        <f>SUMIF(purchases!K95,$M$4,purchases!E95)</f>
        <v>0</v>
      </c>
      <c r="L94" s="37"/>
      <c r="M94" s="37"/>
      <c r="N94" s="37"/>
      <c r="O94" s="37"/>
      <c r="P94" s="37"/>
      <c r="Q94" s="37"/>
      <c r="R94" s="37"/>
      <c r="S94" s="90"/>
      <c r="T94" s="90"/>
      <c r="U94" s="90"/>
      <c r="V94" s="90">
        <f>SUMIF(purchases!K95,$M$4,purchases!V95)</f>
        <v>0</v>
      </c>
      <c r="W94" s="90"/>
      <c r="X94" s="90"/>
      <c r="Z94" s="36"/>
      <c r="AA94" s="36"/>
      <c r="AB94" s="36"/>
      <c r="AC94" s="112"/>
      <c r="AD94" s="112"/>
      <c r="AE94" s="112"/>
      <c r="AF94" s="112"/>
      <c r="AG94" s="112"/>
      <c r="AH94" s="112"/>
      <c r="AI94" s="112"/>
      <c r="AJ94" s="112">
        <f>SUMIF(purchases!AJ95,$AL$4,purchases!AD95)</f>
        <v>0</v>
      </c>
      <c r="AK94" s="112"/>
      <c r="AL94" s="112"/>
      <c r="AM94" s="112"/>
      <c r="AN94" s="112"/>
      <c r="AO94" s="112"/>
      <c r="AP94" s="112"/>
      <c r="AQ94" s="112"/>
      <c r="AR94" s="116"/>
      <c r="AS94" s="116"/>
      <c r="AT94" s="116"/>
      <c r="AU94" s="116">
        <f>SUMIF(purchases!AJ95,$AL$4,purchases!AU95)</f>
        <v>0</v>
      </c>
      <c r="AV94" s="116"/>
      <c r="AW94" s="116"/>
      <c r="AY94" s="102"/>
      <c r="AZ94" s="102"/>
      <c r="BA94" s="102"/>
      <c r="BB94" s="113"/>
      <c r="BC94" s="113"/>
      <c r="BD94" s="113"/>
      <c r="BE94" s="113"/>
      <c r="BF94" s="113"/>
      <c r="BG94" s="113"/>
      <c r="BH94" s="113"/>
      <c r="BI94" s="113">
        <f>SUMIF(purchases!BI95,$BK$4,purchases!BC95)</f>
        <v>0</v>
      </c>
      <c r="BJ94" s="113"/>
      <c r="BK94" s="113"/>
      <c r="BL94" s="113"/>
      <c r="BM94" s="113"/>
      <c r="BN94" s="113"/>
      <c r="BO94" s="113"/>
      <c r="BP94" s="113"/>
      <c r="BQ94" s="104"/>
      <c r="BR94" s="104"/>
      <c r="BS94" s="104"/>
      <c r="BT94" s="104">
        <f>SUMIF(purchases!BI95,$BK$4,purchases!BT95)</f>
        <v>0</v>
      </c>
      <c r="BU94" s="104"/>
      <c r="BV94" s="104"/>
      <c r="BX94" s="117"/>
      <c r="BY94" s="117"/>
      <c r="BZ94" s="117"/>
      <c r="CA94" s="114"/>
      <c r="CB94" s="114"/>
      <c r="CC94" s="114"/>
      <c r="CD94" s="114"/>
      <c r="CE94" s="114"/>
      <c r="CF94" s="114"/>
      <c r="CG94" s="114"/>
      <c r="CH94" s="114">
        <f>SUMIF(purchases!CH95,$CJ$4,purchases!CB95)</f>
        <v>0</v>
      </c>
      <c r="CI94" s="114"/>
      <c r="CJ94" s="114"/>
      <c r="CK94" s="114"/>
      <c r="CL94" s="114"/>
      <c r="CM94" s="114"/>
      <c r="CN94" s="114"/>
      <c r="CO94" s="114"/>
      <c r="CP94" s="109"/>
      <c r="CQ94" s="109"/>
      <c r="CR94" s="109"/>
      <c r="CS94" s="109">
        <f>SUMIF(purchases!CH95,$CJ$4,purchases!CS95)</f>
        <v>0</v>
      </c>
      <c r="CT94" s="109"/>
      <c r="CU94" s="109"/>
      <c r="CW94" s="115"/>
      <c r="CX94" s="115"/>
      <c r="CY94" s="115"/>
      <c r="CZ94" s="111"/>
      <c r="DA94" s="111"/>
      <c r="DB94" s="111"/>
      <c r="DC94" s="111"/>
      <c r="DD94" s="111"/>
      <c r="DE94" s="111"/>
      <c r="DF94" s="111"/>
      <c r="DG94" s="111">
        <f>SUMIF(purchases!DG95,$DI$4,purchases!DA95)</f>
        <v>0</v>
      </c>
      <c r="DH94" s="111"/>
      <c r="DI94" s="111"/>
      <c r="DJ94" s="111"/>
      <c r="DK94" s="111"/>
      <c r="DL94" s="111"/>
      <c r="DM94" s="111"/>
      <c r="DN94" s="111"/>
      <c r="DO94" s="110"/>
      <c r="DP94" s="110"/>
      <c r="DQ94" s="110"/>
      <c r="DR94" s="110">
        <f>SUMIF(purchases!DG95,$DI$4,purchases!DR95)</f>
        <v>0</v>
      </c>
      <c r="DS94" s="110"/>
      <c r="DT94" s="110"/>
      <c r="DV94" s="102"/>
      <c r="DW94" s="102"/>
      <c r="DX94" s="102"/>
      <c r="DY94" s="103"/>
      <c r="DZ94" s="103"/>
      <c r="EA94" s="103"/>
      <c r="EB94" s="103"/>
      <c r="EC94" s="103"/>
      <c r="ED94" s="103"/>
      <c r="EE94" s="103"/>
      <c r="EF94" s="103">
        <f>SUMIF(purchases!EF95,$EH$4,purchases!DZ95)</f>
        <v>0</v>
      </c>
      <c r="EG94" s="103"/>
      <c r="EH94" s="103"/>
      <c r="EI94" s="103"/>
      <c r="EJ94" s="103"/>
      <c r="EK94" s="103"/>
      <c r="EL94" s="103"/>
      <c r="EM94" s="103"/>
      <c r="EN94" s="104"/>
      <c r="EO94" s="104"/>
      <c r="EP94" s="104"/>
      <c r="EQ94" s="104">
        <f>SUMIF(purchases!EF95,$EH$4,purchases!EQ95)</f>
        <v>0</v>
      </c>
      <c r="ER94" s="104"/>
      <c r="ES94" s="104"/>
      <c r="EU94" s="36"/>
      <c r="EV94" s="36"/>
      <c r="EW94" s="36"/>
      <c r="EX94" s="37"/>
      <c r="EY94" s="37"/>
      <c r="EZ94" s="37"/>
      <c r="FA94" s="37"/>
      <c r="FB94" s="37"/>
      <c r="FC94" s="37"/>
      <c r="FD94" s="37"/>
      <c r="FE94" s="37">
        <f>SUMIF(purchases!FE95,$FG$4,purchases!EY95)</f>
        <v>0</v>
      </c>
      <c r="FF94" s="37"/>
      <c r="FG94" s="37"/>
      <c r="FH94" s="37"/>
      <c r="FI94" s="37"/>
      <c r="FJ94" s="37"/>
      <c r="FK94" s="37"/>
      <c r="FL94" s="37"/>
      <c r="FM94" s="90"/>
      <c r="FN94" s="90"/>
      <c r="FO94" s="90"/>
      <c r="FP94" s="90">
        <f>SUMIF(purchases!FE95,$FG$4,purchases!FP95)</f>
        <v>0</v>
      </c>
      <c r="FQ94" s="90"/>
      <c r="FR94" s="90"/>
      <c r="FT94" s="36"/>
      <c r="FU94" s="36"/>
      <c r="FV94" s="36"/>
      <c r="FW94" s="112"/>
      <c r="FX94" s="112"/>
      <c r="FY94" s="112"/>
      <c r="FZ94" s="112"/>
      <c r="GA94" s="112"/>
      <c r="GB94" s="112"/>
      <c r="GC94" s="112"/>
      <c r="GD94" s="112">
        <f>SUMIF(purchases!GD95,$GF$4,purchases!FX95)</f>
        <v>0</v>
      </c>
      <c r="GE94" s="112"/>
      <c r="GF94" s="112"/>
      <c r="GG94" s="112"/>
      <c r="GH94" s="112"/>
      <c r="GI94" s="112"/>
      <c r="GJ94" s="112"/>
      <c r="GK94" s="112"/>
      <c r="GL94" s="116"/>
      <c r="GM94" s="116"/>
      <c r="GN94" s="116"/>
      <c r="GO94" s="116">
        <f>SUMIF(purchases!GD95,$GF$4,purchases!GO95)</f>
        <v>0</v>
      </c>
      <c r="GP94" s="116"/>
      <c r="GQ94" s="116"/>
      <c r="GS94" s="102"/>
      <c r="GT94" s="102"/>
      <c r="GU94" s="102"/>
      <c r="GV94" s="113"/>
      <c r="GW94" s="113"/>
      <c r="GX94" s="113"/>
      <c r="GY94" s="113"/>
      <c r="GZ94" s="113"/>
      <c r="HA94" s="113"/>
      <c r="HB94" s="113"/>
      <c r="HC94" s="113">
        <f>SUMIF(purchases!HC95,$HE$4,purchases!GW95)</f>
        <v>0</v>
      </c>
      <c r="HD94" s="113"/>
      <c r="HE94" s="113"/>
      <c r="HF94" s="113"/>
      <c r="HG94" s="113"/>
      <c r="HH94" s="113"/>
      <c r="HI94" s="113"/>
      <c r="HJ94" s="113"/>
      <c r="HK94" s="104"/>
      <c r="HL94" s="104"/>
      <c r="HM94" s="104"/>
      <c r="HN94" s="104">
        <f>SUMIF(purchases!HC95,$HE$4,purchases!HN95)</f>
        <v>0</v>
      </c>
      <c r="HO94" s="104"/>
      <c r="HP94" s="104"/>
      <c r="HR94" s="117"/>
      <c r="HS94" s="117"/>
      <c r="HT94" s="117"/>
      <c r="HU94" s="114"/>
      <c r="HV94" s="114"/>
      <c r="HW94" s="114"/>
      <c r="HX94" s="114"/>
      <c r="HY94" s="114"/>
      <c r="HZ94" s="114"/>
      <c r="IA94" s="114"/>
      <c r="IB94" s="114">
        <f>SUMIF(purchases!IB95,$ID$4,purchases!HV95)</f>
        <v>0</v>
      </c>
      <c r="IC94" s="114"/>
      <c r="ID94" s="114"/>
      <c r="IE94" s="114"/>
      <c r="IF94" s="114"/>
      <c r="IG94" s="114"/>
      <c r="IH94" s="114"/>
      <c r="II94" s="114"/>
      <c r="IJ94" s="109"/>
      <c r="IK94" s="109"/>
      <c r="IL94" s="109"/>
      <c r="IM94" s="109">
        <f>SUMIF(purchases!IB95,$ID$4,purchases!IM95)</f>
        <v>0</v>
      </c>
      <c r="IN94" s="109"/>
      <c r="IO94" s="109"/>
      <c r="IQ94" s="115"/>
      <c r="IR94" s="115"/>
      <c r="IS94" s="115"/>
      <c r="IT94" s="111"/>
      <c r="IU94" s="111"/>
      <c r="IV94" s="111"/>
      <c r="IW94" s="111"/>
      <c r="IX94" s="111"/>
      <c r="IY94" s="111"/>
      <c r="IZ94" s="111"/>
      <c r="JA94" s="111">
        <f>SUMIF(purchases!JA95,$JC$4,purchases!IU95)</f>
        <v>0</v>
      </c>
      <c r="JB94" s="111"/>
      <c r="JC94" s="111"/>
      <c r="JD94" s="111"/>
      <c r="JE94" s="111"/>
      <c r="JF94" s="111"/>
      <c r="JG94" s="111"/>
      <c r="JH94" s="111"/>
      <c r="JI94" s="110"/>
      <c r="JJ94" s="110"/>
      <c r="JK94" s="110"/>
      <c r="JL94" s="110">
        <f>SUMIF(purchases!JA95,$JC$4,purchases!JL95)</f>
        <v>0</v>
      </c>
      <c r="JM94" s="110"/>
      <c r="JN94" s="110"/>
      <c r="JP94" s="102"/>
      <c r="JQ94" s="102"/>
      <c r="JR94" s="102"/>
      <c r="JS94" s="103"/>
      <c r="JT94" s="103"/>
      <c r="JU94" s="103"/>
      <c r="JV94" s="103"/>
      <c r="JW94" s="103"/>
      <c r="JX94" s="103"/>
      <c r="JY94" s="103"/>
      <c r="JZ94" s="103">
        <f>SUMIF(purchases!JZ95,$KB$4,purchases!JT95)</f>
        <v>0</v>
      </c>
      <c r="KA94" s="103"/>
      <c r="KB94" s="103"/>
      <c r="KC94" s="103"/>
      <c r="KD94" s="103"/>
      <c r="KE94" s="103"/>
      <c r="KF94" s="103"/>
      <c r="KG94" s="103"/>
      <c r="KH94" s="104"/>
      <c r="KI94" s="104"/>
      <c r="KJ94" s="104"/>
      <c r="KK94" s="104">
        <f>SUMIF(purchases!JZ95,$KB$4,purchases!KK95)</f>
        <v>0</v>
      </c>
      <c r="KL94" s="104"/>
      <c r="KM94" s="104"/>
    </row>
    <row r="95" spans="1:299" s="4" customFormat="1" ht="20.100000000000001" customHeight="1" x14ac:dyDescent="0.2">
      <c r="A95" s="36"/>
      <c r="B95" s="36"/>
      <c r="C95" s="36"/>
      <c r="D95" s="37"/>
      <c r="E95" s="37"/>
      <c r="F95" s="37"/>
      <c r="G95" s="37"/>
      <c r="H95" s="37"/>
      <c r="I95" s="37"/>
      <c r="J95" s="37"/>
      <c r="K95" s="37">
        <f>SUMIF(purchases!K96,$M$4,purchases!E96)</f>
        <v>0</v>
      </c>
      <c r="L95" s="37"/>
      <c r="M95" s="37"/>
      <c r="N95" s="37"/>
      <c r="O95" s="37"/>
      <c r="P95" s="37"/>
      <c r="Q95" s="37"/>
      <c r="R95" s="37"/>
      <c r="S95" s="90"/>
      <c r="T95" s="90"/>
      <c r="U95" s="90"/>
      <c r="V95" s="90">
        <f>SUMIF(purchases!K96,$M$4,purchases!V96)</f>
        <v>0</v>
      </c>
      <c r="W95" s="90"/>
      <c r="X95" s="90"/>
      <c r="Z95" s="36"/>
      <c r="AA95" s="36"/>
      <c r="AB95" s="36"/>
      <c r="AC95" s="112"/>
      <c r="AD95" s="112"/>
      <c r="AE95" s="112"/>
      <c r="AF95" s="112"/>
      <c r="AG95" s="112"/>
      <c r="AH95" s="112"/>
      <c r="AI95" s="112"/>
      <c r="AJ95" s="112">
        <f>SUMIF(purchases!AJ96,$AL$4,purchases!AD96)</f>
        <v>0</v>
      </c>
      <c r="AK95" s="112"/>
      <c r="AL95" s="112"/>
      <c r="AM95" s="112"/>
      <c r="AN95" s="112"/>
      <c r="AO95" s="112"/>
      <c r="AP95" s="112"/>
      <c r="AQ95" s="112"/>
      <c r="AR95" s="116"/>
      <c r="AS95" s="116"/>
      <c r="AT95" s="116"/>
      <c r="AU95" s="116">
        <f>SUMIF(purchases!AJ96,$AL$4,purchases!AU96)</f>
        <v>0</v>
      </c>
      <c r="AV95" s="116"/>
      <c r="AW95" s="116"/>
      <c r="AY95" s="102"/>
      <c r="AZ95" s="102"/>
      <c r="BA95" s="102"/>
      <c r="BB95" s="113"/>
      <c r="BC95" s="113"/>
      <c r="BD95" s="113"/>
      <c r="BE95" s="113"/>
      <c r="BF95" s="113"/>
      <c r="BG95" s="113"/>
      <c r="BH95" s="113"/>
      <c r="BI95" s="113">
        <f>SUMIF(purchases!BI96,$BK$4,purchases!BC96)</f>
        <v>0</v>
      </c>
      <c r="BJ95" s="113"/>
      <c r="BK95" s="113"/>
      <c r="BL95" s="113"/>
      <c r="BM95" s="113"/>
      <c r="BN95" s="113"/>
      <c r="BO95" s="113"/>
      <c r="BP95" s="113"/>
      <c r="BQ95" s="104"/>
      <c r="BR95" s="104"/>
      <c r="BS95" s="104"/>
      <c r="BT95" s="104">
        <f>SUMIF(purchases!BI96,$BK$4,purchases!BT96)</f>
        <v>0</v>
      </c>
      <c r="BU95" s="104"/>
      <c r="BV95" s="104"/>
      <c r="BX95" s="117"/>
      <c r="BY95" s="117"/>
      <c r="BZ95" s="117"/>
      <c r="CA95" s="114"/>
      <c r="CB95" s="114"/>
      <c r="CC95" s="114"/>
      <c r="CD95" s="114"/>
      <c r="CE95" s="114"/>
      <c r="CF95" s="114"/>
      <c r="CG95" s="114"/>
      <c r="CH95" s="114">
        <f>SUMIF(purchases!CH96,$CJ$4,purchases!CB96)</f>
        <v>0</v>
      </c>
      <c r="CI95" s="114"/>
      <c r="CJ95" s="114"/>
      <c r="CK95" s="114"/>
      <c r="CL95" s="114"/>
      <c r="CM95" s="114"/>
      <c r="CN95" s="114"/>
      <c r="CO95" s="114"/>
      <c r="CP95" s="109"/>
      <c r="CQ95" s="109"/>
      <c r="CR95" s="109"/>
      <c r="CS95" s="109">
        <f>SUMIF(purchases!CH96,$CJ$4,purchases!CS96)</f>
        <v>0</v>
      </c>
      <c r="CT95" s="109"/>
      <c r="CU95" s="109"/>
      <c r="CW95" s="115"/>
      <c r="CX95" s="115"/>
      <c r="CY95" s="115"/>
      <c r="CZ95" s="111"/>
      <c r="DA95" s="111"/>
      <c r="DB95" s="111"/>
      <c r="DC95" s="111"/>
      <c r="DD95" s="111"/>
      <c r="DE95" s="111"/>
      <c r="DF95" s="111"/>
      <c r="DG95" s="111">
        <f>SUMIF(purchases!DG96,$DI$4,purchases!DA96)</f>
        <v>0</v>
      </c>
      <c r="DH95" s="111"/>
      <c r="DI95" s="111"/>
      <c r="DJ95" s="111"/>
      <c r="DK95" s="111"/>
      <c r="DL95" s="111"/>
      <c r="DM95" s="111"/>
      <c r="DN95" s="111"/>
      <c r="DO95" s="110"/>
      <c r="DP95" s="110"/>
      <c r="DQ95" s="110"/>
      <c r="DR95" s="110">
        <f>SUMIF(purchases!DG96,$DI$4,purchases!DR96)</f>
        <v>0</v>
      </c>
      <c r="DS95" s="110"/>
      <c r="DT95" s="110"/>
      <c r="DV95" s="102"/>
      <c r="DW95" s="102"/>
      <c r="DX95" s="102"/>
      <c r="DY95" s="103"/>
      <c r="DZ95" s="103"/>
      <c r="EA95" s="103"/>
      <c r="EB95" s="103"/>
      <c r="EC95" s="103"/>
      <c r="ED95" s="103"/>
      <c r="EE95" s="103"/>
      <c r="EF95" s="103">
        <f>SUMIF(purchases!EF96,$EH$4,purchases!DZ96)</f>
        <v>0</v>
      </c>
      <c r="EG95" s="103"/>
      <c r="EH95" s="103"/>
      <c r="EI95" s="103"/>
      <c r="EJ95" s="103"/>
      <c r="EK95" s="103"/>
      <c r="EL95" s="103"/>
      <c r="EM95" s="103"/>
      <c r="EN95" s="104"/>
      <c r="EO95" s="104"/>
      <c r="EP95" s="104"/>
      <c r="EQ95" s="104">
        <f>SUMIF(purchases!EF96,$EH$4,purchases!EQ96)</f>
        <v>0</v>
      </c>
      <c r="ER95" s="104"/>
      <c r="ES95" s="104"/>
      <c r="EU95" s="36"/>
      <c r="EV95" s="36"/>
      <c r="EW95" s="36"/>
      <c r="EX95" s="37"/>
      <c r="EY95" s="37"/>
      <c r="EZ95" s="37"/>
      <c r="FA95" s="37"/>
      <c r="FB95" s="37"/>
      <c r="FC95" s="37"/>
      <c r="FD95" s="37"/>
      <c r="FE95" s="37">
        <f>SUMIF(purchases!FE96,$FG$4,purchases!EY96)</f>
        <v>0</v>
      </c>
      <c r="FF95" s="37"/>
      <c r="FG95" s="37"/>
      <c r="FH95" s="37"/>
      <c r="FI95" s="37"/>
      <c r="FJ95" s="37"/>
      <c r="FK95" s="37"/>
      <c r="FL95" s="37"/>
      <c r="FM95" s="90"/>
      <c r="FN95" s="90"/>
      <c r="FO95" s="90"/>
      <c r="FP95" s="90">
        <f>SUMIF(purchases!FE96,$FG$4,purchases!FP96)</f>
        <v>0</v>
      </c>
      <c r="FQ95" s="90"/>
      <c r="FR95" s="90"/>
      <c r="FT95" s="36"/>
      <c r="FU95" s="36"/>
      <c r="FV95" s="36"/>
      <c r="FW95" s="112"/>
      <c r="FX95" s="112"/>
      <c r="FY95" s="112"/>
      <c r="FZ95" s="112"/>
      <c r="GA95" s="112"/>
      <c r="GB95" s="112"/>
      <c r="GC95" s="112"/>
      <c r="GD95" s="112">
        <f>SUMIF(purchases!GD96,$GF$4,purchases!FX96)</f>
        <v>0</v>
      </c>
      <c r="GE95" s="112"/>
      <c r="GF95" s="112"/>
      <c r="GG95" s="112"/>
      <c r="GH95" s="112"/>
      <c r="GI95" s="112"/>
      <c r="GJ95" s="112"/>
      <c r="GK95" s="112"/>
      <c r="GL95" s="116"/>
      <c r="GM95" s="116"/>
      <c r="GN95" s="116"/>
      <c r="GO95" s="116">
        <f>SUMIF(purchases!GD96,$GF$4,purchases!GO96)</f>
        <v>0</v>
      </c>
      <c r="GP95" s="116"/>
      <c r="GQ95" s="116"/>
      <c r="GS95" s="102"/>
      <c r="GT95" s="102"/>
      <c r="GU95" s="102"/>
      <c r="GV95" s="113"/>
      <c r="GW95" s="113"/>
      <c r="GX95" s="113"/>
      <c r="GY95" s="113"/>
      <c r="GZ95" s="113"/>
      <c r="HA95" s="113"/>
      <c r="HB95" s="113"/>
      <c r="HC95" s="113">
        <f>SUMIF(purchases!HC96,$HE$4,purchases!GW96)</f>
        <v>0</v>
      </c>
      <c r="HD95" s="113"/>
      <c r="HE95" s="113"/>
      <c r="HF95" s="113"/>
      <c r="HG95" s="113"/>
      <c r="HH95" s="113"/>
      <c r="HI95" s="113"/>
      <c r="HJ95" s="113"/>
      <c r="HK95" s="104"/>
      <c r="HL95" s="104"/>
      <c r="HM95" s="104"/>
      <c r="HN95" s="104">
        <f>SUMIF(purchases!HC96,$HE$4,purchases!HN96)</f>
        <v>0</v>
      </c>
      <c r="HO95" s="104"/>
      <c r="HP95" s="104"/>
      <c r="HR95" s="117"/>
      <c r="HS95" s="117"/>
      <c r="HT95" s="117"/>
      <c r="HU95" s="114"/>
      <c r="HV95" s="114"/>
      <c r="HW95" s="114"/>
      <c r="HX95" s="114"/>
      <c r="HY95" s="114"/>
      <c r="HZ95" s="114"/>
      <c r="IA95" s="114"/>
      <c r="IB95" s="114">
        <f>SUMIF(purchases!IB96,$ID$4,purchases!HV96)</f>
        <v>0</v>
      </c>
      <c r="IC95" s="114"/>
      <c r="ID95" s="114"/>
      <c r="IE95" s="114"/>
      <c r="IF95" s="114"/>
      <c r="IG95" s="114"/>
      <c r="IH95" s="114"/>
      <c r="II95" s="114"/>
      <c r="IJ95" s="109"/>
      <c r="IK95" s="109"/>
      <c r="IL95" s="109"/>
      <c r="IM95" s="109">
        <f>SUMIF(purchases!IB96,$ID$4,purchases!IM96)</f>
        <v>0</v>
      </c>
      <c r="IN95" s="109"/>
      <c r="IO95" s="109"/>
      <c r="IQ95" s="115"/>
      <c r="IR95" s="115"/>
      <c r="IS95" s="115"/>
      <c r="IT95" s="111"/>
      <c r="IU95" s="111"/>
      <c r="IV95" s="111"/>
      <c r="IW95" s="111"/>
      <c r="IX95" s="111"/>
      <c r="IY95" s="111"/>
      <c r="IZ95" s="111"/>
      <c r="JA95" s="111">
        <f>SUMIF(purchases!JA96,$JC$4,purchases!IU96)</f>
        <v>0</v>
      </c>
      <c r="JB95" s="111"/>
      <c r="JC95" s="111"/>
      <c r="JD95" s="111"/>
      <c r="JE95" s="111"/>
      <c r="JF95" s="111"/>
      <c r="JG95" s="111"/>
      <c r="JH95" s="111"/>
      <c r="JI95" s="110"/>
      <c r="JJ95" s="110"/>
      <c r="JK95" s="110"/>
      <c r="JL95" s="110">
        <f>SUMIF(purchases!JA96,$JC$4,purchases!JL96)</f>
        <v>0</v>
      </c>
      <c r="JM95" s="110"/>
      <c r="JN95" s="110"/>
      <c r="JP95" s="102"/>
      <c r="JQ95" s="102"/>
      <c r="JR95" s="102"/>
      <c r="JS95" s="103"/>
      <c r="JT95" s="103"/>
      <c r="JU95" s="103"/>
      <c r="JV95" s="103"/>
      <c r="JW95" s="103"/>
      <c r="JX95" s="103"/>
      <c r="JY95" s="103"/>
      <c r="JZ95" s="103">
        <f>SUMIF(purchases!JZ96,$KB$4,purchases!JT96)</f>
        <v>0</v>
      </c>
      <c r="KA95" s="103"/>
      <c r="KB95" s="103"/>
      <c r="KC95" s="103"/>
      <c r="KD95" s="103"/>
      <c r="KE95" s="103"/>
      <c r="KF95" s="103"/>
      <c r="KG95" s="103"/>
      <c r="KH95" s="104"/>
      <c r="KI95" s="104"/>
      <c r="KJ95" s="104"/>
      <c r="KK95" s="104">
        <f>SUMIF(purchases!JZ96,$KB$4,purchases!KK96)</f>
        <v>0</v>
      </c>
      <c r="KL95" s="104"/>
      <c r="KM95" s="104"/>
    </row>
    <row r="96" spans="1:299" s="4" customFormat="1" ht="20.100000000000001" customHeight="1" x14ac:dyDescent="0.2">
      <c r="A96" s="36"/>
      <c r="B96" s="36"/>
      <c r="C96" s="36"/>
      <c r="D96" s="37"/>
      <c r="E96" s="37"/>
      <c r="F96" s="37"/>
      <c r="G96" s="37"/>
      <c r="H96" s="37"/>
      <c r="I96" s="37"/>
      <c r="J96" s="37"/>
      <c r="K96" s="37">
        <f>SUMIF(purchases!K97,$M$4,purchases!E97)</f>
        <v>0</v>
      </c>
      <c r="L96" s="37"/>
      <c r="M96" s="37"/>
      <c r="N96" s="37"/>
      <c r="O96" s="37"/>
      <c r="P96" s="37"/>
      <c r="Q96" s="37"/>
      <c r="R96" s="37"/>
      <c r="S96" s="90"/>
      <c r="T96" s="90"/>
      <c r="U96" s="90"/>
      <c r="V96" s="90">
        <f>SUMIF(purchases!K97,$M$4,purchases!V97)</f>
        <v>0</v>
      </c>
      <c r="W96" s="90"/>
      <c r="X96" s="90"/>
      <c r="Z96" s="36"/>
      <c r="AA96" s="36"/>
      <c r="AB96" s="36"/>
      <c r="AC96" s="112"/>
      <c r="AD96" s="112"/>
      <c r="AE96" s="112"/>
      <c r="AF96" s="112"/>
      <c r="AG96" s="112"/>
      <c r="AH96" s="112"/>
      <c r="AI96" s="112"/>
      <c r="AJ96" s="112">
        <f>SUMIF(purchases!AJ97,$AL$4,purchases!AD97)</f>
        <v>0</v>
      </c>
      <c r="AK96" s="112"/>
      <c r="AL96" s="112"/>
      <c r="AM96" s="112"/>
      <c r="AN96" s="112"/>
      <c r="AO96" s="112"/>
      <c r="AP96" s="112"/>
      <c r="AQ96" s="112"/>
      <c r="AR96" s="116"/>
      <c r="AS96" s="116"/>
      <c r="AT96" s="116"/>
      <c r="AU96" s="116">
        <f>SUMIF(purchases!AJ97,$AL$4,purchases!AU97)</f>
        <v>0</v>
      </c>
      <c r="AV96" s="116"/>
      <c r="AW96" s="116"/>
      <c r="AY96" s="102"/>
      <c r="AZ96" s="102"/>
      <c r="BA96" s="102"/>
      <c r="BB96" s="113"/>
      <c r="BC96" s="113"/>
      <c r="BD96" s="113"/>
      <c r="BE96" s="113"/>
      <c r="BF96" s="113"/>
      <c r="BG96" s="113"/>
      <c r="BH96" s="113"/>
      <c r="BI96" s="113">
        <f>SUMIF(purchases!BI97,$BK$4,purchases!BC97)</f>
        <v>0</v>
      </c>
      <c r="BJ96" s="113"/>
      <c r="BK96" s="113"/>
      <c r="BL96" s="113"/>
      <c r="BM96" s="113"/>
      <c r="BN96" s="113"/>
      <c r="BO96" s="113"/>
      <c r="BP96" s="113"/>
      <c r="BQ96" s="104"/>
      <c r="BR96" s="104"/>
      <c r="BS96" s="104"/>
      <c r="BT96" s="104">
        <f>SUMIF(purchases!BI97,$BK$4,purchases!BT97)</f>
        <v>0</v>
      </c>
      <c r="BU96" s="104"/>
      <c r="BV96" s="104"/>
      <c r="BX96" s="117"/>
      <c r="BY96" s="117"/>
      <c r="BZ96" s="117"/>
      <c r="CA96" s="114"/>
      <c r="CB96" s="114"/>
      <c r="CC96" s="114"/>
      <c r="CD96" s="114"/>
      <c r="CE96" s="114"/>
      <c r="CF96" s="114"/>
      <c r="CG96" s="114"/>
      <c r="CH96" s="114">
        <f>SUMIF(purchases!CH97,$CJ$4,purchases!CB97)</f>
        <v>0</v>
      </c>
      <c r="CI96" s="114"/>
      <c r="CJ96" s="114"/>
      <c r="CK96" s="114"/>
      <c r="CL96" s="114"/>
      <c r="CM96" s="114"/>
      <c r="CN96" s="114"/>
      <c r="CO96" s="114"/>
      <c r="CP96" s="109"/>
      <c r="CQ96" s="109"/>
      <c r="CR96" s="109"/>
      <c r="CS96" s="109">
        <f>SUMIF(purchases!CH97,$CJ$4,purchases!CS97)</f>
        <v>0</v>
      </c>
      <c r="CT96" s="109"/>
      <c r="CU96" s="109"/>
      <c r="CW96" s="115"/>
      <c r="CX96" s="115"/>
      <c r="CY96" s="115"/>
      <c r="CZ96" s="111"/>
      <c r="DA96" s="111"/>
      <c r="DB96" s="111"/>
      <c r="DC96" s="111"/>
      <c r="DD96" s="111"/>
      <c r="DE96" s="111"/>
      <c r="DF96" s="111"/>
      <c r="DG96" s="111">
        <f>SUMIF(purchases!DG97,$DI$4,purchases!DA97)</f>
        <v>0</v>
      </c>
      <c r="DH96" s="111"/>
      <c r="DI96" s="111"/>
      <c r="DJ96" s="111"/>
      <c r="DK96" s="111"/>
      <c r="DL96" s="111"/>
      <c r="DM96" s="111"/>
      <c r="DN96" s="111"/>
      <c r="DO96" s="110"/>
      <c r="DP96" s="110"/>
      <c r="DQ96" s="110"/>
      <c r="DR96" s="110">
        <f>SUMIF(purchases!DG97,$DI$4,purchases!DR97)</f>
        <v>0</v>
      </c>
      <c r="DS96" s="110"/>
      <c r="DT96" s="110"/>
      <c r="DV96" s="102"/>
      <c r="DW96" s="102"/>
      <c r="DX96" s="102"/>
      <c r="DY96" s="103"/>
      <c r="DZ96" s="103"/>
      <c r="EA96" s="103"/>
      <c r="EB96" s="103"/>
      <c r="EC96" s="103"/>
      <c r="ED96" s="103"/>
      <c r="EE96" s="103"/>
      <c r="EF96" s="103">
        <f>SUMIF(purchases!EF97,$EH$4,purchases!DZ97)</f>
        <v>0</v>
      </c>
      <c r="EG96" s="103"/>
      <c r="EH96" s="103"/>
      <c r="EI96" s="103"/>
      <c r="EJ96" s="103"/>
      <c r="EK96" s="103"/>
      <c r="EL96" s="103"/>
      <c r="EM96" s="103"/>
      <c r="EN96" s="104"/>
      <c r="EO96" s="104"/>
      <c r="EP96" s="104"/>
      <c r="EQ96" s="104">
        <f>SUMIF(purchases!EF97,$EH$4,purchases!EQ97)</f>
        <v>0</v>
      </c>
      <c r="ER96" s="104"/>
      <c r="ES96" s="104"/>
      <c r="EU96" s="36"/>
      <c r="EV96" s="36"/>
      <c r="EW96" s="36"/>
      <c r="EX96" s="37"/>
      <c r="EY96" s="37"/>
      <c r="EZ96" s="37"/>
      <c r="FA96" s="37"/>
      <c r="FB96" s="37"/>
      <c r="FC96" s="37"/>
      <c r="FD96" s="37"/>
      <c r="FE96" s="37">
        <f>SUMIF(purchases!FE97,$FG$4,purchases!EY97)</f>
        <v>0</v>
      </c>
      <c r="FF96" s="37"/>
      <c r="FG96" s="37"/>
      <c r="FH96" s="37"/>
      <c r="FI96" s="37"/>
      <c r="FJ96" s="37"/>
      <c r="FK96" s="37"/>
      <c r="FL96" s="37"/>
      <c r="FM96" s="90"/>
      <c r="FN96" s="90"/>
      <c r="FO96" s="90"/>
      <c r="FP96" s="90">
        <f>SUMIF(purchases!FE97,$FG$4,purchases!FP97)</f>
        <v>0</v>
      </c>
      <c r="FQ96" s="90"/>
      <c r="FR96" s="90"/>
      <c r="FT96" s="36"/>
      <c r="FU96" s="36"/>
      <c r="FV96" s="36"/>
      <c r="FW96" s="112"/>
      <c r="FX96" s="112"/>
      <c r="FY96" s="112"/>
      <c r="FZ96" s="112"/>
      <c r="GA96" s="112"/>
      <c r="GB96" s="112"/>
      <c r="GC96" s="112"/>
      <c r="GD96" s="112">
        <f>SUMIF(purchases!GD97,$GF$4,purchases!FX97)</f>
        <v>0</v>
      </c>
      <c r="GE96" s="112"/>
      <c r="GF96" s="112"/>
      <c r="GG96" s="112"/>
      <c r="GH96" s="112"/>
      <c r="GI96" s="112"/>
      <c r="GJ96" s="112"/>
      <c r="GK96" s="112"/>
      <c r="GL96" s="116"/>
      <c r="GM96" s="116"/>
      <c r="GN96" s="116"/>
      <c r="GO96" s="116">
        <f>SUMIF(purchases!GD97,$GF$4,purchases!GO97)</f>
        <v>0</v>
      </c>
      <c r="GP96" s="116"/>
      <c r="GQ96" s="116"/>
      <c r="GS96" s="102"/>
      <c r="GT96" s="102"/>
      <c r="GU96" s="102"/>
      <c r="GV96" s="113"/>
      <c r="GW96" s="113"/>
      <c r="GX96" s="113"/>
      <c r="GY96" s="113"/>
      <c r="GZ96" s="113"/>
      <c r="HA96" s="113"/>
      <c r="HB96" s="113"/>
      <c r="HC96" s="113">
        <f>SUMIF(purchases!HC97,$HE$4,purchases!GW97)</f>
        <v>0</v>
      </c>
      <c r="HD96" s="113"/>
      <c r="HE96" s="113"/>
      <c r="HF96" s="113"/>
      <c r="HG96" s="113"/>
      <c r="HH96" s="113"/>
      <c r="HI96" s="113"/>
      <c r="HJ96" s="113"/>
      <c r="HK96" s="104"/>
      <c r="HL96" s="104"/>
      <c r="HM96" s="104"/>
      <c r="HN96" s="104">
        <f>SUMIF(purchases!HC97,$HE$4,purchases!HN97)</f>
        <v>0</v>
      </c>
      <c r="HO96" s="104"/>
      <c r="HP96" s="104"/>
      <c r="HR96" s="117"/>
      <c r="HS96" s="117"/>
      <c r="HT96" s="117"/>
      <c r="HU96" s="114"/>
      <c r="HV96" s="114"/>
      <c r="HW96" s="114"/>
      <c r="HX96" s="114"/>
      <c r="HY96" s="114"/>
      <c r="HZ96" s="114"/>
      <c r="IA96" s="114"/>
      <c r="IB96" s="114">
        <f>SUMIF(purchases!IB97,$ID$4,purchases!HV97)</f>
        <v>0</v>
      </c>
      <c r="IC96" s="114"/>
      <c r="ID96" s="114"/>
      <c r="IE96" s="114"/>
      <c r="IF96" s="114"/>
      <c r="IG96" s="114"/>
      <c r="IH96" s="114"/>
      <c r="II96" s="114"/>
      <c r="IJ96" s="109"/>
      <c r="IK96" s="109"/>
      <c r="IL96" s="109"/>
      <c r="IM96" s="109">
        <f>SUMIF(purchases!IB97,$ID$4,purchases!IM97)</f>
        <v>0</v>
      </c>
      <c r="IN96" s="109"/>
      <c r="IO96" s="109"/>
      <c r="IQ96" s="115"/>
      <c r="IR96" s="115"/>
      <c r="IS96" s="115"/>
      <c r="IT96" s="111"/>
      <c r="IU96" s="111"/>
      <c r="IV96" s="111"/>
      <c r="IW96" s="111"/>
      <c r="IX96" s="111"/>
      <c r="IY96" s="111"/>
      <c r="IZ96" s="111"/>
      <c r="JA96" s="111">
        <f>SUMIF(purchases!JA97,$JC$4,purchases!IU97)</f>
        <v>0</v>
      </c>
      <c r="JB96" s="111"/>
      <c r="JC96" s="111"/>
      <c r="JD96" s="111"/>
      <c r="JE96" s="111"/>
      <c r="JF96" s="111"/>
      <c r="JG96" s="111"/>
      <c r="JH96" s="111"/>
      <c r="JI96" s="110"/>
      <c r="JJ96" s="110"/>
      <c r="JK96" s="110"/>
      <c r="JL96" s="110">
        <f>SUMIF(purchases!JA97,$JC$4,purchases!JL97)</f>
        <v>0</v>
      </c>
      <c r="JM96" s="110"/>
      <c r="JN96" s="110"/>
      <c r="JP96" s="102"/>
      <c r="JQ96" s="102"/>
      <c r="JR96" s="102"/>
      <c r="JS96" s="103"/>
      <c r="JT96" s="103"/>
      <c r="JU96" s="103"/>
      <c r="JV96" s="103"/>
      <c r="JW96" s="103"/>
      <c r="JX96" s="103"/>
      <c r="JY96" s="103"/>
      <c r="JZ96" s="103">
        <f>SUMIF(purchases!JZ97,$KB$4,purchases!JT97)</f>
        <v>0</v>
      </c>
      <c r="KA96" s="103"/>
      <c r="KB96" s="103"/>
      <c r="KC96" s="103"/>
      <c r="KD96" s="103"/>
      <c r="KE96" s="103"/>
      <c r="KF96" s="103"/>
      <c r="KG96" s="103"/>
      <c r="KH96" s="104"/>
      <c r="KI96" s="104"/>
      <c r="KJ96" s="104"/>
      <c r="KK96" s="104">
        <f>SUMIF(purchases!JZ97,$KB$4,purchases!KK97)</f>
        <v>0</v>
      </c>
      <c r="KL96" s="104"/>
      <c r="KM96" s="104"/>
    </row>
    <row r="97" spans="1:299" s="4" customFormat="1" ht="20.100000000000001" customHeight="1" x14ac:dyDescent="0.2">
      <c r="A97" s="36"/>
      <c r="B97" s="36"/>
      <c r="C97" s="36"/>
      <c r="D97" s="37"/>
      <c r="E97" s="37"/>
      <c r="F97" s="37"/>
      <c r="G97" s="37"/>
      <c r="H97" s="37"/>
      <c r="I97" s="37"/>
      <c r="J97" s="37"/>
      <c r="K97" s="37">
        <f>SUMIF(purchases!K98,$M$4,purchases!E98)</f>
        <v>0</v>
      </c>
      <c r="L97" s="37"/>
      <c r="M97" s="37"/>
      <c r="N97" s="37"/>
      <c r="O97" s="37"/>
      <c r="P97" s="37"/>
      <c r="Q97" s="37"/>
      <c r="R97" s="37"/>
      <c r="S97" s="90"/>
      <c r="T97" s="90"/>
      <c r="U97" s="90"/>
      <c r="V97" s="90">
        <f>SUMIF(purchases!K98,$M$4,purchases!V98)</f>
        <v>0</v>
      </c>
      <c r="W97" s="90"/>
      <c r="X97" s="90"/>
      <c r="Z97" s="36"/>
      <c r="AA97" s="36"/>
      <c r="AB97" s="36"/>
      <c r="AC97" s="112"/>
      <c r="AD97" s="112"/>
      <c r="AE97" s="112"/>
      <c r="AF97" s="112"/>
      <c r="AG97" s="112"/>
      <c r="AH97" s="112"/>
      <c r="AI97" s="112"/>
      <c r="AJ97" s="112">
        <f>SUMIF(purchases!AJ98,$AL$4,purchases!AD98)</f>
        <v>0</v>
      </c>
      <c r="AK97" s="112"/>
      <c r="AL97" s="112"/>
      <c r="AM97" s="112"/>
      <c r="AN97" s="112"/>
      <c r="AO97" s="112"/>
      <c r="AP97" s="112"/>
      <c r="AQ97" s="112"/>
      <c r="AR97" s="116"/>
      <c r="AS97" s="116"/>
      <c r="AT97" s="116"/>
      <c r="AU97" s="116">
        <f>SUMIF(purchases!AJ98,$AL$4,purchases!AU98)</f>
        <v>0</v>
      </c>
      <c r="AV97" s="116"/>
      <c r="AW97" s="116"/>
      <c r="AY97" s="102"/>
      <c r="AZ97" s="102"/>
      <c r="BA97" s="102"/>
      <c r="BB97" s="113"/>
      <c r="BC97" s="113"/>
      <c r="BD97" s="113"/>
      <c r="BE97" s="113"/>
      <c r="BF97" s="113"/>
      <c r="BG97" s="113"/>
      <c r="BH97" s="113"/>
      <c r="BI97" s="113">
        <f>SUMIF(purchases!BI98,$BK$4,purchases!BC98)</f>
        <v>0</v>
      </c>
      <c r="BJ97" s="113"/>
      <c r="BK97" s="113"/>
      <c r="BL97" s="113"/>
      <c r="BM97" s="113"/>
      <c r="BN97" s="113"/>
      <c r="BO97" s="113"/>
      <c r="BP97" s="113"/>
      <c r="BQ97" s="104"/>
      <c r="BR97" s="104"/>
      <c r="BS97" s="104"/>
      <c r="BT97" s="104">
        <f>SUMIF(purchases!BI98,$BK$4,purchases!BT98)</f>
        <v>0</v>
      </c>
      <c r="BU97" s="104"/>
      <c r="BV97" s="104"/>
      <c r="BX97" s="117"/>
      <c r="BY97" s="117"/>
      <c r="BZ97" s="117"/>
      <c r="CA97" s="114"/>
      <c r="CB97" s="114"/>
      <c r="CC97" s="114"/>
      <c r="CD97" s="114"/>
      <c r="CE97" s="114"/>
      <c r="CF97" s="114"/>
      <c r="CG97" s="114"/>
      <c r="CH97" s="114">
        <f>SUMIF(purchases!CH98,$CJ$4,purchases!CB98)</f>
        <v>0</v>
      </c>
      <c r="CI97" s="114"/>
      <c r="CJ97" s="114"/>
      <c r="CK97" s="114"/>
      <c r="CL97" s="114"/>
      <c r="CM97" s="114"/>
      <c r="CN97" s="114"/>
      <c r="CO97" s="114"/>
      <c r="CP97" s="109"/>
      <c r="CQ97" s="109"/>
      <c r="CR97" s="109"/>
      <c r="CS97" s="109">
        <f>SUMIF(purchases!CH98,$CJ$4,purchases!CS98)</f>
        <v>0</v>
      </c>
      <c r="CT97" s="109"/>
      <c r="CU97" s="109"/>
      <c r="CW97" s="115"/>
      <c r="CX97" s="115"/>
      <c r="CY97" s="115"/>
      <c r="CZ97" s="111"/>
      <c r="DA97" s="111"/>
      <c r="DB97" s="111"/>
      <c r="DC97" s="111"/>
      <c r="DD97" s="111"/>
      <c r="DE97" s="111"/>
      <c r="DF97" s="111"/>
      <c r="DG97" s="111">
        <f>SUMIF(purchases!DG98,$DI$4,purchases!DA98)</f>
        <v>0</v>
      </c>
      <c r="DH97" s="111"/>
      <c r="DI97" s="111"/>
      <c r="DJ97" s="111"/>
      <c r="DK97" s="111"/>
      <c r="DL97" s="111"/>
      <c r="DM97" s="111"/>
      <c r="DN97" s="111"/>
      <c r="DO97" s="110"/>
      <c r="DP97" s="110"/>
      <c r="DQ97" s="110"/>
      <c r="DR97" s="110">
        <f>SUMIF(purchases!DG98,$DI$4,purchases!DR98)</f>
        <v>0</v>
      </c>
      <c r="DS97" s="110"/>
      <c r="DT97" s="110"/>
      <c r="DV97" s="102"/>
      <c r="DW97" s="102"/>
      <c r="DX97" s="102"/>
      <c r="DY97" s="103"/>
      <c r="DZ97" s="103"/>
      <c r="EA97" s="103"/>
      <c r="EB97" s="103"/>
      <c r="EC97" s="103"/>
      <c r="ED97" s="103"/>
      <c r="EE97" s="103"/>
      <c r="EF97" s="103">
        <f>SUMIF(purchases!EF98,$EH$4,purchases!DZ98)</f>
        <v>0</v>
      </c>
      <c r="EG97" s="103"/>
      <c r="EH97" s="103"/>
      <c r="EI97" s="103"/>
      <c r="EJ97" s="103"/>
      <c r="EK97" s="103"/>
      <c r="EL97" s="103"/>
      <c r="EM97" s="103"/>
      <c r="EN97" s="104"/>
      <c r="EO97" s="104"/>
      <c r="EP97" s="104"/>
      <c r="EQ97" s="104">
        <f>SUMIF(purchases!EF98,$EH$4,purchases!EQ98)</f>
        <v>0</v>
      </c>
      <c r="ER97" s="104"/>
      <c r="ES97" s="104"/>
      <c r="EU97" s="36"/>
      <c r="EV97" s="36"/>
      <c r="EW97" s="36"/>
      <c r="EX97" s="37"/>
      <c r="EY97" s="37"/>
      <c r="EZ97" s="37"/>
      <c r="FA97" s="37"/>
      <c r="FB97" s="37"/>
      <c r="FC97" s="37"/>
      <c r="FD97" s="37"/>
      <c r="FE97" s="37">
        <f>SUMIF(purchases!FE98,$FG$4,purchases!EY98)</f>
        <v>0</v>
      </c>
      <c r="FF97" s="37"/>
      <c r="FG97" s="37"/>
      <c r="FH97" s="37"/>
      <c r="FI97" s="37"/>
      <c r="FJ97" s="37"/>
      <c r="FK97" s="37"/>
      <c r="FL97" s="37"/>
      <c r="FM97" s="90"/>
      <c r="FN97" s="90"/>
      <c r="FO97" s="90"/>
      <c r="FP97" s="90">
        <f>SUMIF(purchases!FE98,$FG$4,purchases!FP98)</f>
        <v>0</v>
      </c>
      <c r="FQ97" s="90"/>
      <c r="FR97" s="90"/>
      <c r="FT97" s="36"/>
      <c r="FU97" s="36"/>
      <c r="FV97" s="36"/>
      <c r="FW97" s="112"/>
      <c r="FX97" s="112"/>
      <c r="FY97" s="112"/>
      <c r="FZ97" s="112"/>
      <c r="GA97" s="112"/>
      <c r="GB97" s="112"/>
      <c r="GC97" s="112"/>
      <c r="GD97" s="112">
        <f>SUMIF(purchases!GD98,$GF$4,purchases!FX98)</f>
        <v>0</v>
      </c>
      <c r="GE97" s="112"/>
      <c r="GF97" s="112"/>
      <c r="GG97" s="112"/>
      <c r="GH97" s="112"/>
      <c r="GI97" s="112"/>
      <c r="GJ97" s="112"/>
      <c r="GK97" s="112"/>
      <c r="GL97" s="116"/>
      <c r="GM97" s="116"/>
      <c r="GN97" s="116"/>
      <c r="GO97" s="116">
        <f>SUMIF(purchases!GD98,$GF$4,purchases!GO98)</f>
        <v>0</v>
      </c>
      <c r="GP97" s="116"/>
      <c r="GQ97" s="116"/>
      <c r="GS97" s="102"/>
      <c r="GT97" s="102"/>
      <c r="GU97" s="102"/>
      <c r="GV97" s="113"/>
      <c r="GW97" s="113"/>
      <c r="GX97" s="113"/>
      <c r="GY97" s="113"/>
      <c r="GZ97" s="113"/>
      <c r="HA97" s="113"/>
      <c r="HB97" s="113"/>
      <c r="HC97" s="113">
        <f>SUMIF(purchases!HC98,$HE$4,purchases!GW98)</f>
        <v>0</v>
      </c>
      <c r="HD97" s="113"/>
      <c r="HE97" s="113"/>
      <c r="HF97" s="113"/>
      <c r="HG97" s="113"/>
      <c r="HH97" s="113"/>
      <c r="HI97" s="113"/>
      <c r="HJ97" s="113"/>
      <c r="HK97" s="104"/>
      <c r="HL97" s="104"/>
      <c r="HM97" s="104"/>
      <c r="HN97" s="104">
        <f>SUMIF(purchases!HC98,$HE$4,purchases!HN98)</f>
        <v>0</v>
      </c>
      <c r="HO97" s="104"/>
      <c r="HP97" s="104"/>
      <c r="HR97" s="117"/>
      <c r="HS97" s="117"/>
      <c r="HT97" s="117"/>
      <c r="HU97" s="114"/>
      <c r="HV97" s="114"/>
      <c r="HW97" s="114"/>
      <c r="HX97" s="114"/>
      <c r="HY97" s="114"/>
      <c r="HZ97" s="114"/>
      <c r="IA97" s="114"/>
      <c r="IB97" s="114">
        <f>SUMIF(purchases!IB98,$ID$4,purchases!HV98)</f>
        <v>0</v>
      </c>
      <c r="IC97" s="114"/>
      <c r="ID97" s="114"/>
      <c r="IE97" s="114"/>
      <c r="IF97" s="114"/>
      <c r="IG97" s="114"/>
      <c r="IH97" s="114"/>
      <c r="II97" s="114"/>
      <c r="IJ97" s="109"/>
      <c r="IK97" s="109"/>
      <c r="IL97" s="109"/>
      <c r="IM97" s="109">
        <f>SUMIF(purchases!IB98,$ID$4,purchases!IM98)</f>
        <v>0</v>
      </c>
      <c r="IN97" s="109"/>
      <c r="IO97" s="109"/>
      <c r="IQ97" s="115"/>
      <c r="IR97" s="115"/>
      <c r="IS97" s="115"/>
      <c r="IT97" s="111"/>
      <c r="IU97" s="111"/>
      <c r="IV97" s="111"/>
      <c r="IW97" s="111"/>
      <c r="IX97" s="111"/>
      <c r="IY97" s="111"/>
      <c r="IZ97" s="111"/>
      <c r="JA97" s="111">
        <f>SUMIF(purchases!JA98,$JC$4,purchases!IU98)</f>
        <v>0</v>
      </c>
      <c r="JB97" s="111"/>
      <c r="JC97" s="111"/>
      <c r="JD97" s="111"/>
      <c r="JE97" s="111"/>
      <c r="JF97" s="111"/>
      <c r="JG97" s="111"/>
      <c r="JH97" s="111"/>
      <c r="JI97" s="110"/>
      <c r="JJ97" s="110"/>
      <c r="JK97" s="110"/>
      <c r="JL97" s="110">
        <f>SUMIF(purchases!JA98,$JC$4,purchases!JL98)</f>
        <v>0</v>
      </c>
      <c r="JM97" s="110"/>
      <c r="JN97" s="110"/>
      <c r="JP97" s="102"/>
      <c r="JQ97" s="102"/>
      <c r="JR97" s="102"/>
      <c r="JS97" s="103"/>
      <c r="JT97" s="103"/>
      <c r="JU97" s="103"/>
      <c r="JV97" s="103"/>
      <c r="JW97" s="103"/>
      <c r="JX97" s="103"/>
      <c r="JY97" s="103"/>
      <c r="JZ97" s="103">
        <f>SUMIF(purchases!JZ98,$KB$4,purchases!JT98)</f>
        <v>0</v>
      </c>
      <c r="KA97" s="103"/>
      <c r="KB97" s="103"/>
      <c r="KC97" s="103"/>
      <c r="KD97" s="103"/>
      <c r="KE97" s="103"/>
      <c r="KF97" s="103"/>
      <c r="KG97" s="103"/>
      <c r="KH97" s="104"/>
      <c r="KI97" s="104"/>
      <c r="KJ97" s="104"/>
      <c r="KK97" s="104">
        <f>SUMIF(purchases!JZ98,$KB$4,purchases!KK98)</f>
        <v>0</v>
      </c>
      <c r="KL97" s="104"/>
      <c r="KM97" s="104"/>
    </row>
    <row r="98" spans="1:299" s="4" customFormat="1" ht="20.100000000000001" customHeight="1" x14ac:dyDescent="0.2">
      <c r="A98" s="36"/>
      <c r="B98" s="36"/>
      <c r="C98" s="36"/>
      <c r="D98" s="37"/>
      <c r="E98" s="37"/>
      <c r="F98" s="37"/>
      <c r="G98" s="37"/>
      <c r="H98" s="37"/>
      <c r="I98" s="37"/>
      <c r="J98" s="37"/>
      <c r="K98" s="37">
        <f>SUMIF(purchases!K99,$M$4,purchases!E99)</f>
        <v>0</v>
      </c>
      <c r="L98" s="37"/>
      <c r="M98" s="37"/>
      <c r="N98" s="37"/>
      <c r="O98" s="37"/>
      <c r="P98" s="37"/>
      <c r="Q98" s="37"/>
      <c r="R98" s="37"/>
      <c r="S98" s="90"/>
      <c r="T98" s="90"/>
      <c r="U98" s="90"/>
      <c r="V98" s="90">
        <f>SUMIF(purchases!K99,$M$4,purchases!V99)</f>
        <v>0</v>
      </c>
      <c r="W98" s="90"/>
      <c r="X98" s="90"/>
      <c r="Z98" s="36"/>
      <c r="AA98" s="36"/>
      <c r="AB98" s="36"/>
      <c r="AC98" s="112"/>
      <c r="AD98" s="112"/>
      <c r="AE98" s="112"/>
      <c r="AF98" s="112"/>
      <c r="AG98" s="112"/>
      <c r="AH98" s="112"/>
      <c r="AI98" s="112"/>
      <c r="AJ98" s="112">
        <f>SUMIF(purchases!AJ99,$AL$4,purchases!AD99)</f>
        <v>0</v>
      </c>
      <c r="AK98" s="112"/>
      <c r="AL98" s="112"/>
      <c r="AM98" s="112"/>
      <c r="AN98" s="112"/>
      <c r="AO98" s="112"/>
      <c r="AP98" s="112"/>
      <c r="AQ98" s="112"/>
      <c r="AR98" s="116"/>
      <c r="AS98" s="116"/>
      <c r="AT98" s="116"/>
      <c r="AU98" s="116">
        <f>SUMIF(purchases!AJ99,$AL$4,purchases!AU99)</f>
        <v>0</v>
      </c>
      <c r="AV98" s="116"/>
      <c r="AW98" s="116"/>
      <c r="AY98" s="102"/>
      <c r="AZ98" s="102"/>
      <c r="BA98" s="102"/>
      <c r="BB98" s="113"/>
      <c r="BC98" s="113"/>
      <c r="BD98" s="113"/>
      <c r="BE98" s="113"/>
      <c r="BF98" s="113"/>
      <c r="BG98" s="113"/>
      <c r="BH98" s="113"/>
      <c r="BI98" s="113">
        <f>SUMIF(purchases!BI99,$BK$4,purchases!BC99)</f>
        <v>0</v>
      </c>
      <c r="BJ98" s="113"/>
      <c r="BK98" s="113"/>
      <c r="BL98" s="113"/>
      <c r="BM98" s="113"/>
      <c r="BN98" s="113"/>
      <c r="BO98" s="113"/>
      <c r="BP98" s="113"/>
      <c r="BQ98" s="104"/>
      <c r="BR98" s="104"/>
      <c r="BS98" s="104"/>
      <c r="BT98" s="104">
        <f>SUMIF(purchases!BI99,$BK$4,purchases!BT99)</f>
        <v>0</v>
      </c>
      <c r="BU98" s="104"/>
      <c r="BV98" s="104"/>
      <c r="BX98" s="117"/>
      <c r="BY98" s="117"/>
      <c r="BZ98" s="117"/>
      <c r="CA98" s="114"/>
      <c r="CB98" s="114"/>
      <c r="CC98" s="114"/>
      <c r="CD98" s="114"/>
      <c r="CE98" s="114"/>
      <c r="CF98" s="114"/>
      <c r="CG98" s="114"/>
      <c r="CH98" s="114">
        <f>SUMIF(purchases!CH99,$CJ$4,purchases!CB99)</f>
        <v>0</v>
      </c>
      <c r="CI98" s="114"/>
      <c r="CJ98" s="114"/>
      <c r="CK98" s="114"/>
      <c r="CL98" s="114"/>
      <c r="CM98" s="114"/>
      <c r="CN98" s="114"/>
      <c r="CO98" s="114"/>
      <c r="CP98" s="109"/>
      <c r="CQ98" s="109"/>
      <c r="CR98" s="109"/>
      <c r="CS98" s="109">
        <f>SUMIF(purchases!CH99,$CJ$4,purchases!CS99)</f>
        <v>0</v>
      </c>
      <c r="CT98" s="109"/>
      <c r="CU98" s="109"/>
      <c r="CW98" s="115"/>
      <c r="CX98" s="115"/>
      <c r="CY98" s="115"/>
      <c r="CZ98" s="111"/>
      <c r="DA98" s="111"/>
      <c r="DB98" s="111"/>
      <c r="DC98" s="111"/>
      <c r="DD98" s="111"/>
      <c r="DE98" s="111"/>
      <c r="DF98" s="111"/>
      <c r="DG98" s="111">
        <f>SUMIF(purchases!DG99,$DI$4,purchases!DA99)</f>
        <v>0</v>
      </c>
      <c r="DH98" s="111"/>
      <c r="DI98" s="111"/>
      <c r="DJ98" s="111"/>
      <c r="DK98" s="111"/>
      <c r="DL98" s="111"/>
      <c r="DM98" s="111"/>
      <c r="DN98" s="111"/>
      <c r="DO98" s="110"/>
      <c r="DP98" s="110"/>
      <c r="DQ98" s="110"/>
      <c r="DR98" s="110">
        <f>SUMIF(purchases!DG99,$DI$4,purchases!DR99)</f>
        <v>0</v>
      </c>
      <c r="DS98" s="110"/>
      <c r="DT98" s="110"/>
      <c r="DV98" s="102"/>
      <c r="DW98" s="102"/>
      <c r="DX98" s="102"/>
      <c r="DY98" s="103"/>
      <c r="DZ98" s="103"/>
      <c r="EA98" s="103"/>
      <c r="EB98" s="103"/>
      <c r="EC98" s="103"/>
      <c r="ED98" s="103"/>
      <c r="EE98" s="103"/>
      <c r="EF98" s="103">
        <f>SUMIF(purchases!EF99,$EH$4,purchases!DZ99)</f>
        <v>0</v>
      </c>
      <c r="EG98" s="103"/>
      <c r="EH98" s="103"/>
      <c r="EI98" s="103"/>
      <c r="EJ98" s="103"/>
      <c r="EK98" s="103"/>
      <c r="EL98" s="103"/>
      <c r="EM98" s="103"/>
      <c r="EN98" s="104"/>
      <c r="EO98" s="104"/>
      <c r="EP98" s="104"/>
      <c r="EQ98" s="104">
        <f>SUMIF(purchases!EF99,$EH$4,purchases!EQ99)</f>
        <v>0</v>
      </c>
      <c r="ER98" s="104"/>
      <c r="ES98" s="104"/>
      <c r="EU98" s="36"/>
      <c r="EV98" s="36"/>
      <c r="EW98" s="36"/>
      <c r="EX98" s="37"/>
      <c r="EY98" s="37"/>
      <c r="EZ98" s="37"/>
      <c r="FA98" s="37"/>
      <c r="FB98" s="37"/>
      <c r="FC98" s="37"/>
      <c r="FD98" s="37"/>
      <c r="FE98" s="37">
        <f>SUMIF(purchases!FE99,$FG$4,purchases!EY99)</f>
        <v>0</v>
      </c>
      <c r="FF98" s="37"/>
      <c r="FG98" s="37"/>
      <c r="FH98" s="37"/>
      <c r="FI98" s="37"/>
      <c r="FJ98" s="37"/>
      <c r="FK98" s="37"/>
      <c r="FL98" s="37"/>
      <c r="FM98" s="90"/>
      <c r="FN98" s="90"/>
      <c r="FO98" s="90"/>
      <c r="FP98" s="90">
        <f>SUMIF(purchases!FE99,$FG$4,purchases!FP99)</f>
        <v>0</v>
      </c>
      <c r="FQ98" s="90"/>
      <c r="FR98" s="90"/>
      <c r="FT98" s="36"/>
      <c r="FU98" s="36"/>
      <c r="FV98" s="36"/>
      <c r="FW98" s="112"/>
      <c r="FX98" s="112"/>
      <c r="FY98" s="112"/>
      <c r="FZ98" s="112"/>
      <c r="GA98" s="112"/>
      <c r="GB98" s="112"/>
      <c r="GC98" s="112"/>
      <c r="GD98" s="112">
        <f>SUMIF(purchases!GD99,$GF$4,purchases!FX99)</f>
        <v>0</v>
      </c>
      <c r="GE98" s="112"/>
      <c r="GF98" s="112"/>
      <c r="GG98" s="112"/>
      <c r="GH98" s="112"/>
      <c r="GI98" s="112"/>
      <c r="GJ98" s="112"/>
      <c r="GK98" s="112"/>
      <c r="GL98" s="116"/>
      <c r="GM98" s="116"/>
      <c r="GN98" s="116"/>
      <c r="GO98" s="116">
        <f>SUMIF(purchases!GD99,$GF$4,purchases!GO99)</f>
        <v>0</v>
      </c>
      <c r="GP98" s="116"/>
      <c r="GQ98" s="116"/>
      <c r="GS98" s="102"/>
      <c r="GT98" s="102"/>
      <c r="GU98" s="102"/>
      <c r="GV98" s="113"/>
      <c r="GW98" s="113"/>
      <c r="GX98" s="113"/>
      <c r="GY98" s="113"/>
      <c r="GZ98" s="113"/>
      <c r="HA98" s="113"/>
      <c r="HB98" s="113"/>
      <c r="HC98" s="113">
        <f>SUMIF(purchases!HC99,$HE$4,purchases!GW99)</f>
        <v>0</v>
      </c>
      <c r="HD98" s="113"/>
      <c r="HE98" s="113"/>
      <c r="HF98" s="113"/>
      <c r="HG98" s="113"/>
      <c r="HH98" s="113"/>
      <c r="HI98" s="113"/>
      <c r="HJ98" s="113"/>
      <c r="HK98" s="104"/>
      <c r="HL98" s="104"/>
      <c r="HM98" s="104"/>
      <c r="HN98" s="104">
        <f>SUMIF(purchases!HC99,$HE$4,purchases!HN99)</f>
        <v>0</v>
      </c>
      <c r="HO98" s="104"/>
      <c r="HP98" s="104"/>
      <c r="HR98" s="117"/>
      <c r="HS98" s="117"/>
      <c r="HT98" s="117"/>
      <c r="HU98" s="114"/>
      <c r="HV98" s="114"/>
      <c r="HW98" s="114"/>
      <c r="HX98" s="114"/>
      <c r="HY98" s="114"/>
      <c r="HZ98" s="114"/>
      <c r="IA98" s="114"/>
      <c r="IB98" s="114">
        <f>SUMIF(purchases!IB99,$ID$4,purchases!HV99)</f>
        <v>0</v>
      </c>
      <c r="IC98" s="114"/>
      <c r="ID98" s="114"/>
      <c r="IE98" s="114"/>
      <c r="IF98" s="114"/>
      <c r="IG98" s="114"/>
      <c r="IH98" s="114"/>
      <c r="II98" s="114"/>
      <c r="IJ98" s="109"/>
      <c r="IK98" s="109"/>
      <c r="IL98" s="109"/>
      <c r="IM98" s="109">
        <f>SUMIF(purchases!IB99,$ID$4,purchases!IM99)</f>
        <v>0</v>
      </c>
      <c r="IN98" s="109"/>
      <c r="IO98" s="109"/>
      <c r="IQ98" s="115"/>
      <c r="IR98" s="115"/>
      <c r="IS98" s="115"/>
      <c r="IT98" s="111"/>
      <c r="IU98" s="111"/>
      <c r="IV98" s="111"/>
      <c r="IW98" s="111"/>
      <c r="IX98" s="111"/>
      <c r="IY98" s="111"/>
      <c r="IZ98" s="111"/>
      <c r="JA98" s="111">
        <f>SUMIF(purchases!JA99,$JC$4,purchases!IU99)</f>
        <v>0</v>
      </c>
      <c r="JB98" s="111"/>
      <c r="JC98" s="111"/>
      <c r="JD98" s="111"/>
      <c r="JE98" s="111"/>
      <c r="JF98" s="111"/>
      <c r="JG98" s="111"/>
      <c r="JH98" s="111"/>
      <c r="JI98" s="110"/>
      <c r="JJ98" s="110"/>
      <c r="JK98" s="110"/>
      <c r="JL98" s="110">
        <f>SUMIF(purchases!JA99,$JC$4,purchases!JL99)</f>
        <v>0</v>
      </c>
      <c r="JM98" s="110"/>
      <c r="JN98" s="110"/>
      <c r="JP98" s="102"/>
      <c r="JQ98" s="102"/>
      <c r="JR98" s="102"/>
      <c r="JS98" s="103"/>
      <c r="JT98" s="103"/>
      <c r="JU98" s="103"/>
      <c r="JV98" s="103"/>
      <c r="JW98" s="103"/>
      <c r="JX98" s="103"/>
      <c r="JY98" s="103"/>
      <c r="JZ98" s="103">
        <f>SUMIF(purchases!JZ99,$KB$4,purchases!JT99)</f>
        <v>0</v>
      </c>
      <c r="KA98" s="103"/>
      <c r="KB98" s="103"/>
      <c r="KC98" s="103"/>
      <c r="KD98" s="103"/>
      <c r="KE98" s="103"/>
      <c r="KF98" s="103"/>
      <c r="KG98" s="103"/>
      <c r="KH98" s="104"/>
      <c r="KI98" s="104"/>
      <c r="KJ98" s="104"/>
      <c r="KK98" s="104">
        <f>SUMIF(purchases!JZ99,$KB$4,purchases!KK99)</f>
        <v>0</v>
      </c>
      <c r="KL98" s="104"/>
      <c r="KM98" s="104"/>
    </row>
    <row r="99" spans="1:299" s="4" customFormat="1" ht="20.100000000000001" customHeight="1" x14ac:dyDescent="0.2">
      <c r="A99" s="36"/>
      <c r="B99" s="36"/>
      <c r="C99" s="36"/>
      <c r="D99" s="37"/>
      <c r="E99" s="37"/>
      <c r="F99" s="37"/>
      <c r="G99" s="37"/>
      <c r="H99" s="37"/>
      <c r="I99" s="37"/>
      <c r="J99" s="37"/>
      <c r="K99" s="37">
        <f>SUMIF(purchases!K100,$M$4,purchases!E100)</f>
        <v>0</v>
      </c>
      <c r="L99" s="37"/>
      <c r="M99" s="37"/>
      <c r="N99" s="37"/>
      <c r="O99" s="37"/>
      <c r="P99" s="37"/>
      <c r="Q99" s="37"/>
      <c r="R99" s="37"/>
      <c r="S99" s="90"/>
      <c r="T99" s="90"/>
      <c r="U99" s="90"/>
      <c r="V99" s="90">
        <f>SUMIF(purchases!K100,$M$4,purchases!V100)</f>
        <v>0</v>
      </c>
      <c r="W99" s="90"/>
      <c r="X99" s="90"/>
      <c r="Z99" s="36"/>
      <c r="AA99" s="36"/>
      <c r="AB99" s="36"/>
      <c r="AC99" s="112"/>
      <c r="AD99" s="112"/>
      <c r="AE99" s="112"/>
      <c r="AF99" s="112"/>
      <c r="AG99" s="112"/>
      <c r="AH99" s="112"/>
      <c r="AI99" s="112"/>
      <c r="AJ99" s="112">
        <f>SUMIF(purchases!AJ100,$AL$4,purchases!AD100)</f>
        <v>0</v>
      </c>
      <c r="AK99" s="112"/>
      <c r="AL99" s="112"/>
      <c r="AM99" s="112"/>
      <c r="AN99" s="112"/>
      <c r="AO99" s="112"/>
      <c r="AP99" s="112"/>
      <c r="AQ99" s="112"/>
      <c r="AR99" s="116"/>
      <c r="AS99" s="116"/>
      <c r="AT99" s="116"/>
      <c r="AU99" s="116">
        <f>SUMIF(purchases!AJ100,$AL$4,purchases!AU100)</f>
        <v>0</v>
      </c>
      <c r="AV99" s="116"/>
      <c r="AW99" s="116"/>
      <c r="AY99" s="102"/>
      <c r="AZ99" s="102"/>
      <c r="BA99" s="102"/>
      <c r="BB99" s="113"/>
      <c r="BC99" s="113"/>
      <c r="BD99" s="113"/>
      <c r="BE99" s="113"/>
      <c r="BF99" s="113"/>
      <c r="BG99" s="113"/>
      <c r="BH99" s="113"/>
      <c r="BI99" s="113">
        <f>SUMIF(purchases!BI100,$BK$4,purchases!BC100)</f>
        <v>0</v>
      </c>
      <c r="BJ99" s="113"/>
      <c r="BK99" s="113"/>
      <c r="BL99" s="113"/>
      <c r="BM99" s="113"/>
      <c r="BN99" s="113"/>
      <c r="BO99" s="113"/>
      <c r="BP99" s="113"/>
      <c r="BQ99" s="104"/>
      <c r="BR99" s="104"/>
      <c r="BS99" s="104"/>
      <c r="BT99" s="104">
        <f>SUMIF(purchases!BI100,$BK$4,purchases!BT100)</f>
        <v>0</v>
      </c>
      <c r="BU99" s="104"/>
      <c r="BV99" s="104"/>
      <c r="BX99" s="117"/>
      <c r="BY99" s="117"/>
      <c r="BZ99" s="117"/>
      <c r="CA99" s="114"/>
      <c r="CB99" s="114"/>
      <c r="CC99" s="114"/>
      <c r="CD99" s="114"/>
      <c r="CE99" s="114"/>
      <c r="CF99" s="114"/>
      <c r="CG99" s="114"/>
      <c r="CH99" s="114">
        <f>SUMIF(purchases!CH100,$CJ$4,purchases!CB100)</f>
        <v>0</v>
      </c>
      <c r="CI99" s="114"/>
      <c r="CJ99" s="114"/>
      <c r="CK99" s="114"/>
      <c r="CL99" s="114"/>
      <c r="CM99" s="114"/>
      <c r="CN99" s="114"/>
      <c r="CO99" s="114"/>
      <c r="CP99" s="109"/>
      <c r="CQ99" s="109"/>
      <c r="CR99" s="109"/>
      <c r="CS99" s="109">
        <f>SUMIF(purchases!CH100,$CJ$4,purchases!CS100)</f>
        <v>0</v>
      </c>
      <c r="CT99" s="109"/>
      <c r="CU99" s="109"/>
      <c r="CW99" s="115"/>
      <c r="CX99" s="115"/>
      <c r="CY99" s="115"/>
      <c r="CZ99" s="111"/>
      <c r="DA99" s="111"/>
      <c r="DB99" s="111"/>
      <c r="DC99" s="111"/>
      <c r="DD99" s="111"/>
      <c r="DE99" s="111"/>
      <c r="DF99" s="111"/>
      <c r="DG99" s="111">
        <f>SUMIF(purchases!DG100,$DI$4,purchases!DA100)</f>
        <v>0</v>
      </c>
      <c r="DH99" s="111"/>
      <c r="DI99" s="111"/>
      <c r="DJ99" s="111"/>
      <c r="DK99" s="111"/>
      <c r="DL99" s="111"/>
      <c r="DM99" s="111"/>
      <c r="DN99" s="111"/>
      <c r="DO99" s="110"/>
      <c r="DP99" s="110"/>
      <c r="DQ99" s="110"/>
      <c r="DR99" s="110">
        <f>SUMIF(purchases!DG100,$DI$4,purchases!DR100)</f>
        <v>0</v>
      </c>
      <c r="DS99" s="110"/>
      <c r="DT99" s="110"/>
      <c r="DV99" s="102"/>
      <c r="DW99" s="102"/>
      <c r="DX99" s="102"/>
      <c r="DY99" s="103"/>
      <c r="DZ99" s="103"/>
      <c r="EA99" s="103"/>
      <c r="EB99" s="103"/>
      <c r="EC99" s="103"/>
      <c r="ED99" s="103"/>
      <c r="EE99" s="103"/>
      <c r="EF99" s="103">
        <f>SUMIF(purchases!EF100,$EH$4,purchases!DZ100)</f>
        <v>0</v>
      </c>
      <c r="EG99" s="103"/>
      <c r="EH99" s="103"/>
      <c r="EI99" s="103"/>
      <c r="EJ99" s="103"/>
      <c r="EK99" s="103"/>
      <c r="EL99" s="103"/>
      <c r="EM99" s="103"/>
      <c r="EN99" s="104"/>
      <c r="EO99" s="104"/>
      <c r="EP99" s="104"/>
      <c r="EQ99" s="104">
        <f>SUMIF(purchases!EF100,$EH$4,purchases!EQ100)</f>
        <v>0</v>
      </c>
      <c r="ER99" s="104"/>
      <c r="ES99" s="104"/>
      <c r="EU99" s="36"/>
      <c r="EV99" s="36"/>
      <c r="EW99" s="36"/>
      <c r="EX99" s="37"/>
      <c r="EY99" s="37"/>
      <c r="EZ99" s="37"/>
      <c r="FA99" s="37"/>
      <c r="FB99" s="37"/>
      <c r="FC99" s="37"/>
      <c r="FD99" s="37"/>
      <c r="FE99" s="37">
        <f>SUMIF(purchases!FE100,$FG$4,purchases!EY100)</f>
        <v>0</v>
      </c>
      <c r="FF99" s="37"/>
      <c r="FG99" s="37"/>
      <c r="FH99" s="37"/>
      <c r="FI99" s="37"/>
      <c r="FJ99" s="37"/>
      <c r="FK99" s="37"/>
      <c r="FL99" s="37"/>
      <c r="FM99" s="90"/>
      <c r="FN99" s="90"/>
      <c r="FO99" s="90"/>
      <c r="FP99" s="90">
        <f>SUMIF(purchases!FE100,$FG$4,purchases!FP100)</f>
        <v>0</v>
      </c>
      <c r="FQ99" s="90"/>
      <c r="FR99" s="90"/>
      <c r="FT99" s="36"/>
      <c r="FU99" s="36"/>
      <c r="FV99" s="36"/>
      <c r="FW99" s="112"/>
      <c r="FX99" s="112"/>
      <c r="FY99" s="112"/>
      <c r="FZ99" s="112"/>
      <c r="GA99" s="112"/>
      <c r="GB99" s="112"/>
      <c r="GC99" s="112"/>
      <c r="GD99" s="112">
        <f>SUMIF(purchases!GD100,$GF$4,purchases!FX100)</f>
        <v>0</v>
      </c>
      <c r="GE99" s="112"/>
      <c r="GF99" s="112"/>
      <c r="GG99" s="112"/>
      <c r="GH99" s="112"/>
      <c r="GI99" s="112"/>
      <c r="GJ99" s="112"/>
      <c r="GK99" s="112"/>
      <c r="GL99" s="116"/>
      <c r="GM99" s="116"/>
      <c r="GN99" s="116"/>
      <c r="GO99" s="116">
        <f>SUMIF(purchases!GD100,$GF$4,purchases!GO100)</f>
        <v>0</v>
      </c>
      <c r="GP99" s="116"/>
      <c r="GQ99" s="116"/>
      <c r="GS99" s="102"/>
      <c r="GT99" s="102"/>
      <c r="GU99" s="102"/>
      <c r="GV99" s="113"/>
      <c r="GW99" s="113"/>
      <c r="GX99" s="113"/>
      <c r="GY99" s="113"/>
      <c r="GZ99" s="113"/>
      <c r="HA99" s="113"/>
      <c r="HB99" s="113"/>
      <c r="HC99" s="113">
        <f>SUMIF(purchases!HC100,$HE$4,purchases!GW100)</f>
        <v>0</v>
      </c>
      <c r="HD99" s="113"/>
      <c r="HE99" s="113"/>
      <c r="HF99" s="113"/>
      <c r="HG99" s="113"/>
      <c r="HH99" s="113"/>
      <c r="HI99" s="113"/>
      <c r="HJ99" s="113"/>
      <c r="HK99" s="104"/>
      <c r="HL99" s="104"/>
      <c r="HM99" s="104"/>
      <c r="HN99" s="104">
        <f>SUMIF(purchases!HC100,$HE$4,purchases!HN100)</f>
        <v>0</v>
      </c>
      <c r="HO99" s="104"/>
      <c r="HP99" s="104"/>
      <c r="HR99" s="117"/>
      <c r="HS99" s="117"/>
      <c r="HT99" s="117"/>
      <c r="HU99" s="114"/>
      <c r="HV99" s="114"/>
      <c r="HW99" s="114"/>
      <c r="HX99" s="114"/>
      <c r="HY99" s="114"/>
      <c r="HZ99" s="114"/>
      <c r="IA99" s="114"/>
      <c r="IB99" s="114">
        <f>SUMIF(purchases!IB100,$ID$4,purchases!HV100)</f>
        <v>0</v>
      </c>
      <c r="IC99" s="114"/>
      <c r="ID99" s="114"/>
      <c r="IE99" s="114"/>
      <c r="IF99" s="114"/>
      <c r="IG99" s="114"/>
      <c r="IH99" s="114"/>
      <c r="II99" s="114"/>
      <c r="IJ99" s="109"/>
      <c r="IK99" s="109"/>
      <c r="IL99" s="109"/>
      <c r="IM99" s="109">
        <f>SUMIF(purchases!IB100,$ID$4,purchases!IM100)</f>
        <v>0</v>
      </c>
      <c r="IN99" s="109"/>
      <c r="IO99" s="109"/>
      <c r="IQ99" s="115"/>
      <c r="IR99" s="115"/>
      <c r="IS99" s="115"/>
      <c r="IT99" s="111"/>
      <c r="IU99" s="111"/>
      <c r="IV99" s="111"/>
      <c r="IW99" s="111"/>
      <c r="IX99" s="111"/>
      <c r="IY99" s="111"/>
      <c r="IZ99" s="111"/>
      <c r="JA99" s="111">
        <f>SUMIF(purchases!JA100,$JC$4,purchases!IU100)</f>
        <v>0</v>
      </c>
      <c r="JB99" s="111"/>
      <c r="JC99" s="111"/>
      <c r="JD99" s="111"/>
      <c r="JE99" s="111"/>
      <c r="JF99" s="111"/>
      <c r="JG99" s="111"/>
      <c r="JH99" s="111"/>
      <c r="JI99" s="110"/>
      <c r="JJ99" s="110"/>
      <c r="JK99" s="110"/>
      <c r="JL99" s="110">
        <f>SUMIF(purchases!JA100,$JC$4,purchases!JL100)</f>
        <v>0</v>
      </c>
      <c r="JM99" s="110"/>
      <c r="JN99" s="110"/>
      <c r="JP99" s="102"/>
      <c r="JQ99" s="102"/>
      <c r="JR99" s="102"/>
      <c r="JS99" s="103"/>
      <c r="JT99" s="103"/>
      <c r="JU99" s="103"/>
      <c r="JV99" s="103"/>
      <c r="JW99" s="103"/>
      <c r="JX99" s="103"/>
      <c r="JY99" s="103"/>
      <c r="JZ99" s="103">
        <f>SUMIF(purchases!JZ100,$KB$4,purchases!JT100)</f>
        <v>0</v>
      </c>
      <c r="KA99" s="103"/>
      <c r="KB99" s="103"/>
      <c r="KC99" s="103"/>
      <c r="KD99" s="103"/>
      <c r="KE99" s="103"/>
      <c r="KF99" s="103"/>
      <c r="KG99" s="103"/>
      <c r="KH99" s="104"/>
      <c r="KI99" s="104"/>
      <c r="KJ99" s="104"/>
      <c r="KK99" s="104">
        <f>SUMIF(purchases!JZ100,$KB$4,purchases!KK100)</f>
        <v>0</v>
      </c>
      <c r="KL99" s="104"/>
      <c r="KM99" s="104"/>
    </row>
    <row r="100" spans="1:299" s="4" customFormat="1" ht="20.100000000000001" customHeight="1" x14ac:dyDescent="0.2">
      <c r="A100" s="36"/>
      <c r="B100" s="36"/>
      <c r="C100" s="36"/>
      <c r="D100" s="37"/>
      <c r="E100" s="37"/>
      <c r="F100" s="37"/>
      <c r="G100" s="37"/>
      <c r="H100" s="37"/>
      <c r="I100" s="37"/>
      <c r="J100" s="37"/>
      <c r="K100" s="37">
        <f>SUMIF(purchases!K101,$M$4,purchases!E101)</f>
        <v>0</v>
      </c>
      <c r="L100" s="37"/>
      <c r="M100" s="37"/>
      <c r="N100" s="37"/>
      <c r="O100" s="37"/>
      <c r="P100" s="37"/>
      <c r="Q100" s="37"/>
      <c r="R100" s="37"/>
      <c r="S100" s="90"/>
      <c r="T100" s="90"/>
      <c r="U100" s="90"/>
      <c r="V100" s="90">
        <f>SUMIF(purchases!K101,$M$4,purchases!V101)</f>
        <v>0</v>
      </c>
      <c r="W100" s="90"/>
      <c r="X100" s="90"/>
      <c r="Z100" s="36"/>
      <c r="AA100" s="36"/>
      <c r="AB100" s="36"/>
      <c r="AC100" s="112"/>
      <c r="AD100" s="112"/>
      <c r="AE100" s="112"/>
      <c r="AF100" s="112"/>
      <c r="AG100" s="112"/>
      <c r="AH100" s="112"/>
      <c r="AI100" s="112"/>
      <c r="AJ100" s="112">
        <f>SUMIF(purchases!AJ101,$AL$4,purchases!AD101)</f>
        <v>0</v>
      </c>
      <c r="AK100" s="112"/>
      <c r="AL100" s="112"/>
      <c r="AM100" s="112"/>
      <c r="AN100" s="112"/>
      <c r="AO100" s="112"/>
      <c r="AP100" s="112"/>
      <c r="AQ100" s="112"/>
      <c r="AR100" s="116"/>
      <c r="AS100" s="116"/>
      <c r="AT100" s="116"/>
      <c r="AU100" s="116">
        <f>SUMIF(purchases!AJ101,$AL$4,purchases!AU101)</f>
        <v>0</v>
      </c>
      <c r="AV100" s="116"/>
      <c r="AW100" s="116"/>
      <c r="AY100" s="102"/>
      <c r="AZ100" s="102"/>
      <c r="BA100" s="102"/>
      <c r="BB100" s="113"/>
      <c r="BC100" s="113"/>
      <c r="BD100" s="113"/>
      <c r="BE100" s="113"/>
      <c r="BF100" s="113"/>
      <c r="BG100" s="113"/>
      <c r="BH100" s="113"/>
      <c r="BI100" s="113">
        <f>SUMIF(purchases!BI101,$BK$4,purchases!BC101)</f>
        <v>0</v>
      </c>
      <c r="BJ100" s="113"/>
      <c r="BK100" s="113"/>
      <c r="BL100" s="113"/>
      <c r="BM100" s="113"/>
      <c r="BN100" s="113"/>
      <c r="BO100" s="113"/>
      <c r="BP100" s="113"/>
      <c r="BQ100" s="104"/>
      <c r="BR100" s="104"/>
      <c r="BS100" s="104"/>
      <c r="BT100" s="104">
        <f>SUMIF(purchases!BI101,$BK$4,purchases!BT101)</f>
        <v>0</v>
      </c>
      <c r="BU100" s="104"/>
      <c r="BV100" s="104"/>
      <c r="BX100" s="117"/>
      <c r="BY100" s="117"/>
      <c r="BZ100" s="117"/>
      <c r="CA100" s="114"/>
      <c r="CB100" s="114"/>
      <c r="CC100" s="114"/>
      <c r="CD100" s="114"/>
      <c r="CE100" s="114"/>
      <c r="CF100" s="114"/>
      <c r="CG100" s="114"/>
      <c r="CH100" s="114">
        <f>SUMIF(purchases!CH101,$CJ$4,purchases!CB101)</f>
        <v>0</v>
      </c>
      <c r="CI100" s="114"/>
      <c r="CJ100" s="114"/>
      <c r="CK100" s="114"/>
      <c r="CL100" s="114"/>
      <c r="CM100" s="114"/>
      <c r="CN100" s="114"/>
      <c r="CO100" s="114"/>
      <c r="CP100" s="109"/>
      <c r="CQ100" s="109"/>
      <c r="CR100" s="109"/>
      <c r="CS100" s="109">
        <f>SUMIF(purchases!CH101,$CJ$4,purchases!CS101)</f>
        <v>0</v>
      </c>
      <c r="CT100" s="109"/>
      <c r="CU100" s="109"/>
      <c r="CW100" s="115"/>
      <c r="CX100" s="115"/>
      <c r="CY100" s="115"/>
      <c r="CZ100" s="111"/>
      <c r="DA100" s="111"/>
      <c r="DB100" s="111"/>
      <c r="DC100" s="111"/>
      <c r="DD100" s="111"/>
      <c r="DE100" s="111"/>
      <c r="DF100" s="111"/>
      <c r="DG100" s="111">
        <f>SUMIF(purchases!DG101,$DI$4,purchases!DA101)</f>
        <v>0</v>
      </c>
      <c r="DH100" s="111"/>
      <c r="DI100" s="111"/>
      <c r="DJ100" s="111"/>
      <c r="DK100" s="111"/>
      <c r="DL100" s="111"/>
      <c r="DM100" s="111"/>
      <c r="DN100" s="111"/>
      <c r="DO100" s="110"/>
      <c r="DP100" s="110"/>
      <c r="DQ100" s="110"/>
      <c r="DR100" s="110">
        <f>SUMIF(purchases!DG101,$DI$4,purchases!DR101)</f>
        <v>0</v>
      </c>
      <c r="DS100" s="110"/>
      <c r="DT100" s="110"/>
      <c r="DV100" s="102"/>
      <c r="DW100" s="102"/>
      <c r="DX100" s="102"/>
      <c r="DY100" s="103"/>
      <c r="DZ100" s="103"/>
      <c r="EA100" s="103"/>
      <c r="EB100" s="103"/>
      <c r="EC100" s="103"/>
      <c r="ED100" s="103"/>
      <c r="EE100" s="103"/>
      <c r="EF100" s="103">
        <f>SUMIF(purchases!EF101,$EH$4,purchases!DZ101)</f>
        <v>0</v>
      </c>
      <c r="EG100" s="103"/>
      <c r="EH100" s="103"/>
      <c r="EI100" s="103"/>
      <c r="EJ100" s="103"/>
      <c r="EK100" s="103"/>
      <c r="EL100" s="103"/>
      <c r="EM100" s="103"/>
      <c r="EN100" s="104"/>
      <c r="EO100" s="104"/>
      <c r="EP100" s="104"/>
      <c r="EQ100" s="104">
        <f>SUMIF(purchases!EF101,$EH$4,purchases!EQ101)</f>
        <v>0</v>
      </c>
      <c r="ER100" s="104"/>
      <c r="ES100" s="104"/>
      <c r="EU100" s="36"/>
      <c r="EV100" s="36"/>
      <c r="EW100" s="36"/>
      <c r="EX100" s="37"/>
      <c r="EY100" s="37"/>
      <c r="EZ100" s="37"/>
      <c r="FA100" s="37"/>
      <c r="FB100" s="37"/>
      <c r="FC100" s="37"/>
      <c r="FD100" s="37"/>
      <c r="FE100" s="37">
        <f>SUMIF(purchases!FE101,$FG$4,purchases!EY101)</f>
        <v>0</v>
      </c>
      <c r="FF100" s="37"/>
      <c r="FG100" s="37"/>
      <c r="FH100" s="37"/>
      <c r="FI100" s="37"/>
      <c r="FJ100" s="37"/>
      <c r="FK100" s="37"/>
      <c r="FL100" s="37"/>
      <c r="FM100" s="90"/>
      <c r="FN100" s="90"/>
      <c r="FO100" s="90"/>
      <c r="FP100" s="90">
        <f>SUMIF(purchases!FE101,$FG$4,purchases!FP101)</f>
        <v>0</v>
      </c>
      <c r="FQ100" s="90"/>
      <c r="FR100" s="90"/>
      <c r="FT100" s="36"/>
      <c r="FU100" s="36"/>
      <c r="FV100" s="36"/>
      <c r="FW100" s="112"/>
      <c r="FX100" s="112"/>
      <c r="FY100" s="112"/>
      <c r="FZ100" s="112"/>
      <c r="GA100" s="112"/>
      <c r="GB100" s="112"/>
      <c r="GC100" s="112"/>
      <c r="GD100" s="112">
        <f>SUMIF(purchases!GD101,$GF$4,purchases!FX101)</f>
        <v>0</v>
      </c>
      <c r="GE100" s="112"/>
      <c r="GF100" s="112"/>
      <c r="GG100" s="112"/>
      <c r="GH100" s="112"/>
      <c r="GI100" s="112"/>
      <c r="GJ100" s="112"/>
      <c r="GK100" s="112"/>
      <c r="GL100" s="116"/>
      <c r="GM100" s="116"/>
      <c r="GN100" s="116"/>
      <c r="GO100" s="116">
        <f>SUMIF(purchases!GD101,$GF$4,purchases!GO101)</f>
        <v>0</v>
      </c>
      <c r="GP100" s="116"/>
      <c r="GQ100" s="116"/>
      <c r="GS100" s="102"/>
      <c r="GT100" s="102"/>
      <c r="GU100" s="102"/>
      <c r="GV100" s="113"/>
      <c r="GW100" s="113"/>
      <c r="GX100" s="113"/>
      <c r="GY100" s="113"/>
      <c r="GZ100" s="113"/>
      <c r="HA100" s="113"/>
      <c r="HB100" s="113"/>
      <c r="HC100" s="113">
        <f>SUMIF(purchases!HC101,$HE$4,purchases!GW101)</f>
        <v>0</v>
      </c>
      <c r="HD100" s="113"/>
      <c r="HE100" s="113"/>
      <c r="HF100" s="113"/>
      <c r="HG100" s="113"/>
      <c r="HH100" s="113"/>
      <c r="HI100" s="113"/>
      <c r="HJ100" s="113"/>
      <c r="HK100" s="104"/>
      <c r="HL100" s="104"/>
      <c r="HM100" s="104"/>
      <c r="HN100" s="104">
        <f>SUMIF(purchases!HC101,$HE$4,purchases!HN101)</f>
        <v>0</v>
      </c>
      <c r="HO100" s="104"/>
      <c r="HP100" s="104"/>
      <c r="HR100" s="117"/>
      <c r="HS100" s="117"/>
      <c r="HT100" s="117"/>
      <c r="HU100" s="114"/>
      <c r="HV100" s="114"/>
      <c r="HW100" s="114"/>
      <c r="HX100" s="114"/>
      <c r="HY100" s="114"/>
      <c r="HZ100" s="114"/>
      <c r="IA100" s="114"/>
      <c r="IB100" s="114">
        <f>SUMIF(purchases!IB101,$ID$4,purchases!HV101)</f>
        <v>0</v>
      </c>
      <c r="IC100" s="114"/>
      <c r="ID100" s="114"/>
      <c r="IE100" s="114"/>
      <c r="IF100" s="114"/>
      <c r="IG100" s="114"/>
      <c r="IH100" s="114"/>
      <c r="II100" s="114"/>
      <c r="IJ100" s="109"/>
      <c r="IK100" s="109"/>
      <c r="IL100" s="109"/>
      <c r="IM100" s="109">
        <f>SUMIF(purchases!IB101,$ID$4,purchases!IM101)</f>
        <v>0</v>
      </c>
      <c r="IN100" s="109"/>
      <c r="IO100" s="109"/>
      <c r="IQ100" s="115"/>
      <c r="IR100" s="115"/>
      <c r="IS100" s="115"/>
      <c r="IT100" s="111"/>
      <c r="IU100" s="111"/>
      <c r="IV100" s="111"/>
      <c r="IW100" s="111"/>
      <c r="IX100" s="111"/>
      <c r="IY100" s="111"/>
      <c r="IZ100" s="111"/>
      <c r="JA100" s="111">
        <f>SUMIF(purchases!JA101,$JC$4,purchases!IU101)</f>
        <v>0</v>
      </c>
      <c r="JB100" s="111"/>
      <c r="JC100" s="111"/>
      <c r="JD100" s="111"/>
      <c r="JE100" s="111"/>
      <c r="JF100" s="111"/>
      <c r="JG100" s="111"/>
      <c r="JH100" s="111"/>
      <c r="JI100" s="110"/>
      <c r="JJ100" s="110"/>
      <c r="JK100" s="110"/>
      <c r="JL100" s="110">
        <f>SUMIF(purchases!JA101,$JC$4,purchases!JL101)</f>
        <v>0</v>
      </c>
      <c r="JM100" s="110"/>
      <c r="JN100" s="110"/>
      <c r="JP100" s="102"/>
      <c r="JQ100" s="102"/>
      <c r="JR100" s="102"/>
      <c r="JS100" s="103"/>
      <c r="JT100" s="103"/>
      <c r="JU100" s="103"/>
      <c r="JV100" s="103"/>
      <c r="JW100" s="103"/>
      <c r="JX100" s="103"/>
      <c r="JY100" s="103"/>
      <c r="JZ100" s="103">
        <f>SUMIF(purchases!JZ101,$KB$4,purchases!JT101)</f>
        <v>0</v>
      </c>
      <c r="KA100" s="103"/>
      <c r="KB100" s="103"/>
      <c r="KC100" s="103"/>
      <c r="KD100" s="103"/>
      <c r="KE100" s="103"/>
      <c r="KF100" s="103"/>
      <c r="KG100" s="103"/>
      <c r="KH100" s="104"/>
      <c r="KI100" s="104"/>
      <c r="KJ100" s="104"/>
      <c r="KK100" s="104">
        <f>SUMIF(purchases!JZ101,$KB$4,purchases!KK101)</f>
        <v>0</v>
      </c>
      <c r="KL100" s="104"/>
      <c r="KM100" s="104"/>
    </row>
    <row r="101" spans="1:299" s="2" customFormat="1" x14ac:dyDescent="0.2"/>
    <row r="102" spans="1:299" s="2" customFormat="1" x14ac:dyDescent="0.2"/>
    <row r="103" spans="1:299" s="2" customFormat="1" x14ac:dyDescent="0.2"/>
    <row r="104" spans="1:299" s="2" customFormat="1" x14ac:dyDescent="0.2"/>
    <row r="105" spans="1:299" s="2" customFormat="1" x14ac:dyDescent="0.2"/>
    <row r="106" spans="1:299" s="2" customFormat="1" x14ac:dyDescent="0.2"/>
    <row r="107" spans="1:299" s="2" customFormat="1" x14ac:dyDescent="0.2"/>
    <row r="108" spans="1:299" s="2" customFormat="1" x14ac:dyDescent="0.2"/>
    <row r="109" spans="1:299" s="2" customFormat="1" x14ac:dyDescent="0.2"/>
    <row r="110" spans="1:299" s="2" customFormat="1" x14ac:dyDescent="0.2"/>
  </sheetData>
  <mergeCells count="8460">
    <mergeCell ref="Z2:AA2"/>
    <mergeCell ref="AB2:AC2"/>
    <mergeCell ref="AD2:AE2"/>
    <mergeCell ref="AF2:AG2"/>
    <mergeCell ref="AH2:AI2"/>
    <mergeCell ref="AJ2:AK2"/>
    <mergeCell ref="M2:N2"/>
    <mergeCell ref="O2:P2"/>
    <mergeCell ref="Q2:R2"/>
    <mergeCell ref="S2:T2"/>
    <mergeCell ref="U2:V2"/>
    <mergeCell ref="W2:X2"/>
    <mergeCell ref="A2:B2"/>
    <mergeCell ref="C2:D2"/>
    <mergeCell ref="E2:F2"/>
    <mergeCell ref="G2:H2"/>
    <mergeCell ref="I2:J2"/>
    <mergeCell ref="K2:L2"/>
    <mergeCell ref="BK2:BL2"/>
    <mergeCell ref="BM2:BN2"/>
    <mergeCell ref="BO2:BP2"/>
    <mergeCell ref="BQ2:BR2"/>
    <mergeCell ref="BS2:BT2"/>
    <mergeCell ref="BU2:BV2"/>
    <mergeCell ref="AY2:AZ2"/>
    <mergeCell ref="BA2:BB2"/>
    <mergeCell ref="BC2:BD2"/>
    <mergeCell ref="BE2:BF2"/>
    <mergeCell ref="BG2:BH2"/>
    <mergeCell ref="BI2:BJ2"/>
    <mergeCell ref="AL2:AM2"/>
    <mergeCell ref="AN2:AO2"/>
    <mergeCell ref="AP2:AQ2"/>
    <mergeCell ref="AR2:AS2"/>
    <mergeCell ref="AT2:AU2"/>
    <mergeCell ref="AV2:AW2"/>
    <mergeCell ref="CW2:CX2"/>
    <mergeCell ref="CY2:CZ2"/>
    <mergeCell ref="DA2:DB2"/>
    <mergeCell ref="DC2:DD2"/>
    <mergeCell ref="DE2:DF2"/>
    <mergeCell ref="DG2:DH2"/>
    <mergeCell ref="CJ2:CK2"/>
    <mergeCell ref="CL2:CM2"/>
    <mergeCell ref="CN2:CO2"/>
    <mergeCell ref="CP2:CQ2"/>
    <mergeCell ref="CR2:CS2"/>
    <mergeCell ref="CT2:CU2"/>
    <mergeCell ref="BX2:BY2"/>
    <mergeCell ref="BZ2:CA2"/>
    <mergeCell ref="CB2:CC2"/>
    <mergeCell ref="CD2:CE2"/>
    <mergeCell ref="CF2:CG2"/>
    <mergeCell ref="CH2:CI2"/>
    <mergeCell ref="EH2:EI2"/>
    <mergeCell ref="EJ2:EK2"/>
    <mergeCell ref="EL2:EM2"/>
    <mergeCell ref="EN2:EO2"/>
    <mergeCell ref="EP2:EQ2"/>
    <mergeCell ref="ER2:ES2"/>
    <mergeCell ref="DV2:DW2"/>
    <mergeCell ref="DX2:DY2"/>
    <mergeCell ref="DZ2:EA2"/>
    <mergeCell ref="EB2:EC2"/>
    <mergeCell ref="ED2:EE2"/>
    <mergeCell ref="EF2:EG2"/>
    <mergeCell ref="DI2:DJ2"/>
    <mergeCell ref="DK2:DL2"/>
    <mergeCell ref="DM2:DN2"/>
    <mergeCell ref="DO2:DP2"/>
    <mergeCell ref="DQ2:DR2"/>
    <mergeCell ref="DS2:DT2"/>
    <mergeCell ref="FT2:FU2"/>
    <mergeCell ref="FV2:FW2"/>
    <mergeCell ref="FX2:FY2"/>
    <mergeCell ref="FZ2:GA2"/>
    <mergeCell ref="GB2:GC2"/>
    <mergeCell ref="GD2:GE2"/>
    <mergeCell ref="FG2:FH2"/>
    <mergeCell ref="FI2:FJ2"/>
    <mergeCell ref="FK2:FL2"/>
    <mergeCell ref="FM2:FN2"/>
    <mergeCell ref="FO2:FP2"/>
    <mergeCell ref="FQ2:FR2"/>
    <mergeCell ref="EU2:EV2"/>
    <mergeCell ref="EW2:EX2"/>
    <mergeCell ref="EY2:EZ2"/>
    <mergeCell ref="FA2:FB2"/>
    <mergeCell ref="FC2:FD2"/>
    <mergeCell ref="FE2:FF2"/>
    <mergeCell ref="HE2:HF2"/>
    <mergeCell ref="HG2:HH2"/>
    <mergeCell ref="HI2:HJ2"/>
    <mergeCell ref="HK2:HL2"/>
    <mergeCell ref="HM2:HN2"/>
    <mergeCell ref="HO2:HP2"/>
    <mergeCell ref="GS2:GT2"/>
    <mergeCell ref="GU2:GV2"/>
    <mergeCell ref="GW2:GX2"/>
    <mergeCell ref="GY2:GZ2"/>
    <mergeCell ref="HA2:HB2"/>
    <mergeCell ref="HC2:HD2"/>
    <mergeCell ref="GF2:GG2"/>
    <mergeCell ref="GH2:GI2"/>
    <mergeCell ref="GJ2:GK2"/>
    <mergeCell ref="GL2:GM2"/>
    <mergeCell ref="GN2:GO2"/>
    <mergeCell ref="GP2:GQ2"/>
    <mergeCell ref="IQ2:IR2"/>
    <mergeCell ref="IS2:IT2"/>
    <mergeCell ref="IU2:IV2"/>
    <mergeCell ref="IW2:IX2"/>
    <mergeCell ref="IY2:IZ2"/>
    <mergeCell ref="JA2:JB2"/>
    <mergeCell ref="ID2:IE2"/>
    <mergeCell ref="IF2:IG2"/>
    <mergeCell ref="IH2:II2"/>
    <mergeCell ref="IJ2:IK2"/>
    <mergeCell ref="IL2:IM2"/>
    <mergeCell ref="IN2:IO2"/>
    <mergeCell ref="HR2:HS2"/>
    <mergeCell ref="HT2:HU2"/>
    <mergeCell ref="HV2:HW2"/>
    <mergeCell ref="HX2:HY2"/>
    <mergeCell ref="HZ2:IA2"/>
    <mergeCell ref="IB2:IC2"/>
    <mergeCell ref="KB2:KC2"/>
    <mergeCell ref="KD2:KE2"/>
    <mergeCell ref="KF2:KG2"/>
    <mergeCell ref="KH2:KI2"/>
    <mergeCell ref="KJ2:KK2"/>
    <mergeCell ref="KL2:KM2"/>
    <mergeCell ref="JP2:JQ2"/>
    <mergeCell ref="JR2:JS2"/>
    <mergeCell ref="JT2:JU2"/>
    <mergeCell ref="JV2:JW2"/>
    <mergeCell ref="JX2:JY2"/>
    <mergeCell ref="JZ2:KA2"/>
    <mergeCell ref="JC2:JD2"/>
    <mergeCell ref="JE2:JF2"/>
    <mergeCell ref="JG2:JH2"/>
    <mergeCell ref="JI2:JJ2"/>
    <mergeCell ref="JK2:JL2"/>
    <mergeCell ref="JM2:JN2"/>
    <mergeCell ref="Z3:AA3"/>
    <mergeCell ref="AB3:AC3"/>
    <mergeCell ref="AD3:AE3"/>
    <mergeCell ref="AF3:AG3"/>
    <mergeCell ref="AH3:AI3"/>
    <mergeCell ref="AJ3:AK3"/>
    <mergeCell ref="M3:N3"/>
    <mergeCell ref="O3:P3"/>
    <mergeCell ref="Q3:R3"/>
    <mergeCell ref="S3:T3"/>
    <mergeCell ref="U3:V3"/>
    <mergeCell ref="W3:X3"/>
    <mergeCell ref="A3:B3"/>
    <mergeCell ref="C3:D3"/>
    <mergeCell ref="E3:F3"/>
    <mergeCell ref="G3:H3"/>
    <mergeCell ref="I3:J3"/>
    <mergeCell ref="K3:L3"/>
    <mergeCell ref="BK3:BL3"/>
    <mergeCell ref="BM3:BN3"/>
    <mergeCell ref="BO3:BP3"/>
    <mergeCell ref="BQ3:BR3"/>
    <mergeCell ref="BS3:BT3"/>
    <mergeCell ref="BU3:BV3"/>
    <mergeCell ref="AY3:AZ3"/>
    <mergeCell ref="BA3:BB3"/>
    <mergeCell ref="BC3:BD3"/>
    <mergeCell ref="BE3:BF3"/>
    <mergeCell ref="BG3:BH3"/>
    <mergeCell ref="BI3:BJ3"/>
    <mergeCell ref="AL3:AM3"/>
    <mergeCell ref="AN3:AO3"/>
    <mergeCell ref="AP3:AQ3"/>
    <mergeCell ref="AR3:AS3"/>
    <mergeCell ref="AT3:AU3"/>
    <mergeCell ref="AV3:AW3"/>
    <mergeCell ref="CW3:CX3"/>
    <mergeCell ref="CY3:CZ3"/>
    <mergeCell ref="DA3:DB3"/>
    <mergeCell ref="DC3:DD3"/>
    <mergeCell ref="DE3:DF3"/>
    <mergeCell ref="DG3:DH3"/>
    <mergeCell ref="CJ3:CK3"/>
    <mergeCell ref="CL3:CM3"/>
    <mergeCell ref="CN3:CO3"/>
    <mergeCell ref="CP3:CQ3"/>
    <mergeCell ref="CR3:CS3"/>
    <mergeCell ref="CT3:CU3"/>
    <mergeCell ref="BX3:BY3"/>
    <mergeCell ref="BZ3:CA3"/>
    <mergeCell ref="CB3:CC3"/>
    <mergeCell ref="CD3:CE3"/>
    <mergeCell ref="CF3:CG3"/>
    <mergeCell ref="CH3:CI3"/>
    <mergeCell ref="EH3:EI3"/>
    <mergeCell ref="EJ3:EK3"/>
    <mergeCell ref="EL3:EM3"/>
    <mergeCell ref="EN3:EO3"/>
    <mergeCell ref="EP3:EQ3"/>
    <mergeCell ref="ER3:ES3"/>
    <mergeCell ref="DV3:DW3"/>
    <mergeCell ref="DX3:DY3"/>
    <mergeCell ref="DZ3:EA3"/>
    <mergeCell ref="EB3:EC3"/>
    <mergeCell ref="ED3:EE3"/>
    <mergeCell ref="EF3:EG3"/>
    <mergeCell ref="DI3:DJ3"/>
    <mergeCell ref="DK3:DL3"/>
    <mergeCell ref="DM3:DN3"/>
    <mergeCell ref="DO3:DP3"/>
    <mergeCell ref="DQ3:DR3"/>
    <mergeCell ref="DS3:DT3"/>
    <mergeCell ref="FT3:FU3"/>
    <mergeCell ref="FV3:FW3"/>
    <mergeCell ref="FX3:FY3"/>
    <mergeCell ref="FZ3:GA3"/>
    <mergeCell ref="GB3:GC3"/>
    <mergeCell ref="GD3:GE3"/>
    <mergeCell ref="FG3:FH3"/>
    <mergeCell ref="FI3:FJ3"/>
    <mergeCell ref="FK3:FL3"/>
    <mergeCell ref="FM3:FN3"/>
    <mergeCell ref="FO3:FP3"/>
    <mergeCell ref="FQ3:FR3"/>
    <mergeCell ref="EU3:EV3"/>
    <mergeCell ref="EW3:EX3"/>
    <mergeCell ref="EY3:EZ3"/>
    <mergeCell ref="FA3:FB3"/>
    <mergeCell ref="FC3:FD3"/>
    <mergeCell ref="FE3:FF3"/>
    <mergeCell ref="HE3:HF3"/>
    <mergeCell ref="HG3:HH3"/>
    <mergeCell ref="HI3:HJ3"/>
    <mergeCell ref="HK3:HL3"/>
    <mergeCell ref="HM3:HN3"/>
    <mergeCell ref="HO3:HP3"/>
    <mergeCell ref="GS3:GT3"/>
    <mergeCell ref="GU3:GV3"/>
    <mergeCell ref="GW3:GX3"/>
    <mergeCell ref="GY3:GZ3"/>
    <mergeCell ref="HA3:HB3"/>
    <mergeCell ref="HC3:HD3"/>
    <mergeCell ref="GF3:GG3"/>
    <mergeCell ref="GH3:GI3"/>
    <mergeCell ref="GJ3:GK3"/>
    <mergeCell ref="GL3:GM3"/>
    <mergeCell ref="GN3:GO3"/>
    <mergeCell ref="GP3:GQ3"/>
    <mergeCell ref="IQ3:IR3"/>
    <mergeCell ref="IS3:IT3"/>
    <mergeCell ref="IU3:IV3"/>
    <mergeCell ref="IW3:IX3"/>
    <mergeCell ref="IY3:IZ3"/>
    <mergeCell ref="JA3:JB3"/>
    <mergeCell ref="ID3:IE3"/>
    <mergeCell ref="IF3:IG3"/>
    <mergeCell ref="IH3:II3"/>
    <mergeCell ref="IJ3:IK3"/>
    <mergeCell ref="IL3:IM3"/>
    <mergeCell ref="IN3:IO3"/>
    <mergeCell ref="HR3:HS3"/>
    <mergeCell ref="HT3:HU3"/>
    <mergeCell ref="HV3:HW3"/>
    <mergeCell ref="HX3:HY3"/>
    <mergeCell ref="HZ3:IA3"/>
    <mergeCell ref="IB3:IC3"/>
    <mergeCell ref="KB3:KC3"/>
    <mergeCell ref="KD3:KE3"/>
    <mergeCell ref="KF3:KG3"/>
    <mergeCell ref="KH3:KI3"/>
    <mergeCell ref="KJ3:KK3"/>
    <mergeCell ref="KL3:KM3"/>
    <mergeCell ref="JP3:JQ3"/>
    <mergeCell ref="JR3:JS3"/>
    <mergeCell ref="JT3:JU3"/>
    <mergeCell ref="JV3:JW3"/>
    <mergeCell ref="JX3:JY3"/>
    <mergeCell ref="JZ3:KA3"/>
    <mergeCell ref="JC3:JD3"/>
    <mergeCell ref="JE3:JF3"/>
    <mergeCell ref="JG3:JH3"/>
    <mergeCell ref="JI3:JJ3"/>
    <mergeCell ref="JK3:JL3"/>
    <mergeCell ref="JM3:JN3"/>
    <mergeCell ref="AF4:AI4"/>
    <mergeCell ref="AJ4:AK4"/>
    <mergeCell ref="AL4:AM4"/>
    <mergeCell ref="AN4:AQ4"/>
    <mergeCell ref="AR4:AT4"/>
    <mergeCell ref="AU4:AW4"/>
    <mergeCell ref="O4:R4"/>
    <mergeCell ref="S4:U4"/>
    <mergeCell ref="V4:X4"/>
    <mergeCell ref="Z4:AA4"/>
    <mergeCell ref="AB4:AC4"/>
    <mergeCell ref="AD4:AE4"/>
    <mergeCell ref="A4:B4"/>
    <mergeCell ref="C4:D4"/>
    <mergeCell ref="E4:F4"/>
    <mergeCell ref="G4:J4"/>
    <mergeCell ref="K4:L4"/>
    <mergeCell ref="M4:N4"/>
    <mergeCell ref="CD4:CG4"/>
    <mergeCell ref="CH4:CI4"/>
    <mergeCell ref="CJ4:CK4"/>
    <mergeCell ref="CL4:CO4"/>
    <mergeCell ref="CP4:CR4"/>
    <mergeCell ref="CS4:CU4"/>
    <mergeCell ref="BM4:BP4"/>
    <mergeCell ref="BQ4:BS4"/>
    <mergeCell ref="BT4:BV4"/>
    <mergeCell ref="BX4:BY4"/>
    <mergeCell ref="BZ4:CA4"/>
    <mergeCell ref="CB4:CC4"/>
    <mergeCell ref="AY4:AZ4"/>
    <mergeCell ref="BA4:BB4"/>
    <mergeCell ref="BC4:BD4"/>
    <mergeCell ref="BE4:BH4"/>
    <mergeCell ref="BI4:BJ4"/>
    <mergeCell ref="BK4:BL4"/>
    <mergeCell ref="EB4:EE4"/>
    <mergeCell ref="EF4:EG4"/>
    <mergeCell ref="EH4:EI4"/>
    <mergeCell ref="EJ4:EM4"/>
    <mergeCell ref="EN4:EP4"/>
    <mergeCell ref="EQ4:ES4"/>
    <mergeCell ref="DK4:DN4"/>
    <mergeCell ref="DO4:DQ4"/>
    <mergeCell ref="DR4:DT4"/>
    <mergeCell ref="DV4:DW4"/>
    <mergeCell ref="DX4:DY4"/>
    <mergeCell ref="DZ4:EA4"/>
    <mergeCell ref="CW4:CX4"/>
    <mergeCell ref="CY4:CZ4"/>
    <mergeCell ref="DA4:DB4"/>
    <mergeCell ref="DC4:DF4"/>
    <mergeCell ref="DG4:DH4"/>
    <mergeCell ref="DI4:DJ4"/>
    <mergeCell ref="FZ4:GC4"/>
    <mergeCell ref="GD4:GE4"/>
    <mergeCell ref="GF4:GG4"/>
    <mergeCell ref="GH4:GK4"/>
    <mergeCell ref="GL4:GN4"/>
    <mergeCell ref="GO4:GQ4"/>
    <mergeCell ref="FI4:FL4"/>
    <mergeCell ref="FM4:FO4"/>
    <mergeCell ref="FP4:FR4"/>
    <mergeCell ref="FT4:FU4"/>
    <mergeCell ref="FV4:FW4"/>
    <mergeCell ref="FX4:FY4"/>
    <mergeCell ref="EU4:EV4"/>
    <mergeCell ref="EW4:EX4"/>
    <mergeCell ref="EY4:EZ4"/>
    <mergeCell ref="FA4:FD4"/>
    <mergeCell ref="FE4:FF4"/>
    <mergeCell ref="FG4:FH4"/>
    <mergeCell ref="HX4:IA4"/>
    <mergeCell ref="IB4:IC4"/>
    <mergeCell ref="ID4:IE4"/>
    <mergeCell ref="IF4:II4"/>
    <mergeCell ref="IJ4:IL4"/>
    <mergeCell ref="IM4:IO4"/>
    <mergeCell ref="HG4:HJ4"/>
    <mergeCell ref="HK4:HM4"/>
    <mergeCell ref="HN4:HP4"/>
    <mergeCell ref="HR4:HS4"/>
    <mergeCell ref="HT4:HU4"/>
    <mergeCell ref="HV4:HW4"/>
    <mergeCell ref="GS4:GT4"/>
    <mergeCell ref="GU4:GV4"/>
    <mergeCell ref="GW4:GX4"/>
    <mergeCell ref="GY4:HB4"/>
    <mergeCell ref="HC4:HD4"/>
    <mergeCell ref="HE4:HF4"/>
    <mergeCell ref="JV4:JY4"/>
    <mergeCell ref="JZ4:KA4"/>
    <mergeCell ref="KB4:KC4"/>
    <mergeCell ref="KD4:KG4"/>
    <mergeCell ref="KH4:KJ4"/>
    <mergeCell ref="KK4:KM4"/>
    <mergeCell ref="JE4:JH4"/>
    <mergeCell ref="JI4:JK4"/>
    <mergeCell ref="JL4:JN4"/>
    <mergeCell ref="JP4:JQ4"/>
    <mergeCell ref="JR4:JS4"/>
    <mergeCell ref="JT4:JU4"/>
    <mergeCell ref="IQ4:IR4"/>
    <mergeCell ref="IS4:IT4"/>
    <mergeCell ref="IU4:IV4"/>
    <mergeCell ref="IW4:IZ4"/>
    <mergeCell ref="JA4:JB4"/>
    <mergeCell ref="JC4:JD4"/>
    <mergeCell ref="AR5:AT5"/>
    <mergeCell ref="AU5:AW5"/>
    <mergeCell ref="AY5:BA5"/>
    <mergeCell ref="BB5:BH5"/>
    <mergeCell ref="BI5:BJ5"/>
    <mergeCell ref="BK5:BM5"/>
    <mergeCell ref="V5:X5"/>
    <mergeCell ref="Z5:AB5"/>
    <mergeCell ref="AC5:AI5"/>
    <mergeCell ref="AJ5:AK5"/>
    <mergeCell ref="AL5:AN5"/>
    <mergeCell ref="AO5:AQ5"/>
    <mergeCell ref="A5:C5"/>
    <mergeCell ref="D5:J5"/>
    <mergeCell ref="K5:L5"/>
    <mergeCell ref="M5:O5"/>
    <mergeCell ref="P5:R5"/>
    <mergeCell ref="S5:U5"/>
    <mergeCell ref="DG5:DH5"/>
    <mergeCell ref="DI5:DK5"/>
    <mergeCell ref="DL5:DN5"/>
    <mergeCell ref="DO5:DQ5"/>
    <mergeCell ref="DR5:DT5"/>
    <mergeCell ref="DV5:DX5"/>
    <mergeCell ref="CJ5:CL5"/>
    <mergeCell ref="CM5:CO5"/>
    <mergeCell ref="CP5:CR5"/>
    <mergeCell ref="CS5:CU5"/>
    <mergeCell ref="CW5:CY5"/>
    <mergeCell ref="CZ5:DF5"/>
    <mergeCell ref="BN5:BP5"/>
    <mergeCell ref="BQ5:BS5"/>
    <mergeCell ref="BT5:BV5"/>
    <mergeCell ref="BX5:BZ5"/>
    <mergeCell ref="CA5:CG5"/>
    <mergeCell ref="CH5:CI5"/>
    <mergeCell ref="GS5:GU5"/>
    <mergeCell ref="GV5:HB5"/>
    <mergeCell ref="HC5:HD5"/>
    <mergeCell ref="HE5:HG5"/>
    <mergeCell ref="FP5:FR5"/>
    <mergeCell ref="FT5:FV5"/>
    <mergeCell ref="FW5:GC5"/>
    <mergeCell ref="GD5:GE5"/>
    <mergeCell ref="GF5:GH5"/>
    <mergeCell ref="GI5:GK5"/>
    <mergeCell ref="EU5:EW5"/>
    <mergeCell ref="EX5:FD5"/>
    <mergeCell ref="FE5:FF5"/>
    <mergeCell ref="FG5:FI5"/>
    <mergeCell ref="FJ5:FL5"/>
    <mergeCell ref="FM5:FO5"/>
    <mergeCell ref="DY5:EE5"/>
    <mergeCell ref="EF5:EG5"/>
    <mergeCell ref="EH5:EJ5"/>
    <mergeCell ref="EK5:EM5"/>
    <mergeCell ref="EN5:EP5"/>
    <mergeCell ref="EQ5:ES5"/>
    <mergeCell ref="A6:C6"/>
    <mergeCell ref="D6:J6"/>
    <mergeCell ref="K6:L6"/>
    <mergeCell ref="M6:O6"/>
    <mergeCell ref="P6:R6"/>
    <mergeCell ref="S6:U6"/>
    <mergeCell ref="JS5:JY5"/>
    <mergeCell ref="JZ5:KA5"/>
    <mergeCell ref="KB5:KD5"/>
    <mergeCell ref="KE5:KG5"/>
    <mergeCell ref="KH5:KJ5"/>
    <mergeCell ref="KK5:KM5"/>
    <mergeCell ref="JA5:JB5"/>
    <mergeCell ref="JC5:JE5"/>
    <mergeCell ref="JF5:JH5"/>
    <mergeCell ref="JI5:JK5"/>
    <mergeCell ref="JL5:JN5"/>
    <mergeCell ref="JP5:JR5"/>
    <mergeCell ref="ID5:IF5"/>
    <mergeCell ref="IG5:II5"/>
    <mergeCell ref="IJ5:IL5"/>
    <mergeCell ref="IM5:IO5"/>
    <mergeCell ref="IQ5:IS5"/>
    <mergeCell ref="IT5:IZ5"/>
    <mergeCell ref="HH5:HJ5"/>
    <mergeCell ref="HK5:HM5"/>
    <mergeCell ref="HN5:HP5"/>
    <mergeCell ref="HR5:HT5"/>
    <mergeCell ref="HU5:IA5"/>
    <mergeCell ref="IB5:IC5"/>
    <mergeCell ref="GL5:GN5"/>
    <mergeCell ref="GO5:GQ5"/>
    <mergeCell ref="BN6:BP6"/>
    <mergeCell ref="BQ6:BS6"/>
    <mergeCell ref="BT6:BV6"/>
    <mergeCell ref="BX6:BZ6"/>
    <mergeCell ref="CA6:CG6"/>
    <mergeCell ref="CH6:CI6"/>
    <mergeCell ref="AR6:AT6"/>
    <mergeCell ref="AU6:AW6"/>
    <mergeCell ref="AY6:BA6"/>
    <mergeCell ref="BB6:BH6"/>
    <mergeCell ref="BI6:BJ6"/>
    <mergeCell ref="BK6:BM6"/>
    <mergeCell ref="V6:X6"/>
    <mergeCell ref="Z6:AB6"/>
    <mergeCell ref="AC6:AI6"/>
    <mergeCell ref="AJ6:AK6"/>
    <mergeCell ref="AL6:AN6"/>
    <mergeCell ref="AO6:AQ6"/>
    <mergeCell ref="FG6:FI6"/>
    <mergeCell ref="FJ6:FL6"/>
    <mergeCell ref="FM6:FO6"/>
    <mergeCell ref="DY6:EE6"/>
    <mergeCell ref="EF6:EG6"/>
    <mergeCell ref="EH6:EJ6"/>
    <mergeCell ref="EK6:EM6"/>
    <mergeCell ref="EN6:EP6"/>
    <mergeCell ref="EQ6:ES6"/>
    <mergeCell ref="DG6:DH6"/>
    <mergeCell ref="DI6:DK6"/>
    <mergeCell ref="DL6:DN6"/>
    <mergeCell ref="DO6:DQ6"/>
    <mergeCell ref="DR6:DT6"/>
    <mergeCell ref="DV6:DX6"/>
    <mergeCell ref="CJ6:CL6"/>
    <mergeCell ref="CM6:CO6"/>
    <mergeCell ref="CP6:CR6"/>
    <mergeCell ref="CS6:CU6"/>
    <mergeCell ref="CW6:CY6"/>
    <mergeCell ref="CZ6:DF6"/>
    <mergeCell ref="KK6:KM6"/>
    <mergeCell ref="JA6:JB6"/>
    <mergeCell ref="JC6:JE6"/>
    <mergeCell ref="JF6:JH6"/>
    <mergeCell ref="JI6:JK6"/>
    <mergeCell ref="JL6:JN6"/>
    <mergeCell ref="JP6:JR6"/>
    <mergeCell ref="ID6:IF6"/>
    <mergeCell ref="IG6:II6"/>
    <mergeCell ref="IJ6:IL6"/>
    <mergeCell ref="IM6:IO6"/>
    <mergeCell ref="IQ6:IS6"/>
    <mergeCell ref="IT6:IZ6"/>
    <mergeCell ref="HH6:HJ6"/>
    <mergeCell ref="HK6:HM6"/>
    <mergeCell ref="HN6:HP6"/>
    <mergeCell ref="HR6:HT6"/>
    <mergeCell ref="HU6:IA6"/>
    <mergeCell ref="IB6:IC6"/>
    <mergeCell ref="V7:X7"/>
    <mergeCell ref="Z7:AB7"/>
    <mergeCell ref="AC7:AI7"/>
    <mergeCell ref="AJ7:AK7"/>
    <mergeCell ref="AL7:AN7"/>
    <mergeCell ref="AO7:AQ7"/>
    <mergeCell ref="A7:C7"/>
    <mergeCell ref="D7:J7"/>
    <mergeCell ref="K7:L7"/>
    <mergeCell ref="M7:O7"/>
    <mergeCell ref="P7:R7"/>
    <mergeCell ref="S7:U7"/>
    <mergeCell ref="JS6:JY6"/>
    <mergeCell ref="JZ6:KA6"/>
    <mergeCell ref="KB6:KD6"/>
    <mergeCell ref="KE6:KG6"/>
    <mergeCell ref="KH6:KJ6"/>
    <mergeCell ref="GL6:GN6"/>
    <mergeCell ref="GO6:GQ6"/>
    <mergeCell ref="GS6:GU6"/>
    <mergeCell ref="GV6:HB6"/>
    <mergeCell ref="HC6:HD6"/>
    <mergeCell ref="HE6:HG6"/>
    <mergeCell ref="FP6:FR6"/>
    <mergeCell ref="FT6:FV6"/>
    <mergeCell ref="FW6:GC6"/>
    <mergeCell ref="GD6:GE6"/>
    <mergeCell ref="GF6:GH6"/>
    <mergeCell ref="GI6:GK6"/>
    <mergeCell ref="EU6:EW6"/>
    <mergeCell ref="EX6:FD6"/>
    <mergeCell ref="FE6:FF6"/>
    <mergeCell ref="CJ7:CL7"/>
    <mergeCell ref="CM7:CO7"/>
    <mergeCell ref="CP7:CR7"/>
    <mergeCell ref="CS7:CU7"/>
    <mergeCell ref="CW7:CY7"/>
    <mergeCell ref="CZ7:DF7"/>
    <mergeCell ref="BN7:BP7"/>
    <mergeCell ref="BQ7:BS7"/>
    <mergeCell ref="BT7:BV7"/>
    <mergeCell ref="BX7:BZ7"/>
    <mergeCell ref="CA7:CG7"/>
    <mergeCell ref="CH7:CI7"/>
    <mergeCell ref="AR7:AT7"/>
    <mergeCell ref="AU7:AW7"/>
    <mergeCell ref="AY7:BA7"/>
    <mergeCell ref="BB7:BH7"/>
    <mergeCell ref="BI7:BJ7"/>
    <mergeCell ref="BK7:BM7"/>
    <mergeCell ref="EU7:EW7"/>
    <mergeCell ref="EX7:FD7"/>
    <mergeCell ref="FE7:FF7"/>
    <mergeCell ref="FG7:FI7"/>
    <mergeCell ref="FJ7:FL7"/>
    <mergeCell ref="FM7:FO7"/>
    <mergeCell ref="DY7:EE7"/>
    <mergeCell ref="EF7:EG7"/>
    <mergeCell ref="EH7:EJ7"/>
    <mergeCell ref="EK7:EM7"/>
    <mergeCell ref="EN7:EP7"/>
    <mergeCell ref="EQ7:ES7"/>
    <mergeCell ref="DG7:DH7"/>
    <mergeCell ref="DI7:DK7"/>
    <mergeCell ref="DL7:DN7"/>
    <mergeCell ref="DO7:DQ7"/>
    <mergeCell ref="DR7:DT7"/>
    <mergeCell ref="DV7:DX7"/>
    <mergeCell ref="HH7:HJ7"/>
    <mergeCell ref="HK7:HM7"/>
    <mergeCell ref="HN7:HP7"/>
    <mergeCell ref="HR7:HT7"/>
    <mergeCell ref="HU7:IA7"/>
    <mergeCell ref="IB7:IC7"/>
    <mergeCell ref="GL7:GN7"/>
    <mergeCell ref="GO7:GQ7"/>
    <mergeCell ref="GS7:GU7"/>
    <mergeCell ref="GV7:HB7"/>
    <mergeCell ref="HC7:HD7"/>
    <mergeCell ref="HE7:HG7"/>
    <mergeCell ref="FP7:FR7"/>
    <mergeCell ref="FT7:FV7"/>
    <mergeCell ref="FW7:GC7"/>
    <mergeCell ref="GD7:GE7"/>
    <mergeCell ref="GF7:GH7"/>
    <mergeCell ref="GI7:GK7"/>
    <mergeCell ref="JS7:JY7"/>
    <mergeCell ref="JZ7:KA7"/>
    <mergeCell ref="KB7:KD7"/>
    <mergeCell ref="KE7:KG7"/>
    <mergeCell ref="KH7:KJ7"/>
    <mergeCell ref="KK7:KM7"/>
    <mergeCell ref="JA7:JB7"/>
    <mergeCell ref="JC7:JE7"/>
    <mergeCell ref="JF7:JH7"/>
    <mergeCell ref="JI7:JK7"/>
    <mergeCell ref="JL7:JN7"/>
    <mergeCell ref="JP7:JR7"/>
    <mergeCell ref="ID7:IF7"/>
    <mergeCell ref="IG7:II7"/>
    <mergeCell ref="IJ7:IL7"/>
    <mergeCell ref="IM7:IO7"/>
    <mergeCell ref="IQ7:IS7"/>
    <mergeCell ref="IT7:IZ7"/>
    <mergeCell ref="AR8:AT8"/>
    <mergeCell ref="AU8:AW8"/>
    <mergeCell ref="AY8:BA8"/>
    <mergeCell ref="BB8:BH8"/>
    <mergeCell ref="BI8:BJ8"/>
    <mergeCell ref="BK8:BM8"/>
    <mergeCell ref="V8:X8"/>
    <mergeCell ref="Z8:AB8"/>
    <mergeCell ref="AC8:AI8"/>
    <mergeCell ref="AJ8:AK8"/>
    <mergeCell ref="AL8:AN8"/>
    <mergeCell ref="AO8:AQ8"/>
    <mergeCell ref="A8:C8"/>
    <mergeCell ref="D8:J8"/>
    <mergeCell ref="K8:L8"/>
    <mergeCell ref="M8:O8"/>
    <mergeCell ref="P8:R8"/>
    <mergeCell ref="S8:U8"/>
    <mergeCell ref="DG8:DH8"/>
    <mergeCell ref="DI8:DK8"/>
    <mergeCell ref="DL8:DN8"/>
    <mergeCell ref="DO8:DQ8"/>
    <mergeCell ref="DR8:DT8"/>
    <mergeCell ref="DV8:DX8"/>
    <mergeCell ref="CJ8:CL8"/>
    <mergeCell ref="CM8:CO8"/>
    <mergeCell ref="CP8:CR8"/>
    <mergeCell ref="CS8:CU8"/>
    <mergeCell ref="CW8:CY8"/>
    <mergeCell ref="CZ8:DF8"/>
    <mergeCell ref="BN8:BP8"/>
    <mergeCell ref="BQ8:BS8"/>
    <mergeCell ref="BT8:BV8"/>
    <mergeCell ref="BX8:BZ8"/>
    <mergeCell ref="CA8:CG8"/>
    <mergeCell ref="CH8:CI8"/>
    <mergeCell ref="GS8:GU8"/>
    <mergeCell ref="GV8:HB8"/>
    <mergeCell ref="HC8:HD8"/>
    <mergeCell ref="HE8:HG8"/>
    <mergeCell ref="FP8:FR8"/>
    <mergeCell ref="FT8:FV8"/>
    <mergeCell ref="FW8:GC8"/>
    <mergeCell ref="GD8:GE8"/>
    <mergeCell ref="GF8:GH8"/>
    <mergeCell ref="GI8:GK8"/>
    <mergeCell ref="EU8:EW8"/>
    <mergeCell ref="EX8:FD8"/>
    <mergeCell ref="FE8:FF8"/>
    <mergeCell ref="FG8:FI8"/>
    <mergeCell ref="FJ8:FL8"/>
    <mergeCell ref="FM8:FO8"/>
    <mergeCell ref="DY8:EE8"/>
    <mergeCell ref="EF8:EG8"/>
    <mergeCell ref="EH8:EJ8"/>
    <mergeCell ref="EK8:EM8"/>
    <mergeCell ref="EN8:EP8"/>
    <mergeCell ref="EQ8:ES8"/>
    <mergeCell ref="A9:C9"/>
    <mergeCell ref="D9:J9"/>
    <mergeCell ref="K9:L9"/>
    <mergeCell ref="M9:O9"/>
    <mergeCell ref="P9:R9"/>
    <mergeCell ref="S9:U9"/>
    <mergeCell ref="JS8:JY8"/>
    <mergeCell ref="JZ8:KA8"/>
    <mergeCell ref="KB8:KD8"/>
    <mergeCell ref="KE8:KG8"/>
    <mergeCell ref="KH8:KJ8"/>
    <mergeCell ref="KK8:KM8"/>
    <mergeCell ref="JA8:JB8"/>
    <mergeCell ref="JC8:JE8"/>
    <mergeCell ref="JF8:JH8"/>
    <mergeCell ref="JI8:JK8"/>
    <mergeCell ref="JL8:JN8"/>
    <mergeCell ref="JP8:JR8"/>
    <mergeCell ref="ID8:IF8"/>
    <mergeCell ref="IG8:II8"/>
    <mergeCell ref="IJ8:IL8"/>
    <mergeCell ref="IM8:IO8"/>
    <mergeCell ref="IQ8:IS8"/>
    <mergeCell ref="IT8:IZ8"/>
    <mergeCell ref="HH8:HJ8"/>
    <mergeCell ref="HK8:HM8"/>
    <mergeCell ref="HN8:HP8"/>
    <mergeCell ref="HR8:HT8"/>
    <mergeCell ref="HU8:IA8"/>
    <mergeCell ref="IB8:IC8"/>
    <mergeCell ref="GL8:GN8"/>
    <mergeCell ref="GO8:GQ8"/>
    <mergeCell ref="BN9:BP9"/>
    <mergeCell ref="BQ9:BS9"/>
    <mergeCell ref="BT9:BV9"/>
    <mergeCell ref="BX9:BZ9"/>
    <mergeCell ref="CA9:CG9"/>
    <mergeCell ref="CH9:CI9"/>
    <mergeCell ref="AR9:AT9"/>
    <mergeCell ref="AU9:AW9"/>
    <mergeCell ref="AY9:BA9"/>
    <mergeCell ref="BB9:BH9"/>
    <mergeCell ref="BI9:BJ9"/>
    <mergeCell ref="BK9:BM9"/>
    <mergeCell ref="V9:X9"/>
    <mergeCell ref="Z9:AB9"/>
    <mergeCell ref="AC9:AI9"/>
    <mergeCell ref="AJ9:AK9"/>
    <mergeCell ref="AL9:AN9"/>
    <mergeCell ref="AO9:AQ9"/>
    <mergeCell ref="FG9:FI9"/>
    <mergeCell ref="FJ9:FL9"/>
    <mergeCell ref="FM9:FO9"/>
    <mergeCell ref="DY9:EE9"/>
    <mergeCell ref="EF9:EG9"/>
    <mergeCell ref="EH9:EJ9"/>
    <mergeCell ref="EK9:EM9"/>
    <mergeCell ref="EN9:EP9"/>
    <mergeCell ref="EQ9:ES9"/>
    <mergeCell ref="DG9:DH9"/>
    <mergeCell ref="DI9:DK9"/>
    <mergeCell ref="DL9:DN9"/>
    <mergeCell ref="DO9:DQ9"/>
    <mergeCell ref="DR9:DT9"/>
    <mergeCell ref="DV9:DX9"/>
    <mergeCell ref="CJ9:CL9"/>
    <mergeCell ref="CM9:CO9"/>
    <mergeCell ref="CP9:CR9"/>
    <mergeCell ref="CS9:CU9"/>
    <mergeCell ref="CW9:CY9"/>
    <mergeCell ref="CZ9:DF9"/>
    <mergeCell ref="KK9:KM9"/>
    <mergeCell ref="JA9:JB9"/>
    <mergeCell ref="JC9:JE9"/>
    <mergeCell ref="JF9:JH9"/>
    <mergeCell ref="JI9:JK9"/>
    <mergeCell ref="JL9:JN9"/>
    <mergeCell ref="JP9:JR9"/>
    <mergeCell ref="ID9:IF9"/>
    <mergeCell ref="IG9:II9"/>
    <mergeCell ref="IJ9:IL9"/>
    <mergeCell ref="IM9:IO9"/>
    <mergeCell ref="IQ9:IS9"/>
    <mergeCell ref="IT9:IZ9"/>
    <mergeCell ref="HH9:HJ9"/>
    <mergeCell ref="HK9:HM9"/>
    <mergeCell ref="HN9:HP9"/>
    <mergeCell ref="HR9:HT9"/>
    <mergeCell ref="HU9:IA9"/>
    <mergeCell ref="IB9:IC9"/>
    <mergeCell ref="V10:X10"/>
    <mergeCell ref="Z10:AB10"/>
    <mergeCell ref="AC10:AI10"/>
    <mergeCell ref="AJ10:AK10"/>
    <mergeCell ref="AL10:AN10"/>
    <mergeCell ref="AO10:AQ10"/>
    <mergeCell ref="A10:C10"/>
    <mergeCell ref="D10:J10"/>
    <mergeCell ref="K10:L10"/>
    <mergeCell ref="M10:O10"/>
    <mergeCell ref="P10:R10"/>
    <mergeCell ref="S10:U10"/>
    <mergeCell ref="JS9:JY9"/>
    <mergeCell ref="JZ9:KA9"/>
    <mergeCell ref="KB9:KD9"/>
    <mergeCell ref="KE9:KG9"/>
    <mergeCell ref="KH9:KJ9"/>
    <mergeCell ref="GL9:GN9"/>
    <mergeCell ref="GO9:GQ9"/>
    <mergeCell ref="GS9:GU9"/>
    <mergeCell ref="GV9:HB9"/>
    <mergeCell ref="HC9:HD9"/>
    <mergeCell ref="HE9:HG9"/>
    <mergeCell ref="FP9:FR9"/>
    <mergeCell ref="FT9:FV9"/>
    <mergeCell ref="FW9:GC9"/>
    <mergeCell ref="GD9:GE9"/>
    <mergeCell ref="GF9:GH9"/>
    <mergeCell ref="GI9:GK9"/>
    <mergeCell ref="EU9:EW9"/>
    <mergeCell ref="EX9:FD9"/>
    <mergeCell ref="FE9:FF9"/>
    <mergeCell ref="CJ10:CL10"/>
    <mergeCell ref="CM10:CO10"/>
    <mergeCell ref="CP10:CR10"/>
    <mergeCell ref="CS10:CU10"/>
    <mergeCell ref="CW10:CY10"/>
    <mergeCell ref="CZ10:DF10"/>
    <mergeCell ref="BN10:BP10"/>
    <mergeCell ref="BQ10:BS10"/>
    <mergeCell ref="BT10:BV10"/>
    <mergeCell ref="BX10:BZ10"/>
    <mergeCell ref="CA10:CG10"/>
    <mergeCell ref="CH10:CI10"/>
    <mergeCell ref="AR10:AT10"/>
    <mergeCell ref="AU10:AW10"/>
    <mergeCell ref="AY10:BA10"/>
    <mergeCell ref="BB10:BH10"/>
    <mergeCell ref="BI10:BJ10"/>
    <mergeCell ref="BK10:BM10"/>
    <mergeCell ref="EU10:EW10"/>
    <mergeCell ref="EX10:FD10"/>
    <mergeCell ref="FE10:FF10"/>
    <mergeCell ref="FG10:FI10"/>
    <mergeCell ref="FJ10:FL10"/>
    <mergeCell ref="FM10:FO10"/>
    <mergeCell ref="DY10:EE10"/>
    <mergeCell ref="EF10:EG10"/>
    <mergeCell ref="EH10:EJ10"/>
    <mergeCell ref="EK10:EM10"/>
    <mergeCell ref="EN10:EP10"/>
    <mergeCell ref="EQ10:ES10"/>
    <mergeCell ref="DG10:DH10"/>
    <mergeCell ref="DI10:DK10"/>
    <mergeCell ref="DL10:DN10"/>
    <mergeCell ref="DO10:DQ10"/>
    <mergeCell ref="DR10:DT10"/>
    <mergeCell ref="DV10:DX10"/>
    <mergeCell ref="HH10:HJ10"/>
    <mergeCell ref="HK10:HM10"/>
    <mergeCell ref="HN10:HP10"/>
    <mergeCell ref="HR10:HT10"/>
    <mergeCell ref="HU10:IA10"/>
    <mergeCell ref="IB10:IC10"/>
    <mergeCell ref="GL10:GN10"/>
    <mergeCell ref="GO10:GQ10"/>
    <mergeCell ref="GS10:GU10"/>
    <mergeCell ref="GV10:HB10"/>
    <mergeCell ref="HC10:HD10"/>
    <mergeCell ref="HE10:HG10"/>
    <mergeCell ref="FP10:FR10"/>
    <mergeCell ref="FT10:FV10"/>
    <mergeCell ref="FW10:GC10"/>
    <mergeCell ref="GD10:GE10"/>
    <mergeCell ref="GF10:GH10"/>
    <mergeCell ref="GI10:GK10"/>
    <mergeCell ref="JS10:JY10"/>
    <mergeCell ref="JZ10:KA10"/>
    <mergeCell ref="KB10:KD10"/>
    <mergeCell ref="KE10:KG10"/>
    <mergeCell ref="KH10:KJ10"/>
    <mergeCell ref="KK10:KM10"/>
    <mergeCell ref="JA10:JB10"/>
    <mergeCell ref="JC10:JE10"/>
    <mergeCell ref="JF10:JH10"/>
    <mergeCell ref="JI10:JK10"/>
    <mergeCell ref="JL10:JN10"/>
    <mergeCell ref="JP10:JR10"/>
    <mergeCell ref="ID10:IF10"/>
    <mergeCell ref="IG10:II10"/>
    <mergeCell ref="IJ10:IL10"/>
    <mergeCell ref="IM10:IO10"/>
    <mergeCell ref="IQ10:IS10"/>
    <mergeCell ref="IT10:IZ10"/>
    <mergeCell ref="AR11:AT11"/>
    <mergeCell ref="AU11:AW11"/>
    <mergeCell ref="AY11:BA11"/>
    <mergeCell ref="BB11:BH11"/>
    <mergeCell ref="BI11:BJ11"/>
    <mergeCell ref="BK11:BM11"/>
    <mergeCell ref="V11:X11"/>
    <mergeCell ref="Z11:AB11"/>
    <mergeCell ref="AC11:AI11"/>
    <mergeCell ref="AJ11:AK11"/>
    <mergeCell ref="AL11:AN11"/>
    <mergeCell ref="AO11:AQ11"/>
    <mergeCell ref="A11:C11"/>
    <mergeCell ref="D11:J11"/>
    <mergeCell ref="K11:L11"/>
    <mergeCell ref="M11:O11"/>
    <mergeCell ref="P11:R11"/>
    <mergeCell ref="S11:U11"/>
    <mergeCell ref="DG11:DH11"/>
    <mergeCell ref="DI11:DK11"/>
    <mergeCell ref="DL11:DN11"/>
    <mergeCell ref="DO11:DQ11"/>
    <mergeCell ref="DR11:DT11"/>
    <mergeCell ref="DV11:DX11"/>
    <mergeCell ref="CJ11:CL11"/>
    <mergeCell ref="CM11:CO11"/>
    <mergeCell ref="CP11:CR11"/>
    <mergeCell ref="CS11:CU11"/>
    <mergeCell ref="CW11:CY11"/>
    <mergeCell ref="CZ11:DF11"/>
    <mergeCell ref="BN11:BP11"/>
    <mergeCell ref="BQ11:BS11"/>
    <mergeCell ref="BT11:BV11"/>
    <mergeCell ref="BX11:BZ11"/>
    <mergeCell ref="CA11:CG11"/>
    <mergeCell ref="CH11:CI11"/>
    <mergeCell ref="GS11:GU11"/>
    <mergeCell ref="GV11:HB11"/>
    <mergeCell ref="HC11:HD11"/>
    <mergeCell ref="HE11:HG11"/>
    <mergeCell ref="FP11:FR11"/>
    <mergeCell ref="FT11:FV11"/>
    <mergeCell ref="FW11:GC11"/>
    <mergeCell ref="GD11:GE11"/>
    <mergeCell ref="GF11:GH11"/>
    <mergeCell ref="GI11:GK11"/>
    <mergeCell ref="EU11:EW11"/>
    <mergeCell ref="EX11:FD11"/>
    <mergeCell ref="FE11:FF11"/>
    <mergeCell ref="FG11:FI11"/>
    <mergeCell ref="FJ11:FL11"/>
    <mergeCell ref="FM11:FO11"/>
    <mergeCell ref="DY11:EE11"/>
    <mergeCell ref="EF11:EG11"/>
    <mergeCell ref="EH11:EJ11"/>
    <mergeCell ref="EK11:EM11"/>
    <mergeCell ref="EN11:EP11"/>
    <mergeCell ref="EQ11:ES11"/>
    <mergeCell ref="A12:C12"/>
    <mergeCell ref="D12:J12"/>
    <mergeCell ref="K12:L12"/>
    <mergeCell ref="M12:O12"/>
    <mergeCell ref="P12:R12"/>
    <mergeCell ref="S12:U12"/>
    <mergeCell ref="JS11:JY11"/>
    <mergeCell ref="JZ11:KA11"/>
    <mergeCell ref="KB11:KD11"/>
    <mergeCell ref="KE11:KG11"/>
    <mergeCell ref="KH11:KJ11"/>
    <mergeCell ref="KK11:KM11"/>
    <mergeCell ref="JA11:JB11"/>
    <mergeCell ref="JC11:JE11"/>
    <mergeCell ref="JF11:JH11"/>
    <mergeCell ref="JI11:JK11"/>
    <mergeCell ref="JL11:JN11"/>
    <mergeCell ref="JP11:JR11"/>
    <mergeCell ref="ID11:IF11"/>
    <mergeCell ref="IG11:II11"/>
    <mergeCell ref="IJ11:IL11"/>
    <mergeCell ref="IM11:IO11"/>
    <mergeCell ref="IQ11:IS11"/>
    <mergeCell ref="IT11:IZ11"/>
    <mergeCell ref="HH11:HJ11"/>
    <mergeCell ref="HK11:HM11"/>
    <mergeCell ref="HN11:HP11"/>
    <mergeCell ref="HR11:HT11"/>
    <mergeCell ref="HU11:IA11"/>
    <mergeCell ref="IB11:IC11"/>
    <mergeCell ref="GL11:GN11"/>
    <mergeCell ref="GO11:GQ11"/>
    <mergeCell ref="BN12:BP12"/>
    <mergeCell ref="BQ12:BS12"/>
    <mergeCell ref="BT12:BV12"/>
    <mergeCell ref="BX12:BZ12"/>
    <mergeCell ref="CA12:CG12"/>
    <mergeCell ref="CH12:CI12"/>
    <mergeCell ref="AR12:AT12"/>
    <mergeCell ref="AU12:AW12"/>
    <mergeCell ref="AY12:BA12"/>
    <mergeCell ref="BB12:BH12"/>
    <mergeCell ref="BI12:BJ12"/>
    <mergeCell ref="BK12:BM12"/>
    <mergeCell ref="V12:X12"/>
    <mergeCell ref="Z12:AB12"/>
    <mergeCell ref="AC12:AI12"/>
    <mergeCell ref="AJ12:AK12"/>
    <mergeCell ref="AL12:AN12"/>
    <mergeCell ref="AO12:AQ12"/>
    <mergeCell ref="FG12:FI12"/>
    <mergeCell ref="FJ12:FL12"/>
    <mergeCell ref="FM12:FO12"/>
    <mergeCell ref="DY12:EE12"/>
    <mergeCell ref="EF12:EG12"/>
    <mergeCell ref="EH12:EJ12"/>
    <mergeCell ref="EK12:EM12"/>
    <mergeCell ref="EN12:EP12"/>
    <mergeCell ref="EQ12:ES12"/>
    <mergeCell ref="DG12:DH12"/>
    <mergeCell ref="DI12:DK12"/>
    <mergeCell ref="DL12:DN12"/>
    <mergeCell ref="DO12:DQ12"/>
    <mergeCell ref="DR12:DT12"/>
    <mergeCell ref="DV12:DX12"/>
    <mergeCell ref="CJ12:CL12"/>
    <mergeCell ref="CM12:CO12"/>
    <mergeCell ref="CP12:CR12"/>
    <mergeCell ref="CS12:CU12"/>
    <mergeCell ref="CW12:CY12"/>
    <mergeCell ref="CZ12:DF12"/>
    <mergeCell ref="KK12:KM12"/>
    <mergeCell ref="JA12:JB12"/>
    <mergeCell ref="JC12:JE12"/>
    <mergeCell ref="JF12:JH12"/>
    <mergeCell ref="JI12:JK12"/>
    <mergeCell ref="JL12:JN12"/>
    <mergeCell ref="JP12:JR12"/>
    <mergeCell ref="ID12:IF12"/>
    <mergeCell ref="IG12:II12"/>
    <mergeCell ref="IJ12:IL12"/>
    <mergeCell ref="IM12:IO12"/>
    <mergeCell ref="IQ12:IS12"/>
    <mergeCell ref="IT12:IZ12"/>
    <mergeCell ref="HH12:HJ12"/>
    <mergeCell ref="HK12:HM12"/>
    <mergeCell ref="HN12:HP12"/>
    <mergeCell ref="HR12:HT12"/>
    <mergeCell ref="HU12:IA12"/>
    <mergeCell ref="IB12:IC12"/>
    <mergeCell ref="V13:X13"/>
    <mergeCell ref="Z13:AB13"/>
    <mergeCell ref="AC13:AI13"/>
    <mergeCell ref="AJ13:AK13"/>
    <mergeCell ref="AL13:AN13"/>
    <mergeCell ref="AO13:AQ13"/>
    <mergeCell ref="A13:C13"/>
    <mergeCell ref="D13:J13"/>
    <mergeCell ref="K13:L13"/>
    <mergeCell ref="M13:O13"/>
    <mergeCell ref="P13:R13"/>
    <mergeCell ref="S13:U13"/>
    <mergeCell ref="JS12:JY12"/>
    <mergeCell ref="JZ12:KA12"/>
    <mergeCell ref="KB12:KD12"/>
    <mergeCell ref="KE12:KG12"/>
    <mergeCell ref="KH12:KJ12"/>
    <mergeCell ref="GL12:GN12"/>
    <mergeCell ref="GO12:GQ12"/>
    <mergeCell ref="GS12:GU12"/>
    <mergeCell ref="GV12:HB12"/>
    <mergeCell ref="HC12:HD12"/>
    <mergeCell ref="HE12:HG12"/>
    <mergeCell ref="FP12:FR12"/>
    <mergeCell ref="FT12:FV12"/>
    <mergeCell ref="FW12:GC12"/>
    <mergeCell ref="GD12:GE12"/>
    <mergeCell ref="GF12:GH12"/>
    <mergeCell ref="GI12:GK12"/>
    <mergeCell ref="EU12:EW12"/>
    <mergeCell ref="EX12:FD12"/>
    <mergeCell ref="FE12:FF12"/>
    <mergeCell ref="CJ13:CL13"/>
    <mergeCell ref="CM13:CO13"/>
    <mergeCell ref="CP13:CR13"/>
    <mergeCell ref="CS13:CU13"/>
    <mergeCell ref="CW13:CY13"/>
    <mergeCell ref="CZ13:DF13"/>
    <mergeCell ref="BN13:BP13"/>
    <mergeCell ref="BQ13:BS13"/>
    <mergeCell ref="BT13:BV13"/>
    <mergeCell ref="BX13:BZ13"/>
    <mergeCell ref="CA13:CG13"/>
    <mergeCell ref="CH13:CI13"/>
    <mergeCell ref="AR13:AT13"/>
    <mergeCell ref="AU13:AW13"/>
    <mergeCell ref="AY13:BA13"/>
    <mergeCell ref="BB13:BH13"/>
    <mergeCell ref="BI13:BJ13"/>
    <mergeCell ref="BK13:BM13"/>
    <mergeCell ref="EU13:EW13"/>
    <mergeCell ref="EX13:FD13"/>
    <mergeCell ref="FE13:FF13"/>
    <mergeCell ref="FG13:FI13"/>
    <mergeCell ref="FJ13:FL13"/>
    <mergeCell ref="FM13:FO13"/>
    <mergeCell ref="DY13:EE13"/>
    <mergeCell ref="EF13:EG13"/>
    <mergeCell ref="EH13:EJ13"/>
    <mergeCell ref="EK13:EM13"/>
    <mergeCell ref="EN13:EP13"/>
    <mergeCell ref="EQ13:ES13"/>
    <mergeCell ref="DG13:DH13"/>
    <mergeCell ref="DI13:DK13"/>
    <mergeCell ref="DL13:DN13"/>
    <mergeCell ref="DO13:DQ13"/>
    <mergeCell ref="DR13:DT13"/>
    <mergeCell ref="DV13:DX13"/>
    <mergeCell ref="HH13:HJ13"/>
    <mergeCell ref="HK13:HM13"/>
    <mergeCell ref="HN13:HP13"/>
    <mergeCell ref="HR13:HT13"/>
    <mergeCell ref="HU13:IA13"/>
    <mergeCell ref="IB13:IC13"/>
    <mergeCell ref="GL13:GN13"/>
    <mergeCell ref="GO13:GQ13"/>
    <mergeCell ref="GS13:GU13"/>
    <mergeCell ref="GV13:HB13"/>
    <mergeCell ref="HC13:HD13"/>
    <mergeCell ref="HE13:HG13"/>
    <mergeCell ref="FP13:FR13"/>
    <mergeCell ref="FT13:FV13"/>
    <mergeCell ref="FW13:GC13"/>
    <mergeCell ref="GD13:GE13"/>
    <mergeCell ref="GF13:GH13"/>
    <mergeCell ref="GI13:GK13"/>
    <mergeCell ref="JS13:JY13"/>
    <mergeCell ref="JZ13:KA13"/>
    <mergeCell ref="KB13:KD13"/>
    <mergeCell ref="KE13:KG13"/>
    <mergeCell ref="KH13:KJ13"/>
    <mergeCell ref="KK13:KM13"/>
    <mergeCell ref="JA13:JB13"/>
    <mergeCell ref="JC13:JE13"/>
    <mergeCell ref="JF13:JH13"/>
    <mergeCell ref="JI13:JK13"/>
    <mergeCell ref="JL13:JN13"/>
    <mergeCell ref="JP13:JR13"/>
    <mergeCell ref="ID13:IF13"/>
    <mergeCell ref="IG13:II13"/>
    <mergeCell ref="IJ13:IL13"/>
    <mergeCell ref="IM13:IO13"/>
    <mergeCell ref="IQ13:IS13"/>
    <mergeCell ref="IT13:IZ13"/>
    <mergeCell ref="AR14:AT14"/>
    <mergeCell ref="AU14:AW14"/>
    <mergeCell ref="AY14:BA14"/>
    <mergeCell ref="BB14:BH14"/>
    <mergeCell ref="BI14:BJ14"/>
    <mergeCell ref="BK14:BM14"/>
    <mergeCell ref="V14:X14"/>
    <mergeCell ref="Z14:AB14"/>
    <mergeCell ref="AC14:AI14"/>
    <mergeCell ref="AJ14:AK14"/>
    <mergeCell ref="AL14:AN14"/>
    <mergeCell ref="AO14:AQ14"/>
    <mergeCell ref="A14:C14"/>
    <mergeCell ref="D14:J14"/>
    <mergeCell ref="K14:L14"/>
    <mergeCell ref="M14:O14"/>
    <mergeCell ref="P14:R14"/>
    <mergeCell ref="S14:U14"/>
    <mergeCell ref="DG14:DH14"/>
    <mergeCell ref="DI14:DK14"/>
    <mergeCell ref="DL14:DN14"/>
    <mergeCell ref="DO14:DQ14"/>
    <mergeCell ref="DR14:DT14"/>
    <mergeCell ref="DV14:DX14"/>
    <mergeCell ref="CJ14:CL14"/>
    <mergeCell ref="CM14:CO14"/>
    <mergeCell ref="CP14:CR14"/>
    <mergeCell ref="CS14:CU14"/>
    <mergeCell ref="CW14:CY14"/>
    <mergeCell ref="CZ14:DF14"/>
    <mergeCell ref="BN14:BP14"/>
    <mergeCell ref="BQ14:BS14"/>
    <mergeCell ref="BT14:BV14"/>
    <mergeCell ref="BX14:BZ14"/>
    <mergeCell ref="CA14:CG14"/>
    <mergeCell ref="CH14:CI14"/>
    <mergeCell ref="GS14:GU14"/>
    <mergeCell ref="GV14:HB14"/>
    <mergeCell ref="HC14:HD14"/>
    <mergeCell ref="HE14:HG14"/>
    <mergeCell ref="FP14:FR14"/>
    <mergeCell ref="FT14:FV14"/>
    <mergeCell ref="FW14:GC14"/>
    <mergeCell ref="GD14:GE14"/>
    <mergeCell ref="GF14:GH14"/>
    <mergeCell ref="GI14:GK14"/>
    <mergeCell ref="EU14:EW14"/>
    <mergeCell ref="EX14:FD14"/>
    <mergeCell ref="FE14:FF14"/>
    <mergeCell ref="FG14:FI14"/>
    <mergeCell ref="FJ14:FL14"/>
    <mergeCell ref="FM14:FO14"/>
    <mergeCell ref="DY14:EE14"/>
    <mergeCell ref="EF14:EG14"/>
    <mergeCell ref="EH14:EJ14"/>
    <mergeCell ref="EK14:EM14"/>
    <mergeCell ref="EN14:EP14"/>
    <mergeCell ref="EQ14:ES14"/>
    <mergeCell ref="A15:C15"/>
    <mergeCell ref="D15:J15"/>
    <mergeCell ref="K15:L15"/>
    <mergeCell ref="M15:O15"/>
    <mergeCell ref="P15:R15"/>
    <mergeCell ref="S15:U15"/>
    <mergeCell ref="JS14:JY14"/>
    <mergeCell ref="JZ14:KA14"/>
    <mergeCell ref="KB14:KD14"/>
    <mergeCell ref="KE14:KG14"/>
    <mergeCell ref="KH14:KJ14"/>
    <mergeCell ref="KK14:KM14"/>
    <mergeCell ref="JA14:JB14"/>
    <mergeCell ref="JC14:JE14"/>
    <mergeCell ref="JF14:JH14"/>
    <mergeCell ref="JI14:JK14"/>
    <mergeCell ref="JL14:JN14"/>
    <mergeCell ref="JP14:JR14"/>
    <mergeCell ref="ID14:IF14"/>
    <mergeCell ref="IG14:II14"/>
    <mergeCell ref="IJ14:IL14"/>
    <mergeCell ref="IM14:IO14"/>
    <mergeCell ref="IQ14:IS14"/>
    <mergeCell ref="IT14:IZ14"/>
    <mergeCell ref="HH14:HJ14"/>
    <mergeCell ref="HK14:HM14"/>
    <mergeCell ref="HN14:HP14"/>
    <mergeCell ref="HR14:HT14"/>
    <mergeCell ref="HU14:IA14"/>
    <mergeCell ref="IB14:IC14"/>
    <mergeCell ref="GL14:GN14"/>
    <mergeCell ref="GO14:GQ14"/>
    <mergeCell ref="BN15:BP15"/>
    <mergeCell ref="BQ15:BS15"/>
    <mergeCell ref="BT15:BV15"/>
    <mergeCell ref="BX15:BZ15"/>
    <mergeCell ref="CA15:CG15"/>
    <mergeCell ref="CH15:CI15"/>
    <mergeCell ref="AR15:AT15"/>
    <mergeCell ref="AU15:AW15"/>
    <mergeCell ref="AY15:BA15"/>
    <mergeCell ref="BB15:BH15"/>
    <mergeCell ref="BI15:BJ15"/>
    <mergeCell ref="BK15:BM15"/>
    <mergeCell ref="V15:X15"/>
    <mergeCell ref="Z15:AB15"/>
    <mergeCell ref="AC15:AI15"/>
    <mergeCell ref="AJ15:AK15"/>
    <mergeCell ref="AL15:AN15"/>
    <mergeCell ref="AO15:AQ15"/>
    <mergeCell ref="FG15:FI15"/>
    <mergeCell ref="FJ15:FL15"/>
    <mergeCell ref="FM15:FO15"/>
    <mergeCell ref="DY15:EE15"/>
    <mergeCell ref="EF15:EG15"/>
    <mergeCell ref="EH15:EJ15"/>
    <mergeCell ref="EK15:EM15"/>
    <mergeCell ref="EN15:EP15"/>
    <mergeCell ref="EQ15:ES15"/>
    <mergeCell ref="DG15:DH15"/>
    <mergeCell ref="DI15:DK15"/>
    <mergeCell ref="DL15:DN15"/>
    <mergeCell ref="DO15:DQ15"/>
    <mergeCell ref="DR15:DT15"/>
    <mergeCell ref="DV15:DX15"/>
    <mergeCell ref="CJ15:CL15"/>
    <mergeCell ref="CM15:CO15"/>
    <mergeCell ref="CP15:CR15"/>
    <mergeCell ref="CS15:CU15"/>
    <mergeCell ref="CW15:CY15"/>
    <mergeCell ref="CZ15:DF15"/>
    <mergeCell ref="KK15:KM15"/>
    <mergeCell ref="JA15:JB15"/>
    <mergeCell ref="JC15:JE15"/>
    <mergeCell ref="JF15:JH15"/>
    <mergeCell ref="JI15:JK15"/>
    <mergeCell ref="JL15:JN15"/>
    <mergeCell ref="JP15:JR15"/>
    <mergeCell ref="ID15:IF15"/>
    <mergeCell ref="IG15:II15"/>
    <mergeCell ref="IJ15:IL15"/>
    <mergeCell ref="IM15:IO15"/>
    <mergeCell ref="IQ15:IS15"/>
    <mergeCell ref="IT15:IZ15"/>
    <mergeCell ref="HH15:HJ15"/>
    <mergeCell ref="HK15:HM15"/>
    <mergeCell ref="HN15:HP15"/>
    <mergeCell ref="HR15:HT15"/>
    <mergeCell ref="HU15:IA15"/>
    <mergeCell ref="IB15:IC15"/>
    <mergeCell ref="V16:X16"/>
    <mergeCell ref="Z16:AB16"/>
    <mergeCell ref="AC16:AI16"/>
    <mergeCell ref="AJ16:AK16"/>
    <mergeCell ref="AL16:AN16"/>
    <mergeCell ref="AO16:AQ16"/>
    <mergeCell ref="A16:C16"/>
    <mergeCell ref="D16:J16"/>
    <mergeCell ref="K16:L16"/>
    <mergeCell ref="M16:O16"/>
    <mergeCell ref="P16:R16"/>
    <mergeCell ref="S16:U16"/>
    <mergeCell ref="JS15:JY15"/>
    <mergeCell ref="JZ15:KA15"/>
    <mergeCell ref="KB15:KD15"/>
    <mergeCell ref="KE15:KG15"/>
    <mergeCell ref="KH15:KJ15"/>
    <mergeCell ref="GL15:GN15"/>
    <mergeCell ref="GO15:GQ15"/>
    <mergeCell ref="GS15:GU15"/>
    <mergeCell ref="GV15:HB15"/>
    <mergeCell ref="HC15:HD15"/>
    <mergeCell ref="HE15:HG15"/>
    <mergeCell ref="FP15:FR15"/>
    <mergeCell ref="FT15:FV15"/>
    <mergeCell ref="FW15:GC15"/>
    <mergeCell ref="GD15:GE15"/>
    <mergeCell ref="GF15:GH15"/>
    <mergeCell ref="GI15:GK15"/>
    <mergeCell ref="EU15:EW15"/>
    <mergeCell ref="EX15:FD15"/>
    <mergeCell ref="FE15:FF15"/>
    <mergeCell ref="CJ16:CL16"/>
    <mergeCell ref="CM16:CO16"/>
    <mergeCell ref="CP16:CR16"/>
    <mergeCell ref="CS16:CU16"/>
    <mergeCell ref="CW16:CY16"/>
    <mergeCell ref="CZ16:DF16"/>
    <mergeCell ref="BN16:BP16"/>
    <mergeCell ref="BQ16:BS16"/>
    <mergeCell ref="BT16:BV16"/>
    <mergeCell ref="BX16:BZ16"/>
    <mergeCell ref="CA16:CG16"/>
    <mergeCell ref="CH16:CI16"/>
    <mergeCell ref="AR16:AT16"/>
    <mergeCell ref="AU16:AW16"/>
    <mergeCell ref="AY16:BA16"/>
    <mergeCell ref="BB16:BH16"/>
    <mergeCell ref="BI16:BJ16"/>
    <mergeCell ref="BK16:BM16"/>
    <mergeCell ref="EU16:EW16"/>
    <mergeCell ref="EX16:FD16"/>
    <mergeCell ref="FE16:FF16"/>
    <mergeCell ref="FG16:FI16"/>
    <mergeCell ref="FJ16:FL16"/>
    <mergeCell ref="FM16:FO16"/>
    <mergeCell ref="DY16:EE16"/>
    <mergeCell ref="EF16:EG16"/>
    <mergeCell ref="EH16:EJ16"/>
    <mergeCell ref="EK16:EM16"/>
    <mergeCell ref="EN16:EP16"/>
    <mergeCell ref="EQ16:ES16"/>
    <mergeCell ref="DG16:DH16"/>
    <mergeCell ref="DI16:DK16"/>
    <mergeCell ref="DL16:DN16"/>
    <mergeCell ref="DO16:DQ16"/>
    <mergeCell ref="DR16:DT16"/>
    <mergeCell ref="DV16:DX16"/>
    <mergeCell ref="HH16:HJ16"/>
    <mergeCell ref="HK16:HM16"/>
    <mergeCell ref="HN16:HP16"/>
    <mergeCell ref="HR16:HT16"/>
    <mergeCell ref="HU16:IA16"/>
    <mergeCell ref="IB16:IC16"/>
    <mergeCell ref="GL16:GN16"/>
    <mergeCell ref="GO16:GQ16"/>
    <mergeCell ref="GS16:GU16"/>
    <mergeCell ref="GV16:HB16"/>
    <mergeCell ref="HC16:HD16"/>
    <mergeCell ref="HE16:HG16"/>
    <mergeCell ref="FP16:FR16"/>
    <mergeCell ref="FT16:FV16"/>
    <mergeCell ref="FW16:GC16"/>
    <mergeCell ref="GD16:GE16"/>
    <mergeCell ref="GF16:GH16"/>
    <mergeCell ref="GI16:GK16"/>
    <mergeCell ref="JS16:JY16"/>
    <mergeCell ref="JZ16:KA16"/>
    <mergeCell ref="KB16:KD16"/>
    <mergeCell ref="KE16:KG16"/>
    <mergeCell ref="KH16:KJ16"/>
    <mergeCell ref="KK16:KM16"/>
    <mergeCell ref="JA16:JB16"/>
    <mergeCell ref="JC16:JE16"/>
    <mergeCell ref="JF16:JH16"/>
    <mergeCell ref="JI16:JK16"/>
    <mergeCell ref="JL16:JN16"/>
    <mergeCell ref="JP16:JR16"/>
    <mergeCell ref="ID16:IF16"/>
    <mergeCell ref="IG16:II16"/>
    <mergeCell ref="IJ16:IL16"/>
    <mergeCell ref="IM16:IO16"/>
    <mergeCell ref="IQ16:IS16"/>
    <mergeCell ref="IT16:IZ16"/>
    <mergeCell ref="AR17:AT17"/>
    <mergeCell ref="AU17:AW17"/>
    <mergeCell ref="AY17:BA17"/>
    <mergeCell ref="BB17:BH17"/>
    <mergeCell ref="BI17:BJ17"/>
    <mergeCell ref="BK17:BM17"/>
    <mergeCell ref="V17:X17"/>
    <mergeCell ref="Z17:AB17"/>
    <mergeCell ref="AC17:AI17"/>
    <mergeCell ref="AJ17:AK17"/>
    <mergeCell ref="AL17:AN17"/>
    <mergeCell ref="AO17:AQ17"/>
    <mergeCell ref="A17:C17"/>
    <mergeCell ref="D17:J17"/>
    <mergeCell ref="K17:L17"/>
    <mergeCell ref="M17:O17"/>
    <mergeCell ref="P17:R17"/>
    <mergeCell ref="S17:U17"/>
    <mergeCell ref="DG17:DH17"/>
    <mergeCell ref="DI17:DK17"/>
    <mergeCell ref="DL17:DN17"/>
    <mergeCell ref="DO17:DQ17"/>
    <mergeCell ref="DR17:DT17"/>
    <mergeCell ref="DV17:DX17"/>
    <mergeCell ref="CJ17:CL17"/>
    <mergeCell ref="CM17:CO17"/>
    <mergeCell ref="CP17:CR17"/>
    <mergeCell ref="CS17:CU17"/>
    <mergeCell ref="CW17:CY17"/>
    <mergeCell ref="CZ17:DF17"/>
    <mergeCell ref="BN17:BP17"/>
    <mergeCell ref="BQ17:BS17"/>
    <mergeCell ref="BT17:BV17"/>
    <mergeCell ref="BX17:BZ17"/>
    <mergeCell ref="CA17:CG17"/>
    <mergeCell ref="CH17:CI17"/>
    <mergeCell ref="GS17:GU17"/>
    <mergeCell ref="GV17:HB17"/>
    <mergeCell ref="HC17:HD17"/>
    <mergeCell ref="HE17:HG17"/>
    <mergeCell ref="FP17:FR17"/>
    <mergeCell ref="FT17:FV17"/>
    <mergeCell ref="FW17:GC17"/>
    <mergeCell ref="GD17:GE17"/>
    <mergeCell ref="GF17:GH17"/>
    <mergeCell ref="GI17:GK17"/>
    <mergeCell ref="EU17:EW17"/>
    <mergeCell ref="EX17:FD17"/>
    <mergeCell ref="FE17:FF17"/>
    <mergeCell ref="FG17:FI17"/>
    <mergeCell ref="FJ17:FL17"/>
    <mergeCell ref="FM17:FO17"/>
    <mergeCell ref="DY17:EE17"/>
    <mergeCell ref="EF17:EG17"/>
    <mergeCell ref="EH17:EJ17"/>
    <mergeCell ref="EK17:EM17"/>
    <mergeCell ref="EN17:EP17"/>
    <mergeCell ref="EQ17:ES17"/>
    <mergeCell ref="A18:C18"/>
    <mergeCell ref="D18:J18"/>
    <mergeCell ref="K18:L18"/>
    <mergeCell ref="M18:O18"/>
    <mergeCell ref="P18:R18"/>
    <mergeCell ref="S18:U18"/>
    <mergeCell ref="JS17:JY17"/>
    <mergeCell ref="JZ17:KA17"/>
    <mergeCell ref="KB17:KD17"/>
    <mergeCell ref="KE17:KG17"/>
    <mergeCell ref="KH17:KJ17"/>
    <mergeCell ref="KK17:KM17"/>
    <mergeCell ref="JA17:JB17"/>
    <mergeCell ref="JC17:JE17"/>
    <mergeCell ref="JF17:JH17"/>
    <mergeCell ref="JI17:JK17"/>
    <mergeCell ref="JL17:JN17"/>
    <mergeCell ref="JP17:JR17"/>
    <mergeCell ref="ID17:IF17"/>
    <mergeCell ref="IG17:II17"/>
    <mergeCell ref="IJ17:IL17"/>
    <mergeCell ref="IM17:IO17"/>
    <mergeCell ref="IQ17:IS17"/>
    <mergeCell ref="IT17:IZ17"/>
    <mergeCell ref="HH17:HJ17"/>
    <mergeCell ref="HK17:HM17"/>
    <mergeCell ref="HN17:HP17"/>
    <mergeCell ref="HR17:HT17"/>
    <mergeCell ref="HU17:IA17"/>
    <mergeCell ref="IB17:IC17"/>
    <mergeCell ref="GL17:GN17"/>
    <mergeCell ref="GO17:GQ17"/>
    <mergeCell ref="BN18:BP18"/>
    <mergeCell ref="BQ18:BS18"/>
    <mergeCell ref="BT18:BV18"/>
    <mergeCell ref="BX18:BZ18"/>
    <mergeCell ref="CA18:CG18"/>
    <mergeCell ref="CH18:CI18"/>
    <mergeCell ref="AR18:AT18"/>
    <mergeCell ref="AU18:AW18"/>
    <mergeCell ref="AY18:BA18"/>
    <mergeCell ref="BB18:BH18"/>
    <mergeCell ref="BI18:BJ18"/>
    <mergeCell ref="BK18:BM18"/>
    <mergeCell ref="V18:X18"/>
    <mergeCell ref="Z18:AB18"/>
    <mergeCell ref="AC18:AI18"/>
    <mergeCell ref="AJ18:AK18"/>
    <mergeCell ref="AL18:AN18"/>
    <mergeCell ref="AO18:AQ18"/>
    <mergeCell ref="FG18:FI18"/>
    <mergeCell ref="FJ18:FL18"/>
    <mergeCell ref="FM18:FO18"/>
    <mergeCell ref="DY18:EE18"/>
    <mergeCell ref="EF18:EG18"/>
    <mergeCell ref="EH18:EJ18"/>
    <mergeCell ref="EK18:EM18"/>
    <mergeCell ref="EN18:EP18"/>
    <mergeCell ref="EQ18:ES18"/>
    <mergeCell ref="DG18:DH18"/>
    <mergeCell ref="DI18:DK18"/>
    <mergeCell ref="DL18:DN18"/>
    <mergeCell ref="DO18:DQ18"/>
    <mergeCell ref="DR18:DT18"/>
    <mergeCell ref="DV18:DX18"/>
    <mergeCell ref="CJ18:CL18"/>
    <mergeCell ref="CM18:CO18"/>
    <mergeCell ref="CP18:CR18"/>
    <mergeCell ref="CS18:CU18"/>
    <mergeCell ref="CW18:CY18"/>
    <mergeCell ref="CZ18:DF18"/>
    <mergeCell ref="KK18:KM18"/>
    <mergeCell ref="JA18:JB18"/>
    <mergeCell ref="JC18:JE18"/>
    <mergeCell ref="JF18:JH18"/>
    <mergeCell ref="JI18:JK18"/>
    <mergeCell ref="JL18:JN18"/>
    <mergeCell ref="JP18:JR18"/>
    <mergeCell ref="ID18:IF18"/>
    <mergeCell ref="IG18:II18"/>
    <mergeCell ref="IJ18:IL18"/>
    <mergeCell ref="IM18:IO18"/>
    <mergeCell ref="IQ18:IS18"/>
    <mergeCell ref="IT18:IZ18"/>
    <mergeCell ref="HH18:HJ18"/>
    <mergeCell ref="HK18:HM18"/>
    <mergeCell ref="HN18:HP18"/>
    <mergeCell ref="HR18:HT18"/>
    <mergeCell ref="HU18:IA18"/>
    <mergeCell ref="IB18:IC18"/>
    <mergeCell ref="V19:X19"/>
    <mergeCell ref="Z19:AB19"/>
    <mergeCell ref="AC19:AI19"/>
    <mergeCell ref="AJ19:AK19"/>
    <mergeCell ref="AL19:AN19"/>
    <mergeCell ref="AO19:AQ19"/>
    <mergeCell ref="A19:C19"/>
    <mergeCell ref="D19:J19"/>
    <mergeCell ref="K19:L19"/>
    <mergeCell ref="M19:O19"/>
    <mergeCell ref="P19:R19"/>
    <mergeCell ref="S19:U19"/>
    <mergeCell ref="JS18:JY18"/>
    <mergeCell ref="JZ18:KA18"/>
    <mergeCell ref="KB18:KD18"/>
    <mergeCell ref="KE18:KG18"/>
    <mergeCell ref="KH18:KJ18"/>
    <mergeCell ref="GL18:GN18"/>
    <mergeCell ref="GO18:GQ18"/>
    <mergeCell ref="GS18:GU18"/>
    <mergeCell ref="GV18:HB18"/>
    <mergeCell ref="HC18:HD18"/>
    <mergeCell ref="HE18:HG18"/>
    <mergeCell ref="FP18:FR18"/>
    <mergeCell ref="FT18:FV18"/>
    <mergeCell ref="FW18:GC18"/>
    <mergeCell ref="GD18:GE18"/>
    <mergeCell ref="GF18:GH18"/>
    <mergeCell ref="GI18:GK18"/>
    <mergeCell ref="EU18:EW18"/>
    <mergeCell ref="EX18:FD18"/>
    <mergeCell ref="FE18:FF18"/>
    <mergeCell ref="CJ19:CL19"/>
    <mergeCell ref="CM19:CO19"/>
    <mergeCell ref="CP19:CR19"/>
    <mergeCell ref="CS19:CU19"/>
    <mergeCell ref="CW19:CY19"/>
    <mergeCell ref="CZ19:DF19"/>
    <mergeCell ref="BN19:BP19"/>
    <mergeCell ref="BQ19:BS19"/>
    <mergeCell ref="BT19:BV19"/>
    <mergeCell ref="BX19:BZ19"/>
    <mergeCell ref="CA19:CG19"/>
    <mergeCell ref="CH19:CI19"/>
    <mergeCell ref="AR19:AT19"/>
    <mergeCell ref="AU19:AW19"/>
    <mergeCell ref="AY19:BA19"/>
    <mergeCell ref="BB19:BH19"/>
    <mergeCell ref="BI19:BJ19"/>
    <mergeCell ref="BK19:BM19"/>
    <mergeCell ref="EU19:EW19"/>
    <mergeCell ref="EX19:FD19"/>
    <mergeCell ref="FE19:FF19"/>
    <mergeCell ref="FG19:FI19"/>
    <mergeCell ref="FJ19:FL19"/>
    <mergeCell ref="FM19:FO19"/>
    <mergeCell ref="DY19:EE19"/>
    <mergeCell ref="EF19:EG19"/>
    <mergeCell ref="EH19:EJ19"/>
    <mergeCell ref="EK19:EM19"/>
    <mergeCell ref="EN19:EP19"/>
    <mergeCell ref="EQ19:ES19"/>
    <mergeCell ref="DG19:DH19"/>
    <mergeCell ref="DI19:DK19"/>
    <mergeCell ref="DL19:DN19"/>
    <mergeCell ref="DO19:DQ19"/>
    <mergeCell ref="DR19:DT19"/>
    <mergeCell ref="DV19:DX19"/>
    <mergeCell ref="HH19:HJ19"/>
    <mergeCell ref="HK19:HM19"/>
    <mergeCell ref="HN19:HP19"/>
    <mergeCell ref="HR19:HT19"/>
    <mergeCell ref="HU19:IA19"/>
    <mergeCell ref="IB19:IC19"/>
    <mergeCell ref="GL19:GN19"/>
    <mergeCell ref="GO19:GQ19"/>
    <mergeCell ref="GS19:GU19"/>
    <mergeCell ref="GV19:HB19"/>
    <mergeCell ref="HC19:HD19"/>
    <mergeCell ref="HE19:HG19"/>
    <mergeCell ref="FP19:FR19"/>
    <mergeCell ref="FT19:FV19"/>
    <mergeCell ref="FW19:GC19"/>
    <mergeCell ref="GD19:GE19"/>
    <mergeCell ref="GF19:GH19"/>
    <mergeCell ref="GI19:GK19"/>
    <mergeCell ref="JS19:JY19"/>
    <mergeCell ref="JZ19:KA19"/>
    <mergeCell ref="KB19:KD19"/>
    <mergeCell ref="KE19:KG19"/>
    <mergeCell ref="KH19:KJ19"/>
    <mergeCell ref="KK19:KM19"/>
    <mergeCell ref="JA19:JB19"/>
    <mergeCell ref="JC19:JE19"/>
    <mergeCell ref="JF19:JH19"/>
    <mergeCell ref="JI19:JK19"/>
    <mergeCell ref="JL19:JN19"/>
    <mergeCell ref="JP19:JR19"/>
    <mergeCell ref="ID19:IF19"/>
    <mergeCell ref="IG19:II19"/>
    <mergeCell ref="IJ19:IL19"/>
    <mergeCell ref="IM19:IO19"/>
    <mergeCell ref="IQ19:IS19"/>
    <mergeCell ref="IT19:IZ19"/>
    <mergeCell ref="AR20:AT20"/>
    <mergeCell ref="AU20:AW20"/>
    <mergeCell ref="AY20:BA20"/>
    <mergeCell ref="BB20:BH20"/>
    <mergeCell ref="BI20:BJ20"/>
    <mergeCell ref="BK20:BM20"/>
    <mergeCell ref="V20:X20"/>
    <mergeCell ref="Z20:AB20"/>
    <mergeCell ref="AC20:AI20"/>
    <mergeCell ref="AJ20:AK20"/>
    <mergeCell ref="AL20:AN20"/>
    <mergeCell ref="AO20:AQ20"/>
    <mergeCell ref="A20:C20"/>
    <mergeCell ref="D20:J20"/>
    <mergeCell ref="K20:L20"/>
    <mergeCell ref="M20:O20"/>
    <mergeCell ref="P20:R20"/>
    <mergeCell ref="S20:U20"/>
    <mergeCell ref="DG20:DH20"/>
    <mergeCell ref="DI20:DK20"/>
    <mergeCell ref="DL20:DN20"/>
    <mergeCell ref="DO20:DQ20"/>
    <mergeCell ref="DR20:DT20"/>
    <mergeCell ref="DV20:DX20"/>
    <mergeCell ref="CJ20:CL20"/>
    <mergeCell ref="CM20:CO20"/>
    <mergeCell ref="CP20:CR20"/>
    <mergeCell ref="CS20:CU20"/>
    <mergeCell ref="CW20:CY20"/>
    <mergeCell ref="CZ20:DF20"/>
    <mergeCell ref="BN20:BP20"/>
    <mergeCell ref="BQ20:BS20"/>
    <mergeCell ref="BT20:BV20"/>
    <mergeCell ref="BX20:BZ20"/>
    <mergeCell ref="CA20:CG20"/>
    <mergeCell ref="CH20:CI20"/>
    <mergeCell ref="GS20:GU20"/>
    <mergeCell ref="GV20:HB20"/>
    <mergeCell ref="HC20:HD20"/>
    <mergeCell ref="HE20:HG20"/>
    <mergeCell ref="FP20:FR20"/>
    <mergeCell ref="FT20:FV20"/>
    <mergeCell ref="FW20:GC20"/>
    <mergeCell ref="GD20:GE20"/>
    <mergeCell ref="GF20:GH20"/>
    <mergeCell ref="GI20:GK20"/>
    <mergeCell ref="EU20:EW20"/>
    <mergeCell ref="EX20:FD20"/>
    <mergeCell ref="FE20:FF20"/>
    <mergeCell ref="FG20:FI20"/>
    <mergeCell ref="FJ20:FL20"/>
    <mergeCell ref="FM20:FO20"/>
    <mergeCell ref="DY20:EE20"/>
    <mergeCell ref="EF20:EG20"/>
    <mergeCell ref="EH20:EJ20"/>
    <mergeCell ref="EK20:EM20"/>
    <mergeCell ref="EN20:EP20"/>
    <mergeCell ref="EQ20:ES20"/>
    <mergeCell ref="A21:C21"/>
    <mergeCell ref="D21:J21"/>
    <mergeCell ref="K21:L21"/>
    <mergeCell ref="M21:O21"/>
    <mergeCell ref="P21:R21"/>
    <mergeCell ref="S21:U21"/>
    <mergeCell ref="JS20:JY20"/>
    <mergeCell ref="JZ20:KA20"/>
    <mergeCell ref="KB20:KD20"/>
    <mergeCell ref="KE20:KG20"/>
    <mergeCell ref="KH20:KJ20"/>
    <mergeCell ref="KK20:KM20"/>
    <mergeCell ref="JA20:JB20"/>
    <mergeCell ref="JC20:JE20"/>
    <mergeCell ref="JF20:JH20"/>
    <mergeCell ref="JI20:JK20"/>
    <mergeCell ref="JL20:JN20"/>
    <mergeCell ref="JP20:JR20"/>
    <mergeCell ref="ID20:IF20"/>
    <mergeCell ref="IG20:II20"/>
    <mergeCell ref="IJ20:IL20"/>
    <mergeCell ref="IM20:IO20"/>
    <mergeCell ref="IQ20:IS20"/>
    <mergeCell ref="IT20:IZ20"/>
    <mergeCell ref="HH20:HJ20"/>
    <mergeCell ref="HK20:HM20"/>
    <mergeCell ref="HN20:HP20"/>
    <mergeCell ref="HR20:HT20"/>
    <mergeCell ref="HU20:IA20"/>
    <mergeCell ref="IB20:IC20"/>
    <mergeCell ref="GL20:GN20"/>
    <mergeCell ref="GO20:GQ20"/>
    <mergeCell ref="BN21:BP21"/>
    <mergeCell ref="BQ21:BS21"/>
    <mergeCell ref="BT21:BV21"/>
    <mergeCell ref="BX21:BZ21"/>
    <mergeCell ref="CA21:CG21"/>
    <mergeCell ref="CH21:CI21"/>
    <mergeCell ref="AR21:AT21"/>
    <mergeCell ref="AU21:AW21"/>
    <mergeCell ref="AY21:BA21"/>
    <mergeCell ref="BB21:BH21"/>
    <mergeCell ref="BI21:BJ21"/>
    <mergeCell ref="BK21:BM21"/>
    <mergeCell ref="V21:X21"/>
    <mergeCell ref="Z21:AB21"/>
    <mergeCell ref="AC21:AI21"/>
    <mergeCell ref="AJ21:AK21"/>
    <mergeCell ref="AL21:AN21"/>
    <mergeCell ref="AO21:AQ21"/>
    <mergeCell ref="FG21:FI21"/>
    <mergeCell ref="FJ21:FL21"/>
    <mergeCell ref="FM21:FO21"/>
    <mergeCell ref="DY21:EE21"/>
    <mergeCell ref="EF21:EG21"/>
    <mergeCell ref="EH21:EJ21"/>
    <mergeCell ref="EK21:EM21"/>
    <mergeCell ref="EN21:EP21"/>
    <mergeCell ref="EQ21:ES21"/>
    <mergeCell ref="DG21:DH21"/>
    <mergeCell ref="DI21:DK21"/>
    <mergeCell ref="DL21:DN21"/>
    <mergeCell ref="DO21:DQ21"/>
    <mergeCell ref="DR21:DT21"/>
    <mergeCell ref="DV21:DX21"/>
    <mergeCell ref="CJ21:CL21"/>
    <mergeCell ref="CM21:CO21"/>
    <mergeCell ref="CP21:CR21"/>
    <mergeCell ref="CS21:CU21"/>
    <mergeCell ref="CW21:CY21"/>
    <mergeCell ref="CZ21:DF21"/>
    <mergeCell ref="KK21:KM21"/>
    <mergeCell ref="JA21:JB21"/>
    <mergeCell ref="JC21:JE21"/>
    <mergeCell ref="JF21:JH21"/>
    <mergeCell ref="JI21:JK21"/>
    <mergeCell ref="JL21:JN21"/>
    <mergeCell ref="JP21:JR21"/>
    <mergeCell ref="ID21:IF21"/>
    <mergeCell ref="IG21:II21"/>
    <mergeCell ref="IJ21:IL21"/>
    <mergeCell ref="IM21:IO21"/>
    <mergeCell ref="IQ21:IS21"/>
    <mergeCell ref="IT21:IZ21"/>
    <mergeCell ref="HH21:HJ21"/>
    <mergeCell ref="HK21:HM21"/>
    <mergeCell ref="HN21:HP21"/>
    <mergeCell ref="HR21:HT21"/>
    <mergeCell ref="HU21:IA21"/>
    <mergeCell ref="IB21:IC21"/>
    <mergeCell ref="V22:X22"/>
    <mergeCell ref="Z22:AB22"/>
    <mergeCell ref="AC22:AI22"/>
    <mergeCell ref="AJ22:AK22"/>
    <mergeCell ref="AL22:AN22"/>
    <mergeCell ref="AO22:AQ22"/>
    <mergeCell ref="A22:C22"/>
    <mergeCell ref="D22:J22"/>
    <mergeCell ref="K22:L22"/>
    <mergeCell ref="M22:O22"/>
    <mergeCell ref="P22:R22"/>
    <mergeCell ref="S22:U22"/>
    <mergeCell ref="JS21:JY21"/>
    <mergeCell ref="JZ21:KA21"/>
    <mergeCell ref="KB21:KD21"/>
    <mergeCell ref="KE21:KG21"/>
    <mergeCell ref="KH21:KJ21"/>
    <mergeCell ref="GL21:GN21"/>
    <mergeCell ref="GO21:GQ21"/>
    <mergeCell ref="GS21:GU21"/>
    <mergeCell ref="GV21:HB21"/>
    <mergeCell ref="HC21:HD21"/>
    <mergeCell ref="HE21:HG21"/>
    <mergeCell ref="FP21:FR21"/>
    <mergeCell ref="FT21:FV21"/>
    <mergeCell ref="FW21:GC21"/>
    <mergeCell ref="GD21:GE21"/>
    <mergeCell ref="GF21:GH21"/>
    <mergeCell ref="GI21:GK21"/>
    <mergeCell ref="EU21:EW21"/>
    <mergeCell ref="EX21:FD21"/>
    <mergeCell ref="FE21:FF21"/>
    <mergeCell ref="CJ22:CL22"/>
    <mergeCell ref="CM22:CO22"/>
    <mergeCell ref="CP22:CR22"/>
    <mergeCell ref="CS22:CU22"/>
    <mergeCell ref="CW22:CY22"/>
    <mergeCell ref="CZ22:DF22"/>
    <mergeCell ref="BN22:BP22"/>
    <mergeCell ref="BQ22:BS22"/>
    <mergeCell ref="BT22:BV22"/>
    <mergeCell ref="BX22:BZ22"/>
    <mergeCell ref="CA22:CG22"/>
    <mergeCell ref="CH22:CI22"/>
    <mergeCell ref="AR22:AT22"/>
    <mergeCell ref="AU22:AW22"/>
    <mergeCell ref="AY22:BA22"/>
    <mergeCell ref="BB22:BH22"/>
    <mergeCell ref="BI22:BJ22"/>
    <mergeCell ref="BK22:BM22"/>
    <mergeCell ref="EU22:EW22"/>
    <mergeCell ref="EX22:FD22"/>
    <mergeCell ref="FE22:FF22"/>
    <mergeCell ref="FG22:FI22"/>
    <mergeCell ref="FJ22:FL22"/>
    <mergeCell ref="FM22:FO22"/>
    <mergeCell ref="DY22:EE22"/>
    <mergeCell ref="EF22:EG22"/>
    <mergeCell ref="EH22:EJ22"/>
    <mergeCell ref="EK22:EM22"/>
    <mergeCell ref="EN22:EP22"/>
    <mergeCell ref="EQ22:ES22"/>
    <mergeCell ref="DG22:DH22"/>
    <mergeCell ref="DI22:DK22"/>
    <mergeCell ref="DL22:DN22"/>
    <mergeCell ref="DO22:DQ22"/>
    <mergeCell ref="DR22:DT22"/>
    <mergeCell ref="DV22:DX22"/>
    <mergeCell ref="HH22:HJ22"/>
    <mergeCell ref="HK22:HM22"/>
    <mergeCell ref="HN22:HP22"/>
    <mergeCell ref="HR22:HT22"/>
    <mergeCell ref="HU22:IA22"/>
    <mergeCell ref="IB22:IC22"/>
    <mergeCell ref="GL22:GN22"/>
    <mergeCell ref="GO22:GQ22"/>
    <mergeCell ref="GS22:GU22"/>
    <mergeCell ref="GV22:HB22"/>
    <mergeCell ref="HC22:HD22"/>
    <mergeCell ref="HE22:HG22"/>
    <mergeCell ref="FP22:FR22"/>
    <mergeCell ref="FT22:FV22"/>
    <mergeCell ref="FW22:GC22"/>
    <mergeCell ref="GD22:GE22"/>
    <mergeCell ref="GF22:GH22"/>
    <mergeCell ref="GI22:GK22"/>
    <mergeCell ref="JS22:JY22"/>
    <mergeCell ref="JZ22:KA22"/>
    <mergeCell ref="KB22:KD22"/>
    <mergeCell ref="KE22:KG22"/>
    <mergeCell ref="KH22:KJ22"/>
    <mergeCell ref="KK22:KM22"/>
    <mergeCell ref="JA22:JB22"/>
    <mergeCell ref="JC22:JE22"/>
    <mergeCell ref="JF22:JH22"/>
    <mergeCell ref="JI22:JK22"/>
    <mergeCell ref="JL22:JN22"/>
    <mergeCell ref="JP22:JR22"/>
    <mergeCell ref="ID22:IF22"/>
    <mergeCell ref="IG22:II22"/>
    <mergeCell ref="IJ22:IL22"/>
    <mergeCell ref="IM22:IO22"/>
    <mergeCell ref="IQ22:IS22"/>
    <mergeCell ref="IT22:IZ22"/>
    <mergeCell ref="AR23:AT23"/>
    <mergeCell ref="AU23:AW23"/>
    <mergeCell ref="AY23:BA23"/>
    <mergeCell ref="BB23:BH23"/>
    <mergeCell ref="BI23:BJ23"/>
    <mergeCell ref="BK23:BM23"/>
    <mergeCell ref="V23:X23"/>
    <mergeCell ref="Z23:AB23"/>
    <mergeCell ref="AC23:AI23"/>
    <mergeCell ref="AJ23:AK23"/>
    <mergeCell ref="AL23:AN23"/>
    <mergeCell ref="AO23:AQ23"/>
    <mergeCell ref="A23:C23"/>
    <mergeCell ref="D23:J23"/>
    <mergeCell ref="K23:L23"/>
    <mergeCell ref="M23:O23"/>
    <mergeCell ref="P23:R23"/>
    <mergeCell ref="S23:U23"/>
    <mergeCell ref="DG23:DH23"/>
    <mergeCell ref="DI23:DK23"/>
    <mergeCell ref="DL23:DN23"/>
    <mergeCell ref="DO23:DQ23"/>
    <mergeCell ref="DR23:DT23"/>
    <mergeCell ref="DV23:DX23"/>
    <mergeCell ref="CJ23:CL23"/>
    <mergeCell ref="CM23:CO23"/>
    <mergeCell ref="CP23:CR23"/>
    <mergeCell ref="CS23:CU23"/>
    <mergeCell ref="CW23:CY23"/>
    <mergeCell ref="CZ23:DF23"/>
    <mergeCell ref="BN23:BP23"/>
    <mergeCell ref="BQ23:BS23"/>
    <mergeCell ref="BT23:BV23"/>
    <mergeCell ref="BX23:BZ23"/>
    <mergeCell ref="CA23:CG23"/>
    <mergeCell ref="CH23:CI23"/>
    <mergeCell ref="GS23:GU23"/>
    <mergeCell ref="GV23:HB23"/>
    <mergeCell ref="HC23:HD23"/>
    <mergeCell ref="HE23:HG23"/>
    <mergeCell ref="FP23:FR23"/>
    <mergeCell ref="FT23:FV23"/>
    <mergeCell ref="FW23:GC23"/>
    <mergeCell ref="GD23:GE23"/>
    <mergeCell ref="GF23:GH23"/>
    <mergeCell ref="GI23:GK23"/>
    <mergeCell ref="EU23:EW23"/>
    <mergeCell ref="EX23:FD23"/>
    <mergeCell ref="FE23:FF23"/>
    <mergeCell ref="FG23:FI23"/>
    <mergeCell ref="FJ23:FL23"/>
    <mergeCell ref="FM23:FO23"/>
    <mergeCell ref="DY23:EE23"/>
    <mergeCell ref="EF23:EG23"/>
    <mergeCell ref="EH23:EJ23"/>
    <mergeCell ref="EK23:EM23"/>
    <mergeCell ref="EN23:EP23"/>
    <mergeCell ref="EQ23:ES23"/>
    <mergeCell ref="A24:C24"/>
    <mergeCell ref="D24:J24"/>
    <mergeCell ref="K24:L24"/>
    <mergeCell ref="M24:O24"/>
    <mergeCell ref="P24:R24"/>
    <mergeCell ref="S24:U24"/>
    <mergeCell ref="JS23:JY23"/>
    <mergeCell ref="JZ23:KA23"/>
    <mergeCell ref="KB23:KD23"/>
    <mergeCell ref="KE23:KG23"/>
    <mergeCell ref="KH23:KJ23"/>
    <mergeCell ref="KK23:KM23"/>
    <mergeCell ref="JA23:JB23"/>
    <mergeCell ref="JC23:JE23"/>
    <mergeCell ref="JF23:JH23"/>
    <mergeCell ref="JI23:JK23"/>
    <mergeCell ref="JL23:JN23"/>
    <mergeCell ref="JP23:JR23"/>
    <mergeCell ref="ID23:IF23"/>
    <mergeCell ref="IG23:II23"/>
    <mergeCell ref="IJ23:IL23"/>
    <mergeCell ref="IM23:IO23"/>
    <mergeCell ref="IQ23:IS23"/>
    <mergeCell ref="IT23:IZ23"/>
    <mergeCell ref="HH23:HJ23"/>
    <mergeCell ref="HK23:HM23"/>
    <mergeCell ref="HN23:HP23"/>
    <mergeCell ref="HR23:HT23"/>
    <mergeCell ref="HU23:IA23"/>
    <mergeCell ref="IB23:IC23"/>
    <mergeCell ref="GL23:GN23"/>
    <mergeCell ref="GO23:GQ23"/>
    <mergeCell ref="BN24:BP24"/>
    <mergeCell ref="BQ24:BS24"/>
    <mergeCell ref="BT24:BV24"/>
    <mergeCell ref="BX24:BZ24"/>
    <mergeCell ref="CA24:CG24"/>
    <mergeCell ref="CH24:CI24"/>
    <mergeCell ref="AR24:AT24"/>
    <mergeCell ref="AU24:AW24"/>
    <mergeCell ref="AY24:BA24"/>
    <mergeCell ref="BB24:BH24"/>
    <mergeCell ref="BI24:BJ24"/>
    <mergeCell ref="BK24:BM24"/>
    <mergeCell ref="V24:X24"/>
    <mergeCell ref="Z24:AB24"/>
    <mergeCell ref="AC24:AI24"/>
    <mergeCell ref="AJ24:AK24"/>
    <mergeCell ref="AL24:AN24"/>
    <mergeCell ref="AO24:AQ24"/>
    <mergeCell ref="FG24:FI24"/>
    <mergeCell ref="FJ24:FL24"/>
    <mergeCell ref="FM24:FO24"/>
    <mergeCell ref="DY24:EE24"/>
    <mergeCell ref="EF24:EG24"/>
    <mergeCell ref="EH24:EJ24"/>
    <mergeCell ref="EK24:EM24"/>
    <mergeCell ref="EN24:EP24"/>
    <mergeCell ref="EQ24:ES24"/>
    <mergeCell ref="DG24:DH24"/>
    <mergeCell ref="DI24:DK24"/>
    <mergeCell ref="DL24:DN24"/>
    <mergeCell ref="DO24:DQ24"/>
    <mergeCell ref="DR24:DT24"/>
    <mergeCell ref="DV24:DX24"/>
    <mergeCell ref="CJ24:CL24"/>
    <mergeCell ref="CM24:CO24"/>
    <mergeCell ref="CP24:CR24"/>
    <mergeCell ref="CS24:CU24"/>
    <mergeCell ref="CW24:CY24"/>
    <mergeCell ref="CZ24:DF24"/>
    <mergeCell ref="KK24:KM24"/>
    <mergeCell ref="JA24:JB24"/>
    <mergeCell ref="JC24:JE24"/>
    <mergeCell ref="JF24:JH24"/>
    <mergeCell ref="JI24:JK24"/>
    <mergeCell ref="JL24:JN24"/>
    <mergeCell ref="JP24:JR24"/>
    <mergeCell ref="ID24:IF24"/>
    <mergeCell ref="IG24:II24"/>
    <mergeCell ref="IJ24:IL24"/>
    <mergeCell ref="IM24:IO24"/>
    <mergeCell ref="IQ24:IS24"/>
    <mergeCell ref="IT24:IZ24"/>
    <mergeCell ref="HH24:HJ24"/>
    <mergeCell ref="HK24:HM24"/>
    <mergeCell ref="HN24:HP24"/>
    <mergeCell ref="HR24:HT24"/>
    <mergeCell ref="HU24:IA24"/>
    <mergeCell ref="IB24:IC24"/>
    <mergeCell ref="V25:X25"/>
    <mergeCell ref="Z25:AB25"/>
    <mergeCell ref="AC25:AI25"/>
    <mergeCell ref="AJ25:AK25"/>
    <mergeCell ref="AL25:AN25"/>
    <mergeCell ref="AO25:AQ25"/>
    <mergeCell ref="A25:C25"/>
    <mergeCell ref="D25:J25"/>
    <mergeCell ref="K25:L25"/>
    <mergeCell ref="M25:O25"/>
    <mergeCell ref="P25:R25"/>
    <mergeCell ref="S25:U25"/>
    <mergeCell ref="JS24:JY24"/>
    <mergeCell ref="JZ24:KA24"/>
    <mergeCell ref="KB24:KD24"/>
    <mergeCell ref="KE24:KG24"/>
    <mergeCell ref="KH24:KJ24"/>
    <mergeCell ref="GL24:GN24"/>
    <mergeCell ref="GO24:GQ24"/>
    <mergeCell ref="GS24:GU24"/>
    <mergeCell ref="GV24:HB24"/>
    <mergeCell ref="HC24:HD24"/>
    <mergeCell ref="HE24:HG24"/>
    <mergeCell ref="FP24:FR24"/>
    <mergeCell ref="FT24:FV24"/>
    <mergeCell ref="FW24:GC24"/>
    <mergeCell ref="GD24:GE24"/>
    <mergeCell ref="GF24:GH24"/>
    <mergeCell ref="GI24:GK24"/>
    <mergeCell ref="EU24:EW24"/>
    <mergeCell ref="EX24:FD24"/>
    <mergeCell ref="FE24:FF24"/>
    <mergeCell ref="CJ25:CL25"/>
    <mergeCell ref="CM25:CO25"/>
    <mergeCell ref="CP25:CR25"/>
    <mergeCell ref="CS25:CU25"/>
    <mergeCell ref="CW25:CY25"/>
    <mergeCell ref="CZ25:DF25"/>
    <mergeCell ref="BN25:BP25"/>
    <mergeCell ref="BQ25:BS25"/>
    <mergeCell ref="BT25:BV25"/>
    <mergeCell ref="BX25:BZ25"/>
    <mergeCell ref="CA25:CG25"/>
    <mergeCell ref="CH25:CI25"/>
    <mergeCell ref="AR25:AT25"/>
    <mergeCell ref="AU25:AW25"/>
    <mergeCell ref="AY25:BA25"/>
    <mergeCell ref="BB25:BH25"/>
    <mergeCell ref="BI25:BJ25"/>
    <mergeCell ref="BK25:BM25"/>
    <mergeCell ref="EU25:EW25"/>
    <mergeCell ref="EX25:FD25"/>
    <mergeCell ref="FE25:FF25"/>
    <mergeCell ref="FG25:FI25"/>
    <mergeCell ref="FJ25:FL25"/>
    <mergeCell ref="FM25:FO25"/>
    <mergeCell ref="DY25:EE25"/>
    <mergeCell ref="EF25:EG25"/>
    <mergeCell ref="EH25:EJ25"/>
    <mergeCell ref="EK25:EM25"/>
    <mergeCell ref="EN25:EP25"/>
    <mergeCell ref="EQ25:ES25"/>
    <mergeCell ref="DG25:DH25"/>
    <mergeCell ref="DI25:DK25"/>
    <mergeCell ref="DL25:DN25"/>
    <mergeCell ref="DO25:DQ25"/>
    <mergeCell ref="DR25:DT25"/>
    <mergeCell ref="DV25:DX25"/>
    <mergeCell ref="HH25:HJ25"/>
    <mergeCell ref="HK25:HM25"/>
    <mergeCell ref="HN25:HP25"/>
    <mergeCell ref="HR25:HT25"/>
    <mergeCell ref="HU25:IA25"/>
    <mergeCell ref="IB25:IC25"/>
    <mergeCell ref="GL25:GN25"/>
    <mergeCell ref="GO25:GQ25"/>
    <mergeCell ref="GS25:GU25"/>
    <mergeCell ref="GV25:HB25"/>
    <mergeCell ref="HC25:HD25"/>
    <mergeCell ref="HE25:HG25"/>
    <mergeCell ref="FP25:FR25"/>
    <mergeCell ref="FT25:FV25"/>
    <mergeCell ref="FW25:GC25"/>
    <mergeCell ref="GD25:GE25"/>
    <mergeCell ref="GF25:GH25"/>
    <mergeCell ref="GI25:GK25"/>
    <mergeCell ref="JS25:JY25"/>
    <mergeCell ref="JZ25:KA25"/>
    <mergeCell ref="KB25:KD25"/>
    <mergeCell ref="KE25:KG25"/>
    <mergeCell ref="KH25:KJ25"/>
    <mergeCell ref="KK25:KM25"/>
    <mergeCell ref="JA25:JB25"/>
    <mergeCell ref="JC25:JE25"/>
    <mergeCell ref="JF25:JH25"/>
    <mergeCell ref="JI25:JK25"/>
    <mergeCell ref="JL25:JN25"/>
    <mergeCell ref="JP25:JR25"/>
    <mergeCell ref="ID25:IF25"/>
    <mergeCell ref="IG25:II25"/>
    <mergeCell ref="IJ25:IL25"/>
    <mergeCell ref="IM25:IO25"/>
    <mergeCell ref="IQ25:IS25"/>
    <mergeCell ref="IT25:IZ25"/>
    <mergeCell ref="AR26:AT26"/>
    <mergeCell ref="AU26:AW26"/>
    <mergeCell ref="AY26:BA26"/>
    <mergeCell ref="BB26:BH26"/>
    <mergeCell ref="BI26:BJ26"/>
    <mergeCell ref="BK26:BM26"/>
    <mergeCell ref="V26:X26"/>
    <mergeCell ref="Z26:AB26"/>
    <mergeCell ref="AC26:AI26"/>
    <mergeCell ref="AJ26:AK26"/>
    <mergeCell ref="AL26:AN26"/>
    <mergeCell ref="AO26:AQ26"/>
    <mergeCell ref="A26:C26"/>
    <mergeCell ref="D26:J26"/>
    <mergeCell ref="K26:L26"/>
    <mergeCell ref="M26:O26"/>
    <mergeCell ref="P26:R26"/>
    <mergeCell ref="S26:U26"/>
    <mergeCell ref="DG26:DH26"/>
    <mergeCell ref="DI26:DK26"/>
    <mergeCell ref="DL26:DN26"/>
    <mergeCell ref="DO26:DQ26"/>
    <mergeCell ref="DR26:DT26"/>
    <mergeCell ref="DV26:DX26"/>
    <mergeCell ref="CJ26:CL26"/>
    <mergeCell ref="CM26:CO26"/>
    <mergeCell ref="CP26:CR26"/>
    <mergeCell ref="CS26:CU26"/>
    <mergeCell ref="CW26:CY26"/>
    <mergeCell ref="CZ26:DF26"/>
    <mergeCell ref="BN26:BP26"/>
    <mergeCell ref="BQ26:BS26"/>
    <mergeCell ref="BT26:BV26"/>
    <mergeCell ref="BX26:BZ26"/>
    <mergeCell ref="CA26:CG26"/>
    <mergeCell ref="CH26:CI26"/>
    <mergeCell ref="GS26:GU26"/>
    <mergeCell ref="GV26:HB26"/>
    <mergeCell ref="HC26:HD26"/>
    <mergeCell ref="HE26:HG26"/>
    <mergeCell ref="FP26:FR26"/>
    <mergeCell ref="FT26:FV26"/>
    <mergeCell ref="FW26:GC26"/>
    <mergeCell ref="GD26:GE26"/>
    <mergeCell ref="GF26:GH26"/>
    <mergeCell ref="GI26:GK26"/>
    <mergeCell ref="EU26:EW26"/>
    <mergeCell ref="EX26:FD26"/>
    <mergeCell ref="FE26:FF26"/>
    <mergeCell ref="FG26:FI26"/>
    <mergeCell ref="FJ26:FL26"/>
    <mergeCell ref="FM26:FO26"/>
    <mergeCell ref="DY26:EE26"/>
    <mergeCell ref="EF26:EG26"/>
    <mergeCell ref="EH26:EJ26"/>
    <mergeCell ref="EK26:EM26"/>
    <mergeCell ref="EN26:EP26"/>
    <mergeCell ref="EQ26:ES26"/>
    <mergeCell ref="A27:C27"/>
    <mergeCell ref="D27:J27"/>
    <mergeCell ref="K27:L27"/>
    <mergeCell ref="M27:O27"/>
    <mergeCell ref="P27:R27"/>
    <mergeCell ref="S27:U27"/>
    <mergeCell ref="JS26:JY26"/>
    <mergeCell ref="JZ26:KA26"/>
    <mergeCell ref="KB26:KD26"/>
    <mergeCell ref="KE26:KG26"/>
    <mergeCell ref="KH26:KJ26"/>
    <mergeCell ref="KK26:KM26"/>
    <mergeCell ref="JA26:JB26"/>
    <mergeCell ref="JC26:JE26"/>
    <mergeCell ref="JF26:JH26"/>
    <mergeCell ref="JI26:JK26"/>
    <mergeCell ref="JL26:JN26"/>
    <mergeCell ref="JP26:JR26"/>
    <mergeCell ref="ID26:IF26"/>
    <mergeCell ref="IG26:II26"/>
    <mergeCell ref="IJ26:IL26"/>
    <mergeCell ref="IM26:IO26"/>
    <mergeCell ref="IQ26:IS26"/>
    <mergeCell ref="IT26:IZ26"/>
    <mergeCell ref="HH26:HJ26"/>
    <mergeCell ref="HK26:HM26"/>
    <mergeCell ref="HN26:HP26"/>
    <mergeCell ref="HR26:HT26"/>
    <mergeCell ref="HU26:IA26"/>
    <mergeCell ref="IB26:IC26"/>
    <mergeCell ref="GL26:GN26"/>
    <mergeCell ref="GO26:GQ26"/>
    <mergeCell ref="BN27:BP27"/>
    <mergeCell ref="BQ27:BS27"/>
    <mergeCell ref="BT27:BV27"/>
    <mergeCell ref="BX27:BZ27"/>
    <mergeCell ref="CA27:CG27"/>
    <mergeCell ref="CH27:CI27"/>
    <mergeCell ref="AR27:AT27"/>
    <mergeCell ref="AU27:AW27"/>
    <mergeCell ref="AY27:BA27"/>
    <mergeCell ref="BB27:BH27"/>
    <mergeCell ref="BI27:BJ27"/>
    <mergeCell ref="BK27:BM27"/>
    <mergeCell ref="V27:X27"/>
    <mergeCell ref="Z27:AB27"/>
    <mergeCell ref="AC27:AI27"/>
    <mergeCell ref="AJ27:AK27"/>
    <mergeCell ref="AL27:AN27"/>
    <mergeCell ref="AO27:AQ27"/>
    <mergeCell ref="FG27:FI27"/>
    <mergeCell ref="FJ27:FL27"/>
    <mergeCell ref="FM27:FO27"/>
    <mergeCell ref="DY27:EE27"/>
    <mergeCell ref="EF27:EG27"/>
    <mergeCell ref="EH27:EJ27"/>
    <mergeCell ref="EK27:EM27"/>
    <mergeCell ref="EN27:EP27"/>
    <mergeCell ref="EQ27:ES27"/>
    <mergeCell ref="DG27:DH27"/>
    <mergeCell ref="DI27:DK27"/>
    <mergeCell ref="DL27:DN27"/>
    <mergeCell ref="DO27:DQ27"/>
    <mergeCell ref="DR27:DT27"/>
    <mergeCell ref="DV27:DX27"/>
    <mergeCell ref="CJ27:CL27"/>
    <mergeCell ref="CM27:CO27"/>
    <mergeCell ref="CP27:CR27"/>
    <mergeCell ref="CS27:CU27"/>
    <mergeCell ref="CW27:CY27"/>
    <mergeCell ref="CZ27:DF27"/>
    <mergeCell ref="KK27:KM27"/>
    <mergeCell ref="JA27:JB27"/>
    <mergeCell ref="JC27:JE27"/>
    <mergeCell ref="JF27:JH27"/>
    <mergeCell ref="JI27:JK27"/>
    <mergeCell ref="JL27:JN27"/>
    <mergeCell ref="JP27:JR27"/>
    <mergeCell ref="ID27:IF27"/>
    <mergeCell ref="IG27:II27"/>
    <mergeCell ref="IJ27:IL27"/>
    <mergeCell ref="IM27:IO27"/>
    <mergeCell ref="IQ27:IS27"/>
    <mergeCell ref="IT27:IZ27"/>
    <mergeCell ref="HH27:HJ27"/>
    <mergeCell ref="HK27:HM27"/>
    <mergeCell ref="HN27:HP27"/>
    <mergeCell ref="HR27:HT27"/>
    <mergeCell ref="HU27:IA27"/>
    <mergeCell ref="IB27:IC27"/>
    <mergeCell ref="V28:X28"/>
    <mergeCell ref="Z28:AB28"/>
    <mergeCell ref="AC28:AI28"/>
    <mergeCell ref="AJ28:AK28"/>
    <mergeCell ref="AL28:AN28"/>
    <mergeCell ref="AO28:AQ28"/>
    <mergeCell ref="A28:C28"/>
    <mergeCell ref="D28:J28"/>
    <mergeCell ref="K28:L28"/>
    <mergeCell ref="M28:O28"/>
    <mergeCell ref="P28:R28"/>
    <mergeCell ref="S28:U28"/>
    <mergeCell ref="JS27:JY27"/>
    <mergeCell ref="JZ27:KA27"/>
    <mergeCell ref="KB27:KD27"/>
    <mergeCell ref="KE27:KG27"/>
    <mergeCell ref="KH27:KJ27"/>
    <mergeCell ref="GL27:GN27"/>
    <mergeCell ref="GO27:GQ27"/>
    <mergeCell ref="GS27:GU27"/>
    <mergeCell ref="GV27:HB27"/>
    <mergeCell ref="HC27:HD27"/>
    <mergeCell ref="HE27:HG27"/>
    <mergeCell ref="FP27:FR27"/>
    <mergeCell ref="FT27:FV27"/>
    <mergeCell ref="FW27:GC27"/>
    <mergeCell ref="GD27:GE27"/>
    <mergeCell ref="GF27:GH27"/>
    <mergeCell ref="GI27:GK27"/>
    <mergeCell ref="EU27:EW27"/>
    <mergeCell ref="EX27:FD27"/>
    <mergeCell ref="FE27:FF27"/>
    <mergeCell ref="CJ28:CL28"/>
    <mergeCell ref="CM28:CO28"/>
    <mergeCell ref="CP28:CR28"/>
    <mergeCell ref="CS28:CU28"/>
    <mergeCell ref="CW28:CY28"/>
    <mergeCell ref="CZ28:DF28"/>
    <mergeCell ref="BN28:BP28"/>
    <mergeCell ref="BQ28:BS28"/>
    <mergeCell ref="BT28:BV28"/>
    <mergeCell ref="BX28:BZ28"/>
    <mergeCell ref="CA28:CG28"/>
    <mergeCell ref="CH28:CI28"/>
    <mergeCell ref="AR28:AT28"/>
    <mergeCell ref="AU28:AW28"/>
    <mergeCell ref="AY28:BA28"/>
    <mergeCell ref="BB28:BH28"/>
    <mergeCell ref="BI28:BJ28"/>
    <mergeCell ref="BK28:BM28"/>
    <mergeCell ref="EU28:EW28"/>
    <mergeCell ref="EX28:FD28"/>
    <mergeCell ref="FE28:FF28"/>
    <mergeCell ref="FG28:FI28"/>
    <mergeCell ref="FJ28:FL28"/>
    <mergeCell ref="FM28:FO28"/>
    <mergeCell ref="DY28:EE28"/>
    <mergeCell ref="EF28:EG28"/>
    <mergeCell ref="EH28:EJ28"/>
    <mergeCell ref="EK28:EM28"/>
    <mergeCell ref="EN28:EP28"/>
    <mergeCell ref="EQ28:ES28"/>
    <mergeCell ref="DG28:DH28"/>
    <mergeCell ref="DI28:DK28"/>
    <mergeCell ref="DL28:DN28"/>
    <mergeCell ref="DO28:DQ28"/>
    <mergeCell ref="DR28:DT28"/>
    <mergeCell ref="DV28:DX28"/>
    <mergeCell ref="HH28:HJ28"/>
    <mergeCell ref="HK28:HM28"/>
    <mergeCell ref="HN28:HP28"/>
    <mergeCell ref="HR28:HT28"/>
    <mergeCell ref="HU28:IA28"/>
    <mergeCell ref="IB28:IC28"/>
    <mergeCell ref="GL28:GN28"/>
    <mergeCell ref="GO28:GQ28"/>
    <mergeCell ref="GS28:GU28"/>
    <mergeCell ref="GV28:HB28"/>
    <mergeCell ref="HC28:HD28"/>
    <mergeCell ref="HE28:HG28"/>
    <mergeCell ref="FP28:FR28"/>
    <mergeCell ref="FT28:FV28"/>
    <mergeCell ref="FW28:GC28"/>
    <mergeCell ref="GD28:GE28"/>
    <mergeCell ref="GF28:GH28"/>
    <mergeCell ref="GI28:GK28"/>
    <mergeCell ref="JS28:JY28"/>
    <mergeCell ref="JZ28:KA28"/>
    <mergeCell ref="KB28:KD28"/>
    <mergeCell ref="KE28:KG28"/>
    <mergeCell ref="KH28:KJ28"/>
    <mergeCell ref="KK28:KM28"/>
    <mergeCell ref="JA28:JB28"/>
    <mergeCell ref="JC28:JE28"/>
    <mergeCell ref="JF28:JH28"/>
    <mergeCell ref="JI28:JK28"/>
    <mergeCell ref="JL28:JN28"/>
    <mergeCell ref="JP28:JR28"/>
    <mergeCell ref="ID28:IF28"/>
    <mergeCell ref="IG28:II28"/>
    <mergeCell ref="IJ28:IL28"/>
    <mergeCell ref="IM28:IO28"/>
    <mergeCell ref="IQ28:IS28"/>
    <mergeCell ref="IT28:IZ28"/>
    <mergeCell ref="AR29:AT29"/>
    <mergeCell ref="AU29:AW29"/>
    <mergeCell ref="AY29:BA29"/>
    <mergeCell ref="BB29:BH29"/>
    <mergeCell ref="BI29:BJ29"/>
    <mergeCell ref="BK29:BM29"/>
    <mergeCell ref="V29:X29"/>
    <mergeCell ref="Z29:AB29"/>
    <mergeCell ref="AC29:AI29"/>
    <mergeCell ref="AJ29:AK29"/>
    <mergeCell ref="AL29:AN29"/>
    <mergeCell ref="AO29:AQ29"/>
    <mergeCell ref="A29:C29"/>
    <mergeCell ref="D29:J29"/>
    <mergeCell ref="K29:L29"/>
    <mergeCell ref="M29:O29"/>
    <mergeCell ref="P29:R29"/>
    <mergeCell ref="S29:U29"/>
    <mergeCell ref="DG29:DH29"/>
    <mergeCell ref="DI29:DK29"/>
    <mergeCell ref="DL29:DN29"/>
    <mergeCell ref="DO29:DQ29"/>
    <mergeCell ref="DR29:DT29"/>
    <mergeCell ref="DV29:DX29"/>
    <mergeCell ref="CJ29:CL29"/>
    <mergeCell ref="CM29:CO29"/>
    <mergeCell ref="CP29:CR29"/>
    <mergeCell ref="CS29:CU29"/>
    <mergeCell ref="CW29:CY29"/>
    <mergeCell ref="CZ29:DF29"/>
    <mergeCell ref="BN29:BP29"/>
    <mergeCell ref="BQ29:BS29"/>
    <mergeCell ref="BT29:BV29"/>
    <mergeCell ref="BX29:BZ29"/>
    <mergeCell ref="CA29:CG29"/>
    <mergeCell ref="CH29:CI29"/>
    <mergeCell ref="GS29:GU29"/>
    <mergeCell ref="GV29:HB29"/>
    <mergeCell ref="HC29:HD29"/>
    <mergeCell ref="HE29:HG29"/>
    <mergeCell ref="FP29:FR29"/>
    <mergeCell ref="FT29:FV29"/>
    <mergeCell ref="FW29:GC29"/>
    <mergeCell ref="GD29:GE29"/>
    <mergeCell ref="GF29:GH29"/>
    <mergeCell ref="GI29:GK29"/>
    <mergeCell ref="EU29:EW29"/>
    <mergeCell ref="EX29:FD29"/>
    <mergeCell ref="FE29:FF29"/>
    <mergeCell ref="FG29:FI29"/>
    <mergeCell ref="FJ29:FL29"/>
    <mergeCell ref="FM29:FO29"/>
    <mergeCell ref="DY29:EE29"/>
    <mergeCell ref="EF29:EG29"/>
    <mergeCell ref="EH29:EJ29"/>
    <mergeCell ref="EK29:EM29"/>
    <mergeCell ref="EN29:EP29"/>
    <mergeCell ref="EQ29:ES29"/>
    <mergeCell ref="A30:C30"/>
    <mergeCell ref="D30:J30"/>
    <mergeCell ref="K30:L30"/>
    <mergeCell ref="M30:O30"/>
    <mergeCell ref="P30:R30"/>
    <mergeCell ref="S30:U30"/>
    <mergeCell ref="JS29:JY29"/>
    <mergeCell ref="JZ29:KA29"/>
    <mergeCell ref="KB29:KD29"/>
    <mergeCell ref="KE29:KG29"/>
    <mergeCell ref="KH29:KJ29"/>
    <mergeCell ref="KK29:KM29"/>
    <mergeCell ref="JA29:JB29"/>
    <mergeCell ref="JC29:JE29"/>
    <mergeCell ref="JF29:JH29"/>
    <mergeCell ref="JI29:JK29"/>
    <mergeCell ref="JL29:JN29"/>
    <mergeCell ref="JP29:JR29"/>
    <mergeCell ref="ID29:IF29"/>
    <mergeCell ref="IG29:II29"/>
    <mergeCell ref="IJ29:IL29"/>
    <mergeCell ref="IM29:IO29"/>
    <mergeCell ref="IQ29:IS29"/>
    <mergeCell ref="IT29:IZ29"/>
    <mergeCell ref="HH29:HJ29"/>
    <mergeCell ref="HK29:HM29"/>
    <mergeCell ref="HN29:HP29"/>
    <mergeCell ref="HR29:HT29"/>
    <mergeCell ref="HU29:IA29"/>
    <mergeCell ref="IB29:IC29"/>
    <mergeCell ref="GL29:GN29"/>
    <mergeCell ref="GO29:GQ29"/>
    <mergeCell ref="BN30:BP30"/>
    <mergeCell ref="BQ30:BS30"/>
    <mergeCell ref="BT30:BV30"/>
    <mergeCell ref="BX30:BZ30"/>
    <mergeCell ref="CA30:CG30"/>
    <mergeCell ref="CH30:CI30"/>
    <mergeCell ref="AR30:AT30"/>
    <mergeCell ref="AU30:AW30"/>
    <mergeCell ref="AY30:BA30"/>
    <mergeCell ref="BB30:BH30"/>
    <mergeCell ref="BI30:BJ30"/>
    <mergeCell ref="BK30:BM30"/>
    <mergeCell ref="V30:X30"/>
    <mergeCell ref="Z30:AB30"/>
    <mergeCell ref="AC30:AI30"/>
    <mergeCell ref="AJ30:AK30"/>
    <mergeCell ref="AL30:AN30"/>
    <mergeCell ref="AO30:AQ30"/>
    <mergeCell ref="FG30:FI30"/>
    <mergeCell ref="FJ30:FL30"/>
    <mergeCell ref="FM30:FO30"/>
    <mergeCell ref="DY30:EE30"/>
    <mergeCell ref="EF30:EG30"/>
    <mergeCell ref="EH30:EJ30"/>
    <mergeCell ref="EK30:EM30"/>
    <mergeCell ref="EN30:EP30"/>
    <mergeCell ref="EQ30:ES30"/>
    <mergeCell ref="DG30:DH30"/>
    <mergeCell ref="DI30:DK30"/>
    <mergeCell ref="DL30:DN30"/>
    <mergeCell ref="DO30:DQ30"/>
    <mergeCell ref="DR30:DT30"/>
    <mergeCell ref="DV30:DX30"/>
    <mergeCell ref="CJ30:CL30"/>
    <mergeCell ref="CM30:CO30"/>
    <mergeCell ref="CP30:CR30"/>
    <mergeCell ref="CS30:CU30"/>
    <mergeCell ref="CW30:CY30"/>
    <mergeCell ref="CZ30:DF30"/>
    <mergeCell ref="KK30:KM30"/>
    <mergeCell ref="JA30:JB30"/>
    <mergeCell ref="JC30:JE30"/>
    <mergeCell ref="JF30:JH30"/>
    <mergeCell ref="JI30:JK30"/>
    <mergeCell ref="JL30:JN30"/>
    <mergeCell ref="JP30:JR30"/>
    <mergeCell ref="ID30:IF30"/>
    <mergeCell ref="IG30:II30"/>
    <mergeCell ref="IJ30:IL30"/>
    <mergeCell ref="IM30:IO30"/>
    <mergeCell ref="IQ30:IS30"/>
    <mergeCell ref="IT30:IZ30"/>
    <mergeCell ref="HH30:HJ30"/>
    <mergeCell ref="HK30:HM30"/>
    <mergeCell ref="HN30:HP30"/>
    <mergeCell ref="HR30:HT30"/>
    <mergeCell ref="HU30:IA30"/>
    <mergeCell ref="IB30:IC30"/>
    <mergeCell ref="V31:X31"/>
    <mergeCell ref="Z31:AB31"/>
    <mergeCell ref="AC31:AI31"/>
    <mergeCell ref="AJ31:AK31"/>
    <mergeCell ref="AL31:AN31"/>
    <mergeCell ref="AO31:AQ31"/>
    <mergeCell ref="A31:C31"/>
    <mergeCell ref="D31:J31"/>
    <mergeCell ref="K31:L31"/>
    <mergeCell ref="M31:O31"/>
    <mergeCell ref="P31:R31"/>
    <mergeCell ref="S31:U31"/>
    <mergeCell ref="JS30:JY30"/>
    <mergeCell ref="JZ30:KA30"/>
    <mergeCell ref="KB30:KD30"/>
    <mergeCell ref="KE30:KG30"/>
    <mergeCell ref="KH30:KJ30"/>
    <mergeCell ref="GL30:GN30"/>
    <mergeCell ref="GO30:GQ30"/>
    <mergeCell ref="GS30:GU30"/>
    <mergeCell ref="GV30:HB30"/>
    <mergeCell ref="HC30:HD30"/>
    <mergeCell ref="HE30:HG30"/>
    <mergeCell ref="FP30:FR30"/>
    <mergeCell ref="FT30:FV30"/>
    <mergeCell ref="FW30:GC30"/>
    <mergeCell ref="GD30:GE30"/>
    <mergeCell ref="GF30:GH30"/>
    <mergeCell ref="GI30:GK30"/>
    <mergeCell ref="EU30:EW30"/>
    <mergeCell ref="EX30:FD30"/>
    <mergeCell ref="FE30:FF30"/>
    <mergeCell ref="CJ31:CL31"/>
    <mergeCell ref="CM31:CO31"/>
    <mergeCell ref="CP31:CR31"/>
    <mergeCell ref="CS31:CU31"/>
    <mergeCell ref="CW31:CY31"/>
    <mergeCell ref="CZ31:DF31"/>
    <mergeCell ref="BN31:BP31"/>
    <mergeCell ref="BQ31:BS31"/>
    <mergeCell ref="BT31:BV31"/>
    <mergeCell ref="BX31:BZ31"/>
    <mergeCell ref="CA31:CG31"/>
    <mergeCell ref="CH31:CI31"/>
    <mergeCell ref="AR31:AT31"/>
    <mergeCell ref="AU31:AW31"/>
    <mergeCell ref="AY31:BA31"/>
    <mergeCell ref="BB31:BH31"/>
    <mergeCell ref="BI31:BJ31"/>
    <mergeCell ref="BK31:BM31"/>
    <mergeCell ref="EU31:EW31"/>
    <mergeCell ref="EX31:FD31"/>
    <mergeCell ref="FE31:FF31"/>
    <mergeCell ref="FG31:FI31"/>
    <mergeCell ref="FJ31:FL31"/>
    <mergeCell ref="FM31:FO31"/>
    <mergeCell ref="DY31:EE31"/>
    <mergeCell ref="EF31:EG31"/>
    <mergeCell ref="EH31:EJ31"/>
    <mergeCell ref="EK31:EM31"/>
    <mergeCell ref="EN31:EP31"/>
    <mergeCell ref="EQ31:ES31"/>
    <mergeCell ref="DG31:DH31"/>
    <mergeCell ref="DI31:DK31"/>
    <mergeCell ref="DL31:DN31"/>
    <mergeCell ref="DO31:DQ31"/>
    <mergeCell ref="DR31:DT31"/>
    <mergeCell ref="DV31:DX31"/>
    <mergeCell ref="HH31:HJ31"/>
    <mergeCell ref="HK31:HM31"/>
    <mergeCell ref="HN31:HP31"/>
    <mergeCell ref="HR31:HT31"/>
    <mergeCell ref="HU31:IA31"/>
    <mergeCell ref="IB31:IC31"/>
    <mergeCell ref="GL31:GN31"/>
    <mergeCell ref="GO31:GQ31"/>
    <mergeCell ref="GS31:GU31"/>
    <mergeCell ref="GV31:HB31"/>
    <mergeCell ref="HC31:HD31"/>
    <mergeCell ref="HE31:HG31"/>
    <mergeCell ref="FP31:FR31"/>
    <mergeCell ref="FT31:FV31"/>
    <mergeCell ref="FW31:GC31"/>
    <mergeCell ref="GD31:GE31"/>
    <mergeCell ref="GF31:GH31"/>
    <mergeCell ref="GI31:GK31"/>
    <mergeCell ref="JS31:JY31"/>
    <mergeCell ref="JZ31:KA31"/>
    <mergeCell ref="KB31:KD31"/>
    <mergeCell ref="KE31:KG31"/>
    <mergeCell ref="KH31:KJ31"/>
    <mergeCell ref="KK31:KM31"/>
    <mergeCell ref="JA31:JB31"/>
    <mergeCell ref="JC31:JE31"/>
    <mergeCell ref="JF31:JH31"/>
    <mergeCell ref="JI31:JK31"/>
    <mergeCell ref="JL31:JN31"/>
    <mergeCell ref="JP31:JR31"/>
    <mergeCell ref="ID31:IF31"/>
    <mergeCell ref="IG31:II31"/>
    <mergeCell ref="IJ31:IL31"/>
    <mergeCell ref="IM31:IO31"/>
    <mergeCell ref="IQ31:IS31"/>
    <mergeCell ref="IT31:IZ31"/>
    <mergeCell ref="AR32:AT32"/>
    <mergeCell ref="AU32:AW32"/>
    <mergeCell ref="AY32:BA32"/>
    <mergeCell ref="BB32:BH32"/>
    <mergeCell ref="BI32:BJ32"/>
    <mergeCell ref="BK32:BM32"/>
    <mergeCell ref="V32:X32"/>
    <mergeCell ref="Z32:AB32"/>
    <mergeCell ref="AC32:AI32"/>
    <mergeCell ref="AJ32:AK32"/>
    <mergeCell ref="AL32:AN32"/>
    <mergeCell ref="AO32:AQ32"/>
    <mergeCell ref="A32:C32"/>
    <mergeCell ref="D32:J32"/>
    <mergeCell ref="K32:L32"/>
    <mergeCell ref="M32:O32"/>
    <mergeCell ref="P32:R32"/>
    <mergeCell ref="S32:U32"/>
    <mergeCell ref="DG32:DH32"/>
    <mergeCell ref="DI32:DK32"/>
    <mergeCell ref="DL32:DN32"/>
    <mergeCell ref="DO32:DQ32"/>
    <mergeCell ref="DR32:DT32"/>
    <mergeCell ref="DV32:DX32"/>
    <mergeCell ref="CJ32:CL32"/>
    <mergeCell ref="CM32:CO32"/>
    <mergeCell ref="CP32:CR32"/>
    <mergeCell ref="CS32:CU32"/>
    <mergeCell ref="CW32:CY32"/>
    <mergeCell ref="CZ32:DF32"/>
    <mergeCell ref="BN32:BP32"/>
    <mergeCell ref="BQ32:BS32"/>
    <mergeCell ref="BT32:BV32"/>
    <mergeCell ref="BX32:BZ32"/>
    <mergeCell ref="CA32:CG32"/>
    <mergeCell ref="CH32:CI32"/>
    <mergeCell ref="GS32:GU32"/>
    <mergeCell ref="GV32:HB32"/>
    <mergeCell ref="HC32:HD32"/>
    <mergeCell ref="HE32:HG32"/>
    <mergeCell ref="FP32:FR32"/>
    <mergeCell ref="FT32:FV32"/>
    <mergeCell ref="FW32:GC32"/>
    <mergeCell ref="GD32:GE32"/>
    <mergeCell ref="GF32:GH32"/>
    <mergeCell ref="GI32:GK32"/>
    <mergeCell ref="EU32:EW32"/>
    <mergeCell ref="EX32:FD32"/>
    <mergeCell ref="FE32:FF32"/>
    <mergeCell ref="FG32:FI32"/>
    <mergeCell ref="FJ32:FL32"/>
    <mergeCell ref="FM32:FO32"/>
    <mergeCell ref="DY32:EE32"/>
    <mergeCell ref="EF32:EG32"/>
    <mergeCell ref="EH32:EJ32"/>
    <mergeCell ref="EK32:EM32"/>
    <mergeCell ref="EN32:EP32"/>
    <mergeCell ref="EQ32:ES32"/>
    <mergeCell ref="A33:C33"/>
    <mergeCell ref="D33:J33"/>
    <mergeCell ref="K33:L33"/>
    <mergeCell ref="M33:O33"/>
    <mergeCell ref="P33:R33"/>
    <mergeCell ref="S33:U33"/>
    <mergeCell ref="JS32:JY32"/>
    <mergeCell ref="JZ32:KA32"/>
    <mergeCell ref="KB32:KD32"/>
    <mergeCell ref="KE32:KG32"/>
    <mergeCell ref="KH32:KJ32"/>
    <mergeCell ref="KK32:KM32"/>
    <mergeCell ref="JA32:JB32"/>
    <mergeCell ref="JC32:JE32"/>
    <mergeCell ref="JF32:JH32"/>
    <mergeCell ref="JI32:JK32"/>
    <mergeCell ref="JL32:JN32"/>
    <mergeCell ref="JP32:JR32"/>
    <mergeCell ref="ID32:IF32"/>
    <mergeCell ref="IG32:II32"/>
    <mergeCell ref="IJ32:IL32"/>
    <mergeCell ref="IM32:IO32"/>
    <mergeCell ref="IQ32:IS32"/>
    <mergeCell ref="IT32:IZ32"/>
    <mergeCell ref="HH32:HJ32"/>
    <mergeCell ref="HK32:HM32"/>
    <mergeCell ref="HN32:HP32"/>
    <mergeCell ref="HR32:HT32"/>
    <mergeCell ref="HU32:IA32"/>
    <mergeCell ref="IB32:IC32"/>
    <mergeCell ref="GL32:GN32"/>
    <mergeCell ref="GO32:GQ32"/>
    <mergeCell ref="BN33:BP33"/>
    <mergeCell ref="BQ33:BS33"/>
    <mergeCell ref="BT33:BV33"/>
    <mergeCell ref="BX33:BZ33"/>
    <mergeCell ref="CA33:CG33"/>
    <mergeCell ref="CH33:CI33"/>
    <mergeCell ref="AR33:AT33"/>
    <mergeCell ref="AU33:AW33"/>
    <mergeCell ref="AY33:BA33"/>
    <mergeCell ref="BB33:BH33"/>
    <mergeCell ref="BI33:BJ33"/>
    <mergeCell ref="BK33:BM33"/>
    <mergeCell ref="V33:X33"/>
    <mergeCell ref="Z33:AB33"/>
    <mergeCell ref="AC33:AI33"/>
    <mergeCell ref="AJ33:AK33"/>
    <mergeCell ref="AL33:AN33"/>
    <mergeCell ref="AO33:AQ33"/>
    <mergeCell ref="FG33:FI33"/>
    <mergeCell ref="FJ33:FL33"/>
    <mergeCell ref="FM33:FO33"/>
    <mergeCell ref="DY33:EE33"/>
    <mergeCell ref="EF33:EG33"/>
    <mergeCell ref="EH33:EJ33"/>
    <mergeCell ref="EK33:EM33"/>
    <mergeCell ref="EN33:EP33"/>
    <mergeCell ref="EQ33:ES33"/>
    <mergeCell ref="DG33:DH33"/>
    <mergeCell ref="DI33:DK33"/>
    <mergeCell ref="DL33:DN33"/>
    <mergeCell ref="DO33:DQ33"/>
    <mergeCell ref="DR33:DT33"/>
    <mergeCell ref="DV33:DX33"/>
    <mergeCell ref="CJ33:CL33"/>
    <mergeCell ref="CM33:CO33"/>
    <mergeCell ref="CP33:CR33"/>
    <mergeCell ref="CS33:CU33"/>
    <mergeCell ref="CW33:CY33"/>
    <mergeCell ref="CZ33:DF33"/>
    <mergeCell ref="KK33:KM33"/>
    <mergeCell ref="JA33:JB33"/>
    <mergeCell ref="JC33:JE33"/>
    <mergeCell ref="JF33:JH33"/>
    <mergeCell ref="JI33:JK33"/>
    <mergeCell ref="JL33:JN33"/>
    <mergeCell ref="JP33:JR33"/>
    <mergeCell ref="ID33:IF33"/>
    <mergeCell ref="IG33:II33"/>
    <mergeCell ref="IJ33:IL33"/>
    <mergeCell ref="IM33:IO33"/>
    <mergeCell ref="IQ33:IS33"/>
    <mergeCell ref="IT33:IZ33"/>
    <mergeCell ref="HH33:HJ33"/>
    <mergeCell ref="HK33:HM33"/>
    <mergeCell ref="HN33:HP33"/>
    <mergeCell ref="HR33:HT33"/>
    <mergeCell ref="HU33:IA33"/>
    <mergeCell ref="IB33:IC33"/>
    <mergeCell ref="V34:X34"/>
    <mergeCell ref="Z34:AB34"/>
    <mergeCell ref="AC34:AI34"/>
    <mergeCell ref="AJ34:AK34"/>
    <mergeCell ref="AL34:AN34"/>
    <mergeCell ref="AO34:AQ34"/>
    <mergeCell ref="A34:C34"/>
    <mergeCell ref="D34:J34"/>
    <mergeCell ref="K34:L34"/>
    <mergeCell ref="M34:O34"/>
    <mergeCell ref="P34:R34"/>
    <mergeCell ref="S34:U34"/>
    <mergeCell ref="JS33:JY33"/>
    <mergeCell ref="JZ33:KA33"/>
    <mergeCell ref="KB33:KD33"/>
    <mergeCell ref="KE33:KG33"/>
    <mergeCell ref="KH33:KJ33"/>
    <mergeCell ref="GL33:GN33"/>
    <mergeCell ref="GO33:GQ33"/>
    <mergeCell ref="GS33:GU33"/>
    <mergeCell ref="GV33:HB33"/>
    <mergeCell ref="HC33:HD33"/>
    <mergeCell ref="HE33:HG33"/>
    <mergeCell ref="FP33:FR33"/>
    <mergeCell ref="FT33:FV33"/>
    <mergeCell ref="FW33:GC33"/>
    <mergeCell ref="GD33:GE33"/>
    <mergeCell ref="GF33:GH33"/>
    <mergeCell ref="GI33:GK33"/>
    <mergeCell ref="EU33:EW33"/>
    <mergeCell ref="EX33:FD33"/>
    <mergeCell ref="FE33:FF33"/>
    <mergeCell ref="CJ34:CL34"/>
    <mergeCell ref="CM34:CO34"/>
    <mergeCell ref="CP34:CR34"/>
    <mergeCell ref="CS34:CU34"/>
    <mergeCell ref="CW34:CY34"/>
    <mergeCell ref="CZ34:DF34"/>
    <mergeCell ref="BN34:BP34"/>
    <mergeCell ref="BQ34:BS34"/>
    <mergeCell ref="BT34:BV34"/>
    <mergeCell ref="BX34:BZ34"/>
    <mergeCell ref="CA34:CG34"/>
    <mergeCell ref="CH34:CI34"/>
    <mergeCell ref="AR34:AT34"/>
    <mergeCell ref="AU34:AW34"/>
    <mergeCell ref="AY34:BA34"/>
    <mergeCell ref="BB34:BH34"/>
    <mergeCell ref="BI34:BJ34"/>
    <mergeCell ref="BK34:BM34"/>
    <mergeCell ref="EU34:EW34"/>
    <mergeCell ref="EX34:FD34"/>
    <mergeCell ref="FE34:FF34"/>
    <mergeCell ref="FG34:FI34"/>
    <mergeCell ref="FJ34:FL34"/>
    <mergeCell ref="FM34:FO34"/>
    <mergeCell ref="DY34:EE34"/>
    <mergeCell ref="EF34:EG34"/>
    <mergeCell ref="EH34:EJ34"/>
    <mergeCell ref="EK34:EM34"/>
    <mergeCell ref="EN34:EP34"/>
    <mergeCell ref="EQ34:ES34"/>
    <mergeCell ref="DG34:DH34"/>
    <mergeCell ref="DI34:DK34"/>
    <mergeCell ref="DL34:DN34"/>
    <mergeCell ref="DO34:DQ34"/>
    <mergeCell ref="DR34:DT34"/>
    <mergeCell ref="DV34:DX34"/>
    <mergeCell ref="HH34:HJ34"/>
    <mergeCell ref="HK34:HM34"/>
    <mergeCell ref="HN34:HP34"/>
    <mergeCell ref="HR34:HT34"/>
    <mergeCell ref="HU34:IA34"/>
    <mergeCell ref="IB34:IC34"/>
    <mergeCell ref="GL34:GN34"/>
    <mergeCell ref="GO34:GQ34"/>
    <mergeCell ref="GS34:GU34"/>
    <mergeCell ref="GV34:HB34"/>
    <mergeCell ref="HC34:HD34"/>
    <mergeCell ref="HE34:HG34"/>
    <mergeCell ref="FP34:FR34"/>
    <mergeCell ref="FT34:FV34"/>
    <mergeCell ref="FW34:GC34"/>
    <mergeCell ref="GD34:GE34"/>
    <mergeCell ref="GF34:GH34"/>
    <mergeCell ref="GI34:GK34"/>
    <mergeCell ref="JS34:JY34"/>
    <mergeCell ref="JZ34:KA34"/>
    <mergeCell ref="KB34:KD34"/>
    <mergeCell ref="KE34:KG34"/>
    <mergeCell ref="KH34:KJ34"/>
    <mergeCell ref="KK34:KM34"/>
    <mergeCell ref="JA34:JB34"/>
    <mergeCell ref="JC34:JE34"/>
    <mergeCell ref="JF34:JH34"/>
    <mergeCell ref="JI34:JK34"/>
    <mergeCell ref="JL34:JN34"/>
    <mergeCell ref="JP34:JR34"/>
    <mergeCell ref="ID34:IF34"/>
    <mergeCell ref="IG34:II34"/>
    <mergeCell ref="IJ34:IL34"/>
    <mergeCell ref="IM34:IO34"/>
    <mergeCell ref="IQ34:IS34"/>
    <mergeCell ref="IT34:IZ34"/>
    <mergeCell ref="AR35:AT35"/>
    <mergeCell ref="AU35:AW35"/>
    <mergeCell ref="AY35:BA35"/>
    <mergeCell ref="BB35:BH35"/>
    <mergeCell ref="BI35:BJ35"/>
    <mergeCell ref="BK35:BM35"/>
    <mergeCell ref="V35:X35"/>
    <mergeCell ref="Z35:AB35"/>
    <mergeCell ref="AC35:AI35"/>
    <mergeCell ref="AJ35:AK35"/>
    <mergeCell ref="AL35:AN35"/>
    <mergeCell ref="AO35:AQ35"/>
    <mergeCell ref="A35:C35"/>
    <mergeCell ref="D35:J35"/>
    <mergeCell ref="K35:L35"/>
    <mergeCell ref="M35:O35"/>
    <mergeCell ref="P35:R35"/>
    <mergeCell ref="S35:U35"/>
    <mergeCell ref="DG35:DH35"/>
    <mergeCell ref="DI35:DK35"/>
    <mergeCell ref="DL35:DN35"/>
    <mergeCell ref="DO35:DQ35"/>
    <mergeCell ref="DR35:DT35"/>
    <mergeCell ref="DV35:DX35"/>
    <mergeCell ref="CJ35:CL35"/>
    <mergeCell ref="CM35:CO35"/>
    <mergeCell ref="CP35:CR35"/>
    <mergeCell ref="CS35:CU35"/>
    <mergeCell ref="CW35:CY35"/>
    <mergeCell ref="CZ35:DF35"/>
    <mergeCell ref="BN35:BP35"/>
    <mergeCell ref="BQ35:BS35"/>
    <mergeCell ref="BT35:BV35"/>
    <mergeCell ref="BX35:BZ35"/>
    <mergeCell ref="CA35:CG35"/>
    <mergeCell ref="CH35:CI35"/>
    <mergeCell ref="GS35:GU35"/>
    <mergeCell ref="GV35:HB35"/>
    <mergeCell ref="HC35:HD35"/>
    <mergeCell ref="HE35:HG35"/>
    <mergeCell ref="FP35:FR35"/>
    <mergeCell ref="FT35:FV35"/>
    <mergeCell ref="FW35:GC35"/>
    <mergeCell ref="GD35:GE35"/>
    <mergeCell ref="GF35:GH35"/>
    <mergeCell ref="GI35:GK35"/>
    <mergeCell ref="EU35:EW35"/>
    <mergeCell ref="EX35:FD35"/>
    <mergeCell ref="FE35:FF35"/>
    <mergeCell ref="FG35:FI35"/>
    <mergeCell ref="FJ35:FL35"/>
    <mergeCell ref="FM35:FO35"/>
    <mergeCell ref="DY35:EE35"/>
    <mergeCell ref="EF35:EG35"/>
    <mergeCell ref="EH35:EJ35"/>
    <mergeCell ref="EK35:EM35"/>
    <mergeCell ref="EN35:EP35"/>
    <mergeCell ref="EQ35:ES35"/>
    <mergeCell ref="A36:C36"/>
    <mergeCell ref="D36:J36"/>
    <mergeCell ref="K36:L36"/>
    <mergeCell ref="M36:O36"/>
    <mergeCell ref="P36:R36"/>
    <mergeCell ref="S36:U36"/>
    <mergeCell ref="JS35:JY35"/>
    <mergeCell ref="JZ35:KA35"/>
    <mergeCell ref="KB35:KD35"/>
    <mergeCell ref="KE35:KG35"/>
    <mergeCell ref="KH35:KJ35"/>
    <mergeCell ref="KK35:KM35"/>
    <mergeCell ref="JA35:JB35"/>
    <mergeCell ref="JC35:JE35"/>
    <mergeCell ref="JF35:JH35"/>
    <mergeCell ref="JI35:JK35"/>
    <mergeCell ref="JL35:JN35"/>
    <mergeCell ref="JP35:JR35"/>
    <mergeCell ref="ID35:IF35"/>
    <mergeCell ref="IG35:II35"/>
    <mergeCell ref="IJ35:IL35"/>
    <mergeCell ref="IM35:IO35"/>
    <mergeCell ref="IQ35:IS35"/>
    <mergeCell ref="IT35:IZ35"/>
    <mergeCell ref="HH35:HJ35"/>
    <mergeCell ref="HK35:HM35"/>
    <mergeCell ref="HN35:HP35"/>
    <mergeCell ref="HR35:HT35"/>
    <mergeCell ref="HU35:IA35"/>
    <mergeCell ref="IB35:IC35"/>
    <mergeCell ref="GL35:GN35"/>
    <mergeCell ref="GO35:GQ35"/>
    <mergeCell ref="BN36:BP36"/>
    <mergeCell ref="BQ36:BS36"/>
    <mergeCell ref="BT36:BV36"/>
    <mergeCell ref="BX36:BZ36"/>
    <mergeCell ref="CA36:CG36"/>
    <mergeCell ref="CH36:CI36"/>
    <mergeCell ref="AR36:AT36"/>
    <mergeCell ref="AU36:AW36"/>
    <mergeCell ref="AY36:BA36"/>
    <mergeCell ref="BB36:BH36"/>
    <mergeCell ref="BI36:BJ36"/>
    <mergeCell ref="BK36:BM36"/>
    <mergeCell ref="V36:X36"/>
    <mergeCell ref="Z36:AB36"/>
    <mergeCell ref="AC36:AI36"/>
    <mergeCell ref="AJ36:AK36"/>
    <mergeCell ref="AL36:AN36"/>
    <mergeCell ref="AO36:AQ36"/>
    <mergeCell ref="FG36:FI36"/>
    <mergeCell ref="FJ36:FL36"/>
    <mergeCell ref="FM36:FO36"/>
    <mergeCell ref="DY36:EE36"/>
    <mergeCell ref="EF36:EG36"/>
    <mergeCell ref="EH36:EJ36"/>
    <mergeCell ref="EK36:EM36"/>
    <mergeCell ref="EN36:EP36"/>
    <mergeCell ref="EQ36:ES36"/>
    <mergeCell ref="DG36:DH36"/>
    <mergeCell ref="DI36:DK36"/>
    <mergeCell ref="DL36:DN36"/>
    <mergeCell ref="DO36:DQ36"/>
    <mergeCell ref="DR36:DT36"/>
    <mergeCell ref="DV36:DX36"/>
    <mergeCell ref="CJ36:CL36"/>
    <mergeCell ref="CM36:CO36"/>
    <mergeCell ref="CP36:CR36"/>
    <mergeCell ref="CS36:CU36"/>
    <mergeCell ref="CW36:CY36"/>
    <mergeCell ref="CZ36:DF36"/>
    <mergeCell ref="KK36:KM36"/>
    <mergeCell ref="JA36:JB36"/>
    <mergeCell ref="JC36:JE36"/>
    <mergeCell ref="JF36:JH36"/>
    <mergeCell ref="JI36:JK36"/>
    <mergeCell ref="JL36:JN36"/>
    <mergeCell ref="JP36:JR36"/>
    <mergeCell ref="ID36:IF36"/>
    <mergeCell ref="IG36:II36"/>
    <mergeCell ref="IJ36:IL36"/>
    <mergeCell ref="IM36:IO36"/>
    <mergeCell ref="IQ36:IS36"/>
    <mergeCell ref="IT36:IZ36"/>
    <mergeCell ref="HH36:HJ36"/>
    <mergeCell ref="HK36:HM36"/>
    <mergeCell ref="HN36:HP36"/>
    <mergeCell ref="HR36:HT36"/>
    <mergeCell ref="HU36:IA36"/>
    <mergeCell ref="IB36:IC36"/>
    <mergeCell ref="V37:X37"/>
    <mergeCell ref="Z37:AB37"/>
    <mergeCell ref="AC37:AI37"/>
    <mergeCell ref="AJ37:AK37"/>
    <mergeCell ref="AL37:AN37"/>
    <mergeCell ref="AO37:AQ37"/>
    <mergeCell ref="A37:C37"/>
    <mergeCell ref="D37:J37"/>
    <mergeCell ref="K37:L37"/>
    <mergeCell ref="M37:O37"/>
    <mergeCell ref="P37:R37"/>
    <mergeCell ref="S37:U37"/>
    <mergeCell ref="JS36:JY36"/>
    <mergeCell ref="JZ36:KA36"/>
    <mergeCell ref="KB36:KD36"/>
    <mergeCell ref="KE36:KG36"/>
    <mergeCell ref="KH36:KJ36"/>
    <mergeCell ref="GL36:GN36"/>
    <mergeCell ref="GO36:GQ36"/>
    <mergeCell ref="GS36:GU36"/>
    <mergeCell ref="GV36:HB36"/>
    <mergeCell ref="HC36:HD36"/>
    <mergeCell ref="HE36:HG36"/>
    <mergeCell ref="FP36:FR36"/>
    <mergeCell ref="FT36:FV36"/>
    <mergeCell ref="FW36:GC36"/>
    <mergeCell ref="GD36:GE36"/>
    <mergeCell ref="GF36:GH36"/>
    <mergeCell ref="GI36:GK36"/>
    <mergeCell ref="EU36:EW36"/>
    <mergeCell ref="EX36:FD36"/>
    <mergeCell ref="FE36:FF36"/>
    <mergeCell ref="CJ37:CL37"/>
    <mergeCell ref="CM37:CO37"/>
    <mergeCell ref="CP37:CR37"/>
    <mergeCell ref="CS37:CU37"/>
    <mergeCell ref="CW37:CY37"/>
    <mergeCell ref="CZ37:DF37"/>
    <mergeCell ref="BN37:BP37"/>
    <mergeCell ref="BQ37:BS37"/>
    <mergeCell ref="BT37:BV37"/>
    <mergeCell ref="BX37:BZ37"/>
    <mergeCell ref="CA37:CG37"/>
    <mergeCell ref="CH37:CI37"/>
    <mergeCell ref="AR37:AT37"/>
    <mergeCell ref="AU37:AW37"/>
    <mergeCell ref="AY37:BA37"/>
    <mergeCell ref="BB37:BH37"/>
    <mergeCell ref="BI37:BJ37"/>
    <mergeCell ref="BK37:BM37"/>
    <mergeCell ref="EU37:EW37"/>
    <mergeCell ref="EX37:FD37"/>
    <mergeCell ref="FE37:FF37"/>
    <mergeCell ref="FG37:FI37"/>
    <mergeCell ref="FJ37:FL37"/>
    <mergeCell ref="FM37:FO37"/>
    <mergeCell ref="DY37:EE37"/>
    <mergeCell ref="EF37:EG37"/>
    <mergeCell ref="EH37:EJ37"/>
    <mergeCell ref="EK37:EM37"/>
    <mergeCell ref="EN37:EP37"/>
    <mergeCell ref="EQ37:ES37"/>
    <mergeCell ref="DG37:DH37"/>
    <mergeCell ref="DI37:DK37"/>
    <mergeCell ref="DL37:DN37"/>
    <mergeCell ref="DO37:DQ37"/>
    <mergeCell ref="DR37:DT37"/>
    <mergeCell ref="DV37:DX37"/>
    <mergeCell ref="HH37:HJ37"/>
    <mergeCell ref="HK37:HM37"/>
    <mergeCell ref="HN37:HP37"/>
    <mergeCell ref="HR37:HT37"/>
    <mergeCell ref="HU37:IA37"/>
    <mergeCell ref="IB37:IC37"/>
    <mergeCell ref="GL37:GN37"/>
    <mergeCell ref="GO37:GQ37"/>
    <mergeCell ref="GS37:GU37"/>
    <mergeCell ref="GV37:HB37"/>
    <mergeCell ref="HC37:HD37"/>
    <mergeCell ref="HE37:HG37"/>
    <mergeCell ref="FP37:FR37"/>
    <mergeCell ref="FT37:FV37"/>
    <mergeCell ref="FW37:GC37"/>
    <mergeCell ref="GD37:GE37"/>
    <mergeCell ref="GF37:GH37"/>
    <mergeCell ref="GI37:GK37"/>
    <mergeCell ref="JS37:JY37"/>
    <mergeCell ref="JZ37:KA37"/>
    <mergeCell ref="KB37:KD37"/>
    <mergeCell ref="KE37:KG37"/>
    <mergeCell ref="KH37:KJ37"/>
    <mergeCell ref="KK37:KM37"/>
    <mergeCell ref="JA37:JB37"/>
    <mergeCell ref="JC37:JE37"/>
    <mergeCell ref="JF37:JH37"/>
    <mergeCell ref="JI37:JK37"/>
    <mergeCell ref="JL37:JN37"/>
    <mergeCell ref="JP37:JR37"/>
    <mergeCell ref="ID37:IF37"/>
    <mergeCell ref="IG37:II37"/>
    <mergeCell ref="IJ37:IL37"/>
    <mergeCell ref="IM37:IO37"/>
    <mergeCell ref="IQ37:IS37"/>
    <mergeCell ref="IT37:IZ37"/>
    <mergeCell ref="AR38:AT38"/>
    <mergeCell ref="AU38:AW38"/>
    <mergeCell ref="AY38:BA38"/>
    <mergeCell ref="BB38:BH38"/>
    <mergeCell ref="BI38:BJ38"/>
    <mergeCell ref="BK38:BM38"/>
    <mergeCell ref="V38:X38"/>
    <mergeCell ref="Z38:AB38"/>
    <mergeCell ref="AC38:AI38"/>
    <mergeCell ref="AJ38:AK38"/>
    <mergeCell ref="AL38:AN38"/>
    <mergeCell ref="AO38:AQ38"/>
    <mergeCell ref="A38:C38"/>
    <mergeCell ref="D38:J38"/>
    <mergeCell ref="K38:L38"/>
    <mergeCell ref="M38:O38"/>
    <mergeCell ref="P38:R38"/>
    <mergeCell ref="S38:U38"/>
    <mergeCell ref="DG38:DH38"/>
    <mergeCell ref="DI38:DK38"/>
    <mergeCell ref="DL38:DN38"/>
    <mergeCell ref="DO38:DQ38"/>
    <mergeCell ref="DR38:DT38"/>
    <mergeCell ref="DV38:DX38"/>
    <mergeCell ref="CJ38:CL38"/>
    <mergeCell ref="CM38:CO38"/>
    <mergeCell ref="CP38:CR38"/>
    <mergeCell ref="CS38:CU38"/>
    <mergeCell ref="CW38:CY38"/>
    <mergeCell ref="CZ38:DF38"/>
    <mergeCell ref="BN38:BP38"/>
    <mergeCell ref="BQ38:BS38"/>
    <mergeCell ref="BT38:BV38"/>
    <mergeCell ref="BX38:BZ38"/>
    <mergeCell ref="CA38:CG38"/>
    <mergeCell ref="CH38:CI38"/>
    <mergeCell ref="GS38:GU38"/>
    <mergeCell ref="GV38:HB38"/>
    <mergeCell ref="HC38:HD38"/>
    <mergeCell ref="HE38:HG38"/>
    <mergeCell ref="FP38:FR38"/>
    <mergeCell ref="FT38:FV38"/>
    <mergeCell ref="FW38:GC38"/>
    <mergeCell ref="GD38:GE38"/>
    <mergeCell ref="GF38:GH38"/>
    <mergeCell ref="GI38:GK38"/>
    <mergeCell ref="EU38:EW38"/>
    <mergeCell ref="EX38:FD38"/>
    <mergeCell ref="FE38:FF38"/>
    <mergeCell ref="FG38:FI38"/>
    <mergeCell ref="FJ38:FL38"/>
    <mergeCell ref="FM38:FO38"/>
    <mergeCell ref="DY38:EE38"/>
    <mergeCell ref="EF38:EG38"/>
    <mergeCell ref="EH38:EJ38"/>
    <mergeCell ref="EK38:EM38"/>
    <mergeCell ref="EN38:EP38"/>
    <mergeCell ref="EQ38:ES38"/>
    <mergeCell ref="A39:C39"/>
    <mergeCell ref="D39:J39"/>
    <mergeCell ref="K39:L39"/>
    <mergeCell ref="M39:O39"/>
    <mergeCell ref="P39:R39"/>
    <mergeCell ref="S39:U39"/>
    <mergeCell ref="JS38:JY38"/>
    <mergeCell ref="JZ38:KA38"/>
    <mergeCell ref="KB38:KD38"/>
    <mergeCell ref="KE38:KG38"/>
    <mergeCell ref="KH38:KJ38"/>
    <mergeCell ref="KK38:KM38"/>
    <mergeCell ref="JA38:JB38"/>
    <mergeCell ref="JC38:JE38"/>
    <mergeCell ref="JF38:JH38"/>
    <mergeCell ref="JI38:JK38"/>
    <mergeCell ref="JL38:JN38"/>
    <mergeCell ref="JP38:JR38"/>
    <mergeCell ref="ID38:IF38"/>
    <mergeCell ref="IG38:II38"/>
    <mergeCell ref="IJ38:IL38"/>
    <mergeCell ref="IM38:IO38"/>
    <mergeCell ref="IQ38:IS38"/>
    <mergeCell ref="IT38:IZ38"/>
    <mergeCell ref="HH38:HJ38"/>
    <mergeCell ref="HK38:HM38"/>
    <mergeCell ref="HN38:HP38"/>
    <mergeCell ref="HR38:HT38"/>
    <mergeCell ref="HU38:IA38"/>
    <mergeCell ref="IB38:IC38"/>
    <mergeCell ref="GL38:GN38"/>
    <mergeCell ref="GO38:GQ38"/>
    <mergeCell ref="BN39:BP39"/>
    <mergeCell ref="BQ39:BS39"/>
    <mergeCell ref="BT39:BV39"/>
    <mergeCell ref="BX39:BZ39"/>
    <mergeCell ref="CA39:CG39"/>
    <mergeCell ref="CH39:CI39"/>
    <mergeCell ref="AR39:AT39"/>
    <mergeCell ref="AU39:AW39"/>
    <mergeCell ref="AY39:BA39"/>
    <mergeCell ref="BB39:BH39"/>
    <mergeCell ref="BI39:BJ39"/>
    <mergeCell ref="BK39:BM39"/>
    <mergeCell ref="V39:X39"/>
    <mergeCell ref="Z39:AB39"/>
    <mergeCell ref="AC39:AI39"/>
    <mergeCell ref="AJ39:AK39"/>
    <mergeCell ref="AL39:AN39"/>
    <mergeCell ref="AO39:AQ39"/>
    <mergeCell ref="FG39:FI39"/>
    <mergeCell ref="FJ39:FL39"/>
    <mergeCell ref="FM39:FO39"/>
    <mergeCell ref="DY39:EE39"/>
    <mergeCell ref="EF39:EG39"/>
    <mergeCell ref="EH39:EJ39"/>
    <mergeCell ref="EK39:EM39"/>
    <mergeCell ref="EN39:EP39"/>
    <mergeCell ref="EQ39:ES39"/>
    <mergeCell ref="DG39:DH39"/>
    <mergeCell ref="DI39:DK39"/>
    <mergeCell ref="DL39:DN39"/>
    <mergeCell ref="DO39:DQ39"/>
    <mergeCell ref="DR39:DT39"/>
    <mergeCell ref="DV39:DX39"/>
    <mergeCell ref="CJ39:CL39"/>
    <mergeCell ref="CM39:CO39"/>
    <mergeCell ref="CP39:CR39"/>
    <mergeCell ref="CS39:CU39"/>
    <mergeCell ref="CW39:CY39"/>
    <mergeCell ref="CZ39:DF39"/>
    <mergeCell ref="KK39:KM39"/>
    <mergeCell ref="JA39:JB39"/>
    <mergeCell ref="JC39:JE39"/>
    <mergeCell ref="JF39:JH39"/>
    <mergeCell ref="JI39:JK39"/>
    <mergeCell ref="JL39:JN39"/>
    <mergeCell ref="JP39:JR39"/>
    <mergeCell ref="ID39:IF39"/>
    <mergeCell ref="IG39:II39"/>
    <mergeCell ref="IJ39:IL39"/>
    <mergeCell ref="IM39:IO39"/>
    <mergeCell ref="IQ39:IS39"/>
    <mergeCell ref="IT39:IZ39"/>
    <mergeCell ref="HH39:HJ39"/>
    <mergeCell ref="HK39:HM39"/>
    <mergeCell ref="HN39:HP39"/>
    <mergeCell ref="HR39:HT39"/>
    <mergeCell ref="HU39:IA39"/>
    <mergeCell ref="IB39:IC39"/>
    <mergeCell ref="V40:X40"/>
    <mergeCell ref="Z40:AB40"/>
    <mergeCell ref="AC40:AI40"/>
    <mergeCell ref="AJ40:AK40"/>
    <mergeCell ref="AL40:AN40"/>
    <mergeCell ref="AO40:AQ40"/>
    <mergeCell ref="A40:C40"/>
    <mergeCell ref="D40:J40"/>
    <mergeCell ref="K40:L40"/>
    <mergeCell ref="M40:O40"/>
    <mergeCell ref="P40:R40"/>
    <mergeCell ref="S40:U40"/>
    <mergeCell ref="JS39:JY39"/>
    <mergeCell ref="JZ39:KA39"/>
    <mergeCell ref="KB39:KD39"/>
    <mergeCell ref="KE39:KG39"/>
    <mergeCell ref="KH39:KJ39"/>
    <mergeCell ref="GL39:GN39"/>
    <mergeCell ref="GO39:GQ39"/>
    <mergeCell ref="GS39:GU39"/>
    <mergeCell ref="GV39:HB39"/>
    <mergeCell ref="HC39:HD39"/>
    <mergeCell ref="HE39:HG39"/>
    <mergeCell ref="FP39:FR39"/>
    <mergeCell ref="FT39:FV39"/>
    <mergeCell ref="FW39:GC39"/>
    <mergeCell ref="GD39:GE39"/>
    <mergeCell ref="GF39:GH39"/>
    <mergeCell ref="GI39:GK39"/>
    <mergeCell ref="EU39:EW39"/>
    <mergeCell ref="EX39:FD39"/>
    <mergeCell ref="FE39:FF39"/>
    <mergeCell ref="CJ40:CL40"/>
    <mergeCell ref="CM40:CO40"/>
    <mergeCell ref="CP40:CR40"/>
    <mergeCell ref="CS40:CU40"/>
    <mergeCell ref="CW40:CY40"/>
    <mergeCell ref="CZ40:DF40"/>
    <mergeCell ref="BN40:BP40"/>
    <mergeCell ref="BQ40:BS40"/>
    <mergeCell ref="BT40:BV40"/>
    <mergeCell ref="BX40:BZ40"/>
    <mergeCell ref="CA40:CG40"/>
    <mergeCell ref="CH40:CI40"/>
    <mergeCell ref="AR40:AT40"/>
    <mergeCell ref="AU40:AW40"/>
    <mergeCell ref="AY40:BA40"/>
    <mergeCell ref="BB40:BH40"/>
    <mergeCell ref="BI40:BJ40"/>
    <mergeCell ref="BK40:BM40"/>
    <mergeCell ref="EU40:EW40"/>
    <mergeCell ref="EX40:FD40"/>
    <mergeCell ref="FE40:FF40"/>
    <mergeCell ref="FG40:FI40"/>
    <mergeCell ref="FJ40:FL40"/>
    <mergeCell ref="FM40:FO40"/>
    <mergeCell ref="DY40:EE40"/>
    <mergeCell ref="EF40:EG40"/>
    <mergeCell ref="EH40:EJ40"/>
    <mergeCell ref="EK40:EM40"/>
    <mergeCell ref="EN40:EP40"/>
    <mergeCell ref="EQ40:ES40"/>
    <mergeCell ref="DG40:DH40"/>
    <mergeCell ref="DI40:DK40"/>
    <mergeCell ref="DL40:DN40"/>
    <mergeCell ref="DO40:DQ40"/>
    <mergeCell ref="DR40:DT40"/>
    <mergeCell ref="DV40:DX40"/>
    <mergeCell ref="HH40:HJ40"/>
    <mergeCell ref="HK40:HM40"/>
    <mergeCell ref="HN40:HP40"/>
    <mergeCell ref="HR40:HT40"/>
    <mergeCell ref="HU40:IA40"/>
    <mergeCell ref="IB40:IC40"/>
    <mergeCell ref="GL40:GN40"/>
    <mergeCell ref="GO40:GQ40"/>
    <mergeCell ref="GS40:GU40"/>
    <mergeCell ref="GV40:HB40"/>
    <mergeCell ref="HC40:HD40"/>
    <mergeCell ref="HE40:HG40"/>
    <mergeCell ref="FP40:FR40"/>
    <mergeCell ref="FT40:FV40"/>
    <mergeCell ref="FW40:GC40"/>
    <mergeCell ref="GD40:GE40"/>
    <mergeCell ref="GF40:GH40"/>
    <mergeCell ref="GI40:GK40"/>
    <mergeCell ref="JS40:JY40"/>
    <mergeCell ref="JZ40:KA40"/>
    <mergeCell ref="KB40:KD40"/>
    <mergeCell ref="KE40:KG40"/>
    <mergeCell ref="KH40:KJ40"/>
    <mergeCell ref="KK40:KM40"/>
    <mergeCell ref="JA40:JB40"/>
    <mergeCell ref="JC40:JE40"/>
    <mergeCell ref="JF40:JH40"/>
    <mergeCell ref="JI40:JK40"/>
    <mergeCell ref="JL40:JN40"/>
    <mergeCell ref="JP40:JR40"/>
    <mergeCell ref="ID40:IF40"/>
    <mergeCell ref="IG40:II40"/>
    <mergeCell ref="IJ40:IL40"/>
    <mergeCell ref="IM40:IO40"/>
    <mergeCell ref="IQ40:IS40"/>
    <mergeCell ref="IT40:IZ40"/>
    <mergeCell ref="AR41:AT41"/>
    <mergeCell ref="AU41:AW41"/>
    <mergeCell ref="AY41:BA41"/>
    <mergeCell ref="BB41:BH41"/>
    <mergeCell ref="BI41:BJ41"/>
    <mergeCell ref="BK41:BM41"/>
    <mergeCell ref="V41:X41"/>
    <mergeCell ref="Z41:AB41"/>
    <mergeCell ref="AC41:AI41"/>
    <mergeCell ref="AJ41:AK41"/>
    <mergeCell ref="AL41:AN41"/>
    <mergeCell ref="AO41:AQ41"/>
    <mergeCell ref="A41:C41"/>
    <mergeCell ref="D41:J41"/>
    <mergeCell ref="K41:L41"/>
    <mergeCell ref="M41:O41"/>
    <mergeCell ref="P41:R41"/>
    <mergeCell ref="S41:U41"/>
    <mergeCell ref="DG41:DH41"/>
    <mergeCell ref="DI41:DK41"/>
    <mergeCell ref="DL41:DN41"/>
    <mergeCell ref="DO41:DQ41"/>
    <mergeCell ref="DR41:DT41"/>
    <mergeCell ref="DV41:DX41"/>
    <mergeCell ref="CJ41:CL41"/>
    <mergeCell ref="CM41:CO41"/>
    <mergeCell ref="CP41:CR41"/>
    <mergeCell ref="CS41:CU41"/>
    <mergeCell ref="CW41:CY41"/>
    <mergeCell ref="CZ41:DF41"/>
    <mergeCell ref="BN41:BP41"/>
    <mergeCell ref="BQ41:BS41"/>
    <mergeCell ref="BT41:BV41"/>
    <mergeCell ref="BX41:BZ41"/>
    <mergeCell ref="CA41:CG41"/>
    <mergeCell ref="CH41:CI41"/>
    <mergeCell ref="GS41:GU41"/>
    <mergeCell ref="GV41:HB41"/>
    <mergeCell ref="HC41:HD41"/>
    <mergeCell ref="HE41:HG41"/>
    <mergeCell ref="FP41:FR41"/>
    <mergeCell ref="FT41:FV41"/>
    <mergeCell ref="FW41:GC41"/>
    <mergeCell ref="GD41:GE41"/>
    <mergeCell ref="GF41:GH41"/>
    <mergeCell ref="GI41:GK41"/>
    <mergeCell ref="EU41:EW41"/>
    <mergeCell ref="EX41:FD41"/>
    <mergeCell ref="FE41:FF41"/>
    <mergeCell ref="FG41:FI41"/>
    <mergeCell ref="FJ41:FL41"/>
    <mergeCell ref="FM41:FO41"/>
    <mergeCell ref="DY41:EE41"/>
    <mergeCell ref="EF41:EG41"/>
    <mergeCell ref="EH41:EJ41"/>
    <mergeCell ref="EK41:EM41"/>
    <mergeCell ref="EN41:EP41"/>
    <mergeCell ref="EQ41:ES41"/>
    <mergeCell ref="A42:C42"/>
    <mergeCell ref="D42:J42"/>
    <mergeCell ref="K42:L42"/>
    <mergeCell ref="M42:O42"/>
    <mergeCell ref="P42:R42"/>
    <mergeCell ref="S42:U42"/>
    <mergeCell ref="JS41:JY41"/>
    <mergeCell ref="JZ41:KA41"/>
    <mergeCell ref="KB41:KD41"/>
    <mergeCell ref="KE41:KG41"/>
    <mergeCell ref="KH41:KJ41"/>
    <mergeCell ref="KK41:KM41"/>
    <mergeCell ref="JA41:JB41"/>
    <mergeCell ref="JC41:JE41"/>
    <mergeCell ref="JF41:JH41"/>
    <mergeCell ref="JI41:JK41"/>
    <mergeCell ref="JL41:JN41"/>
    <mergeCell ref="JP41:JR41"/>
    <mergeCell ref="ID41:IF41"/>
    <mergeCell ref="IG41:II41"/>
    <mergeCell ref="IJ41:IL41"/>
    <mergeCell ref="IM41:IO41"/>
    <mergeCell ref="IQ41:IS41"/>
    <mergeCell ref="IT41:IZ41"/>
    <mergeCell ref="HH41:HJ41"/>
    <mergeCell ref="HK41:HM41"/>
    <mergeCell ref="HN41:HP41"/>
    <mergeCell ref="HR41:HT41"/>
    <mergeCell ref="HU41:IA41"/>
    <mergeCell ref="IB41:IC41"/>
    <mergeCell ref="GL41:GN41"/>
    <mergeCell ref="GO41:GQ41"/>
    <mergeCell ref="BN42:BP42"/>
    <mergeCell ref="BQ42:BS42"/>
    <mergeCell ref="BT42:BV42"/>
    <mergeCell ref="BX42:BZ42"/>
    <mergeCell ref="CA42:CG42"/>
    <mergeCell ref="CH42:CI42"/>
    <mergeCell ref="AR42:AT42"/>
    <mergeCell ref="AU42:AW42"/>
    <mergeCell ref="AY42:BA42"/>
    <mergeCell ref="BB42:BH42"/>
    <mergeCell ref="BI42:BJ42"/>
    <mergeCell ref="BK42:BM42"/>
    <mergeCell ref="V42:X42"/>
    <mergeCell ref="Z42:AB42"/>
    <mergeCell ref="AC42:AI42"/>
    <mergeCell ref="AJ42:AK42"/>
    <mergeCell ref="AL42:AN42"/>
    <mergeCell ref="AO42:AQ42"/>
    <mergeCell ref="FG42:FI42"/>
    <mergeCell ref="FJ42:FL42"/>
    <mergeCell ref="FM42:FO42"/>
    <mergeCell ref="DY42:EE42"/>
    <mergeCell ref="EF42:EG42"/>
    <mergeCell ref="EH42:EJ42"/>
    <mergeCell ref="EK42:EM42"/>
    <mergeCell ref="EN42:EP42"/>
    <mergeCell ref="EQ42:ES42"/>
    <mergeCell ref="DG42:DH42"/>
    <mergeCell ref="DI42:DK42"/>
    <mergeCell ref="DL42:DN42"/>
    <mergeCell ref="DO42:DQ42"/>
    <mergeCell ref="DR42:DT42"/>
    <mergeCell ref="DV42:DX42"/>
    <mergeCell ref="CJ42:CL42"/>
    <mergeCell ref="CM42:CO42"/>
    <mergeCell ref="CP42:CR42"/>
    <mergeCell ref="CS42:CU42"/>
    <mergeCell ref="CW42:CY42"/>
    <mergeCell ref="CZ42:DF42"/>
    <mergeCell ref="KK42:KM42"/>
    <mergeCell ref="JA42:JB42"/>
    <mergeCell ref="JC42:JE42"/>
    <mergeCell ref="JF42:JH42"/>
    <mergeCell ref="JI42:JK42"/>
    <mergeCell ref="JL42:JN42"/>
    <mergeCell ref="JP42:JR42"/>
    <mergeCell ref="ID42:IF42"/>
    <mergeCell ref="IG42:II42"/>
    <mergeCell ref="IJ42:IL42"/>
    <mergeCell ref="IM42:IO42"/>
    <mergeCell ref="IQ42:IS42"/>
    <mergeCell ref="IT42:IZ42"/>
    <mergeCell ref="HH42:HJ42"/>
    <mergeCell ref="HK42:HM42"/>
    <mergeCell ref="HN42:HP42"/>
    <mergeCell ref="HR42:HT42"/>
    <mergeCell ref="HU42:IA42"/>
    <mergeCell ref="IB42:IC42"/>
    <mergeCell ref="V43:X43"/>
    <mergeCell ref="Z43:AB43"/>
    <mergeCell ref="AC43:AI43"/>
    <mergeCell ref="AJ43:AK43"/>
    <mergeCell ref="AL43:AN43"/>
    <mergeCell ref="AO43:AQ43"/>
    <mergeCell ref="A43:C43"/>
    <mergeCell ref="D43:J43"/>
    <mergeCell ref="K43:L43"/>
    <mergeCell ref="M43:O43"/>
    <mergeCell ref="P43:R43"/>
    <mergeCell ref="S43:U43"/>
    <mergeCell ref="JS42:JY42"/>
    <mergeCell ref="JZ42:KA42"/>
    <mergeCell ref="KB42:KD42"/>
    <mergeCell ref="KE42:KG42"/>
    <mergeCell ref="KH42:KJ42"/>
    <mergeCell ref="GL42:GN42"/>
    <mergeCell ref="GO42:GQ42"/>
    <mergeCell ref="GS42:GU42"/>
    <mergeCell ref="GV42:HB42"/>
    <mergeCell ref="HC42:HD42"/>
    <mergeCell ref="HE42:HG42"/>
    <mergeCell ref="FP42:FR42"/>
    <mergeCell ref="FT42:FV42"/>
    <mergeCell ref="FW42:GC42"/>
    <mergeCell ref="GD42:GE42"/>
    <mergeCell ref="GF42:GH42"/>
    <mergeCell ref="GI42:GK42"/>
    <mergeCell ref="EU42:EW42"/>
    <mergeCell ref="EX42:FD42"/>
    <mergeCell ref="FE42:FF42"/>
    <mergeCell ref="CJ43:CL43"/>
    <mergeCell ref="CM43:CO43"/>
    <mergeCell ref="CP43:CR43"/>
    <mergeCell ref="CS43:CU43"/>
    <mergeCell ref="CW43:CY43"/>
    <mergeCell ref="CZ43:DF43"/>
    <mergeCell ref="BN43:BP43"/>
    <mergeCell ref="BQ43:BS43"/>
    <mergeCell ref="BT43:BV43"/>
    <mergeCell ref="BX43:BZ43"/>
    <mergeCell ref="CA43:CG43"/>
    <mergeCell ref="CH43:CI43"/>
    <mergeCell ref="AR43:AT43"/>
    <mergeCell ref="AU43:AW43"/>
    <mergeCell ref="AY43:BA43"/>
    <mergeCell ref="BB43:BH43"/>
    <mergeCell ref="BI43:BJ43"/>
    <mergeCell ref="BK43:BM43"/>
    <mergeCell ref="EU43:EW43"/>
    <mergeCell ref="EX43:FD43"/>
    <mergeCell ref="FE43:FF43"/>
    <mergeCell ref="FG43:FI43"/>
    <mergeCell ref="FJ43:FL43"/>
    <mergeCell ref="FM43:FO43"/>
    <mergeCell ref="DY43:EE43"/>
    <mergeCell ref="EF43:EG43"/>
    <mergeCell ref="EH43:EJ43"/>
    <mergeCell ref="EK43:EM43"/>
    <mergeCell ref="EN43:EP43"/>
    <mergeCell ref="EQ43:ES43"/>
    <mergeCell ref="DG43:DH43"/>
    <mergeCell ref="DI43:DK43"/>
    <mergeCell ref="DL43:DN43"/>
    <mergeCell ref="DO43:DQ43"/>
    <mergeCell ref="DR43:DT43"/>
    <mergeCell ref="DV43:DX43"/>
    <mergeCell ref="HH43:HJ43"/>
    <mergeCell ref="HK43:HM43"/>
    <mergeCell ref="HN43:HP43"/>
    <mergeCell ref="HR43:HT43"/>
    <mergeCell ref="HU43:IA43"/>
    <mergeCell ref="IB43:IC43"/>
    <mergeCell ref="GL43:GN43"/>
    <mergeCell ref="GO43:GQ43"/>
    <mergeCell ref="GS43:GU43"/>
    <mergeCell ref="GV43:HB43"/>
    <mergeCell ref="HC43:HD43"/>
    <mergeCell ref="HE43:HG43"/>
    <mergeCell ref="FP43:FR43"/>
    <mergeCell ref="FT43:FV43"/>
    <mergeCell ref="FW43:GC43"/>
    <mergeCell ref="GD43:GE43"/>
    <mergeCell ref="GF43:GH43"/>
    <mergeCell ref="GI43:GK43"/>
    <mergeCell ref="JS43:JY43"/>
    <mergeCell ref="JZ43:KA43"/>
    <mergeCell ref="KB43:KD43"/>
    <mergeCell ref="KE43:KG43"/>
    <mergeCell ref="KH43:KJ43"/>
    <mergeCell ref="KK43:KM43"/>
    <mergeCell ref="JA43:JB43"/>
    <mergeCell ref="JC43:JE43"/>
    <mergeCell ref="JF43:JH43"/>
    <mergeCell ref="JI43:JK43"/>
    <mergeCell ref="JL43:JN43"/>
    <mergeCell ref="JP43:JR43"/>
    <mergeCell ref="ID43:IF43"/>
    <mergeCell ref="IG43:II43"/>
    <mergeCell ref="IJ43:IL43"/>
    <mergeCell ref="IM43:IO43"/>
    <mergeCell ref="IQ43:IS43"/>
    <mergeCell ref="IT43:IZ43"/>
    <mergeCell ref="AR44:AT44"/>
    <mergeCell ref="AU44:AW44"/>
    <mergeCell ref="AY44:BA44"/>
    <mergeCell ref="BB44:BH44"/>
    <mergeCell ref="BI44:BJ44"/>
    <mergeCell ref="BK44:BM44"/>
    <mergeCell ref="V44:X44"/>
    <mergeCell ref="Z44:AB44"/>
    <mergeCell ref="AC44:AI44"/>
    <mergeCell ref="AJ44:AK44"/>
    <mergeCell ref="AL44:AN44"/>
    <mergeCell ref="AO44:AQ44"/>
    <mergeCell ref="A44:C44"/>
    <mergeCell ref="D44:J44"/>
    <mergeCell ref="K44:L44"/>
    <mergeCell ref="M44:O44"/>
    <mergeCell ref="P44:R44"/>
    <mergeCell ref="S44:U44"/>
    <mergeCell ref="DG44:DH44"/>
    <mergeCell ref="DI44:DK44"/>
    <mergeCell ref="DL44:DN44"/>
    <mergeCell ref="DO44:DQ44"/>
    <mergeCell ref="DR44:DT44"/>
    <mergeCell ref="DV44:DX44"/>
    <mergeCell ref="CJ44:CL44"/>
    <mergeCell ref="CM44:CO44"/>
    <mergeCell ref="CP44:CR44"/>
    <mergeCell ref="CS44:CU44"/>
    <mergeCell ref="CW44:CY44"/>
    <mergeCell ref="CZ44:DF44"/>
    <mergeCell ref="BN44:BP44"/>
    <mergeCell ref="BQ44:BS44"/>
    <mergeCell ref="BT44:BV44"/>
    <mergeCell ref="BX44:BZ44"/>
    <mergeCell ref="CA44:CG44"/>
    <mergeCell ref="CH44:CI44"/>
    <mergeCell ref="GS44:GU44"/>
    <mergeCell ref="GV44:HB44"/>
    <mergeCell ref="HC44:HD44"/>
    <mergeCell ref="HE44:HG44"/>
    <mergeCell ref="FP44:FR44"/>
    <mergeCell ref="FT44:FV44"/>
    <mergeCell ref="FW44:GC44"/>
    <mergeCell ref="GD44:GE44"/>
    <mergeCell ref="GF44:GH44"/>
    <mergeCell ref="GI44:GK44"/>
    <mergeCell ref="EU44:EW44"/>
    <mergeCell ref="EX44:FD44"/>
    <mergeCell ref="FE44:FF44"/>
    <mergeCell ref="FG44:FI44"/>
    <mergeCell ref="FJ44:FL44"/>
    <mergeCell ref="FM44:FO44"/>
    <mergeCell ref="DY44:EE44"/>
    <mergeCell ref="EF44:EG44"/>
    <mergeCell ref="EH44:EJ44"/>
    <mergeCell ref="EK44:EM44"/>
    <mergeCell ref="EN44:EP44"/>
    <mergeCell ref="EQ44:ES44"/>
    <mergeCell ref="A45:C45"/>
    <mergeCell ref="D45:J45"/>
    <mergeCell ref="K45:L45"/>
    <mergeCell ref="M45:O45"/>
    <mergeCell ref="P45:R45"/>
    <mergeCell ref="S45:U45"/>
    <mergeCell ref="JS44:JY44"/>
    <mergeCell ref="JZ44:KA44"/>
    <mergeCell ref="KB44:KD44"/>
    <mergeCell ref="KE44:KG44"/>
    <mergeCell ref="KH44:KJ44"/>
    <mergeCell ref="KK44:KM44"/>
    <mergeCell ref="JA44:JB44"/>
    <mergeCell ref="JC44:JE44"/>
    <mergeCell ref="JF44:JH44"/>
    <mergeCell ref="JI44:JK44"/>
    <mergeCell ref="JL44:JN44"/>
    <mergeCell ref="JP44:JR44"/>
    <mergeCell ref="ID44:IF44"/>
    <mergeCell ref="IG44:II44"/>
    <mergeCell ref="IJ44:IL44"/>
    <mergeCell ref="IM44:IO44"/>
    <mergeCell ref="IQ44:IS44"/>
    <mergeCell ref="IT44:IZ44"/>
    <mergeCell ref="HH44:HJ44"/>
    <mergeCell ref="HK44:HM44"/>
    <mergeCell ref="HN44:HP44"/>
    <mergeCell ref="HR44:HT44"/>
    <mergeCell ref="HU44:IA44"/>
    <mergeCell ref="IB44:IC44"/>
    <mergeCell ref="GL44:GN44"/>
    <mergeCell ref="GO44:GQ44"/>
    <mergeCell ref="BN45:BP45"/>
    <mergeCell ref="BQ45:BS45"/>
    <mergeCell ref="BT45:BV45"/>
    <mergeCell ref="BX45:BZ45"/>
    <mergeCell ref="CA45:CG45"/>
    <mergeCell ref="CH45:CI45"/>
    <mergeCell ref="AR45:AT45"/>
    <mergeCell ref="AU45:AW45"/>
    <mergeCell ref="AY45:BA45"/>
    <mergeCell ref="BB45:BH45"/>
    <mergeCell ref="BI45:BJ45"/>
    <mergeCell ref="BK45:BM45"/>
    <mergeCell ref="V45:X45"/>
    <mergeCell ref="Z45:AB45"/>
    <mergeCell ref="AC45:AI45"/>
    <mergeCell ref="AJ45:AK45"/>
    <mergeCell ref="AL45:AN45"/>
    <mergeCell ref="AO45:AQ45"/>
    <mergeCell ref="FG45:FI45"/>
    <mergeCell ref="FJ45:FL45"/>
    <mergeCell ref="FM45:FO45"/>
    <mergeCell ref="DY45:EE45"/>
    <mergeCell ref="EF45:EG45"/>
    <mergeCell ref="EH45:EJ45"/>
    <mergeCell ref="EK45:EM45"/>
    <mergeCell ref="EN45:EP45"/>
    <mergeCell ref="EQ45:ES45"/>
    <mergeCell ref="DG45:DH45"/>
    <mergeCell ref="DI45:DK45"/>
    <mergeCell ref="DL45:DN45"/>
    <mergeCell ref="DO45:DQ45"/>
    <mergeCell ref="DR45:DT45"/>
    <mergeCell ref="DV45:DX45"/>
    <mergeCell ref="CJ45:CL45"/>
    <mergeCell ref="CM45:CO45"/>
    <mergeCell ref="CP45:CR45"/>
    <mergeCell ref="CS45:CU45"/>
    <mergeCell ref="CW45:CY45"/>
    <mergeCell ref="CZ45:DF45"/>
    <mergeCell ref="KK45:KM45"/>
    <mergeCell ref="JA45:JB45"/>
    <mergeCell ref="JC45:JE45"/>
    <mergeCell ref="JF45:JH45"/>
    <mergeCell ref="JI45:JK45"/>
    <mergeCell ref="JL45:JN45"/>
    <mergeCell ref="JP45:JR45"/>
    <mergeCell ref="ID45:IF45"/>
    <mergeCell ref="IG45:II45"/>
    <mergeCell ref="IJ45:IL45"/>
    <mergeCell ref="IM45:IO45"/>
    <mergeCell ref="IQ45:IS45"/>
    <mergeCell ref="IT45:IZ45"/>
    <mergeCell ref="HH45:HJ45"/>
    <mergeCell ref="HK45:HM45"/>
    <mergeCell ref="HN45:HP45"/>
    <mergeCell ref="HR45:HT45"/>
    <mergeCell ref="HU45:IA45"/>
    <mergeCell ref="IB45:IC45"/>
    <mergeCell ref="V46:X46"/>
    <mergeCell ref="Z46:AB46"/>
    <mergeCell ref="AC46:AI46"/>
    <mergeCell ref="AJ46:AK46"/>
    <mergeCell ref="AL46:AN46"/>
    <mergeCell ref="AO46:AQ46"/>
    <mergeCell ref="A46:C46"/>
    <mergeCell ref="D46:J46"/>
    <mergeCell ref="K46:L46"/>
    <mergeCell ref="M46:O46"/>
    <mergeCell ref="P46:R46"/>
    <mergeCell ref="S46:U46"/>
    <mergeCell ref="JS45:JY45"/>
    <mergeCell ref="JZ45:KA45"/>
    <mergeCell ref="KB45:KD45"/>
    <mergeCell ref="KE45:KG45"/>
    <mergeCell ref="KH45:KJ45"/>
    <mergeCell ref="GL45:GN45"/>
    <mergeCell ref="GO45:GQ45"/>
    <mergeCell ref="GS45:GU45"/>
    <mergeCell ref="GV45:HB45"/>
    <mergeCell ref="HC45:HD45"/>
    <mergeCell ref="HE45:HG45"/>
    <mergeCell ref="FP45:FR45"/>
    <mergeCell ref="FT45:FV45"/>
    <mergeCell ref="FW45:GC45"/>
    <mergeCell ref="GD45:GE45"/>
    <mergeCell ref="GF45:GH45"/>
    <mergeCell ref="GI45:GK45"/>
    <mergeCell ref="EU45:EW45"/>
    <mergeCell ref="EX45:FD45"/>
    <mergeCell ref="FE45:FF45"/>
    <mergeCell ref="CJ46:CL46"/>
    <mergeCell ref="CM46:CO46"/>
    <mergeCell ref="CP46:CR46"/>
    <mergeCell ref="CS46:CU46"/>
    <mergeCell ref="CW46:CY46"/>
    <mergeCell ref="CZ46:DF46"/>
    <mergeCell ref="BN46:BP46"/>
    <mergeCell ref="BQ46:BS46"/>
    <mergeCell ref="BT46:BV46"/>
    <mergeCell ref="BX46:BZ46"/>
    <mergeCell ref="CA46:CG46"/>
    <mergeCell ref="CH46:CI46"/>
    <mergeCell ref="AR46:AT46"/>
    <mergeCell ref="AU46:AW46"/>
    <mergeCell ref="AY46:BA46"/>
    <mergeCell ref="BB46:BH46"/>
    <mergeCell ref="BI46:BJ46"/>
    <mergeCell ref="BK46:BM46"/>
    <mergeCell ref="EU46:EW46"/>
    <mergeCell ref="EX46:FD46"/>
    <mergeCell ref="FE46:FF46"/>
    <mergeCell ref="FG46:FI46"/>
    <mergeCell ref="FJ46:FL46"/>
    <mergeCell ref="FM46:FO46"/>
    <mergeCell ref="DY46:EE46"/>
    <mergeCell ref="EF46:EG46"/>
    <mergeCell ref="EH46:EJ46"/>
    <mergeCell ref="EK46:EM46"/>
    <mergeCell ref="EN46:EP46"/>
    <mergeCell ref="EQ46:ES46"/>
    <mergeCell ref="DG46:DH46"/>
    <mergeCell ref="DI46:DK46"/>
    <mergeCell ref="DL46:DN46"/>
    <mergeCell ref="DO46:DQ46"/>
    <mergeCell ref="DR46:DT46"/>
    <mergeCell ref="DV46:DX46"/>
    <mergeCell ref="HH46:HJ46"/>
    <mergeCell ref="HK46:HM46"/>
    <mergeCell ref="HN46:HP46"/>
    <mergeCell ref="HR46:HT46"/>
    <mergeCell ref="HU46:IA46"/>
    <mergeCell ref="IB46:IC46"/>
    <mergeCell ref="GL46:GN46"/>
    <mergeCell ref="GO46:GQ46"/>
    <mergeCell ref="GS46:GU46"/>
    <mergeCell ref="GV46:HB46"/>
    <mergeCell ref="HC46:HD46"/>
    <mergeCell ref="HE46:HG46"/>
    <mergeCell ref="FP46:FR46"/>
    <mergeCell ref="FT46:FV46"/>
    <mergeCell ref="FW46:GC46"/>
    <mergeCell ref="GD46:GE46"/>
    <mergeCell ref="GF46:GH46"/>
    <mergeCell ref="GI46:GK46"/>
    <mergeCell ref="JS46:JY46"/>
    <mergeCell ref="JZ46:KA46"/>
    <mergeCell ref="KB46:KD46"/>
    <mergeCell ref="KE46:KG46"/>
    <mergeCell ref="KH46:KJ46"/>
    <mergeCell ref="KK46:KM46"/>
    <mergeCell ref="JA46:JB46"/>
    <mergeCell ref="JC46:JE46"/>
    <mergeCell ref="JF46:JH46"/>
    <mergeCell ref="JI46:JK46"/>
    <mergeCell ref="JL46:JN46"/>
    <mergeCell ref="JP46:JR46"/>
    <mergeCell ref="ID46:IF46"/>
    <mergeCell ref="IG46:II46"/>
    <mergeCell ref="IJ46:IL46"/>
    <mergeCell ref="IM46:IO46"/>
    <mergeCell ref="IQ46:IS46"/>
    <mergeCell ref="IT46:IZ46"/>
    <mergeCell ref="AR47:AT47"/>
    <mergeCell ref="AU47:AW47"/>
    <mergeCell ref="AY47:BA47"/>
    <mergeCell ref="BB47:BH47"/>
    <mergeCell ref="BI47:BJ47"/>
    <mergeCell ref="BK47:BM47"/>
    <mergeCell ref="V47:X47"/>
    <mergeCell ref="Z47:AB47"/>
    <mergeCell ref="AC47:AI47"/>
    <mergeCell ref="AJ47:AK47"/>
    <mergeCell ref="AL47:AN47"/>
    <mergeCell ref="AO47:AQ47"/>
    <mergeCell ref="A47:C47"/>
    <mergeCell ref="D47:J47"/>
    <mergeCell ref="K47:L47"/>
    <mergeCell ref="M47:O47"/>
    <mergeCell ref="P47:R47"/>
    <mergeCell ref="S47:U47"/>
    <mergeCell ref="DG47:DH47"/>
    <mergeCell ref="DI47:DK47"/>
    <mergeCell ref="DL47:DN47"/>
    <mergeCell ref="DO47:DQ47"/>
    <mergeCell ref="DR47:DT47"/>
    <mergeCell ref="DV47:DX47"/>
    <mergeCell ref="CJ47:CL47"/>
    <mergeCell ref="CM47:CO47"/>
    <mergeCell ref="CP47:CR47"/>
    <mergeCell ref="CS47:CU47"/>
    <mergeCell ref="CW47:CY47"/>
    <mergeCell ref="CZ47:DF47"/>
    <mergeCell ref="BN47:BP47"/>
    <mergeCell ref="BQ47:BS47"/>
    <mergeCell ref="BT47:BV47"/>
    <mergeCell ref="BX47:BZ47"/>
    <mergeCell ref="CA47:CG47"/>
    <mergeCell ref="CH47:CI47"/>
    <mergeCell ref="GS47:GU47"/>
    <mergeCell ref="GV47:HB47"/>
    <mergeCell ref="HC47:HD47"/>
    <mergeCell ref="HE47:HG47"/>
    <mergeCell ref="FP47:FR47"/>
    <mergeCell ref="FT47:FV47"/>
    <mergeCell ref="FW47:GC47"/>
    <mergeCell ref="GD47:GE47"/>
    <mergeCell ref="GF47:GH47"/>
    <mergeCell ref="GI47:GK47"/>
    <mergeCell ref="EU47:EW47"/>
    <mergeCell ref="EX47:FD47"/>
    <mergeCell ref="FE47:FF47"/>
    <mergeCell ref="FG47:FI47"/>
    <mergeCell ref="FJ47:FL47"/>
    <mergeCell ref="FM47:FO47"/>
    <mergeCell ref="DY47:EE47"/>
    <mergeCell ref="EF47:EG47"/>
    <mergeCell ref="EH47:EJ47"/>
    <mergeCell ref="EK47:EM47"/>
    <mergeCell ref="EN47:EP47"/>
    <mergeCell ref="EQ47:ES47"/>
    <mergeCell ref="A48:C48"/>
    <mergeCell ref="D48:J48"/>
    <mergeCell ref="K48:L48"/>
    <mergeCell ref="M48:O48"/>
    <mergeCell ref="P48:R48"/>
    <mergeCell ref="S48:U48"/>
    <mergeCell ref="JS47:JY47"/>
    <mergeCell ref="JZ47:KA47"/>
    <mergeCell ref="KB47:KD47"/>
    <mergeCell ref="KE47:KG47"/>
    <mergeCell ref="KH47:KJ47"/>
    <mergeCell ref="KK47:KM47"/>
    <mergeCell ref="JA47:JB47"/>
    <mergeCell ref="JC47:JE47"/>
    <mergeCell ref="JF47:JH47"/>
    <mergeCell ref="JI47:JK47"/>
    <mergeCell ref="JL47:JN47"/>
    <mergeCell ref="JP47:JR47"/>
    <mergeCell ref="ID47:IF47"/>
    <mergeCell ref="IG47:II47"/>
    <mergeCell ref="IJ47:IL47"/>
    <mergeCell ref="IM47:IO47"/>
    <mergeCell ref="IQ47:IS47"/>
    <mergeCell ref="IT47:IZ47"/>
    <mergeCell ref="HH47:HJ47"/>
    <mergeCell ref="HK47:HM47"/>
    <mergeCell ref="HN47:HP47"/>
    <mergeCell ref="HR47:HT47"/>
    <mergeCell ref="HU47:IA47"/>
    <mergeCell ref="IB47:IC47"/>
    <mergeCell ref="GL47:GN47"/>
    <mergeCell ref="GO47:GQ47"/>
    <mergeCell ref="BN48:BP48"/>
    <mergeCell ref="BQ48:BS48"/>
    <mergeCell ref="BT48:BV48"/>
    <mergeCell ref="BX48:BZ48"/>
    <mergeCell ref="CA48:CG48"/>
    <mergeCell ref="CH48:CI48"/>
    <mergeCell ref="AR48:AT48"/>
    <mergeCell ref="AU48:AW48"/>
    <mergeCell ref="AY48:BA48"/>
    <mergeCell ref="BB48:BH48"/>
    <mergeCell ref="BI48:BJ48"/>
    <mergeCell ref="BK48:BM48"/>
    <mergeCell ref="V48:X48"/>
    <mergeCell ref="Z48:AB48"/>
    <mergeCell ref="AC48:AI48"/>
    <mergeCell ref="AJ48:AK48"/>
    <mergeCell ref="AL48:AN48"/>
    <mergeCell ref="AO48:AQ48"/>
    <mergeCell ref="FG48:FI48"/>
    <mergeCell ref="FJ48:FL48"/>
    <mergeCell ref="FM48:FO48"/>
    <mergeCell ref="DY48:EE48"/>
    <mergeCell ref="EF48:EG48"/>
    <mergeCell ref="EH48:EJ48"/>
    <mergeCell ref="EK48:EM48"/>
    <mergeCell ref="EN48:EP48"/>
    <mergeCell ref="EQ48:ES48"/>
    <mergeCell ref="DG48:DH48"/>
    <mergeCell ref="DI48:DK48"/>
    <mergeCell ref="DL48:DN48"/>
    <mergeCell ref="DO48:DQ48"/>
    <mergeCell ref="DR48:DT48"/>
    <mergeCell ref="DV48:DX48"/>
    <mergeCell ref="CJ48:CL48"/>
    <mergeCell ref="CM48:CO48"/>
    <mergeCell ref="CP48:CR48"/>
    <mergeCell ref="CS48:CU48"/>
    <mergeCell ref="CW48:CY48"/>
    <mergeCell ref="CZ48:DF48"/>
    <mergeCell ref="KK48:KM48"/>
    <mergeCell ref="JA48:JB48"/>
    <mergeCell ref="JC48:JE48"/>
    <mergeCell ref="JF48:JH48"/>
    <mergeCell ref="JI48:JK48"/>
    <mergeCell ref="JL48:JN48"/>
    <mergeCell ref="JP48:JR48"/>
    <mergeCell ref="ID48:IF48"/>
    <mergeCell ref="IG48:II48"/>
    <mergeCell ref="IJ48:IL48"/>
    <mergeCell ref="IM48:IO48"/>
    <mergeCell ref="IQ48:IS48"/>
    <mergeCell ref="IT48:IZ48"/>
    <mergeCell ref="HH48:HJ48"/>
    <mergeCell ref="HK48:HM48"/>
    <mergeCell ref="HN48:HP48"/>
    <mergeCell ref="HR48:HT48"/>
    <mergeCell ref="HU48:IA48"/>
    <mergeCell ref="IB48:IC48"/>
    <mergeCell ref="V49:X49"/>
    <mergeCell ref="Z49:AB49"/>
    <mergeCell ref="AC49:AI49"/>
    <mergeCell ref="AJ49:AK49"/>
    <mergeCell ref="AL49:AN49"/>
    <mergeCell ref="AO49:AQ49"/>
    <mergeCell ref="A49:C49"/>
    <mergeCell ref="D49:J49"/>
    <mergeCell ref="K49:L49"/>
    <mergeCell ref="M49:O49"/>
    <mergeCell ref="P49:R49"/>
    <mergeCell ref="S49:U49"/>
    <mergeCell ref="JS48:JY48"/>
    <mergeCell ref="JZ48:KA48"/>
    <mergeCell ref="KB48:KD48"/>
    <mergeCell ref="KE48:KG48"/>
    <mergeCell ref="KH48:KJ48"/>
    <mergeCell ref="GL48:GN48"/>
    <mergeCell ref="GO48:GQ48"/>
    <mergeCell ref="GS48:GU48"/>
    <mergeCell ref="GV48:HB48"/>
    <mergeCell ref="HC48:HD48"/>
    <mergeCell ref="HE48:HG48"/>
    <mergeCell ref="FP48:FR48"/>
    <mergeCell ref="FT48:FV48"/>
    <mergeCell ref="FW48:GC48"/>
    <mergeCell ref="GD48:GE48"/>
    <mergeCell ref="GF48:GH48"/>
    <mergeCell ref="GI48:GK48"/>
    <mergeCell ref="EU48:EW48"/>
    <mergeCell ref="EX48:FD48"/>
    <mergeCell ref="FE48:FF48"/>
    <mergeCell ref="CJ49:CL49"/>
    <mergeCell ref="CM49:CO49"/>
    <mergeCell ref="CP49:CR49"/>
    <mergeCell ref="CS49:CU49"/>
    <mergeCell ref="CW49:CY49"/>
    <mergeCell ref="CZ49:DF49"/>
    <mergeCell ref="BN49:BP49"/>
    <mergeCell ref="BQ49:BS49"/>
    <mergeCell ref="BT49:BV49"/>
    <mergeCell ref="BX49:BZ49"/>
    <mergeCell ref="CA49:CG49"/>
    <mergeCell ref="CH49:CI49"/>
    <mergeCell ref="AR49:AT49"/>
    <mergeCell ref="AU49:AW49"/>
    <mergeCell ref="AY49:BA49"/>
    <mergeCell ref="BB49:BH49"/>
    <mergeCell ref="BI49:BJ49"/>
    <mergeCell ref="BK49:BM49"/>
    <mergeCell ref="EU49:EW49"/>
    <mergeCell ref="EX49:FD49"/>
    <mergeCell ref="FE49:FF49"/>
    <mergeCell ref="FG49:FI49"/>
    <mergeCell ref="FJ49:FL49"/>
    <mergeCell ref="FM49:FO49"/>
    <mergeCell ref="DY49:EE49"/>
    <mergeCell ref="EF49:EG49"/>
    <mergeCell ref="EH49:EJ49"/>
    <mergeCell ref="EK49:EM49"/>
    <mergeCell ref="EN49:EP49"/>
    <mergeCell ref="EQ49:ES49"/>
    <mergeCell ref="DG49:DH49"/>
    <mergeCell ref="DI49:DK49"/>
    <mergeCell ref="DL49:DN49"/>
    <mergeCell ref="DO49:DQ49"/>
    <mergeCell ref="DR49:DT49"/>
    <mergeCell ref="DV49:DX49"/>
    <mergeCell ref="HH49:HJ49"/>
    <mergeCell ref="HK49:HM49"/>
    <mergeCell ref="HN49:HP49"/>
    <mergeCell ref="HR49:HT49"/>
    <mergeCell ref="HU49:IA49"/>
    <mergeCell ref="IB49:IC49"/>
    <mergeCell ref="GL49:GN49"/>
    <mergeCell ref="GO49:GQ49"/>
    <mergeCell ref="GS49:GU49"/>
    <mergeCell ref="GV49:HB49"/>
    <mergeCell ref="HC49:HD49"/>
    <mergeCell ref="HE49:HG49"/>
    <mergeCell ref="FP49:FR49"/>
    <mergeCell ref="FT49:FV49"/>
    <mergeCell ref="FW49:GC49"/>
    <mergeCell ref="GD49:GE49"/>
    <mergeCell ref="GF49:GH49"/>
    <mergeCell ref="GI49:GK49"/>
    <mergeCell ref="JS49:JY49"/>
    <mergeCell ref="JZ49:KA49"/>
    <mergeCell ref="KB49:KD49"/>
    <mergeCell ref="KE49:KG49"/>
    <mergeCell ref="KH49:KJ49"/>
    <mergeCell ref="KK49:KM49"/>
    <mergeCell ref="JA49:JB49"/>
    <mergeCell ref="JC49:JE49"/>
    <mergeCell ref="JF49:JH49"/>
    <mergeCell ref="JI49:JK49"/>
    <mergeCell ref="JL49:JN49"/>
    <mergeCell ref="JP49:JR49"/>
    <mergeCell ref="ID49:IF49"/>
    <mergeCell ref="IG49:II49"/>
    <mergeCell ref="IJ49:IL49"/>
    <mergeCell ref="IM49:IO49"/>
    <mergeCell ref="IQ49:IS49"/>
    <mergeCell ref="IT49:IZ49"/>
    <mergeCell ref="AR50:AT50"/>
    <mergeCell ref="AU50:AW50"/>
    <mergeCell ref="AY50:BA50"/>
    <mergeCell ref="BB50:BH50"/>
    <mergeCell ref="BI50:BJ50"/>
    <mergeCell ref="BK50:BM50"/>
    <mergeCell ref="V50:X50"/>
    <mergeCell ref="Z50:AB50"/>
    <mergeCell ref="AC50:AI50"/>
    <mergeCell ref="AJ50:AK50"/>
    <mergeCell ref="AL50:AN50"/>
    <mergeCell ref="AO50:AQ50"/>
    <mergeCell ref="A50:C50"/>
    <mergeCell ref="D50:J50"/>
    <mergeCell ref="K50:L50"/>
    <mergeCell ref="M50:O50"/>
    <mergeCell ref="P50:R50"/>
    <mergeCell ref="S50:U50"/>
    <mergeCell ref="DG50:DH50"/>
    <mergeCell ref="DI50:DK50"/>
    <mergeCell ref="DL50:DN50"/>
    <mergeCell ref="DO50:DQ50"/>
    <mergeCell ref="DR50:DT50"/>
    <mergeCell ref="DV50:DX50"/>
    <mergeCell ref="CJ50:CL50"/>
    <mergeCell ref="CM50:CO50"/>
    <mergeCell ref="CP50:CR50"/>
    <mergeCell ref="CS50:CU50"/>
    <mergeCell ref="CW50:CY50"/>
    <mergeCell ref="CZ50:DF50"/>
    <mergeCell ref="BN50:BP50"/>
    <mergeCell ref="BQ50:BS50"/>
    <mergeCell ref="BT50:BV50"/>
    <mergeCell ref="BX50:BZ50"/>
    <mergeCell ref="CA50:CG50"/>
    <mergeCell ref="CH50:CI50"/>
    <mergeCell ref="GS50:GU50"/>
    <mergeCell ref="GV50:HB50"/>
    <mergeCell ref="HC50:HD50"/>
    <mergeCell ref="HE50:HG50"/>
    <mergeCell ref="FP50:FR50"/>
    <mergeCell ref="FT50:FV50"/>
    <mergeCell ref="FW50:GC50"/>
    <mergeCell ref="GD50:GE50"/>
    <mergeCell ref="GF50:GH50"/>
    <mergeCell ref="GI50:GK50"/>
    <mergeCell ref="EU50:EW50"/>
    <mergeCell ref="EX50:FD50"/>
    <mergeCell ref="FE50:FF50"/>
    <mergeCell ref="FG50:FI50"/>
    <mergeCell ref="FJ50:FL50"/>
    <mergeCell ref="FM50:FO50"/>
    <mergeCell ref="DY50:EE50"/>
    <mergeCell ref="EF50:EG50"/>
    <mergeCell ref="EH50:EJ50"/>
    <mergeCell ref="EK50:EM50"/>
    <mergeCell ref="EN50:EP50"/>
    <mergeCell ref="EQ50:ES50"/>
    <mergeCell ref="A51:C51"/>
    <mergeCell ref="D51:J51"/>
    <mergeCell ref="K51:L51"/>
    <mergeCell ref="M51:O51"/>
    <mergeCell ref="P51:R51"/>
    <mergeCell ref="S51:U51"/>
    <mergeCell ref="JS50:JY50"/>
    <mergeCell ref="JZ50:KA50"/>
    <mergeCell ref="KB50:KD50"/>
    <mergeCell ref="KE50:KG50"/>
    <mergeCell ref="KH50:KJ50"/>
    <mergeCell ref="KK50:KM50"/>
    <mergeCell ref="JA50:JB50"/>
    <mergeCell ref="JC50:JE50"/>
    <mergeCell ref="JF50:JH50"/>
    <mergeCell ref="JI50:JK50"/>
    <mergeCell ref="JL50:JN50"/>
    <mergeCell ref="JP50:JR50"/>
    <mergeCell ref="ID50:IF50"/>
    <mergeCell ref="IG50:II50"/>
    <mergeCell ref="IJ50:IL50"/>
    <mergeCell ref="IM50:IO50"/>
    <mergeCell ref="IQ50:IS50"/>
    <mergeCell ref="IT50:IZ50"/>
    <mergeCell ref="HH50:HJ50"/>
    <mergeCell ref="HK50:HM50"/>
    <mergeCell ref="HN50:HP50"/>
    <mergeCell ref="HR50:HT50"/>
    <mergeCell ref="HU50:IA50"/>
    <mergeCell ref="IB50:IC50"/>
    <mergeCell ref="GL50:GN50"/>
    <mergeCell ref="GO50:GQ50"/>
    <mergeCell ref="BN51:BP51"/>
    <mergeCell ref="BQ51:BS51"/>
    <mergeCell ref="BT51:BV51"/>
    <mergeCell ref="BX51:BZ51"/>
    <mergeCell ref="CA51:CG51"/>
    <mergeCell ref="CH51:CI51"/>
    <mergeCell ref="AR51:AT51"/>
    <mergeCell ref="AU51:AW51"/>
    <mergeCell ref="AY51:BA51"/>
    <mergeCell ref="BB51:BH51"/>
    <mergeCell ref="BI51:BJ51"/>
    <mergeCell ref="BK51:BM51"/>
    <mergeCell ref="V51:X51"/>
    <mergeCell ref="Z51:AB51"/>
    <mergeCell ref="AC51:AI51"/>
    <mergeCell ref="AJ51:AK51"/>
    <mergeCell ref="AL51:AN51"/>
    <mergeCell ref="AO51:AQ51"/>
    <mergeCell ref="FG51:FI51"/>
    <mergeCell ref="FJ51:FL51"/>
    <mergeCell ref="FM51:FO51"/>
    <mergeCell ref="DY51:EE51"/>
    <mergeCell ref="EF51:EG51"/>
    <mergeCell ref="EH51:EJ51"/>
    <mergeCell ref="EK51:EM51"/>
    <mergeCell ref="EN51:EP51"/>
    <mergeCell ref="EQ51:ES51"/>
    <mergeCell ref="DG51:DH51"/>
    <mergeCell ref="DI51:DK51"/>
    <mergeCell ref="DL51:DN51"/>
    <mergeCell ref="DO51:DQ51"/>
    <mergeCell ref="DR51:DT51"/>
    <mergeCell ref="DV51:DX51"/>
    <mergeCell ref="CJ51:CL51"/>
    <mergeCell ref="CM51:CO51"/>
    <mergeCell ref="CP51:CR51"/>
    <mergeCell ref="CS51:CU51"/>
    <mergeCell ref="CW51:CY51"/>
    <mergeCell ref="CZ51:DF51"/>
    <mergeCell ref="KK51:KM51"/>
    <mergeCell ref="JA51:JB51"/>
    <mergeCell ref="JC51:JE51"/>
    <mergeCell ref="JF51:JH51"/>
    <mergeCell ref="JI51:JK51"/>
    <mergeCell ref="JL51:JN51"/>
    <mergeCell ref="JP51:JR51"/>
    <mergeCell ref="ID51:IF51"/>
    <mergeCell ref="IG51:II51"/>
    <mergeCell ref="IJ51:IL51"/>
    <mergeCell ref="IM51:IO51"/>
    <mergeCell ref="IQ51:IS51"/>
    <mergeCell ref="IT51:IZ51"/>
    <mergeCell ref="HH51:HJ51"/>
    <mergeCell ref="HK51:HM51"/>
    <mergeCell ref="HN51:HP51"/>
    <mergeCell ref="HR51:HT51"/>
    <mergeCell ref="HU51:IA51"/>
    <mergeCell ref="IB51:IC51"/>
    <mergeCell ref="V52:X52"/>
    <mergeCell ref="Z52:AB52"/>
    <mergeCell ref="AC52:AI52"/>
    <mergeCell ref="AJ52:AK52"/>
    <mergeCell ref="AL52:AN52"/>
    <mergeCell ref="AO52:AQ52"/>
    <mergeCell ref="A52:C52"/>
    <mergeCell ref="D52:J52"/>
    <mergeCell ref="K52:L52"/>
    <mergeCell ref="M52:O52"/>
    <mergeCell ref="P52:R52"/>
    <mergeCell ref="S52:U52"/>
    <mergeCell ref="JS51:JY51"/>
    <mergeCell ref="JZ51:KA51"/>
    <mergeCell ref="KB51:KD51"/>
    <mergeCell ref="KE51:KG51"/>
    <mergeCell ref="KH51:KJ51"/>
    <mergeCell ref="GL51:GN51"/>
    <mergeCell ref="GO51:GQ51"/>
    <mergeCell ref="GS51:GU51"/>
    <mergeCell ref="GV51:HB51"/>
    <mergeCell ref="HC51:HD51"/>
    <mergeCell ref="HE51:HG51"/>
    <mergeCell ref="FP51:FR51"/>
    <mergeCell ref="FT51:FV51"/>
    <mergeCell ref="FW51:GC51"/>
    <mergeCell ref="GD51:GE51"/>
    <mergeCell ref="GF51:GH51"/>
    <mergeCell ref="GI51:GK51"/>
    <mergeCell ref="EU51:EW51"/>
    <mergeCell ref="EX51:FD51"/>
    <mergeCell ref="FE51:FF51"/>
    <mergeCell ref="CJ52:CL52"/>
    <mergeCell ref="CM52:CO52"/>
    <mergeCell ref="CP52:CR52"/>
    <mergeCell ref="CS52:CU52"/>
    <mergeCell ref="CW52:CY52"/>
    <mergeCell ref="CZ52:DF52"/>
    <mergeCell ref="BN52:BP52"/>
    <mergeCell ref="BQ52:BS52"/>
    <mergeCell ref="BT52:BV52"/>
    <mergeCell ref="BX52:BZ52"/>
    <mergeCell ref="CA52:CG52"/>
    <mergeCell ref="CH52:CI52"/>
    <mergeCell ref="AR52:AT52"/>
    <mergeCell ref="AU52:AW52"/>
    <mergeCell ref="AY52:BA52"/>
    <mergeCell ref="BB52:BH52"/>
    <mergeCell ref="BI52:BJ52"/>
    <mergeCell ref="BK52:BM52"/>
    <mergeCell ref="EU52:EW52"/>
    <mergeCell ref="EX52:FD52"/>
    <mergeCell ref="FE52:FF52"/>
    <mergeCell ref="FG52:FI52"/>
    <mergeCell ref="FJ52:FL52"/>
    <mergeCell ref="FM52:FO52"/>
    <mergeCell ref="DY52:EE52"/>
    <mergeCell ref="EF52:EG52"/>
    <mergeCell ref="EH52:EJ52"/>
    <mergeCell ref="EK52:EM52"/>
    <mergeCell ref="EN52:EP52"/>
    <mergeCell ref="EQ52:ES52"/>
    <mergeCell ref="DG52:DH52"/>
    <mergeCell ref="DI52:DK52"/>
    <mergeCell ref="DL52:DN52"/>
    <mergeCell ref="DO52:DQ52"/>
    <mergeCell ref="DR52:DT52"/>
    <mergeCell ref="DV52:DX52"/>
    <mergeCell ref="HH52:HJ52"/>
    <mergeCell ref="HK52:HM52"/>
    <mergeCell ref="HN52:HP52"/>
    <mergeCell ref="HR52:HT52"/>
    <mergeCell ref="HU52:IA52"/>
    <mergeCell ref="IB52:IC52"/>
    <mergeCell ref="GL52:GN52"/>
    <mergeCell ref="GO52:GQ52"/>
    <mergeCell ref="GS52:GU52"/>
    <mergeCell ref="GV52:HB52"/>
    <mergeCell ref="HC52:HD52"/>
    <mergeCell ref="HE52:HG52"/>
    <mergeCell ref="FP52:FR52"/>
    <mergeCell ref="FT52:FV52"/>
    <mergeCell ref="FW52:GC52"/>
    <mergeCell ref="GD52:GE52"/>
    <mergeCell ref="GF52:GH52"/>
    <mergeCell ref="GI52:GK52"/>
    <mergeCell ref="JS52:JY52"/>
    <mergeCell ref="JZ52:KA52"/>
    <mergeCell ref="KB52:KD52"/>
    <mergeCell ref="KE52:KG52"/>
    <mergeCell ref="KH52:KJ52"/>
    <mergeCell ref="KK52:KM52"/>
    <mergeCell ref="JA52:JB52"/>
    <mergeCell ref="JC52:JE52"/>
    <mergeCell ref="JF52:JH52"/>
    <mergeCell ref="JI52:JK52"/>
    <mergeCell ref="JL52:JN52"/>
    <mergeCell ref="JP52:JR52"/>
    <mergeCell ref="ID52:IF52"/>
    <mergeCell ref="IG52:II52"/>
    <mergeCell ref="IJ52:IL52"/>
    <mergeCell ref="IM52:IO52"/>
    <mergeCell ref="IQ52:IS52"/>
    <mergeCell ref="IT52:IZ52"/>
    <mergeCell ref="AR53:AT53"/>
    <mergeCell ref="AU53:AW53"/>
    <mergeCell ref="AY53:BA53"/>
    <mergeCell ref="BB53:BH53"/>
    <mergeCell ref="BI53:BJ53"/>
    <mergeCell ref="BK53:BM53"/>
    <mergeCell ref="V53:X53"/>
    <mergeCell ref="Z53:AB53"/>
    <mergeCell ref="AC53:AI53"/>
    <mergeCell ref="AJ53:AK53"/>
    <mergeCell ref="AL53:AN53"/>
    <mergeCell ref="AO53:AQ53"/>
    <mergeCell ref="A53:C53"/>
    <mergeCell ref="D53:J53"/>
    <mergeCell ref="K53:L53"/>
    <mergeCell ref="M53:O53"/>
    <mergeCell ref="P53:R53"/>
    <mergeCell ref="S53:U53"/>
    <mergeCell ref="DG53:DH53"/>
    <mergeCell ref="DI53:DK53"/>
    <mergeCell ref="DL53:DN53"/>
    <mergeCell ref="DO53:DQ53"/>
    <mergeCell ref="DR53:DT53"/>
    <mergeCell ref="DV53:DX53"/>
    <mergeCell ref="CJ53:CL53"/>
    <mergeCell ref="CM53:CO53"/>
    <mergeCell ref="CP53:CR53"/>
    <mergeCell ref="CS53:CU53"/>
    <mergeCell ref="CW53:CY53"/>
    <mergeCell ref="CZ53:DF53"/>
    <mergeCell ref="BN53:BP53"/>
    <mergeCell ref="BQ53:BS53"/>
    <mergeCell ref="BT53:BV53"/>
    <mergeCell ref="BX53:BZ53"/>
    <mergeCell ref="CA53:CG53"/>
    <mergeCell ref="CH53:CI53"/>
    <mergeCell ref="GS53:GU53"/>
    <mergeCell ref="GV53:HB53"/>
    <mergeCell ref="HC53:HD53"/>
    <mergeCell ref="HE53:HG53"/>
    <mergeCell ref="FP53:FR53"/>
    <mergeCell ref="FT53:FV53"/>
    <mergeCell ref="FW53:GC53"/>
    <mergeCell ref="GD53:GE53"/>
    <mergeCell ref="GF53:GH53"/>
    <mergeCell ref="GI53:GK53"/>
    <mergeCell ref="EU53:EW53"/>
    <mergeCell ref="EX53:FD53"/>
    <mergeCell ref="FE53:FF53"/>
    <mergeCell ref="FG53:FI53"/>
    <mergeCell ref="FJ53:FL53"/>
    <mergeCell ref="FM53:FO53"/>
    <mergeCell ref="DY53:EE53"/>
    <mergeCell ref="EF53:EG53"/>
    <mergeCell ref="EH53:EJ53"/>
    <mergeCell ref="EK53:EM53"/>
    <mergeCell ref="EN53:EP53"/>
    <mergeCell ref="EQ53:ES53"/>
    <mergeCell ref="A54:C54"/>
    <mergeCell ref="D54:J54"/>
    <mergeCell ref="K54:L54"/>
    <mergeCell ref="M54:O54"/>
    <mergeCell ref="P54:R54"/>
    <mergeCell ref="S54:U54"/>
    <mergeCell ref="JS53:JY53"/>
    <mergeCell ref="JZ53:KA53"/>
    <mergeCell ref="KB53:KD53"/>
    <mergeCell ref="KE53:KG53"/>
    <mergeCell ref="KH53:KJ53"/>
    <mergeCell ref="KK53:KM53"/>
    <mergeCell ref="JA53:JB53"/>
    <mergeCell ref="JC53:JE53"/>
    <mergeCell ref="JF53:JH53"/>
    <mergeCell ref="JI53:JK53"/>
    <mergeCell ref="JL53:JN53"/>
    <mergeCell ref="JP53:JR53"/>
    <mergeCell ref="ID53:IF53"/>
    <mergeCell ref="IG53:II53"/>
    <mergeCell ref="IJ53:IL53"/>
    <mergeCell ref="IM53:IO53"/>
    <mergeCell ref="IQ53:IS53"/>
    <mergeCell ref="IT53:IZ53"/>
    <mergeCell ref="HH53:HJ53"/>
    <mergeCell ref="HK53:HM53"/>
    <mergeCell ref="HN53:HP53"/>
    <mergeCell ref="HR53:HT53"/>
    <mergeCell ref="HU53:IA53"/>
    <mergeCell ref="IB53:IC53"/>
    <mergeCell ref="GL53:GN53"/>
    <mergeCell ref="GO53:GQ53"/>
    <mergeCell ref="BN54:BP54"/>
    <mergeCell ref="BQ54:BS54"/>
    <mergeCell ref="BT54:BV54"/>
    <mergeCell ref="BX54:BZ54"/>
    <mergeCell ref="CA54:CG54"/>
    <mergeCell ref="CH54:CI54"/>
    <mergeCell ref="AR54:AT54"/>
    <mergeCell ref="AU54:AW54"/>
    <mergeCell ref="AY54:BA54"/>
    <mergeCell ref="BB54:BH54"/>
    <mergeCell ref="BI54:BJ54"/>
    <mergeCell ref="BK54:BM54"/>
    <mergeCell ref="V54:X54"/>
    <mergeCell ref="Z54:AB54"/>
    <mergeCell ref="AC54:AI54"/>
    <mergeCell ref="AJ54:AK54"/>
    <mergeCell ref="AL54:AN54"/>
    <mergeCell ref="AO54:AQ54"/>
    <mergeCell ref="FG54:FI54"/>
    <mergeCell ref="FJ54:FL54"/>
    <mergeCell ref="FM54:FO54"/>
    <mergeCell ref="DY54:EE54"/>
    <mergeCell ref="EF54:EG54"/>
    <mergeCell ref="EH54:EJ54"/>
    <mergeCell ref="EK54:EM54"/>
    <mergeCell ref="EN54:EP54"/>
    <mergeCell ref="EQ54:ES54"/>
    <mergeCell ref="DG54:DH54"/>
    <mergeCell ref="DI54:DK54"/>
    <mergeCell ref="DL54:DN54"/>
    <mergeCell ref="DO54:DQ54"/>
    <mergeCell ref="DR54:DT54"/>
    <mergeCell ref="DV54:DX54"/>
    <mergeCell ref="CJ54:CL54"/>
    <mergeCell ref="CM54:CO54"/>
    <mergeCell ref="CP54:CR54"/>
    <mergeCell ref="CS54:CU54"/>
    <mergeCell ref="CW54:CY54"/>
    <mergeCell ref="CZ54:DF54"/>
    <mergeCell ref="KK54:KM54"/>
    <mergeCell ref="JA54:JB54"/>
    <mergeCell ref="JC54:JE54"/>
    <mergeCell ref="JF54:JH54"/>
    <mergeCell ref="JI54:JK54"/>
    <mergeCell ref="JL54:JN54"/>
    <mergeCell ref="JP54:JR54"/>
    <mergeCell ref="ID54:IF54"/>
    <mergeCell ref="IG54:II54"/>
    <mergeCell ref="IJ54:IL54"/>
    <mergeCell ref="IM54:IO54"/>
    <mergeCell ref="IQ54:IS54"/>
    <mergeCell ref="IT54:IZ54"/>
    <mergeCell ref="HH54:HJ54"/>
    <mergeCell ref="HK54:HM54"/>
    <mergeCell ref="HN54:HP54"/>
    <mergeCell ref="HR54:HT54"/>
    <mergeCell ref="HU54:IA54"/>
    <mergeCell ref="IB54:IC54"/>
    <mergeCell ref="V55:X55"/>
    <mergeCell ref="Z55:AB55"/>
    <mergeCell ref="AC55:AI55"/>
    <mergeCell ref="AJ55:AK55"/>
    <mergeCell ref="AL55:AN55"/>
    <mergeCell ref="AO55:AQ55"/>
    <mergeCell ref="A55:C55"/>
    <mergeCell ref="D55:J55"/>
    <mergeCell ref="K55:L55"/>
    <mergeCell ref="M55:O55"/>
    <mergeCell ref="P55:R55"/>
    <mergeCell ref="S55:U55"/>
    <mergeCell ref="JS54:JY54"/>
    <mergeCell ref="JZ54:KA54"/>
    <mergeCell ref="KB54:KD54"/>
    <mergeCell ref="KE54:KG54"/>
    <mergeCell ref="KH54:KJ54"/>
    <mergeCell ref="GL54:GN54"/>
    <mergeCell ref="GO54:GQ54"/>
    <mergeCell ref="GS54:GU54"/>
    <mergeCell ref="GV54:HB54"/>
    <mergeCell ref="HC54:HD54"/>
    <mergeCell ref="HE54:HG54"/>
    <mergeCell ref="FP54:FR54"/>
    <mergeCell ref="FT54:FV54"/>
    <mergeCell ref="FW54:GC54"/>
    <mergeCell ref="GD54:GE54"/>
    <mergeCell ref="GF54:GH54"/>
    <mergeCell ref="GI54:GK54"/>
    <mergeCell ref="EU54:EW54"/>
    <mergeCell ref="EX54:FD54"/>
    <mergeCell ref="FE54:FF54"/>
    <mergeCell ref="CJ55:CL55"/>
    <mergeCell ref="CM55:CO55"/>
    <mergeCell ref="CP55:CR55"/>
    <mergeCell ref="CS55:CU55"/>
    <mergeCell ref="CW55:CY55"/>
    <mergeCell ref="CZ55:DF55"/>
    <mergeCell ref="BN55:BP55"/>
    <mergeCell ref="BQ55:BS55"/>
    <mergeCell ref="BT55:BV55"/>
    <mergeCell ref="BX55:BZ55"/>
    <mergeCell ref="CA55:CG55"/>
    <mergeCell ref="CH55:CI55"/>
    <mergeCell ref="AR55:AT55"/>
    <mergeCell ref="AU55:AW55"/>
    <mergeCell ref="AY55:BA55"/>
    <mergeCell ref="BB55:BH55"/>
    <mergeCell ref="BI55:BJ55"/>
    <mergeCell ref="BK55:BM55"/>
    <mergeCell ref="EU55:EW55"/>
    <mergeCell ref="EX55:FD55"/>
    <mergeCell ref="FE55:FF55"/>
    <mergeCell ref="FG55:FI55"/>
    <mergeCell ref="FJ55:FL55"/>
    <mergeCell ref="FM55:FO55"/>
    <mergeCell ref="DY55:EE55"/>
    <mergeCell ref="EF55:EG55"/>
    <mergeCell ref="EH55:EJ55"/>
    <mergeCell ref="EK55:EM55"/>
    <mergeCell ref="EN55:EP55"/>
    <mergeCell ref="EQ55:ES55"/>
    <mergeCell ref="DG55:DH55"/>
    <mergeCell ref="DI55:DK55"/>
    <mergeCell ref="DL55:DN55"/>
    <mergeCell ref="DO55:DQ55"/>
    <mergeCell ref="DR55:DT55"/>
    <mergeCell ref="DV55:DX55"/>
    <mergeCell ref="HH55:HJ55"/>
    <mergeCell ref="HK55:HM55"/>
    <mergeCell ref="HN55:HP55"/>
    <mergeCell ref="HR55:HT55"/>
    <mergeCell ref="HU55:IA55"/>
    <mergeCell ref="IB55:IC55"/>
    <mergeCell ref="GL55:GN55"/>
    <mergeCell ref="GO55:GQ55"/>
    <mergeCell ref="GS55:GU55"/>
    <mergeCell ref="GV55:HB55"/>
    <mergeCell ref="HC55:HD55"/>
    <mergeCell ref="HE55:HG55"/>
    <mergeCell ref="FP55:FR55"/>
    <mergeCell ref="FT55:FV55"/>
    <mergeCell ref="FW55:GC55"/>
    <mergeCell ref="GD55:GE55"/>
    <mergeCell ref="GF55:GH55"/>
    <mergeCell ref="GI55:GK55"/>
    <mergeCell ref="JS55:JY55"/>
    <mergeCell ref="JZ55:KA55"/>
    <mergeCell ref="KB55:KD55"/>
    <mergeCell ref="KE55:KG55"/>
    <mergeCell ref="KH55:KJ55"/>
    <mergeCell ref="KK55:KM55"/>
    <mergeCell ref="JA55:JB55"/>
    <mergeCell ref="JC55:JE55"/>
    <mergeCell ref="JF55:JH55"/>
    <mergeCell ref="JI55:JK55"/>
    <mergeCell ref="JL55:JN55"/>
    <mergeCell ref="JP55:JR55"/>
    <mergeCell ref="ID55:IF55"/>
    <mergeCell ref="IG55:II55"/>
    <mergeCell ref="IJ55:IL55"/>
    <mergeCell ref="IM55:IO55"/>
    <mergeCell ref="IQ55:IS55"/>
    <mergeCell ref="IT55:IZ55"/>
    <mergeCell ref="AR56:AT56"/>
    <mergeCell ref="AU56:AW56"/>
    <mergeCell ref="AY56:BA56"/>
    <mergeCell ref="BB56:BH56"/>
    <mergeCell ref="BI56:BJ56"/>
    <mergeCell ref="BK56:BM56"/>
    <mergeCell ref="V56:X56"/>
    <mergeCell ref="Z56:AB56"/>
    <mergeCell ref="AC56:AI56"/>
    <mergeCell ref="AJ56:AK56"/>
    <mergeCell ref="AL56:AN56"/>
    <mergeCell ref="AO56:AQ56"/>
    <mergeCell ref="A56:C56"/>
    <mergeCell ref="D56:J56"/>
    <mergeCell ref="K56:L56"/>
    <mergeCell ref="M56:O56"/>
    <mergeCell ref="P56:R56"/>
    <mergeCell ref="S56:U56"/>
    <mergeCell ref="DG56:DH56"/>
    <mergeCell ref="DI56:DK56"/>
    <mergeCell ref="DL56:DN56"/>
    <mergeCell ref="DO56:DQ56"/>
    <mergeCell ref="DR56:DT56"/>
    <mergeCell ref="DV56:DX56"/>
    <mergeCell ref="CJ56:CL56"/>
    <mergeCell ref="CM56:CO56"/>
    <mergeCell ref="CP56:CR56"/>
    <mergeCell ref="CS56:CU56"/>
    <mergeCell ref="CW56:CY56"/>
    <mergeCell ref="CZ56:DF56"/>
    <mergeCell ref="BN56:BP56"/>
    <mergeCell ref="BQ56:BS56"/>
    <mergeCell ref="BT56:BV56"/>
    <mergeCell ref="BX56:BZ56"/>
    <mergeCell ref="CA56:CG56"/>
    <mergeCell ref="CH56:CI56"/>
    <mergeCell ref="GS56:GU56"/>
    <mergeCell ref="GV56:HB56"/>
    <mergeCell ref="HC56:HD56"/>
    <mergeCell ref="HE56:HG56"/>
    <mergeCell ref="FP56:FR56"/>
    <mergeCell ref="FT56:FV56"/>
    <mergeCell ref="FW56:GC56"/>
    <mergeCell ref="GD56:GE56"/>
    <mergeCell ref="GF56:GH56"/>
    <mergeCell ref="GI56:GK56"/>
    <mergeCell ref="EU56:EW56"/>
    <mergeCell ref="EX56:FD56"/>
    <mergeCell ref="FE56:FF56"/>
    <mergeCell ref="FG56:FI56"/>
    <mergeCell ref="FJ56:FL56"/>
    <mergeCell ref="FM56:FO56"/>
    <mergeCell ref="DY56:EE56"/>
    <mergeCell ref="EF56:EG56"/>
    <mergeCell ref="EH56:EJ56"/>
    <mergeCell ref="EK56:EM56"/>
    <mergeCell ref="EN56:EP56"/>
    <mergeCell ref="EQ56:ES56"/>
    <mergeCell ref="A57:C57"/>
    <mergeCell ref="D57:J57"/>
    <mergeCell ref="K57:L57"/>
    <mergeCell ref="M57:O57"/>
    <mergeCell ref="P57:R57"/>
    <mergeCell ref="S57:U57"/>
    <mergeCell ref="JS56:JY56"/>
    <mergeCell ref="JZ56:KA56"/>
    <mergeCell ref="KB56:KD56"/>
    <mergeCell ref="KE56:KG56"/>
    <mergeCell ref="KH56:KJ56"/>
    <mergeCell ref="KK56:KM56"/>
    <mergeCell ref="JA56:JB56"/>
    <mergeCell ref="JC56:JE56"/>
    <mergeCell ref="JF56:JH56"/>
    <mergeCell ref="JI56:JK56"/>
    <mergeCell ref="JL56:JN56"/>
    <mergeCell ref="JP56:JR56"/>
    <mergeCell ref="ID56:IF56"/>
    <mergeCell ref="IG56:II56"/>
    <mergeCell ref="IJ56:IL56"/>
    <mergeCell ref="IM56:IO56"/>
    <mergeCell ref="IQ56:IS56"/>
    <mergeCell ref="IT56:IZ56"/>
    <mergeCell ref="HH56:HJ56"/>
    <mergeCell ref="HK56:HM56"/>
    <mergeCell ref="HN56:HP56"/>
    <mergeCell ref="HR56:HT56"/>
    <mergeCell ref="HU56:IA56"/>
    <mergeCell ref="IB56:IC56"/>
    <mergeCell ref="GL56:GN56"/>
    <mergeCell ref="GO56:GQ56"/>
    <mergeCell ref="BN57:BP57"/>
    <mergeCell ref="BQ57:BS57"/>
    <mergeCell ref="BT57:BV57"/>
    <mergeCell ref="BX57:BZ57"/>
    <mergeCell ref="CA57:CG57"/>
    <mergeCell ref="CH57:CI57"/>
    <mergeCell ref="AR57:AT57"/>
    <mergeCell ref="AU57:AW57"/>
    <mergeCell ref="AY57:BA57"/>
    <mergeCell ref="BB57:BH57"/>
    <mergeCell ref="BI57:BJ57"/>
    <mergeCell ref="BK57:BM57"/>
    <mergeCell ref="V57:X57"/>
    <mergeCell ref="Z57:AB57"/>
    <mergeCell ref="AC57:AI57"/>
    <mergeCell ref="AJ57:AK57"/>
    <mergeCell ref="AL57:AN57"/>
    <mergeCell ref="AO57:AQ57"/>
    <mergeCell ref="FG57:FI57"/>
    <mergeCell ref="FJ57:FL57"/>
    <mergeCell ref="FM57:FO57"/>
    <mergeCell ref="DY57:EE57"/>
    <mergeCell ref="EF57:EG57"/>
    <mergeCell ref="EH57:EJ57"/>
    <mergeCell ref="EK57:EM57"/>
    <mergeCell ref="EN57:EP57"/>
    <mergeCell ref="EQ57:ES57"/>
    <mergeCell ref="DG57:DH57"/>
    <mergeCell ref="DI57:DK57"/>
    <mergeCell ref="DL57:DN57"/>
    <mergeCell ref="DO57:DQ57"/>
    <mergeCell ref="DR57:DT57"/>
    <mergeCell ref="DV57:DX57"/>
    <mergeCell ref="CJ57:CL57"/>
    <mergeCell ref="CM57:CO57"/>
    <mergeCell ref="CP57:CR57"/>
    <mergeCell ref="CS57:CU57"/>
    <mergeCell ref="CW57:CY57"/>
    <mergeCell ref="CZ57:DF57"/>
    <mergeCell ref="KK57:KM57"/>
    <mergeCell ref="JA57:JB57"/>
    <mergeCell ref="JC57:JE57"/>
    <mergeCell ref="JF57:JH57"/>
    <mergeCell ref="JI57:JK57"/>
    <mergeCell ref="JL57:JN57"/>
    <mergeCell ref="JP57:JR57"/>
    <mergeCell ref="ID57:IF57"/>
    <mergeCell ref="IG57:II57"/>
    <mergeCell ref="IJ57:IL57"/>
    <mergeCell ref="IM57:IO57"/>
    <mergeCell ref="IQ57:IS57"/>
    <mergeCell ref="IT57:IZ57"/>
    <mergeCell ref="HH57:HJ57"/>
    <mergeCell ref="HK57:HM57"/>
    <mergeCell ref="HN57:HP57"/>
    <mergeCell ref="HR57:HT57"/>
    <mergeCell ref="HU57:IA57"/>
    <mergeCell ref="IB57:IC57"/>
    <mergeCell ref="V58:X58"/>
    <mergeCell ref="Z58:AB58"/>
    <mergeCell ref="AC58:AI58"/>
    <mergeCell ref="AJ58:AK58"/>
    <mergeCell ref="AL58:AN58"/>
    <mergeCell ref="AO58:AQ58"/>
    <mergeCell ref="A58:C58"/>
    <mergeCell ref="D58:J58"/>
    <mergeCell ref="K58:L58"/>
    <mergeCell ref="M58:O58"/>
    <mergeCell ref="P58:R58"/>
    <mergeCell ref="S58:U58"/>
    <mergeCell ref="JS57:JY57"/>
    <mergeCell ref="JZ57:KA57"/>
    <mergeCell ref="KB57:KD57"/>
    <mergeCell ref="KE57:KG57"/>
    <mergeCell ref="KH57:KJ57"/>
    <mergeCell ref="GL57:GN57"/>
    <mergeCell ref="GO57:GQ57"/>
    <mergeCell ref="GS57:GU57"/>
    <mergeCell ref="GV57:HB57"/>
    <mergeCell ref="HC57:HD57"/>
    <mergeCell ref="HE57:HG57"/>
    <mergeCell ref="FP57:FR57"/>
    <mergeCell ref="FT57:FV57"/>
    <mergeCell ref="FW57:GC57"/>
    <mergeCell ref="GD57:GE57"/>
    <mergeCell ref="GF57:GH57"/>
    <mergeCell ref="GI57:GK57"/>
    <mergeCell ref="EU57:EW57"/>
    <mergeCell ref="EX57:FD57"/>
    <mergeCell ref="FE57:FF57"/>
    <mergeCell ref="CJ58:CL58"/>
    <mergeCell ref="CM58:CO58"/>
    <mergeCell ref="CP58:CR58"/>
    <mergeCell ref="CS58:CU58"/>
    <mergeCell ref="CW58:CY58"/>
    <mergeCell ref="CZ58:DF58"/>
    <mergeCell ref="BN58:BP58"/>
    <mergeCell ref="BQ58:BS58"/>
    <mergeCell ref="BT58:BV58"/>
    <mergeCell ref="BX58:BZ58"/>
    <mergeCell ref="CA58:CG58"/>
    <mergeCell ref="CH58:CI58"/>
    <mergeCell ref="AR58:AT58"/>
    <mergeCell ref="AU58:AW58"/>
    <mergeCell ref="AY58:BA58"/>
    <mergeCell ref="BB58:BH58"/>
    <mergeCell ref="BI58:BJ58"/>
    <mergeCell ref="BK58:BM58"/>
    <mergeCell ref="EU58:EW58"/>
    <mergeCell ref="EX58:FD58"/>
    <mergeCell ref="FE58:FF58"/>
    <mergeCell ref="FG58:FI58"/>
    <mergeCell ref="FJ58:FL58"/>
    <mergeCell ref="FM58:FO58"/>
    <mergeCell ref="DY58:EE58"/>
    <mergeCell ref="EF58:EG58"/>
    <mergeCell ref="EH58:EJ58"/>
    <mergeCell ref="EK58:EM58"/>
    <mergeCell ref="EN58:EP58"/>
    <mergeCell ref="EQ58:ES58"/>
    <mergeCell ref="DG58:DH58"/>
    <mergeCell ref="DI58:DK58"/>
    <mergeCell ref="DL58:DN58"/>
    <mergeCell ref="DO58:DQ58"/>
    <mergeCell ref="DR58:DT58"/>
    <mergeCell ref="DV58:DX58"/>
    <mergeCell ref="HH58:HJ58"/>
    <mergeCell ref="HK58:HM58"/>
    <mergeCell ref="HN58:HP58"/>
    <mergeCell ref="HR58:HT58"/>
    <mergeCell ref="HU58:IA58"/>
    <mergeCell ref="IB58:IC58"/>
    <mergeCell ref="GL58:GN58"/>
    <mergeCell ref="GO58:GQ58"/>
    <mergeCell ref="GS58:GU58"/>
    <mergeCell ref="GV58:HB58"/>
    <mergeCell ref="HC58:HD58"/>
    <mergeCell ref="HE58:HG58"/>
    <mergeCell ref="FP58:FR58"/>
    <mergeCell ref="FT58:FV58"/>
    <mergeCell ref="FW58:GC58"/>
    <mergeCell ref="GD58:GE58"/>
    <mergeCell ref="GF58:GH58"/>
    <mergeCell ref="GI58:GK58"/>
    <mergeCell ref="JS58:JY58"/>
    <mergeCell ref="JZ58:KA58"/>
    <mergeCell ref="KB58:KD58"/>
    <mergeCell ref="KE58:KG58"/>
    <mergeCell ref="KH58:KJ58"/>
    <mergeCell ref="KK58:KM58"/>
    <mergeCell ref="JA58:JB58"/>
    <mergeCell ref="JC58:JE58"/>
    <mergeCell ref="JF58:JH58"/>
    <mergeCell ref="JI58:JK58"/>
    <mergeCell ref="JL58:JN58"/>
    <mergeCell ref="JP58:JR58"/>
    <mergeCell ref="ID58:IF58"/>
    <mergeCell ref="IG58:II58"/>
    <mergeCell ref="IJ58:IL58"/>
    <mergeCell ref="IM58:IO58"/>
    <mergeCell ref="IQ58:IS58"/>
    <mergeCell ref="IT58:IZ58"/>
    <mergeCell ref="AR59:AT59"/>
    <mergeCell ref="AU59:AW59"/>
    <mergeCell ref="AY59:BA59"/>
    <mergeCell ref="BB59:BH59"/>
    <mergeCell ref="BI59:BJ59"/>
    <mergeCell ref="BK59:BM59"/>
    <mergeCell ref="V59:X59"/>
    <mergeCell ref="Z59:AB59"/>
    <mergeCell ref="AC59:AI59"/>
    <mergeCell ref="AJ59:AK59"/>
    <mergeCell ref="AL59:AN59"/>
    <mergeCell ref="AO59:AQ59"/>
    <mergeCell ref="A59:C59"/>
    <mergeCell ref="D59:J59"/>
    <mergeCell ref="K59:L59"/>
    <mergeCell ref="M59:O59"/>
    <mergeCell ref="P59:R59"/>
    <mergeCell ref="S59:U59"/>
    <mergeCell ref="DG59:DH59"/>
    <mergeCell ref="DI59:DK59"/>
    <mergeCell ref="DL59:DN59"/>
    <mergeCell ref="DO59:DQ59"/>
    <mergeCell ref="DR59:DT59"/>
    <mergeCell ref="DV59:DX59"/>
    <mergeCell ref="CJ59:CL59"/>
    <mergeCell ref="CM59:CO59"/>
    <mergeCell ref="CP59:CR59"/>
    <mergeCell ref="CS59:CU59"/>
    <mergeCell ref="CW59:CY59"/>
    <mergeCell ref="CZ59:DF59"/>
    <mergeCell ref="BN59:BP59"/>
    <mergeCell ref="BQ59:BS59"/>
    <mergeCell ref="BT59:BV59"/>
    <mergeCell ref="BX59:BZ59"/>
    <mergeCell ref="CA59:CG59"/>
    <mergeCell ref="CH59:CI59"/>
    <mergeCell ref="GS59:GU59"/>
    <mergeCell ref="GV59:HB59"/>
    <mergeCell ref="HC59:HD59"/>
    <mergeCell ref="HE59:HG59"/>
    <mergeCell ref="FP59:FR59"/>
    <mergeCell ref="FT59:FV59"/>
    <mergeCell ref="FW59:GC59"/>
    <mergeCell ref="GD59:GE59"/>
    <mergeCell ref="GF59:GH59"/>
    <mergeCell ref="GI59:GK59"/>
    <mergeCell ref="EU59:EW59"/>
    <mergeCell ref="EX59:FD59"/>
    <mergeCell ref="FE59:FF59"/>
    <mergeCell ref="FG59:FI59"/>
    <mergeCell ref="FJ59:FL59"/>
    <mergeCell ref="FM59:FO59"/>
    <mergeCell ref="DY59:EE59"/>
    <mergeCell ref="EF59:EG59"/>
    <mergeCell ref="EH59:EJ59"/>
    <mergeCell ref="EK59:EM59"/>
    <mergeCell ref="EN59:EP59"/>
    <mergeCell ref="EQ59:ES59"/>
    <mergeCell ref="A60:C60"/>
    <mergeCell ref="D60:J60"/>
    <mergeCell ref="K60:L60"/>
    <mergeCell ref="M60:O60"/>
    <mergeCell ref="P60:R60"/>
    <mergeCell ref="S60:U60"/>
    <mergeCell ref="JS59:JY59"/>
    <mergeCell ref="JZ59:KA59"/>
    <mergeCell ref="KB59:KD59"/>
    <mergeCell ref="KE59:KG59"/>
    <mergeCell ref="KH59:KJ59"/>
    <mergeCell ref="KK59:KM59"/>
    <mergeCell ref="JA59:JB59"/>
    <mergeCell ref="JC59:JE59"/>
    <mergeCell ref="JF59:JH59"/>
    <mergeCell ref="JI59:JK59"/>
    <mergeCell ref="JL59:JN59"/>
    <mergeCell ref="JP59:JR59"/>
    <mergeCell ref="ID59:IF59"/>
    <mergeCell ref="IG59:II59"/>
    <mergeCell ref="IJ59:IL59"/>
    <mergeCell ref="IM59:IO59"/>
    <mergeCell ref="IQ59:IS59"/>
    <mergeCell ref="IT59:IZ59"/>
    <mergeCell ref="HH59:HJ59"/>
    <mergeCell ref="HK59:HM59"/>
    <mergeCell ref="HN59:HP59"/>
    <mergeCell ref="HR59:HT59"/>
    <mergeCell ref="HU59:IA59"/>
    <mergeCell ref="IB59:IC59"/>
    <mergeCell ref="GL59:GN59"/>
    <mergeCell ref="GO59:GQ59"/>
    <mergeCell ref="BN60:BP60"/>
    <mergeCell ref="BQ60:BS60"/>
    <mergeCell ref="BT60:BV60"/>
    <mergeCell ref="BX60:BZ60"/>
    <mergeCell ref="CA60:CG60"/>
    <mergeCell ref="CH60:CI60"/>
    <mergeCell ref="AR60:AT60"/>
    <mergeCell ref="AU60:AW60"/>
    <mergeCell ref="AY60:BA60"/>
    <mergeCell ref="BB60:BH60"/>
    <mergeCell ref="BI60:BJ60"/>
    <mergeCell ref="BK60:BM60"/>
    <mergeCell ref="V60:X60"/>
    <mergeCell ref="Z60:AB60"/>
    <mergeCell ref="AC60:AI60"/>
    <mergeCell ref="AJ60:AK60"/>
    <mergeCell ref="AL60:AN60"/>
    <mergeCell ref="AO60:AQ60"/>
    <mergeCell ref="FG60:FI60"/>
    <mergeCell ref="FJ60:FL60"/>
    <mergeCell ref="FM60:FO60"/>
    <mergeCell ref="DY60:EE60"/>
    <mergeCell ref="EF60:EG60"/>
    <mergeCell ref="EH60:EJ60"/>
    <mergeCell ref="EK60:EM60"/>
    <mergeCell ref="EN60:EP60"/>
    <mergeCell ref="EQ60:ES60"/>
    <mergeCell ref="DG60:DH60"/>
    <mergeCell ref="DI60:DK60"/>
    <mergeCell ref="DL60:DN60"/>
    <mergeCell ref="DO60:DQ60"/>
    <mergeCell ref="DR60:DT60"/>
    <mergeCell ref="DV60:DX60"/>
    <mergeCell ref="CJ60:CL60"/>
    <mergeCell ref="CM60:CO60"/>
    <mergeCell ref="CP60:CR60"/>
    <mergeCell ref="CS60:CU60"/>
    <mergeCell ref="CW60:CY60"/>
    <mergeCell ref="CZ60:DF60"/>
    <mergeCell ref="KK60:KM60"/>
    <mergeCell ref="JA60:JB60"/>
    <mergeCell ref="JC60:JE60"/>
    <mergeCell ref="JF60:JH60"/>
    <mergeCell ref="JI60:JK60"/>
    <mergeCell ref="JL60:JN60"/>
    <mergeCell ref="JP60:JR60"/>
    <mergeCell ref="ID60:IF60"/>
    <mergeCell ref="IG60:II60"/>
    <mergeCell ref="IJ60:IL60"/>
    <mergeCell ref="IM60:IO60"/>
    <mergeCell ref="IQ60:IS60"/>
    <mergeCell ref="IT60:IZ60"/>
    <mergeCell ref="HH60:HJ60"/>
    <mergeCell ref="HK60:HM60"/>
    <mergeCell ref="HN60:HP60"/>
    <mergeCell ref="HR60:HT60"/>
    <mergeCell ref="HU60:IA60"/>
    <mergeCell ref="IB60:IC60"/>
    <mergeCell ref="V61:X61"/>
    <mergeCell ref="Z61:AB61"/>
    <mergeCell ref="AC61:AI61"/>
    <mergeCell ref="AJ61:AK61"/>
    <mergeCell ref="AL61:AN61"/>
    <mergeCell ref="AO61:AQ61"/>
    <mergeCell ref="A61:C61"/>
    <mergeCell ref="D61:J61"/>
    <mergeCell ref="K61:L61"/>
    <mergeCell ref="M61:O61"/>
    <mergeCell ref="P61:R61"/>
    <mergeCell ref="S61:U61"/>
    <mergeCell ref="JS60:JY60"/>
    <mergeCell ref="JZ60:KA60"/>
    <mergeCell ref="KB60:KD60"/>
    <mergeCell ref="KE60:KG60"/>
    <mergeCell ref="KH60:KJ60"/>
    <mergeCell ref="GL60:GN60"/>
    <mergeCell ref="GO60:GQ60"/>
    <mergeCell ref="GS60:GU60"/>
    <mergeCell ref="GV60:HB60"/>
    <mergeCell ref="HC60:HD60"/>
    <mergeCell ref="HE60:HG60"/>
    <mergeCell ref="FP60:FR60"/>
    <mergeCell ref="FT60:FV60"/>
    <mergeCell ref="FW60:GC60"/>
    <mergeCell ref="GD60:GE60"/>
    <mergeCell ref="GF60:GH60"/>
    <mergeCell ref="GI60:GK60"/>
    <mergeCell ref="EU60:EW60"/>
    <mergeCell ref="EX60:FD60"/>
    <mergeCell ref="FE60:FF60"/>
    <mergeCell ref="CJ61:CL61"/>
    <mergeCell ref="CM61:CO61"/>
    <mergeCell ref="CP61:CR61"/>
    <mergeCell ref="CS61:CU61"/>
    <mergeCell ref="CW61:CY61"/>
    <mergeCell ref="CZ61:DF61"/>
    <mergeCell ref="BN61:BP61"/>
    <mergeCell ref="BQ61:BS61"/>
    <mergeCell ref="BT61:BV61"/>
    <mergeCell ref="BX61:BZ61"/>
    <mergeCell ref="CA61:CG61"/>
    <mergeCell ref="CH61:CI61"/>
    <mergeCell ref="AR61:AT61"/>
    <mergeCell ref="AU61:AW61"/>
    <mergeCell ref="AY61:BA61"/>
    <mergeCell ref="BB61:BH61"/>
    <mergeCell ref="BI61:BJ61"/>
    <mergeCell ref="BK61:BM61"/>
    <mergeCell ref="EU61:EW61"/>
    <mergeCell ref="EX61:FD61"/>
    <mergeCell ref="FE61:FF61"/>
    <mergeCell ref="FG61:FI61"/>
    <mergeCell ref="FJ61:FL61"/>
    <mergeCell ref="FM61:FO61"/>
    <mergeCell ref="DY61:EE61"/>
    <mergeCell ref="EF61:EG61"/>
    <mergeCell ref="EH61:EJ61"/>
    <mergeCell ref="EK61:EM61"/>
    <mergeCell ref="EN61:EP61"/>
    <mergeCell ref="EQ61:ES61"/>
    <mergeCell ref="DG61:DH61"/>
    <mergeCell ref="DI61:DK61"/>
    <mergeCell ref="DL61:DN61"/>
    <mergeCell ref="DO61:DQ61"/>
    <mergeCell ref="DR61:DT61"/>
    <mergeCell ref="DV61:DX61"/>
    <mergeCell ref="HH61:HJ61"/>
    <mergeCell ref="HK61:HM61"/>
    <mergeCell ref="HN61:HP61"/>
    <mergeCell ref="HR61:HT61"/>
    <mergeCell ref="HU61:IA61"/>
    <mergeCell ref="IB61:IC61"/>
    <mergeCell ref="GL61:GN61"/>
    <mergeCell ref="GO61:GQ61"/>
    <mergeCell ref="GS61:GU61"/>
    <mergeCell ref="GV61:HB61"/>
    <mergeCell ref="HC61:HD61"/>
    <mergeCell ref="HE61:HG61"/>
    <mergeCell ref="FP61:FR61"/>
    <mergeCell ref="FT61:FV61"/>
    <mergeCell ref="FW61:GC61"/>
    <mergeCell ref="GD61:GE61"/>
    <mergeCell ref="GF61:GH61"/>
    <mergeCell ref="GI61:GK61"/>
    <mergeCell ref="JS61:JY61"/>
    <mergeCell ref="JZ61:KA61"/>
    <mergeCell ref="KB61:KD61"/>
    <mergeCell ref="KE61:KG61"/>
    <mergeCell ref="KH61:KJ61"/>
    <mergeCell ref="KK61:KM61"/>
    <mergeCell ref="JA61:JB61"/>
    <mergeCell ref="JC61:JE61"/>
    <mergeCell ref="JF61:JH61"/>
    <mergeCell ref="JI61:JK61"/>
    <mergeCell ref="JL61:JN61"/>
    <mergeCell ref="JP61:JR61"/>
    <mergeCell ref="ID61:IF61"/>
    <mergeCell ref="IG61:II61"/>
    <mergeCell ref="IJ61:IL61"/>
    <mergeCell ref="IM61:IO61"/>
    <mergeCell ref="IQ61:IS61"/>
    <mergeCell ref="IT61:IZ61"/>
    <mergeCell ref="AR62:AT62"/>
    <mergeCell ref="AU62:AW62"/>
    <mergeCell ref="AY62:BA62"/>
    <mergeCell ref="BB62:BH62"/>
    <mergeCell ref="BI62:BJ62"/>
    <mergeCell ref="BK62:BM62"/>
    <mergeCell ref="V62:X62"/>
    <mergeCell ref="Z62:AB62"/>
    <mergeCell ref="AC62:AI62"/>
    <mergeCell ref="AJ62:AK62"/>
    <mergeCell ref="AL62:AN62"/>
    <mergeCell ref="AO62:AQ62"/>
    <mergeCell ref="A62:C62"/>
    <mergeCell ref="D62:J62"/>
    <mergeCell ref="K62:L62"/>
    <mergeCell ref="M62:O62"/>
    <mergeCell ref="P62:R62"/>
    <mergeCell ref="S62:U62"/>
    <mergeCell ref="DG62:DH62"/>
    <mergeCell ref="DI62:DK62"/>
    <mergeCell ref="DL62:DN62"/>
    <mergeCell ref="DO62:DQ62"/>
    <mergeCell ref="DR62:DT62"/>
    <mergeCell ref="DV62:DX62"/>
    <mergeCell ref="CJ62:CL62"/>
    <mergeCell ref="CM62:CO62"/>
    <mergeCell ref="CP62:CR62"/>
    <mergeCell ref="CS62:CU62"/>
    <mergeCell ref="CW62:CY62"/>
    <mergeCell ref="CZ62:DF62"/>
    <mergeCell ref="BN62:BP62"/>
    <mergeCell ref="BQ62:BS62"/>
    <mergeCell ref="BT62:BV62"/>
    <mergeCell ref="BX62:BZ62"/>
    <mergeCell ref="CA62:CG62"/>
    <mergeCell ref="CH62:CI62"/>
    <mergeCell ref="GS62:GU62"/>
    <mergeCell ref="GV62:HB62"/>
    <mergeCell ref="HC62:HD62"/>
    <mergeCell ref="HE62:HG62"/>
    <mergeCell ref="FP62:FR62"/>
    <mergeCell ref="FT62:FV62"/>
    <mergeCell ref="FW62:GC62"/>
    <mergeCell ref="GD62:GE62"/>
    <mergeCell ref="GF62:GH62"/>
    <mergeCell ref="GI62:GK62"/>
    <mergeCell ref="EU62:EW62"/>
    <mergeCell ref="EX62:FD62"/>
    <mergeCell ref="FE62:FF62"/>
    <mergeCell ref="FG62:FI62"/>
    <mergeCell ref="FJ62:FL62"/>
    <mergeCell ref="FM62:FO62"/>
    <mergeCell ref="DY62:EE62"/>
    <mergeCell ref="EF62:EG62"/>
    <mergeCell ref="EH62:EJ62"/>
    <mergeCell ref="EK62:EM62"/>
    <mergeCell ref="EN62:EP62"/>
    <mergeCell ref="EQ62:ES62"/>
    <mergeCell ref="A63:C63"/>
    <mergeCell ref="D63:J63"/>
    <mergeCell ref="K63:L63"/>
    <mergeCell ref="M63:O63"/>
    <mergeCell ref="P63:R63"/>
    <mergeCell ref="S63:U63"/>
    <mergeCell ref="JS62:JY62"/>
    <mergeCell ref="JZ62:KA62"/>
    <mergeCell ref="KB62:KD62"/>
    <mergeCell ref="KE62:KG62"/>
    <mergeCell ref="KH62:KJ62"/>
    <mergeCell ref="KK62:KM62"/>
    <mergeCell ref="JA62:JB62"/>
    <mergeCell ref="JC62:JE62"/>
    <mergeCell ref="JF62:JH62"/>
    <mergeCell ref="JI62:JK62"/>
    <mergeCell ref="JL62:JN62"/>
    <mergeCell ref="JP62:JR62"/>
    <mergeCell ref="ID62:IF62"/>
    <mergeCell ref="IG62:II62"/>
    <mergeCell ref="IJ62:IL62"/>
    <mergeCell ref="IM62:IO62"/>
    <mergeCell ref="IQ62:IS62"/>
    <mergeCell ref="IT62:IZ62"/>
    <mergeCell ref="HH62:HJ62"/>
    <mergeCell ref="HK62:HM62"/>
    <mergeCell ref="HN62:HP62"/>
    <mergeCell ref="HR62:HT62"/>
    <mergeCell ref="HU62:IA62"/>
    <mergeCell ref="IB62:IC62"/>
    <mergeCell ref="GL62:GN62"/>
    <mergeCell ref="GO62:GQ62"/>
    <mergeCell ref="BN63:BP63"/>
    <mergeCell ref="BQ63:BS63"/>
    <mergeCell ref="BT63:BV63"/>
    <mergeCell ref="BX63:BZ63"/>
    <mergeCell ref="CA63:CG63"/>
    <mergeCell ref="CH63:CI63"/>
    <mergeCell ref="AR63:AT63"/>
    <mergeCell ref="AU63:AW63"/>
    <mergeCell ref="AY63:BA63"/>
    <mergeCell ref="BB63:BH63"/>
    <mergeCell ref="BI63:BJ63"/>
    <mergeCell ref="BK63:BM63"/>
    <mergeCell ref="V63:X63"/>
    <mergeCell ref="Z63:AB63"/>
    <mergeCell ref="AC63:AI63"/>
    <mergeCell ref="AJ63:AK63"/>
    <mergeCell ref="AL63:AN63"/>
    <mergeCell ref="AO63:AQ63"/>
    <mergeCell ref="FG63:FI63"/>
    <mergeCell ref="FJ63:FL63"/>
    <mergeCell ref="FM63:FO63"/>
    <mergeCell ref="DY63:EE63"/>
    <mergeCell ref="EF63:EG63"/>
    <mergeCell ref="EH63:EJ63"/>
    <mergeCell ref="EK63:EM63"/>
    <mergeCell ref="EN63:EP63"/>
    <mergeCell ref="EQ63:ES63"/>
    <mergeCell ref="DG63:DH63"/>
    <mergeCell ref="DI63:DK63"/>
    <mergeCell ref="DL63:DN63"/>
    <mergeCell ref="DO63:DQ63"/>
    <mergeCell ref="DR63:DT63"/>
    <mergeCell ref="DV63:DX63"/>
    <mergeCell ref="CJ63:CL63"/>
    <mergeCell ref="CM63:CO63"/>
    <mergeCell ref="CP63:CR63"/>
    <mergeCell ref="CS63:CU63"/>
    <mergeCell ref="CW63:CY63"/>
    <mergeCell ref="CZ63:DF63"/>
    <mergeCell ref="KK63:KM63"/>
    <mergeCell ref="JA63:JB63"/>
    <mergeCell ref="JC63:JE63"/>
    <mergeCell ref="JF63:JH63"/>
    <mergeCell ref="JI63:JK63"/>
    <mergeCell ref="JL63:JN63"/>
    <mergeCell ref="JP63:JR63"/>
    <mergeCell ref="ID63:IF63"/>
    <mergeCell ref="IG63:II63"/>
    <mergeCell ref="IJ63:IL63"/>
    <mergeCell ref="IM63:IO63"/>
    <mergeCell ref="IQ63:IS63"/>
    <mergeCell ref="IT63:IZ63"/>
    <mergeCell ref="HH63:HJ63"/>
    <mergeCell ref="HK63:HM63"/>
    <mergeCell ref="HN63:HP63"/>
    <mergeCell ref="HR63:HT63"/>
    <mergeCell ref="HU63:IA63"/>
    <mergeCell ref="IB63:IC63"/>
    <mergeCell ref="V64:X64"/>
    <mergeCell ref="Z64:AB64"/>
    <mergeCell ref="AC64:AI64"/>
    <mergeCell ref="AJ64:AK64"/>
    <mergeCell ref="AL64:AN64"/>
    <mergeCell ref="AO64:AQ64"/>
    <mergeCell ref="A64:C64"/>
    <mergeCell ref="D64:J64"/>
    <mergeCell ref="K64:L64"/>
    <mergeCell ref="M64:O64"/>
    <mergeCell ref="P64:R64"/>
    <mergeCell ref="S64:U64"/>
    <mergeCell ref="JS63:JY63"/>
    <mergeCell ref="JZ63:KA63"/>
    <mergeCell ref="KB63:KD63"/>
    <mergeCell ref="KE63:KG63"/>
    <mergeCell ref="KH63:KJ63"/>
    <mergeCell ref="GL63:GN63"/>
    <mergeCell ref="GO63:GQ63"/>
    <mergeCell ref="GS63:GU63"/>
    <mergeCell ref="GV63:HB63"/>
    <mergeCell ref="HC63:HD63"/>
    <mergeCell ref="HE63:HG63"/>
    <mergeCell ref="FP63:FR63"/>
    <mergeCell ref="FT63:FV63"/>
    <mergeCell ref="FW63:GC63"/>
    <mergeCell ref="GD63:GE63"/>
    <mergeCell ref="GF63:GH63"/>
    <mergeCell ref="GI63:GK63"/>
    <mergeCell ref="EU63:EW63"/>
    <mergeCell ref="EX63:FD63"/>
    <mergeCell ref="FE63:FF63"/>
    <mergeCell ref="CJ64:CL64"/>
    <mergeCell ref="CM64:CO64"/>
    <mergeCell ref="CP64:CR64"/>
    <mergeCell ref="CS64:CU64"/>
    <mergeCell ref="CW64:CY64"/>
    <mergeCell ref="CZ64:DF64"/>
    <mergeCell ref="BN64:BP64"/>
    <mergeCell ref="BQ64:BS64"/>
    <mergeCell ref="BT64:BV64"/>
    <mergeCell ref="BX64:BZ64"/>
    <mergeCell ref="CA64:CG64"/>
    <mergeCell ref="CH64:CI64"/>
    <mergeCell ref="AR64:AT64"/>
    <mergeCell ref="AU64:AW64"/>
    <mergeCell ref="AY64:BA64"/>
    <mergeCell ref="BB64:BH64"/>
    <mergeCell ref="BI64:BJ64"/>
    <mergeCell ref="BK64:BM64"/>
    <mergeCell ref="EU64:EW64"/>
    <mergeCell ref="EX64:FD64"/>
    <mergeCell ref="FE64:FF64"/>
    <mergeCell ref="FG64:FI64"/>
    <mergeCell ref="FJ64:FL64"/>
    <mergeCell ref="FM64:FO64"/>
    <mergeCell ref="DY64:EE64"/>
    <mergeCell ref="EF64:EG64"/>
    <mergeCell ref="EH64:EJ64"/>
    <mergeCell ref="EK64:EM64"/>
    <mergeCell ref="EN64:EP64"/>
    <mergeCell ref="EQ64:ES64"/>
    <mergeCell ref="DG64:DH64"/>
    <mergeCell ref="DI64:DK64"/>
    <mergeCell ref="DL64:DN64"/>
    <mergeCell ref="DO64:DQ64"/>
    <mergeCell ref="DR64:DT64"/>
    <mergeCell ref="DV64:DX64"/>
    <mergeCell ref="HH64:HJ64"/>
    <mergeCell ref="HK64:HM64"/>
    <mergeCell ref="HN64:HP64"/>
    <mergeCell ref="HR64:HT64"/>
    <mergeCell ref="HU64:IA64"/>
    <mergeCell ref="IB64:IC64"/>
    <mergeCell ref="GL64:GN64"/>
    <mergeCell ref="GO64:GQ64"/>
    <mergeCell ref="GS64:GU64"/>
    <mergeCell ref="GV64:HB64"/>
    <mergeCell ref="HC64:HD64"/>
    <mergeCell ref="HE64:HG64"/>
    <mergeCell ref="FP64:FR64"/>
    <mergeCell ref="FT64:FV64"/>
    <mergeCell ref="FW64:GC64"/>
    <mergeCell ref="GD64:GE64"/>
    <mergeCell ref="GF64:GH64"/>
    <mergeCell ref="GI64:GK64"/>
    <mergeCell ref="JS64:JY64"/>
    <mergeCell ref="JZ64:KA64"/>
    <mergeCell ref="KB64:KD64"/>
    <mergeCell ref="KE64:KG64"/>
    <mergeCell ref="KH64:KJ64"/>
    <mergeCell ref="KK64:KM64"/>
    <mergeCell ref="JA64:JB64"/>
    <mergeCell ref="JC64:JE64"/>
    <mergeCell ref="JF64:JH64"/>
    <mergeCell ref="JI64:JK64"/>
    <mergeCell ref="JL64:JN64"/>
    <mergeCell ref="JP64:JR64"/>
    <mergeCell ref="ID64:IF64"/>
    <mergeCell ref="IG64:II64"/>
    <mergeCell ref="IJ64:IL64"/>
    <mergeCell ref="IM64:IO64"/>
    <mergeCell ref="IQ64:IS64"/>
    <mergeCell ref="IT64:IZ64"/>
    <mergeCell ref="AR65:AT65"/>
    <mergeCell ref="AU65:AW65"/>
    <mergeCell ref="AY65:BA65"/>
    <mergeCell ref="BB65:BH65"/>
    <mergeCell ref="BI65:BJ65"/>
    <mergeCell ref="BK65:BM65"/>
    <mergeCell ref="V65:X65"/>
    <mergeCell ref="Z65:AB65"/>
    <mergeCell ref="AC65:AI65"/>
    <mergeCell ref="AJ65:AK65"/>
    <mergeCell ref="AL65:AN65"/>
    <mergeCell ref="AO65:AQ65"/>
    <mergeCell ref="A65:C65"/>
    <mergeCell ref="D65:J65"/>
    <mergeCell ref="K65:L65"/>
    <mergeCell ref="M65:O65"/>
    <mergeCell ref="P65:R65"/>
    <mergeCell ref="S65:U65"/>
    <mergeCell ref="DG65:DH65"/>
    <mergeCell ref="DI65:DK65"/>
    <mergeCell ref="DL65:DN65"/>
    <mergeCell ref="DO65:DQ65"/>
    <mergeCell ref="DR65:DT65"/>
    <mergeCell ref="DV65:DX65"/>
    <mergeCell ref="CJ65:CL65"/>
    <mergeCell ref="CM65:CO65"/>
    <mergeCell ref="CP65:CR65"/>
    <mergeCell ref="CS65:CU65"/>
    <mergeCell ref="CW65:CY65"/>
    <mergeCell ref="CZ65:DF65"/>
    <mergeCell ref="BN65:BP65"/>
    <mergeCell ref="BQ65:BS65"/>
    <mergeCell ref="BT65:BV65"/>
    <mergeCell ref="BX65:BZ65"/>
    <mergeCell ref="CA65:CG65"/>
    <mergeCell ref="CH65:CI65"/>
    <mergeCell ref="GS65:GU65"/>
    <mergeCell ref="GV65:HB65"/>
    <mergeCell ref="HC65:HD65"/>
    <mergeCell ref="HE65:HG65"/>
    <mergeCell ref="FP65:FR65"/>
    <mergeCell ref="FT65:FV65"/>
    <mergeCell ref="FW65:GC65"/>
    <mergeCell ref="GD65:GE65"/>
    <mergeCell ref="GF65:GH65"/>
    <mergeCell ref="GI65:GK65"/>
    <mergeCell ref="EU65:EW65"/>
    <mergeCell ref="EX65:FD65"/>
    <mergeCell ref="FE65:FF65"/>
    <mergeCell ref="FG65:FI65"/>
    <mergeCell ref="FJ65:FL65"/>
    <mergeCell ref="FM65:FO65"/>
    <mergeCell ref="DY65:EE65"/>
    <mergeCell ref="EF65:EG65"/>
    <mergeCell ref="EH65:EJ65"/>
    <mergeCell ref="EK65:EM65"/>
    <mergeCell ref="EN65:EP65"/>
    <mergeCell ref="EQ65:ES65"/>
    <mergeCell ref="A66:C66"/>
    <mergeCell ref="D66:J66"/>
    <mergeCell ref="K66:L66"/>
    <mergeCell ref="M66:O66"/>
    <mergeCell ref="P66:R66"/>
    <mergeCell ref="S66:U66"/>
    <mergeCell ref="JS65:JY65"/>
    <mergeCell ref="JZ65:KA65"/>
    <mergeCell ref="KB65:KD65"/>
    <mergeCell ref="KE65:KG65"/>
    <mergeCell ref="KH65:KJ65"/>
    <mergeCell ref="KK65:KM65"/>
    <mergeCell ref="JA65:JB65"/>
    <mergeCell ref="JC65:JE65"/>
    <mergeCell ref="JF65:JH65"/>
    <mergeCell ref="JI65:JK65"/>
    <mergeCell ref="JL65:JN65"/>
    <mergeCell ref="JP65:JR65"/>
    <mergeCell ref="ID65:IF65"/>
    <mergeCell ref="IG65:II65"/>
    <mergeCell ref="IJ65:IL65"/>
    <mergeCell ref="IM65:IO65"/>
    <mergeCell ref="IQ65:IS65"/>
    <mergeCell ref="IT65:IZ65"/>
    <mergeCell ref="HH65:HJ65"/>
    <mergeCell ref="HK65:HM65"/>
    <mergeCell ref="HN65:HP65"/>
    <mergeCell ref="HR65:HT65"/>
    <mergeCell ref="HU65:IA65"/>
    <mergeCell ref="IB65:IC65"/>
    <mergeCell ref="GL65:GN65"/>
    <mergeCell ref="GO65:GQ65"/>
    <mergeCell ref="BN66:BP66"/>
    <mergeCell ref="BQ66:BS66"/>
    <mergeCell ref="BT66:BV66"/>
    <mergeCell ref="BX66:BZ66"/>
    <mergeCell ref="CA66:CG66"/>
    <mergeCell ref="CH66:CI66"/>
    <mergeCell ref="AR66:AT66"/>
    <mergeCell ref="AU66:AW66"/>
    <mergeCell ref="AY66:BA66"/>
    <mergeCell ref="BB66:BH66"/>
    <mergeCell ref="BI66:BJ66"/>
    <mergeCell ref="BK66:BM66"/>
    <mergeCell ref="V66:X66"/>
    <mergeCell ref="Z66:AB66"/>
    <mergeCell ref="AC66:AI66"/>
    <mergeCell ref="AJ66:AK66"/>
    <mergeCell ref="AL66:AN66"/>
    <mergeCell ref="AO66:AQ66"/>
    <mergeCell ref="FG66:FI66"/>
    <mergeCell ref="FJ66:FL66"/>
    <mergeCell ref="FM66:FO66"/>
    <mergeCell ref="DY66:EE66"/>
    <mergeCell ref="EF66:EG66"/>
    <mergeCell ref="EH66:EJ66"/>
    <mergeCell ref="EK66:EM66"/>
    <mergeCell ref="EN66:EP66"/>
    <mergeCell ref="EQ66:ES66"/>
    <mergeCell ref="DG66:DH66"/>
    <mergeCell ref="DI66:DK66"/>
    <mergeCell ref="DL66:DN66"/>
    <mergeCell ref="DO66:DQ66"/>
    <mergeCell ref="DR66:DT66"/>
    <mergeCell ref="DV66:DX66"/>
    <mergeCell ref="CJ66:CL66"/>
    <mergeCell ref="CM66:CO66"/>
    <mergeCell ref="CP66:CR66"/>
    <mergeCell ref="CS66:CU66"/>
    <mergeCell ref="CW66:CY66"/>
    <mergeCell ref="CZ66:DF66"/>
    <mergeCell ref="KK66:KM66"/>
    <mergeCell ref="JA66:JB66"/>
    <mergeCell ref="JC66:JE66"/>
    <mergeCell ref="JF66:JH66"/>
    <mergeCell ref="JI66:JK66"/>
    <mergeCell ref="JL66:JN66"/>
    <mergeCell ref="JP66:JR66"/>
    <mergeCell ref="ID66:IF66"/>
    <mergeCell ref="IG66:II66"/>
    <mergeCell ref="IJ66:IL66"/>
    <mergeCell ref="IM66:IO66"/>
    <mergeCell ref="IQ66:IS66"/>
    <mergeCell ref="IT66:IZ66"/>
    <mergeCell ref="HH66:HJ66"/>
    <mergeCell ref="HK66:HM66"/>
    <mergeCell ref="HN66:HP66"/>
    <mergeCell ref="HR66:HT66"/>
    <mergeCell ref="HU66:IA66"/>
    <mergeCell ref="IB66:IC66"/>
    <mergeCell ref="V67:X67"/>
    <mergeCell ref="Z67:AB67"/>
    <mergeCell ref="AC67:AI67"/>
    <mergeCell ref="AJ67:AK67"/>
    <mergeCell ref="AL67:AN67"/>
    <mergeCell ref="AO67:AQ67"/>
    <mergeCell ref="A67:C67"/>
    <mergeCell ref="D67:J67"/>
    <mergeCell ref="K67:L67"/>
    <mergeCell ref="M67:O67"/>
    <mergeCell ref="P67:R67"/>
    <mergeCell ref="S67:U67"/>
    <mergeCell ref="JS66:JY66"/>
    <mergeCell ref="JZ66:KA66"/>
    <mergeCell ref="KB66:KD66"/>
    <mergeCell ref="KE66:KG66"/>
    <mergeCell ref="KH66:KJ66"/>
    <mergeCell ref="GL66:GN66"/>
    <mergeCell ref="GO66:GQ66"/>
    <mergeCell ref="GS66:GU66"/>
    <mergeCell ref="GV66:HB66"/>
    <mergeCell ref="HC66:HD66"/>
    <mergeCell ref="HE66:HG66"/>
    <mergeCell ref="FP66:FR66"/>
    <mergeCell ref="FT66:FV66"/>
    <mergeCell ref="FW66:GC66"/>
    <mergeCell ref="GD66:GE66"/>
    <mergeCell ref="GF66:GH66"/>
    <mergeCell ref="GI66:GK66"/>
    <mergeCell ref="EU66:EW66"/>
    <mergeCell ref="EX66:FD66"/>
    <mergeCell ref="FE66:FF66"/>
    <mergeCell ref="CJ67:CL67"/>
    <mergeCell ref="CM67:CO67"/>
    <mergeCell ref="CP67:CR67"/>
    <mergeCell ref="CS67:CU67"/>
    <mergeCell ref="CW67:CY67"/>
    <mergeCell ref="CZ67:DF67"/>
    <mergeCell ref="BN67:BP67"/>
    <mergeCell ref="BQ67:BS67"/>
    <mergeCell ref="BT67:BV67"/>
    <mergeCell ref="BX67:BZ67"/>
    <mergeCell ref="CA67:CG67"/>
    <mergeCell ref="CH67:CI67"/>
    <mergeCell ref="AR67:AT67"/>
    <mergeCell ref="AU67:AW67"/>
    <mergeCell ref="AY67:BA67"/>
    <mergeCell ref="BB67:BH67"/>
    <mergeCell ref="BI67:BJ67"/>
    <mergeCell ref="BK67:BM67"/>
    <mergeCell ref="EU67:EW67"/>
    <mergeCell ref="EX67:FD67"/>
    <mergeCell ref="FE67:FF67"/>
    <mergeCell ref="FG67:FI67"/>
    <mergeCell ref="FJ67:FL67"/>
    <mergeCell ref="FM67:FO67"/>
    <mergeCell ref="DY67:EE67"/>
    <mergeCell ref="EF67:EG67"/>
    <mergeCell ref="EH67:EJ67"/>
    <mergeCell ref="EK67:EM67"/>
    <mergeCell ref="EN67:EP67"/>
    <mergeCell ref="EQ67:ES67"/>
    <mergeCell ref="DG67:DH67"/>
    <mergeCell ref="DI67:DK67"/>
    <mergeCell ref="DL67:DN67"/>
    <mergeCell ref="DO67:DQ67"/>
    <mergeCell ref="DR67:DT67"/>
    <mergeCell ref="DV67:DX67"/>
    <mergeCell ref="HH67:HJ67"/>
    <mergeCell ref="HK67:HM67"/>
    <mergeCell ref="HN67:HP67"/>
    <mergeCell ref="HR67:HT67"/>
    <mergeCell ref="HU67:IA67"/>
    <mergeCell ref="IB67:IC67"/>
    <mergeCell ref="GL67:GN67"/>
    <mergeCell ref="GO67:GQ67"/>
    <mergeCell ref="GS67:GU67"/>
    <mergeCell ref="GV67:HB67"/>
    <mergeCell ref="HC67:HD67"/>
    <mergeCell ref="HE67:HG67"/>
    <mergeCell ref="FP67:FR67"/>
    <mergeCell ref="FT67:FV67"/>
    <mergeCell ref="FW67:GC67"/>
    <mergeCell ref="GD67:GE67"/>
    <mergeCell ref="GF67:GH67"/>
    <mergeCell ref="GI67:GK67"/>
    <mergeCell ref="JS67:JY67"/>
    <mergeCell ref="JZ67:KA67"/>
    <mergeCell ref="KB67:KD67"/>
    <mergeCell ref="KE67:KG67"/>
    <mergeCell ref="KH67:KJ67"/>
    <mergeCell ref="KK67:KM67"/>
    <mergeCell ref="JA67:JB67"/>
    <mergeCell ref="JC67:JE67"/>
    <mergeCell ref="JF67:JH67"/>
    <mergeCell ref="JI67:JK67"/>
    <mergeCell ref="JL67:JN67"/>
    <mergeCell ref="JP67:JR67"/>
    <mergeCell ref="ID67:IF67"/>
    <mergeCell ref="IG67:II67"/>
    <mergeCell ref="IJ67:IL67"/>
    <mergeCell ref="IM67:IO67"/>
    <mergeCell ref="IQ67:IS67"/>
    <mergeCell ref="IT67:IZ67"/>
    <mergeCell ref="AR68:AT68"/>
    <mergeCell ref="AU68:AW68"/>
    <mergeCell ref="AY68:BA68"/>
    <mergeCell ref="BB68:BH68"/>
    <mergeCell ref="BI68:BJ68"/>
    <mergeCell ref="BK68:BM68"/>
    <mergeCell ref="V68:X68"/>
    <mergeCell ref="Z68:AB68"/>
    <mergeCell ref="AC68:AI68"/>
    <mergeCell ref="AJ68:AK68"/>
    <mergeCell ref="AL68:AN68"/>
    <mergeCell ref="AO68:AQ68"/>
    <mergeCell ref="A68:C68"/>
    <mergeCell ref="D68:J68"/>
    <mergeCell ref="K68:L68"/>
    <mergeCell ref="M68:O68"/>
    <mergeCell ref="P68:R68"/>
    <mergeCell ref="S68:U68"/>
    <mergeCell ref="DG68:DH68"/>
    <mergeCell ref="DI68:DK68"/>
    <mergeCell ref="DL68:DN68"/>
    <mergeCell ref="DO68:DQ68"/>
    <mergeCell ref="DR68:DT68"/>
    <mergeCell ref="DV68:DX68"/>
    <mergeCell ref="CJ68:CL68"/>
    <mergeCell ref="CM68:CO68"/>
    <mergeCell ref="CP68:CR68"/>
    <mergeCell ref="CS68:CU68"/>
    <mergeCell ref="CW68:CY68"/>
    <mergeCell ref="CZ68:DF68"/>
    <mergeCell ref="BN68:BP68"/>
    <mergeCell ref="BQ68:BS68"/>
    <mergeCell ref="BT68:BV68"/>
    <mergeCell ref="BX68:BZ68"/>
    <mergeCell ref="CA68:CG68"/>
    <mergeCell ref="CH68:CI68"/>
    <mergeCell ref="GS68:GU68"/>
    <mergeCell ref="GV68:HB68"/>
    <mergeCell ref="HC68:HD68"/>
    <mergeCell ref="HE68:HG68"/>
    <mergeCell ref="FP68:FR68"/>
    <mergeCell ref="FT68:FV68"/>
    <mergeCell ref="FW68:GC68"/>
    <mergeCell ref="GD68:GE68"/>
    <mergeCell ref="GF68:GH68"/>
    <mergeCell ref="GI68:GK68"/>
    <mergeCell ref="EU68:EW68"/>
    <mergeCell ref="EX68:FD68"/>
    <mergeCell ref="FE68:FF68"/>
    <mergeCell ref="FG68:FI68"/>
    <mergeCell ref="FJ68:FL68"/>
    <mergeCell ref="FM68:FO68"/>
    <mergeCell ref="DY68:EE68"/>
    <mergeCell ref="EF68:EG68"/>
    <mergeCell ref="EH68:EJ68"/>
    <mergeCell ref="EK68:EM68"/>
    <mergeCell ref="EN68:EP68"/>
    <mergeCell ref="EQ68:ES68"/>
    <mergeCell ref="A69:C69"/>
    <mergeCell ref="D69:J69"/>
    <mergeCell ref="K69:L69"/>
    <mergeCell ref="M69:O69"/>
    <mergeCell ref="P69:R69"/>
    <mergeCell ref="S69:U69"/>
    <mergeCell ref="JS68:JY68"/>
    <mergeCell ref="JZ68:KA68"/>
    <mergeCell ref="KB68:KD68"/>
    <mergeCell ref="KE68:KG68"/>
    <mergeCell ref="KH68:KJ68"/>
    <mergeCell ref="KK68:KM68"/>
    <mergeCell ref="JA68:JB68"/>
    <mergeCell ref="JC68:JE68"/>
    <mergeCell ref="JF68:JH68"/>
    <mergeCell ref="JI68:JK68"/>
    <mergeCell ref="JL68:JN68"/>
    <mergeCell ref="JP68:JR68"/>
    <mergeCell ref="ID68:IF68"/>
    <mergeCell ref="IG68:II68"/>
    <mergeCell ref="IJ68:IL68"/>
    <mergeCell ref="IM68:IO68"/>
    <mergeCell ref="IQ68:IS68"/>
    <mergeCell ref="IT68:IZ68"/>
    <mergeCell ref="HH68:HJ68"/>
    <mergeCell ref="HK68:HM68"/>
    <mergeCell ref="HN68:HP68"/>
    <mergeCell ref="HR68:HT68"/>
    <mergeCell ref="HU68:IA68"/>
    <mergeCell ref="IB68:IC68"/>
    <mergeCell ref="GL68:GN68"/>
    <mergeCell ref="GO68:GQ68"/>
    <mergeCell ref="BN69:BP69"/>
    <mergeCell ref="BQ69:BS69"/>
    <mergeCell ref="BT69:BV69"/>
    <mergeCell ref="BX69:BZ69"/>
    <mergeCell ref="CA69:CG69"/>
    <mergeCell ref="CH69:CI69"/>
    <mergeCell ref="AR69:AT69"/>
    <mergeCell ref="AU69:AW69"/>
    <mergeCell ref="AY69:BA69"/>
    <mergeCell ref="BB69:BH69"/>
    <mergeCell ref="BI69:BJ69"/>
    <mergeCell ref="BK69:BM69"/>
    <mergeCell ref="V69:X69"/>
    <mergeCell ref="Z69:AB69"/>
    <mergeCell ref="AC69:AI69"/>
    <mergeCell ref="AJ69:AK69"/>
    <mergeCell ref="AL69:AN69"/>
    <mergeCell ref="AO69:AQ69"/>
    <mergeCell ref="FG69:FI69"/>
    <mergeCell ref="FJ69:FL69"/>
    <mergeCell ref="FM69:FO69"/>
    <mergeCell ref="DY69:EE69"/>
    <mergeCell ref="EF69:EG69"/>
    <mergeCell ref="EH69:EJ69"/>
    <mergeCell ref="EK69:EM69"/>
    <mergeCell ref="EN69:EP69"/>
    <mergeCell ref="EQ69:ES69"/>
    <mergeCell ref="DG69:DH69"/>
    <mergeCell ref="DI69:DK69"/>
    <mergeCell ref="DL69:DN69"/>
    <mergeCell ref="DO69:DQ69"/>
    <mergeCell ref="DR69:DT69"/>
    <mergeCell ref="DV69:DX69"/>
    <mergeCell ref="CJ69:CL69"/>
    <mergeCell ref="CM69:CO69"/>
    <mergeCell ref="CP69:CR69"/>
    <mergeCell ref="CS69:CU69"/>
    <mergeCell ref="CW69:CY69"/>
    <mergeCell ref="CZ69:DF69"/>
    <mergeCell ref="KK69:KM69"/>
    <mergeCell ref="JA69:JB69"/>
    <mergeCell ref="JC69:JE69"/>
    <mergeCell ref="JF69:JH69"/>
    <mergeCell ref="JI69:JK69"/>
    <mergeCell ref="JL69:JN69"/>
    <mergeCell ref="JP69:JR69"/>
    <mergeCell ref="ID69:IF69"/>
    <mergeCell ref="IG69:II69"/>
    <mergeCell ref="IJ69:IL69"/>
    <mergeCell ref="IM69:IO69"/>
    <mergeCell ref="IQ69:IS69"/>
    <mergeCell ref="IT69:IZ69"/>
    <mergeCell ref="HH69:HJ69"/>
    <mergeCell ref="HK69:HM69"/>
    <mergeCell ref="HN69:HP69"/>
    <mergeCell ref="HR69:HT69"/>
    <mergeCell ref="HU69:IA69"/>
    <mergeCell ref="IB69:IC69"/>
    <mergeCell ref="V70:X70"/>
    <mergeCell ref="Z70:AB70"/>
    <mergeCell ref="AC70:AI70"/>
    <mergeCell ref="AJ70:AK70"/>
    <mergeCell ref="AL70:AN70"/>
    <mergeCell ref="AO70:AQ70"/>
    <mergeCell ref="A70:C70"/>
    <mergeCell ref="D70:J70"/>
    <mergeCell ref="K70:L70"/>
    <mergeCell ref="M70:O70"/>
    <mergeCell ref="P70:R70"/>
    <mergeCell ref="S70:U70"/>
    <mergeCell ref="JS69:JY69"/>
    <mergeCell ref="JZ69:KA69"/>
    <mergeCell ref="KB69:KD69"/>
    <mergeCell ref="KE69:KG69"/>
    <mergeCell ref="KH69:KJ69"/>
    <mergeCell ref="GL69:GN69"/>
    <mergeCell ref="GO69:GQ69"/>
    <mergeCell ref="GS69:GU69"/>
    <mergeCell ref="GV69:HB69"/>
    <mergeCell ref="HC69:HD69"/>
    <mergeCell ref="HE69:HG69"/>
    <mergeCell ref="FP69:FR69"/>
    <mergeCell ref="FT69:FV69"/>
    <mergeCell ref="FW69:GC69"/>
    <mergeCell ref="GD69:GE69"/>
    <mergeCell ref="GF69:GH69"/>
    <mergeCell ref="GI69:GK69"/>
    <mergeCell ref="EU69:EW69"/>
    <mergeCell ref="EX69:FD69"/>
    <mergeCell ref="FE69:FF69"/>
    <mergeCell ref="CJ70:CL70"/>
    <mergeCell ref="CM70:CO70"/>
    <mergeCell ref="CP70:CR70"/>
    <mergeCell ref="CS70:CU70"/>
    <mergeCell ref="CW70:CY70"/>
    <mergeCell ref="CZ70:DF70"/>
    <mergeCell ref="BN70:BP70"/>
    <mergeCell ref="BQ70:BS70"/>
    <mergeCell ref="BT70:BV70"/>
    <mergeCell ref="BX70:BZ70"/>
    <mergeCell ref="CA70:CG70"/>
    <mergeCell ref="CH70:CI70"/>
    <mergeCell ref="AR70:AT70"/>
    <mergeCell ref="AU70:AW70"/>
    <mergeCell ref="AY70:BA70"/>
    <mergeCell ref="BB70:BH70"/>
    <mergeCell ref="BI70:BJ70"/>
    <mergeCell ref="BK70:BM70"/>
    <mergeCell ref="EU70:EW70"/>
    <mergeCell ref="EX70:FD70"/>
    <mergeCell ref="FE70:FF70"/>
    <mergeCell ref="FG70:FI70"/>
    <mergeCell ref="FJ70:FL70"/>
    <mergeCell ref="FM70:FO70"/>
    <mergeCell ref="DY70:EE70"/>
    <mergeCell ref="EF70:EG70"/>
    <mergeCell ref="EH70:EJ70"/>
    <mergeCell ref="EK70:EM70"/>
    <mergeCell ref="EN70:EP70"/>
    <mergeCell ref="EQ70:ES70"/>
    <mergeCell ref="DG70:DH70"/>
    <mergeCell ref="DI70:DK70"/>
    <mergeCell ref="DL70:DN70"/>
    <mergeCell ref="DO70:DQ70"/>
    <mergeCell ref="DR70:DT70"/>
    <mergeCell ref="DV70:DX70"/>
    <mergeCell ref="HH70:HJ70"/>
    <mergeCell ref="HK70:HM70"/>
    <mergeCell ref="HN70:HP70"/>
    <mergeCell ref="HR70:HT70"/>
    <mergeCell ref="HU70:IA70"/>
    <mergeCell ref="IB70:IC70"/>
    <mergeCell ref="GL70:GN70"/>
    <mergeCell ref="GO70:GQ70"/>
    <mergeCell ref="GS70:GU70"/>
    <mergeCell ref="GV70:HB70"/>
    <mergeCell ref="HC70:HD70"/>
    <mergeCell ref="HE70:HG70"/>
    <mergeCell ref="FP70:FR70"/>
    <mergeCell ref="FT70:FV70"/>
    <mergeCell ref="FW70:GC70"/>
    <mergeCell ref="GD70:GE70"/>
    <mergeCell ref="GF70:GH70"/>
    <mergeCell ref="GI70:GK70"/>
    <mergeCell ref="JS70:JY70"/>
    <mergeCell ref="JZ70:KA70"/>
    <mergeCell ref="KB70:KD70"/>
    <mergeCell ref="KE70:KG70"/>
    <mergeCell ref="KH70:KJ70"/>
    <mergeCell ref="KK70:KM70"/>
    <mergeCell ref="JA70:JB70"/>
    <mergeCell ref="JC70:JE70"/>
    <mergeCell ref="JF70:JH70"/>
    <mergeCell ref="JI70:JK70"/>
    <mergeCell ref="JL70:JN70"/>
    <mergeCell ref="JP70:JR70"/>
    <mergeCell ref="ID70:IF70"/>
    <mergeCell ref="IG70:II70"/>
    <mergeCell ref="IJ70:IL70"/>
    <mergeCell ref="IM70:IO70"/>
    <mergeCell ref="IQ70:IS70"/>
    <mergeCell ref="IT70:IZ70"/>
    <mergeCell ref="AR71:AT71"/>
    <mergeCell ref="AU71:AW71"/>
    <mergeCell ref="AY71:BA71"/>
    <mergeCell ref="BB71:BH71"/>
    <mergeCell ref="BI71:BJ71"/>
    <mergeCell ref="BK71:BM71"/>
    <mergeCell ref="V71:X71"/>
    <mergeCell ref="Z71:AB71"/>
    <mergeCell ref="AC71:AI71"/>
    <mergeCell ref="AJ71:AK71"/>
    <mergeCell ref="AL71:AN71"/>
    <mergeCell ref="AO71:AQ71"/>
    <mergeCell ref="A71:C71"/>
    <mergeCell ref="D71:J71"/>
    <mergeCell ref="K71:L71"/>
    <mergeCell ref="M71:O71"/>
    <mergeCell ref="P71:R71"/>
    <mergeCell ref="S71:U71"/>
    <mergeCell ref="DG71:DH71"/>
    <mergeCell ref="DI71:DK71"/>
    <mergeCell ref="DL71:DN71"/>
    <mergeCell ref="DO71:DQ71"/>
    <mergeCell ref="DR71:DT71"/>
    <mergeCell ref="DV71:DX71"/>
    <mergeCell ref="CJ71:CL71"/>
    <mergeCell ref="CM71:CO71"/>
    <mergeCell ref="CP71:CR71"/>
    <mergeCell ref="CS71:CU71"/>
    <mergeCell ref="CW71:CY71"/>
    <mergeCell ref="CZ71:DF71"/>
    <mergeCell ref="BN71:BP71"/>
    <mergeCell ref="BQ71:BS71"/>
    <mergeCell ref="BT71:BV71"/>
    <mergeCell ref="BX71:BZ71"/>
    <mergeCell ref="CA71:CG71"/>
    <mergeCell ref="CH71:CI71"/>
    <mergeCell ref="GS71:GU71"/>
    <mergeCell ref="GV71:HB71"/>
    <mergeCell ref="HC71:HD71"/>
    <mergeCell ref="HE71:HG71"/>
    <mergeCell ref="FP71:FR71"/>
    <mergeCell ref="FT71:FV71"/>
    <mergeCell ref="FW71:GC71"/>
    <mergeCell ref="GD71:GE71"/>
    <mergeCell ref="GF71:GH71"/>
    <mergeCell ref="GI71:GK71"/>
    <mergeCell ref="EU71:EW71"/>
    <mergeCell ref="EX71:FD71"/>
    <mergeCell ref="FE71:FF71"/>
    <mergeCell ref="FG71:FI71"/>
    <mergeCell ref="FJ71:FL71"/>
    <mergeCell ref="FM71:FO71"/>
    <mergeCell ref="DY71:EE71"/>
    <mergeCell ref="EF71:EG71"/>
    <mergeCell ref="EH71:EJ71"/>
    <mergeCell ref="EK71:EM71"/>
    <mergeCell ref="EN71:EP71"/>
    <mergeCell ref="EQ71:ES71"/>
    <mergeCell ref="A72:C72"/>
    <mergeCell ref="D72:J72"/>
    <mergeCell ref="K72:L72"/>
    <mergeCell ref="M72:O72"/>
    <mergeCell ref="P72:R72"/>
    <mergeCell ref="S72:U72"/>
    <mergeCell ref="JS71:JY71"/>
    <mergeCell ref="JZ71:KA71"/>
    <mergeCell ref="KB71:KD71"/>
    <mergeCell ref="KE71:KG71"/>
    <mergeCell ref="KH71:KJ71"/>
    <mergeCell ref="KK71:KM71"/>
    <mergeCell ref="JA71:JB71"/>
    <mergeCell ref="JC71:JE71"/>
    <mergeCell ref="JF71:JH71"/>
    <mergeCell ref="JI71:JK71"/>
    <mergeCell ref="JL71:JN71"/>
    <mergeCell ref="JP71:JR71"/>
    <mergeCell ref="ID71:IF71"/>
    <mergeCell ref="IG71:II71"/>
    <mergeCell ref="IJ71:IL71"/>
    <mergeCell ref="IM71:IO71"/>
    <mergeCell ref="IQ71:IS71"/>
    <mergeCell ref="IT71:IZ71"/>
    <mergeCell ref="HH71:HJ71"/>
    <mergeCell ref="HK71:HM71"/>
    <mergeCell ref="HN71:HP71"/>
    <mergeCell ref="HR71:HT71"/>
    <mergeCell ref="HU71:IA71"/>
    <mergeCell ref="IB71:IC71"/>
    <mergeCell ref="GL71:GN71"/>
    <mergeCell ref="GO71:GQ71"/>
    <mergeCell ref="BN72:BP72"/>
    <mergeCell ref="BQ72:BS72"/>
    <mergeCell ref="BT72:BV72"/>
    <mergeCell ref="BX72:BZ72"/>
    <mergeCell ref="CA72:CG72"/>
    <mergeCell ref="CH72:CI72"/>
    <mergeCell ref="AR72:AT72"/>
    <mergeCell ref="AU72:AW72"/>
    <mergeCell ref="AY72:BA72"/>
    <mergeCell ref="BB72:BH72"/>
    <mergeCell ref="BI72:BJ72"/>
    <mergeCell ref="BK72:BM72"/>
    <mergeCell ref="V72:X72"/>
    <mergeCell ref="Z72:AB72"/>
    <mergeCell ref="AC72:AI72"/>
    <mergeCell ref="AJ72:AK72"/>
    <mergeCell ref="AL72:AN72"/>
    <mergeCell ref="AO72:AQ72"/>
    <mergeCell ref="FG72:FI72"/>
    <mergeCell ref="FJ72:FL72"/>
    <mergeCell ref="FM72:FO72"/>
    <mergeCell ref="DY72:EE72"/>
    <mergeCell ref="EF72:EG72"/>
    <mergeCell ref="EH72:EJ72"/>
    <mergeCell ref="EK72:EM72"/>
    <mergeCell ref="EN72:EP72"/>
    <mergeCell ref="EQ72:ES72"/>
    <mergeCell ref="DG72:DH72"/>
    <mergeCell ref="DI72:DK72"/>
    <mergeCell ref="DL72:DN72"/>
    <mergeCell ref="DO72:DQ72"/>
    <mergeCell ref="DR72:DT72"/>
    <mergeCell ref="DV72:DX72"/>
    <mergeCell ref="CJ72:CL72"/>
    <mergeCell ref="CM72:CO72"/>
    <mergeCell ref="CP72:CR72"/>
    <mergeCell ref="CS72:CU72"/>
    <mergeCell ref="CW72:CY72"/>
    <mergeCell ref="CZ72:DF72"/>
    <mergeCell ref="KK72:KM72"/>
    <mergeCell ref="JA72:JB72"/>
    <mergeCell ref="JC72:JE72"/>
    <mergeCell ref="JF72:JH72"/>
    <mergeCell ref="JI72:JK72"/>
    <mergeCell ref="JL72:JN72"/>
    <mergeCell ref="JP72:JR72"/>
    <mergeCell ref="ID72:IF72"/>
    <mergeCell ref="IG72:II72"/>
    <mergeCell ref="IJ72:IL72"/>
    <mergeCell ref="IM72:IO72"/>
    <mergeCell ref="IQ72:IS72"/>
    <mergeCell ref="IT72:IZ72"/>
    <mergeCell ref="HH72:HJ72"/>
    <mergeCell ref="HK72:HM72"/>
    <mergeCell ref="HN72:HP72"/>
    <mergeCell ref="HR72:HT72"/>
    <mergeCell ref="HU72:IA72"/>
    <mergeCell ref="IB72:IC72"/>
    <mergeCell ref="V73:X73"/>
    <mergeCell ref="Z73:AB73"/>
    <mergeCell ref="AC73:AI73"/>
    <mergeCell ref="AJ73:AK73"/>
    <mergeCell ref="AL73:AN73"/>
    <mergeCell ref="AO73:AQ73"/>
    <mergeCell ref="A73:C73"/>
    <mergeCell ref="D73:J73"/>
    <mergeCell ref="K73:L73"/>
    <mergeCell ref="M73:O73"/>
    <mergeCell ref="P73:R73"/>
    <mergeCell ref="S73:U73"/>
    <mergeCell ref="JS72:JY72"/>
    <mergeCell ref="JZ72:KA72"/>
    <mergeCell ref="KB72:KD72"/>
    <mergeCell ref="KE72:KG72"/>
    <mergeCell ref="KH72:KJ72"/>
    <mergeCell ref="GL72:GN72"/>
    <mergeCell ref="GO72:GQ72"/>
    <mergeCell ref="GS72:GU72"/>
    <mergeCell ref="GV72:HB72"/>
    <mergeCell ref="HC72:HD72"/>
    <mergeCell ref="HE72:HG72"/>
    <mergeCell ref="FP72:FR72"/>
    <mergeCell ref="FT72:FV72"/>
    <mergeCell ref="FW72:GC72"/>
    <mergeCell ref="GD72:GE72"/>
    <mergeCell ref="GF72:GH72"/>
    <mergeCell ref="GI72:GK72"/>
    <mergeCell ref="EU72:EW72"/>
    <mergeCell ref="EX72:FD72"/>
    <mergeCell ref="FE72:FF72"/>
    <mergeCell ref="CJ73:CL73"/>
    <mergeCell ref="CM73:CO73"/>
    <mergeCell ref="CP73:CR73"/>
    <mergeCell ref="CS73:CU73"/>
    <mergeCell ref="CW73:CY73"/>
    <mergeCell ref="CZ73:DF73"/>
    <mergeCell ref="BN73:BP73"/>
    <mergeCell ref="BQ73:BS73"/>
    <mergeCell ref="BT73:BV73"/>
    <mergeCell ref="BX73:BZ73"/>
    <mergeCell ref="CA73:CG73"/>
    <mergeCell ref="CH73:CI73"/>
    <mergeCell ref="AR73:AT73"/>
    <mergeCell ref="AU73:AW73"/>
    <mergeCell ref="AY73:BA73"/>
    <mergeCell ref="BB73:BH73"/>
    <mergeCell ref="BI73:BJ73"/>
    <mergeCell ref="BK73:BM73"/>
    <mergeCell ref="EU73:EW73"/>
    <mergeCell ref="EX73:FD73"/>
    <mergeCell ref="FE73:FF73"/>
    <mergeCell ref="FG73:FI73"/>
    <mergeCell ref="FJ73:FL73"/>
    <mergeCell ref="FM73:FO73"/>
    <mergeCell ref="DY73:EE73"/>
    <mergeCell ref="EF73:EG73"/>
    <mergeCell ref="EH73:EJ73"/>
    <mergeCell ref="EK73:EM73"/>
    <mergeCell ref="EN73:EP73"/>
    <mergeCell ref="EQ73:ES73"/>
    <mergeCell ref="DG73:DH73"/>
    <mergeCell ref="DI73:DK73"/>
    <mergeCell ref="DL73:DN73"/>
    <mergeCell ref="DO73:DQ73"/>
    <mergeCell ref="DR73:DT73"/>
    <mergeCell ref="DV73:DX73"/>
    <mergeCell ref="HH73:HJ73"/>
    <mergeCell ref="HK73:HM73"/>
    <mergeCell ref="HN73:HP73"/>
    <mergeCell ref="HR73:HT73"/>
    <mergeCell ref="HU73:IA73"/>
    <mergeCell ref="IB73:IC73"/>
    <mergeCell ref="GL73:GN73"/>
    <mergeCell ref="GO73:GQ73"/>
    <mergeCell ref="GS73:GU73"/>
    <mergeCell ref="GV73:HB73"/>
    <mergeCell ref="HC73:HD73"/>
    <mergeCell ref="HE73:HG73"/>
    <mergeCell ref="FP73:FR73"/>
    <mergeCell ref="FT73:FV73"/>
    <mergeCell ref="FW73:GC73"/>
    <mergeCell ref="GD73:GE73"/>
    <mergeCell ref="GF73:GH73"/>
    <mergeCell ref="GI73:GK73"/>
    <mergeCell ref="JS73:JY73"/>
    <mergeCell ref="JZ73:KA73"/>
    <mergeCell ref="KB73:KD73"/>
    <mergeCell ref="KE73:KG73"/>
    <mergeCell ref="KH73:KJ73"/>
    <mergeCell ref="KK73:KM73"/>
    <mergeCell ref="JA73:JB73"/>
    <mergeCell ref="JC73:JE73"/>
    <mergeCell ref="JF73:JH73"/>
    <mergeCell ref="JI73:JK73"/>
    <mergeCell ref="JL73:JN73"/>
    <mergeCell ref="JP73:JR73"/>
    <mergeCell ref="ID73:IF73"/>
    <mergeCell ref="IG73:II73"/>
    <mergeCell ref="IJ73:IL73"/>
    <mergeCell ref="IM73:IO73"/>
    <mergeCell ref="IQ73:IS73"/>
    <mergeCell ref="IT73:IZ73"/>
    <mergeCell ref="AR74:AT74"/>
    <mergeCell ref="AU74:AW74"/>
    <mergeCell ref="AY74:BA74"/>
    <mergeCell ref="BB74:BH74"/>
    <mergeCell ref="BI74:BJ74"/>
    <mergeCell ref="BK74:BM74"/>
    <mergeCell ref="V74:X74"/>
    <mergeCell ref="Z74:AB74"/>
    <mergeCell ref="AC74:AI74"/>
    <mergeCell ref="AJ74:AK74"/>
    <mergeCell ref="AL74:AN74"/>
    <mergeCell ref="AO74:AQ74"/>
    <mergeCell ref="A74:C74"/>
    <mergeCell ref="D74:J74"/>
    <mergeCell ref="K74:L74"/>
    <mergeCell ref="M74:O74"/>
    <mergeCell ref="P74:R74"/>
    <mergeCell ref="S74:U74"/>
    <mergeCell ref="DG74:DH74"/>
    <mergeCell ref="DI74:DK74"/>
    <mergeCell ref="DL74:DN74"/>
    <mergeCell ref="DO74:DQ74"/>
    <mergeCell ref="DR74:DT74"/>
    <mergeCell ref="DV74:DX74"/>
    <mergeCell ref="CJ74:CL74"/>
    <mergeCell ref="CM74:CO74"/>
    <mergeCell ref="CP74:CR74"/>
    <mergeCell ref="CS74:CU74"/>
    <mergeCell ref="CW74:CY74"/>
    <mergeCell ref="CZ74:DF74"/>
    <mergeCell ref="BN74:BP74"/>
    <mergeCell ref="BQ74:BS74"/>
    <mergeCell ref="BT74:BV74"/>
    <mergeCell ref="BX74:BZ74"/>
    <mergeCell ref="CA74:CG74"/>
    <mergeCell ref="CH74:CI74"/>
    <mergeCell ref="GS74:GU74"/>
    <mergeCell ref="GV74:HB74"/>
    <mergeCell ref="HC74:HD74"/>
    <mergeCell ref="HE74:HG74"/>
    <mergeCell ref="FP74:FR74"/>
    <mergeCell ref="FT74:FV74"/>
    <mergeCell ref="FW74:GC74"/>
    <mergeCell ref="GD74:GE74"/>
    <mergeCell ref="GF74:GH74"/>
    <mergeCell ref="GI74:GK74"/>
    <mergeCell ref="EU74:EW74"/>
    <mergeCell ref="EX74:FD74"/>
    <mergeCell ref="FE74:FF74"/>
    <mergeCell ref="FG74:FI74"/>
    <mergeCell ref="FJ74:FL74"/>
    <mergeCell ref="FM74:FO74"/>
    <mergeCell ref="DY74:EE74"/>
    <mergeCell ref="EF74:EG74"/>
    <mergeCell ref="EH74:EJ74"/>
    <mergeCell ref="EK74:EM74"/>
    <mergeCell ref="EN74:EP74"/>
    <mergeCell ref="EQ74:ES74"/>
    <mergeCell ref="A75:C75"/>
    <mergeCell ref="D75:J75"/>
    <mergeCell ref="K75:L75"/>
    <mergeCell ref="M75:O75"/>
    <mergeCell ref="P75:R75"/>
    <mergeCell ref="S75:U75"/>
    <mergeCell ref="JS74:JY74"/>
    <mergeCell ref="JZ74:KA74"/>
    <mergeCell ref="KB74:KD74"/>
    <mergeCell ref="KE74:KG74"/>
    <mergeCell ref="KH74:KJ74"/>
    <mergeCell ref="KK74:KM74"/>
    <mergeCell ref="JA74:JB74"/>
    <mergeCell ref="JC74:JE74"/>
    <mergeCell ref="JF74:JH74"/>
    <mergeCell ref="JI74:JK74"/>
    <mergeCell ref="JL74:JN74"/>
    <mergeCell ref="JP74:JR74"/>
    <mergeCell ref="ID74:IF74"/>
    <mergeCell ref="IG74:II74"/>
    <mergeCell ref="IJ74:IL74"/>
    <mergeCell ref="IM74:IO74"/>
    <mergeCell ref="IQ74:IS74"/>
    <mergeCell ref="IT74:IZ74"/>
    <mergeCell ref="HH74:HJ74"/>
    <mergeCell ref="HK74:HM74"/>
    <mergeCell ref="HN74:HP74"/>
    <mergeCell ref="HR74:HT74"/>
    <mergeCell ref="HU74:IA74"/>
    <mergeCell ref="IB74:IC74"/>
    <mergeCell ref="GL74:GN74"/>
    <mergeCell ref="GO74:GQ74"/>
    <mergeCell ref="BN75:BP75"/>
    <mergeCell ref="BQ75:BS75"/>
    <mergeCell ref="BT75:BV75"/>
    <mergeCell ref="BX75:BZ75"/>
    <mergeCell ref="CA75:CG75"/>
    <mergeCell ref="CH75:CI75"/>
    <mergeCell ref="AR75:AT75"/>
    <mergeCell ref="AU75:AW75"/>
    <mergeCell ref="AY75:BA75"/>
    <mergeCell ref="BB75:BH75"/>
    <mergeCell ref="BI75:BJ75"/>
    <mergeCell ref="BK75:BM75"/>
    <mergeCell ref="V75:X75"/>
    <mergeCell ref="Z75:AB75"/>
    <mergeCell ref="AC75:AI75"/>
    <mergeCell ref="AJ75:AK75"/>
    <mergeCell ref="AL75:AN75"/>
    <mergeCell ref="AO75:AQ75"/>
    <mergeCell ref="FG75:FI75"/>
    <mergeCell ref="FJ75:FL75"/>
    <mergeCell ref="FM75:FO75"/>
    <mergeCell ref="DY75:EE75"/>
    <mergeCell ref="EF75:EG75"/>
    <mergeCell ref="EH75:EJ75"/>
    <mergeCell ref="EK75:EM75"/>
    <mergeCell ref="EN75:EP75"/>
    <mergeCell ref="EQ75:ES75"/>
    <mergeCell ref="DG75:DH75"/>
    <mergeCell ref="DI75:DK75"/>
    <mergeCell ref="DL75:DN75"/>
    <mergeCell ref="DO75:DQ75"/>
    <mergeCell ref="DR75:DT75"/>
    <mergeCell ref="DV75:DX75"/>
    <mergeCell ref="CJ75:CL75"/>
    <mergeCell ref="CM75:CO75"/>
    <mergeCell ref="CP75:CR75"/>
    <mergeCell ref="CS75:CU75"/>
    <mergeCell ref="CW75:CY75"/>
    <mergeCell ref="CZ75:DF75"/>
    <mergeCell ref="KK75:KM75"/>
    <mergeCell ref="JA75:JB75"/>
    <mergeCell ref="JC75:JE75"/>
    <mergeCell ref="JF75:JH75"/>
    <mergeCell ref="JI75:JK75"/>
    <mergeCell ref="JL75:JN75"/>
    <mergeCell ref="JP75:JR75"/>
    <mergeCell ref="ID75:IF75"/>
    <mergeCell ref="IG75:II75"/>
    <mergeCell ref="IJ75:IL75"/>
    <mergeCell ref="IM75:IO75"/>
    <mergeCell ref="IQ75:IS75"/>
    <mergeCell ref="IT75:IZ75"/>
    <mergeCell ref="HH75:HJ75"/>
    <mergeCell ref="HK75:HM75"/>
    <mergeCell ref="HN75:HP75"/>
    <mergeCell ref="HR75:HT75"/>
    <mergeCell ref="HU75:IA75"/>
    <mergeCell ref="IB75:IC75"/>
    <mergeCell ref="V76:X76"/>
    <mergeCell ref="Z76:AB76"/>
    <mergeCell ref="AC76:AI76"/>
    <mergeCell ref="AJ76:AK76"/>
    <mergeCell ref="AL76:AN76"/>
    <mergeCell ref="AO76:AQ76"/>
    <mergeCell ref="A76:C76"/>
    <mergeCell ref="D76:J76"/>
    <mergeCell ref="K76:L76"/>
    <mergeCell ref="M76:O76"/>
    <mergeCell ref="P76:R76"/>
    <mergeCell ref="S76:U76"/>
    <mergeCell ref="JS75:JY75"/>
    <mergeCell ref="JZ75:KA75"/>
    <mergeCell ref="KB75:KD75"/>
    <mergeCell ref="KE75:KG75"/>
    <mergeCell ref="KH75:KJ75"/>
    <mergeCell ref="GL75:GN75"/>
    <mergeCell ref="GO75:GQ75"/>
    <mergeCell ref="GS75:GU75"/>
    <mergeCell ref="GV75:HB75"/>
    <mergeCell ref="HC75:HD75"/>
    <mergeCell ref="HE75:HG75"/>
    <mergeCell ref="FP75:FR75"/>
    <mergeCell ref="FT75:FV75"/>
    <mergeCell ref="FW75:GC75"/>
    <mergeCell ref="GD75:GE75"/>
    <mergeCell ref="GF75:GH75"/>
    <mergeCell ref="GI75:GK75"/>
    <mergeCell ref="EU75:EW75"/>
    <mergeCell ref="EX75:FD75"/>
    <mergeCell ref="FE75:FF75"/>
    <mergeCell ref="CJ76:CL76"/>
    <mergeCell ref="CM76:CO76"/>
    <mergeCell ref="CP76:CR76"/>
    <mergeCell ref="CS76:CU76"/>
    <mergeCell ref="CW76:CY76"/>
    <mergeCell ref="CZ76:DF76"/>
    <mergeCell ref="BN76:BP76"/>
    <mergeCell ref="BQ76:BS76"/>
    <mergeCell ref="BT76:BV76"/>
    <mergeCell ref="BX76:BZ76"/>
    <mergeCell ref="CA76:CG76"/>
    <mergeCell ref="CH76:CI76"/>
    <mergeCell ref="AR76:AT76"/>
    <mergeCell ref="AU76:AW76"/>
    <mergeCell ref="AY76:BA76"/>
    <mergeCell ref="BB76:BH76"/>
    <mergeCell ref="BI76:BJ76"/>
    <mergeCell ref="BK76:BM76"/>
    <mergeCell ref="EU76:EW76"/>
    <mergeCell ref="EX76:FD76"/>
    <mergeCell ref="FE76:FF76"/>
    <mergeCell ref="FG76:FI76"/>
    <mergeCell ref="FJ76:FL76"/>
    <mergeCell ref="FM76:FO76"/>
    <mergeCell ref="DY76:EE76"/>
    <mergeCell ref="EF76:EG76"/>
    <mergeCell ref="EH76:EJ76"/>
    <mergeCell ref="EK76:EM76"/>
    <mergeCell ref="EN76:EP76"/>
    <mergeCell ref="EQ76:ES76"/>
    <mergeCell ref="DG76:DH76"/>
    <mergeCell ref="DI76:DK76"/>
    <mergeCell ref="DL76:DN76"/>
    <mergeCell ref="DO76:DQ76"/>
    <mergeCell ref="DR76:DT76"/>
    <mergeCell ref="DV76:DX76"/>
    <mergeCell ref="HH76:HJ76"/>
    <mergeCell ref="HK76:HM76"/>
    <mergeCell ref="HN76:HP76"/>
    <mergeCell ref="HR76:HT76"/>
    <mergeCell ref="HU76:IA76"/>
    <mergeCell ref="IB76:IC76"/>
    <mergeCell ref="GL76:GN76"/>
    <mergeCell ref="GO76:GQ76"/>
    <mergeCell ref="GS76:GU76"/>
    <mergeCell ref="GV76:HB76"/>
    <mergeCell ref="HC76:HD76"/>
    <mergeCell ref="HE76:HG76"/>
    <mergeCell ref="FP76:FR76"/>
    <mergeCell ref="FT76:FV76"/>
    <mergeCell ref="FW76:GC76"/>
    <mergeCell ref="GD76:GE76"/>
    <mergeCell ref="GF76:GH76"/>
    <mergeCell ref="GI76:GK76"/>
    <mergeCell ref="JS76:JY76"/>
    <mergeCell ref="JZ76:KA76"/>
    <mergeCell ref="KB76:KD76"/>
    <mergeCell ref="KE76:KG76"/>
    <mergeCell ref="KH76:KJ76"/>
    <mergeCell ref="KK76:KM76"/>
    <mergeCell ref="JA76:JB76"/>
    <mergeCell ref="JC76:JE76"/>
    <mergeCell ref="JF76:JH76"/>
    <mergeCell ref="JI76:JK76"/>
    <mergeCell ref="JL76:JN76"/>
    <mergeCell ref="JP76:JR76"/>
    <mergeCell ref="ID76:IF76"/>
    <mergeCell ref="IG76:II76"/>
    <mergeCell ref="IJ76:IL76"/>
    <mergeCell ref="IM76:IO76"/>
    <mergeCell ref="IQ76:IS76"/>
    <mergeCell ref="IT76:IZ76"/>
    <mergeCell ref="AR77:AT77"/>
    <mergeCell ref="AU77:AW77"/>
    <mergeCell ref="AY77:BA77"/>
    <mergeCell ref="BB77:BH77"/>
    <mergeCell ref="BI77:BJ77"/>
    <mergeCell ref="BK77:BM77"/>
    <mergeCell ref="V77:X77"/>
    <mergeCell ref="Z77:AB77"/>
    <mergeCell ref="AC77:AI77"/>
    <mergeCell ref="AJ77:AK77"/>
    <mergeCell ref="AL77:AN77"/>
    <mergeCell ref="AO77:AQ77"/>
    <mergeCell ref="A77:C77"/>
    <mergeCell ref="D77:J77"/>
    <mergeCell ref="K77:L77"/>
    <mergeCell ref="M77:O77"/>
    <mergeCell ref="P77:R77"/>
    <mergeCell ref="S77:U77"/>
    <mergeCell ref="DG77:DH77"/>
    <mergeCell ref="DI77:DK77"/>
    <mergeCell ref="DL77:DN77"/>
    <mergeCell ref="DO77:DQ77"/>
    <mergeCell ref="DR77:DT77"/>
    <mergeCell ref="DV77:DX77"/>
    <mergeCell ref="CJ77:CL77"/>
    <mergeCell ref="CM77:CO77"/>
    <mergeCell ref="CP77:CR77"/>
    <mergeCell ref="CS77:CU77"/>
    <mergeCell ref="CW77:CY77"/>
    <mergeCell ref="CZ77:DF77"/>
    <mergeCell ref="BN77:BP77"/>
    <mergeCell ref="BQ77:BS77"/>
    <mergeCell ref="BT77:BV77"/>
    <mergeCell ref="BX77:BZ77"/>
    <mergeCell ref="CA77:CG77"/>
    <mergeCell ref="CH77:CI77"/>
    <mergeCell ref="GS77:GU77"/>
    <mergeCell ref="GV77:HB77"/>
    <mergeCell ref="HC77:HD77"/>
    <mergeCell ref="HE77:HG77"/>
    <mergeCell ref="FP77:FR77"/>
    <mergeCell ref="FT77:FV77"/>
    <mergeCell ref="FW77:GC77"/>
    <mergeCell ref="GD77:GE77"/>
    <mergeCell ref="GF77:GH77"/>
    <mergeCell ref="GI77:GK77"/>
    <mergeCell ref="EU77:EW77"/>
    <mergeCell ref="EX77:FD77"/>
    <mergeCell ref="FE77:FF77"/>
    <mergeCell ref="FG77:FI77"/>
    <mergeCell ref="FJ77:FL77"/>
    <mergeCell ref="FM77:FO77"/>
    <mergeCell ref="DY77:EE77"/>
    <mergeCell ref="EF77:EG77"/>
    <mergeCell ref="EH77:EJ77"/>
    <mergeCell ref="EK77:EM77"/>
    <mergeCell ref="EN77:EP77"/>
    <mergeCell ref="EQ77:ES77"/>
    <mergeCell ref="A78:C78"/>
    <mergeCell ref="D78:J78"/>
    <mergeCell ref="K78:L78"/>
    <mergeCell ref="M78:O78"/>
    <mergeCell ref="P78:R78"/>
    <mergeCell ref="S78:U78"/>
    <mergeCell ref="JS77:JY77"/>
    <mergeCell ref="JZ77:KA77"/>
    <mergeCell ref="KB77:KD77"/>
    <mergeCell ref="KE77:KG77"/>
    <mergeCell ref="KH77:KJ77"/>
    <mergeCell ref="KK77:KM77"/>
    <mergeCell ref="JA77:JB77"/>
    <mergeCell ref="JC77:JE77"/>
    <mergeCell ref="JF77:JH77"/>
    <mergeCell ref="JI77:JK77"/>
    <mergeCell ref="JL77:JN77"/>
    <mergeCell ref="JP77:JR77"/>
    <mergeCell ref="ID77:IF77"/>
    <mergeCell ref="IG77:II77"/>
    <mergeCell ref="IJ77:IL77"/>
    <mergeCell ref="IM77:IO77"/>
    <mergeCell ref="IQ77:IS77"/>
    <mergeCell ref="IT77:IZ77"/>
    <mergeCell ref="HH77:HJ77"/>
    <mergeCell ref="HK77:HM77"/>
    <mergeCell ref="HN77:HP77"/>
    <mergeCell ref="HR77:HT77"/>
    <mergeCell ref="HU77:IA77"/>
    <mergeCell ref="IB77:IC77"/>
    <mergeCell ref="GL77:GN77"/>
    <mergeCell ref="GO77:GQ77"/>
    <mergeCell ref="BN78:BP78"/>
    <mergeCell ref="BQ78:BS78"/>
    <mergeCell ref="BT78:BV78"/>
    <mergeCell ref="BX78:BZ78"/>
    <mergeCell ref="CA78:CG78"/>
    <mergeCell ref="CH78:CI78"/>
    <mergeCell ref="AR78:AT78"/>
    <mergeCell ref="AU78:AW78"/>
    <mergeCell ref="AY78:BA78"/>
    <mergeCell ref="BB78:BH78"/>
    <mergeCell ref="BI78:BJ78"/>
    <mergeCell ref="BK78:BM78"/>
    <mergeCell ref="V78:X78"/>
    <mergeCell ref="Z78:AB78"/>
    <mergeCell ref="AC78:AI78"/>
    <mergeCell ref="AJ78:AK78"/>
    <mergeCell ref="AL78:AN78"/>
    <mergeCell ref="AO78:AQ78"/>
    <mergeCell ref="FG78:FI78"/>
    <mergeCell ref="FJ78:FL78"/>
    <mergeCell ref="FM78:FO78"/>
    <mergeCell ref="DY78:EE78"/>
    <mergeCell ref="EF78:EG78"/>
    <mergeCell ref="EH78:EJ78"/>
    <mergeCell ref="EK78:EM78"/>
    <mergeCell ref="EN78:EP78"/>
    <mergeCell ref="EQ78:ES78"/>
    <mergeCell ref="DG78:DH78"/>
    <mergeCell ref="DI78:DK78"/>
    <mergeCell ref="DL78:DN78"/>
    <mergeCell ref="DO78:DQ78"/>
    <mergeCell ref="DR78:DT78"/>
    <mergeCell ref="DV78:DX78"/>
    <mergeCell ref="CJ78:CL78"/>
    <mergeCell ref="CM78:CO78"/>
    <mergeCell ref="CP78:CR78"/>
    <mergeCell ref="CS78:CU78"/>
    <mergeCell ref="CW78:CY78"/>
    <mergeCell ref="CZ78:DF78"/>
    <mergeCell ref="KK78:KM78"/>
    <mergeCell ref="JA78:JB78"/>
    <mergeCell ref="JC78:JE78"/>
    <mergeCell ref="JF78:JH78"/>
    <mergeCell ref="JI78:JK78"/>
    <mergeCell ref="JL78:JN78"/>
    <mergeCell ref="JP78:JR78"/>
    <mergeCell ref="ID78:IF78"/>
    <mergeCell ref="IG78:II78"/>
    <mergeCell ref="IJ78:IL78"/>
    <mergeCell ref="IM78:IO78"/>
    <mergeCell ref="IQ78:IS78"/>
    <mergeCell ref="IT78:IZ78"/>
    <mergeCell ref="HH78:HJ78"/>
    <mergeCell ref="HK78:HM78"/>
    <mergeCell ref="HN78:HP78"/>
    <mergeCell ref="HR78:HT78"/>
    <mergeCell ref="HU78:IA78"/>
    <mergeCell ref="IB78:IC78"/>
    <mergeCell ref="V79:X79"/>
    <mergeCell ref="Z79:AB79"/>
    <mergeCell ref="AC79:AI79"/>
    <mergeCell ref="AJ79:AK79"/>
    <mergeCell ref="AL79:AN79"/>
    <mergeCell ref="AO79:AQ79"/>
    <mergeCell ref="A79:C79"/>
    <mergeCell ref="D79:J79"/>
    <mergeCell ref="K79:L79"/>
    <mergeCell ref="M79:O79"/>
    <mergeCell ref="P79:R79"/>
    <mergeCell ref="S79:U79"/>
    <mergeCell ref="JS78:JY78"/>
    <mergeCell ref="JZ78:KA78"/>
    <mergeCell ref="KB78:KD78"/>
    <mergeCell ref="KE78:KG78"/>
    <mergeCell ref="KH78:KJ78"/>
    <mergeCell ref="GL78:GN78"/>
    <mergeCell ref="GO78:GQ78"/>
    <mergeCell ref="GS78:GU78"/>
    <mergeCell ref="GV78:HB78"/>
    <mergeCell ref="HC78:HD78"/>
    <mergeCell ref="HE78:HG78"/>
    <mergeCell ref="FP78:FR78"/>
    <mergeCell ref="FT78:FV78"/>
    <mergeCell ref="FW78:GC78"/>
    <mergeCell ref="GD78:GE78"/>
    <mergeCell ref="GF78:GH78"/>
    <mergeCell ref="GI78:GK78"/>
    <mergeCell ref="EU78:EW78"/>
    <mergeCell ref="EX78:FD78"/>
    <mergeCell ref="FE78:FF78"/>
    <mergeCell ref="CJ79:CL79"/>
    <mergeCell ref="CM79:CO79"/>
    <mergeCell ref="CP79:CR79"/>
    <mergeCell ref="CS79:CU79"/>
    <mergeCell ref="CW79:CY79"/>
    <mergeCell ref="CZ79:DF79"/>
    <mergeCell ref="BN79:BP79"/>
    <mergeCell ref="BQ79:BS79"/>
    <mergeCell ref="BT79:BV79"/>
    <mergeCell ref="BX79:BZ79"/>
    <mergeCell ref="CA79:CG79"/>
    <mergeCell ref="CH79:CI79"/>
    <mergeCell ref="AR79:AT79"/>
    <mergeCell ref="AU79:AW79"/>
    <mergeCell ref="AY79:BA79"/>
    <mergeCell ref="BB79:BH79"/>
    <mergeCell ref="BI79:BJ79"/>
    <mergeCell ref="BK79:BM79"/>
    <mergeCell ref="EU79:EW79"/>
    <mergeCell ref="EX79:FD79"/>
    <mergeCell ref="FE79:FF79"/>
    <mergeCell ref="FG79:FI79"/>
    <mergeCell ref="FJ79:FL79"/>
    <mergeCell ref="FM79:FO79"/>
    <mergeCell ref="DY79:EE79"/>
    <mergeCell ref="EF79:EG79"/>
    <mergeCell ref="EH79:EJ79"/>
    <mergeCell ref="EK79:EM79"/>
    <mergeCell ref="EN79:EP79"/>
    <mergeCell ref="EQ79:ES79"/>
    <mergeCell ref="DG79:DH79"/>
    <mergeCell ref="DI79:DK79"/>
    <mergeCell ref="DL79:DN79"/>
    <mergeCell ref="DO79:DQ79"/>
    <mergeCell ref="DR79:DT79"/>
    <mergeCell ref="DV79:DX79"/>
    <mergeCell ref="HH79:HJ79"/>
    <mergeCell ref="HK79:HM79"/>
    <mergeCell ref="HN79:HP79"/>
    <mergeCell ref="HR79:HT79"/>
    <mergeCell ref="HU79:IA79"/>
    <mergeCell ref="IB79:IC79"/>
    <mergeCell ref="GL79:GN79"/>
    <mergeCell ref="GO79:GQ79"/>
    <mergeCell ref="GS79:GU79"/>
    <mergeCell ref="GV79:HB79"/>
    <mergeCell ref="HC79:HD79"/>
    <mergeCell ref="HE79:HG79"/>
    <mergeCell ref="FP79:FR79"/>
    <mergeCell ref="FT79:FV79"/>
    <mergeCell ref="FW79:GC79"/>
    <mergeCell ref="GD79:GE79"/>
    <mergeCell ref="GF79:GH79"/>
    <mergeCell ref="GI79:GK79"/>
    <mergeCell ref="JS79:JY79"/>
    <mergeCell ref="JZ79:KA79"/>
    <mergeCell ref="KB79:KD79"/>
    <mergeCell ref="KE79:KG79"/>
    <mergeCell ref="KH79:KJ79"/>
    <mergeCell ref="KK79:KM79"/>
    <mergeCell ref="JA79:JB79"/>
    <mergeCell ref="JC79:JE79"/>
    <mergeCell ref="JF79:JH79"/>
    <mergeCell ref="JI79:JK79"/>
    <mergeCell ref="JL79:JN79"/>
    <mergeCell ref="JP79:JR79"/>
    <mergeCell ref="ID79:IF79"/>
    <mergeCell ref="IG79:II79"/>
    <mergeCell ref="IJ79:IL79"/>
    <mergeCell ref="IM79:IO79"/>
    <mergeCell ref="IQ79:IS79"/>
    <mergeCell ref="IT79:IZ79"/>
    <mergeCell ref="AR80:AT80"/>
    <mergeCell ref="AU80:AW80"/>
    <mergeCell ref="AY80:BA80"/>
    <mergeCell ref="BB80:BH80"/>
    <mergeCell ref="BI80:BJ80"/>
    <mergeCell ref="BK80:BM80"/>
    <mergeCell ref="V80:X80"/>
    <mergeCell ref="Z80:AB80"/>
    <mergeCell ref="AC80:AI80"/>
    <mergeCell ref="AJ80:AK80"/>
    <mergeCell ref="AL80:AN80"/>
    <mergeCell ref="AO80:AQ80"/>
    <mergeCell ref="A80:C80"/>
    <mergeCell ref="D80:J80"/>
    <mergeCell ref="K80:L80"/>
    <mergeCell ref="M80:O80"/>
    <mergeCell ref="P80:R80"/>
    <mergeCell ref="S80:U80"/>
    <mergeCell ref="DG80:DH80"/>
    <mergeCell ref="DI80:DK80"/>
    <mergeCell ref="DL80:DN80"/>
    <mergeCell ref="DO80:DQ80"/>
    <mergeCell ref="DR80:DT80"/>
    <mergeCell ref="DV80:DX80"/>
    <mergeCell ref="CJ80:CL80"/>
    <mergeCell ref="CM80:CO80"/>
    <mergeCell ref="CP80:CR80"/>
    <mergeCell ref="CS80:CU80"/>
    <mergeCell ref="CW80:CY80"/>
    <mergeCell ref="CZ80:DF80"/>
    <mergeCell ref="BN80:BP80"/>
    <mergeCell ref="BQ80:BS80"/>
    <mergeCell ref="BT80:BV80"/>
    <mergeCell ref="BX80:BZ80"/>
    <mergeCell ref="CA80:CG80"/>
    <mergeCell ref="CH80:CI80"/>
    <mergeCell ref="GS80:GU80"/>
    <mergeCell ref="GV80:HB80"/>
    <mergeCell ref="HC80:HD80"/>
    <mergeCell ref="HE80:HG80"/>
    <mergeCell ref="FP80:FR80"/>
    <mergeCell ref="FT80:FV80"/>
    <mergeCell ref="FW80:GC80"/>
    <mergeCell ref="GD80:GE80"/>
    <mergeCell ref="GF80:GH80"/>
    <mergeCell ref="GI80:GK80"/>
    <mergeCell ref="EU80:EW80"/>
    <mergeCell ref="EX80:FD80"/>
    <mergeCell ref="FE80:FF80"/>
    <mergeCell ref="FG80:FI80"/>
    <mergeCell ref="FJ80:FL80"/>
    <mergeCell ref="FM80:FO80"/>
    <mergeCell ref="DY80:EE80"/>
    <mergeCell ref="EF80:EG80"/>
    <mergeCell ref="EH80:EJ80"/>
    <mergeCell ref="EK80:EM80"/>
    <mergeCell ref="EN80:EP80"/>
    <mergeCell ref="EQ80:ES80"/>
    <mergeCell ref="A81:C81"/>
    <mergeCell ref="D81:J81"/>
    <mergeCell ref="K81:L81"/>
    <mergeCell ref="M81:O81"/>
    <mergeCell ref="P81:R81"/>
    <mergeCell ref="S81:U81"/>
    <mergeCell ref="JS80:JY80"/>
    <mergeCell ref="JZ80:KA80"/>
    <mergeCell ref="KB80:KD80"/>
    <mergeCell ref="KE80:KG80"/>
    <mergeCell ref="KH80:KJ80"/>
    <mergeCell ref="KK80:KM80"/>
    <mergeCell ref="JA80:JB80"/>
    <mergeCell ref="JC80:JE80"/>
    <mergeCell ref="JF80:JH80"/>
    <mergeCell ref="JI80:JK80"/>
    <mergeCell ref="JL80:JN80"/>
    <mergeCell ref="JP80:JR80"/>
    <mergeCell ref="ID80:IF80"/>
    <mergeCell ref="IG80:II80"/>
    <mergeCell ref="IJ80:IL80"/>
    <mergeCell ref="IM80:IO80"/>
    <mergeCell ref="IQ80:IS80"/>
    <mergeCell ref="IT80:IZ80"/>
    <mergeCell ref="HH80:HJ80"/>
    <mergeCell ref="HK80:HM80"/>
    <mergeCell ref="HN80:HP80"/>
    <mergeCell ref="HR80:HT80"/>
    <mergeCell ref="HU80:IA80"/>
    <mergeCell ref="IB80:IC80"/>
    <mergeCell ref="GL80:GN80"/>
    <mergeCell ref="GO80:GQ80"/>
    <mergeCell ref="BN81:BP81"/>
    <mergeCell ref="BQ81:BS81"/>
    <mergeCell ref="BT81:BV81"/>
    <mergeCell ref="BX81:BZ81"/>
    <mergeCell ref="CA81:CG81"/>
    <mergeCell ref="CH81:CI81"/>
    <mergeCell ref="AR81:AT81"/>
    <mergeCell ref="AU81:AW81"/>
    <mergeCell ref="AY81:BA81"/>
    <mergeCell ref="BB81:BH81"/>
    <mergeCell ref="BI81:BJ81"/>
    <mergeCell ref="BK81:BM81"/>
    <mergeCell ref="V81:X81"/>
    <mergeCell ref="Z81:AB81"/>
    <mergeCell ref="AC81:AI81"/>
    <mergeCell ref="AJ81:AK81"/>
    <mergeCell ref="AL81:AN81"/>
    <mergeCell ref="AO81:AQ81"/>
    <mergeCell ref="FG81:FI81"/>
    <mergeCell ref="FJ81:FL81"/>
    <mergeCell ref="FM81:FO81"/>
    <mergeCell ref="DY81:EE81"/>
    <mergeCell ref="EF81:EG81"/>
    <mergeCell ref="EH81:EJ81"/>
    <mergeCell ref="EK81:EM81"/>
    <mergeCell ref="EN81:EP81"/>
    <mergeCell ref="EQ81:ES81"/>
    <mergeCell ref="DG81:DH81"/>
    <mergeCell ref="DI81:DK81"/>
    <mergeCell ref="DL81:DN81"/>
    <mergeCell ref="DO81:DQ81"/>
    <mergeCell ref="DR81:DT81"/>
    <mergeCell ref="DV81:DX81"/>
    <mergeCell ref="CJ81:CL81"/>
    <mergeCell ref="CM81:CO81"/>
    <mergeCell ref="CP81:CR81"/>
    <mergeCell ref="CS81:CU81"/>
    <mergeCell ref="CW81:CY81"/>
    <mergeCell ref="CZ81:DF81"/>
    <mergeCell ref="KK81:KM81"/>
    <mergeCell ref="JA81:JB81"/>
    <mergeCell ref="JC81:JE81"/>
    <mergeCell ref="JF81:JH81"/>
    <mergeCell ref="JI81:JK81"/>
    <mergeCell ref="JL81:JN81"/>
    <mergeCell ref="JP81:JR81"/>
    <mergeCell ref="ID81:IF81"/>
    <mergeCell ref="IG81:II81"/>
    <mergeCell ref="IJ81:IL81"/>
    <mergeCell ref="IM81:IO81"/>
    <mergeCell ref="IQ81:IS81"/>
    <mergeCell ref="IT81:IZ81"/>
    <mergeCell ref="HH81:HJ81"/>
    <mergeCell ref="HK81:HM81"/>
    <mergeCell ref="HN81:HP81"/>
    <mergeCell ref="HR81:HT81"/>
    <mergeCell ref="HU81:IA81"/>
    <mergeCell ref="IB81:IC81"/>
    <mergeCell ref="V82:X82"/>
    <mergeCell ref="Z82:AB82"/>
    <mergeCell ref="AC82:AI82"/>
    <mergeCell ref="AJ82:AK82"/>
    <mergeCell ref="AL82:AN82"/>
    <mergeCell ref="AO82:AQ82"/>
    <mergeCell ref="A82:C82"/>
    <mergeCell ref="D82:J82"/>
    <mergeCell ref="K82:L82"/>
    <mergeCell ref="M82:O82"/>
    <mergeCell ref="P82:R82"/>
    <mergeCell ref="S82:U82"/>
    <mergeCell ref="JS81:JY81"/>
    <mergeCell ref="JZ81:KA81"/>
    <mergeCell ref="KB81:KD81"/>
    <mergeCell ref="KE81:KG81"/>
    <mergeCell ref="KH81:KJ81"/>
    <mergeCell ref="GL81:GN81"/>
    <mergeCell ref="GO81:GQ81"/>
    <mergeCell ref="GS81:GU81"/>
    <mergeCell ref="GV81:HB81"/>
    <mergeCell ref="HC81:HD81"/>
    <mergeCell ref="HE81:HG81"/>
    <mergeCell ref="FP81:FR81"/>
    <mergeCell ref="FT81:FV81"/>
    <mergeCell ref="FW81:GC81"/>
    <mergeCell ref="GD81:GE81"/>
    <mergeCell ref="GF81:GH81"/>
    <mergeCell ref="GI81:GK81"/>
    <mergeCell ref="EU81:EW81"/>
    <mergeCell ref="EX81:FD81"/>
    <mergeCell ref="FE81:FF81"/>
    <mergeCell ref="CJ82:CL82"/>
    <mergeCell ref="CM82:CO82"/>
    <mergeCell ref="CP82:CR82"/>
    <mergeCell ref="CS82:CU82"/>
    <mergeCell ref="CW82:CY82"/>
    <mergeCell ref="CZ82:DF82"/>
    <mergeCell ref="BN82:BP82"/>
    <mergeCell ref="BQ82:BS82"/>
    <mergeCell ref="BT82:BV82"/>
    <mergeCell ref="BX82:BZ82"/>
    <mergeCell ref="CA82:CG82"/>
    <mergeCell ref="CH82:CI82"/>
    <mergeCell ref="AR82:AT82"/>
    <mergeCell ref="AU82:AW82"/>
    <mergeCell ref="AY82:BA82"/>
    <mergeCell ref="BB82:BH82"/>
    <mergeCell ref="BI82:BJ82"/>
    <mergeCell ref="BK82:BM82"/>
    <mergeCell ref="EU82:EW82"/>
    <mergeCell ref="EX82:FD82"/>
    <mergeCell ref="FE82:FF82"/>
    <mergeCell ref="FG82:FI82"/>
    <mergeCell ref="FJ82:FL82"/>
    <mergeCell ref="FM82:FO82"/>
    <mergeCell ref="DY82:EE82"/>
    <mergeCell ref="EF82:EG82"/>
    <mergeCell ref="EH82:EJ82"/>
    <mergeCell ref="EK82:EM82"/>
    <mergeCell ref="EN82:EP82"/>
    <mergeCell ref="EQ82:ES82"/>
    <mergeCell ref="DG82:DH82"/>
    <mergeCell ref="DI82:DK82"/>
    <mergeCell ref="DL82:DN82"/>
    <mergeCell ref="DO82:DQ82"/>
    <mergeCell ref="DR82:DT82"/>
    <mergeCell ref="DV82:DX82"/>
    <mergeCell ref="HH82:HJ82"/>
    <mergeCell ref="HK82:HM82"/>
    <mergeCell ref="HN82:HP82"/>
    <mergeCell ref="HR82:HT82"/>
    <mergeCell ref="HU82:IA82"/>
    <mergeCell ref="IB82:IC82"/>
    <mergeCell ref="GL82:GN82"/>
    <mergeCell ref="GO82:GQ82"/>
    <mergeCell ref="GS82:GU82"/>
    <mergeCell ref="GV82:HB82"/>
    <mergeCell ref="HC82:HD82"/>
    <mergeCell ref="HE82:HG82"/>
    <mergeCell ref="FP82:FR82"/>
    <mergeCell ref="FT82:FV82"/>
    <mergeCell ref="FW82:GC82"/>
    <mergeCell ref="GD82:GE82"/>
    <mergeCell ref="GF82:GH82"/>
    <mergeCell ref="GI82:GK82"/>
    <mergeCell ref="JS82:JY82"/>
    <mergeCell ref="JZ82:KA82"/>
    <mergeCell ref="KB82:KD82"/>
    <mergeCell ref="KE82:KG82"/>
    <mergeCell ref="KH82:KJ82"/>
    <mergeCell ref="KK82:KM82"/>
    <mergeCell ref="JA82:JB82"/>
    <mergeCell ref="JC82:JE82"/>
    <mergeCell ref="JF82:JH82"/>
    <mergeCell ref="JI82:JK82"/>
    <mergeCell ref="JL82:JN82"/>
    <mergeCell ref="JP82:JR82"/>
    <mergeCell ref="ID82:IF82"/>
    <mergeCell ref="IG82:II82"/>
    <mergeCell ref="IJ82:IL82"/>
    <mergeCell ref="IM82:IO82"/>
    <mergeCell ref="IQ82:IS82"/>
    <mergeCell ref="IT82:IZ82"/>
    <mergeCell ref="AR83:AT83"/>
    <mergeCell ref="AU83:AW83"/>
    <mergeCell ref="AY83:BA83"/>
    <mergeCell ref="BB83:BH83"/>
    <mergeCell ref="BI83:BJ83"/>
    <mergeCell ref="BK83:BM83"/>
    <mergeCell ref="V83:X83"/>
    <mergeCell ref="Z83:AB83"/>
    <mergeCell ref="AC83:AI83"/>
    <mergeCell ref="AJ83:AK83"/>
    <mergeCell ref="AL83:AN83"/>
    <mergeCell ref="AO83:AQ83"/>
    <mergeCell ref="A83:C83"/>
    <mergeCell ref="D83:J83"/>
    <mergeCell ref="K83:L83"/>
    <mergeCell ref="M83:O83"/>
    <mergeCell ref="P83:R83"/>
    <mergeCell ref="S83:U83"/>
    <mergeCell ref="DG83:DH83"/>
    <mergeCell ref="DI83:DK83"/>
    <mergeCell ref="DL83:DN83"/>
    <mergeCell ref="DO83:DQ83"/>
    <mergeCell ref="DR83:DT83"/>
    <mergeCell ref="DV83:DX83"/>
    <mergeCell ref="CJ83:CL83"/>
    <mergeCell ref="CM83:CO83"/>
    <mergeCell ref="CP83:CR83"/>
    <mergeCell ref="CS83:CU83"/>
    <mergeCell ref="CW83:CY83"/>
    <mergeCell ref="CZ83:DF83"/>
    <mergeCell ref="BN83:BP83"/>
    <mergeCell ref="BQ83:BS83"/>
    <mergeCell ref="BT83:BV83"/>
    <mergeCell ref="BX83:BZ83"/>
    <mergeCell ref="CA83:CG83"/>
    <mergeCell ref="CH83:CI83"/>
    <mergeCell ref="GS83:GU83"/>
    <mergeCell ref="GV83:HB83"/>
    <mergeCell ref="HC83:HD83"/>
    <mergeCell ref="HE83:HG83"/>
    <mergeCell ref="FP83:FR83"/>
    <mergeCell ref="FT83:FV83"/>
    <mergeCell ref="FW83:GC83"/>
    <mergeCell ref="GD83:GE83"/>
    <mergeCell ref="GF83:GH83"/>
    <mergeCell ref="GI83:GK83"/>
    <mergeCell ref="EU83:EW83"/>
    <mergeCell ref="EX83:FD83"/>
    <mergeCell ref="FE83:FF83"/>
    <mergeCell ref="FG83:FI83"/>
    <mergeCell ref="FJ83:FL83"/>
    <mergeCell ref="FM83:FO83"/>
    <mergeCell ref="DY83:EE83"/>
    <mergeCell ref="EF83:EG83"/>
    <mergeCell ref="EH83:EJ83"/>
    <mergeCell ref="EK83:EM83"/>
    <mergeCell ref="EN83:EP83"/>
    <mergeCell ref="EQ83:ES83"/>
    <mergeCell ref="A84:C84"/>
    <mergeCell ref="D84:J84"/>
    <mergeCell ref="K84:L84"/>
    <mergeCell ref="M84:O84"/>
    <mergeCell ref="P84:R84"/>
    <mergeCell ref="S84:U84"/>
    <mergeCell ref="JS83:JY83"/>
    <mergeCell ref="JZ83:KA83"/>
    <mergeCell ref="KB83:KD83"/>
    <mergeCell ref="KE83:KG83"/>
    <mergeCell ref="KH83:KJ83"/>
    <mergeCell ref="KK83:KM83"/>
    <mergeCell ref="JA83:JB83"/>
    <mergeCell ref="JC83:JE83"/>
    <mergeCell ref="JF83:JH83"/>
    <mergeCell ref="JI83:JK83"/>
    <mergeCell ref="JL83:JN83"/>
    <mergeCell ref="JP83:JR83"/>
    <mergeCell ref="ID83:IF83"/>
    <mergeCell ref="IG83:II83"/>
    <mergeCell ref="IJ83:IL83"/>
    <mergeCell ref="IM83:IO83"/>
    <mergeCell ref="IQ83:IS83"/>
    <mergeCell ref="IT83:IZ83"/>
    <mergeCell ref="HH83:HJ83"/>
    <mergeCell ref="HK83:HM83"/>
    <mergeCell ref="HN83:HP83"/>
    <mergeCell ref="HR83:HT83"/>
    <mergeCell ref="HU83:IA83"/>
    <mergeCell ref="IB83:IC83"/>
    <mergeCell ref="GL83:GN83"/>
    <mergeCell ref="GO83:GQ83"/>
    <mergeCell ref="BN84:BP84"/>
    <mergeCell ref="BQ84:BS84"/>
    <mergeCell ref="BT84:BV84"/>
    <mergeCell ref="BX84:BZ84"/>
    <mergeCell ref="CA84:CG84"/>
    <mergeCell ref="CH84:CI84"/>
    <mergeCell ref="AR84:AT84"/>
    <mergeCell ref="AU84:AW84"/>
    <mergeCell ref="AY84:BA84"/>
    <mergeCell ref="BB84:BH84"/>
    <mergeCell ref="BI84:BJ84"/>
    <mergeCell ref="BK84:BM84"/>
    <mergeCell ref="V84:X84"/>
    <mergeCell ref="Z84:AB84"/>
    <mergeCell ref="AC84:AI84"/>
    <mergeCell ref="AJ84:AK84"/>
    <mergeCell ref="AL84:AN84"/>
    <mergeCell ref="AO84:AQ84"/>
    <mergeCell ref="FG84:FI84"/>
    <mergeCell ref="FJ84:FL84"/>
    <mergeCell ref="FM84:FO84"/>
    <mergeCell ref="DY84:EE84"/>
    <mergeCell ref="EF84:EG84"/>
    <mergeCell ref="EH84:EJ84"/>
    <mergeCell ref="EK84:EM84"/>
    <mergeCell ref="EN84:EP84"/>
    <mergeCell ref="EQ84:ES84"/>
    <mergeCell ref="DG84:DH84"/>
    <mergeCell ref="DI84:DK84"/>
    <mergeCell ref="DL84:DN84"/>
    <mergeCell ref="DO84:DQ84"/>
    <mergeCell ref="DR84:DT84"/>
    <mergeCell ref="DV84:DX84"/>
    <mergeCell ref="CJ84:CL84"/>
    <mergeCell ref="CM84:CO84"/>
    <mergeCell ref="CP84:CR84"/>
    <mergeCell ref="CS84:CU84"/>
    <mergeCell ref="CW84:CY84"/>
    <mergeCell ref="CZ84:DF84"/>
    <mergeCell ref="KK84:KM84"/>
    <mergeCell ref="JA84:JB84"/>
    <mergeCell ref="JC84:JE84"/>
    <mergeCell ref="JF84:JH84"/>
    <mergeCell ref="JI84:JK84"/>
    <mergeCell ref="JL84:JN84"/>
    <mergeCell ref="JP84:JR84"/>
    <mergeCell ref="ID84:IF84"/>
    <mergeCell ref="IG84:II84"/>
    <mergeCell ref="IJ84:IL84"/>
    <mergeCell ref="IM84:IO84"/>
    <mergeCell ref="IQ84:IS84"/>
    <mergeCell ref="IT84:IZ84"/>
    <mergeCell ref="HH84:HJ84"/>
    <mergeCell ref="HK84:HM84"/>
    <mergeCell ref="HN84:HP84"/>
    <mergeCell ref="HR84:HT84"/>
    <mergeCell ref="HU84:IA84"/>
    <mergeCell ref="IB84:IC84"/>
    <mergeCell ref="V85:X85"/>
    <mergeCell ref="Z85:AB85"/>
    <mergeCell ref="AC85:AI85"/>
    <mergeCell ref="AJ85:AK85"/>
    <mergeCell ref="AL85:AN85"/>
    <mergeCell ref="AO85:AQ85"/>
    <mergeCell ref="A85:C85"/>
    <mergeCell ref="D85:J85"/>
    <mergeCell ref="K85:L85"/>
    <mergeCell ref="M85:O85"/>
    <mergeCell ref="P85:R85"/>
    <mergeCell ref="S85:U85"/>
    <mergeCell ref="JS84:JY84"/>
    <mergeCell ref="JZ84:KA84"/>
    <mergeCell ref="KB84:KD84"/>
    <mergeCell ref="KE84:KG84"/>
    <mergeCell ref="KH84:KJ84"/>
    <mergeCell ref="GL84:GN84"/>
    <mergeCell ref="GO84:GQ84"/>
    <mergeCell ref="GS84:GU84"/>
    <mergeCell ref="GV84:HB84"/>
    <mergeCell ref="HC84:HD84"/>
    <mergeCell ref="HE84:HG84"/>
    <mergeCell ref="FP84:FR84"/>
    <mergeCell ref="FT84:FV84"/>
    <mergeCell ref="FW84:GC84"/>
    <mergeCell ref="GD84:GE84"/>
    <mergeCell ref="GF84:GH84"/>
    <mergeCell ref="GI84:GK84"/>
    <mergeCell ref="EU84:EW84"/>
    <mergeCell ref="EX84:FD84"/>
    <mergeCell ref="FE84:FF84"/>
    <mergeCell ref="CJ85:CL85"/>
    <mergeCell ref="CM85:CO85"/>
    <mergeCell ref="CP85:CR85"/>
    <mergeCell ref="CS85:CU85"/>
    <mergeCell ref="CW85:CY85"/>
    <mergeCell ref="CZ85:DF85"/>
    <mergeCell ref="BN85:BP85"/>
    <mergeCell ref="BQ85:BS85"/>
    <mergeCell ref="BT85:BV85"/>
    <mergeCell ref="BX85:BZ85"/>
    <mergeCell ref="CA85:CG85"/>
    <mergeCell ref="CH85:CI85"/>
    <mergeCell ref="AR85:AT85"/>
    <mergeCell ref="AU85:AW85"/>
    <mergeCell ref="AY85:BA85"/>
    <mergeCell ref="BB85:BH85"/>
    <mergeCell ref="BI85:BJ85"/>
    <mergeCell ref="BK85:BM85"/>
    <mergeCell ref="EU85:EW85"/>
    <mergeCell ref="EX85:FD85"/>
    <mergeCell ref="FE85:FF85"/>
    <mergeCell ref="FG85:FI85"/>
    <mergeCell ref="FJ85:FL85"/>
    <mergeCell ref="FM85:FO85"/>
    <mergeCell ref="DY85:EE85"/>
    <mergeCell ref="EF85:EG85"/>
    <mergeCell ref="EH85:EJ85"/>
    <mergeCell ref="EK85:EM85"/>
    <mergeCell ref="EN85:EP85"/>
    <mergeCell ref="EQ85:ES85"/>
    <mergeCell ref="DG85:DH85"/>
    <mergeCell ref="DI85:DK85"/>
    <mergeCell ref="DL85:DN85"/>
    <mergeCell ref="DO85:DQ85"/>
    <mergeCell ref="DR85:DT85"/>
    <mergeCell ref="DV85:DX85"/>
    <mergeCell ref="HH85:HJ85"/>
    <mergeCell ref="HK85:HM85"/>
    <mergeCell ref="HN85:HP85"/>
    <mergeCell ref="HR85:HT85"/>
    <mergeCell ref="HU85:IA85"/>
    <mergeCell ref="IB85:IC85"/>
    <mergeCell ref="GL85:GN85"/>
    <mergeCell ref="GO85:GQ85"/>
    <mergeCell ref="GS85:GU85"/>
    <mergeCell ref="GV85:HB85"/>
    <mergeCell ref="HC85:HD85"/>
    <mergeCell ref="HE85:HG85"/>
    <mergeCell ref="FP85:FR85"/>
    <mergeCell ref="FT85:FV85"/>
    <mergeCell ref="FW85:GC85"/>
    <mergeCell ref="GD85:GE85"/>
    <mergeCell ref="GF85:GH85"/>
    <mergeCell ref="GI85:GK85"/>
    <mergeCell ref="JS85:JY85"/>
    <mergeCell ref="JZ85:KA85"/>
    <mergeCell ref="KB85:KD85"/>
    <mergeCell ref="KE85:KG85"/>
    <mergeCell ref="KH85:KJ85"/>
    <mergeCell ref="KK85:KM85"/>
    <mergeCell ref="JA85:JB85"/>
    <mergeCell ref="JC85:JE85"/>
    <mergeCell ref="JF85:JH85"/>
    <mergeCell ref="JI85:JK85"/>
    <mergeCell ref="JL85:JN85"/>
    <mergeCell ref="JP85:JR85"/>
    <mergeCell ref="ID85:IF85"/>
    <mergeCell ref="IG85:II85"/>
    <mergeCell ref="IJ85:IL85"/>
    <mergeCell ref="IM85:IO85"/>
    <mergeCell ref="IQ85:IS85"/>
    <mergeCell ref="IT85:IZ85"/>
    <mergeCell ref="AR86:AT86"/>
    <mergeCell ref="AU86:AW86"/>
    <mergeCell ref="AY86:BA86"/>
    <mergeCell ref="BB86:BH86"/>
    <mergeCell ref="BI86:BJ86"/>
    <mergeCell ref="BK86:BM86"/>
    <mergeCell ref="V86:X86"/>
    <mergeCell ref="Z86:AB86"/>
    <mergeCell ref="AC86:AI86"/>
    <mergeCell ref="AJ86:AK86"/>
    <mergeCell ref="AL86:AN86"/>
    <mergeCell ref="AO86:AQ86"/>
    <mergeCell ref="A86:C86"/>
    <mergeCell ref="D86:J86"/>
    <mergeCell ref="K86:L86"/>
    <mergeCell ref="M86:O86"/>
    <mergeCell ref="P86:R86"/>
    <mergeCell ref="S86:U86"/>
    <mergeCell ref="DG86:DH86"/>
    <mergeCell ref="DI86:DK86"/>
    <mergeCell ref="DL86:DN86"/>
    <mergeCell ref="DO86:DQ86"/>
    <mergeCell ref="DR86:DT86"/>
    <mergeCell ref="DV86:DX86"/>
    <mergeCell ref="CJ86:CL86"/>
    <mergeCell ref="CM86:CO86"/>
    <mergeCell ref="CP86:CR86"/>
    <mergeCell ref="CS86:CU86"/>
    <mergeCell ref="CW86:CY86"/>
    <mergeCell ref="CZ86:DF86"/>
    <mergeCell ref="BN86:BP86"/>
    <mergeCell ref="BQ86:BS86"/>
    <mergeCell ref="BT86:BV86"/>
    <mergeCell ref="BX86:BZ86"/>
    <mergeCell ref="CA86:CG86"/>
    <mergeCell ref="CH86:CI86"/>
    <mergeCell ref="GS86:GU86"/>
    <mergeCell ref="GV86:HB86"/>
    <mergeCell ref="HC86:HD86"/>
    <mergeCell ref="HE86:HG86"/>
    <mergeCell ref="FP86:FR86"/>
    <mergeCell ref="FT86:FV86"/>
    <mergeCell ref="FW86:GC86"/>
    <mergeCell ref="GD86:GE86"/>
    <mergeCell ref="GF86:GH86"/>
    <mergeCell ref="GI86:GK86"/>
    <mergeCell ref="EU86:EW86"/>
    <mergeCell ref="EX86:FD86"/>
    <mergeCell ref="FE86:FF86"/>
    <mergeCell ref="FG86:FI86"/>
    <mergeCell ref="FJ86:FL86"/>
    <mergeCell ref="FM86:FO86"/>
    <mergeCell ref="DY86:EE86"/>
    <mergeCell ref="EF86:EG86"/>
    <mergeCell ref="EH86:EJ86"/>
    <mergeCell ref="EK86:EM86"/>
    <mergeCell ref="EN86:EP86"/>
    <mergeCell ref="EQ86:ES86"/>
    <mergeCell ref="A87:C87"/>
    <mergeCell ref="D87:J87"/>
    <mergeCell ref="K87:L87"/>
    <mergeCell ref="M87:O87"/>
    <mergeCell ref="P87:R87"/>
    <mergeCell ref="S87:U87"/>
    <mergeCell ref="JS86:JY86"/>
    <mergeCell ref="JZ86:KA86"/>
    <mergeCell ref="KB86:KD86"/>
    <mergeCell ref="KE86:KG86"/>
    <mergeCell ref="KH86:KJ86"/>
    <mergeCell ref="KK86:KM86"/>
    <mergeCell ref="JA86:JB86"/>
    <mergeCell ref="JC86:JE86"/>
    <mergeCell ref="JF86:JH86"/>
    <mergeCell ref="JI86:JK86"/>
    <mergeCell ref="JL86:JN86"/>
    <mergeCell ref="JP86:JR86"/>
    <mergeCell ref="ID86:IF86"/>
    <mergeCell ref="IG86:II86"/>
    <mergeCell ref="IJ86:IL86"/>
    <mergeCell ref="IM86:IO86"/>
    <mergeCell ref="IQ86:IS86"/>
    <mergeCell ref="IT86:IZ86"/>
    <mergeCell ref="HH86:HJ86"/>
    <mergeCell ref="HK86:HM86"/>
    <mergeCell ref="HN86:HP86"/>
    <mergeCell ref="HR86:HT86"/>
    <mergeCell ref="HU86:IA86"/>
    <mergeCell ref="IB86:IC86"/>
    <mergeCell ref="GL86:GN86"/>
    <mergeCell ref="GO86:GQ86"/>
    <mergeCell ref="BN87:BP87"/>
    <mergeCell ref="BQ87:BS87"/>
    <mergeCell ref="BT87:BV87"/>
    <mergeCell ref="BX87:BZ87"/>
    <mergeCell ref="CA87:CG87"/>
    <mergeCell ref="CH87:CI87"/>
    <mergeCell ref="AR87:AT87"/>
    <mergeCell ref="AU87:AW87"/>
    <mergeCell ref="AY87:BA87"/>
    <mergeCell ref="BB87:BH87"/>
    <mergeCell ref="BI87:BJ87"/>
    <mergeCell ref="BK87:BM87"/>
    <mergeCell ref="V87:X87"/>
    <mergeCell ref="Z87:AB87"/>
    <mergeCell ref="AC87:AI87"/>
    <mergeCell ref="AJ87:AK87"/>
    <mergeCell ref="AL87:AN87"/>
    <mergeCell ref="AO87:AQ87"/>
    <mergeCell ref="FG87:FI87"/>
    <mergeCell ref="FJ87:FL87"/>
    <mergeCell ref="FM87:FO87"/>
    <mergeCell ref="DY87:EE87"/>
    <mergeCell ref="EF87:EG87"/>
    <mergeCell ref="EH87:EJ87"/>
    <mergeCell ref="EK87:EM87"/>
    <mergeCell ref="EN87:EP87"/>
    <mergeCell ref="EQ87:ES87"/>
    <mergeCell ref="DG87:DH87"/>
    <mergeCell ref="DI87:DK87"/>
    <mergeCell ref="DL87:DN87"/>
    <mergeCell ref="DO87:DQ87"/>
    <mergeCell ref="DR87:DT87"/>
    <mergeCell ref="DV87:DX87"/>
    <mergeCell ref="CJ87:CL87"/>
    <mergeCell ref="CM87:CO87"/>
    <mergeCell ref="CP87:CR87"/>
    <mergeCell ref="CS87:CU87"/>
    <mergeCell ref="CW87:CY87"/>
    <mergeCell ref="CZ87:DF87"/>
    <mergeCell ref="KK87:KM87"/>
    <mergeCell ref="JA87:JB87"/>
    <mergeCell ref="JC87:JE87"/>
    <mergeCell ref="JF87:JH87"/>
    <mergeCell ref="JI87:JK87"/>
    <mergeCell ref="JL87:JN87"/>
    <mergeCell ref="JP87:JR87"/>
    <mergeCell ref="ID87:IF87"/>
    <mergeCell ref="IG87:II87"/>
    <mergeCell ref="IJ87:IL87"/>
    <mergeCell ref="IM87:IO87"/>
    <mergeCell ref="IQ87:IS87"/>
    <mergeCell ref="IT87:IZ87"/>
    <mergeCell ref="HH87:HJ87"/>
    <mergeCell ref="HK87:HM87"/>
    <mergeCell ref="HN87:HP87"/>
    <mergeCell ref="HR87:HT87"/>
    <mergeCell ref="HU87:IA87"/>
    <mergeCell ref="IB87:IC87"/>
    <mergeCell ref="V88:X88"/>
    <mergeCell ref="Z88:AB88"/>
    <mergeCell ref="AC88:AI88"/>
    <mergeCell ref="AJ88:AK88"/>
    <mergeCell ref="AL88:AN88"/>
    <mergeCell ref="AO88:AQ88"/>
    <mergeCell ref="A88:C88"/>
    <mergeCell ref="D88:J88"/>
    <mergeCell ref="K88:L88"/>
    <mergeCell ref="M88:O88"/>
    <mergeCell ref="P88:R88"/>
    <mergeCell ref="S88:U88"/>
    <mergeCell ref="JS87:JY87"/>
    <mergeCell ref="JZ87:KA87"/>
    <mergeCell ref="KB87:KD87"/>
    <mergeCell ref="KE87:KG87"/>
    <mergeCell ref="KH87:KJ87"/>
    <mergeCell ref="GL87:GN87"/>
    <mergeCell ref="GO87:GQ87"/>
    <mergeCell ref="GS87:GU87"/>
    <mergeCell ref="GV87:HB87"/>
    <mergeCell ref="HC87:HD87"/>
    <mergeCell ref="HE87:HG87"/>
    <mergeCell ref="FP87:FR87"/>
    <mergeCell ref="FT87:FV87"/>
    <mergeCell ref="FW87:GC87"/>
    <mergeCell ref="GD87:GE87"/>
    <mergeCell ref="GF87:GH87"/>
    <mergeCell ref="GI87:GK87"/>
    <mergeCell ref="EU87:EW87"/>
    <mergeCell ref="EX87:FD87"/>
    <mergeCell ref="FE87:FF87"/>
    <mergeCell ref="CJ88:CL88"/>
    <mergeCell ref="CM88:CO88"/>
    <mergeCell ref="CP88:CR88"/>
    <mergeCell ref="CS88:CU88"/>
    <mergeCell ref="CW88:CY88"/>
    <mergeCell ref="CZ88:DF88"/>
    <mergeCell ref="BN88:BP88"/>
    <mergeCell ref="BQ88:BS88"/>
    <mergeCell ref="BT88:BV88"/>
    <mergeCell ref="BX88:BZ88"/>
    <mergeCell ref="CA88:CG88"/>
    <mergeCell ref="CH88:CI88"/>
    <mergeCell ref="AR88:AT88"/>
    <mergeCell ref="AU88:AW88"/>
    <mergeCell ref="AY88:BA88"/>
    <mergeCell ref="BB88:BH88"/>
    <mergeCell ref="BI88:BJ88"/>
    <mergeCell ref="BK88:BM88"/>
    <mergeCell ref="EU88:EW88"/>
    <mergeCell ref="EX88:FD88"/>
    <mergeCell ref="FE88:FF88"/>
    <mergeCell ref="FG88:FI88"/>
    <mergeCell ref="FJ88:FL88"/>
    <mergeCell ref="FM88:FO88"/>
    <mergeCell ref="DY88:EE88"/>
    <mergeCell ref="EF88:EG88"/>
    <mergeCell ref="EH88:EJ88"/>
    <mergeCell ref="EK88:EM88"/>
    <mergeCell ref="EN88:EP88"/>
    <mergeCell ref="EQ88:ES88"/>
    <mergeCell ref="DG88:DH88"/>
    <mergeCell ref="DI88:DK88"/>
    <mergeCell ref="DL88:DN88"/>
    <mergeCell ref="DO88:DQ88"/>
    <mergeCell ref="DR88:DT88"/>
    <mergeCell ref="DV88:DX88"/>
    <mergeCell ref="HH88:HJ88"/>
    <mergeCell ref="HK88:HM88"/>
    <mergeCell ref="HN88:HP88"/>
    <mergeCell ref="HR88:HT88"/>
    <mergeCell ref="HU88:IA88"/>
    <mergeCell ref="IB88:IC88"/>
    <mergeCell ref="GL88:GN88"/>
    <mergeCell ref="GO88:GQ88"/>
    <mergeCell ref="GS88:GU88"/>
    <mergeCell ref="GV88:HB88"/>
    <mergeCell ref="HC88:HD88"/>
    <mergeCell ref="HE88:HG88"/>
    <mergeCell ref="FP88:FR88"/>
    <mergeCell ref="FT88:FV88"/>
    <mergeCell ref="FW88:GC88"/>
    <mergeCell ref="GD88:GE88"/>
    <mergeCell ref="GF88:GH88"/>
    <mergeCell ref="GI88:GK88"/>
    <mergeCell ref="JS88:JY88"/>
    <mergeCell ref="JZ88:KA88"/>
    <mergeCell ref="KB88:KD88"/>
    <mergeCell ref="KE88:KG88"/>
    <mergeCell ref="KH88:KJ88"/>
    <mergeCell ref="KK88:KM88"/>
    <mergeCell ref="JA88:JB88"/>
    <mergeCell ref="JC88:JE88"/>
    <mergeCell ref="JF88:JH88"/>
    <mergeCell ref="JI88:JK88"/>
    <mergeCell ref="JL88:JN88"/>
    <mergeCell ref="JP88:JR88"/>
    <mergeCell ref="ID88:IF88"/>
    <mergeCell ref="IG88:II88"/>
    <mergeCell ref="IJ88:IL88"/>
    <mergeCell ref="IM88:IO88"/>
    <mergeCell ref="IQ88:IS88"/>
    <mergeCell ref="IT88:IZ88"/>
    <mergeCell ref="AR89:AT89"/>
    <mergeCell ref="AU89:AW89"/>
    <mergeCell ref="AY89:BA89"/>
    <mergeCell ref="BB89:BH89"/>
    <mergeCell ref="BI89:BJ89"/>
    <mergeCell ref="BK89:BM89"/>
    <mergeCell ref="V89:X89"/>
    <mergeCell ref="Z89:AB89"/>
    <mergeCell ref="AC89:AI89"/>
    <mergeCell ref="AJ89:AK89"/>
    <mergeCell ref="AL89:AN89"/>
    <mergeCell ref="AO89:AQ89"/>
    <mergeCell ref="A89:C89"/>
    <mergeCell ref="D89:J89"/>
    <mergeCell ref="K89:L89"/>
    <mergeCell ref="M89:O89"/>
    <mergeCell ref="P89:R89"/>
    <mergeCell ref="S89:U89"/>
    <mergeCell ref="DG89:DH89"/>
    <mergeCell ref="DI89:DK89"/>
    <mergeCell ref="DL89:DN89"/>
    <mergeCell ref="DO89:DQ89"/>
    <mergeCell ref="DR89:DT89"/>
    <mergeCell ref="DV89:DX89"/>
    <mergeCell ref="CJ89:CL89"/>
    <mergeCell ref="CM89:CO89"/>
    <mergeCell ref="CP89:CR89"/>
    <mergeCell ref="CS89:CU89"/>
    <mergeCell ref="CW89:CY89"/>
    <mergeCell ref="CZ89:DF89"/>
    <mergeCell ref="BN89:BP89"/>
    <mergeCell ref="BQ89:BS89"/>
    <mergeCell ref="BT89:BV89"/>
    <mergeCell ref="BX89:BZ89"/>
    <mergeCell ref="CA89:CG89"/>
    <mergeCell ref="CH89:CI89"/>
    <mergeCell ref="GS89:GU89"/>
    <mergeCell ref="GV89:HB89"/>
    <mergeCell ref="HC89:HD89"/>
    <mergeCell ref="HE89:HG89"/>
    <mergeCell ref="FP89:FR89"/>
    <mergeCell ref="FT89:FV89"/>
    <mergeCell ref="FW89:GC89"/>
    <mergeCell ref="GD89:GE89"/>
    <mergeCell ref="GF89:GH89"/>
    <mergeCell ref="GI89:GK89"/>
    <mergeCell ref="EU89:EW89"/>
    <mergeCell ref="EX89:FD89"/>
    <mergeCell ref="FE89:FF89"/>
    <mergeCell ref="FG89:FI89"/>
    <mergeCell ref="FJ89:FL89"/>
    <mergeCell ref="FM89:FO89"/>
    <mergeCell ref="DY89:EE89"/>
    <mergeCell ref="EF89:EG89"/>
    <mergeCell ref="EH89:EJ89"/>
    <mergeCell ref="EK89:EM89"/>
    <mergeCell ref="EN89:EP89"/>
    <mergeCell ref="EQ89:ES89"/>
    <mergeCell ref="A90:C90"/>
    <mergeCell ref="D90:J90"/>
    <mergeCell ref="K90:L90"/>
    <mergeCell ref="M90:O90"/>
    <mergeCell ref="P90:R90"/>
    <mergeCell ref="S90:U90"/>
    <mergeCell ref="JS89:JY89"/>
    <mergeCell ref="JZ89:KA89"/>
    <mergeCell ref="KB89:KD89"/>
    <mergeCell ref="KE89:KG89"/>
    <mergeCell ref="KH89:KJ89"/>
    <mergeCell ref="KK89:KM89"/>
    <mergeCell ref="JA89:JB89"/>
    <mergeCell ref="JC89:JE89"/>
    <mergeCell ref="JF89:JH89"/>
    <mergeCell ref="JI89:JK89"/>
    <mergeCell ref="JL89:JN89"/>
    <mergeCell ref="JP89:JR89"/>
    <mergeCell ref="ID89:IF89"/>
    <mergeCell ref="IG89:II89"/>
    <mergeCell ref="IJ89:IL89"/>
    <mergeCell ref="IM89:IO89"/>
    <mergeCell ref="IQ89:IS89"/>
    <mergeCell ref="IT89:IZ89"/>
    <mergeCell ref="HH89:HJ89"/>
    <mergeCell ref="HK89:HM89"/>
    <mergeCell ref="HN89:HP89"/>
    <mergeCell ref="HR89:HT89"/>
    <mergeCell ref="HU89:IA89"/>
    <mergeCell ref="IB89:IC89"/>
    <mergeCell ref="GL89:GN89"/>
    <mergeCell ref="GO89:GQ89"/>
    <mergeCell ref="BN90:BP90"/>
    <mergeCell ref="BQ90:BS90"/>
    <mergeCell ref="BT90:BV90"/>
    <mergeCell ref="BX90:BZ90"/>
    <mergeCell ref="CA90:CG90"/>
    <mergeCell ref="CH90:CI90"/>
    <mergeCell ref="AR90:AT90"/>
    <mergeCell ref="AU90:AW90"/>
    <mergeCell ref="AY90:BA90"/>
    <mergeCell ref="BB90:BH90"/>
    <mergeCell ref="BI90:BJ90"/>
    <mergeCell ref="BK90:BM90"/>
    <mergeCell ref="V90:X90"/>
    <mergeCell ref="Z90:AB90"/>
    <mergeCell ref="AC90:AI90"/>
    <mergeCell ref="AJ90:AK90"/>
    <mergeCell ref="AL90:AN90"/>
    <mergeCell ref="AO90:AQ90"/>
    <mergeCell ref="FG90:FI90"/>
    <mergeCell ref="FJ90:FL90"/>
    <mergeCell ref="FM90:FO90"/>
    <mergeCell ref="DY90:EE90"/>
    <mergeCell ref="EF90:EG90"/>
    <mergeCell ref="EH90:EJ90"/>
    <mergeCell ref="EK90:EM90"/>
    <mergeCell ref="EN90:EP90"/>
    <mergeCell ref="EQ90:ES90"/>
    <mergeCell ref="DG90:DH90"/>
    <mergeCell ref="DI90:DK90"/>
    <mergeCell ref="DL90:DN90"/>
    <mergeCell ref="DO90:DQ90"/>
    <mergeCell ref="DR90:DT90"/>
    <mergeCell ref="DV90:DX90"/>
    <mergeCell ref="CJ90:CL90"/>
    <mergeCell ref="CM90:CO90"/>
    <mergeCell ref="CP90:CR90"/>
    <mergeCell ref="CS90:CU90"/>
    <mergeCell ref="CW90:CY90"/>
    <mergeCell ref="CZ90:DF90"/>
    <mergeCell ref="KK90:KM90"/>
    <mergeCell ref="JA90:JB90"/>
    <mergeCell ref="JC90:JE90"/>
    <mergeCell ref="JF90:JH90"/>
    <mergeCell ref="JI90:JK90"/>
    <mergeCell ref="JL90:JN90"/>
    <mergeCell ref="JP90:JR90"/>
    <mergeCell ref="ID90:IF90"/>
    <mergeCell ref="IG90:II90"/>
    <mergeCell ref="IJ90:IL90"/>
    <mergeCell ref="IM90:IO90"/>
    <mergeCell ref="IQ90:IS90"/>
    <mergeCell ref="IT90:IZ90"/>
    <mergeCell ref="HH90:HJ90"/>
    <mergeCell ref="HK90:HM90"/>
    <mergeCell ref="HN90:HP90"/>
    <mergeCell ref="HR90:HT90"/>
    <mergeCell ref="HU90:IA90"/>
    <mergeCell ref="IB90:IC90"/>
    <mergeCell ref="V91:X91"/>
    <mergeCell ref="Z91:AB91"/>
    <mergeCell ref="AC91:AI91"/>
    <mergeCell ref="AJ91:AK91"/>
    <mergeCell ref="AL91:AN91"/>
    <mergeCell ref="AO91:AQ91"/>
    <mergeCell ref="A91:C91"/>
    <mergeCell ref="D91:J91"/>
    <mergeCell ref="K91:L91"/>
    <mergeCell ref="M91:O91"/>
    <mergeCell ref="P91:R91"/>
    <mergeCell ref="S91:U91"/>
    <mergeCell ref="JS90:JY90"/>
    <mergeCell ref="JZ90:KA90"/>
    <mergeCell ref="KB90:KD90"/>
    <mergeCell ref="KE90:KG90"/>
    <mergeCell ref="KH90:KJ90"/>
    <mergeCell ref="GL90:GN90"/>
    <mergeCell ref="GO90:GQ90"/>
    <mergeCell ref="GS90:GU90"/>
    <mergeCell ref="GV90:HB90"/>
    <mergeCell ref="HC90:HD90"/>
    <mergeCell ref="HE90:HG90"/>
    <mergeCell ref="FP90:FR90"/>
    <mergeCell ref="FT90:FV90"/>
    <mergeCell ref="FW90:GC90"/>
    <mergeCell ref="GD90:GE90"/>
    <mergeCell ref="GF90:GH90"/>
    <mergeCell ref="GI90:GK90"/>
    <mergeCell ref="EU90:EW90"/>
    <mergeCell ref="EX90:FD90"/>
    <mergeCell ref="FE90:FF90"/>
    <mergeCell ref="CJ91:CL91"/>
    <mergeCell ref="CM91:CO91"/>
    <mergeCell ref="CP91:CR91"/>
    <mergeCell ref="CS91:CU91"/>
    <mergeCell ref="CW91:CY91"/>
    <mergeCell ref="CZ91:DF91"/>
    <mergeCell ref="BN91:BP91"/>
    <mergeCell ref="BQ91:BS91"/>
    <mergeCell ref="BT91:BV91"/>
    <mergeCell ref="BX91:BZ91"/>
    <mergeCell ref="CA91:CG91"/>
    <mergeCell ref="CH91:CI91"/>
    <mergeCell ref="AR91:AT91"/>
    <mergeCell ref="AU91:AW91"/>
    <mergeCell ref="AY91:BA91"/>
    <mergeCell ref="BB91:BH91"/>
    <mergeCell ref="BI91:BJ91"/>
    <mergeCell ref="BK91:BM91"/>
    <mergeCell ref="EU91:EW91"/>
    <mergeCell ref="EX91:FD91"/>
    <mergeCell ref="FE91:FF91"/>
    <mergeCell ref="FG91:FI91"/>
    <mergeCell ref="FJ91:FL91"/>
    <mergeCell ref="FM91:FO91"/>
    <mergeCell ref="DY91:EE91"/>
    <mergeCell ref="EF91:EG91"/>
    <mergeCell ref="EH91:EJ91"/>
    <mergeCell ref="EK91:EM91"/>
    <mergeCell ref="EN91:EP91"/>
    <mergeCell ref="EQ91:ES91"/>
    <mergeCell ref="DG91:DH91"/>
    <mergeCell ref="DI91:DK91"/>
    <mergeCell ref="DL91:DN91"/>
    <mergeCell ref="DO91:DQ91"/>
    <mergeCell ref="DR91:DT91"/>
    <mergeCell ref="DV91:DX91"/>
    <mergeCell ref="HH91:HJ91"/>
    <mergeCell ref="HK91:HM91"/>
    <mergeCell ref="HN91:HP91"/>
    <mergeCell ref="HR91:HT91"/>
    <mergeCell ref="HU91:IA91"/>
    <mergeCell ref="IB91:IC91"/>
    <mergeCell ref="GL91:GN91"/>
    <mergeCell ref="GO91:GQ91"/>
    <mergeCell ref="GS91:GU91"/>
    <mergeCell ref="GV91:HB91"/>
    <mergeCell ref="HC91:HD91"/>
    <mergeCell ref="HE91:HG91"/>
    <mergeCell ref="FP91:FR91"/>
    <mergeCell ref="FT91:FV91"/>
    <mergeCell ref="FW91:GC91"/>
    <mergeCell ref="GD91:GE91"/>
    <mergeCell ref="GF91:GH91"/>
    <mergeCell ref="GI91:GK91"/>
    <mergeCell ref="JS91:JY91"/>
    <mergeCell ref="JZ91:KA91"/>
    <mergeCell ref="KB91:KD91"/>
    <mergeCell ref="KE91:KG91"/>
    <mergeCell ref="KH91:KJ91"/>
    <mergeCell ref="KK91:KM91"/>
    <mergeCell ref="JA91:JB91"/>
    <mergeCell ref="JC91:JE91"/>
    <mergeCell ref="JF91:JH91"/>
    <mergeCell ref="JI91:JK91"/>
    <mergeCell ref="JL91:JN91"/>
    <mergeCell ref="JP91:JR91"/>
    <mergeCell ref="ID91:IF91"/>
    <mergeCell ref="IG91:II91"/>
    <mergeCell ref="IJ91:IL91"/>
    <mergeCell ref="IM91:IO91"/>
    <mergeCell ref="IQ91:IS91"/>
    <mergeCell ref="IT91:IZ91"/>
    <mergeCell ref="AR92:AT92"/>
    <mergeCell ref="AU92:AW92"/>
    <mergeCell ref="AY92:BA92"/>
    <mergeCell ref="BB92:BH92"/>
    <mergeCell ref="BI92:BJ92"/>
    <mergeCell ref="BK92:BM92"/>
    <mergeCell ref="V92:X92"/>
    <mergeCell ref="Z92:AB92"/>
    <mergeCell ref="AC92:AI92"/>
    <mergeCell ref="AJ92:AK92"/>
    <mergeCell ref="AL92:AN92"/>
    <mergeCell ref="AO92:AQ92"/>
    <mergeCell ref="A92:C92"/>
    <mergeCell ref="D92:J92"/>
    <mergeCell ref="K92:L92"/>
    <mergeCell ref="M92:O92"/>
    <mergeCell ref="P92:R92"/>
    <mergeCell ref="S92:U92"/>
    <mergeCell ref="DG92:DH92"/>
    <mergeCell ref="DI92:DK92"/>
    <mergeCell ref="DL92:DN92"/>
    <mergeCell ref="DO92:DQ92"/>
    <mergeCell ref="DR92:DT92"/>
    <mergeCell ref="DV92:DX92"/>
    <mergeCell ref="CJ92:CL92"/>
    <mergeCell ref="CM92:CO92"/>
    <mergeCell ref="CP92:CR92"/>
    <mergeCell ref="CS92:CU92"/>
    <mergeCell ref="CW92:CY92"/>
    <mergeCell ref="CZ92:DF92"/>
    <mergeCell ref="BN92:BP92"/>
    <mergeCell ref="BQ92:BS92"/>
    <mergeCell ref="BT92:BV92"/>
    <mergeCell ref="BX92:BZ92"/>
    <mergeCell ref="CA92:CG92"/>
    <mergeCell ref="CH92:CI92"/>
    <mergeCell ref="GS92:GU92"/>
    <mergeCell ref="GV92:HB92"/>
    <mergeCell ref="HC92:HD92"/>
    <mergeCell ref="HE92:HG92"/>
    <mergeCell ref="FP92:FR92"/>
    <mergeCell ref="FT92:FV92"/>
    <mergeCell ref="FW92:GC92"/>
    <mergeCell ref="GD92:GE92"/>
    <mergeCell ref="GF92:GH92"/>
    <mergeCell ref="GI92:GK92"/>
    <mergeCell ref="EU92:EW92"/>
    <mergeCell ref="EX92:FD92"/>
    <mergeCell ref="FE92:FF92"/>
    <mergeCell ref="FG92:FI92"/>
    <mergeCell ref="FJ92:FL92"/>
    <mergeCell ref="FM92:FO92"/>
    <mergeCell ref="DY92:EE92"/>
    <mergeCell ref="EF92:EG92"/>
    <mergeCell ref="EH92:EJ92"/>
    <mergeCell ref="EK92:EM92"/>
    <mergeCell ref="EN92:EP92"/>
    <mergeCell ref="EQ92:ES92"/>
    <mergeCell ref="A93:C93"/>
    <mergeCell ref="D93:J93"/>
    <mergeCell ref="K93:L93"/>
    <mergeCell ref="M93:O93"/>
    <mergeCell ref="P93:R93"/>
    <mergeCell ref="S93:U93"/>
    <mergeCell ref="JS92:JY92"/>
    <mergeCell ref="JZ92:KA92"/>
    <mergeCell ref="KB92:KD92"/>
    <mergeCell ref="KE92:KG92"/>
    <mergeCell ref="KH92:KJ92"/>
    <mergeCell ref="KK92:KM92"/>
    <mergeCell ref="JA92:JB92"/>
    <mergeCell ref="JC92:JE92"/>
    <mergeCell ref="JF92:JH92"/>
    <mergeCell ref="JI92:JK92"/>
    <mergeCell ref="JL92:JN92"/>
    <mergeCell ref="JP92:JR92"/>
    <mergeCell ref="ID92:IF92"/>
    <mergeCell ref="IG92:II92"/>
    <mergeCell ref="IJ92:IL92"/>
    <mergeCell ref="IM92:IO92"/>
    <mergeCell ref="IQ92:IS92"/>
    <mergeCell ref="IT92:IZ92"/>
    <mergeCell ref="HH92:HJ92"/>
    <mergeCell ref="HK92:HM92"/>
    <mergeCell ref="HN92:HP92"/>
    <mergeCell ref="HR92:HT92"/>
    <mergeCell ref="HU92:IA92"/>
    <mergeCell ref="IB92:IC92"/>
    <mergeCell ref="GL92:GN92"/>
    <mergeCell ref="GO92:GQ92"/>
    <mergeCell ref="BN93:BP93"/>
    <mergeCell ref="BQ93:BS93"/>
    <mergeCell ref="BT93:BV93"/>
    <mergeCell ref="BX93:BZ93"/>
    <mergeCell ref="CA93:CG93"/>
    <mergeCell ref="CH93:CI93"/>
    <mergeCell ref="AR93:AT93"/>
    <mergeCell ref="AU93:AW93"/>
    <mergeCell ref="AY93:BA93"/>
    <mergeCell ref="BB93:BH93"/>
    <mergeCell ref="BI93:BJ93"/>
    <mergeCell ref="BK93:BM93"/>
    <mergeCell ref="V93:X93"/>
    <mergeCell ref="Z93:AB93"/>
    <mergeCell ref="AC93:AI93"/>
    <mergeCell ref="AJ93:AK93"/>
    <mergeCell ref="AL93:AN93"/>
    <mergeCell ref="AO93:AQ93"/>
    <mergeCell ref="FG93:FI93"/>
    <mergeCell ref="FJ93:FL93"/>
    <mergeCell ref="FM93:FO93"/>
    <mergeCell ref="DY93:EE93"/>
    <mergeCell ref="EF93:EG93"/>
    <mergeCell ref="EH93:EJ93"/>
    <mergeCell ref="EK93:EM93"/>
    <mergeCell ref="EN93:EP93"/>
    <mergeCell ref="EQ93:ES93"/>
    <mergeCell ref="DG93:DH93"/>
    <mergeCell ref="DI93:DK93"/>
    <mergeCell ref="DL93:DN93"/>
    <mergeCell ref="DO93:DQ93"/>
    <mergeCell ref="DR93:DT93"/>
    <mergeCell ref="DV93:DX93"/>
    <mergeCell ref="CJ93:CL93"/>
    <mergeCell ref="CM93:CO93"/>
    <mergeCell ref="CP93:CR93"/>
    <mergeCell ref="CS93:CU93"/>
    <mergeCell ref="CW93:CY93"/>
    <mergeCell ref="CZ93:DF93"/>
    <mergeCell ref="KK93:KM93"/>
    <mergeCell ref="JA93:JB93"/>
    <mergeCell ref="JC93:JE93"/>
    <mergeCell ref="JF93:JH93"/>
    <mergeCell ref="JI93:JK93"/>
    <mergeCell ref="JL93:JN93"/>
    <mergeCell ref="JP93:JR93"/>
    <mergeCell ref="ID93:IF93"/>
    <mergeCell ref="IG93:II93"/>
    <mergeCell ref="IJ93:IL93"/>
    <mergeCell ref="IM93:IO93"/>
    <mergeCell ref="IQ93:IS93"/>
    <mergeCell ref="IT93:IZ93"/>
    <mergeCell ref="HH93:HJ93"/>
    <mergeCell ref="HK93:HM93"/>
    <mergeCell ref="HN93:HP93"/>
    <mergeCell ref="HR93:HT93"/>
    <mergeCell ref="HU93:IA93"/>
    <mergeCell ref="IB93:IC93"/>
    <mergeCell ref="V94:X94"/>
    <mergeCell ref="Z94:AB94"/>
    <mergeCell ref="AC94:AI94"/>
    <mergeCell ref="AJ94:AK94"/>
    <mergeCell ref="AL94:AN94"/>
    <mergeCell ref="AO94:AQ94"/>
    <mergeCell ref="A94:C94"/>
    <mergeCell ref="D94:J94"/>
    <mergeCell ref="K94:L94"/>
    <mergeCell ref="M94:O94"/>
    <mergeCell ref="P94:R94"/>
    <mergeCell ref="S94:U94"/>
    <mergeCell ref="JS93:JY93"/>
    <mergeCell ref="JZ93:KA93"/>
    <mergeCell ref="KB93:KD93"/>
    <mergeCell ref="KE93:KG93"/>
    <mergeCell ref="KH93:KJ93"/>
    <mergeCell ref="GL93:GN93"/>
    <mergeCell ref="GO93:GQ93"/>
    <mergeCell ref="GS93:GU93"/>
    <mergeCell ref="GV93:HB93"/>
    <mergeCell ref="HC93:HD93"/>
    <mergeCell ref="HE93:HG93"/>
    <mergeCell ref="FP93:FR93"/>
    <mergeCell ref="FT93:FV93"/>
    <mergeCell ref="FW93:GC93"/>
    <mergeCell ref="GD93:GE93"/>
    <mergeCell ref="GF93:GH93"/>
    <mergeCell ref="GI93:GK93"/>
    <mergeCell ref="EU93:EW93"/>
    <mergeCell ref="EX93:FD93"/>
    <mergeCell ref="FE93:FF93"/>
    <mergeCell ref="CJ94:CL94"/>
    <mergeCell ref="CM94:CO94"/>
    <mergeCell ref="CP94:CR94"/>
    <mergeCell ref="CS94:CU94"/>
    <mergeCell ref="CW94:CY94"/>
    <mergeCell ref="CZ94:DF94"/>
    <mergeCell ref="BN94:BP94"/>
    <mergeCell ref="BQ94:BS94"/>
    <mergeCell ref="BT94:BV94"/>
    <mergeCell ref="BX94:BZ94"/>
    <mergeCell ref="CA94:CG94"/>
    <mergeCell ref="CH94:CI94"/>
    <mergeCell ref="AR94:AT94"/>
    <mergeCell ref="AU94:AW94"/>
    <mergeCell ref="AY94:BA94"/>
    <mergeCell ref="BB94:BH94"/>
    <mergeCell ref="BI94:BJ94"/>
    <mergeCell ref="BK94:BM94"/>
    <mergeCell ref="EU94:EW94"/>
    <mergeCell ref="EX94:FD94"/>
    <mergeCell ref="FE94:FF94"/>
    <mergeCell ref="FG94:FI94"/>
    <mergeCell ref="FJ94:FL94"/>
    <mergeCell ref="FM94:FO94"/>
    <mergeCell ref="DY94:EE94"/>
    <mergeCell ref="EF94:EG94"/>
    <mergeCell ref="EH94:EJ94"/>
    <mergeCell ref="EK94:EM94"/>
    <mergeCell ref="EN94:EP94"/>
    <mergeCell ref="EQ94:ES94"/>
    <mergeCell ref="DG94:DH94"/>
    <mergeCell ref="DI94:DK94"/>
    <mergeCell ref="DL94:DN94"/>
    <mergeCell ref="DO94:DQ94"/>
    <mergeCell ref="DR94:DT94"/>
    <mergeCell ref="DV94:DX94"/>
    <mergeCell ref="HH94:HJ94"/>
    <mergeCell ref="HK94:HM94"/>
    <mergeCell ref="HN94:HP94"/>
    <mergeCell ref="HR94:HT94"/>
    <mergeCell ref="HU94:IA94"/>
    <mergeCell ref="IB94:IC94"/>
    <mergeCell ref="GL94:GN94"/>
    <mergeCell ref="GO94:GQ94"/>
    <mergeCell ref="GS94:GU94"/>
    <mergeCell ref="GV94:HB94"/>
    <mergeCell ref="HC94:HD94"/>
    <mergeCell ref="HE94:HG94"/>
    <mergeCell ref="FP94:FR94"/>
    <mergeCell ref="FT94:FV94"/>
    <mergeCell ref="FW94:GC94"/>
    <mergeCell ref="GD94:GE94"/>
    <mergeCell ref="GF94:GH94"/>
    <mergeCell ref="GI94:GK94"/>
    <mergeCell ref="JS94:JY94"/>
    <mergeCell ref="JZ94:KA94"/>
    <mergeCell ref="KB94:KD94"/>
    <mergeCell ref="KE94:KG94"/>
    <mergeCell ref="KH94:KJ94"/>
    <mergeCell ref="KK94:KM94"/>
    <mergeCell ref="JA94:JB94"/>
    <mergeCell ref="JC94:JE94"/>
    <mergeCell ref="JF94:JH94"/>
    <mergeCell ref="JI94:JK94"/>
    <mergeCell ref="JL94:JN94"/>
    <mergeCell ref="JP94:JR94"/>
    <mergeCell ref="ID94:IF94"/>
    <mergeCell ref="IG94:II94"/>
    <mergeCell ref="IJ94:IL94"/>
    <mergeCell ref="IM94:IO94"/>
    <mergeCell ref="IQ94:IS94"/>
    <mergeCell ref="IT94:IZ94"/>
    <mergeCell ref="AR95:AT95"/>
    <mergeCell ref="AU95:AW95"/>
    <mergeCell ref="AY95:BA95"/>
    <mergeCell ref="BB95:BH95"/>
    <mergeCell ref="BI95:BJ95"/>
    <mergeCell ref="BK95:BM95"/>
    <mergeCell ref="V95:X95"/>
    <mergeCell ref="Z95:AB95"/>
    <mergeCell ref="AC95:AI95"/>
    <mergeCell ref="AJ95:AK95"/>
    <mergeCell ref="AL95:AN95"/>
    <mergeCell ref="AO95:AQ95"/>
    <mergeCell ref="A95:C95"/>
    <mergeCell ref="D95:J95"/>
    <mergeCell ref="K95:L95"/>
    <mergeCell ref="M95:O95"/>
    <mergeCell ref="P95:R95"/>
    <mergeCell ref="S95:U95"/>
    <mergeCell ref="DG95:DH95"/>
    <mergeCell ref="DI95:DK95"/>
    <mergeCell ref="DL95:DN95"/>
    <mergeCell ref="DO95:DQ95"/>
    <mergeCell ref="DR95:DT95"/>
    <mergeCell ref="DV95:DX95"/>
    <mergeCell ref="CJ95:CL95"/>
    <mergeCell ref="CM95:CO95"/>
    <mergeCell ref="CP95:CR95"/>
    <mergeCell ref="CS95:CU95"/>
    <mergeCell ref="CW95:CY95"/>
    <mergeCell ref="CZ95:DF95"/>
    <mergeCell ref="BN95:BP95"/>
    <mergeCell ref="BQ95:BS95"/>
    <mergeCell ref="BT95:BV95"/>
    <mergeCell ref="BX95:BZ95"/>
    <mergeCell ref="CA95:CG95"/>
    <mergeCell ref="CH95:CI95"/>
    <mergeCell ref="GS95:GU95"/>
    <mergeCell ref="GV95:HB95"/>
    <mergeCell ref="HC95:HD95"/>
    <mergeCell ref="HE95:HG95"/>
    <mergeCell ref="FP95:FR95"/>
    <mergeCell ref="FT95:FV95"/>
    <mergeCell ref="FW95:GC95"/>
    <mergeCell ref="GD95:GE95"/>
    <mergeCell ref="GF95:GH95"/>
    <mergeCell ref="GI95:GK95"/>
    <mergeCell ref="EU95:EW95"/>
    <mergeCell ref="EX95:FD95"/>
    <mergeCell ref="FE95:FF95"/>
    <mergeCell ref="FG95:FI95"/>
    <mergeCell ref="FJ95:FL95"/>
    <mergeCell ref="FM95:FO95"/>
    <mergeCell ref="DY95:EE95"/>
    <mergeCell ref="EF95:EG95"/>
    <mergeCell ref="EH95:EJ95"/>
    <mergeCell ref="EK95:EM95"/>
    <mergeCell ref="EN95:EP95"/>
    <mergeCell ref="EQ95:ES95"/>
    <mergeCell ref="A96:C96"/>
    <mergeCell ref="D96:J96"/>
    <mergeCell ref="K96:L96"/>
    <mergeCell ref="M96:O96"/>
    <mergeCell ref="P96:R96"/>
    <mergeCell ref="S96:U96"/>
    <mergeCell ref="JS95:JY95"/>
    <mergeCell ref="JZ95:KA95"/>
    <mergeCell ref="KB95:KD95"/>
    <mergeCell ref="KE95:KG95"/>
    <mergeCell ref="KH95:KJ95"/>
    <mergeCell ref="KK95:KM95"/>
    <mergeCell ref="JA95:JB95"/>
    <mergeCell ref="JC95:JE95"/>
    <mergeCell ref="JF95:JH95"/>
    <mergeCell ref="JI95:JK95"/>
    <mergeCell ref="JL95:JN95"/>
    <mergeCell ref="JP95:JR95"/>
    <mergeCell ref="ID95:IF95"/>
    <mergeCell ref="IG95:II95"/>
    <mergeCell ref="IJ95:IL95"/>
    <mergeCell ref="IM95:IO95"/>
    <mergeCell ref="IQ95:IS95"/>
    <mergeCell ref="IT95:IZ95"/>
    <mergeCell ref="HH95:HJ95"/>
    <mergeCell ref="HK95:HM95"/>
    <mergeCell ref="HN95:HP95"/>
    <mergeCell ref="HR95:HT95"/>
    <mergeCell ref="HU95:IA95"/>
    <mergeCell ref="IB95:IC95"/>
    <mergeCell ref="GL95:GN95"/>
    <mergeCell ref="GO95:GQ95"/>
    <mergeCell ref="BN96:BP96"/>
    <mergeCell ref="BQ96:BS96"/>
    <mergeCell ref="BT96:BV96"/>
    <mergeCell ref="BX96:BZ96"/>
    <mergeCell ref="CA96:CG96"/>
    <mergeCell ref="CH96:CI96"/>
    <mergeCell ref="AR96:AT96"/>
    <mergeCell ref="AU96:AW96"/>
    <mergeCell ref="AY96:BA96"/>
    <mergeCell ref="BB96:BH96"/>
    <mergeCell ref="BI96:BJ96"/>
    <mergeCell ref="BK96:BM96"/>
    <mergeCell ref="V96:X96"/>
    <mergeCell ref="Z96:AB96"/>
    <mergeCell ref="AC96:AI96"/>
    <mergeCell ref="AJ96:AK96"/>
    <mergeCell ref="AL96:AN96"/>
    <mergeCell ref="AO96:AQ96"/>
    <mergeCell ref="FG96:FI96"/>
    <mergeCell ref="FJ96:FL96"/>
    <mergeCell ref="FM96:FO96"/>
    <mergeCell ref="DY96:EE96"/>
    <mergeCell ref="EF96:EG96"/>
    <mergeCell ref="EH96:EJ96"/>
    <mergeCell ref="EK96:EM96"/>
    <mergeCell ref="EN96:EP96"/>
    <mergeCell ref="EQ96:ES96"/>
    <mergeCell ref="DG96:DH96"/>
    <mergeCell ref="DI96:DK96"/>
    <mergeCell ref="DL96:DN96"/>
    <mergeCell ref="DO96:DQ96"/>
    <mergeCell ref="DR96:DT96"/>
    <mergeCell ref="DV96:DX96"/>
    <mergeCell ref="CJ96:CL96"/>
    <mergeCell ref="CM96:CO96"/>
    <mergeCell ref="CP96:CR96"/>
    <mergeCell ref="CS96:CU96"/>
    <mergeCell ref="CW96:CY96"/>
    <mergeCell ref="CZ96:DF96"/>
    <mergeCell ref="KK96:KM96"/>
    <mergeCell ref="JA96:JB96"/>
    <mergeCell ref="JC96:JE96"/>
    <mergeCell ref="JF96:JH96"/>
    <mergeCell ref="JI96:JK96"/>
    <mergeCell ref="JL96:JN96"/>
    <mergeCell ref="JP96:JR96"/>
    <mergeCell ref="ID96:IF96"/>
    <mergeCell ref="IG96:II96"/>
    <mergeCell ref="IJ96:IL96"/>
    <mergeCell ref="IM96:IO96"/>
    <mergeCell ref="IQ96:IS96"/>
    <mergeCell ref="IT96:IZ96"/>
    <mergeCell ref="HH96:HJ96"/>
    <mergeCell ref="HK96:HM96"/>
    <mergeCell ref="HN96:HP96"/>
    <mergeCell ref="HR96:HT96"/>
    <mergeCell ref="HU96:IA96"/>
    <mergeCell ref="IB96:IC96"/>
    <mergeCell ref="V97:X97"/>
    <mergeCell ref="Z97:AB97"/>
    <mergeCell ref="AC97:AI97"/>
    <mergeCell ref="AJ97:AK97"/>
    <mergeCell ref="AL97:AN97"/>
    <mergeCell ref="AO97:AQ97"/>
    <mergeCell ref="A97:C97"/>
    <mergeCell ref="D97:J97"/>
    <mergeCell ref="K97:L97"/>
    <mergeCell ref="M97:O97"/>
    <mergeCell ref="P97:R97"/>
    <mergeCell ref="S97:U97"/>
    <mergeCell ref="JS96:JY96"/>
    <mergeCell ref="JZ96:KA96"/>
    <mergeCell ref="KB96:KD96"/>
    <mergeCell ref="KE96:KG96"/>
    <mergeCell ref="KH96:KJ96"/>
    <mergeCell ref="GL96:GN96"/>
    <mergeCell ref="GO96:GQ96"/>
    <mergeCell ref="GS96:GU96"/>
    <mergeCell ref="GV96:HB96"/>
    <mergeCell ref="HC96:HD96"/>
    <mergeCell ref="HE96:HG96"/>
    <mergeCell ref="FP96:FR96"/>
    <mergeCell ref="FT96:FV96"/>
    <mergeCell ref="FW96:GC96"/>
    <mergeCell ref="GD96:GE96"/>
    <mergeCell ref="GF96:GH96"/>
    <mergeCell ref="GI96:GK96"/>
    <mergeCell ref="EU96:EW96"/>
    <mergeCell ref="EX96:FD96"/>
    <mergeCell ref="FE96:FF96"/>
    <mergeCell ref="CJ97:CL97"/>
    <mergeCell ref="CM97:CO97"/>
    <mergeCell ref="CP97:CR97"/>
    <mergeCell ref="CS97:CU97"/>
    <mergeCell ref="CW97:CY97"/>
    <mergeCell ref="CZ97:DF97"/>
    <mergeCell ref="BN97:BP97"/>
    <mergeCell ref="BQ97:BS97"/>
    <mergeCell ref="BT97:BV97"/>
    <mergeCell ref="BX97:BZ97"/>
    <mergeCell ref="CA97:CG97"/>
    <mergeCell ref="CH97:CI97"/>
    <mergeCell ref="AR97:AT97"/>
    <mergeCell ref="AU97:AW97"/>
    <mergeCell ref="AY97:BA97"/>
    <mergeCell ref="BB97:BH97"/>
    <mergeCell ref="BI97:BJ97"/>
    <mergeCell ref="BK97:BM97"/>
    <mergeCell ref="EU97:EW97"/>
    <mergeCell ref="EX97:FD97"/>
    <mergeCell ref="FE97:FF97"/>
    <mergeCell ref="FG97:FI97"/>
    <mergeCell ref="FJ97:FL97"/>
    <mergeCell ref="FM97:FO97"/>
    <mergeCell ref="DY97:EE97"/>
    <mergeCell ref="EF97:EG97"/>
    <mergeCell ref="EH97:EJ97"/>
    <mergeCell ref="EK97:EM97"/>
    <mergeCell ref="EN97:EP97"/>
    <mergeCell ref="EQ97:ES97"/>
    <mergeCell ref="DG97:DH97"/>
    <mergeCell ref="DI97:DK97"/>
    <mergeCell ref="DL97:DN97"/>
    <mergeCell ref="DO97:DQ97"/>
    <mergeCell ref="DR97:DT97"/>
    <mergeCell ref="DV97:DX97"/>
    <mergeCell ref="HH97:HJ97"/>
    <mergeCell ref="HK97:HM97"/>
    <mergeCell ref="HN97:HP97"/>
    <mergeCell ref="HR97:HT97"/>
    <mergeCell ref="HU97:IA97"/>
    <mergeCell ref="IB97:IC97"/>
    <mergeCell ref="GL97:GN97"/>
    <mergeCell ref="GO97:GQ97"/>
    <mergeCell ref="GS97:GU97"/>
    <mergeCell ref="GV97:HB97"/>
    <mergeCell ref="HC97:HD97"/>
    <mergeCell ref="HE97:HG97"/>
    <mergeCell ref="FP97:FR97"/>
    <mergeCell ref="FT97:FV97"/>
    <mergeCell ref="FW97:GC97"/>
    <mergeCell ref="GD97:GE97"/>
    <mergeCell ref="GF97:GH97"/>
    <mergeCell ref="GI97:GK97"/>
    <mergeCell ref="JS97:JY97"/>
    <mergeCell ref="JZ97:KA97"/>
    <mergeCell ref="KB97:KD97"/>
    <mergeCell ref="KE97:KG97"/>
    <mergeCell ref="KH97:KJ97"/>
    <mergeCell ref="KK97:KM97"/>
    <mergeCell ref="JA97:JB97"/>
    <mergeCell ref="JC97:JE97"/>
    <mergeCell ref="JF97:JH97"/>
    <mergeCell ref="JI97:JK97"/>
    <mergeCell ref="JL97:JN97"/>
    <mergeCell ref="JP97:JR97"/>
    <mergeCell ref="ID97:IF97"/>
    <mergeCell ref="IG97:II97"/>
    <mergeCell ref="IJ97:IL97"/>
    <mergeCell ref="IM97:IO97"/>
    <mergeCell ref="IQ97:IS97"/>
    <mergeCell ref="IT97:IZ97"/>
    <mergeCell ref="AR98:AT98"/>
    <mergeCell ref="AU98:AW98"/>
    <mergeCell ref="AY98:BA98"/>
    <mergeCell ref="BB98:BH98"/>
    <mergeCell ref="BI98:BJ98"/>
    <mergeCell ref="BK98:BM98"/>
    <mergeCell ref="V98:X98"/>
    <mergeCell ref="Z98:AB98"/>
    <mergeCell ref="AC98:AI98"/>
    <mergeCell ref="AJ98:AK98"/>
    <mergeCell ref="AL98:AN98"/>
    <mergeCell ref="AO98:AQ98"/>
    <mergeCell ref="A98:C98"/>
    <mergeCell ref="D98:J98"/>
    <mergeCell ref="K98:L98"/>
    <mergeCell ref="M98:O98"/>
    <mergeCell ref="P98:R98"/>
    <mergeCell ref="S98:U98"/>
    <mergeCell ref="DG98:DH98"/>
    <mergeCell ref="DI98:DK98"/>
    <mergeCell ref="DL98:DN98"/>
    <mergeCell ref="DO98:DQ98"/>
    <mergeCell ref="DR98:DT98"/>
    <mergeCell ref="DV98:DX98"/>
    <mergeCell ref="CJ98:CL98"/>
    <mergeCell ref="CM98:CO98"/>
    <mergeCell ref="CP98:CR98"/>
    <mergeCell ref="CS98:CU98"/>
    <mergeCell ref="CW98:CY98"/>
    <mergeCell ref="CZ98:DF98"/>
    <mergeCell ref="BN98:BP98"/>
    <mergeCell ref="BQ98:BS98"/>
    <mergeCell ref="BT98:BV98"/>
    <mergeCell ref="BX98:BZ98"/>
    <mergeCell ref="CA98:CG98"/>
    <mergeCell ref="CH98:CI98"/>
    <mergeCell ref="GS98:GU98"/>
    <mergeCell ref="GV98:HB98"/>
    <mergeCell ref="HC98:HD98"/>
    <mergeCell ref="HE98:HG98"/>
    <mergeCell ref="FP98:FR98"/>
    <mergeCell ref="FT98:FV98"/>
    <mergeCell ref="FW98:GC98"/>
    <mergeCell ref="GD98:GE98"/>
    <mergeCell ref="GF98:GH98"/>
    <mergeCell ref="GI98:GK98"/>
    <mergeCell ref="EU98:EW98"/>
    <mergeCell ref="EX98:FD98"/>
    <mergeCell ref="FE98:FF98"/>
    <mergeCell ref="FG98:FI98"/>
    <mergeCell ref="FJ98:FL98"/>
    <mergeCell ref="FM98:FO98"/>
    <mergeCell ref="DY98:EE98"/>
    <mergeCell ref="EF98:EG98"/>
    <mergeCell ref="EH98:EJ98"/>
    <mergeCell ref="EK98:EM98"/>
    <mergeCell ref="EN98:EP98"/>
    <mergeCell ref="EQ98:ES98"/>
    <mergeCell ref="A99:C99"/>
    <mergeCell ref="D99:J99"/>
    <mergeCell ref="K99:L99"/>
    <mergeCell ref="M99:O99"/>
    <mergeCell ref="P99:R99"/>
    <mergeCell ref="S99:U99"/>
    <mergeCell ref="JS98:JY98"/>
    <mergeCell ref="JZ98:KA98"/>
    <mergeCell ref="KB98:KD98"/>
    <mergeCell ref="KE98:KG98"/>
    <mergeCell ref="KH98:KJ98"/>
    <mergeCell ref="KK98:KM98"/>
    <mergeCell ref="JA98:JB98"/>
    <mergeCell ref="JC98:JE98"/>
    <mergeCell ref="JF98:JH98"/>
    <mergeCell ref="JI98:JK98"/>
    <mergeCell ref="JL98:JN98"/>
    <mergeCell ref="JP98:JR98"/>
    <mergeCell ref="ID98:IF98"/>
    <mergeCell ref="IG98:II98"/>
    <mergeCell ref="IJ98:IL98"/>
    <mergeCell ref="IM98:IO98"/>
    <mergeCell ref="IQ98:IS98"/>
    <mergeCell ref="IT98:IZ98"/>
    <mergeCell ref="HH98:HJ98"/>
    <mergeCell ref="HK98:HM98"/>
    <mergeCell ref="HN98:HP98"/>
    <mergeCell ref="HR98:HT98"/>
    <mergeCell ref="HU98:IA98"/>
    <mergeCell ref="IB98:IC98"/>
    <mergeCell ref="GL98:GN98"/>
    <mergeCell ref="GO98:GQ98"/>
    <mergeCell ref="BN99:BP99"/>
    <mergeCell ref="BQ99:BS99"/>
    <mergeCell ref="BT99:BV99"/>
    <mergeCell ref="BX99:BZ99"/>
    <mergeCell ref="CA99:CG99"/>
    <mergeCell ref="CH99:CI99"/>
    <mergeCell ref="AR99:AT99"/>
    <mergeCell ref="AU99:AW99"/>
    <mergeCell ref="AY99:BA99"/>
    <mergeCell ref="BB99:BH99"/>
    <mergeCell ref="BI99:BJ99"/>
    <mergeCell ref="BK99:BM99"/>
    <mergeCell ref="V99:X99"/>
    <mergeCell ref="Z99:AB99"/>
    <mergeCell ref="AC99:AI99"/>
    <mergeCell ref="AJ99:AK99"/>
    <mergeCell ref="AL99:AN99"/>
    <mergeCell ref="AO99:AQ99"/>
    <mergeCell ref="FG99:FI99"/>
    <mergeCell ref="FJ99:FL99"/>
    <mergeCell ref="FM99:FO99"/>
    <mergeCell ref="DY99:EE99"/>
    <mergeCell ref="EF99:EG99"/>
    <mergeCell ref="EH99:EJ99"/>
    <mergeCell ref="EK99:EM99"/>
    <mergeCell ref="EN99:EP99"/>
    <mergeCell ref="EQ99:ES99"/>
    <mergeCell ref="DG99:DH99"/>
    <mergeCell ref="DI99:DK99"/>
    <mergeCell ref="DL99:DN99"/>
    <mergeCell ref="DO99:DQ99"/>
    <mergeCell ref="DR99:DT99"/>
    <mergeCell ref="DV99:DX99"/>
    <mergeCell ref="CJ99:CL99"/>
    <mergeCell ref="CM99:CO99"/>
    <mergeCell ref="CP99:CR99"/>
    <mergeCell ref="CS99:CU99"/>
    <mergeCell ref="CW99:CY99"/>
    <mergeCell ref="CZ99:DF99"/>
    <mergeCell ref="KK99:KM99"/>
    <mergeCell ref="JA99:JB99"/>
    <mergeCell ref="JC99:JE99"/>
    <mergeCell ref="JF99:JH99"/>
    <mergeCell ref="JI99:JK99"/>
    <mergeCell ref="JL99:JN99"/>
    <mergeCell ref="JP99:JR99"/>
    <mergeCell ref="ID99:IF99"/>
    <mergeCell ref="IG99:II99"/>
    <mergeCell ref="IJ99:IL99"/>
    <mergeCell ref="IM99:IO99"/>
    <mergeCell ref="IQ99:IS99"/>
    <mergeCell ref="IT99:IZ99"/>
    <mergeCell ref="HH99:HJ99"/>
    <mergeCell ref="HK99:HM99"/>
    <mergeCell ref="HN99:HP99"/>
    <mergeCell ref="HR99:HT99"/>
    <mergeCell ref="HU99:IA99"/>
    <mergeCell ref="IB99:IC99"/>
    <mergeCell ref="V100:X100"/>
    <mergeCell ref="Z100:AB100"/>
    <mergeCell ref="AC100:AI100"/>
    <mergeCell ref="AJ100:AK100"/>
    <mergeCell ref="AL100:AN100"/>
    <mergeCell ref="AO100:AQ100"/>
    <mergeCell ref="A100:C100"/>
    <mergeCell ref="D100:J100"/>
    <mergeCell ref="K100:L100"/>
    <mergeCell ref="M100:O100"/>
    <mergeCell ref="P100:R100"/>
    <mergeCell ref="S100:U100"/>
    <mergeCell ref="JS99:JY99"/>
    <mergeCell ref="JZ99:KA99"/>
    <mergeCell ref="KB99:KD99"/>
    <mergeCell ref="KE99:KG99"/>
    <mergeCell ref="KH99:KJ99"/>
    <mergeCell ref="GL99:GN99"/>
    <mergeCell ref="GO99:GQ99"/>
    <mergeCell ref="GS99:GU99"/>
    <mergeCell ref="GV99:HB99"/>
    <mergeCell ref="HC99:HD99"/>
    <mergeCell ref="HE99:HG99"/>
    <mergeCell ref="FP99:FR99"/>
    <mergeCell ref="FT99:FV99"/>
    <mergeCell ref="FW99:GC99"/>
    <mergeCell ref="GD99:GE99"/>
    <mergeCell ref="GF99:GH99"/>
    <mergeCell ref="GI99:GK99"/>
    <mergeCell ref="EU99:EW99"/>
    <mergeCell ref="EX99:FD99"/>
    <mergeCell ref="FE99:FF99"/>
    <mergeCell ref="CJ100:CL100"/>
    <mergeCell ref="CM100:CO100"/>
    <mergeCell ref="CP100:CR100"/>
    <mergeCell ref="CS100:CU100"/>
    <mergeCell ref="CW100:CY100"/>
    <mergeCell ref="CZ100:DF100"/>
    <mergeCell ref="BN100:BP100"/>
    <mergeCell ref="BQ100:BS100"/>
    <mergeCell ref="BT100:BV100"/>
    <mergeCell ref="BX100:BZ100"/>
    <mergeCell ref="CA100:CG100"/>
    <mergeCell ref="CH100:CI100"/>
    <mergeCell ref="AR100:AT100"/>
    <mergeCell ref="AU100:AW100"/>
    <mergeCell ref="AY100:BA100"/>
    <mergeCell ref="BB100:BH100"/>
    <mergeCell ref="BI100:BJ100"/>
    <mergeCell ref="BK100:BM100"/>
    <mergeCell ref="EU100:EW100"/>
    <mergeCell ref="EX100:FD100"/>
    <mergeCell ref="FE100:FF100"/>
    <mergeCell ref="FG100:FI100"/>
    <mergeCell ref="FJ100:FL100"/>
    <mergeCell ref="FM100:FO100"/>
    <mergeCell ref="DY100:EE100"/>
    <mergeCell ref="EF100:EG100"/>
    <mergeCell ref="EH100:EJ100"/>
    <mergeCell ref="EK100:EM100"/>
    <mergeCell ref="EN100:EP100"/>
    <mergeCell ref="EQ100:ES100"/>
    <mergeCell ref="DG100:DH100"/>
    <mergeCell ref="DI100:DK100"/>
    <mergeCell ref="DL100:DN100"/>
    <mergeCell ref="DO100:DQ100"/>
    <mergeCell ref="DR100:DT100"/>
    <mergeCell ref="DV100:DX100"/>
    <mergeCell ref="HH100:HJ100"/>
    <mergeCell ref="HK100:HM100"/>
    <mergeCell ref="HN100:HP100"/>
    <mergeCell ref="HR100:HT100"/>
    <mergeCell ref="HU100:IA100"/>
    <mergeCell ref="IB100:IC100"/>
    <mergeCell ref="GL100:GN100"/>
    <mergeCell ref="GO100:GQ100"/>
    <mergeCell ref="GS100:GU100"/>
    <mergeCell ref="GV100:HB100"/>
    <mergeCell ref="HC100:HD100"/>
    <mergeCell ref="HE100:HG100"/>
    <mergeCell ref="FP100:FR100"/>
    <mergeCell ref="FT100:FV100"/>
    <mergeCell ref="FW100:GC100"/>
    <mergeCell ref="GD100:GE100"/>
    <mergeCell ref="GF100:GH100"/>
    <mergeCell ref="GI100:GK100"/>
    <mergeCell ref="JS100:JY100"/>
    <mergeCell ref="JZ100:KA100"/>
    <mergeCell ref="KB100:KD100"/>
    <mergeCell ref="KE100:KG100"/>
    <mergeCell ref="KH100:KJ100"/>
    <mergeCell ref="KK100:KM100"/>
    <mergeCell ref="JA100:JB100"/>
    <mergeCell ref="JC100:JE100"/>
    <mergeCell ref="JF100:JH100"/>
    <mergeCell ref="JI100:JK100"/>
    <mergeCell ref="JL100:JN100"/>
    <mergeCell ref="JP100:JR100"/>
    <mergeCell ref="ID100:IF100"/>
    <mergeCell ref="IG100:II100"/>
    <mergeCell ref="IJ100:IL100"/>
    <mergeCell ref="IM100:IO100"/>
    <mergeCell ref="IQ100:IS100"/>
    <mergeCell ref="IT100:IZ100"/>
  </mergeCells>
  <dataValidations count="12">
    <dataValidation type="date" allowBlank="1" showInputMessage="1" showErrorMessage="1" errorTitle="خطأ" error="لابد من تعديل التاريخ" sqref="JP6:JR100">
      <formula1>40513</formula1>
      <formula2>40543</formula2>
    </dataValidation>
    <dataValidation type="date" allowBlank="1" showInputMessage="1" showErrorMessage="1" errorTitle="خطأ" error="لابد من تعديل التاريخ" sqref="IQ6:IS100">
      <formula1>40483</formula1>
      <formula2>40512</formula2>
    </dataValidation>
    <dataValidation type="date" allowBlank="1" showInputMessage="1" showErrorMessage="1" errorTitle="خطأ" error="لابد من تعديل التاريخ" sqref="HR6:HT100">
      <formula1>40452</formula1>
      <formula2>40482</formula2>
    </dataValidation>
    <dataValidation type="date" allowBlank="1" showInputMessage="1" showErrorMessage="1" errorTitle="خطأ" error="لابد من تعديل التاريخ" sqref="GS6:GU100">
      <formula1>40422</formula1>
      <formula2>40451</formula2>
    </dataValidation>
    <dataValidation type="date" allowBlank="1" showInputMessage="1" showErrorMessage="1" errorTitle="خطأ" error="لابد من تعديل التاريخ" sqref="FT6:FV100">
      <formula1>40391</formula1>
      <formula2>40421</formula2>
    </dataValidation>
    <dataValidation type="date" allowBlank="1" showInputMessage="1" showErrorMessage="1" errorTitle="خطأ" error="لابد من تعديل التاريخ" sqref="EU6:EW100">
      <formula1>40360</formula1>
      <formula2>40390</formula2>
    </dataValidation>
    <dataValidation type="date" allowBlank="1" showInputMessage="1" showErrorMessage="1" errorTitle="خطأ" error="لابد من تعديل التاريخ" sqref="DV6:DX100">
      <formula1>40330</formula1>
      <formula2>40359</formula2>
    </dataValidation>
    <dataValidation type="date" allowBlank="1" showInputMessage="1" showErrorMessage="1" errorTitle="خطأ" error="لابد من تعديل التاريخ" sqref="CW6:CY100">
      <formula1>40299</formula1>
      <formula2>40329</formula2>
    </dataValidation>
    <dataValidation type="date" allowBlank="1" showInputMessage="1" showErrorMessage="1" errorTitle="خطأ" error="لابد من تعديل التاريخ" sqref="BX6:BZ100">
      <formula1>40269</formula1>
      <formula2>40298</formula2>
    </dataValidation>
    <dataValidation type="date" allowBlank="1" showInputMessage="1" showErrorMessage="1" errorTitle="خطأ" error="لابد من تعديل التاريخ" sqref="AY6:BA100">
      <formula1>40238</formula1>
      <formula2>40268</formula2>
    </dataValidation>
    <dataValidation type="date" allowBlank="1" showInputMessage="1" showErrorMessage="1" errorTitle="خطأ" error="لابد من تعديل التاريخ" sqref="Z6:AB100">
      <formula1>40210</formula1>
      <formula2>40237</formula2>
    </dataValidation>
    <dataValidation type="date" allowBlank="1" showInputMessage="1" showErrorMessage="1" errorTitle="خطأ" error="لابد من تعديل التاريخ" sqref="A6:C100">
      <formula1>40179</formula1>
      <formula2>40209</formula2>
    </dataValidation>
  </dataValidations>
  <hyperlinks>
    <hyperlink ref="A3" location="'مورد جديد'!A1:R1" tooltip="يناير" display="'مورد جديد'!A1:R1"/>
    <hyperlink ref="A3:B3" location="'s8'!A1:X1" tooltip="يناير" display="'s8'!A1:X1"/>
    <hyperlink ref="C3:D3" location="'s8'!Z1:AW1" tooltip="فبراير" display="'s8'!Z1:AW1"/>
    <hyperlink ref="E3" location="'10'!AO1:BH1" tooltip="مارس" display="'10'!AO1:BH1"/>
    <hyperlink ref="I3:J3" location="'s8'!CW1:DT1" tooltip="مايو" display="'s8'!CW1:DT1"/>
    <hyperlink ref="G3" location="'10'!BI1:CB1" tooltip="أبريل" display="'10'!BI1:CB1"/>
    <hyperlink ref="K3" location="'مورد جديد'!DQ1:EN1" tooltip="يونية" display="'مورد جديد'!DQ1:EN1"/>
    <hyperlink ref="K3:L3" location="'s8'!DV1:ES1" tooltip="يونية" display="'s8'!DV1:ES1"/>
    <hyperlink ref="M3" location="'10'!DQ1:EJ1" tooltip="يوليو" display="'10'!DQ1:EJ1"/>
    <hyperlink ref="O3:P3" location="'s8'!FT1:GQ1" tooltip="أغسطس" display="'s8'!FT1:GQ1"/>
    <hyperlink ref="Q3" location="'10'!FE1:FX1" tooltip="سبتمبر" display="'10'!FE1:FX1"/>
    <hyperlink ref="S3:T3" location="'s8'!HR1:IO1" tooltip="أكتوبر" display="'s8'!HR1:IO1"/>
    <hyperlink ref="U3:V3" location="'s8'!IQ1:JN1" tooltip="نوفمبر" display="'s8'!IQ1:JN1"/>
    <hyperlink ref="W3:X3" location="'s8'!JP1:KM1" tooltip="ديسمبر" display="'s8'!JP1:KM1"/>
    <hyperlink ref="E3:F3" location="'s8'!AY1:BV1" tooltip="مارس" display="'s8'!AY1:BV1"/>
    <hyperlink ref="G3:H3" location="'s8'!BX1:CU1" tooltip="أبريل" display="'s8'!BX1:CU1"/>
    <hyperlink ref="M3:N3" location="'s8'!EU1:FR1" tooltip="يوليو" display="'s8'!EU1:FR1"/>
    <hyperlink ref="Q3:R3" location="'s8'!GS1:HP1" tooltip="سبتمبر" display="'s8'!GS1:HP1"/>
    <hyperlink ref="Z3" location="'مورد جديد'!A1:R1" tooltip="يناير" display="'مورد جديد'!A1:R1"/>
    <hyperlink ref="AY3" location="'مورد جديد'!A1:R1" tooltip="يناير" display="'مورد جديد'!A1:R1"/>
    <hyperlink ref="BX3" location="'مورد جديد'!A1:R1" tooltip="يناير" display="'مورد جديد'!A1:R1"/>
    <hyperlink ref="CW3" location="'مورد جديد'!A1:R1" tooltip="يناير" display="'مورد جديد'!A1:R1"/>
    <hyperlink ref="DV3" location="'مورد جديد'!A1:R1" tooltip="يناير" display="'مورد جديد'!A1:R1"/>
    <hyperlink ref="EU3" location="'مورد جديد'!A1:R1" tooltip="يناير" display="'مورد جديد'!A1:R1"/>
    <hyperlink ref="FT3" location="'مورد جديد'!A1:R1" tooltip="يناير" display="'مورد جديد'!A1:R1"/>
    <hyperlink ref="GS3" location="'مورد جديد'!A1:R1" tooltip="يناير" display="'مورد جديد'!A1:R1"/>
    <hyperlink ref="HR3" location="'مورد جديد'!A1:R1" tooltip="يناير" display="'مورد جديد'!A1:R1"/>
    <hyperlink ref="IQ3" location="'مورد جديد'!A1:R1" tooltip="يناير" display="'مورد جديد'!A1:R1"/>
    <hyperlink ref="JP3" location="'مورد جديد'!A1:R1" tooltip="يناير" display="'مورد جديد'!A1:R1"/>
    <hyperlink ref="Z3:AA3" location="'s8'!A1:X1" tooltip="يناير" display="'s8'!A1:X1"/>
    <hyperlink ref="AY3:AZ3" location="'s8'!A1:X1" tooltip="يناير" display="'s8'!A1:X1"/>
    <hyperlink ref="BX3:BY3" location="'s8'!A1:X1" tooltip="يناير" display="'s8'!A1:X1"/>
    <hyperlink ref="CW3:CX3" location="'s8'!A1:X1" tooltip="يناير" display="'s8'!A1:X1"/>
    <hyperlink ref="DV3:DW3" location="'s8'!A1:X1" tooltip="يناير" display="'s8'!A1:X1"/>
    <hyperlink ref="EU3:EV3" location="'s8'!A1:X1" tooltip="يناير" display="'s8'!A1:X1"/>
    <hyperlink ref="FT3:FU3" location="'s8'!A1:X1" tooltip="يناير" display="'s8'!A1:X1"/>
    <hyperlink ref="GS3:GT3" location="'s8'!A1:X1" tooltip="يناير" display="'s8'!A1:X1"/>
    <hyperlink ref="HR3:HS3" location="'s8'!A1:X1" tooltip="يناير" display="'s8'!A1:X1"/>
    <hyperlink ref="IQ3:IR3" location="'s8'!A1:X1" tooltip="يناير" display="'s8'!A1:X1"/>
    <hyperlink ref="JP3:JQ3" location="'s8'!A1:X1" tooltip="يناير" display="'s8'!A1:X1"/>
    <hyperlink ref="AB3:AC3" location="'s8'!Z1:AW1" tooltip="فبراير" display="'s8'!Z1:AW1"/>
    <hyperlink ref="BA3:BB3" location="'s8'!Z1:AW1" tooltip="فبراير" display="'s8'!Z1:AW1"/>
    <hyperlink ref="BZ3:CA3" location="'s8'!Z1:AW1" tooltip="فبراير" display="'s8'!Z1:AW1"/>
    <hyperlink ref="CY3:CZ3" location="'s8'!Z1:AW1" tooltip="فبراير" display="'s8'!Z1:AW1"/>
    <hyperlink ref="DX3:DY3" location="'s8'!Z1:AW1" tooltip="فبراير" display="'s8'!Z1:AW1"/>
    <hyperlink ref="EW3:EX3" location="'s8'!Z1:AW1" tooltip="فبراير" display="'s8'!Z1:AW1"/>
    <hyperlink ref="FV3:FW3" location="'s8'!Z1:AW1" tooltip="فبراير" display="'s8'!Z1:AW1"/>
    <hyperlink ref="GU3:GV3" location="'s8'!Z1:AW1" tooltip="فبراير" display="'s8'!Z1:AW1"/>
    <hyperlink ref="HT3:HU3" location="'s8'!Z1:AW1" tooltip="فبراير" display="'s8'!Z1:AW1"/>
    <hyperlink ref="IS3:IT3" location="'s8'!Z1:AW1" tooltip="فبراير" display="'s8'!Z1:AW1"/>
    <hyperlink ref="JR3:JS3" location="'s8'!Z1:AW1" tooltip="فبراير" display="'s8'!Z1:AW1"/>
    <hyperlink ref="AD3" location="'10'!AO1:BH1" tooltip="مارس" display="'10'!AO1:BH1"/>
    <hyperlink ref="BC3" location="'10'!AO1:BH1" tooltip="مارس" display="'10'!AO1:BH1"/>
    <hyperlink ref="CB3" location="'10'!AO1:BH1" tooltip="مارس" display="'10'!AO1:BH1"/>
    <hyperlink ref="DA3" location="'10'!AO1:BH1" tooltip="مارس" display="'10'!AO1:BH1"/>
    <hyperlink ref="DZ3" location="'10'!AO1:BH1" tooltip="مارس" display="'10'!AO1:BH1"/>
    <hyperlink ref="EY3" location="'10'!AO1:BH1" tooltip="مارس" display="'10'!AO1:BH1"/>
    <hyperlink ref="FX3" location="'10'!AO1:BH1" tooltip="مارس" display="'10'!AO1:BH1"/>
    <hyperlink ref="GW3" location="'10'!AO1:BH1" tooltip="مارس" display="'10'!AO1:BH1"/>
    <hyperlink ref="HV3" location="'10'!AO1:BH1" tooltip="مارس" display="'10'!AO1:BH1"/>
    <hyperlink ref="IU3" location="'10'!AO1:BH1" tooltip="مارس" display="'10'!AO1:BH1"/>
    <hyperlink ref="JT3" location="'10'!AO1:BH1" tooltip="مارس" display="'10'!AO1:BH1"/>
    <hyperlink ref="AH3:AI3" location="'s8'!CW1:DT1" tooltip="مايو" display="'s8'!CW1:DT1"/>
    <hyperlink ref="BG3:BH3" location="'s8'!CW1:DT1" tooltip="مايو" display="'s8'!CW1:DT1"/>
    <hyperlink ref="CF3:CG3" location="'s8'!CW1:DT1" tooltip="مايو" display="'s8'!CW1:DT1"/>
    <hyperlink ref="DE3:DF3" location="'s8'!CW1:DT1" tooltip="مايو" display="'s8'!CW1:DT1"/>
    <hyperlink ref="ED3:EE3" location="'s8'!CW1:DT1" tooltip="مايو" display="'s8'!CW1:DT1"/>
    <hyperlink ref="FC3:FD3" location="'s8'!CW1:DT1" tooltip="مايو" display="'s8'!CW1:DT1"/>
    <hyperlink ref="GB3:GC3" location="'s8'!CW1:DT1" tooltip="مايو" display="'s8'!CW1:DT1"/>
    <hyperlink ref="HA3:HB3" location="'s8'!CW1:DT1" tooltip="مايو" display="'s8'!CW1:DT1"/>
    <hyperlink ref="HZ3:IA3" location="'s8'!CW1:DT1" tooltip="مايو" display="'s8'!CW1:DT1"/>
    <hyperlink ref="IY3:IZ3" location="'s8'!CW1:DT1" tooltip="مايو" display="'s8'!CW1:DT1"/>
    <hyperlink ref="JX3:JY3" location="'s8'!CW1:DT1" tooltip="مايو" display="'s8'!CW1:DT1"/>
    <hyperlink ref="AF3" location="'10'!BI1:CB1" tooltip="أبريل" display="'10'!BI1:CB1"/>
    <hyperlink ref="BE3" location="'10'!BI1:CB1" tooltip="أبريل" display="'10'!BI1:CB1"/>
    <hyperlink ref="CD3" location="'10'!BI1:CB1" tooltip="أبريل" display="'10'!BI1:CB1"/>
    <hyperlink ref="DC3" location="'10'!BI1:CB1" tooltip="أبريل" display="'10'!BI1:CB1"/>
    <hyperlink ref="EB3" location="'10'!BI1:CB1" tooltip="أبريل" display="'10'!BI1:CB1"/>
    <hyperlink ref="FA3" location="'10'!BI1:CB1" tooltip="أبريل" display="'10'!BI1:CB1"/>
    <hyperlink ref="FZ3" location="'10'!BI1:CB1" tooltip="أبريل" display="'10'!BI1:CB1"/>
    <hyperlink ref="GY3" location="'10'!BI1:CB1" tooltip="أبريل" display="'10'!BI1:CB1"/>
    <hyperlink ref="HX3" location="'10'!BI1:CB1" tooltip="أبريل" display="'10'!BI1:CB1"/>
    <hyperlink ref="IW3" location="'10'!BI1:CB1" tooltip="أبريل" display="'10'!BI1:CB1"/>
    <hyperlink ref="JV3" location="'10'!BI1:CB1" tooltip="أبريل" display="'10'!BI1:CB1"/>
    <hyperlink ref="AJ3" location="'مورد جديد'!DQ1:EN1" tooltip="يونية" display="'مورد جديد'!DQ1:EN1"/>
    <hyperlink ref="BI3" location="'مورد جديد'!DQ1:EN1" tooltip="يونية" display="'مورد جديد'!DQ1:EN1"/>
    <hyperlink ref="CH3" location="'مورد جديد'!DQ1:EN1" tooltip="يونية" display="'مورد جديد'!DQ1:EN1"/>
    <hyperlink ref="DG3" location="'مورد جديد'!DQ1:EN1" tooltip="يونية" display="'مورد جديد'!DQ1:EN1"/>
    <hyperlink ref="EF3" location="'مورد جديد'!DQ1:EN1" tooltip="يونية" display="'مورد جديد'!DQ1:EN1"/>
    <hyperlink ref="FE3" location="'مورد جديد'!DQ1:EN1" tooltip="يونية" display="'مورد جديد'!DQ1:EN1"/>
    <hyperlink ref="GD3" location="'مورد جديد'!DQ1:EN1" tooltip="يونية" display="'مورد جديد'!DQ1:EN1"/>
    <hyperlink ref="HC3" location="'مورد جديد'!DQ1:EN1" tooltip="يونية" display="'مورد جديد'!DQ1:EN1"/>
    <hyperlink ref="IB3" location="'مورد جديد'!DQ1:EN1" tooltip="يونية" display="'مورد جديد'!DQ1:EN1"/>
    <hyperlink ref="JA3" location="'مورد جديد'!DQ1:EN1" tooltip="يونية" display="'مورد جديد'!DQ1:EN1"/>
    <hyperlink ref="JZ3" location="'مورد جديد'!DQ1:EN1" tooltip="يونية" display="'مورد جديد'!DQ1:EN1"/>
    <hyperlink ref="AJ3:AK3" location="'s8'!DV1:ES1" tooltip="يونية" display="'s8'!DV1:ES1"/>
    <hyperlink ref="BI3:BJ3" location="'s8'!DV1:ES1" tooltip="يونية" display="'s8'!DV1:ES1"/>
    <hyperlink ref="CH3:CI3" location="'s8'!DV1:ES1" tooltip="يونية" display="'s8'!DV1:ES1"/>
    <hyperlink ref="DG3:DH3" location="'s8'!DV1:ES1" tooltip="يونية" display="'s8'!DV1:ES1"/>
    <hyperlink ref="EF3:EG3" location="'s8'!DV1:ES1" tooltip="يونية" display="'s8'!DV1:ES1"/>
    <hyperlink ref="FE3:FF3" location="'s8'!DV1:ES1" tooltip="يونية" display="'s8'!DV1:ES1"/>
    <hyperlink ref="GD3:GE3" location="'s8'!DV1:ES1" tooltip="يونية" display="'s8'!DV1:ES1"/>
    <hyperlink ref="HC3:HD3" location="'s8'!DV1:ES1" tooltip="يونية" display="'s8'!DV1:ES1"/>
    <hyperlink ref="IB3:IC3" location="'s8'!DV1:ES1" tooltip="يونية" display="'s8'!DV1:ES1"/>
    <hyperlink ref="JA3:JB3" location="'s8'!DV1:ES1" tooltip="يونية" display="'s8'!DV1:ES1"/>
    <hyperlink ref="JZ3:KA3" location="'s8'!DV1:ES1" tooltip="يونية" display="'s8'!DV1:ES1"/>
    <hyperlink ref="AL3" location="'10'!DQ1:EJ1" tooltip="يوليو" display="'10'!DQ1:EJ1"/>
    <hyperlink ref="BK3" location="'10'!DQ1:EJ1" tooltip="يوليو" display="'10'!DQ1:EJ1"/>
    <hyperlink ref="CJ3" location="'10'!DQ1:EJ1" tooltip="يوليو" display="'10'!DQ1:EJ1"/>
    <hyperlink ref="DI3" location="'10'!DQ1:EJ1" tooltip="يوليو" display="'10'!DQ1:EJ1"/>
    <hyperlink ref="EH3" location="'10'!DQ1:EJ1" tooltip="يوليو" display="'10'!DQ1:EJ1"/>
    <hyperlink ref="FG3" location="'10'!DQ1:EJ1" tooltip="يوليو" display="'10'!DQ1:EJ1"/>
    <hyperlink ref="GF3" location="'10'!DQ1:EJ1" tooltip="يوليو" display="'10'!DQ1:EJ1"/>
    <hyperlink ref="HE3" location="'10'!DQ1:EJ1" tooltip="يوليو" display="'10'!DQ1:EJ1"/>
    <hyperlink ref="ID3" location="'10'!DQ1:EJ1" tooltip="يوليو" display="'10'!DQ1:EJ1"/>
    <hyperlink ref="JC3" location="'10'!DQ1:EJ1" tooltip="يوليو" display="'10'!DQ1:EJ1"/>
    <hyperlink ref="KB3" location="'10'!DQ1:EJ1" tooltip="يوليو" display="'10'!DQ1:EJ1"/>
    <hyperlink ref="AN3:AO3" location="'s8'!FT1:GQ1" tooltip="أغسطس" display="'s8'!FT1:GQ1"/>
    <hyperlink ref="BM3:BN3" location="'s8'!FT1:GQ1" tooltip="أغسطس" display="'s8'!FT1:GQ1"/>
    <hyperlink ref="CL3:CM3" location="'s8'!FT1:GQ1" tooltip="أغسطس" display="'s8'!FT1:GQ1"/>
    <hyperlink ref="DK3:DL3" location="'s8'!FT1:GQ1" tooltip="أغسطس" display="'s8'!FT1:GQ1"/>
    <hyperlink ref="EJ3:EK3" location="'s8'!FT1:GQ1" tooltip="أغسطس" display="'s8'!FT1:GQ1"/>
    <hyperlink ref="FI3:FJ3" location="'s8'!FT1:GQ1" tooltip="أغسطس" display="'s8'!FT1:GQ1"/>
    <hyperlink ref="GH3:GI3" location="'s8'!FT1:GQ1" tooltip="أغسطس" display="'s8'!FT1:GQ1"/>
    <hyperlink ref="HG3:HH3" location="'s8'!FT1:GQ1" tooltip="أغسطس" display="'s8'!FT1:GQ1"/>
    <hyperlink ref="IF3:IG3" location="'s8'!FT1:GQ1" tooltip="أغسطس" display="'s8'!FT1:GQ1"/>
    <hyperlink ref="JE3:JF3" location="'s8'!FT1:GQ1" tooltip="أغسطس" display="'s8'!FT1:GQ1"/>
    <hyperlink ref="KD3:KE3" location="'s8'!FT1:GQ1" tooltip="أغسطس" display="'s8'!FT1:GQ1"/>
    <hyperlink ref="AP3" location="'10'!FE1:FX1" tooltip="سبتمبر" display="'10'!FE1:FX1"/>
    <hyperlink ref="BO3" location="'10'!FE1:FX1" tooltip="سبتمبر" display="'10'!FE1:FX1"/>
    <hyperlink ref="CN3" location="'10'!FE1:FX1" tooltip="سبتمبر" display="'10'!FE1:FX1"/>
    <hyperlink ref="DM3" location="'10'!FE1:FX1" tooltip="سبتمبر" display="'10'!FE1:FX1"/>
    <hyperlink ref="EL3" location="'10'!FE1:FX1" tooltip="سبتمبر" display="'10'!FE1:FX1"/>
    <hyperlink ref="FK3" location="'10'!FE1:FX1" tooltip="سبتمبر" display="'10'!FE1:FX1"/>
    <hyperlink ref="GJ3" location="'10'!FE1:FX1" tooltip="سبتمبر" display="'10'!FE1:FX1"/>
    <hyperlink ref="HI3" location="'10'!FE1:FX1" tooltip="سبتمبر" display="'10'!FE1:FX1"/>
    <hyperlink ref="IH3" location="'10'!FE1:FX1" tooltip="سبتمبر" display="'10'!FE1:FX1"/>
    <hyperlink ref="JG3" location="'10'!FE1:FX1" tooltip="سبتمبر" display="'10'!FE1:FX1"/>
    <hyperlink ref="KF3" location="'10'!FE1:FX1" tooltip="سبتمبر" display="'10'!FE1:FX1"/>
    <hyperlink ref="AR3:AS3" location="'s8'!HR1:IO1" tooltip="أكتوبر" display="'s8'!HR1:IO1"/>
    <hyperlink ref="BQ3:BR3" location="'s8'!HR1:IO1" tooltip="أكتوبر" display="'s8'!HR1:IO1"/>
    <hyperlink ref="CP3:CQ3" location="'s8'!HR1:IO1" tooltip="أكتوبر" display="'s8'!HR1:IO1"/>
    <hyperlink ref="DO3:DP3" location="'s8'!HR1:IO1" tooltip="أكتوبر" display="'s8'!HR1:IO1"/>
    <hyperlink ref="EN3:EO3" location="'s8'!HR1:IO1" tooltip="أكتوبر" display="'s8'!HR1:IO1"/>
    <hyperlink ref="FM3:FN3" location="'s8'!HR1:IO1" tooltip="أكتوبر" display="'s8'!HR1:IO1"/>
    <hyperlink ref="GL3:GM3" location="'s8'!HR1:IO1" tooltip="أكتوبر" display="'s8'!HR1:IO1"/>
    <hyperlink ref="HK3:HL3" location="'s8'!HR1:IO1" tooltip="أكتوبر" display="'s8'!HR1:IO1"/>
    <hyperlink ref="IJ3:IK3" location="'s8'!HR1:IO1" tooltip="أكتوبر" display="'s8'!HR1:IO1"/>
    <hyperlink ref="JI3:JJ3" location="'s8'!HR1:IO1" tooltip="أكتوبر" display="'s8'!HR1:IO1"/>
    <hyperlink ref="KH3:KI3" location="'s8'!HR1:IO1" tooltip="أكتوبر" display="'s8'!HR1:IO1"/>
    <hyperlink ref="AT3:AU3" location="'s8'!IQ1:JN1" tooltip="نوفمبر" display="'s8'!IQ1:JN1"/>
    <hyperlink ref="BS3:BT3" location="'s8'!IQ1:JN1" tooltip="نوفمبر" display="'s8'!IQ1:JN1"/>
    <hyperlink ref="CR3:CS3" location="'s8'!IQ1:JN1" tooltip="نوفمبر" display="'s8'!IQ1:JN1"/>
    <hyperlink ref="DQ3:DR3" location="'s8'!IQ1:JN1" tooltip="نوفمبر" display="'s8'!IQ1:JN1"/>
    <hyperlink ref="EP3:EQ3" location="'s8'!IQ1:JN1" tooltip="نوفمبر" display="'s8'!IQ1:JN1"/>
    <hyperlink ref="FO3:FP3" location="'s8'!IQ1:JN1" tooltip="نوفمبر" display="'s8'!IQ1:JN1"/>
    <hyperlink ref="GN3:GO3" location="'s8'!IQ1:JN1" tooltip="نوفمبر" display="'s8'!IQ1:JN1"/>
    <hyperlink ref="HM3:HN3" location="'s8'!IQ1:JN1" tooltip="نوفمبر" display="'s8'!IQ1:JN1"/>
    <hyperlink ref="IL3:IM3" location="'s8'!IQ1:JN1" tooltip="نوفمبر" display="'s8'!IQ1:JN1"/>
    <hyperlink ref="JK3:JL3" location="'s8'!IQ1:JN1" tooltip="نوفمبر" display="'s8'!IQ1:JN1"/>
    <hyperlink ref="KJ3:KK3" location="'s8'!IQ1:JN1" tooltip="نوفمبر" display="'s8'!IQ1:JN1"/>
    <hyperlink ref="AV3:AW3" location="'s8'!JP1:KM1" tooltip="ديسمبر" display="'s8'!JP1:KM1"/>
    <hyperlink ref="BU3:BV3" location="'s8'!JP1:KM1" tooltip="ديسمبر" display="'s8'!JP1:KM1"/>
    <hyperlink ref="CT3:CU3" location="'s8'!JP1:KM1" tooltip="ديسمبر" display="'s8'!JP1:KM1"/>
    <hyperlink ref="DS3:DT3" location="'s8'!JP1:KM1" tooltip="ديسمبر" display="'s8'!JP1:KM1"/>
    <hyperlink ref="ER3:ES3" location="'s8'!JP1:KM1" tooltip="ديسمبر" display="'s8'!JP1:KM1"/>
    <hyperlink ref="FQ3:FR3" location="'s8'!JP1:KM1" tooltip="ديسمبر" display="'s8'!JP1:KM1"/>
    <hyperlink ref="GP3:GQ3" location="'s8'!JP1:KM1" tooltip="ديسمبر" display="'s8'!JP1:KM1"/>
    <hyperlink ref="HO3:HP3" location="'s8'!JP1:KM1" tooltip="ديسمبر" display="'s8'!JP1:KM1"/>
    <hyperlink ref="IN3:IO3" location="'s8'!JP1:KM1" tooltip="ديسمبر" display="'s8'!JP1:KM1"/>
    <hyperlink ref="JM3:JN3" location="'s8'!JP1:KM1" tooltip="ديسمبر" display="'s8'!JP1:KM1"/>
    <hyperlink ref="KL3:KM3" location="'s8'!JP1:KM1" tooltip="ديسمبر" display="'s8'!JP1:KM1"/>
    <hyperlink ref="AD3:AE3" location="'s8'!AY1:BV1" tooltip="مارس" display="'s8'!AY1:BV1"/>
    <hyperlink ref="BC3:BD3" location="'s8'!AY1:BV1" tooltip="مارس" display="'s8'!AY1:BV1"/>
    <hyperlink ref="CB3:CC3" location="'s8'!AY1:BV1" tooltip="مارس" display="'s8'!AY1:BV1"/>
    <hyperlink ref="DA3:DB3" location="'s8'!AY1:BV1" tooltip="مارس" display="'s8'!AY1:BV1"/>
    <hyperlink ref="DZ3:EA3" location="'s8'!AY1:BV1" tooltip="مارس" display="'s8'!AY1:BV1"/>
    <hyperlink ref="EY3:EZ3" location="'s8'!AY1:BV1" tooltip="مارس" display="'s8'!AY1:BV1"/>
    <hyperlink ref="FX3:FY3" location="'s8'!AY1:BV1" tooltip="مارس" display="'s8'!AY1:BV1"/>
    <hyperlink ref="GW3:GX3" location="'s8'!AY1:BV1" tooltip="مارس" display="'s8'!AY1:BV1"/>
    <hyperlink ref="HV3:HW3" location="'s8'!AY1:BV1" tooltip="مارس" display="'s8'!AY1:BV1"/>
    <hyperlink ref="IU3:IV3" location="'s8'!AY1:BV1" tooltip="مارس" display="'s8'!AY1:BV1"/>
    <hyperlink ref="JT3:JU3" location="'s8'!AY1:BV1" tooltip="مارس" display="'s8'!AY1:BV1"/>
    <hyperlink ref="AF3:AG3" location="'s8'!BX1:CU1" tooltip="أبريل" display="'s8'!BX1:CU1"/>
    <hyperlink ref="BE3:BF3" location="'s8'!BX1:CU1" tooltip="أبريل" display="'s8'!BX1:CU1"/>
    <hyperlink ref="CD3:CE3" location="'s8'!BX1:CU1" tooltip="أبريل" display="'s8'!BX1:CU1"/>
    <hyperlink ref="DC3:DD3" location="'s8'!BX1:CU1" tooltip="أبريل" display="'s8'!BX1:CU1"/>
    <hyperlink ref="EB3:EC3" location="'s8'!BX1:CU1" tooltip="أبريل" display="'s8'!BX1:CU1"/>
    <hyperlink ref="FA3:FB3" location="'s8'!BX1:CU1" tooltip="أبريل" display="'s8'!BX1:CU1"/>
    <hyperlink ref="FZ3:GA3" location="'s8'!BX1:CU1" tooltip="أبريل" display="'s8'!BX1:CU1"/>
    <hyperlink ref="GY3:GZ3" location="'s8'!BX1:CU1" tooltip="أبريل" display="'s8'!BX1:CU1"/>
    <hyperlink ref="HX3:HY3" location="'s8'!BX1:CU1" tooltip="أبريل" display="'s8'!BX1:CU1"/>
    <hyperlink ref="IW3:IX3" location="'s8'!BX1:CU1" tooltip="أبريل" display="'s8'!BX1:CU1"/>
    <hyperlink ref="JV3:JW3" location="'s8'!BX1:CU1" tooltip="أبريل" display="'s8'!BX1:CU1"/>
    <hyperlink ref="AL3:AM3" location="'s8'!EU1:FR1" tooltip="يوليو" display="'s8'!EU1:FR1"/>
    <hyperlink ref="BK3:BL3" location="'s8'!EU1:FR1" tooltip="يوليو" display="'s8'!EU1:FR1"/>
    <hyperlink ref="CJ3:CK3" location="'s8'!EU1:FR1" tooltip="يوليو" display="'s8'!EU1:FR1"/>
    <hyperlink ref="DI3:DJ3" location="'s8'!EU1:FR1" tooltip="يوليو" display="'s8'!EU1:FR1"/>
    <hyperlink ref="EH3:EI3" location="'s8'!EU1:FR1" tooltip="يوليو" display="'s8'!EU1:FR1"/>
    <hyperlink ref="FG3:FH3" location="'s8'!EU1:FR1" tooltip="يوليو" display="'s8'!EU1:FR1"/>
    <hyperlink ref="GF3:GG3" location="'s8'!EU1:FR1" tooltip="يوليو" display="'s8'!EU1:FR1"/>
    <hyperlink ref="HE3:HF3" location="'s8'!EU1:FR1" tooltip="يوليو" display="'s8'!EU1:FR1"/>
    <hyperlink ref="ID3:IE3" location="'s8'!EU1:FR1" tooltip="يوليو" display="'s8'!EU1:FR1"/>
    <hyperlink ref="JC3:JD3" location="'s8'!EU1:FR1" tooltip="يوليو" display="'s8'!EU1:FR1"/>
    <hyperlink ref="KB3:KC3" location="'s8'!EU1:FR1" tooltip="يوليو" display="'s8'!EU1:FR1"/>
    <hyperlink ref="AP3:AQ3" location="'s8'!GS1:HP1" tooltip="سبتمبر" display="'s8'!GS1:HP1"/>
    <hyperlink ref="BO3:BP3" location="'s8'!GS1:HP1" tooltip="سبتمبر" display="'s8'!GS1:HP1"/>
    <hyperlink ref="CN3:CO3" location="'s8'!GS1:HP1" tooltip="سبتمبر" display="'s8'!GS1:HP1"/>
    <hyperlink ref="DM3:DN3" location="'s8'!GS1:HP1" tooltip="سبتمبر" display="'s8'!GS1:HP1"/>
    <hyperlink ref="EL3:EM3" location="'s8'!GS1:HP1" tooltip="سبتمبر" display="'s8'!GS1:HP1"/>
    <hyperlink ref="FK3:FL3" location="'s8'!GS1:HP1" tooltip="سبتمبر" display="'s8'!GS1:HP1"/>
    <hyperlink ref="GJ3:GK3" location="'s8'!GS1:HP1" tooltip="سبتمبر" display="'s8'!GS1:HP1"/>
    <hyperlink ref="HI3:HJ3" location="'s8'!GS1:HP1" tooltip="سبتمبر" display="'s8'!GS1:HP1"/>
    <hyperlink ref="IH3:II3" location="'s8'!GS1:HP1" tooltip="سبتمبر" display="'s8'!GS1:HP1"/>
    <hyperlink ref="JG3:JH3" location="'s8'!GS1:HP1" tooltip="سبتمبر" display="'s8'!GS1:HP1"/>
    <hyperlink ref="KF3:KG3" location="'s8'!GS1:HP1" tooltip="سبتمبر" display="'s8'!GS1:HP1"/>
    <hyperlink ref="A2:B2" location="menu!A1" tooltip="ذهاب الى القائمة الرئيسية" display="الرئيسية"/>
    <hyperlink ref="Z2:AA2" location="menu!A1" tooltip="ذهاب الى القائمة الرئيسية" display="الرئيسية"/>
    <hyperlink ref="AY2:AZ2" location="menu!A1" tooltip="ذهاب الى القائمة الرئيسية" display="الرئيسية"/>
    <hyperlink ref="BX2:BY2" location="menu!A1" tooltip="ذهاب الى القائمة الرئيسية" display="الرئيسية"/>
    <hyperlink ref="CW2:CX2" location="menu!A1" tooltip="ذهاب الى القائمة الرئيسية" display="الرئيسية"/>
    <hyperlink ref="DV2:DW2" location="menu!A1" tooltip="ذهاب الى القائمة الرئيسية" display="الرئيسية"/>
    <hyperlink ref="EU2:EV2" location="menu!A1" tooltip="ذهاب الى القائمة الرئيسية" display="الرئيسية"/>
    <hyperlink ref="FT2:FU2" location="menu!A1" tooltip="ذهاب الى القائمة الرئيسية" display="الرئيسية"/>
    <hyperlink ref="GS2:GT2" location="menu!A1" tooltip="ذهاب الى القائمة الرئيسية" display="الرئيسية"/>
    <hyperlink ref="HR2:HS2" location="menu!A1" tooltip="ذهاب الى القائمة الرئيسية" display="الرئيسية"/>
    <hyperlink ref="IQ2:IR2" location="menu!A1" tooltip="ذهاب الى القائمة الرئيسية" display="الرئيسية"/>
    <hyperlink ref="JP2:JQ2" location="menu!A1" tooltip="ذهاب الى القائمة الرئيسية" display="الرئيسية"/>
    <hyperlink ref="C2:D2" location="purchases!A1" tooltip="ذهاب الى المشتريات" display="مشتريات"/>
    <hyperlink ref="AB2:AC2" location="purchases!A1" tooltip="ذهاب الى المشتريات" display="مشتريات"/>
    <hyperlink ref="BA2:BB2" location="purchases!A1" tooltip="ذهاب الى المشتريات" display="مشتريات"/>
    <hyperlink ref="BZ2:CA2" location="purchases!A1" tooltip="ذهاب الى المشتريات" display="مشتريات"/>
    <hyperlink ref="CY2:CZ2" location="purchases!A1" tooltip="ذهاب الى المشتريات" display="مشتريات"/>
    <hyperlink ref="DX2:DY2" location="purchases!A1" tooltip="ذهاب الى المشتريات" display="مشتريات"/>
    <hyperlink ref="EW2:EX2" location="purchases!A1" tooltip="ذهاب الى المشتريات" display="مشتريات"/>
    <hyperlink ref="FV2:FW2" location="purchases!A1" tooltip="ذهاب الى المشتريات" display="مشتريات"/>
    <hyperlink ref="GU2:GV2" location="purchases!A1" tooltip="ذهاب الى المشتريات" display="مشتريات"/>
    <hyperlink ref="HT2:HU2" location="purchases!A1" tooltip="ذهاب الى المشتريات" display="مشتريات"/>
    <hyperlink ref="IS2:IT2" location="purchases!A1" tooltip="ذهاب الى المشتريات" display="مشتريات"/>
    <hyperlink ref="JR2:JS2" location="purchases!A1" tooltip="ذهاب الى المشتريات" display="مشتريات"/>
    <hyperlink ref="E2" location="موردين!A1" tooltip="ذهاب الى الموردين" display="موردين"/>
    <hyperlink ref="AD2" location="موردين!A1" tooltip="ذهاب الى الموردين" display="موردين"/>
    <hyperlink ref="BC2" location="موردين!A1" tooltip="ذهاب الى الموردين" display="موردين"/>
    <hyperlink ref="CB2" location="موردين!A1" tooltip="ذهاب الى الموردين" display="موردين"/>
    <hyperlink ref="DA2" location="موردين!A1" tooltip="ذهاب الى الموردين" display="موردين"/>
    <hyperlink ref="DZ2" location="موردين!A1" tooltip="ذهاب الى الموردين" display="موردين"/>
    <hyperlink ref="EY2" location="موردين!A1" tooltip="ذهاب الى الموردين" display="موردين"/>
    <hyperlink ref="FX2" location="موردين!A1" tooltip="ذهاب الى الموردين" display="موردين"/>
    <hyperlink ref="GW2" location="موردين!A1" tooltip="ذهاب الى الموردين" display="موردين"/>
    <hyperlink ref="HV2" location="موردين!A1" tooltip="ذهاب الى الموردين" display="موردين"/>
    <hyperlink ref="IU2" location="موردين!A1" tooltip="ذهاب الى الموردين" display="موردين"/>
    <hyperlink ref="JT2" location="موردين!A1" tooltip="ذهاب الى الموردين" display="موردين"/>
    <hyperlink ref="G2" location="'ميزان الموردين'!A1" tooltip="ذهاب الى ميزان الموردين" display="ميزان مورد"/>
    <hyperlink ref="AF2" location="'ميزان الموردين'!A1" tooltip="ذهاب الى ميزان الموردين" display="ميزان مورد"/>
    <hyperlink ref="BE2" location="'ميزان الموردين'!A1" tooltip="ذهاب الى ميزان الموردين" display="ميزان مورد"/>
    <hyperlink ref="CD2" location="'ميزان الموردين'!A1" tooltip="ذهاب الى ميزان الموردين" display="ميزان مورد"/>
    <hyperlink ref="DC2" location="'ميزان الموردين'!A1" tooltip="ذهاب الى ميزان الموردين" display="ميزان مورد"/>
    <hyperlink ref="EB2" location="'ميزان الموردين'!A1" tooltip="ذهاب الى ميزان الموردين" display="ميزان مورد"/>
    <hyperlink ref="FA2" location="'ميزان الموردين'!A1" tooltip="ذهاب الى ميزان الموردين" display="ميزان مورد"/>
    <hyperlink ref="FZ2" location="'ميزان الموردين'!A1" tooltip="ذهاب الى ميزان الموردين" display="ميزان مورد"/>
    <hyperlink ref="GY2" location="'ميزان الموردين'!A1" tooltip="ذهاب الى ميزان الموردين" display="ميزان مورد"/>
    <hyperlink ref="HX2" location="'ميزان الموردين'!A1" tooltip="ذهاب الى ميزان الموردين" display="ميزان مورد"/>
    <hyperlink ref="IW2" location="'ميزان الموردين'!A1" tooltip="ذهاب الى ميزان الموردين" display="ميزان مورد"/>
    <hyperlink ref="JV2" location="'ميزان الموردين'!A1" tooltip="ذهاب الى ميزان الموردين" display="ميزان مورد"/>
    <hyperlink ref="I2:J2" location="sales!A1" tooltip="ذهاب الى المبيعات" display="مبيعات"/>
    <hyperlink ref="AH2:AI2" location="sales!A1" tooltip="ذهاب الى المبيعات" display="مبيعات"/>
    <hyperlink ref="BG2:BH2" location="sales!A1" tooltip="ذهاب الى المبيعات" display="مبيعات"/>
    <hyperlink ref="CF2:CG2" location="sales!A1" tooltip="ذهاب الى المبيعات" display="مبيعات"/>
    <hyperlink ref="DE2:DF2" location="sales!A1" tooltip="ذهاب الى المبيعات" display="مبيعات"/>
    <hyperlink ref="ED2:EE2" location="sales!A1" tooltip="ذهاب الى المبيعات" display="مبيعات"/>
    <hyperlink ref="FC2:FD2" location="sales!A1" tooltip="ذهاب الى المبيعات" display="مبيعات"/>
    <hyperlink ref="GB2:GC2" location="sales!A1" tooltip="ذهاب الى المبيعات" display="مبيعات"/>
    <hyperlink ref="HA2:HB2" location="sales!A1" tooltip="ذهاب الى المبيعات" display="مبيعات"/>
    <hyperlink ref="HZ2:IA2" location="sales!A1" tooltip="ذهاب الى المبيعات" display="مبيعات"/>
    <hyperlink ref="IY2:IZ2" location="sales!A1" tooltip="ذهاب الى المبيعات" display="مبيعات"/>
    <hyperlink ref="JX2:JY2" location="sales!A1" tooltip="ذهاب الى المبيعات" display="مبيعات"/>
    <hyperlink ref="M2" location="'ميزان عملاء'!A1" tooltip="ذهاب الى ميزان العملاء" display="ميزان عميل"/>
    <hyperlink ref="AL2" location="'ميزان عملاء'!A1" tooltip="ذهاب الى ميزان العملاء" display="ميزان عميل"/>
    <hyperlink ref="BK2" location="'ميزان عملاء'!A1" tooltip="ذهاب الى ميزان العملاء" display="ميزان عميل"/>
    <hyperlink ref="CJ2" location="'ميزان عملاء'!A1" tooltip="ذهاب الى ميزان العملاء" display="ميزان عميل"/>
    <hyperlink ref="DI2" location="'ميزان عملاء'!A1" tooltip="ذهاب الى ميزان العملاء" display="ميزان عميل"/>
    <hyperlink ref="EH2" location="'ميزان عملاء'!A1" tooltip="ذهاب الى ميزان العملاء" display="ميزان عميل"/>
    <hyperlink ref="FG2" location="'ميزان عملاء'!A1" tooltip="ذهاب الى ميزان العملاء" display="ميزان عميل"/>
    <hyperlink ref="GF2" location="'ميزان عملاء'!A1" tooltip="ذهاب الى ميزان العملاء" display="ميزان عميل"/>
    <hyperlink ref="HE2" location="'ميزان عملاء'!A1" tooltip="ذهاب الى ميزان العملاء" display="ميزان عميل"/>
    <hyperlink ref="ID2" location="'ميزان عملاء'!A1" tooltip="ذهاب الى ميزان العملاء" display="ميزان عميل"/>
    <hyperlink ref="JC2" location="'ميزان عملاء'!A1" tooltip="ذهاب الى ميزان العملاء" display="ميزان عميل"/>
    <hyperlink ref="KB2" location="'ميزان عملاء'!A1" tooltip="ذهاب الى ميزان العملاء" display="ميزان عميل"/>
    <hyperlink ref="O2:P2" location="treasury!A1" tooltip="ذهاب الى الخزينة" display="خزينة"/>
    <hyperlink ref="AN2:AO2" location="treasury!A1" tooltip="ذهاب الى الخزينة" display="خزينة"/>
    <hyperlink ref="BM2:BN2" location="treasury!A1" tooltip="ذهاب الى الخزينة" display="خزينة"/>
    <hyperlink ref="CL2:CM2" location="treasury!A1" tooltip="ذهاب الى الخزينة" display="خزينة"/>
    <hyperlink ref="DK2:DL2" location="treasury!A1" tooltip="ذهاب الى الخزينة" display="خزينة"/>
    <hyperlink ref="EJ2:EK2" location="treasury!A1" tooltip="ذهاب الى الخزينة" display="خزينة"/>
    <hyperlink ref="FI2:FJ2" location="treasury!A1" tooltip="ذهاب الى الخزينة" display="خزينة"/>
    <hyperlink ref="GH2:GI2" location="treasury!A1" tooltip="ذهاب الى الخزينة" display="خزينة"/>
    <hyperlink ref="HG2:HH2" location="treasury!A1" tooltip="ذهاب الى الخزينة" display="خزينة"/>
    <hyperlink ref="IF2:IG2" location="treasury!A1" tooltip="ذهاب الى الخزينة" display="خزينة"/>
    <hyperlink ref="JE2:JF2" location="treasury!A1" tooltip="ذهاب الى الخزينة" display="خزينة"/>
    <hyperlink ref="KD2:KE2" location="treasury!A1" tooltip="ذهاب الى الخزينة" display="خزينة"/>
    <hyperlink ref="Q2" location="بنك!A1" tooltip="ذهاب الى البنوك" display="بنك"/>
    <hyperlink ref="AP2" location="بنك!A1" tooltip="ذهاب الى البنوك" display="بنك"/>
    <hyperlink ref="BO2" location="بنك!A1" tooltip="ذهاب الى البنوك" display="بنك"/>
    <hyperlink ref="CN2" location="بنك!A1" tooltip="ذهاب الى البنوك" display="بنك"/>
    <hyperlink ref="DM2" location="بنك!A1" tooltip="ذهاب الى البنوك" display="بنك"/>
    <hyperlink ref="EL2" location="بنك!A1" tooltip="ذهاب الى البنوك" display="بنك"/>
    <hyperlink ref="FK2" location="بنك!A1" tooltip="ذهاب الى البنوك" display="بنك"/>
    <hyperlink ref="GJ2" location="بنك!A1" tooltip="ذهاب الى البنوك" display="بنك"/>
    <hyperlink ref="HI2" location="بنك!A1" tooltip="ذهاب الى البنوك" display="بنك"/>
    <hyperlink ref="IH2" location="بنك!A1" tooltip="ذهاب الى البنوك" display="بنك"/>
    <hyperlink ref="JG2" location="بنك!A1" tooltip="ذهاب الى البنوك" display="بنك"/>
    <hyperlink ref="KF2" location="بنك!A1" tooltip="ذهاب الى البنوك" display="بنك"/>
    <hyperlink ref="S2:T2" location="expenses!A1" tooltip="ذهاب الى المصروفات" display="مصروفات"/>
    <hyperlink ref="AR2:AS2" location="expenses!A1" tooltip="ذهاب الى المصروفات" display="مصروفات"/>
    <hyperlink ref="BQ2:BR2" location="expenses!A1" tooltip="ذهاب الى المصروفات" display="مصروفات"/>
    <hyperlink ref="CP2:CQ2" location="expenses!A1" tooltip="ذهاب الى المصروفات" display="مصروفات"/>
    <hyperlink ref="DO2:DP2" location="expenses!A1" tooltip="ذهاب الى المصروفات" display="مصروفات"/>
    <hyperlink ref="EN2:EO2" location="expenses!A1" tooltip="ذهاب الى المصروفات" display="مصروفات"/>
    <hyperlink ref="FM2:FN2" location="expenses!A1" tooltip="ذهاب الى المصروفات" display="مصروفات"/>
    <hyperlink ref="GL2:GM2" location="expenses!A1" tooltip="ذهاب الى المصروفات" display="مصروفات"/>
    <hyperlink ref="HK2:HL2" location="expenses!A1" tooltip="ذهاب الى المصروفات" display="مصروفات"/>
    <hyperlink ref="IJ2:IK2" location="expenses!A1" tooltip="ذهاب الى المصروفات" display="مصروفات"/>
    <hyperlink ref="JI2:JJ2" location="expenses!A1" tooltip="ذهاب الى المصروفات" display="مصروفات"/>
    <hyperlink ref="KH2:KI2" location="expenses!A1" tooltip="ذهاب الى المصروفات" display="مصروفات"/>
    <hyperlink ref="U2:V2" location="amercan!A1" tooltip="ذهاب الى اليومية الأمريكية" display="الأمريكية"/>
    <hyperlink ref="AT2:AU2" location="amercan!A1" tooltip="ذهاب الى اليومية الأمريكية" display="الأمريكية"/>
    <hyperlink ref="BS2:BT2" location="amercan!A1" tooltip="ذهاب الى اليومية الأمريكية" display="الأمريكية"/>
    <hyperlink ref="CR2:CS2" location="amercan!A1" tooltip="ذهاب الى اليومية الأمريكية" display="الأمريكية"/>
    <hyperlink ref="DQ2:DR2" location="amercan!A1" tooltip="ذهاب الى اليومية الأمريكية" display="الأمريكية"/>
    <hyperlink ref="EP2:EQ2" location="amercan!A1" tooltip="ذهاب الى اليومية الأمريكية" display="الأمريكية"/>
    <hyperlink ref="FO2:FP2" location="amercan!A1" tooltip="ذهاب الى اليومية الأمريكية" display="الأمريكية"/>
    <hyperlink ref="GN2:GO2" location="amercan!A1" tooltip="ذهاب الى اليومية الأمريكية" display="الأمريكية"/>
    <hyperlink ref="HM2:HN2" location="amercan!A1" tooltip="ذهاب الى اليومية الأمريكية" display="الأمريكية"/>
    <hyperlink ref="IL2:IM2" location="amercan!A1" tooltip="ذهاب الى اليومية الأمريكية" display="الأمريكية"/>
    <hyperlink ref="JK2:JL2" location="amercan!A1" tooltip="ذهاب الى اليومية الأمريكية" display="الأمريكية"/>
    <hyperlink ref="KJ2:KK2" location="amercan!A1" tooltip="ذهاب الى اليومية الأمريكية" display="الأمريكية"/>
    <hyperlink ref="K2:L2" location="customers!A1" tooltip="ذهاب الى العملاء" display="عملاء"/>
    <hyperlink ref="AJ2:AK2" location="customers!A1" tooltip="ذهاب الى العملاء" display="عملاء"/>
    <hyperlink ref="BI2:BJ2" location="customers!A1" tooltip="ذهاب الى العملاء" display="عملاء"/>
    <hyperlink ref="CH2:CI2" location="customers!A1" tooltip="ذهاب الى العملاء" display="عملاء"/>
    <hyperlink ref="DG2:DH2" location="customers!A1" tooltip="ذهاب الى العملاء" display="عملاء"/>
    <hyperlink ref="EF2:EG2" location="customers!A1" tooltip="ذهاب الى العملاء" display="عملاء"/>
    <hyperlink ref="FE2:FF2" location="customers!A1" tooltip="ذهاب الى العملاء" display="عملاء"/>
    <hyperlink ref="GD2:GE2" location="customers!A1" tooltip="ذهاب الى العملاء" display="عملاء"/>
    <hyperlink ref="HC2:HD2" location="customers!A1" tooltip="ذهاب الى العملاء" display="عملاء"/>
    <hyperlink ref="IB2:IC2" location="customers!A1" tooltip="ذهاب الى العملاء" display="عملاء"/>
    <hyperlink ref="JA2:JB2" location="customers!A1" tooltip="ذهاب الى العملاء" display="عملاء"/>
    <hyperlink ref="JZ2:KA2" location="customers!A1" tooltip="ذهاب الى العملاء" display="عملاء"/>
    <hyperlink ref="W2:X2" location="'general ledger'!A1" tooltip="ذهاب الى الأستاذ العام" display="أستاذ عام"/>
    <hyperlink ref="AV2:AW2" location="'general ledger'!A1" tooltip="ذهاب الى الأستاذ العام" display="أستاذ عام"/>
    <hyperlink ref="BU2:BV2" location="'general ledger'!A1" tooltip="ذهاب الى الأستاذ العام" display="أستاذ عام"/>
    <hyperlink ref="CT2:CU2" location="'general ledger'!A1" tooltip="ذهاب الى الأستاذ العام" display="أستاذ عام"/>
    <hyperlink ref="DS2:DT2" location="'general ledger'!A1" tooltip="ذهاب الى الأستاذ العام" display="أستاذ عام"/>
    <hyperlink ref="ER2:ES2" location="'general ledger'!A1" tooltip="ذهاب الى الأستاذ العام" display="أستاذ عام"/>
    <hyperlink ref="FQ2:FR2" location="'general ledger'!A1" tooltip="ذهاب الى الأستاذ العام" display="أستاذ عام"/>
    <hyperlink ref="GP2:GQ2" location="'general ledger'!A1" tooltip="ذهاب الى الأستاذ العام" display="أستاذ عام"/>
    <hyperlink ref="HO2:HP2" location="'general ledger'!A1" tooltip="ذهاب الى الأستاذ العام" display="أستاذ عام"/>
    <hyperlink ref="IN2:IO2" location="'general ledger'!A1" tooltip="ذهاب الى الأستاذ العام" display="أستاذ عام"/>
    <hyperlink ref="JM2:JN2" location="'general ledger'!A1" tooltip="ذهاب الى الأستاذ العام" display="أستاذ عام"/>
    <hyperlink ref="KL2:KM2" location="'general ledger'!A1" tooltip="ذهاب الى الأستاذ العام" display="أستاذ عام"/>
    <hyperlink ref="E2:F2" location="supliers!A1" tooltip="ذهاب الى الموردين" display="موردين"/>
    <hyperlink ref="AD2:AE2" location="supliers!A1" tooltip="ذهاب الى الموردين" display="موردين"/>
    <hyperlink ref="BC2:BD2" location="supliers!A1" tooltip="ذهاب الى الموردين" display="موردين"/>
    <hyperlink ref="CB2:CC2" location="supliers!A1" tooltip="ذهاب الى الموردين" display="موردين"/>
    <hyperlink ref="DA2:DB2" location="supliers!A1" tooltip="ذهاب الى الموردين" display="موردين"/>
    <hyperlink ref="DZ2:EA2" location="supliers!A1" tooltip="ذهاب الى الموردين" display="موردين"/>
    <hyperlink ref="EY2:EZ2" location="supliers!A1" tooltip="ذهاب الى الموردين" display="موردين"/>
    <hyperlink ref="FX2:FY2" location="supliers!A1" tooltip="ذهاب الى الموردين" display="موردين"/>
    <hyperlink ref="GW2:GX2" location="supliers!A1" tooltip="ذهاب الى الموردين" display="موردين"/>
    <hyperlink ref="HV2:HW2" location="supliers!A1" tooltip="ذهاب الى الموردين" display="موردين"/>
    <hyperlink ref="IU2:IV2" location="supliers!A1" tooltip="ذهاب الى الموردين" display="موردين"/>
    <hyperlink ref="JT2:JU2" location="supliers!A1" tooltip="ذهاب الى الموردين" display="موردين"/>
    <hyperlink ref="G2:H2" location="'suppliers balances'!A1" tooltip="ذهاب الى ميزان الموردين" display="ميزان مورد"/>
    <hyperlink ref="AF2:AG2" location="'suppliers balances'!A1" tooltip="ذهاب الى ميزان الموردين" display="ميزان مورد"/>
    <hyperlink ref="BE2:BF2" location="'suppliers balances'!A1" tooltip="ذهاب الى ميزان الموردين" display="ميزان مورد"/>
    <hyperlink ref="CD2:CE2" location="'suppliers balances'!A1" tooltip="ذهاب الى ميزان الموردين" display="ميزان مورد"/>
    <hyperlink ref="DC2:DD2" location="'suppliers balances'!A1" tooltip="ذهاب الى ميزان الموردين" display="ميزان مورد"/>
    <hyperlink ref="EB2:EC2" location="'suppliers balances'!A1" tooltip="ذهاب الى ميزان الموردين" display="ميزان مورد"/>
    <hyperlink ref="FA2:FB2" location="'suppliers balances'!A1" tooltip="ذهاب الى ميزان الموردين" display="ميزان مورد"/>
    <hyperlink ref="FZ2:GA2" location="'suppliers balances'!A1" tooltip="ذهاب الى ميزان الموردين" display="ميزان مورد"/>
    <hyperlink ref="GY2:GZ2" location="'suppliers balances'!A1" tooltip="ذهاب الى ميزان الموردين" display="ميزان مورد"/>
    <hyperlink ref="HX2:HY2" location="'suppliers balances'!A1" tooltip="ذهاب الى ميزان الموردين" display="ميزان مورد"/>
    <hyperlink ref="IW2:IX2" location="'suppliers balances'!A1" tooltip="ذهاب الى ميزان الموردين" display="ميزان مورد"/>
    <hyperlink ref="JV2:JW2" location="'suppliers balances'!A1" tooltip="ذهاب الى ميزان الموردين" display="ميزان مورد"/>
    <hyperlink ref="M2:N2" location="'customers balances'!A1" tooltip="ذهاب الى ميزان العملاء" display="ميزان عميل"/>
    <hyperlink ref="AL2:AM2" location="'customers balances'!A1" tooltip="ذهاب الى ميزان العملاء" display="ميزان عميل"/>
    <hyperlink ref="BK2:BL2" location="'customers balances'!A1" tooltip="ذهاب الى ميزان العملاء" display="ميزان عميل"/>
    <hyperlink ref="CJ2:CK2" location="'customers balances'!A1" tooltip="ذهاب الى ميزان العملاء" display="ميزان عميل"/>
    <hyperlink ref="DI2:DJ2" location="'customers balances'!A1" tooltip="ذهاب الى ميزان العملاء" display="ميزان عميل"/>
    <hyperlink ref="EH2:EI2" location="'customers balances'!A1" tooltip="ذهاب الى ميزان العملاء" display="ميزان عميل"/>
    <hyperlink ref="FG2:FH2" location="'customers balances'!A1" tooltip="ذهاب الى ميزان العملاء" display="ميزان عميل"/>
    <hyperlink ref="GF2:GG2" location="'customers balances'!A1" tooltip="ذهاب الى ميزان العملاء" display="ميزان عميل"/>
    <hyperlink ref="HE2:HF2" location="'customers balances'!A1" tooltip="ذهاب الى ميزان العملاء" display="ميزان عميل"/>
    <hyperlink ref="ID2:IE2" location="'customers balances'!A1" tooltip="ذهاب الى ميزان العملاء" display="ميزان عميل"/>
    <hyperlink ref="JC2:JD2" location="'customers balances'!A1" tooltip="ذهاب الى ميزان العملاء" display="ميزان عميل"/>
    <hyperlink ref="KB2:KC2" location="'customers balances'!A1" tooltip="ذهاب الى ميزان العملاء" display="ميزان عميل"/>
    <hyperlink ref="Q2:R2" location="bank!A1" tooltip="ذهاب الى البنوك" display="بنك"/>
    <hyperlink ref="AP2:AQ2" location="bank!A1" tooltip="ذهاب الى البنوك" display="بنك"/>
    <hyperlink ref="BO2:BP2" location="bank!A1" tooltip="ذهاب الى البنوك" display="بنك"/>
    <hyperlink ref="CN2:CO2" location="bank!A1" tooltip="ذهاب الى البنوك" display="بنك"/>
    <hyperlink ref="DM2:DN2" location="bank!A1" tooltip="ذهاب الى البنوك" display="بنك"/>
    <hyperlink ref="EL2:EM2" location="bank!A1" tooltip="ذهاب الى البنوك" display="بنك"/>
    <hyperlink ref="FK2:FL2" location="bank!A1" tooltip="ذهاب الى البنوك" display="بنك"/>
    <hyperlink ref="GJ2:GK2" location="bank!A1" tooltip="ذهاب الى البنوك" display="بنك"/>
    <hyperlink ref="HI2:HJ2" location="bank!A1" tooltip="ذهاب الى البنوك" display="بنك"/>
    <hyperlink ref="IH2:II2" location="bank!A1" tooltip="ذهاب الى البنوك" display="بنك"/>
    <hyperlink ref="JG2:JH2" location="bank!A1" tooltip="ذهاب الى البنوك" display="بنك"/>
    <hyperlink ref="KF2:KG2" location="bank!A1" tooltip="ذهاب الى البنوك" display="بنك"/>
  </hyperlinks>
  <pageMargins left="0.7" right="0.7" top="0.75" bottom="0.75" header="0.3" footer="0.3"/>
  <picture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M110"/>
  <sheetViews>
    <sheetView showGridLines="0" rightToLeft="1" defaultGridColor="0" topLeftCell="JP2" colorId="60" workbookViewId="0">
      <selection activeCell="JT2" sqref="JT2:JU2"/>
    </sheetView>
  </sheetViews>
  <sheetFormatPr defaultColWidth="7.85546875" defaultRowHeight="12.75" x14ac:dyDescent="0.2"/>
  <cols>
    <col min="1" max="274" width="5.85546875" style="1" customWidth="1"/>
    <col min="275" max="275" width="7.85546875" style="1"/>
    <col min="276" max="299" width="5.85546875" style="1" customWidth="1"/>
    <col min="300" max="16384" width="7.85546875" style="1"/>
  </cols>
  <sheetData>
    <row r="1" spans="1:299" ht="24.75" hidden="1" customHeight="1" x14ac:dyDescent="0.2"/>
    <row r="2" spans="1:299" ht="20.100000000000001" customHeight="1" x14ac:dyDescent="0.2">
      <c r="A2" s="29" t="s">
        <v>0</v>
      </c>
      <c r="B2" s="29"/>
      <c r="C2" s="29" t="s">
        <v>4</v>
      </c>
      <c r="D2" s="29"/>
      <c r="E2" s="29" t="s">
        <v>12</v>
      </c>
      <c r="F2" s="29"/>
      <c r="G2" s="29" t="s">
        <v>25</v>
      </c>
      <c r="H2" s="29"/>
      <c r="I2" s="29" t="s">
        <v>13</v>
      </c>
      <c r="J2" s="29"/>
      <c r="K2" s="29" t="s">
        <v>14</v>
      </c>
      <c r="L2" s="29"/>
      <c r="M2" s="29" t="s">
        <v>26</v>
      </c>
      <c r="N2" s="29"/>
      <c r="O2" s="29" t="s">
        <v>16</v>
      </c>
      <c r="P2" s="29"/>
      <c r="Q2" s="29" t="s">
        <v>15</v>
      </c>
      <c r="R2" s="29"/>
      <c r="S2" s="29" t="s">
        <v>17</v>
      </c>
      <c r="T2" s="29"/>
      <c r="U2" s="29" t="s">
        <v>18</v>
      </c>
      <c r="V2" s="29"/>
      <c r="W2" s="29" t="s">
        <v>19</v>
      </c>
      <c r="X2" s="29"/>
      <c r="Y2" s="2"/>
      <c r="Z2" s="29" t="s">
        <v>0</v>
      </c>
      <c r="AA2" s="29"/>
      <c r="AB2" s="29" t="s">
        <v>4</v>
      </c>
      <c r="AC2" s="29"/>
      <c r="AD2" s="29" t="s">
        <v>12</v>
      </c>
      <c r="AE2" s="29"/>
      <c r="AF2" s="29" t="s">
        <v>25</v>
      </c>
      <c r="AG2" s="29"/>
      <c r="AH2" s="29" t="s">
        <v>13</v>
      </c>
      <c r="AI2" s="29"/>
      <c r="AJ2" s="29" t="s">
        <v>14</v>
      </c>
      <c r="AK2" s="29"/>
      <c r="AL2" s="29" t="s">
        <v>26</v>
      </c>
      <c r="AM2" s="29"/>
      <c r="AN2" s="29" t="s">
        <v>16</v>
      </c>
      <c r="AO2" s="29"/>
      <c r="AP2" s="29" t="s">
        <v>15</v>
      </c>
      <c r="AQ2" s="29"/>
      <c r="AR2" s="29" t="s">
        <v>17</v>
      </c>
      <c r="AS2" s="29"/>
      <c r="AT2" s="29" t="s">
        <v>18</v>
      </c>
      <c r="AU2" s="29"/>
      <c r="AV2" s="29" t="s">
        <v>19</v>
      </c>
      <c r="AW2" s="29"/>
      <c r="AX2" s="2"/>
      <c r="AY2" s="29" t="s">
        <v>0</v>
      </c>
      <c r="AZ2" s="29"/>
      <c r="BA2" s="29" t="s">
        <v>4</v>
      </c>
      <c r="BB2" s="29"/>
      <c r="BC2" s="29" t="s">
        <v>12</v>
      </c>
      <c r="BD2" s="29"/>
      <c r="BE2" s="29" t="s">
        <v>25</v>
      </c>
      <c r="BF2" s="29"/>
      <c r="BG2" s="29" t="s">
        <v>13</v>
      </c>
      <c r="BH2" s="29"/>
      <c r="BI2" s="29" t="s">
        <v>14</v>
      </c>
      <c r="BJ2" s="29"/>
      <c r="BK2" s="29" t="s">
        <v>26</v>
      </c>
      <c r="BL2" s="29"/>
      <c r="BM2" s="29" t="s">
        <v>16</v>
      </c>
      <c r="BN2" s="29"/>
      <c r="BO2" s="29" t="s">
        <v>15</v>
      </c>
      <c r="BP2" s="29"/>
      <c r="BQ2" s="29" t="s">
        <v>17</v>
      </c>
      <c r="BR2" s="29"/>
      <c r="BS2" s="29" t="s">
        <v>18</v>
      </c>
      <c r="BT2" s="29"/>
      <c r="BU2" s="29" t="s">
        <v>19</v>
      </c>
      <c r="BV2" s="29"/>
      <c r="BW2" s="2"/>
      <c r="BX2" s="29" t="s">
        <v>0</v>
      </c>
      <c r="BY2" s="29"/>
      <c r="BZ2" s="29" t="s">
        <v>4</v>
      </c>
      <c r="CA2" s="29"/>
      <c r="CB2" s="29" t="s">
        <v>12</v>
      </c>
      <c r="CC2" s="29"/>
      <c r="CD2" s="29" t="s">
        <v>25</v>
      </c>
      <c r="CE2" s="29"/>
      <c r="CF2" s="29" t="s">
        <v>13</v>
      </c>
      <c r="CG2" s="29"/>
      <c r="CH2" s="29" t="s">
        <v>14</v>
      </c>
      <c r="CI2" s="29"/>
      <c r="CJ2" s="29" t="s">
        <v>26</v>
      </c>
      <c r="CK2" s="29"/>
      <c r="CL2" s="29" t="s">
        <v>16</v>
      </c>
      <c r="CM2" s="29"/>
      <c r="CN2" s="29" t="s">
        <v>15</v>
      </c>
      <c r="CO2" s="29"/>
      <c r="CP2" s="29" t="s">
        <v>17</v>
      </c>
      <c r="CQ2" s="29"/>
      <c r="CR2" s="29" t="s">
        <v>18</v>
      </c>
      <c r="CS2" s="29"/>
      <c r="CT2" s="29" t="s">
        <v>19</v>
      </c>
      <c r="CU2" s="29"/>
      <c r="CV2" s="2"/>
      <c r="CW2" s="29" t="s">
        <v>0</v>
      </c>
      <c r="CX2" s="29"/>
      <c r="CY2" s="29" t="s">
        <v>4</v>
      </c>
      <c r="CZ2" s="29"/>
      <c r="DA2" s="29" t="s">
        <v>12</v>
      </c>
      <c r="DB2" s="29"/>
      <c r="DC2" s="29" t="s">
        <v>25</v>
      </c>
      <c r="DD2" s="29"/>
      <c r="DE2" s="29" t="s">
        <v>13</v>
      </c>
      <c r="DF2" s="29"/>
      <c r="DG2" s="29" t="s">
        <v>14</v>
      </c>
      <c r="DH2" s="29"/>
      <c r="DI2" s="29" t="s">
        <v>26</v>
      </c>
      <c r="DJ2" s="29"/>
      <c r="DK2" s="29" t="s">
        <v>16</v>
      </c>
      <c r="DL2" s="29"/>
      <c r="DM2" s="29" t="s">
        <v>15</v>
      </c>
      <c r="DN2" s="29"/>
      <c r="DO2" s="29" t="s">
        <v>17</v>
      </c>
      <c r="DP2" s="29"/>
      <c r="DQ2" s="29" t="s">
        <v>18</v>
      </c>
      <c r="DR2" s="29"/>
      <c r="DS2" s="29" t="s">
        <v>19</v>
      </c>
      <c r="DT2" s="29"/>
      <c r="DU2" s="2"/>
      <c r="DV2" s="29" t="s">
        <v>0</v>
      </c>
      <c r="DW2" s="29"/>
      <c r="DX2" s="29" t="s">
        <v>4</v>
      </c>
      <c r="DY2" s="29"/>
      <c r="DZ2" s="29" t="s">
        <v>12</v>
      </c>
      <c r="EA2" s="29"/>
      <c r="EB2" s="29" t="s">
        <v>25</v>
      </c>
      <c r="EC2" s="29"/>
      <c r="ED2" s="29" t="s">
        <v>13</v>
      </c>
      <c r="EE2" s="29"/>
      <c r="EF2" s="29" t="s">
        <v>14</v>
      </c>
      <c r="EG2" s="29"/>
      <c r="EH2" s="29" t="s">
        <v>26</v>
      </c>
      <c r="EI2" s="29"/>
      <c r="EJ2" s="29" t="s">
        <v>16</v>
      </c>
      <c r="EK2" s="29"/>
      <c r="EL2" s="29" t="s">
        <v>15</v>
      </c>
      <c r="EM2" s="29"/>
      <c r="EN2" s="29" t="s">
        <v>17</v>
      </c>
      <c r="EO2" s="29"/>
      <c r="EP2" s="29" t="s">
        <v>18</v>
      </c>
      <c r="EQ2" s="29"/>
      <c r="ER2" s="29" t="s">
        <v>19</v>
      </c>
      <c r="ES2" s="29"/>
      <c r="ET2" s="2"/>
      <c r="EU2" s="29" t="s">
        <v>0</v>
      </c>
      <c r="EV2" s="29"/>
      <c r="EW2" s="29" t="s">
        <v>4</v>
      </c>
      <c r="EX2" s="29"/>
      <c r="EY2" s="29" t="s">
        <v>12</v>
      </c>
      <c r="EZ2" s="29"/>
      <c r="FA2" s="29" t="s">
        <v>25</v>
      </c>
      <c r="FB2" s="29"/>
      <c r="FC2" s="29" t="s">
        <v>13</v>
      </c>
      <c r="FD2" s="29"/>
      <c r="FE2" s="29" t="s">
        <v>14</v>
      </c>
      <c r="FF2" s="29"/>
      <c r="FG2" s="29" t="s">
        <v>26</v>
      </c>
      <c r="FH2" s="29"/>
      <c r="FI2" s="29" t="s">
        <v>16</v>
      </c>
      <c r="FJ2" s="29"/>
      <c r="FK2" s="29" t="s">
        <v>15</v>
      </c>
      <c r="FL2" s="29"/>
      <c r="FM2" s="29" t="s">
        <v>17</v>
      </c>
      <c r="FN2" s="29"/>
      <c r="FO2" s="29" t="s">
        <v>18</v>
      </c>
      <c r="FP2" s="29"/>
      <c r="FQ2" s="29" t="s">
        <v>19</v>
      </c>
      <c r="FR2" s="29"/>
      <c r="FS2" s="2"/>
      <c r="FT2" s="29" t="s">
        <v>0</v>
      </c>
      <c r="FU2" s="29"/>
      <c r="FV2" s="29" t="s">
        <v>4</v>
      </c>
      <c r="FW2" s="29"/>
      <c r="FX2" s="29" t="s">
        <v>12</v>
      </c>
      <c r="FY2" s="29"/>
      <c r="FZ2" s="29" t="s">
        <v>25</v>
      </c>
      <c r="GA2" s="29"/>
      <c r="GB2" s="29" t="s">
        <v>13</v>
      </c>
      <c r="GC2" s="29"/>
      <c r="GD2" s="29" t="s">
        <v>14</v>
      </c>
      <c r="GE2" s="29"/>
      <c r="GF2" s="29" t="s">
        <v>26</v>
      </c>
      <c r="GG2" s="29"/>
      <c r="GH2" s="29" t="s">
        <v>16</v>
      </c>
      <c r="GI2" s="29"/>
      <c r="GJ2" s="29" t="s">
        <v>15</v>
      </c>
      <c r="GK2" s="29"/>
      <c r="GL2" s="29" t="s">
        <v>17</v>
      </c>
      <c r="GM2" s="29"/>
      <c r="GN2" s="29" t="s">
        <v>18</v>
      </c>
      <c r="GO2" s="29"/>
      <c r="GP2" s="29" t="s">
        <v>19</v>
      </c>
      <c r="GQ2" s="29"/>
      <c r="GR2" s="2"/>
      <c r="GS2" s="29" t="s">
        <v>0</v>
      </c>
      <c r="GT2" s="29"/>
      <c r="GU2" s="29" t="s">
        <v>4</v>
      </c>
      <c r="GV2" s="29"/>
      <c r="GW2" s="29" t="s">
        <v>12</v>
      </c>
      <c r="GX2" s="29"/>
      <c r="GY2" s="29" t="s">
        <v>25</v>
      </c>
      <c r="GZ2" s="29"/>
      <c r="HA2" s="29" t="s">
        <v>13</v>
      </c>
      <c r="HB2" s="29"/>
      <c r="HC2" s="29" t="s">
        <v>14</v>
      </c>
      <c r="HD2" s="29"/>
      <c r="HE2" s="29" t="s">
        <v>26</v>
      </c>
      <c r="HF2" s="29"/>
      <c r="HG2" s="29" t="s">
        <v>16</v>
      </c>
      <c r="HH2" s="29"/>
      <c r="HI2" s="29" t="s">
        <v>15</v>
      </c>
      <c r="HJ2" s="29"/>
      <c r="HK2" s="29" t="s">
        <v>17</v>
      </c>
      <c r="HL2" s="29"/>
      <c r="HM2" s="29" t="s">
        <v>18</v>
      </c>
      <c r="HN2" s="29"/>
      <c r="HO2" s="29" t="s">
        <v>19</v>
      </c>
      <c r="HP2" s="29"/>
      <c r="HQ2" s="2"/>
      <c r="HR2" s="29" t="s">
        <v>0</v>
      </c>
      <c r="HS2" s="29"/>
      <c r="HT2" s="29" t="s">
        <v>4</v>
      </c>
      <c r="HU2" s="29"/>
      <c r="HV2" s="29" t="s">
        <v>12</v>
      </c>
      <c r="HW2" s="29"/>
      <c r="HX2" s="29" t="s">
        <v>25</v>
      </c>
      <c r="HY2" s="29"/>
      <c r="HZ2" s="29" t="s">
        <v>13</v>
      </c>
      <c r="IA2" s="29"/>
      <c r="IB2" s="29" t="s">
        <v>14</v>
      </c>
      <c r="IC2" s="29"/>
      <c r="ID2" s="29" t="s">
        <v>26</v>
      </c>
      <c r="IE2" s="29"/>
      <c r="IF2" s="29" t="s">
        <v>16</v>
      </c>
      <c r="IG2" s="29"/>
      <c r="IH2" s="29" t="s">
        <v>15</v>
      </c>
      <c r="II2" s="29"/>
      <c r="IJ2" s="29" t="s">
        <v>17</v>
      </c>
      <c r="IK2" s="29"/>
      <c r="IL2" s="29" t="s">
        <v>18</v>
      </c>
      <c r="IM2" s="29"/>
      <c r="IN2" s="29" t="s">
        <v>19</v>
      </c>
      <c r="IO2" s="29"/>
      <c r="IP2" s="2"/>
      <c r="IQ2" s="29" t="s">
        <v>0</v>
      </c>
      <c r="IR2" s="29"/>
      <c r="IS2" s="29" t="s">
        <v>4</v>
      </c>
      <c r="IT2" s="29"/>
      <c r="IU2" s="29" t="s">
        <v>12</v>
      </c>
      <c r="IV2" s="29"/>
      <c r="IW2" s="29" t="s">
        <v>25</v>
      </c>
      <c r="IX2" s="29"/>
      <c r="IY2" s="29" t="s">
        <v>13</v>
      </c>
      <c r="IZ2" s="29"/>
      <c r="JA2" s="29" t="s">
        <v>14</v>
      </c>
      <c r="JB2" s="29"/>
      <c r="JC2" s="29" t="s">
        <v>26</v>
      </c>
      <c r="JD2" s="29"/>
      <c r="JE2" s="29" t="s">
        <v>16</v>
      </c>
      <c r="JF2" s="29"/>
      <c r="JG2" s="29" t="s">
        <v>15</v>
      </c>
      <c r="JH2" s="29"/>
      <c r="JI2" s="29" t="s">
        <v>17</v>
      </c>
      <c r="JJ2" s="29"/>
      <c r="JK2" s="29" t="s">
        <v>18</v>
      </c>
      <c r="JL2" s="29"/>
      <c r="JM2" s="29" t="s">
        <v>19</v>
      </c>
      <c r="JN2" s="29"/>
      <c r="JP2" s="29" t="s">
        <v>0</v>
      </c>
      <c r="JQ2" s="29"/>
      <c r="JR2" s="29" t="s">
        <v>4</v>
      </c>
      <c r="JS2" s="29"/>
      <c r="JT2" s="29" t="s">
        <v>12</v>
      </c>
      <c r="JU2" s="29"/>
      <c r="JV2" s="29" t="s">
        <v>25</v>
      </c>
      <c r="JW2" s="29"/>
      <c r="JX2" s="29" t="s">
        <v>13</v>
      </c>
      <c r="JY2" s="29"/>
      <c r="JZ2" s="29" t="s">
        <v>14</v>
      </c>
      <c r="KA2" s="29"/>
      <c r="KB2" s="29" t="s">
        <v>26</v>
      </c>
      <c r="KC2" s="29"/>
      <c r="KD2" s="29" t="s">
        <v>16</v>
      </c>
      <c r="KE2" s="29"/>
      <c r="KF2" s="29" t="s">
        <v>15</v>
      </c>
      <c r="KG2" s="29"/>
      <c r="KH2" s="29" t="s">
        <v>17</v>
      </c>
      <c r="KI2" s="29"/>
      <c r="KJ2" s="29" t="s">
        <v>18</v>
      </c>
      <c r="KK2" s="29"/>
      <c r="KL2" s="29" t="s">
        <v>19</v>
      </c>
      <c r="KM2" s="29"/>
    </row>
    <row r="3" spans="1:299" ht="20.100000000000001" customHeight="1" x14ac:dyDescent="0.2">
      <c r="A3" s="30">
        <v>1</v>
      </c>
      <c r="B3" s="30"/>
      <c r="C3" s="29">
        <v>2</v>
      </c>
      <c r="D3" s="29"/>
      <c r="E3" s="29">
        <v>3</v>
      </c>
      <c r="F3" s="29"/>
      <c r="G3" s="29">
        <v>4</v>
      </c>
      <c r="H3" s="29"/>
      <c r="I3" s="29">
        <v>5</v>
      </c>
      <c r="J3" s="29"/>
      <c r="K3" s="29">
        <v>6</v>
      </c>
      <c r="L3" s="29"/>
      <c r="M3" s="29">
        <v>7</v>
      </c>
      <c r="N3" s="29"/>
      <c r="O3" s="29">
        <v>8</v>
      </c>
      <c r="P3" s="29"/>
      <c r="Q3" s="29">
        <v>9</v>
      </c>
      <c r="R3" s="29"/>
      <c r="S3" s="29">
        <v>10</v>
      </c>
      <c r="T3" s="29"/>
      <c r="U3" s="29">
        <v>11</v>
      </c>
      <c r="V3" s="29"/>
      <c r="W3" s="29">
        <v>12</v>
      </c>
      <c r="X3" s="29"/>
      <c r="Y3" s="2"/>
      <c r="Z3" s="29">
        <v>1</v>
      </c>
      <c r="AA3" s="29"/>
      <c r="AB3" s="30">
        <v>2</v>
      </c>
      <c r="AC3" s="30"/>
      <c r="AD3" s="29">
        <v>3</v>
      </c>
      <c r="AE3" s="29"/>
      <c r="AF3" s="29">
        <v>4</v>
      </c>
      <c r="AG3" s="29"/>
      <c r="AH3" s="29">
        <v>5</v>
      </c>
      <c r="AI3" s="29"/>
      <c r="AJ3" s="29">
        <v>6</v>
      </c>
      <c r="AK3" s="29"/>
      <c r="AL3" s="29">
        <v>7</v>
      </c>
      <c r="AM3" s="29"/>
      <c r="AN3" s="29">
        <v>8</v>
      </c>
      <c r="AO3" s="29"/>
      <c r="AP3" s="29">
        <v>9</v>
      </c>
      <c r="AQ3" s="29"/>
      <c r="AR3" s="29">
        <v>10</v>
      </c>
      <c r="AS3" s="29"/>
      <c r="AT3" s="29">
        <v>11</v>
      </c>
      <c r="AU3" s="29"/>
      <c r="AV3" s="29">
        <v>12</v>
      </c>
      <c r="AW3" s="29"/>
      <c r="AX3" s="2"/>
      <c r="AY3" s="29">
        <v>1</v>
      </c>
      <c r="AZ3" s="29"/>
      <c r="BA3" s="29">
        <v>2</v>
      </c>
      <c r="BB3" s="29"/>
      <c r="BC3" s="45">
        <v>3</v>
      </c>
      <c r="BD3" s="45"/>
      <c r="BE3" s="29">
        <v>4</v>
      </c>
      <c r="BF3" s="29"/>
      <c r="BG3" s="29">
        <v>5</v>
      </c>
      <c r="BH3" s="29"/>
      <c r="BI3" s="29">
        <v>6</v>
      </c>
      <c r="BJ3" s="29"/>
      <c r="BK3" s="29">
        <v>7</v>
      </c>
      <c r="BL3" s="29"/>
      <c r="BM3" s="29">
        <v>8</v>
      </c>
      <c r="BN3" s="29"/>
      <c r="BO3" s="29">
        <v>9</v>
      </c>
      <c r="BP3" s="29"/>
      <c r="BQ3" s="29">
        <v>10</v>
      </c>
      <c r="BR3" s="29"/>
      <c r="BS3" s="29">
        <v>11</v>
      </c>
      <c r="BT3" s="29"/>
      <c r="BU3" s="29">
        <v>12</v>
      </c>
      <c r="BV3" s="29"/>
      <c r="BW3" s="2"/>
      <c r="BX3" s="29">
        <v>1</v>
      </c>
      <c r="BY3" s="29"/>
      <c r="BZ3" s="29">
        <v>2</v>
      </c>
      <c r="CA3" s="29"/>
      <c r="CB3" s="29">
        <v>3</v>
      </c>
      <c r="CC3" s="29"/>
      <c r="CD3" s="44">
        <v>4</v>
      </c>
      <c r="CE3" s="44"/>
      <c r="CF3" s="29">
        <v>5</v>
      </c>
      <c r="CG3" s="29"/>
      <c r="CH3" s="29">
        <v>6</v>
      </c>
      <c r="CI3" s="29"/>
      <c r="CJ3" s="29">
        <v>7</v>
      </c>
      <c r="CK3" s="29"/>
      <c r="CL3" s="29">
        <v>8</v>
      </c>
      <c r="CM3" s="29"/>
      <c r="CN3" s="29">
        <v>9</v>
      </c>
      <c r="CO3" s="29"/>
      <c r="CP3" s="29">
        <v>10</v>
      </c>
      <c r="CQ3" s="29"/>
      <c r="CR3" s="29">
        <v>11</v>
      </c>
      <c r="CS3" s="29"/>
      <c r="CT3" s="29">
        <v>12</v>
      </c>
      <c r="CU3" s="29"/>
      <c r="CV3" s="2"/>
      <c r="CW3" s="29">
        <v>1</v>
      </c>
      <c r="CX3" s="29"/>
      <c r="CY3" s="29">
        <v>2</v>
      </c>
      <c r="CZ3" s="29"/>
      <c r="DA3" s="29">
        <v>3</v>
      </c>
      <c r="DB3" s="29"/>
      <c r="DC3" s="29">
        <v>4</v>
      </c>
      <c r="DD3" s="29"/>
      <c r="DE3" s="43">
        <v>5</v>
      </c>
      <c r="DF3" s="43"/>
      <c r="DG3" s="29">
        <v>6</v>
      </c>
      <c r="DH3" s="29"/>
      <c r="DI3" s="29">
        <v>7</v>
      </c>
      <c r="DJ3" s="29"/>
      <c r="DK3" s="29">
        <v>8</v>
      </c>
      <c r="DL3" s="29"/>
      <c r="DM3" s="29">
        <v>9</v>
      </c>
      <c r="DN3" s="29"/>
      <c r="DO3" s="29">
        <v>10</v>
      </c>
      <c r="DP3" s="29"/>
      <c r="DQ3" s="29">
        <v>11</v>
      </c>
      <c r="DR3" s="29"/>
      <c r="DS3" s="29">
        <v>12</v>
      </c>
      <c r="DT3" s="29"/>
      <c r="DU3" s="2"/>
      <c r="DV3" s="29">
        <v>1</v>
      </c>
      <c r="DW3" s="29"/>
      <c r="DX3" s="29">
        <v>2</v>
      </c>
      <c r="DY3" s="29"/>
      <c r="DZ3" s="29">
        <v>3</v>
      </c>
      <c r="EA3" s="29"/>
      <c r="EB3" s="29">
        <v>4</v>
      </c>
      <c r="EC3" s="29"/>
      <c r="ED3" s="29">
        <v>5</v>
      </c>
      <c r="EE3" s="29"/>
      <c r="EF3" s="42">
        <v>6</v>
      </c>
      <c r="EG3" s="42"/>
      <c r="EH3" s="29">
        <v>7</v>
      </c>
      <c r="EI3" s="29"/>
      <c r="EJ3" s="29">
        <v>8</v>
      </c>
      <c r="EK3" s="29"/>
      <c r="EL3" s="29">
        <v>9</v>
      </c>
      <c r="EM3" s="29"/>
      <c r="EN3" s="29">
        <v>10</v>
      </c>
      <c r="EO3" s="29"/>
      <c r="EP3" s="29">
        <v>11</v>
      </c>
      <c r="EQ3" s="29"/>
      <c r="ER3" s="29">
        <v>12</v>
      </c>
      <c r="ES3" s="29"/>
      <c r="ET3" s="2"/>
      <c r="EU3" s="29">
        <v>1</v>
      </c>
      <c r="EV3" s="29"/>
      <c r="EW3" s="29">
        <v>2</v>
      </c>
      <c r="EX3" s="29"/>
      <c r="EY3" s="29">
        <v>3</v>
      </c>
      <c r="EZ3" s="29"/>
      <c r="FA3" s="29">
        <v>4</v>
      </c>
      <c r="FB3" s="29"/>
      <c r="FC3" s="29">
        <v>5</v>
      </c>
      <c r="FD3" s="29"/>
      <c r="FE3" s="29">
        <v>6</v>
      </c>
      <c r="FF3" s="29"/>
      <c r="FG3" s="30">
        <v>7</v>
      </c>
      <c r="FH3" s="30"/>
      <c r="FI3" s="29">
        <v>8</v>
      </c>
      <c r="FJ3" s="29"/>
      <c r="FK3" s="29">
        <v>9</v>
      </c>
      <c r="FL3" s="29"/>
      <c r="FM3" s="29">
        <v>10</v>
      </c>
      <c r="FN3" s="29"/>
      <c r="FO3" s="29">
        <v>11</v>
      </c>
      <c r="FP3" s="29"/>
      <c r="FQ3" s="29">
        <v>12</v>
      </c>
      <c r="FR3" s="29"/>
      <c r="FS3" s="2"/>
      <c r="FT3" s="29">
        <v>1</v>
      </c>
      <c r="FU3" s="29"/>
      <c r="FV3" s="29">
        <v>2</v>
      </c>
      <c r="FW3" s="29"/>
      <c r="FX3" s="29">
        <v>3</v>
      </c>
      <c r="FY3" s="29"/>
      <c r="FZ3" s="29">
        <v>4</v>
      </c>
      <c r="GA3" s="29"/>
      <c r="GB3" s="29">
        <v>5</v>
      </c>
      <c r="GC3" s="29"/>
      <c r="GD3" s="29">
        <v>6</v>
      </c>
      <c r="GE3" s="29"/>
      <c r="GF3" s="29">
        <v>7</v>
      </c>
      <c r="GG3" s="29"/>
      <c r="GH3" s="30">
        <v>8</v>
      </c>
      <c r="GI3" s="30"/>
      <c r="GJ3" s="29">
        <v>9</v>
      </c>
      <c r="GK3" s="29"/>
      <c r="GL3" s="29">
        <v>10</v>
      </c>
      <c r="GM3" s="29"/>
      <c r="GN3" s="29">
        <v>11</v>
      </c>
      <c r="GO3" s="29"/>
      <c r="GP3" s="29">
        <v>12</v>
      </c>
      <c r="GQ3" s="29"/>
      <c r="GR3" s="2"/>
      <c r="GS3" s="29">
        <v>1</v>
      </c>
      <c r="GT3" s="29"/>
      <c r="GU3" s="29">
        <v>2</v>
      </c>
      <c r="GV3" s="29"/>
      <c r="GW3" s="29">
        <v>3</v>
      </c>
      <c r="GX3" s="29"/>
      <c r="GY3" s="29">
        <v>4</v>
      </c>
      <c r="GZ3" s="29"/>
      <c r="HA3" s="29">
        <v>5</v>
      </c>
      <c r="HB3" s="29"/>
      <c r="HC3" s="29">
        <v>6</v>
      </c>
      <c r="HD3" s="29"/>
      <c r="HE3" s="29">
        <v>7</v>
      </c>
      <c r="HF3" s="29"/>
      <c r="HG3" s="29">
        <v>8</v>
      </c>
      <c r="HH3" s="29"/>
      <c r="HI3" s="45">
        <v>9</v>
      </c>
      <c r="HJ3" s="45"/>
      <c r="HK3" s="29">
        <v>10</v>
      </c>
      <c r="HL3" s="29"/>
      <c r="HM3" s="29">
        <v>11</v>
      </c>
      <c r="HN3" s="29"/>
      <c r="HO3" s="29">
        <v>12</v>
      </c>
      <c r="HP3" s="29"/>
      <c r="HQ3" s="2"/>
      <c r="HR3" s="29">
        <v>1</v>
      </c>
      <c r="HS3" s="29"/>
      <c r="HT3" s="29">
        <v>2</v>
      </c>
      <c r="HU3" s="29"/>
      <c r="HV3" s="29">
        <v>3</v>
      </c>
      <c r="HW3" s="29"/>
      <c r="HX3" s="29">
        <v>4</v>
      </c>
      <c r="HY3" s="29"/>
      <c r="HZ3" s="29">
        <v>5</v>
      </c>
      <c r="IA3" s="29"/>
      <c r="IB3" s="29">
        <v>6</v>
      </c>
      <c r="IC3" s="29"/>
      <c r="ID3" s="29">
        <v>7</v>
      </c>
      <c r="IE3" s="29"/>
      <c r="IF3" s="29">
        <v>8</v>
      </c>
      <c r="IG3" s="29"/>
      <c r="IH3" s="29">
        <v>9</v>
      </c>
      <c r="II3" s="29"/>
      <c r="IJ3" s="44">
        <v>10</v>
      </c>
      <c r="IK3" s="44"/>
      <c r="IL3" s="29">
        <v>11</v>
      </c>
      <c r="IM3" s="29"/>
      <c r="IN3" s="29">
        <v>12</v>
      </c>
      <c r="IO3" s="29"/>
      <c r="IP3" s="2"/>
      <c r="IQ3" s="29">
        <v>1</v>
      </c>
      <c r="IR3" s="29"/>
      <c r="IS3" s="29">
        <v>2</v>
      </c>
      <c r="IT3" s="29"/>
      <c r="IU3" s="29">
        <v>3</v>
      </c>
      <c r="IV3" s="29"/>
      <c r="IW3" s="29">
        <v>4</v>
      </c>
      <c r="IX3" s="29"/>
      <c r="IY3" s="29">
        <v>5</v>
      </c>
      <c r="IZ3" s="29"/>
      <c r="JA3" s="29">
        <v>6</v>
      </c>
      <c r="JB3" s="29"/>
      <c r="JC3" s="29">
        <v>7</v>
      </c>
      <c r="JD3" s="29"/>
      <c r="JE3" s="29">
        <v>8</v>
      </c>
      <c r="JF3" s="29"/>
      <c r="JG3" s="29">
        <v>9</v>
      </c>
      <c r="JH3" s="29"/>
      <c r="JI3" s="29">
        <v>10</v>
      </c>
      <c r="JJ3" s="29"/>
      <c r="JK3" s="43">
        <v>11</v>
      </c>
      <c r="JL3" s="43"/>
      <c r="JM3" s="29">
        <v>12</v>
      </c>
      <c r="JN3" s="29"/>
      <c r="JP3" s="29">
        <v>1</v>
      </c>
      <c r="JQ3" s="29"/>
      <c r="JR3" s="29">
        <v>2</v>
      </c>
      <c r="JS3" s="29"/>
      <c r="JT3" s="29">
        <v>3</v>
      </c>
      <c r="JU3" s="29"/>
      <c r="JV3" s="29">
        <v>4</v>
      </c>
      <c r="JW3" s="29"/>
      <c r="JX3" s="29">
        <v>5</v>
      </c>
      <c r="JY3" s="29"/>
      <c r="JZ3" s="29">
        <v>6</v>
      </c>
      <c r="KA3" s="29"/>
      <c r="KB3" s="29">
        <v>7</v>
      </c>
      <c r="KC3" s="29"/>
      <c r="KD3" s="29">
        <v>8</v>
      </c>
      <c r="KE3" s="29"/>
      <c r="KF3" s="29">
        <v>9</v>
      </c>
      <c r="KG3" s="29"/>
      <c r="KH3" s="29">
        <v>10</v>
      </c>
      <c r="KI3" s="29"/>
      <c r="KJ3" s="29">
        <v>11</v>
      </c>
      <c r="KK3" s="29"/>
      <c r="KL3" s="42">
        <v>12</v>
      </c>
      <c r="KM3" s="42"/>
    </row>
    <row r="4" spans="1:299" s="3" customFormat="1" ht="20.100000000000001" customHeight="1" x14ac:dyDescent="0.2">
      <c r="A4" s="139" t="s">
        <v>7</v>
      </c>
      <c r="B4" s="140"/>
      <c r="C4" s="140" t="s">
        <v>10</v>
      </c>
      <c r="D4" s="140"/>
      <c r="E4" s="97" t="str">
        <f>code!A3</f>
        <v>المورد</v>
      </c>
      <c r="F4" s="98"/>
      <c r="G4" s="97" t="str">
        <f>code!A12</f>
        <v>كويست</v>
      </c>
      <c r="H4" s="108"/>
      <c r="I4" s="108"/>
      <c r="J4" s="98"/>
      <c r="K4" s="140" t="s">
        <v>8</v>
      </c>
      <c r="L4" s="140"/>
      <c r="M4" s="97" t="str">
        <f>code!B12</f>
        <v>S9</v>
      </c>
      <c r="N4" s="98"/>
      <c r="O4" s="140" t="s">
        <v>3</v>
      </c>
      <c r="P4" s="140"/>
      <c r="Q4" s="140"/>
      <c r="R4" s="140"/>
      <c r="S4" s="141">
        <f>SUM(S6:U100)</f>
        <v>99000</v>
      </c>
      <c r="T4" s="141"/>
      <c r="U4" s="141"/>
      <c r="V4" s="141">
        <f>SUM(V6:X100)</f>
        <v>99000</v>
      </c>
      <c r="W4" s="141"/>
      <c r="X4" s="142"/>
      <c r="Y4" s="2"/>
      <c r="Z4" s="100" t="s">
        <v>7</v>
      </c>
      <c r="AA4" s="143"/>
      <c r="AB4" s="143" t="s">
        <v>20</v>
      </c>
      <c r="AC4" s="143"/>
      <c r="AD4" s="99" t="str">
        <f>E4</f>
        <v>المورد</v>
      </c>
      <c r="AE4" s="100"/>
      <c r="AF4" s="99" t="str">
        <f>G4</f>
        <v>كويست</v>
      </c>
      <c r="AG4" s="101"/>
      <c r="AH4" s="101"/>
      <c r="AI4" s="100"/>
      <c r="AJ4" s="143" t="s">
        <v>8</v>
      </c>
      <c r="AK4" s="143"/>
      <c r="AL4" s="99" t="str">
        <f>M4</f>
        <v>S9</v>
      </c>
      <c r="AM4" s="100"/>
      <c r="AN4" s="143" t="s">
        <v>3</v>
      </c>
      <c r="AO4" s="143"/>
      <c r="AP4" s="143"/>
      <c r="AQ4" s="143"/>
      <c r="AR4" s="144">
        <f>SUM(AR6:AT100)</f>
        <v>99000</v>
      </c>
      <c r="AS4" s="144"/>
      <c r="AT4" s="144"/>
      <c r="AU4" s="144">
        <f>SUM(AU6:AW100)</f>
        <v>99000</v>
      </c>
      <c r="AV4" s="144"/>
      <c r="AW4" s="144"/>
      <c r="AX4" s="2"/>
      <c r="AY4" s="145" t="s">
        <v>7</v>
      </c>
      <c r="AZ4" s="96"/>
      <c r="BA4" s="96" t="s">
        <v>21</v>
      </c>
      <c r="BB4" s="96"/>
      <c r="BC4" s="96" t="str">
        <f>E4</f>
        <v>المورد</v>
      </c>
      <c r="BD4" s="96"/>
      <c r="BE4" s="96" t="str">
        <f>G4</f>
        <v>كويست</v>
      </c>
      <c r="BF4" s="96"/>
      <c r="BG4" s="96"/>
      <c r="BH4" s="96"/>
      <c r="BI4" s="96" t="s">
        <v>8</v>
      </c>
      <c r="BJ4" s="96"/>
      <c r="BK4" s="96" t="str">
        <f>M4</f>
        <v>S9</v>
      </c>
      <c r="BL4" s="96"/>
      <c r="BM4" s="96" t="s">
        <v>3</v>
      </c>
      <c r="BN4" s="96"/>
      <c r="BO4" s="96"/>
      <c r="BP4" s="96"/>
      <c r="BQ4" s="152">
        <f>SUM(BQ6:BS100)</f>
        <v>99000</v>
      </c>
      <c r="BR4" s="152"/>
      <c r="BS4" s="152"/>
      <c r="BT4" s="152">
        <f>SUM(BT6:BV100)</f>
        <v>99000</v>
      </c>
      <c r="BU4" s="152"/>
      <c r="BV4" s="153"/>
      <c r="BW4" s="2"/>
      <c r="BX4" s="154" t="s">
        <v>7</v>
      </c>
      <c r="BY4" s="137"/>
      <c r="BZ4" s="137" t="s">
        <v>22</v>
      </c>
      <c r="CA4" s="137"/>
      <c r="CB4" s="155" t="str">
        <f>E4</f>
        <v>المورد</v>
      </c>
      <c r="CC4" s="154"/>
      <c r="CD4" s="155" t="str">
        <f>G4</f>
        <v>كويست</v>
      </c>
      <c r="CE4" s="156"/>
      <c r="CF4" s="156"/>
      <c r="CG4" s="154"/>
      <c r="CH4" s="137" t="s">
        <v>8</v>
      </c>
      <c r="CI4" s="137"/>
      <c r="CJ4" s="155" t="str">
        <f>M4</f>
        <v>S9</v>
      </c>
      <c r="CK4" s="154"/>
      <c r="CL4" s="137" t="s">
        <v>3</v>
      </c>
      <c r="CM4" s="137"/>
      <c r="CN4" s="137"/>
      <c r="CO4" s="137"/>
      <c r="CP4" s="138">
        <f>SUM(CP6:CR100)</f>
        <v>99000</v>
      </c>
      <c r="CQ4" s="138"/>
      <c r="CR4" s="138"/>
      <c r="CS4" s="138">
        <f>SUM(CS6:CU100)</f>
        <v>99000</v>
      </c>
      <c r="CT4" s="138"/>
      <c r="CU4" s="138"/>
      <c r="CV4" s="2"/>
      <c r="CW4" s="151" t="s">
        <v>7</v>
      </c>
      <c r="CX4" s="133"/>
      <c r="CY4" s="133" t="s">
        <v>23</v>
      </c>
      <c r="CZ4" s="133"/>
      <c r="DA4" s="150" t="str">
        <f>E4</f>
        <v>المورد</v>
      </c>
      <c r="DB4" s="151"/>
      <c r="DC4" s="150" t="str">
        <f>G4</f>
        <v>كويست</v>
      </c>
      <c r="DD4" s="158"/>
      <c r="DE4" s="158"/>
      <c r="DF4" s="151"/>
      <c r="DG4" s="133" t="s">
        <v>8</v>
      </c>
      <c r="DH4" s="133"/>
      <c r="DI4" s="150" t="str">
        <f>M4</f>
        <v>S9</v>
      </c>
      <c r="DJ4" s="151"/>
      <c r="DK4" s="133" t="s">
        <v>3</v>
      </c>
      <c r="DL4" s="133"/>
      <c r="DM4" s="133"/>
      <c r="DN4" s="133"/>
      <c r="DO4" s="134">
        <f>SUM(DO6:DQ100)</f>
        <v>99000</v>
      </c>
      <c r="DP4" s="134"/>
      <c r="DQ4" s="134"/>
      <c r="DR4" s="134">
        <f>SUM(DR6:DT100)</f>
        <v>99000</v>
      </c>
      <c r="DS4" s="134"/>
      <c r="DT4" s="134"/>
      <c r="DU4" s="2"/>
      <c r="DV4" s="146" t="s">
        <v>7</v>
      </c>
      <c r="DW4" s="147"/>
      <c r="DX4" s="147" t="s">
        <v>27</v>
      </c>
      <c r="DY4" s="147"/>
      <c r="DZ4" s="147" t="str">
        <f>E4</f>
        <v>المورد</v>
      </c>
      <c r="EA4" s="147"/>
      <c r="EB4" s="147" t="str">
        <f>G4</f>
        <v>كويست</v>
      </c>
      <c r="EC4" s="147"/>
      <c r="ED4" s="147"/>
      <c r="EE4" s="147"/>
      <c r="EF4" s="147" t="s">
        <v>8</v>
      </c>
      <c r="EG4" s="147"/>
      <c r="EH4" s="147" t="str">
        <f>M4</f>
        <v>S9</v>
      </c>
      <c r="EI4" s="147"/>
      <c r="EJ4" s="147" t="s">
        <v>3</v>
      </c>
      <c r="EK4" s="147"/>
      <c r="EL4" s="147"/>
      <c r="EM4" s="147"/>
      <c r="EN4" s="148">
        <f>SUM(EN6:EP100)</f>
        <v>99000</v>
      </c>
      <c r="EO4" s="148"/>
      <c r="EP4" s="148"/>
      <c r="EQ4" s="148">
        <f>SUM(EQ6:ES100)</f>
        <v>99000</v>
      </c>
      <c r="ER4" s="148"/>
      <c r="ES4" s="149"/>
      <c r="ET4" s="2"/>
      <c r="EU4" s="139" t="s">
        <v>7</v>
      </c>
      <c r="EV4" s="140"/>
      <c r="EW4" s="140" t="s">
        <v>38</v>
      </c>
      <c r="EX4" s="140"/>
      <c r="EY4" s="97" t="str">
        <f>E4</f>
        <v>المورد</v>
      </c>
      <c r="EZ4" s="98"/>
      <c r="FA4" s="97" t="str">
        <f>G4</f>
        <v>كويست</v>
      </c>
      <c r="FB4" s="108"/>
      <c r="FC4" s="108"/>
      <c r="FD4" s="98"/>
      <c r="FE4" s="140" t="s">
        <v>8</v>
      </c>
      <c r="FF4" s="140"/>
      <c r="FG4" s="97" t="str">
        <f>M4</f>
        <v>S9</v>
      </c>
      <c r="FH4" s="98"/>
      <c r="FI4" s="140" t="s">
        <v>3</v>
      </c>
      <c r="FJ4" s="140"/>
      <c r="FK4" s="140"/>
      <c r="FL4" s="140"/>
      <c r="FM4" s="141">
        <f>SUM(FM6:FO100)</f>
        <v>99000</v>
      </c>
      <c r="FN4" s="141"/>
      <c r="FO4" s="141"/>
      <c r="FP4" s="141">
        <f>SUM(FP6:FR100)</f>
        <v>99000</v>
      </c>
      <c r="FQ4" s="141"/>
      <c r="FR4" s="142"/>
      <c r="FS4" s="2"/>
      <c r="FT4" s="100" t="s">
        <v>7</v>
      </c>
      <c r="FU4" s="143"/>
      <c r="FV4" s="143" t="s">
        <v>39</v>
      </c>
      <c r="FW4" s="143"/>
      <c r="FX4" s="99" t="str">
        <f>E4</f>
        <v>المورد</v>
      </c>
      <c r="FY4" s="100"/>
      <c r="FZ4" s="99" t="str">
        <f>G4</f>
        <v>كويست</v>
      </c>
      <c r="GA4" s="101"/>
      <c r="GB4" s="101"/>
      <c r="GC4" s="100"/>
      <c r="GD4" s="143" t="s">
        <v>8</v>
      </c>
      <c r="GE4" s="143"/>
      <c r="GF4" s="99" t="str">
        <f>M4</f>
        <v>S9</v>
      </c>
      <c r="GG4" s="100"/>
      <c r="GH4" s="143" t="s">
        <v>3</v>
      </c>
      <c r="GI4" s="143"/>
      <c r="GJ4" s="143"/>
      <c r="GK4" s="143"/>
      <c r="GL4" s="144">
        <f>SUM(GL6:GN100)</f>
        <v>99000</v>
      </c>
      <c r="GM4" s="144"/>
      <c r="GN4" s="144"/>
      <c r="GO4" s="144">
        <f>SUM(GO6:GQ100)</f>
        <v>99000</v>
      </c>
      <c r="GP4" s="144"/>
      <c r="GQ4" s="144"/>
      <c r="GR4" s="2"/>
      <c r="GS4" s="145" t="s">
        <v>7</v>
      </c>
      <c r="GT4" s="96"/>
      <c r="GU4" s="96" t="s">
        <v>24</v>
      </c>
      <c r="GV4" s="96"/>
      <c r="GW4" s="96" t="str">
        <f>E4</f>
        <v>المورد</v>
      </c>
      <c r="GX4" s="96"/>
      <c r="GY4" s="96" t="str">
        <f>G4</f>
        <v>كويست</v>
      </c>
      <c r="GZ4" s="96" t="s">
        <v>5</v>
      </c>
      <c r="HA4" s="96"/>
      <c r="HB4" s="96"/>
      <c r="HC4" s="96" t="s">
        <v>8</v>
      </c>
      <c r="HD4" s="96"/>
      <c r="HE4" s="96" t="str">
        <f>M4</f>
        <v>S9</v>
      </c>
      <c r="HF4" s="96">
        <v>10</v>
      </c>
      <c r="HG4" s="96" t="s">
        <v>3</v>
      </c>
      <c r="HH4" s="96"/>
      <c r="HI4" s="96"/>
      <c r="HJ4" s="96"/>
      <c r="HK4" s="152">
        <f>SUM(HK6:HM100)</f>
        <v>99000</v>
      </c>
      <c r="HL4" s="152"/>
      <c r="HM4" s="152"/>
      <c r="HN4" s="152">
        <f>SUM(HN6:HP100)</f>
        <v>99000</v>
      </c>
      <c r="HO4" s="152"/>
      <c r="HP4" s="153"/>
      <c r="HQ4" s="2"/>
      <c r="HR4" s="154" t="s">
        <v>7</v>
      </c>
      <c r="HS4" s="137"/>
      <c r="HT4" s="137" t="s">
        <v>22</v>
      </c>
      <c r="HU4" s="137"/>
      <c r="HV4" s="155" t="str">
        <f>E4</f>
        <v>المورد</v>
      </c>
      <c r="HW4" s="154"/>
      <c r="HX4" s="155" t="str">
        <f>G4</f>
        <v>كويست</v>
      </c>
      <c r="HY4" s="156"/>
      <c r="HZ4" s="156"/>
      <c r="IA4" s="154"/>
      <c r="IB4" s="137" t="s">
        <v>8</v>
      </c>
      <c r="IC4" s="137"/>
      <c r="ID4" s="155" t="str">
        <f>M4</f>
        <v>S9</v>
      </c>
      <c r="IE4" s="154"/>
      <c r="IF4" s="137" t="s">
        <v>3</v>
      </c>
      <c r="IG4" s="137"/>
      <c r="IH4" s="137"/>
      <c r="II4" s="137"/>
      <c r="IJ4" s="138">
        <f>SUM(IJ6:IL100)</f>
        <v>99000</v>
      </c>
      <c r="IK4" s="138"/>
      <c r="IL4" s="138"/>
      <c r="IM4" s="138">
        <f>SUM(IM6:IO100)</f>
        <v>99000</v>
      </c>
      <c r="IN4" s="138"/>
      <c r="IO4" s="138"/>
      <c r="IP4" s="2"/>
      <c r="IQ4" s="151" t="s">
        <v>7</v>
      </c>
      <c r="IR4" s="133"/>
      <c r="IS4" s="133" t="s">
        <v>27</v>
      </c>
      <c r="IT4" s="133"/>
      <c r="IU4" s="150" t="str">
        <f>E4</f>
        <v>المورد</v>
      </c>
      <c r="IV4" s="151"/>
      <c r="IW4" s="150" t="str">
        <f>G4</f>
        <v>كويست</v>
      </c>
      <c r="IX4" s="158"/>
      <c r="IY4" s="158"/>
      <c r="IZ4" s="151"/>
      <c r="JA4" s="133" t="s">
        <v>8</v>
      </c>
      <c r="JB4" s="133"/>
      <c r="JC4" s="150" t="str">
        <f>M4</f>
        <v>S9</v>
      </c>
      <c r="JD4" s="151"/>
      <c r="JE4" s="133" t="s">
        <v>3</v>
      </c>
      <c r="JF4" s="133"/>
      <c r="JG4" s="133"/>
      <c r="JH4" s="133"/>
      <c r="JI4" s="134">
        <f>SUM(JI6:JK100)</f>
        <v>99000</v>
      </c>
      <c r="JJ4" s="134"/>
      <c r="JK4" s="134"/>
      <c r="JL4" s="134">
        <f>SUM(JL6:JN100)</f>
        <v>99000</v>
      </c>
      <c r="JM4" s="134"/>
      <c r="JN4" s="134"/>
      <c r="JP4" s="146" t="s">
        <v>7</v>
      </c>
      <c r="JQ4" s="147"/>
      <c r="JR4" s="147" t="s">
        <v>27</v>
      </c>
      <c r="JS4" s="147"/>
      <c r="JT4" s="147" t="str">
        <f>E4</f>
        <v>المورد</v>
      </c>
      <c r="JU4" s="147"/>
      <c r="JV4" s="147" t="str">
        <f>G4</f>
        <v>كويست</v>
      </c>
      <c r="JW4" s="147"/>
      <c r="JX4" s="147"/>
      <c r="JY4" s="147"/>
      <c r="JZ4" s="147" t="s">
        <v>8</v>
      </c>
      <c r="KA4" s="147"/>
      <c r="KB4" s="147" t="str">
        <f>M4</f>
        <v>S9</v>
      </c>
      <c r="KC4" s="147"/>
      <c r="KD4" s="147" t="s">
        <v>3</v>
      </c>
      <c r="KE4" s="147"/>
      <c r="KF4" s="147"/>
      <c r="KG4" s="147"/>
      <c r="KH4" s="148">
        <f>SUM(KH6:KJ100)</f>
        <v>99000</v>
      </c>
      <c r="KI4" s="148"/>
      <c r="KJ4" s="148"/>
      <c r="KK4" s="148">
        <f>SUM(KK6:KM100)</f>
        <v>99000</v>
      </c>
      <c r="KL4" s="148"/>
      <c r="KM4" s="149"/>
    </row>
    <row r="5" spans="1:299" s="3" customFormat="1" ht="20.100000000000001" customHeight="1" x14ac:dyDescent="0.2">
      <c r="A5" s="107" t="s">
        <v>28</v>
      </c>
      <c r="B5" s="128"/>
      <c r="C5" s="128"/>
      <c r="D5" s="105" t="s">
        <v>29</v>
      </c>
      <c r="E5" s="106"/>
      <c r="F5" s="106"/>
      <c r="G5" s="106"/>
      <c r="H5" s="106"/>
      <c r="I5" s="106"/>
      <c r="J5" s="106"/>
      <c r="K5" s="105" t="s">
        <v>1</v>
      </c>
      <c r="L5" s="106"/>
      <c r="M5" s="105" t="s">
        <v>2</v>
      </c>
      <c r="N5" s="106"/>
      <c r="O5" s="107"/>
      <c r="P5" s="105" t="s">
        <v>30</v>
      </c>
      <c r="Q5" s="106"/>
      <c r="R5" s="107"/>
      <c r="S5" s="128" t="s">
        <v>6</v>
      </c>
      <c r="T5" s="128"/>
      <c r="U5" s="128"/>
      <c r="V5" s="128" t="s">
        <v>4</v>
      </c>
      <c r="W5" s="128"/>
      <c r="X5" s="105"/>
      <c r="Y5" s="2"/>
      <c r="Z5" s="129" t="s">
        <v>28</v>
      </c>
      <c r="AA5" s="130"/>
      <c r="AB5" s="130"/>
      <c r="AC5" s="131" t="s">
        <v>29</v>
      </c>
      <c r="AD5" s="159"/>
      <c r="AE5" s="159"/>
      <c r="AF5" s="159"/>
      <c r="AG5" s="159"/>
      <c r="AH5" s="159"/>
      <c r="AI5" s="159"/>
      <c r="AJ5" s="130" t="s">
        <v>1</v>
      </c>
      <c r="AK5" s="130"/>
      <c r="AL5" s="131" t="s">
        <v>2</v>
      </c>
      <c r="AM5" s="159"/>
      <c r="AN5" s="129"/>
      <c r="AO5" s="130" t="s">
        <v>30</v>
      </c>
      <c r="AP5" s="130"/>
      <c r="AQ5" s="130"/>
      <c r="AR5" s="130" t="s">
        <v>6</v>
      </c>
      <c r="AS5" s="130"/>
      <c r="AT5" s="130"/>
      <c r="AU5" s="130" t="s">
        <v>4</v>
      </c>
      <c r="AV5" s="130" t="s">
        <v>9</v>
      </c>
      <c r="AW5" s="131"/>
      <c r="AX5" s="2"/>
      <c r="AY5" s="132" t="s">
        <v>28</v>
      </c>
      <c r="AZ5" s="118"/>
      <c r="BA5" s="118"/>
      <c r="BB5" s="118" t="s">
        <v>29</v>
      </c>
      <c r="BC5" s="118"/>
      <c r="BD5" s="118"/>
      <c r="BE5" s="118"/>
      <c r="BF5" s="118"/>
      <c r="BG5" s="118"/>
      <c r="BH5" s="118"/>
      <c r="BI5" s="118" t="s">
        <v>1</v>
      </c>
      <c r="BJ5" s="118"/>
      <c r="BK5" s="118" t="s">
        <v>2</v>
      </c>
      <c r="BL5" s="118"/>
      <c r="BM5" s="118"/>
      <c r="BN5" s="118" t="s">
        <v>30</v>
      </c>
      <c r="BO5" s="118"/>
      <c r="BP5" s="118"/>
      <c r="BQ5" s="118" t="s">
        <v>6</v>
      </c>
      <c r="BR5" s="118"/>
      <c r="BS5" s="118"/>
      <c r="BT5" s="118" t="s">
        <v>4</v>
      </c>
      <c r="BU5" s="118"/>
      <c r="BV5" s="119"/>
      <c r="BW5" s="2"/>
      <c r="BX5" s="120" t="s">
        <v>28</v>
      </c>
      <c r="BY5" s="121"/>
      <c r="BZ5" s="121"/>
      <c r="CA5" s="122" t="s">
        <v>29</v>
      </c>
      <c r="CB5" s="157"/>
      <c r="CC5" s="157"/>
      <c r="CD5" s="157"/>
      <c r="CE5" s="157"/>
      <c r="CF5" s="157"/>
      <c r="CG5" s="157"/>
      <c r="CH5" s="121" t="s">
        <v>1</v>
      </c>
      <c r="CI5" s="121"/>
      <c r="CJ5" s="122" t="s">
        <v>2</v>
      </c>
      <c r="CK5" s="157"/>
      <c r="CL5" s="120"/>
      <c r="CM5" s="121" t="s">
        <v>30</v>
      </c>
      <c r="CN5" s="121"/>
      <c r="CO5" s="121"/>
      <c r="CP5" s="121" t="s">
        <v>6</v>
      </c>
      <c r="CQ5" s="121"/>
      <c r="CR5" s="121"/>
      <c r="CS5" s="121" t="s">
        <v>4</v>
      </c>
      <c r="CT5" s="121"/>
      <c r="CU5" s="122"/>
      <c r="CV5" s="2"/>
      <c r="CW5" s="123" t="s">
        <v>28</v>
      </c>
      <c r="CX5" s="124"/>
      <c r="CY5" s="124"/>
      <c r="CZ5" s="125" t="s">
        <v>29</v>
      </c>
      <c r="DA5" s="126"/>
      <c r="DB5" s="126"/>
      <c r="DC5" s="126"/>
      <c r="DD5" s="126"/>
      <c r="DE5" s="126"/>
      <c r="DF5" s="126"/>
      <c r="DG5" s="124" t="s">
        <v>1</v>
      </c>
      <c r="DH5" s="124"/>
      <c r="DI5" s="125" t="s">
        <v>2</v>
      </c>
      <c r="DJ5" s="126"/>
      <c r="DK5" s="123"/>
      <c r="DL5" s="124" t="s">
        <v>30</v>
      </c>
      <c r="DM5" s="124"/>
      <c r="DN5" s="124"/>
      <c r="DO5" s="124" t="s">
        <v>6</v>
      </c>
      <c r="DP5" s="124"/>
      <c r="DQ5" s="124"/>
      <c r="DR5" s="124" t="s">
        <v>4</v>
      </c>
      <c r="DS5" s="124"/>
      <c r="DT5" s="125"/>
      <c r="DU5" s="2"/>
      <c r="DV5" s="135" t="s">
        <v>28</v>
      </c>
      <c r="DW5" s="127"/>
      <c r="DX5" s="127"/>
      <c r="DY5" s="127" t="s">
        <v>29</v>
      </c>
      <c r="DZ5" s="127"/>
      <c r="EA5" s="127"/>
      <c r="EB5" s="127"/>
      <c r="EC5" s="127"/>
      <c r="ED5" s="127"/>
      <c r="EE5" s="127"/>
      <c r="EF5" s="127" t="s">
        <v>1</v>
      </c>
      <c r="EG5" s="127"/>
      <c r="EH5" s="127" t="s">
        <v>2</v>
      </c>
      <c r="EI5" s="127"/>
      <c r="EJ5" s="127"/>
      <c r="EK5" s="127" t="s">
        <v>30</v>
      </c>
      <c r="EL5" s="127"/>
      <c r="EM5" s="127"/>
      <c r="EN5" s="127" t="s">
        <v>6</v>
      </c>
      <c r="EO5" s="127"/>
      <c r="EP5" s="127"/>
      <c r="EQ5" s="127" t="s">
        <v>4</v>
      </c>
      <c r="ER5" s="127"/>
      <c r="ES5" s="136"/>
      <c r="ET5" s="2"/>
      <c r="EU5" s="107" t="s">
        <v>28</v>
      </c>
      <c r="EV5" s="128"/>
      <c r="EW5" s="128"/>
      <c r="EX5" s="105" t="s">
        <v>29</v>
      </c>
      <c r="EY5" s="106"/>
      <c r="EZ5" s="106"/>
      <c r="FA5" s="106"/>
      <c r="FB5" s="106"/>
      <c r="FC5" s="106"/>
      <c r="FD5" s="106"/>
      <c r="FE5" s="105" t="s">
        <v>1</v>
      </c>
      <c r="FF5" s="106"/>
      <c r="FG5" s="105" t="s">
        <v>2</v>
      </c>
      <c r="FH5" s="106"/>
      <c r="FI5" s="107"/>
      <c r="FJ5" s="105" t="s">
        <v>30</v>
      </c>
      <c r="FK5" s="106"/>
      <c r="FL5" s="107"/>
      <c r="FM5" s="128" t="s">
        <v>6</v>
      </c>
      <c r="FN5" s="128"/>
      <c r="FO5" s="128"/>
      <c r="FP5" s="128" t="s">
        <v>4</v>
      </c>
      <c r="FQ5" s="128"/>
      <c r="FR5" s="105"/>
      <c r="FS5" s="2"/>
      <c r="FT5" s="129" t="s">
        <v>28</v>
      </c>
      <c r="FU5" s="130"/>
      <c r="FV5" s="130"/>
      <c r="FW5" s="131" t="s">
        <v>29</v>
      </c>
      <c r="FX5" s="159"/>
      <c r="FY5" s="159"/>
      <c r="FZ5" s="159"/>
      <c r="GA5" s="159"/>
      <c r="GB5" s="159"/>
      <c r="GC5" s="159"/>
      <c r="GD5" s="130" t="s">
        <v>1</v>
      </c>
      <c r="GE5" s="130"/>
      <c r="GF5" s="131" t="s">
        <v>2</v>
      </c>
      <c r="GG5" s="159"/>
      <c r="GH5" s="129"/>
      <c r="GI5" s="130" t="s">
        <v>30</v>
      </c>
      <c r="GJ5" s="130"/>
      <c r="GK5" s="130"/>
      <c r="GL5" s="130" t="s">
        <v>6</v>
      </c>
      <c r="GM5" s="130"/>
      <c r="GN5" s="130"/>
      <c r="GO5" s="130" t="s">
        <v>4</v>
      </c>
      <c r="GP5" s="130" t="s">
        <v>9</v>
      </c>
      <c r="GQ5" s="131"/>
      <c r="GR5" s="2"/>
      <c r="GS5" s="132" t="s">
        <v>28</v>
      </c>
      <c r="GT5" s="118"/>
      <c r="GU5" s="118"/>
      <c r="GV5" s="118" t="s">
        <v>29</v>
      </c>
      <c r="GW5" s="118"/>
      <c r="GX5" s="118"/>
      <c r="GY5" s="118"/>
      <c r="GZ5" s="118"/>
      <c r="HA5" s="118"/>
      <c r="HB5" s="118"/>
      <c r="HC5" s="118" t="s">
        <v>1</v>
      </c>
      <c r="HD5" s="118"/>
      <c r="HE5" s="118" t="s">
        <v>2</v>
      </c>
      <c r="HF5" s="118" t="s">
        <v>2</v>
      </c>
      <c r="HG5" s="118"/>
      <c r="HH5" s="118" t="s">
        <v>30</v>
      </c>
      <c r="HI5" s="118"/>
      <c r="HJ5" s="118"/>
      <c r="HK5" s="118" t="s">
        <v>6</v>
      </c>
      <c r="HL5" s="118"/>
      <c r="HM5" s="118"/>
      <c r="HN5" s="118" t="s">
        <v>4</v>
      </c>
      <c r="HO5" s="118"/>
      <c r="HP5" s="119"/>
      <c r="HQ5" s="2"/>
      <c r="HR5" s="120" t="s">
        <v>28</v>
      </c>
      <c r="HS5" s="121"/>
      <c r="HT5" s="121"/>
      <c r="HU5" s="122" t="s">
        <v>29</v>
      </c>
      <c r="HV5" s="157"/>
      <c r="HW5" s="157"/>
      <c r="HX5" s="157"/>
      <c r="HY5" s="157"/>
      <c r="HZ5" s="157"/>
      <c r="IA5" s="157"/>
      <c r="IB5" s="121" t="s">
        <v>1</v>
      </c>
      <c r="IC5" s="121"/>
      <c r="ID5" s="122" t="s">
        <v>2</v>
      </c>
      <c r="IE5" s="157"/>
      <c r="IF5" s="120"/>
      <c r="IG5" s="121" t="s">
        <v>30</v>
      </c>
      <c r="IH5" s="121"/>
      <c r="II5" s="121"/>
      <c r="IJ5" s="121" t="s">
        <v>6</v>
      </c>
      <c r="IK5" s="121"/>
      <c r="IL5" s="121"/>
      <c r="IM5" s="121" t="s">
        <v>4</v>
      </c>
      <c r="IN5" s="121"/>
      <c r="IO5" s="122"/>
      <c r="IP5" s="2"/>
      <c r="IQ5" s="123" t="s">
        <v>28</v>
      </c>
      <c r="IR5" s="124"/>
      <c r="IS5" s="124"/>
      <c r="IT5" s="125" t="s">
        <v>29</v>
      </c>
      <c r="IU5" s="126"/>
      <c r="IV5" s="126"/>
      <c r="IW5" s="126"/>
      <c r="IX5" s="126"/>
      <c r="IY5" s="126"/>
      <c r="IZ5" s="126"/>
      <c r="JA5" s="124" t="s">
        <v>1</v>
      </c>
      <c r="JB5" s="124"/>
      <c r="JC5" s="125" t="s">
        <v>2</v>
      </c>
      <c r="JD5" s="126" t="s">
        <v>2</v>
      </c>
      <c r="JE5" s="123"/>
      <c r="JF5" s="124" t="s">
        <v>30</v>
      </c>
      <c r="JG5" s="124"/>
      <c r="JH5" s="124"/>
      <c r="JI5" s="124" t="s">
        <v>6</v>
      </c>
      <c r="JJ5" s="124"/>
      <c r="JK5" s="124"/>
      <c r="JL5" s="124" t="s">
        <v>4</v>
      </c>
      <c r="JM5" s="124"/>
      <c r="JN5" s="125"/>
      <c r="JP5" s="135" t="s">
        <v>28</v>
      </c>
      <c r="JQ5" s="127"/>
      <c r="JR5" s="127"/>
      <c r="JS5" s="127" t="s">
        <v>29</v>
      </c>
      <c r="JT5" s="127"/>
      <c r="JU5" s="127"/>
      <c r="JV5" s="127"/>
      <c r="JW5" s="127"/>
      <c r="JX5" s="127"/>
      <c r="JY5" s="127" t="s">
        <v>1</v>
      </c>
      <c r="JZ5" s="127" t="s">
        <v>1</v>
      </c>
      <c r="KA5" s="127"/>
      <c r="KB5" s="127" t="s">
        <v>2</v>
      </c>
      <c r="KC5" s="127"/>
      <c r="KD5" s="127"/>
      <c r="KE5" s="127" t="s">
        <v>30</v>
      </c>
      <c r="KF5" s="127"/>
      <c r="KG5" s="127"/>
      <c r="KH5" s="127" t="s">
        <v>6</v>
      </c>
      <c r="KI5" s="127"/>
      <c r="KJ5" s="127"/>
      <c r="KK5" s="127" t="s">
        <v>4</v>
      </c>
      <c r="KL5" s="127"/>
      <c r="KM5" s="136"/>
    </row>
    <row r="6" spans="1:299" s="4" customFormat="1" ht="20.100000000000001" customHeight="1" x14ac:dyDescent="0.2">
      <c r="A6" s="36"/>
      <c r="B6" s="36"/>
      <c r="C6" s="36"/>
      <c r="D6" s="37"/>
      <c r="E6" s="37"/>
      <c r="F6" s="37"/>
      <c r="G6" s="37"/>
      <c r="H6" s="37"/>
      <c r="I6" s="37"/>
      <c r="J6" s="37"/>
      <c r="K6" s="37">
        <f>SUMIF(purchases!K7,$M$4,purchases!E7)</f>
        <v>0</v>
      </c>
      <c r="L6" s="37"/>
      <c r="M6" s="37"/>
      <c r="N6" s="37"/>
      <c r="O6" s="37"/>
      <c r="P6" s="37"/>
      <c r="Q6" s="37"/>
      <c r="R6" s="37"/>
      <c r="S6" s="90"/>
      <c r="T6" s="90"/>
      <c r="U6" s="90"/>
      <c r="V6" s="90">
        <f>SUMIF(purchases!K7,$M$4,purchases!V7)</f>
        <v>0</v>
      </c>
      <c r="W6" s="90"/>
      <c r="X6" s="90"/>
      <c r="Z6" s="36"/>
      <c r="AA6" s="36"/>
      <c r="AB6" s="36"/>
      <c r="AC6" s="112"/>
      <c r="AD6" s="112"/>
      <c r="AE6" s="112"/>
      <c r="AF6" s="112"/>
      <c r="AG6" s="112"/>
      <c r="AH6" s="112"/>
      <c r="AI6" s="112"/>
      <c r="AJ6" s="112">
        <f>SUMIF(purchases!AJ7,$AL$4,purchases!AD7)</f>
        <v>0</v>
      </c>
      <c r="AK6" s="112"/>
      <c r="AL6" s="112"/>
      <c r="AM6" s="112"/>
      <c r="AN6" s="112"/>
      <c r="AO6" s="112"/>
      <c r="AP6" s="112"/>
      <c r="AQ6" s="112"/>
      <c r="AR6" s="116"/>
      <c r="AS6" s="116"/>
      <c r="AT6" s="116"/>
      <c r="AU6" s="116">
        <f>SUMIF(purchases!AJ7,$AL$4,purchases!AU7)</f>
        <v>0</v>
      </c>
      <c r="AV6" s="116"/>
      <c r="AW6" s="116"/>
      <c r="AY6" s="102"/>
      <c r="AZ6" s="102"/>
      <c r="BA6" s="102"/>
      <c r="BB6" s="113"/>
      <c r="BC6" s="113"/>
      <c r="BD6" s="113"/>
      <c r="BE6" s="113"/>
      <c r="BF6" s="113"/>
      <c r="BG6" s="113"/>
      <c r="BH6" s="113"/>
      <c r="BI6" s="113">
        <f>SUMIF(purchases!BI7,$BK$4,purchases!BC7)</f>
        <v>0</v>
      </c>
      <c r="BJ6" s="113"/>
      <c r="BK6" s="113"/>
      <c r="BL6" s="113"/>
      <c r="BM6" s="113"/>
      <c r="BN6" s="113"/>
      <c r="BO6" s="113"/>
      <c r="BP6" s="113"/>
      <c r="BQ6" s="104"/>
      <c r="BR6" s="104"/>
      <c r="BS6" s="104"/>
      <c r="BT6" s="104">
        <f>SUMIF(purchases!BI7,$BK$4,purchases!BT7)</f>
        <v>0</v>
      </c>
      <c r="BU6" s="104"/>
      <c r="BV6" s="104"/>
      <c r="BX6" s="117"/>
      <c r="BY6" s="117"/>
      <c r="BZ6" s="117"/>
      <c r="CA6" s="114"/>
      <c r="CB6" s="114"/>
      <c r="CC6" s="114"/>
      <c r="CD6" s="114"/>
      <c r="CE6" s="114"/>
      <c r="CF6" s="114"/>
      <c r="CG6" s="114"/>
      <c r="CH6" s="114">
        <f>SUMIF(purchases!CH7,$CJ$4,purchases!CB7)</f>
        <v>0</v>
      </c>
      <c r="CI6" s="114"/>
      <c r="CJ6" s="114"/>
      <c r="CK6" s="114"/>
      <c r="CL6" s="114"/>
      <c r="CM6" s="114"/>
      <c r="CN6" s="114"/>
      <c r="CO6" s="114"/>
      <c r="CP6" s="109"/>
      <c r="CQ6" s="109"/>
      <c r="CR6" s="109"/>
      <c r="CS6" s="109">
        <f>SUMIF(purchases!CH7,$CJ$4,purchases!CS7)</f>
        <v>0</v>
      </c>
      <c r="CT6" s="109"/>
      <c r="CU6" s="109"/>
      <c r="CW6" s="115"/>
      <c r="CX6" s="115"/>
      <c r="CY6" s="115"/>
      <c r="CZ6" s="111"/>
      <c r="DA6" s="111"/>
      <c r="DB6" s="111"/>
      <c r="DC6" s="111"/>
      <c r="DD6" s="111"/>
      <c r="DE6" s="111"/>
      <c r="DF6" s="111"/>
      <c r="DG6" s="111">
        <f>SUMIF(purchases!DG7,$DI$4,purchases!DA7)</f>
        <v>0</v>
      </c>
      <c r="DH6" s="111"/>
      <c r="DI6" s="111"/>
      <c r="DJ6" s="111"/>
      <c r="DK6" s="111"/>
      <c r="DL6" s="111"/>
      <c r="DM6" s="111"/>
      <c r="DN6" s="111"/>
      <c r="DO6" s="110"/>
      <c r="DP6" s="110"/>
      <c r="DQ6" s="110"/>
      <c r="DR6" s="110">
        <f>SUMIF(purchases!DG7,$DI$4,purchases!DR7)</f>
        <v>0</v>
      </c>
      <c r="DS6" s="110"/>
      <c r="DT6" s="110"/>
      <c r="DV6" s="102"/>
      <c r="DW6" s="102"/>
      <c r="DX6" s="102"/>
      <c r="DY6" s="103"/>
      <c r="DZ6" s="103"/>
      <c r="EA6" s="103"/>
      <c r="EB6" s="103"/>
      <c r="EC6" s="103"/>
      <c r="ED6" s="103"/>
      <c r="EE6" s="103"/>
      <c r="EF6" s="103">
        <f>SUMIF(purchases!EF7,$EH$4,purchases!DZ7)</f>
        <v>0</v>
      </c>
      <c r="EG6" s="103"/>
      <c r="EH6" s="103"/>
      <c r="EI6" s="103"/>
      <c r="EJ6" s="103"/>
      <c r="EK6" s="103"/>
      <c r="EL6" s="103"/>
      <c r="EM6" s="103"/>
      <c r="EN6" s="104"/>
      <c r="EO6" s="104"/>
      <c r="EP6" s="104"/>
      <c r="EQ6" s="104">
        <f>SUMIF(purchases!EF7,$EH$4,purchases!EQ7)</f>
        <v>0</v>
      </c>
      <c r="ER6" s="104"/>
      <c r="ES6" s="104"/>
      <c r="EU6" s="36"/>
      <c r="EV6" s="36"/>
      <c r="EW6" s="36"/>
      <c r="EX6" s="37"/>
      <c r="EY6" s="37"/>
      <c r="EZ6" s="37"/>
      <c r="FA6" s="37"/>
      <c r="FB6" s="37"/>
      <c r="FC6" s="37"/>
      <c r="FD6" s="37"/>
      <c r="FE6" s="37">
        <f>SUMIF(purchases!FE7,$FG$4,purchases!EY7)</f>
        <v>0</v>
      </c>
      <c r="FF6" s="37"/>
      <c r="FG6" s="37"/>
      <c r="FH6" s="37"/>
      <c r="FI6" s="37"/>
      <c r="FJ6" s="37"/>
      <c r="FK6" s="37"/>
      <c r="FL6" s="37"/>
      <c r="FM6" s="90"/>
      <c r="FN6" s="90"/>
      <c r="FO6" s="90"/>
      <c r="FP6" s="90">
        <f>SUMIF(purchases!FE7,$FG$4,purchases!FP7)</f>
        <v>0</v>
      </c>
      <c r="FQ6" s="90"/>
      <c r="FR6" s="90"/>
      <c r="FT6" s="36"/>
      <c r="FU6" s="36"/>
      <c r="FV6" s="36"/>
      <c r="FW6" s="112"/>
      <c r="FX6" s="112"/>
      <c r="FY6" s="112"/>
      <c r="FZ6" s="112"/>
      <c r="GA6" s="112"/>
      <c r="GB6" s="112"/>
      <c r="GC6" s="112"/>
      <c r="GD6" s="112">
        <f>SUMIF(purchases!GD7,$GF$4,purchases!FX7)</f>
        <v>0</v>
      </c>
      <c r="GE6" s="112"/>
      <c r="GF6" s="112"/>
      <c r="GG6" s="112"/>
      <c r="GH6" s="112"/>
      <c r="GI6" s="112"/>
      <c r="GJ6" s="112"/>
      <c r="GK6" s="112"/>
      <c r="GL6" s="116"/>
      <c r="GM6" s="116"/>
      <c r="GN6" s="116"/>
      <c r="GO6" s="116">
        <f>SUMIF(purchases!GD7,$GF$4,purchases!GO7)</f>
        <v>0</v>
      </c>
      <c r="GP6" s="116"/>
      <c r="GQ6" s="116"/>
      <c r="GS6" s="102"/>
      <c r="GT6" s="102"/>
      <c r="GU6" s="102"/>
      <c r="GV6" s="113"/>
      <c r="GW6" s="113"/>
      <c r="GX6" s="113"/>
      <c r="GY6" s="113"/>
      <c r="GZ6" s="113"/>
      <c r="HA6" s="113"/>
      <c r="HB6" s="113"/>
      <c r="HC6" s="113">
        <f>SUMIF(purchases!HC7,$HE$4,purchases!GW7)</f>
        <v>0</v>
      </c>
      <c r="HD6" s="113"/>
      <c r="HE6" s="113"/>
      <c r="HF6" s="113"/>
      <c r="HG6" s="113"/>
      <c r="HH6" s="113"/>
      <c r="HI6" s="113"/>
      <c r="HJ6" s="113"/>
      <c r="HK6" s="104"/>
      <c r="HL6" s="104"/>
      <c r="HM6" s="104"/>
      <c r="HN6" s="104">
        <f>SUMIF(purchases!HC7,$HE$4,purchases!HN7)</f>
        <v>0</v>
      </c>
      <c r="HO6" s="104"/>
      <c r="HP6" s="104"/>
      <c r="HR6" s="117"/>
      <c r="HS6" s="117"/>
      <c r="HT6" s="117"/>
      <c r="HU6" s="114"/>
      <c r="HV6" s="114"/>
      <c r="HW6" s="114"/>
      <c r="HX6" s="114"/>
      <c r="HY6" s="114"/>
      <c r="HZ6" s="114"/>
      <c r="IA6" s="114"/>
      <c r="IB6" s="114">
        <f>SUMIF(purchases!IB7,$ID$4,purchases!HV7)</f>
        <v>0</v>
      </c>
      <c r="IC6" s="114"/>
      <c r="ID6" s="114"/>
      <c r="IE6" s="114"/>
      <c r="IF6" s="114"/>
      <c r="IG6" s="114"/>
      <c r="IH6" s="114"/>
      <c r="II6" s="114"/>
      <c r="IJ6" s="109"/>
      <c r="IK6" s="109"/>
      <c r="IL6" s="109"/>
      <c r="IM6" s="109">
        <f>SUMIF(purchases!IB7,$ID$4,purchases!IM7)</f>
        <v>0</v>
      </c>
      <c r="IN6" s="109"/>
      <c r="IO6" s="109"/>
      <c r="IQ6" s="115"/>
      <c r="IR6" s="115"/>
      <c r="IS6" s="115"/>
      <c r="IT6" s="111"/>
      <c r="IU6" s="111"/>
      <c r="IV6" s="111"/>
      <c r="IW6" s="111"/>
      <c r="IX6" s="111"/>
      <c r="IY6" s="111"/>
      <c r="IZ6" s="111"/>
      <c r="JA6" s="111">
        <f>SUMIF(purchases!JA7,$JC$4,purchases!IU7)</f>
        <v>0</v>
      </c>
      <c r="JB6" s="111"/>
      <c r="JC6" s="111"/>
      <c r="JD6" s="111"/>
      <c r="JE6" s="111"/>
      <c r="JF6" s="111"/>
      <c r="JG6" s="111"/>
      <c r="JH6" s="111"/>
      <c r="JI6" s="110"/>
      <c r="JJ6" s="110"/>
      <c r="JK6" s="110"/>
      <c r="JL6" s="110">
        <f>SUMIF(purchases!JA7,$JC$4,purchases!JL7)</f>
        <v>0</v>
      </c>
      <c r="JM6" s="110"/>
      <c r="JN6" s="110"/>
      <c r="JP6" s="102"/>
      <c r="JQ6" s="102"/>
      <c r="JR6" s="102"/>
      <c r="JS6" s="103"/>
      <c r="JT6" s="103"/>
      <c r="JU6" s="103"/>
      <c r="JV6" s="103"/>
      <c r="JW6" s="103"/>
      <c r="JX6" s="103"/>
      <c r="JY6" s="103"/>
      <c r="JZ6" s="103">
        <f>SUMIF(purchases!JZ7,$KB$4,purchases!JT7)</f>
        <v>0</v>
      </c>
      <c r="KA6" s="103"/>
      <c r="KB6" s="103"/>
      <c r="KC6" s="103"/>
      <c r="KD6" s="103"/>
      <c r="KE6" s="103"/>
      <c r="KF6" s="103"/>
      <c r="KG6" s="103"/>
      <c r="KH6" s="104"/>
      <c r="KI6" s="104"/>
      <c r="KJ6" s="104"/>
      <c r="KK6" s="104">
        <f>SUMIF(purchases!JZ7,$KB$4,purchases!KK7)</f>
        <v>0</v>
      </c>
      <c r="KL6" s="104"/>
      <c r="KM6" s="104"/>
    </row>
    <row r="7" spans="1:299" s="4" customFormat="1" ht="20.100000000000001" customHeight="1" x14ac:dyDescent="0.2">
      <c r="A7" s="36"/>
      <c r="B7" s="36"/>
      <c r="C7" s="36"/>
      <c r="D7" s="37"/>
      <c r="E7" s="37"/>
      <c r="F7" s="37"/>
      <c r="G7" s="37"/>
      <c r="H7" s="37"/>
      <c r="I7" s="37"/>
      <c r="J7" s="37"/>
      <c r="K7" s="37">
        <f>SUMIF(purchases!K8,$M$4,purchases!E8)</f>
        <v>0</v>
      </c>
      <c r="L7" s="37"/>
      <c r="M7" s="37"/>
      <c r="N7" s="37"/>
      <c r="O7" s="37"/>
      <c r="P7" s="37"/>
      <c r="Q7" s="37"/>
      <c r="R7" s="37"/>
      <c r="S7" s="90"/>
      <c r="T7" s="90"/>
      <c r="U7" s="90"/>
      <c r="V7" s="90">
        <f>SUMIF(purchases!K8,$M$4,purchases!V8)</f>
        <v>0</v>
      </c>
      <c r="W7" s="90"/>
      <c r="X7" s="90"/>
      <c r="Z7" s="36"/>
      <c r="AA7" s="36"/>
      <c r="AB7" s="36"/>
      <c r="AC7" s="112"/>
      <c r="AD7" s="112"/>
      <c r="AE7" s="112"/>
      <c r="AF7" s="112"/>
      <c r="AG7" s="112"/>
      <c r="AH7" s="112"/>
      <c r="AI7" s="112"/>
      <c r="AJ7" s="112">
        <f>SUMIF(purchases!AJ8,$AL$4,purchases!AD8)</f>
        <v>0</v>
      </c>
      <c r="AK7" s="112"/>
      <c r="AL7" s="112"/>
      <c r="AM7" s="112"/>
      <c r="AN7" s="112"/>
      <c r="AO7" s="112"/>
      <c r="AP7" s="112"/>
      <c r="AQ7" s="112"/>
      <c r="AR7" s="116"/>
      <c r="AS7" s="116"/>
      <c r="AT7" s="116"/>
      <c r="AU7" s="116">
        <f>SUMIF(purchases!AJ8,$AL$4,purchases!AU8)</f>
        <v>0</v>
      </c>
      <c r="AV7" s="116"/>
      <c r="AW7" s="116"/>
      <c r="AY7" s="102"/>
      <c r="AZ7" s="102"/>
      <c r="BA7" s="102"/>
      <c r="BB7" s="113"/>
      <c r="BC7" s="113"/>
      <c r="BD7" s="113"/>
      <c r="BE7" s="113"/>
      <c r="BF7" s="113"/>
      <c r="BG7" s="113"/>
      <c r="BH7" s="113"/>
      <c r="BI7" s="113">
        <f>SUMIF(purchases!BI8,$BK$4,purchases!BC8)</f>
        <v>0</v>
      </c>
      <c r="BJ7" s="113"/>
      <c r="BK7" s="113"/>
      <c r="BL7" s="113"/>
      <c r="BM7" s="113"/>
      <c r="BN7" s="113"/>
      <c r="BO7" s="113"/>
      <c r="BP7" s="113"/>
      <c r="BQ7" s="104"/>
      <c r="BR7" s="104"/>
      <c r="BS7" s="104"/>
      <c r="BT7" s="104">
        <f>SUMIF(purchases!BI8,$BK$4,purchases!BT8)</f>
        <v>0</v>
      </c>
      <c r="BU7" s="104"/>
      <c r="BV7" s="104"/>
      <c r="BX7" s="117"/>
      <c r="BY7" s="117"/>
      <c r="BZ7" s="117"/>
      <c r="CA7" s="114"/>
      <c r="CB7" s="114"/>
      <c r="CC7" s="114"/>
      <c r="CD7" s="114"/>
      <c r="CE7" s="114"/>
      <c r="CF7" s="114"/>
      <c r="CG7" s="114"/>
      <c r="CH7" s="114">
        <f>SUMIF(purchases!CH8,$CJ$4,purchases!CB8)</f>
        <v>0</v>
      </c>
      <c r="CI7" s="114"/>
      <c r="CJ7" s="114"/>
      <c r="CK7" s="114"/>
      <c r="CL7" s="114"/>
      <c r="CM7" s="114"/>
      <c r="CN7" s="114"/>
      <c r="CO7" s="114"/>
      <c r="CP7" s="109"/>
      <c r="CQ7" s="109"/>
      <c r="CR7" s="109"/>
      <c r="CS7" s="109">
        <f>SUMIF(purchases!CH8,$CJ$4,purchases!CS8)</f>
        <v>0</v>
      </c>
      <c r="CT7" s="109"/>
      <c r="CU7" s="109"/>
      <c r="CW7" s="115"/>
      <c r="CX7" s="115"/>
      <c r="CY7" s="115"/>
      <c r="CZ7" s="111"/>
      <c r="DA7" s="111"/>
      <c r="DB7" s="111"/>
      <c r="DC7" s="111"/>
      <c r="DD7" s="111"/>
      <c r="DE7" s="111"/>
      <c r="DF7" s="111"/>
      <c r="DG7" s="111">
        <f>SUMIF(purchases!DG8,$DI$4,purchases!DA8)</f>
        <v>0</v>
      </c>
      <c r="DH7" s="111"/>
      <c r="DI7" s="111"/>
      <c r="DJ7" s="111"/>
      <c r="DK7" s="111"/>
      <c r="DL7" s="111"/>
      <c r="DM7" s="111"/>
      <c r="DN7" s="111"/>
      <c r="DO7" s="110"/>
      <c r="DP7" s="110"/>
      <c r="DQ7" s="110"/>
      <c r="DR7" s="110">
        <f>SUMIF(purchases!DG8,$DI$4,purchases!DR8)</f>
        <v>0</v>
      </c>
      <c r="DS7" s="110"/>
      <c r="DT7" s="110"/>
      <c r="DV7" s="102"/>
      <c r="DW7" s="102"/>
      <c r="DX7" s="102"/>
      <c r="DY7" s="103"/>
      <c r="DZ7" s="103"/>
      <c r="EA7" s="103"/>
      <c r="EB7" s="103"/>
      <c r="EC7" s="103"/>
      <c r="ED7" s="103"/>
      <c r="EE7" s="103"/>
      <c r="EF7" s="103">
        <f>SUMIF(purchases!EF8,$EH$4,purchases!DZ8)</f>
        <v>0</v>
      </c>
      <c r="EG7" s="103"/>
      <c r="EH7" s="103"/>
      <c r="EI7" s="103"/>
      <c r="EJ7" s="103"/>
      <c r="EK7" s="103"/>
      <c r="EL7" s="103"/>
      <c r="EM7" s="103"/>
      <c r="EN7" s="104"/>
      <c r="EO7" s="104"/>
      <c r="EP7" s="104"/>
      <c r="EQ7" s="104">
        <f>SUMIF(purchases!EF8,$EH$4,purchases!EQ8)</f>
        <v>0</v>
      </c>
      <c r="ER7" s="104"/>
      <c r="ES7" s="104"/>
      <c r="EU7" s="36"/>
      <c r="EV7" s="36"/>
      <c r="EW7" s="36"/>
      <c r="EX7" s="37"/>
      <c r="EY7" s="37"/>
      <c r="EZ7" s="37"/>
      <c r="FA7" s="37"/>
      <c r="FB7" s="37"/>
      <c r="FC7" s="37"/>
      <c r="FD7" s="37"/>
      <c r="FE7" s="37">
        <f>SUMIF(purchases!FE8,$FG$4,purchases!EY8)</f>
        <v>0</v>
      </c>
      <c r="FF7" s="37"/>
      <c r="FG7" s="37"/>
      <c r="FH7" s="37"/>
      <c r="FI7" s="37"/>
      <c r="FJ7" s="37"/>
      <c r="FK7" s="37"/>
      <c r="FL7" s="37"/>
      <c r="FM7" s="90"/>
      <c r="FN7" s="90"/>
      <c r="FO7" s="90"/>
      <c r="FP7" s="90">
        <f>SUMIF(purchases!FE8,$FG$4,purchases!FP8)</f>
        <v>0</v>
      </c>
      <c r="FQ7" s="90"/>
      <c r="FR7" s="90"/>
      <c r="FT7" s="36"/>
      <c r="FU7" s="36"/>
      <c r="FV7" s="36"/>
      <c r="FW7" s="112"/>
      <c r="FX7" s="112"/>
      <c r="FY7" s="112"/>
      <c r="FZ7" s="112"/>
      <c r="GA7" s="112"/>
      <c r="GB7" s="112"/>
      <c r="GC7" s="112"/>
      <c r="GD7" s="112">
        <f>SUMIF(purchases!GD8,$GF$4,purchases!FX8)</f>
        <v>0</v>
      </c>
      <c r="GE7" s="112"/>
      <c r="GF7" s="112"/>
      <c r="GG7" s="112"/>
      <c r="GH7" s="112"/>
      <c r="GI7" s="112"/>
      <c r="GJ7" s="112"/>
      <c r="GK7" s="112"/>
      <c r="GL7" s="116"/>
      <c r="GM7" s="116"/>
      <c r="GN7" s="116"/>
      <c r="GO7" s="116">
        <f>SUMIF(purchases!GD8,$GF$4,purchases!GO8)</f>
        <v>0</v>
      </c>
      <c r="GP7" s="116"/>
      <c r="GQ7" s="116"/>
      <c r="GS7" s="102"/>
      <c r="GT7" s="102"/>
      <c r="GU7" s="102"/>
      <c r="GV7" s="113"/>
      <c r="GW7" s="113"/>
      <c r="GX7" s="113"/>
      <c r="GY7" s="113"/>
      <c r="GZ7" s="113"/>
      <c r="HA7" s="113"/>
      <c r="HB7" s="113"/>
      <c r="HC7" s="113">
        <f>SUMIF(purchases!HC8,$HE$4,purchases!GW8)</f>
        <v>0</v>
      </c>
      <c r="HD7" s="113"/>
      <c r="HE7" s="113"/>
      <c r="HF7" s="113"/>
      <c r="HG7" s="113"/>
      <c r="HH7" s="113"/>
      <c r="HI7" s="113"/>
      <c r="HJ7" s="113"/>
      <c r="HK7" s="104"/>
      <c r="HL7" s="104"/>
      <c r="HM7" s="104"/>
      <c r="HN7" s="104">
        <f>SUMIF(purchases!HC8,$HE$4,purchases!HN8)</f>
        <v>0</v>
      </c>
      <c r="HO7" s="104"/>
      <c r="HP7" s="104"/>
      <c r="HR7" s="117"/>
      <c r="HS7" s="117"/>
      <c r="HT7" s="117"/>
      <c r="HU7" s="114"/>
      <c r="HV7" s="114"/>
      <c r="HW7" s="114"/>
      <c r="HX7" s="114"/>
      <c r="HY7" s="114"/>
      <c r="HZ7" s="114"/>
      <c r="IA7" s="114"/>
      <c r="IB7" s="114">
        <f>SUMIF(purchases!IB8,$ID$4,purchases!HV8)</f>
        <v>0</v>
      </c>
      <c r="IC7" s="114"/>
      <c r="ID7" s="114"/>
      <c r="IE7" s="114"/>
      <c r="IF7" s="114"/>
      <c r="IG7" s="114"/>
      <c r="IH7" s="114"/>
      <c r="II7" s="114"/>
      <c r="IJ7" s="109"/>
      <c r="IK7" s="109"/>
      <c r="IL7" s="109"/>
      <c r="IM7" s="109">
        <f>SUMIF(purchases!IB8,$ID$4,purchases!IM8)</f>
        <v>0</v>
      </c>
      <c r="IN7" s="109"/>
      <c r="IO7" s="109"/>
      <c r="IQ7" s="115"/>
      <c r="IR7" s="115"/>
      <c r="IS7" s="115"/>
      <c r="IT7" s="111"/>
      <c r="IU7" s="111"/>
      <c r="IV7" s="111"/>
      <c r="IW7" s="111"/>
      <c r="IX7" s="111"/>
      <c r="IY7" s="111"/>
      <c r="IZ7" s="111"/>
      <c r="JA7" s="111">
        <f>SUMIF(purchases!JA8,$JC$4,purchases!IU8)</f>
        <v>0</v>
      </c>
      <c r="JB7" s="111"/>
      <c r="JC7" s="111"/>
      <c r="JD7" s="111"/>
      <c r="JE7" s="111"/>
      <c r="JF7" s="111"/>
      <c r="JG7" s="111"/>
      <c r="JH7" s="111"/>
      <c r="JI7" s="110"/>
      <c r="JJ7" s="110"/>
      <c r="JK7" s="110"/>
      <c r="JL7" s="110">
        <f>SUMIF(purchases!JA8,$JC$4,purchases!JL8)</f>
        <v>0</v>
      </c>
      <c r="JM7" s="110"/>
      <c r="JN7" s="110"/>
      <c r="JP7" s="102"/>
      <c r="JQ7" s="102"/>
      <c r="JR7" s="102"/>
      <c r="JS7" s="103"/>
      <c r="JT7" s="103"/>
      <c r="JU7" s="103"/>
      <c r="JV7" s="103"/>
      <c r="JW7" s="103"/>
      <c r="JX7" s="103"/>
      <c r="JY7" s="103"/>
      <c r="JZ7" s="103">
        <f>SUMIF(purchases!JZ8,$KB$4,purchases!JT8)</f>
        <v>0</v>
      </c>
      <c r="KA7" s="103"/>
      <c r="KB7" s="103"/>
      <c r="KC7" s="103"/>
      <c r="KD7" s="103"/>
      <c r="KE7" s="103"/>
      <c r="KF7" s="103"/>
      <c r="KG7" s="103"/>
      <c r="KH7" s="104"/>
      <c r="KI7" s="104"/>
      <c r="KJ7" s="104"/>
      <c r="KK7" s="104">
        <f>SUMIF(purchases!JZ8,$KB$4,purchases!KK8)</f>
        <v>0</v>
      </c>
      <c r="KL7" s="104"/>
      <c r="KM7" s="104"/>
    </row>
    <row r="8" spans="1:299" s="4" customFormat="1" ht="20.100000000000001" customHeight="1" x14ac:dyDescent="0.2">
      <c r="A8" s="36"/>
      <c r="B8" s="36"/>
      <c r="C8" s="36"/>
      <c r="D8" s="37"/>
      <c r="E8" s="37"/>
      <c r="F8" s="37"/>
      <c r="G8" s="37"/>
      <c r="H8" s="37"/>
      <c r="I8" s="37"/>
      <c r="J8" s="37"/>
      <c r="K8" s="37">
        <f>SUMIF(purchases!K9,$M$4,purchases!E9)</f>
        <v>0</v>
      </c>
      <c r="L8" s="37"/>
      <c r="M8" s="37"/>
      <c r="N8" s="37"/>
      <c r="O8" s="37"/>
      <c r="P8" s="37"/>
      <c r="Q8" s="37"/>
      <c r="R8" s="37"/>
      <c r="S8" s="90"/>
      <c r="T8" s="90"/>
      <c r="U8" s="90"/>
      <c r="V8" s="90">
        <f>SUMIF(purchases!K9,$M$4,purchases!V9)</f>
        <v>0</v>
      </c>
      <c r="W8" s="90"/>
      <c r="X8" s="90"/>
      <c r="Z8" s="36"/>
      <c r="AA8" s="36"/>
      <c r="AB8" s="36"/>
      <c r="AC8" s="112"/>
      <c r="AD8" s="112"/>
      <c r="AE8" s="112"/>
      <c r="AF8" s="112"/>
      <c r="AG8" s="112"/>
      <c r="AH8" s="112"/>
      <c r="AI8" s="112"/>
      <c r="AJ8" s="112">
        <f>SUMIF(purchases!AJ9,$AL$4,purchases!AD9)</f>
        <v>0</v>
      </c>
      <c r="AK8" s="112"/>
      <c r="AL8" s="112"/>
      <c r="AM8" s="112"/>
      <c r="AN8" s="112"/>
      <c r="AO8" s="112"/>
      <c r="AP8" s="112"/>
      <c r="AQ8" s="112"/>
      <c r="AR8" s="116"/>
      <c r="AS8" s="116"/>
      <c r="AT8" s="116"/>
      <c r="AU8" s="116">
        <f>SUMIF(purchases!AJ9,$AL$4,purchases!AU9)</f>
        <v>0</v>
      </c>
      <c r="AV8" s="116"/>
      <c r="AW8" s="116"/>
      <c r="AY8" s="102"/>
      <c r="AZ8" s="102"/>
      <c r="BA8" s="102"/>
      <c r="BB8" s="113"/>
      <c r="BC8" s="113"/>
      <c r="BD8" s="113"/>
      <c r="BE8" s="113"/>
      <c r="BF8" s="113"/>
      <c r="BG8" s="113"/>
      <c r="BH8" s="113"/>
      <c r="BI8" s="113">
        <f>SUMIF(purchases!BI9,$BK$4,purchases!BC9)</f>
        <v>0</v>
      </c>
      <c r="BJ8" s="113"/>
      <c r="BK8" s="113"/>
      <c r="BL8" s="113"/>
      <c r="BM8" s="113"/>
      <c r="BN8" s="113"/>
      <c r="BO8" s="113"/>
      <c r="BP8" s="113"/>
      <c r="BQ8" s="104"/>
      <c r="BR8" s="104"/>
      <c r="BS8" s="104"/>
      <c r="BT8" s="104">
        <f>SUMIF(purchases!BI9,$BK$4,purchases!BT9)</f>
        <v>0</v>
      </c>
      <c r="BU8" s="104"/>
      <c r="BV8" s="104"/>
      <c r="BX8" s="117"/>
      <c r="BY8" s="117"/>
      <c r="BZ8" s="117"/>
      <c r="CA8" s="114"/>
      <c r="CB8" s="114"/>
      <c r="CC8" s="114"/>
      <c r="CD8" s="114"/>
      <c r="CE8" s="114"/>
      <c r="CF8" s="114"/>
      <c r="CG8" s="114"/>
      <c r="CH8" s="114">
        <f>SUMIF(purchases!CH9,$CJ$4,purchases!CB9)</f>
        <v>0</v>
      </c>
      <c r="CI8" s="114"/>
      <c r="CJ8" s="114"/>
      <c r="CK8" s="114"/>
      <c r="CL8" s="114"/>
      <c r="CM8" s="114"/>
      <c r="CN8" s="114"/>
      <c r="CO8" s="114"/>
      <c r="CP8" s="109"/>
      <c r="CQ8" s="109"/>
      <c r="CR8" s="109"/>
      <c r="CS8" s="109">
        <f>SUMIF(purchases!CH9,$CJ$4,purchases!CS9)</f>
        <v>0</v>
      </c>
      <c r="CT8" s="109"/>
      <c r="CU8" s="109"/>
      <c r="CW8" s="115"/>
      <c r="CX8" s="115"/>
      <c r="CY8" s="115"/>
      <c r="CZ8" s="111"/>
      <c r="DA8" s="111"/>
      <c r="DB8" s="111"/>
      <c r="DC8" s="111"/>
      <c r="DD8" s="111"/>
      <c r="DE8" s="111"/>
      <c r="DF8" s="111"/>
      <c r="DG8" s="111">
        <f>SUMIF(purchases!DG9,$DI$4,purchases!DA9)</f>
        <v>0</v>
      </c>
      <c r="DH8" s="111"/>
      <c r="DI8" s="111"/>
      <c r="DJ8" s="111"/>
      <c r="DK8" s="111"/>
      <c r="DL8" s="111"/>
      <c r="DM8" s="111"/>
      <c r="DN8" s="111"/>
      <c r="DO8" s="110"/>
      <c r="DP8" s="110"/>
      <c r="DQ8" s="110"/>
      <c r="DR8" s="110">
        <f>SUMIF(purchases!DG9,$DI$4,purchases!DR9)</f>
        <v>0</v>
      </c>
      <c r="DS8" s="110"/>
      <c r="DT8" s="110"/>
      <c r="DV8" s="102"/>
      <c r="DW8" s="102"/>
      <c r="DX8" s="102"/>
      <c r="DY8" s="103"/>
      <c r="DZ8" s="103"/>
      <c r="EA8" s="103"/>
      <c r="EB8" s="103"/>
      <c r="EC8" s="103"/>
      <c r="ED8" s="103"/>
      <c r="EE8" s="103"/>
      <c r="EF8" s="103">
        <f>SUMIF(purchases!EF9,$EH$4,purchases!DZ9)</f>
        <v>0</v>
      </c>
      <c r="EG8" s="103"/>
      <c r="EH8" s="103"/>
      <c r="EI8" s="103"/>
      <c r="EJ8" s="103"/>
      <c r="EK8" s="103"/>
      <c r="EL8" s="103"/>
      <c r="EM8" s="103"/>
      <c r="EN8" s="104"/>
      <c r="EO8" s="104"/>
      <c r="EP8" s="104"/>
      <c r="EQ8" s="104">
        <f>SUMIF(purchases!EF9,$EH$4,purchases!EQ9)</f>
        <v>0</v>
      </c>
      <c r="ER8" s="104"/>
      <c r="ES8" s="104"/>
      <c r="EU8" s="36"/>
      <c r="EV8" s="36"/>
      <c r="EW8" s="36"/>
      <c r="EX8" s="37"/>
      <c r="EY8" s="37"/>
      <c r="EZ8" s="37"/>
      <c r="FA8" s="37"/>
      <c r="FB8" s="37"/>
      <c r="FC8" s="37"/>
      <c r="FD8" s="37"/>
      <c r="FE8" s="37">
        <f>SUMIF(purchases!FE9,$FG$4,purchases!EY9)</f>
        <v>0</v>
      </c>
      <c r="FF8" s="37"/>
      <c r="FG8" s="37"/>
      <c r="FH8" s="37"/>
      <c r="FI8" s="37"/>
      <c r="FJ8" s="37"/>
      <c r="FK8" s="37"/>
      <c r="FL8" s="37"/>
      <c r="FM8" s="90"/>
      <c r="FN8" s="90"/>
      <c r="FO8" s="90"/>
      <c r="FP8" s="90">
        <f>SUMIF(purchases!FE9,$FG$4,purchases!FP9)</f>
        <v>0</v>
      </c>
      <c r="FQ8" s="90"/>
      <c r="FR8" s="90"/>
      <c r="FT8" s="36"/>
      <c r="FU8" s="36"/>
      <c r="FV8" s="36"/>
      <c r="FW8" s="112"/>
      <c r="FX8" s="112"/>
      <c r="FY8" s="112"/>
      <c r="FZ8" s="112"/>
      <c r="GA8" s="112"/>
      <c r="GB8" s="112"/>
      <c r="GC8" s="112"/>
      <c r="GD8" s="112">
        <f>SUMIF(purchases!GD9,$GF$4,purchases!FX9)</f>
        <v>0</v>
      </c>
      <c r="GE8" s="112"/>
      <c r="GF8" s="112"/>
      <c r="GG8" s="112"/>
      <c r="GH8" s="112"/>
      <c r="GI8" s="112"/>
      <c r="GJ8" s="112"/>
      <c r="GK8" s="112"/>
      <c r="GL8" s="116"/>
      <c r="GM8" s="116"/>
      <c r="GN8" s="116"/>
      <c r="GO8" s="116">
        <f>SUMIF(purchases!GD9,$GF$4,purchases!GO9)</f>
        <v>0</v>
      </c>
      <c r="GP8" s="116"/>
      <c r="GQ8" s="116"/>
      <c r="GS8" s="102"/>
      <c r="GT8" s="102"/>
      <c r="GU8" s="102"/>
      <c r="GV8" s="113"/>
      <c r="GW8" s="113"/>
      <c r="GX8" s="113"/>
      <c r="GY8" s="113"/>
      <c r="GZ8" s="113"/>
      <c r="HA8" s="113"/>
      <c r="HB8" s="113"/>
      <c r="HC8" s="113">
        <f>SUMIF(purchases!HC9,$HE$4,purchases!GW9)</f>
        <v>0</v>
      </c>
      <c r="HD8" s="113"/>
      <c r="HE8" s="113"/>
      <c r="HF8" s="113"/>
      <c r="HG8" s="113"/>
      <c r="HH8" s="113"/>
      <c r="HI8" s="113"/>
      <c r="HJ8" s="113"/>
      <c r="HK8" s="104"/>
      <c r="HL8" s="104"/>
      <c r="HM8" s="104"/>
      <c r="HN8" s="104">
        <f>SUMIF(purchases!HC9,$HE$4,purchases!HN9)</f>
        <v>0</v>
      </c>
      <c r="HO8" s="104"/>
      <c r="HP8" s="104"/>
      <c r="HR8" s="117"/>
      <c r="HS8" s="117"/>
      <c r="HT8" s="117"/>
      <c r="HU8" s="114"/>
      <c r="HV8" s="114"/>
      <c r="HW8" s="114"/>
      <c r="HX8" s="114"/>
      <c r="HY8" s="114"/>
      <c r="HZ8" s="114"/>
      <c r="IA8" s="114"/>
      <c r="IB8" s="114">
        <f>SUMIF(purchases!IB9,$ID$4,purchases!HV9)</f>
        <v>0</v>
      </c>
      <c r="IC8" s="114"/>
      <c r="ID8" s="114"/>
      <c r="IE8" s="114"/>
      <c r="IF8" s="114"/>
      <c r="IG8" s="114"/>
      <c r="IH8" s="114"/>
      <c r="II8" s="114"/>
      <c r="IJ8" s="109"/>
      <c r="IK8" s="109"/>
      <c r="IL8" s="109"/>
      <c r="IM8" s="109">
        <f>SUMIF(purchases!IB9,$ID$4,purchases!IM9)</f>
        <v>0</v>
      </c>
      <c r="IN8" s="109"/>
      <c r="IO8" s="109"/>
      <c r="IQ8" s="115"/>
      <c r="IR8" s="115"/>
      <c r="IS8" s="115"/>
      <c r="IT8" s="111"/>
      <c r="IU8" s="111"/>
      <c r="IV8" s="111"/>
      <c r="IW8" s="111"/>
      <c r="IX8" s="111"/>
      <c r="IY8" s="111"/>
      <c r="IZ8" s="111"/>
      <c r="JA8" s="111">
        <f>SUMIF(purchases!JA9,$JC$4,purchases!IU9)</f>
        <v>0</v>
      </c>
      <c r="JB8" s="111"/>
      <c r="JC8" s="111"/>
      <c r="JD8" s="111"/>
      <c r="JE8" s="111"/>
      <c r="JF8" s="111"/>
      <c r="JG8" s="111"/>
      <c r="JH8" s="111"/>
      <c r="JI8" s="110"/>
      <c r="JJ8" s="110"/>
      <c r="JK8" s="110"/>
      <c r="JL8" s="110">
        <f>SUMIF(purchases!JA9,$JC$4,purchases!JL9)</f>
        <v>0</v>
      </c>
      <c r="JM8" s="110"/>
      <c r="JN8" s="110"/>
      <c r="JP8" s="102"/>
      <c r="JQ8" s="102"/>
      <c r="JR8" s="102"/>
      <c r="JS8" s="103"/>
      <c r="JT8" s="103"/>
      <c r="JU8" s="103"/>
      <c r="JV8" s="103"/>
      <c r="JW8" s="103"/>
      <c r="JX8" s="103"/>
      <c r="JY8" s="103"/>
      <c r="JZ8" s="103">
        <f>SUMIF(purchases!JZ9,$KB$4,purchases!JT9)</f>
        <v>0</v>
      </c>
      <c r="KA8" s="103"/>
      <c r="KB8" s="103"/>
      <c r="KC8" s="103"/>
      <c r="KD8" s="103"/>
      <c r="KE8" s="103"/>
      <c r="KF8" s="103"/>
      <c r="KG8" s="103"/>
      <c r="KH8" s="104"/>
      <c r="KI8" s="104"/>
      <c r="KJ8" s="104"/>
      <c r="KK8" s="104">
        <f>SUMIF(purchases!JZ9,$KB$4,purchases!KK9)</f>
        <v>0</v>
      </c>
      <c r="KL8" s="104"/>
      <c r="KM8" s="104"/>
    </row>
    <row r="9" spans="1:299" s="4" customFormat="1" ht="20.100000000000001" customHeight="1" x14ac:dyDescent="0.2">
      <c r="A9" s="36"/>
      <c r="B9" s="36"/>
      <c r="C9" s="36"/>
      <c r="D9" s="37"/>
      <c r="E9" s="37"/>
      <c r="F9" s="37"/>
      <c r="G9" s="37"/>
      <c r="H9" s="37"/>
      <c r="I9" s="37"/>
      <c r="J9" s="37"/>
      <c r="K9" s="37">
        <f>SUMIF(purchases!K10,$M$4,purchases!E10)</f>
        <v>0</v>
      </c>
      <c r="L9" s="37"/>
      <c r="M9" s="37"/>
      <c r="N9" s="37"/>
      <c r="O9" s="37"/>
      <c r="P9" s="37"/>
      <c r="Q9" s="37"/>
      <c r="R9" s="37"/>
      <c r="S9" s="90"/>
      <c r="T9" s="90"/>
      <c r="U9" s="90"/>
      <c r="V9" s="90">
        <f>SUMIF(purchases!K10,$M$4,purchases!V10)</f>
        <v>0</v>
      </c>
      <c r="W9" s="90"/>
      <c r="X9" s="90"/>
      <c r="Z9" s="36"/>
      <c r="AA9" s="36"/>
      <c r="AB9" s="36"/>
      <c r="AC9" s="112"/>
      <c r="AD9" s="112"/>
      <c r="AE9" s="112"/>
      <c r="AF9" s="112"/>
      <c r="AG9" s="112"/>
      <c r="AH9" s="112"/>
      <c r="AI9" s="112"/>
      <c r="AJ9" s="112">
        <f>SUMIF(purchases!AJ10,$AL$4,purchases!AD10)</f>
        <v>0</v>
      </c>
      <c r="AK9" s="112"/>
      <c r="AL9" s="112"/>
      <c r="AM9" s="112"/>
      <c r="AN9" s="112"/>
      <c r="AO9" s="112"/>
      <c r="AP9" s="112"/>
      <c r="AQ9" s="112"/>
      <c r="AR9" s="116"/>
      <c r="AS9" s="116"/>
      <c r="AT9" s="116"/>
      <c r="AU9" s="116">
        <f>SUMIF(purchases!AJ10,$AL$4,purchases!AU10)</f>
        <v>0</v>
      </c>
      <c r="AV9" s="116"/>
      <c r="AW9" s="116"/>
      <c r="AY9" s="102"/>
      <c r="AZ9" s="102"/>
      <c r="BA9" s="102"/>
      <c r="BB9" s="113"/>
      <c r="BC9" s="113"/>
      <c r="BD9" s="113"/>
      <c r="BE9" s="113"/>
      <c r="BF9" s="113"/>
      <c r="BG9" s="113"/>
      <c r="BH9" s="113"/>
      <c r="BI9" s="113">
        <f>SUMIF(purchases!BI10,$BK$4,purchases!BC10)</f>
        <v>0</v>
      </c>
      <c r="BJ9" s="113"/>
      <c r="BK9" s="113"/>
      <c r="BL9" s="113"/>
      <c r="BM9" s="113"/>
      <c r="BN9" s="113"/>
      <c r="BO9" s="113"/>
      <c r="BP9" s="113"/>
      <c r="BQ9" s="104"/>
      <c r="BR9" s="104"/>
      <c r="BS9" s="104"/>
      <c r="BT9" s="104">
        <f>SUMIF(purchases!BI10,$BK$4,purchases!BT10)</f>
        <v>0</v>
      </c>
      <c r="BU9" s="104"/>
      <c r="BV9" s="104"/>
      <c r="BX9" s="117"/>
      <c r="BY9" s="117"/>
      <c r="BZ9" s="117"/>
      <c r="CA9" s="114"/>
      <c r="CB9" s="114"/>
      <c r="CC9" s="114"/>
      <c r="CD9" s="114"/>
      <c r="CE9" s="114"/>
      <c r="CF9" s="114"/>
      <c r="CG9" s="114"/>
      <c r="CH9" s="114">
        <f>SUMIF(purchases!CH10,$CJ$4,purchases!CB10)</f>
        <v>0</v>
      </c>
      <c r="CI9" s="114"/>
      <c r="CJ9" s="114"/>
      <c r="CK9" s="114"/>
      <c r="CL9" s="114"/>
      <c r="CM9" s="114"/>
      <c r="CN9" s="114"/>
      <c r="CO9" s="114"/>
      <c r="CP9" s="109"/>
      <c r="CQ9" s="109"/>
      <c r="CR9" s="109"/>
      <c r="CS9" s="109">
        <f>SUMIF(purchases!CH10,$CJ$4,purchases!CS10)</f>
        <v>0</v>
      </c>
      <c r="CT9" s="109"/>
      <c r="CU9" s="109"/>
      <c r="CW9" s="115"/>
      <c r="CX9" s="115"/>
      <c r="CY9" s="115"/>
      <c r="CZ9" s="111"/>
      <c r="DA9" s="111"/>
      <c r="DB9" s="111"/>
      <c r="DC9" s="111"/>
      <c r="DD9" s="111"/>
      <c r="DE9" s="111"/>
      <c r="DF9" s="111"/>
      <c r="DG9" s="111">
        <f>SUMIF(purchases!DG10,$DI$4,purchases!DA10)</f>
        <v>0</v>
      </c>
      <c r="DH9" s="111"/>
      <c r="DI9" s="111"/>
      <c r="DJ9" s="111"/>
      <c r="DK9" s="111"/>
      <c r="DL9" s="111"/>
      <c r="DM9" s="111"/>
      <c r="DN9" s="111"/>
      <c r="DO9" s="110"/>
      <c r="DP9" s="110"/>
      <c r="DQ9" s="110"/>
      <c r="DR9" s="110">
        <f>SUMIF(purchases!DG10,$DI$4,purchases!DR10)</f>
        <v>0</v>
      </c>
      <c r="DS9" s="110"/>
      <c r="DT9" s="110"/>
      <c r="DV9" s="102"/>
      <c r="DW9" s="102"/>
      <c r="DX9" s="102"/>
      <c r="DY9" s="103"/>
      <c r="DZ9" s="103"/>
      <c r="EA9" s="103"/>
      <c r="EB9" s="103"/>
      <c r="EC9" s="103"/>
      <c r="ED9" s="103"/>
      <c r="EE9" s="103"/>
      <c r="EF9" s="103">
        <f>SUMIF(purchases!EF10,$EH$4,purchases!DZ10)</f>
        <v>0</v>
      </c>
      <c r="EG9" s="103"/>
      <c r="EH9" s="103"/>
      <c r="EI9" s="103"/>
      <c r="EJ9" s="103"/>
      <c r="EK9" s="103"/>
      <c r="EL9" s="103"/>
      <c r="EM9" s="103"/>
      <c r="EN9" s="104"/>
      <c r="EO9" s="104"/>
      <c r="EP9" s="104"/>
      <c r="EQ9" s="104">
        <f>SUMIF(purchases!EF10,$EH$4,purchases!EQ10)</f>
        <v>0</v>
      </c>
      <c r="ER9" s="104"/>
      <c r="ES9" s="104"/>
      <c r="EU9" s="36"/>
      <c r="EV9" s="36"/>
      <c r="EW9" s="36"/>
      <c r="EX9" s="37"/>
      <c r="EY9" s="37"/>
      <c r="EZ9" s="37"/>
      <c r="FA9" s="37"/>
      <c r="FB9" s="37"/>
      <c r="FC9" s="37"/>
      <c r="FD9" s="37"/>
      <c r="FE9" s="37">
        <f>SUMIF(purchases!FE10,$FG$4,purchases!EY10)</f>
        <v>0</v>
      </c>
      <c r="FF9" s="37"/>
      <c r="FG9" s="37"/>
      <c r="FH9" s="37"/>
      <c r="FI9" s="37"/>
      <c r="FJ9" s="37"/>
      <c r="FK9" s="37"/>
      <c r="FL9" s="37"/>
      <c r="FM9" s="90"/>
      <c r="FN9" s="90"/>
      <c r="FO9" s="90"/>
      <c r="FP9" s="90">
        <f>SUMIF(purchases!FE10,$FG$4,purchases!FP10)</f>
        <v>0</v>
      </c>
      <c r="FQ9" s="90"/>
      <c r="FR9" s="90"/>
      <c r="FT9" s="36"/>
      <c r="FU9" s="36"/>
      <c r="FV9" s="36"/>
      <c r="FW9" s="112"/>
      <c r="FX9" s="112"/>
      <c r="FY9" s="112"/>
      <c r="FZ9" s="112"/>
      <c r="GA9" s="112"/>
      <c r="GB9" s="112"/>
      <c r="GC9" s="112"/>
      <c r="GD9" s="112">
        <f>SUMIF(purchases!GD10,$GF$4,purchases!FX10)</f>
        <v>0</v>
      </c>
      <c r="GE9" s="112"/>
      <c r="GF9" s="112"/>
      <c r="GG9" s="112"/>
      <c r="GH9" s="112"/>
      <c r="GI9" s="112"/>
      <c r="GJ9" s="112"/>
      <c r="GK9" s="112"/>
      <c r="GL9" s="116"/>
      <c r="GM9" s="116"/>
      <c r="GN9" s="116"/>
      <c r="GO9" s="116">
        <f>SUMIF(purchases!GD10,$GF$4,purchases!GO10)</f>
        <v>0</v>
      </c>
      <c r="GP9" s="116"/>
      <c r="GQ9" s="116"/>
      <c r="GS9" s="102"/>
      <c r="GT9" s="102"/>
      <c r="GU9" s="102"/>
      <c r="GV9" s="113"/>
      <c r="GW9" s="113"/>
      <c r="GX9" s="113"/>
      <c r="GY9" s="113"/>
      <c r="GZ9" s="113"/>
      <c r="HA9" s="113"/>
      <c r="HB9" s="113"/>
      <c r="HC9" s="113">
        <f>SUMIF(purchases!HC10,$HE$4,purchases!GW10)</f>
        <v>0</v>
      </c>
      <c r="HD9" s="113"/>
      <c r="HE9" s="113"/>
      <c r="HF9" s="113"/>
      <c r="HG9" s="113"/>
      <c r="HH9" s="113"/>
      <c r="HI9" s="113"/>
      <c r="HJ9" s="113"/>
      <c r="HK9" s="104"/>
      <c r="HL9" s="104"/>
      <c r="HM9" s="104"/>
      <c r="HN9" s="104">
        <f>SUMIF(purchases!HC10,$HE$4,purchases!HN10)</f>
        <v>0</v>
      </c>
      <c r="HO9" s="104"/>
      <c r="HP9" s="104"/>
      <c r="HR9" s="117"/>
      <c r="HS9" s="117"/>
      <c r="HT9" s="117"/>
      <c r="HU9" s="114"/>
      <c r="HV9" s="114"/>
      <c r="HW9" s="114"/>
      <c r="HX9" s="114"/>
      <c r="HY9" s="114"/>
      <c r="HZ9" s="114"/>
      <c r="IA9" s="114"/>
      <c r="IB9" s="114">
        <f>SUMIF(purchases!IB10,$ID$4,purchases!HV10)</f>
        <v>0</v>
      </c>
      <c r="IC9" s="114"/>
      <c r="ID9" s="114"/>
      <c r="IE9" s="114"/>
      <c r="IF9" s="114"/>
      <c r="IG9" s="114"/>
      <c r="IH9" s="114"/>
      <c r="II9" s="114"/>
      <c r="IJ9" s="109"/>
      <c r="IK9" s="109"/>
      <c r="IL9" s="109"/>
      <c r="IM9" s="109">
        <f>SUMIF(purchases!IB10,$ID$4,purchases!IM10)</f>
        <v>0</v>
      </c>
      <c r="IN9" s="109"/>
      <c r="IO9" s="109"/>
      <c r="IQ9" s="115"/>
      <c r="IR9" s="115"/>
      <c r="IS9" s="115"/>
      <c r="IT9" s="111"/>
      <c r="IU9" s="111"/>
      <c r="IV9" s="111"/>
      <c r="IW9" s="111"/>
      <c r="IX9" s="111"/>
      <c r="IY9" s="111"/>
      <c r="IZ9" s="111"/>
      <c r="JA9" s="111">
        <f>SUMIF(purchases!JA10,$JC$4,purchases!IU10)</f>
        <v>0</v>
      </c>
      <c r="JB9" s="111"/>
      <c r="JC9" s="111"/>
      <c r="JD9" s="111"/>
      <c r="JE9" s="111"/>
      <c r="JF9" s="111"/>
      <c r="JG9" s="111"/>
      <c r="JH9" s="111"/>
      <c r="JI9" s="110"/>
      <c r="JJ9" s="110"/>
      <c r="JK9" s="110"/>
      <c r="JL9" s="110">
        <f>SUMIF(purchases!JA10,$JC$4,purchases!JL10)</f>
        <v>0</v>
      </c>
      <c r="JM9" s="110"/>
      <c r="JN9" s="110"/>
      <c r="JP9" s="102"/>
      <c r="JQ9" s="102"/>
      <c r="JR9" s="102"/>
      <c r="JS9" s="103"/>
      <c r="JT9" s="103"/>
      <c r="JU9" s="103"/>
      <c r="JV9" s="103"/>
      <c r="JW9" s="103"/>
      <c r="JX9" s="103"/>
      <c r="JY9" s="103"/>
      <c r="JZ9" s="103">
        <f>SUMIF(purchases!JZ10,$KB$4,purchases!JT10)</f>
        <v>0</v>
      </c>
      <c r="KA9" s="103"/>
      <c r="KB9" s="103"/>
      <c r="KC9" s="103"/>
      <c r="KD9" s="103"/>
      <c r="KE9" s="103"/>
      <c r="KF9" s="103"/>
      <c r="KG9" s="103"/>
      <c r="KH9" s="104"/>
      <c r="KI9" s="104"/>
      <c r="KJ9" s="104"/>
      <c r="KK9" s="104">
        <f>SUMIF(purchases!JZ10,$KB$4,purchases!KK10)</f>
        <v>0</v>
      </c>
      <c r="KL9" s="104"/>
      <c r="KM9" s="104"/>
    </row>
    <row r="10" spans="1:299" s="4" customFormat="1" ht="20.100000000000001" customHeight="1" x14ac:dyDescent="0.2">
      <c r="A10" s="36"/>
      <c r="B10" s="36"/>
      <c r="C10" s="36"/>
      <c r="D10" s="37"/>
      <c r="E10" s="37"/>
      <c r="F10" s="37"/>
      <c r="G10" s="37"/>
      <c r="H10" s="37"/>
      <c r="I10" s="37"/>
      <c r="J10" s="37"/>
      <c r="K10" s="37">
        <f>SUMIF(purchases!K11,$M$4,purchases!E11)</f>
        <v>0</v>
      </c>
      <c r="L10" s="37"/>
      <c r="M10" s="37"/>
      <c r="N10" s="37"/>
      <c r="O10" s="37"/>
      <c r="P10" s="37"/>
      <c r="Q10" s="37"/>
      <c r="R10" s="37"/>
      <c r="S10" s="90"/>
      <c r="T10" s="90"/>
      <c r="U10" s="90"/>
      <c r="V10" s="90">
        <f>SUMIF(purchases!K11,$M$4,purchases!V11)</f>
        <v>0</v>
      </c>
      <c r="W10" s="90"/>
      <c r="X10" s="90"/>
      <c r="Z10" s="36"/>
      <c r="AA10" s="36"/>
      <c r="AB10" s="36"/>
      <c r="AC10" s="112"/>
      <c r="AD10" s="112"/>
      <c r="AE10" s="112"/>
      <c r="AF10" s="112"/>
      <c r="AG10" s="112"/>
      <c r="AH10" s="112"/>
      <c r="AI10" s="112"/>
      <c r="AJ10" s="112">
        <f>SUMIF(purchases!AJ11,$AL$4,purchases!AD11)</f>
        <v>0</v>
      </c>
      <c r="AK10" s="112"/>
      <c r="AL10" s="112"/>
      <c r="AM10" s="112"/>
      <c r="AN10" s="112"/>
      <c r="AO10" s="112"/>
      <c r="AP10" s="112"/>
      <c r="AQ10" s="112"/>
      <c r="AR10" s="116"/>
      <c r="AS10" s="116"/>
      <c r="AT10" s="116"/>
      <c r="AU10" s="116">
        <f>SUMIF(purchases!AJ11,$AL$4,purchases!AU11)</f>
        <v>0</v>
      </c>
      <c r="AV10" s="116"/>
      <c r="AW10" s="116"/>
      <c r="AY10" s="102"/>
      <c r="AZ10" s="102"/>
      <c r="BA10" s="102"/>
      <c r="BB10" s="113"/>
      <c r="BC10" s="113"/>
      <c r="BD10" s="113"/>
      <c r="BE10" s="113"/>
      <c r="BF10" s="113"/>
      <c r="BG10" s="113"/>
      <c r="BH10" s="113"/>
      <c r="BI10" s="113">
        <f>SUMIF(purchases!BI11,$BK$4,purchases!BC11)</f>
        <v>0</v>
      </c>
      <c r="BJ10" s="113"/>
      <c r="BK10" s="113"/>
      <c r="BL10" s="113"/>
      <c r="BM10" s="113"/>
      <c r="BN10" s="113"/>
      <c r="BO10" s="113"/>
      <c r="BP10" s="113"/>
      <c r="BQ10" s="104"/>
      <c r="BR10" s="104"/>
      <c r="BS10" s="104"/>
      <c r="BT10" s="104">
        <f>SUMIF(purchases!BI11,$BK$4,purchases!BT11)</f>
        <v>0</v>
      </c>
      <c r="BU10" s="104"/>
      <c r="BV10" s="104"/>
      <c r="BX10" s="117"/>
      <c r="BY10" s="117"/>
      <c r="BZ10" s="117"/>
      <c r="CA10" s="114"/>
      <c r="CB10" s="114"/>
      <c r="CC10" s="114"/>
      <c r="CD10" s="114"/>
      <c r="CE10" s="114"/>
      <c r="CF10" s="114"/>
      <c r="CG10" s="114"/>
      <c r="CH10" s="114">
        <f>SUMIF(purchases!CH11,$CJ$4,purchases!CB11)</f>
        <v>0</v>
      </c>
      <c r="CI10" s="114"/>
      <c r="CJ10" s="114"/>
      <c r="CK10" s="114"/>
      <c r="CL10" s="114"/>
      <c r="CM10" s="114"/>
      <c r="CN10" s="114"/>
      <c r="CO10" s="114"/>
      <c r="CP10" s="109"/>
      <c r="CQ10" s="109"/>
      <c r="CR10" s="109"/>
      <c r="CS10" s="109">
        <f>SUMIF(purchases!CH11,$CJ$4,purchases!CS11)</f>
        <v>0</v>
      </c>
      <c r="CT10" s="109"/>
      <c r="CU10" s="109"/>
      <c r="CW10" s="115"/>
      <c r="CX10" s="115"/>
      <c r="CY10" s="115"/>
      <c r="CZ10" s="111"/>
      <c r="DA10" s="111"/>
      <c r="DB10" s="111"/>
      <c r="DC10" s="111"/>
      <c r="DD10" s="111"/>
      <c r="DE10" s="111"/>
      <c r="DF10" s="111"/>
      <c r="DG10" s="111">
        <f>SUMIF(purchases!DG11,$DI$4,purchases!DA11)</f>
        <v>0</v>
      </c>
      <c r="DH10" s="111"/>
      <c r="DI10" s="111"/>
      <c r="DJ10" s="111"/>
      <c r="DK10" s="111"/>
      <c r="DL10" s="111"/>
      <c r="DM10" s="111"/>
      <c r="DN10" s="111"/>
      <c r="DO10" s="110"/>
      <c r="DP10" s="110"/>
      <c r="DQ10" s="110"/>
      <c r="DR10" s="110">
        <f>SUMIF(purchases!DG11,$DI$4,purchases!DR11)</f>
        <v>0</v>
      </c>
      <c r="DS10" s="110"/>
      <c r="DT10" s="110"/>
      <c r="DV10" s="102"/>
      <c r="DW10" s="102"/>
      <c r="DX10" s="102"/>
      <c r="DY10" s="103"/>
      <c r="DZ10" s="103"/>
      <c r="EA10" s="103"/>
      <c r="EB10" s="103"/>
      <c r="EC10" s="103"/>
      <c r="ED10" s="103"/>
      <c r="EE10" s="103"/>
      <c r="EF10" s="103">
        <f>SUMIF(purchases!EF11,$EH$4,purchases!DZ11)</f>
        <v>0</v>
      </c>
      <c r="EG10" s="103"/>
      <c r="EH10" s="103"/>
      <c r="EI10" s="103"/>
      <c r="EJ10" s="103"/>
      <c r="EK10" s="103"/>
      <c r="EL10" s="103"/>
      <c r="EM10" s="103"/>
      <c r="EN10" s="104"/>
      <c r="EO10" s="104"/>
      <c r="EP10" s="104"/>
      <c r="EQ10" s="104">
        <f>SUMIF(purchases!EF11,$EH$4,purchases!EQ11)</f>
        <v>0</v>
      </c>
      <c r="ER10" s="104"/>
      <c r="ES10" s="104"/>
      <c r="EU10" s="36"/>
      <c r="EV10" s="36"/>
      <c r="EW10" s="36"/>
      <c r="EX10" s="37"/>
      <c r="EY10" s="37"/>
      <c r="EZ10" s="37"/>
      <c r="FA10" s="37"/>
      <c r="FB10" s="37"/>
      <c r="FC10" s="37"/>
      <c r="FD10" s="37"/>
      <c r="FE10" s="37">
        <f>SUMIF(purchases!FE11,$FG$4,purchases!EY11)</f>
        <v>0</v>
      </c>
      <c r="FF10" s="37"/>
      <c r="FG10" s="37"/>
      <c r="FH10" s="37"/>
      <c r="FI10" s="37"/>
      <c r="FJ10" s="37"/>
      <c r="FK10" s="37"/>
      <c r="FL10" s="37"/>
      <c r="FM10" s="90"/>
      <c r="FN10" s="90"/>
      <c r="FO10" s="90"/>
      <c r="FP10" s="90">
        <f>SUMIF(purchases!FE11,$FG$4,purchases!FP11)</f>
        <v>0</v>
      </c>
      <c r="FQ10" s="90"/>
      <c r="FR10" s="90"/>
      <c r="FT10" s="36"/>
      <c r="FU10" s="36"/>
      <c r="FV10" s="36"/>
      <c r="FW10" s="112"/>
      <c r="FX10" s="112"/>
      <c r="FY10" s="112"/>
      <c r="FZ10" s="112"/>
      <c r="GA10" s="112"/>
      <c r="GB10" s="112"/>
      <c r="GC10" s="112"/>
      <c r="GD10" s="112">
        <f>SUMIF(purchases!GD11,$GF$4,purchases!FX11)</f>
        <v>0</v>
      </c>
      <c r="GE10" s="112"/>
      <c r="GF10" s="112"/>
      <c r="GG10" s="112"/>
      <c r="GH10" s="112"/>
      <c r="GI10" s="112"/>
      <c r="GJ10" s="112"/>
      <c r="GK10" s="112"/>
      <c r="GL10" s="116"/>
      <c r="GM10" s="116"/>
      <c r="GN10" s="116"/>
      <c r="GO10" s="116">
        <f>SUMIF(purchases!GD11,$GF$4,purchases!GO11)</f>
        <v>0</v>
      </c>
      <c r="GP10" s="116"/>
      <c r="GQ10" s="116"/>
      <c r="GS10" s="102"/>
      <c r="GT10" s="102"/>
      <c r="GU10" s="102"/>
      <c r="GV10" s="113"/>
      <c r="GW10" s="113"/>
      <c r="GX10" s="113"/>
      <c r="GY10" s="113"/>
      <c r="GZ10" s="113"/>
      <c r="HA10" s="113"/>
      <c r="HB10" s="113"/>
      <c r="HC10" s="113">
        <f>SUMIF(purchases!HC11,$HE$4,purchases!GW11)</f>
        <v>0</v>
      </c>
      <c r="HD10" s="113"/>
      <c r="HE10" s="113"/>
      <c r="HF10" s="113"/>
      <c r="HG10" s="113"/>
      <c r="HH10" s="113"/>
      <c r="HI10" s="113"/>
      <c r="HJ10" s="113"/>
      <c r="HK10" s="104"/>
      <c r="HL10" s="104"/>
      <c r="HM10" s="104"/>
      <c r="HN10" s="104">
        <f>SUMIF(purchases!HC11,$HE$4,purchases!HN11)</f>
        <v>0</v>
      </c>
      <c r="HO10" s="104"/>
      <c r="HP10" s="104"/>
      <c r="HR10" s="117"/>
      <c r="HS10" s="117"/>
      <c r="HT10" s="117"/>
      <c r="HU10" s="114"/>
      <c r="HV10" s="114"/>
      <c r="HW10" s="114"/>
      <c r="HX10" s="114"/>
      <c r="HY10" s="114"/>
      <c r="HZ10" s="114"/>
      <c r="IA10" s="114"/>
      <c r="IB10" s="114">
        <f>SUMIF(purchases!IB11,$ID$4,purchases!HV11)</f>
        <v>0</v>
      </c>
      <c r="IC10" s="114"/>
      <c r="ID10" s="114"/>
      <c r="IE10" s="114"/>
      <c r="IF10" s="114"/>
      <c r="IG10" s="114"/>
      <c r="IH10" s="114"/>
      <c r="II10" s="114"/>
      <c r="IJ10" s="109"/>
      <c r="IK10" s="109"/>
      <c r="IL10" s="109"/>
      <c r="IM10" s="109">
        <f>SUMIF(purchases!IB11,$ID$4,purchases!IM11)</f>
        <v>0</v>
      </c>
      <c r="IN10" s="109"/>
      <c r="IO10" s="109"/>
      <c r="IQ10" s="115"/>
      <c r="IR10" s="115"/>
      <c r="IS10" s="115"/>
      <c r="IT10" s="111"/>
      <c r="IU10" s="111"/>
      <c r="IV10" s="111"/>
      <c r="IW10" s="111"/>
      <c r="IX10" s="111"/>
      <c r="IY10" s="111"/>
      <c r="IZ10" s="111"/>
      <c r="JA10" s="111">
        <f>SUMIF(purchases!JA11,$JC$4,purchases!IU11)</f>
        <v>0</v>
      </c>
      <c r="JB10" s="111"/>
      <c r="JC10" s="111"/>
      <c r="JD10" s="111"/>
      <c r="JE10" s="111"/>
      <c r="JF10" s="111"/>
      <c r="JG10" s="111"/>
      <c r="JH10" s="111"/>
      <c r="JI10" s="110"/>
      <c r="JJ10" s="110"/>
      <c r="JK10" s="110"/>
      <c r="JL10" s="110">
        <f>SUMIF(purchases!JA11,$JC$4,purchases!JL11)</f>
        <v>0</v>
      </c>
      <c r="JM10" s="110"/>
      <c r="JN10" s="110"/>
      <c r="JP10" s="102"/>
      <c r="JQ10" s="102"/>
      <c r="JR10" s="102"/>
      <c r="JS10" s="103"/>
      <c r="JT10" s="103"/>
      <c r="JU10" s="103"/>
      <c r="JV10" s="103"/>
      <c r="JW10" s="103"/>
      <c r="JX10" s="103"/>
      <c r="JY10" s="103"/>
      <c r="JZ10" s="103">
        <f>SUMIF(purchases!JZ11,$KB$4,purchases!JT11)</f>
        <v>0</v>
      </c>
      <c r="KA10" s="103"/>
      <c r="KB10" s="103"/>
      <c r="KC10" s="103"/>
      <c r="KD10" s="103"/>
      <c r="KE10" s="103"/>
      <c r="KF10" s="103"/>
      <c r="KG10" s="103"/>
      <c r="KH10" s="104"/>
      <c r="KI10" s="104"/>
      <c r="KJ10" s="104"/>
      <c r="KK10" s="104">
        <f>SUMIF(purchases!JZ11,$KB$4,purchases!KK11)</f>
        <v>0</v>
      </c>
      <c r="KL10" s="104"/>
      <c r="KM10" s="104"/>
    </row>
    <row r="11" spans="1:299" s="4" customFormat="1" ht="20.100000000000001" customHeight="1" x14ac:dyDescent="0.2">
      <c r="A11" s="36"/>
      <c r="B11" s="36"/>
      <c r="C11" s="36"/>
      <c r="D11" s="37"/>
      <c r="E11" s="37"/>
      <c r="F11" s="37"/>
      <c r="G11" s="37"/>
      <c r="H11" s="37"/>
      <c r="I11" s="37"/>
      <c r="J11" s="37"/>
      <c r="K11" s="37">
        <f>SUMIF(purchases!K12,$M$4,purchases!E12)</f>
        <v>0</v>
      </c>
      <c r="L11" s="37"/>
      <c r="M11" s="37"/>
      <c r="N11" s="37"/>
      <c r="O11" s="37"/>
      <c r="P11" s="37"/>
      <c r="Q11" s="37"/>
      <c r="R11" s="37"/>
      <c r="S11" s="90"/>
      <c r="T11" s="90"/>
      <c r="U11" s="90"/>
      <c r="V11" s="90">
        <f>SUMIF(purchases!K12,$M$4,purchases!V12)</f>
        <v>0</v>
      </c>
      <c r="W11" s="90"/>
      <c r="X11" s="90"/>
      <c r="Z11" s="36"/>
      <c r="AA11" s="36"/>
      <c r="AB11" s="36"/>
      <c r="AC11" s="112"/>
      <c r="AD11" s="112"/>
      <c r="AE11" s="112"/>
      <c r="AF11" s="112"/>
      <c r="AG11" s="112"/>
      <c r="AH11" s="112"/>
      <c r="AI11" s="112"/>
      <c r="AJ11" s="112">
        <f>SUMIF(purchases!AJ12,$AL$4,purchases!AD12)</f>
        <v>0</v>
      </c>
      <c r="AK11" s="112"/>
      <c r="AL11" s="112"/>
      <c r="AM11" s="112"/>
      <c r="AN11" s="112"/>
      <c r="AO11" s="112"/>
      <c r="AP11" s="112"/>
      <c r="AQ11" s="112"/>
      <c r="AR11" s="116"/>
      <c r="AS11" s="116"/>
      <c r="AT11" s="116"/>
      <c r="AU11" s="116">
        <f>SUMIF(purchases!AJ12,$AL$4,purchases!AU12)</f>
        <v>0</v>
      </c>
      <c r="AV11" s="116"/>
      <c r="AW11" s="116"/>
      <c r="AY11" s="102"/>
      <c r="AZ11" s="102"/>
      <c r="BA11" s="102"/>
      <c r="BB11" s="113"/>
      <c r="BC11" s="113"/>
      <c r="BD11" s="113"/>
      <c r="BE11" s="113"/>
      <c r="BF11" s="113"/>
      <c r="BG11" s="113"/>
      <c r="BH11" s="113"/>
      <c r="BI11" s="113">
        <f>SUMIF(purchases!BI12,$BK$4,purchases!BC12)</f>
        <v>0</v>
      </c>
      <c r="BJ11" s="113"/>
      <c r="BK11" s="113"/>
      <c r="BL11" s="113"/>
      <c r="BM11" s="113"/>
      <c r="BN11" s="113"/>
      <c r="BO11" s="113"/>
      <c r="BP11" s="113"/>
      <c r="BQ11" s="104"/>
      <c r="BR11" s="104"/>
      <c r="BS11" s="104"/>
      <c r="BT11" s="104">
        <f>SUMIF(purchases!BI12,$BK$4,purchases!BT12)</f>
        <v>0</v>
      </c>
      <c r="BU11" s="104"/>
      <c r="BV11" s="104"/>
      <c r="BX11" s="117"/>
      <c r="BY11" s="117"/>
      <c r="BZ11" s="117"/>
      <c r="CA11" s="114"/>
      <c r="CB11" s="114"/>
      <c r="CC11" s="114"/>
      <c r="CD11" s="114"/>
      <c r="CE11" s="114"/>
      <c r="CF11" s="114"/>
      <c r="CG11" s="114"/>
      <c r="CH11" s="114">
        <f>SUMIF(purchases!CH12,$CJ$4,purchases!CB12)</f>
        <v>0</v>
      </c>
      <c r="CI11" s="114"/>
      <c r="CJ11" s="114"/>
      <c r="CK11" s="114"/>
      <c r="CL11" s="114"/>
      <c r="CM11" s="114"/>
      <c r="CN11" s="114"/>
      <c r="CO11" s="114"/>
      <c r="CP11" s="109"/>
      <c r="CQ11" s="109"/>
      <c r="CR11" s="109"/>
      <c r="CS11" s="109">
        <f>SUMIF(purchases!CH12,$CJ$4,purchases!CS12)</f>
        <v>0</v>
      </c>
      <c r="CT11" s="109"/>
      <c r="CU11" s="109"/>
      <c r="CW11" s="115"/>
      <c r="CX11" s="115"/>
      <c r="CY11" s="115"/>
      <c r="CZ11" s="111"/>
      <c r="DA11" s="111"/>
      <c r="DB11" s="111"/>
      <c r="DC11" s="111"/>
      <c r="DD11" s="111"/>
      <c r="DE11" s="111"/>
      <c r="DF11" s="111"/>
      <c r="DG11" s="111">
        <f>SUMIF(purchases!DG12,$DI$4,purchases!DA12)</f>
        <v>0</v>
      </c>
      <c r="DH11" s="111"/>
      <c r="DI11" s="111"/>
      <c r="DJ11" s="111"/>
      <c r="DK11" s="111"/>
      <c r="DL11" s="111"/>
      <c r="DM11" s="111"/>
      <c r="DN11" s="111"/>
      <c r="DO11" s="110"/>
      <c r="DP11" s="110"/>
      <c r="DQ11" s="110"/>
      <c r="DR11" s="110">
        <f>SUMIF(purchases!DG12,$DI$4,purchases!DR12)</f>
        <v>0</v>
      </c>
      <c r="DS11" s="110"/>
      <c r="DT11" s="110"/>
      <c r="DV11" s="102"/>
      <c r="DW11" s="102"/>
      <c r="DX11" s="102"/>
      <c r="DY11" s="103"/>
      <c r="DZ11" s="103"/>
      <c r="EA11" s="103"/>
      <c r="EB11" s="103"/>
      <c r="EC11" s="103"/>
      <c r="ED11" s="103"/>
      <c r="EE11" s="103"/>
      <c r="EF11" s="103">
        <f>SUMIF(purchases!EF12,$EH$4,purchases!DZ12)</f>
        <v>0</v>
      </c>
      <c r="EG11" s="103"/>
      <c r="EH11" s="103"/>
      <c r="EI11" s="103"/>
      <c r="EJ11" s="103"/>
      <c r="EK11" s="103"/>
      <c r="EL11" s="103"/>
      <c r="EM11" s="103"/>
      <c r="EN11" s="104"/>
      <c r="EO11" s="104"/>
      <c r="EP11" s="104"/>
      <c r="EQ11" s="104">
        <f>SUMIF(purchases!EF12,$EH$4,purchases!EQ12)</f>
        <v>0</v>
      </c>
      <c r="ER11" s="104"/>
      <c r="ES11" s="104"/>
      <c r="EU11" s="36"/>
      <c r="EV11" s="36"/>
      <c r="EW11" s="36"/>
      <c r="EX11" s="37"/>
      <c r="EY11" s="37"/>
      <c r="EZ11" s="37"/>
      <c r="FA11" s="37"/>
      <c r="FB11" s="37"/>
      <c r="FC11" s="37"/>
      <c r="FD11" s="37"/>
      <c r="FE11" s="37">
        <f>SUMIF(purchases!FE12,$FG$4,purchases!EY12)</f>
        <v>0</v>
      </c>
      <c r="FF11" s="37"/>
      <c r="FG11" s="37"/>
      <c r="FH11" s="37"/>
      <c r="FI11" s="37"/>
      <c r="FJ11" s="37"/>
      <c r="FK11" s="37"/>
      <c r="FL11" s="37"/>
      <c r="FM11" s="90"/>
      <c r="FN11" s="90"/>
      <c r="FO11" s="90"/>
      <c r="FP11" s="90">
        <f>SUMIF(purchases!FE12,$FG$4,purchases!FP12)</f>
        <v>0</v>
      </c>
      <c r="FQ11" s="90"/>
      <c r="FR11" s="90"/>
      <c r="FT11" s="36"/>
      <c r="FU11" s="36"/>
      <c r="FV11" s="36"/>
      <c r="FW11" s="112"/>
      <c r="FX11" s="112"/>
      <c r="FY11" s="112"/>
      <c r="FZ11" s="112"/>
      <c r="GA11" s="112"/>
      <c r="GB11" s="112"/>
      <c r="GC11" s="112"/>
      <c r="GD11" s="112">
        <f>SUMIF(purchases!GD12,$GF$4,purchases!FX12)</f>
        <v>0</v>
      </c>
      <c r="GE11" s="112"/>
      <c r="GF11" s="112"/>
      <c r="GG11" s="112"/>
      <c r="GH11" s="112"/>
      <c r="GI11" s="112"/>
      <c r="GJ11" s="112"/>
      <c r="GK11" s="112"/>
      <c r="GL11" s="116"/>
      <c r="GM11" s="116"/>
      <c r="GN11" s="116"/>
      <c r="GO11" s="116">
        <f>SUMIF(purchases!GD12,$GF$4,purchases!GO12)</f>
        <v>0</v>
      </c>
      <c r="GP11" s="116"/>
      <c r="GQ11" s="116"/>
      <c r="GS11" s="102"/>
      <c r="GT11" s="102"/>
      <c r="GU11" s="102"/>
      <c r="GV11" s="113"/>
      <c r="GW11" s="113"/>
      <c r="GX11" s="113"/>
      <c r="GY11" s="113"/>
      <c r="GZ11" s="113"/>
      <c r="HA11" s="113"/>
      <c r="HB11" s="113"/>
      <c r="HC11" s="113">
        <f>SUMIF(purchases!HC12,$HE$4,purchases!GW12)</f>
        <v>0</v>
      </c>
      <c r="HD11" s="113"/>
      <c r="HE11" s="113"/>
      <c r="HF11" s="113"/>
      <c r="HG11" s="113"/>
      <c r="HH11" s="113"/>
      <c r="HI11" s="113"/>
      <c r="HJ11" s="113"/>
      <c r="HK11" s="104"/>
      <c r="HL11" s="104"/>
      <c r="HM11" s="104"/>
      <c r="HN11" s="104">
        <f>SUMIF(purchases!HC12,$HE$4,purchases!HN12)</f>
        <v>0</v>
      </c>
      <c r="HO11" s="104"/>
      <c r="HP11" s="104"/>
      <c r="HR11" s="117"/>
      <c r="HS11" s="117"/>
      <c r="HT11" s="117"/>
      <c r="HU11" s="114"/>
      <c r="HV11" s="114"/>
      <c r="HW11" s="114"/>
      <c r="HX11" s="114"/>
      <c r="HY11" s="114"/>
      <c r="HZ11" s="114"/>
      <c r="IA11" s="114"/>
      <c r="IB11" s="114">
        <f>SUMIF(purchases!IB12,$ID$4,purchases!HV12)</f>
        <v>0</v>
      </c>
      <c r="IC11" s="114"/>
      <c r="ID11" s="114"/>
      <c r="IE11" s="114"/>
      <c r="IF11" s="114"/>
      <c r="IG11" s="114"/>
      <c r="IH11" s="114"/>
      <c r="II11" s="114"/>
      <c r="IJ11" s="109"/>
      <c r="IK11" s="109"/>
      <c r="IL11" s="109"/>
      <c r="IM11" s="109">
        <f>SUMIF(purchases!IB12,$ID$4,purchases!IM12)</f>
        <v>0</v>
      </c>
      <c r="IN11" s="109"/>
      <c r="IO11" s="109"/>
      <c r="IQ11" s="115"/>
      <c r="IR11" s="115"/>
      <c r="IS11" s="115"/>
      <c r="IT11" s="111"/>
      <c r="IU11" s="111"/>
      <c r="IV11" s="111"/>
      <c r="IW11" s="111"/>
      <c r="IX11" s="111"/>
      <c r="IY11" s="111"/>
      <c r="IZ11" s="111"/>
      <c r="JA11" s="111">
        <f>SUMIF(purchases!JA12,$JC$4,purchases!IU12)</f>
        <v>0</v>
      </c>
      <c r="JB11" s="111"/>
      <c r="JC11" s="111"/>
      <c r="JD11" s="111"/>
      <c r="JE11" s="111"/>
      <c r="JF11" s="111"/>
      <c r="JG11" s="111"/>
      <c r="JH11" s="111"/>
      <c r="JI11" s="110"/>
      <c r="JJ11" s="110"/>
      <c r="JK11" s="110"/>
      <c r="JL11" s="110">
        <f>SUMIF(purchases!JA12,$JC$4,purchases!JL12)</f>
        <v>0</v>
      </c>
      <c r="JM11" s="110"/>
      <c r="JN11" s="110"/>
      <c r="JP11" s="102"/>
      <c r="JQ11" s="102"/>
      <c r="JR11" s="102"/>
      <c r="JS11" s="103"/>
      <c r="JT11" s="103"/>
      <c r="JU11" s="103"/>
      <c r="JV11" s="103"/>
      <c r="JW11" s="103"/>
      <c r="JX11" s="103"/>
      <c r="JY11" s="103"/>
      <c r="JZ11" s="103">
        <f>SUMIF(purchases!JZ12,$KB$4,purchases!JT12)</f>
        <v>0</v>
      </c>
      <c r="KA11" s="103"/>
      <c r="KB11" s="103"/>
      <c r="KC11" s="103"/>
      <c r="KD11" s="103"/>
      <c r="KE11" s="103"/>
      <c r="KF11" s="103"/>
      <c r="KG11" s="103"/>
      <c r="KH11" s="104"/>
      <c r="KI11" s="104"/>
      <c r="KJ11" s="104"/>
      <c r="KK11" s="104">
        <f>SUMIF(purchases!JZ12,$KB$4,purchases!KK12)</f>
        <v>0</v>
      </c>
      <c r="KL11" s="104"/>
      <c r="KM11" s="104"/>
    </row>
    <row r="12" spans="1:299" s="4" customFormat="1" ht="20.100000000000001" customHeight="1" x14ac:dyDescent="0.2">
      <c r="A12" s="36"/>
      <c r="B12" s="36"/>
      <c r="C12" s="36"/>
      <c r="D12" s="37"/>
      <c r="E12" s="37"/>
      <c r="F12" s="37"/>
      <c r="G12" s="37"/>
      <c r="H12" s="37"/>
      <c r="I12" s="37"/>
      <c r="J12" s="37"/>
      <c r="K12" s="37">
        <f>SUMIF(purchases!K13,$M$4,purchases!E13)</f>
        <v>0</v>
      </c>
      <c r="L12" s="37"/>
      <c r="M12" s="37"/>
      <c r="N12" s="37"/>
      <c r="O12" s="37"/>
      <c r="P12" s="37"/>
      <c r="Q12" s="37"/>
      <c r="R12" s="37"/>
      <c r="S12" s="90"/>
      <c r="T12" s="90"/>
      <c r="U12" s="90"/>
      <c r="V12" s="90">
        <f>SUMIF(purchases!K13,$M$4,purchases!V13)</f>
        <v>0</v>
      </c>
      <c r="W12" s="90"/>
      <c r="X12" s="90"/>
      <c r="Z12" s="36"/>
      <c r="AA12" s="36"/>
      <c r="AB12" s="36"/>
      <c r="AC12" s="112"/>
      <c r="AD12" s="112"/>
      <c r="AE12" s="112"/>
      <c r="AF12" s="112"/>
      <c r="AG12" s="112"/>
      <c r="AH12" s="112"/>
      <c r="AI12" s="112"/>
      <c r="AJ12" s="112">
        <f>SUMIF(purchases!AJ13,$AL$4,purchases!AD13)</f>
        <v>0</v>
      </c>
      <c r="AK12" s="112"/>
      <c r="AL12" s="112"/>
      <c r="AM12" s="112"/>
      <c r="AN12" s="112"/>
      <c r="AO12" s="112"/>
      <c r="AP12" s="112"/>
      <c r="AQ12" s="112"/>
      <c r="AR12" s="116"/>
      <c r="AS12" s="116"/>
      <c r="AT12" s="116"/>
      <c r="AU12" s="116">
        <f>SUMIF(purchases!AJ13,$AL$4,purchases!AU13)</f>
        <v>0</v>
      </c>
      <c r="AV12" s="116"/>
      <c r="AW12" s="116"/>
      <c r="AY12" s="102"/>
      <c r="AZ12" s="102"/>
      <c r="BA12" s="102"/>
      <c r="BB12" s="113"/>
      <c r="BC12" s="113"/>
      <c r="BD12" s="113"/>
      <c r="BE12" s="113"/>
      <c r="BF12" s="113"/>
      <c r="BG12" s="113"/>
      <c r="BH12" s="113"/>
      <c r="BI12" s="113">
        <f>SUMIF(purchases!BI13,$BK$4,purchases!BC13)</f>
        <v>0</v>
      </c>
      <c r="BJ12" s="113"/>
      <c r="BK12" s="113"/>
      <c r="BL12" s="113"/>
      <c r="BM12" s="113"/>
      <c r="BN12" s="113"/>
      <c r="BO12" s="113"/>
      <c r="BP12" s="113"/>
      <c r="BQ12" s="104"/>
      <c r="BR12" s="104"/>
      <c r="BS12" s="104"/>
      <c r="BT12" s="104">
        <f>SUMIF(purchases!BI13,$BK$4,purchases!BT13)</f>
        <v>0</v>
      </c>
      <c r="BU12" s="104"/>
      <c r="BV12" s="104"/>
      <c r="BX12" s="117"/>
      <c r="BY12" s="117"/>
      <c r="BZ12" s="117"/>
      <c r="CA12" s="114"/>
      <c r="CB12" s="114"/>
      <c r="CC12" s="114"/>
      <c r="CD12" s="114"/>
      <c r="CE12" s="114"/>
      <c r="CF12" s="114"/>
      <c r="CG12" s="114"/>
      <c r="CH12" s="114">
        <f>SUMIF(purchases!CH13,$CJ$4,purchases!CB13)</f>
        <v>0</v>
      </c>
      <c r="CI12" s="114"/>
      <c r="CJ12" s="114"/>
      <c r="CK12" s="114"/>
      <c r="CL12" s="114"/>
      <c r="CM12" s="114"/>
      <c r="CN12" s="114"/>
      <c r="CO12" s="114"/>
      <c r="CP12" s="109"/>
      <c r="CQ12" s="109"/>
      <c r="CR12" s="109"/>
      <c r="CS12" s="109">
        <f>SUMIF(purchases!CH13,$CJ$4,purchases!CS13)</f>
        <v>0</v>
      </c>
      <c r="CT12" s="109"/>
      <c r="CU12" s="109"/>
      <c r="CW12" s="115"/>
      <c r="CX12" s="115"/>
      <c r="CY12" s="115"/>
      <c r="CZ12" s="111"/>
      <c r="DA12" s="111"/>
      <c r="DB12" s="111"/>
      <c r="DC12" s="111"/>
      <c r="DD12" s="111"/>
      <c r="DE12" s="111"/>
      <c r="DF12" s="111"/>
      <c r="DG12" s="111">
        <f>SUMIF(purchases!DG13,$DI$4,purchases!DA13)</f>
        <v>0</v>
      </c>
      <c r="DH12" s="111"/>
      <c r="DI12" s="111"/>
      <c r="DJ12" s="111"/>
      <c r="DK12" s="111"/>
      <c r="DL12" s="111"/>
      <c r="DM12" s="111"/>
      <c r="DN12" s="111"/>
      <c r="DO12" s="110"/>
      <c r="DP12" s="110"/>
      <c r="DQ12" s="110"/>
      <c r="DR12" s="110">
        <f>SUMIF(purchases!DG13,$DI$4,purchases!DR13)</f>
        <v>0</v>
      </c>
      <c r="DS12" s="110"/>
      <c r="DT12" s="110"/>
      <c r="DV12" s="102"/>
      <c r="DW12" s="102"/>
      <c r="DX12" s="102"/>
      <c r="DY12" s="103"/>
      <c r="DZ12" s="103"/>
      <c r="EA12" s="103"/>
      <c r="EB12" s="103"/>
      <c r="EC12" s="103"/>
      <c r="ED12" s="103"/>
      <c r="EE12" s="103"/>
      <c r="EF12" s="103">
        <f>SUMIF(purchases!EF13,$EH$4,purchases!DZ13)</f>
        <v>0</v>
      </c>
      <c r="EG12" s="103"/>
      <c r="EH12" s="103"/>
      <c r="EI12" s="103"/>
      <c r="EJ12" s="103"/>
      <c r="EK12" s="103"/>
      <c r="EL12" s="103"/>
      <c r="EM12" s="103"/>
      <c r="EN12" s="104"/>
      <c r="EO12" s="104"/>
      <c r="EP12" s="104"/>
      <c r="EQ12" s="104">
        <f>SUMIF(purchases!EF13,$EH$4,purchases!EQ13)</f>
        <v>0</v>
      </c>
      <c r="ER12" s="104"/>
      <c r="ES12" s="104"/>
      <c r="EU12" s="36"/>
      <c r="EV12" s="36"/>
      <c r="EW12" s="36"/>
      <c r="EX12" s="37"/>
      <c r="EY12" s="37"/>
      <c r="EZ12" s="37"/>
      <c r="FA12" s="37"/>
      <c r="FB12" s="37"/>
      <c r="FC12" s="37"/>
      <c r="FD12" s="37"/>
      <c r="FE12" s="37">
        <f>SUMIF(purchases!FE13,$FG$4,purchases!EY13)</f>
        <v>0</v>
      </c>
      <c r="FF12" s="37"/>
      <c r="FG12" s="37"/>
      <c r="FH12" s="37"/>
      <c r="FI12" s="37"/>
      <c r="FJ12" s="37"/>
      <c r="FK12" s="37"/>
      <c r="FL12" s="37"/>
      <c r="FM12" s="90"/>
      <c r="FN12" s="90"/>
      <c r="FO12" s="90"/>
      <c r="FP12" s="90">
        <f>SUMIF(purchases!FE13,$FG$4,purchases!FP13)</f>
        <v>0</v>
      </c>
      <c r="FQ12" s="90"/>
      <c r="FR12" s="90"/>
      <c r="FT12" s="36"/>
      <c r="FU12" s="36"/>
      <c r="FV12" s="36"/>
      <c r="FW12" s="112"/>
      <c r="FX12" s="112"/>
      <c r="FY12" s="112"/>
      <c r="FZ12" s="112"/>
      <c r="GA12" s="112"/>
      <c r="GB12" s="112"/>
      <c r="GC12" s="112"/>
      <c r="GD12" s="112">
        <f>SUMIF(purchases!GD13,$GF$4,purchases!FX13)</f>
        <v>0</v>
      </c>
      <c r="GE12" s="112"/>
      <c r="GF12" s="112"/>
      <c r="GG12" s="112"/>
      <c r="GH12" s="112"/>
      <c r="GI12" s="112"/>
      <c r="GJ12" s="112"/>
      <c r="GK12" s="112"/>
      <c r="GL12" s="116"/>
      <c r="GM12" s="116"/>
      <c r="GN12" s="116"/>
      <c r="GO12" s="116">
        <f>SUMIF(purchases!GD13,$GF$4,purchases!GO13)</f>
        <v>0</v>
      </c>
      <c r="GP12" s="116"/>
      <c r="GQ12" s="116"/>
      <c r="GS12" s="102"/>
      <c r="GT12" s="102"/>
      <c r="GU12" s="102"/>
      <c r="GV12" s="113"/>
      <c r="GW12" s="113"/>
      <c r="GX12" s="113"/>
      <c r="GY12" s="113"/>
      <c r="GZ12" s="113"/>
      <c r="HA12" s="113"/>
      <c r="HB12" s="113"/>
      <c r="HC12" s="113">
        <f>SUMIF(purchases!HC13,$HE$4,purchases!GW13)</f>
        <v>0</v>
      </c>
      <c r="HD12" s="113"/>
      <c r="HE12" s="113"/>
      <c r="HF12" s="113"/>
      <c r="HG12" s="113"/>
      <c r="HH12" s="113"/>
      <c r="HI12" s="113"/>
      <c r="HJ12" s="113"/>
      <c r="HK12" s="104"/>
      <c r="HL12" s="104"/>
      <c r="HM12" s="104"/>
      <c r="HN12" s="104">
        <f>SUMIF(purchases!HC13,$HE$4,purchases!HN13)</f>
        <v>0</v>
      </c>
      <c r="HO12" s="104"/>
      <c r="HP12" s="104"/>
      <c r="HR12" s="117"/>
      <c r="HS12" s="117"/>
      <c r="HT12" s="117"/>
      <c r="HU12" s="114"/>
      <c r="HV12" s="114"/>
      <c r="HW12" s="114"/>
      <c r="HX12" s="114"/>
      <c r="HY12" s="114"/>
      <c r="HZ12" s="114"/>
      <c r="IA12" s="114"/>
      <c r="IB12" s="114">
        <f>SUMIF(purchases!IB13,$ID$4,purchases!HV13)</f>
        <v>0</v>
      </c>
      <c r="IC12" s="114"/>
      <c r="ID12" s="114"/>
      <c r="IE12" s="114"/>
      <c r="IF12" s="114"/>
      <c r="IG12" s="114"/>
      <c r="IH12" s="114"/>
      <c r="II12" s="114"/>
      <c r="IJ12" s="109"/>
      <c r="IK12" s="109"/>
      <c r="IL12" s="109"/>
      <c r="IM12" s="109">
        <f>SUMIF(purchases!IB13,$ID$4,purchases!IM13)</f>
        <v>0</v>
      </c>
      <c r="IN12" s="109"/>
      <c r="IO12" s="109"/>
      <c r="IQ12" s="115"/>
      <c r="IR12" s="115"/>
      <c r="IS12" s="115"/>
      <c r="IT12" s="111"/>
      <c r="IU12" s="111"/>
      <c r="IV12" s="111"/>
      <c r="IW12" s="111"/>
      <c r="IX12" s="111"/>
      <c r="IY12" s="111"/>
      <c r="IZ12" s="111"/>
      <c r="JA12" s="111">
        <f>SUMIF(purchases!JA13,$JC$4,purchases!IU13)</f>
        <v>0</v>
      </c>
      <c r="JB12" s="111"/>
      <c r="JC12" s="111"/>
      <c r="JD12" s="111"/>
      <c r="JE12" s="111"/>
      <c r="JF12" s="111"/>
      <c r="JG12" s="111"/>
      <c r="JH12" s="111"/>
      <c r="JI12" s="110"/>
      <c r="JJ12" s="110"/>
      <c r="JK12" s="110"/>
      <c r="JL12" s="110">
        <f>SUMIF(purchases!JA13,$JC$4,purchases!JL13)</f>
        <v>0</v>
      </c>
      <c r="JM12" s="110"/>
      <c r="JN12" s="110"/>
      <c r="JP12" s="102"/>
      <c r="JQ12" s="102"/>
      <c r="JR12" s="102"/>
      <c r="JS12" s="103"/>
      <c r="JT12" s="103"/>
      <c r="JU12" s="103"/>
      <c r="JV12" s="103"/>
      <c r="JW12" s="103"/>
      <c r="JX12" s="103"/>
      <c r="JY12" s="103"/>
      <c r="JZ12" s="103">
        <f>SUMIF(purchases!JZ13,$KB$4,purchases!JT13)</f>
        <v>0</v>
      </c>
      <c r="KA12" s="103"/>
      <c r="KB12" s="103"/>
      <c r="KC12" s="103"/>
      <c r="KD12" s="103"/>
      <c r="KE12" s="103"/>
      <c r="KF12" s="103"/>
      <c r="KG12" s="103"/>
      <c r="KH12" s="104"/>
      <c r="KI12" s="104"/>
      <c r="KJ12" s="104"/>
      <c r="KK12" s="104">
        <f>SUMIF(purchases!JZ13,$KB$4,purchases!KK13)</f>
        <v>0</v>
      </c>
      <c r="KL12" s="104"/>
      <c r="KM12" s="104"/>
    </row>
    <row r="13" spans="1:299" s="4" customFormat="1" ht="20.100000000000001" customHeight="1" x14ac:dyDescent="0.2">
      <c r="A13" s="36"/>
      <c r="B13" s="36"/>
      <c r="C13" s="36"/>
      <c r="D13" s="37"/>
      <c r="E13" s="37"/>
      <c r="F13" s="37"/>
      <c r="G13" s="37"/>
      <c r="H13" s="37"/>
      <c r="I13" s="37"/>
      <c r="J13" s="37"/>
      <c r="K13" s="37">
        <f>SUMIF(purchases!K14,$M$4,purchases!E14)</f>
        <v>0</v>
      </c>
      <c r="L13" s="37"/>
      <c r="M13" s="37"/>
      <c r="N13" s="37"/>
      <c r="O13" s="37"/>
      <c r="P13" s="37"/>
      <c r="Q13" s="37"/>
      <c r="R13" s="37"/>
      <c r="S13" s="90"/>
      <c r="T13" s="90"/>
      <c r="U13" s="90"/>
      <c r="V13" s="90">
        <f>SUMIF(purchases!K14,$M$4,purchases!V14)</f>
        <v>0</v>
      </c>
      <c r="W13" s="90"/>
      <c r="X13" s="90"/>
      <c r="Z13" s="36"/>
      <c r="AA13" s="36"/>
      <c r="AB13" s="36"/>
      <c r="AC13" s="112"/>
      <c r="AD13" s="112"/>
      <c r="AE13" s="112"/>
      <c r="AF13" s="112"/>
      <c r="AG13" s="112"/>
      <c r="AH13" s="112"/>
      <c r="AI13" s="112"/>
      <c r="AJ13" s="112">
        <f>SUMIF(purchases!AJ14,$AL$4,purchases!AD14)</f>
        <v>0</v>
      </c>
      <c r="AK13" s="112"/>
      <c r="AL13" s="112"/>
      <c r="AM13" s="112"/>
      <c r="AN13" s="112"/>
      <c r="AO13" s="112"/>
      <c r="AP13" s="112"/>
      <c r="AQ13" s="112"/>
      <c r="AR13" s="116"/>
      <c r="AS13" s="116"/>
      <c r="AT13" s="116"/>
      <c r="AU13" s="116">
        <f>SUMIF(purchases!AJ14,$AL$4,purchases!AU14)</f>
        <v>0</v>
      </c>
      <c r="AV13" s="116"/>
      <c r="AW13" s="116"/>
      <c r="AY13" s="102"/>
      <c r="AZ13" s="102"/>
      <c r="BA13" s="102"/>
      <c r="BB13" s="113"/>
      <c r="BC13" s="113"/>
      <c r="BD13" s="113"/>
      <c r="BE13" s="113"/>
      <c r="BF13" s="113"/>
      <c r="BG13" s="113"/>
      <c r="BH13" s="113"/>
      <c r="BI13" s="113">
        <f>SUMIF(purchases!BI14,$BK$4,purchases!BC14)</f>
        <v>0</v>
      </c>
      <c r="BJ13" s="113"/>
      <c r="BK13" s="113"/>
      <c r="BL13" s="113"/>
      <c r="BM13" s="113"/>
      <c r="BN13" s="113"/>
      <c r="BO13" s="113"/>
      <c r="BP13" s="113"/>
      <c r="BQ13" s="104"/>
      <c r="BR13" s="104"/>
      <c r="BS13" s="104"/>
      <c r="BT13" s="104">
        <f>SUMIF(purchases!BI14,$BK$4,purchases!BT14)</f>
        <v>0</v>
      </c>
      <c r="BU13" s="104"/>
      <c r="BV13" s="104"/>
      <c r="BX13" s="117"/>
      <c r="BY13" s="117"/>
      <c r="BZ13" s="117"/>
      <c r="CA13" s="114"/>
      <c r="CB13" s="114"/>
      <c r="CC13" s="114"/>
      <c r="CD13" s="114"/>
      <c r="CE13" s="114"/>
      <c r="CF13" s="114"/>
      <c r="CG13" s="114"/>
      <c r="CH13" s="114">
        <f>SUMIF(purchases!CH14,$CJ$4,purchases!CB14)</f>
        <v>0</v>
      </c>
      <c r="CI13" s="114"/>
      <c r="CJ13" s="114"/>
      <c r="CK13" s="114"/>
      <c r="CL13" s="114"/>
      <c r="CM13" s="114"/>
      <c r="CN13" s="114"/>
      <c r="CO13" s="114"/>
      <c r="CP13" s="109"/>
      <c r="CQ13" s="109"/>
      <c r="CR13" s="109"/>
      <c r="CS13" s="109">
        <f>SUMIF(purchases!CH14,$CJ$4,purchases!CS14)</f>
        <v>0</v>
      </c>
      <c r="CT13" s="109"/>
      <c r="CU13" s="109"/>
      <c r="CW13" s="115"/>
      <c r="CX13" s="115"/>
      <c r="CY13" s="115"/>
      <c r="CZ13" s="111"/>
      <c r="DA13" s="111"/>
      <c r="DB13" s="111"/>
      <c r="DC13" s="111"/>
      <c r="DD13" s="111"/>
      <c r="DE13" s="111"/>
      <c r="DF13" s="111"/>
      <c r="DG13" s="111">
        <f>SUMIF(purchases!DG14,$DI$4,purchases!DA14)</f>
        <v>0</v>
      </c>
      <c r="DH13" s="111"/>
      <c r="DI13" s="111"/>
      <c r="DJ13" s="111"/>
      <c r="DK13" s="111"/>
      <c r="DL13" s="111"/>
      <c r="DM13" s="111"/>
      <c r="DN13" s="111"/>
      <c r="DO13" s="110"/>
      <c r="DP13" s="110"/>
      <c r="DQ13" s="110"/>
      <c r="DR13" s="110">
        <f>SUMIF(purchases!DG14,$DI$4,purchases!DR14)</f>
        <v>0</v>
      </c>
      <c r="DS13" s="110"/>
      <c r="DT13" s="110"/>
      <c r="DV13" s="102"/>
      <c r="DW13" s="102"/>
      <c r="DX13" s="102"/>
      <c r="DY13" s="103"/>
      <c r="DZ13" s="103"/>
      <c r="EA13" s="103"/>
      <c r="EB13" s="103"/>
      <c r="EC13" s="103"/>
      <c r="ED13" s="103"/>
      <c r="EE13" s="103"/>
      <c r="EF13" s="103">
        <f>SUMIF(purchases!EF14,$EH$4,purchases!DZ14)</f>
        <v>0</v>
      </c>
      <c r="EG13" s="103"/>
      <c r="EH13" s="103"/>
      <c r="EI13" s="103"/>
      <c r="EJ13" s="103"/>
      <c r="EK13" s="103"/>
      <c r="EL13" s="103"/>
      <c r="EM13" s="103"/>
      <c r="EN13" s="104"/>
      <c r="EO13" s="104"/>
      <c r="EP13" s="104"/>
      <c r="EQ13" s="104">
        <f>SUMIF(purchases!EF14,$EH$4,purchases!EQ14)</f>
        <v>0</v>
      </c>
      <c r="ER13" s="104"/>
      <c r="ES13" s="104"/>
      <c r="EU13" s="36"/>
      <c r="EV13" s="36"/>
      <c r="EW13" s="36"/>
      <c r="EX13" s="37"/>
      <c r="EY13" s="37"/>
      <c r="EZ13" s="37"/>
      <c r="FA13" s="37"/>
      <c r="FB13" s="37"/>
      <c r="FC13" s="37"/>
      <c r="FD13" s="37"/>
      <c r="FE13" s="37">
        <f>SUMIF(purchases!FE14,$FG$4,purchases!EY14)</f>
        <v>0</v>
      </c>
      <c r="FF13" s="37"/>
      <c r="FG13" s="37"/>
      <c r="FH13" s="37"/>
      <c r="FI13" s="37"/>
      <c r="FJ13" s="37"/>
      <c r="FK13" s="37"/>
      <c r="FL13" s="37"/>
      <c r="FM13" s="90"/>
      <c r="FN13" s="90"/>
      <c r="FO13" s="90"/>
      <c r="FP13" s="90">
        <f>SUMIF(purchases!FE14,$FG$4,purchases!FP14)</f>
        <v>0</v>
      </c>
      <c r="FQ13" s="90"/>
      <c r="FR13" s="90"/>
      <c r="FT13" s="36"/>
      <c r="FU13" s="36"/>
      <c r="FV13" s="36"/>
      <c r="FW13" s="112"/>
      <c r="FX13" s="112"/>
      <c r="FY13" s="112"/>
      <c r="FZ13" s="112"/>
      <c r="GA13" s="112"/>
      <c r="GB13" s="112"/>
      <c r="GC13" s="112"/>
      <c r="GD13" s="112">
        <f>SUMIF(purchases!GD14,$GF$4,purchases!FX14)</f>
        <v>0</v>
      </c>
      <c r="GE13" s="112"/>
      <c r="GF13" s="112"/>
      <c r="GG13" s="112"/>
      <c r="GH13" s="112"/>
      <c r="GI13" s="112"/>
      <c r="GJ13" s="112"/>
      <c r="GK13" s="112"/>
      <c r="GL13" s="116"/>
      <c r="GM13" s="116"/>
      <c r="GN13" s="116"/>
      <c r="GO13" s="116">
        <f>SUMIF(purchases!GD14,$GF$4,purchases!GO14)</f>
        <v>0</v>
      </c>
      <c r="GP13" s="116"/>
      <c r="GQ13" s="116"/>
      <c r="GS13" s="102"/>
      <c r="GT13" s="102"/>
      <c r="GU13" s="102"/>
      <c r="GV13" s="113"/>
      <c r="GW13" s="113"/>
      <c r="GX13" s="113"/>
      <c r="GY13" s="113"/>
      <c r="GZ13" s="113"/>
      <c r="HA13" s="113"/>
      <c r="HB13" s="113"/>
      <c r="HC13" s="113">
        <f>SUMIF(purchases!HC14,$HE$4,purchases!GW14)</f>
        <v>0</v>
      </c>
      <c r="HD13" s="113"/>
      <c r="HE13" s="113"/>
      <c r="HF13" s="113"/>
      <c r="HG13" s="113"/>
      <c r="HH13" s="113"/>
      <c r="HI13" s="113"/>
      <c r="HJ13" s="113"/>
      <c r="HK13" s="104"/>
      <c r="HL13" s="104"/>
      <c r="HM13" s="104"/>
      <c r="HN13" s="104">
        <f>SUMIF(purchases!HC14,$HE$4,purchases!HN14)</f>
        <v>0</v>
      </c>
      <c r="HO13" s="104"/>
      <c r="HP13" s="104"/>
      <c r="HR13" s="117"/>
      <c r="HS13" s="117"/>
      <c r="HT13" s="117"/>
      <c r="HU13" s="114"/>
      <c r="HV13" s="114"/>
      <c r="HW13" s="114"/>
      <c r="HX13" s="114"/>
      <c r="HY13" s="114"/>
      <c r="HZ13" s="114"/>
      <c r="IA13" s="114"/>
      <c r="IB13" s="114">
        <f>SUMIF(purchases!IB14,$ID$4,purchases!HV14)</f>
        <v>0</v>
      </c>
      <c r="IC13" s="114"/>
      <c r="ID13" s="114"/>
      <c r="IE13" s="114"/>
      <c r="IF13" s="114"/>
      <c r="IG13" s="114"/>
      <c r="IH13" s="114"/>
      <c r="II13" s="114"/>
      <c r="IJ13" s="109"/>
      <c r="IK13" s="109"/>
      <c r="IL13" s="109"/>
      <c r="IM13" s="109">
        <f>SUMIF(purchases!IB14,$ID$4,purchases!IM14)</f>
        <v>0</v>
      </c>
      <c r="IN13" s="109"/>
      <c r="IO13" s="109"/>
      <c r="IQ13" s="115"/>
      <c r="IR13" s="115"/>
      <c r="IS13" s="115"/>
      <c r="IT13" s="111"/>
      <c r="IU13" s="111"/>
      <c r="IV13" s="111"/>
      <c r="IW13" s="111"/>
      <c r="IX13" s="111"/>
      <c r="IY13" s="111"/>
      <c r="IZ13" s="111"/>
      <c r="JA13" s="111">
        <f>SUMIF(purchases!JA14,$JC$4,purchases!IU14)</f>
        <v>0</v>
      </c>
      <c r="JB13" s="111"/>
      <c r="JC13" s="111"/>
      <c r="JD13" s="111"/>
      <c r="JE13" s="111"/>
      <c r="JF13" s="111"/>
      <c r="JG13" s="111"/>
      <c r="JH13" s="111"/>
      <c r="JI13" s="110"/>
      <c r="JJ13" s="110"/>
      <c r="JK13" s="110"/>
      <c r="JL13" s="110">
        <f>SUMIF(purchases!JA14,$JC$4,purchases!JL14)</f>
        <v>0</v>
      </c>
      <c r="JM13" s="110"/>
      <c r="JN13" s="110"/>
      <c r="JP13" s="102"/>
      <c r="JQ13" s="102"/>
      <c r="JR13" s="102"/>
      <c r="JS13" s="103"/>
      <c r="JT13" s="103"/>
      <c r="JU13" s="103"/>
      <c r="JV13" s="103"/>
      <c r="JW13" s="103"/>
      <c r="JX13" s="103"/>
      <c r="JY13" s="103"/>
      <c r="JZ13" s="103">
        <f>SUMIF(purchases!JZ14,$KB$4,purchases!JT14)</f>
        <v>0</v>
      </c>
      <c r="KA13" s="103"/>
      <c r="KB13" s="103"/>
      <c r="KC13" s="103"/>
      <c r="KD13" s="103"/>
      <c r="KE13" s="103"/>
      <c r="KF13" s="103"/>
      <c r="KG13" s="103"/>
      <c r="KH13" s="104"/>
      <c r="KI13" s="104"/>
      <c r="KJ13" s="104"/>
      <c r="KK13" s="104">
        <f>SUMIF(purchases!JZ14,$KB$4,purchases!KK14)</f>
        <v>0</v>
      </c>
      <c r="KL13" s="104"/>
      <c r="KM13" s="104"/>
    </row>
    <row r="14" spans="1:299" s="4" customFormat="1" ht="20.100000000000001" customHeight="1" x14ac:dyDescent="0.2">
      <c r="A14" s="36"/>
      <c r="B14" s="36"/>
      <c r="C14" s="36"/>
      <c r="D14" s="37"/>
      <c r="E14" s="37"/>
      <c r="F14" s="37"/>
      <c r="G14" s="37"/>
      <c r="H14" s="37"/>
      <c r="I14" s="37"/>
      <c r="J14" s="37"/>
      <c r="K14" s="37">
        <f>SUMIF(purchases!K15,$M$4,purchases!E15)</f>
        <v>1000006</v>
      </c>
      <c r="L14" s="37"/>
      <c r="M14" s="37"/>
      <c r="N14" s="37"/>
      <c r="O14" s="37"/>
      <c r="P14" s="37"/>
      <c r="Q14" s="37"/>
      <c r="R14" s="37"/>
      <c r="S14" s="90">
        <v>99000</v>
      </c>
      <c r="T14" s="90"/>
      <c r="U14" s="90"/>
      <c r="V14" s="90">
        <f>SUMIF(purchases!K15,$M$4,purchases!V15)</f>
        <v>99000</v>
      </c>
      <c r="W14" s="90"/>
      <c r="X14" s="90"/>
      <c r="Z14" s="36"/>
      <c r="AA14" s="36"/>
      <c r="AB14" s="36"/>
      <c r="AC14" s="112"/>
      <c r="AD14" s="112"/>
      <c r="AE14" s="112"/>
      <c r="AF14" s="112"/>
      <c r="AG14" s="112"/>
      <c r="AH14" s="112"/>
      <c r="AI14" s="112"/>
      <c r="AJ14" s="112">
        <f>SUMIF(purchases!AJ15,$AL$4,purchases!AD15)</f>
        <v>888895</v>
      </c>
      <c r="AK14" s="112"/>
      <c r="AL14" s="112"/>
      <c r="AM14" s="112"/>
      <c r="AN14" s="112"/>
      <c r="AO14" s="112"/>
      <c r="AP14" s="112"/>
      <c r="AQ14" s="112"/>
      <c r="AR14" s="116">
        <v>99000</v>
      </c>
      <c r="AS14" s="116"/>
      <c r="AT14" s="116"/>
      <c r="AU14" s="116">
        <f>SUMIF(purchases!AJ15,$AL$4,purchases!AU15)</f>
        <v>99000</v>
      </c>
      <c r="AV14" s="116"/>
      <c r="AW14" s="116"/>
      <c r="AY14" s="102"/>
      <c r="AZ14" s="102"/>
      <c r="BA14" s="102"/>
      <c r="BB14" s="113"/>
      <c r="BC14" s="113"/>
      <c r="BD14" s="113"/>
      <c r="BE14" s="113"/>
      <c r="BF14" s="113"/>
      <c r="BG14" s="113"/>
      <c r="BH14" s="113"/>
      <c r="BI14" s="113">
        <f>SUMIF(purchases!BI15,$BK$4,purchases!BC15)</f>
        <v>888895</v>
      </c>
      <c r="BJ14" s="113"/>
      <c r="BK14" s="113"/>
      <c r="BL14" s="113"/>
      <c r="BM14" s="113"/>
      <c r="BN14" s="113"/>
      <c r="BO14" s="113"/>
      <c r="BP14" s="113"/>
      <c r="BQ14" s="104">
        <v>99000</v>
      </c>
      <c r="BR14" s="104"/>
      <c r="BS14" s="104"/>
      <c r="BT14" s="104">
        <f>SUMIF(purchases!BI15,$BK$4,purchases!BT15)</f>
        <v>99000</v>
      </c>
      <c r="BU14" s="104"/>
      <c r="BV14" s="104"/>
      <c r="BX14" s="117"/>
      <c r="BY14" s="117"/>
      <c r="BZ14" s="117"/>
      <c r="CA14" s="114"/>
      <c r="CB14" s="114"/>
      <c r="CC14" s="114"/>
      <c r="CD14" s="114"/>
      <c r="CE14" s="114"/>
      <c r="CF14" s="114"/>
      <c r="CG14" s="114"/>
      <c r="CH14" s="114">
        <f>SUMIF(purchases!CH15,$CJ$4,purchases!CB15)</f>
        <v>222229</v>
      </c>
      <c r="CI14" s="114"/>
      <c r="CJ14" s="114"/>
      <c r="CK14" s="114"/>
      <c r="CL14" s="114"/>
      <c r="CM14" s="114"/>
      <c r="CN14" s="114"/>
      <c r="CO14" s="114"/>
      <c r="CP14" s="109">
        <v>99000</v>
      </c>
      <c r="CQ14" s="109"/>
      <c r="CR14" s="109"/>
      <c r="CS14" s="109">
        <f>SUMIF(purchases!CH15,$CJ$4,purchases!CS15)</f>
        <v>99000</v>
      </c>
      <c r="CT14" s="109"/>
      <c r="CU14" s="109"/>
      <c r="CW14" s="115"/>
      <c r="CX14" s="115"/>
      <c r="CY14" s="115"/>
      <c r="CZ14" s="111"/>
      <c r="DA14" s="111"/>
      <c r="DB14" s="111"/>
      <c r="DC14" s="111"/>
      <c r="DD14" s="111"/>
      <c r="DE14" s="111"/>
      <c r="DF14" s="111"/>
      <c r="DG14" s="111">
        <f>SUMIF(purchases!DG15,$DI$4,purchases!DA15)</f>
        <v>777784</v>
      </c>
      <c r="DH14" s="111"/>
      <c r="DI14" s="111"/>
      <c r="DJ14" s="111"/>
      <c r="DK14" s="111"/>
      <c r="DL14" s="111"/>
      <c r="DM14" s="111"/>
      <c r="DN14" s="111"/>
      <c r="DO14" s="110">
        <v>99000</v>
      </c>
      <c r="DP14" s="110"/>
      <c r="DQ14" s="110"/>
      <c r="DR14" s="110">
        <f>SUMIF(purchases!DG15,$DI$4,purchases!DR15)</f>
        <v>99000</v>
      </c>
      <c r="DS14" s="110"/>
      <c r="DT14" s="110"/>
      <c r="DV14" s="102"/>
      <c r="DW14" s="102"/>
      <c r="DX14" s="102"/>
      <c r="DY14" s="103"/>
      <c r="DZ14" s="103"/>
      <c r="EA14" s="103"/>
      <c r="EB14" s="103"/>
      <c r="EC14" s="103"/>
      <c r="ED14" s="103"/>
      <c r="EE14" s="103"/>
      <c r="EF14" s="103">
        <f>SUMIF(purchases!EF15,$EH$4,purchases!DZ15)</f>
        <v>333340</v>
      </c>
      <c r="EG14" s="103"/>
      <c r="EH14" s="103"/>
      <c r="EI14" s="103"/>
      <c r="EJ14" s="103"/>
      <c r="EK14" s="103"/>
      <c r="EL14" s="103"/>
      <c r="EM14" s="103"/>
      <c r="EN14" s="104">
        <v>99000</v>
      </c>
      <c r="EO14" s="104"/>
      <c r="EP14" s="104"/>
      <c r="EQ14" s="104">
        <f>SUMIF(purchases!EF15,$EH$4,purchases!EQ15)</f>
        <v>99000</v>
      </c>
      <c r="ER14" s="104"/>
      <c r="ES14" s="104"/>
      <c r="EU14" s="36"/>
      <c r="EV14" s="36"/>
      <c r="EW14" s="36"/>
      <c r="EX14" s="37"/>
      <c r="EY14" s="37"/>
      <c r="EZ14" s="37"/>
      <c r="FA14" s="37"/>
      <c r="FB14" s="37"/>
      <c r="FC14" s="37"/>
      <c r="FD14" s="37"/>
      <c r="FE14" s="37">
        <f>SUMIF(purchases!FE15,$FG$4,purchases!EY15)</f>
        <v>222229</v>
      </c>
      <c r="FF14" s="37"/>
      <c r="FG14" s="37"/>
      <c r="FH14" s="37"/>
      <c r="FI14" s="37"/>
      <c r="FJ14" s="37"/>
      <c r="FK14" s="37"/>
      <c r="FL14" s="37"/>
      <c r="FM14" s="90">
        <v>99000</v>
      </c>
      <c r="FN14" s="90"/>
      <c r="FO14" s="90"/>
      <c r="FP14" s="90">
        <f>SUMIF(purchases!FE15,$FG$4,purchases!FP15)</f>
        <v>99000</v>
      </c>
      <c r="FQ14" s="90"/>
      <c r="FR14" s="90"/>
      <c r="FT14" s="36"/>
      <c r="FU14" s="36"/>
      <c r="FV14" s="36"/>
      <c r="FW14" s="112"/>
      <c r="FX14" s="112"/>
      <c r="FY14" s="112"/>
      <c r="FZ14" s="112"/>
      <c r="GA14" s="112"/>
      <c r="GB14" s="112"/>
      <c r="GC14" s="112"/>
      <c r="GD14" s="112">
        <f>SUMIF(purchases!GD15,$GF$4,purchases!FX15)</f>
        <v>1000006</v>
      </c>
      <c r="GE14" s="112"/>
      <c r="GF14" s="112"/>
      <c r="GG14" s="112"/>
      <c r="GH14" s="112"/>
      <c r="GI14" s="112"/>
      <c r="GJ14" s="112"/>
      <c r="GK14" s="112"/>
      <c r="GL14" s="116">
        <v>99000</v>
      </c>
      <c r="GM14" s="116"/>
      <c r="GN14" s="116"/>
      <c r="GO14" s="116">
        <f>SUMIF(purchases!GD15,$GF$4,purchases!GO15)</f>
        <v>99000</v>
      </c>
      <c r="GP14" s="116"/>
      <c r="GQ14" s="116"/>
      <c r="GS14" s="102"/>
      <c r="GT14" s="102"/>
      <c r="GU14" s="102"/>
      <c r="GV14" s="113"/>
      <c r="GW14" s="113"/>
      <c r="GX14" s="113"/>
      <c r="GY14" s="113"/>
      <c r="GZ14" s="113"/>
      <c r="HA14" s="113"/>
      <c r="HB14" s="113"/>
      <c r="HC14" s="113">
        <f>SUMIF(purchases!HC15,$HE$4,purchases!GW15)</f>
        <v>1000006</v>
      </c>
      <c r="HD14" s="113"/>
      <c r="HE14" s="113"/>
      <c r="HF14" s="113"/>
      <c r="HG14" s="113"/>
      <c r="HH14" s="113"/>
      <c r="HI14" s="113"/>
      <c r="HJ14" s="113"/>
      <c r="HK14" s="104">
        <v>99000</v>
      </c>
      <c r="HL14" s="104"/>
      <c r="HM14" s="104"/>
      <c r="HN14" s="104">
        <f>SUMIF(purchases!HC15,$HE$4,purchases!HN15)</f>
        <v>99000</v>
      </c>
      <c r="HO14" s="104"/>
      <c r="HP14" s="104"/>
      <c r="HR14" s="117"/>
      <c r="HS14" s="117"/>
      <c r="HT14" s="117"/>
      <c r="HU14" s="114"/>
      <c r="HV14" s="114"/>
      <c r="HW14" s="114"/>
      <c r="HX14" s="114"/>
      <c r="HY14" s="114"/>
      <c r="HZ14" s="114"/>
      <c r="IA14" s="114"/>
      <c r="IB14" s="114">
        <f>SUMIF(purchases!IB15,$ID$4,purchases!HV15)</f>
        <v>777784</v>
      </c>
      <c r="IC14" s="114"/>
      <c r="ID14" s="114"/>
      <c r="IE14" s="114"/>
      <c r="IF14" s="114"/>
      <c r="IG14" s="114"/>
      <c r="IH14" s="114"/>
      <c r="II14" s="114"/>
      <c r="IJ14" s="109">
        <v>99000</v>
      </c>
      <c r="IK14" s="109"/>
      <c r="IL14" s="109"/>
      <c r="IM14" s="109">
        <f>SUMIF(purchases!IB15,$ID$4,purchases!IM15)</f>
        <v>99000</v>
      </c>
      <c r="IN14" s="109"/>
      <c r="IO14" s="109"/>
      <c r="IQ14" s="115"/>
      <c r="IR14" s="115"/>
      <c r="IS14" s="115"/>
      <c r="IT14" s="111"/>
      <c r="IU14" s="111"/>
      <c r="IV14" s="111"/>
      <c r="IW14" s="111"/>
      <c r="IX14" s="111"/>
      <c r="IY14" s="111"/>
      <c r="IZ14" s="111"/>
      <c r="JA14" s="111">
        <f>SUMIF(purchases!JA15,$JC$4,purchases!IU15)</f>
        <v>333340</v>
      </c>
      <c r="JB14" s="111"/>
      <c r="JC14" s="111"/>
      <c r="JD14" s="111"/>
      <c r="JE14" s="111"/>
      <c r="JF14" s="111"/>
      <c r="JG14" s="111"/>
      <c r="JH14" s="111"/>
      <c r="JI14" s="110">
        <v>99000</v>
      </c>
      <c r="JJ14" s="110"/>
      <c r="JK14" s="110"/>
      <c r="JL14" s="110">
        <f>SUMIF(purchases!JA15,$JC$4,purchases!JL15)</f>
        <v>99000</v>
      </c>
      <c r="JM14" s="110"/>
      <c r="JN14" s="110"/>
      <c r="JP14" s="102"/>
      <c r="JQ14" s="102"/>
      <c r="JR14" s="102"/>
      <c r="JS14" s="103"/>
      <c r="JT14" s="103"/>
      <c r="JU14" s="103"/>
      <c r="JV14" s="103"/>
      <c r="JW14" s="103"/>
      <c r="JX14" s="103"/>
      <c r="JY14" s="103"/>
      <c r="JZ14" s="103">
        <f>SUMIF(purchases!JZ15,$KB$4,purchases!JT15)</f>
        <v>222229</v>
      </c>
      <c r="KA14" s="103"/>
      <c r="KB14" s="103"/>
      <c r="KC14" s="103"/>
      <c r="KD14" s="103"/>
      <c r="KE14" s="103"/>
      <c r="KF14" s="103"/>
      <c r="KG14" s="103"/>
      <c r="KH14" s="104">
        <v>99000</v>
      </c>
      <c r="KI14" s="104"/>
      <c r="KJ14" s="104"/>
      <c r="KK14" s="104">
        <f>SUMIF(purchases!JZ15,$KB$4,purchases!KK15)</f>
        <v>99000</v>
      </c>
      <c r="KL14" s="104"/>
      <c r="KM14" s="104"/>
    </row>
    <row r="15" spans="1:299" s="4" customFormat="1" ht="20.100000000000001" customHeight="1" x14ac:dyDescent="0.2">
      <c r="A15" s="36"/>
      <c r="B15" s="36"/>
      <c r="C15" s="36"/>
      <c r="D15" s="37"/>
      <c r="E15" s="37"/>
      <c r="F15" s="37"/>
      <c r="G15" s="37"/>
      <c r="H15" s="37"/>
      <c r="I15" s="37"/>
      <c r="J15" s="37"/>
      <c r="K15" s="37">
        <f>SUMIF(purchases!K16,$M$4,purchases!E16)</f>
        <v>0</v>
      </c>
      <c r="L15" s="37"/>
      <c r="M15" s="37"/>
      <c r="N15" s="37"/>
      <c r="O15" s="37"/>
      <c r="P15" s="37"/>
      <c r="Q15" s="37"/>
      <c r="R15" s="37"/>
      <c r="S15" s="90"/>
      <c r="T15" s="90"/>
      <c r="U15" s="90"/>
      <c r="V15" s="90">
        <f>SUMIF(purchases!K16,$M$4,purchases!V16)</f>
        <v>0</v>
      </c>
      <c r="W15" s="90"/>
      <c r="X15" s="90"/>
      <c r="Z15" s="36"/>
      <c r="AA15" s="36"/>
      <c r="AB15" s="36"/>
      <c r="AC15" s="112"/>
      <c r="AD15" s="112"/>
      <c r="AE15" s="112"/>
      <c r="AF15" s="112"/>
      <c r="AG15" s="112"/>
      <c r="AH15" s="112"/>
      <c r="AI15" s="112"/>
      <c r="AJ15" s="112">
        <f>SUMIF(purchases!AJ16,$AL$4,purchases!AD16)</f>
        <v>0</v>
      </c>
      <c r="AK15" s="112"/>
      <c r="AL15" s="112"/>
      <c r="AM15" s="112"/>
      <c r="AN15" s="112"/>
      <c r="AO15" s="112"/>
      <c r="AP15" s="112"/>
      <c r="AQ15" s="112"/>
      <c r="AR15" s="116"/>
      <c r="AS15" s="116"/>
      <c r="AT15" s="116"/>
      <c r="AU15" s="116">
        <f>SUMIF(purchases!AJ16,$AL$4,purchases!AU16)</f>
        <v>0</v>
      </c>
      <c r="AV15" s="116"/>
      <c r="AW15" s="116"/>
      <c r="AY15" s="102"/>
      <c r="AZ15" s="102"/>
      <c r="BA15" s="102"/>
      <c r="BB15" s="113"/>
      <c r="BC15" s="113"/>
      <c r="BD15" s="113"/>
      <c r="BE15" s="113"/>
      <c r="BF15" s="113"/>
      <c r="BG15" s="113"/>
      <c r="BH15" s="113"/>
      <c r="BI15" s="113">
        <f>SUMIF(purchases!BI16,$BK$4,purchases!BC16)</f>
        <v>0</v>
      </c>
      <c r="BJ15" s="113"/>
      <c r="BK15" s="113"/>
      <c r="BL15" s="113"/>
      <c r="BM15" s="113"/>
      <c r="BN15" s="113"/>
      <c r="BO15" s="113"/>
      <c r="BP15" s="113"/>
      <c r="BQ15" s="104"/>
      <c r="BR15" s="104"/>
      <c r="BS15" s="104"/>
      <c r="BT15" s="104">
        <f>SUMIF(purchases!BI16,$BK$4,purchases!BT16)</f>
        <v>0</v>
      </c>
      <c r="BU15" s="104"/>
      <c r="BV15" s="104"/>
      <c r="BX15" s="117"/>
      <c r="BY15" s="117"/>
      <c r="BZ15" s="117"/>
      <c r="CA15" s="114"/>
      <c r="CB15" s="114"/>
      <c r="CC15" s="114"/>
      <c r="CD15" s="114"/>
      <c r="CE15" s="114"/>
      <c r="CF15" s="114"/>
      <c r="CG15" s="114"/>
      <c r="CH15" s="114">
        <f>SUMIF(purchases!CH16,$CJ$4,purchases!CB16)</f>
        <v>0</v>
      </c>
      <c r="CI15" s="114"/>
      <c r="CJ15" s="114"/>
      <c r="CK15" s="114"/>
      <c r="CL15" s="114"/>
      <c r="CM15" s="114"/>
      <c r="CN15" s="114"/>
      <c r="CO15" s="114"/>
      <c r="CP15" s="109"/>
      <c r="CQ15" s="109"/>
      <c r="CR15" s="109"/>
      <c r="CS15" s="109">
        <f>SUMIF(purchases!CH16,$CJ$4,purchases!CS16)</f>
        <v>0</v>
      </c>
      <c r="CT15" s="109"/>
      <c r="CU15" s="109"/>
      <c r="CW15" s="115"/>
      <c r="CX15" s="115"/>
      <c r="CY15" s="115"/>
      <c r="CZ15" s="111"/>
      <c r="DA15" s="111"/>
      <c r="DB15" s="111"/>
      <c r="DC15" s="111"/>
      <c r="DD15" s="111"/>
      <c r="DE15" s="111"/>
      <c r="DF15" s="111"/>
      <c r="DG15" s="111">
        <f>SUMIF(purchases!DG16,$DI$4,purchases!DA16)</f>
        <v>0</v>
      </c>
      <c r="DH15" s="111"/>
      <c r="DI15" s="111"/>
      <c r="DJ15" s="111"/>
      <c r="DK15" s="111"/>
      <c r="DL15" s="111"/>
      <c r="DM15" s="111"/>
      <c r="DN15" s="111"/>
      <c r="DO15" s="110"/>
      <c r="DP15" s="110"/>
      <c r="DQ15" s="110"/>
      <c r="DR15" s="110">
        <f>SUMIF(purchases!DG16,$DI$4,purchases!DR16)</f>
        <v>0</v>
      </c>
      <c r="DS15" s="110"/>
      <c r="DT15" s="110"/>
      <c r="DV15" s="102"/>
      <c r="DW15" s="102"/>
      <c r="DX15" s="102"/>
      <c r="DY15" s="103"/>
      <c r="DZ15" s="103"/>
      <c r="EA15" s="103"/>
      <c r="EB15" s="103"/>
      <c r="EC15" s="103"/>
      <c r="ED15" s="103"/>
      <c r="EE15" s="103"/>
      <c r="EF15" s="103">
        <f>SUMIF(purchases!EF16,$EH$4,purchases!DZ16)</f>
        <v>0</v>
      </c>
      <c r="EG15" s="103"/>
      <c r="EH15" s="103"/>
      <c r="EI15" s="103"/>
      <c r="EJ15" s="103"/>
      <c r="EK15" s="103"/>
      <c r="EL15" s="103"/>
      <c r="EM15" s="103"/>
      <c r="EN15" s="104"/>
      <c r="EO15" s="104"/>
      <c r="EP15" s="104"/>
      <c r="EQ15" s="104">
        <f>SUMIF(purchases!EF16,$EH$4,purchases!EQ16)</f>
        <v>0</v>
      </c>
      <c r="ER15" s="104"/>
      <c r="ES15" s="104"/>
      <c r="EU15" s="36"/>
      <c r="EV15" s="36"/>
      <c r="EW15" s="36"/>
      <c r="EX15" s="37"/>
      <c r="EY15" s="37"/>
      <c r="EZ15" s="37"/>
      <c r="FA15" s="37"/>
      <c r="FB15" s="37"/>
      <c r="FC15" s="37"/>
      <c r="FD15" s="37"/>
      <c r="FE15" s="37">
        <f>SUMIF(purchases!FE16,$FG$4,purchases!EY16)</f>
        <v>0</v>
      </c>
      <c r="FF15" s="37"/>
      <c r="FG15" s="37"/>
      <c r="FH15" s="37"/>
      <c r="FI15" s="37"/>
      <c r="FJ15" s="37"/>
      <c r="FK15" s="37"/>
      <c r="FL15" s="37"/>
      <c r="FM15" s="90"/>
      <c r="FN15" s="90"/>
      <c r="FO15" s="90"/>
      <c r="FP15" s="90">
        <f>SUMIF(purchases!FE16,$FG$4,purchases!FP16)</f>
        <v>0</v>
      </c>
      <c r="FQ15" s="90"/>
      <c r="FR15" s="90"/>
      <c r="FT15" s="36"/>
      <c r="FU15" s="36"/>
      <c r="FV15" s="36"/>
      <c r="FW15" s="112"/>
      <c r="FX15" s="112"/>
      <c r="FY15" s="112"/>
      <c r="FZ15" s="112"/>
      <c r="GA15" s="112"/>
      <c r="GB15" s="112"/>
      <c r="GC15" s="112"/>
      <c r="GD15" s="112">
        <f>SUMIF(purchases!GD16,$GF$4,purchases!FX16)</f>
        <v>0</v>
      </c>
      <c r="GE15" s="112"/>
      <c r="GF15" s="112"/>
      <c r="GG15" s="112"/>
      <c r="GH15" s="112"/>
      <c r="GI15" s="112"/>
      <c r="GJ15" s="112"/>
      <c r="GK15" s="112"/>
      <c r="GL15" s="116"/>
      <c r="GM15" s="116"/>
      <c r="GN15" s="116"/>
      <c r="GO15" s="116">
        <f>SUMIF(purchases!GD16,$GF$4,purchases!GO16)</f>
        <v>0</v>
      </c>
      <c r="GP15" s="116"/>
      <c r="GQ15" s="116"/>
      <c r="GS15" s="102"/>
      <c r="GT15" s="102"/>
      <c r="GU15" s="102"/>
      <c r="GV15" s="113"/>
      <c r="GW15" s="113"/>
      <c r="GX15" s="113"/>
      <c r="GY15" s="113"/>
      <c r="GZ15" s="113"/>
      <c r="HA15" s="113"/>
      <c r="HB15" s="113"/>
      <c r="HC15" s="113">
        <f>SUMIF(purchases!HC16,$HE$4,purchases!GW16)</f>
        <v>0</v>
      </c>
      <c r="HD15" s="113"/>
      <c r="HE15" s="113"/>
      <c r="HF15" s="113"/>
      <c r="HG15" s="113"/>
      <c r="HH15" s="113"/>
      <c r="HI15" s="113"/>
      <c r="HJ15" s="113"/>
      <c r="HK15" s="104"/>
      <c r="HL15" s="104"/>
      <c r="HM15" s="104"/>
      <c r="HN15" s="104">
        <f>SUMIF(purchases!HC16,$HE$4,purchases!HN16)</f>
        <v>0</v>
      </c>
      <c r="HO15" s="104"/>
      <c r="HP15" s="104"/>
      <c r="HR15" s="117"/>
      <c r="HS15" s="117"/>
      <c r="HT15" s="117"/>
      <c r="HU15" s="114"/>
      <c r="HV15" s="114"/>
      <c r="HW15" s="114"/>
      <c r="HX15" s="114"/>
      <c r="HY15" s="114"/>
      <c r="HZ15" s="114"/>
      <c r="IA15" s="114"/>
      <c r="IB15" s="114">
        <f>SUMIF(purchases!IB16,$ID$4,purchases!HV16)</f>
        <v>0</v>
      </c>
      <c r="IC15" s="114"/>
      <c r="ID15" s="114"/>
      <c r="IE15" s="114"/>
      <c r="IF15" s="114"/>
      <c r="IG15" s="114"/>
      <c r="IH15" s="114"/>
      <c r="II15" s="114"/>
      <c r="IJ15" s="109"/>
      <c r="IK15" s="109"/>
      <c r="IL15" s="109"/>
      <c r="IM15" s="109">
        <f>SUMIF(purchases!IB16,$ID$4,purchases!IM16)</f>
        <v>0</v>
      </c>
      <c r="IN15" s="109"/>
      <c r="IO15" s="109"/>
      <c r="IQ15" s="115"/>
      <c r="IR15" s="115"/>
      <c r="IS15" s="115"/>
      <c r="IT15" s="111"/>
      <c r="IU15" s="111"/>
      <c r="IV15" s="111"/>
      <c r="IW15" s="111"/>
      <c r="IX15" s="111"/>
      <c r="IY15" s="111"/>
      <c r="IZ15" s="111"/>
      <c r="JA15" s="111">
        <f>SUMIF(purchases!JA16,$JC$4,purchases!IU16)</f>
        <v>0</v>
      </c>
      <c r="JB15" s="111"/>
      <c r="JC15" s="111"/>
      <c r="JD15" s="111"/>
      <c r="JE15" s="111"/>
      <c r="JF15" s="111"/>
      <c r="JG15" s="111"/>
      <c r="JH15" s="111"/>
      <c r="JI15" s="110"/>
      <c r="JJ15" s="110"/>
      <c r="JK15" s="110"/>
      <c r="JL15" s="110">
        <f>SUMIF(purchases!JA16,$JC$4,purchases!JL16)</f>
        <v>0</v>
      </c>
      <c r="JM15" s="110"/>
      <c r="JN15" s="110"/>
      <c r="JP15" s="102"/>
      <c r="JQ15" s="102"/>
      <c r="JR15" s="102"/>
      <c r="JS15" s="103"/>
      <c r="JT15" s="103"/>
      <c r="JU15" s="103"/>
      <c r="JV15" s="103"/>
      <c r="JW15" s="103"/>
      <c r="JX15" s="103"/>
      <c r="JY15" s="103"/>
      <c r="JZ15" s="103">
        <f>SUMIF(purchases!JZ16,$KB$4,purchases!JT16)</f>
        <v>0</v>
      </c>
      <c r="KA15" s="103"/>
      <c r="KB15" s="103"/>
      <c r="KC15" s="103"/>
      <c r="KD15" s="103"/>
      <c r="KE15" s="103"/>
      <c r="KF15" s="103"/>
      <c r="KG15" s="103"/>
      <c r="KH15" s="104"/>
      <c r="KI15" s="104"/>
      <c r="KJ15" s="104"/>
      <c r="KK15" s="104">
        <f>SUMIF(purchases!JZ16,$KB$4,purchases!KK16)</f>
        <v>0</v>
      </c>
      <c r="KL15" s="104"/>
      <c r="KM15" s="104"/>
    </row>
    <row r="16" spans="1:299" s="4" customFormat="1" ht="20.100000000000001" customHeight="1" x14ac:dyDescent="0.2">
      <c r="A16" s="36"/>
      <c r="B16" s="36"/>
      <c r="C16" s="36"/>
      <c r="D16" s="37"/>
      <c r="E16" s="37"/>
      <c r="F16" s="37"/>
      <c r="G16" s="37"/>
      <c r="H16" s="37"/>
      <c r="I16" s="37"/>
      <c r="J16" s="37"/>
      <c r="K16" s="37">
        <f>SUMIF(purchases!K17,$M$4,purchases!E17)</f>
        <v>0</v>
      </c>
      <c r="L16" s="37"/>
      <c r="M16" s="37"/>
      <c r="N16" s="37"/>
      <c r="O16" s="37"/>
      <c r="P16" s="37"/>
      <c r="Q16" s="37"/>
      <c r="R16" s="37"/>
      <c r="S16" s="90"/>
      <c r="T16" s="90"/>
      <c r="U16" s="90"/>
      <c r="V16" s="90">
        <f>SUMIF(purchases!K17,$M$4,purchases!V17)</f>
        <v>0</v>
      </c>
      <c r="W16" s="90"/>
      <c r="X16" s="90"/>
      <c r="Z16" s="36"/>
      <c r="AA16" s="36"/>
      <c r="AB16" s="36"/>
      <c r="AC16" s="112"/>
      <c r="AD16" s="112"/>
      <c r="AE16" s="112"/>
      <c r="AF16" s="112"/>
      <c r="AG16" s="112"/>
      <c r="AH16" s="112"/>
      <c r="AI16" s="112"/>
      <c r="AJ16" s="112">
        <f>SUMIF(purchases!AJ17,$AL$4,purchases!AD17)</f>
        <v>0</v>
      </c>
      <c r="AK16" s="112"/>
      <c r="AL16" s="112"/>
      <c r="AM16" s="112"/>
      <c r="AN16" s="112"/>
      <c r="AO16" s="112"/>
      <c r="AP16" s="112"/>
      <c r="AQ16" s="112"/>
      <c r="AR16" s="116"/>
      <c r="AS16" s="116"/>
      <c r="AT16" s="116"/>
      <c r="AU16" s="116">
        <f>SUMIF(purchases!AJ17,$AL$4,purchases!AU17)</f>
        <v>0</v>
      </c>
      <c r="AV16" s="116"/>
      <c r="AW16" s="116"/>
      <c r="AY16" s="102"/>
      <c r="AZ16" s="102"/>
      <c r="BA16" s="102"/>
      <c r="BB16" s="113"/>
      <c r="BC16" s="113"/>
      <c r="BD16" s="113"/>
      <c r="BE16" s="113"/>
      <c r="BF16" s="113"/>
      <c r="BG16" s="113"/>
      <c r="BH16" s="113"/>
      <c r="BI16" s="113">
        <f>SUMIF(purchases!BI17,$BK$4,purchases!BC17)</f>
        <v>0</v>
      </c>
      <c r="BJ16" s="113"/>
      <c r="BK16" s="113"/>
      <c r="BL16" s="113"/>
      <c r="BM16" s="113"/>
      <c r="BN16" s="113"/>
      <c r="BO16" s="113"/>
      <c r="BP16" s="113"/>
      <c r="BQ16" s="104"/>
      <c r="BR16" s="104"/>
      <c r="BS16" s="104"/>
      <c r="BT16" s="104">
        <f>SUMIF(purchases!BI17,$BK$4,purchases!BT17)</f>
        <v>0</v>
      </c>
      <c r="BU16" s="104"/>
      <c r="BV16" s="104"/>
      <c r="BX16" s="117"/>
      <c r="BY16" s="117"/>
      <c r="BZ16" s="117"/>
      <c r="CA16" s="114"/>
      <c r="CB16" s="114"/>
      <c r="CC16" s="114"/>
      <c r="CD16" s="114"/>
      <c r="CE16" s="114"/>
      <c r="CF16" s="114"/>
      <c r="CG16" s="114"/>
      <c r="CH16" s="114">
        <f>SUMIF(purchases!CH17,$CJ$4,purchases!CB17)</f>
        <v>0</v>
      </c>
      <c r="CI16" s="114"/>
      <c r="CJ16" s="114"/>
      <c r="CK16" s="114"/>
      <c r="CL16" s="114"/>
      <c r="CM16" s="114"/>
      <c r="CN16" s="114"/>
      <c r="CO16" s="114"/>
      <c r="CP16" s="109"/>
      <c r="CQ16" s="109"/>
      <c r="CR16" s="109"/>
      <c r="CS16" s="109">
        <f>SUMIF(purchases!CH17,$CJ$4,purchases!CS17)</f>
        <v>0</v>
      </c>
      <c r="CT16" s="109"/>
      <c r="CU16" s="109"/>
      <c r="CW16" s="115"/>
      <c r="CX16" s="115"/>
      <c r="CY16" s="115"/>
      <c r="CZ16" s="111"/>
      <c r="DA16" s="111"/>
      <c r="DB16" s="111"/>
      <c r="DC16" s="111"/>
      <c r="DD16" s="111"/>
      <c r="DE16" s="111"/>
      <c r="DF16" s="111"/>
      <c r="DG16" s="111">
        <f>SUMIF(purchases!DG17,$DI$4,purchases!DA17)</f>
        <v>0</v>
      </c>
      <c r="DH16" s="111"/>
      <c r="DI16" s="111"/>
      <c r="DJ16" s="111"/>
      <c r="DK16" s="111"/>
      <c r="DL16" s="111"/>
      <c r="DM16" s="111"/>
      <c r="DN16" s="111"/>
      <c r="DO16" s="110"/>
      <c r="DP16" s="110"/>
      <c r="DQ16" s="110"/>
      <c r="DR16" s="110">
        <f>SUMIF(purchases!DG17,$DI$4,purchases!DR17)</f>
        <v>0</v>
      </c>
      <c r="DS16" s="110"/>
      <c r="DT16" s="110"/>
      <c r="DV16" s="102"/>
      <c r="DW16" s="102"/>
      <c r="DX16" s="102"/>
      <c r="DY16" s="103"/>
      <c r="DZ16" s="103"/>
      <c r="EA16" s="103"/>
      <c r="EB16" s="103"/>
      <c r="EC16" s="103"/>
      <c r="ED16" s="103"/>
      <c r="EE16" s="103"/>
      <c r="EF16" s="103">
        <f>SUMIF(purchases!EF17,$EH$4,purchases!DZ17)</f>
        <v>0</v>
      </c>
      <c r="EG16" s="103"/>
      <c r="EH16" s="103"/>
      <c r="EI16" s="103"/>
      <c r="EJ16" s="103"/>
      <c r="EK16" s="103"/>
      <c r="EL16" s="103"/>
      <c r="EM16" s="103"/>
      <c r="EN16" s="104"/>
      <c r="EO16" s="104"/>
      <c r="EP16" s="104"/>
      <c r="EQ16" s="104">
        <f>SUMIF(purchases!EF17,$EH$4,purchases!EQ17)</f>
        <v>0</v>
      </c>
      <c r="ER16" s="104"/>
      <c r="ES16" s="104"/>
      <c r="EU16" s="36"/>
      <c r="EV16" s="36"/>
      <c r="EW16" s="36"/>
      <c r="EX16" s="37"/>
      <c r="EY16" s="37"/>
      <c r="EZ16" s="37"/>
      <c r="FA16" s="37"/>
      <c r="FB16" s="37"/>
      <c r="FC16" s="37"/>
      <c r="FD16" s="37"/>
      <c r="FE16" s="37">
        <f>SUMIF(purchases!FE17,$FG$4,purchases!EY17)</f>
        <v>0</v>
      </c>
      <c r="FF16" s="37"/>
      <c r="FG16" s="37"/>
      <c r="FH16" s="37"/>
      <c r="FI16" s="37"/>
      <c r="FJ16" s="37"/>
      <c r="FK16" s="37"/>
      <c r="FL16" s="37"/>
      <c r="FM16" s="90"/>
      <c r="FN16" s="90"/>
      <c r="FO16" s="90"/>
      <c r="FP16" s="90">
        <f>SUMIF(purchases!FE17,$FG$4,purchases!FP17)</f>
        <v>0</v>
      </c>
      <c r="FQ16" s="90"/>
      <c r="FR16" s="90"/>
      <c r="FT16" s="36"/>
      <c r="FU16" s="36"/>
      <c r="FV16" s="36"/>
      <c r="FW16" s="112"/>
      <c r="FX16" s="112"/>
      <c r="FY16" s="112"/>
      <c r="FZ16" s="112"/>
      <c r="GA16" s="112"/>
      <c r="GB16" s="112"/>
      <c r="GC16" s="112"/>
      <c r="GD16" s="112">
        <f>SUMIF(purchases!GD17,$GF$4,purchases!FX17)</f>
        <v>0</v>
      </c>
      <c r="GE16" s="112"/>
      <c r="GF16" s="112"/>
      <c r="GG16" s="112"/>
      <c r="GH16" s="112"/>
      <c r="GI16" s="112"/>
      <c r="GJ16" s="112"/>
      <c r="GK16" s="112"/>
      <c r="GL16" s="116"/>
      <c r="GM16" s="116"/>
      <c r="GN16" s="116"/>
      <c r="GO16" s="116">
        <f>SUMIF(purchases!GD17,$GF$4,purchases!GO17)</f>
        <v>0</v>
      </c>
      <c r="GP16" s="116"/>
      <c r="GQ16" s="116"/>
      <c r="GS16" s="102"/>
      <c r="GT16" s="102"/>
      <c r="GU16" s="102"/>
      <c r="GV16" s="113"/>
      <c r="GW16" s="113"/>
      <c r="GX16" s="113"/>
      <c r="GY16" s="113"/>
      <c r="GZ16" s="113"/>
      <c r="HA16" s="113"/>
      <c r="HB16" s="113"/>
      <c r="HC16" s="113">
        <f>SUMIF(purchases!HC17,$HE$4,purchases!GW17)</f>
        <v>0</v>
      </c>
      <c r="HD16" s="113"/>
      <c r="HE16" s="113"/>
      <c r="HF16" s="113"/>
      <c r="HG16" s="113"/>
      <c r="HH16" s="113"/>
      <c r="HI16" s="113"/>
      <c r="HJ16" s="113"/>
      <c r="HK16" s="104"/>
      <c r="HL16" s="104"/>
      <c r="HM16" s="104"/>
      <c r="HN16" s="104">
        <f>SUMIF(purchases!HC17,$HE$4,purchases!HN17)</f>
        <v>0</v>
      </c>
      <c r="HO16" s="104"/>
      <c r="HP16" s="104"/>
      <c r="HR16" s="117"/>
      <c r="HS16" s="117"/>
      <c r="HT16" s="117"/>
      <c r="HU16" s="114"/>
      <c r="HV16" s="114"/>
      <c r="HW16" s="114"/>
      <c r="HX16" s="114"/>
      <c r="HY16" s="114"/>
      <c r="HZ16" s="114"/>
      <c r="IA16" s="114"/>
      <c r="IB16" s="114">
        <f>SUMIF(purchases!IB17,$ID$4,purchases!HV17)</f>
        <v>0</v>
      </c>
      <c r="IC16" s="114"/>
      <c r="ID16" s="114"/>
      <c r="IE16" s="114"/>
      <c r="IF16" s="114"/>
      <c r="IG16" s="114"/>
      <c r="IH16" s="114"/>
      <c r="II16" s="114"/>
      <c r="IJ16" s="109"/>
      <c r="IK16" s="109"/>
      <c r="IL16" s="109"/>
      <c r="IM16" s="109">
        <f>SUMIF(purchases!IB17,$ID$4,purchases!IM17)</f>
        <v>0</v>
      </c>
      <c r="IN16" s="109"/>
      <c r="IO16" s="109"/>
      <c r="IQ16" s="115"/>
      <c r="IR16" s="115"/>
      <c r="IS16" s="115"/>
      <c r="IT16" s="111"/>
      <c r="IU16" s="111"/>
      <c r="IV16" s="111"/>
      <c r="IW16" s="111"/>
      <c r="IX16" s="111"/>
      <c r="IY16" s="111"/>
      <c r="IZ16" s="111"/>
      <c r="JA16" s="111">
        <f>SUMIF(purchases!JA17,$JC$4,purchases!IU17)</f>
        <v>0</v>
      </c>
      <c r="JB16" s="111"/>
      <c r="JC16" s="111"/>
      <c r="JD16" s="111"/>
      <c r="JE16" s="111"/>
      <c r="JF16" s="111"/>
      <c r="JG16" s="111"/>
      <c r="JH16" s="111"/>
      <c r="JI16" s="110"/>
      <c r="JJ16" s="110"/>
      <c r="JK16" s="110"/>
      <c r="JL16" s="110">
        <f>SUMIF(purchases!JA17,$JC$4,purchases!JL17)</f>
        <v>0</v>
      </c>
      <c r="JM16" s="110"/>
      <c r="JN16" s="110"/>
      <c r="JP16" s="102"/>
      <c r="JQ16" s="102"/>
      <c r="JR16" s="102"/>
      <c r="JS16" s="103"/>
      <c r="JT16" s="103"/>
      <c r="JU16" s="103"/>
      <c r="JV16" s="103"/>
      <c r="JW16" s="103"/>
      <c r="JX16" s="103"/>
      <c r="JY16" s="103"/>
      <c r="JZ16" s="103">
        <f>SUMIF(purchases!JZ17,$KB$4,purchases!JT17)</f>
        <v>0</v>
      </c>
      <c r="KA16" s="103"/>
      <c r="KB16" s="103"/>
      <c r="KC16" s="103"/>
      <c r="KD16" s="103"/>
      <c r="KE16" s="103"/>
      <c r="KF16" s="103"/>
      <c r="KG16" s="103"/>
      <c r="KH16" s="104"/>
      <c r="KI16" s="104"/>
      <c r="KJ16" s="104"/>
      <c r="KK16" s="104">
        <f>SUMIF(purchases!JZ17,$KB$4,purchases!KK17)</f>
        <v>0</v>
      </c>
      <c r="KL16" s="104"/>
      <c r="KM16" s="104"/>
    </row>
    <row r="17" spans="1:299" s="4" customFormat="1" ht="20.100000000000001" customHeight="1" x14ac:dyDescent="0.2">
      <c r="A17" s="36"/>
      <c r="B17" s="36"/>
      <c r="C17" s="36"/>
      <c r="D17" s="37"/>
      <c r="E17" s="37"/>
      <c r="F17" s="37"/>
      <c r="G17" s="37"/>
      <c r="H17" s="37"/>
      <c r="I17" s="37"/>
      <c r="J17" s="37"/>
      <c r="K17" s="37">
        <f>SUMIF(purchases!K18,$M$4,purchases!E18)</f>
        <v>0</v>
      </c>
      <c r="L17" s="37"/>
      <c r="M17" s="37"/>
      <c r="N17" s="37"/>
      <c r="O17" s="37"/>
      <c r="P17" s="37"/>
      <c r="Q17" s="37"/>
      <c r="R17" s="37"/>
      <c r="S17" s="90"/>
      <c r="T17" s="90"/>
      <c r="U17" s="90"/>
      <c r="V17" s="90">
        <f>SUMIF(purchases!K18,$M$4,purchases!V18)</f>
        <v>0</v>
      </c>
      <c r="W17" s="90"/>
      <c r="X17" s="90"/>
      <c r="Z17" s="36"/>
      <c r="AA17" s="36"/>
      <c r="AB17" s="36"/>
      <c r="AC17" s="112"/>
      <c r="AD17" s="112"/>
      <c r="AE17" s="112"/>
      <c r="AF17" s="112"/>
      <c r="AG17" s="112"/>
      <c r="AH17" s="112"/>
      <c r="AI17" s="112"/>
      <c r="AJ17" s="112">
        <f>SUMIF(purchases!AJ18,$AL$4,purchases!AD18)</f>
        <v>0</v>
      </c>
      <c r="AK17" s="112"/>
      <c r="AL17" s="112"/>
      <c r="AM17" s="112"/>
      <c r="AN17" s="112"/>
      <c r="AO17" s="112"/>
      <c r="AP17" s="112"/>
      <c r="AQ17" s="112"/>
      <c r="AR17" s="116"/>
      <c r="AS17" s="116"/>
      <c r="AT17" s="116"/>
      <c r="AU17" s="116">
        <f>SUMIF(purchases!AJ18,$AL$4,purchases!AU18)</f>
        <v>0</v>
      </c>
      <c r="AV17" s="116"/>
      <c r="AW17" s="116"/>
      <c r="AY17" s="102"/>
      <c r="AZ17" s="102"/>
      <c r="BA17" s="102"/>
      <c r="BB17" s="113"/>
      <c r="BC17" s="113"/>
      <c r="BD17" s="113"/>
      <c r="BE17" s="113"/>
      <c r="BF17" s="113"/>
      <c r="BG17" s="113"/>
      <c r="BH17" s="113"/>
      <c r="BI17" s="113">
        <f>SUMIF(purchases!BI18,$BK$4,purchases!BC18)</f>
        <v>0</v>
      </c>
      <c r="BJ17" s="113"/>
      <c r="BK17" s="113"/>
      <c r="BL17" s="113"/>
      <c r="BM17" s="113"/>
      <c r="BN17" s="113"/>
      <c r="BO17" s="113"/>
      <c r="BP17" s="113"/>
      <c r="BQ17" s="104"/>
      <c r="BR17" s="104"/>
      <c r="BS17" s="104"/>
      <c r="BT17" s="104">
        <f>SUMIF(purchases!BI18,$BK$4,purchases!BT18)</f>
        <v>0</v>
      </c>
      <c r="BU17" s="104"/>
      <c r="BV17" s="104"/>
      <c r="BX17" s="117"/>
      <c r="BY17" s="117"/>
      <c r="BZ17" s="117"/>
      <c r="CA17" s="114"/>
      <c r="CB17" s="114"/>
      <c r="CC17" s="114"/>
      <c r="CD17" s="114"/>
      <c r="CE17" s="114"/>
      <c r="CF17" s="114"/>
      <c r="CG17" s="114"/>
      <c r="CH17" s="114">
        <f>SUMIF(purchases!CH18,$CJ$4,purchases!CB18)</f>
        <v>0</v>
      </c>
      <c r="CI17" s="114"/>
      <c r="CJ17" s="114"/>
      <c r="CK17" s="114"/>
      <c r="CL17" s="114"/>
      <c r="CM17" s="114"/>
      <c r="CN17" s="114"/>
      <c r="CO17" s="114"/>
      <c r="CP17" s="109"/>
      <c r="CQ17" s="109"/>
      <c r="CR17" s="109"/>
      <c r="CS17" s="109">
        <f>SUMIF(purchases!CH18,$CJ$4,purchases!CS18)</f>
        <v>0</v>
      </c>
      <c r="CT17" s="109"/>
      <c r="CU17" s="109"/>
      <c r="CW17" s="115"/>
      <c r="CX17" s="115"/>
      <c r="CY17" s="115"/>
      <c r="CZ17" s="111"/>
      <c r="DA17" s="111"/>
      <c r="DB17" s="111"/>
      <c r="DC17" s="111"/>
      <c r="DD17" s="111"/>
      <c r="DE17" s="111"/>
      <c r="DF17" s="111"/>
      <c r="DG17" s="111">
        <f>SUMIF(purchases!DG18,$DI$4,purchases!DA18)</f>
        <v>0</v>
      </c>
      <c r="DH17" s="111"/>
      <c r="DI17" s="111"/>
      <c r="DJ17" s="111"/>
      <c r="DK17" s="111"/>
      <c r="DL17" s="111"/>
      <c r="DM17" s="111"/>
      <c r="DN17" s="111"/>
      <c r="DO17" s="110"/>
      <c r="DP17" s="110"/>
      <c r="DQ17" s="110"/>
      <c r="DR17" s="110">
        <f>SUMIF(purchases!DG18,$DI$4,purchases!DR18)</f>
        <v>0</v>
      </c>
      <c r="DS17" s="110"/>
      <c r="DT17" s="110"/>
      <c r="DV17" s="102"/>
      <c r="DW17" s="102"/>
      <c r="DX17" s="102"/>
      <c r="DY17" s="103"/>
      <c r="DZ17" s="103"/>
      <c r="EA17" s="103"/>
      <c r="EB17" s="103"/>
      <c r="EC17" s="103"/>
      <c r="ED17" s="103"/>
      <c r="EE17" s="103"/>
      <c r="EF17" s="103">
        <f>SUMIF(purchases!EF18,$EH$4,purchases!DZ18)</f>
        <v>0</v>
      </c>
      <c r="EG17" s="103"/>
      <c r="EH17" s="103"/>
      <c r="EI17" s="103"/>
      <c r="EJ17" s="103"/>
      <c r="EK17" s="103"/>
      <c r="EL17" s="103"/>
      <c r="EM17" s="103"/>
      <c r="EN17" s="104"/>
      <c r="EO17" s="104"/>
      <c r="EP17" s="104"/>
      <c r="EQ17" s="104">
        <f>SUMIF(purchases!EF18,$EH$4,purchases!EQ18)</f>
        <v>0</v>
      </c>
      <c r="ER17" s="104"/>
      <c r="ES17" s="104"/>
      <c r="EU17" s="36"/>
      <c r="EV17" s="36"/>
      <c r="EW17" s="36"/>
      <c r="EX17" s="37"/>
      <c r="EY17" s="37"/>
      <c r="EZ17" s="37"/>
      <c r="FA17" s="37"/>
      <c r="FB17" s="37"/>
      <c r="FC17" s="37"/>
      <c r="FD17" s="37"/>
      <c r="FE17" s="37">
        <f>SUMIF(purchases!FE18,$FG$4,purchases!EY18)</f>
        <v>0</v>
      </c>
      <c r="FF17" s="37"/>
      <c r="FG17" s="37"/>
      <c r="FH17" s="37"/>
      <c r="FI17" s="37"/>
      <c r="FJ17" s="37"/>
      <c r="FK17" s="37"/>
      <c r="FL17" s="37"/>
      <c r="FM17" s="90"/>
      <c r="FN17" s="90"/>
      <c r="FO17" s="90"/>
      <c r="FP17" s="90">
        <f>SUMIF(purchases!FE18,$FG$4,purchases!FP18)</f>
        <v>0</v>
      </c>
      <c r="FQ17" s="90"/>
      <c r="FR17" s="90"/>
      <c r="FT17" s="36"/>
      <c r="FU17" s="36"/>
      <c r="FV17" s="36"/>
      <c r="FW17" s="112"/>
      <c r="FX17" s="112"/>
      <c r="FY17" s="112"/>
      <c r="FZ17" s="112"/>
      <c r="GA17" s="112"/>
      <c r="GB17" s="112"/>
      <c r="GC17" s="112"/>
      <c r="GD17" s="112">
        <f>SUMIF(purchases!GD18,$GF$4,purchases!FX18)</f>
        <v>0</v>
      </c>
      <c r="GE17" s="112"/>
      <c r="GF17" s="112"/>
      <c r="GG17" s="112"/>
      <c r="GH17" s="112"/>
      <c r="GI17" s="112"/>
      <c r="GJ17" s="112"/>
      <c r="GK17" s="112"/>
      <c r="GL17" s="116"/>
      <c r="GM17" s="116"/>
      <c r="GN17" s="116"/>
      <c r="GO17" s="116">
        <f>SUMIF(purchases!GD18,$GF$4,purchases!GO18)</f>
        <v>0</v>
      </c>
      <c r="GP17" s="116"/>
      <c r="GQ17" s="116"/>
      <c r="GS17" s="102"/>
      <c r="GT17" s="102"/>
      <c r="GU17" s="102"/>
      <c r="GV17" s="113"/>
      <c r="GW17" s="113"/>
      <c r="GX17" s="113"/>
      <c r="GY17" s="113"/>
      <c r="GZ17" s="113"/>
      <c r="HA17" s="113"/>
      <c r="HB17" s="113"/>
      <c r="HC17" s="113">
        <f>SUMIF(purchases!HC18,$HE$4,purchases!GW18)</f>
        <v>0</v>
      </c>
      <c r="HD17" s="113"/>
      <c r="HE17" s="113"/>
      <c r="HF17" s="113"/>
      <c r="HG17" s="113"/>
      <c r="HH17" s="113"/>
      <c r="HI17" s="113"/>
      <c r="HJ17" s="113"/>
      <c r="HK17" s="104"/>
      <c r="HL17" s="104"/>
      <c r="HM17" s="104"/>
      <c r="HN17" s="104">
        <f>SUMIF(purchases!HC18,$HE$4,purchases!HN18)</f>
        <v>0</v>
      </c>
      <c r="HO17" s="104"/>
      <c r="HP17" s="104"/>
      <c r="HR17" s="117"/>
      <c r="HS17" s="117"/>
      <c r="HT17" s="117"/>
      <c r="HU17" s="114"/>
      <c r="HV17" s="114"/>
      <c r="HW17" s="114"/>
      <c r="HX17" s="114"/>
      <c r="HY17" s="114"/>
      <c r="HZ17" s="114"/>
      <c r="IA17" s="114"/>
      <c r="IB17" s="114">
        <f>SUMIF(purchases!IB18,$ID$4,purchases!HV18)</f>
        <v>0</v>
      </c>
      <c r="IC17" s="114"/>
      <c r="ID17" s="114"/>
      <c r="IE17" s="114"/>
      <c r="IF17" s="114"/>
      <c r="IG17" s="114"/>
      <c r="IH17" s="114"/>
      <c r="II17" s="114"/>
      <c r="IJ17" s="109"/>
      <c r="IK17" s="109"/>
      <c r="IL17" s="109"/>
      <c r="IM17" s="109">
        <f>SUMIF(purchases!IB18,$ID$4,purchases!IM18)</f>
        <v>0</v>
      </c>
      <c r="IN17" s="109"/>
      <c r="IO17" s="109"/>
      <c r="IQ17" s="115"/>
      <c r="IR17" s="115"/>
      <c r="IS17" s="115"/>
      <c r="IT17" s="111"/>
      <c r="IU17" s="111"/>
      <c r="IV17" s="111"/>
      <c r="IW17" s="111"/>
      <c r="IX17" s="111"/>
      <c r="IY17" s="111"/>
      <c r="IZ17" s="111"/>
      <c r="JA17" s="111">
        <f>SUMIF(purchases!JA18,$JC$4,purchases!IU18)</f>
        <v>0</v>
      </c>
      <c r="JB17" s="111"/>
      <c r="JC17" s="111"/>
      <c r="JD17" s="111"/>
      <c r="JE17" s="111"/>
      <c r="JF17" s="111"/>
      <c r="JG17" s="111"/>
      <c r="JH17" s="111"/>
      <c r="JI17" s="110"/>
      <c r="JJ17" s="110"/>
      <c r="JK17" s="110"/>
      <c r="JL17" s="110">
        <f>SUMIF(purchases!JA18,$JC$4,purchases!JL18)</f>
        <v>0</v>
      </c>
      <c r="JM17" s="110"/>
      <c r="JN17" s="110"/>
      <c r="JP17" s="102"/>
      <c r="JQ17" s="102"/>
      <c r="JR17" s="102"/>
      <c r="JS17" s="103"/>
      <c r="JT17" s="103"/>
      <c r="JU17" s="103"/>
      <c r="JV17" s="103"/>
      <c r="JW17" s="103"/>
      <c r="JX17" s="103"/>
      <c r="JY17" s="103"/>
      <c r="JZ17" s="103">
        <f>SUMIF(purchases!JZ18,$KB$4,purchases!JT18)</f>
        <v>0</v>
      </c>
      <c r="KA17" s="103"/>
      <c r="KB17" s="103"/>
      <c r="KC17" s="103"/>
      <c r="KD17" s="103"/>
      <c r="KE17" s="103"/>
      <c r="KF17" s="103"/>
      <c r="KG17" s="103"/>
      <c r="KH17" s="104"/>
      <c r="KI17" s="104"/>
      <c r="KJ17" s="104"/>
      <c r="KK17" s="104">
        <f>SUMIF(purchases!JZ18,$KB$4,purchases!KK18)</f>
        <v>0</v>
      </c>
      <c r="KL17" s="104"/>
      <c r="KM17" s="104"/>
    </row>
    <row r="18" spans="1:299" s="4" customFormat="1" ht="20.100000000000001" customHeight="1" x14ac:dyDescent="0.2">
      <c r="A18" s="36"/>
      <c r="B18" s="36"/>
      <c r="C18" s="36"/>
      <c r="D18" s="37"/>
      <c r="E18" s="37"/>
      <c r="F18" s="37"/>
      <c r="G18" s="37"/>
      <c r="H18" s="37"/>
      <c r="I18" s="37"/>
      <c r="J18" s="37"/>
      <c r="K18" s="37">
        <f>SUMIF(purchases!K19,$M$4,purchases!E19)</f>
        <v>0</v>
      </c>
      <c r="L18" s="37"/>
      <c r="M18" s="37"/>
      <c r="N18" s="37"/>
      <c r="O18" s="37"/>
      <c r="P18" s="37"/>
      <c r="Q18" s="37"/>
      <c r="R18" s="37"/>
      <c r="S18" s="90"/>
      <c r="T18" s="90"/>
      <c r="U18" s="90"/>
      <c r="V18" s="90">
        <f>SUMIF(purchases!K19,$M$4,purchases!V19)</f>
        <v>0</v>
      </c>
      <c r="W18" s="90"/>
      <c r="X18" s="90"/>
      <c r="Z18" s="36"/>
      <c r="AA18" s="36"/>
      <c r="AB18" s="36"/>
      <c r="AC18" s="112"/>
      <c r="AD18" s="112"/>
      <c r="AE18" s="112"/>
      <c r="AF18" s="112"/>
      <c r="AG18" s="112"/>
      <c r="AH18" s="112"/>
      <c r="AI18" s="112"/>
      <c r="AJ18" s="112">
        <f>SUMIF(purchases!AJ19,$AL$4,purchases!AD19)</f>
        <v>0</v>
      </c>
      <c r="AK18" s="112"/>
      <c r="AL18" s="112"/>
      <c r="AM18" s="112"/>
      <c r="AN18" s="112"/>
      <c r="AO18" s="112"/>
      <c r="AP18" s="112"/>
      <c r="AQ18" s="112"/>
      <c r="AR18" s="116"/>
      <c r="AS18" s="116"/>
      <c r="AT18" s="116"/>
      <c r="AU18" s="116">
        <f>SUMIF(purchases!AJ19,$AL$4,purchases!AU19)</f>
        <v>0</v>
      </c>
      <c r="AV18" s="116"/>
      <c r="AW18" s="116"/>
      <c r="AY18" s="102"/>
      <c r="AZ18" s="102"/>
      <c r="BA18" s="102"/>
      <c r="BB18" s="113"/>
      <c r="BC18" s="113"/>
      <c r="BD18" s="113"/>
      <c r="BE18" s="113"/>
      <c r="BF18" s="113"/>
      <c r="BG18" s="113"/>
      <c r="BH18" s="113"/>
      <c r="BI18" s="113">
        <f>SUMIF(purchases!BI19,$BK$4,purchases!BC19)</f>
        <v>0</v>
      </c>
      <c r="BJ18" s="113"/>
      <c r="BK18" s="113"/>
      <c r="BL18" s="113"/>
      <c r="BM18" s="113"/>
      <c r="BN18" s="113"/>
      <c r="BO18" s="113"/>
      <c r="BP18" s="113"/>
      <c r="BQ18" s="104"/>
      <c r="BR18" s="104"/>
      <c r="BS18" s="104"/>
      <c r="BT18" s="104">
        <f>SUMIF(purchases!BI19,$BK$4,purchases!BT19)</f>
        <v>0</v>
      </c>
      <c r="BU18" s="104"/>
      <c r="BV18" s="104"/>
      <c r="BX18" s="117"/>
      <c r="BY18" s="117"/>
      <c r="BZ18" s="117"/>
      <c r="CA18" s="114"/>
      <c r="CB18" s="114"/>
      <c r="CC18" s="114"/>
      <c r="CD18" s="114"/>
      <c r="CE18" s="114"/>
      <c r="CF18" s="114"/>
      <c r="CG18" s="114"/>
      <c r="CH18" s="114">
        <f>SUMIF(purchases!CH19,$CJ$4,purchases!CB19)</f>
        <v>0</v>
      </c>
      <c r="CI18" s="114"/>
      <c r="CJ18" s="114"/>
      <c r="CK18" s="114"/>
      <c r="CL18" s="114"/>
      <c r="CM18" s="114"/>
      <c r="CN18" s="114"/>
      <c r="CO18" s="114"/>
      <c r="CP18" s="109"/>
      <c r="CQ18" s="109"/>
      <c r="CR18" s="109"/>
      <c r="CS18" s="109">
        <f>SUMIF(purchases!CH19,$CJ$4,purchases!CS19)</f>
        <v>0</v>
      </c>
      <c r="CT18" s="109"/>
      <c r="CU18" s="109"/>
      <c r="CW18" s="115"/>
      <c r="CX18" s="115"/>
      <c r="CY18" s="115"/>
      <c r="CZ18" s="111"/>
      <c r="DA18" s="111"/>
      <c r="DB18" s="111"/>
      <c r="DC18" s="111"/>
      <c r="DD18" s="111"/>
      <c r="DE18" s="111"/>
      <c r="DF18" s="111"/>
      <c r="DG18" s="111">
        <f>SUMIF(purchases!DG19,$DI$4,purchases!DA19)</f>
        <v>0</v>
      </c>
      <c r="DH18" s="111"/>
      <c r="DI18" s="111"/>
      <c r="DJ18" s="111"/>
      <c r="DK18" s="111"/>
      <c r="DL18" s="111"/>
      <c r="DM18" s="111"/>
      <c r="DN18" s="111"/>
      <c r="DO18" s="110"/>
      <c r="DP18" s="110"/>
      <c r="DQ18" s="110"/>
      <c r="DR18" s="110">
        <f>SUMIF(purchases!DG19,$DI$4,purchases!DR19)</f>
        <v>0</v>
      </c>
      <c r="DS18" s="110"/>
      <c r="DT18" s="110"/>
      <c r="DV18" s="102"/>
      <c r="DW18" s="102"/>
      <c r="DX18" s="102"/>
      <c r="DY18" s="103"/>
      <c r="DZ18" s="103"/>
      <c r="EA18" s="103"/>
      <c r="EB18" s="103"/>
      <c r="EC18" s="103"/>
      <c r="ED18" s="103"/>
      <c r="EE18" s="103"/>
      <c r="EF18" s="103">
        <f>SUMIF(purchases!EF19,$EH$4,purchases!DZ19)</f>
        <v>0</v>
      </c>
      <c r="EG18" s="103"/>
      <c r="EH18" s="103"/>
      <c r="EI18" s="103"/>
      <c r="EJ18" s="103"/>
      <c r="EK18" s="103"/>
      <c r="EL18" s="103"/>
      <c r="EM18" s="103"/>
      <c r="EN18" s="104"/>
      <c r="EO18" s="104"/>
      <c r="EP18" s="104"/>
      <c r="EQ18" s="104">
        <f>SUMIF(purchases!EF19,$EH$4,purchases!EQ19)</f>
        <v>0</v>
      </c>
      <c r="ER18" s="104"/>
      <c r="ES18" s="104"/>
      <c r="EU18" s="36"/>
      <c r="EV18" s="36"/>
      <c r="EW18" s="36"/>
      <c r="EX18" s="37"/>
      <c r="EY18" s="37"/>
      <c r="EZ18" s="37"/>
      <c r="FA18" s="37"/>
      <c r="FB18" s="37"/>
      <c r="FC18" s="37"/>
      <c r="FD18" s="37"/>
      <c r="FE18" s="37">
        <f>SUMIF(purchases!FE19,$FG$4,purchases!EY19)</f>
        <v>0</v>
      </c>
      <c r="FF18" s="37"/>
      <c r="FG18" s="37"/>
      <c r="FH18" s="37"/>
      <c r="FI18" s="37"/>
      <c r="FJ18" s="37"/>
      <c r="FK18" s="37"/>
      <c r="FL18" s="37"/>
      <c r="FM18" s="90"/>
      <c r="FN18" s="90"/>
      <c r="FO18" s="90"/>
      <c r="FP18" s="90">
        <f>SUMIF(purchases!FE19,$FG$4,purchases!FP19)</f>
        <v>0</v>
      </c>
      <c r="FQ18" s="90"/>
      <c r="FR18" s="90"/>
      <c r="FT18" s="36"/>
      <c r="FU18" s="36"/>
      <c r="FV18" s="36"/>
      <c r="FW18" s="112"/>
      <c r="FX18" s="112"/>
      <c r="FY18" s="112"/>
      <c r="FZ18" s="112"/>
      <c r="GA18" s="112"/>
      <c r="GB18" s="112"/>
      <c r="GC18" s="112"/>
      <c r="GD18" s="112">
        <f>SUMIF(purchases!GD19,$GF$4,purchases!FX19)</f>
        <v>0</v>
      </c>
      <c r="GE18" s="112"/>
      <c r="GF18" s="112"/>
      <c r="GG18" s="112"/>
      <c r="GH18" s="112"/>
      <c r="GI18" s="112"/>
      <c r="GJ18" s="112"/>
      <c r="GK18" s="112"/>
      <c r="GL18" s="116"/>
      <c r="GM18" s="116"/>
      <c r="GN18" s="116"/>
      <c r="GO18" s="116">
        <f>SUMIF(purchases!GD19,$GF$4,purchases!GO19)</f>
        <v>0</v>
      </c>
      <c r="GP18" s="116"/>
      <c r="GQ18" s="116"/>
      <c r="GS18" s="102"/>
      <c r="GT18" s="102"/>
      <c r="GU18" s="102"/>
      <c r="GV18" s="113"/>
      <c r="GW18" s="113"/>
      <c r="GX18" s="113"/>
      <c r="GY18" s="113"/>
      <c r="GZ18" s="113"/>
      <c r="HA18" s="113"/>
      <c r="HB18" s="113"/>
      <c r="HC18" s="113">
        <f>SUMIF(purchases!HC19,$HE$4,purchases!GW19)</f>
        <v>0</v>
      </c>
      <c r="HD18" s="113"/>
      <c r="HE18" s="113"/>
      <c r="HF18" s="113"/>
      <c r="HG18" s="113"/>
      <c r="HH18" s="113"/>
      <c r="HI18" s="113"/>
      <c r="HJ18" s="113"/>
      <c r="HK18" s="104"/>
      <c r="HL18" s="104"/>
      <c r="HM18" s="104"/>
      <c r="HN18" s="104">
        <f>SUMIF(purchases!HC19,$HE$4,purchases!HN19)</f>
        <v>0</v>
      </c>
      <c r="HO18" s="104"/>
      <c r="HP18" s="104"/>
      <c r="HR18" s="117"/>
      <c r="HS18" s="117"/>
      <c r="HT18" s="117"/>
      <c r="HU18" s="114"/>
      <c r="HV18" s="114"/>
      <c r="HW18" s="114"/>
      <c r="HX18" s="114"/>
      <c r="HY18" s="114"/>
      <c r="HZ18" s="114"/>
      <c r="IA18" s="114"/>
      <c r="IB18" s="114">
        <f>SUMIF(purchases!IB19,$ID$4,purchases!HV19)</f>
        <v>0</v>
      </c>
      <c r="IC18" s="114"/>
      <c r="ID18" s="114"/>
      <c r="IE18" s="114"/>
      <c r="IF18" s="114"/>
      <c r="IG18" s="114"/>
      <c r="IH18" s="114"/>
      <c r="II18" s="114"/>
      <c r="IJ18" s="109"/>
      <c r="IK18" s="109"/>
      <c r="IL18" s="109"/>
      <c r="IM18" s="109">
        <f>SUMIF(purchases!IB19,$ID$4,purchases!IM19)</f>
        <v>0</v>
      </c>
      <c r="IN18" s="109"/>
      <c r="IO18" s="109"/>
      <c r="IQ18" s="115"/>
      <c r="IR18" s="115"/>
      <c r="IS18" s="115"/>
      <c r="IT18" s="111"/>
      <c r="IU18" s="111"/>
      <c r="IV18" s="111"/>
      <c r="IW18" s="111"/>
      <c r="IX18" s="111"/>
      <c r="IY18" s="111"/>
      <c r="IZ18" s="111"/>
      <c r="JA18" s="111">
        <f>SUMIF(purchases!JA19,$JC$4,purchases!IU19)</f>
        <v>0</v>
      </c>
      <c r="JB18" s="111"/>
      <c r="JC18" s="111"/>
      <c r="JD18" s="111"/>
      <c r="JE18" s="111"/>
      <c r="JF18" s="111"/>
      <c r="JG18" s="111"/>
      <c r="JH18" s="111"/>
      <c r="JI18" s="110"/>
      <c r="JJ18" s="110"/>
      <c r="JK18" s="110"/>
      <c r="JL18" s="110">
        <f>SUMIF(purchases!JA19,$JC$4,purchases!JL19)</f>
        <v>0</v>
      </c>
      <c r="JM18" s="110"/>
      <c r="JN18" s="110"/>
      <c r="JP18" s="102"/>
      <c r="JQ18" s="102"/>
      <c r="JR18" s="102"/>
      <c r="JS18" s="103"/>
      <c r="JT18" s="103"/>
      <c r="JU18" s="103"/>
      <c r="JV18" s="103"/>
      <c r="JW18" s="103"/>
      <c r="JX18" s="103"/>
      <c r="JY18" s="103"/>
      <c r="JZ18" s="103">
        <f>SUMIF(purchases!JZ19,$KB$4,purchases!JT19)</f>
        <v>0</v>
      </c>
      <c r="KA18" s="103"/>
      <c r="KB18" s="103"/>
      <c r="KC18" s="103"/>
      <c r="KD18" s="103"/>
      <c r="KE18" s="103"/>
      <c r="KF18" s="103"/>
      <c r="KG18" s="103"/>
      <c r="KH18" s="104"/>
      <c r="KI18" s="104"/>
      <c r="KJ18" s="104"/>
      <c r="KK18" s="104">
        <f>SUMIF(purchases!JZ19,$KB$4,purchases!KK19)</f>
        <v>0</v>
      </c>
      <c r="KL18" s="104"/>
      <c r="KM18" s="104"/>
    </row>
    <row r="19" spans="1:299" s="4" customFormat="1" ht="20.100000000000001" customHeight="1" x14ac:dyDescent="0.2">
      <c r="A19" s="36"/>
      <c r="B19" s="36"/>
      <c r="C19" s="36"/>
      <c r="D19" s="37"/>
      <c r="E19" s="37"/>
      <c r="F19" s="37"/>
      <c r="G19" s="37"/>
      <c r="H19" s="37"/>
      <c r="I19" s="37"/>
      <c r="J19" s="37"/>
      <c r="K19" s="37">
        <f>SUMIF(purchases!K20,$M$4,purchases!E20)</f>
        <v>0</v>
      </c>
      <c r="L19" s="37"/>
      <c r="M19" s="37"/>
      <c r="N19" s="37"/>
      <c r="O19" s="37"/>
      <c r="P19" s="37"/>
      <c r="Q19" s="37"/>
      <c r="R19" s="37"/>
      <c r="S19" s="90"/>
      <c r="T19" s="90"/>
      <c r="U19" s="90"/>
      <c r="V19" s="90">
        <f>SUMIF(purchases!K20,$M$4,purchases!V20)</f>
        <v>0</v>
      </c>
      <c r="W19" s="90"/>
      <c r="X19" s="90"/>
      <c r="Z19" s="36"/>
      <c r="AA19" s="36"/>
      <c r="AB19" s="36"/>
      <c r="AC19" s="112"/>
      <c r="AD19" s="112"/>
      <c r="AE19" s="112"/>
      <c r="AF19" s="112"/>
      <c r="AG19" s="112"/>
      <c r="AH19" s="112"/>
      <c r="AI19" s="112"/>
      <c r="AJ19" s="112">
        <f>SUMIF(purchases!AJ20,$AL$4,purchases!AD20)</f>
        <v>0</v>
      </c>
      <c r="AK19" s="112"/>
      <c r="AL19" s="112"/>
      <c r="AM19" s="112"/>
      <c r="AN19" s="112"/>
      <c r="AO19" s="112"/>
      <c r="AP19" s="112"/>
      <c r="AQ19" s="112"/>
      <c r="AR19" s="116"/>
      <c r="AS19" s="116"/>
      <c r="AT19" s="116"/>
      <c r="AU19" s="116">
        <f>SUMIF(purchases!AJ20,$AL$4,purchases!AU20)</f>
        <v>0</v>
      </c>
      <c r="AV19" s="116"/>
      <c r="AW19" s="116"/>
      <c r="AY19" s="102"/>
      <c r="AZ19" s="102"/>
      <c r="BA19" s="102"/>
      <c r="BB19" s="113"/>
      <c r="BC19" s="113"/>
      <c r="BD19" s="113"/>
      <c r="BE19" s="113"/>
      <c r="BF19" s="113"/>
      <c r="BG19" s="113"/>
      <c r="BH19" s="113"/>
      <c r="BI19" s="113">
        <f>SUMIF(purchases!BI20,$BK$4,purchases!BC20)</f>
        <v>0</v>
      </c>
      <c r="BJ19" s="113"/>
      <c r="BK19" s="113"/>
      <c r="BL19" s="113"/>
      <c r="BM19" s="113"/>
      <c r="BN19" s="113"/>
      <c r="BO19" s="113"/>
      <c r="BP19" s="113"/>
      <c r="BQ19" s="104"/>
      <c r="BR19" s="104"/>
      <c r="BS19" s="104"/>
      <c r="BT19" s="104">
        <f>SUMIF(purchases!BI20,$BK$4,purchases!BT20)</f>
        <v>0</v>
      </c>
      <c r="BU19" s="104"/>
      <c r="BV19" s="104"/>
      <c r="BX19" s="117"/>
      <c r="BY19" s="117"/>
      <c r="BZ19" s="117"/>
      <c r="CA19" s="114"/>
      <c r="CB19" s="114"/>
      <c r="CC19" s="114"/>
      <c r="CD19" s="114"/>
      <c r="CE19" s="114"/>
      <c r="CF19" s="114"/>
      <c r="CG19" s="114"/>
      <c r="CH19" s="114">
        <f>SUMIF(purchases!CH20,$CJ$4,purchases!CB20)</f>
        <v>0</v>
      </c>
      <c r="CI19" s="114"/>
      <c r="CJ19" s="114"/>
      <c r="CK19" s="114"/>
      <c r="CL19" s="114"/>
      <c r="CM19" s="114"/>
      <c r="CN19" s="114"/>
      <c r="CO19" s="114"/>
      <c r="CP19" s="109"/>
      <c r="CQ19" s="109"/>
      <c r="CR19" s="109"/>
      <c r="CS19" s="109">
        <f>SUMIF(purchases!CH20,$CJ$4,purchases!CS20)</f>
        <v>0</v>
      </c>
      <c r="CT19" s="109"/>
      <c r="CU19" s="109"/>
      <c r="CW19" s="115"/>
      <c r="CX19" s="115"/>
      <c r="CY19" s="115"/>
      <c r="CZ19" s="111"/>
      <c r="DA19" s="111"/>
      <c r="DB19" s="111"/>
      <c r="DC19" s="111"/>
      <c r="DD19" s="111"/>
      <c r="DE19" s="111"/>
      <c r="DF19" s="111"/>
      <c r="DG19" s="111">
        <f>SUMIF(purchases!DG20,$DI$4,purchases!DA20)</f>
        <v>0</v>
      </c>
      <c r="DH19" s="111"/>
      <c r="DI19" s="111"/>
      <c r="DJ19" s="111"/>
      <c r="DK19" s="111"/>
      <c r="DL19" s="111"/>
      <c r="DM19" s="111"/>
      <c r="DN19" s="111"/>
      <c r="DO19" s="110"/>
      <c r="DP19" s="110"/>
      <c r="DQ19" s="110"/>
      <c r="DR19" s="110">
        <f>SUMIF(purchases!DG20,$DI$4,purchases!DR20)</f>
        <v>0</v>
      </c>
      <c r="DS19" s="110"/>
      <c r="DT19" s="110"/>
      <c r="DV19" s="102"/>
      <c r="DW19" s="102"/>
      <c r="DX19" s="102"/>
      <c r="DY19" s="103"/>
      <c r="DZ19" s="103"/>
      <c r="EA19" s="103"/>
      <c r="EB19" s="103"/>
      <c r="EC19" s="103"/>
      <c r="ED19" s="103"/>
      <c r="EE19" s="103"/>
      <c r="EF19" s="103">
        <f>SUMIF(purchases!EF20,$EH$4,purchases!DZ20)</f>
        <v>0</v>
      </c>
      <c r="EG19" s="103"/>
      <c r="EH19" s="103"/>
      <c r="EI19" s="103"/>
      <c r="EJ19" s="103"/>
      <c r="EK19" s="103"/>
      <c r="EL19" s="103"/>
      <c r="EM19" s="103"/>
      <c r="EN19" s="104"/>
      <c r="EO19" s="104"/>
      <c r="EP19" s="104"/>
      <c r="EQ19" s="104">
        <f>SUMIF(purchases!EF20,$EH$4,purchases!EQ20)</f>
        <v>0</v>
      </c>
      <c r="ER19" s="104"/>
      <c r="ES19" s="104"/>
      <c r="EU19" s="36"/>
      <c r="EV19" s="36"/>
      <c r="EW19" s="36"/>
      <c r="EX19" s="37"/>
      <c r="EY19" s="37"/>
      <c r="EZ19" s="37"/>
      <c r="FA19" s="37"/>
      <c r="FB19" s="37"/>
      <c r="FC19" s="37"/>
      <c r="FD19" s="37"/>
      <c r="FE19" s="37">
        <f>SUMIF(purchases!FE20,$FG$4,purchases!EY20)</f>
        <v>0</v>
      </c>
      <c r="FF19" s="37"/>
      <c r="FG19" s="37"/>
      <c r="FH19" s="37"/>
      <c r="FI19" s="37"/>
      <c r="FJ19" s="37"/>
      <c r="FK19" s="37"/>
      <c r="FL19" s="37"/>
      <c r="FM19" s="90"/>
      <c r="FN19" s="90"/>
      <c r="FO19" s="90"/>
      <c r="FP19" s="90">
        <f>SUMIF(purchases!FE20,$FG$4,purchases!FP20)</f>
        <v>0</v>
      </c>
      <c r="FQ19" s="90"/>
      <c r="FR19" s="90"/>
      <c r="FT19" s="36"/>
      <c r="FU19" s="36"/>
      <c r="FV19" s="36"/>
      <c r="FW19" s="112"/>
      <c r="FX19" s="112"/>
      <c r="FY19" s="112"/>
      <c r="FZ19" s="112"/>
      <c r="GA19" s="112"/>
      <c r="GB19" s="112"/>
      <c r="GC19" s="112"/>
      <c r="GD19" s="112">
        <f>SUMIF(purchases!GD20,$GF$4,purchases!FX20)</f>
        <v>0</v>
      </c>
      <c r="GE19" s="112"/>
      <c r="GF19" s="112"/>
      <c r="GG19" s="112"/>
      <c r="GH19" s="112"/>
      <c r="GI19" s="112"/>
      <c r="GJ19" s="112"/>
      <c r="GK19" s="112"/>
      <c r="GL19" s="116"/>
      <c r="GM19" s="116"/>
      <c r="GN19" s="116"/>
      <c r="GO19" s="116">
        <f>SUMIF(purchases!GD20,$GF$4,purchases!GO20)</f>
        <v>0</v>
      </c>
      <c r="GP19" s="116"/>
      <c r="GQ19" s="116"/>
      <c r="GS19" s="102"/>
      <c r="GT19" s="102"/>
      <c r="GU19" s="102"/>
      <c r="GV19" s="113"/>
      <c r="GW19" s="113"/>
      <c r="GX19" s="113"/>
      <c r="GY19" s="113"/>
      <c r="GZ19" s="113"/>
      <c r="HA19" s="113"/>
      <c r="HB19" s="113"/>
      <c r="HC19" s="113">
        <f>SUMIF(purchases!HC20,$HE$4,purchases!GW20)</f>
        <v>0</v>
      </c>
      <c r="HD19" s="113"/>
      <c r="HE19" s="113"/>
      <c r="HF19" s="113"/>
      <c r="HG19" s="113"/>
      <c r="HH19" s="113"/>
      <c r="HI19" s="113"/>
      <c r="HJ19" s="113"/>
      <c r="HK19" s="104"/>
      <c r="HL19" s="104"/>
      <c r="HM19" s="104"/>
      <c r="HN19" s="104">
        <f>SUMIF(purchases!HC20,$HE$4,purchases!HN20)</f>
        <v>0</v>
      </c>
      <c r="HO19" s="104"/>
      <c r="HP19" s="104"/>
      <c r="HR19" s="117"/>
      <c r="HS19" s="117"/>
      <c r="HT19" s="117"/>
      <c r="HU19" s="114"/>
      <c r="HV19" s="114"/>
      <c r="HW19" s="114"/>
      <c r="HX19" s="114"/>
      <c r="HY19" s="114"/>
      <c r="HZ19" s="114"/>
      <c r="IA19" s="114"/>
      <c r="IB19" s="114">
        <f>SUMIF(purchases!IB20,$ID$4,purchases!HV20)</f>
        <v>0</v>
      </c>
      <c r="IC19" s="114"/>
      <c r="ID19" s="114"/>
      <c r="IE19" s="114"/>
      <c r="IF19" s="114"/>
      <c r="IG19" s="114"/>
      <c r="IH19" s="114"/>
      <c r="II19" s="114"/>
      <c r="IJ19" s="109"/>
      <c r="IK19" s="109"/>
      <c r="IL19" s="109"/>
      <c r="IM19" s="109">
        <f>SUMIF(purchases!IB20,$ID$4,purchases!IM20)</f>
        <v>0</v>
      </c>
      <c r="IN19" s="109"/>
      <c r="IO19" s="109"/>
      <c r="IQ19" s="115"/>
      <c r="IR19" s="115"/>
      <c r="IS19" s="115"/>
      <c r="IT19" s="111"/>
      <c r="IU19" s="111"/>
      <c r="IV19" s="111"/>
      <c r="IW19" s="111"/>
      <c r="IX19" s="111"/>
      <c r="IY19" s="111"/>
      <c r="IZ19" s="111"/>
      <c r="JA19" s="111">
        <f>SUMIF(purchases!JA20,$JC$4,purchases!IU20)</f>
        <v>0</v>
      </c>
      <c r="JB19" s="111"/>
      <c r="JC19" s="111"/>
      <c r="JD19" s="111"/>
      <c r="JE19" s="111"/>
      <c r="JF19" s="111"/>
      <c r="JG19" s="111"/>
      <c r="JH19" s="111"/>
      <c r="JI19" s="110"/>
      <c r="JJ19" s="110"/>
      <c r="JK19" s="110"/>
      <c r="JL19" s="110">
        <f>SUMIF(purchases!JA20,$JC$4,purchases!JL20)</f>
        <v>0</v>
      </c>
      <c r="JM19" s="110"/>
      <c r="JN19" s="110"/>
      <c r="JP19" s="102"/>
      <c r="JQ19" s="102"/>
      <c r="JR19" s="102"/>
      <c r="JS19" s="103"/>
      <c r="JT19" s="103"/>
      <c r="JU19" s="103"/>
      <c r="JV19" s="103"/>
      <c r="JW19" s="103"/>
      <c r="JX19" s="103"/>
      <c r="JY19" s="103"/>
      <c r="JZ19" s="103">
        <f>SUMIF(purchases!JZ20,$KB$4,purchases!JT20)</f>
        <v>0</v>
      </c>
      <c r="KA19" s="103"/>
      <c r="KB19" s="103"/>
      <c r="KC19" s="103"/>
      <c r="KD19" s="103"/>
      <c r="KE19" s="103"/>
      <c r="KF19" s="103"/>
      <c r="KG19" s="103"/>
      <c r="KH19" s="104"/>
      <c r="KI19" s="104"/>
      <c r="KJ19" s="104"/>
      <c r="KK19" s="104">
        <f>SUMIF(purchases!JZ20,$KB$4,purchases!KK20)</f>
        <v>0</v>
      </c>
      <c r="KL19" s="104"/>
      <c r="KM19" s="104"/>
    </row>
    <row r="20" spans="1:299" s="4" customFormat="1" ht="20.100000000000001" customHeight="1" x14ac:dyDescent="0.2">
      <c r="A20" s="36"/>
      <c r="B20" s="36"/>
      <c r="C20" s="36"/>
      <c r="D20" s="37"/>
      <c r="E20" s="37"/>
      <c r="F20" s="37"/>
      <c r="G20" s="37"/>
      <c r="H20" s="37"/>
      <c r="I20" s="37"/>
      <c r="J20" s="37"/>
      <c r="K20" s="37">
        <f>SUMIF(purchases!K21,$M$4,purchases!E21)</f>
        <v>0</v>
      </c>
      <c r="L20" s="37"/>
      <c r="M20" s="37"/>
      <c r="N20" s="37"/>
      <c r="O20" s="37"/>
      <c r="P20" s="37"/>
      <c r="Q20" s="37"/>
      <c r="R20" s="37"/>
      <c r="S20" s="90"/>
      <c r="T20" s="90"/>
      <c r="U20" s="90"/>
      <c r="V20" s="90">
        <f>SUMIF(purchases!K21,$M$4,purchases!V21)</f>
        <v>0</v>
      </c>
      <c r="W20" s="90"/>
      <c r="X20" s="90"/>
      <c r="Z20" s="36"/>
      <c r="AA20" s="36"/>
      <c r="AB20" s="36"/>
      <c r="AC20" s="112"/>
      <c r="AD20" s="112"/>
      <c r="AE20" s="112"/>
      <c r="AF20" s="112"/>
      <c r="AG20" s="112"/>
      <c r="AH20" s="112"/>
      <c r="AI20" s="112"/>
      <c r="AJ20" s="112">
        <f>SUMIF(purchases!AJ21,$AL$4,purchases!AD21)</f>
        <v>0</v>
      </c>
      <c r="AK20" s="112"/>
      <c r="AL20" s="112"/>
      <c r="AM20" s="112"/>
      <c r="AN20" s="112"/>
      <c r="AO20" s="112"/>
      <c r="AP20" s="112"/>
      <c r="AQ20" s="112"/>
      <c r="AR20" s="116"/>
      <c r="AS20" s="116"/>
      <c r="AT20" s="116"/>
      <c r="AU20" s="116">
        <f>SUMIF(purchases!AJ21,$AL$4,purchases!AU21)</f>
        <v>0</v>
      </c>
      <c r="AV20" s="116"/>
      <c r="AW20" s="116"/>
      <c r="AY20" s="102"/>
      <c r="AZ20" s="102"/>
      <c r="BA20" s="102"/>
      <c r="BB20" s="113"/>
      <c r="BC20" s="113"/>
      <c r="BD20" s="113"/>
      <c r="BE20" s="113"/>
      <c r="BF20" s="113"/>
      <c r="BG20" s="113"/>
      <c r="BH20" s="113"/>
      <c r="BI20" s="113">
        <f>SUMIF(purchases!BI21,$BK$4,purchases!BC21)</f>
        <v>0</v>
      </c>
      <c r="BJ20" s="113"/>
      <c r="BK20" s="113"/>
      <c r="BL20" s="113"/>
      <c r="BM20" s="113"/>
      <c r="BN20" s="113"/>
      <c r="BO20" s="113"/>
      <c r="BP20" s="113"/>
      <c r="BQ20" s="104"/>
      <c r="BR20" s="104"/>
      <c r="BS20" s="104"/>
      <c r="BT20" s="104">
        <f>SUMIF(purchases!BI21,$BK$4,purchases!BT21)</f>
        <v>0</v>
      </c>
      <c r="BU20" s="104"/>
      <c r="BV20" s="104"/>
      <c r="BX20" s="117"/>
      <c r="BY20" s="117"/>
      <c r="BZ20" s="117"/>
      <c r="CA20" s="114"/>
      <c r="CB20" s="114"/>
      <c r="CC20" s="114"/>
      <c r="CD20" s="114"/>
      <c r="CE20" s="114"/>
      <c r="CF20" s="114"/>
      <c r="CG20" s="114"/>
      <c r="CH20" s="114">
        <f>SUMIF(purchases!CH21,$CJ$4,purchases!CB21)</f>
        <v>0</v>
      </c>
      <c r="CI20" s="114"/>
      <c r="CJ20" s="114"/>
      <c r="CK20" s="114"/>
      <c r="CL20" s="114"/>
      <c r="CM20" s="114"/>
      <c r="CN20" s="114"/>
      <c r="CO20" s="114"/>
      <c r="CP20" s="109"/>
      <c r="CQ20" s="109"/>
      <c r="CR20" s="109"/>
      <c r="CS20" s="109">
        <f>SUMIF(purchases!CH21,$CJ$4,purchases!CS21)</f>
        <v>0</v>
      </c>
      <c r="CT20" s="109"/>
      <c r="CU20" s="109"/>
      <c r="CW20" s="115"/>
      <c r="CX20" s="115"/>
      <c r="CY20" s="115"/>
      <c r="CZ20" s="111"/>
      <c r="DA20" s="111"/>
      <c r="DB20" s="111"/>
      <c r="DC20" s="111"/>
      <c r="DD20" s="111"/>
      <c r="DE20" s="111"/>
      <c r="DF20" s="111"/>
      <c r="DG20" s="111">
        <f>SUMIF(purchases!DG21,$DI$4,purchases!DA21)</f>
        <v>0</v>
      </c>
      <c r="DH20" s="111"/>
      <c r="DI20" s="111"/>
      <c r="DJ20" s="111"/>
      <c r="DK20" s="111"/>
      <c r="DL20" s="111"/>
      <c r="DM20" s="111"/>
      <c r="DN20" s="111"/>
      <c r="DO20" s="110"/>
      <c r="DP20" s="110"/>
      <c r="DQ20" s="110"/>
      <c r="DR20" s="110">
        <f>SUMIF(purchases!DG21,$DI$4,purchases!DR21)</f>
        <v>0</v>
      </c>
      <c r="DS20" s="110"/>
      <c r="DT20" s="110"/>
      <c r="DV20" s="102"/>
      <c r="DW20" s="102"/>
      <c r="DX20" s="102"/>
      <c r="DY20" s="103"/>
      <c r="DZ20" s="103"/>
      <c r="EA20" s="103"/>
      <c r="EB20" s="103"/>
      <c r="EC20" s="103"/>
      <c r="ED20" s="103"/>
      <c r="EE20" s="103"/>
      <c r="EF20" s="103">
        <f>SUMIF(purchases!EF21,$EH$4,purchases!DZ21)</f>
        <v>0</v>
      </c>
      <c r="EG20" s="103"/>
      <c r="EH20" s="103"/>
      <c r="EI20" s="103"/>
      <c r="EJ20" s="103"/>
      <c r="EK20" s="103"/>
      <c r="EL20" s="103"/>
      <c r="EM20" s="103"/>
      <c r="EN20" s="104"/>
      <c r="EO20" s="104"/>
      <c r="EP20" s="104"/>
      <c r="EQ20" s="104">
        <f>SUMIF(purchases!EF21,$EH$4,purchases!EQ21)</f>
        <v>0</v>
      </c>
      <c r="ER20" s="104"/>
      <c r="ES20" s="104"/>
      <c r="EU20" s="36"/>
      <c r="EV20" s="36"/>
      <c r="EW20" s="36"/>
      <c r="EX20" s="37"/>
      <c r="EY20" s="37"/>
      <c r="EZ20" s="37"/>
      <c r="FA20" s="37"/>
      <c r="FB20" s="37"/>
      <c r="FC20" s="37"/>
      <c r="FD20" s="37"/>
      <c r="FE20" s="37">
        <f>SUMIF(purchases!FE21,$FG$4,purchases!EY21)</f>
        <v>0</v>
      </c>
      <c r="FF20" s="37"/>
      <c r="FG20" s="37"/>
      <c r="FH20" s="37"/>
      <c r="FI20" s="37"/>
      <c r="FJ20" s="37"/>
      <c r="FK20" s="37"/>
      <c r="FL20" s="37"/>
      <c r="FM20" s="90"/>
      <c r="FN20" s="90"/>
      <c r="FO20" s="90"/>
      <c r="FP20" s="90">
        <f>SUMIF(purchases!FE21,$FG$4,purchases!FP21)</f>
        <v>0</v>
      </c>
      <c r="FQ20" s="90"/>
      <c r="FR20" s="90"/>
      <c r="FT20" s="36"/>
      <c r="FU20" s="36"/>
      <c r="FV20" s="36"/>
      <c r="FW20" s="112"/>
      <c r="FX20" s="112"/>
      <c r="FY20" s="112"/>
      <c r="FZ20" s="112"/>
      <c r="GA20" s="112"/>
      <c r="GB20" s="112"/>
      <c r="GC20" s="112"/>
      <c r="GD20" s="112">
        <f>SUMIF(purchases!GD21,$GF$4,purchases!FX21)</f>
        <v>0</v>
      </c>
      <c r="GE20" s="112"/>
      <c r="GF20" s="112"/>
      <c r="GG20" s="112"/>
      <c r="GH20" s="112"/>
      <c r="GI20" s="112"/>
      <c r="GJ20" s="112"/>
      <c r="GK20" s="112"/>
      <c r="GL20" s="116"/>
      <c r="GM20" s="116"/>
      <c r="GN20" s="116"/>
      <c r="GO20" s="116">
        <f>SUMIF(purchases!GD21,$GF$4,purchases!GO21)</f>
        <v>0</v>
      </c>
      <c r="GP20" s="116"/>
      <c r="GQ20" s="116"/>
      <c r="GS20" s="102"/>
      <c r="GT20" s="102"/>
      <c r="GU20" s="102"/>
      <c r="GV20" s="113"/>
      <c r="GW20" s="113"/>
      <c r="GX20" s="113"/>
      <c r="GY20" s="113"/>
      <c r="GZ20" s="113"/>
      <c r="HA20" s="113"/>
      <c r="HB20" s="113"/>
      <c r="HC20" s="113">
        <f>SUMIF(purchases!HC21,$HE$4,purchases!GW21)</f>
        <v>0</v>
      </c>
      <c r="HD20" s="113"/>
      <c r="HE20" s="113"/>
      <c r="HF20" s="113"/>
      <c r="HG20" s="113"/>
      <c r="HH20" s="113"/>
      <c r="HI20" s="113"/>
      <c r="HJ20" s="113"/>
      <c r="HK20" s="104"/>
      <c r="HL20" s="104"/>
      <c r="HM20" s="104"/>
      <c r="HN20" s="104">
        <f>SUMIF(purchases!HC21,$HE$4,purchases!HN21)</f>
        <v>0</v>
      </c>
      <c r="HO20" s="104"/>
      <c r="HP20" s="104"/>
      <c r="HR20" s="117"/>
      <c r="HS20" s="117"/>
      <c r="HT20" s="117"/>
      <c r="HU20" s="114"/>
      <c r="HV20" s="114"/>
      <c r="HW20" s="114"/>
      <c r="HX20" s="114"/>
      <c r="HY20" s="114"/>
      <c r="HZ20" s="114"/>
      <c r="IA20" s="114"/>
      <c r="IB20" s="114">
        <f>SUMIF(purchases!IB21,$ID$4,purchases!HV21)</f>
        <v>0</v>
      </c>
      <c r="IC20" s="114"/>
      <c r="ID20" s="114"/>
      <c r="IE20" s="114"/>
      <c r="IF20" s="114"/>
      <c r="IG20" s="114"/>
      <c r="IH20" s="114"/>
      <c r="II20" s="114"/>
      <c r="IJ20" s="109"/>
      <c r="IK20" s="109"/>
      <c r="IL20" s="109"/>
      <c r="IM20" s="109">
        <f>SUMIF(purchases!IB21,$ID$4,purchases!IM21)</f>
        <v>0</v>
      </c>
      <c r="IN20" s="109"/>
      <c r="IO20" s="109"/>
      <c r="IQ20" s="115"/>
      <c r="IR20" s="115"/>
      <c r="IS20" s="115"/>
      <c r="IT20" s="111"/>
      <c r="IU20" s="111"/>
      <c r="IV20" s="111"/>
      <c r="IW20" s="111"/>
      <c r="IX20" s="111"/>
      <c r="IY20" s="111"/>
      <c r="IZ20" s="111"/>
      <c r="JA20" s="111">
        <f>SUMIF(purchases!JA21,$JC$4,purchases!IU21)</f>
        <v>0</v>
      </c>
      <c r="JB20" s="111"/>
      <c r="JC20" s="111"/>
      <c r="JD20" s="111"/>
      <c r="JE20" s="111"/>
      <c r="JF20" s="111"/>
      <c r="JG20" s="111"/>
      <c r="JH20" s="111"/>
      <c r="JI20" s="110"/>
      <c r="JJ20" s="110"/>
      <c r="JK20" s="110"/>
      <c r="JL20" s="110">
        <f>SUMIF(purchases!JA21,$JC$4,purchases!JL21)</f>
        <v>0</v>
      </c>
      <c r="JM20" s="110"/>
      <c r="JN20" s="110"/>
      <c r="JP20" s="102"/>
      <c r="JQ20" s="102"/>
      <c r="JR20" s="102"/>
      <c r="JS20" s="103"/>
      <c r="JT20" s="103"/>
      <c r="JU20" s="103"/>
      <c r="JV20" s="103"/>
      <c r="JW20" s="103"/>
      <c r="JX20" s="103"/>
      <c r="JY20" s="103"/>
      <c r="JZ20" s="103">
        <f>SUMIF(purchases!JZ21,$KB$4,purchases!JT21)</f>
        <v>0</v>
      </c>
      <c r="KA20" s="103"/>
      <c r="KB20" s="103"/>
      <c r="KC20" s="103"/>
      <c r="KD20" s="103"/>
      <c r="KE20" s="103"/>
      <c r="KF20" s="103"/>
      <c r="KG20" s="103"/>
      <c r="KH20" s="104"/>
      <c r="KI20" s="104"/>
      <c r="KJ20" s="104"/>
      <c r="KK20" s="104">
        <f>SUMIF(purchases!JZ21,$KB$4,purchases!KK21)</f>
        <v>0</v>
      </c>
      <c r="KL20" s="104"/>
      <c r="KM20" s="104"/>
    </row>
    <row r="21" spans="1:299" s="4" customFormat="1" ht="20.100000000000001" customHeight="1" x14ac:dyDescent="0.2">
      <c r="A21" s="36"/>
      <c r="B21" s="36"/>
      <c r="C21" s="36"/>
      <c r="D21" s="37"/>
      <c r="E21" s="37"/>
      <c r="F21" s="37"/>
      <c r="G21" s="37"/>
      <c r="H21" s="37"/>
      <c r="I21" s="37"/>
      <c r="J21" s="37"/>
      <c r="K21" s="37">
        <f>SUMIF(purchases!K22,$M$4,purchases!E22)</f>
        <v>0</v>
      </c>
      <c r="L21" s="37"/>
      <c r="M21" s="37"/>
      <c r="N21" s="37"/>
      <c r="O21" s="37"/>
      <c r="P21" s="37"/>
      <c r="Q21" s="37"/>
      <c r="R21" s="37"/>
      <c r="S21" s="90"/>
      <c r="T21" s="90"/>
      <c r="U21" s="90"/>
      <c r="V21" s="90">
        <f>SUMIF(purchases!K22,$M$4,purchases!V22)</f>
        <v>0</v>
      </c>
      <c r="W21" s="90"/>
      <c r="X21" s="90"/>
      <c r="Z21" s="36"/>
      <c r="AA21" s="36"/>
      <c r="AB21" s="36"/>
      <c r="AC21" s="112"/>
      <c r="AD21" s="112"/>
      <c r="AE21" s="112"/>
      <c r="AF21" s="112"/>
      <c r="AG21" s="112"/>
      <c r="AH21" s="112"/>
      <c r="AI21" s="112"/>
      <c r="AJ21" s="112">
        <f>SUMIF(purchases!AJ22,$AL$4,purchases!AD22)</f>
        <v>0</v>
      </c>
      <c r="AK21" s="112"/>
      <c r="AL21" s="112"/>
      <c r="AM21" s="112"/>
      <c r="AN21" s="112"/>
      <c r="AO21" s="112"/>
      <c r="AP21" s="112"/>
      <c r="AQ21" s="112"/>
      <c r="AR21" s="116"/>
      <c r="AS21" s="116"/>
      <c r="AT21" s="116"/>
      <c r="AU21" s="116">
        <f>SUMIF(purchases!AJ22,$AL$4,purchases!AU22)</f>
        <v>0</v>
      </c>
      <c r="AV21" s="116"/>
      <c r="AW21" s="116"/>
      <c r="AY21" s="102"/>
      <c r="AZ21" s="102"/>
      <c r="BA21" s="102"/>
      <c r="BB21" s="113"/>
      <c r="BC21" s="113"/>
      <c r="BD21" s="113"/>
      <c r="BE21" s="113"/>
      <c r="BF21" s="113"/>
      <c r="BG21" s="113"/>
      <c r="BH21" s="113"/>
      <c r="BI21" s="113">
        <f>SUMIF(purchases!BI22,$BK$4,purchases!BC22)</f>
        <v>0</v>
      </c>
      <c r="BJ21" s="113"/>
      <c r="BK21" s="113"/>
      <c r="BL21" s="113"/>
      <c r="BM21" s="113"/>
      <c r="BN21" s="113"/>
      <c r="BO21" s="113"/>
      <c r="BP21" s="113"/>
      <c r="BQ21" s="104"/>
      <c r="BR21" s="104"/>
      <c r="BS21" s="104"/>
      <c r="BT21" s="104">
        <f>SUMIF(purchases!BI22,$BK$4,purchases!BT22)</f>
        <v>0</v>
      </c>
      <c r="BU21" s="104"/>
      <c r="BV21" s="104"/>
      <c r="BX21" s="117"/>
      <c r="BY21" s="117"/>
      <c r="BZ21" s="117"/>
      <c r="CA21" s="114"/>
      <c r="CB21" s="114"/>
      <c r="CC21" s="114"/>
      <c r="CD21" s="114"/>
      <c r="CE21" s="114"/>
      <c r="CF21" s="114"/>
      <c r="CG21" s="114"/>
      <c r="CH21" s="114">
        <f>SUMIF(purchases!CH22,$CJ$4,purchases!CB22)</f>
        <v>0</v>
      </c>
      <c r="CI21" s="114"/>
      <c r="CJ21" s="114"/>
      <c r="CK21" s="114"/>
      <c r="CL21" s="114"/>
      <c r="CM21" s="114"/>
      <c r="CN21" s="114"/>
      <c r="CO21" s="114"/>
      <c r="CP21" s="109"/>
      <c r="CQ21" s="109"/>
      <c r="CR21" s="109"/>
      <c r="CS21" s="109">
        <f>SUMIF(purchases!CH22,$CJ$4,purchases!CS22)</f>
        <v>0</v>
      </c>
      <c r="CT21" s="109"/>
      <c r="CU21" s="109"/>
      <c r="CW21" s="115"/>
      <c r="CX21" s="115"/>
      <c r="CY21" s="115"/>
      <c r="CZ21" s="111"/>
      <c r="DA21" s="111"/>
      <c r="DB21" s="111"/>
      <c r="DC21" s="111"/>
      <c r="DD21" s="111"/>
      <c r="DE21" s="111"/>
      <c r="DF21" s="111"/>
      <c r="DG21" s="111">
        <f>SUMIF(purchases!DG22,$DI$4,purchases!DA22)</f>
        <v>0</v>
      </c>
      <c r="DH21" s="111"/>
      <c r="DI21" s="111"/>
      <c r="DJ21" s="111"/>
      <c r="DK21" s="111"/>
      <c r="DL21" s="111"/>
      <c r="DM21" s="111"/>
      <c r="DN21" s="111"/>
      <c r="DO21" s="110"/>
      <c r="DP21" s="110"/>
      <c r="DQ21" s="110"/>
      <c r="DR21" s="110">
        <f>SUMIF(purchases!DG22,$DI$4,purchases!DR22)</f>
        <v>0</v>
      </c>
      <c r="DS21" s="110"/>
      <c r="DT21" s="110"/>
      <c r="DV21" s="102"/>
      <c r="DW21" s="102"/>
      <c r="DX21" s="102"/>
      <c r="DY21" s="103"/>
      <c r="DZ21" s="103"/>
      <c r="EA21" s="103"/>
      <c r="EB21" s="103"/>
      <c r="EC21" s="103"/>
      <c r="ED21" s="103"/>
      <c r="EE21" s="103"/>
      <c r="EF21" s="103">
        <f>SUMIF(purchases!EF22,$EH$4,purchases!DZ22)</f>
        <v>0</v>
      </c>
      <c r="EG21" s="103"/>
      <c r="EH21" s="103"/>
      <c r="EI21" s="103"/>
      <c r="EJ21" s="103"/>
      <c r="EK21" s="103"/>
      <c r="EL21" s="103"/>
      <c r="EM21" s="103"/>
      <c r="EN21" s="104"/>
      <c r="EO21" s="104"/>
      <c r="EP21" s="104"/>
      <c r="EQ21" s="104">
        <f>SUMIF(purchases!EF22,$EH$4,purchases!EQ22)</f>
        <v>0</v>
      </c>
      <c r="ER21" s="104"/>
      <c r="ES21" s="104"/>
      <c r="EU21" s="36"/>
      <c r="EV21" s="36"/>
      <c r="EW21" s="36"/>
      <c r="EX21" s="37"/>
      <c r="EY21" s="37"/>
      <c r="EZ21" s="37"/>
      <c r="FA21" s="37"/>
      <c r="FB21" s="37"/>
      <c r="FC21" s="37"/>
      <c r="FD21" s="37"/>
      <c r="FE21" s="37">
        <f>SUMIF(purchases!FE22,$FG$4,purchases!EY22)</f>
        <v>0</v>
      </c>
      <c r="FF21" s="37"/>
      <c r="FG21" s="37"/>
      <c r="FH21" s="37"/>
      <c r="FI21" s="37"/>
      <c r="FJ21" s="37"/>
      <c r="FK21" s="37"/>
      <c r="FL21" s="37"/>
      <c r="FM21" s="90"/>
      <c r="FN21" s="90"/>
      <c r="FO21" s="90"/>
      <c r="FP21" s="90">
        <f>SUMIF(purchases!FE22,$FG$4,purchases!FP22)</f>
        <v>0</v>
      </c>
      <c r="FQ21" s="90"/>
      <c r="FR21" s="90"/>
      <c r="FT21" s="36"/>
      <c r="FU21" s="36"/>
      <c r="FV21" s="36"/>
      <c r="FW21" s="112"/>
      <c r="FX21" s="112"/>
      <c r="FY21" s="112"/>
      <c r="FZ21" s="112"/>
      <c r="GA21" s="112"/>
      <c r="GB21" s="112"/>
      <c r="GC21" s="112"/>
      <c r="GD21" s="112">
        <f>SUMIF(purchases!GD22,$GF$4,purchases!FX22)</f>
        <v>0</v>
      </c>
      <c r="GE21" s="112"/>
      <c r="GF21" s="112"/>
      <c r="GG21" s="112"/>
      <c r="GH21" s="112"/>
      <c r="GI21" s="112"/>
      <c r="GJ21" s="112"/>
      <c r="GK21" s="112"/>
      <c r="GL21" s="116"/>
      <c r="GM21" s="116"/>
      <c r="GN21" s="116"/>
      <c r="GO21" s="116">
        <f>SUMIF(purchases!GD22,$GF$4,purchases!GO22)</f>
        <v>0</v>
      </c>
      <c r="GP21" s="116"/>
      <c r="GQ21" s="116"/>
      <c r="GS21" s="102"/>
      <c r="GT21" s="102"/>
      <c r="GU21" s="102"/>
      <c r="GV21" s="113"/>
      <c r="GW21" s="113"/>
      <c r="GX21" s="113"/>
      <c r="GY21" s="113"/>
      <c r="GZ21" s="113"/>
      <c r="HA21" s="113"/>
      <c r="HB21" s="113"/>
      <c r="HC21" s="113">
        <f>SUMIF(purchases!HC22,$HE$4,purchases!GW22)</f>
        <v>0</v>
      </c>
      <c r="HD21" s="113"/>
      <c r="HE21" s="113"/>
      <c r="HF21" s="113"/>
      <c r="HG21" s="113"/>
      <c r="HH21" s="113"/>
      <c r="HI21" s="113"/>
      <c r="HJ21" s="113"/>
      <c r="HK21" s="104"/>
      <c r="HL21" s="104"/>
      <c r="HM21" s="104"/>
      <c r="HN21" s="104">
        <f>SUMIF(purchases!HC22,$HE$4,purchases!HN22)</f>
        <v>0</v>
      </c>
      <c r="HO21" s="104"/>
      <c r="HP21" s="104"/>
      <c r="HR21" s="117"/>
      <c r="HS21" s="117"/>
      <c r="HT21" s="117"/>
      <c r="HU21" s="114"/>
      <c r="HV21" s="114"/>
      <c r="HW21" s="114"/>
      <c r="HX21" s="114"/>
      <c r="HY21" s="114"/>
      <c r="HZ21" s="114"/>
      <c r="IA21" s="114"/>
      <c r="IB21" s="114">
        <f>SUMIF(purchases!IB22,$ID$4,purchases!HV22)</f>
        <v>0</v>
      </c>
      <c r="IC21" s="114"/>
      <c r="ID21" s="114"/>
      <c r="IE21" s="114"/>
      <c r="IF21" s="114"/>
      <c r="IG21" s="114"/>
      <c r="IH21" s="114"/>
      <c r="II21" s="114"/>
      <c r="IJ21" s="109"/>
      <c r="IK21" s="109"/>
      <c r="IL21" s="109"/>
      <c r="IM21" s="109">
        <f>SUMIF(purchases!IB22,$ID$4,purchases!IM22)</f>
        <v>0</v>
      </c>
      <c r="IN21" s="109"/>
      <c r="IO21" s="109"/>
      <c r="IQ21" s="115"/>
      <c r="IR21" s="115"/>
      <c r="IS21" s="115"/>
      <c r="IT21" s="111"/>
      <c r="IU21" s="111"/>
      <c r="IV21" s="111"/>
      <c r="IW21" s="111"/>
      <c r="IX21" s="111"/>
      <c r="IY21" s="111"/>
      <c r="IZ21" s="111"/>
      <c r="JA21" s="111">
        <f>SUMIF(purchases!JA22,$JC$4,purchases!IU22)</f>
        <v>0</v>
      </c>
      <c r="JB21" s="111"/>
      <c r="JC21" s="111"/>
      <c r="JD21" s="111"/>
      <c r="JE21" s="111"/>
      <c r="JF21" s="111"/>
      <c r="JG21" s="111"/>
      <c r="JH21" s="111"/>
      <c r="JI21" s="110"/>
      <c r="JJ21" s="110"/>
      <c r="JK21" s="110"/>
      <c r="JL21" s="110">
        <f>SUMIF(purchases!JA22,$JC$4,purchases!JL22)</f>
        <v>0</v>
      </c>
      <c r="JM21" s="110"/>
      <c r="JN21" s="110"/>
      <c r="JP21" s="102"/>
      <c r="JQ21" s="102"/>
      <c r="JR21" s="102"/>
      <c r="JS21" s="103"/>
      <c r="JT21" s="103"/>
      <c r="JU21" s="103"/>
      <c r="JV21" s="103"/>
      <c r="JW21" s="103"/>
      <c r="JX21" s="103"/>
      <c r="JY21" s="103"/>
      <c r="JZ21" s="103">
        <f>SUMIF(purchases!JZ22,$KB$4,purchases!JT22)</f>
        <v>0</v>
      </c>
      <c r="KA21" s="103"/>
      <c r="KB21" s="103"/>
      <c r="KC21" s="103"/>
      <c r="KD21" s="103"/>
      <c r="KE21" s="103"/>
      <c r="KF21" s="103"/>
      <c r="KG21" s="103"/>
      <c r="KH21" s="104"/>
      <c r="KI21" s="104"/>
      <c r="KJ21" s="104"/>
      <c r="KK21" s="104">
        <f>SUMIF(purchases!JZ22,$KB$4,purchases!KK22)</f>
        <v>0</v>
      </c>
      <c r="KL21" s="104"/>
      <c r="KM21" s="104"/>
    </row>
    <row r="22" spans="1:299" s="4" customFormat="1" ht="20.100000000000001" customHeight="1" x14ac:dyDescent="0.2">
      <c r="A22" s="36"/>
      <c r="B22" s="36"/>
      <c r="C22" s="36"/>
      <c r="D22" s="37"/>
      <c r="E22" s="37"/>
      <c r="F22" s="37"/>
      <c r="G22" s="37"/>
      <c r="H22" s="37"/>
      <c r="I22" s="37"/>
      <c r="J22" s="37"/>
      <c r="K22" s="37">
        <f>SUMIF(purchases!K23,$M$4,purchases!E23)</f>
        <v>0</v>
      </c>
      <c r="L22" s="37"/>
      <c r="M22" s="37"/>
      <c r="N22" s="37"/>
      <c r="O22" s="37"/>
      <c r="P22" s="37"/>
      <c r="Q22" s="37"/>
      <c r="R22" s="37"/>
      <c r="S22" s="90"/>
      <c r="T22" s="90"/>
      <c r="U22" s="90"/>
      <c r="V22" s="90">
        <f>SUMIF(purchases!K23,$M$4,purchases!V23)</f>
        <v>0</v>
      </c>
      <c r="W22" s="90"/>
      <c r="X22" s="90"/>
      <c r="Z22" s="36"/>
      <c r="AA22" s="36"/>
      <c r="AB22" s="36"/>
      <c r="AC22" s="112"/>
      <c r="AD22" s="112"/>
      <c r="AE22" s="112"/>
      <c r="AF22" s="112"/>
      <c r="AG22" s="112"/>
      <c r="AH22" s="112"/>
      <c r="AI22" s="112"/>
      <c r="AJ22" s="112">
        <f>SUMIF(purchases!AJ23,$AL$4,purchases!AD23)</f>
        <v>0</v>
      </c>
      <c r="AK22" s="112"/>
      <c r="AL22" s="112"/>
      <c r="AM22" s="112"/>
      <c r="AN22" s="112"/>
      <c r="AO22" s="112"/>
      <c r="AP22" s="112"/>
      <c r="AQ22" s="112"/>
      <c r="AR22" s="116"/>
      <c r="AS22" s="116"/>
      <c r="AT22" s="116"/>
      <c r="AU22" s="116">
        <f>SUMIF(purchases!AJ23,$AL$4,purchases!AU23)</f>
        <v>0</v>
      </c>
      <c r="AV22" s="116"/>
      <c r="AW22" s="116"/>
      <c r="AY22" s="102"/>
      <c r="AZ22" s="102"/>
      <c r="BA22" s="102"/>
      <c r="BB22" s="113"/>
      <c r="BC22" s="113"/>
      <c r="BD22" s="113"/>
      <c r="BE22" s="113"/>
      <c r="BF22" s="113"/>
      <c r="BG22" s="113"/>
      <c r="BH22" s="113"/>
      <c r="BI22" s="113">
        <f>SUMIF(purchases!BI23,$BK$4,purchases!BC23)</f>
        <v>0</v>
      </c>
      <c r="BJ22" s="113"/>
      <c r="BK22" s="113"/>
      <c r="BL22" s="113"/>
      <c r="BM22" s="113"/>
      <c r="BN22" s="113"/>
      <c r="BO22" s="113"/>
      <c r="BP22" s="113"/>
      <c r="BQ22" s="104"/>
      <c r="BR22" s="104"/>
      <c r="BS22" s="104"/>
      <c r="BT22" s="104">
        <f>SUMIF(purchases!BI23,$BK$4,purchases!BT23)</f>
        <v>0</v>
      </c>
      <c r="BU22" s="104"/>
      <c r="BV22" s="104"/>
      <c r="BX22" s="117"/>
      <c r="BY22" s="117"/>
      <c r="BZ22" s="117"/>
      <c r="CA22" s="114"/>
      <c r="CB22" s="114"/>
      <c r="CC22" s="114"/>
      <c r="CD22" s="114"/>
      <c r="CE22" s="114"/>
      <c r="CF22" s="114"/>
      <c r="CG22" s="114"/>
      <c r="CH22" s="114">
        <f>SUMIF(purchases!CH23,$CJ$4,purchases!CB23)</f>
        <v>0</v>
      </c>
      <c r="CI22" s="114"/>
      <c r="CJ22" s="114"/>
      <c r="CK22" s="114"/>
      <c r="CL22" s="114"/>
      <c r="CM22" s="114"/>
      <c r="CN22" s="114"/>
      <c r="CO22" s="114"/>
      <c r="CP22" s="109"/>
      <c r="CQ22" s="109"/>
      <c r="CR22" s="109"/>
      <c r="CS22" s="109">
        <f>SUMIF(purchases!CH23,$CJ$4,purchases!CS23)</f>
        <v>0</v>
      </c>
      <c r="CT22" s="109"/>
      <c r="CU22" s="109"/>
      <c r="CW22" s="115"/>
      <c r="CX22" s="115"/>
      <c r="CY22" s="115"/>
      <c r="CZ22" s="111"/>
      <c r="DA22" s="111"/>
      <c r="DB22" s="111"/>
      <c r="DC22" s="111"/>
      <c r="DD22" s="111"/>
      <c r="DE22" s="111"/>
      <c r="DF22" s="111"/>
      <c r="DG22" s="111">
        <f>SUMIF(purchases!DG23,$DI$4,purchases!DA23)</f>
        <v>0</v>
      </c>
      <c r="DH22" s="111"/>
      <c r="DI22" s="111"/>
      <c r="DJ22" s="111"/>
      <c r="DK22" s="111"/>
      <c r="DL22" s="111"/>
      <c r="DM22" s="111"/>
      <c r="DN22" s="111"/>
      <c r="DO22" s="110"/>
      <c r="DP22" s="110"/>
      <c r="DQ22" s="110"/>
      <c r="DR22" s="110">
        <f>SUMIF(purchases!DG23,$DI$4,purchases!DR23)</f>
        <v>0</v>
      </c>
      <c r="DS22" s="110"/>
      <c r="DT22" s="110"/>
      <c r="DV22" s="102"/>
      <c r="DW22" s="102"/>
      <c r="DX22" s="102"/>
      <c r="DY22" s="103"/>
      <c r="DZ22" s="103"/>
      <c r="EA22" s="103"/>
      <c r="EB22" s="103"/>
      <c r="EC22" s="103"/>
      <c r="ED22" s="103"/>
      <c r="EE22" s="103"/>
      <c r="EF22" s="103">
        <f>SUMIF(purchases!EF23,$EH$4,purchases!DZ23)</f>
        <v>0</v>
      </c>
      <c r="EG22" s="103"/>
      <c r="EH22" s="103"/>
      <c r="EI22" s="103"/>
      <c r="EJ22" s="103"/>
      <c r="EK22" s="103"/>
      <c r="EL22" s="103"/>
      <c r="EM22" s="103"/>
      <c r="EN22" s="104"/>
      <c r="EO22" s="104"/>
      <c r="EP22" s="104"/>
      <c r="EQ22" s="104">
        <f>SUMIF(purchases!EF23,$EH$4,purchases!EQ23)</f>
        <v>0</v>
      </c>
      <c r="ER22" s="104"/>
      <c r="ES22" s="104"/>
      <c r="EU22" s="36"/>
      <c r="EV22" s="36"/>
      <c r="EW22" s="36"/>
      <c r="EX22" s="37"/>
      <c r="EY22" s="37"/>
      <c r="EZ22" s="37"/>
      <c r="FA22" s="37"/>
      <c r="FB22" s="37"/>
      <c r="FC22" s="37"/>
      <c r="FD22" s="37"/>
      <c r="FE22" s="37">
        <f>SUMIF(purchases!FE23,$FG$4,purchases!EY23)</f>
        <v>0</v>
      </c>
      <c r="FF22" s="37"/>
      <c r="FG22" s="37"/>
      <c r="FH22" s="37"/>
      <c r="FI22" s="37"/>
      <c r="FJ22" s="37"/>
      <c r="FK22" s="37"/>
      <c r="FL22" s="37"/>
      <c r="FM22" s="90"/>
      <c r="FN22" s="90"/>
      <c r="FO22" s="90"/>
      <c r="FP22" s="90">
        <f>SUMIF(purchases!FE23,$FG$4,purchases!FP23)</f>
        <v>0</v>
      </c>
      <c r="FQ22" s="90"/>
      <c r="FR22" s="90"/>
      <c r="FT22" s="36"/>
      <c r="FU22" s="36"/>
      <c r="FV22" s="36"/>
      <c r="FW22" s="112"/>
      <c r="FX22" s="112"/>
      <c r="FY22" s="112"/>
      <c r="FZ22" s="112"/>
      <c r="GA22" s="112"/>
      <c r="GB22" s="112"/>
      <c r="GC22" s="112"/>
      <c r="GD22" s="112">
        <f>SUMIF(purchases!GD23,$GF$4,purchases!FX23)</f>
        <v>0</v>
      </c>
      <c r="GE22" s="112"/>
      <c r="GF22" s="112"/>
      <c r="GG22" s="112"/>
      <c r="GH22" s="112"/>
      <c r="GI22" s="112"/>
      <c r="GJ22" s="112"/>
      <c r="GK22" s="112"/>
      <c r="GL22" s="116"/>
      <c r="GM22" s="116"/>
      <c r="GN22" s="116"/>
      <c r="GO22" s="116">
        <f>SUMIF(purchases!GD23,$GF$4,purchases!GO23)</f>
        <v>0</v>
      </c>
      <c r="GP22" s="116"/>
      <c r="GQ22" s="116"/>
      <c r="GS22" s="102"/>
      <c r="GT22" s="102"/>
      <c r="GU22" s="102"/>
      <c r="GV22" s="113"/>
      <c r="GW22" s="113"/>
      <c r="GX22" s="113"/>
      <c r="GY22" s="113"/>
      <c r="GZ22" s="113"/>
      <c r="HA22" s="113"/>
      <c r="HB22" s="113"/>
      <c r="HC22" s="113">
        <f>SUMIF(purchases!HC23,$HE$4,purchases!GW23)</f>
        <v>0</v>
      </c>
      <c r="HD22" s="113"/>
      <c r="HE22" s="113"/>
      <c r="HF22" s="113"/>
      <c r="HG22" s="113"/>
      <c r="HH22" s="113"/>
      <c r="HI22" s="113"/>
      <c r="HJ22" s="113"/>
      <c r="HK22" s="104"/>
      <c r="HL22" s="104"/>
      <c r="HM22" s="104"/>
      <c r="HN22" s="104">
        <f>SUMIF(purchases!HC23,$HE$4,purchases!HN23)</f>
        <v>0</v>
      </c>
      <c r="HO22" s="104"/>
      <c r="HP22" s="104"/>
      <c r="HR22" s="117"/>
      <c r="HS22" s="117"/>
      <c r="HT22" s="117"/>
      <c r="HU22" s="114"/>
      <c r="HV22" s="114"/>
      <c r="HW22" s="114"/>
      <c r="HX22" s="114"/>
      <c r="HY22" s="114"/>
      <c r="HZ22" s="114"/>
      <c r="IA22" s="114"/>
      <c r="IB22" s="114">
        <f>SUMIF(purchases!IB23,$ID$4,purchases!HV23)</f>
        <v>0</v>
      </c>
      <c r="IC22" s="114"/>
      <c r="ID22" s="114"/>
      <c r="IE22" s="114"/>
      <c r="IF22" s="114"/>
      <c r="IG22" s="114"/>
      <c r="IH22" s="114"/>
      <c r="II22" s="114"/>
      <c r="IJ22" s="109"/>
      <c r="IK22" s="109"/>
      <c r="IL22" s="109"/>
      <c r="IM22" s="109">
        <f>SUMIF(purchases!IB23,$ID$4,purchases!IM23)</f>
        <v>0</v>
      </c>
      <c r="IN22" s="109"/>
      <c r="IO22" s="109"/>
      <c r="IQ22" s="115"/>
      <c r="IR22" s="115"/>
      <c r="IS22" s="115"/>
      <c r="IT22" s="111"/>
      <c r="IU22" s="111"/>
      <c r="IV22" s="111"/>
      <c r="IW22" s="111"/>
      <c r="IX22" s="111"/>
      <c r="IY22" s="111"/>
      <c r="IZ22" s="111"/>
      <c r="JA22" s="111">
        <f>SUMIF(purchases!JA23,$JC$4,purchases!IU23)</f>
        <v>0</v>
      </c>
      <c r="JB22" s="111"/>
      <c r="JC22" s="111"/>
      <c r="JD22" s="111"/>
      <c r="JE22" s="111"/>
      <c r="JF22" s="111"/>
      <c r="JG22" s="111"/>
      <c r="JH22" s="111"/>
      <c r="JI22" s="110"/>
      <c r="JJ22" s="110"/>
      <c r="JK22" s="110"/>
      <c r="JL22" s="110">
        <f>SUMIF(purchases!JA23,$JC$4,purchases!JL23)</f>
        <v>0</v>
      </c>
      <c r="JM22" s="110"/>
      <c r="JN22" s="110"/>
      <c r="JP22" s="102"/>
      <c r="JQ22" s="102"/>
      <c r="JR22" s="102"/>
      <c r="JS22" s="103"/>
      <c r="JT22" s="103"/>
      <c r="JU22" s="103"/>
      <c r="JV22" s="103"/>
      <c r="JW22" s="103"/>
      <c r="JX22" s="103"/>
      <c r="JY22" s="103"/>
      <c r="JZ22" s="103">
        <f>SUMIF(purchases!JZ23,$KB$4,purchases!JT23)</f>
        <v>0</v>
      </c>
      <c r="KA22" s="103"/>
      <c r="KB22" s="103"/>
      <c r="KC22" s="103"/>
      <c r="KD22" s="103"/>
      <c r="KE22" s="103"/>
      <c r="KF22" s="103"/>
      <c r="KG22" s="103"/>
      <c r="KH22" s="104"/>
      <c r="KI22" s="104"/>
      <c r="KJ22" s="104"/>
      <c r="KK22" s="104">
        <f>SUMIF(purchases!JZ23,$KB$4,purchases!KK23)</f>
        <v>0</v>
      </c>
      <c r="KL22" s="104"/>
      <c r="KM22" s="104"/>
    </row>
    <row r="23" spans="1:299" s="4" customFormat="1" ht="20.100000000000001" customHeight="1" x14ac:dyDescent="0.2">
      <c r="A23" s="36"/>
      <c r="B23" s="36"/>
      <c r="C23" s="36"/>
      <c r="D23" s="37"/>
      <c r="E23" s="37"/>
      <c r="F23" s="37"/>
      <c r="G23" s="37"/>
      <c r="H23" s="37"/>
      <c r="I23" s="37"/>
      <c r="J23" s="37"/>
      <c r="K23" s="37">
        <f>SUMIF(purchases!K24,$M$4,purchases!E24)</f>
        <v>0</v>
      </c>
      <c r="L23" s="37"/>
      <c r="M23" s="37"/>
      <c r="N23" s="37"/>
      <c r="O23" s="37"/>
      <c r="P23" s="37"/>
      <c r="Q23" s="37"/>
      <c r="R23" s="37"/>
      <c r="S23" s="90"/>
      <c r="T23" s="90"/>
      <c r="U23" s="90"/>
      <c r="V23" s="90">
        <f>SUMIF(purchases!K24,$M$4,purchases!V24)</f>
        <v>0</v>
      </c>
      <c r="W23" s="90"/>
      <c r="X23" s="90"/>
      <c r="Z23" s="36"/>
      <c r="AA23" s="36"/>
      <c r="AB23" s="36"/>
      <c r="AC23" s="112"/>
      <c r="AD23" s="112"/>
      <c r="AE23" s="112"/>
      <c r="AF23" s="112"/>
      <c r="AG23" s="112"/>
      <c r="AH23" s="112"/>
      <c r="AI23" s="112"/>
      <c r="AJ23" s="112">
        <f>SUMIF(purchases!AJ24,$AL$4,purchases!AD24)</f>
        <v>0</v>
      </c>
      <c r="AK23" s="112"/>
      <c r="AL23" s="112"/>
      <c r="AM23" s="112"/>
      <c r="AN23" s="112"/>
      <c r="AO23" s="112"/>
      <c r="AP23" s="112"/>
      <c r="AQ23" s="112"/>
      <c r="AR23" s="116"/>
      <c r="AS23" s="116"/>
      <c r="AT23" s="116"/>
      <c r="AU23" s="116">
        <f>SUMIF(purchases!AJ24,$AL$4,purchases!AU24)</f>
        <v>0</v>
      </c>
      <c r="AV23" s="116"/>
      <c r="AW23" s="116"/>
      <c r="AY23" s="102"/>
      <c r="AZ23" s="102"/>
      <c r="BA23" s="102"/>
      <c r="BB23" s="113"/>
      <c r="BC23" s="113"/>
      <c r="BD23" s="113"/>
      <c r="BE23" s="113"/>
      <c r="BF23" s="113"/>
      <c r="BG23" s="113"/>
      <c r="BH23" s="113"/>
      <c r="BI23" s="113">
        <f>SUMIF(purchases!BI24,$BK$4,purchases!BC24)</f>
        <v>0</v>
      </c>
      <c r="BJ23" s="113"/>
      <c r="BK23" s="113"/>
      <c r="BL23" s="113"/>
      <c r="BM23" s="113"/>
      <c r="BN23" s="113"/>
      <c r="BO23" s="113"/>
      <c r="BP23" s="113"/>
      <c r="BQ23" s="104"/>
      <c r="BR23" s="104"/>
      <c r="BS23" s="104"/>
      <c r="BT23" s="104">
        <f>SUMIF(purchases!BI24,$BK$4,purchases!BT24)</f>
        <v>0</v>
      </c>
      <c r="BU23" s="104"/>
      <c r="BV23" s="104"/>
      <c r="BX23" s="117"/>
      <c r="BY23" s="117"/>
      <c r="BZ23" s="117"/>
      <c r="CA23" s="114"/>
      <c r="CB23" s="114"/>
      <c r="CC23" s="114"/>
      <c r="CD23" s="114"/>
      <c r="CE23" s="114"/>
      <c r="CF23" s="114"/>
      <c r="CG23" s="114"/>
      <c r="CH23" s="114">
        <f>SUMIF(purchases!CH24,$CJ$4,purchases!CB24)</f>
        <v>0</v>
      </c>
      <c r="CI23" s="114"/>
      <c r="CJ23" s="114"/>
      <c r="CK23" s="114"/>
      <c r="CL23" s="114"/>
      <c r="CM23" s="114"/>
      <c r="CN23" s="114"/>
      <c r="CO23" s="114"/>
      <c r="CP23" s="109"/>
      <c r="CQ23" s="109"/>
      <c r="CR23" s="109"/>
      <c r="CS23" s="109">
        <f>SUMIF(purchases!CH24,$CJ$4,purchases!CS24)</f>
        <v>0</v>
      </c>
      <c r="CT23" s="109"/>
      <c r="CU23" s="109"/>
      <c r="CW23" s="115"/>
      <c r="CX23" s="115"/>
      <c r="CY23" s="115"/>
      <c r="CZ23" s="111"/>
      <c r="DA23" s="111"/>
      <c r="DB23" s="111"/>
      <c r="DC23" s="111"/>
      <c r="DD23" s="111"/>
      <c r="DE23" s="111"/>
      <c r="DF23" s="111"/>
      <c r="DG23" s="111">
        <f>SUMIF(purchases!DG24,$DI$4,purchases!DA24)</f>
        <v>0</v>
      </c>
      <c r="DH23" s="111"/>
      <c r="DI23" s="111"/>
      <c r="DJ23" s="111"/>
      <c r="DK23" s="111"/>
      <c r="DL23" s="111"/>
      <c r="DM23" s="111"/>
      <c r="DN23" s="111"/>
      <c r="DO23" s="110"/>
      <c r="DP23" s="110"/>
      <c r="DQ23" s="110"/>
      <c r="DR23" s="110">
        <f>SUMIF(purchases!DG24,$DI$4,purchases!DR24)</f>
        <v>0</v>
      </c>
      <c r="DS23" s="110"/>
      <c r="DT23" s="110"/>
      <c r="DV23" s="102"/>
      <c r="DW23" s="102"/>
      <c r="DX23" s="102"/>
      <c r="DY23" s="103"/>
      <c r="DZ23" s="103"/>
      <c r="EA23" s="103"/>
      <c r="EB23" s="103"/>
      <c r="EC23" s="103"/>
      <c r="ED23" s="103"/>
      <c r="EE23" s="103"/>
      <c r="EF23" s="103">
        <f>SUMIF(purchases!EF24,$EH$4,purchases!DZ24)</f>
        <v>0</v>
      </c>
      <c r="EG23" s="103"/>
      <c r="EH23" s="103"/>
      <c r="EI23" s="103"/>
      <c r="EJ23" s="103"/>
      <c r="EK23" s="103"/>
      <c r="EL23" s="103"/>
      <c r="EM23" s="103"/>
      <c r="EN23" s="104"/>
      <c r="EO23" s="104"/>
      <c r="EP23" s="104"/>
      <c r="EQ23" s="104">
        <f>SUMIF(purchases!EF24,$EH$4,purchases!EQ24)</f>
        <v>0</v>
      </c>
      <c r="ER23" s="104"/>
      <c r="ES23" s="104"/>
      <c r="EU23" s="36"/>
      <c r="EV23" s="36"/>
      <c r="EW23" s="36"/>
      <c r="EX23" s="37"/>
      <c r="EY23" s="37"/>
      <c r="EZ23" s="37"/>
      <c r="FA23" s="37"/>
      <c r="FB23" s="37"/>
      <c r="FC23" s="37"/>
      <c r="FD23" s="37"/>
      <c r="FE23" s="37">
        <f>SUMIF(purchases!FE24,$FG$4,purchases!EY24)</f>
        <v>0</v>
      </c>
      <c r="FF23" s="37"/>
      <c r="FG23" s="37"/>
      <c r="FH23" s="37"/>
      <c r="FI23" s="37"/>
      <c r="FJ23" s="37"/>
      <c r="FK23" s="37"/>
      <c r="FL23" s="37"/>
      <c r="FM23" s="90"/>
      <c r="FN23" s="90"/>
      <c r="FO23" s="90"/>
      <c r="FP23" s="90">
        <f>SUMIF(purchases!FE24,$FG$4,purchases!FP24)</f>
        <v>0</v>
      </c>
      <c r="FQ23" s="90"/>
      <c r="FR23" s="90"/>
      <c r="FT23" s="36"/>
      <c r="FU23" s="36"/>
      <c r="FV23" s="36"/>
      <c r="FW23" s="112"/>
      <c r="FX23" s="112"/>
      <c r="FY23" s="112"/>
      <c r="FZ23" s="112"/>
      <c r="GA23" s="112"/>
      <c r="GB23" s="112"/>
      <c r="GC23" s="112"/>
      <c r="GD23" s="112">
        <f>SUMIF(purchases!GD24,$GF$4,purchases!FX24)</f>
        <v>0</v>
      </c>
      <c r="GE23" s="112"/>
      <c r="GF23" s="112"/>
      <c r="GG23" s="112"/>
      <c r="GH23" s="112"/>
      <c r="GI23" s="112"/>
      <c r="GJ23" s="112"/>
      <c r="GK23" s="112"/>
      <c r="GL23" s="116"/>
      <c r="GM23" s="116"/>
      <c r="GN23" s="116"/>
      <c r="GO23" s="116">
        <f>SUMIF(purchases!GD24,$GF$4,purchases!GO24)</f>
        <v>0</v>
      </c>
      <c r="GP23" s="116"/>
      <c r="GQ23" s="116"/>
      <c r="GS23" s="102"/>
      <c r="GT23" s="102"/>
      <c r="GU23" s="102"/>
      <c r="GV23" s="113"/>
      <c r="GW23" s="113"/>
      <c r="GX23" s="113"/>
      <c r="GY23" s="113"/>
      <c r="GZ23" s="113"/>
      <c r="HA23" s="113"/>
      <c r="HB23" s="113"/>
      <c r="HC23" s="113">
        <f>SUMIF(purchases!HC24,$HE$4,purchases!GW24)</f>
        <v>0</v>
      </c>
      <c r="HD23" s="113"/>
      <c r="HE23" s="113"/>
      <c r="HF23" s="113"/>
      <c r="HG23" s="113"/>
      <c r="HH23" s="113"/>
      <c r="HI23" s="113"/>
      <c r="HJ23" s="113"/>
      <c r="HK23" s="104"/>
      <c r="HL23" s="104"/>
      <c r="HM23" s="104"/>
      <c r="HN23" s="104">
        <f>SUMIF(purchases!HC24,$HE$4,purchases!HN24)</f>
        <v>0</v>
      </c>
      <c r="HO23" s="104"/>
      <c r="HP23" s="104"/>
      <c r="HR23" s="117"/>
      <c r="HS23" s="117"/>
      <c r="HT23" s="117"/>
      <c r="HU23" s="114"/>
      <c r="HV23" s="114"/>
      <c r="HW23" s="114"/>
      <c r="HX23" s="114"/>
      <c r="HY23" s="114"/>
      <c r="HZ23" s="114"/>
      <c r="IA23" s="114"/>
      <c r="IB23" s="114">
        <f>SUMIF(purchases!IB24,$ID$4,purchases!HV24)</f>
        <v>0</v>
      </c>
      <c r="IC23" s="114"/>
      <c r="ID23" s="114"/>
      <c r="IE23" s="114"/>
      <c r="IF23" s="114"/>
      <c r="IG23" s="114"/>
      <c r="IH23" s="114"/>
      <c r="II23" s="114"/>
      <c r="IJ23" s="109"/>
      <c r="IK23" s="109"/>
      <c r="IL23" s="109"/>
      <c r="IM23" s="109">
        <f>SUMIF(purchases!IB24,$ID$4,purchases!IM24)</f>
        <v>0</v>
      </c>
      <c r="IN23" s="109"/>
      <c r="IO23" s="109"/>
      <c r="IQ23" s="115"/>
      <c r="IR23" s="115"/>
      <c r="IS23" s="115"/>
      <c r="IT23" s="111"/>
      <c r="IU23" s="111"/>
      <c r="IV23" s="111"/>
      <c r="IW23" s="111"/>
      <c r="IX23" s="111"/>
      <c r="IY23" s="111"/>
      <c r="IZ23" s="111"/>
      <c r="JA23" s="111">
        <f>SUMIF(purchases!JA24,$JC$4,purchases!IU24)</f>
        <v>0</v>
      </c>
      <c r="JB23" s="111"/>
      <c r="JC23" s="111"/>
      <c r="JD23" s="111"/>
      <c r="JE23" s="111"/>
      <c r="JF23" s="111"/>
      <c r="JG23" s="111"/>
      <c r="JH23" s="111"/>
      <c r="JI23" s="110"/>
      <c r="JJ23" s="110"/>
      <c r="JK23" s="110"/>
      <c r="JL23" s="110">
        <f>SUMIF(purchases!JA24,$JC$4,purchases!JL24)</f>
        <v>0</v>
      </c>
      <c r="JM23" s="110"/>
      <c r="JN23" s="110"/>
      <c r="JP23" s="102"/>
      <c r="JQ23" s="102"/>
      <c r="JR23" s="102"/>
      <c r="JS23" s="103"/>
      <c r="JT23" s="103"/>
      <c r="JU23" s="103"/>
      <c r="JV23" s="103"/>
      <c r="JW23" s="103"/>
      <c r="JX23" s="103"/>
      <c r="JY23" s="103"/>
      <c r="JZ23" s="103">
        <f>SUMIF(purchases!JZ24,$KB$4,purchases!JT24)</f>
        <v>0</v>
      </c>
      <c r="KA23" s="103"/>
      <c r="KB23" s="103"/>
      <c r="KC23" s="103"/>
      <c r="KD23" s="103"/>
      <c r="KE23" s="103"/>
      <c r="KF23" s="103"/>
      <c r="KG23" s="103"/>
      <c r="KH23" s="104"/>
      <c r="KI23" s="104"/>
      <c r="KJ23" s="104"/>
      <c r="KK23" s="104">
        <f>SUMIF(purchases!JZ24,$KB$4,purchases!KK24)</f>
        <v>0</v>
      </c>
      <c r="KL23" s="104"/>
      <c r="KM23" s="104"/>
    </row>
    <row r="24" spans="1:299" s="4" customFormat="1" ht="20.100000000000001" customHeight="1" x14ac:dyDescent="0.2">
      <c r="A24" s="36"/>
      <c r="B24" s="36"/>
      <c r="C24" s="36"/>
      <c r="D24" s="37"/>
      <c r="E24" s="37"/>
      <c r="F24" s="37"/>
      <c r="G24" s="37"/>
      <c r="H24" s="37"/>
      <c r="I24" s="37"/>
      <c r="J24" s="37"/>
      <c r="K24" s="37">
        <f>SUMIF(purchases!K25,$M$4,purchases!E25)</f>
        <v>0</v>
      </c>
      <c r="L24" s="37"/>
      <c r="M24" s="37"/>
      <c r="N24" s="37"/>
      <c r="O24" s="37"/>
      <c r="P24" s="37"/>
      <c r="Q24" s="37"/>
      <c r="R24" s="37"/>
      <c r="S24" s="90"/>
      <c r="T24" s="90"/>
      <c r="U24" s="90"/>
      <c r="V24" s="90">
        <f>SUMIF(purchases!K25,$M$4,purchases!V25)</f>
        <v>0</v>
      </c>
      <c r="W24" s="90"/>
      <c r="X24" s="90"/>
      <c r="Z24" s="36"/>
      <c r="AA24" s="36"/>
      <c r="AB24" s="36"/>
      <c r="AC24" s="112"/>
      <c r="AD24" s="112"/>
      <c r="AE24" s="112"/>
      <c r="AF24" s="112"/>
      <c r="AG24" s="112"/>
      <c r="AH24" s="112"/>
      <c r="AI24" s="112"/>
      <c r="AJ24" s="112">
        <f>SUMIF(purchases!AJ25,$AL$4,purchases!AD25)</f>
        <v>0</v>
      </c>
      <c r="AK24" s="112"/>
      <c r="AL24" s="112"/>
      <c r="AM24" s="112"/>
      <c r="AN24" s="112"/>
      <c r="AO24" s="112"/>
      <c r="AP24" s="112"/>
      <c r="AQ24" s="112"/>
      <c r="AR24" s="116"/>
      <c r="AS24" s="116"/>
      <c r="AT24" s="116"/>
      <c r="AU24" s="116">
        <f>SUMIF(purchases!AJ25,$AL$4,purchases!AU25)</f>
        <v>0</v>
      </c>
      <c r="AV24" s="116"/>
      <c r="AW24" s="116"/>
      <c r="AY24" s="102"/>
      <c r="AZ24" s="102"/>
      <c r="BA24" s="102"/>
      <c r="BB24" s="113"/>
      <c r="BC24" s="113"/>
      <c r="BD24" s="113"/>
      <c r="BE24" s="113"/>
      <c r="BF24" s="113"/>
      <c r="BG24" s="113"/>
      <c r="BH24" s="113"/>
      <c r="BI24" s="113">
        <f>SUMIF(purchases!BI25,$BK$4,purchases!BC25)</f>
        <v>0</v>
      </c>
      <c r="BJ24" s="113"/>
      <c r="BK24" s="113"/>
      <c r="BL24" s="113"/>
      <c r="BM24" s="113"/>
      <c r="BN24" s="113"/>
      <c r="BO24" s="113"/>
      <c r="BP24" s="113"/>
      <c r="BQ24" s="104"/>
      <c r="BR24" s="104"/>
      <c r="BS24" s="104"/>
      <c r="BT24" s="104">
        <f>SUMIF(purchases!BI25,$BK$4,purchases!BT25)</f>
        <v>0</v>
      </c>
      <c r="BU24" s="104"/>
      <c r="BV24" s="104"/>
      <c r="BX24" s="117"/>
      <c r="BY24" s="117"/>
      <c r="BZ24" s="117"/>
      <c r="CA24" s="114"/>
      <c r="CB24" s="114"/>
      <c r="CC24" s="114"/>
      <c r="CD24" s="114"/>
      <c r="CE24" s="114"/>
      <c r="CF24" s="114"/>
      <c r="CG24" s="114"/>
      <c r="CH24" s="114">
        <f>SUMIF(purchases!CH25,$CJ$4,purchases!CB25)</f>
        <v>0</v>
      </c>
      <c r="CI24" s="114"/>
      <c r="CJ24" s="114"/>
      <c r="CK24" s="114"/>
      <c r="CL24" s="114"/>
      <c r="CM24" s="114"/>
      <c r="CN24" s="114"/>
      <c r="CO24" s="114"/>
      <c r="CP24" s="109"/>
      <c r="CQ24" s="109"/>
      <c r="CR24" s="109"/>
      <c r="CS24" s="109">
        <f>SUMIF(purchases!CH25,$CJ$4,purchases!CS25)</f>
        <v>0</v>
      </c>
      <c r="CT24" s="109"/>
      <c r="CU24" s="109"/>
      <c r="CW24" s="115"/>
      <c r="CX24" s="115"/>
      <c r="CY24" s="115"/>
      <c r="CZ24" s="111"/>
      <c r="DA24" s="111"/>
      <c r="DB24" s="111"/>
      <c r="DC24" s="111"/>
      <c r="DD24" s="111"/>
      <c r="DE24" s="111"/>
      <c r="DF24" s="111"/>
      <c r="DG24" s="111">
        <f>SUMIF(purchases!DG25,$DI$4,purchases!DA25)</f>
        <v>0</v>
      </c>
      <c r="DH24" s="111"/>
      <c r="DI24" s="111"/>
      <c r="DJ24" s="111"/>
      <c r="DK24" s="111"/>
      <c r="DL24" s="111"/>
      <c r="DM24" s="111"/>
      <c r="DN24" s="111"/>
      <c r="DO24" s="110"/>
      <c r="DP24" s="110"/>
      <c r="DQ24" s="110"/>
      <c r="DR24" s="110">
        <f>SUMIF(purchases!DG25,$DI$4,purchases!DR25)</f>
        <v>0</v>
      </c>
      <c r="DS24" s="110"/>
      <c r="DT24" s="110"/>
      <c r="DV24" s="102"/>
      <c r="DW24" s="102"/>
      <c r="DX24" s="102"/>
      <c r="DY24" s="103"/>
      <c r="DZ24" s="103"/>
      <c r="EA24" s="103"/>
      <c r="EB24" s="103"/>
      <c r="EC24" s="103"/>
      <c r="ED24" s="103"/>
      <c r="EE24" s="103"/>
      <c r="EF24" s="103">
        <f>SUMIF(purchases!EF25,$EH$4,purchases!DZ25)</f>
        <v>0</v>
      </c>
      <c r="EG24" s="103"/>
      <c r="EH24" s="103"/>
      <c r="EI24" s="103"/>
      <c r="EJ24" s="103"/>
      <c r="EK24" s="103"/>
      <c r="EL24" s="103"/>
      <c r="EM24" s="103"/>
      <c r="EN24" s="104"/>
      <c r="EO24" s="104"/>
      <c r="EP24" s="104"/>
      <c r="EQ24" s="104">
        <f>SUMIF(purchases!EF25,$EH$4,purchases!EQ25)</f>
        <v>0</v>
      </c>
      <c r="ER24" s="104"/>
      <c r="ES24" s="104"/>
      <c r="EU24" s="36"/>
      <c r="EV24" s="36"/>
      <c r="EW24" s="36"/>
      <c r="EX24" s="37"/>
      <c r="EY24" s="37"/>
      <c r="EZ24" s="37"/>
      <c r="FA24" s="37"/>
      <c r="FB24" s="37"/>
      <c r="FC24" s="37"/>
      <c r="FD24" s="37"/>
      <c r="FE24" s="37">
        <f>SUMIF(purchases!FE25,$FG$4,purchases!EY25)</f>
        <v>0</v>
      </c>
      <c r="FF24" s="37"/>
      <c r="FG24" s="37"/>
      <c r="FH24" s="37"/>
      <c r="FI24" s="37"/>
      <c r="FJ24" s="37"/>
      <c r="FK24" s="37"/>
      <c r="FL24" s="37"/>
      <c r="FM24" s="90"/>
      <c r="FN24" s="90"/>
      <c r="FO24" s="90"/>
      <c r="FP24" s="90">
        <f>SUMIF(purchases!FE25,$FG$4,purchases!FP25)</f>
        <v>0</v>
      </c>
      <c r="FQ24" s="90"/>
      <c r="FR24" s="90"/>
      <c r="FT24" s="36"/>
      <c r="FU24" s="36"/>
      <c r="FV24" s="36"/>
      <c r="FW24" s="112"/>
      <c r="FX24" s="112"/>
      <c r="FY24" s="112"/>
      <c r="FZ24" s="112"/>
      <c r="GA24" s="112"/>
      <c r="GB24" s="112"/>
      <c r="GC24" s="112"/>
      <c r="GD24" s="112">
        <f>SUMIF(purchases!GD25,$GF$4,purchases!FX25)</f>
        <v>0</v>
      </c>
      <c r="GE24" s="112"/>
      <c r="GF24" s="112"/>
      <c r="GG24" s="112"/>
      <c r="GH24" s="112"/>
      <c r="GI24" s="112"/>
      <c r="GJ24" s="112"/>
      <c r="GK24" s="112"/>
      <c r="GL24" s="116"/>
      <c r="GM24" s="116"/>
      <c r="GN24" s="116"/>
      <c r="GO24" s="116">
        <f>SUMIF(purchases!GD25,$GF$4,purchases!GO25)</f>
        <v>0</v>
      </c>
      <c r="GP24" s="116"/>
      <c r="GQ24" s="116"/>
      <c r="GS24" s="102"/>
      <c r="GT24" s="102"/>
      <c r="GU24" s="102"/>
      <c r="GV24" s="113"/>
      <c r="GW24" s="113"/>
      <c r="GX24" s="113"/>
      <c r="GY24" s="113"/>
      <c r="GZ24" s="113"/>
      <c r="HA24" s="113"/>
      <c r="HB24" s="113"/>
      <c r="HC24" s="113">
        <f>SUMIF(purchases!HC25,$HE$4,purchases!GW25)</f>
        <v>0</v>
      </c>
      <c r="HD24" s="113"/>
      <c r="HE24" s="113"/>
      <c r="HF24" s="113"/>
      <c r="HG24" s="113"/>
      <c r="HH24" s="113"/>
      <c r="HI24" s="113"/>
      <c r="HJ24" s="113"/>
      <c r="HK24" s="104"/>
      <c r="HL24" s="104"/>
      <c r="HM24" s="104"/>
      <c r="HN24" s="104">
        <f>SUMIF(purchases!HC25,$HE$4,purchases!HN25)</f>
        <v>0</v>
      </c>
      <c r="HO24" s="104"/>
      <c r="HP24" s="104"/>
      <c r="HR24" s="117"/>
      <c r="HS24" s="117"/>
      <c r="HT24" s="117"/>
      <c r="HU24" s="114"/>
      <c r="HV24" s="114"/>
      <c r="HW24" s="114"/>
      <c r="HX24" s="114"/>
      <c r="HY24" s="114"/>
      <c r="HZ24" s="114"/>
      <c r="IA24" s="114"/>
      <c r="IB24" s="114">
        <f>SUMIF(purchases!IB25,$ID$4,purchases!HV25)</f>
        <v>0</v>
      </c>
      <c r="IC24" s="114"/>
      <c r="ID24" s="114"/>
      <c r="IE24" s="114"/>
      <c r="IF24" s="114"/>
      <c r="IG24" s="114"/>
      <c r="IH24" s="114"/>
      <c r="II24" s="114"/>
      <c r="IJ24" s="109"/>
      <c r="IK24" s="109"/>
      <c r="IL24" s="109"/>
      <c r="IM24" s="109">
        <f>SUMIF(purchases!IB25,$ID$4,purchases!IM25)</f>
        <v>0</v>
      </c>
      <c r="IN24" s="109"/>
      <c r="IO24" s="109"/>
      <c r="IQ24" s="115"/>
      <c r="IR24" s="115"/>
      <c r="IS24" s="115"/>
      <c r="IT24" s="111"/>
      <c r="IU24" s="111"/>
      <c r="IV24" s="111"/>
      <c r="IW24" s="111"/>
      <c r="IX24" s="111"/>
      <c r="IY24" s="111"/>
      <c r="IZ24" s="111"/>
      <c r="JA24" s="111">
        <f>SUMIF(purchases!JA25,$JC$4,purchases!IU25)</f>
        <v>0</v>
      </c>
      <c r="JB24" s="111"/>
      <c r="JC24" s="111"/>
      <c r="JD24" s="111"/>
      <c r="JE24" s="111"/>
      <c r="JF24" s="111"/>
      <c r="JG24" s="111"/>
      <c r="JH24" s="111"/>
      <c r="JI24" s="110"/>
      <c r="JJ24" s="110"/>
      <c r="JK24" s="110"/>
      <c r="JL24" s="110">
        <f>SUMIF(purchases!JA25,$JC$4,purchases!JL25)</f>
        <v>0</v>
      </c>
      <c r="JM24" s="110"/>
      <c r="JN24" s="110"/>
      <c r="JP24" s="102"/>
      <c r="JQ24" s="102"/>
      <c r="JR24" s="102"/>
      <c r="JS24" s="103"/>
      <c r="JT24" s="103"/>
      <c r="JU24" s="103"/>
      <c r="JV24" s="103"/>
      <c r="JW24" s="103"/>
      <c r="JX24" s="103"/>
      <c r="JY24" s="103"/>
      <c r="JZ24" s="103">
        <f>SUMIF(purchases!JZ25,$KB$4,purchases!JT25)</f>
        <v>0</v>
      </c>
      <c r="KA24" s="103"/>
      <c r="KB24" s="103"/>
      <c r="KC24" s="103"/>
      <c r="KD24" s="103"/>
      <c r="KE24" s="103"/>
      <c r="KF24" s="103"/>
      <c r="KG24" s="103"/>
      <c r="KH24" s="104"/>
      <c r="KI24" s="104"/>
      <c r="KJ24" s="104"/>
      <c r="KK24" s="104">
        <f>SUMIF(purchases!JZ25,$KB$4,purchases!KK25)</f>
        <v>0</v>
      </c>
      <c r="KL24" s="104"/>
      <c r="KM24" s="104"/>
    </row>
    <row r="25" spans="1:299" s="4" customFormat="1" ht="20.100000000000001" customHeight="1" x14ac:dyDescent="0.2">
      <c r="A25" s="36"/>
      <c r="B25" s="36"/>
      <c r="C25" s="36"/>
      <c r="D25" s="37"/>
      <c r="E25" s="37"/>
      <c r="F25" s="37"/>
      <c r="G25" s="37"/>
      <c r="H25" s="37"/>
      <c r="I25" s="37"/>
      <c r="J25" s="37"/>
      <c r="K25" s="37">
        <f>SUMIF(purchases!K26,$M$4,purchases!E26)</f>
        <v>0</v>
      </c>
      <c r="L25" s="37"/>
      <c r="M25" s="37"/>
      <c r="N25" s="37"/>
      <c r="O25" s="37"/>
      <c r="P25" s="37"/>
      <c r="Q25" s="37"/>
      <c r="R25" s="37"/>
      <c r="S25" s="90"/>
      <c r="T25" s="90"/>
      <c r="U25" s="90"/>
      <c r="V25" s="90">
        <f>SUMIF(purchases!K26,$M$4,purchases!V26)</f>
        <v>0</v>
      </c>
      <c r="W25" s="90"/>
      <c r="X25" s="90"/>
      <c r="Z25" s="36"/>
      <c r="AA25" s="36"/>
      <c r="AB25" s="36"/>
      <c r="AC25" s="112"/>
      <c r="AD25" s="112"/>
      <c r="AE25" s="112"/>
      <c r="AF25" s="112"/>
      <c r="AG25" s="112"/>
      <c r="AH25" s="112"/>
      <c r="AI25" s="112"/>
      <c r="AJ25" s="112">
        <f>SUMIF(purchases!AJ26,$AL$4,purchases!AD26)</f>
        <v>0</v>
      </c>
      <c r="AK25" s="112"/>
      <c r="AL25" s="112"/>
      <c r="AM25" s="112"/>
      <c r="AN25" s="112"/>
      <c r="AO25" s="112"/>
      <c r="AP25" s="112"/>
      <c r="AQ25" s="112"/>
      <c r="AR25" s="116"/>
      <c r="AS25" s="116"/>
      <c r="AT25" s="116"/>
      <c r="AU25" s="116">
        <f>SUMIF(purchases!AJ26,$AL$4,purchases!AU26)</f>
        <v>0</v>
      </c>
      <c r="AV25" s="116"/>
      <c r="AW25" s="116"/>
      <c r="AY25" s="102"/>
      <c r="AZ25" s="102"/>
      <c r="BA25" s="102"/>
      <c r="BB25" s="113"/>
      <c r="BC25" s="113"/>
      <c r="BD25" s="113"/>
      <c r="BE25" s="113"/>
      <c r="BF25" s="113"/>
      <c r="BG25" s="113"/>
      <c r="BH25" s="113"/>
      <c r="BI25" s="113">
        <f>SUMIF(purchases!BI26,$BK$4,purchases!BC26)</f>
        <v>0</v>
      </c>
      <c r="BJ25" s="113"/>
      <c r="BK25" s="113"/>
      <c r="BL25" s="113"/>
      <c r="BM25" s="113"/>
      <c r="BN25" s="113"/>
      <c r="BO25" s="113"/>
      <c r="BP25" s="113"/>
      <c r="BQ25" s="104"/>
      <c r="BR25" s="104"/>
      <c r="BS25" s="104"/>
      <c r="BT25" s="104">
        <f>SUMIF(purchases!BI26,$BK$4,purchases!BT26)</f>
        <v>0</v>
      </c>
      <c r="BU25" s="104"/>
      <c r="BV25" s="104"/>
      <c r="BX25" s="117"/>
      <c r="BY25" s="117"/>
      <c r="BZ25" s="117"/>
      <c r="CA25" s="114"/>
      <c r="CB25" s="114"/>
      <c r="CC25" s="114"/>
      <c r="CD25" s="114"/>
      <c r="CE25" s="114"/>
      <c r="CF25" s="114"/>
      <c r="CG25" s="114"/>
      <c r="CH25" s="114">
        <f>SUMIF(purchases!CH26,$CJ$4,purchases!CB26)</f>
        <v>0</v>
      </c>
      <c r="CI25" s="114"/>
      <c r="CJ25" s="114"/>
      <c r="CK25" s="114"/>
      <c r="CL25" s="114"/>
      <c r="CM25" s="114"/>
      <c r="CN25" s="114"/>
      <c r="CO25" s="114"/>
      <c r="CP25" s="109"/>
      <c r="CQ25" s="109"/>
      <c r="CR25" s="109"/>
      <c r="CS25" s="109">
        <f>SUMIF(purchases!CH26,$CJ$4,purchases!CS26)</f>
        <v>0</v>
      </c>
      <c r="CT25" s="109"/>
      <c r="CU25" s="109"/>
      <c r="CW25" s="115"/>
      <c r="CX25" s="115"/>
      <c r="CY25" s="115"/>
      <c r="CZ25" s="111"/>
      <c r="DA25" s="111"/>
      <c r="DB25" s="111"/>
      <c r="DC25" s="111"/>
      <c r="DD25" s="111"/>
      <c r="DE25" s="111"/>
      <c r="DF25" s="111"/>
      <c r="DG25" s="111">
        <f>SUMIF(purchases!DG26,$DI$4,purchases!DA26)</f>
        <v>0</v>
      </c>
      <c r="DH25" s="111"/>
      <c r="DI25" s="111"/>
      <c r="DJ25" s="111"/>
      <c r="DK25" s="111"/>
      <c r="DL25" s="111"/>
      <c r="DM25" s="111"/>
      <c r="DN25" s="111"/>
      <c r="DO25" s="110"/>
      <c r="DP25" s="110"/>
      <c r="DQ25" s="110"/>
      <c r="DR25" s="110">
        <f>SUMIF(purchases!DG26,$DI$4,purchases!DR26)</f>
        <v>0</v>
      </c>
      <c r="DS25" s="110"/>
      <c r="DT25" s="110"/>
      <c r="DV25" s="102"/>
      <c r="DW25" s="102"/>
      <c r="DX25" s="102"/>
      <c r="DY25" s="103"/>
      <c r="DZ25" s="103"/>
      <c r="EA25" s="103"/>
      <c r="EB25" s="103"/>
      <c r="EC25" s="103"/>
      <c r="ED25" s="103"/>
      <c r="EE25" s="103"/>
      <c r="EF25" s="103">
        <f>SUMIF(purchases!EF26,$EH$4,purchases!DZ26)</f>
        <v>0</v>
      </c>
      <c r="EG25" s="103"/>
      <c r="EH25" s="103"/>
      <c r="EI25" s="103"/>
      <c r="EJ25" s="103"/>
      <c r="EK25" s="103"/>
      <c r="EL25" s="103"/>
      <c r="EM25" s="103"/>
      <c r="EN25" s="104"/>
      <c r="EO25" s="104"/>
      <c r="EP25" s="104"/>
      <c r="EQ25" s="104">
        <f>SUMIF(purchases!EF26,$EH$4,purchases!EQ26)</f>
        <v>0</v>
      </c>
      <c r="ER25" s="104"/>
      <c r="ES25" s="104"/>
      <c r="EU25" s="36"/>
      <c r="EV25" s="36"/>
      <c r="EW25" s="36"/>
      <c r="EX25" s="37"/>
      <c r="EY25" s="37"/>
      <c r="EZ25" s="37"/>
      <c r="FA25" s="37"/>
      <c r="FB25" s="37"/>
      <c r="FC25" s="37"/>
      <c r="FD25" s="37"/>
      <c r="FE25" s="37">
        <f>SUMIF(purchases!FE26,$FG$4,purchases!EY26)</f>
        <v>0</v>
      </c>
      <c r="FF25" s="37"/>
      <c r="FG25" s="37"/>
      <c r="FH25" s="37"/>
      <c r="FI25" s="37"/>
      <c r="FJ25" s="37"/>
      <c r="FK25" s="37"/>
      <c r="FL25" s="37"/>
      <c r="FM25" s="90"/>
      <c r="FN25" s="90"/>
      <c r="FO25" s="90"/>
      <c r="FP25" s="90">
        <f>SUMIF(purchases!FE26,$FG$4,purchases!FP26)</f>
        <v>0</v>
      </c>
      <c r="FQ25" s="90"/>
      <c r="FR25" s="90"/>
      <c r="FT25" s="36"/>
      <c r="FU25" s="36"/>
      <c r="FV25" s="36"/>
      <c r="FW25" s="112"/>
      <c r="FX25" s="112"/>
      <c r="FY25" s="112"/>
      <c r="FZ25" s="112"/>
      <c r="GA25" s="112"/>
      <c r="GB25" s="112"/>
      <c r="GC25" s="112"/>
      <c r="GD25" s="112">
        <f>SUMIF(purchases!GD26,$GF$4,purchases!FX26)</f>
        <v>0</v>
      </c>
      <c r="GE25" s="112"/>
      <c r="GF25" s="112"/>
      <c r="GG25" s="112"/>
      <c r="GH25" s="112"/>
      <c r="GI25" s="112"/>
      <c r="GJ25" s="112"/>
      <c r="GK25" s="112"/>
      <c r="GL25" s="116"/>
      <c r="GM25" s="116"/>
      <c r="GN25" s="116"/>
      <c r="GO25" s="116">
        <f>SUMIF(purchases!GD26,$GF$4,purchases!GO26)</f>
        <v>0</v>
      </c>
      <c r="GP25" s="116"/>
      <c r="GQ25" s="116"/>
      <c r="GS25" s="102"/>
      <c r="GT25" s="102"/>
      <c r="GU25" s="102"/>
      <c r="GV25" s="113"/>
      <c r="GW25" s="113"/>
      <c r="GX25" s="113"/>
      <c r="GY25" s="113"/>
      <c r="GZ25" s="113"/>
      <c r="HA25" s="113"/>
      <c r="HB25" s="113"/>
      <c r="HC25" s="113">
        <f>SUMIF(purchases!HC26,$HE$4,purchases!GW26)</f>
        <v>0</v>
      </c>
      <c r="HD25" s="113"/>
      <c r="HE25" s="113"/>
      <c r="HF25" s="113"/>
      <c r="HG25" s="113"/>
      <c r="HH25" s="113"/>
      <c r="HI25" s="113"/>
      <c r="HJ25" s="113"/>
      <c r="HK25" s="104"/>
      <c r="HL25" s="104"/>
      <c r="HM25" s="104"/>
      <c r="HN25" s="104">
        <f>SUMIF(purchases!HC26,$HE$4,purchases!HN26)</f>
        <v>0</v>
      </c>
      <c r="HO25" s="104"/>
      <c r="HP25" s="104"/>
      <c r="HR25" s="117"/>
      <c r="HS25" s="117"/>
      <c r="HT25" s="117"/>
      <c r="HU25" s="114"/>
      <c r="HV25" s="114"/>
      <c r="HW25" s="114"/>
      <c r="HX25" s="114"/>
      <c r="HY25" s="114"/>
      <c r="HZ25" s="114"/>
      <c r="IA25" s="114"/>
      <c r="IB25" s="114">
        <f>SUMIF(purchases!IB26,$ID$4,purchases!HV26)</f>
        <v>0</v>
      </c>
      <c r="IC25" s="114"/>
      <c r="ID25" s="114"/>
      <c r="IE25" s="114"/>
      <c r="IF25" s="114"/>
      <c r="IG25" s="114"/>
      <c r="IH25" s="114"/>
      <c r="II25" s="114"/>
      <c r="IJ25" s="109"/>
      <c r="IK25" s="109"/>
      <c r="IL25" s="109"/>
      <c r="IM25" s="109">
        <f>SUMIF(purchases!IB26,$ID$4,purchases!IM26)</f>
        <v>0</v>
      </c>
      <c r="IN25" s="109"/>
      <c r="IO25" s="109"/>
      <c r="IQ25" s="115"/>
      <c r="IR25" s="115"/>
      <c r="IS25" s="115"/>
      <c r="IT25" s="111"/>
      <c r="IU25" s="111"/>
      <c r="IV25" s="111"/>
      <c r="IW25" s="111"/>
      <c r="IX25" s="111"/>
      <c r="IY25" s="111"/>
      <c r="IZ25" s="111"/>
      <c r="JA25" s="111">
        <f>SUMIF(purchases!JA26,$JC$4,purchases!IU26)</f>
        <v>0</v>
      </c>
      <c r="JB25" s="111"/>
      <c r="JC25" s="111"/>
      <c r="JD25" s="111"/>
      <c r="JE25" s="111"/>
      <c r="JF25" s="111"/>
      <c r="JG25" s="111"/>
      <c r="JH25" s="111"/>
      <c r="JI25" s="110"/>
      <c r="JJ25" s="110"/>
      <c r="JK25" s="110"/>
      <c r="JL25" s="110">
        <f>SUMIF(purchases!JA26,$JC$4,purchases!JL26)</f>
        <v>0</v>
      </c>
      <c r="JM25" s="110"/>
      <c r="JN25" s="110"/>
      <c r="JP25" s="102"/>
      <c r="JQ25" s="102"/>
      <c r="JR25" s="102"/>
      <c r="JS25" s="103"/>
      <c r="JT25" s="103"/>
      <c r="JU25" s="103"/>
      <c r="JV25" s="103"/>
      <c r="JW25" s="103"/>
      <c r="JX25" s="103"/>
      <c r="JY25" s="103"/>
      <c r="JZ25" s="103">
        <f>SUMIF(purchases!JZ26,$KB$4,purchases!JT26)</f>
        <v>0</v>
      </c>
      <c r="KA25" s="103"/>
      <c r="KB25" s="103"/>
      <c r="KC25" s="103"/>
      <c r="KD25" s="103"/>
      <c r="KE25" s="103"/>
      <c r="KF25" s="103"/>
      <c r="KG25" s="103"/>
      <c r="KH25" s="104"/>
      <c r="KI25" s="104"/>
      <c r="KJ25" s="104"/>
      <c r="KK25" s="104">
        <f>SUMIF(purchases!JZ26,$KB$4,purchases!KK26)</f>
        <v>0</v>
      </c>
      <c r="KL25" s="104"/>
      <c r="KM25" s="104"/>
    </row>
    <row r="26" spans="1:299" s="4" customFormat="1" ht="20.100000000000001" customHeight="1" x14ac:dyDescent="0.2">
      <c r="A26" s="36"/>
      <c r="B26" s="36"/>
      <c r="C26" s="36"/>
      <c r="D26" s="37"/>
      <c r="E26" s="37"/>
      <c r="F26" s="37"/>
      <c r="G26" s="37"/>
      <c r="H26" s="37"/>
      <c r="I26" s="37"/>
      <c r="J26" s="37"/>
      <c r="K26" s="37">
        <f>SUMIF(purchases!K27,$M$4,purchases!E27)</f>
        <v>0</v>
      </c>
      <c r="L26" s="37"/>
      <c r="M26" s="37"/>
      <c r="N26" s="37"/>
      <c r="O26" s="37"/>
      <c r="P26" s="37"/>
      <c r="Q26" s="37"/>
      <c r="R26" s="37"/>
      <c r="S26" s="90"/>
      <c r="T26" s="90"/>
      <c r="U26" s="90"/>
      <c r="V26" s="90">
        <f>SUMIF(purchases!K27,$M$4,purchases!V27)</f>
        <v>0</v>
      </c>
      <c r="W26" s="90"/>
      <c r="X26" s="90"/>
      <c r="Z26" s="36"/>
      <c r="AA26" s="36"/>
      <c r="AB26" s="36"/>
      <c r="AC26" s="112"/>
      <c r="AD26" s="112"/>
      <c r="AE26" s="112"/>
      <c r="AF26" s="112"/>
      <c r="AG26" s="112"/>
      <c r="AH26" s="112"/>
      <c r="AI26" s="112"/>
      <c r="AJ26" s="112">
        <f>SUMIF(purchases!AJ27,$AL$4,purchases!AD27)</f>
        <v>0</v>
      </c>
      <c r="AK26" s="112"/>
      <c r="AL26" s="112"/>
      <c r="AM26" s="112"/>
      <c r="AN26" s="112"/>
      <c r="AO26" s="112"/>
      <c r="AP26" s="112"/>
      <c r="AQ26" s="112"/>
      <c r="AR26" s="116"/>
      <c r="AS26" s="116"/>
      <c r="AT26" s="116"/>
      <c r="AU26" s="116">
        <f>SUMIF(purchases!AJ27,$AL$4,purchases!AU27)</f>
        <v>0</v>
      </c>
      <c r="AV26" s="116"/>
      <c r="AW26" s="116"/>
      <c r="AY26" s="102"/>
      <c r="AZ26" s="102"/>
      <c r="BA26" s="102"/>
      <c r="BB26" s="113"/>
      <c r="BC26" s="113"/>
      <c r="BD26" s="113"/>
      <c r="BE26" s="113"/>
      <c r="BF26" s="113"/>
      <c r="BG26" s="113"/>
      <c r="BH26" s="113"/>
      <c r="BI26" s="113">
        <f>SUMIF(purchases!BI27,$BK$4,purchases!BC27)</f>
        <v>0</v>
      </c>
      <c r="BJ26" s="113"/>
      <c r="BK26" s="113"/>
      <c r="BL26" s="113"/>
      <c r="BM26" s="113"/>
      <c r="BN26" s="113"/>
      <c r="BO26" s="113"/>
      <c r="BP26" s="113"/>
      <c r="BQ26" s="104"/>
      <c r="BR26" s="104"/>
      <c r="BS26" s="104"/>
      <c r="BT26" s="104">
        <f>SUMIF(purchases!BI27,$BK$4,purchases!BT27)</f>
        <v>0</v>
      </c>
      <c r="BU26" s="104"/>
      <c r="BV26" s="104"/>
      <c r="BX26" s="117"/>
      <c r="BY26" s="117"/>
      <c r="BZ26" s="117"/>
      <c r="CA26" s="114"/>
      <c r="CB26" s="114"/>
      <c r="CC26" s="114"/>
      <c r="CD26" s="114"/>
      <c r="CE26" s="114"/>
      <c r="CF26" s="114"/>
      <c r="CG26" s="114"/>
      <c r="CH26" s="114">
        <f>SUMIF(purchases!CH27,$CJ$4,purchases!CB27)</f>
        <v>0</v>
      </c>
      <c r="CI26" s="114"/>
      <c r="CJ26" s="114"/>
      <c r="CK26" s="114"/>
      <c r="CL26" s="114"/>
      <c r="CM26" s="114"/>
      <c r="CN26" s="114"/>
      <c r="CO26" s="114"/>
      <c r="CP26" s="109"/>
      <c r="CQ26" s="109"/>
      <c r="CR26" s="109"/>
      <c r="CS26" s="109">
        <f>SUMIF(purchases!CH27,$CJ$4,purchases!CS27)</f>
        <v>0</v>
      </c>
      <c r="CT26" s="109"/>
      <c r="CU26" s="109"/>
      <c r="CW26" s="115"/>
      <c r="CX26" s="115"/>
      <c r="CY26" s="115"/>
      <c r="CZ26" s="111"/>
      <c r="DA26" s="111"/>
      <c r="DB26" s="111"/>
      <c r="DC26" s="111"/>
      <c r="DD26" s="111"/>
      <c r="DE26" s="111"/>
      <c r="DF26" s="111"/>
      <c r="DG26" s="111">
        <f>SUMIF(purchases!DG27,$DI$4,purchases!DA27)</f>
        <v>0</v>
      </c>
      <c r="DH26" s="111"/>
      <c r="DI26" s="111"/>
      <c r="DJ26" s="111"/>
      <c r="DK26" s="111"/>
      <c r="DL26" s="111"/>
      <c r="DM26" s="111"/>
      <c r="DN26" s="111"/>
      <c r="DO26" s="110"/>
      <c r="DP26" s="110"/>
      <c r="DQ26" s="110"/>
      <c r="DR26" s="110">
        <f>SUMIF(purchases!DG27,$DI$4,purchases!DR27)</f>
        <v>0</v>
      </c>
      <c r="DS26" s="110"/>
      <c r="DT26" s="110"/>
      <c r="DV26" s="102"/>
      <c r="DW26" s="102"/>
      <c r="DX26" s="102"/>
      <c r="DY26" s="103"/>
      <c r="DZ26" s="103"/>
      <c r="EA26" s="103"/>
      <c r="EB26" s="103"/>
      <c r="EC26" s="103"/>
      <c r="ED26" s="103"/>
      <c r="EE26" s="103"/>
      <c r="EF26" s="103">
        <f>SUMIF(purchases!EF27,$EH$4,purchases!DZ27)</f>
        <v>0</v>
      </c>
      <c r="EG26" s="103"/>
      <c r="EH26" s="103"/>
      <c r="EI26" s="103"/>
      <c r="EJ26" s="103"/>
      <c r="EK26" s="103"/>
      <c r="EL26" s="103"/>
      <c r="EM26" s="103"/>
      <c r="EN26" s="104"/>
      <c r="EO26" s="104"/>
      <c r="EP26" s="104"/>
      <c r="EQ26" s="104">
        <f>SUMIF(purchases!EF27,$EH$4,purchases!EQ27)</f>
        <v>0</v>
      </c>
      <c r="ER26" s="104"/>
      <c r="ES26" s="104"/>
      <c r="EU26" s="36"/>
      <c r="EV26" s="36"/>
      <c r="EW26" s="36"/>
      <c r="EX26" s="37"/>
      <c r="EY26" s="37"/>
      <c r="EZ26" s="37"/>
      <c r="FA26" s="37"/>
      <c r="FB26" s="37"/>
      <c r="FC26" s="37"/>
      <c r="FD26" s="37"/>
      <c r="FE26" s="37">
        <f>SUMIF(purchases!FE27,$FG$4,purchases!EY27)</f>
        <v>0</v>
      </c>
      <c r="FF26" s="37"/>
      <c r="FG26" s="37"/>
      <c r="FH26" s="37"/>
      <c r="FI26" s="37"/>
      <c r="FJ26" s="37"/>
      <c r="FK26" s="37"/>
      <c r="FL26" s="37"/>
      <c r="FM26" s="90"/>
      <c r="FN26" s="90"/>
      <c r="FO26" s="90"/>
      <c r="FP26" s="90">
        <f>SUMIF(purchases!FE27,$FG$4,purchases!FP27)</f>
        <v>0</v>
      </c>
      <c r="FQ26" s="90"/>
      <c r="FR26" s="90"/>
      <c r="FT26" s="36"/>
      <c r="FU26" s="36"/>
      <c r="FV26" s="36"/>
      <c r="FW26" s="112"/>
      <c r="FX26" s="112"/>
      <c r="FY26" s="112"/>
      <c r="FZ26" s="112"/>
      <c r="GA26" s="112"/>
      <c r="GB26" s="112"/>
      <c r="GC26" s="112"/>
      <c r="GD26" s="112">
        <f>SUMIF(purchases!GD27,$GF$4,purchases!FX27)</f>
        <v>0</v>
      </c>
      <c r="GE26" s="112"/>
      <c r="GF26" s="112"/>
      <c r="GG26" s="112"/>
      <c r="GH26" s="112"/>
      <c r="GI26" s="112"/>
      <c r="GJ26" s="112"/>
      <c r="GK26" s="112"/>
      <c r="GL26" s="116"/>
      <c r="GM26" s="116"/>
      <c r="GN26" s="116"/>
      <c r="GO26" s="116">
        <f>SUMIF(purchases!GD27,$GF$4,purchases!GO27)</f>
        <v>0</v>
      </c>
      <c r="GP26" s="116"/>
      <c r="GQ26" s="116"/>
      <c r="GS26" s="102"/>
      <c r="GT26" s="102"/>
      <c r="GU26" s="102"/>
      <c r="GV26" s="113"/>
      <c r="GW26" s="113"/>
      <c r="GX26" s="113"/>
      <c r="GY26" s="113"/>
      <c r="GZ26" s="113"/>
      <c r="HA26" s="113"/>
      <c r="HB26" s="113"/>
      <c r="HC26" s="113">
        <f>SUMIF(purchases!HC27,$HE$4,purchases!GW27)</f>
        <v>0</v>
      </c>
      <c r="HD26" s="113"/>
      <c r="HE26" s="113"/>
      <c r="HF26" s="113"/>
      <c r="HG26" s="113"/>
      <c r="HH26" s="113"/>
      <c r="HI26" s="113"/>
      <c r="HJ26" s="113"/>
      <c r="HK26" s="104"/>
      <c r="HL26" s="104"/>
      <c r="HM26" s="104"/>
      <c r="HN26" s="104">
        <f>SUMIF(purchases!HC27,$HE$4,purchases!HN27)</f>
        <v>0</v>
      </c>
      <c r="HO26" s="104"/>
      <c r="HP26" s="104"/>
      <c r="HR26" s="117"/>
      <c r="HS26" s="117"/>
      <c r="HT26" s="117"/>
      <c r="HU26" s="114"/>
      <c r="HV26" s="114"/>
      <c r="HW26" s="114"/>
      <c r="HX26" s="114"/>
      <c r="HY26" s="114"/>
      <c r="HZ26" s="114"/>
      <c r="IA26" s="114"/>
      <c r="IB26" s="114">
        <f>SUMIF(purchases!IB27,$ID$4,purchases!HV27)</f>
        <v>0</v>
      </c>
      <c r="IC26" s="114"/>
      <c r="ID26" s="114"/>
      <c r="IE26" s="114"/>
      <c r="IF26" s="114"/>
      <c r="IG26" s="114"/>
      <c r="IH26" s="114"/>
      <c r="II26" s="114"/>
      <c r="IJ26" s="109"/>
      <c r="IK26" s="109"/>
      <c r="IL26" s="109"/>
      <c r="IM26" s="109">
        <f>SUMIF(purchases!IB27,$ID$4,purchases!IM27)</f>
        <v>0</v>
      </c>
      <c r="IN26" s="109"/>
      <c r="IO26" s="109"/>
      <c r="IQ26" s="115"/>
      <c r="IR26" s="115"/>
      <c r="IS26" s="115"/>
      <c r="IT26" s="111"/>
      <c r="IU26" s="111"/>
      <c r="IV26" s="111"/>
      <c r="IW26" s="111"/>
      <c r="IX26" s="111"/>
      <c r="IY26" s="111"/>
      <c r="IZ26" s="111"/>
      <c r="JA26" s="111">
        <f>SUMIF(purchases!JA27,$JC$4,purchases!IU27)</f>
        <v>0</v>
      </c>
      <c r="JB26" s="111"/>
      <c r="JC26" s="111"/>
      <c r="JD26" s="111"/>
      <c r="JE26" s="111"/>
      <c r="JF26" s="111"/>
      <c r="JG26" s="111"/>
      <c r="JH26" s="111"/>
      <c r="JI26" s="110"/>
      <c r="JJ26" s="110"/>
      <c r="JK26" s="110"/>
      <c r="JL26" s="110">
        <f>SUMIF(purchases!JA27,$JC$4,purchases!JL27)</f>
        <v>0</v>
      </c>
      <c r="JM26" s="110"/>
      <c r="JN26" s="110"/>
      <c r="JP26" s="102"/>
      <c r="JQ26" s="102"/>
      <c r="JR26" s="102"/>
      <c r="JS26" s="103"/>
      <c r="JT26" s="103"/>
      <c r="JU26" s="103"/>
      <c r="JV26" s="103"/>
      <c r="JW26" s="103"/>
      <c r="JX26" s="103"/>
      <c r="JY26" s="103"/>
      <c r="JZ26" s="103">
        <f>SUMIF(purchases!JZ27,$KB$4,purchases!JT27)</f>
        <v>0</v>
      </c>
      <c r="KA26" s="103"/>
      <c r="KB26" s="103"/>
      <c r="KC26" s="103"/>
      <c r="KD26" s="103"/>
      <c r="KE26" s="103"/>
      <c r="KF26" s="103"/>
      <c r="KG26" s="103"/>
      <c r="KH26" s="104"/>
      <c r="KI26" s="104"/>
      <c r="KJ26" s="104"/>
      <c r="KK26" s="104">
        <f>SUMIF(purchases!JZ27,$KB$4,purchases!KK27)</f>
        <v>0</v>
      </c>
      <c r="KL26" s="104"/>
      <c r="KM26" s="104"/>
    </row>
    <row r="27" spans="1:299" s="4" customFormat="1" ht="20.100000000000001" customHeight="1" x14ac:dyDescent="0.2">
      <c r="A27" s="36"/>
      <c r="B27" s="36"/>
      <c r="C27" s="36"/>
      <c r="D27" s="37"/>
      <c r="E27" s="37"/>
      <c r="F27" s="37"/>
      <c r="G27" s="37"/>
      <c r="H27" s="37"/>
      <c r="I27" s="37"/>
      <c r="J27" s="37"/>
      <c r="K27" s="37">
        <f>SUMIF(purchases!K28,$M$4,purchases!E28)</f>
        <v>0</v>
      </c>
      <c r="L27" s="37"/>
      <c r="M27" s="37"/>
      <c r="N27" s="37"/>
      <c r="O27" s="37"/>
      <c r="P27" s="37"/>
      <c r="Q27" s="37"/>
      <c r="R27" s="37"/>
      <c r="S27" s="90"/>
      <c r="T27" s="90"/>
      <c r="U27" s="90"/>
      <c r="V27" s="90">
        <f>SUMIF(purchases!K28,$M$4,purchases!V28)</f>
        <v>0</v>
      </c>
      <c r="W27" s="90"/>
      <c r="X27" s="90"/>
      <c r="Z27" s="36"/>
      <c r="AA27" s="36"/>
      <c r="AB27" s="36"/>
      <c r="AC27" s="112"/>
      <c r="AD27" s="112"/>
      <c r="AE27" s="112"/>
      <c r="AF27" s="112"/>
      <c r="AG27" s="112"/>
      <c r="AH27" s="112"/>
      <c r="AI27" s="112"/>
      <c r="AJ27" s="112">
        <f>SUMIF(purchases!AJ28,$AL$4,purchases!AD28)</f>
        <v>0</v>
      </c>
      <c r="AK27" s="112"/>
      <c r="AL27" s="112"/>
      <c r="AM27" s="112"/>
      <c r="AN27" s="112"/>
      <c r="AO27" s="112"/>
      <c r="AP27" s="112"/>
      <c r="AQ27" s="112"/>
      <c r="AR27" s="116"/>
      <c r="AS27" s="116"/>
      <c r="AT27" s="116"/>
      <c r="AU27" s="116">
        <f>SUMIF(purchases!AJ28,$AL$4,purchases!AU28)</f>
        <v>0</v>
      </c>
      <c r="AV27" s="116"/>
      <c r="AW27" s="116"/>
      <c r="AY27" s="102"/>
      <c r="AZ27" s="102"/>
      <c r="BA27" s="102"/>
      <c r="BB27" s="113"/>
      <c r="BC27" s="113"/>
      <c r="BD27" s="113"/>
      <c r="BE27" s="113"/>
      <c r="BF27" s="113"/>
      <c r="BG27" s="113"/>
      <c r="BH27" s="113"/>
      <c r="BI27" s="113">
        <f>SUMIF(purchases!BI28,$BK$4,purchases!BC28)</f>
        <v>0</v>
      </c>
      <c r="BJ27" s="113"/>
      <c r="BK27" s="113"/>
      <c r="BL27" s="113"/>
      <c r="BM27" s="113"/>
      <c r="BN27" s="113"/>
      <c r="BO27" s="113"/>
      <c r="BP27" s="113"/>
      <c r="BQ27" s="104"/>
      <c r="BR27" s="104"/>
      <c r="BS27" s="104"/>
      <c r="BT27" s="104">
        <f>SUMIF(purchases!BI28,$BK$4,purchases!BT28)</f>
        <v>0</v>
      </c>
      <c r="BU27" s="104"/>
      <c r="BV27" s="104"/>
      <c r="BX27" s="117"/>
      <c r="BY27" s="117"/>
      <c r="BZ27" s="117"/>
      <c r="CA27" s="114"/>
      <c r="CB27" s="114"/>
      <c r="CC27" s="114"/>
      <c r="CD27" s="114"/>
      <c r="CE27" s="114"/>
      <c r="CF27" s="114"/>
      <c r="CG27" s="114"/>
      <c r="CH27" s="114">
        <f>SUMIF(purchases!CH28,$CJ$4,purchases!CB28)</f>
        <v>0</v>
      </c>
      <c r="CI27" s="114"/>
      <c r="CJ27" s="114"/>
      <c r="CK27" s="114"/>
      <c r="CL27" s="114"/>
      <c r="CM27" s="114"/>
      <c r="CN27" s="114"/>
      <c r="CO27" s="114"/>
      <c r="CP27" s="109"/>
      <c r="CQ27" s="109"/>
      <c r="CR27" s="109"/>
      <c r="CS27" s="109">
        <f>SUMIF(purchases!CH28,$CJ$4,purchases!CS28)</f>
        <v>0</v>
      </c>
      <c r="CT27" s="109"/>
      <c r="CU27" s="109"/>
      <c r="CW27" s="115"/>
      <c r="CX27" s="115"/>
      <c r="CY27" s="115"/>
      <c r="CZ27" s="111"/>
      <c r="DA27" s="111"/>
      <c r="DB27" s="111"/>
      <c r="DC27" s="111"/>
      <c r="DD27" s="111"/>
      <c r="DE27" s="111"/>
      <c r="DF27" s="111"/>
      <c r="DG27" s="111">
        <f>SUMIF(purchases!DG28,$DI$4,purchases!DA28)</f>
        <v>0</v>
      </c>
      <c r="DH27" s="111"/>
      <c r="DI27" s="111"/>
      <c r="DJ27" s="111"/>
      <c r="DK27" s="111"/>
      <c r="DL27" s="111"/>
      <c r="DM27" s="111"/>
      <c r="DN27" s="111"/>
      <c r="DO27" s="110"/>
      <c r="DP27" s="110"/>
      <c r="DQ27" s="110"/>
      <c r="DR27" s="110">
        <f>SUMIF(purchases!DG28,$DI$4,purchases!DR28)</f>
        <v>0</v>
      </c>
      <c r="DS27" s="110"/>
      <c r="DT27" s="110"/>
      <c r="DV27" s="102"/>
      <c r="DW27" s="102"/>
      <c r="DX27" s="102"/>
      <c r="DY27" s="103"/>
      <c r="DZ27" s="103"/>
      <c r="EA27" s="103"/>
      <c r="EB27" s="103"/>
      <c r="EC27" s="103"/>
      <c r="ED27" s="103"/>
      <c r="EE27" s="103"/>
      <c r="EF27" s="103">
        <f>SUMIF(purchases!EF28,$EH$4,purchases!DZ28)</f>
        <v>0</v>
      </c>
      <c r="EG27" s="103"/>
      <c r="EH27" s="103"/>
      <c r="EI27" s="103"/>
      <c r="EJ27" s="103"/>
      <c r="EK27" s="103"/>
      <c r="EL27" s="103"/>
      <c r="EM27" s="103"/>
      <c r="EN27" s="104"/>
      <c r="EO27" s="104"/>
      <c r="EP27" s="104"/>
      <c r="EQ27" s="104">
        <f>SUMIF(purchases!EF28,$EH$4,purchases!EQ28)</f>
        <v>0</v>
      </c>
      <c r="ER27" s="104"/>
      <c r="ES27" s="104"/>
      <c r="EU27" s="36"/>
      <c r="EV27" s="36"/>
      <c r="EW27" s="36"/>
      <c r="EX27" s="37"/>
      <c r="EY27" s="37"/>
      <c r="EZ27" s="37"/>
      <c r="FA27" s="37"/>
      <c r="FB27" s="37"/>
      <c r="FC27" s="37"/>
      <c r="FD27" s="37"/>
      <c r="FE27" s="37">
        <f>SUMIF(purchases!FE28,$FG$4,purchases!EY28)</f>
        <v>0</v>
      </c>
      <c r="FF27" s="37"/>
      <c r="FG27" s="37"/>
      <c r="FH27" s="37"/>
      <c r="FI27" s="37"/>
      <c r="FJ27" s="37"/>
      <c r="FK27" s="37"/>
      <c r="FL27" s="37"/>
      <c r="FM27" s="90"/>
      <c r="FN27" s="90"/>
      <c r="FO27" s="90"/>
      <c r="FP27" s="90">
        <f>SUMIF(purchases!FE28,$FG$4,purchases!FP28)</f>
        <v>0</v>
      </c>
      <c r="FQ27" s="90"/>
      <c r="FR27" s="90"/>
      <c r="FT27" s="36"/>
      <c r="FU27" s="36"/>
      <c r="FV27" s="36"/>
      <c r="FW27" s="112"/>
      <c r="FX27" s="112"/>
      <c r="FY27" s="112"/>
      <c r="FZ27" s="112"/>
      <c r="GA27" s="112"/>
      <c r="GB27" s="112"/>
      <c r="GC27" s="112"/>
      <c r="GD27" s="112">
        <f>SUMIF(purchases!GD28,$GF$4,purchases!FX28)</f>
        <v>0</v>
      </c>
      <c r="GE27" s="112"/>
      <c r="GF27" s="112"/>
      <c r="GG27" s="112"/>
      <c r="GH27" s="112"/>
      <c r="GI27" s="112"/>
      <c r="GJ27" s="112"/>
      <c r="GK27" s="112"/>
      <c r="GL27" s="116"/>
      <c r="GM27" s="116"/>
      <c r="GN27" s="116"/>
      <c r="GO27" s="116">
        <f>SUMIF(purchases!GD28,$GF$4,purchases!GO28)</f>
        <v>0</v>
      </c>
      <c r="GP27" s="116"/>
      <c r="GQ27" s="116"/>
      <c r="GS27" s="102"/>
      <c r="GT27" s="102"/>
      <c r="GU27" s="102"/>
      <c r="GV27" s="113"/>
      <c r="GW27" s="113"/>
      <c r="GX27" s="113"/>
      <c r="GY27" s="113"/>
      <c r="GZ27" s="113"/>
      <c r="HA27" s="113"/>
      <c r="HB27" s="113"/>
      <c r="HC27" s="113">
        <f>SUMIF(purchases!HC28,$HE$4,purchases!GW28)</f>
        <v>0</v>
      </c>
      <c r="HD27" s="113"/>
      <c r="HE27" s="113"/>
      <c r="HF27" s="113"/>
      <c r="HG27" s="113"/>
      <c r="HH27" s="113"/>
      <c r="HI27" s="113"/>
      <c r="HJ27" s="113"/>
      <c r="HK27" s="104"/>
      <c r="HL27" s="104"/>
      <c r="HM27" s="104"/>
      <c r="HN27" s="104">
        <f>SUMIF(purchases!HC28,$HE$4,purchases!HN28)</f>
        <v>0</v>
      </c>
      <c r="HO27" s="104"/>
      <c r="HP27" s="104"/>
      <c r="HR27" s="117"/>
      <c r="HS27" s="117"/>
      <c r="HT27" s="117"/>
      <c r="HU27" s="114"/>
      <c r="HV27" s="114"/>
      <c r="HW27" s="114"/>
      <c r="HX27" s="114"/>
      <c r="HY27" s="114"/>
      <c r="HZ27" s="114"/>
      <c r="IA27" s="114"/>
      <c r="IB27" s="114">
        <f>SUMIF(purchases!IB28,$ID$4,purchases!HV28)</f>
        <v>0</v>
      </c>
      <c r="IC27" s="114"/>
      <c r="ID27" s="114"/>
      <c r="IE27" s="114"/>
      <c r="IF27" s="114"/>
      <c r="IG27" s="114"/>
      <c r="IH27" s="114"/>
      <c r="II27" s="114"/>
      <c r="IJ27" s="109"/>
      <c r="IK27" s="109"/>
      <c r="IL27" s="109"/>
      <c r="IM27" s="109">
        <f>SUMIF(purchases!IB28,$ID$4,purchases!IM28)</f>
        <v>0</v>
      </c>
      <c r="IN27" s="109"/>
      <c r="IO27" s="109"/>
      <c r="IQ27" s="115"/>
      <c r="IR27" s="115"/>
      <c r="IS27" s="115"/>
      <c r="IT27" s="111"/>
      <c r="IU27" s="111"/>
      <c r="IV27" s="111"/>
      <c r="IW27" s="111"/>
      <c r="IX27" s="111"/>
      <c r="IY27" s="111"/>
      <c r="IZ27" s="111"/>
      <c r="JA27" s="111">
        <f>SUMIF(purchases!JA28,$JC$4,purchases!IU28)</f>
        <v>0</v>
      </c>
      <c r="JB27" s="111"/>
      <c r="JC27" s="111"/>
      <c r="JD27" s="111"/>
      <c r="JE27" s="111"/>
      <c r="JF27" s="111"/>
      <c r="JG27" s="111"/>
      <c r="JH27" s="111"/>
      <c r="JI27" s="110"/>
      <c r="JJ27" s="110"/>
      <c r="JK27" s="110"/>
      <c r="JL27" s="110">
        <f>SUMIF(purchases!JA28,$JC$4,purchases!JL28)</f>
        <v>0</v>
      </c>
      <c r="JM27" s="110"/>
      <c r="JN27" s="110"/>
      <c r="JP27" s="102"/>
      <c r="JQ27" s="102"/>
      <c r="JR27" s="102"/>
      <c r="JS27" s="103"/>
      <c r="JT27" s="103"/>
      <c r="JU27" s="103"/>
      <c r="JV27" s="103"/>
      <c r="JW27" s="103"/>
      <c r="JX27" s="103"/>
      <c r="JY27" s="103"/>
      <c r="JZ27" s="103">
        <f>SUMIF(purchases!JZ28,$KB$4,purchases!JT28)</f>
        <v>0</v>
      </c>
      <c r="KA27" s="103"/>
      <c r="KB27" s="103"/>
      <c r="KC27" s="103"/>
      <c r="KD27" s="103"/>
      <c r="KE27" s="103"/>
      <c r="KF27" s="103"/>
      <c r="KG27" s="103"/>
      <c r="KH27" s="104"/>
      <c r="KI27" s="104"/>
      <c r="KJ27" s="104"/>
      <c r="KK27" s="104">
        <f>SUMIF(purchases!JZ28,$KB$4,purchases!KK28)</f>
        <v>0</v>
      </c>
      <c r="KL27" s="104"/>
      <c r="KM27" s="104"/>
    </row>
    <row r="28" spans="1:299" s="4" customFormat="1" ht="20.100000000000001" customHeight="1" x14ac:dyDescent="0.2">
      <c r="A28" s="36"/>
      <c r="B28" s="36"/>
      <c r="C28" s="36"/>
      <c r="D28" s="37"/>
      <c r="E28" s="37"/>
      <c r="F28" s="37"/>
      <c r="G28" s="37"/>
      <c r="H28" s="37"/>
      <c r="I28" s="37"/>
      <c r="J28" s="37"/>
      <c r="K28" s="37">
        <f>SUMIF(purchases!K29,$M$4,purchases!E29)</f>
        <v>0</v>
      </c>
      <c r="L28" s="37"/>
      <c r="M28" s="37"/>
      <c r="N28" s="37"/>
      <c r="O28" s="37"/>
      <c r="P28" s="37"/>
      <c r="Q28" s="37"/>
      <c r="R28" s="37"/>
      <c r="S28" s="90"/>
      <c r="T28" s="90"/>
      <c r="U28" s="90"/>
      <c r="V28" s="90">
        <f>SUMIF(purchases!K29,$M$4,purchases!V29)</f>
        <v>0</v>
      </c>
      <c r="W28" s="90"/>
      <c r="X28" s="90"/>
      <c r="Z28" s="36"/>
      <c r="AA28" s="36"/>
      <c r="AB28" s="36"/>
      <c r="AC28" s="112"/>
      <c r="AD28" s="112"/>
      <c r="AE28" s="112"/>
      <c r="AF28" s="112"/>
      <c r="AG28" s="112"/>
      <c r="AH28" s="112"/>
      <c r="AI28" s="112"/>
      <c r="AJ28" s="112">
        <f>SUMIF(purchases!AJ29,$AL$4,purchases!AD29)</f>
        <v>0</v>
      </c>
      <c r="AK28" s="112"/>
      <c r="AL28" s="112"/>
      <c r="AM28" s="112"/>
      <c r="AN28" s="112"/>
      <c r="AO28" s="112"/>
      <c r="AP28" s="112"/>
      <c r="AQ28" s="112"/>
      <c r="AR28" s="116"/>
      <c r="AS28" s="116"/>
      <c r="AT28" s="116"/>
      <c r="AU28" s="116">
        <f>SUMIF(purchases!AJ29,$AL$4,purchases!AU29)</f>
        <v>0</v>
      </c>
      <c r="AV28" s="116"/>
      <c r="AW28" s="116"/>
      <c r="AY28" s="102"/>
      <c r="AZ28" s="102"/>
      <c r="BA28" s="102"/>
      <c r="BB28" s="113"/>
      <c r="BC28" s="113"/>
      <c r="BD28" s="113"/>
      <c r="BE28" s="113"/>
      <c r="BF28" s="113"/>
      <c r="BG28" s="113"/>
      <c r="BH28" s="113"/>
      <c r="BI28" s="113">
        <f>SUMIF(purchases!BI29,$BK$4,purchases!BC29)</f>
        <v>0</v>
      </c>
      <c r="BJ28" s="113"/>
      <c r="BK28" s="113"/>
      <c r="BL28" s="113"/>
      <c r="BM28" s="113"/>
      <c r="BN28" s="113"/>
      <c r="BO28" s="113"/>
      <c r="BP28" s="113"/>
      <c r="BQ28" s="104"/>
      <c r="BR28" s="104"/>
      <c r="BS28" s="104"/>
      <c r="BT28" s="104">
        <f>SUMIF(purchases!BI29,$BK$4,purchases!BT29)</f>
        <v>0</v>
      </c>
      <c r="BU28" s="104"/>
      <c r="BV28" s="104"/>
      <c r="BX28" s="117"/>
      <c r="BY28" s="117"/>
      <c r="BZ28" s="117"/>
      <c r="CA28" s="114"/>
      <c r="CB28" s="114"/>
      <c r="CC28" s="114"/>
      <c r="CD28" s="114"/>
      <c r="CE28" s="114"/>
      <c r="CF28" s="114"/>
      <c r="CG28" s="114"/>
      <c r="CH28" s="114">
        <f>SUMIF(purchases!CH29,$CJ$4,purchases!CB29)</f>
        <v>0</v>
      </c>
      <c r="CI28" s="114"/>
      <c r="CJ28" s="114"/>
      <c r="CK28" s="114"/>
      <c r="CL28" s="114"/>
      <c r="CM28" s="114"/>
      <c r="CN28" s="114"/>
      <c r="CO28" s="114"/>
      <c r="CP28" s="109"/>
      <c r="CQ28" s="109"/>
      <c r="CR28" s="109"/>
      <c r="CS28" s="109">
        <f>SUMIF(purchases!CH29,$CJ$4,purchases!CS29)</f>
        <v>0</v>
      </c>
      <c r="CT28" s="109"/>
      <c r="CU28" s="109"/>
      <c r="CW28" s="115"/>
      <c r="CX28" s="115"/>
      <c r="CY28" s="115"/>
      <c r="CZ28" s="111"/>
      <c r="DA28" s="111"/>
      <c r="DB28" s="111"/>
      <c r="DC28" s="111"/>
      <c r="DD28" s="111"/>
      <c r="DE28" s="111"/>
      <c r="DF28" s="111"/>
      <c r="DG28" s="111">
        <f>SUMIF(purchases!DG29,$DI$4,purchases!DA29)</f>
        <v>0</v>
      </c>
      <c r="DH28" s="111"/>
      <c r="DI28" s="111"/>
      <c r="DJ28" s="111"/>
      <c r="DK28" s="111"/>
      <c r="DL28" s="111"/>
      <c r="DM28" s="111"/>
      <c r="DN28" s="111"/>
      <c r="DO28" s="110"/>
      <c r="DP28" s="110"/>
      <c r="DQ28" s="110"/>
      <c r="DR28" s="110">
        <f>SUMIF(purchases!DG29,$DI$4,purchases!DR29)</f>
        <v>0</v>
      </c>
      <c r="DS28" s="110"/>
      <c r="DT28" s="110"/>
      <c r="DV28" s="102"/>
      <c r="DW28" s="102"/>
      <c r="DX28" s="102"/>
      <c r="DY28" s="103"/>
      <c r="DZ28" s="103"/>
      <c r="EA28" s="103"/>
      <c r="EB28" s="103"/>
      <c r="EC28" s="103"/>
      <c r="ED28" s="103"/>
      <c r="EE28" s="103"/>
      <c r="EF28" s="103">
        <f>SUMIF(purchases!EF29,$EH$4,purchases!DZ29)</f>
        <v>0</v>
      </c>
      <c r="EG28" s="103"/>
      <c r="EH28" s="103"/>
      <c r="EI28" s="103"/>
      <c r="EJ28" s="103"/>
      <c r="EK28" s="103"/>
      <c r="EL28" s="103"/>
      <c r="EM28" s="103"/>
      <c r="EN28" s="104"/>
      <c r="EO28" s="104"/>
      <c r="EP28" s="104"/>
      <c r="EQ28" s="104">
        <f>SUMIF(purchases!EF29,$EH$4,purchases!EQ29)</f>
        <v>0</v>
      </c>
      <c r="ER28" s="104"/>
      <c r="ES28" s="104"/>
      <c r="EU28" s="36"/>
      <c r="EV28" s="36"/>
      <c r="EW28" s="36"/>
      <c r="EX28" s="37"/>
      <c r="EY28" s="37"/>
      <c r="EZ28" s="37"/>
      <c r="FA28" s="37"/>
      <c r="FB28" s="37"/>
      <c r="FC28" s="37"/>
      <c r="FD28" s="37"/>
      <c r="FE28" s="37">
        <f>SUMIF(purchases!FE29,$FG$4,purchases!EY29)</f>
        <v>0</v>
      </c>
      <c r="FF28" s="37"/>
      <c r="FG28" s="37"/>
      <c r="FH28" s="37"/>
      <c r="FI28" s="37"/>
      <c r="FJ28" s="37"/>
      <c r="FK28" s="37"/>
      <c r="FL28" s="37"/>
      <c r="FM28" s="90"/>
      <c r="FN28" s="90"/>
      <c r="FO28" s="90"/>
      <c r="FP28" s="90">
        <f>SUMIF(purchases!FE29,$FG$4,purchases!FP29)</f>
        <v>0</v>
      </c>
      <c r="FQ28" s="90"/>
      <c r="FR28" s="90"/>
      <c r="FT28" s="36"/>
      <c r="FU28" s="36"/>
      <c r="FV28" s="36"/>
      <c r="FW28" s="112"/>
      <c r="FX28" s="112"/>
      <c r="FY28" s="112"/>
      <c r="FZ28" s="112"/>
      <c r="GA28" s="112"/>
      <c r="GB28" s="112"/>
      <c r="GC28" s="112"/>
      <c r="GD28" s="112">
        <f>SUMIF(purchases!GD29,$GF$4,purchases!FX29)</f>
        <v>0</v>
      </c>
      <c r="GE28" s="112"/>
      <c r="GF28" s="112"/>
      <c r="GG28" s="112"/>
      <c r="GH28" s="112"/>
      <c r="GI28" s="112"/>
      <c r="GJ28" s="112"/>
      <c r="GK28" s="112"/>
      <c r="GL28" s="116"/>
      <c r="GM28" s="116"/>
      <c r="GN28" s="116"/>
      <c r="GO28" s="116">
        <f>SUMIF(purchases!GD29,$GF$4,purchases!GO29)</f>
        <v>0</v>
      </c>
      <c r="GP28" s="116"/>
      <c r="GQ28" s="116"/>
      <c r="GS28" s="102"/>
      <c r="GT28" s="102"/>
      <c r="GU28" s="102"/>
      <c r="GV28" s="113"/>
      <c r="GW28" s="113"/>
      <c r="GX28" s="113"/>
      <c r="GY28" s="113"/>
      <c r="GZ28" s="113"/>
      <c r="HA28" s="113"/>
      <c r="HB28" s="113"/>
      <c r="HC28" s="113">
        <f>SUMIF(purchases!HC29,$HE$4,purchases!GW29)</f>
        <v>0</v>
      </c>
      <c r="HD28" s="113"/>
      <c r="HE28" s="113"/>
      <c r="HF28" s="113"/>
      <c r="HG28" s="113"/>
      <c r="HH28" s="113"/>
      <c r="HI28" s="113"/>
      <c r="HJ28" s="113"/>
      <c r="HK28" s="104"/>
      <c r="HL28" s="104"/>
      <c r="HM28" s="104"/>
      <c r="HN28" s="104">
        <f>SUMIF(purchases!HC29,$HE$4,purchases!HN29)</f>
        <v>0</v>
      </c>
      <c r="HO28" s="104"/>
      <c r="HP28" s="104"/>
      <c r="HR28" s="117"/>
      <c r="HS28" s="117"/>
      <c r="HT28" s="117"/>
      <c r="HU28" s="114"/>
      <c r="HV28" s="114"/>
      <c r="HW28" s="114"/>
      <c r="HX28" s="114"/>
      <c r="HY28" s="114"/>
      <c r="HZ28" s="114"/>
      <c r="IA28" s="114"/>
      <c r="IB28" s="114">
        <f>SUMIF(purchases!IB29,$ID$4,purchases!HV29)</f>
        <v>0</v>
      </c>
      <c r="IC28" s="114"/>
      <c r="ID28" s="114"/>
      <c r="IE28" s="114"/>
      <c r="IF28" s="114"/>
      <c r="IG28" s="114"/>
      <c r="IH28" s="114"/>
      <c r="II28" s="114"/>
      <c r="IJ28" s="109"/>
      <c r="IK28" s="109"/>
      <c r="IL28" s="109"/>
      <c r="IM28" s="109">
        <f>SUMIF(purchases!IB29,$ID$4,purchases!IM29)</f>
        <v>0</v>
      </c>
      <c r="IN28" s="109"/>
      <c r="IO28" s="109"/>
      <c r="IQ28" s="115"/>
      <c r="IR28" s="115"/>
      <c r="IS28" s="115"/>
      <c r="IT28" s="111"/>
      <c r="IU28" s="111"/>
      <c r="IV28" s="111"/>
      <c r="IW28" s="111"/>
      <c r="IX28" s="111"/>
      <c r="IY28" s="111"/>
      <c r="IZ28" s="111"/>
      <c r="JA28" s="111">
        <f>SUMIF(purchases!JA29,$JC$4,purchases!IU29)</f>
        <v>0</v>
      </c>
      <c r="JB28" s="111"/>
      <c r="JC28" s="111"/>
      <c r="JD28" s="111"/>
      <c r="JE28" s="111"/>
      <c r="JF28" s="111"/>
      <c r="JG28" s="111"/>
      <c r="JH28" s="111"/>
      <c r="JI28" s="110"/>
      <c r="JJ28" s="110"/>
      <c r="JK28" s="110"/>
      <c r="JL28" s="110">
        <f>SUMIF(purchases!JA29,$JC$4,purchases!JL29)</f>
        <v>0</v>
      </c>
      <c r="JM28" s="110"/>
      <c r="JN28" s="110"/>
      <c r="JP28" s="102"/>
      <c r="JQ28" s="102"/>
      <c r="JR28" s="102"/>
      <c r="JS28" s="103"/>
      <c r="JT28" s="103"/>
      <c r="JU28" s="103"/>
      <c r="JV28" s="103"/>
      <c r="JW28" s="103"/>
      <c r="JX28" s="103"/>
      <c r="JY28" s="103"/>
      <c r="JZ28" s="103">
        <f>SUMIF(purchases!JZ29,$KB$4,purchases!JT29)</f>
        <v>0</v>
      </c>
      <c r="KA28" s="103"/>
      <c r="KB28" s="103"/>
      <c r="KC28" s="103"/>
      <c r="KD28" s="103"/>
      <c r="KE28" s="103"/>
      <c r="KF28" s="103"/>
      <c r="KG28" s="103"/>
      <c r="KH28" s="104"/>
      <c r="KI28" s="104"/>
      <c r="KJ28" s="104"/>
      <c r="KK28" s="104">
        <f>SUMIF(purchases!JZ29,$KB$4,purchases!KK29)</f>
        <v>0</v>
      </c>
      <c r="KL28" s="104"/>
      <c r="KM28" s="104"/>
    </row>
    <row r="29" spans="1:299" s="4" customFormat="1" ht="20.100000000000001" customHeight="1" x14ac:dyDescent="0.2">
      <c r="A29" s="36"/>
      <c r="B29" s="36"/>
      <c r="C29" s="36"/>
      <c r="D29" s="37"/>
      <c r="E29" s="37"/>
      <c r="F29" s="37"/>
      <c r="G29" s="37"/>
      <c r="H29" s="37"/>
      <c r="I29" s="37"/>
      <c r="J29" s="37"/>
      <c r="K29" s="37">
        <f>SUMIF(purchases!K30,$M$4,purchases!E30)</f>
        <v>0</v>
      </c>
      <c r="L29" s="37"/>
      <c r="M29" s="37"/>
      <c r="N29" s="37"/>
      <c r="O29" s="37"/>
      <c r="P29" s="37"/>
      <c r="Q29" s="37"/>
      <c r="R29" s="37"/>
      <c r="S29" s="90"/>
      <c r="T29" s="90"/>
      <c r="U29" s="90"/>
      <c r="V29" s="90">
        <f>SUMIF(purchases!K30,$M$4,purchases!V30)</f>
        <v>0</v>
      </c>
      <c r="W29" s="90"/>
      <c r="X29" s="90"/>
      <c r="Z29" s="36"/>
      <c r="AA29" s="36"/>
      <c r="AB29" s="36"/>
      <c r="AC29" s="112"/>
      <c r="AD29" s="112"/>
      <c r="AE29" s="112"/>
      <c r="AF29" s="112"/>
      <c r="AG29" s="112"/>
      <c r="AH29" s="112"/>
      <c r="AI29" s="112"/>
      <c r="AJ29" s="112">
        <f>SUMIF(purchases!AJ30,$AL$4,purchases!AD30)</f>
        <v>0</v>
      </c>
      <c r="AK29" s="112"/>
      <c r="AL29" s="112"/>
      <c r="AM29" s="112"/>
      <c r="AN29" s="112"/>
      <c r="AO29" s="112"/>
      <c r="AP29" s="112"/>
      <c r="AQ29" s="112"/>
      <c r="AR29" s="116"/>
      <c r="AS29" s="116"/>
      <c r="AT29" s="116"/>
      <c r="AU29" s="116">
        <f>SUMIF(purchases!AJ30,$AL$4,purchases!AU30)</f>
        <v>0</v>
      </c>
      <c r="AV29" s="116"/>
      <c r="AW29" s="116"/>
      <c r="AY29" s="102"/>
      <c r="AZ29" s="102"/>
      <c r="BA29" s="102"/>
      <c r="BB29" s="113"/>
      <c r="BC29" s="113"/>
      <c r="BD29" s="113"/>
      <c r="BE29" s="113"/>
      <c r="BF29" s="113"/>
      <c r="BG29" s="113"/>
      <c r="BH29" s="113"/>
      <c r="BI29" s="113">
        <f>SUMIF(purchases!BI30,$BK$4,purchases!BC30)</f>
        <v>0</v>
      </c>
      <c r="BJ29" s="113"/>
      <c r="BK29" s="113"/>
      <c r="BL29" s="113"/>
      <c r="BM29" s="113"/>
      <c r="BN29" s="113"/>
      <c r="BO29" s="113"/>
      <c r="BP29" s="113"/>
      <c r="BQ29" s="104"/>
      <c r="BR29" s="104"/>
      <c r="BS29" s="104"/>
      <c r="BT29" s="104">
        <f>SUMIF(purchases!BI30,$BK$4,purchases!BT30)</f>
        <v>0</v>
      </c>
      <c r="BU29" s="104"/>
      <c r="BV29" s="104"/>
      <c r="BX29" s="117"/>
      <c r="BY29" s="117"/>
      <c r="BZ29" s="117"/>
      <c r="CA29" s="114"/>
      <c r="CB29" s="114"/>
      <c r="CC29" s="114"/>
      <c r="CD29" s="114"/>
      <c r="CE29" s="114"/>
      <c r="CF29" s="114"/>
      <c r="CG29" s="114"/>
      <c r="CH29" s="114">
        <f>SUMIF(purchases!CH30,$CJ$4,purchases!CB30)</f>
        <v>0</v>
      </c>
      <c r="CI29" s="114"/>
      <c r="CJ29" s="114"/>
      <c r="CK29" s="114"/>
      <c r="CL29" s="114"/>
      <c r="CM29" s="114"/>
      <c r="CN29" s="114"/>
      <c r="CO29" s="114"/>
      <c r="CP29" s="109"/>
      <c r="CQ29" s="109"/>
      <c r="CR29" s="109"/>
      <c r="CS29" s="109">
        <f>SUMIF(purchases!CH30,$CJ$4,purchases!CS30)</f>
        <v>0</v>
      </c>
      <c r="CT29" s="109"/>
      <c r="CU29" s="109"/>
      <c r="CW29" s="115"/>
      <c r="CX29" s="115"/>
      <c r="CY29" s="115"/>
      <c r="CZ29" s="111"/>
      <c r="DA29" s="111"/>
      <c r="DB29" s="111"/>
      <c r="DC29" s="111"/>
      <c r="DD29" s="111"/>
      <c r="DE29" s="111"/>
      <c r="DF29" s="111"/>
      <c r="DG29" s="111">
        <f>SUMIF(purchases!DG30,$DI$4,purchases!DA30)</f>
        <v>0</v>
      </c>
      <c r="DH29" s="111"/>
      <c r="DI29" s="111"/>
      <c r="DJ29" s="111"/>
      <c r="DK29" s="111"/>
      <c r="DL29" s="111"/>
      <c r="DM29" s="111"/>
      <c r="DN29" s="111"/>
      <c r="DO29" s="110"/>
      <c r="DP29" s="110"/>
      <c r="DQ29" s="110"/>
      <c r="DR29" s="110">
        <f>SUMIF(purchases!DG30,$DI$4,purchases!DR30)</f>
        <v>0</v>
      </c>
      <c r="DS29" s="110"/>
      <c r="DT29" s="110"/>
      <c r="DV29" s="102"/>
      <c r="DW29" s="102"/>
      <c r="DX29" s="102"/>
      <c r="DY29" s="103"/>
      <c r="DZ29" s="103"/>
      <c r="EA29" s="103"/>
      <c r="EB29" s="103"/>
      <c r="EC29" s="103"/>
      <c r="ED29" s="103"/>
      <c r="EE29" s="103"/>
      <c r="EF29" s="103">
        <f>SUMIF(purchases!EF30,$EH$4,purchases!DZ30)</f>
        <v>0</v>
      </c>
      <c r="EG29" s="103"/>
      <c r="EH29" s="103"/>
      <c r="EI29" s="103"/>
      <c r="EJ29" s="103"/>
      <c r="EK29" s="103"/>
      <c r="EL29" s="103"/>
      <c r="EM29" s="103"/>
      <c r="EN29" s="104"/>
      <c r="EO29" s="104"/>
      <c r="EP29" s="104"/>
      <c r="EQ29" s="104">
        <f>SUMIF(purchases!EF30,$EH$4,purchases!EQ30)</f>
        <v>0</v>
      </c>
      <c r="ER29" s="104"/>
      <c r="ES29" s="104"/>
      <c r="EU29" s="36"/>
      <c r="EV29" s="36"/>
      <c r="EW29" s="36"/>
      <c r="EX29" s="37"/>
      <c r="EY29" s="37"/>
      <c r="EZ29" s="37"/>
      <c r="FA29" s="37"/>
      <c r="FB29" s="37"/>
      <c r="FC29" s="37"/>
      <c r="FD29" s="37"/>
      <c r="FE29" s="37">
        <f>SUMIF(purchases!FE30,$FG$4,purchases!EY30)</f>
        <v>0</v>
      </c>
      <c r="FF29" s="37"/>
      <c r="FG29" s="37"/>
      <c r="FH29" s="37"/>
      <c r="FI29" s="37"/>
      <c r="FJ29" s="37"/>
      <c r="FK29" s="37"/>
      <c r="FL29" s="37"/>
      <c r="FM29" s="90"/>
      <c r="FN29" s="90"/>
      <c r="FO29" s="90"/>
      <c r="FP29" s="90">
        <f>SUMIF(purchases!FE30,$FG$4,purchases!FP30)</f>
        <v>0</v>
      </c>
      <c r="FQ29" s="90"/>
      <c r="FR29" s="90"/>
      <c r="FT29" s="36"/>
      <c r="FU29" s="36"/>
      <c r="FV29" s="36"/>
      <c r="FW29" s="112"/>
      <c r="FX29" s="112"/>
      <c r="FY29" s="112"/>
      <c r="FZ29" s="112"/>
      <c r="GA29" s="112"/>
      <c r="GB29" s="112"/>
      <c r="GC29" s="112"/>
      <c r="GD29" s="112">
        <f>SUMIF(purchases!GD30,$GF$4,purchases!FX30)</f>
        <v>0</v>
      </c>
      <c r="GE29" s="112"/>
      <c r="GF29" s="112"/>
      <c r="GG29" s="112"/>
      <c r="GH29" s="112"/>
      <c r="GI29" s="112"/>
      <c r="GJ29" s="112"/>
      <c r="GK29" s="112"/>
      <c r="GL29" s="116"/>
      <c r="GM29" s="116"/>
      <c r="GN29" s="116"/>
      <c r="GO29" s="116">
        <f>SUMIF(purchases!GD30,$GF$4,purchases!GO30)</f>
        <v>0</v>
      </c>
      <c r="GP29" s="116"/>
      <c r="GQ29" s="116"/>
      <c r="GS29" s="102"/>
      <c r="GT29" s="102"/>
      <c r="GU29" s="102"/>
      <c r="GV29" s="113"/>
      <c r="GW29" s="113"/>
      <c r="GX29" s="113"/>
      <c r="GY29" s="113"/>
      <c r="GZ29" s="113"/>
      <c r="HA29" s="113"/>
      <c r="HB29" s="113"/>
      <c r="HC29" s="113">
        <f>SUMIF(purchases!HC30,$HE$4,purchases!GW30)</f>
        <v>0</v>
      </c>
      <c r="HD29" s="113"/>
      <c r="HE29" s="113"/>
      <c r="HF29" s="113"/>
      <c r="HG29" s="113"/>
      <c r="HH29" s="113"/>
      <c r="HI29" s="113"/>
      <c r="HJ29" s="113"/>
      <c r="HK29" s="104"/>
      <c r="HL29" s="104"/>
      <c r="HM29" s="104"/>
      <c r="HN29" s="104">
        <f>SUMIF(purchases!HC30,$HE$4,purchases!HN30)</f>
        <v>0</v>
      </c>
      <c r="HO29" s="104"/>
      <c r="HP29" s="104"/>
      <c r="HR29" s="117"/>
      <c r="HS29" s="117"/>
      <c r="HT29" s="117"/>
      <c r="HU29" s="114"/>
      <c r="HV29" s="114"/>
      <c r="HW29" s="114"/>
      <c r="HX29" s="114"/>
      <c r="HY29" s="114"/>
      <c r="HZ29" s="114"/>
      <c r="IA29" s="114"/>
      <c r="IB29" s="114">
        <f>SUMIF(purchases!IB30,$ID$4,purchases!HV30)</f>
        <v>0</v>
      </c>
      <c r="IC29" s="114"/>
      <c r="ID29" s="114"/>
      <c r="IE29" s="114"/>
      <c r="IF29" s="114"/>
      <c r="IG29" s="114"/>
      <c r="IH29" s="114"/>
      <c r="II29" s="114"/>
      <c r="IJ29" s="109"/>
      <c r="IK29" s="109"/>
      <c r="IL29" s="109"/>
      <c r="IM29" s="109">
        <f>SUMIF(purchases!IB30,$ID$4,purchases!IM30)</f>
        <v>0</v>
      </c>
      <c r="IN29" s="109"/>
      <c r="IO29" s="109"/>
      <c r="IQ29" s="115"/>
      <c r="IR29" s="115"/>
      <c r="IS29" s="115"/>
      <c r="IT29" s="111"/>
      <c r="IU29" s="111"/>
      <c r="IV29" s="111"/>
      <c r="IW29" s="111"/>
      <c r="IX29" s="111"/>
      <c r="IY29" s="111"/>
      <c r="IZ29" s="111"/>
      <c r="JA29" s="111">
        <f>SUMIF(purchases!JA30,$JC$4,purchases!IU30)</f>
        <v>0</v>
      </c>
      <c r="JB29" s="111"/>
      <c r="JC29" s="111"/>
      <c r="JD29" s="111"/>
      <c r="JE29" s="111"/>
      <c r="JF29" s="111"/>
      <c r="JG29" s="111"/>
      <c r="JH29" s="111"/>
      <c r="JI29" s="110"/>
      <c r="JJ29" s="110"/>
      <c r="JK29" s="110"/>
      <c r="JL29" s="110">
        <f>SUMIF(purchases!JA30,$JC$4,purchases!JL30)</f>
        <v>0</v>
      </c>
      <c r="JM29" s="110"/>
      <c r="JN29" s="110"/>
      <c r="JP29" s="102"/>
      <c r="JQ29" s="102"/>
      <c r="JR29" s="102"/>
      <c r="JS29" s="103"/>
      <c r="JT29" s="103"/>
      <c r="JU29" s="103"/>
      <c r="JV29" s="103"/>
      <c r="JW29" s="103"/>
      <c r="JX29" s="103"/>
      <c r="JY29" s="103"/>
      <c r="JZ29" s="103">
        <f>SUMIF(purchases!JZ30,$KB$4,purchases!JT30)</f>
        <v>0</v>
      </c>
      <c r="KA29" s="103"/>
      <c r="KB29" s="103"/>
      <c r="KC29" s="103"/>
      <c r="KD29" s="103"/>
      <c r="KE29" s="103"/>
      <c r="KF29" s="103"/>
      <c r="KG29" s="103"/>
      <c r="KH29" s="104"/>
      <c r="KI29" s="104"/>
      <c r="KJ29" s="104"/>
      <c r="KK29" s="104">
        <f>SUMIF(purchases!JZ30,$KB$4,purchases!KK30)</f>
        <v>0</v>
      </c>
      <c r="KL29" s="104"/>
      <c r="KM29" s="104"/>
    </row>
    <row r="30" spans="1:299" s="4" customFormat="1" ht="20.100000000000001" customHeight="1" x14ac:dyDescent="0.2">
      <c r="A30" s="36"/>
      <c r="B30" s="36"/>
      <c r="C30" s="36"/>
      <c r="D30" s="37"/>
      <c r="E30" s="37"/>
      <c r="F30" s="37"/>
      <c r="G30" s="37"/>
      <c r="H30" s="37"/>
      <c r="I30" s="37"/>
      <c r="J30" s="37"/>
      <c r="K30" s="37">
        <f>SUMIF(purchases!K31,$M$4,purchases!E31)</f>
        <v>0</v>
      </c>
      <c r="L30" s="37"/>
      <c r="M30" s="37"/>
      <c r="N30" s="37"/>
      <c r="O30" s="37"/>
      <c r="P30" s="37"/>
      <c r="Q30" s="37"/>
      <c r="R30" s="37"/>
      <c r="S30" s="90"/>
      <c r="T30" s="90"/>
      <c r="U30" s="90"/>
      <c r="V30" s="90">
        <f>SUMIF(purchases!K31,$M$4,purchases!V31)</f>
        <v>0</v>
      </c>
      <c r="W30" s="90"/>
      <c r="X30" s="90"/>
      <c r="Z30" s="36"/>
      <c r="AA30" s="36"/>
      <c r="AB30" s="36"/>
      <c r="AC30" s="112"/>
      <c r="AD30" s="112"/>
      <c r="AE30" s="112"/>
      <c r="AF30" s="112"/>
      <c r="AG30" s="112"/>
      <c r="AH30" s="112"/>
      <c r="AI30" s="112"/>
      <c r="AJ30" s="112">
        <f>SUMIF(purchases!AJ31,$AL$4,purchases!AD31)</f>
        <v>0</v>
      </c>
      <c r="AK30" s="112"/>
      <c r="AL30" s="112"/>
      <c r="AM30" s="112"/>
      <c r="AN30" s="112"/>
      <c r="AO30" s="112"/>
      <c r="AP30" s="112"/>
      <c r="AQ30" s="112"/>
      <c r="AR30" s="116"/>
      <c r="AS30" s="116"/>
      <c r="AT30" s="116"/>
      <c r="AU30" s="116">
        <f>SUMIF(purchases!AJ31,$AL$4,purchases!AU31)</f>
        <v>0</v>
      </c>
      <c r="AV30" s="116"/>
      <c r="AW30" s="116"/>
      <c r="AY30" s="102"/>
      <c r="AZ30" s="102"/>
      <c r="BA30" s="102"/>
      <c r="BB30" s="113"/>
      <c r="BC30" s="113"/>
      <c r="BD30" s="113"/>
      <c r="BE30" s="113"/>
      <c r="BF30" s="113"/>
      <c r="BG30" s="113"/>
      <c r="BH30" s="113"/>
      <c r="BI30" s="113">
        <f>SUMIF(purchases!BI31,$BK$4,purchases!BC31)</f>
        <v>0</v>
      </c>
      <c r="BJ30" s="113"/>
      <c r="BK30" s="113"/>
      <c r="BL30" s="113"/>
      <c r="BM30" s="113"/>
      <c r="BN30" s="113"/>
      <c r="BO30" s="113"/>
      <c r="BP30" s="113"/>
      <c r="BQ30" s="104"/>
      <c r="BR30" s="104"/>
      <c r="BS30" s="104"/>
      <c r="BT30" s="104">
        <f>SUMIF(purchases!BI31,$BK$4,purchases!BT31)</f>
        <v>0</v>
      </c>
      <c r="BU30" s="104"/>
      <c r="BV30" s="104"/>
      <c r="BX30" s="117"/>
      <c r="BY30" s="117"/>
      <c r="BZ30" s="117"/>
      <c r="CA30" s="114"/>
      <c r="CB30" s="114"/>
      <c r="CC30" s="114"/>
      <c r="CD30" s="114"/>
      <c r="CE30" s="114"/>
      <c r="CF30" s="114"/>
      <c r="CG30" s="114"/>
      <c r="CH30" s="114">
        <f>SUMIF(purchases!CH31,$CJ$4,purchases!CB31)</f>
        <v>0</v>
      </c>
      <c r="CI30" s="114"/>
      <c r="CJ30" s="114"/>
      <c r="CK30" s="114"/>
      <c r="CL30" s="114"/>
      <c r="CM30" s="114"/>
      <c r="CN30" s="114"/>
      <c r="CO30" s="114"/>
      <c r="CP30" s="109"/>
      <c r="CQ30" s="109"/>
      <c r="CR30" s="109"/>
      <c r="CS30" s="109">
        <f>SUMIF(purchases!CH31,$CJ$4,purchases!CS31)</f>
        <v>0</v>
      </c>
      <c r="CT30" s="109"/>
      <c r="CU30" s="109"/>
      <c r="CW30" s="115"/>
      <c r="CX30" s="115"/>
      <c r="CY30" s="115"/>
      <c r="CZ30" s="111"/>
      <c r="DA30" s="111"/>
      <c r="DB30" s="111"/>
      <c r="DC30" s="111"/>
      <c r="DD30" s="111"/>
      <c r="DE30" s="111"/>
      <c r="DF30" s="111"/>
      <c r="DG30" s="111">
        <f>SUMIF(purchases!DG31,$DI$4,purchases!DA31)</f>
        <v>0</v>
      </c>
      <c r="DH30" s="111"/>
      <c r="DI30" s="111"/>
      <c r="DJ30" s="111"/>
      <c r="DK30" s="111"/>
      <c r="DL30" s="111"/>
      <c r="DM30" s="111"/>
      <c r="DN30" s="111"/>
      <c r="DO30" s="110"/>
      <c r="DP30" s="110"/>
      <c r="DQ30" s="110"/>
      <c r="DR30" s="110">
        <f>SUMIF(purchases!DG31,$DI$4,purchases!DR31)</f>
        <v>0</v>
      </c>
      <c r="DS30" s="110"/>
      <c r="DT30" s="110"/>
      <c r="DV30" s="102"/>
      <c r="DW30" s="102"/>
      <c r="DX30" s="102"/>
      <c r="DY30" s="103"/>
      <c r="DZ30" s="103"/>
      <c r="EA30" s="103"/>
      <c r="EB30" s="103"/>
      <c r="EC30" s="103"/>
      <c r="ED30" s="103"/>
      <c r="EE30" s="103"/>
      <c r="EF30" s="103">
        <f>SUMIF(purchases!EF31,$EH$4,purchases!DZ31)</f>
        <v>0</v>
      </c>
      <c r="EG30" s="103"/>
      <c r="EH30" s="103"/>
      <c r="EI30" s="103"/>
      <c r="EJ30" s="103"/>
      <c r="EK30" s="103"/>
      <c r="EL30" s="103"/>
      <c r="EM30" s="103"/>
      <c r="EN30" s="104"/>
      <c r="EO30" s="104"/>
      <c r="EP30" s="104"/>
      <c r="EQ30" s="104">
        <f>SUMIF(purchases!EF31,$EH$4,purchases!EQ31)</f>
        <v>0</v>
      </c>
      <c r="ER30" s="104"/>
      <c r="ES30" s="104"/>
      <c r="EU30" s="36"/>
      <c r="EV30" s="36"/>
      <c r="EW30" s="36"/>
      <c r="EX30" s="37"/>
      <c r="EY30" s="37"/>
      <c r="EZ30" s="37"/>
      <c r="FA30" s="37"/>
      <c r="FB30" s="37"/>
      <c r="FC30" s="37"/>
      <c r="FD30" s="37"/>
      <c r="FE30" s="37">
        <f>SUMIF(purchases!FE31,$FG$4,purchases!EY31)</f>
        <v>0</v>
      </c>
      <c r="FF30" s="37"/>
      <c r="FG30" s="37"/>
      <c r="FH30" s="37"/>
      <c r="FI30" s="37"/>
      <c r="FJ30" s="37"/>
      <c r="FK30" s="37"/>
      <c r="FL30" s="37"/>
      <c r="FM30" s="90"/>
      <c r="FN30" s="90"/>
      <c r="FO30" s="90"/>
      <c r="FP30" s="90">
        <f>SUMIF(purchases!FE31,$FG$4,purchases!FP31)</f>
        <v>0</v>
      </c>
      <c r="FQ30" s="90"/>
      <c r="FR30" s="90"/>
      <c r="FT30" s="36"/>
      <c r="FU30" s="36"/>
      <c r="FV30" s="36"/>
      <c r="FW30" s="112"/>
      <c r="FX30" s="112"/>
      <c r="FY30" s="112"/>
      <c r="FZ30" s="112"/>
      <c r="GA30" s="112"/>
      <c r="GB30" s="112"/>
      <c r="GC30" s="112"/>
      <c r="GD30" s="112">
        <f>SUMIF(purchases!GD31,$GF$4,purchases!FX31)</f>
        <v>0</v>
      </c>
      <c r="GE30" s="112"/>
      <c r="GF30" s="112"/>
      <c r="GG30" s="112"/>
      <c r="GH30" s="112"/>
      <c r="GI30" s="112"/>
      <c r="GJ30" s="112"/>
      <c r="GK30" s="112"/>
      <c r="GL30" s="116"/>
      <c r="GM30" s="116"/>
      <c r="GN30" s="116"/>
      <c r="GO30" s="116">
        <f>SUMIF(purchases!GD31,$GF$4,purchases!GO31)</f>
        <v>0</v>
      </c>
      <c r="GP30" s="116"/>
      <c r="GQ30" s="116"/>
      <c r="GS30" s="102"/>
      <c r="GT30" s="102"/>
      <c r="GU30" s="102"/>
      <c r="GV30" s="113"/>
      <c r="GW30" s="113"/>
      <c r="GX30" s="113"/>
      <c r="GY30" s="113"/>
      <c r="GZ30" s="113"/>
      <c r="HA30" s="113"/>
      <c r="HB30" s="113"/>
      <c r="HC30" s="113">
        <f>SUMIF(purchases!HC31,$HE$4,purchases!GW31)</f>
        <v>0</v>
      </c>
      <c r="HD30" s="113"/>
      <c r="HE30" s="113"/>
      <c r="HF30" s="113"/>
      <c r="HG30" s="113"/>
      <c r="HH30" s="113"/>
      <c r="HI30" s="113"/>
      <c r="HJ30" s="113"/>
      <c r="HK30" s="104"/>
      <c r="HL30" s="104"/>
      <c r="HM30" s="104"/>
      <c r="HN30" s="104">
        <f>SUMIF(purchases!HC31,$HE$4,purchases!HN31)</f>
        <v>0</v>
      </c>
      <c r="HO30" s="104"/>
      <c r="HP30" s="104"/>
      <c r="HR30" s="117"/>
      <c r="HS30" s="117"/>
      <c r="HT30" s="117"/>
      <c r="HU30" s="114"/>
      <c r="HV30" s="114"/>
      <c r="HW30" s="114"/>
      <c r="HX30" s="114"/>
      <c r="HY30" s="114"/>
      <c r="HZ30" s="114"/>
      <c r="IA30" s="114"/>
      <c r="IB30" s="114">
        <f>SUMIF(purchases!IB31,$ID$4,purchases!HV31)</f>
        <v>0</v>
      </c>
      <c r="IC30" s="114"/>
      <c r="ID30" s="114"/>
      <c r="IE30" s="114"/>
      <c r="IF30" s="114"/>
      <c r="IG30" s="114"/>
      <c r="IH30" s="114"/>
      <c r="II30" s="114"/>
      <c r="IJ30" s="109"/>
      <c r="IK30" s="109"/>
      <c r="IL30" s="109"/>
      <c r="IM30" s="109">
        <f>SUMIF(purchases!IB31,$ID$4,purchases!IM31)</f>
        <v>0</v>
      </c>
      <c r="IN30" s="109"/>
      <c r="IO30" s="109"/>
      <c r="IQ30" s="115"/>
      <c r="IR30" s="115"/>
      <c r="IS30" s="115"/>
      <c r="IT30" s="111"/>
      <c r="IU30" s="111"/>
      <c r="IV30" s="111"/>
      <c r="IW30" s="111"/>
      <c r="IX30" s="111"/>
      <c r="IY30" s="111"/>
      <c r="IZ30" s="111"/>
      <c r="JA30" s="111">
        <f>SUMIF(purchases!JA31,$JC$4,purchases!IU31)</f>
        <v>0</v>
      </c>
      <c r="JB30" s="111"/>
      <c r="JC30" s="111"/>
      <c r="JD30" s="111"/>
      <c r="JE30" s="111"/>
      <c r="JF30" s="111"/>
      <c r="JG30" s="111"/>
      <c r="JH30" s="111"/>
      <c r="JI30" s="110"/>
      <c r="JJ30" s="110"/>
      <c r="JK30" s="110"/>
      <c r="JL30" s="110">
        <f>SUMIF(purchases!JA31,$JC$4,purchases!JL31)</f>
        <v>0</v>
      </c>
      <c r="JM30" s="110"/>
      <c r="JN30" s="110"/>
      <c r="JP30" s="102"/>
      <c r="JQ30" s="102"/>
      <c r="JR30" s="102"/>
      <c r="JS30" s="103"/>
      <c r="JT30" s="103"/>
      <c r="JU30" s="103"/>
      <c r="JV30" s="103"/>
      <c r="JW30" s="103"/>
      <c r="JX30" s="103"/>
      <c r="JY30" s="103"/>
      <c r="JZ30" s="103">
        <f>SUMIF(purchases!JZ31,$KB$4,purchases!JT31)</f>
        <v>0</v>
      </c>
      <c r="KA30" s="103"/>
      <c r="KB30" s="103"/>
      <c r="KC30" s="103"/>
      <c r="KD30" s="103"/>
      <c r="KE30" s="103"/>
      <c r="KF30" s="103"/>
      <c r="KG30" s="103"/>
      <c r="KH30" s="104"/>
      <c r="KI30" s="104"/>
      <c r="KJ30" s="104"/>
      <c r="KK30" s="104">
        <f>SUMIF(purchases!JZ31,$KB$4,purchases!KK31)</f>
        <v>0</v>
      </c>
      <c r="KL30" s="104"/>
      <c r="KM30" s="104"/>
    </row>
    <row r="31" spans="1:299" s="4" customFormat="1" ht="20.100000000000001" customHeight="1" x14ac:dyDescent="0.2">
      <c r="A31" s="36"/>
      <c r="B31" s="36"/>
      <c r="C31" s="36"/>
      <c r="D31" s="37"/>
      <c r="E31" s="37"/>
      <c r="F31" s="37"/>
      <c r="G31" s="37"/>
      <c r="H31" s="37"/>
      <c r="I31" s="37"/>
      <c r="J31" s="37"/>
      <c r="K31" s="37">
        <f>SUMIF(purchases!K32,$M$4,purchases!E32)</f>
        <v>0</v>
      </c>
      <c r="L31" s="37"/>
      <c r="M31" s="37"/>
      <c r="N31" s="37"/>
      <c r="O31" s="37"/>
      <c r="P31" s="37"/>
      <c r="Q31" s="37"/>
      <c r="R31" s="37"/>
      <c r="S31" s="90"/>
      <c r="T31" s="90"/>
      <c r="U31" s="90"/>
      <c r="V31" s="90">
        <f>SUMIF(purchases!K32,$M$4,purchases!V32)</f>
        <v>0</v>
      </c>
      <c r="W31" s="90"/>
      <c r="X31" s="90"/>
      <c r="Z31" s="36"/>
      <c r="AA31" s="36"/>
      <c r="AB31" s="36"/>
      <c r="AC31" s="112"/>
      <c r="AD31" s="112"/>
      <c r="AE31" s="112"/>
      <c r="AF31" s="112"/>
      <c r="AG31" s="112"/>
      <c r="AH31" s="112"/>
      <c r="AI31" s="112"/>
      <c r="AJ31" s="112">
        <f>SUMIF(purchases!AJ32,$AL$4,purchases!AD32)</f>
        <v>0</v>
      </c>
      <c r="AK31" s="112"/>
      <c r="AL31" s="112"/>
      <c r="AM31" s="112"/>
      <c r="AN31" s="112"/>
      <c r="AO31" s="112"/>
      <c r="AP31" s="112"/>
      <c r="AQ31" s="112"/>
      <c r="AR31" s="116"/>
      <c r="AS31" s="116"/>
      <c r="AT31" s="116"/>
      <c r="AU31" s="116">
        <f>SUMIF(purchases!AJ32,$AL$4,purchases!AU32)</f>
        <v>0</v>
      </c>
      <c r="AV31" s="116"/>
      <c r="AW31" s="116"/>
      <c r="AY31" s="102"/>
      <c r="AZ31" s="102"/>
      <c r="BA31" s="102"/>
      <c r="BB31" s="113"/>
      <c r="BC31" s="113"/>
      <c r="BD31" s="113"/>
      <c r="BE31" s="113"/>
      <c r="BF31" s="113"/>
      <c r="BG31" s="113"/>
      <c r="BH31" s="113"/>
      <c r="BI31" s="113">
        <f>SUMIF(purchases!BI32,$BK$4,purchases!BC32)</f>
        <v>0</v>
      </c>
      <c r="BJ31" s="113"/>
      <c r="BK31" s="113"/>
      <c r="BL31" s="113"/>
      <c r="BM31" s="113"/>
      <c r="BN31" s="113"/>
      <c r="BO31" s="113"/>
      <c r="BP31" s="113"/>
      <c r="BQ31" s="104"/>
      <c r="BR31" s="104"/>
      <c r="BS31" s="104"/>
      <c r="BT31" s="104">
        <f>SUMIF(purchases!BI32,$BK$4,purchases!BT32)</f>
        <v>0</v>
      </c>
      <c r="BU31" s="104"/>
      <c r="BV31" s="104"/>
      <c r="BX31" s="117"/>
      <c r="BY31" s="117"/>
      <c r="BZ31" s="117"/>
      <c r="CA31" s="114"/>
      <c r="CB31" s="114"/>
      <c r="CC31" s="114"/>
      <c r="CD31" s="114"/>
      <c r="CE31" s="114"/>
      <c r="CF31" s="114"/>
      <c r="CG31" s="114"/>
      <c r="CH31" s="114">
        <f>SUMIF(purchases!CH32,$CJ$4,purchases!CB32)</f>
        <v>0</v>
      </c>
      <c r="CI31" s="114"/>
      <c r="CJ31" s="114"/>
      <c r="CK31" s="114"/>
      <c r="CL31" s="114"/>
      <c r="CM31" s="114"/>
      <c r="CN31" s="114"/>
      <c r="CO31" s="114"/>
      <c r="CP31" s="109"/>
      <c r="CQ31" s="109"/>
      <c r="CR31" s="109"/>
      <c r="CS31" s="109">
        <f>SUMIF(purchases!CH32,$CJ$4,purchases!CS32)</f>
        <v>0</v>
      </c>
      <c r="CT31" s="109"/>
      <c r="CU31" s="109"/>
      <c r="CW31" s="115"/>
      <c r="CX31" s="115"/>
      <c r="CY31" s="115"/>
      <c r="CZ31" s="111"/>
      <c r="DA31" s="111"/>
      <c r="DB31" s="111"/>
      <c r="DC31" s="111"/>
      <c r="DD31" s="111"/>
      <c r="DE31" s="111"/>
      <c r="DF31" s="111"/>
      <c r="DG31" s="111">
        <f>SUMIF(purchases!DG32,$DI$4,purchases!DA32)</f>
        <v>0</v>
      </c>
      <c r="DH31" s="111"/>
      <c r="DI31" s="111"/>
      <c r="DJ31" s="111"/>
      <c r="DK31" s="111"/>
      <c r="DL31" s="111"/>
      <c r="DM31" s="111"/>
      <c r="DN31" s="111"/>
      <c r="DO31" s="110"/>
      <c r="DP31" s="110"/>
      <c r="DQ31" s="110"/>
      <c r="DR31" s="110">
        <f>SUMIF(purchases!DG32,$DI$4,purchases!DR32)</f>
        <v>0</v>
      </c>
      <c r="DS31" s="110"/>
      <c r="DT31" s="110"/>
      <c r="DV31" s="102"/>
      <c r="DW31" s="102"/>
      <c r="DX31" s="102"/>
      <c r="DY31" s="103"/>
      <c r="DZ31" s="103"/>
      <c r="EA31" s="103"/>
      <c r="EB31" s="103"/>
      <c r="EC31" s="103"/>
      <c r="ED31" s="103"/>
      <c r="EE31" s="103"/>
      <c r="EF31" s="103">
        <f>SUMIF(purchases!EF32,$EH$4,purchases!DZ32)</f>
        <v>0</v>
      </c>
      <c r="EG31" s="103"/>
      <c r="EH31" s="103"/>
      <c r="EI31" s="103"/>
      <c r="EJ31" s="103"/>
      <c r="EK31" s="103"/>
      <c r="EL31" s="103"/>
      <c r="EM31" s="103"/>
      <c r="EN31" s="104"/>
      <c r="EO31" s="104"/>
      <c r="EP31" s="104"/>
      <c r="EQ31" s="104">
        <f>SUMIF(purchases!EF32,$EH$4,purchases!EQ32)</f>
        <v>0</v>
      </c>
      <c r="ER31" s="104"/>
      <c r="ES31" s="104"/>
      <c r="EU31" s="36"/>
      <c r="EV31" s="36"/>
      <c r="EW31" s="36"/>
      <c r="EX31" s="37"/>
      <c r="EY31" s="37"/>
      <c r="EZ31" s="37"/>
      <c r="FA31" s="37"/>
      <c r="FB31" s="37"/>
      <c r="FC31" s="37"/>
      <c r="FD31" s="37"/>
      <c r="FE31" s="37">
        <f>SUMIF(purchases!FE32,$FG$4,purchases!EY32)</f>
        <v>0</v>
      </c>
      <c r="FF31" s="37"/>
      <c r="FG31" s="37"/>
      <c r="FH31" s="37"/>
      <c r="FI31" s="37"/>
      <c r="FJ31" s="37"/>
      <c r="FK31" s="37"/>
      <c r="FL31" s="37"/>
      <c r="FM31" s="90"/>
      <c r="FN31" s="90"/>
      <c r="FO31" s="90"/>
      <c r="FP31" s="90">
        <f>SUMIF(purchases!FE32,$FG$4,purchases!FP32)</f>
        <v>0</v>
      </c>
      <c r="FQ31" s="90"/>
      <c r="FR31" s="90"/>
      <c r="FT31" s="36"/>
      <c r="FU31" s="36"/>
      <c r="FV31" s="36"/>
      <c r="FW31" s="112"/>
      <c r="FX31" s="112"/>
      <c r="FY31" s="112"/>
      <c r="FZ31" s="112"/>
      <c r="GA31" s="112"/>
      <c r="GB31" s="112"/>
      <c r="GC31" s="112"/>
      <c r="GD31" s="112">
        <f>SUMIF(purchases!GD32,$GF$4,purchases!FX32)</f>
        <v>0</v>
      </c>
      <c r="GE31" s="112"/>
      <c r="GF31" s="112"/>
      <c r="GG31" s="112"/>
      <c r="GH31" s="112"/>
      <c r="GI31" s="112"/>
      <c r="GJ31" s="112"/>
      <c r="GK31" s="112"/>
      <c r="GL31" s="116"/>
      <c r="GM31" s="116"/>
      <c r="GN31" s="116"/>
      <c r="GO31" s="116">
        <f>SUMIF(purchases!GD32,$GF$4,purchases!GO32)</f>
        <v>0</v>
      </c>
      <c r="GP31" s="116"/>
      <c r="GQ31" s="116"/>
      <c r="GS31" s="102"/>
      <c r="GT31" s="102"/>
      <c r="GU31" s="102"/>
      <c r="GV31" s="113"/>
      <c r="GW31" s="113"/>
      <c r="GX31" s="113"/>
      <c r="GY31" s="113"/>
      <c r="GZ31" s="113"/>
      <c r="HA31" s="113"/>
      <c r="HB31" s="113"/>
      <c r="HC31" s="113">
        <f>SUMIF(purchases!HC32,$HE$4,purchases!GW32)</f>
        <v>0</v>
      </c>
      <c r="HD31" s="113"/>
      <c r="HE31" s="113"/>
      <c r="HF31" s="113"/>
      <c r="HG31" s="113"/>
      <c r="HH31" s="113"/>
      <c r="HI31" s="113"/>
      <c r="HJ31" s="113"/>
      <c r="HK31" s="104"/>
      <c r="HL31" s="104"/>
      <c r="HM31" s="104"/>
      <c r="HN31" s="104">
        <f>SUMIF(purchases!HC32,$HE$4,purchases!HN32)</f>
        <v>0</v>
      </c>
      <c r="HO31" s="104"/>
      <c r="HP31" s="104"/>
      <c r="HR31" s="117"/>
      <c r="HS31" s="117"/>
      <c r="HT31" s="117"/>
      <c r="HU31" s="114"/>
      <c r="HV31" s="114"/>
      <c r="HW31" s="114"/>
      <c r="HX31" s="114"/>
      <c r="HY31" s="114"/>
      <c r="HZ31" s="114"/>
      <c r="IA31" s="114"/>
      <c r="IB31" s="114">
        <f>SUMIF(purchases!IB32,$ID$4,purchases!HV32)</f>
        <v>0</v>
      </c>
      <c r="IC31" s="114"/>
      <c r="ID31" s="114"/>
      <c r="IE31" s="114"/>
      <c r="IF31" s="114"/>
      <c r="IG31" s="114"/>
      <c r="IH31" s="114"/>
      <c r="II31" s="114"/>
      <c r="IJ31" s="109"/>
      <c r="IK31" s="109"/>
      <c r="IL31" s="109"/>
      <c r="IM31" s="109">
        <f>SUMIF(purchases!IB32,$ID$4,purchases!IM32)</f>
        <v>0</v>
      </c>
      <c r="IN31" s="109"/>
      <c r="IO31" s="109"/>
      <c r="IQ31" s="115"/>
      <c r="IR31" s="115"/>
      <c r="IS31" s="115"/>
      <c r="IT31" s="111"/>
      <c r="IU31" s="111"/>
      <c r="IV31" s="111"/>
      <c r="IW31" s="111"/>
      <c r="IX31" s="111"/>
      <c r="IY31" s="111"/>
      <c r="IZ31" s="111"/>
      <c r="JA31" s="111">
        <f>SUMIF(purchases!JA32,$JC$4,purchases!IU32)</f>
        <v>0</v>
      </c>
      <c r="JB31" s="111"/>
      <c r="JC31" s="111"/>
      <c r="JD31" s="111"/>
      <c r="JE31" s="111"/>
      <c r="JF31" s="111"/>
      <c r="JG31" s="111"/>
      <c r="JH31" s="111"/>
      <c r="JI31" s="110"/>
      <c r="JJ31" s="110"/>
      <c r="JK31" s="110"/>
      <c r="JL31" s="110">
        <f>SUMIF(purchases!JA32,$JC$4,purchases!JL32)</f>
        <v>0</v>
      </c>
      <c r="JM31" s="110"/>
      <c r="JN31" s="110"/>
      <c r="JP31" s="102"/>
      <c r="JQ31" s="102"/>
      <c r="JR31" s="102"/>
      <c r="JS31" s="103"/>
      <c r="JT31" s="103"/>
      <c r="JU31" s="103"/>
      <c r="JV31" s="103"/>
      <c r="JW31" s="103"/>
      <c r="JX31" s="103"/>
      <c r="JY31" s="103"/>
      <c r="JZ31" s="103">
        <f>SUMIF(purchases!JZ32,$KB$4,purchases!JT32)</f>
        <v>0</v>
      </c>
      <c r="KA31" s="103"/>
      <c r="KB31" s="103"/>
      <c r="KC31" s="103"/>
      <c r="KD31" s="103"/>
      <c r="KE31" s="103"/>
      <c r="KF31" s="103"/>
      <c r="KG31" s="103"/>
      <c r="KH31" s="104"/>
      <c r="KI31" s="104"/>
      <c r="KJ31" s="104"/>
      <c r="KK31" s="104">
        <f>SUMIF(purchases!JZ32,$KB$4,purchases!KK32)</f>
        <v>0</v>
      </c>
      <c r="KL31" s="104"/>
      <c r="KM31" s="104"/>
    </row>
    <row r="32" spans="1:299" s="4" customFormat="1" ht="20.100000000000001" customHeight="1" x14ac:dyDescent="0.2">
      <c r="A32" s="36"/>
      <c r="B32" s="36"/>
      <c r="C32" s="36"/>
      <c r="D32" s="37"/>
      <c r="E32" s="37"/>
      <c r="F32" s="37"/>
      <c r="G32" s="37"/>
      <c r="H32" s="37"/>
      <c r="I32" s="37"/>
      <c r="J32" s="37"/>
      <c r="K32" s="37">
        <f>SUMIF(purchases!K33,$M$4,purchases!E33)</f>
        <v>0</v>
      </c>
      <c r="L32" s="37"/>
      <c r="M32" s="37"/>
      <c r="N32" s="37"/>
      <c r="O32" s="37"/>
      <c r="P32" s="37"/>
      <c r="Q32" s="37"/>
      <c r="R32" s="37"/>
      <c r="S32" s="90"/>
      <c r="T32" s="90"/>
      <c r="U32" s="90"/>
      <c r="V32" s="90">
        <f>SUMIF(purchases!K33,$M$4,purchases!V33)</f>
        <v>0</v>
      </c>
      <c r="W32" s="90"/>
      <c r="X32" s="90"/>
      <c r="Z32" s="36"/>
      <c r="AA32" s="36"/>
      <c r="AB32" s="36"/>
      <c r="AC32" s="112"/>
      <c r="AD32" s="112"/>
      <c r="AE32" s="112"/>
      <c r="AF32" s="112"/>
      <c r="AG32" s="112"/>
      <c r="AH32" s="112"/>
      <c r="AI32" s="112"/>
      <c r="AJ32" s="112">
        <f>SUMIF(purchases!AJ33,$AL$4,purchases!AD33)</f>
        <v>0</v>
      </c>
      <c r="AK32" s="112"/>
      <c r="AL32" s="112"/>
      <c r="AM32" s="112"/>
      <c r="AN32" s="112"/>
      <c r="AO32" s="112"/>
      <c r="AP32" s="112"/>
      <c r="AQ32" s="112"/>
      <c r="AR32" s="116"/>
      <c r="AS32" s="116"/>
      <c r="AT32" s="116"/>
      <c r="AU32" s="116">
        <f>SUMIF(purchases!AJ33,$AL$4,purchases!AU33)</f>
        <v>0</v>
      </c>
      <c r="AV32" s="116"/>
      <c r="AW32" s="116"/>
      <c r="AY32" s="102"/>
      <c r="AZ32" s="102"/>
      <c r="BA32" s="102"/>
      <c r="BB32" s="113"/>
      <c r="BC32" s="113"/>
      <c r="BD32" s="113"/>
      <c r="BE32" s="113"/>
      <c r="BF32" s="113"/>
      <c r="BG32" s="113"/>
      <c r="BH32" s="113"/>
      <c r="BI32" s="113">
        <f>SUMIF(purchases!BI33,$BK$4,purchases!BC33)</f>
        <v>0</v>
      </c>
      <c r="BJ32" s="113"/>
      <c r="BK32" s="113"/>
      <c r="BL32" s="113"/>
      <c r="BM32" s="113"/>
      <c r="BN32" s="113"/>
      <c r="BO32" s="113"/>
      <c r="BP32" s="113"/>
      <c r="BQ32" s="104"/>
      <c r="BR32" s="104"/>
      <c r="BS32" s="104"/>
      <c r="BT32" s="104">
        <f>SUMIF(purchases!BI33,$BK$4,purchases!BT33)</f>
        <v>0</v>
      </c>
      <c r="BU32" s="104"/>
      <c r="BV32" s="104"/>
      <c r="BX32" s="117"/>
      <c r="BY32" s="117"/>
      <c r="BZ32" s="117"/>
      <c r="CA32" s="114"/>
      <c r="CB32" s="114"/>
      <c r="CC32" s="114"/>
      <c r="CD32" s="114"/>
      <c r="CE32" s="114"/>
      <c r="CF32" s="114"/>
      <c r="CG32" s="114"/>
      <c r="CH32" s="114">
        <f>SUMIF(purchases!CH33,$CJ$4,purchases!CB33)</f>
        <v>0</v>
      </c>
      <c r="CI32" s="114"/>
      <c r="CJ32" s="114"/>
      <c r="CK32" s="114"/>
      <c r="CL32" s="114"/>
      <c r="CM32" s="114"/>
      <c r="CN32" s="114"/>
      <c r="CO32" s="114"/>
      <c r="CP32" s="109"/>
      <c r="CQ32" s="109"/>
      <c r="CR32" s="109"/>
      <c r="CS32" s="109">
        <f>SUMIF(purchases!CH33,$CJ$4,purchases!CS33)</f>
        <v>0</v>
      </c>
      <c r="CT32" s="109"/>
      <c r="CU32" s="109"/>
      <c r="CW32" s="115"/>
      <c r="CX32" s="115"/>
      <c r="CY32" s="115"/>
      <c r="CZ32" s="111"/>
      <c r="DA32" s="111"/>
      <c r="DB32" s="111"/>
      <c r="DC32" s="111"/>
      <c r="DD32" s="111"/>
      <c r="DE32" s="111"/>
      <c r="DF32" s="111"/>
      <c r="DG32" s="111">
        <f>SUMIF(purchases!DG33,$DI$4,purchases!DA33)</f>
        <v>0</v>
      </c>
      <c r="DH32" s="111"/>
      <c r="DI32" s="111"/>
      <c r="DJ32" s="111"/>
      <c r="DK32" s="111"/>
      <c r="DL32" s="111"/>
      <c r="DM32" s="111"/>
      <c r="DN32" s="111"/>
      <c r="DO32" s="110"/>
      <c r="DP32" s="110"/>
      <c r="DQ32" s="110"/>
      <c r="DR32" s="110">
        <f>SUMIF(purchases!DG33,$DI$4,purchases!DR33)</f>
        <v>0</v>
      </c>
      <c r="DS32" s="110"/>
      <c r="DT32" s="110"/>
      <c r="DV32" s="102"/>
      <c r="DW32" s="102"/>
      <c r="DX32" s="102"/>
      <c r="DY32" s="103"/>
      <c r="DZ32" s="103"/>
      <c r="EA32" s="103"/>
      <c r="EB32" s="103"/>
      <c r="EC32" s="103"/>
      <c r="ED32" s="103"/>
      <c r="EE32" s="103"/>
      <c r="EF32" s="103">
        <f>SUMIF(purchases!EF33,$EH$4,purchases!DZ33)</f>
        <v>0</v>
      </c>
      <c r="EG32" s="103"/>
      <c r="EH32" s="103"/>
      <c r="EI32" s="103"/>
      <c r="EJ32" s="103"/>
      <c r="EK32" s="103"/>
      <c r="EL32" s="103"/>
      <c r="EM32" s="103"/>
      <c r="EN32" s="104"/>
      <c r="EO32" s="104"/>
      <c r="EP32" s="104"/>
      <c r="EQ32" s="104">
        <f>SUMIF(purchases!EF33,$EH$4,purchases!EQ33)</f>
        <v>0</v>
      </c>
      <c r="ER32" s="104"/>
      <c r="ES32" s="104"/>
      <c r="EU32" s="36"/>
      <c r="EV32" s="36"/>
      <c r="EW32" s="36"/>
      <c r="EX32" s="37"/>
      <c r="EY32" s="37"/>
      <c r="EZ32" s="37"/>
      <c r="FA32" s="37"/>
      <c r="FB32" s="37"/>
      <c r="FC32" s="37"/>
      <c r="FD32" s="37"/>
      <c r="FE32" s="37">
        <f>SUMIF(purchases!FE33,$FG$4,purchases!EY33)</f>
        <v>0</v>
      </c>
      <c r="FF32" s="37"/>
      <c r="FG32" s="37"/>
      <c r="FH32" s="37"/>
      <c r="FI32" s="37"/>
      <c r="FJ32" s="37"/>
      <c r="FK32" s="37"/>
      <c r="FL32" s="37"/>
      <c r="FM32" s="90"/>
      <c r="FN32" s="90"/>
      <c r="FO32" s="90"/>
      <c r="FP32" s="90">
        <f>SUMIF(purchases!FE33,$FG$4,purchases!FP33)</f>
        <v>0</v>
      </c>
      <c r="FQ32" s="90"/>
      <c r="FR32" s="90"/>
      <c r="FT32" s="36"/>
      <c r="FU32" s="36"/>
      <c r="FV32" s="36"/>
      <c r="FW32" s="112"/>
      <c r="FX32" s="112"/>
      <c r="FY32" s="112"/>
      <c r="FZ32" s="112"/>
      <c r="GA32" s="112"/>
      <c r="GB32" s="112"/>
      <c r="GC32" s="112"/>
      <c r="GD32" s="112">
        <f>SUMIF(purchases!GD33,$GF$4,purchases!FX33)</f>
        <v>0</v>
      </c>
      <c r="GE32" s="112"/>
      <c r="GF32" s="112"/>
      <c r="GG32" s="112"/>
      <c r="GH32" s="112"/>
      <c r="GI32" s="112"/>
      <c r="GJ32" s="112"/>
      <c r="GK32" s="112"/>
      <c r="GL32" s="116"/>
      <c r="GM32" s="116"/>
      <c r="GN32" s="116"/>
      <c r="GO32" s="116">
        <f>SUMIF(purchases!GD33,$GF$4,purchases!GO33)</f>
        <v>0</v>
      </c>
      <c r="GP32" s="116"/>
      <c r="GQ32" s="116"/>
      <c r="GS32" s="102"/>
      <c r="GT32" s="102"/>
      <c r="GU32" s="102"/>
      <c r="GV32" s="113"/>
      <c r="GW32" s="113"/>
      <c r="GX32" s="113"/>
      <c r="GY32" s="113"/>
      <c r="GZ32" s="113"/>
      <c r="HA32" s="113"/>
      <c r="HB32" s="113"/>
      <c r="HC32" s="113">
        <f>SUMIF(purchases!HC33,$HE$4,purchases!GW33)</f>
        <v>0</v>
      </c>
      <c r="HD32" s="113"/>
      <c r="HE32" s="113"/>
      <c r="HF32" s="113"/>
      <c r="HG32" s="113"/>
      <c r="HH32" s="113"/>
      <c r="HI32" s="113"/>
      <c r="HJ32" s="113"/>
      <c r="HK32" s="104"/>
      <c r="HL32" s="104"/>
      <c r="HM32" s="104"/>
      <c r="HN32" s="104">
        <f>SUMIF(purchases!HC33,$HE$4,purchases!HN33)</f>
        <v>0</v>
      </c>
      <c r="HO32" s="104"/>
      <c r="HP32" s="104"/>
      <c r="HR32" s="117"/>
      <c r="HS32" s="117"/>
      <c r="HT32" s="117"/>
      <c r="HU32" s="114"/>
      <c r="HV32" s="114"/>
      <c r="HW32" s="114"/>
      <c r="HX32" s="114"/>
      <c r="HY32" s="114"/>
      <c r="HZ32" s="114"/>
      <c r="IA32" s="114"/>
      <c r="IB32" s="114">
        <f>SUMIF(purchases!IB33,$ID$4,purchases!HV33)</f>
        <v>0</v>
      </c>
      <c r="IC32" s="114"/>
      <c r="ID32" s="114"/>
      <c r="IE32" s="114"/>
      <c r="IF32" s="114"/>
      <c r="IG32" s="114"/>
      <c r="IH32" s="114"/>
      <c r="II32" s="114"/>
      <c r="IJ32" s="109"/>
      <c r="IK32" s="109"/>
      <c r="IL32" s="109"/>
      <c r="IM32" s="109">
        <f>SUMIF(purchases!IB33,$ID$4,purchases!IM33)</f>
        <v>0</v>
      </c>
      <c r="IN32" s="109"/>
      <c r="IO32" s="109"/>
      <c r="IQ32" s="115"/>
      <c r="IR32" s="115"/>
      <c r="IS32" s="115"/>
      <c r="IT32" s="111"/>
      <c r="IU32" s="111"/>
      <c r="IV32" s="111"/>
      <c r="IW32" s="111"/>
      <c r="IX32" s="111"/>
      <c r="IY32" s="111"/>
      <c r="IZ32" s="111"/>
      <c r="JA32" s="111">
        <f>SUMIF(purchases!JA33,$JC$4,purchases!IU33)</f>
        <v>0</v>
      </c>
      <c r="JB32" s="111"/>
      <c r="JC32" s="111"/>
      <c r="JD32" s="111"/>
      <c r="JE32" s="111"/>
      <c r="JF32" s="111"/>
      <c r="JG32" s="111"/>
      <c r="JH32" s="111"/>
      <c r="JI32" s="110"/>
      <c r="JJ32" s="110"/>
      <c r="JK32" s="110"/>
      <c r="JL32" s="110">
        <f>SUMIF(purchases!JA33,$JC$4,purchases!JL33)</f>
        <v>0</v>
      </c>
      <c r="JM32" s="110"/>
      <c r="JN32" s="110"/>
      <c r="JP32" s="102"/>
      <c r="JQ32" s="102"/>
      <c r="JR32" s="102"/>
      <c r="JS32" s="103"/>
      <c r="JT32" s="103"/>
      <c r="JU32" s="103"/>
      <c r="JV32" s="103"/>
      <c r="JW32" s="103"/>
      <c r="JX32" s="103"/>
      <c r="JY32" s="103"/>
      <c r="JZ32" s="103">
        <f>SUMIF(purchases!JZ33,$KB$4,purchases!JT33)</f>
        <v>0</v>
      </c>
      <c r="KA32" s="103"/>
      <c r="KB32" s="103"/>
      <c r="KC32" s="103"/>
      <c r="KD32" s="103"/>
      <c r="KE32" s="103"/>
      <c r="KF32" s="103"/>
      <c r="KG32" s="103"/>
      <c r="KH32" s="104"/>
      <c r="KI32" s="104"/>
      <c r="KJ32" s="104"/>
      <c r="KK32" s="104">
        <f>SUMIF(purchases!JZ33,$KB$4,purchases!KK33)</f>
        <v>0</v>
      </c>
      <c r="KL32" s="104"/>
      <c r="KM32" s="104"/>
    </row>
    <row r="33" spans="1:299" s="4" customFormat="1" ht="20.100000000000001" customHeight="1" x14ac:dyDescent="0.2">
      <c r="A33" s="36"/>
      <c r="B33" s="36"/>
      <c r="C33" s="36"/>
      <c r="D33" s="37"/>
      <c r="E33" s="37"/>
      <c r="F33" s="37"/>
      <c r="G33" s="37"/>
      <c r="H33" s="37"/>
      <c r="I33" s="37"/>
      <c r="J33" s="37"/>
      <c r="K33" s="37">
        <f>SUMIF(purchases!K34,$M$4,purchases!E34)</f>
        <v>0</v>
      </c>
      <c r="L33" s="37"/>
      <c r="M33" s="37"/>
      <c r="N33" s="37"/>
      <c r="O33" s="37"/>
      <c r="P33" s="37"/>
      <c r="Q33" s="37"/>
      <c r="R33" s="37"/>
      <c r="S33" s="90"/>
      <c r="T33" s="90"/>
      <c r="U33" s="90"/>
      <c r="V33" s="90">
        <f>SUMIF(purchases!K34,$M$4,purchases!V34)</f>
        <v>0</v>
      </c>
      <c r="W33" s="90"/>
      <c r="X33" s="90"/>
      <c r="Z33" s="36"/>
      <c r="AA33" s="36"/>
      <c r="AB33" s="36"/>
      <c r="AC33" s="112"/>
      <c r="AD33" s="112"/>
      <c r="AE33" s="112"/>
      <c r="AF33" s="112"/>
      <c r="AG33" s="112"/>
      <c r="AH33" s="112"/>
      <c r="AI33" s="112"/>
      <c r="AJ33" s="112">
        <f>SUMIF(purchases!AJ34,$AL$4,purchases!AD34)</f>
        <v>0</v>
      </c>
      <c r="AK33" s="112"/>
      <c r="AL33" s="112"/>
      <c r="AM33" s="112"/>
      <c r="AN33" s="112"/>
      <c r="AO33" s="112"/>
      <c r="AP33" s="112"/>
      <c r="AQ33" s="112"/>
      <c r="AR33" s="116"/>
      <c r="AS33" s="116"/>
      <c r="AT33" s="116"/>
      <c r="AU33" s="116">
        <f>SUMIF(purchases!AJ34,$AL$4,purchases!AU34)</f>
        <v>0</v>
      </c>
      <c r="AV33" s="116"/>
      <c r="AW33" s="116"/>
      <c r="AY33" s="102"/>
      <c r="AZ33" s="102"/>
      <c r="BA33" s="102"/>
      <c r="BB33" s="113"/>
      <c r="BC33" s="113"/>
      <c r="BD33" s="113"/>
      <c r="BE33" s="113"/>
      <c r="BF33" s="113"/>
      <c r="BG33" s="113"/>
      <c r="BH33" s="113"/>
      <c r="BI33" s="113">
        <f>SUMIF(purchases!BI34,$BK$4,purchases!BC34)</f>
        <v>0</v>
      </c>
      <c r="BJ33" s="113"/>
      <c r="BK33" s="113"/>
      <c r="BL33" s="113"/>
      <c r="BM33" s="113"/>
      <c r="BN33" s="113"/>
      <c r="BO33" s="113"/>
      <c r="BP33" s="113"/>
      <c r="BQ33" s="104"/>
      <c r="BR33" s="104"/>
      <c r="BS33" s="104"/>
      <c r="BT33" s="104">
        <f>SUMIF(purchases!BI34,$BK$4,purchases!BT34)</f>
        <v>0</v>
      </c>
      <c r="BU33" s="104"/>
      <c r="BV33" s="104"/>
      <c r="BX33" s="117"/>
      <c r="BY33" s="117"/>
      <c r="BZ33" s="117"/>
      <c r="CA33" s="114"/>
      <c r="CB33" s="114"/>
      <c r="CC33" s="114"/>
      <c r="CD33" s="114"/>
      <c r="CE33" s="114"/>
      <c r="CF33" s="114"/>
      <c r="CG33" s="114"/>
      <c r="CH33" s="114">
        <f>SUMIF(purchases!CH34,$CJ$4,purchases!CB34)</f>
        <v>0</v>
      </c>
      <c r="CI33" s="114"/>
      <c r="CJ33" s="114"/>
      <c r="CK33" s="114"/>
      <c r="CL33" s="114"/>
      <c r="CM33" s="114"/>
      <c r="CN33" s="114"/>
      <c r="CO33" s="114"/>
      <c r="CP33" s="109"/>
      <c r="CQ33" s="109"/>
      <c r="CR33" s="109"/>
      <c r="CS33" s="109">
        <f>SUMIF(purchases!CH34,$CJ$4,purchases!CS34)</f>
        <v>0</v>
      </c>
      <c r="CT33" s="109"/>
      <c r="CU33" s="109"/>
      <c r="CW33" s="115"/>
      <c r="CX33" s="115"/>
      <c r="CY33" s="115"/>
      <c r="CZ33" s="111"/>
      <c r="DA33" s="111"/>
      <c r="DB33" s="111"/>
      <c r="DC33" s="111"/>
      <c r="DD33" s="111"/>
      <c r="DE33" s="111"/>
      <c r="DF33" s="111"/>
      <c r="DG33" s="111">
        <f>SUMIF(purchases!DG34,$DI$4,purchases!DA34)</f>
        <v>0</v>
      </c>
      <c r="DH33" s="111"/>
      <c r="DI33" s="111"/>
      <c r="DJ33" s="111"/>
      <c r="DK33" s="111"/>
      <c r="DL33" s="111"/>
      <c r="DM33" s="111"/>
      <c r="DN33" s="111"/>
      <c r="DO33" s="110"/>
      <c r="DP33" s="110"/>
      <c r="DQ33" s="110"/>
      <c r="DR33" s="110">
        <f>SUMIF(purchases!DG34,$DI$4,purchases!DR34)</f>
        <v>0</v>
      </c>
      <c r="DS33" s="110"/>
      <c r="DT33" s="110"/>
      <c r="DV33" s="102"/>
      <c r="DW33" s="102"/>
      <c r="DX33" s="102"/>
      <c r="DY33" s="103"/>
      <c r="DZ33" s="103"/>
      <c r="EA33" s="103"/>
      <c r="EB33" s="103"/>
      <c r="EC33" s="103"/>
      <c r="ED33" s="103"/>
      <c r="EE33" s="103"/>
      <c r="EF33" s="103">
        <f>SUMIF(purchases!EF34,$EH$4,purchases!DZ34)</f>
        <v>0</v>
      </c>
      <c r="EG33" s="103"/>
      <c r="EH33" s="103"/>
      <c r="EI33" s="103"/>
      <c r="EJ33" s="103"/>
      <c r="EK33" s="103"/>
      <c r="EL33" s="103"/>
      <c r="EM33" s="103"/>
      <c r="EN33" s="104"/>
      <c r="EO33" s="104"/>
      <c r="EP33" s="104"/>
      <c r="EQ33" s="104">
        <f>SUMIF(purchases!EF34,$EH$4,purchases!EQ34)</f>
        <v>0</v>
      </c>
      <c r="ER33" s="104"/>
      <c r="ES33" s="104"/>
      <c r="EU33" s="36"/>
      <c r="EV33" s="36"/>
      <c r="EW33" s="36"/>
      <c r="EX33" s="37"/>
      <c r="EY33" s="37"/>
      <c r="EZ33" s="37"/>
      <c r="FA33" s="37"/>
      <c r="FB33" s="37"/>
      <c r="FC33" s="37"/>
      <c r="FD33" s="37"/>
      <c r="FE33" s="37">
        <f>SUMIF(purchases!FE34,$FG$4,purchases!EY34)</f>
        <v>0</v>
      </c>
      <c r="FF33" s="37"/>
      <c r="FG33" s="37"/>
      <c r="FH33" s="37"/>
      <c r="FI33" s="37"/>
      <c r="FJ33" s="37"/>
      <c r="FK33" s="37"/>
      <c r="FL33" s="37"/>
      <c r="FM33" s="90"/>
      <c r="FN33" s="90"/>
      <c r="FO33" s="90"/>
      <c r="FP33" s="90">
        <f>SUMIF(purchases!FE34,$FG$4,purchases!FP34)</f>
        <v>0</v>
      </c>
      <c r="FQ33" s="90"/>
      <c r="FR33" s="90"/>
      <c r="FT33" s="36"/>
      <c r="FU33" s="36"/>
      <c r="FV33" s="36"/>
      <c r="FW33" s="112"/>
      <c r="FX33" s="112"/>
      <c r="FY33" s="112"/>
      <c r="FZ33" s="112"/>
      <c r="GA33" s="112"/>
      <c r="GB33" s="112"/>
      <c r="GC33" s="112"/>
      <c r="GD33" s="112">
        <f>SUMIF(purchases!GD34,$GF$4,purchases!FX34)</f>
        <v>0</v>
      </c>
      <c r="GE33" s="112"/>
      <c r="GF33" s="112"/>
      <c r="GG33" s="112"/>
      <c r="GH33" s="112"/>
      <c r="GI33" s="112"/>
      <c r="GJ33" s="112"/>
      <c r="GK33" s="112"/>
      <c r="GL33" s="116"/>
      <c r="GM33" s="116"/>
      <c r="GN33" s="116"/>
      <c r="GO33" s="116">
        <f>SUMIF(purchases!GD34,$GF$4,purchases!GO34)</f>
        <v>0</v>
      </c>
      <c r="GP33" s="116"/>
      <c r="GQ33" s="116"/>
      <c r="GS33" s="102"/>
      <c r="GT33" s="102"/>
      <c r="GU33" s="102"/>
      <c r="GV33" s="113"/>
      <c r="GW33" s="113"/>
      <c r="GX33" s="113"/>
      <c r="GY33" s="113"/>
      <c r="GZ33" s="113"/>
      <c r="HA33" s="113"/>
      <c r="HB33" s="113"/>
      <c r="HC33" s="113">
        <f>SUMIF(purchases!HC34,$HE$4,purchases!GW34)</f>
        <v>0</v>
      </c>
      <c r="HD33" s="113"/>
      <c r="HE33" s="113"/>
      <c r="HF33" s="113"/>
      <c r="HG33" s="113"/>
      <c r="HH33" s="113"/>
      <c r="HI33" s="113"/>
      <c r="HJ33" s="113"/>
      <c r="HK33" s="104"/>
      <c r="HL33" s="104"/>
      <c r="HM33" s="104"/>
      <c r="HN33" s="104">
        <f>SUMIF(purchases!HC34,$HE$4,purchases!HN34)</f>
        <v>0</v>
      </c>
      <c r="HO33" s="104"/>
      <c r="HP33" s="104"/>
      <c r="HR33" s="117"/>
      <c r="HS33" s="117"/>
      <c r="HT33" s="117"/>
      <c r="HU33" s="114"/>
      <c r="HV33" s="114"/>
      <c r="HW33" s="114"/>
      <c r="HX33" s="114"/>
      <c r="HY33" s="114"/>
      <c r="HZ33" s="114"/>
      <c r="IA33" s="114"/>
      <c r="IB33" s="114">
        <f>SUMIF(purchases!IB34,$ID$4,purchases!HV34)</f>
        <v>0</v>
      </c>
      <c r="IC33" s="114"/>
      <c r="ID33" s="114"/>
      <c r="IE33" s="114"/>
      <c r="IF33" s="114"/>
      <c r="IG33" s="114"/>
      <c r="IH33" s="114"/>
      <c r="II33" s="114"/>
      <c r="IJ33" s="109"/>
      <c r="IK33" s="109"/>
      <c r="IL33" s="109"/>
      <c r="IM33" s="109">
        <f>SUMIF(purchases!IB34,$ID$4,purchases!IM34)</f>
        <v>0</v>
      </c>
      <c r="IN33" s="109"/>
      <c r="IO33" s="109"/>
      <c r="IQ33" s="115"/>
      <c r="IR33" s="115"/>
      <c r="IS33" s="115"/>
      <c r="IT33" s="111"/>
      <c r="IU33" s="111"/>
      <c r="IV33" s="111"/>
      <c r="IW33" s="111"/>
      <c r="IX33" s="111"/>
      <c r="IY33" s="111"/>
      <c r="IZ33" s="111"/>
      <c r="JA33" s="111">
        <f>SUMIF(purchases!JA34,$JC$4,purchases!IU34)</f>
        <v>0</v>
      </c>
      <c r="JB33" s="111"/>
      <c r="JC33" s="111"/>
      <c r="JD33" s="111"/>
      <c r="JE33" s="111"/>
      <c r="JF33" s="111"/>
      <c r="JG33" s="111"/>
      <c r="JH33" s="111"/>
      <c r="JI33" s="110"/>
      <c r="JJ33" s="110"/>
      <c r="JK33" s="110"/>
      <c r="JL33" s="110">
        <f>SUMIF(purchases!JA34,$JC$4,purchases!JL34)</f>
        <v>0</v>
      </c>
      <c r="JM33" s="110"/>
      <c r="JN33" s="110"/>
      <c r="JP33" s="102"/>
      <c r="JQ33" s="102"/>
      <c r="JR33" s="102"/>
      <c r="JS33" s="103"/>
      <c r="JT33" s="103"/>
      <c r="JU33" s="103"/>
      <c r="JV33" s="103"/>
      <c r="JW33" s="103"/>
      <c r="JX33" s="103"/>
      <c r="JY33" s="103"/>
      <c r="JZ33" s="103">
        <f>SUMIF(purchases!JZ34,$KB$4,purchases!JT34)</f>
        <v>0</v>
      </c>
      <c r="KA33" s="103"/>
      <c r="KB33" s="103"/>
      <c r="KC33" s="103"/>
      <c r="KD33" s="103"/>
      <c r="KE33" s="103"/>
      <c r="KF33" s="103"/>
      <c r="KG33" s="103"/>
      <c r="KH33" s="104"/>
      <c r="KI33" s="104"/>
      <c r="KJ33" s="104"/>
      <c r="KK33" s="104">
        <f>SUMIF(purchases!JZ34,$KB$4,purchases!KK34)</f>
        <v>0</v>
      </c>
      <c r="KL33" s="104"/>
      <c r="KM33" s="104"/>
    </row>
    <row r="34" spans="1:299" s="4" customFormat="1" ht="20.100000000000001" customHeight="1" x14ac:dyDescent="0.2">
      <c r="A34" s="36"/>
      <c r="B34" s="36"/>
      <c r="C34" s="36"/>
      <c r="D34" s="37"/>
      <c r="E34" s="37"/>
      <c r="F34" s="37"/>
      <c r="G34" s="37"/>
      <c r="H34" s="37"/>
      <c r="I34" s="37"/>
      <c r="J34" s="37"/>
      <c r="K34" s="37">
        <f>SUMIF(purchases!K35,$M$4,purchases!E35)</f>
        <v>0</v>
      </c>
      <c r="L34" s="37"/>
      <c r="M34" s="37"/>
      <c r="N34" s="37"/>
      <c r="O34" s="37"/>
      <c r="P34" s="37"/>
      <c r="Q34" s="37"/>
      <c r="R34" s="37"/>
      <c r="S34" s="90"/>
      <c r="T34" s="90"/>
      <c r="U34" s="90"/>
      <c r="V34" s="90">
        <f>SUMIF(purchases!K35,$M$4,purchases!V35)</f>
        <v>0</v>
      </c>
      <c r="W34" s="90"/>
      <c r="X34" s="90"/>
      <c r="Z34" s="36"/>
      <c r="AA34" s="36"/>
      <c r="AB34" s="36"/>
      <c r="AC34" s="112"/>
      <c r="AD34" s="112"/>
      <c r="AE34" s="112"/>
      <c r="AF34" s="112"/>
      <c r="AG34" s="112"/>
      <c r="AH34" s="112"/>
      <c r="AI34" s="112"/>
      <c r="AJ34" s="112">
        <f>SUMIF(purchases!AJ35,$AL$4,purchases!AD35)</f>
        <v>0</v>
      </c>
      <c r="AK34" s="112"/>
      <c r="AL34" s="112"/>
      <c r="AM34" s="112"/>
      <c r="AN34" s="112"/>
      <c r="AO34" s="112"/>
      <c r="AP34" s="112"/>
      <c r="AQ34" s="112"/>
      <c r="AR34" s="116"/>
      <c r="AS34" s="116"/>
      <c r="AT34" s="116"/>
      <c r="AU34" s="116">
        <f>SUMIF(purchases!AJ35,$AL$4,purchases!AU35)</f>
        <v>0</v>
      </c>
      <c r="AV34" s="116"/>
      <c r="AW34" s="116"/>
      <c r="AY34" s="102"/>
      <c r="AZ34" s="102"/>
      <c r="BA34" s="102"/>
      <c r="BB34" s="113"/>
      <c r="BC34" s="113"/>
      <c r="BD34" s="113"/>
      <c r="BE34" s="113"/>
      <c r="BF34" s="113"/>
      <c r="BG34" s="113"/>
      <c r="BH34" s="113"/>
      <c r="BI34" s="113">
        <f>SUMIF(purchases!BI35,$BK$4,purchases!BC35)</f>
        <v>0</v>
      </c>
      <c r="BJ34" s="113"/>
      <c r="BK34" s="113"/>
      <c r="BL34" s="113"/>
      <c r="BM34" s="113"/>
      <c r="BN34" s="113"/>
      <c r="BO34" s="113"/>
      <c r="BP34" s="113"/>
      <c r="BQ34" s="104"/>
      <c r="BR34" s="104"/>
      <c r="BS34" s="104"/>
      <c r="BT34" s="104">
        <f>SUMIF(purchases!BI35,$BK$4,purchases!BT35)</f>
        <v>0</v>
      </c>
      <c r="BU34" s="104"/>
      <c r="BV34" s="104"/>
      <c r="BX34" s="117"/>
      <c r="BY34" s="117"/>
      <c r="BZ34" s="117"/>
      <c r="CA34" s="114"/>
      <c r="CB34" s="114"/>
      <c r="CC34" s="114"/>
      <c r="CD34" s="114"/>
      <c r="CE34" s="114"/>
      <c r="CF34" s="114"/>
      <c r="CG34" s="114"/>
      <c r="CH34" s="114">
        <f>SUMIF(purchases!CH35,$CJ$4,purchases!CB35)</f>
        <v>0</v>
      </c>
      <c r="CI34" s="114"/>
      <c r="CJ34" s="114"/>
      <c r="CK34" s="114"/>
      <c r="CL34" s="114"/>
      <c r="CM34" s="114"/>
      <c r="CN34" s="114"/>
      <c r="CO34" s="114"/>
      <c r="CP34" s="109"/>
      <c r="CQ34" s="109"/>
      <c r="CR34" s="109"/>
      <c r="CS34" s="109">
        <f>SUMIF(purchases!CH35,$CJ$4,purchases!CS35)</f>
        <v>0</v>
      </c>
      <c r="CT34" s="109"/>
      <c r="CU34" s="109"/>
      <c r="CW34" s="115"/>
      <c r="CX34" s="115"/>
      <c r="CY34" s="115"/>
      <c r="CZ34" s="111"/>
      <c r="DA34" s="111"/>
      <c r="DB34" s="111"/>
      <c r="DC34" s="111"/>
      <c r="DD34" s="111"/>
      <c r="DE34" s="111"/>
      <c r="DF34" s="111"/>
      <c r="DG34" s="111">
        <f>SUMIF(purchases!DG35,$DI$4,purchases!DA35)</f>
        <v>0</v>
      </c>
      <c r="DH34" s="111"/>
      <c r="DI34" s="111"/>
      <c r="DJ34" s="111"/>
      <c r="DK34" s="111"/>
      <c r="DL34" s="111"/>
      <c r="DM34" s="111"/>
      <c r="DN34" s="111"/>
      <c r="DO34" s="110"/>
      <c r="DP34" s="110"/>
      <c r="DQ34" s="110"/>
      <c r="DR34" s="110">
        <f>SUMIF(purchases!DG35,$DI$4,purchases!DR35)</f>
        <v>0</v>
      </c>
      <c r="DS34" s="110"/>
      <c r="DT34" s="110"/>
      <c r="DV34" s="102"/>
      <c r="DW34" s="102"/>
      <c r="DX34" s="102"/>
      <c r="DY34" s="103"/>
      <c r="DZ34" s="103"/>
      <c r="EA34" s="103"/>
      <c r="EB34" s="103"/>
      <c r="EC34" s="103"/>
      <c r="ED34" s="103"/>
      <c r="EE34" s="103"/>
      <c r="EF34" s="103">
        <f>SUMIF(purchases!EF35,$EH$4,purchases!DZ35)</f>
        <v>0</v>
      </c>
      <c r="EG34" s="103"/>
      <c r="EH34" s="103"/>
      <c r="EI34" s="103"/>
      <c r="EJ34" s="103"/>
      <c r="EK34" s="103"/>
      <c r="EL34" s="103"/>
      <c r="EM34" s="103"/>
      <c r="EN34" s="104"/>
      <c r="EO34" s="104"/>
      <c r="EP34" s="104"/>
      <c r="EQ34" s="104">
        <f>SUMIF(purchases!EF35,$EH$4,purchases!EQ35)</f>
        <v>0</v>
      </c>
      <c r="ER34" s="104"/>
      <c r="ES34" s="104"/>
      <c r="EU34" s="36"/>
      <c r="EV34" s="36"/>
      <c r="EW34" s="36"/>
      <c r="EX34" s="37"/>
      <c r="EY34" s="37"/>
      <c r="EZ34" s="37"/>
      <c r="FA34" s="37"/>
      <c r="FB34" s="37"/>
      <c r="FC34" s="37"/>
      <c r="FD34" s="37"/>
      <c r="FE34" s="37">
        <f>SUMIF(purchases!FE35,$FG$4,purchases!EY35)</f>
        <v>0</v>
      </c>
      <c r="FF34" s="37"/>
      <c r="FG34" s="37"/>
      <c r="FH34" s="37"/>
      <c r="FI34" s="37"/>
      <c r="FJ34" s="37"/>
      <c r="FK34" s="37"/>
      <c r="FL34" s="37"/>
      <c r="FM34" s="90"/>
      <c r="FN34" s="90"/>
      <c r="FO34" s="90"/>
      <c r="FP34" s="90">
        <f>SUMIF(purchases!FE35,$FG$4,purchases!FP35)</f>
        <v>0</v>
      </c>
      <c r="FQ34" s="90"/>
      <c r="FR34" s="90"/>
      <c r="FT34" s="36"/>
      <c r="FU34" s="36"/>
      <c r="FV34" s="36"/>
      <c r="FW34" s="112"/>
      <c r="FX34" s="112"/>
      <c r="FY34" s="112"/>
      <c r="FZ34" s="112"/>
      <c r="GA34" s="112"/>
      <c r="GB34" s="112"/>
      <c r="GC34" s="112"/>
      <c r="GD34" s="112">
        <f>SUMIF(purchases!GD35,$GF$4,purchases!FX35)</f>
        <v>0</v>
      </c>
      <c r="GE34" s="112"/>
      <c r="GF34" s="112"/>
      <c r="GG34" s="112"/>
      <c r="GH34" s="112"/>
      <c r="GI34" s="112"/>
      <c r="GJ34" s="112"/>
      <c r="GK34" s="112"/>
      <c r="GL34" s="116"/>
      <c r="GM34" s="116"/>
      <c r="GN34" s="116"/>
      <c r="GO34" s="116">
        <f>SUMIF(purchases!GD35,$GF$4,purchases!GO35)</f>
        <v>0</v>
      </c>
      <c r="GP34" s="116"/>
      <c r="GQ34" s="116"/>
      <c r="GS34" s="102"/>
      <c r="GT34" s="102"/>
      <c r="GU34" s="102"/>
      <c r="GV34" s="113"/>
      <c r="GW34" s="113"/>
      <c r="GX34" s="113"/>
      <c r="GY34" s="113"/>
      <c r="GZ34" s="113"/>
      <c r="HA34" s="113"/>
      <c r="HB34" s="113"/>
      <c r="HC34" s="113">
        <f>SUMIF(purchases!HC35,$HE$4,purchases!GW35)</f>
        <v>0</v>
      </c>
      <c r="HD34" s="113"/>
      <c r="HE34" s="113"/>
      <c r="HF34" s="113"/>
      <c r="HG34" s="113"/>
      <c r="HH34" s="113"/>
      <c r="HI34" s="113"/>
      <c r="HJ34" s="113"/>
      <c r="HK34" s="104"/>
      <c r="HL34" s="104"/>
      <c r="HM34" s="104"/>
      <c r="HN34" s="104">
        <f>SUMIF(purchases!HC35,$HE$4,purchases!HN35)</f>
        <v>0</v>
      </c>
      <c r="HO34" s="104"/>
      <c r="HP34" s="104"/>
      <c r="HR34" s="117"/>
      <c r="HS34" s="117"/>
      <c r="HT34" s="117"/>
      <c r="HU34" s="114"/>
      <c r="HV34" s="114"/>
      <c r="HW34" s="114"/>
      <c r="HX34" s="114"/>
      <c r="HY34" s="114"/>
      <c r="HZ34" s="114"/>
      <c r="IA34" s="114"/>
      <c r="IB34" s="114">
        <f>SUMIF(purchases!IB35,$ID$4,purchases!HV35)</f>
        <v>0</v>
      </c>
      <c r="IC34" s="114"/>
      <c r="ID34" s="114"/>
      <c r="IE34" s="114"/>
      <c r="IF34" s="114"/>
      <c r="IG34" s="114"/>
      <c r="IH34" s="114"/>
      <c r="II34" s="114"/>
      <c r="IJ34" s="109"/>
      <c r="IK34" s="109"/>
      <c r="IL34" s="109"/>
      <c r="IM34" s="109">
        <f>SUMIF(purchases!IB35,$ID$4,purchases!IM35)</f>
        <v>0</v>
      </c>
      <c r="IN34" s="109"/>
      <c r="IO34" s="109"/>
      <c r="IQ34" s="115"/>
      <c r="IR34" s="115"/>
      <c r="IS34" s="115"/>
      <c r="IT34" s="111"/>
      <c r="IU34" s="111"/>
      <c r="IV34" s="111"/>
      <c r="IW34" s="111"/>
      <c r="IX34" s="111"/>
      <c r="IY34" s="111"/>
      <c r="IZ34" s="111"/>
      <c r="JA34" s="111">
        <f>SUMIF(purchases!JA35,$JC$4,purchases!IU35)</f>
        <v>0</v>
      </c>
      <c r="JB34" s="111"/>
      <c r="JC34" s="111"/>
      <c r="JD34" s="111"/>
      <c r="JE34" s="111"/>
      <c r="JF34" s="111"/>
      <c r="JG34" s="111"/>
      <c r="JH34" s="111"/>
      <c r="JI34" s="110"/>
      <c r="JJ34" s="110"/>
      <c r="JK34" s="110"/>
      <c r="JL34" s="110">
        <f>SUMIF(purchases!JA35,$JC$4,purchases!JL35)</f>
        <v>0</v>
      </c>
      <c r="JM34" s="110"/>
      <c r="JN34" s="110"/>
      <c r="JP34" s="102"/>
      <c r="JQ34" s="102"/>
      <c r="JR34" s="102"/>
      <c r="JS34" s="103"/>
      <c r="JT34" s="103"/>
      <c r="JU34" s="103"/>
      <c r="JV34" s="103"/>
      <c r="JW34" s="103"/>
      <c r="JX34" s="103"/>
      <c r="JY34" s="103"/>
      <c r="JZ34" s="103">
        <f>SUMIF(purchases!JZ35,$KB$4,purchases!JT35)</f>
        <v>0</v>
      </c>
      <c r="KA34" s="103"/>
      <c r="KB34" s="103"/>
      <c r="KC34" s="103"/>
      <c r="KD34" s="103"/>
      <c r="KE34" s="103"/>
      <c r="KF34" s="103"/>
      <c r="KG34" s="103"/>
      <c r="KH34" s="104"/>
      <c r="KI34" s="104"/>
      <c r="KJ34" s="104"/>
      <c r="KK34" s="104">
        <f>SUMIF(purchases!JZ35,$KB$4,purchases!KK35)</f>
        <v>0</v>
      </c>
      <c r="KL34" s="104"/>
      <c r="KM34" s="104"/>
    </row>
    <row r="35" spans="1:299" s="4" customFormat="1" ht="20.100000000000001" customHeight="1" x14ac:dyDescent="0.2">
      <c r="A35" s="36"/>
      <c r="B35" s="36"/>
      <c r="C35" s="36"/>
      <c r="D35" s="37"/>
      <c r="E35" s="37"/>
      <c r="F35" s="37"/>
      <c r="G35" s="37"/>
      <c r="H35" s="37"/>
      <c r="I35" s="37"/>
      <c r="J35" s="37"/>
      <c r="K35" s="37">
        <f>SUMIF(purchases!K36,$M$4,purchases!E36)</f>
        <v>0</v>
      </c>
      <c r="L35" s="37"/>
      <c r="M35" s="37"/>
      <c r="N35" s="37"/>
      <c r="O35" s="37"/>
      <c r="P35" s="37"/>
      <c r="Q35" s="37"/>
      <c r="R35" s="37"/>
      <c r="S35" s="90"/>
      <c r="T35" s="90"/>
      <c r="U35" s="90"/>
      <c r="V35" s="90">
        <f>SUMIF(purchases!K36,$M$4,purchases!V36)</f>
        <v>0</v>
      </c>
      <c r="W35" s="90"/>
      <c r="X35" s="90"/>
      <c r="Z35" s="36"/>
      <c r="AA35" s="36"/>
      <c r="AB35" s="36"/>
      <c r="AC35" s="112"/>
      <c r="AD35" s="112"/>
      <c r="AE35" s="112"/>
      <c r="AF35" s="112"/>
      <c r="AG35" s="112"/>
      <c r="AH35" s="112"/>
      <c r="AI35" s="112"/>
      <c r="AJ35" s="112">
        <f>SUMIF(purchases!AJ36,$AL$4,purchases!AD36)</f>
        <v>0</v>
      </c>
      <c r="AK35" s="112"/>
      <c r="AL35" s="112"/>
      <c r="AM35" s="112"/>
      <c r="AN35" s="112"/>
      <c r="AO35" s="112"/>
      <c r="AP35" s="112"/>
      <c r="AQ35" s="112"/>
      <c r="AR35" s="116"/>
      <c r="AS35" s="116"/>
      <c r="AT35" s="116"/>
      <c r="AU35" s="116">
        <f>SUMIF(purchases!AJ36,$AL$4,purchases!AU36)</f>
        <v>0</v>
      </c>
      <c r="AV35" s="116"/>
      <c r="AW35" s="116"/>
      <c r="AY35" s="102"/>
      <c r="AZ35" s="102"/>
      <c r="BA35" s="102"/>
      <c r="BB35" s="113"/>
      <c r="BC35" s="113"/>
      <c r="BD35" s="113"/>
      <c r="BE35" s="113"/>
      <c r="BF35" s="113"/>
      <c r="BG35" s="113"/>
      <c r="BH35" s="113"/>
      <c r="BI35" s="113">
        <f>SUMIF(purchases!BI36,$BK$4,purchases!BC36)</f>
        <v>0</v>
      </c>
      <c r="BJ35" s="113"/>
      <c r="BK35" s="113"/>
      <c r="BL35" s="113"/>
      <c r="BM35" s="113"/>
      <c r="BN35" s="113"/>
      <c r="BO35" s="113"/>
      <c r="BP35" s="113"/>
      <c r="BQ35" s="104"/>
      <c r="BR35" s="104"/>
      <c r="BS35" s="104"/>
      <c r="BT35" s="104">
        <f>SUMIF(purchases!BI36,$BK$4,purchases!BT36)</f>
        <v>0</v>
      </c>
      <c r="BU35" s="104"/>
      <c r="BV35" s="104"/>
      <c r="BX35" s="117"/>
      <c r="BY35" s="117"/>
      <c r="BZ35" s="117"/>
      <c r="CA35" s="114"/>
      <c r="CB35" s="114"/>
      <c r="CC35" s="114"/>
      <c r="CD35" s="114"/>
      <c r="CE35" s="114"/>
      <c r="CF35" s="114"/>
      <c r="CG35" s="114"/>
      <c r="CH35" s="114">
        <f>SUMIF(purchases!CH36,$CJ$4,purchases!CB36)</f>
        <v>0</v>
      </c>
      <c r="CI35" s="114"/>
      <c r="CJ35" s="114"/>
      <c r="CK35" s="114"/>
      <c r="CL35" s="114"/>
      <c r="CM35" s="114"/>
      <c r="CN35" s="114"/>
      <c r="CO35" s="114"/>
      <c r="CP35" s="109"/>
      <c r="CQ35" s="109"/>
      <c r="CR35" s="109"/>
      <c r="CS35" s="109">
        <f>SUMIF(purchases!CH36,$CJ$4,purchases!CS36)</f>
        <v>0</v>
      </c>
      <c r="CT35" s="109"/>
      <c r="CU35" s="109"/>
      <c r="CW35" s="115"/>
      <c r="CX35" s="115"/>
      <c r="CY35" s="115"/>
      <c r="CZ35" s="111"/>
      <c r="DA35" s="111"/>
      <c r="DB35" s="111"/>
      <c r="DC35" s="111"/>
      <c r="DD35" s="111"/>
      <c r="DE35" s="111"/>
      <c r="DF35" s="111"/>
      <c r="DG35" s="111">
        <f>SUMIF(purchases!DG36,$DI$4,purchases!DA36)</f>
        <v>0</v>
      </c>
      <c r="DH35" s="111"/>
      <c r="DI35" s="111"/>
      <c r="DJ35" s="111"/>
      <c r="DK35" s="111"/>
      <c r="DL35" s="111"/>
      <c r="DM35" s="111"/>
      <c r="DN35" s="111"/>
      <c r="DO35" s="110"/>
      <c r="DP35" s="110"/>
      <c r="DQ35" s="110"/>
      <c r="DR35" s="110">
        <f>SUMIF(purchases!DG36,$DI$4,purchases!DR36)</f>
        <v>0</v>
      </c>
      <c r="DS35" s="110"/>
      <c r="DT35" s="110"/>
      <c r="DV35" s="102"/>
      <c r="DW35" s="102"/>
      <c r="DX35" s="102"/>
      <c r="DY35" s="103"/>
      <c r="DZ35" s="103"/>
      <c r="EA35" s="103"/>
      <c r="EB35" s="103"/>
      <c r="EC35" s="103"/>
      <c r="ED35" s="103"/>
      <c r="EE35" s="103"/>
      <c r="EF35" s="103">
        <f>SUMIF(purchases!EF36,$EH$4,purchases!DZ36)</f>
        <v>0</v>
      </c>
      <c r="EG35" s="103"/>
      <c r="EH35" s="103"/>
      <c r="EI35" s="103"/>
      <c r="EJ35" s="103"/>
      <c r="EK35" s="103"/>
      <c r="EL35" s="103"/>
      <c r="EM35" s="103"/>
      <c r="EN35" s="104"/>
      <c r="EO35" s="104"/>
      <c r="EP35" s="104"/>
      <c r="EQ35" s="104">
        <f>SUMIF(purchases!EF36,$EH$4,purchases!EQ36)</f>
        <v>0</v>
      </c>
      <c r="ER35" s="104"/>
      <c r="ES35" s="104"/>
      <c r="EU35" s="36"/>
      <c r="EV35" s="36"/>
      <c r="EW35" s="36"/>
      <c r="EX35" s="37"/>
      <c r="EY35" s="37"/>
      <c r="EZ35" s="37"/>
      <c r="FA35" s="37"/>
      <c r="FB35" s="37"/>
      <c r="FC35" s="37"/>
      <c r="FD35" s="37"/>
      <c r="FE35" s="37">
        <f>SUMIF(purchases!FE36,$FG$4,purchases!EY36)</f>
        <v>0</v>
      </c>
      <c r="FF35" s="37"/>
      <c r="FG35" s="37"/>
      <c r="FH35" s="37"/>
      <c r="FI35" s="37"/>
      <c r="FJ35" s="37"/>
      <c r="FK35" s="37"/>
      <c r="FL35" s="37"/>
      <c r="FM35" s="90"/>
      <c r="FN35" s="90"/>
      <c r="FO35" s="90"/>
      <c r="FP35" s="90">
        <f>SUMIF(purchases!FE36,$FG$4,purchases!FP36)</f>
        <v>0</v>
      </c>
      <c r="FQ35" s="90"/>
      <c r="FR35" s="90"/>
      <c r="FT35" s="36"/>
      <c r="FU35" s="36"/>
      <c r="FV35" s="36"/>
      <c r="FW35" s="112"/>
      <c r="FX35" s="112"/>
      <c r="FY35" s="112"/>
      <c r="FZ35" s="112"/>
      <c r="GA35" s="112"/>
      <c r="GB35" s="112"/>
      <c r="GC35" s="112"/>
      <c r="GD35" s="112">
        <f>SUMIF(purchases!GD36,$GF$4,purchases!FX36)</f>
        <v>0</v>
      </c>
      <c r="GE35" s="112"/>
      <c r="GF35" s="112"/>
      <c r="GG35" s="112"/>
      <c r="GH35" s="112"/>
      <c r="GI35" s="112"/>
      <c r="GJ35" s="112"/>
      <c r="GK35" s="112"/>
      <c r="GL35" s="116"/>
      <c r="GM35" s="116"/>
      <c r="GN35" s="116"/>
      <c r="GO35" s="116">
        <f>SUMIF(purchases!GD36,$GF$4,purchases!GO36)</f>
        <v>0</v>
      </c>
      <c r="GP35" s="116"/>
      <c r="GQ35" s="116"/>
      <c r="GS35" s="102"/>
      <c r="GT35" s="102"/>
      <c r="GU35" s="102"/>
      <c r="GV35" s="113"/>
      <c r="GW35" s="113"/>
      <c r="GX35" s="113"/>
      <c r="GY35" s="113"/>
      <c r="GZ35" s="113"/>
      <c r="HA35" s="113"/>
      <c r="HB35" s="113"/>
      <c r="HC35" s="113">
        <f>SUMIF(purchases!HC36,$HE$4,purchases!GW36)</f>
        <v>0</v>
      </c>
      <c r="HD35" s="113"/>
      <c r="HE35" s="113"/>
      <c r="HF35" s="113"/>
      <c r="HG35" s="113"/>
      <c r="HH35" s="113"/>
      <c r="HI35" s="113"/>
      <c r="HJ35" s="113"/>
      <c r="HK35" s="104"/>
      <c r="HL35" s="104"/>
      <c r="HM35" s="104"/>
      <c r="HN35" s="104">
        <f>SUMIF(purchases!HC36,$HE$4,purchases!HN36)</f>
        <v>0</v>
      </c>
      <c r="HO35" s="104"/>
      <c r="HP35" s="104"/>
      <c r="HR35" s="117"/>
      <c r="HS35" s="117"/>
      <c r="HT35" s="117"/>
      <c r="HU35" s="114"/>
      <c r="HV35" s="114"/>
      <c r="HW35" s="114"/>
      <c r="HX35" s="114"/>
      <c r="HY35" s="114"/>
      <c r="HZ35" s="114"/>
      <c r="IA35" s="114"/>
      <c r="IB35" s="114">
        <f>SUMIF(purchases!IB36,$ID$4,purchases!HV36)</f>
        <v>0</v>
      </c>
      <c r="IC35" s="114"/>
      <c r="ID35" s="114"/>
      <c r="IE35" s="114"/>
      <c r="IF35" s="114"/>
      <c r="IG35" s="114"/>
      <c r="IH35" s="114"/>
      <c r="II35" s="114"/>
      <c r="IJ35" s="109"/>
      <c r="IK35" s="109"/>
      <c r="IL35" s="109"/>
      <c r="IM35" s="109">
        <f>SUMIF(purchases!IB36,$ID$4,purchases!IM36)</f>
        <v>0</v>
      </c>
      <c r="IN35" s="109"/>
      <c r="IO35" s="109"/>
      <c r="IQ35" s="115"/>
      <c r="IR35" s="115"/>
      <c r="IS35" s="115"/>
      <c r="IT35" s="111"/>
      <c r="IU35" s="111"/>
      <c r="IV35" s="111"/>
      <c r="IW35" s="111"/>
      <c r="IX35" s="111"/>
      <c r="IY35" s="111"/>
      <c r="IZ35" s="111"/>
      <c r="JA35" s="111">
        <f>SUMIF(purchases!JA36,$JC$4,purchases!IU36)</f>
        <v>0</v>
      </c>
      <c r="JB35" s="111"/>
      <c r="JC35" s="111"/>
      <c r="JD35" s="111"/>
      <c r="JE35" s="111"/>
      <c r="JF35" s="111"/>
      <c r="JG35" s="111"/>
      <c r="JH35" s="111"/>
      <c r="JI35" s="110"/>
      <c r="JJ35" s="110"/>
      <c r="JK35" s="110"/>
      <c r="JL35" s="110">
        <f>SUMIF(purchases!JA36,$JC$4,purchases!JL36)</f>
        <v>0</v>
      </c>
      <c r="JM35" s="110"/>
      <c r="JN35" s="110"/>
      <c r="JP35" s="102"/>
      <c r="JQ35" s="102"/>
      <c r="JR35" s="102"/>
      <c r="JS35" s="103"/>
      <c r="JT35" s="103"/>
      <c r="JU35" s="103"/>
      <c r="JV35" s="103"/>
      <c r="JW35" s="103"/>
      <c r="JX35" s="103"/>
      <c r="JY35" s="103"/>
      <c r="JZ35" s="103">
        <f>SUMIF(purchases!JZ36,$KB$4,purchases!JT36)</f>
        <v>0</v>
      </c>
      <c r="KA35" s="103"/>
      <c r="KB35" s="103"/>
      <c r="KC35" s="103"/>
      <c r="KD35" s="103"/>
      <c r="KE35" s="103"/>
      <c r="KF35" s="103"/>
      <c r="KG35" s="103"/>
      <c r="KH35" s="104"/>
      <c r="KI35" s="104"/>
      <c r="KJ35" s="104"/>
      <c r="KK35" s="104">
        <f>SUMIF(purchases!JZ36,$KB$4,purchases!KK36)</f>
        <v>0</v>
      </c>
      <c r="KL35" s="104"/>
      <c r="KM35" s="104"/>
    </row>
    <row r="36" spans="1:299" s="4" customFormat="1" ht="20.100000000000001" customHeight="1" x14ac:dyDescent="0.2">
      <c r="A36" s="36"/>
      <c r="B36" s="36"/>
      <c r="C36" s="36"/>
      <c r="D36" s="37"/>
      <c r="E36" s="37"/>
      <c r="F36" s="37"/>
      <c r="G36" s="37"/>
      <c r="H36" s="37"/>
      <c r="I36" s="37"/>
      <c r="J36" s="37"/>
      <c r="K36" s="37">
        <f>SUMIF(purchases!K37,$M$4,purchases!E37)</f>
        <v>0</v>
      </c>
      <c r="L36" s="37"/>
      <c r="M36" s="37"/>
      <c r="N36" s="37"/>
      <c r="O36" s="37"/>
      <c r="P36" s="37"/>
      <c r="Q36" s="37"/>
      <c r="R36" s="37"/>
      <c r="S36" s="90"/>
      <c r="T36" s="90"/>
      <c r="U36" s="90"/>
      <c r="V36" s="90">
        <f>SUMIF(purchases!K37,$M$4,purchases!V37)</f>
        <v>0</v>
      </c>
      <c r="W36" s="90"/>
      <c r="X36" s="90"/>
      <c r="Z36" s="36"/>
      <c r="AA36" s="36"/>
      <c r="AB36" s="36"/>
      <c r="AC36" s="112"/>
      <c r="AD36" s="112"/>
      <c r="AE36" s="112"/>
      <c r="AF36" s="112"/>
      <c r="AG36" s="112"/>
      <c r="AH36" s="112"/>
      <c r="AI36" s="112"/>
      <c r="AJ36" s="112">
        <f>SUMIF(purchases!AJ37,$AL$4,purchases!AD37)</f>
        <v>0</v>
      </c>
      <c r="AK36" s="112"/>
      <c r="AL36" s="112"/>
      <c r="AM36" s="112"/>
      <c r="AN36" s="112"/>
      <c r="AO36" s="112"/>
      <c r="AP36" s="112"/>
      <c r="AQ36" s="112"/>
      <c r="AR36" s="116"/>
      <c r="AS36" s="116"/>
      <c r="AT36" s="116"/>
      <c r="AU36" s="116">
        <f>SUMIF(purchases!AJ37,$AL$4,purchases!AU37)</f>
        <v>0</v>
      </c>
      <c r="AV36" s="116"/>
      <c r="AW36" s="116"/>
      <c r="AY36" s="102"/>
      <c r="AZ36" s="102"/>
      <c r="BA36" s="102"/>
      <c r="BB36" s="113"/>
      <c r="BC36" s="113"/>
      <c r="BD36" s="113"/>
      <c r="BE36" s="113"/>
      <c r="BF36" s="113"/>
      <c r="BG36" s="113"/>
      <c r="BH36" s="113"/>
      <c r="BI36" s="113">
        <f>SUMIF(purchases!BI37,$BK$4,purchases!BC37)</f>
        <v>0</v>
      </c>
      <c r="BJ36" s="113"/>
      <c r="BK36" s="113"/>
      <c r="BL36" s="113"/>
      <c r="BM36" s="113"/>
      <c r="BN36" s="113"/>
      <c r="BO36" s="113"/>
      <c r="BP36" s="113"/>
      <c r="BQ36" s="104"/>
      <c r="BR36" s="104"/>
      <c r="BS36" s="104"/>
      <c r="BT36" s="104">
        <f>SUMIF(purchases!BI37,$BK$4,purchases!BT37)</f>
        <v>0</v>
      </c>
      <c r="BU36" s="104"/>
      <c r="BV36" s="104"/>
      <c r="BX36" s="117"/>
      <c r="BY36" s="117"/>
      <c r="BZ36" s="117"/>
      <c r="CA36" s="114"/>
      <c r="CB36" s="114"/>
      <c r="CC36" s="114"/>
      <c r="CD36" s="114"/>
      <c r="CE36" s="114"/>
      <c r="CF36" s="114"/>
      <c r="CG36" s="114"/>
      <c r="CH36" s="114">
        <f>SUMIF(purchases!CH37,$CJ$4,purchases!CB37)</f>
        <v>0</v>
      </c>
      <c r="CI36" s="114"/>
      <c r="CJ36" s="114"/>
      <c r="CK36" s="114"/>
      <c r="CL36" s="114"/>
      <c r="CM36" s="114"/>
      <c r="CN36" s="114"/>
      <c r="CO36" s="114"/>
      <c r="CP36" s="109"/>
      <c r="CQ36" s="109"/>
      <c r="CR36" s="109"/>
      <c r="CS36" s="109">
        <f>SUMIF(purchases!CH37,$CJ$4,purchases!CS37)</f>
        <v>0</v>
      </c>
      <c r="CT36" s="109"/>
      <c r="CU36" s="109"/>
      <c r="CW36" s="115"/>
      <c r="CX36" s="115"/>
      <c r="CY36" s="115"/>
      <c r="CZ36" s="111"/>
      <c r="DA36" s="111"/>
      <c r="DB36" s="111"/>
      <c r="DC36" s="111"/>
      <c r="DD36" s="111"/>
      <c r="DE36" s="111"/>
      <c r="DF36" s="111"/>
      <c r="DG36" s="111">
        <f>SUMIF(purchases!DG37,$DI$4,purchases!DA37)</f>
        <v>0</v>
      </c>
      <c r="DH36" s="111"/>
      <c r="DI36" s="111"/>
      <c r="DJ36" s="111"/>
      <c r="DK36" s="111"/>
      <c r="DL36" s="111"/>
      <c r="DM36" s="111"/>
      <c r="DN36" s="111"/>
      <c r="DO36" s="110"/>
      <c r="DP36" s="110"/>
      <c r="DQ36" s="110"/>
      <c r="DR36" s="110">
        <f>SUMIF(purchases!DG37,$DI$4,purchases!DR37)</f>
        <v>0</v>
      </c>
      <c r="DS36" s="110"/>
      <c r="DT36" s="110"/>
      <c r="DV36" s="102"/>
      <c r="DW36" s="102"/>
      <c r="DX36" s="102"/>
      <c r="DY36" s="103"/>
      <c r="DZ36" s="103"/>
      <c r="EA36" s="103"/>
      <c r="EB36" s="103"/>
      <c r="EC36" s="103"/>
      <c r="ED36" s="103"/>
      <c r="EE36" s="103"/>
      <c r="EF36" s="103">
        <f>SUMIF(purchases!EF37,$EH$4,purchases!DZ37)</f>
        <v>0</v>
      </c>
      <c r="EG36" s="103"/>
      <c r="EH36" s="103"/>
      <c r="EI36" s="103"/>
      <c r="EJ36" s="103"/>
      <c r="EK36" s="103"/>
      <c r="EL36" s="103"/>
      <c r="EM36" s="103"/>
      <c r="EN36" s="104"/>
      <c r="EO36" s="104"/>
      <c r="EP36" s="104"/>
      <c r="EQ36" s="104">
        <f>SUMIF(purchases!EF37,$EH$4,purchases!EQ37)</f>
        <v>0</v>
      </c>
      <c r="ER36" s="104"/>
      <c r="ES36" s="104"/>
      <c r="EU36" s="36"/>
      <c r="EV36" s="36"/>
      <c r="EW36" s="36"/>
      <c r="EX36" s="37"/>
      <c r="EY36" s="37"/>
      <c r="EZ36" s="37"/>
      <c r="FA36" s="37"/>
      <c r="FB36" s="37"/>
      <c r="FC36" s="37"/>
      <c r="FD36" s="37"/>
      <c r="FE36" s="37">
        <f>SUMIF(purchases!FE37,$FG$4,purchases!EY37)</f>
        <v>0</v>
      </c>
      <c r="FF36" s="37"/>
      <c r="FG36" s="37"/>
      <c r="FH36" s="37"/>
      <c r="FI36" s="37"/>
      <c r="FJ36" s="37"/>
      <c r="FK36" s="37"/>
      <c r="FL36" s="37"/>
      <c r="FM36" s="90"/>
      <c r="FN36" s="90"/>
      <c r="FO36" s="90"/>
      <c r="FP36" s="90">
        <f>SUMIF(purchases!FE37,$FG$4,purchases!FP37)</f>
        <v>0</v>
      </c>
      <c r="FQ36" s="90"/>
      <c r="FR36" s="90"/>
      <c r="FT36" s="36"/>
      <c r="FU36" s="36"/>
      <c r="FV36" s="36"/>
      <c r="FW36" s="112"/>
      <c r="FX36" s="112"/>
      <c r="FY36" s="112"/>
      <c r="FZ36" s="112"/>
      <c r="GA36" s="112"/>
      <c r="GB36" s="112"/>
      <c r="GC36" s="112"/>
      <c r="GD36" s="112">
        <f>SUMIF(purchases!GD37,$GF$4,purchases!FX37)</f>
        <v>0</v>
      </c>
      <c r="GE36" s="112"/>
      <c r="GF36" s="112"/>
      <c r="GG36" s="112"/>
      <c r="GH36" s="112"/>
      <c r="GI36" s="112"/>
      <c r="GJ36" s="112"/>
      <c r="GK36" s="112"/>
      <c r="GL36" s="116"/>
      <c r="GM36" s="116"/>
      <c r="GN36" s="116"/>
      <c r="GO36" s="116">
        <f>SUMIF(purchases!GD37,$GF$4,purchases!GO37)</f>
        <v>0</v>
      </c>
      <c r="GP36" s="116"/>
      <c r="GQ36" s="116"/>
      <c r="GS36" s="102"/>
      <c r="GT36" s="102"/>
      <c r="GU36" s="102"/>
      <c r="GV36" s="113"/>
      <c r="GW36" s="113"/>
      <c r="GX36" s="113"/>
      <c r="GY36" s="113"/>
      <c r="GZ36" s="113"/>
      <c r="HA36" s="113"/>
      <c r="HB36" s="113"/>
      <c r="HC36" s="113">
        <f>SUMIF(purchases!HC37,$HE$4,purchases!GW37)</f>
        <v>0</v>
      </c>
      <c r="HD36" s="113"/>
      <c r="HE36" s="113"/>
      <c r="HF36" s="113"/>
      <c r="HG36" s="113"/>
      <c r="HH36" s="113"/>
      <c r="HI36" s="113"/>
      <c r="HJ36" s="113"/>
      <c r="HK36" s="104"/>
      <c r="HL36" s="104"/>
      <c r="HM36" s="104"/>
      <c r="HN36" s="104">
        <f>SUMIF(purchases!HC37,$HE$4,purchases!HN37)</f>
        <v>0</v>
      </c>
      <c r="HO36" s="104"/>
      <c r="HP36" s="104"/>
      <c r="HR36" s="117"/>
      <c r="HS36" s="117"/>
      <c r="HT36" s="117"/>
      <c r="HU36" s="114"/>
      <c r="HV36" s="114"/>
      <c r="HW36" s="114"/>
      <c r="HX36" s="114"/>
      <c r="HY36" s="114"/>
      <c r="HZ36" s="114"/>
      <c r="IA36" s="114"/>
      <c r="IB36" s="114">
        <f>SUMIF(purchases!IB37,$ID$4,purchases!HV37)</f>
        <v>0</v>
      </c>
      <c r="IC36" s="114"/>
      <c r="ID36" s="114"/>
      <c r="IE36" s="114"/>
      <c r="IF36" s="114"/>
      <c r="IG36" s="114"/>
      <c r="IH36" s="114"/>
      <c r="II36" s="114"/>
      <c r="IJ36" s="109"/>
      <c r="IK36" s="109"/>
      <c r="IL36" s="109"/>
      <c r="IM36" s="109">
        <f>SUMIF(purchases!IB37,$ID$4,purchases!IM37)</f>
        <v>0</v>
      </c>
      <c r="IN36" s="109"/>
      <c r="IO36" s="109"/>
      <c r="IQ36" s="115"/>
      <c r="IR36" s="115"/>
      <c r="IS36" s="115"/>
      <c r="IT36" s="111"/>
      <c r="IU36" s="111"/>
      <c r="IV36" s="111"/>
      <c r="IW36" s="111"/>
      <c r="IX36" s="111"/>
      <c r="IY36" s="111"/>
      <c r="IZ36" s="111"/>
      <c r="JA36" s="111">
        <f>SUMIF(purchases!JA37,$JC$4,purchases!IU37)</f>
        <v>0</v>
      </c>
      <c r="JB36" s="111"/>
      <c r="JC36" s="111"/>
      <c r="JD36" s="111"/>
      <c r="JE36" s="111"/>
      <c r="JF36" s="111"/>
      <c r="JG36" s="111"/>
      <c r="JH36" s="111"/>
      <c r="JI36" s="110"/>
      <c r="JJ36" s="110"/>
      <c r="JK36" s="110"/>
      <c r="JL36" s="110">
        <f>SUMIF(purchases!JA37,$JC$4,purchases!JL37)</f>
        <v>0</v>
      </c>
      <c r="JM36" s="110"/>
      <c r="JN36" s="110"/>
      <c r="JP36" s="102"/>
      <c r="JQ36" s="102"/>
      <c r="JR36" s="102"/>
      <c r="JS36" s="103"/>
      <c r="JT36" s="103"/>
      <c r="JU36" s="103"/>
      <c r="JV36" s="103"/>
      <c r="JW36" s="103"/>
      <c r="JX36" s="103"/>
      <c r="JY36" s="103"/>
      <c r="JZ36" s="103">
        <f>SUMIF(purchases!JZ37,$KB$4,purchases!JT37)</f>
        <v>0</v>
      </c>
      <c r="KA36" s="103"/>
      <c r="KB36" s="103"/>
      <c r="KC36" s="103"/>
      <c r="KD36" s="103"/>
      <c r="KE36" s="103"/>
      <c r="KF36" s="103"/>
      <c r="KG36" s="103"/>
      <c r="KH36" s="104"/>
      <c r="KI36" s="104"/>
      <c r="KJ36" s="104"/>
      <c r="KK36" s="104">
        <f>SUMIF(purchases!JZ37,$KB$4,purchases!KK37)</f>
        <v>0</v>
      </c>
      <c r="KL36" s="104"/>
      <c r="KM36" s="104"/>
    </row>
    <row r="37" spans="1:299" s="4" customFormat="1" ht="20.100000000000001" customHeight="1" x14ac:dyDescent="0.2">
      <c r="A37" s="36"/>
      <c r="B37" s="36"/>
      <c r="C37" s="36"/>
      <c r="D37" s="37"/>
      <c r="E37" s="37"/>
      <c r="F37" s="37"/>
      <c r="G37" s="37"/>
      <c r="H37" s="37"/>
      <c r="I37" s="37"/>
      <c r="J37" s="37"/>
      <c r="K37" s="37">
        <f>SUMIF(purchases!K38,$M$4,purchases!E38)</f>
        <v>0</v>
      </c>
      <c r="L37" s="37"/>
      <c r="M37" s="37"/>
      <c r="N37" s="37"/>
      <c r="O37" s="37"/>
      <c r="P37" s="37"/>
      <c r="Q37" s="37"/>
      <c r="R37" s="37"/>
      <c r="S37" s="90"/>
      <c r="T37" s="90"/>
      <c r="U37" s="90"/>
      <c r="V37" s="90">
        <f>SUMIF(purchases!K38,$M$4,purchases!V38)</f>
        <v>0</v>
      </c>
      <c r="W37" s="90"/>
      <c r="X37" s="90"/>
      <c r="Z37" s="36"/>
      <c r="AA37" s="36"/>
      <c r="AB37" s="36"/>
      <c r="AC37" s="112"/>
      <c r="AD37" s="112"/>
      <c r="AE37" s="112"/>
      <c r="AF37" s="112"/>
      <c r="AG37" s="112"/>
      <c r="AH37" s="112"/>
      <c r="AI37" s="112"/>
      <c r="AJ37" s="112">
        <f>SUMIF(purchases!AJ38,$AL$4,purchases!AD38)</f>
        <v>0</v>
      </c>
      <c r="AK37" s="112"/>
      <c r="AL37" s="112"/>
      <c r="AM37" s="112"/>
      <c r="AN37" s="112"/>
      <c r="AO37" s="112"/>
      <c r="AP37" s="112"/>
      <c r="AQ37" s="112"/>
      <c r="AR37" s="116"/>
      <c r="AS37" s="116"/>
      <c r="AT37" s="116"/>
      <c r="AU37" s="116">
        <f>SUMIF(purchases!AJ38,$AL$4,purchases!AU38)</f>
        <v>0</v>
      </c>
      <c r="AV37" s="116"/>
      <c r="AW37" s="116"/>
      <c r="AY37" s="102"/>
      <c r="AZ37" s="102"/>
      <c r="BA37" s="102"/>
      <c r="BB37" s="113"/>
      <c r="BC37" s="113"/>
      <c r="BD37" s="113"/>
      <c r="BE37" s="113"/>
      <c r="BF37" s="113"/>
      <c r="BG37" s="113"/>
      <c r="BH37" s="113"/>
      <c r="BI37" s="113">
        <f>SUMIF(purchases!BI38,$BK$4,purchases!BC38)</f>
        <v>0</v>
      </c>
      <c r="BJ37" s="113"/>
      <c r="BK37" s="113"/>
      <c r="BL37" s="113"/>
      <c r="BM37" s="113"/>
      <c r="BN37" s="113"/>
      <c r="BO37" s="113"/>
      <c r="BP37" s="113"/>
      <c r="BQ37" s="104"/>
      <c r="BR37" s="104"/>
      <c r="BS37" s="104"/>
      <c r="BT37" s="104">
        <f>SUMIF(purchases!BI38,$BK$4,purchases!BT38)</f>
        <v>0</v>
      </c>
      <c r="BU37" s="104"/>
      <c r="BV37" s="104"/>
      <c r="BX37" s="117"/>
      <c r="BY37" s="117"/>
      <c r="BZ37" s="117"/>
      <c r="CA37" s="114"/>
      <c r="CB37" s="114"/>
      <c r="CC37" s="114"/>
      <c r="CD37" s="114"/>
      <c r="CE37" s="114"/>
      <c r="CF37" s="114"/>
      <c r="CG37" s="114"/>
      <c r="CH37" s="114">
        <f>SUMIF(purchases!CH38,$CJ$4,purchases!CB38)</f>
        <v>0</v>
      </c>
      <c r="CI37" s="114"/>
      <c r="CJ37" s="114"/>
      <c r="CK37" s="114"/>
      <c r="CL37" s="114"/>
      <c r="CM37" s="114"/>
      <c r="CN37" s="114"/>
      <c r="CO37" s="114"/>
      <c r="CP37" s="109"/>
      <c r="CQ37" s="109"/>
      <c r="CR37" s="109"/>
      <c r="CS37" s="109">
        <f>SUMIF(purchases!CH38,$CJ$4,purchases!CS38)</f>
        <v>0</v>
      </c>
      <c r="CT37" s="109"/>
      <c r="CU37" s="109"/>
      <c r="CW37" s="115"/>
      <c r="CX37" s="115"/>
      <c r="CY37" s="115"/>
      <c r="CZ37" s="111"/>
      <c r="DA37" s="111"/>
      <c r="DB37" s="111"/>
      <c r="DC37" s="111"/>
      <c r="DD37" s="111"/>
      <c r="DE37" s="111"/>
      <c r="DF37" s="111"/>
      <c r="DG37" s="111">
        <f>SUMIF(purchases!DG38,$DI$4,purchases!DA38)</f>
        <v>0</v>
      </c>
      <c r="DH37" s="111"/>
      <c r="DI37" s="111"/>
      <c r="DJ37" s="111"/>
      <c r="DK37" s="111"/>
      <c r="DL37" s="111"/>
      <c r="DM37" s="111"/>
      <c r="DN37" s="111"/>
      <c r="DO37" s="110"/>
      <c r="DP37" s="110"/>
      <c r="DQ37" s="110"/>
      <c r="DR37" s="110">
        <f>SUMIF(purchases!DG38,$DI$4,purchases!DR38)</f>
        <v>0</v>
      </c>
      <c r="DS37" s="110"/>
      <c r="DT37" s="110"/>
      <c r="DV37" s="102"/>
      <c r="DW37" s="102"/>
      <c r="DX37" s="102"/>
      <c r="DY37" s="103"/>
      <c r="DZ37" s="103"/>
      <c r="EA37" s="103"/>
      <c r="EB37" s="103"/>
      <c r="EC37" s="103"/>
      <c r="ED37" s="103"/>
      <c r="EE37" s="103"/>
      <c r="EF37" s="103">
        <f>SUMIF(purchases!EF38,$EH$4,purchases!DZ38)</f>
        <v>0</v>
      </c>
      <c r="EG37" s="103"/>
      <c r="EH37" s="103"/>
      <c r="EI37" s="103"/>
      <c r="EJ37" s="103"/>
      <c r="EK37" s="103"/>
      <c r="EL37" s="103"/>
      <c r="EM37" s="103"/>
      <c r="EN37" s="104"/>
      <c r="EO37" s="104"/>
      <c r="EP37" s="104"/>
      <c r="EQ37" s="104">
        <f>SUMIF(purchases!EF38,$EH$4,purchases!EQ38)</f>
        <v>0</v>
      </c>
      <c r="ER37" s="104"/>
      <c r="ES37" s="104"/>
      <c r="EU37" s="36"/>
      <c r="EV37" s="36"/>
      <c r="EW37" s="36"/>
      <c r="EX37" s="37"/>
      <c r="EY37" s="37"/>
      <c r="EZ37" s="37"/>
      <c r="FA37" s="37"/>
      <c r="FB37" s="37"/>
      <c r="FC37" s="37"/>
      <c r="FD37" s="37"/>
      <c r="FE37" s="37">
        <f>SUMIF(purchases!FE38,$FG$4,purchases!EY38)</f>
        <v>0</v>
      </c>
      <c r="FF37" s="37"/>
      <c r="FG37" s="37"/>
      <c r="FH37" s="37"/>
      <c r="FI37" s="37"/>
      <c r="FJ37" s="37"/>
      <c r="FK37" s="37"/>
      <c r="FL37" s="37"/>
      <c r="FM37" s="90"/>
      <c r="FN37" s="90"/>
      <c r="FO37" s="90"/>
      <c r="FP37" s="90">
        <f>SUMIF(purchases!FE38,$FG$4,purchases!FP38)</f>
        <v>0</v>
      </c>
      <c r="FQ37" s="90"/>
      <c r="FR37" s="90"/>
      <c r="FT37" s="36"/>
      <c r="FU37" s="36"/>
      <c r="FV37" s="36"/>
      <c r="FW37" s="112"/>
      <c r="FX37" s="112"/>
      <c r="FY37" s="112"/>
      <c r="FZ37" s="112"/>
      <c r="GA37" s="112"/>
      <c r="GB37" s="112"/>
      <c r="GC37" s="112"/>
      <c r="GD37" s="112">
        <f>SUMIF(purchases!GD38,$GF$4,purchases!FX38)</f>
        <v>0</v>
      </c>
      <c r="GE37" s="112"/>
      <c r="GF37" s="112"/>
      <c r="GG37" s="112"/>
      <c r="GH37" s="112"/>
      <c r="GI37" s="112"/>
      <c r="GJ37" s="112"/>
      <c r="GK37" s="112"/>
      <c r="GL37" s="116"/>
      <c r="GM37" s="116"/>
      <c r="GN37" s="116"/>
      <c r="GO37" s="116">
        <f>SUMIF(purchases!GD38,$GF$4,purchases!GO38)</f>
        <v>0</v>
      </c>
      <c r="GP37" s="116"/>
      <c r="GQ37" s="116"/>
      <c r="GS37" s="102"/>
      <c r="GT37" s="102"/>
      <c r="GU37" s="102"/>
      <c r="GV37" s="113"/>
      <c r="GW37" s="113"/>
      <c r="GX37" s="113"/>
      <c r="GY37" s="113"/>
      <c r="GZ37" s="113"/>
      <c r="HA37" s="113"/>
      <c r="HB37" s="113"/>
      <c r="HC37" s="113">
        <f>SUMIF(purchases!HC38,$HE$4,purchases!GW38)</f>
        <v>0</v>
      </c>
      <c r="HD37" s="113"/>
      <c r="HE37" s="113"/>
      <c r="HF37" s="113"/>
      <c r="HG37" s="113"/>
      <c r="HH37" s="113"/>
      <c r="HI37" s="113"/>
      <c r="HJ37" s="113"/>
      <c r="HK37" s="104"/>
      <c r="HL37" s="104"/>
      <c r="HM37" s="104"/>
      <c r="HN37" s="104">
        <f>SUMIF(purchases!HC38,$HE$4,purchases!HN38)</f>
        <v>0</v>
      </c>
      <c r="HO37" s="104"/>
      <c r="HP37" s="104"/>
      <c r="HR37" s="117"/>
      <c r="HS37" s="117"/>
      <c r="HT37" s="117"/>
      <c r="HU37" s="114"/>
      <c r="HV37" s="114"/>
      <c r="HW37" s="114"/>
      <c r="HX37" s="114"/>
      <c r="HY37" s="114"/>
      <c r="HZ37" s="114"/>
      <c r="IA37" s="114"/>
      <c r="IB37" s="114">
        <f>SUMIF(purchases!IB38,$ID$4,purchases!HV38)</f>
        <v>0</v>
      </c>
      <c r="IC37" s="114"/>
      <c r="ID37" s="114"/>
      <c r="IE37" s="114"/>
      <c r="IF37" s="114"/>
      <c r="IG37" s="114"/>
      <c r="IH37" s="114"/>
      <c r="II37" s="114"/>
      <c r="IJ37" s="109"/>
      <c r="IK37" s="109"/>
      <c r="IL37" s="109"/>
      <c r="IM37" s="109">
        <f>SUMIF(purchases!IB38,$ID$4,purchases!IM38)</f>
        <v>0</v>
      </c>
      <c r="IN37" s="109"/>
      <c r="IO37" s="109"/>
      <c r="IQ37" s="115"/>
      <c r="IR37" s="115"/>
      <c r="IS37" s="115"/>
      <c r="IT37" s="111"/>
      <c r="IU37" s="111"/>
      <c r="IV37" s="111"/>
      <c r="IW37" s="111"/>
      <c r="IX37" s="111"/>
      <c r="IY37" s="111"/>
      <c r="IZ37" s="111"/>
      <c r="JA37" s="111">
        <f>SUMIF(purchases!JA38,$JC$4,purchases!IU38)</f>
        <v>0</v>
      </c>
      <c r="JB37" s="111"/>
      <c r="JC37" s="111"/>
      <c r="JD37" s="111"/>
      <c r="JE37" s="111"/>
      <c r="JF37" s="111"/>
      <c r="JG37" s="111"/>
      <c r="JH37" s="111"/>
      <c r="JI37" s="110"/>
      <c r="JJ37" s="110"/>
      <c r="JK37" s="110"/>
      <c r="JL37" s="110">
        <f>SUMIF(purchases!JA38,$JC$4,purchases!JL38)</f>
        <v>0</v>
      </c>
      <c r="JM37" s="110"/>
      <c r="JN37" s="110"/>
      <c r="JP37" s="102"/>
      <c r="JQ37" s="102"/>
      <c r="JR37" s="102"/>
      <c r="JS37" s="103"/>
      <c r="JT37" s="103"/>
      <c r="JU37" s="103"/>
      <c r="JV37" s="103"/>
      <c r="JW37" s="103"/>
      <c r="JX37" s="103"/>
      <c r="JY37" s="103"/>
      <c r="JZ37" s="103">
        <f>SUMIF(purchases!JZ38,$KB$4,purchases!JT38)</f>
        <v>0</v>
      </c>
      <c r="KA37" s="103"/>
      <c r="KB37" s="103"/>
      <c r="KC37" s="103"/>
      <c r="KD37" s="103"/>
      <c r="KE37" s="103"/>
      <c r="KF37" s="103"/>
      <c r="KG37" s="103"/>
      <c r="KH37" s="104"/>
      <c r="KI37" s="104"/>
      <c r="KJ37" s="104"/>
      <c r="KK37" s="104">
        <f>SUMIF(purchases!JZ38,$KB$4,purchases!KK38)</f>
        <v>0</v>
      </c>
      <c r="KL37" s="104"/>
      <c r="KM37" s="104"/>
    </row>
    <row r="38" spans="1:299" s="4" customFormat="1" ht="20.100000000000001" customHeight="1" x14ac:dyDescent="0.2">
      <c r="A38" s="36"/>
      <c r="B38" s="36"/>
      <c r="C38" s="36"/>
      <c r="D38" s="37"/>
      <c r="E38" s="37"/>
      <c r="F38" s="37"/>
      <c r="G38" s="37"/>
      <c r="H38" s="37"/>
      <c r="I38" s="37"/>
      <c r="J38" s="37"/>
      <c r="K38" s="37">
        <f>SUMIF(purchases!K39,$M$4,purchases!E39)</f>
        <v>0</v>
      </c>
      <c r="L38" s="37"/>
      <c r="M38" s="37"/>
      <c r="N38" s="37"/>
      <c r="O38" s="37"/>
      <c r="P38" s="37"/>
      <c r="Q38" s="37"/>
      <c r="R38" s="37"/>
      <c r="S38" s="90"/>
      <c r="T38" s="90"/>
      <c r="U38" s="90"/>
      <c r="V38" s="90">
        <f>SUMIF(purchases!K39,$M$4,purchases!V39)</f>
        <v>0</v>
      </c>
      <c r="W38" s="90"/>
      <c r="X38" s="90"/>
      <c r="Z38" s="36"/>
      <c r="AA38" s="36"/>
      <c r="AB38" s="36"/>
      <c r="AC38" s="112"/>
      <c r="AD38" s="112"/>
      <c r="AE38" s="112"/>
      <c r="AF38" s="112"/>
      <c r="AG38" s="112"/>
      <c r="AH38" s="112"/>
      <c r="AI38" s="112"/>
      <c r="AJ38" s="112">
        <f>SUMIF(purchases!AJ39,$AL$4,purchases!AD39)</f>
        <v>0</v>
      </c>
      <c r="AK38" s="112"/>
      <c r="AL38" s="112"/>
      <c r="AM38" s="112"/>
      <c r="AN38" s="112"/>
      <c r="AO38" s="112"/>
      <c r="AP38" s="112"/>
      <c r="AQ38" s="112"/>
      <c r="AR38" s="116"/>
      <c r="AS38" s="116"/>
      <c r="AT38" s="116"/>
      <c r="AU38" s="116">
        <f>SUMIF(purchases!AJ39,$AL$4,purchases!AU39)</f>
        <v>0</v>
      </c>
      <c r="AV38" s="116"/>
      <c r="AW38" s="116"/>
      <c r="AY38" s="102"/>
      <c r="AZ38" s="102"/>
      <c r="BA38" s="102"/>
      <c r="BB38" s="113"/>
      <c r="BC38" s="113"/>
      <c r="BD38" s="113"/>
      <c r="BE38" s="113"/>
      <c r="BF38" s="113"/>
      <c r="BG38" s="113"/>
      <c r="BH38" s="113"/>
      <c r="BI38" s="113">
        <f>SUMIF(purchases!BI39,$BK$4,purchases!BC39)</f>
        <v>0</v>
      </c>
      <c r="BJ38" s="113"/>
      <c r="BK38" s="113"/>
      <c r="BL38" s="113"/>
      <c r="BM38" s="113"/>
      <c r="BN38" s="113"/>
      <c r="BO38" s="113"/>
      <c r="BP38" s="113"/>
      <c r="BQ38" s="104"/>
      <c r="BR38" s="104"/>
      <c r="BS38" s="104"/>
      <c r="BT38" s="104">
        <f>SUMIF(purchases!BI39,$BK$4,purchases!BT39)</f>
        <v>0</v>
      </c>
      <c r="BU38" s="104"/>
      <c r="BV38" s="104"/>
      <c r="BX38" s="117"/>
      <c r="BY38" s="117"/>
      <c r="BZ38" s="117"/>
      <c r="CA38" s="114"/>
      <c r="CB38" s="114"/>
      <c r="CC38" s="114"/>
      <c r="CD38" s="114"/>
      <c r="CE38" s="114"/>
      <c r="CF38" s="114"/>
      <c r="CG38" s="114"/>
      <c r="CH38" s="114">
        <f>SUMIF(purchases!CH39,$CJ$4,purchases!CB39)</f>
        <v>0</v>
      </c>
      <c r="CI38" s="114"/>
      <c r="CJ38" s="114"/>
      <c r="CK38" s="114"/>
      <c r="CL38" s="114"/>
      <c r="CM38" s="114"/>
      <c r="CN38" s="114"/>
      <c r="CO38" s="114"/>
      <c r="CP38" s="109"/>
      <c r="CQ38" s="109"/>
      <c r="CR38" s="109"/>
      <c r="CS38" s="109">
        <f>SUMIF(purchases!CH39,$CJ$4,purchases!CS39)</f>
        <v>0</v>
      </c>
      <c r="CT38" s="109"/>
      <c r="CU38" s="109"/>
      <c r="CW38" s="115"/>
      <c r="CX38" s="115"/>
      <c r="CY38" s="115"/>
      <c r="CZ38" s="111"/>
      <c r="DA38" s="111"/>
      <c r="DB38" s="111"/>
      <c r="DC38" s="111"/>
      <c r="DD38" s="111"/>
      <c r="DE38" s="111"/>
      <c r="DF38" s="111"/>
      <c r="DG38" s="111">
        <f>SUMIF(purchases!DG39,$DI$4,purchases!DA39)</f>
        <v>0</v>
      </c>
      <c r="DH38" s="111"/>
      <c r="DI38" s="111"/>
      <c r="DJ38" s="111"/>
      <c r="DK38" s="111"/>
      <c r="DL38" s="111"/>
      <c r="DM38" s="111"/>
      <c r="DN38" s="111"/>
      <c r="DO38" s="110"/>
      <c r="DP38" s="110"/>
      <c r="DQ38" s="110"/>
      <c r="DR38" s="110">
        <f>SUMIF(purchases!DG39,$DI$4,purchases!DR39)</f>
        <v>0</v>
      </c>
      <c r="DS38" s="110"/>
      <c r="DT38" s="110"/>
      <c r="DV38" s="102"/>
      <c r="DW38" s="102"/>
      <c r="DX38" s="102"/>
      <c r="DY38" s="103"/>
      <c r="DZ38" s="103"/>
      <c r="EA38" s="103"/>
      <c r="EB38" s="103"/>
      <c r="EC38" s="103"/>
      <c r="ED38" s="103"/>
      <c r="EE38" s="103"/>
      <c r="EF38" s="103">
        <f>SUMIF(purchases!EF39,$EH$4,purchases!DZ39)</f>
        <v>0</v>
      </c>
      <c r="EG38" s="103"/>
      <c r="EH38" s="103"/>
      <c r="EI38" s="103"/>
      <c r="EJ38" s="103"/>
      <c r="EK38" s="103"/>
      <c r="EL38" s="103"/>
      <c r="EM38" s="103"/>
      <c r="EN38" s="104"/>
      <c r="EO38" s="104"/>
      <c r="EP38" s="104"/>
      <c r="EQ38" s="104">
        <f>SUMIF(purchases!EF39,$EH$4,purchases!EQ39)</f>
        <v>0</v>
      </c>
      <c r="ER38" s="104"/>
      <c r="ES38" s="104"/>
      <c r="EU38" s="36"/>
      <c r="EV38" s="36"/>
      <c r="EW38" s="36"/>
      <c r="EX38" s="37"/>
      <c r="EY38" s="37"/>
      <c r="EZ38" s="37"/>
      <c r="FA38" s="37"/>
      <c r="FB38" s="37"/>
      <c r="FC38" s="37"/>
      <c r="FD38" s="37"/>
      <c r="FE38" s="37">
        <f>SUMIF(purchases!FE39,$FG$4,purchases!EY39)</f>
        <v>0</v>
      </c>
      <c r="FF38" s="37"/>
      <c r="FG38" s="37"/>
      <c r="FH38" s="37"/>
      <c r="FI38" s="37"/>
      <c r="FJ38" s="37"/>
      <c r="FK38" s="37"/>
      <c r="FL38" s="37"/>
      <c r="FM38" s="90"/>
      <c r="FN38" s="90"/>
      <c r="FO38" s="90"/>
      <c r="FP38" s="90">
        <f>SUMIF(purchases!FE39,$FG$4,purchases!FP39)</f>
        <v>0</v>
      </c>
      <c r="FQ38" s="90"/>
      <c r="FR38" s="90"/>
      <c r="FT38" s="36"/>
      <c r="FU38" s="36"/>
      <c r="FV38" s="36"/>
      <c r="FW38" s="112"/>
      <c r="FX38" s="112"/>
      <c r="FY38" s="112"/>
      <c r="FZ38" s="112"/>
      <c r="GA38" s="112"/>
      <c r="GB38" s="112"/>
      <c r="GC38" s="112"/>
      <c r="GD38" s="112">
        <f>SUMIF(purchases!GD39,$GF$4,purchases!FX39)</f>
        <v>0</v>
      </c>
      <c r="GE38" s="112"/>
      <c r="GF38" s="112"/>
      <c r="GG38" s="112"/>
      <c r="GH38" s="112"/>
      <c r="GI38" s="112"/>
      <c r="GJ38" s="112"/>
      <c r="GK38" s="112"/>
      <c r="GL38" s="116"/>
      <c r="GM38" s="116"/>
      <c r="GN38" s="116"/>
      <c r="GO38" s="116">
        <f>SUMIF(purchases!GD39,$GF$4,purchases!GO39)</f>
        <v>0</v>
      </c>
      <c r="GP38" s="116"/>
      <c r="GQ38" s="116"/>
      <c r="GS38" s="102"/>
      <c r="GT38" s="102"/>
      <c r="GU38" s="102"/>
      <c r="GV38" s="113"/>
      <c r="GW38" s="113"/>
      <c r="GX38" s="113"/>
      <c r="GY38" s="113"/>
      <c r="GZ38" s="113"/>
      <c r="HA38" s="113"/>
      <c r="HB38" s="113"/>
      <c r="HC38" s="113">
        <f>SUMIF(purchases!HC39,$HE$4,purchases!GW39)</f>
        <v>0</v>
      </c>
      <c r="HD38" s="113"/>
      <c r="HE38" s="113"/>
      <c r="HF38" s="113"/>
      <c r="HG38" s="113"/>
      <c r="HH38" s="113"/>
      <c r="HI38" s="113"/>
      <c r="HJ38" s="113"/>
      <c r="HK38" s="104"/>
      <c r="HL38" s="104"/>
      <c r="HM38" s="104"/>
      <c r="HN38" s="104">
        <f>SUMIF(purchases!HC39,$HE$4,purchases!HN39)</f>
        <v>0</v>
      </c>
      <c r="HO38" s="104"/>
      <c r="HP38" s="104"/>
      <c r="HR38" s="117"/>
      <c r="HS38" s="117"/>
      <c r="HT38" s="117"/>
      <c r="HU38" s="114"/>
      <c r="HV38" s="114"/>
      <c r="HW38" s="114"/>
      <c r="HX38" s="114"/>
      <c r="HY38" s="114"/>
      <c r="HZ38" s="114"/>
      <c r="IA38" s="114"/>
      <c r="IB38" s="114">
        <f>SUMIF(purchases!IB39,$ID$4,purchases!HV39)</f>
        <v>0</v>
      </c>
      <c r="IC38" s="114"/>
      <c r="ID38" s="114"/>
      <c r="IE38" s="114"/>
      <c r="IF38" s="114"/>
      <c r="IG38" s="114"/>
      <c r="IH38" s="114"/>
      <c r="II38" s="114"/>
      <c r="IJ38" s="109"/>
      <c r="IK38" s="109"/>
      <c r="IL38" s="109"/>
      <c r="IM38" s="109">
        <f>SUMIF(purchases!IB39,$ID$4,purchases!IM39)</f>
        <v>0</v>
      </c>
      <c r="IN38" s="109"/>
      <c r="IO38" s="109"/>
      <c r="IQ38" s="115"/>
      <c r="IR38" s="115"/>
      <c r="IS38" s="115"/>
      <c r="IT38" s="111"/>
      <c r="IU38" s="111"/>
      <c r="IV38" s="111"/>
      <c r="IW38" s="111"/>
      <c r="IX38" s="111"/>
      <c r="IY38" s="111"/>
      <c r="IZ38" s="111"/>
      <c r="JA38" s="111">
        <f>SUMIF(purchases!JA39,$JC$4,purchases!IU39)</f>
        <v>0</v>
      </c>
      <c r="JB38" s="111"/>
      <c r="JC38" s="111"/>
      <c r="JD38" s="111"/>
      <c r="JE38" s="111"/>
      <c r="JF38" s="111"/>
      <c r="JG38" s="111"/>
      <c r="JH38" s="111"/>
      <c r="JI38" s="110"/>
      <c r="JJ38" s="110"/>
      <c r="JK38" s="110"/>
      <c r="JL38" s="110">
        <f>SUMIF(purchases!JA39,$JC$4,purchases!JL39)</f>
        <v>0</v>
      </c>
      <c r="JM38" s="110"/>
      <c r="JN38" s="110"/>
      <c r="JP38" s="102"/>
      <c r="JQ38" s="102"/>
      <c r="JR38" s="102"/>
      <c r="JS38" s="103"/>
      <c r="JT38" s="103"/>
      <c r="JU38" s="103"/>
      <c r="JV38" s="103"/>
      <c r="JW38" s="103"/>
      <c r="JX38" s="103"/>
      <c r="JY38" s="103"/>
      <c r="JZ38" s="103">
        <f>SUMIF(purchases!JZ39,$KB$4,purchases!JT39)</f>
        <v>0</v>
      </c>
      <c r="KA38" s="103"/>
      <c r="KB38" s="103"/>
      <c r="KC38" s="103"/>
      <c r="KD38" s="103"/>
      <c r="KE38" s="103"/>
      <c r="KF38" s="103"/>
      <c r="KG38" s="103"/>
      <c r="KH38" s="104"/>
      <c r="KI38" s="104"/>
      <c r="KJ38" s="104"/>
      <c r="KK38" s="104">
        <f>SUMIF(purchases!JZ39,$KB$4,purchases!KK39)</f>
        <v>0</v>
      </c>
      <c r="KL38" s="104"/>
      <c r="KM38" s="104"/>
    </row>
    <row r="39" spans="1:299" s="4" customFormat="1" ht="20.100000000000001" customHeight="1" x14ac:dyDescent="0.2">
      <c r="A39" s="36"/>
      <c r="B39" s="36"/>
      <c r="C39" s="36"/>
      <c r="D39" s="37"/>
      <c r="E39" s="37"/>
      <c r="F39" s="37"/>
      <c r="G39" s="37"/>
      <c r="H39" s="37"/>
      <c r="I39" s="37"/>
      <c r="J39" s="37"/>
      <c r="K39" s="37">
        <f>SUMIF(purchases!K40,$M$4,purchases!E40)</f>
        <v>0</v>
      </c>
      <c r="L39" s="37"/>
      <c r="M39" s="37"/>
      <c r="N39" s="37"/>
      <c r="O39" s="37"/>
      <c r="P39" s="37"/>
      <c r="Q39" s="37"/>
      <c r="R39" s="37"/>
      <c r="S39" s="90"/>
      <c r="T39" s="90"/>
      <c r="U39" s="90"/>
      <c r="V39" s="90">
        <f>SUMIF(purchases!K40,$M$4,purchases!V40)</f>
        <v>0</v>
      </c>
      <c r="W39" s="90"/>
      <c r="X39" s="90"/>
      <c r="Z39" s="36"/>
      <c r="AA39" s="36"/>
      <c r="AB39" s="36"/>
      <c r="AC39" s="112"/>
      <c r="AD39" s="112"/>
      <c r="AE39" s="112"/>
      <c r="AF39" s="112"/>
      <c r="AG39" s="112"/>
      <c r="AH39" s="112"/>
      <c r="AI39" s="112"/>
      <c r="AJ39" s="112">
        <f>SUMIF(purchases!AJ40,$AL$4,purchases!AD40)</f>
        <v>0</v>
      </c>
      <c r="AK39" s="112"/>
      <c r="AL39" s="112"/>
      <c r="AM39" s="112"/>
      <c r="AN39" s="112"/>
      <c r="AO39" s="112"/>
      <c r="AP39" s="112"/>
      <c r="AQ39" s="112"/>
      <c r="AR39" s="116"/>
      <c r="AS39" s="116"/>
      <c r="AT39" s="116"/>
      <c r="AU39" s="116">
        <f>SUMIF(purchases!AJ40,$AL$4,purchases!AU40)</f>
        <v>0</v>
      </c>
      <c r="AV39" s="116"/>
      <c r="AW39" s="116"/>
      <c r="AY39" s="102"/>
      <c r="AZ39" s="102"/>
      <c r="BA39" s="102"/>
      <c r="BB39" s="113"/>
      <c r="BC39" s="113"/>
      <c r="BD39" s="113"/>
      <c r="BE39" s="113"/>
      <c r="BF39" s="113"/>
      <c r="BG39" s="113"/>
      <c r="BH39" s="113"/>
      <c r="BI39" s="113">
        <f>SUMIF(purchases!BI40,$BK$4,purchases!BC40)</f>
        <v>0</v>
      </c>
      <c r="BJ39" s="113"/>
      <c r="BK39" s="113"/>
      <c r="BL39" s="113"/>
      <c r="BM39" s="113"/>
      <c r="BN39" s="113"/>
      <c r="BO39" s="113"/>
      <c r="BP39" s="113"/>
      <c r="BQ39" s="104"/>
      <c r="BR39" s="104"/>
      <c r="BS39" s="104"/>
      <c r="BT39" s="104">
        <f>SUMIF(purchases!BI40,$BK$4,purchases!BT40)</f>
        <v>0</v>
      </c>
      <c r="BU39" s="104"/>
      <c r="BV39" s="104"/>
      <c r="BX39" s="117"/>
      <c r="BY39" s="117"/>
      <c r="BZ39" s="117"/>
      <c r="CA39" s="114"/>
      <c r="CB39" s="114"/>
      <c r="CC39" s="114"/>
      <c r="CD39" s="114"/>
      <c r="CE39" s="114"/>
      <c r="CF39" s="114"/>
      <c r="CG39" s="114"/>
      <c r="CH39" s="114">
        <f>SUMIF(purchases!CH40,$CJ$4,purchases!CB40)</f>
        <v>0</v>
      </c>
      <c r="CI39" s="114"/>
      <c r="CJ39" s="114"/>
      <c r="CK39" s="114"/>
      <c r="CL39" s="114"/>
      <c r="CM39" s="114"/>
      <c r="CN39" s="114"/>
      <c r="CO39" s="114"/>
      <c r="CP39" s="109"/>
      <c r="CQ39" s="109"/>
      <c r="CR39" s="109"/>
      <c r="CS39" s="109">
        <f>SUMIF(purchases!CH40,$CJ$4,purchases!CS40)</f>
        <v>0</v>
      </c>
      <c r="CT39" s="109"/>
      <c r="CU39" s="109"/>
      <c r="CW39" s="115"/>
      <c r="CX39" s="115"/>
      <c r="CY39" s="115"/>
      <c r="CZ39" s="111"/>
      <c r="DA39" s="111"/>
      <c r="DB39" s="111"/>
      <c r="DC39" s="111"/>
      <c r="DD39" s="111"/>
      <c r="DE39" s="111"/>
      <c r="DF39" s="111"/>
      <c r="DG39" s="111">
        <f>SUMIF(purchases!DG40,$DI$4,purchases!DA40)</f>
        <v>0</v>
      </c>
      <c r="DH39" s="111"/>
      <c r="DI39" s="111"/>
      <c r="DJ39" s="111"/>
      <c r="DK39" s="111"/>
      <c r="DL39" s="111"/>
      <c r="DM39" s="111"/>
      <c r="DN39" s="111"/>
      <c r="DO39" s="110"/>
      <c r="DP39" s="110"/>
      <c r="DQ39" s="110"/>
      <c r="DR39" s="110">
        <f>SUMIF(purchases!DG40,$DI$4,purchases!DR40)</f>
        <v>0</v>
      </c>
      <c r="DS39" s="110"/>
      <c r="DT39" s="110"/>
      <c r="DV39" s="102"/>
      <c r="DW39" s="102"/>
      <c r="DX39" s="102"/>
      <c r="DY39" s="103"/>
      <c r="DZ39" s="103"/>
      <c r="EA39" s="103"/>
      <c r="EB39" s="103"/>
      <c r="EC39" s="103"/>
      <c r="ED39" s="103"/>
      <c r="EE39" s="103"/>
      <c r="EF39" s="103">
        <f>SUMIF(purchases!EF40,$EH$4,purchases!DZ40)</f>
        <v>0</v>
      </c>
      <c r="EG39" s="103"/>
      <c r="EH39" s="103"/>
      <c r="EI39" s="103"/>
      <c r="EJ39" s="103"/>
      <c r="EK39" s="103"/>
      <c r="EL39" s="103"/>
      <c r="EM39" s="103"/>
      <c r="EN39" s="104"/>
      <c r="EO39" s="104"/>
      <c r="EP39" s="104"/>
      <c r="EQ39" s="104">
        <f>SUMIF(purchases!EF40,$EH$4,purchases!EQ40)</f>
        <v>0</v>
      </c>
      <c r="ER39" s="104"/>
      <c r="ES39" s="104"/>
      <c r="EU39" s="36"/>
      <c r="EV39" s="36"/>
      <c r="EW39" s="36"/>
      <c r="EX39" s="37"/>
      <c r="EY39" s="37"/>
      <c r="EZ39" s="37"/>
      <c r="FA39" s="37"/>
      <c r="FB39" s="37"/>
      <c r="FC39" s="37"/>
      <c r="FD39" s="37"/>
      <c r="FE39" s="37">
        <f>SUMIF(purchases!FE40,$FG$4,purchases!EY40)</f>
        <v>0</v>
      </c>
      <c r="FF39" s="37"/>
      <c r="FG39" s="37"/>
      <c r="FH39" s="37"/>
      <c r="FI39" s="37"/>
      <c r="FJ39" s="37"/>
      <c r="FK39" s="37"/>
      <c r="FL39" s="37"/>
      <c r="FM39" s="90"/>
      <c r="FN39" s="90"/>
      <c r="FO39" s="90"/>
      <c r="FP39" s="90">
        <f>SUMIF(purchases!FE40,$FG$4,purchases!FP40)</f>
        <v>0</v>
      </c>
      <c r="FQ39" s="90"/>
      <c r="FR39" s="90"/>
      <c r="FT39" s="36"/>
      <c r="FU39" s="36"/>
      <c r="FV39" s="36"/>
      <c r="FW39" s="112"/>
      <c r="FX39" s="112"/>
      <c r="FY39" s="112"/>
      <c r="FZ39" s="112"/>
      <c r="GA39" s="112"/>
      <c r="GB39" s="112"/>
      <c r="GC39" s="112"/>
      <c r="GD39" s="112">
        <f>SUMIF(purchases!GD40,$GF$4,purchases!FX40)</f>
        <v>0</v>
      </c>
      <c r="GE39" s="112"/>
      <c r="GF39" s="112"/>
      <c r="GG39" s="112"/>
      <c r="GH39" s="112"/>
      <c r="GI39" s="112"/>
      <c r="GJ39" s="112"/>
      <c r="GK39" s="112"/>
      <c r="GL39" s="116"/>
      <c r="GM39" s="116"/>
      <c r="GN39" s="116"/>
      <c r="GO39" s="116">
        <f>SUMIF(purchases!GD40,$GF$4,purchases!GO40)</f>
        <v>0</v>
      </c>
      <c r="GP39" s="116"/>
      <c r="GQ39" s="116"/>
      <c r="GS39" s="102"/>
      <c r="GT39" s="102"/>
      <c r="GU39" s="102"/>
      <c r="GV39" s="113"/>
      <c r="GW39" s="113"/>
      <c r="GX39" s="113"/>
      <c r="GY39" s="113"/>
      <c r="GZ39" s="113"/>
      <c r="HA39" s="113"/>
      <c r="HB39" s="113"/>
      <c r="HC39" s="113">
        <f>SUMIF(purchases!HC40,$HE$4,purchases!GW40)</f>
        <v>0</v>
      </c>
      <c r="HD39" s="113"/>
      <c r="HE39" s="113"/>
      <c r="HF39" s="113"/>
      <c r="HG39" s="113"/>
      <c r="HH39" s="113"/>
      <c r="HI39" s="113"/>
      <c r="HJ39" s="113"/>
      <c r="HK39" s="104"/>
      <c r="HL39" s="104"/>
      <c r="HM39" s="104"/>
      <c r="HN39" s="104">
        <f>SUMIF(purchases!HC40,$HE$4,purchases!HN40)</f>
        <v>0</v>
      </c>
      <c r="HO39" s="104"/>
      <c r="HP39" s="104"/>
      <c r="HR39" s="117"/>
      <c r="HS39" s="117"/>
      <c r="HT39" s="117"/>
      <c r="HU39" s="114"/>
      <c r="HV39" s="114"/>
      <c r="HW39" s="114"/>
      <c r="HX39" s="114"/>
      <c r="HY39" s="114"/>
      <c r="HZ39" s="114"/>
      <c r="IA39" s="114"/>
      <c r="IB39" s="114">
        <f>SUMIF(purchases!IB40,$ID$4,purchases!HV40)</f>
        <v>0</v>
      </c>
      <c r="IC39" s="114"/>
      <c r="ID39" s="114"/>
      <c r="IE39" s="114"/>
      <c r="IF39" s="114"/>
      <c r="IG39" s="114"/>
      <c r="IH39" s="114"/>
      <c r="II39" s="114"/>
      <c r="IJ39" s="109"/>
      <c r="IK39" s="109"/>
      <c r="IL39" s="109"/>
      <c r="IM39" s="109">
        <f>SUMIF(purchases!IB40,$ID$4,purchases!IM40)</f>
        <v>0</v>
      </c>
      <c r="IN39" s="109"/>
      <c r="IO39" s="109"/>
      <c r="IQ39" s="115"/>
      <c r="IR39" s="115"/>
      <c r="IS39" s="115"/>
      <c r="IT39" s="111"/>
      <c r="IU39" s="111"/>
      <c r="IV39" s="111"/>
      <c r="IW39" s="111"/>
      <c r="IX39" s="111"/>
      <c r="IY39" s="111"/>
      <c r="IZ39" s="111"/>
      <c r="JA39" s="111">
        <f>SUMIF(purchases!JA40,$JC$4,purchases!IU40)</f>
        <v>0</v>
      </c>
      <c r="JB39" s="111"/>
      <c r="JC39" s="111"/>
      <c r="JD39" s="111"/>
      <c r="JE39" s="111"/>
      <c r="JF39" s="111"/>
      <c r="JG39" s="111"/>
      <c r="JH39" s="111"/>
      <c r="JI39" s="110"/>
      <c r="JJ39" s="110"/>
      <c r="JK39" s="110"/>
      <c r="JL39" s="110">
        <f>SUMIF(purchases!JA40,$JC$4,purchases!JL40)</f>
        <v>0</v>
      </c>
      <c r="JM39" s="110"/>
      <c r="JN39" s="110"/>
      <c r="JP39" s="102"/>
      <c r="JQ39" s="102"/>
      <c r="JR39" s="102"/>
      <c r="JS39" s="103"/>
      <c r="JT39" s="103"/>
      <c r="JU39" s="103"/>
      <c r="JV39" s="103"/>
      <c r="JW39" s="103"/>
      <c r="JX39" s="103"/>
      <c r="JY39" s="103"/>
      <c r="JZ39" s="103">
        <f>SUMIF(purchases!JZ40,$KB$4,purchases!JT40)</f>
        <v>0</v>
      </c>
      <c r="KA39" s="103"/>
      <c r="KB39" s="103"/>
      <c r="KC39" s="103"/>
      <c r="KD39" s="103"/>
      <c r="KE39" s="103"/>
      <c r="KF39" s="103"/>
      <c r="KG39" s="103"/>
      <c r="KH39" s="104"/>
      <c r="KI39" s="104"/>
      <c r="KJ39" s="104"/>
      <c r="KK39" s="104">
        <f>SUMIF(purchases!JZ40,$KB$4,purchases!KK40)</f>
        <v>0</v>
      </c>
      <c r="KL39" s="104"/>
      <c r="KM39" s="104"/>
    </row>
    <row r="40" spans="1:299" s="4" customFormat="1" ht="20.100000000000001" customHeight="1" x14ac:dyDescent="0.2">
      <c r="A40" s="36"/>
      <c r="B40" s="36"/>
      <c r="C40" s="36"/>
      <c r="D40" s="37"/>
      <c r="E40" s="37"/>
      <c r="F40" s="37"/>
      <c r="G40" s="37"/>
      <c r="H40" s="37"/>
      <c r="I40" s="37"/>
      <c r="J40" s="37"/>
      <c r="K40" s="37">
        <f>SUMIF(purchases!K41,$M$4,purchases!E41)</f>
        <v>0</v>
      </c>
      <c r="L40" s="37"/>
      <c r="M40" s="37"/>
      <c r="N40" s="37"/>
      <c r="O40" s="37"/>
      <c r="P40" s="37"/>
      <c r="Q40" s="37"/>
      <c r="R40" s="37"/>
      <c r="S40" s="90"/>
      <c r="T40" s="90"/>
      <c r="U40" s="90"/>
      <c r="V40" s="90">
        <f>SUMIF(purchases!K41,$M$4,purchases!V41)</f>
        <v>0</v>
      </c>
      <c r="W40" s="90"/>
      <c r="X40" s="90"/>
      <c r="Z40" s="36"/>
      <c r="AA40" s="36"/>
      <c r="AB40" s="36"/>
      <c r="AC40" s="112"/>
      <c r="AD40" s="112"/>
      <c r="AE40" s="112"/>
      <c r="AF40" s="112"/>
      <c r="AG40" s="112"/>
      <c r="AH40" s="112"/>
      <c r="AI40" s="112"/>
      <c r="AJ40" s="112">
        <f>SUMIF(purchases!AJ41,$AL$4,purchases!AD41)</f>
        <v>0</v>
      </c>
      <c r="AK40" s="112"/>
      <c r="AL40" s="112"/>
      <c r="AM40" s="112"/>
      <c r="AN40" s="112"/>
      <c r="AO40" s="112"/>
      <c r="AP40" s="112"/>
      <c r="AQ40" s="112"/>
      <c r="AR40" s="116"/>
      <c r="AS40" s="116"/>
      <c r="AT40" s="116"/>
      <c r="AU40" s="116">
        <f>SUMIF(purchases!AJ41,$AL$4,purchases!AU41)</f>
        <v>0</v>
      </c>
      <c r="AV40" s="116"/>
      <c r="AW40" s="116"/>
      <c r="AY40" s="102"/>
      <c r="AZ40" s="102"/>
      <c r="BA40" s="102"/>
      <c r="BB40" s="113"/>
      <c r="BC40" s="113"/>
      <c r="BD40" s="113"/>
      <c r="BE40" s="113"/>
      <c r="BF40" s="113"/>
      <c r="BG40" s="113"/>
      <c r="BH40" s="113"/>
      <c r="BI40" s="113">
        <f>SUMIF(purchases!BI41,$BK$4,purchases!BC41)</f>
        <v>0</v>
      </c>
      <c r="BJ40" s="113"/>
      <c r="BK40" s="113"/>
      <c r="BL40" s="113"/>
      <c r="BM40" s="113"/>
      <c r="BN40" s="113"/>
      <c r="BO40" s="113"/>
      <c r="BP40" s="113"/>
      <c r="BQ40" s="104"/>
      <c r="BR40" s="104"/>
      <c r="BS40" s="104"/>
      <c r="BT40" s="104">
        <f>SUMIF(purchases!BI41,$BK$4,purchases!BT41)</f>
        <v>0</v>
      </c>
      <c r="BU40" s="104"/>
      <c r="BV40" s="104"/>
      <c r="BX40" s="117"/>
      <c r="BY40" s="117"/>
      <c r="BZ40" s="117"/>
      <c r="CA40" s="114"/>
      <c r="CB40" s="114"/>
      <c r="CC40" s="114"/>
      <c r="CD40" s="114"/>
      <c r="CE40" s="114"/>
      <c r="CF40" s="114"/>
      <c r="CG40" s="114"/>
      <c r="CH40" s="114">
        <f>SUMIF(purchases!CH41,$CJ$4,purchases!CB41)</f>
        <v>0</v>
      </c>
      <c r="CI40" s="114"/>
      <c r="CJ40" s="114"/>
      <c r="CK40" s="114"/>
      <c r="CL40" s="114"/>
      <c r="CM40" s="114"/>
      <c r="CN40" s="114"/>
      <c r="CO40" s="114"/>
      <c r="CP40" s="109"/>
      <c r="CQ40" s="109"/>
      <c r="CR40" s="109"/>
      <c r="CS40" s="109">
        <f>SUMIF(purchases!CH41,$CJ$4,purchases!CS41)</f>
        <v>0</v>
      </c>
      <c r="CT40" s="109"/>
      <c r="CU40" s="109"/>
      <c r="CW40" s="115"/>
      <c r="CX40" s="115"/>
      <c r="CY40" s="115"/>
      <c r="CZ40" s="111"/>
      <c r="DA40" s="111"/>
      <c r="DB40" s="111"/>
      <c r="DC40" s="111"/>
      <c r="DD40" s="111"/>
      <c r="DE40" s="111"/>
      <c r="DF40" s="111"/>
      <c r="DG40" s="111">
        <f>SUMIF(purchases!DG41,$DI$4,purchases!DA41)</f>
        <v>0</v>
      </c>
      <c r="DH40" s="111"/>
      <c r="DI40" s="111"/>
      <c r="DJ40" s="111"/>
      <c r="DK40" s="111"/>
      <c r="DL40" s="111"/>
      <c r="DM40" s="111"/>
      <c r="DN40" s="111"/>
      <c r="DO40" s="110"/>
      <c r="DP40" s="110"/>
      <c r="DQ40" s="110"/>
      <c r="DR40" s="110">
        <f>SUMIF(purchases!DG41,$DI$4,purchases!DR41)</f>
        <v>0</v>
      </c>
      <c r="DS40" s="110"/>
      <c r="DT40" s="110"/>
      <c r="DV40" s="102"/>
      <c r="DW40" s="102"/>
      <c r="DX40" s="102"/>
      <c r="DY40" s="103"/>
      <c r="DZ40" s="103"/>
      <c r="EA40" s="103"/>
      <c r="EB40" s="103"/>
      <c r="EC40" s="103"/>
      <c r="ED40" s="103"/>
      <c r="EE40" s="103"/>
      <c r="EF40" s="103">
        <f>SUMIF(purchases!EF41,$EH$4,purchases!DZ41)</f>
        <v>0</v>
      </c>
      <c r="EG40" s="103"/>
      <c r="EH40" s="103"/>
      <c r="EI40" s="103"/>
      <c r="EJ40" s="103"/>
      <c r="EK40" s="103"/>
      <c r="EL40" s="103"/>
      <c r="EM40" s="103"/>
      <c r="EN40" s="104"/>
      <c r="EO40" s="104"/>
      <c r="EP40" s="104"/>
      <c r="EQ40" s="104">
        <f>SUMIF(purchases!EF41,$EH$4,purchases!EQ41)</f>
        <v>0</v>
      </c>
      <c r="ER40" s="104"/>
      <c r="ES40" s="104"/>
      <c r="EU40" s="36"/>
      <c r="EV40" s="36"/>
      <c r="EW40" s="36"/>
      <c r="EX40" s="37"/>
      <c r="EY40" s="37"/>
      <c r="EZ40" s="37"/>
      <c r="FA40" s="37"/>
      <c r="FB40" s="37"/>
      <c r="FC40" s="37"/>
      <c r="FD40" s="37"/>
      <c r="FE40" s="37">
        <f>SUMIF(purchases!FE41,$FG$4,purchases!EY41)</f>
        <v>0</v>
      </c>
      <c r="FF40" s="37"/>
      <c r="FG40" s="37"/>
      <c r="FH40" s="37"/>
      <c r="FI40" s="37"/>
      <c r="FJ40" s="37"/>
      <c r="FK40" s="37"/>
      <c r="FL40" s="37"/>
      <c r="FM40" s="90"/>
      <c r="FN40" s="90"/>
      <c r="FO40" s="90"/>
      <c r="FP40" s="90">
        <f>SUMIF(purchases!FE41,$FG$4,purchases!FP41)</f>
        <v>0</v>
      </c>
      <c r="FQ40" s="90"/>
      <c r="FR40" s="90"/>
      <c r="FT40" s="36"/>
      <c r="FU40" s="36"/>
      <c r="FV40" s="36"/>
      <c r="FW40" s="112"/>
      <c r="FX40" s="112"/>
      <c r="FY40" s="112"/>
      <c r="FZ40" s="112"/>
      <c r="GA40" s="112"/>
      <c r="GB40" s="112"/>
      <c r="GC40" s="112"/>
      <c r="GD40" s="112">
        <f>SUMIF(purchases!GD41,$GF$4,purchases!FX41)</f>
        <v>0</v>
      </c>
      <c r="GE40" s="112"/>
      <c r="GF40" s="112"/>
      <c r="GG40" s="112"/>
      <c r="GH40" s="112"/>
      <c r="GI40" s="112"/>
      <c r="GJ40" s="112"/>
      <c r="GK40" s="112"/>
      <c r="GL40" s="116"/>
      <c r="GM40" s="116"/>
      <c r="GN40" s="116"/>
      <c r="GO40" s="116">
        <f>SUMIF(purchases!GD41,$GF$4,purchases!GO41)</f>
        <v>0</v>
      </c>
      <c r="GP40" s="116"/>
      <c r="GQ40" s="116"/>
      <c r="GS40" s="102"/>
      <c r="GT40" s="102"/>
      <c r="GU40" s="102"/>
      <c r="GV40" s="113"/>
      <c r="GW40" s="113"/>
      <c r="GX40" s="113"/>
      <c r="GY40" s="113"/>
      <c r="GZ40" s="113"/>
      <c r="HA40" s="113"/>
      <c r="HB40" s="113"/>
      <c r="HC40" s="113">
        <f>SUMIF(purchases!HC41,$HE$4,purchases!GW41)</f>
        <v>0</v>
      </c>
      <c r="HD40" s="113"/>
      <c r="HE40" s="113"/>
      <c r="HF40" s="113"/>
      <c r="HG40" s="113"/>
      <c r="HH40" s="113"/>
      <c r="HI40" s="113"/>
      <c r="HJ40" s="113"/>
      <c r="HK40" s="104"/>
      <c r="HL40" s="104"/>
      <c r="HM40" s="104"/>
      <c r="HN40" s="104">
        <f>SUMIF(purchases!HC41,$HE$4,purchases!HN41)</f>
        <v>0</v>
      </c>
      <c r="HO40" s="104"/>
      <c r="HP40" s="104"/>
      <c r="HR40" s="117"/>
      <c r="HS40" s="117"/>
      <c r="HT40" s="117"/>
      <c r="HU40" s="114"/>
      <c r="HV40" s="114"/>
      <c r="HW40" s="114"/>
      <c r="HX40" s="114"/>
      <c r="HY40" s="114"/>
      <c r="HZ40" s="114"/>
      <c r="IA40" s="114"/>
      <c r="IB40" s="114">
        <f>SUMIF(purchases!IB41,$ID$4,purchases!HV41)</f>
        <v>0</v>
      </c>
      <c r="IC40" s="114"/>
      <c r="ID40" s="114"/>
      <c r="IE40" s="114"/>
      <c r="IF40" s="114"/>
      <c r="IG40" s="114"/>
      <c r="IH40" s="114"/>
      <c r="II40" s="114"/>
      <c r="IJ40" s="109"/>
      <c r="IK40" s="109"/>
      <c r="IL40" s="109"/>
      <c r="IM40" s="109">
        <f>SUMIF(purchases!IB41,$ID$4,purchases!IM41)</f>
        <v>0</v>
      </c>
      <c r="IN40" s="109"/>
      <c r="IO40" s="109"/>
      <c r="IQ40" s="115"/>
      <c r="IR40" s="115"/>
      <c r="IS40" s="115"/>
      <c r="IT40" s="111"/>
      <c r="IU40" s="111"/>
      <c r="IV40" s="111"/>
      <c r="IW40" s="111"/>
      <c r="IX40" s="111"/>
      <c r="IY40" s="111"/>
      <c r="IZ40" s="111"/>
      <c r="JA40" s="111">
        <f>SUMIF(purchases!JA41,$JC$4,purchases!IU41)</f>
        <v>0</v>
      </c>
      <c r="JB40" s="111"/>
      <c r="JC40" s="111"/>
      <c r="JD40" s="111"/>
      <c r="JE40" s="111"/>
      <c r="JF40" s="111"/>
      <c r="JG40" s="111"/>
      <c r="JH40" s="111"/>
      <c r="JI40" s="110"/>
      <c r="JJ40" s="110"/>
      <c r="JK40" s="110"/>
      <c r="JL40" s="110">
        <f>SUMIF(purchases!JA41,$JC$4,purchases!JL41)</f>
        <v>0</v>
      </c>
      <c r="JM40" s="110"/>
      <c r="JN40" s="110"/>
      <c r="JP40" s="102"/>
      <c r="JQ40" s="102"/>
      <c r="JR40" s="102"/>
      <c r="JS40" s="103"/>
      <c r="JT40" s="103"/>
      <c r="JU40" s="103"/>
      <c r="JV40" s="103"/>
      <c r="JW40" s="103"/>
      <c r="JX40" s="103"/>
      <c r="JY40" s="103"/>
      <c r="JZ40" s="103">
        <f>SUMIF(purchases!JZ41,$KB$4,purchases!JT41)</f>
        <v>0</v>
      </c>
      <c r="KA40" s="103"/>
      <c r="KB40" s="103"/>
      <c r="KC40" s="103"/>
      <c r="KD40" s="103"/>
      <c r="KE40" s="103"/>
      <c r="KF40" s="103"/>
      <c r="KG40" s="103"/>
      <c r="KH40" s="104"/>
      <c r="KI40" s="104"/>
      <c r="KJ40" s="104"/>
      <c r="KK40" s="104">
        <f>SUMIF(purchases!JZ41,$KB$4,purchases!KK41)</f>
        <v>0</v>
      </c>
      <c r="KL40" s="104"/>
      <c r="KM40" s="104"/>
    </row>
    <row r="41" spans="1:299" s="4" customFormat="1" ht="20.100000000000001" customHeight="1" x14ac:dyDescent="0.2">
      <c r="A41" s="36"/>
      <c r="B41" s="36"/>
      <c r="C41" s="36"/>
      <c r="D41" s="37"/>
      <c r="E41" s="37"/>
      <c r="F41" s="37"/>
      <c r="G41" s="37"/>
      <c r="H41" s="37"/>
      <c r="I41" s="37"/>
      <c r="J41" s="37"/>
      <c r="K41" s="37">
        <f>SUMIF(purchases!K42,$M$4,purchases!E42)</f>
        <v>0</v>
      </c>
      <c r="L41" s="37"/>
      <c r="M41" s="37"/>
      <c r="N41" s="37"/>
      <c r="O41" s="37"/>
      <c r="P41" s="37"/>
      <c r="Q41" s="37"/>
      <c r="R41" s="37"/>
      <c r="S41" s="90"/>
      <c r="T41" s="90"/>
      <c r="U41" s="90"/>
      <c r="V41" s="90">
        <f>SUMIF(purchases!K42,$M$4,purchases!V42)</f>
        <v>0</v>
      </c>
      <c r="W41" s="90"/>
      <c r="X41" s="90"/>
      <c r="Z41" s="36"/>
      <c r="AA41" s="36"/>
      <c r="AB41" s="36"/>
      <c r="AC41" s="112"/>
      <c r="AD41" s="112"/>
      <c r="AE41" s="112"/>
      <c r="AF41" s="112"/>
      <c r="AG41" s="112"/>
      <c r="AH41" s="112"/>
      <c r="AI41" s="112"/>
      <c r="AJ41" s="112">
        <f>SUMIF(purchases!AJ42,$AL$4,purchases!AD42)</f>
        <v>0</v>
      </c>
      <c r="AK41" s="112"/>
      <c r="AL41" s="112"/>
      <c r="AM41" s="112"/>
      <c r="AN41" s="112"/>
      <c r="AO41" s="112"/>
      <c r="AP41" s="112"/>
      <c r="AQ41" s="112"/>
      <c r="AR41" s="116"/>
      <c r="AS41" s="116"/>
      <c r="AT41" s="116"/>
      <c r="AU41" s="116">
        <f>SUMIF(purchases!AJ42,$AL$4,purchases!AU42)</f>
        <v>0</v>
      </c>
      <c r="AV41" s="116"/>
      <c r="AW41" s="116"/>
      <c r="AY41" s="102"/>
      <c r="AZ41" s="102"/>
      <c r="BA41" s="102"/>
      <c r="BB41" s="113"/>
      <c r="BC41" s="113"/>
      <c r="BD41" s="113"/>
      <c r="BE41" s="113"/>
      <c r="BF41" s="113"/>
      <c r="BG41" s="113"/>
      <c r="BH41" s="113"/>
      <c r="BI41" s="113">
        <f>SUMIF(purchases!BI42,$BK$4,purchases!BC42)</f>
        <v>0</v>
      </c>
      <c r="BJ41" s="113"/>
      <c r="BK41" s="113"/>
      <c r="BL41" s="113"/>
      <c r="BM41" s="113"/>
      <c r="BN41" s="113"/>
      <c r="BO41" s="113"/>
      <c r="BP41" s="113"/>
      <c r="BQ41" s="104"/>
      <c r="BR41" s="104"/>
      <c r="BS41" s="104"/>
      <c r="BT41" s="104">
        <f>SUMIF(purchases!BI42,$BK$4,purchases!BT42)</f>
        <v>0</v>
      </c>
      <c r="BU41" s="104"/>
      <c r="BV41" s="104"/>
      <c r="BX41" s="117"/>
      <c r="BY41" s="117"/>
      <c r="BZ41" s="117"/>
      <c r="CA41" s="114"/>
      <c r="CB41" s="114"/>
      <c r="CC41" s="114"/>
      <c r="CD41" s="114"/>
      <c r="CE41" s="114"/>
      <c r="CF41" s="114"/>
      <c r="CG41" s="114"/>
      <c r="CH41" s="114">
        <f>SUMIF(purchases!CH42,$CJ$4,purchases!CB42)</f>
        <v>0</v>
      </c>
      <c r="CI41" s="114"/>
      <c r="CJ41" s="114"/>
      <c r="CK41" s="114"/>
      <c r="CL41" s="114"/>
      <c r="CM41" s="114"/>
      <c r="CN41" s="114"/>
      <c r="CO41" s="114"/>
      <c r="CP41" s="109"/>
      <c r="CQ41" s="109"/>
      <c r="CR41" s="109"/>
      <c r="CS41" s="109">
        <f>SUMIF(purchases!CH42,$CJ$4,purchases!CS42)</f>
        <v>0</v>
      </c>
      <c r="CT41" s="109"/>
      <c r="CU41" s="109"/>
      <c r="CW41" s="115"/>
      <c r="CX41" s="115"/>
      <c r="CY41" s="115"/>
      <c r="CZ41" s="111"/>
      <c r="DA41" s="111"/>
      <c r="DB41" s="111"/>
      <c r="DC41" s="111"/>
      <c r="DD41" s="111"/>
      <c r="DE41" s="111"/>
      <c r="DF41" s="111"/>
      <c r="DG41" s="111">
        <f>SUMIF(purchases!DG42,$DI$4,purchases!DA42)</f>
        <v>0</v>
      </c>
      <c r="DH41" s="111"/>
      <c r="DI41" s="111"/>
      <c r="DJ41" s="111"/>
      <c r="DK41" s="111"/>
      <c r="DL41" s="111"/>
      <c r="DM41" s="111"/>
      <c r="DN41" s="111"/>
      <c r="DO41" s="110"/>
      <c r="DP41" s="110"/>
      <c r="DQ41" s="110"/>
      <c r="DR41" s="110">
        <f>SUMIF(purchases!DG42,$DI$4,purchases!DR42)</f>
        <v>0</v>
      </c>
      <c r="DS41" s="110"/>
      <c r="DT41" s="110"/>
      <c r="DV41" s="102"/>
      <c r="DW41" s="102"/>
      <c r="DX41" s="102"/>
      <c r="DY41" s="103"/>
      <c r="DZ41" s="103"/>
      <c r="EA41" s="103"/>
      <c r="EB41" s="103"/>
      <c r="EC41" s="103"/>
      <c r="ED41" s="103"/>
      <c r="EE41" s="103"/>
      <c r="EF41" s="103">
        <f>SUMIF(purchases!EF42,$EH$4,purchases!DZ42)</f>
        <v>0</v>
      </c>
      <c r="EG41" s="103"/>
      <c r="EH41" s="103"/>
      <c r="EI41" s="103"/>
      <c r="EJ41" s="103"/>
      <c r="EK41" s="103"/>
      <c r="EL41" s="103"/>
      <c r="EM41" s="103"/>
      <c r="EN41" s="104"/>
      <c r="EO41" s="104"/>
      <c r="EP41" s="104"/>
      <c r="EQ41" s="104">
        <f>SUMIF(purchases!EF42,$EH$4,purchases!EQ42)</f>
        <v>0</v>
      </c>
      <c r="ER41" s="104"/>
      <c r="ES41" s="104"/>
      <c r="EU41" s="36"/>
      <c r="EV41" s="36"/>
      <c r="EW41" s="36"/>
      <c r="EX41" s="37"/>
      <c r="EY41" s="37"/>
      <c r="EZ41" s="37"/>
      <c r="FA41" s="37"/>
      <c r="FB41" s="37"/>
      <c r="FC41" s="37"/>
      <c r="FD41" s="37"/>
      <c r="FE41" s="37">
        <f>SUMIF(purchases!FE42,$FG$4,purchases!EY42)</f>
        <v>0</v>
      </c>
      <c r="FF41" s="37"/>
      <c r="FG41" s="37"/>
      <c r="FH41" s="37"/>
      <c r="FI41" s="37"/>
      <c r="FJ41" s="37"/>
      <c r="FK41" s="37"/>
      <c r="FL41" s="37"/>
      <c r="FM41" s="90"/>
      <c r="FN41" s="90"/>
      <c r="FO41" s="90"/>
      <c r="FP41" s="90">
        <f>SUMIF(purchases!FE42,$FG$4,purchases!FP42)</f>
        <v>0</v>
      </c>
      <c r="FQ41" s="90"/>
      <c r="FR41" s="90"/>
      <c r="FT41" s="36"/>
      <c r="FU41" s="36"/>
      <c r="FV41" s="36"/>
      <c r="FW41" s="112"/>
      <c r="FX41" s="112"/>
      <c r="FY41" s="112"/>
      <c r="FZ41" s="112"/>
      <c r="GA41" s="112"/>
      <c r="GB41" s="112"/>
      <c r="GC41" s="112"/>
      <c r="GD41" s="112">
        <f>SUMIF(purchases!GD42,$GF$4,purchases!FX42)</f>
        <v>0</v>
      </c>
      <c r="GE41" s="112"/>
      <c r="GF41" s="112"/>
      <c r="GG41" s="112"/>
      <c r="GH41" s="112"/>
      <c r="GI41" s="112"/>
      <c r="GJ41" s="112"/>
      <c r="GK41" s="112"/>
      <c r="GL41" s="116"/>
      <c r="GM41" s="116"/>
      <c r="GN41" s="116"/>
      <c r="GO41" s="116">
        <f>SUMIF(purchases!GD42,$GF$4,purchases!GO42)</f>
        <v>0</v>
      </c>
      <c r="GP41" s="116"/>
      <c r="GQ41" s="116"/>
      <c r="GS41" s="102"/>
      <c r="GT41" s="102"/>
      <c r="GU41" s="102"/>
      <c r="GV41" s="113"/>
      <c r="GW41" s="113"/>
      <c r="GX41" s="113"/>
      <c r="GY41" s="113"/>
      <c r="GZ41" s="113"/>
      <c r="HA41" s="113"/>
      <c r="HB41" s="113"/>
      <c r="HC41" s="113">
        <f>SUMIF(purchases!HC42,$HE$4,purchases!GW42)</f>
        <v>0</v>
      </c>
      <c r="HD41" s="113"/>
      <c r="HE41" s="113"/>
      <c r="HF41" s="113"/>
      <c r="HG41" s="113"/>
      <c r="HH41" s="113"/>
      <c r="HI41" s="113"/>
      <c r="HJ41" s="113"/>
      <c r="HK41" s="104"/>
      <c r="HL41" s="104"/>
      <c r="HM41" s="104"/>
      <c r="HN41" s="104">
        <f>SUMIF(purchases!HC42,$HE$4,purchases!HN42)</f>
        <v>0</v>
      </c>
      <c r="HO41" s="104"/>
      <c r="HP41" s="104"/>
      <c r="HR41" s="117"/>
      <c r="HS41" s="117"/>
      <c r="HT41" s="117"/>
      <c r="HU41" s="114"/>
      <c r="HV41" s="114"/>
      <c r="HW41" s="114"/>
      <c r="HX41" s="114"/>
      <c r="HY41" s="114"/>
      <c r="HZ41" s="114"/>
      <c r="IA41" s="114"/>
      <c r="IB41" s="114">
        <f>SUMIF(purchases!IB42,$ID$4,purchases!HV42)</f>
        <v>0</v>
      </c>
      <c r="IC41" s="114"/>
      <c r="ID41" s="114"/>
      <c r="IE41" s="114"/>
      <c r="IF41" s="114"/>
      <c r="IG41" s="114"/>
      <c r="IH41" s="114"/>
      <c r="II41" s="114"/>
      <c r="IJ41" s="109"/>
      <c r="IK41" s="109"/>
      <c r="IL41" s="109"/>
      <c r="IM41" s="109">
        <f>SUMIF(purchases!IB42,$ID$4,purchases!IM42)</f>
        <v>0</v>
      </c>
      <c r="IN41" s="109"/>
      <c r="IO41" s="109"/>
      <c r="IQ41" s="115"/>
      <c r="IR41" s="115"/>
      <c r="IS41" s="115"/>
      <c r="IT41" s="111"/>
      <c r="IU41" s="111"/>
      <c r="IV41" s="111"/>
      <c r="IW41" s="111"/>
      <c r="IX41" s="111"/>
      <c r="IY41" s="111"/>
      <c r="IZ41" s="111"/>
      <c r="JA41" s="111">
        <f>SUMIF(purchases!JA42,$JC$4,purchases!IU42)</f>
        <v>0</v>
      </c>
      <c r="JB41" s="111"/>
      <c r="JC41" s="111"/>
      <c r="JD41" s="111"/>
      <c r="JE41" s="111"/>
      <c r="JF41" s="111"/>
      <c r="JG41" s="111"/>
      <c r="JH41" s="111"/>
      <c r="JI41" s="110"/>
      <c r="JJ41" s="110"/>
      <c r="JK41" s="110"/>
      <c r="JL41" s="110">
        <f>SUMIF(purchases!JA42,$JC$4,purchases!JL42)</f>
        <v>0</v>
      </c>
      <c r="JM41" s="110"/>
      <c r="JN41" s="110"/>
      <c r="JP41" s="102"/>
      <c r="JQ41" s="102"/>
      <c r="JR41" s="102"/>
      <c r="JS41" s="103"/>
      <c r="JT41" s="103"/>
      <c r="JU41" s="103"/>
      <c r="JV41" s="103"/>
      <c r="JW41" s="103"/>
      <c r="JX41" s="103"/>
      <c r="JY41" s="103"/>
      <c r="JZ41" s="103">
        <f>SUMIF(purchases!JZ42,$KB$4,purchases!JT42)</f>
        <v>0</v>
      </c>
      <c r="KA41" s="103"/>
      <c r="KB41" s="103"/>
      <c r="KC41" s="103"/>
      <c r="KD41" s="103"/>
      <c r="KE41" s="103"/>
      <c r="KF41" s="103"/>
      <c r="KG41" s="103"/>
      <c r="KH41" s="104"/>
      <c r="KI41" s="104"/>
      <c r="KJ41" s="104"/>
      <c r="KK41" s="104">
        <f>SUMIF(purchases!JZ42,$KB$4,purchases!KK42)</f>
        <v>0</v>
      </c>
      <c r="KL41" s="104"/>
      <c r="KM41" s="104"/>
    </row>
    <row r="42" spans="1:299" s="4" customFormat="1" ht="20.100000000000001" customHeight="1" x14ac:dyDescent="0.2">
      <c r="A42" s="36"/>
      <c r="B42" s="36"/>
      <c r="C42" s="36"/>
      <c r="D42" s="37"/>
      <c r="E42" s="37"/>
      <c r="F42" s="37"/>
      <c r="G42" s="37"/>
      <c r="H42" s="37"/>
      <c r="I42" s="37"/>
      <c r="J42" s="37"/>
      <c r="K42" s="37">
        <f>SUMIF(purchases!K43,$M$4,purchases!E43)</f>
        <v>0</v>
      </c>
      <c r="L42" s="37"/>
      <c r="M42" s="37"/>
      <c r="N42" s="37"/>
      <c r="O42" s="37"/>
      <c r="P42" s="37"/>
      <c r="Q42" s="37"/>
      <c r="R42" s="37"/>
      <c r="S42" s="90"/>
      <c r="T42" s="90"/>
      <c r="U42" s="90"/>
      <c r="V42" s="90">
        <f>SUMIF(purchases!K43,$M$4,purchases!V43)</f>
        <v>0</v>
      </c>
      <c r="W42" s="90"/>
      <c r="X42" s="90"/>
      <c r="Z42" s="36"/>
      <c r="AA42" s="36"/>
      <c r="AB42" s="36"/>
      <c r="AC42" s="112"/>
      <c r="AD42" s="112"/>
      <c r="AE42" s="112"/>
      <c r="AF42" s="112"/>
      <c r="AG42" s="112"/>
      <c r="AH42" s="112"/>
      <c r="AI42" s="112"/>
      <c r="AJ42" s="112">
        <f>SUMIF(purchases!AJ43,$AL$4,purchases!AD43)</f>
        <v>0</v>
      </c>
      <c r="AK42" s="112"/>
      <c r="AL42" s="112"/>
      <c r="AM42" s="112"/>
      <c r="AN42" s="112"/>
      <c r="AO42" s="112"/>
      <c r="AP42" s="112"/>
      <c r="AQ42" s="112"/>
      <c r="AR42" s="116"/>
      <c r="AS42" s="116"/>
      <c r="AT42" s="116"/>
      <c r="AU42" s="116">
        <f>SUMIF(purchases!AJ43,$AL$4,purchases!AU43)</f>
        <v>0</v>
      </c>
      <c r="AV42" s="116"/>
      <c r="AW42" s="116"/>
      <c r="AY42" s="102"/>
      <c r="AZ42" s="102"/>
      <c r="BA42" s="102"/>
      <c r="BB42" s="113"/>
      <c r="BC42" s="113"/>
      <c r="BD42" s="113"/>
      <c r="BE42" s="113"/>
      <c r="BF42" s="113"/>
      <c r="BG42" s="113"/>
      <c r="BH42" s="113"/>
      <c r="BI42" s="113">
        <f>SUMIF(purchases!BI43,$BK$4,purchases!BC43)</f>
        <v>0</v>
      </c>
      <c r="BJ42" s="113"/>
      <c r="BK42" s="113"/>
      <c r="BL42" s="113"/>
      <c r="BM42" s="113"/>
      <c r="BN42" s="113"/>
      <c r="BO42" s="113"/>
      <c r="BP42" s="113"/>
      <c r="BQ42" s="104"/>
      <c r="BR42" s="104"/>
      <c r="BS42" s="104"/>
      <c r="BT42" s="104">
        <f>SUMIF(purchases!BI43,$BK$4,purchases!BT43)</f>
        <v>0</v>
      </c>
      <c r="BU42" s="104"/>
      <c r="BV42" s="104"/>
      <c r="BX42" s="117"/>
      <c r="BY42" s="117"/>
      <c r="BZ42" s="117"/>
      <c r="CA42" s="114"/>
      <c r="CB42" s="114"/>
      <c r="CC42" s="114"/>
      <c r="CD42" s="114"/>
      <c r="CE42" s="114"/>
      <c r="CF42" s="114"/>
      <c r="CG42" s="114"/>
      <c r="CH42" s="114">
        <f>SUMIF(purchases!CH43,$CJ$4,purchases!CB43)</f>
        <v>0</v>
      </c>
      <c r="CI42" s="114"/>
      <c r="CJ42" s="114"/>
      <c r="CK42" s="114"/>
      <c r="CL42" s="114"/>
      <c r="CM42" s="114"/>
      <c r="CN42" s="114"/>
      <c r="CO42" s="114"/>
      <c r="CP42" s="109"/>
      <c r="CQ42" s="109"/>
      <c r="CR42" s="109"/>
      <c r="CS42" s="109">
        <f>SUMIF(purchases!CH43,$CJ$4,purchases!CS43)</f>
        <v>0</v>
      </c>
      <c r="CT42" s="109"/>
      <c r="CU42" s="109"/>
      <c r="CW42" s="115"/>
      <c r="CX42" s="115"/>
      <c r="CY42" s="115"/>
      <c r="CZ42" s="111"/>
      <c r="DA42" s="111"/>
      <c r="DB42" s="111"/>
      <c r="DC42" s="111"/>
      <c r="DD42" s="111"/>
      <c r="DE42" s="111"/>
      <c r="DF42" s="111"/>
      <c r="DG42" s="111">
        <f>SUMIF(purchases!DG43,$DI$4,purchases!DA43)</f>
        <v>0</v>
      </c>
      <c r="DH42" s="111"/>
      <c r="DI42" s="111"/>
      <c r="DJ42" s="111"/>
      <c r="DK42" s="111"/>
      <c r="DL42" s="111"/>
      <c r="DM42" s="111"/>
      <c r="DN42" s="111"/>
      <c r="DO42" s="110"/>
      <c r="DP42" s="110"/>
      <c r="DQ42" s="110"/>
      <c r="DR42" s="110">
        <f>SUMIF(purchases!DG43,$DI$4,purchases!DR43)</f>
        <v>0</v>
      </c>
      <c r="DS42" s="110"/>
      <c r="DT42" s="110"/>
      <c r="DV42" s="102"/>
      <c r="DW42" s="102"/>
      <c r="DX42" s="102"/>
      <c r="DY42" s="103"/>
      <c r="DZ42" s="103"/>
      <c r="EA42" s="103"/>
      <c r="EB42" s="103"/>
      <c r="EC42" s="103"/>
      <c r="ED42" s="103"/>
      <c r="EE42" s="103"/>
      <c r="EF42" s="103">
        <f>SUMIF(purchases!EF43,$EH$4,purchases!DZ43)</f>
        <v>0</v>
      </c>
      <c r="EG42" s="103"/>
      <c r="EH42" s="103"/>
      <c r="EI42" s="103"/>
      <c r="EJ42" s="103"/>
      <c r="EK42" s="103"/>
      <c r="EL42" s="103"/>
      <c r="EM42" s="103"/>
      <c r="EN42" s="104"/>
      <c r="EO42" s="104"/>
      <c r="EP42" s="104"/>
      <c r="EQ42" s="104">
        <f>SUMIF(purchases!EF43,$EH$4,purchases!EQ43)</f>
        <v>0</v>
      </c>
      <c r="ER42" s="104"/>
      <c r="ES42" s="104"/>
      <c r="EU42" s="36"/>
      <c r="EV42" s="36"/>
      <c r="EW42" s="36"/>
      <c r="EX42" s="37"/>
      <c r="EY42" s="37"/>
      <c r="EZ42" s="37"/>
      <c r="FA42" s="37"/>
      <c r="FB42" s="37"/>
      <c r="FC42" s="37"/>
      <c r="FD42" s="37"/>
      <c r="FE42" s="37">
        <f>SUMIF(purchases!FE43,$FG$4,purchases!EY43)</f>
        <v>0</v>
      </c>
      <c r="FF42" s="37"/>
      <c r="FG42" s="37"/>
      <c r="FH42" s="37"/>
      <c r="FI42" s="37"/>
      <c r="FJ42" s="37"/>
      <c r="FK42" s="37"/>
      <c r="FL42" s="37"/>
      <c r="FM42" s="90"/>
      <c r="FN42" s="90"/>
      <c r="FO42" s="90"/>
      <c r="FP42" s="90">
        <f>SUMIF(purchases!FE43,$FG$4,purchases!FP43)</f>
        <v>0</v>
      </c>
      <c r="FQ42" s="90"/>
      <c r="FR42" s="90"/>
      <c r="FT42" s="36"/>
      <c r="FU42" s="36"/>
      <c r="FV42" s="36"/>
      <c r="FW42" s="112"/>
      <c r="FX42" s="112"/>
      <c r="FY42" s="112"/>
      <c r="FZ42" s="112"/>
      <c r="GA42" s="112"/>
      <c r="GB42" s="112"/>
      <c r="GC42" s="112"/>
      <c r="GD42" s="112">
        <f>SUMIF(purchases!GD43,$GF$4,purchases!FX43)</f>
        <v>0</v>
      </c>
      <c r="GE42" s="112"/>
      <c r="GF42" s="112"/>
      <c r="GG42" s="112"/>
      <c r="GH42" s="112"/>
      <c r="GI42" s="112"/>
      <c r="GJ42" s="112"/>
      <c r="GK42" s="112"/>
      <c r="GL42" s="116"/>
      <c r="GM42" s="116"/>
      <c r="GN42" s="116"/>
      <c r="GO42" s="116">
        <f>SUMIF(purchases!GD43,$GF$4,purchases!GO43)</f>
        <v>0</v>
      </c>
      <c r="GP42" s="116"/>
      <c r="GQ42" s="116"/>
      <c r="GS42" s="102"/>
      <c r="GT42" s="102"/>
      <c r="GU42" s="102"/>
      <c r="GV42" s="113"/>
      <c r="GW42" s="113"/>
      <c r="GX42" s="113"/>
      <c r="GY42" s="113"/>
      <c r="GZ42" s="113"/>
      <c r="HA42" s="113"/>
      <c r="HB42" s="113"/>
      <c r="HC42" s="113">
        <f>SUMIF(purchases!HC43,$HE$4,purchases!GW43)</f>
        <v>0</v>
      </c>
      <c r="HD42" s="113"/>
      <c r="HE42" s="113"/>
      <c r="HF42" s="113"/>
      <c r="HG42" s="113"/>
      <c r="HH42" s="113"/>
      <c r="HI42" s="113"/>
      <c r="HJ42" s="113"/>
      <c r="HK42" s="104"/>
      <c r="HL42" s="104"/>
      <c r="HM42" s="104"/>
      <c r="HN42" s="104">
        <f>SUMIF(purchases!HC43,$HE$4,purchases!HN43)</f>
        <v>0</v>
      </c>
      <c r="HO42" s="104"/>
      <c r="HP42" s="104"/>
      <c r="HR42" s="117"/>
      <c r="HS42" s="117"/>
      <c r="HT42" s="117"/>
      <c r="HU42" s="114"/>
      <c r="HV42" s="114"/>
      <c r="HW42" s="114"/>
      <c r="HX42" s="114"/>
      <c r="HY42" s="114"/>
      <c r="HZ42" s="114"/>
      <c r="IA42" s="114"/>
      <c r="IB42" s="114">
        <f>SUMIF(purchases!IB43,$ID$4,purchases!HV43)</f>
        <v>0</v>
      </c>
      <c r="IC42" s="114"/>
      <c r="ID42" s="114"/>
      <c r="IE42" s="114"/>
      <c r="IF42" s="114"/>
      <c r="IG42" s="114"/>
      <c r="IH42" s="114"/>
      <c r="II42" s="114"/>
      <c r="IJ42" s="109"/>
      <c r="IK42" s="109"/>
      <c r="IL42" s="109"/>
      <c r="IM42" s="109">
        <f>SUMIF(purchases!IB43,$ID$4,purchases!IM43)</f>
        <v>0</v>
      </c>
      <c r="IN42" s="109"/>
      <c r="IO42" s="109"/>
      <c r="IQ42" s="115"/>
      <c r="IR42" s="115"/>
      <c r="IS42" s="115"/>
      <c r="IT42" s="111"/>
      <c r="IU42" s="111"/>
      <c r="IV42" s="111"/>
      <c r="IW42" s="111"/>
      <c r="IX42" s="111"/>
      <c r="IY42" s="111"/>
      <c r="IZ42" s="111"/>
      <c r="JA42" s="111">
        <f>SUMIF(purchases!JA43,$JC$4,purchases!IU43)</f>
        <v>0</v>
      </c>
      <c r="JB42" s="111"/>
      <c r="JC42" s="111"/>
      <c r="JD42" s="111"/>
      <c r="JE42" s="111"/>
      <c r="JF42" s="111"/>
      <c r="JG42" s="111"/>
      <c r="JH42" s="111"/>
      <c r="JI42" s="110"/>
      <c r="JJ42" s="110"/>
      <c r="JK42" s="110"/>
      <c r="JL42" s="110">
        <f>SUMIF(purchases!JA43,$JC$4,purchases!JL43)</f>
        <v>0</v>
      </c>
      <c r="JM42" s="110"/>
      <c r="JN42" s="110"/>
      <c r="JP42" s="102"/>
      <c r="JQ42" s="102"/>
      <c r="JR42" s="102"/>
      <c r="JS42" s="103"/>
      <c r="JT42" s="103"/>
      <c r="JU42" s="103"/>
      <c r="JV42" s="103"/>
      <c r="JW42" s="103"/>
      <c r="JX42" s="103"/>
      <c r="JY42" s="103"/>
      <c r="JZ42" s="103">
        <f>SUMIF(purchases!JZ43,$KB$4,purchases!JT43)</f>
        <v>0</v>
      </c>
      <c r="KA42" s="103"/>
      <c r="KB42" s="103"/>
      <c r="KC42" s="103"/>
      <c r="KD42" s="103"/>
      <c r="KE42" s="103"/>
      <c r="KF42" s="103"/>
      <c r="KG42" s="103"/>
      <c r="KH42" s="104"/>
      <c r="KI42" s="104"/>
      <c r="KJ42" s="104"/>
      <c r="KK42" s="104">
        <f>SUMIF(purchases!JZ43,$KB$4,purchases!KK43)</f>
        <v>0</v>
      </c>
      <c r="KL42" s="104"/>
      <c r="KM42" s="104"/>
    </row>
    <row r="43" spans="1:299" s="4" customFormat="1" ht="20.100000000000001" customHeight="1" x14ac:dyDescent="0.2">
      <c r="A43" s="36"/>
      <c r="B43" s="36"/>
      <c r="C43" s="36"/>
      <c r="D43" s="37"/>
      <c r="E43" s="37"/>
      <c r="F43" s="37"/>
      <c r="G43" s="37"/>
      <c r="H43" s="37"/>
      <c r="I43" s="37"/>
      <c r="J43" s="37"/>
      <c r="K43" s="37">
        <f>SUMIF(purchases!K44,$M$4,purchases!E44)</f>
        <v>0</v>
      </c>
      <c r="L43" s="37"/>
      <c r="M43" s="37"/>
      <c r="N43" s="37"/>
      <c r="O43" s="37"/>
      <c r="P43" s="37"/>
      <c r="Q43" s="37"/>
      <c r="R43" s="37"/>
      <c r="S43" s="90"/>
      <c r="T43" s="90"/>
      <c r="U43" s="90"/>
      <c r="V43" s="90">
        <f>SUMIF(purchases!K44,$M$4,purchases!V44)</f>
        <v>0</v>
      </c>
      <c r="W43" s="90"/>
      <c r="X43" s="90"/>
      <c r="Z43" s="36"/>
      <c r="AA43" s="36"/>
      <c r="AB43" s="36"/>
      <c r="AC43" s="112"/>
      <c r="AD43" s="112"/>
      <c r="AE43" s="112"/>
      <c r="AF43" s="112"/>
      <c r="AG43" s="112"/>
      <c r="AH43" s="112"/>
      <c r="AI43" s="112"/>
      <c r="AJ43" s="112">
        <f>SUMIF(purchases!AJ44,$AL$4,purchases!AD44)</f>
        <v>0</v>
      </c>
      <c r="AK43" s="112"/>
      <c r="AL43" s="112"/>
      <c r="AM43" s="112"/>
      <c r="AN43" s="112"/>
      <c r="AO43" s="112"/>
      <c r="AP43" s="112"/>
      <c r="AQ43" s="112"/>
      <c r="AR43" s="116"/>
      <c r="AS43" s="116"/>
      <c r="AT43" s="116"/>
      <c r="AU43" s="116">
        <f>SUMIF(purchases!AJ44,$AL$4,purchases!AU44)</f>
        <v>0</v>
      </c>
      <c r="AV43" s="116"/>
      <c r="AW43" s="116"/>
      <c r="AY43" s="102"/>
      <c r="AZ43" s="102"/>
      <c r="BA43" s="102"/>
      <c r="BB43" s="113"/>
      <c r="BC43" s="113"/>
      <c r="BD43" s="113"/>
      <c r="BE43" s="113"/>
      <c r="BF43" s="113"/>
      <c r="BG43" s="113"/>
      <c r="BH43" s="113"/>
      <c r="BI43" s="113">
        <f>SUMIF(purchases!BI44,$BK$4,purchases!BC44)</f>
        <v>0</v>
      </c>
      <c r="BJ43" s="113"/>
      <c r="BK43" s="113"/>
      <c r="BL43" s="113"/>
      <c r="BM43" s="113"/>
      <c r="BN43" s="113"/>
      <c r="BO43" s="113"/>
      <c r="BP43" s="113"/>
      <c r="BQ43" s="104"/>
      <c r="BR43" s="104"/>
      <c r="BS43" s="104"/>
      <c r="BT43" s="104">
        <f>SUMIF(purchases!BI44,$BK$4,purchases!BT44)</f>
        <v>0</v>
      </c>
      <c r="BU43" s="104"/>
      <c r="BV43" s="104"/>
      <c r="BX43" s="117"/>
      <c r="BY43" s="117"/>
      <c r="BZ43" s="117"/>
      <c r="CA43" s="114"/>
      <c r="CB43" s="114"/>
      <c r="CC43" s="114"/>
      <c r="CD43" s="114"/>
      <c r="CE43" s="114"/>
      <c r="CF43" s="114"/>
      <c r="CG43" s="114"/>
      <c r="CH43" s="114">
        <f>SUMIF(purchases!CH44,$CJ$4,purchases!CB44)</f>
        <v>0</v>
      </c>
      <c r="CI43" s="114"/>
      <c r="CJ43" s="114"/>
      <c r="CK43" s="114"/>
      <c r="CL43" s="114"/>
      <c r="CM43" s="114"/>
      <c r="CN43" s="114"/>
      <c r="CO43" s="114"/>
      <c r="CP43" s="109"/>
      <c r="CQ43" s="109"/>
      <c r="CR43" s="109"/>
      <c r="CS43" s="109">
        <f>SUMIF(purchases!CH44,$CJ$4,purchases!CS44)</f>
        <v>0</v>
      </c>
      <c r="CT43" s="109"/>
      <c r="CU43" s="109"/>
      <c r="CW43" s="115"/>
      <c r="CX43" s="115"/>
      <c r="CY43" s="115"/>
      <c r="CZ43" s="111"/>
      <c r="DA43" s="111"/>
      <c r="DB43" s="111"/>
      <c r="DC43" s="111"/>
      <c r="DD43" s="111"/>
      <c r="DE43" s="111"/>
      <c r="DF43" s="111"/>
      <c r="DG43" s="111">
        <f>SUMIF(purchases!DG44,$DI$4,purchases!DA44)</f>
        <v>0</v>
      </c>
      <c r="DH43" s="111"/>
      <c r="DI43" s="111"/>
      <c r="DJ43" s="111"/>
      <c r="DK43" s="111"/>
      <c r="DL43" s="111"/>
      <c r="DM43" s="111"/>
      <c r="DN43" s="111"/>
      <c r="DO43" s="110"/>
      <c r="DP43" s="110"/>
      <c r="DQ43" s="110"/>
      <c r="DR43" s="110">
        <f>SUMIF(purchases!DG44,$DI$4,purchases!DR44)</f>
        <v>0</v>
      </c>
      <c r="DS43" s="110"/>
      <c r="DT43" s="110"/>
      <c r="DV43" s="102"/>
      <c r="DW43" s="102"/>
      <c r="DX43" s="102"/>
      <c r="DY43" s="103"/>
      <c r="DZ43" s="103"/>
      <c r="EA43" s="103"/>
      <c r="EB43" s="103"/>
      <c r="EC43" s="103"/>
      <c r="ED43" s="103"/>
      <c r="EE43" s="103"/>
      <c r="EF43" s="103">
        <f>SUMIF(purchases!EF44,$EH$4,purchases!DZ44)</f>
        <v>0</v>
      </c>
      <c r="EG43" s="103"/>
      <c r="EH43" s="103"/>
      <c r="EI43" s="103"/>
      <c r="EJ43" s="103"/>
      <c r="EK43" s="103"/>
      <c r="EL43" s="103"/>
      <c r="EM43" s="103"/>
      <c r="EN43" s="104"/>
      <c r="EO43" s="104"/>
      <c r="EP43" s="104"/>
      <c r="EQ43" s="104">
        <f>SUMIF(purchases!EF44,$EH$4,purchases!EQ44)</f>
        <v>0</v>
      </c>
      <c r="ER43" s="104"/>
      <c r="ES43" s="104"/>
      <c r="EU43" s="36"/>
      <c r="EV43" s="36"/>
      <c r="EW43" s="36"/>
      <c r="EX43" s="37"/>
      <c r="EY43" s="37"/>
      <c r="EZ43" s="37"/>
      <c r="FA43" s="37"/>
      <c r="FB43" s="37"/>
      <c r="FC43" s="37"/>
      <c r="FD43" s="37"/>
      <c r="FE43" s="37">
        <f>SUMIF(purchases!FE44,$FG$4,purchases!EY44)</f>
        <v>0</v>
      </c>
      <c r="FF43" s="37"/>
      <c r="FG43" s="37"/>
      <c r="FH43" s="37"/>
      <c r="FI43" s="37"/>
      <c r="FJ43" s="37"/>
      <c r="FK43" s="37"/>
      <c r="FL43" s="37"/>
      <c r="FM43" s="90"/>
      <c r="FN43" s="90"/>
      <c r="FO43" s="90"/>
      <c r="FP43" s="90">
        <f>SUMIF(purchases!FE44,$FG$4,purchases!FP44)</f>
        <v>0</v>
      </c>
      <c r="FQ43" s="90"/>
      <c r="FR43" s="90"/>
      <c r="FT43" s="36"/>
      <c r="FU43" s="36"/>
      <c r="FV43" s="36"/>
      <c r="FW43" s="112"/>
      <c r="FX43" s="112"/>
      <c r="FY43" s="112"/>
      <c r="FZ43" s="112"/>
      <c r="GA43" s="112"/>
      <c r="GB43" s="112"/>
      <c r="GC43" s="112"/>
      <c r="GD43" s="112">
        <f>SUMIF(purchases!GD44,$GF$4,purchases!FX44)</f>
        <v>0</v>
      </c>
      <c r="GE43" s="112"/>
      <c r="GF43" s="112"/>
      <c r="GG43" s="112"/>
      <c r="GH43" s="112"/>
      <c r="GI43" s="112"/>
      <c r="GJ43" s="112"/>
      <c r="GK43" s="112"/>
      <c r="GL43" s="116"/>
      <c r="GM43" s="116"/>
      <c r="GN43" s="116"/>
      <c r="GO43" s="116">
        <f>SUMIF(purchases!GD44,$GF$4,purchases!GO44)</f>
        <v>0</v>
      </c>
      <c r="GP43" s="116"/>
      <c r="GQ43" s="116"/>
      <c r="GS43" s="102"/>
      <c r="GT43" s="102"/>
      <c r="GU43" s="102"/>
      <c r="GV43" s="113"/>
      <c r="GW43" s="113"/>
      <c r="GX43" s="113"/>
      <c r="GY43" s="113"/>
      <c r="GZ43" s="113"/>
      <c r="HA43" s="113"/>
      <c r="HB43" s="113"/>
      <c r="HC43" s="113">
        <f>SUMIF(purchases!HC44,$HE$4,purchases!GW44)</f>
        <v>0</v>
      </c>
      <c r="HD43" s="113"/>
      <c r="HE43" s="113"/>
      <c r="HF43" s="113"/>
      <c r="HG43" s="113"/>
      <c r="HH43" s="113"/>
      <c r="HI43" s="113"/>
      <c r="HJ43" s="113"/>
      <c r="HK43" s="104"/>
      <c r="HL43" s="104"/>
      <c r="HM43" s="104"/>
      <c r="HN43" s="104">
        <f>SUMIF(purchases!HC44,$HE$4,purchases!HN44)</f>
        <v>0</v>
      </c>
      <c r="HO43" s="104"/>
      <c r="HP43" s="104"/>
      <c r="HR43" s="117"/>
      <c r="HS43" s="117"/>
      <c r="HT43" s="117"/>
      <c r="HU43" s="114"/>
      <c r="HV43" s="114"/>
      <c r="HW43" s="114"/>
      <c r="HX43" s="114"/>
      <c r="HY43" s="114"/>
      <c r="HZ43" s="114"/>
      <c r="IA43" s="114"/>
      <c r="IB43" s="114">
        <f>SUMIF(purchases!IB44,$ID$4,purchases!HV44)</f>
        <v>0</v>
      </c>
      <c r="IC43" s="114"/>
      <c r="ID43" s="114"/>
      <c r="IE43" s="114"/>
      <c r="IF43" s="114"/>
      <c r="IG43" s="114"/>
      <c r="IH43" s="114"/>
      <c r="II43" s="114"/>
      <c r="IJ43" s="109"/>
      <c r="IK43" s="109"/>
      <c r="IL43" s="109"/>
      <c r="IM43" s="109">
        <f>SUMIF(purchases!IB44,$ID$4,purchases!IM44)</f>
        <v>0</v>
      </c>
      <c r="IN43" s="109"/>
      <c r="IO43" s="109"/>
      <c r="IQ43" s="115"/>
      <c r="IR43" s="115"/>
      <c r="IS43" s="115"/>
      <c r="IT43" s="111"/>
      <c r="IU43" s="111"/>
      <c r="IV43" s="111"/>
      <c r="IW43" s="111"/>
      <c r="IX43" s="111"/>
      <c r="IY43" s="111"/>
      <c r="IZ43" s="111"/>
      <c r="JA43" s="111">
        <f>SUMIF(purchases!JA44,$JC$4,purchases!IU44)</f>
        <v>0</v>
      </c>
      <c r="JB43" s="111"/>
      <c r="JC43" s="111"/>
      <c r="JD43" s="111"/>
      <c r="JE43" s="111"/>
      <c r="JF43" s="111"/>
      <c r="JG43" s="111"/>
      <c r="JH43" s="111"/>
      <c r="JI43" s="110"/>
      <c r="JJ43" s="110"/>
      <c r="JK43" s="110"/>
      <c r="JL43" s="110">
        <f>SUMIF(purchases!JA44,$JC$4,purchases!JL44)</f>
        <v>0</v>
      </c>
      <c r="JM43" s="110"/>
      <c r="JN43" s="110"/>
      <c r="JP43" s="102"/>
      <c r="JQ43" s="102"/>
      <c r="JR43" s="102"/>
      <c r="JS43" s="103"/>
      <c r="JT43" s="103"/>
      <c r="JU43" s="103"/>
      <c r="JV43" s="103"/>
      <c r="JW43" s="103"/>
      <c r="JX43" s="103"/>
      <c r="JY43" s="103"/>
      <c r="JZ43" s="103">
        <f>SUMIF(purchases!JZ44,$KB$4,purchases!JT44)</f>
        <v>0</v>
      </c>
      <c r="KA43" s="103"/>
      <c r="KB43" s="103"/>
      <c r="KC43" s="103"/>
      <c r="KD43" s="103"/>
      <c r="KE43" s="103"/>
      <c r="KF43" s="103"/>
      <c r="KG43" s="103"/>
      <c r="KH43" s="104"/>
      <c r="KI43" s="104"/>
      <c r="KJ43" s="104"/>
      <c r="KK43" s="104">
        <f>SUMIF(purchases!JZ44,$KB$4,purchases!KK44)</f>
        <v>0</v>
      </c>
      <c r="KL43" s="104"/>
      <c r="KM43" s="104"/>
    </row>
    <row r="44" spans="1:299" s="4" customFormat="1" ht="20.100000000000001" customHeight="1" x14ac:dyDescent="0.2">
      <c r="A44" s="36"/>
      <c r="B44" s="36"/>
      <c r="C44" s="36"/>
      <c r="D44" s="37"/>
      <c r="E44" s="37"/>
      <c r="F44" s="37"/>
      <c r="G44" s="37"/>
      <c r="H44" s="37"/>
      <c r="I44" s="37"/>
      <c r="J44" s="37"/>
      <c r="K44" s="37">
        <f>SUMIF(purchases!K45,$M$4,purchases!E45)</f>
        <v>0</v>
      </c>
      <c r="L44" s="37"/>
      <c r="M44" s="37"/>
      <c r="N44" s="37"/>
      <c r="O44" s="37"/>
      <c r="P44" s="37"/>
      <c r="Q44" s="37"/>
      <c r="R44" s="37"/>
      <c r="S44" s="90"/>
      <c r="T44" s="90"/>
      <c r="U44" s="90"/>
      <c r="V44" s="90">
        <f>SUMIF(purchases!K45,$M$4,purchases!V45)</f>
        <v>0</v>
      </c>
      <c r="W44" s="90"/>
      <c r="X44" s="90"/>
      <c r="Z44" s="36"/>
      <c r="AA44" s="36"/>
      <c r="AB44" s="36"/>
      <c r="AC44" s="112"/>
      <c r="AD44" s="112"/>
      <c r="AE44" s="112"/>
      <c r="AF44" s="112"/>
      <c r="AG44" s="112"/>
      <c r="AH44" s="112"/>
      <c r="AI44" s="112"/>
      <c r="AJ44" s="112">
        <f>SUMIF(purchases!AJ45,$AL$4,purchases!AD45)</f>
        <v>0</v>
      </c>
      <c r="AK44" s="112"/>
      <c r="AL44" s="112"/>
      <c r="AM44" s="112"/>
      <c r="AN44" s="112"/>
      <c r="AO44" s="112"/>
      <c r="AP44" s="112"/>
      <c r="AQ44" s="112"/>
      <c r="AR44" s="116"/>
      <c r="AS44" s="116"/>
      <c r="AT44" s="116"/>
      <c r="AU44" s="116">
        <f>SUMIF(purchases!AJ45,$AL$4,purchases!AU45)</f>
        <v>0</v>
      </c>
      <c r="AV44" s="116"/>
      <c r="AW44" s="116"/>
      <c r="AY44" s="102"/>
      <c r="AZ44" s="102"/>
      <c r="BA44" s="102"/>
      <c r="BB44" s="113"/>
      <c r="BC44" s="113"/>
      <c r="BD44" s="113"/>
      <c r="BE44" s="113"/>
      <c r="BF44" s="113"/>
      <c r="BG44" s="113"/>
      <c r="BH44" s="113"/>
      <c r="BI44" s="113">
        <f>SUMIF(purchases!BI45,$BK$4,purchases!BC45)</f>
        <v>0</v>
      </c>
      <c r="BJ44" s="113"/>
      <c r="BK44" s="113"/>
      <c r="BL44" s="113"/>
      <c r="BM44" s="113"/>
      <c r="BN44" s="113"/>
      <c r="BO44" s="113"/>
      <c r="BP44" s="113"/>
      <c r="BQ44" s="104"/>
      <c r="BR44" s="104"/>
      <c r="BS44" s="104"/>
      <c r="BT44" s="104">
        <f>SUMIF(purchases!BI45,$BK$4,purchases!BT45)</f>
        <v>0</v>
      </c>
      <c r="BU44" s="104"/>
      <c r="BV44" s="104"/>
      <c r="BX44" s="117"/>
      <c r="BY44" s="117"/>
      <c r="BZ44" s="117"/>
      <c r="CA44" s="114"/>
      <c r="CB44" s="114"/>
      <c r="CC44" s="114"/>
      <c r="CD44" s="114"/>
      <c r="CE44" s="114"/>
      <c r="CF44" s="114"/>
      <c r="CG44" s="114"/>
      <c r="CH44" s="114">
        <f>SUMIF(purchases!CH45,$CJ$4,purchases!CB45)</f>
        <v>0</v>
      </c>
      <c r="CI44" s="114"/>
      <c r="CJ44" s="114"/>
      <c r="CK44" s="114"/>
      <c r="CL44" s="114"/>
      <c r="CM44" s="114"/>
      <c r="CN44" s="114"/>
      <c r="CO44" s="114"/>
      <c r="CP44" s="109"/>
      <c r="CQ44" s="109"/>
      <c r="CR44" s="109"/>
      <c r="CS44" s="109">
        <f>SUMIF(purchases!CH45,$CJ$4,purchases!CS45)</f>
        <v>0</v>
      </c>
      <c r="CT44" s="109"/>
      <c r="CU44" s="109"/>
      <c r="CW44" s="115"/>
      <c r="CX44" s="115"/>
      <c r="CY44" s="115"/>
      <c r="CZ44" s="111"/>
      <c r="DA44" s="111"/>
      <c r="DB44" s="111"/>
      <c r="DC44" s="111"/>
      <c r="DD44" s="111"/>
      <c r="DE44" s="111"/>
      <c r="DF44" s="111"/>
      <c r="DG44" s="111">
        <f>SUMIF(purchases!DG45,$DI$4,purchases!DA45)</f>
        <v>0</v>
      </c>
      <c r="DH44" s="111"/>
      <c r="DI44" s="111"/>
      <c r="DJ44" s="111"/>
      <c r="DK44" s="111"/>
      <c r="DL44" s="111"/>
      <c r="DM44" s="111"/>
      <c r="DN44" s="111"/>
      <c r="DO44" s="110"/>
      <c r="DP44" s="110"/>
      <c r="DQ44" s="110"/>
      <c r="DR44" s="110">
        <f>SUMIF(purchases!DG45,$DI$4,purchases!DR45)</f>
        <v>0</v>
      </c>
      <c r="DS44" s="110"/>
      <c r="DT44" s="110"/>
      <c r="DV44" s="102"/>
      <c r="DW44" s="102"/>
      <c r="DX44" s="102"/>
      <c r="DY44" s="103"/>
      <c r="DZ44" s="103"/>
      <c r="EA44" s="103"/>
      <c r="EB44" s="103"/>
      <c r="EC44" s="103"/>
      <c r="ED44" s="103"/>
      <c r="EE44" s="103"/>
      <c r="EF44" s="103">
        <f>SUMIF(purchases!EF45,$EH$4,purchases!DZ45)</f>
        <v>0</v>
      </c>
      <c r="EG44" s="103"/>
      <c r="EH44" s="103"/>
      <c r="EI44" s="103"/>
      <c r="EJ44" s="103"/>
      <c r="EK44" s="103"/>
      <c r="EL44" s="103"/>
      <c r="EM44" s="103"/>
      <c r="EN44" s="104"/>
      <c r="EO44" s="104"/>
      <c r="EP44" s="104"/>
      <c r="EQ44" s="104">
        <f>SUMIF(purchases!EF45,$EH$4,purchases!EQ45)</f>
        <v>0</v>
      </c>
      <c r="ER44" s="104"/>
      <c r="ES44" s="104"/>
      <c r="EU44" s="36"/>
      <c r="EV44" s="36"/>
      <c r="EW44" s="36"/>
      <c r="EX44" s="37"/>
      <c r="EY44" s="37"/>
      <c r="EZ44" s="37"/>
      <c r="FA44" s="37"/>
      <c r="FB44" s="37"/>
      <c r="FC44" s="37"/>
      <c r="FD44" s="37"/>
      <c r="FE44" s="37">
        <f>SUMIF(purchases!FE45,$FG$4,purchases!EY45)</f>
        <v>0</v>
      </c>
      <c r="FF44" s="37"/>
      <c r="FG44" s="37"/>
      <c r="FH44" s="37"/>
      <c r="FI44" s="37"/>
      <c r="FJ44" s="37"/>
      <c r="FK44" s="37"/>
      <c r="FL44" s="37"/>
      <c r="FM44" s="90"/>
      <c r="FN44" s="90"/>
      <c r="FO44" s="90"/>
      <c r="FP44" s="90">
        <f>SUMIF(purchases!FE45,$FG$4,purchases!FP45)</f>
        <v>0</v>
      </c>
      <c r="FQ44" s="90"/>
      <c r="FR44" s="90"/>
      <c r="FT44" s="36"/>
      <c r="FU44" s="36"/>
      <c r="FV44" s="36"/>
      <c r="FW44" s="112"/>
      <c r="FX44" s="112"/>
      <c r="FY44" s="112"/>
      <c r="FZ44" s="112"/>
      <c r="GA44" s="112"/>
      <c r="GB44" s="112"/>
      <c r="GC44" s="112"/>
      <c r="GD44" s="112">
        <f>SUMIF(purchases!GD45,$GF$4,purchases!FX45)</f>
        <v>0</v>
      </c>
      <c r="GE44" s="112"/>
      <c r="GF44" s="112"/>
      <c r="GG44" s="112"/>
      <c r="GH44" s="112"/>
      <c r="GI44" s="112"/>
      <c r="GJ44" s="112"/>
      <c r="GK44" s="112"/>
      <c r="GL44" s="116"/>
      <c r="GM44" s="116"/>
      <c r="GN44" s="116"/>
      <c r="GO44" s="116">
        <f>SUMIF(purchases!GD45,$GF$4,purchases!GO45)</f>
        <v>0</v>
      </c>
      <c r="GP44" s="116"/>
      <c r="GQ44" s="116"/>
      <c r="GS44" s="102"/>
      <c r="GT44" s="102"/>
      <c r="GU44" s="102"/>
      <c r="GV44" s="113"/>
      <c r="GW44" s="113"/>
      <c r="GX44" s="113"/>
      <c r="GY44" s="113"/>
      <c r="GZ44" s="113"/>
      <c r="HA44" s="113"/>
      <c r="HB44" s="113"/>
      <c r="HC44" s="113">
        <f>SUMIF(purchases!HC45,$HE$4,purchases!GW45)</f>
        <v>0</v>
      </c>
      <c r="HD44" s="113"/>
      <c r="HE44" s="113"/>
      <c r="HF44" s="113"/>
      <c r="HG44" s="113"/>
      <c r="HH44" s="113"/>
      <c r="HI44" s="113"/>
      <c r="HJ44" s="113"/>
      <c r="HK44" s="104"/>
      <c r="HL44" s="104"/>
      <c r="HM44" s="104"/>
      <c r="HN44" s="104">
        <f>SUMIF(purchases!HC45,$HE$4,purchases!HN45)</f>
        <v>0</v>
      </c>
      <c r="HO44" s="104"/>
      <c r="HP44" s="104"/>
      <c r="HR44" s="117"/>
      <c r="HS44" s="117"/>
      <c r="HT44" s="117"/>
      <c r="HU44" s="114"/>
      <c r="HV44" s="114"/>
      <c r="HW44" s="114"/>
      <c r="HX44" s="114"/>
      <c r="HY44" s="114"/>
      <c r="HZ44" s="114"/>
      <c r="IA44" s="114"/>
      <c r="IB44" s="114">
        <f>SUMIF(purchases!IB45,$ID$4,purchases!HV45)</f>
        <v>0</v>
      </c>
      <c r="IC44" s="114"/>
      <c r="ID44" s="114"/>
      <c r="IE44" s="114"/>
      <c r="IF44" s="114"/>
      <c r="IG44" s="114"/>
      <c r="IH44" s="114"/>
      <c r="II44" s="114"/>
      <c r="IJ44" s="109"/>
      <c r="IK44" s="109"/>
      <c r="IL44" s="109"/>
      <c r="IM44" s="109">
        <f>SUMIF(purchases!IB45,$ID$4,purchases!IM45)</f>
        <v>0</v>
      </c>
      <c r="IN44" s="109"/>
      <c r="IO44" s="109"/>
      <c r="IQ44" s="115"/>
      <c r="IR44" s="115"/>
      <c r="IS44" s="115"/>
      <c r="IT44" s="111"/>
      <c r="IU44" s="111"/>
      <c r="IV44" s="111"/>
      <c r="IW44" s="111"/>
      <c r="IX44" s="111"/>
      <c r="IY44" s="111"/>
      <c r="IZ44" s="111"/>
      <c r="JA44" s="111">
        <f>SUMIF(purchases!JA45,$JC$4,purchases!IU45)</f>
        <v>0</v>
      </c>
      <c r="JB44" s="111"/>
      <c r="JC44" s="111"/>
      <c r="JD44" s="111"/>
      <c r="JE44" s="111"/>
      <c r="JF44" s="111"/>
      <c r="JG44" s="111"/>
      <c r="JH44" s="111"/>
      <c r="JI44" s="110"/>
      <c r="JJ44" s="110"/>
      <c r="JK44" s="110"/>
      <c r="JL44" s="110">
        <f>SUMIF(purchases!JA45,$JC$4,purchases!JL45)</f>
        <v>0</v>
      </c>
      <c r="JM44" s="110"/>
      <c r="JN44" s="110"/>
      <c r="JP44" s="102"/>
      <c r="JQ44" s="102"/>
      <c r="JR44" s="102"/>
      <c r="JS44" s="103"/>
      <c r="JT44" s="103"/>
      <c r="JU44" s="103"/>
      <c r="JV44" s="103"/>
      <c r="JW44" s="103"/>
      <c r="JX44" s="103"/>
      <c r="JY44" s="103"/>
      <c r="JZ44" s="103">
        <f>SUMIF(purchases!JZ45,$KB$4,purchases!JT45)</f>
        <v>0</v>
      </c>
      <c r="KA44" s="103"/>
      <c r="KB44" s="103"/>
      <c r="KC44" s="103"/>
      <c r="KD44" s="103"/>
      <c r="KE44" s="103"/>
      <c r="KF44" s="103"/>
      <c r="KG44" s="103"/>
      <c r="KH44" s="104"/>
      <c r="KI44" s="104"/>
      <c r="KJ44" s="104"/>
      <c r="KK44" s="104">
        <f>SUMIF(purchases!JZ45,$KB$4,purchases!KK45)</f>
        <v>0</v>
      </c>
      <c r="KL44" s="104"/>
      <c r="KM44" s="104"/>
    </row>
    <row r="45" spans="1:299" s="4" customFormat="1" ht="20.100000000000001" customHeight="1" x14ac:dyDescent="0.2">
      <c r="A45" s="36"/>
      <c r="B45" s="36"/>
      <c r="C45" s="36"/>
      <c r="D45" s="37"/>
      <c r="E45" s="37"/>
      <c r="F45" s="37"/>
      <c r="G45" s="37"/>
      <c r="H45" s="37"/>
      <c r="I45" s="37"/>
      <c r="J45" s="37"/>
      <c r="K45" s="37">
        <f>SUMIF(purchases!K46,$M$4,purchases!E46)</f>
        <v>0</v>
      </c>
      <c r="L45" s="37"/>
      <c r="M45" s="37"/>
      <c r="N45" s="37"/>
      <c r="O45" s="37"/>
      <c r="P45" s="37"/>
      <c r="Q45" s="37"/>
      <c r="R45" s="37"/>
      <c r="S45" s="90"/>
      <c r="T45" s="90"/>
      <c r="U45" s="90"/>
      <c r="V45" s="90">
        <f>SUMIF(purchases!K46,$M$4,purchases!V46)</f>
        <v>0</v>
      </c>
      <c r="W45" s="90"/>
      <c r="X45" s="90"/>
      <c r="Z45" s="36"/>
      <c r="AA45" s="36"/>
      <c r="AB45" s="36"/>
      <c r="AC45" s="112"/>
      <c r="AD45" s="112"/>
      <c r="AE45" s="112"/>
      <c r="AF45" s="112"/>
      <c r="AG45" s="112"/>
      <c r="AH45" s="112"/>
      <c r="AI45" s="112"/>
      <c r="AJ45" s="112">
        <f>SUMIF(purchases!AJ46,$AL$4,purchases!AD46)</f>
        <v>0</v>
      </c>
      <c r="AK45" s="112"/>
      <c r="AL45" s="112"/>
      <c r="AM45" s="112"/>
      <c r="AN45" s="112"/>
      <c r="AO45" s="112"/>
      <c r="AP45" s="112"/>
      <c r="AQ45" s="112"/>
      <c r="AR45" s="116"/>
      <c r="AS45" s="116"/>
      <c r="AT45" s="116"/>
      <c r="AU45" s="116">
        <f>SUMIF(purchases!AJ46,$AL$4,purchases!AU46)</f>
        <v>0</v>
      </c>
      <c r="AV45" s="116"/>
      <c r="AW45" s="116"/>
      <c r="AY45" s="102"/>
      <c r="AZ45" s="102"/>
      <c r="BA45" s="102"/>
      <c r="BB45" s="113"/>
      <c r="BC45" s="113"/>
      <c r="BD45" s="113"/>
      <c r="BE45" s="113"/>
      <c r="BF45" s="113"/>
      <c r="BG45" s="113"/>
      <c r="BH45" s="113"/>
      <c r="BI45" s="113">
        <f>SUMIF(purchases!BI46,$BK$4,purchases!BC46)</f>
        <v>0</v>
      </c>
      <c r="BJ45" s="113"/>
      <c r="BK45" s="113"/>
      <c r="BL45" s="113"/>
      <c r="BM45" s="113"/>
      <c r="BN45" s="113"/>
      <c r="BO45" s="113"/>
      <c r="BP45" s="113"/>
      <c r="BQ45" s="104"/>
      <c r="BR45" s="104"/>
      <c r="BS45" s="104"/>
      <c r="BT45" s="104">
        <f>SUMIF(purchases!BI46,$BK$4,purchases!BT46)</f>
        <v>0</v>
      </c>
      <c r="BU45" s="104"/>
      <c r="BV45" s="104"/>
      <c r="BX45" s="117"/>
      <c r="BY45" s="117"/>
      <c r="BZ45" s="117"/>
      <c r="CA45" s="114"/>
      <c r="CB45" s="114"/>
      <c r="CC45" s="114"/>
      <c r="CD45" s="114"/>
      <c r="CE45" s="114"/>
      <c r="CF45" s="114"/>
      <c r="CG45" s="114"/>
      <c r="CH45" s="114">
        <f>SUMIF(purchases!CH46,$CJ$4,purchases!CB46)</f>
        <v>0</v>
      </c>
      <c r="CI45" s="114"/>
      <c r="CJ45" s="114"/>
      <c r="CK45" s="114"/>
      <c r="CL45" s="114"/>
      <c r="CM45" s="114"/>
      <c r="CN45" s="114"/>
      <c r="CO45" s="114"/>
      <c r="CP45" s="109"/>
      <c r="CQ45" s="109"/>
      <c r="CR45" s="109"/>
      <c r="CS45" s="109">
        <f>SUMIF(purchases!CH46,$CJ$4,purchases!CS46)</f>
        <v>0</v>
      </c>
      <c r="CT45" s="109"/>
      <c r="CU45" s="109"/>
      <c r="CW45" s="115"/>
      <c r="CX45" s="115"/>
      <c r="CY45" s="115"/>
      <c r="CZ45" s="111"/>
      <c r="DA45" s="111"/>
      <c r="DB45" s="111"/>
      <c r="DC45" s="111"/>
      <c r="DD45" s="111"/>
      <c r="DE45" s="111"/>
      <c r="DF45" s="111"/>
      <c r="DG45" s="111">
        <f>SUMIF(purchases!DG46,$DI$4,purchases!DA46)</f>
        <v>0</v>
      </c>
      <c r="DH45" s="111"/>
      <c r="DI45" s="111"/>
      <c r="DJ45" s="111"/>
      <c r="DK45" s="111"/>
      <c r="DL45" s="111"/>
      <c r="DM45" s="111"/>
      <c r="DN45" s="111"/>
      <c r="DO45" s="110"/>
      <c r="DP45" s="110"/>
      <c r="DQ45" s="110"/>
      <c r="DR45" s="110">
        <f>SUMIF(purchases!DG46,$DI$4,purchases!DR46)</f>
        <v>0</v>
      </c>
      <c r="DS45" s="110"/>
      <c r="DT45" s="110"/>
      <c r="DV45" s="102"/>
      <c r="DW45" s="102"/>
      <c r="DX45" s="102"/>
      <c r="DY45" s="103"/>
      <c r="DZ45" s="103"/>
      <c r="EA45" s="103"/>
      <c r="EB45" s="103"/>
      <c r="EC45" s="103"/>
      <c r="ED45" s="103"/>
      <c r="EE45" s="103"/>
      <c r="EF45" s="103">
        <f>SUMIF(purchases!EF46,$EH$4,purchases!DZ46)</f>
        <v>0</v>
      </c>
      <c r="EG45" s="103"/>
      <c r="EH45" s="103"/>
      <c r="EI45" s="103"/>
      <c r="EJ45" s="103"/>
      <c r="EK45" s="103"/>
      <c r="EL45" s="103"/>
      <c r="EM45" s="103"/>
      <c r="EN45" s="104"/>
      <c r="EO45" s="104"/>
      <c r="EP45" s="104"/>
      <c r="EQ45" s="104">
        <f>SUMIF(purchases!EF46,$EH$4,purchases!EQ46)</f>
        <v>0</v>
      </c>
      <c r="ER45" s="104"/>
      <c r="ES45" s="104"/>
      <c r="EU45" s="36"/>
      <c r="EV45" s="36"/>
      <c r="EW45" s="36"/>
      <c r="EX45" s="37"/>
      <c r="EY45" s="37"/>
      <c r="EZ45" s="37"/>
      <c r="FA45" s="37"/>
      <c r="FB45" s="37"/>
      <c r="FC45" s="37"/>
      <c r="FD45" s="37"/>
      <c r="FE45" s="37">
        <f>SUMIF(purchases!FE46,$FG$4,purchases!EY46)</f>
        <v>0</v>
      </c>
      <c r="FF45" s="37"/>
      <c r="FG45" s="37"/>
      <c r="FH45" s="37"/>
      <c r="FI45" s="37"/>
      <c r="FJ45" s="37"/>
      <c r="FK45" s="37"/>
      <c r="FL45" s="37"/>
      <c r="FM45" s="90"/>
      <c r="FN45" s="90"/>
      <c r="FO45" s="90"/>
      <c r="FP45" s="90">
        <f>SUMIF(purchases!FE46,$FG$4,purchases!FP46)</f>
        <v>0</v>
      </c>
      <c r="FQ45" s="90"/>
      <c r="FR45" s="90"/>
      <c r="FT45" s="36"/>
      <c r="FU45" s="36"/>
      <c r="FV45" s="36"/>
      <c r="FW45" s="112"/>
      <c r="FX45" s="112"/>
      <c r="FY45" s="112"/>
      <c r="FZ45" s="112"/>
      <c r="GA45" s="112"/>
      <c r="GB45" s="112"/>
      <c r="GC45" s="112"/>
      <c r="GD45" s="112">
        <f>SUMIF(purchases!GD46,$GF$4,purchases!FX46)</f>
        <v>0</v>
      </c>
      <c r="GE45" s="112"/>
      <c r="GF45" s="112"/>
      <c r="GG45" s="112"/>
      <c r="GH45" s="112"/>
      <c r="GI45" s="112"/>
      <c r="GJ45" s="112"/>
      <c r="GK45" s="112"/>
      <c r="GL45" s="116"/>
      <c r="GM45" s="116"/>
      <c r="GN45" s="116"/>
      <c r="GO45" s="116">
        <f>SUMIF(purchases!GD46,$GF$4,purchases!GO46)</f>
        <v>0</v>
      </c>
      <c r="GP45" s="116"/>
      <c r="GQ45" s="116"/>
      <c r="GS45" s="102"/>
      <c r="GT45" s="102"/>
      <c r="GU45" s="102"/>
      <c r="GV45" s="113"/>
      <c r="GW45" s="113"/>
      <c r="GX45" s="113"/>
      <c r="GY45" s="113"/>
      <c r="GZ45" s="113"/>
      <c r="HA45" s="113"/>
      <c r="HB45" s="113"/>
      <c r="HC45" s="113">
        <f>SUMIF(purchases!HC46,$HE$4,purchases!GW46)</f>
        <v>0</v>
      </c>
      <c r="HD45" s="113"/>
      <c r="HE45" s="113"/>
      <c r="HF45" s="113"/>
      <c r="HG45" s="113"/>
      <c r="HH45" s="113"/>
      <c r="HI45" s="113"/>
      <c r="HJ45" s="113"/>
      <c r="HK45" s="104"/>
      <c r="HL45" s="104"/>
      <c r="HM45" s="104"/>
      <c r="HN45" s="104">
        <f>SUMIF(purchases!HC46,$HE$4,purchases!HN46)</f>
        <v>0</v>
      </c>
      <c r="HO45" s="104"/>
      <c r="HP45" s="104"/>
      <c r="HR45" s="117"/>
      <c r="HS45" s="117"/>
      <c r="HT45" s="117"/>
      <c r="HU45" s="114"/>
      <c r="HV45" s="114"/>
      <c r="HW45" s="114"/>
      <c r="HX45" s="114"/>
      <c r="HY45" s="114"/>
      <c r="HZ45" s="114"/>
      <c r="IA45" s="114"/>
      <c r="IB45" s="114">
        <f>SUMIF(purchases!IB46,$ID$4,purchases!HV46)</f>
        <v>0</v>
      </c>
      <c r="IC45" s="114"/>
      <c r="ID45" s="114"/>
      <c r="IE45" s="114"/>
      <c r="IF45" s="114"/>
      <c r="IG45" s="114"/>
      <c r="IH45" s="114"/>
      <c r="II45" s="114"/>
      <c r="IJ45" s="109"/>
      <c r="IK45" s="109"/>
      <c r="IL45" s="109"/>
      <c r="IM45" s="109">
        <f>SUMIF(purchases!IB46,$ID$4,purchases!IM46)</f>
        <v>0</v>
      </c>
      <c r="IN45" s="109"/>
      <c r="IO45" s="109"/>
      <c r="IQ45" s="115"/>
      <c r="IR45" s="115"/>
      <c r="IS45" s="115"/>
      <c r="IT45" s="111"/>
      <c r="IU45" s="111"/>
      <c r="IV45" s="111"/>
      <c r="IW45" s="111"/>
      <c r="IX45" s="111"/>
      <c r="IY45" s="111"/>
      <c r="IZ45" s="111"/>
      <c r="JA45" s="111">
        <f>SUMIF(purchases!JA46,$JC$4,purchases!IU46)</f>
        <v>0</v>
      </c>
      <c r="JB45" s="111"/>
      <c r="JC45" s="111"/>
      <c r="JD45" s="111"/>
      <c r="JE45" s="111"/>
      <c r="JF45" s="111"/>
      <c r="JG45" s="111"/>
      <c r="JH45" s="111"/>
      <c r="JI45" s="110"/>
      <c r="JJ45" s="110"/>
      <c r="JK45" s="110"/>
      <c r="JL45" s="110">
        <f>SUMIF(purchases!JA46,$JC$4,purchases!JL46)</f>
        <v>0</v>
      </c>
      <c r="JM45" s="110"/>
      <c r="JN45" s="110"/>
      <c r="JP45" s="102"/>
      <c r="JQ45" s="102"/>
      <c r="JR45" s="102"/>
      <c r="JS45" s="103"/>
      <c r="JT45" s="103"/>
      <c r="JU45" s="103"/>
      <c r="JV45" s="103"/>
      <c r="JW45" s="103"/>
      <c r="JX45" s="103"/>
      <c r="JY45" s="103"/>
      <c r="JZ45" s="103">
        <f>SUMIF(purchases!JZ46,$KB$4,purchases!JT46)</f>
        <v>0</v>
      </c>
      <c r="KA45" s="103"/>
      <c r="KB45" s="103"/>
      <c r="KC45" s="103"/>
      <c r="KD45" s="103"/>
      <c r="KE45" s="103"/>
      <c r="KF45" s="103"/>
      <c r="KG45" s="103"/>
      <c r="KH45" s="104"/>
      <c r="KI45" s="104"/>
      <c r="KJ45" s="104"/>
      <c r="KK45" s="104">
        <f>SUMIF(purchases!JZ46,$KB$4,purchases!KK46)</f>
        <v>0</v>
      </c>
      <c r="KL45" s="104"/>
      <c r="KM45" s="104"/>
    </row>
    <row r="46" spans="1:299" s="4" customFormat="1" ht="20.100000000000001" customHeight="1" x14ac:dyDescent="0.2">
      <c r="A46" s="36"/>
      <c r="B46" s="36"/>
      <c r="C46" s="36"/>
      <c r="D46" s="37"/>
      <c r="E46" s="37"/>
      <c r="F46" s="37"/>
      <c r="G46" s="37"/>
      <c r="H46" s="37"/>
      <c r="I46" s="37"/>
      <c r="J46" s="37"/>
      <c r="K46" s="37">
        <f>SUMIF(purchases!K47,$M$4,purchases!E47)</f>
        <v>0</v>
      </c>
      <c r="L46" s="37"/>
      <c r="M46" s="37"/>
      <c r="N46" s="37"/>
      <c r="O46" s="37"/>
      <c r="P46" s="37"/>
      <c r="Q46" s="37"/>
      <c r="R46" s="37"/>
      <c r="S46" s="90"/>
      <c r="T46" s="90"/>
      <c r="U46" s="90"/>
      <c r="V46" s="90">
        <f>SUMIF(purchases!K47,$M$4,purchases!V47)</f>
        <v>0</v>
      </c>
      <c r="W46" s="90"/>
      <c r="X46" s="90"/>
      <c r="Z46" s="36"/>
      <c r="AA46" s="36"/>
      <c r="AB46" s="36"/>
      <c r="AC46" s="112"/>
      <c r="AD46" s="112"/>
      <c r="AE46" s="112"/>
      <c r="AF46" s="112"/>
      <c r="AG46" s="112"/>
      <c r="AH46" s="112"/>
      <c r="AI46" s="112"/>
      <c r="AJ46" s="112">
        <f>SUMIF(purchases!AJ47,$AL$4,purchases!AD47)</f>
        <v>0</v>
      </c>
      <c r="AK46" s="112"/>
      <c r="AL46" s="112"/>
      <c r="AM46" s="112"/>
      <c r="AN46" s="112"/>
      <c r="AO46" s="112"/>
      <c r="AP46" s="112"/>
      <c r="AQ46" s="112"/>
      <c r="AR46" s="116"/>
      <c r="AS46" s="116"/>
      <c r="AT46" s="116"/>
      <c r="AU46" s="116">
        <f>SUMIF(purchases!AJ47,$AL$4,purchases!AU47)</f>
        <v>0</v>
      </c>
      <c r="AV46" s="116"/>
      <c r="AW46" s="116"/>
      <c r="AY46" s="102"/>
      <c r="AZ46" s="102"/>
      <c r="BA46" s="102"/>
      <c r="BB46" s="113"/>
      <c r="BC46" s="113"/>
      <c r="BD46" s="113"/>
      <c r="BE46" s="113"/>
      <c r="BF46" s="113"/>
      <c r="BG46" s="113"/>
      <c r="BH46" s="113"/>
      <c r="BI46" s="113">
        <f>SUMIF(purchases!BI47,$BK$4,purchases!BC47)</f>
        <v>0</v>
      </c>
      <c r="BJ46" s="113"/>
      <c r="BK46" s="113"/>
      <c r="BL46" s="113"/>
      <c r="BM46" s="113"/>
      <c r="BN46" s="113"/>
      <c r="BO46" s="113"/>
      <c r="BP46" s="113"/>
      <c r="BQ46" s="104"/>
      <c r="BR46" s="104"/>
      <c r="BS46" s="104"/>
      <c r="BT46" s="104">
        <f>SUMIF(purchases!BI47,$BK$4,purchases!BT47)</f>
        <v>0</v>
      </c>
      <c r="BU46" s="104"/>
      <c r="BV46" s="104"/>
      <c r="BX46" s="117"/>
      <c r="BY46" s="117"/>
      <c r="BZ46" s="117"/>
      <c r="CA46" s="114"/>
      <c r="CB46" s="114"/>
      <c r="CC46" s="114"/>
      <c r="CD46" s="114"/>
      <c r="CE46" s="114"/>
      <c r="CF46" s="114"/>
      <c r="CG46" s="114"/>
      <c r="CH46" s="114">
        <f>SUMIF(purchases!CH47,$CJ$4,purchases!CB47)</f>
        <v>0</v>
      </c>
      <c r="CI46" s="114"/>
      <c r="CJ46" s="114"/>
      <c r="CK46" s="114"/>
      <c r="CL46" s="114"/>
      <c r="CM46" s="114"/>
      <c r="CN46" s="114"/>
      <c r="CO46" s="114"/>
      <c r="CP46" s="109"/>
      <c r="CQ46" s="109"/>
      <c r="CR46" s="109"/>
      <c r="CS46" s="109">
        <f>SUMIF(purchases!CH47,$CJ$4,purchases!CS47)</f>
        <v>0</v>
      </c>
      <c r="CT46" s="109"/>
      <c r="CU46" s="109"/>
      <c r="CW46" s="115"/>
      <c r="CX46" s="115"/>
      <c r="CY46" s="115"/>
      <c r="CZ46" s="111"/>
      <c r="DA46" s="111"/>
      <c r="DB46" s="111"/>
      <c r="DC46" s="111"/>
      <c r="DD46" s="111"/>
      <c r="DE46" s="111"/>
      <c r="DF46" s="111"/>
      <c r="DG46" s="111">
        <f>SUMIF(purchases!DG47,$DI$4,purchases!DA47)</f>
        <v>0</v>
      </c>
      <c r="DH46" s="111"/>
      <c r="DI46" s="111"/>
      <c r="DJ46" s="111"/>
      <c r="DK46" s="111"/>
      <c r="DL46" s="111"/>
      <c r="DM46" s="111"/>
      <c r="DN46" s="111"/>
      <c r="DO46" s="110"/>
      <c r="DP46" s="110"/>
      <c r="DQ46" s="110"/>
      <c r="DR46" s="110">
        <f>SUMIF(purchases!DG47,$DI$4,purchases!DR47)</f>
        <v>0</v>
      </c>
      <c r="DS46" s="110"/>
      <c r="DT46" s="110"/>
      <c r="DV46" s="102"/>
      <c r="DW46" s="102"/>
      <c r="DX46" s="102"/>
      <c r="DY46" s="103"/>
      <c r="DZ46" s="103"/>
      <c r="EA46" s="103"/>
      <c r="EB46" s="103"/>
      <c r="EC46" s="103"/>
      <c r="ED46" s="103"/>
      <c r="EE46" s="103"/>
      <c r="EF46" s="103">
        <f>SUMIF(purchases!EF47,$EH$4,purchases!DZ47)</f>
        <v>0</v>
      </c>
      <c r="EG46" s="103"/>
      <c r="EH46" s="103"/>
      <c r="EI46" s="103"/>
      <c r="EJ46" s="103"/>
      <c r="EK46" s="103"/>
      <c r="EL46" s="103"/>
      <c r="EM46" s="103"/>
      <c r="EN46" s="104"/>
      <c r="EO46" s="104"/>
      <c r="EP46" s="104"/>
      <c r="EQ46" s="104">
        <f>SUMIF(purchases!EF47,$EH$4,purchases!EQ47)</f>
        <v>0</v>
      </c>
      <c r="ER46" s="104"/>
      <c r="ES46" s="104"/>
      <c r="EU46" s="36"/>
      <c r="EV46" s="36"/>
      <c r="EW46" s="36"/>
      <c r="EX46" s="37"/>
      <c r="EY46" s="37"/>
      <c r="EZ46" s="37"/>
      <c r="FA46" s="37"/>
      <c r="FB46" s="37"/>
      <c r="FC46" s="37"/>
      <c r="FD46" s="37"/>
      <c r="FE46" s="37">
        <f>SUMIF(purchases!FE47,$FG$4,purchases!EY47)</f>
        <v>0</v>
      </c>
      <c r="FF46" s="37"/>
      <c r="FG46" s="37"/>
      <c r="FH46" s="37"/>
      <c r="FI46" s="37"/>
      <c r="FJ46" s="37"/>
      <c r="FK46" s="37"/>
      <c r="FL46" s="37"/>
      <c r="FM46" s="90"/>
      <c r="FN46" s="90"/>
      <c r="FO46" s="90"/>
      <c r="FP46" s="90">
        <f>SUMIF(purchases!FE47,$FG$4,purchases!FP47)</f>
        <v>0</v>
      </c>
      <c r="FQ46" s="90"/>
      <c r="FR46" s="90"/>
      <c r="FT46" s="36"/>
      <c r="FU46" s="36"/>
      <c r="FV46" s="36"/>
      <c r="FW46" s="112"/>
      <c r="FX46" s="112"/>
      <c r="FY46" s="112"/>
      <c r="FZ46" s="112"/>
      <c r="GA46" s="112"/>
      <c r="GB46" s="112"/>
      <c r="GC46" s="112"/>
      <c r="GD46" s="112">
        <f>SUMIF(purchases!GD47,$GF$4,purchases!FX47)</f>
        <v>0</v>
      </c>
      <c r="GE46" s="112"/>
      <c r="GF46" s="112"/>
      <c r="GG46" s="112"/>
      <c r="GH46" s="112"/>
      <c r="GI46" s="112"/>
      <c r="GJ46" s="112"/>
      <c r="GK46" s="112"/>
      <c r="GL46" s="116"/>
      <c r="GM46" s="116"/>
      <c r="GN46" s="116"/>
      <c r="GO46" s="116">
        <f>SUMIF(purchases!GD47,$GF$4,purchases!GO47)</f>
        <v>0</v>
      </c>
      <c r="GP46" s="116"/>
      <c r="GQ46" s="116"/>
      <c r="GS46" s="102"/>
      <c r="GT46" s="102"/>
      <c r="GU46" s="102"/>
      <c r="GV46" s="113"/>
      <c r="GW46" s="113"/>
      <c r="GX46" s="113"/>
      <c r="GY46" s="113"/>
      <c r="GZ46" s="113"/>
      <c r="HA46" s="113"/>
      <c r="HB46" s="113"/>
      <c r="HC46" s="113">
        <f>SUMIF(purchases!HC47,$HE$4,purchases!GW47)</f>
        <v>0</v>
      </c>
      <c r="HD46" s="113"/>
      <c r="HE46" s="113"/>
      <c r="HF46" s="113"/>
      <c r="HG46" s="113"/>
      <c r="HH46" s="113"/>
      <c r="HI46" s="113"/>
      <c r="HJ46" s="113"/>
      <c r="HK46" s="104"/>
      <c r="HL46" s="104"/>
      <c r="HM46" s="104"/>
      <c r="HN46" s="104">
        <f>SUMIF(purchases!HC47,$HE$4,purchases!HN47)</f>
        <v>0</v>
      </c>
      <c r="HO46" s="104"/>
      <c r="HP46" s="104"/>
      <c r="HR46" s="117"/>
      <c r="HS46" s="117"/>
      <c r="HT46" s="117"/>
      <c r="HU46" s="114"/>
      <c r="HV46" s="114"/>
      <c r="HW46" s="114"/>
      <c r="HX46" s="114"/>
      <c r="HY46" s="114"/>
      <c r="HZ46" s="114"/>
      <c r="IA46" s="114"/>
      <c r="IB46" s="114">
        <f>SUMIF(purchases!IB47,$ID$4,purchases!HV47)</f>
        <v>0</v>
      </c>
      <c r="IC46" s="114"/>
      <c r="ID46" s="114"/>
      <c r="IE46" s="114"/>
      <c r="IF46" s="114"/>
      <c r="IG46" s="114"/>
      <c r="IH46" s="114"/>
      <c r="II46" s="114"/>
      <c r="IJ46" s="109"/>
      <c r="IK46" s="109"/>
      <c r="IL46" s="109"/>
      <c r="IM46" s="109">
        <f>SUMIF(purchases!IB47,$ID$4,purchases!IM47)</f>
        <v>0</v>
      </c>
      <c r="IN46" s="109"/>
      <c r="IO46" s="109"/>
      <c r="IQ46" s="115"/>
      <c r="IR46" s="115"/>
      <c r="IS46" s="115"/>
      <c r="IT46" s="111"/>
      <c r="IU46" s="111"/>
      <c r="IV46" s="111"/>
      <c r="IW46" s="111"/>
      <c r="IX46" s="111"/>
      <c r="IY46" s="111"/>
      <c r="IZ46" s="111"/>
      <c r="JA46" s="111">
        <f>SUMIF(purchases!JA47,$JC$4,purchases!IU47)</f>
        <v>0</v>
      </c>
      <c r="JB46" s="111"/>
      <c r="JC46" s="111"/>
      <c r="JD46" s="111"/>
      <c r="JE46" s="111"/>
      <c r="JF46" s="111"/>
      <c r="JG46" s="111"/>
      <c r="JH46" s="111"/>
      <c r="JI46" s="110"/>
      <c r="JJ46" s="110"/>
      <c r="JK46" s="110"/>
      <c r="JL46" s="110">
        <f>SUMIF(purchases!JA47,$JC$4,purchases!JL47)</f>
        <v>0</v>
      </c>
      <c r="JM46" s="110"/>
      <c r="JN46" s="110"/>
      <c r="JP46" s="102"/>
      <c r="JQ46" s="102"/>
      <c r="JR46" s="102"/>
      <c r="JS46" s="103"/>
      <c r="JT46" s="103"/>
      <c r="JU46" s="103"/>
      <c r="JV46" s="103"/>
      <c r="JW46" s="103"/>
      <c r="JX46" s="103"/>
      <c r="JY46" s="103"/>
      <c r="JZ46" s="103">
        <f>SUMIF(purchases!JZ47,$KB$4,purchases!JT47)</f>
        <v>0</v>
      </c>
      <c r="KA46" s="103"/>
      <c r="KB46" s="103"/>
      <c r="KC46" s="103"/>
      <c r="KD46" s="103"/>
      <c r="KE46" s="103"/>
      <c r="KF46" s="103"/>
      <c r="KG46" s="103"/>
      <c r="KH46" s="104"/>
      <c r="KI46" s="104"/>
      <c r="KJ46" s="104"/>
      <c r="KK46" s="104">
        <f>SUMIF(purchases!JZ47,$KB$4,purchases!KK47)</f>
        <v>0</v>
      </c>
      <c r="KL46" s="104"/>
      <c r="KM46" s="104"/>
    </row>
    <row r="47" spans="1:299" s="4" customFormat="1" ht="20.100000000000001" customHeight="1" x14ac:dyDescent="0.2">
      <c r="A47" s="36"/>
      <c r="B47" s="36"/>
      <c r="C47" s="36"/>
      <c r="D47" s="37"/>
      <c r="E47" s="37"/>
      <c r="F47" s="37"/>
      <c r="G47" s="37"/>
      <c r="H47" s="37"/>
      <c r="I47" s="37"/>
      <c r="J47" s="37"/>
      <c r="K47" s="37">
        <f>SUMIF(purchases!K48,$M$4,purchases!E48)</f>
        <v>0</v>
      </c>
      <c r="L47" s="37"/>
      <c r="M47" s="37"/>
      <c r="N47" s="37"/>
      <c r="O47" s="37"/>
      <c r="P47" s="37"/>
      <c r="Q47" s="37"/>
      <c r="R47" s="37"/>
      <c r="S47" s="90"/>
      <c r="T47" s="90"/>
      <c r="U47" s="90"/>
      <c r="V47" s="90">
        <f>SUMIF(purchases!K48,$M$4,purchases!V48)</f>
        <v>0</v>
      </c>
      <c r="W47" s="90"/>
      <c r="X47" s="90"/>
      <c r="Z47" s="36"/>
      <c r="AA47" s="36"/>
      <c r="AB47" s="36"/>
      <c r="AC47" s="112"/>
      <c r="AD47" s="112"/>
      <c r="AE47" s="112"/>
      <c r="AF47" s="112"/>
      <c r="AG47" s="112"/>
      <c r="AH47" s="112"/>
      <c r="AI47" s="112"/>
      <c r="AJ47" s="112">
        <f>SUMIF(purchases!AJ48,$AL$4,purchases!AD48)</f>
        <v>0</v>
      </c>
      <c r="AK47" s="112"/>
      <c r="AL47" s="112"/>
      <c r="AM47" s="112"/>
      <c r="AN47" s="112"/>
      <c r="AO47" s="112"/>
      <c r="AP47" s="112"/>
      <c r="AQ47" s="112"/>
      <c r="AR47" s="116"/>
      <c r="AS47" s="116"/>
      <c r="AT47" s="116"/>
      <c r="AU47" s="116">
        <f>SUMIF(purchases!AJ48,$AL$4,purchases!AU48)</f>
        <v>0</v>
      </c>
      <c r="AV47" s="116"/>
      <c r="AW47" s="116"/>
      <c r="AY47" s="102"/>
      <c r="AZ47" s="102"/>
      <c r="BA47" s="102"/>
      <c r="BB47" s="113"/>
      <c r="BC47" s="113"/>
      <c r="BD47" s="113"/>
      <c r="BE47" s="113"/>
      <c r="BF47" s="113"/>
      <c r="BG47" s="113"/>
      <c r="BH47" s="113"/>
      <c r="BI47" s="113">
        <f>SUMIF(purchases!BI48,$BK$4,purchases!BC48)</f>
        <v>0</v>
      </c>
      <c r="BJ47" s="113"/>
      <c r="BK47" s="113"/>
      <c r="BL47" s="113"/>
      <c r="BM47" s="113"/>
      <c r="BN47" s="113"/>
      <c r="BO47" s="113"/>
      <c r="BP47" s="113"/>
      <c r="BQ47" s="104"/>
      <c r="BR47" s="104"/>
      <c r="BS47" s="104"/>
      <c r="BT47" s="104">
        <f>SUMIF(purchases!BI48,$BK$4,purchases!BT48)</f>
        <v>0</v>
      </c>
      <c r="BU47" s="104"/>
      <c r="BV47" s="104"/>
      <c r="BX47" s="117"/>
      <c r="BY47" s="117"/>
      <c r="BZ47" s="117"/>
      <c r="CA47" s="114"/>
      <c r="CB47" s="114"/>
      <c r="CC47" s="114"/>
      <c r="CD47" s="114"/>
      <c r="CE47" s="114"/>
      <c r="CF47" s="114"/>
      <c r="CG47" s="114"/>
      <c r="CH47" s="114">
        <f>SUMIF(purchases!CH48,$CJ$4,purchases!CB48)</f>
        <v>0</v>
      </c>
      <c r="CI47" s="114"/>
      <c r="CJ47" s="114"/>
      <c r="CK47" s="114"/>
      <c r="CL47" s="114"/>
      <c r="CM47" s="114"/>
      <c r="CN47" s="114"/>
      <c r="CO47" s="114"/>
      <c r="CP47" s="109"/>
      <c r="CQ47" s="109"/>
      <c r="CR47" s="109"/>
      <c r="CS47" s="109">
        <f>SUMIF(purchases!CH48,$CJ$4,purchases!CS48)</f>
        <v>0</v>
      </c>
      <c r="CT47" s="109"/>
      <c r="CU47" s="109"/>
      <c r="CW47" s="115"/>
      <c r="CX47" s="115"/>
      <c r="CY47" s="115"/>
      <c r="CZ47" s="111"/>
      <c r="DA47" s="111"/>
      <c r="DB47" s="111"/>
      <c r="DC47" s="111"/>
      <c r="DD47" s="111"/>
      <c r="DE47" s="111"/>
      <c r="DF47" s="111"/>
      <c r="DG47" s="111">
        <f>SUMIF(purchases!DG48,$DI$4,purchases!DA48)</f>
        <v>0</v>
      </c>
      <c r="DH47" s="111"/>
      <c r="DI47" s="111"/>
      <c r="DJ47" s="111"/>
      <c r="DK47" s="111"/>
      <c r="DL47" s="111"/>
      <c r="DM47" s="111"/>
      <c r="DN47" s="111"/>
      <c r="DO47" s="110"/>
      <c r="DP47" s="110"/>
      <c r="DQ47" s="110"/>
      <c r="DR47" s="110">
        <f>SUMIF(purchases!DG48,$DI$4,purchases!DR48)</f>
        <v>0</v>
      </c>
      <c r="DS47" s="110"/>
      <c r="DT47" s="110"/>
      <c r="DV47" s="102"/>
      <c r="DW47" s="102"/>
      <c r="DX47" s="102"/>
      <c r="DY47" s="103"/>
      <c r="DZ47" s="103"/>
      <c r="EA47" s="103"/>
      <c r="EB47" s="103"/>
      <c r="EC47" s="103"/>
      <c r="ED47" s="103"/>
      <c r="EE47" s="103"/>
      <c r="EF47" s="103">
        <f>SUMIF(purchases!EF48,$EH$4,purchases!DZ48)</f>
        <v>0</v>
      </c>
      <c r="EG47" s="103"/>
      <c r="EH47" s="103"/>
      <c r="EI47" s="103"/>
      <c r="EJ47" s="103"/>
      <c r="EK47" s="103"/>
      <c r="EL47" s="103"/>
      <c r="EM47" s="103"/>
      <c r="EN47" s="104"/>
      <c r="EO47" s="104"/>
      <c r="EP47" s="104"/>
      <c r="EQ47" s="104">
        <f>SUMIF(purchases!EF48,$EH$4,purchases!EQ48)</f>
        <v>0</v>
      </c>
      <c r="ER47" s="104"/>
      <c r="ES47" s="104"/>
      <c r="EU47" s="36"/>
      <c r="EV47" s="36"/>
      <c r="EW47" s="36"/>
      <c r="EX47" s="37"/>
      <c r="EY47" s="37"/>
      <c r="EZ47" s="37"/>
      <c r="FA47" s="37"/>
      <c r="FB47" s="37"/>
      <c r="FC47" s="37"/>
      <c r="FD47" s="37"/>
      <c r="FE47" s="37">
        <f>SUMIF(purchases!FE48,$FG$4,purchases!EY48)</f>
        <v>0</v>
      </c>
      <c r="FF47" s="37"/>
      <c r="FG47" s="37"/>
      <c r="FH47" s="37"/>
      <c r="FI47" s="37"/>
      <c r="FJ47" s="37"/>
      <c r="FK47" s="37"/>
      <c r="FL47" s="37"/>
      <c r="FM47" s="90"/>
      <c r="FN47" s="90"/>
      <c r="FO47" s="90"/>
      <c r="FP47" s="90">
        <f>SUMIF(purchases!FE48,$FG$4,purchases!FP48)</f>
        <v>0</v>
      </c>
      <c r="FQ47" s="90"/>
      <c r="FR47" s="90"/>
      <c r="FT47" s="36"/>
      <c r="FU47" s="36"/>
      <c r="FV47" s="36"/>
      <c r="FW47" s="112"/>
      <c r="FX47" s="112"/>
      <c r="FY47" s="112"/>
      <c r="FZ47" s="112"/>
      <c r="GA47" s="112"/>
      <c r="GB47" s="112"/>
      <c r="GC47" s="112"/>
      <c r="GD47" s="112">
        <f>SUMIF(purchases!GD48,$GF$4,purchases!FX48)</f>
        <v>0</v>
      </c>
      <c r="GE47" s="112"/>
      <c r="GF47" s="112"/>
      <c r="GG47" s="112"/>
      <c r="GH47" s="112"/>
      <c r="GI47" s="112"/>
      <c r="GJ47" s="112"/>
      <c r="GK47" s="112"/>
      <c r="GL47" s="116"/>
      <c r="GM47" s="116"/>
      <c r="GN47" s="116"/>
      <c r="GO47" s="116">
        <f>SUMIF(purchases!GD48,$GF$4,purchases!GO48)</f>
        <v>0</v>
      </c>
      <c r="GP47" s="116"/>
      <c r="GQ47" s="116"/>
      <c r="GS47" s="102"/>
      <c r="GT47" s="102"/>
      <c r="GU47" s="102"/>
      <c r="GV47" s="113"/>
      <c r="GW47" s="113"/>
      <c r="GX47" s="113"/>
      <c r="GY47" s="113"/>
      <c r="GZ47" s="113"/>
      <c r="HA47" s="113"/>
      <c r="HB47" s="113"/>
      <c r="HC47" s="113">
        <f>SUMIF(purchases!HC48,$HE$4,purchases!GW48)</f>
        <v>0</v>
      </c>
      <c r="HD47" s="113"/>
      <c r="HE47" s="113"/>
      <c r="HF47" s="113"/>
      <c r="HG47" s="113"/>
      <c r="HH47" s="113"/>
      <c r="HI47" s="113"/>
      <c r="HJ47" s="113"/>
      <c r="HK47" s="104"/>
      <c r="HL47" s="104"/>
      <c r="HM47" s="104"/>
      <c r="HN47" s="104">
        <f>SUMIF(purchases!HC48,$HE$4,purchases!HN48)</f>
        <v>0</v>
      </c>
      <c r="HO47" s="104"/>
      <c r="HP47" s="104"/>
      <c r="HR47" s="117"/>
      <c r="HS47" s="117"/>
      <c r="HT47" s="117"/>
      <c r="HU47" s="114"/>
      <c r="HV47" s="114"/>
      <c r="HW47" s="114"/>
      <c r="HX47" s="114"/>
      <c r="HY47" s="114"/>
      <c r="HZ47" s="114"/>
      <c r="IA47" s="114"/>
      <c r="IB47" s="114">
        <f>SUMIF(purchases!IB48,$ID$4,purchases!HV48)</f>
        <v>0</v>
      </c>
      <c r="IC47" s="114"/>
      <c r="ID47" s="114"/>
      <c r="IE47" s="114"/>
      <c r="IF47" s="114"/>
      <c r="IG47" s="114"/>
      <c r="IH47" s="114"/>
      <c r="II47" s="114"/>
      <c r="IJ47" s="109"/>
      <c r="IK47" s="109"/>
      <c r="IL47" s="109"/>
      <c r="IM47" s="109">
        <f>SUMIF(purchases!IB48,$ID$4,purchases!IM48)</f>
        <v>0</v>
      </c>
      <c r="IN47" s="109"/>
      <c r="IO47" s="109"/>
      <c r="IQ47" s="115"/>
      <c r="IR47" s="115"/>
      <c r="IS47" s="115"/>
      <c r="IT47" s="111"/>
      <c r="IU47" s="111"/>
      <c r="IV47" s="111"/>
      <c r="IW47" s="111"/>
      <c r="IX47" s="111"/>
      <c r="IY47" s="111"/>
      <c r="IZ47" s="111"/>
      <c r="JA47" s="111">
        <f>SUMIF(purchases!JA48,$JC$4,purchases!IU48)</f>
        <v>0</v>
      </c>
      <c r="JB47" s="111"/>
      <c r="JC47" s="111"/>
      <c r="JD47" s="111"/>
      <c r="JE47" s="111"/>
      <c r="JF47" s="111"/>
      <c r="JG47" s="111"/>
      <c r="JH47" s="111"/>
      <c r="JI47" s="110"/>
      <c r="JJ47" s="110"/>
      <c r="JK47" s="110"/>
      <c r="JL47" s="110">
        <f>SUMIF(purchases!JA48,$JC$4,purchases!JL48)</f>
        <v>0</v>
      </c>
      <c r="JM47" s="110"/>
      <c r="JN47" s="110"/>
      <c r="JP47" s="102"/>
      <c r="JQ47" s="102"/>
      <c r="JR47" s="102"/>
      <c r="JS47" s="103"/>
      <c r="JT47" s="103"/>
      <c r="JU47" s="103"/>
      <c r="JV47" s="103"/>
      <c r="JW47" s="103"/>
      <c r="JX47" s="103"/>
      <c r="JY47" s="103"/>
      <c r="JZ47" s="103">
        <f>SUMIF(purchases!JZ48,$KB$4,purchases!JT48)</f>
        <v>0</v>
      </c>
      <c r="KA47" s="103"/>
      <c r="KB47" s="103"/>
      <c r="KC47" s="103"/>
      <c r="KD47" s="103"/>
      <c r="KE47" s="103"/>
      <c r="KF47" s="103"/>
      <c r="KG47" s="103"/>
      <c r="KH47" s="104"/>
      <c r="KI47" s="104"/>
      <c r="KJ47" s="104"/>
      <c r="KK47" s="104">
        <f>SUMIF(purchases!JZ48,$KB$4,purchases!KK48)</f>
        <v>0</v>
      </c>
      <c r="KL47" s="104"/>
      <c r="KM47" s="104"/>
    </row>
    <row r="48" spans="1:299" s="4" customFormat="1" ht="20.100000000000001" customHeight="1" x14ac:dyDescent="0.2">
      <c r="A48" s="36"/>
      <c r="B48" s="36"/>
      <c r="C48" s="36"/>
      <c r="D48" s="37"/>
      <c r="E48" s="37"/>
      <c r="F48" s="37"/>
      <c r="G48" s="37"/>
      <c r="H48" s="37"/>
      <c r="I48" s="37"/>
      <c r="J48" s="37"/>
      <c r="K48" s="37">
        <f>SUMIF(purchases!K49,$M$4,purchases!E49)</f>
        <v>0</v>
      </c>
      <c r="L48" s="37"/>
      <c r="M48" s="37"/>
      <c r="N48" s="37"/>
      <c r="O48" s="37"/>
      <c r="P48" s="37"/>
      <c r="Q48" s="37"/>
      <c r="R48" s="37"/>
      <c r="S48" s="90"/>
      <c r="T48" s="90"/>
      <c r="U48" s="90"/>
      <c r="V48" s="90">
        <f>SUMIF(purchases!K49,$M$4,purchases!V49)</f>
        <v>0</v>
      </c>
      <c r="W48" s="90"/>
      <c r="X48" s="90"/>
      <c r="Z48" s="36"/>
      <c r="AA48" s="36"/>
      <c r="AB48" s="36"/>
      <c r="AC48" s="112"/>
      <c r="AD48" s="112"/>
      <c r="AE48" s="112"/>
      <c r="AF48" s="112"/>
      <c r="AG48" s="112"/>
      <c r="AH48" s="112"/>
      <c r="AI48" s="112"/>
      <c r="AJ48" s="112">
        <f>SUMIF(purchases!AJ49,$AL$4,purchases!AD49)</f>
        <v>0</v>
      </c>
      <c r="AK48" s="112"/>
      <c r="AL48" s="112"/>
      <c r="AM48" s="112"/>
      <c r="AN48" s="112"/>
      <c r="AO48" s="112"/>
      <c r="AP48" s="112"/>
      <c r="AQ48" s="112"/>
      <c r="AR48" s="116"/>
      <c r="AS48" s="116"/>
      <c r="AT48" s="116"/>
      <c r="AU48" s="116">
        <f>SUMIF(purchases!AJ49,$AL$4,purchases!AU49)</f>
        <v>0</v>
      </c>
      <c r="AV48" s="116"/>
      <c r="AW48" s="116"/>
      <c r="AY48" s="102"/>
      <c r="AZ48" s="102"/>
      <c r="BA48" s="102"/>
      <c r="BB48" s="113"/>
      <c r="BC48" s="113"/>
      <c r="BD48" s="113"/>
      <c r="BE48" s="113"/>
      <c r="BF48" s="113"/>
      <c r="BG48" s="113"/>
      <c r="BH48" s="113"/>
      <c r="BI48" s="113">
        <f>SUMIF(purchases!BI49,$BK$4,purchases!BC49)</f>
        <v>0</v>
      </c>
      <c r="BJ48" s="113"/>
      <c r="BK48" s="113"/>
      <c r="BL48" s="113"/>
      <c r="BM48" s="113"/>
      <c r="BN48" s="113"/>
      <c r="BO48" s="113"/>
      <c r="BP48" s="113"/>
      <c r="BQ48" s="104"/>
      <c r="BR48" s="104"/>
      <c r="BS48" s="104"/>
      <c r="BT48" s="104">
        <f>SUMIF(purchases!BI49,$BK$4,purchases!BT49)</f>
        <v>0</v>
      </c>
      <c r="BU48" s="104"/>
      <c r="BV48" s="104"/>
      <c r="BX48" s="117"/>
      <c r="BY48" s="117"/>
      <c r="BZ48" s="117"/>
      <c r="CA48" s="114"/>
      <c r="CB48" s="114"/>
      <c r="CC48" s="114"/>
      <c r="CD48" s="114"/>
      <c r="CE48" s="114"/>
      <c r="CF48" s="114"/>
      <c r="CG48" s="114"/>
      <c r="CH48" s="114">
        <f>SUMIF(purchases!CH49,$CJ$4,purchases!CB49)</f>
        <v>0</v>
      </c>
      <c r="CI48" s="114"/>
      <c r="CJ48" s="114"/>
      <c r="CK48" s="114"/>
      <c r="CL48" s="114"/>
      <c r="CM48" s="114"/>
      <c r="CN48" s="114"/>
      <c r="CO48" s="114"/>
      <c r="CP48" s="109"/>
      <c r="CQ48" s="109"/>
      <c r="CR48" s="109"/>
      <c r="CS48" s="109">
        <f>SUMIF(purchases!CH49,$CJ$4,purchases!CS49)</f>
        <v>0</v>
      </c>
      <c r="CT48" s="109"/>
      <c r="CU48" s="109"/>
      <c r="CW48" s="115"/>
      <c r="CX48" s="115"/>
      <c r="CY48" s="115"/>
      <c r="CZ48" s="111"/>
      <c r="DA48" s="111"/>
      <c r="DB48" s="111"/>
      <c r="DC48" s="111"/>
      <c r="DD48" s="111"/>
      <c r="DE48" s="111"/>
      <c r="DF48" s="111"/>
      <c r="DG48" s="111">
        <f>SUMIF(purchases!DG49,$DI$4,purchases!DA49)</f>
        <v>0</v>
      </c>
      <c r="DH48" s="111"/>
      <c r="DI48" s="111"/>
      <c r="DJ48" s="111"/>
      <c r="DK48" s="111"/>
      <c r="DL48" s="111"/>
      <c r="DM48" s="111"/>
      <c r="DN48" s="111"/>
      <c r="DO48" s="110"/>
      <c r="DP48" s="110"/>
      <c r="DQ48" s="110"/>
      <c r="DR48" s="110">
        <f>SUMIF(purchases!DG49,$DI$4,purchases!DR49)</f>
        <v>0</v>
      </c>
      <c r="DS48" s="110"/>
      <c r="DT48" s="110"/>
      <c r="DV48" s="102"/>
      <c r="DW48" s="102"/>
      <c r="DX48" s="102"/>
      <c r="DY48" s="103"/>
      <c r="DZ48" s="103"/>
      <c r="EA48" s="103"/>
      <c r="EB48" s="103"/>
      <c r="EC48" s="103"/>
      <c r="ED48" s="103"/>
      <c r="EE48" s="103"/>
      <c r="EF48" s="103">
        <f>SUMIF(purchases!EF49,$EH$4,purchases!DZ49)</f>
        <v>0</v>
      </c>
      <c r="EG48" s="103"/>
      <c r="EH48" s="103"/>
      <c r="EI48" s="103"/>
      <c r="EJ48" s="103"/>
      <c r="EK48" s="103"/>
      <c r="EL48" s="103"/>
      <c r="EM48" s="103"/>
      <c r="EN48" s="104"/>
      <c r="EO48" s="104"/>
      <c r="EP48" s="104"/>
      <c r="EQ48" s="104">
        <f>SUMIF(purchases!EF49,$EH$4,purchases!EQ49)</f>
        <v>0</v>
      </c>
      <c r="ER48" s="104"/>
      <c r="ES48" s="104"/>
      <c r="EU48" s="36"/>
      <c r="EV48" s="36"/>
      <c r="EW48" s="36"/>
      <c r="EX48" s="37"/>
      <c r="EY48" s="37"/>
      <c r="EZ48" s="37"/>
      <c r="FA48" s="37"/>
      <c r="FB48" s="37"/>
      <c r="FC48" s="37"/>
      <c r="FD48" s="37"/>
      <c r="FE48" s="37">
        <f>SUMIF(purchases!FE49,$FG$4,purchases!EY49)</f>
        <v>0</v>
      </c>
      <c r="FF48" s="37"/>
      <c r="FG48" s="37"/>
      <c r="FH48" s="37"/>
      <c r="FI48" s="37"/>
      <c r="FJ48" s="37"/>
      <c r="FK48" s="37"/>
      <c r="FL48" s="37"/>
      <c r="FM48" s="90"/>
      <c r="FN48" s="90"/>
      <c r="FO48" s="90"/>
      <c r="FP48" s="90">
        <f>SUMIF(purchases!FE49,$FG$4,purchases!FP49)</f>
        <v>0</v>
      </c>
      <c r="FQ48" s="90"/>
      <c r="FR48" s="90"/>
      <c r="FT48" s="36"/>
      <c r="FU48" s="36"/>
      <c r="FV48" s="36"/>
      <c r="FW48" s="112"/>
      <c r="FX48" s="112"/>
      <c r="FY48" s="112"/>
      <c r="FZ48" s="112"/>
      <c r="GA48" s="112"/>
      <c r="GB48" s="112"/>
      <c r="GC48" s="112"/>
      <c r="GD48" s="112">
        <f>SUMIF(purchases!GD49,$GF$4,purchases!FX49)</f>
        <v>0</v>
      </c>
      <c r="GE48" s="112"/>
      <c r="GF48" s="112"/>
      <c r="GG48" s="112"/>
      <c r="GH48" s="112"/>
      <c r="GI48" s="112"/>
      <c r="GJ48" s="112"/>
      <c r="GK48" s="112"/>
      <c r="GL48" s="116"/>
      <c r="GM48" s="116"/>
      <c r="GN48" s="116"/>
      <c r="GO48" s="116">
        <f>SUMIF(purchases!GD49,$GF$4,purchases!GO49)</f>
        <v>0</v>
      </c>
      <c r="GP48" s="116"/>
      <c r="GQ48" s="116"/>
      <c r="GS48" s="102"/>
      <c r="GT48" s="102"/>
      <c r="GU48" s="102"/>
      <c r="GV48" s="113"/>
      <c r="GW48" s="113"/>
      <c r="GX48" s="113"/>
      <c r="GY48" s="113"/>
      <c r="GZ48" s="113"/>
      <c r="HA48" s="113"/>
      <c r="HB48" s="113"/>
      <c r="HC48" s="113">
        <f>SUMIF(purchases!HC49,$HE$4,purchases!GW49)</f>
        <v>0</v>
      </c>
      <c r="HD48" s="113"/>
      <c r="HE48" s="113"/>
      <c r="HF48" s="113"/>
      <c r="HG48" s="113"/>
      <c r="HH48" s="113"/>
      <c r="HI48" s="113"/>
      <c r="HJ48" s="113"/>
      <c r="HK48" s="104"/>
      <c r="HL48" s="104"/>
      <c r="HM48" s="104"/>
      <c r="HN48" s="104">
        <f>SUMIF(purchases!HC49,$HE$4,purchases!HN49)</f>
        <v>0</v>
      </c>
      <c r="HO48" s="104"/>
      <c r="HP48" s="104"/>
      <c r="HR48" s="117"/>
      <c r="HS48" s="117"/>
      <c r="HT48" s="117"/>
      <c r="HU48" s="114"/>
      <c r="HV48" s="114"/>
      <c r="HW48" s="114"/>
      <c r="HX48" s="114"/>
      <c r="HY48" s="114"/>
      <c r="HZ48" s="114"/>
      <c r="IA48" s="114"/>
      <c r="IB48" s="114">
        <f>SUMIF(purchases!IB49,$ID$4,purchases!HV49)</f>
        <v>0</v>
      </c>
      <c r="IC48" s="114"/>
      <c r="ID48" s="114"/>
      <c r="IE48" s="114"/>
      <c r="IF48" s="114"/>
      <c r="IG48" s="114"/>
      <c r="IH48" s="114"/>
      <c r="II48" s="114"/>
      <c r="IJ48" s="109"/>
      <c r="IK48" s="109"/>
      <c r="IL48" s="109"/>
      <c r="IM48" s="109">
        <f>SUMIF(purchases!IB49,$ID$4,purchases!IM49)</f>
        <v>0</v>
      </c>
      <c r="IN48" s="109"/>
      <c r="IO48" s="109"/>
      <c r="IQ48" s="115"/>
      <c r="IR48" s="115"/>
      <c r="IS48" s="115"/>
      <c r="IT48" s="111"/>
      <c r="IU48" s="111"/>
      <c r="IV48" s="111"/>
      <c r="IW48" s="111"/>
      <c r="IX48" s="111"/>
      <c r="IY48" s="111"/>
      <c r="IZ48" s="111"/>
      <c r="JA48" s="111">
        <f>SUMIF(purchases!JA49,$JC$4,purchases!IU49)</f>
        <v>0</v>
      </c>
      <c r="JB48" s="111"/>
      <c r="JC48" s="111"/>
      <c r="JD48" s="111"/>
      <c r="JE48" s="111"/>
      <c r="JF48" s="111"/>
      <c r="JG48" s="111"/>
      <c r="JH48" s="111"/>
      <c r="JI48" s="110"/>
      <c r="JJ48" s="110"/>
      <c r="JK48" s="110"/>
      <c r="JL48" s="110">
        <f>SUMIF(purchases!JA49,$JC$4,purchases!JL49)</f>
        <v>0</v>
      </c>
      <c r="JM48" s="110"/>
      <c r="JN48" s="110"/>
      <c r="JP48" s="102"/>
      <c r="JQ48" s="102"/>
      <c r="JR48" s="102"/>
      <c r="JS48" s="103"/>
      <c r="JT48" s="103"/>
      <c r="JU48" s="103"/>
      <c r="JV48" s="103"/>
      <c r="JW48" s="103"/>
      <c r="JX48" s="103"/>
      <c r="JY48" s="103"/>
      <c r="JZ48" s="103">
        <f>SUMIF(purchases!JZ49,$KB$4,purchases!JT49)</f>
        <v>0</v>
      </c>
      <c r="KA48" s="103"/>
      <c r="KB48" s="103"/>
      <c r="KC48" s="103"/>
      <c r="KD48" s="103"/>
      <c r="KE48" s="103"/>
      <c r="KF48" s="103"/>
      <c r="KG48" s="103"/>
      <c r="KH48" s="104"/>
      <c r="KI48" s="104"/>
      <c r="KJ48" s="104"/>
      <c r="KK48" s="104">
        <f>SUMIF(purchases!JZ49,$KB$4,purchases!KK49)</f>
        <v>0</v>
      </c>
      <c r="KL48" s="104"/>
      <c r="KM48" s="104"/>
    </row>
    <row r="49" spans="1:299" s="4" customFormat="1" ht="20.100000000000001" customHeight="1" x14ac:dyDescent="0.2">
      <c r="A49" s="36"/>
      <c r="B49" s="36"/>
      <c r="C49" s="36"/>
      <c r="D49" s="37"/>
      <c r="E49" s="37"/>
      <c r="F49" s="37"/>
      <c r="G49" s="37"/>
      <c r="H49" s="37"/>
      <c r="I49" s="37"/>
      <c r="J49" s="37"/>
      <c r="K49" s="37">
        <f>SUMIF(purchases!K50,$M$4,purchases!E50)</f>
        <v>0</v>
      </c>
      <c r="L49" s="37"/>
      <c r="M49" s="37"/>
      <c r="N49" s="37"/>
      <c r="O49" s="37"/>
      <c r="P49" s="37"/>
      <c r="Q49" s="37"/>
      <c r="R49" s="37"/>
      <c r="S49" s="90"/>
      <c r="T49" s="90"/>
      <c r="U49" s="90"/>
      <c r="V49" s="90">
        <f>SUMIF(purchases!K50,$M$4,purchases!V50)</f>
        <v>0</v>
      </c>
      <c r="W49" s="90"/>
      <c r="X49" s="90"/>
      <c r="Z49" s="36"/>
      <c r="AA49" s="36"/>
      <c r="AB49" s="36"/>
      <c r="AC49" s="112"/>
      <c r="AD49" s="112"/>
      <c r="AE49" s="112"/>
      <c r="AF49" s="112"/>
      <c r="AG49" s="112"/>
      <c r="AH49" s="112"/>
      <c r="AI49" s="112"/>
      <c r="AJ49" s="112">
        <f>SUMIF(purchases!AJ50,$AL$4,purchases!AD50)</f>
        <v>0</v>
      </c>
      <c r="AK49" s="112"/>
      <c r="AL49" s="112"/>
      <c r="AM49" s="112"/>
      <c r="AN49" s="112"/>
      <c r="AO49" s="112"/>
      <c r="AP49" s="112"/>
      <c r="AQ49" s="112"/>
      <c r="AR49" s="116"/>
      <c r="AS49" s="116"/>
      <c r="AT49" s="116"/>
      <c r="AU49" s="116">
        <f>SUMIF(purchases!AJ50,$AL$4,purchases!AU50)</f>
        <v>0</v>
      </c>
      <c r="AV49" s="116"/>
      <c r="AW49" s="116"/>
      <c r="AY49" s="102"/>
      <c r="AZ49" s="102"/>
      <c r="BA49" s="102"/>
      <c r="BB49" s="113"/>
      <c r="BC49" s="113"/>
      <c r="BD49" s="113"/>
      <c r="BE49" s="113"/>
      <c r="BF49" s="113"/>
      <c r="BG49" s="113"/>
      <c r="BH49" s="113"/>
      <c r="BI49" s="113">
        <f>SUMIF(purchases!BI50,$BK$4,purchases!BC50)</f>
        <v>0</v>
      </c>
      <c r="BJ49" s="113"/>
      <c r="BK49" s="113"/>
      <c r="BL49" s="113"/>
      <c r="BM49" s="113"/>
      <c r="BN49" s="113"/>
      <c r="BO49" s="113"/>
      <c r="BP49" s="113"/>
      <c r="BQ49" s="104"/>
      <c r="BR49" s="104"/>
      <c r="BS49" s="104"/>
      <c r="BT49" s="104">
        <f>SUMIF(purchases!BI50,$BK$4,purchases!BT50)</f>
        <v>0</v>
      </c>
      <c r="BU49" s="104"/>
      <c r="BV49" s="104"/>
      <c r="BX49" s="117"/>
      <c r="BY49" s="117"/>
      <c r="BZ49" s="117"/>
      <c r="CA49" s="114"/>
      <c r="CB49" s="114"/>
      <c r="CC49" s="114"/>
      <c r="CD49" s="114"/>
      <c r="CE49" s="114"/>
      <c r="CF49" s="114"/>
      <c r="CG49" s="114"/>
      <c r="CH49" s="114">
        <f>SUMIF(purchases!CH50,$CJ$4,purchases!CB50)</f>
        <v>0</v>
      </c>
      <c r="CI49" s="114"/>
      <c r="CJ49" s="114"/>
      <c r="CK49" s="114"/>
      <c r="CL49" s="114"/>
      <c r="CM49" s="114"/>
      <c r="CN49" s="114"/>
      <c r="CO49" s="114"/>
      <c r="CP49" s="109"/>
      <c r="CQ49" s="109"/>
      <c r="CR49" s="109"/>
      <c r="CS49" s="109">
        <f>SUMIF(purchases!CH50,$CJ$4,purchases!CS50)</f>
        <v>0</v>
      </c>
      <c r="CT49" s="109"/>
      <c r="CU49" s="109"/>
      <c r="CW49" s="115"/>
      <c r="CX49" s="115"/>
      <c r="CY49" s="115"/>
      <c r="CZ49" s="111"/>
      <c r="DA49" s="111"/>
      <c r="DB49" s="111"/>
      <c r="DC49" s="111"/>
      <c r="DD49" s="111"/>
      <c r="DE49" s="111"/>
      <c r="DF49" s="111"/>
      <c r="DG49" s="111">
        <f>SUMIF(purchases!DG50,$DI$4,purchases!DA50)</f>
        <v>0</v>
      </c>
      <c r="DH49" s="111"/>
      <c r="DI49" s="111"/>
      <c r="DJ49" s="111"/>
      <c r="DK49" s="111"/>
      <c r="DL49" s="111"/>
      <c r="DM49" s="111"/>
      <c r="DN49" s="111"/>
      <c r="DO49" s="110"/>
      <c r="DP49" s="110"/>
      <c r="DQ49" s="110"/>
      <c r="DR49" s="110">
        <f>SUMIF(purchases!DG50,$DI$4,purchases!DR50)</f>
        <v>0</v>
      </c>
      <c r="DS49" s="110"/>
      <c r="DT49" s="110"/>
      <c r="DV49" s="102"/>
      <c r="DW49" s="102"/>
      <c r="DX49" s="102"/>
      <c r="DY49" s="103"/>
      <c r="DZ49" s="103"/>
      <c r="EA49" s="103"/>
      <c r="EB49" s="103"/>
      <c r="EC49" s="103"/>
      <c r="ED49" s="103"/>
      <c r="EE49" s="103"/>
      <c r="EF49" s="103">
        <f>SUMIF(purchases!EF50,$EH$4,purchases!DZ50)</f>
        <v>0</v>
      </c>
      <c r="EG49" s="103"/>
      <c r="EH49" s="103"/>
      <c r="EI49" s="103"/>
      <c r="EJ49" s="103"/>
      <c r="EK49" s="103"/>
      <c r="EL49" s="103"/>
      <c r="EM49" s="103"/>
      <c r="EN49" s="104"/>
      <c r="EO49" s="104"/>
      <c r="EP49" s="104"/>
      <c r="EQ49" s="104">
        <f>SUMIF(purchases!EF50,$EH$4,purchases!EQ50)</f>
        <v>0</v>
      </c>
      <c r="ER49" s="104"/>
      <c r="ES49" s="104"/>
      <c r="EU49" s="36"/>
      <c r="EV49" s="36"/>
      <c r="EW49" s="36"/>
      <c r="EX49" s="37"/>
      <c r="EY49" s="37"/>
      <c r="EZ49" s="37"/>
      <c r="FA49" s="37"/>
      <c r="FB49" s="37"/>
      <c r="FC49" s="37"/>
      <c r="FD49" s="37"/>
      <c r="FE49" s="37">
        <f>SUMIF(purchases!FE50,$FG$4,purchases!EY50)</f>
        <v>0</v>
      </c>
      <c r="FF49" s="37"/>
      <c r="FG49" s="37"/>
      <c r="FH49" s="37"/>
      <c r="FI49" s="37"/>
      <c r="FJ49" s="37"/>
      <c r="FK49" s="37"/>
      <c r="FL49" s="37"/>
      <c r="FM49" s="90"/>
      <c r="FN49" s="90"/>
      <c r="FO49" s="90"/>
      <c r="FP49" s="90">
        <f>SUMIF(purchases!FE50,$FG$4,purchases!FP50)</f>
        <v>0</v>
      </c>
      <c r="FQ49" s="90"/>
      <c r="FR49" s="90"/>
      <c r="FT49" s="36"/>
      <c r="FU49" s="36"/>
      <c r="FV49" s="36"/>
      <c r="FW49" s="112"/>
      <c r="FX49" s="112"/>
      <c r="FY49" s="112"/>
      <c r="FZ49" s="112"/>
      <c r="GA49" s="112"/>
      <c r="GB49" s="112"/>
      <c r="GC49" s="112"/>
      <c r="GD49" s="112">
        <f>SUMIF(purchases!GD50,$GF$4,purchases!FX50)</f>
        <v>0</v>
      </c>
      <c r="GE49" s="112"/>
      <c r="GF49" s="112"/>
      <c r="GG49" s="112"/>
      <c r="GH49" s="112"/>
      <c r="GI49" s="112"/>
      <c r="GJ49" s="112"/>
      <c r="GK49" s="112"/>
      <c r="GL49" s="116"/>
      <c r="GM49" s="116"/>
      <c r="GN49" s="116"/>
      <c r="GO49" s="116">
        <f>SUMIF(purchases!GD50,$GF$4,purchases!GO50)</f>
        <v>0</v>
      </c>
      <c r="GP49" s="116"/>
      <c r="GQ49" s="116"/>
      <c r="GS49" s="102"/>
      <c r="GT49" s="102"/>
      <c r="GU49" s="102"/>
      <c r="GV49" s="113"/>
      <c r="GW49" s="113"/>
      <c r="GX49" s="113"/>
      <c r="GY49" s="113"/>
      <c r="GZ49" s="113"/>
      <c r="HA49" s="113"/>
      <c r="HB49" s="113"/>
      <c r="HC49" s="113">
        <f>SUMIF(purchases!HC50,$HE$4,purchases!GW50)</f>
        <v>0</v>
      </c>
      <c r="HD49" s="113"/>
      <c r="HE49" s="113"/>
      <c r="HF49" s="113"/>
      <c r="HG49" s="113"/>
      <c r="HH49" s="113"/>
      <c r="HI49" s="113"/>
      <c r="HJ49" s="113"/>
      <c r="HK49" s="104"/>
      <c r="HL49" s="104"/>
      <c r="HM49" s="104"/>
      <c r="HN49" s="104">
        <f>SUMIF(purchases!HC50,$HE$4,purchases!HN50)</f>
        <v>0</v>
      </c>
      <c r="HO49" s="104"/>
      <c r="HP49" s="104"/>
      <c r="HR49" s="117"/>
      <c r="HS49" s="117"/>
      <c r="HT49" s="117"/>
      <c r="HU49" s="114"/>
      <c r="HV49" s="114"/>
      <c r="HW49" s="114"/>
      <c r="HX49" s="114"/>
      <c r="HY49" s="114"/>
      <c r="HZ49" s="114"/>
      <c r="IA49" s="114"/>
      <c r="IB49" s="114">
        <f>SUMIF(purchases!IB50,$ID$4,purchases!HV50)</f>
        <v>0</v>
      </c>
      <c r="IC49" s="114"/>
      <c r="ID49" s="114"/>
      <c r="IE49" s="114"/>
      <c r="IF49" s="114"/>
      <c r="IG49" s="114"/>
      <c r="IH49" s="114"/>
      <c r="II49" s="114"/>
      <c r="IJ49" s="109"/>
      <c r="IK49" s="109"/>
      <c r="IL49" s="109"/>
      <c r="IM49" s="109">
        <f>SUMIF(purchases!IB50,$ID$4,purchases!IM50)</f>
        <v>0</v>
      </c>
      <c r="IN49" s="109"/>
      <c r="IO49" s="109"/>
      <c r="IQ49" s="115"/>
      <c r="IR49" s="115"/>
      <c r="IS49" s="115"/>
      <c r="IT49" s="111"/>
      <c r="IU49" s="111"/>
      <c r="IV49" s="111"/>
      <c r="IW49" s="111"/>
      <c r="IX49" s="111"/>
      <c r="IY49" s="111"/>
      <c r="IZ49" s="111"/>
      <c r="JA49" s="111">
        <f>SUMIF(purchases!JA50,$JC$4,purchases!IU50)</f>
        <v>0</v>
      </c>
      <c r="JB49" s="111"/>
      <c r="JC49" s="111"/>
      <c r="JD49" s="111"/>
      <c r="JE49" s="111"/>
      <c r="JF49" s="111"/>
      <c r="JG49" s="111"/>
      <c r="JH49" s="111"/>
      <c r="JI49" s="110"/>
      <c r="JJ49" s="110"/>
      <c r="JK49" s="110"/>
      <c r="JL49" s="110">
        <f>SUMIF(purchases!JA50,$JC$4,purchases!JL50)</f>
        <v>0</v>
      </c>
      <c r="JM49" s="110"/>
      <c r="JN49" s="110"/>
      <c r="JP49" s="102"/>
      <c r="JQ49" s="102"/>
      <c r="JR49" s="102"/>
      <c r="JS49" s="103"/>
      <c r="JT49" s="103"/>
      <c r="JU49" s="103"/>
      <c r="JV49" s="103"/>
      <c r="JW49" s="103"/>
      <c r="JX49" s="103"/>
      <c r="JY49" s="103"/>
      <c r="JZ49" s="103">
        <f>SUMIF(purchases!JZ50,$KB$4,purchases!JT50)</f>
        <v>0</v>
      </c>
      <c r="KA49" s="103"/>
      <c r="KB49" s="103"/>
      <c r="KC49" s="103"/>
      <c r="KD49" s="103"/>
      <c r="KE49" s="103"/>
      <c r="KF49" s="103"/>
      <c r="KG49" s="103"/>
      <c r="KH49" s="104"/>
      <c r="KI49" s="104"/>
      <c r="KJ49" s="104"/>
      <c r="KK49" s="104">
        <f>SUMIF(purchases!JZ50,$KB$4,purchases!KK50)</f>
        <v>0</v>
      </c>
      <c r="KL49" s="104"/>
      <c r="KM49" s="104"/>
    </row>
    <row r="50" spans="1:299" s="4" customFormat="1" ht="20.100000000000001" customHeight="1" x14ac:dyDescent="0.2">
      <c r="A50" s="36"/>
      <c r="B50" s="36"/>
      <c r="C50" s="36"/>
      <c r="D50" s="37"/>
      <c r="E50" s="37"/>
      <c r="F50" s="37"/>
      <c r="G50" s="37"/>
      <c r="H50" s="37"/>
      <c r="I50" s="37"/>
      <c r="J50" s="37"/>
      <c r="K50" s="37">
        <f>SUMIF(purchases!K51,$M$4,purchases!E51)</f>
        <v>0</v>
      </c>
      <c r="L50" s="37"/>
      <c r="M50" s="37"/>
      <c r="N50" s="37"/>
      <c r="O50" s="37"/>
      <c r="P50" s="37"/>
      <c r="Q50" s="37"/>
      <c r="R50" s="37"/>
      <c r="S50" s="90"/>
      <c r="T50" s="90"/>
      <c r="U50" s="90"/>
      <c r="V50" s="90">
        <f>SUMIF(purchases!K51,$M$4,purchases!V51)</f>
        <v>0</v>
      </c>
      <c r="W50" s="90"/>
      <c r="X50" s="90"/>
      <c r="Z50" s="36"/>
      <c r="AA50" s="36"/>
      <c r="AB50" s="36"/>
      <c r="AC50" s="112"/>
      <c r="AD50" s="112"/>
      <c r="AE50" s="112"/>
      <c r="AF50" s="112"/>
      <c r="AG50" s="112"/>
      <c r="AH50" s="112"/>
      <c r="AI50" s="112"/>
      <c r="AJ50" s="112">
        <f>SUMIF(purchases!AJ51,$AL$4,purchases!AD51)</f>
        <v>0</v>
      </c>
      <c r="AK50" s="112"/>
      <c r="AL50" s="112"/>
      <c r="AM50" s="112"/>
      <c r="AN50" s="112"/>
      <c r="AO50" s="112"/>
      <c r="AP50" s="112"/>
      <c r="AQ50" s="112"/>
      <c r="AR50" s="116"/>
      <c r="AS50" s="116"/>
      <c r="AT50" s="116"/>
      <c r="AU50" s="116">
        <f>SUMIF(purchases!AJ51,$AL$4,purchases!AU51)</f>
        <v>0</v>
      </c>
      <c r="AV50" s="116"/>
      <c r="AW50" s="116"/>
      <c r="AY50" s="102"/>
      <c r="AZ50" s="102"/>
      <c r="BA50" s="102"/>
      <c r="BB50" s="113"/>
      <c r="BC50" s="113"/>
      <c r="BD50" s="113"/>
      <c r="BE50" s="113"/>
      <c r="BF50" s="113"/>
      <c r="BG50" s="113"/>
      <c r="BH50" s="113"/>
      <c r="BI50" s="113">
        <f>SUMIF(purchases!BI51,$BK$4,purchases!BC51)</f>
        <v>0</v>
      </c>
      <c r="BJ50" s="113"/>
      <c r="BK50" s="113"/>
      <c r="BL50" s="113"/>
      <c r="BM50" s="113"/>
      <c r="BN50" s="113"/>
      <c r="BO50" s="113"/>
      <c r="BP50" s="113"/>
      <c r="BQ50" s="104"/>
      <c r="BR50" s="104"/>
      <c r="BS50" s="104"/>
      <c r="BT50" s="104">
        <f>SUMIF(purchases!BI51,$BK$4,purchases!BT51)</f>
        <v>0</v>
      </c>
      <c r="BU50" s="104"/>
      <c r="BV50" s="104"/>
      <c r="BX50" s="117"/>
      <c r="BY50" s="117"/>
      <c r="BZ50" s="117"/>
      <c r="CA50" s="114"/>
      <c r="CB50" s="114"/>
      <c r="CC50" s="114"/>
      <c r="CD50" s="114"/>
      <c r="CE50" s="114"/>
      <c r="CF50" s="114"/>
      <c r="CG50" s="114"/>
      <c r="CH50" s="114">
        <f>SUMIF(purchases!CH51,$CJ$4,purchases!CB51)</f>
        <v>0</v>
      </c>
      <c r="CI50" s="114"/>
      <c r="CJ50" s="114"/>
      <c r="CK50" s="114"/>
      <c r="CL50" s="114"/>
      <c r="CM50" s="114"/>
      <c r="CN50" s="114"/>
      <c r="CO50" s="114"/>
      <c r="CP50" s="109"/>
      <c r="CQ50" s="109"/>
      <c r="CR50" s="109"/>
      <c r="CS50" s="109">
        <f>SUMIF(purchases!CH51,$CJ$4,purchases!CS51)</f>
        <v>0</v>
      </c>
      <c r="CT50" s="109"/>
      <c r="CU50" s="109"/>
      <c r="CW50" s="115"/>
      <c r="CX50" s="115"/>
      <c r="CY50" s="115"/>
      <c r="CZ50" s="111"/>
      <c r="DA50" s="111"/>
      <c r="DB50" s="111"/>
      <c r="DC50" s="111"/>
      <c r="DD50" s="111"/>
      <c r="DE50" s="111"/>
      <c r="DF50" s="111"/>
      <c r="DG50" s="111">
        <f>SUMIF(purchases!DG51,$DI$4,purchases!DA51)</f>
        <v>0</v>
      </c>
      <c r="DH50" s="111"/>
      <c r="DI50" s="111"/>
      <c r="DJ50" s="111"/>
      <c r="DK50" s="111"/>
      <c r="DL50" s="111"/>
      <c r="DM50" s="111"/>
      <c r="DN50" s="111"/>
      <c r="DO50" s="110"/>
      <c r="DP50" s="110"/>
      <c r="DQ50" s="110"/>
      <c r="DR50" s="110">
        <f>SUMIF(purchases!DG51,$DI$4,purchases!DR51)</f>
        <v>0</v>
      </c>
      <c r="DS50" s="110"/>
      <c r="DT50" s="110"/>
      <c r="DV50" s="102"/>
      <c r="DW50" s="102"/>
      <c r="DX50" s="102"/>
      <c r="DY50" s="103"/>
      <c r="DZ50" s="103"/>
      <c r="EA50" s="103"/>
      <c r="EB50" s="103"/>
      <c r="EC50" s="103"/>
      <c r="ED50" s="103"/>
      <c r="EE50" s="103"/>
      <c r="EF50" s="103">
        <f>SUMIF(purchases!EF51,$EH$4,purchases!DZ51)</f>
        <v>0</v>
      </c>
      <c r="EG50" s="103"/>
      <c r="EH50" s="103"/>
      <c r="EI50" s="103"/>
      <c r="EJ50" s="103"/>
      <c r="EK50" s="103"/>
      <c r="EL50" s="103"/>
      <c r="EM50" s="103"/>
      <c r="EN50" s="104"/>
      <c r="EO50" s="104"/>
      <c r="EP50" s="104"/>
      <c r="EQ50" s="104">
        <f>SUMIF(purchases!EF51,$EH$4,purchases!EQ51)</f>
        <v>0</v>
      </c>
      <c r="ER50" s="104"/>
      <c r="ES50" s="104"/>
      <c r="EU50" s="36"/>
      <c r="EV50" s="36"/>
      <c r="EW50" s="36"/>
      <c r="EX50" s="37"/>
      <c r="EY50" s="37"/>
      <c r="EZ50" s="37"/>
      <c r="FA50" s="37"/>
      <c r="FB50" s="37"/>
      <c r="FC50" s="37"/>
      <c r="FD50" s="37"/>
      <c r="FE50" s="37">
        <f>SUMIF(purchases!FE51,$FG$4,purchases!EY51)</f>
        <v>0</v>
      </c>
      <c r="FF50" s="37"/>
      <c r="FG50" s="37"/>
      <c r="FH50" s="37"/>
      <c r="FI50" s="37"/>
      <c r="FJ50" s="37"/>
      <c r="FK50" s="37"/>
      <c r="FL50" s="37"/>
      <c r="FM50" s="90"/>
      <c r="FN50" s="90"/>
      <c r="FO50" s="90"/>
      <c r="FP50" s="90">
        <f>SUMIF(purchases!FE51,$FG$4,purchases!FP51)</f>
        <v>0</v>
      </c>
      <c r="FQ50" s="90"/>
      <c r="FR50" s="90"/>
      <c r="FT50" s="36"/>
      <c r="FU50" s="36"/>
      <c r="FV50" s="36"/>
      <c r="FW50" s="112"/>
      <c r="FX50" s="112"/>
      <c r="FY50" s="112"/>
      <c r="FZ50" s="112"/>
      <c r="GA50" s="112"/>
      <c r="GB50" s="112"/>
      <c r="GC50" s="112"/>
      <c r="GD50" s="112">
        <f>SUMIF(purchases!GD51,$GF$4,purchases!FX51)</f>
        <v>0</v>
      </c>
      <c r="GE50" s="112"/>
      <c r="GF50" s="112"/>
      <c r="GG50" s="112"/>
      <c r="GH50" s="112"/>
      <c r="GI50" s="112"/>
      <c r="GJ50" s="112"/>
      <c r="GK50" s="112"/>
      <c r="GL50" s="116"/>
      <c r="GM50" s="116"/>
      <c r="GN50" s="116"/>
      <c r="GO50" s="116">
        <f>SUMIF(purchases!GD51,$GF$4,purchases!GO51)</f>
        <v>0</v>
      </c>
      <c r="GP50" s="116"/>
      <c r="GQ50" s="116"/>
      <c r="GS50" s="102"/>
      <c r="GT50" s="102"/>
      <c r="GU50" s="102"/>
      <c r="GV50" s="113"/>
      <c r="GW50" s="113"/>
      <c r="GX50" s="113"/>
      <c r="GY50" s="113"/>
      <c r="GZ50" s="113"/>
      <c r="HA50" s="113"/>
      <c r="HB50" s="113"/>
      <c r="HC50" s="113">
        <f>SUMIF(purchases!HC51,$HE$4,purchases!GW51)</f>
        <v>0</v>
      </c>
      <c r="HD50" s="113"/>
      <c r="HE50" s="113"/>
      <c r="HF50" s="113"/>
      <c r="HG50" s="113"/>
      <c r="HH50" s="113"/>
      <c r="HI50" s="113"/>
      <c r="HJ50" s="113"/>
      <c r="HK50" s="104"/>
      <c r="HL50" s="104"/>
      <c r="HM50" s="104"/>
      <c r="HN50" s="104">
        <f>SUMIF(purchases!HC51,$HE$4,purchases!HN51)</f>
        <v>0</v>
      </c>
      <c r="HO50" s="104"/>
      <c r="HP50" s="104"/>
      <c r="HR50" s="117"/>
      <c r="HS50" s="117"/>
      <c r="HT50" s="117"/>
      <c r="HU50" s="114"/>
      <c r="HV50" s="114"/>
      <c r="HW50" s="114"/>
      <c r="HX50" s="114"/>
      <c r="HY50" s="114"/>
      <c r="HZ50" s="114"/>
      <c r="IA50" s="114"/>
      <c r="IB50" s="114">
        <f>SUMIF(purchases!IB51,$ID$4,purchases!HV51)</f>
        <v>0</v>
      </c>
      <c r="IC50" s="114"/>
      <c r="ID50" s="114"/>
      <c r="IE50" s="114"/>
      <c r="IF50" s="114"/>
      <c r="IG50" s="114"/>
      <c r="IH50" s="114"/>
      <c r="II50" s="114"/>
      <c r="IJ50" s="109"/>
      <c r="IK50" s="109"/>
      <c r="IL50" s="109"/>
      <c r="IM50" s="109">
        <f>SUMIF(purchases!IB51,$ID$4,purchases!IM51)</f>
        <v>0</v>
      </c>
      <c r="IN50" s="109"/>
      <c r="IO50" s="109"/>
      <c r="IQ50" s="115"/>
      <c r="IR50" s="115"/>
      <c r="IS50" s="115"/>
      <c r="IT50" s="111"/>
      <c r="IU50" s="111"/>
      <c r="IV50" s="111"/>
      <c r="IW50" s="111"/>
      <c r="IX50" s="111"/>
      <c r="IY50" s="111"/>
      <c r="IZ50" s="111"/>
      <c r="JA50" s="111">
        <f>SUMIF(purchases!JA51,$JC$4,purchases!IU51)</f>
        <v>0</v>
      </c>
      <c r="JB50" s="111"/>
      <c r="JC50" s="111"/>
      <c r="JD50" s="111"/>
      <c r="JE50" s="111"/>
      <c r="JF50" s="111"/>
      <c r="JG50" s="111"/>
      <c r="JH50" s="111"/>
      <c r="JI50" s="110"/>
      <c r="JJ50" s="110"/>
      <c r="JK50" s="110"/>
      <c r="JL50" s="110">
        <f>SUMIF(purchases!JA51,$JC$4,purchases!JL51)</f>
        <v>0</v>
      </c>
      <c r="JM50" s="110"/>
      <c r="JN50" s="110"/>
      <c r="JP50" s="102"/>
      <c r="JQ50" s="102"/>
      <c r="JR50" s="102"/>
      <c r="JS50" s="103"/>
      <c r="JT50" s="103"/>
      <c r="JU50" s="103"/>
      <c r="JV50" s="103"/>
      <c r="JW50" s="103"/>
      <c r="JX50" s="103"/>
      <c r="JY50" s="103"/>
      <c r="JZ50" s="103">
        <f>SUMIF(purchases!JZ51,$KB$4,purchases!JT51)</f>
        <v>0</v>
      </c>
      <c r="KA50" s="103"/>
      <c r="KB50" s="103"/>
      <c r="KC50" s="103"/>
      <c r="KD50" s="103"/>
      <c r="KE50" s="103"/>
      <c r="KF50" s="103"/>
      <c r="KG50" s="103"/>
      <c r="KH50" s="104"/>
      <c r="KI50" s="104"/>
      <c r="KJ50" s="104"/>
      <c r="KK50" s="104">
        <f>SUMIF(purchases!JZ51,$KB$4,purchases!KK51)</f>
        <v>0</v>
      </c>
      <c r="KL50" s="104"/>
      <c r="KM50" s="104"/>
    </row>
    <row r="51" spans="1:299" s="4" customFormat="1" ht="20.100000000000001" customHeight="1" x14ac:dyDescent="0.2">
      <c r="A51" s="36"/>
      <c r="B51" s="36"/>
      <c r="C51" s="36"/>
      <c r="D51" s="37"/>
      <c r="E51" s="37"/>
      <c r="F51" s="37"/>
      <c r="G51" s="37"/>
      <c r="H51" s="37"/>
      <c r="I51" s="37"/>
      <c r="J51" s="37"/>
      <c r="K51" s="37">
        <f>SUMIF(purchases!K52,$M$4,purchases!E52)</f>
        <v>0</v>
      </c>
      <c r="L51" s="37"/>
      <c r="M51" s="37"/>
      <c r="N51" s="37"/>
      <c r="O51" s="37"/>
      <c r="P51" s="37"/>
      <c r="Q51" s="37"/>
      <c r="R51" s="37"/>
      <c r="S51" s="90"/>
      <c r="T51" s="90"/>
      <c r="U51" s="90"/>
      <c r="V51" s="90">
        <f>SUMIF(purchases!K52,$M$4,purchases!V52)</f>
        <v>0</v>
      </c>
      <c r="W51" s="90"/>
      <c r="X51" s="90"/>
      <c r="Z51" s="36"/>
      <c r="AA51" s="36"/>
      <c r="AB51" s="36"/>
      <c r="AC51" s="112"/>
      <c r="AD51" s="112"/>
      <c r="AE51" s="112"/>
      <c r="AF51" s="112"/>
      <c r="AG51" s="112"/>
      <c r="AH51" s="112"/>
      <c r="AI51" s="112"/>
      <c r="AJ51" s="112">
        <f>SUMIF(purchases!AJ52,$AL$4,purchases!AD52)</f>
        <v>0</v>
      </c>
      <c r="AK51" s="112"/>
      <c r="AL51" s="112"/>
      <c r="AM51" s="112"/>
      <c r="AN51" s="112"/>
      <c r="AO51" s="112"/>
      <c r="AP51" s="112"/>
      <c r="AQ51" s="112"/>
      <c r="AR51" s="116"/>
      <c r="AS51" s="116"/>
      <c r="AT51" s="116"/>
      <c r="AU51" s="116">
        <f>SUMIF(purchases!AJ52,$AL$4,purchases!AU52)</f>
        <v>0</v>
      </c>
      <c r="AV51" s="116"/>
      <c r="AW51" s="116"/>
      <c r="AY51" s="102"/>
      <c r="AZ51" s="102"/>
      <c r="BA51" s="102"/>
      <c r="BB51" s="113"/>
      <c r="BC51" s="113"/>
      <c r="BD51" s="113"/>
      <c r="BE51" s="113"/>
      <c r="BF51" s="113"/>
      <c r="BG51" s="113"/>
      <c r="BH51" s="113"/>
      <c r="BI51" s="113">
        <f>SUMIF(purchases!BI52,$BK$4,purchases!BC52)</f>
        <v>0</v>
      </c>
      <c r="BJ51" s="113"/>
      <c r="BK51" s="113"/>
      <c r="BL51" s="113"/>
      <c r="BM51" s="113"/>
      <c r="BN51" s="113"/>
      <c r="BO51" s="113"/>
      <c r="BP51" s="113"/>
      <c r="BQ51" s="104"/>
      <c r="BR51" s="104"/>
      <c r="BS51" s="104"/>
      <c r="BT51" s="104">
        <f>SUMIF(purchases!BI52,$BK$4,purchases!BT52)</f>
        <v>0</v>
      </c>
      <c r="BU51" s="104"/>
      <c r="BV51" s="104"/>
      <c r="BX51" s="117"/>
      <c r="BY51" s="117"/>
      <c r="BZ51" s="117"/>
      <c r="CA51" s="114"/>
      <c r="CB51" s="114"/>
      <c r="CC51" s="114"/>
      <c r="CD51" s="114"/>
      <c r="CE51" s="114"/>
      <c r="CF51" s="114"/>
      <c r="CG51" s="114"/>
      <c r="CH51" s="114">
        <f>SUMIF(purchases!CH52,$CJ$4,purchases!CB52)</f>
        <v>0</v>
      </c>
      <c r="CI51" s="114"/>
      <c r="CJ51" s="114"/>
      <c r="CK51" s="114"/>
      <c r="CL51" s="114"/>
      <c r="CM51" s="114"/>
      <c r="CN51" s="114"/>
      <c r="CO51" s="114"/>
      <c r="CP51" s="109"/>
      <c r="CQ51" s="109"/>
      <c r="CR51" s="109"/>
      <c r="CS51" s="109">
        <f>SUMIF(purchases!CH52,$CJ$4,purchases!CS52)</f>
        <v>0</v>
      </c>
      <c r="CT51" s="109"/>
      <c r="CU51" s="109"/>
      <c r="CW51" s="115"/>
      <c r="CX51" s="115"/>
      <c r="CY51" s="115"/>
      <c r="CZ51" s="111"/>
      <c r="DA51" s="111"/>
      <c r="DB51" s="111"/>
      <c r="DC51" s="111"/>
      <c r="DD51" s="111"/>
      <c r="DE51" s="111"/>
      <c r="DF51" s="111"/>
      <c r="DG51" s="111">
        <f>SUMIF(purchases!DG52,$DI$4,purchases!DA52)</f>
        <v>0</v>
      </c>
      <c r="DH51" s="111"/>
      <c r="DI51" s="111"/>
      <c r="DJ51" s="111"/>
      <c r="DK51" s="111"/>
      <c r="DL51" s="111"/>
      <c r="DM51" s="111"/>
      <c r="DN51" s="111"/>
      <c r="DO51" s="110"/>
      <c r="DP51" s="110"/>
      <c r="DQ51" s="110"/>
      <c r="DR51" s="110">
        <f>SUMIF(purchases!DG52,$DI$4,purchases!DR52)</f>
        <v>0</v>
      </c>
      <c r="DS51" s="110"/>
      <c r="DT51" s="110"/>
      <c r="DV51" s="102"/>
      <c r="DW51" s="102"/>
      <c r="DX51" s="102"/>
      <c r="DY51" s="103"/>
      <c r="DZ51" s="103"/>
      <c r="EA51" s="103"/>
      <c r="EB51" s="103"/>
      <c r="EC51" s="103"/>
      <c r="ED51" s="103"/>
      <c r="EE51" s="103"/>
      <c r="EF51" s="103">
        <f>SUMIF(purchases!EF52,$EH$4,purchases!DZ52)</f>
        <v>0</v>
      </c>
      <c r="EG51" s="103"/>
      <c r="EH51" s="103"/>
      <c r="EI51" s="103"/>
      <c r="EJ51" s="103"/>
      <c r="EK51" s="103"/>
      <c r="EL51" s="103"/>
      <c r="EM51" s="103"/>
      <c r="EN51" s="104"/>
      <c r="EO51" s="104"/>
      <c r="EP51" s="104"/>
      <c r="EQ51" s="104">
        <f>SUMIF(purchases!EF52,$EH$4,purchases!EQ52)</f>
        <v>0</v>
      </c>
      <c r="ER51" s="104"/>
      <c r="ES51" s="104"/>
      <c r="EU51" s="36"/>
      <c r="EV51" s="36"/>
      <c r="EW51" s="36"/>
      <c r="EX51" s="37"/>
      <c r="EY51" s="37"/>
      <c r="EZ51" s="37"/>
      <c r="FA51" s="37"/>
      <c r="FB51" s="37"/>
      <c r="FC51" s="37"/>
      <c r="FD51" s="37"/>
      <c r="FE51" s="37">
        <f>SUMIF(purchases!FE52,$FG$4,purchases!EY52)</f>
        <v>0</v>
      </c>
      <c r="FF51" s="37"/>
      <c r="FG51" s="37"/>
      <c r="FH51" s="37"/>
      <c r="FI51" s="37"/>
      <c r="FJ51" s="37"/>
      <c r="FK51" s="37"/>
      <c r="FL51" s="37"/>
      <c r="FM51" s="90"/>
      <c r="FN51" s="90"/>
      <c r="FO51" s="90"/>
      <c r="FP51" s="90">
        <f>SUMIF(purchases!FE52,$FG$4,purchases!FP52)</f>
        <v>0</v>
      </c>
      <c r="FQ51" s="90"/>
      <c r="FR51" s="90"/>
      <c r="FT51" s="36"/>
      <c r="FU51" s="36"/>
      <c r="FV51" s="36"/>
      <c r="FW51" s="112"/>
      <c r="FX51" s="112"/>
      <c r="FY51" s="112"/>
      <c r="FZ51" s="112"/>
      <c r="GA51" s="112"/>
      <c r="GB51" s="112"/>
      <c r="GC51" s="112"/>
      <c r="GD51" s="112">
        <f>SUMIF(purchases!GD52,$GF$4,purchases!FX52)</f>
        <v>0</v>
      </c>
      <c r="GE51" s="112"/>
      <c r="GF51" s="112"/>
      <c r="GG51" s="112"/>
      <c r="GH51" s="112"/>
      <c r="GI51" s="112"/>
      <c r="GJ51" s="112"/>
      <c r="GK51" s="112"/>
      <c r="GL51" s="116"/>
      <c r="GM51" s="116"/>
      <c r="GN51" s="116"/>
      <c r="GO51" s="116">
        <f>SUMIF(purchases!GD52,$GF$4,purchases!GO52)</f>
        <v>0</v>
      </c>
      <c r="GP51" s="116"/>
      <c r="GQ51" s="116"/>
      <c r="GS51" s="102"/>
      <c r="GT51" s="102"/>
      <c r="GU51" s="102"/>
      <c r="GV51" s="113"/>
      <c r="GW51" s="113"/>
      <c r="GX51" s="113"/>
      <c r="GY51" s="113"/>
      <c r="GZ51" s="113"/>
      <c r="HA51" s="113"/>
      <c r="HB51" s="113"/>
      <c r="HC51" s="113">
        <f>SUMIF(purchases!HC52,$HE$4,purchases!GW52)</f>
        <v>0</v>
      </c>
      <c r="HD51" s="113"/>
      <c r="HE51" s="113"/>
      <c r="HF51" s="113"/>
      <c r="HG51" s="113"/>
      <c r="HH51" s="113"/>
      <c r="HI51" s="113"/>
      <c r="HJ51" s="113"/>
      <c r="HK51" s="104"/>
      <c r="HL51" s="104"/>
      <c r="HM51" s="104"/>
      <c r="HN51" s="104">
        <f>SUMIF(purchases!HC52,$HE$4,purchases!HN52)</f>
        <v>0</v>
      </c>
      <c r="HO51" s="104"/>
      <c r="HP51" s="104"/>
      <c r="HR51" s="117"/>
      <c r="HS51" s="117"/>
      <c r="HT51" s="117"/>
      <c r="HU51" s="114"/>
      <c r="HV51" s="114"/>
      <c r="HW51" s="114"/>
      <c r="HX51" s="114"/>
      <c r="HY51" s="114"/>
      <c r="HZ51" s="114"/>
      <c r="IA51" s="114"/>
      <c r="IB51" s="114">
        <f>SUMIF(purchases!IB52,$ID$4,purchases!HV52)</f>
        <v>0</v>
      </c>
      <c r="IC51" s="114"/>
      <c r="ID51" s="114"/>
      <c r="IE51" s="114"/>
      <c r="IF51" s="114"/>
      <c r="IG51" s="114"/>
      <c r="IH51" s="114"/>
      <c r="II51" s="114"/>
      <c r="IJ51" s="109"/>
      <c r="IK51" s="109"/>
      <c r="IL51" s="109"/>
      <c r="IM51" s="109">
        <f>SUMIF(purchases!IB52,$ID$4,purchases!IM52)</f>
        <v>0</v>
      </c>
      <c r="IN51" s="109"/>
      <c r="IO51" s="109"/>
      <c r="IQ51" s="115"/>
      <c r="IR51" s="115"/>
      <c r="IS51" s="115"/>
      <c r="IT51" s="111"/>
      <c r="IU51" s="111"/>
      <c r="IV51" s="111"/>
      <c r="IW51" s="111"/>
      <c r="IX51" s="111"/>
      <c r="IY51" s="111"/>
      <c r="IZ51" s="111"/>
      <c r="JA51" s="111">
        <f>SUMIF(purchases!JA52,$JC$4,purchases!IU52)</f>
        <v>0</v>
      </c>
      <c r="JB51" s="111"/>
      <c r="JC51" s="111"/>
      <c r="JD51" s="111"/>
      <c r="JE51" s="111"/>
      <c r="JF51" s="111"/>
      <c r="JG51" s="111"/>
      <c r="JH51" s="111"/>
      <c r="JI51" s="110"/>
      <c r="JJ51" s="110"/>
      <c r="JK51" s="110"/>
      <c r="JL51" s="110">
        <f>SUMIF(purchases!JA52,$JC$4,purchases!JL52)</f>
        <v>0</v>
      </c>
      <c r="JM51" s="110"/>
      <c r="JN51" s="110"/>
      <c r="JP51" s="102"/>
      <c r="JQ51" s="102"/>
      <c r="JR51" s="102"/>
      <c r="JS51" s="103"/>
      <c r="JT51" s="103"/>
      <c r="JU51" s="103"/>
      <c r="JV51" s="103"/>
      <c r="JW51" s="103"/>
      <c r="JX51" s="103"/>
      <c r="JY51" s="103"/>
      <c r="JZ51" s="103">
        <f>SUMIF(purchases!JZ52,$KB$4,purchases!JT52)</f>
        <v>0</v>
      </c>
      <c r="KA51" s="103"/>
      <c r="KB51" s="103"/>
      <c r="KC51" s="103"/>
      <c r="KD51" s="103"/>
      <c r="KE51" s="103"/>
      <c r="KF51" s="103"/>
      <c r="KG51" s="103"/>
      <c r="KH51" s="104"/>
      <c r="KI51" s="104"/>
      <c r="KJ51" s="104"/>
      <c r="KK51" s="104">
        <f>SUMIF(purchases!JZ52,$KB$4,purchases!KK52)</f>
        <v>0</v>
      </c>
      <c r="KL51" s="104"/>
      <c r="KM51" s="104"/>
    </row>
    <row r="52" spans="1:299" s="4" customFormat="1" ht="20.100000000000001" customHeight="1" x14ac:dyDescent="0.2">
      <c r="A52" s="36"/>
      <c r="B52" s="36"/>
      <c r="C52" s="36"/>
      <c r="D52" s="37"/>
      <c r="E52" s="37"/>
      <c r="F52" s="37"/>
      <c r="G52" s="37"/>
      <c r="H52" s="37"/>
      <c r="I52" s="37"/>
      <c r="J52" s="37"/>
      <c r="K52" s="37">
        <f>SUMIF(purchases!K53,$M$4,purchases!E53)</f>
        <v>0</v>
      </c>
      <c r="L52" s="37"/>
      <c r="M52" s="37"/>
      <c r="N52" s="37"/>
      <c r="O52" s="37"/>
      <c r="P52" s="37"/>
      <c r="Q52" s="37"/>
      <c r="R52" s="37"/>
      <c r="S52" s="90"/>
      <c r="T52" s="90"/>
      <c r="U52" s="90"/>
      <c r="V52" s="90">
        <f>SUMIF(purchases!K53,$M$4,purchases!V53)</f>
        <v>0</v>
      </c>
      <c r="W52" s="90"/>
      <c r="X52" s="90"/>
      <c r="Z52" s="36"/>
      <c r="AA52" s="36"/>
      <c r="AB52" s="36"/>
      <c r="AC52" s="112"/>
      <c r="AD52" s="112"/>
      <c r="AE52" s="112"/>
      <c r="AF52" s="112"/>
      <c r="AG52" s="112"/>
      <c r="AH52" s="112"/>
      <c r="AI52" s="112"/>
      <c r="AJ52" s="112">
        <f>SUMIF(purchases!AJ53,$AL$4,purchases!AD53)</f>
        <v>0</v>
      </c>
      <c r="AK52" s="112"/>
      <c r="AL52" s="112"/>
      <c r="AM52" s="112"/>
      <c r="AN52" s="112"/>
      <c r="AO52" s="112"/>
      <c r="AP52" s="112"/>
      <c r="AQ52" s="112"/>
      <c r="AR52" s="116"/>
      <c r="AS52" s="116"/>
      <c r="AT52" s="116"/>
      <c r="AU52" s="116">
        <f>SUMIF(purchases!AJ53,$AL$4,purchases!AU53)</f>
        <v>0</v>
      </c>
      <c r="AV52" s="116"/>
      <c r="AW52" s="116"/>
      <c r="AY52" s="102"/>
      <c r="AZ52" s="102"/>
      <c r="BA52" s="102"/>
      <c r="BB52" s="113"/>
      <c r="BC52" s="113"/>
      <c r="BD52" s="113"/>
      <c r="BE52" s="113"/>
      <c r="BF52" s="113"/>
      <c r="BG52" s="113"/>
      <c r="BH52" s="113"/>
      <c r="BI52" s="113">
        <f>SUMIF(purchases!BI53,$BK$4,purchases!BC53)</f>
        <v>0</v>
      </c>
      <c r="BJ52" s="113"/>
      <c r="BK52" s="113"/>
      <c r="BL52" s="113"/>
      <c r="BM52" s="113"/>
      <c r="BN52" s="113"/>
      <c r="BO52" s="113"/>
      <c r="BP52" s="113"/>
      <c r="BQ52" s="104"/>
      <c r="BR52" s="104"/>
      <c r="BS52" s="104"/>
      <c r="BT52" s="104">
        <f>SUMIF(purchases!BI53,$BK$4,purchases!BT53)</f>
        <v>0</v>
      </c>
      <c r="BU52" s="104"/>
      <c r="BV52" s="104"/>
      <c r="BX52" s="117"/>
      <c r="BY52" s="117"/>
      <c r="BZ52" s="117"/>
      <c r="CA52" s="114"/>
      <c r="CB52" s="114"/>
      <c r="CC52" s="114"/>
      <c r="CD52" s="114"/>
      <c r="CE52" s="114"/>
      <c r="CF52" s="114"/>
      <c r="CG52" s="114"/>
      <c r="CH52" s="114">
        <f>SUMIF(purchases!CH53,$CJ$4,purchases!CB53)</f>
        <v>0</v>
      </c>
      <c r="CI52" s="114"/>
      <c r="CJ52" s="114"/>
      <c r="CK52" s="114"/>
      <c r="CL52" s="114"/>
      <c r="CM52" s="114"/>
      <c r="CN52" s="114"/>
      <c r="CO52" s="114"/>
      <c r="CP52" s="109"/>
      <c r="CQ52" s="109"/>
      <c r="CR52" s="109"/>
      <c r="CS52" s="109">
        <f>SUMIF(purchases!CH53,$CJ$4,purchases!CS53)</f>
        <v>0</v>
      </c>
      <c r="CT52" s="109"/>
      <c r="CU52" s="109"/>
      <c r="CW52" s="115"/>
      <c r="CX52" s="115"/>
      <c r="CY52" s="115"/>
      <c r="CZ52" s="111"/>
      <c r="DA52" s="111"/>
      <c r="DB52" s="111"/>
      <c r="DC52" s="111"/>
      <c r="DD52" s="111"/>
      <c r="DE52" s="111"/>
      <c r="DF52" s="111"/>
      <c r="DG52" s="111">
        <f>SUMIF(purchases!DG53,$DI$4,purchases!DA53)</f>
        <v>0</v>
      </c>
      <c r="DH52" s="111"/>
      <c r="DI52" s="111"/>
      <c r="DJ52" s="111"/>
      <c r="DK52" s="111"/>
      <c r="DL52" s="111"/>
      <c r="DM52" s="111"/>
      <c r="DN52" s="111"/>
      <c r="DO52" s="110"/>
      <c r="DP52" s="110"/>
      <c r="DQ52" s="110"/>
      <c r="DR52" s="110">
        <f>SUMIF(purchases!DG53,$DI$4,purchases!DR53)</f>
        <v>0</v>
      </c>
      <c r="DS52" s="110"/>
      <c r="DT52" s="110"/>
      <c r="DV52" s="102"/>
      <c r="DW52" s="102"/>
      <c r="DX52" s="102"/>
      <c r="DY52" s="103"/>
      <c r="DZ52" s="103"/>
      <c r="EA52" s="103"/>
      <c r="EB52" s="103"/>
      <c r="EC52" s="103"/>
      <c r="ED52" s="103"/>
      <c r="EE52" s="103"/>
      <c r="EF52" s="103">
        <f>SUMIF(purchases!EF53,$EH$4,purchases!DZ53)</f>
        <v>0</v>
      </c>
      <c r="EG52" s="103"/>
      <c r="EH52" s="103"/>
      <c r="EI52" s="103"/>
      <c r="EJ52" s="103"/>
      <c r="EK52" s="103"/>
      <c r="EL52" s="103"/>
      <c r="EM52" s="103"/>
      <c r="EN52" s="104"/>
      <c r="EO52" s="104"/>
      <c r="EP52" s="104"/>
      <c r="EQ52" s="104">
        <f>SUMIF(purchases!EF53,$EH$4,purchases!EQ53)</f>
        <v>0</v>
      </c>
      <c r="ER52" s="104"/>
      <c r="ES52" s="104"/>
      <c r="EU52" s="36"/>
      <c r="EV52" s="36"/>
      <c r="EW52" s="36"/>
      <c r="EX52" s="37"/>
      <c r="EY52" s="37"/>
      <c r="EZ52" s="37"/>
      <c r="FA52" s="37"/>
      <c r="FB52" s="37"/>
      <c r="FC52" s="37"/>
      <c r="FD52" s="37"/>
      <c r="FE52" s="37">
        <f>SUMIF(purchases!FE53,$FG$4,purchases!EY53)</f>
        <v>0</v>
      </c>
      <c r="FF52" s="37"/>
      <c r="FG52" s="37"/>
      <c r="FH52" s="37"/>
      <c r="FI52" s="37"/>
      <c r="FJ52" s="37"/>
      <c r="FK52" s="37"/>
      <c r="FL52" s="37"/>
      <c r="FM52" s="90"/>
      <c r="FN52" s="90"/>
      <c r="FO52" s="90"/>
      <c r="FP52" s="90">
        <f>SUMIF(purchases!FE53,$FG$4,purchases!FP53)</f>
        <v>0</v>
      </c>
      <c r="FQ52" s="90"/>
      <c r="FR52" s="90"/>
      <c r="FT52" s="36"/>
      <c r="FU52" s="36"/>
      <c r="FV52" s="36"/>
      <c r="FW52" s="112"/>
      <c r="FX52" s="112"/>
      <c r="FY52" s="112"/>
      <c r="FZ52" s="112"/>
      <c r="GA52" s="112"/>
      <c r="GB52" s="112"/>
      <c r="GC52" s="112"/>
      <c r="GD52" s="112">
        <f>SUMIF(purchases!GD53,$GF$4,purchases!FX53)</f>
        <v>0</v>
      </c>
      <c r="GE52" s="112"/>
      <c r="GF52" s="112"/>
      <c r="GG52" s="112"/>
      <c r="GH52" s="112"/>
      <c r="GI52" s="112"/>
      <c r="GJ52" s="112"/>
      <c r="GK52" s="112"/>
      <c r="GL52" s="116"/>
      <c r="GM52" s="116"/>
      <c r="GN52" s="116"/>
      <c r="GO52" s="116">
        <f>SUMIF(purchases!GD53,$GF$4,purchases!GO53)</f>
        <v>0</v>
      </c>
      <c r="GP52" s="116"/>
      <c r="GQ52" s="116"/>
      <c r="GS52" s="102"/>
      <c r="GT52" s="102"/>
      <c r="GU52" s="102"/>
      <c r="GV52" s="113"/>
      <c r="GW52" s="113"/>
      <c r="GX52" s="113"/>
      <c r="GY52" s="113"/>
      <c r="GZ52" s="113"/>
      <c r="HA52" s="113"/>
      <c r="HB52" s="113"/>
      <c r="HC52" s="113">
        <f>SUMIF(purchases!HC53,$HE$4,purchases!GW53)</f>
        <v>0</v>
      </c>
      <c r="HD52" s="113"/>
      <c r="HE52" s="113"/>
      <c r="HF52" s="113"/>
      <c r="HG52" s="113"/>
      <c r="HH52" s="113"/>
      <c r="HI52" s="113"/>
      <c r="HJ52" s="113"/>
      <c r="HK52" s="104"/>
      <c r="HL52" s="104"/>
      <c r="HM52" s="104"/>
      <c r="HN52" s="104">
        <f>SUMIF(purchases!HC53,$HE$4,purchases!HN53)</f>
        <v>0</v>
      </c>
      <c r="HO52" s="104"/>
      <c r="HP52" s="104"/>
      <c r="HR52" s="117"/>
      <c r="HS52" s="117"/>
      <c r="HT52" s="117"/>
      <c r="HU52" s="114"/>
      <c r="HV52" s="114"/>
      <c r="HW52" s="114"/>
      <c r="HX52" s="114"/>
      <c r="HY52" s="114"/>
      <c r="HZ52" s="114"/>
      <c r="IA52" s="114"/>
      <c r="IB52" s="114">
        <f>SUMIF(purchases!IB53,$ID$4,purchases!HV53)</f>
        <v>0</v>
      </c>
      <c r="IC52" s="114"/>
      <c r="ID52" s="114"/>
      <c r="IE52" s="114"/>
      <c r="IF52" s="114"/>
      <c r="IG52" s="114"/>
      <c r="IH52" s="114"/>
      <c r="II52" s="114"/>
      <c r="IJ52" s="109"/>
      <c r="IK52" s="109"/>
      <c r="IL52" s="109"/>
      <c r="IM52" s="109">
        <f>SUMIF(purchases!IB53,$ID$4,purchases!IM53)</f>
        <v>0</v>
      </c>
      <c r="IN52" s="109"/>
      <c r="IO52" s="109"/>
      <c r="IQ52" s="115"/>
      <c r="IR52" s="115"/>
      <c r="IS52" s="115"/>
      <c r="IT52" s="111"/>
      <c r="IU52" s="111"/>
      <c r="IV52" s="111"/>
      <c r="IW52" s="111"/>
      <c r="IX52" s="111"/>
      <c r="IY52" s="111"/>
      <c r="IZ52" s="111"/>
      <c r="JA52" s="111">
        <f>SUMIF(purchases!JA53,$JC$4,purchases!IU53)</f>
        <v>0</v>
      </c>
      <c r="JB52" s="111"/>
      <c r="JC52" s="111"/>
      <c r="JD52" s="111"/>
      <c r="JE52" s="111"/>
      <c r="JF52" s="111"/>
      <c r="JG52" s="111"/>
      <c r="JH52" s="111"/>
      <c r="JI52" s="110"/>
      <c r="JJ52" s="110"/>
      <c r="JK52" s="110"/>
      <c r="JL52" s="110">
        <f>SUMIF(purchases!JA53,$JC$4,purchases!JL53)</f>
        <v>0</v>
      </c>
      <c r="JM52" s="110"/>
      <c r="JN52" s="110"/>
      <c r="JP52" s="102"/>
      <c r="JQ52" s="102"/>
      <c r="JR52" s="102"/>
      <c r="JS52" s="103"/>
      <c r="JT52" s="103"/>
      <c r="JU52" s="103"/>
      <c r="JV52" s="103"/>
      <c r="JW52" s="103"/>
      <c r="JX52" s="103"/>
      <c r="JY52" s="103"/>
      <c r="JZ52" s="103">
        <f>SUMIF(purchases!JZ53,$KB$4,purchases!JT53)</f>
        <v>0</v>
      </c>
      <c r="KA52" s="103"/>
      <c r="KB52" s="103"/>
      <c r="KC52" s="103"/>
      <c r="KD52" s="103"/>
      <c r="KE52" s="103"/>
      <c r="KF52" s="103"/>
      <c r="KG52" s="103"/>
      <c r="KH52" s="104"/>
      <c r="KI52" s="104"/>
      <c r="KJ52" s="104"/>
      <c r="KK52" s="104">
        <f>SUMIF(purchases!JZ53,$KB$4,purchases!KK53)</f>
        <v>0</v>
      </c>
      <c r="KL52" s="104"/>
      <c r="KM52" s="104"/>
    </row>
    <row r="53" spans="1:299" s="4" customFormat="1" ht="20.100000000000001" customHeight="1" x14ac:dyDescent="0.2">
      <c r="A53" s="36"/>
      <c r="B53" s="36"/>
      <c r="C53" s="36"/>
      <c r="D53" s="37"/>
      <c r="E53" s="37"/>
      <c r="F53" s="37"/>
      <c r="G53" s="37"/>
      <c r="H53" s="37"/>
      <c r="I53" s="37"/>
      <c r="J53" s="37"/>
      <c r="K53" s="37">
        <f>SUMIF(purchases!K54,$M$4,purchases!E54)</f>
        <v>0</v>
      </c>
      <c r="L53" s="37"/>
      <c r="M53" s="37"/>
      <c r="N53" s="37"/>
      <c r="O53" s="37"/>
      <c r="P53" s="37"/>
      <c r="Q53" s="37"/>
      <c r="R53" s="37"/>
      <c r="S53" s="90"/>
      <c r="T53" s="90"/>
      <c r="U53" s="90"/>
      <c r="V53" s="90">
        <f>SUMIF(purchases!K54,$M$4,purchases!V54)</f>
        <v>0</v>
      </c>
      <c r="W53" s="90"/>
      <c r="X53" s="90"/>
      <c r="Z53" s="36"/>
      <c r="AA53" s="36"/>
      <c r="AB53" s="36"/>
      <c r="AC53" s="112"/>
      <c r="AD53" s="112"/>
      <c r="AE53" s="112"/>
      <c r="AF53" s="112"/>
      <c r="AG53" s="112"/>
      <c r="AH53" s="112"/>
      <c r="AI53" s="112"/>
      <c r="AJ53" s="112">
        <f>SUMIF(purchases!AJ54,$AL$4,purchases!AD54)</f>
        <v>0</v>
      </c>
      <c r="AK53" s="112"/>
      <c r="AL53" s="112"/>
      <c r="AM53" s="112"/>
      <c r="AN53" s="112"/>
      <c r="AO53" s="112"/>
      <c r="AP53" s="112"/>
      <c r="AQ53" s="112"/>
      <c r="AR53" s="116"/>
      <c r="AS53" s="116"/>
      <c r="AT53" s="116"/>
      <c r="AU53" s="116">
        <f>SUMIF(purchases!AJ54,$AL$4,purchases!AU54)</f>
        <v>0</v>
      </c>
      <c r="AV53" s="116"/>
      <c r="AW53" s="116"/>
      <c r="AY53" s="102"/>
      <c r="AZ53" s="102"/>
      <c r="BA53" s="102"/>
      <c r="BB53" s="113"/>
      <c r="BC53" s="113"/>
      <c r="BD53" s="113"/>
      <c r="BE53" s="113"/>
      <c r="BF53" s="113"/>
      <c r="BG53" s="113"/>
      <c r="BH53" s="113"/>
      <c r="BI53" s="113">
        <f>SUMIF(purchases!BI54,$BK$4,purchases!BC54)</f>
        <v>0</v>
      </c>
      <c r="BJ53" s="113"/>
      <c r="BK53" s="113"/>
      <c r="BL53" s="113"/>
      <c r="BM53" s="113"/>
      <c r="BN53" s="113"/>
      <c r="BO53" s="113"/>
      <c r="BP53" s="113"/>
      <c r="BQ53" s="104"/>
      <c r="BR53" s="104"/>
      <c r="BS53" s="104"/>
      <c r="BT53" s="104">
        <f>SUMIF(purchases!BI54,$BK$4,purchases!BT54)</f>
        <v>0</v>
      </c>
      <c r="BU53" s="104"/>
      <c r="BV53" s="104"/>
      <c r="BX53" s="117"/>
      <c r="BY53" s="117"/>
      <c r="BZ53" s="117"/>
      <c r="CA53" s="114"/>
      <c r="CB53" s="114"/>
      <c r="CC53" s="114"/>
      <c r="CD53" s="114"/>
      <c r="CE53" s="114"/>
      <c r="CF53" s="114"/>
      <c r="CG53" s="114"/>
      <c r="CH53" s="114">
        <f>SUMIF(purchases!CH54,$CJ$4,purchases!CB54)</f>
        <v>0</v>
      </c>
      <c r="CI53" s="114"/>
      <c r="CJ53" s="114"/>
      <c r="CK53" s="114"/>
      <c r="CL53" s="114"/>
      <c r="CM53" s="114"/>
      <c r="CN53" s="114"/>
      <c r="CO53" s="114"/>
      <c r="CP53" s="109"/>
      <c r="CQ53" s="109"/>
      <c r="CR53" s="109"/>
      <c r="CS53" s="109">
        <f>SUMIF(purchases!CH54,$CJ$4,purchases!CS54)</f>
        <v>0</v>
      </c>
      <c r="CT53" s="109"/>
      <c r="CU53" s="109"/>
      <c r="CW53" s="115"/>
      <c r="CX53" s="115"/>
      <c r="CY53" s="115"/>
      <c r="CZ53" s="111"/>
      <c r="DA53" s="111"/>
      <c r="DB53" s="111"/>
      <c r="DC53" s="111"/>
      <c r="DD53" s="111"/>
      <c r="DE53" s="111"/>
      <c r="DF53" s="111"/>
      <c r="DG53" s="111">
        <f>SUMIF(purchases!DG54,$DI$4,purchases!DA54)</f>
        <v>0</v>
      </c>
      <c r="DH53" s="111"/>
      <c r="DI53" s="111"/>
      <c r="DJ53" s="111"/>
      <c r="DK53" s="111"/>
      <c r="DL53" s="111"/>
      <c r="DM53" s="111"/>
      <c r="DN53" s="111"/>
      <c r="DO53" s="110"/>
      <c r="DP53" s="110"/>
      <c r="DQ53" s="110"/>
      <c r="DR53" s="110">
        <f>SUMIF(purchases!DG54,$DI$4,purchases!DR54)</f>
        <v>0</v>
      </c>
      <c r="DS53" s="110"/>
      <c r="DT53" s="110"/>
      <c r="DV53" s="102"/>
      <c r="DW53" s="102"/>
      <c r="DX53" s="102"/>
      <c r="DY53" s="103"/>
      <c r="DZ53" s="103"/>
      <c r="EA53" s="103"/>
      <c r="EB53" s="103"/>
      <c r="EC53" s="103"/>
      <c r="ED53" s="103"/>
      <c r="EE53" s="103"/>
      <c r="EF53" s="103">
        <f>SUMIF(purchases!EF54,$EH$4,purchases!DZ54)</f>
        <v>0</v>
      </c>
      <c r="EG53" s="103"/>
      <c r="EH53" s="103"/>
      <c r="EI53" s="103"/>
      <c r="EJ53" s="103"/>
      <c r="EK53" s="103"/>
      <c r="EL53" s="103"/>
      <c r="EM53" s="103"/>
      <c r="EN53" s="104"/>
      <c r="EO53" s="104"/>
      <c r="EP53" s="104"/>
      <c r="EQ53" s="104">
        <f>SUMIF(purchases!EF54,$EH$4,purchases!EQ54)</f>
        <v>0</v>
      </c>
      <c r="ER53" s="104"/>
      <c r="ES53" s="104"/>
      <c r="EU53" s="36"/>
      <c r="EV53" s="36"/>
      <c r="EW53" s="36"/>
      <c r="EX53" s="37"/>
      <c r="EY53" s="37"/>
      <c r="EZ53" s="37"/>
      <c r="FA53" s="37"/>
      <c r="FB53" s="37"/>
      <c r="FC53" s="37"/>
      <c r="FD53" s="37"/>
      <c r="FE53" s="37">
        <f>SUMIF(purchases!FE54,$FG$4,purchases!EY54)</f>
        <v>0</v>
      </c>
      <c r="FF53" s="37"/>
      <c r="FG53" s="37"/>
      <c r="FH53" s="37"/>
      <c r="FI53" s="37"/>
      <c r="FJ53" s="37"/>
      <c r="FK53" s="37"/>
      <c r="FL53" s="37"/>
      <c r="FM53" s="90"/>
      <c r="FN53" s="90"/>
      <c r="FO53" s="90"/>
      <c r="FP53" s="90">
        <f>SUMIF(purchases!FE54,$FG$4,purchases!FP54)</f>
        <v>0</v>
      </c>
      <c r="FQ53" s="90"/>
      <c r="FR53" s="90"/>
      <c r="FT53" s="36"/>
      <c r="FU53" s="36"/>
      <c r="FV53" s="36"/>
      <c r="FW53" s="112"/>
      <c r="FX53" s="112"/>
      <c r="FY53" s="112"/>
      <c r="FZ53" s="112"/>
      <c r="GA53" s="112"/>
      <c r="GB53" s="112"/>
      <c r="GC53" s="112"/>
      <c r="GD53" s="112">
        <f>SUMIF(purchases!GD54,$GF$4,purchases!FX54)</f>
        <v>0</v>
      </c>
      <c r="GE53" s="112"/>
      <c r="GF53" s="112"/>
      <c r="GG53" s="112"/>
      <c r="GH53" s="112"/>
      <c r="GI53" s="112"/>
      <c r="GJ53" s="112"/>
      <c r="GK53" s="112"/>
      <c r="GL53" s="116"/>
      <c r="GM53" s="116"/>
      <c r="GN53" s="116"/>
      <c r="GO53" s="116">
        <f>SUMIF(purchases!GD54,$GF$4,purchases!GO54)</f>
        <v>0</v>
      </c>
      <c r="GP53" s="116"/>
      <c r="GQ53" s="116"/>
      <c r="GS53" s="102"/>
      <c r="GT53" s="102"/>
      <c r="GU53" s="102"/>
      <c r="GV53" s="113"/>
      <c r="GW53" s="113"/>
      <c r="GX53" s="113"/>
      <c r="GY53" s="113"/>
      <c r="GZ53" s="113"/>
      <c r="HA53" s="113"/>
      <c r="HB53" s="113"/>
      <c r="HC53" s="113">
        <f>SUMIF(purchases!HC54,$HE$4,purchases!GW54)</f>
        <v>0</v>
      </c>
      <c r="HD53" s="113"/>
      <c r="HE53" s="113"/>
      <c r="HF53" s="113"/>
      <c r="HG53" s="113"/>
      <c r="HH53" s="113"/>
      <c r="HI53" s="113"/>
      <c r="HJ53" s="113"/>
      <c r="HK53" s="104"/>
      <c r="HL53" s="104"/>
      <c r="HM53" s="104"/>
      <c r="HN53" s="104">
        <f>SUMIF(purchases!HC54,$HE$4,purchases!HN54)</f>
        <v>0</v>
      </c>
      <c r="HO53" s="104"/>
      <c r="HP53" s="104"/>
      <c r="HR53" s="117"/>
      <c r="HS53" s="117"/>
      <c r="HT53" s="117"/>
      <c r="HU53" s="114"/>
      <c r="HV53" s="114"/>
      <c r="HW53" s="114"/>
      <c r="HX53" s="114"/>
      <c r="HY53" s="114"/>
      <c r="HZ53" s="114"/>
      <c r="IA53" s="114"/>
      <c r="IB53" s="114">
        <f>SUMIF(purchases!IB54,$ID$4,purchases!HV54)</f>
        <v>0</v>
      </c>
      <c r="IC53" s="114"/>
      <c r="ID53" s="114"/>
      <c r="IE53" s="114"/>
      <c r="IF53" s="114"/>
      <c r="IG53" s="114"/>
      <c r="IH53" s="114"/>
      <c r="II53" s="114"/>
      <c r="IJ53" s="109"/>
      <c r="IK53" s="109"/>
      <c r="IL53" s="109"/>
      <c r="IM53" s="109">
        <f>SUMIF(purchases!IB54,$ID$4,purchases!IM54)</f>
        <v>0</v>
      </c>
      <c r="IN53" s="109"/>
      <c r="IO53" s="109"/>
      <c r="IQ53" s="115"/>
      <c r="IR53" s="115"/>
      <c r="IS53" s="115"/>
      <c r="IT53" s="111"/>
      <c r="IU53" s="111"/>
      <c r="IV53" s="111"/>
      <c r="IW53" s="111"/>
      <c r="IX53" s="111"/>
      <c r="IY53" s="111"/>
      <c r="IZ53" s="111"/>
      <c r="JA53" s="111">
        <f>SUMIF(purchases!JA54,$JC$4,purchases!IU54)</f>
        <v>0</v>
      </c>
      <c r="JB53" s="111"/>
      <c r="JC53" s="111"/>
      <c r="JD53" s="111"/>
      <c r="JE53" s="111"/>
      <c r="JF53" s="111"/>
      <c r="JG53" s="111"/>
      <c r="JH53" s="111"/>
      <c r="JI53" s="110"/>
      <c r="JJ53" s="110"/>
      <c r="JK53" s="110"/>
      <c r="JL53" s="110">
        <f>SUMIF(purchases!JA54,$JC$4,purchases!JL54)</f>
        <v>0</v>
      </c>
      <c r="JM53" s="110"/>
      <c r="JN53" s="110"/>
      <c r="JP53" s="102"/>
      <c r="JQ53" s="102"/>
      <c r="JR53" s="102"/>
      <c r="JS53" s="103"/>
      <c r="JT53" s="103"/>
      <c r="JU53" s="103"/>
      <c r="JV53" s="103"/>
      <c r="JW53" s="103"/>
      <c r="JX53" s="103"/>
      <c r="JY53" s="103"/>
      <c r="JZ53" s="103">
        <f>SUMIF(purchases!JZ54,$KB$4,purchases!JT54)</f>
        <v>0</v>
      </c>
      <c r="KA53" s="103"/>
      <c r="KB53" s="103"/>
      <c r="KC53" s="103"/>
      <c r="KD53" s="103"/>
      <c r="KE53" s="103"/>
      <c r="KF53" s="103"/>
      <c r="KG53" s="103"/>
      <c r="KH53" s="104"/>
      <c r="KI53" s="104"/>
      <c r="KJ53" s="104"/>
      <c r="KK53" s="104">
        <f>SUMIF(purchases!JZ54,$KB$4,purchases!KK54)</f>
        <v>0</v>
      </c>
      <c r="KL53" s="104"/>
      <c r="KM53" s="104"/>
    </row>
    <row r="54" spans="1:299" s="4" customFormat="1" ht="20.100000000000001" customHeight="1" x14ac:dyDescent="0.2">
      <c r="A54" s="36"/>
      <c r="B54" s="36"/>
      <c r="C54" s="36"/>
      <c r="D54" s="37"/>
      <c r="E54" s="37"/>
      <c r="F54" s="37"/>
      <c r="G54" s="37"/>
      <c r="H54" s="37"/>
      <c r="I54" s="37"/>
      <c r="J54" s="37"/>
      <c r="K54" s="37">
        <f>SUMIF(purchases!K55,$M$4,purchases!E55)</f>
        <v>0</v>
      </c>
      <c r="L54" s="37"/>
      <c r="M54" s="37"/>
      <c r="N54" s="37"/>
      <c r="O54" s="37"/>
      <c r="P54" s="37"/>
      <c r="Q54" s="37"/>
      <c r="R54" s="37"/>
      <c r="S54" s="90"/>
      <c r="T54" s="90"/>
      <c r="U54" s="90"/>
      <c r="V54" s="90">
        <f>SUMIF(purchases!K55,$M$4,purchases!V55)</f>
        <v>0</v>
      </c>
      <c r="W54" s="90"/>
      <c r="X54" s="90"/>
      <c r="Z54" s="36"/>
      <c r="AA54" s="36"/>
      <c r="AB54" s="36"/>
      <c r="AC54" s="112"/>
      <c r="AD54" s="112"/>
      <c r="AE54" s="112"/>
      <c r="AF54" s="112"/>
      <c r="AG54" s="112"/>
      <c r="AH54" s="112"/>
      <c r="AI54" s="112"/>
      <c r="AJ54" s="112">
        <f>SUMIF(purchases!AJ55,$AL$4,purchases!AD55)</f>
        <v>0</v>
      </c>
      <c r="AK54" s="112"/>
      <c r="AL54" s="112"/>
      <c r="AM54" s="112"/>
      <c r="AN54" s="112"/>
      <c r="AO54" s="112"/>
      <c r="AP54" s="112"/>
      <c r="AQ54" s="112"/>
      <c r="AR54" s="116"/>
      <c r="AS54" s="116"/>
      <c r="AT54" s="116"/>
      <c r="AU54" s="116">
        <f>SUMIF(purchases!AJ55,$AL$4,purchases!AU55)</f>
        <v>0</v>
      </c>
      <c r="AV54" s="116"/>
      <c r="AW54" s="116"/>
      <c r="AY54" s="102"/>
      <c r="AZ54" s="102"/>
      <c r="BA54" s="102"/>
      <c r="BB54" s="113"/>
      <c r="BC54" s="113"/>
      <c r="BD54" s="113"/>
      <c r="BE54" s="113"/>
      <c r="BF54" s="113"/>
      <c r="BG54" s="113"/>
      <c r="BH54" s="113"/>
      <c r="BI54" s="113">
        <f>SUMIF(purchases!BI55,$BK$4,purchases!BC55)</f>
        <v>0</v>
      </c>
      <c r="BJ54" s="113"/>
      <c r="BK54" s="113"/>
      <c r="BL54" s="113"/>
      <c r="BM54" s="113"/>
      <c r="BN54" s="113"/>
      <c r="BO54" s="113"/>
      <c r="BP54" s="113"/>
      <c r="BQ54" s="104"/>
      <c r="BR54" s="104"/>
      <c r="BS54" s="104"/>
      <c r="BT54" s="104">
        <f>SUMIF(purchases!BI55,$BK$4,purchases!BT55)</f>
        <v>0</v>
      </c>
      <c r="BU54" s="104"/>
      <c r="BV54" s="104"/>
      <c r="BX54" s="117"/>
      <c r="BY54" s="117"/>
      <c r="BZ54" s="117"/>
      <c r="CA54" s="114"/>
      <c r="CB54" s="114"/>
      <c r="CC54" s="114"/>
      <c r="CD54" s="114"/>
      <c r="CE54" s="114"/>
      <c r="CF54" s="114"/>
      <c r="CG54" s="114"/>
      <c r="CH54" s="114">
        <f>SUMIF(purchases!CH55,$CJ$4,purchases!CB55)</f>
        <v>0</v>
      </c>
      <c r="CI54" s="114"/>
      <c r="CJ54" s="114"/>
      <c r="CK54" s="114"/>
      <c r="CL54" s="114"/>
      <c r="CM54" s="114"/>
      <c r="CN54" s="114"/>
      <c r="CO54" s="114"/>
      <c r="CP54" s="109"/>
      <c r="CQ54" s="109"/>
      <c r="CR54" s="109"/>
      <c r="CS54" s="109">
        <f>SUMIF(purchases!CH55,$CJ$4,purchases!CS55)</f>
        <v>0</v>
      </c>
      <c r="CT54" s="109"/>
      <c r="CU54" s="109"/>
      <c r="CW54" s="115"/>
      <c r="CX54" s="115"/>
      <c r="CY54" s="115"/>
      <c r="CZ54" s="111"/>
      <c r="DA54" s="111"/>
      <c r="DB54" s="111"/>
      <c r="DC54" s="111"/>
      <c r="DD54" s="111"/>
      <c r="DE54" s="111"/>
      <c r="DF54" s="111"/>
      <c r="DG54" s="111">
        <f>SUMIF(purchases!DG55,$DI$4,purchases!DA55)</f>
        <v>0</v>
      </c>
      <c r="DH54" s="111"/>
      <c r="DI54" s="111"/>
      <c r="DJ54" s="111"/>
      <c r="DK54" s="111"/>
      <c r="DL54" s="111"/>
      <c r="DM54" s="111"/>
      <c r="DN54" s="111"/>
      <c r="DO54" s="110"/>
      <c r="DP54" s="110"/>
      <c r="DQ54" s="110"/>
      <c r="DR54" s="110">
        <f>SUMIF(purchases!DG55,$DI$4,purchases!DR55)</f>
        <v>0</v>
      </c>
      <c r="DS54" s="110"/>
      <c r="DT54" s="110"/>
      <c r="DV54" s="102"/>
      <c r="DW54" s="102"/>
      <c r="DX54" s="102"/>
      <c r="DY54" s="103"/>
      <c r="DZ54" s="103"/>
      <c r="EA54" s="103"/>
      <c r="EB54" s="103"/>
      <c r="EC54" s="103"/>
      <c r="ED54" s="103"/>
      <c r="EE54" s="103"/>
      <c r="EF54" s="103">
        <f>SUMIF(purchases!EF55,$EH$4,purchases!DZ55)</f>
        <v>0</v>
      </c>
      <c r="EG54" s="103"/>
      <c r="EH54" s="103"/>
      <c r="EI54" s="103"/>
      <c r="EJ54" s="103"/>
      <c r="EK54" s="103"/>
      <c r="EL54" s="103"/>
      <c r="EM54" s="103"/>
      <c r="EN54" s="104"/>
      <c r="EO54" s="104"/>
      <c r="EP54" s="104"/>
      <c r="EQ54" s="104">
        <f>SUMIF(purchases!EF55,$EH$4,purchases!EQ55)</f>
        <v>0</v>
      </c>
      <c r="ER54" s="104"/>
      <c r="ES54" s="104"/>
      <c r="EU54" s="36"/>
      <c r="EV54" s="36"/>
      <c r="EW54" s="36"/>
      <c r="EX54" s="37"/>
      <c r="EY54" s="37"/>
      <c r="EZ54" s="37"/>
      <c r="FA54" s="37"/>
      <c r="FB54" s="37"/>
      <c r="FC54" s="37"/>
      <c r="FD54" s="37"/>
      <c r="FE54" s="37">
        <f>SUMIF(purchases!FE55,$FG$4,purchases!EY55)</f>
        <v>0</v>
      </c>
      <c r="FF54" s="37"/>
      <c r="FG54" s="37"/>
      <c r="FH54" s="37"/>
      <c r="FI54" s="37"/>
      <c r="FJ54" s="37"/>
      <c r="FK54" s="37"/>
      <c r="FL54" s="37"/>
      <c r="FM54" s="90"/>
      <c r="FN54" s="90"/>
      <c r="FO54" s="90"/>
      <c r="FP54" s="90">
        <f>SUMIF(purchases!FE55,$FG$4,purchases!FP55)</f>
        <v>0</v>
      </c>
      <c r="FQ54" s="90"/>
      <c r="FR54" s="90"/>
      <c r="FT54" s="36"/>
      <c r="FU54" s="36"/>
      <c r="FV54" s="36"/>
      <c r="FW54" s="112"/>
      <c r="FX54" s="112"/>
      <c r="FY54" s="112"/>
      <c r="FZ54" s="112"/>
      <c r="GA54" s="112"/>
      <c r="GB54" s="112"/>
      <c r="GC54" s="112"/>
      <c r="GD54" s="112">
        <f>SUMIF(purchases!GD55,$GF$4,purchases!FX55)</f>
        <v>0</v>
      </c>
      <c r="GE54" s="112"/>
      <c r="GF54" s="112"/>
      <c r="GG54" s="112"/>
      <c r="GH54" s="112"/>
      <c r="GI54" s="112"/>
      <c r="GJ54" s="112"/>
      <c r="GK54" s="112"/>
      <c r="GL54" s="116"/>
      <c r="GM54" s="116"/>
      <c r="GN54" s="116"/>
      <c r="GO54" s="116">
        <f>SUMIF(purchases!GD55,$GF$4,purchases!GO55)</f>
        <v>0</v>
      </c>
      <c r="GP54" s="116"/>
      <c r="GQ54" s="116"/>
      <c r="GS54" s="102"/>
      <c r="GT54" s="102"/>
      <c r="GU54" s="102"/>
      <c r="GV54" s="113"/>
      <c r="GW54" s="113"/>
      <c r="GX54" s="113"/>
      <c r="GY54" s="113"/>
      <c r="GZ54" s="113"/>
      <c r="HA54" s="113"/>
      <c r="HB54" s="113"/>
      <c r="HC54" s="113">
        <f>SUMIF(purchases!HC55,$HE$4,purchases!GW55)</f>
        <v>0</v>
      </c>
      <c r="HD54" s="113"/>
      <c r="HE54" s="113"/>
      <c r="HF54" s="113"/>
      <c r="HG54" s="113"/>
      <c r="HH54" s="113"/>
      <c r="HI54" s="113"/>
      <c r="HJ54" s="113"/>
      <c r="HK54" s="104"/>
      <c r="HL54" s="104"/>
      <c r="HM54" s="104"/>
      <c r="HN54" s="104">
        <f>SUMIF(purchases!HC55,$HE$4,purchases!HN55)</f>
        <v>0</v>
      </c>
      <c r="HO54" s="104"/>
      <c r="HP54" s="104"/>
      <c r="HR54" s="117"/>
      <c r="HS54" s="117"/>
      <c r="HT54" s="117"/>
      <c r="HU54" s="114"/>
      <c r="HV54" s="114"/>
      <c r="HW54" s="114"/>
      <c r="HX54" s="114"/>
      <c r="HY54" s="114"/>
      <c r="HZ54" s="114"/>
      <c r="IA54" s="114"/>
      <c r="IB54" s="114">
        <f>SUMIF(purchases!IB55,$ID$4,purchases!HV55)</f>
        <v>0</v>
      </c>
      <c r="IC54" s="114"/>
      <c r="ID54" s="114"/>
      <c r="IE54" s="114"/>
      <c r="IF54" s="114"/>
      <c r="IG54" s="114"/>
      <c r="IH54" s="114"/>
      <c r="II54" s="114"/>
      <c r="IJ54" s="109"/>
      <c r="IK54" s="109"/>
      <c r="IL54" s="109"/>
      <c r="IM54" s="109">
        <f>SUMIF(purchases!IB55,$ID$4,purchases!IM55)</f>
        <v>0</v>
      </c>
      <c r="IN54" s="109"/>
      <c r="IO54" s="109"/>
      <c r="IQ54" s="115"/>
      <c r="IR54" s="115"/>
      <c r="IS54" s="115"/>
      <c r="IT54" s="111"/>
      <c r="IU54" s="111"/>
      <c r="IV54" s="111"/>
      <c r="IW54" s="111"/>
      <c r="IX54" s="111"/>
      <c r="IY54" s="111"/>
      <c r="IZ54" s="111"/>
      <c r="JA54" s="111">
        <f>SUMIF(purchases!JA55,$JC$4,purchases!IU55)</f>
        <v>0</v>
      </c>
      <c r="JB54" s="111"/>
      <c r="JC54" s="111"/>
      <c r="JD54" s="111"/>
      <c r="JE54" s="111"/>
      <c r="JF54" s="111"/>
      <c r="JG54" s="111"/>
      <c r="JH54" s="111"/>
      <c r="JI54" s="110"/>
      <c r="JJ54" s="110"/>
      <c r="JK54" s="110"/>
      <c r="JL54" s="110">
        <f>SUMIF(purchases!JA55,$JC$4,purchases!JL55)</f>
        <v>0</v>
      </c>
      <c r="JM54" s="110"/>
      <c r="JN54" s="110"/>
      <c r="JP54" s="102"/>
      <c r="JQ54" s="102"/>
      <c r="JR54" s="102"/>
      <c r="JS54" s="103"/>
      <c r="JT54" s="103"/>
      <c r="JU54" s="103"/>
      <c r="JV54" s="103"/>
      <c r="JW54" s="103"/>
      <c r="JX54" s="103"/>
      <c r="JY54" s="103"/>
      <c r="JZ54" s="103">
        <f>SUMIF(purchases!JZ55,$KB$4,purchases!JT55)</f>
        <v>0</v>
      </c>
      <c r="KA54" s="103"/>
      <c r="KB54" s="103"/>
      <c r="KC54" s="103"/>
      <c r="KD54" s="103"/>
      <c r="KE54" s="103"/>
      <c r="KF54" s="103"/>
      <c r="KG54" s="103"/>
      <c r="KH54" s="104"/>
      <c r="KI54" s="104"/>
      <c r="KJ54" s="104"/>
      <c r="KK54" s="104">
        <f>SUMIF(purchases!JZ55,$KB$4,purchases!KK55)</f>
        <v>0</v>
      </c>
      <c r="KL54" s="104"/>
      <c r="KM54" s="104"/>
    </row>
    <row r="55" spans="1:299" s="4" customFormat="1" ht="20.100000000000001" customHeight="1" x14ac:dyDescent="0.2">
      <c r="A55" s="36"/>
      <c r="B55" s="36"/>
      <c r="C55" s="36"/>
      <c r="D55" s="37"/>
      <c r="E55" s="37"/>
      <c r="F55" s="37"/>
      <c r="G55" s="37"/>
      <c r="H55" s="37"/>
      <c r="I55" s="37"/>
      <c r="J55" s="37"/>
      <c r="K55" s="37">
        <f>SUMIF(purchases!K56,$M$4,purchases!E56)</f>
        <v>0</v>
      </c>
      <c r="L55" s="37"/>
      <c r="M55" s="37"/>
      <c r="N55" s="37"/>
      <c r="O55" s="37"/>
      <c r="P55" s="37"/>
      <c r="Q55" s="37"/>
      <c r="R55" s="37"/>
      <c r="S55" s="90"/>
      <c r="T55" s="90"/>
      <c r="U55" s="90"/>
      <c r="V55" s="90">
        <f>SUMIF(purchases!K56,$M$4,purchases!V56)</f>
        <v>0</v>
      </c>
      <c r="W55" s="90"/>
      <c r="X55" s="90"/>
      <c r="Z55" s="36"/>
      <c r="AA55" s="36"/>
      <c r="AB55" s="36"/>
      <c r="AC55" s="112"/>
      <c r="AD55" s="112"/>
      <c r="AE55" s="112"/>
      <c r="AF55" s="112"/>
      <c r="AG55" s="112"/>
      <c r="AH55" s="112"/>
      <c r="AI55" s="112"/>
      <c r="AJ55" s="112">
        <f>SUMIF(purchases!AJ56,$AL$4,purchases!AD56)</f>
        <v>0</v>
      </c>
      <c r="AK55" s="112"/>
      <c r="AL55" s="112"/>
      <c r="AM55" s="112"/>
      <c r="AN55" s="112"/>
      <c r="AO55" s="112"/>
      <c r="AP55" s="112"/>
      <c r="AQ55" s="112"/>
      <c r="AR55" s="116"/>
      <c r="AS55" s="116"/>
      <c r="AT55" s="116"/>
      <c r="AU55" s="116">
        <f>SUMIF(purchases!AJ56,$AL$4,purchases!AU56)</f>
        <v>0</v>
      </c>
      <c r="AV55" s="116"/>
      <c r="AW55" s="116"/>
      <c r="AY55" s="102"/>
      <c r="AZ55" s="102"/>
      <c r="BA55" s="102"/>
      <c r="BB55" s="113"/>
      <c r="BC55" s="113"/>
      <c r="BD55" s="113"/>
      <c r="BE55" s="113"/>
      <c r="BF55" s="113"/>
      <c r="BG55" s="113"/>
      <c r="BH55" s="113"/>
      <c r="BI55" s="113">
        <f>SUMIF(purchases!BI56,$BK$4,purchases!BC56)</f>
        <v>0</v>
      </c>
      <c r="BJ55" s="113"/>
      <c r="BK55" s="113"/>
      <c r="BL55" s="113"/>
      <c r="BM55" s="113"/>
      <c r="BN55" s="113"/>
      <c r="BO55" s="113"/>
      <c r="BP55" s="113"/>
      <c r="BQ55" s="104"/>
      <c r="BR55" s="104"/>
      <c r="BS55" s="104"/>
      <c r="BT55" s="104">
        <f>SUMIF(purchases!BI56,$BK$4,purchases!BT56)</f>
        <v>0</v>
      </c>
      <c r="BU55" s="104"/>
      <c r="BV55" s="104"/>
      <c r="BX55" s="117"/>
      <c r="BY55" s="117"/>
      <c r="BZ55" s="117"/>
      <c r="CA55" s="114"/>
      <c r="CB55" s="114"/>
      <c r="CC55" s="114"/>
      <c r="CD55" s="114"/>
      <c r="CE55" s="114"/>
      <c r="CF55" s="114"/>
      <c r="CG55" s="114"/>
      <c r="CH55" s="114">
        <f>SUMIF(purchases!CH56,$CJ$4,purchases!CB56)</f>
        <v>0</v>
      </c>
      <c r="CI55" s="114"/>
      <c r="CJ55" s="114"/>
      <c r="CK55" s="114"/>
      <c r="CL55" s="114"/>
      <c r="CM55" s="114"/>
      <c r="CN55" s="114"/>
      <c r="CO55" s="114"/>
      <c r="CP55" s="109"/>
      <c r="CQ55" s="109"/>
      <c r="CR55" s="109"/>
      <c r="CS55" s="109">
        <f>SUMIF(purchases!CH56,$CJ$4,purchases!CS56)</f>
        <v>0</v>
      </c>
      <c r="CT55" s="109"/>
      <c r="CU55" s="109"/>
      <c r="CW55" s="115"/>
      <c r="CX55" s="115"/>
      <c r="CY55" s="115"/>
      <c r="CZ55" s="111"/>
      <c r="DA55" s="111"/>
      <c r="DB55" s="111"/>
      <c r="DC55" s="111"/>
      <c r="DD55" s="111"/>
      <c r="DE55" s="111"/>
      <c r="DF55" s="111"/>
      <c r="DG55" s="111">
        <f>SUMIF(purchases!DG56,$DI$4,purchases!DA56)</f>
        <v>0</v>
      </c>
      <c r="DH55" s="111"/>
      <c r="DI55" s="111"/>
      <c r="DJ55" s="111"/>
      <c r="DK55" s="111"/>
      <c r="DL55" s="111"/>
      <c r="DM55" s="111"/>
      <c r="DN55" s="111"/>
      <c r="DO55" s="110"/>
      <c r="DP55" s="110"/>
      <c r="DQ55" s="110"/>
      <c r="DR55" s="110">
        <f>SUMIF(purchases!DG56,$DI$4,purchases!DR56)</f>
        <v>0</v>
      </c>
      <c r="DS55" s="110"/>
      <c r="DT55" s="110"/>
      <c r="DV55" s="102"/>
      <c r="DW55" s="102"/>
      <c r="DX55" s="102"/>
      <c r="DY55" s="103"/>
      <c r="DZ55" s="103"/>
      <c r="EA55" s="103"/>
      <c r="EB55" s="103"/>
      <c r="EC55" s="103"/>
      <c r="ED55" s="103"/>
      <c r="EE55" s="103"/>
      <c r="EF55" s="103">
        <f>SUMIF(purchases!EF56,$EH$4,purchases!DZ56)</f>
        <v>0</v>
      </c>
      <c r="EG55" s="103"/>
      <c r="EH55" s="103"/>
      <c r="EI55" s="103"/>
      <c r="EJ55" s="103"/>
      <c r="EK55" s="103"/>
      <c r="EL55" s="103"/>
      <c r="EM55" s="103"/>
      <c r="EN55" s="104"/>
      <c r="EO55" s="104"/>
      <c r="EP55" s="104"/>
      <c r="EQ55" s="104">
        <f>SUMIF(purchases!EF56,$EH$4,purchases!EQ56)</f>
        <v>0</v>
      </c>
      <c r="ER55" s="104"/>
      <c r="ES55" s="104"/>
      <c r="EU55" s="36"/>
      <c r="EV55" s="36"/>
      <c r="EW55" s="36"/>
      <c r="EX55" s="37"/>
      <c r="EY55" s="37"/>
      <c r="EZ55" s="37"/>
      <c r="FA55" s="37"/>
      <c r="FB55" s="37"/>
      <c r="FC55" s="37"/>
      <c r="FD55" s="37"/>
      <c r="FE55" s="37">
        <f>SUMIF(purchases!FE56,$FG$4,purchases!EY56)</f>
        <v>0</v>
      </c>
      <c r="FF55" s="37"/>
      <c r="FG55" s="37"/>
      <c r="FH55" s="37"/>
      <c r="FI55" s="37"/>
      <c r="FJ55" s="37"/>
      <c r="FK55" s="37"/>
      <c r="FL55" s="37"/>
      <c r="FM55" s="90"/>
      <c r="FN55" s="90"/>
      <c r="FO55" s="90"/>
      <c r="FP55" s="90">
        <f>SUMIF(purchases!FE56,$FG$4,purchases!FP56)</f>
        <v>0</v>
      </c>
      <c r="FQ55" s="90"/>
      <c r="FR55" s="90"/>
      <c r="FT55" s="36"/>
      <c r="FU55" s="36"/>
      <c r="FV55" s="36"/>
      <c r="FW55" s="112"/>
      <c r="FX55" s="112"/>
      <c r="FY55" s="112"/>
      <c r="FZ55" s="112"/>
      <c r="GA55" s="112"/>
      <c r="GB55" s="112"/>
      <c r="GC55" s="112"/>
      <c r="GD55" s="112">
        <f>SUMIF(purchases!GD56,$GF$4,purchases!FX56)</f>
        <v>0</v>
      </c>
      <c r="GE55" s="112"/>
      <c r="GF55" s="112"/>
      <c r="GG55" s="112"/>
      <c r="GH55" s="112"/>
      <c r="GI55" s="112"/>
      <c r="GJ55" s="112"/>
      <c r="GK55" s="112"/>
      <c r="GL55" s="116"/>
      <c r="GM55" s="116"/>
      <c r="GN55" s="116"/>
      <c r="GO55" s="116">
        <f>SUMIF(purchases!GD56,$GF$4,purchases!GO56)</f>
        <v>0</v>
      </c>
      <c r="GP55" s="116"/>
      <c r="GQ55" s="116"/>
      <c r="GS55" s="102"/>
      <c r="GT55" s="102"/>
      <c r="GU55" s="102"/>
      <c r="GV55" s="113"/>
      <c r="GW55" s="113"/>
      <c r="GX55" s="113"/>
      <c r="GY55" s="113"/>
      <c r="GZ55" s="113"/>
      <c r="HA55" s="113"/>
      <c r="HB55" s="113"/>
      <c r="HC55" s="113">
        <f>SUMIF(purchases!HC56,$HE$4,purchases!GW56)</f>
        <v>0</v>
      </c>
      <c r="HD55" s="113"/>
      <c r="HE55" s="113"/>
      <c r="HF55" s="113"/>
      <c r="HG55" s="113"/>
      <c r="HH55" s="113"/>
      <c r="HI55" s="113"/>
      <c r="HJ55" s="113"/>
      <c r="HK55" s="104"/>
      <c r="HL55" s="104"/>
      <c r="HM55" s="104"/>
      <c r="HN55" s="104">
        <f>SUMIF(purchases!HC56,$HE$4,purchases!HN56)</f>
        <v>0</v>
      </c>
      <c r="HO55" s="104"/>
      <c r="HP55" s="104"/>
      <c r="HR55" s="117"/>
      <c r="HS55" s="117"/>
      <c r="HT55" s="117"/>
      <c r="HU55" s="114"/>
      <c r="HV55" s="114"/>
      <c r="HW55" s="114"/>
      <c r="HX55" s="114"/>
      <c r="HY55" s="114"/>
      <c r="HZ55" s="114"/>
      <c r="IA55" s="114"/>
      <c r="IB55" s="114">
        <f>SUMIF(purchases!IB56,$ID$4,purchases!HV56)</f>
        <v>0</v>
      </c>
      <c r="IC55" s="114"/>
      <c r="ID55" s="114"/>
      <c r="IE55" s="114"/>
      <c r="IF55" s="114"/>
      <c r="IG55" s="114"/>
      <c r="IH55" s="114"/>
      <c r="II55" s="114"/>
      <c r="IJ55" s="109"/>
      <c r="IK55" s="109"/>
      <c r="IL55" s="109"/>
      <c r="IM55" s="109">
        <f>SUMIF(purchases!IB56,$ID$4,purchases!IM56)</f>
        <v>0</v>
      </c>
      <c r="IN55" s="109"/>
      <c r="IO55" s="109"/>
      <c r="IQ55" s="115"/>
      <c r="IR55" s="115"/>
      <c r="IS55" s="115"/>
      <c r="IT55" s="111"/>
      <c r="IU55" s="111"/>
      <c r="IV55" s="111"/>
      <c r="IW55" s="111"/>
      <c r="IX55" s="111"/>
      <c r="IY55" s="111"/>
      <c r="IZ55" s="111"/>
      <c r="JA55" s="111">
        <f>SUMIF(purchases!JA56,$JC$4,purchases!IU56)</f>
        <v>0</v>
      </c>
      <c r="JB55" s="111"/>
      <c r="JC55" s="111"/>
      <c r="JD55" s="111"/>
      <c r="JE55" s="111"/>
      <c r="JF55" s="111"/>
      <c r="JG55" s="111"/>
      <c r="JH55" s="111"/>
      <c r="JI55" s="110"/>
      <c r="JJ55" s="110"/>
      <c r="JK55" s="110"/>
      <c r="JL55" s="110">
        <f>SUMIF(purchases!JA56,$JC$4,purchases!JL56)</f>
        <v>0</v>
      </c>
      <c r="JM55" s="110"/>
      <c r="JN55" s="110"/>
      <c r="JP55" s="102"/>
      <c r="JQ55" s="102"/>
      <c r="JR55" s="102"/>
      <c r="JS55" s="103"/>
      <c r="JT55" s="103"/>
      <c r="JU55" s="103"/>
      <c r="JV55" s="103"/>
      <c r="JW55" s="103"/>
      <c r="JX55" s="103"/>
      <c r="JY55" s="103"/>
      <c r="JZ55" s="103">
        <f>SUMIF(purchases!JZ56,$KB$4,purchases!JT56)</f>
        <v>0</v>
      </c>
      <c r="KA55" s="103"/>
      <c r="KB55" s="103"/>
      <c r="KC55" s="103"/>
      <c r="KD55" s="103"/>
      <c r="KE55" s="103"/>
      <c r="KF55" s="103"/>
      <c r="KG55" s="103"/>
      <c r="KH55" s="104"/>
      <c r="KI55" s="104"/>
      <c r="KJ55" s="104"/>
      <c r="KK55" s="104">
        <f>SUMIF(purchases!JZ56,$KB$4,purchases!KK56)</f>
        <v>0</v>
      </c>
      <c r="KL55" s="104"/>
      <c r="KM55" s="104"/>
    </row>
    <row r="56" spans="1:299" s="4" customFormat="1" ht="20.100000000000001" customHeight="1" x14ac:dyDescent="0.2">
      <c r="A56" s="36"/>
      <c r="B56" s="36"/>
      <c r="C56" s="36"/>
      <c r="D56" s="37"/>
      <c r="E56" s="37"/>
      <c r="F56" s="37"/>
      <c r="G56" s="37"/>
      <c r="H56" s="37"/>
      <c r="I56" s="37"/>
      <c r="J56" s="37"/>
      <c r="K56" s="37">
        <f>SUMIF(purchases!K57,$M$4,purchases!E57)</f>
        <v>0</v>
      </c>
      <c r="L56" s="37"/>
      <c r="M56" s="37"/>
      <c r="N56" s="37"/>
      <c r="O56" s="37"/>
      <c r="P56" s="37"/>
      <c r="Q56" s="37"/>
      <c r="R56" s="37"/>
      <c r="S56" s="90"/>
      <c r="T56" s="90"/>
      <c r="U56" s="90"/>
      <c r="V56" s="90">
        <f>SUMIF(purchases!K57,$M$4,purchases!V57)</f>
        <v>0</v>
      </c>
      <c r="W56" s="90"/>
      <c r="X56" s="90"/>
      <c r="Z56" s="36"/>
      <c r="AA56" s="36"/>
      <c r="AB56" s="36"/>
      <c r="AC56" s="112"/>
      <c r="AD56" s="112"/>
      <c r="AE56" s="112"/>
      <c r="AF56" s="112"/>
      <c r="AG56" s="112"/>
      <c r="AH56" s="112"/>
      <c r="AI56" s="112"/>
      <c r="AJ56" s="112">
        <f>SUMIF(purchases!AJ57,$AL$4,purchases!AD57)</f>
        <v>0</v>
      </c>
      <c r="AK56" s="112"/>
      <c r="AL56" s="112"/>
      <c r="AM56" s="112"/>
      <c r="AN56" s="112"/>
      <c r="AO56" s="112"/>
      <c r="AP56" s="112"/>
      <c r="AQ56" s="112"/>
      <c r="AR56" s="116"/>
      <c r="AS56" s="116"/>
      <c r="AT56" s="116"/>
      <c r="AU56" s="116">
        <f>SUMIF(purchases!AJ57,$AL$4,purchases!AU57)</f>
        <v>0</v>
      </c>
      <c r="AV56" s="116"/>
      <c r="AW56" s="116"/>
      <c r="AY56" s="102"/>
      <c r="AZ56" s="102"/>
      <c r="BA56" s="102"/>
      <c r="BB56" s="113"/>
      <c r="BC56" s="113"/>
      <c r="BD56" s="113"/>
      <c r="BE56" s="113"/>
      <c r="BF56" s="113"/>
      <c r="BG56" s="113"/>
      <c r="BH56" s="113"/>
      <c r="BI56" s="113">
        <f>SUMIF(purchases!BI57,$BK$4,purchases!BC57)</f>
        <v>0</v>
      </c>
      <c r="BJ56" s="113"/>
      <c r="BK56" s="113"/>
      <c r="BL56" s="113"/>
      <c r="BM56" s="113"/>
      <c r="BN56" s="113"/>
      <c r="BO56" s="113"/>
      <c r="BP56" s="113"/>
      <c r="BQ56" s="104"/>
      <c r="BR56" s="104"/>
      <c r="BS56" s="104"/>
      <c r="BT56" s="104">
        <f>SUMIF(purchases!BI57,$BK$4,purchases!BT57)</f>
        <v>0</v>
      </c>
      <c r="BU56" s="104"/>
      <c r="BV56" s="104"/>
      <c r="BX56" s="117"/>
      <c r="BY56" s="117"/>
      <c r="BZ56" s="117"/>
      <c r="CA56" s="114"/>
      <c r="CB56" s="114"/>
      <c r="CC56" s="114"/>
      <c r="CD56" s="114"/>
      <c r="CE56" s="114"/>
      <c r="CF56" s="114"/>
      <c r="CG56" s="114"/>
      <c r="CH56" s="114">
        <f>SUMIF(purchases!CH57,$CJ$4,purchases!CB57)</f>
        <v>0</v>
      </c>
      <c r="CI56" s="114"/>
      <c r="CJ56" s="114"/>
      <c r="CK56" s="114"/>
      <c r="CL56" s="114"/>
      <c r="CM56" s="114"/>
      <c r="CN56" s="114"/>
      <c r="CO56" s="114"/>
      <c r="CP56" s="109"/>
      <c r="CQ56" s="109"/>
      <c r="CR56" s="109"/>
      <c r="CS56" s="109">
        <f>SUMIF(purchases!CH57,$CJ$4,purchases!CS57)</f>
        <v>0</v>
      </c>
      <c r="CT56" s="109"/>
      <c r="CU56" s="109"/>
      <c r="CW56" s="115"/>
      <c r="CX56" s="115"/>
      <c r="CY56" s="115"/>
      <c r="CZ56" s="111"/>
      <c r="DA56" s="111"/>
      <c r="DB56" s="111"/>
      <c r="DC56" s="111"/>
      <c r="DD56" s="111"/>
      <c r="DE56" s="111"/>
      <c r="DF56" s="111"/>
      <c r="DG56" s="111">
        <f>SUMIF(purchases!DG57,$DI$4,purchases!DA57)</f>
        <v>0</v>
      </c>
      <c r="DH56" s="111"/>
      <c r="DI56" s="111"/>
      <c r="DJ56" s="111"/>
      <c r="DK56" s="111"/>
      <c r="DL56" s="111"/>
      <c r="DM56" s="111"/>
      <c r="DN56" s="111"/>
      <c r="DO56" s="110"/>
      <c r="DP56" s="110"/>
      <c r="DQ56" s="110"/>
      <c r="DR56" s="110">
        <f>SUMIF(purchases!DG57,$DI$4,purchases!DR57)</f>
        <v>0</v>
      </c>
      <c r="DS56" s="110"/>
      <c r="DT56" s="110"/>
      <c r="DV56" s="102"/>
      <c r="DW56" s="102"/>
      <c r="DX56" s="102"/>
      <c r="DY56" s="103"/>
      <c r="DZ56" s="103"/>
      <c r="EA56" s="103"/>
      <c r="EB56" s="103"/>
      <c r="EC56" s="103"/>
      <c r="ED56" s="103"/>
      <c r="EE56" s="103"/>
      <c r="EF56" s="103">
        <f>SUMIF(purchases!EF57,$EH$4,purchases!DZ57)</f>
        <v>0</v>
      </c>
      <c r="EG56" s="103"/>
      <c r="EH56" s="103"/>
      <c r="EI56" s="103"/>
      <c r="EJ56" s="103"/>
      <c r="EK56" s="103"/>
      <c r="EL56" s="103"/>
      <c r="EM56" s="103"/>
      <c r="EN56" s="104"/>
      <c r="EO56" s="104"/>
      <c r="EP56" s="104"/>
      <c r="EQ56" s="104">
        <f>SUMIF(purchases!EF57,$EH$4,purchases!EQ57)</f>
        <v>0</v>
      </c>
      <c r="ER56" s="104"/>
      <c r="ES56" s="104"/>
      <c r="EU56" s="36"/>
      <c r="EV56" s="36"/>
      <c r="EW56" s="36"/>
      <c r="EX56" s="37"/>
      <c r="EY56" s="37"/>
      <c r="EZ56" s="37"/>
      <c r="FA56" s="37"/>
      <c r="FB56" s="37"/>
      <c r="FC56" s="37"/>
      <c r="FD56" s="37"/>
      <c r="FE56" s="37">
        <f>SUMIF(purchases!FE57,$FG$4,purchases!EY57)</f>
        <v>0</v>
      </c>
      <c r="FF56" s="37"/>
      <c r="FG56" s="37"/>
      <c r="FH56" s="37"/>
      <c r="FI56" s="37"/>
      <c r="FJ56" s="37"/>
      <c r="FK56" s="37"/>
      <c r="FL56" s="37"/>
      <c r="FM56" s="90"/>
      <c r="FN56" s="90"/>
      <c r="FO56" s="90"/>
      <c r="FP56" s="90">
        <f>SUMIF(purchases!FE57,$FG$4,purchases!FP57)</f>
        <v>0</v>
      </c>
      <c r="FQ56" s="90"/>
      <c r="FR56" s="90"/>
      <c r="FT56" s="36"/>
      <c r="FU56" s="36"/>
      <c r="FV56" s="36"/>
      <c r="FW56" s="112"/>
      <c r="FX56" s="112"/>
      <c r="FY56" s="112"/>
      <c r="FZ56" s="112"/>
      <c r="GA56" s="112"/>
      <c r="GB56" s="112"/>
      <c r="GC56" s="112"/>
      <c r="GD56" s="112">
        <f>SUMIF(purchases!GD57,$GF$4,purchases!FX57)</f>
        <v>0</v>
      </c>
      <c r="GE56" s="112"/>
      <c r="GF56" s="112"/>
      <c r="GG56" s="112"/>
      <c r="GH56" s="112"/>
      <c r="GI56" s="112"/>
      <c r="GJ56" s="112"/>
      <c r="GK56" s="112"/>
      <c r="GL56" s="116"/>
      <c r="GM56" s="116"/>
      <c r="GN56" s="116"/>
      <c r="GO56" s="116">
        <f>SUMIF(purchases!GD57,$GF$4,purchases!GO57)</f>
        <v>0</v>
      </c>
      <c r="GP56" s="116"/>
      <c r="GQ56" s="116"/>
      <c r="GS56" s="102"/>
      <c r="GT56" s="102"/>
      <c r="GU56" s="102"/>
      <c r="GV56" s="113"/>
      <c r="GW56" s="113"/>
      <c r="GX56" s="113"/>
      <c r="GY56" s="113"/>
      <c r="GZ56" s="113"/>
      <c r="HA56" s="113"/>
      <c r="HB56" s="113"/>
      <c r="HC56" s="113">
        <f>SUMIF(purchases!HC57,$HE$4,purchases!GW57)</f>
        <v>0</v>
      </c>
      <c r="HD56" s="113"/>
      <c r="HE56" s="113"/>
      <c r="HF56" s="113"/>
      <c r="HG56" s="113"/>
      <c r="HH56" s="113"/>
      <c r="HI56" s="113"/>
      <c r="HJ56" s="113"/>
      <c r="HK56" s="104"/>
      <c r="HL56" s="104"/>
      <c r="HM56" s="104"/>
      <c r="HN56" s="104">
        <f>SUMIF(purchases!HC57,$HE$4,purchases!HN57)</f>
        <v>0</v>
      </c>
      <c r="HO56" s="104"/>
      <c r="HP56" s="104"/>
      <c r="HR56" s="117"/>
      <c r="HS56" s="117"/>
      <c r="HT56" s="117"/>
      <c r="HU56" s="114"/>
      <c r="HV56" s="114"/>
      <c r="HW56" s="114"/>
      <c r="HX56" s="114"/>
      <c r="HY56" s="114"/>
      <c r="HZ56" s="114"/>
      <c r="IA56" s="114"/>
      <c r="IB56" s="114">
        <f>SUMIF(purchases!IB57,$ID$4,purchases!HV57)</f>
        <v>0</v>
      </c>
      <c r="IC56" s="114"/>
      <c r="ID56" s="114"/>
      <c r="IE56" s="114"/>
      <c r="IF56" s="114"/>
      <c r="IG56" s="114"/>
      <c r="IH56" s="114"/>
      <c r="II56" s="114"/>
      <c r="IJ56" s="109"/>
      <c r="IK56" s="109"/>
      <c r="IL56" s="109"/>
      <c r="IM56" s="109">
        <f>SUMIF(purchases!IB57,$ID$4,purchases!IM57)</f>
        <v>0</v>
      </c>
      <c r="IN56" s="109"/>
      <c r="IO56" s="109"/>
      <c r="IQ56" s="115"/>
      <c r="IR56" s="115"/>
      <c r="IS56" s="115"/>
      <c r="IT56" s="111"/>
      <c r="IU56" s="111"/>
      <c r="IV56" s="111"/>
      <c r="IW56" s="111"/>
      <c r="IX56" s="111"/>
      <c r="IY56" s="111"/>
      <c r="IZ56" s="111"/>
      <c r="JA56" s="111">
        <f>SUMIF(purchases!JA57,$JC$4,purchases!IU57)</f>
        <v>0</v>
      </c>
      <c r="JB56" s="111"/>
      <c r="JC56" s="111"/>
      <c r="JD56" s="111"/>
      <c r="JE56" s="111"/>
      <c r="JF56" s="111"/>
      <c r="JG56" s="111"/>
      <c r="JH56" s="111"/>
      <c r="JI56" s="110"/>
      <c r="JJ56" s="110"/>
      <c r="JK56" s="110"/>
      <c r="JL56" s="110">
        <f>SUMIF(purchases!JA57,$JC$4,purchases!JL57)</f>
        <v>0</v>
      </c>
      <c r="JM56" s="110"/>
      <c r="JN56" s="110"/>
      <c r="JP56" s="102"/>
      <c r="JQ56" s="102"/>
      <c r="JR56" s="102"/>
      <c r="JS56" s="103"/>
      <c r="JT56" s="103"/>
      <c r="JU56" s="103"/>
      <c r="JV56" s="103"/>
      <c r="JW56" s="103"/>
      <c r="JX56" s="103"/>
      <c r="JY56" s="103"/>
      <c r="JZ56" s="103">
        <f>SUMIF(purchases!JZ57,$KB$4,purchases!JT57)</f>
        <v>0</v>
      </c>
      <c r="KA56" s="103"/>
      <c r="KB56" s="103"/>
      <c r="KC56" s="103"/>
      <c r="KD56" s="103"/>
      <c r="KE56" s="103"/>
      <c r="KF56" s="103"/>
      <c r="KG56" s="103"/>
      <c r="KH56" s="104"/>
      <c r="KI56" s="104"/>
      <c r="KJ56" s="104"/>
      <c r="KK56" s="104">
        <f>SUMIF(purchases!JZ57,$KB$4,purchases!KK57)</f>
        <v>0</v>
      </c>
      <c r="KL56" s="104"/>
      <c r="KM56" s="104"/>
    </row>
    <row r="57" spans="1:299" s="4" customFormat="1" ht="20.100000000000001" customHeight="1" x14ac:dyDescent="0.2">
      <c r="A57" s="36"/>
      <c r="B57" s="36"/>
      <c r="C57" s="36"/>
      <c r="D57" s="37"/>
      <c r="E57" s="37"/>
      <c r="F57" s="37"/>
      <c r="G57" s="37"/>
      <c r="H57" s="37"/>
      <c r="I57" s="37"/>
      <c r="J57" s="37"/>
      <c r="K57" s="37">
        <f>SUMIF(purchases!K58,$M$4,purchases!E58)</f>
        <v>0</v>
      </c>
      <c r="L57" s="37"/>
      <c r="M57" s="37"/>
      <c r="N57" s="37"/>
      <c r="O57" s="37"/>
      <c r="P57" s="37"/>
      <c r="Q57" s="37"/>
      <c r="R57" s="37"/>
      <c r="S57" s="90"/>
      <c r="T57" s="90"/>
      <c r="U57" s="90"/>
      <c r="V57" s="90">
        <f>SUMIF(purchases!K58,$M$4,purchases!V58)</f>
        <v>0</v>
      </c>
      <c r="W57" s="90"/>
      <c r="X57" s="90"/>
      <c r="Z57" s="36"/>
      <c r="AA57" s="36"/>
      <c r="AB57" s="36"/>
      <c r="AC57" s="112"/>
      <c r="AD57" s="112"/>
      <c r="AE57" s="112"/>
      <c r="AF57" s="112"/>
      <c r="AG57" s="112"/>
      <c r="AH57" s="112"/>
      <c r="AI57" s="112"/>
      <c r="AJ57" s="112">
        <f>SUMIF(purchases!AJ58,$AL$4,purchases!AD58)</f>
        <v>0</v>
      </c>
      <c r="AK57" s="112"/>
      <c r="AL57" s="112"/>
      <c r="AM57" s="112"/>
      <c r="AN57" s="112"/>
      <c r="AO57" s="112"/>
      <c r="AP57" s="112"/>
      <c r="AQ57" s="112"/>
      <c r="AR57" s="116"/>
      <c r="AS57" s="116"/>
      <c r="AT57" s="116"/>
      <c r="AU57" s="116">
        <f>SUMIF(purchases!AJ58,$AL$4,purchases!AU58)</f>
        <v>0</v>
      </c>
      <c r="AV57" s="116"/>
      <c r="AW57" s="116"/>
      <c r="AY57" s="102"/>
      <c r="AZ57" s="102"/>
      <c r="BA57" s="102"/>
      <c r="BB57" s="113"/>
      <c r="BC57" s="113"/>
      <c r="BD57" s="113"/>
      <c r="BE57" s="113"/>
      <c r="BF57" s="113"/>
      <c r="BG57" s="113"/>
      <c r="BH57" s="113"/>
      <c r="BI57" s="113">
        <f>SUMIF(purchases!BI58,$BK$4,purchases!BC58)</f>
        <v>0</v>
      </c>
      <c r="BJ57" s="113"/>
      <c r="BK57" s="113"/>
      <c r="BL57" s="113"/>
      <c r="BM57" s="113"/>
      <c r="BN57" s="113"/>
      <c r="BO57" s="113"/>
      <c r="BP57" s="113"/>
      <c r="BQ57" s="104"/>
      <c r="BR57" s="104"/>
      <c r="BS57" s="104"/>
      <c r="BT57" s="104">
        <f>SUMIF(purchases!BI58,$BK$4,purchases!BT58)</f>
        <v>0</v>
      </c>
      <c r="BU57" s="104"/>
      <c r="BV57" s="104"/>
      <c r="BX57" s="117"/>
      <c r="BY57" s="117"/>
      <c r="BZ57" s="117"/>
      <c r="CA57" s="114"/>
      <c r="CB57" s="114"/>
      <c r="CC57" s="114"/>
      <c r="CD57" s="114"/>
      <c r="CE57" s="114"/>
      <c r="CF57" s="114"/>
      <c r="CG57" s="114"/>
      <c r="CH57" s="114">
        <f>SUMIF(purchases!CH58,$CJ$4,purchases!CB58)</f>
        <v>0</v>
      </c>
      <c r="CI57" s="114"/>
      <c r="CJ57" s="114"/>
      <c r="CK57" s="114"/>
      <c r="CL57" s="114"/>
      <c r="CM57" s="114"/>
      <c r="CN57" s="114"/>
      <c r="CO57" s="114"/>
      <c r="CP57" s="109"/>
      <c r="CQ57" s="109"/>
      <c r="CR57" s="109"/>
      <c r="CS57" s="109">
        <f>SUMIF(purchases!CH58,$CJ$4,purchases!CS58)</f>
        <v>0</v>
      </c>
      <c r="CT57" s="109"/>
      <c r="CU57" s="109"/>
      <c r="CW57" s="115"/>
      <c r="CX57" s="115"/>
      <c r="CY57" s="115"/>
      <c r="CZ57" s="111"/>
      <c r="DA57" s="111"/>
      <c r="DB57" s="111"/>
      <c r="DC57" s="111"/>
      <c r="DD57" s="111"/>
      <c r="DE57" s="111"/>
      <c r="DF57" s="111"/>
      <c r="DG57" s="111">
        <f>SUMIF(purchases!DG58,$DI$4,purchases!DA58)</f>
        <v>0</v>
      </c>
      <c r="DH57" s="111"/>
      <c r="DI57" s="111"/>
      <c r="DJ57" s="111"/>
      <c r="DK57" s="111"/>
      <c r="DL57" s="111"/>
      <c r="DM57" s="111"/>
      <c r="DN57" s="111"/>
      <c r="DO57" s="110"/>
      <c r="DP57" s="110"/>
      <c r="DQ57" s="110"/>
      <c r="DR57" s="110">
        <f>SUMIF(purchases!DG58,$DI$4,purchases!DR58)</f>
        <v>0</v>
      </c>
      <c r="DS57" s="110"/>
      <c r="DT57" s="110"/>
      <c r="DV57" s="102"/>
      <c r="DW57" s="102"/>
      <c r="DX57" s="102"/>
      <c r="DY57" s="103"/>
      <c r="DZ57" s="103"/>
      <c r="EA57" s="103"/>
      <c r="EB57" s="103"/>
      <c r="EC57" s="103"/>
      <c r="ED57" s="103"/>
      <c r="EE57" s="103"/>
      <c r="EF57" s="103">
        <f>SUMIF(purchases!EF58,$EH$4,purchases!DZ58)</f>
        <v>0</v>
      </c>
      <c r="EG57" s="103"/>
      <c r="EH57" s="103"/>
      <c r="EI57" s="103"/>
      <c r="EJ57" s="103"/>
      <c r="EK57" s="103"/>
      <c r="EL57" s="103"/>
      <c r="EM57" s="103"/>
      <c r="EN57" s="104"/>
      <c r="EO57" s="104"/>
      <c r="EP57" s="104"/>
      <c r="EQ57" s="104">
        <f>SUMIF(purchases!EF58,$EH$4,purchases!EQ58)</f>
        <v>0</v>
      </c>
      <c r="ER57" s="104"/>
      <c r="ES57" s="104"/>
      <c r="EU57" s="36"/>
      <c r="EV57" s="36"/>
      <c r="EW57" s="36"/>
      <c r="EX57" s="37"/>
      <c r="EY57" s="37"/>
      <c r="EZ57" s="37"/>
      <c r="FA57" s="37"/>
      <c r="FB57" s="37"/>
      <c r="FC57" s="37"/>
      <c r="FD57" s="37"/>
      <c r="FE57" s="37">
        <f>SUMIF(purchases!FE58,$FG$4,purchases!EY58)</f>
        <v>0</v>
      </c>
      <c r="FF57" s="37"/>
      <c r="FG57" s="37"/>
      <c r="FH57" s="37"/>
      <c r="FI57" s="37"/>
      <c r="FJ57" s="37"/>
      <c r="FK57" s="37"/>
      <c r="FL57" s="37"/>
      <c r="FM57" s="90"/>
      <c r="FN57" s="90"/>
      <c r="FO57" s="90"/>
      <c r="FP57" s="90">
        <f>SUMIF(purchases!FE58,$FG$4,purchases!FP58)</f>
        <v>0</v>
      </c>
      <c r="FQ57" s="90"/>
      <c r="FR57" s="90"/>
      <c r="FT57" s="36"/>
      <c r="FU57" s="36"/>
      <c r="FV57" s="36"/>
      <c r="FW57" s="112"/>
      <c r="FX57" s="112"/>
      <c r="FY57" s="112"/>
      <c r="FZ57" s="112"/>
      <c r="GA57" s="112"/>
      <c r="GB57" s="112"/>
      <c r="GC57" s="112"/>
      <c r="GD57" s="112">
        <f>SUMIF(purchases!GD58,$GF$4,purchases!FX58)</f>
        <v>0</v>
      </c>
      <c r="GE57" s="112"/>
      <c r="GF57" s="112"/>
      <c r="GG57" s="112"/>
      <c r="GH57" s="112"/>
      <c r="GI57" s="112"/>
      <c r="GJ57" s="112"/>
      <c r="GK57" s="112"/>
      <c r="GL57" s="116"/>
      <c r="GM57" s="116"/>
      <c r="GN57" s="116"/>
      <c r="GO57" s="116">
        <f>SUMIF(purchases!GD58,$GF$4,purchases!GO58)</f>
        <v>0</v>
      </c>
      <c r="GP57" s="116"/>
      <c r="GQ57" s="116"/>
      <c r="GS57" s="102"/>
      <c r="GT57" s="102"/>
      <c r="GU57" s="102"/>
      <c r="GV57" s="113"/>
      <c r="GW57" s="113"/>
      <c r="GX57" s="113"/>
      <c r="GY57" s="113"/>
      <c r="GZ57" s="113"/>
      <c r="HA57" s="113"/>
      <c r="HB57" s="113"/>
      <c r="HC57" s="113">
        <f>SUMIF(purchases!HC58,$HE$4,purchases!GW58)</f>
        <v>0</v>
      </c>
      <c r="HD57" s="113"/>
      <c r="HE57" s="113"/>
      <c r="HF57" s="113"/>
      <c r="HG57" s="113"/>
      <c r="HH57" s="113"/>
      <c r="HI57" s="113"/>
      <c r="HJ57" s="113"/>
      <c r="HK57" s="104"/>
      <c r="HL57" s="104"/>
      <c r="HM57" s="104"/>
      <c r="HN57" s="104">
        <f>SUMIF(purchases!HC58,$HE$4,purchases!HN58)</f>
        <v>0</v>
      </c>
      <c r="HO57" s="104"/>
      <c r="HP57" s="104"/>
      <c r="HR57" s="117"/>
      <c r="HS57" s="117"/>
      <c r="HT57" s="117"/>
      <c r="HU57" s="114"/>
      <c r="HV57" s="114"/>
      <c r="HW57" s="114"/>
      <c r="HX57" s="114"/>
      <c r="HY57" s="114"/>
      <c r="HZ57" s="114"/>
      <c r="IA57" s="114"/>
      <c r="IB57" s="114">
        <f>SUMIF(purchases!IB58,$ID$4,purchases!HV58)</f>
        <v>0</v>
      </c>
      <c r="IC57" s="114"/>
      <c r="ID57" s="114"/>
      <c r="IE57" s="114"/>
      <c r="IF57" s="114"/>
      <c r="IG57" s="114"/>
      <c r="IH57" s="114"/>
      <c r="II57" s="114"/>
      <c r="IJ57" s="109"/>
      <c r="IK57" s="109"/>
      <c r="IL57" s="109"/>
      <c r="IM57" s="109">
        <f>SUMIF(purchases!IB58,$ID$4,purchases!IM58)</f>
        <v>0</v>
      </c>
      <c r="IN57" s="109"/>
      <c r="IO57" s="109"/>
      <c r="IQ57" s="115"/>
      <c r="IR57" s="115"/>
      <c r="IS57" s="115"/>
      <c r="IT57" s="111"/>
      <c r="IU57" s="111"/>
      <c r="IV57" s="111"/>
      <c r="IW57" s="111"/>
      <c r="IX57" s="111"/>
      <c r="IY57" s="111"/>
      <c r="IZ57" s="111"/>
      <c r="JA57" s="111">
        <f>SUMIF(purchases!JA58,$JC$4,purchases!IU58)</f>
        <v>0</v>
      </c>
      <c r="JB57" s="111"/>
      <c r="JC57" s="111"/>
      <c r="JD57" s="111"/>
      <c r="JE57" s="111"/>
      <c r="JF57" s="111"/>
      <c r="JG57" s="111"/>
      <c r="JH57" s="111"/>
      <c r="JI57" s="110"/>
      <c r="JJ57" s="110"/>
      <c r="JK57" s="110"/>
      <c r="JL57" s="110">
        <f>SUMIF(purchases!JA58,$JC$4,purchases!JL58)</f>
        <v>0</v>
      </c>
      <c r="JM57" s="110"/>
      <c r="JN57" s="110"/>
      <c r="JP57" s="102"/>
      <c r="JQ57" s="102"/>
      <c r="JR57" s="102"/>
      <c r="JS57" s="103"/>
      <c r="JT57" s="103"/>
      <c r="JU57" s="103"/>
      <c r="JV57" s="103"/>
      <c r="JW57" s="103"/>
      <c r="JX57" s="103"/>
      <c r="JY57" s="103"/>
      <c r="JZ57" s="103">
        <f>SUMIF(purchases!JZ58,$KB$4,purchases!JT58)</f>
        <v>0</v>
      </c>
      <c r="KA57" s="103"/>
      <c r="KB57" s="103"/>
      <c r="KC57" s="103"/>
      <c r="KD57" s="103"/>
      <c r="KE57" s="103"/>
      <c r="KF57" s="103"/>
      <c r="KG57" s="103"/>
      <c r="KH57" s="104"/>
      <c r="KI57" s="104"/>
      <c r="KJ57" s="104"/>
      <c r="KK57" s="104">
        <f>SUMIF(purchases!JZ58,$KB$4,purchases!KK58)</f>
        <v>0</v>
      </c>
      <c r="KL57" s="104"/>
      <c r="KM57" s="104"/>
    </row>
    <row r="58" spans="1:299" s="4" customFormat="1" ht="20.100000000000001" customHeight="1" x14ac:dyDescent="0.2">
      <c r="A58" s="36"/>
      <c r="B58" s="36"/>
      <c r="C58" s="36"/>
      <c r="D58" s="37"/>
      <c r="E58" s="37"/>
      <c r="F58" s="37"/>
      <c r="G58" s="37"/>
      <c r="H58" s="37"/>
      <c r="I58" s="37"/>
      <c r="J58" s="37"/>
      <c r="K58" s="37">
        <f>SUMIF(purchases!K59,$M$4,purchases!E59)</f>
        <v>0</v>
      </c>
      <c r="L58" s="37"/>
      <c r="M58" s="37"/>
      <c r="N58" s="37"/>
      <c r="O58" s="37"/>
      <c r="P58" s="37"/>
      <c r="Q58" s="37"/>
      <c r="R58" s="37"/>
      <c r="S58" s="90"/>
      <c r="T58" s="90"/>
      <c r="U58" s="90"/>
      <c r="V58" s="90">
        <f>SUMIF(purchases!K59,$M$4,purchases!V59)</f>
        <v>0</v>
      </c>
      <c r="W58" s="90"/>
      <c r="X58" s="90"/>
      <c r="Z58" s="36"/>
      <c r="AA58" s="36"/>
      <c r="AB58" s="36"/>
      <c r="AC58" s="112"/>
      <c r="AD58" s="112"/>
      <c r="AE58" s="112"/>
      <c r="AF58" s="112"/>
      <c r="AG58" s="112"/>
      <c r="AH58" s="112"/>
      <c r="AI58" s="112"/>
      <c r="AJ58" s="112">
        <f>SUMIF(purchases!AJ59,$AL$4,purchases!AD59)</f>
        <v>0</v>
      </c>
      <c r="AK58" s="112"/>
      <c r="AL58" s="112"/>
      <c r="AM58" s="112"/>
      <c r="AN58" s="112"/>
      <c r="AO58" s="112"/>
      <c r="AP58" s="112"/>
      <c r="AQ58" s="112"/>
      <c r="AR58" s="116"/>
      <c r="AS58" s="116"/>
      <c r="AT58" s="116"/>
      <c r="AU58" s="116">
        <f>SUMIF(purchases!AJ59,$AL$4,purchases!AU59)</f>
        <v>0</v>
      </c>
      <c r="AV58" s="116"/>
      <c r="AW58" s="116"/>
      <c r="AY58" s="102"/>
      <c r="AZ58" s="102"/>
      <c r="BA58" s="102"/>
      <c r="BB58" s="113"/>
      <c r="BC58" s="113"/>
      <c r="BD58" s="113"/>
      <c r="BE58" s="113"/>
      <c r="BF58" s="113"/>
      <c r="BG58" s="113"/>
      <c r="BH58" s="113"/>
      <c r="BI58" s="113">
        <f>SUMIF(purchases!BI59,$BK$4,purchases!BC59)</f>
        <v>0</v>
      </c>
      <c r="BJ58" s="113"/>
      <c r="BK58" s="113"/>
      <c r="BL58" s="113"/>
      <c r="BM58" s="113"/>
      <c r="BN58" s="113"/>
      <c r="BO58" s="113"/>
      <c r="BP58" s="113"/>
      <c r="BQ58" s="104"/>
      <c r="BR58" s="104"/>
      <c r="BS58" s="104"/>
      <c r="BT58" s="104">
        <f>SUMIF(purchases!BI59,$BK$4,purchases!BT59)</f>
        <v>0</v>
      </c>
      <c r="BU58" s="104"/>
      <c r="BV58" s="104"/>
      <c r="BX58" s="117"/>
      <c r="BY58" s="117"/>
      <c r="BZ58" s="117"/>
      <c r="CA58" s="114"/>
      <c r="CB58" s="114"/>
      <c r="CC58" s="114"/>
      <c r="CD58" s="114"/>
      <c r="CE58" s="114"/>
      <c r="CF58" s="114"/>
      <c r="CG58" s="114"/>
      <c r="CH58" s="114">
        <f>SUMIF(purchases!CH59,$CJ$4,purchases!CB59)</f>
        <v>0</v>
      </c>
      <c r="CI58" s="114"/>
      <c r="CJ58" s="114"/>
      <c r="CK58" s="114"/>
      <c r="CL58" s="114"/>
      <c r="CM58" s="114"/>
      <c r="CN58" s="114"/>
      <c r="CO58" s="114"/>
      <c r="CP58" s="109"/>
      <c r="CQ58" s="109"/>
      <c r="CR58" s="109"/>
      <c r="CS58" s="109">
        <f>SUMIF(purchases!CH59,$CJ$4,purchases!CS59)</f>
        <v>0</v>
      </c>
      <c r="CT58" s="109"/>
      <c r="CU58" s="109"/>
      <c r="CW58" s="115"/>
      <c r="CX58" s="115"/>
      <c r="CY58" s="115"/>
      <c r="CZ58" s="111"/>
      <c r="DA58" s="111"/>
      <c r="DB58" s="111"/>
      <c r="DC58" s="111"/>
      <c r="DD58" s="111"/>
      <c r="DE58" s="111"/>
      <c r="DF58" s="111"/>
      <c r="DG58" s="111">
        <f>SUMIF(purchases!DG59,$DI$4,purchases!DA59)</f>
        <v>0</v>
      </c>
      <c r="DH58" s="111"/>
      <c r="DI58" s="111"/>
      <c r="DJ58" s="111"/>
      <c r="DK58" s="111"/>
      <c r="DL58" s="111"/>
      <c r="DM58" s="111"/>
      <c r="DN58" s="111"/>
      <c r="DO58" s="110"/>
      <c r="DP58" s="110"/>
      <c r="DQ58" s="110"/>
      <c r="DR58" s="110">
        <f>SUMIF(purchases!DG59,$DI$4,purchases!DR59)</f>
        <v>0</v>
      </c>
      <c r="DS58" s="110"/>
      <c r="DT58" s="110"/>
      <c r="DV58" s="102"/>
      <c r="DW58" s="102"/>
      <c r="DX58" s="102"/>
      <c r="DY58" s="103"/>
      <c r="DZ58" s="103"/>
      <c r="EA58" s="103"/>
      <c r="EB58" s="103"/>
      <c r="EC58" s="103"/>
      <c r="ED58" s="103"/>
      <c r="EE58" s="103"/>
      <c r="EF58" s="103">
        <f>SUMIF(purchases!EF59,$EH$4,purchases!DZ59)</f>
        <v>0</v>
      </c>
      <c r="EG58" s="103"/>
      <c r="EH58" s="103"/>
      <c r="EI58" s="103"/>
      <c r="EJ58" s="103"/>
      <c r="EK58" s="103"/>
      <c r="EL58" s="103"/>
      <c r="EM58" s="103"/>
      <c r="EN58" s="104"/>
      <c r="EO58" s="104"/>
      <c r="EP58" s="104"/>
      <c r="EQ58" s="104">
        <f>SUMIF(purchases!EF59,$EH$4,purchases!EQ59)</f>
        <v>0</v>
      </c>
      <c r="ER58" s="104"/>
      <c r="ES58" s="104"/>
      <c r="EU58" s="36"/>
      <c r="EV58" s="36"/>
      <c r="EW58" s="36"/>
      <c r="EX58" s="37"/>
      <c r="EY58" s="37"/>
      <c r="EZ58" s="37"/>
      <c r="FA58" s="37"/>
      <c r="FB58" s="37"/>
      <c r="FC58" s="37"/>
      <c r="FD58" s="37"/>
      <c r="FE58" s="37">
        <f>SUMIF(purchases!FE59,$FG$4,purchases!EY59)</f>
        <v>0</v>
      </c>
      <c r="FF58" s="37"/>
      <c r="FG58" s="37"/>
      <c r="FH58" s="37"/>
      <c r="FI58" s="37"/>
      <c r="FJ58" s="37"/>
      <c r="FK58" s="37"/>
      <c r="FL58" s="37"/>
      <c r="FM58" s="90"/>
      <c r="FN58" s="90"/>
      <c r="FO58" s="90"/>
      <c r="FP58" s="90">
        <f>SUMIF(purchases!FE59,$FG$4,purchases!FP59)</f>
        <v>0</v>
      </c>
      <c r="FQ58" s="90"/>
      <c r="FR58" s="90"/>
      <c r="FT58" s="36"/>
      <c r="FU58" s="36"/>
      <c r="FV58" s="36"/>
      <c r="FW58" s="112"/>
      <c r="FX58" s="112"/>
      <c r="FY58" s="112"/>
      <c r="FZ58" s="112"/>
      <c r="GA58" s="112"/>
      <c r="GB58" s="112"/>
      <c r="GC58" s="112"/>
      <c r="GD58" s="112">
        <f>SUMIF(purchases!GD59,$GF$4,purchases!FX59)</f>
        <v>0</v>
      </c>
      <c r="GE58" s="112"/>
      <c r="GF58" s="112"/>
      <c r="GG58" s="112"/>
      <c r="GH58" s="112"/>
      <c r="GI58" s="112"/>
      <c r="GJ58" s="112"/>
      <c r="GK58" s="112"/>
      <c r="GL58" s="116"/>
      <c r="GM58" s="116"/>
      <c r="GN58" s="116"/>
      <c r="GO58" s="116">
        <f>SUMIF(purchases!GD59,$GF$4,purchases!GO59)</f>
        <v>0</v>
      </c>
      <c r="GP58" s="116"/>
      <c r="GQ58" s="116"/>
      <c r="GS58" s="102"/>
      <c r="GT58" s="102"/>
      <c r="GU58" s="102"/>
      <c r="GV58" s="113"/>
      <c r="GW58" s="113"/>
      <c r="GX58" s="113"/>
      <c r="GY58" s="113"/>
      <c r="GZ58" s="113"/>
      <c r="HA58" s="113"/>
      <c r="HB58" s="113"/>
      <c r="HC58" s="113">
        <f>SUMIF(purchases!HC59,$HE$4,purchases!GW59)</f>
        <v>0</v>
      </c>
      <c r="HD58" s="113"/>
      <c r="HE58" s="113"/>
      <c r="HF58" s="113"/>
      <c r="HG58" s="113"/>
      <c r="HH58" s="113"/>
      <c r="HI58" s="113"/>
      <c r="HJ58" s="113"/>
      <c r="HK58" s="104"/>
      <c r="HL58" s="104"/>
      <c r="HM58" s="104"/>
      <c r="HN58" s="104">
        <f>SUMIF(purchases!HC59,$HE$4,purchases!HN59)</f>
        <v>0</v>
      </c>
      <c r="HO58" s="104"/>
      <c r="HP58" s="104"/>
      <c r="HR58" s="117"/>
      <c r="HS58" s="117"/>
      <c r="HT58" s="117"/>
      <c r="HU58" s="114"/>
      <c r="HV58" s="114"/>
      <c r="HW58" s="114"/>
      <c r="HX58" s="114"/>
      <c r="HY58" s="114"/>
      <c r="HZ58" s="114"/>
      <c r="IA58" s="114"/>
      <c r="IB58" s="114">
        <f>SUMIF(purchases!IB59,$ID$4,purchases!HV59)</f>
        <v>0</v>
      </c>
      <c r="IC58" s="114"/>
      <c r="ID58" s="114"/>
      <c r="IE58" s="114"/>
      <c r="IF58" s="114"/>
      <c r="IG58" s="114"/>
      <c r="IH58" s="114"/>
      <c r="II58" s="114"/>
      <c r="IJ58" s="109"/>
      <c r="IK58" s="109"/>
      <c r="IL58" s="109"/>
      <c r="IM58" s="109">
        <f>SUMIF(purchases!IB59,$ID$4,purchases!IM59)</f>
        <v>0</v>
      </c>
      <c r="IN58" s="109"/>
      <c r="IO58" s="109"/>
      <c r="IQ58" s="115"/>
      <c r="IR58" s="115"/>
      <c r="IS58" s="115"/>
      <c r="IT58" s="111"/>
      <c r="IU58" s="111"/>
      <c r="IV58" s="111"/>
      <c r="IW58" s="111"/>
      <c r="IX58" s="111"/>
      <c r="IY58" s="111"/>
      <c r="IZ58" s="111"/>
      <c r="JA58" s="111">
        <f>SUMIF(purchases!JA59,$JC$4,purchases!IU59)</f>
        <v>0</v>
      </c>
      <c r="JB58" s="111"/>
      <c r="JC58" s="111"/>
      <c r="JD58" s="111"/>
      <c r="JE58" s="111"/>
      <c r="JF58" s="111"/>
      <c r="JG58" s="111"/>
      <c r="JH58" s="111"/>
      <c r="JI58" s="110"/>
      <c r="JJ58" s="110"/>
      <c r="JK58" s="110"/>
      <c r="JL58" s="110">
        <f>SUMIF(purchases!JA59,$JC$4,purchases!JL59)</f>
        <v>0</v>
      </c>
      <c r="JM58" s="110"/>
      <c r="JN58" s="110"/>
      <c r="JP58" s="102"/>
      <c r="JQ58" s="102"/>
      <c r="JR58" s="102"/>
      <c r="JS58" s="103"/>
      <c r="JT58" s="103"/>
      <c r="JU58" s="103"/>
      <c r="JV58" s="103"/>
      <c r="JW58" s="103"/>
      <c r="JX58" s="103"/>
      <c r="JY58" s="103"/>
      <c r="JZ58" s="103">
        <f>SUMIF(purchases!JZ59,$KB$4,purchases!JT59)</f>
        <v>0</v>
      </c>
      <c r="KA58" s="103"/>
      <c r="KB58" s="103"/>
      <c r="KC58" s="103"/>
      <c r="KD58" s="103"/>
      <c r="KE58" s="103"/>
      <c r="KF58" s="103"/>
      <c r="KG58" s="103"/>
      <c r="KH58" s="104"/>
      <c r="KI58" s="104"/>
      <c r="KJ58" s="104"/>
      <c r="KK58" s="104">
        <f>SUMIF(purchases!JZ59,$KB$4,purchases!KK59)</f>
        <v>0</v>
      </c>
      <c r="KL58" s="104"/>
      <c r="KM58" s="104"/>
    </row>
    <row r="59" spans="1:299" s="4" customFormat="1" ht="20.100000000000001" customHeight="1" x14ac:dyDescent="0.2">
      <c r="A59" s="36"/>
      <c r="B59" s="36"/>
      <c r="C59" s="36"/>
      <c r="D59" s="37"/>
      <c r="E59" s="37"/>
      <c r="F59" s="37"/>
      <c r="G59" s="37"/>
      <c r="H59" s="37"/>
      <c r="I59" s="37"/>
      <c r="J59" s="37"/>
      <c r="K59" s="37">
        <f>SUMIF(purchases!K60,$M$4,purchases!E60)</f>
        <v>0</v>
      </c>
      <c r="L59" s="37"/>
      <c r="M59" s="37"/>
      <c r="N59" s="37"/>
      <c r="O59" s="37"/>
      <c r="P59" s="37"/>
      <c r="Q59" s="37"/>
      <c r="R59" s="37"/>
      <c r="S59" s="90"/>
      <c r="T59" s="90"/>
      <c r="U59" s="90"/>
      <c r="V59" s="90">
        <f>SUMIF(purchases!K60,$M$4,purchases!V60)</f>
        <v>0</v>
      </c>
      <c r="W59" s="90"/>
      <c r="X59" s="90"/>
      <c r="Z59" s="36"/>
      <c r="AA59" s="36"/>
      <c r="AB59" s="36"/>
      <c r="AC59" s="112"/>
      <c r="AD59" s="112"/>
      <c r="AE59" s="112"/>
      <c r="AF59" s="112"/>
      <c r="AG59" s="112"/>
      <c r="AH59" s="112"/>
      <c r="AI59" s="112"/>
      <c r="AJ59" s="112">
        <f>SUMIF(purchases!AJ60,$AL$4,purchases!AD60)</f>
        <v>0</v>
      </c>
      <c r="AK59" s="112"/>
      <c r="AL59" s="112"/>
      <c r="AM59" s="112"/>
      <c r="AN59" s="112"/>
      <c r="AO59" s="112"/>
      <c r="AP59" s="112"/>
      <c r="AQ59" s="112"/>
      <c r="AR59" s="116"/>
      <c r="AS59" s="116"/>
      <c r="AT59" s="116"/>
      <c r="AU59" s="116">
        <f>SUMIF(purchases!AJ60,$AL$4,purchases!AU60)</f>
        <v>0</v>
      </c>
      <c r="AV59" s="116"/>
      <c r="AW59" s="116"/>
      <c r="AY59" s="102"/>
      <c r="AZ59" s="102"/>
      <c r="BA59" s="102"/>
      <c r="BB59" s="113"/>
      <c r="BC59" s="113"/>
      <c r="BD59" s="113"/>
      <c r="BE59" s="113"/>
      <c r="BF59" s="113"/>
      <c r="BG59" s="113"/>
      <c r="BH59" s="113"/>
      <c r="BI59" s="113">
        <f>SUMIF(purchases!BI60,$BK$4,purchases!BC60)</f>
        <v>0</v>
      </c>
      <c r="BJ59" s="113"/>
      <c r="BK59" s="113"/>
      <c r="BL59" s="113"/>
      <c r="BM59" s="113"/>
      <c r="BN59" s="113"/>
      <c r="BO59" s="113"/>
      <c r="BP59" s="113"/>
      <c r="BQ59" s="104"/>
      <c r="BR59" s="104"/>
      <c r="BS59" s="104"/>
      <c r="BT59" s="104">
        <f>SUMIF(purchases!BI60,$BK$4,purchases!BT60)</f>
        <v>0</v>
      </c>
      <c r="BU59" s="104"/>
      <c r="BV59" s="104"/>
      <c r="BX59" s="117"/>
      <c r="BY59" s="117"/>
      <c r="BZ59" s="117"/>
      <c r="CA59" s="114"/>
      <c r="CB59" s="114"/>
      <c r="CC59" s="114"/>
      <c r="CD59" s="114"/>
      <c r="CE59" s="114"/>
      <c r="CF59" s="114"/>
      <c r="CG59" s="114"/>
      <c r="CH59" s="114">
        <f>SUMIF(purchases!CH60,$CJ$4,purchases!CB60)</f>
        <v>0</v>
      </c>
      <c r="CI59" s="114"/>
      <c r="CJ59" s="114"/>
      <c r="CK59" s="114"/>
      <c r="CL59" s="114"/>
      <c r="CM59" s="114"/>
      <c r="CN59" s="114"/>
      <c r="CO59" s="114"/>
      <c r="CP59" s="109"/>
      <c r="CQ59" s="109"/>
      <c r="CR59" s="109"/>
      <c r="CS59" s="109">
        <f>SUMIF(purchases!CH60,$CJ$4,purchases!CS60)</f>
        <v>0</v>
      </c>
      <c r="CT59" s="109"/>
      <c r="CU59" s="109"/>
      <c r="CW59" s="115"/>
      <c r="CX59" s="115"/>
      <c r="CY59" s="115"/>
      <c r="CZ59" s="111"/>
      <c r="DA59" s="111"/>
      <c r="DB59" s="111"/>
      <c r="DC59" s="111"/>
      <c r="DD59" s="111"/>
      <c r="DE59" s="111"/>
      <c r="DF59" s="111"/>
      <c r="DG59" s="111">
        <f>SUMIF(purchases!DG60,$DI$4,purchases!DA60)</f>
        <v>0</v>
      </c>
      <c r="DH59" s="111"/>
      <c r="DI59" s="111"/>
      <c r="DJ59" s="111"/>
      <c r="DK59" s="111"/>
      <c r="DL59" s="111"/>
      <c r="DM59" s="111"/>
      <c r="DN59" s="111"/>
      <c r="DO59" s="110"/>
      <c r="DP59" s="110"/>
      <c r="DQ59" s="110"/>
      <c r="DR59" s="110">
        <f>SUMIF(purchases!DG60,$DI$4,purchases!DR60)</f>
        <v>0</v>
      </c>
      <c r="DS59" s="110"/>
      <c r="DT59" s="110"/>
      <c r="DV59" s="102"/>
      <c r="DW59" s="102"/>
      <c r="DX59" s="102"/>
      <c r="DY59" s="103"/>
      <c r="DZ59" s="103"/>
      <c r="EA59" s="103"/>
      <c r="EB59" s="103"/>
      <c r="EC59" s="103"/>
      <c r="ED59" s="103"/>
      <c r="EE59" s="103"/>
      <c r="EF59" s="103">
        <f>SUMIF(purchases!EF60,$EH$4,purchases!DZ60)</f>
        <v>0</v>
      </c>
      <c r="EG59" s="103"/>
      <c r="EH59" s="103"/>
      <c r="EI59" s="103"/>
      <c r="EJ59" s="103"/>
      <c r="EK59" s="103"/>
      <c r="EL59" s="103"/>
      <c r="EM59" s="103"/>
      <c r="EN59" s="104"/>
      <c r="EO59" s="104"/>
      <c r="EP59" s="104"/>
      <c r="EQ59" s="104">
        <f>SUMIF(purchases!EF60,$EH$4,purchases!EQ60)</f>
        <v>0</v>
      </c>
      <c r="ER59" s="104"/>
      <c r="ES59" s="104"/>
      <c r="EU59" s="36"/>
      <c r="EV59" s="36"/>
      <c r="EW59" s="36"/>
      <c r="EX59" s="37"/>
      <c r="EY59" s="37"/>
      <c r="EZ59" s="37"/>
      <c r="FA59" s="37"/>
      <c r="FB59" s="37"/>
      <c r="FC59" s="37"/>
      <c r="FD59" s="37"/>
      <c r="FE59" s="37">
        <f>SUMIF(purchases!FE60,$FG$4,purchases!EY60)</f>
        <v>0</v>
      </c>
      <c r="FF59" s="37"/>
      <c r="FG59" s="37"/>
      <c r="FH59" s="37"/>
      <c r="FI59" s="37"/>
      <c r="FJ59" s="37"/>
      <c r="FK59" s="37"/>
      <c r="FL59" s="37"/>
      <c r="FM59" s="90"/>
      <c r="FN59" s="90"/>
      <c r="FO59" s="90"/>
      <c r="FP59" s="90">
        <f>SUMIF(purchases!FE60,$FG$4,purchases!FP60)</f>
        <v>0</v>
      </c>
      <c r="FQ59" s="90"/>
      <c r="FR59" s="90"/>
      <c r="FT59" s="36"/>
      <c r="FU59" s="36"/>
      <c r="FV59" s="36"/>
      <c r="FW59" s="112"/>
      <c r="FX59" s="112"/>
      <c r="FY59" s="112"/>
      <c r="FZ59" s="112"/>
      <c r="GA59" s="112"/>
      <c r="GB59" s="112"/>
      <c r="GC59" s="112"/>
      <c r="GD59" s="112">
        <f>SUMIF(purchases!GD60,$GF$4,purchases!FX60)</f>
        <v>0</v>
      </c>
      <c r="GE59" s="112"/>
      <c r="GF59" s="112"/>
      <c r="GG59" s="112"/>
      <c r="GH59" s="112"/>
      <c r="GI59" s="112"/>
      <c r="GJ59" s="112"/>
      <c r="GK59" s="112"/>
      <c r="GL59" s="116"/>
      <c r="GM59" s="116"/>
      <c r="GN59" s="116"/>
      <c r="GO59" s="116">
        <f>SUMIF(purchases!GD60,$GF$4,purchases!GO60)</f>
        <v>0</v>
      </c>
      <c r="GP59" s="116"/>
      <c r="GQ59" s="116"/>
      <c r="GS59" s="102"/>
      <c r="GT59" s="102"/>
      <c r="GU59" s="102"/>
      <c r="GV59" s="113"/>
      <c r="GW59" s="113"/>
      <c r="GX59" s="113"/>
      <c r="GY59" s="113"/>
      <c r="GZ59" s="113"/>
      <c r="HA59" s="113"/>
      <c r="HB59" s="113"/>
      <c r="HC59" s="113">
        <f>SUMIF(purchases!HC60,$HE$4,purchases!GW60)</f>
        <v>0</v>
      </c>
      <c r="HD59" s="113"/>
      <c r="HE59" s="113"/>
      <c r="HF59" s="113"/>
      <c r="HG59" s="113"/>
      <c r="HH59" s="113"/>
      <c r="HI59" s="113"/>
      <c r="HJ59" s="113"/>
      <c r="HK59" s="104"/>
      <c r="HL59" s="104"/>
      <c r="HM59" s="104"/>
      <c r="HN59" s="104">
        <f>SUMIF(purchases!HC60,$HE$4,purchases!HN60)</f>
        <v>0</v>
      </c>
      <c r="HO59" s="104"/>
      <c r="HP59" s="104"/>
      <c r="HR59" s="117"/>
      <c r="HS59" s="117"/>
      <c r="HT59" s="117"/>
      <c r="HU59" s="114"/>
      <c r="HV59" s="114"/>
      <c r="HW59" s="114"/>
      <c r="HX59" s="114"/>
      <c r="HY59" s="114"/>
      <c r="HZ59" s="114"/>
      <c r="IA59" s="114"/>
      <c r="IB59" s="114">
        <f>SUMIF(purchases!IB60,$ID$4,purchases!HV60)</f>
        <v>0</v>
      </c>
      <c r="IC59" s="114"/>
      <c r="ID59" s="114"/>
      <c r="IE59" s="114"/>
      <c r="IF59" s="114"/>
      <c r="IG59" s="114"/>
      <c r="IH59" s="114"/>
      <c r="II59" s="114"/>
      <c r="IJ59" s="109"/>
      <c r="IK59" s="109"/>
      <c r="IL59" s="109"/>
      <c r="IM59" s="109">
        <f>SUMIF(purchases!IB60,$ID$4,purchases!IM60)</f>
        <v>0</v>
      </c>
      <c r="IN59" s="109"/>
      <c r="IO59" s="109"/>
      <c r="IQ59" s="115"/>
      <c r="IR59" s="115"/>
      <c r="IS59" s="115"/>
      <c r="IT59" s="111"/>
      <c r="IU59" s="111"/>
      <c r="IV59" s="111"/>
      <c r="IW59" s="111"/>
      <c r="IX59" s="111"/>
      <c r="IY59" s="111"/>
      <c r="IZ59" s="111"/>
      <c r="JA59" s="111">
        <f>SUMIF(purchases!JA60,$JC$4,purchases!IU60)</f>
        <v>0</v>
      </c>
      <c r="JB59" s="111"/>
      <c r="JC59" s="111"/>
      <c r="JD59" s="111"/>
      <c r="JE59" s="111"/>
      <c r="JF59" s="111"/>
      <c r="JG59" s="111"/>
      <c r="JH59" s="111"/>
      <c r="JI59" s="110"/>
      <c r="JJ59" s="110"/>
      <c r="JK59" s="110"/>
      <c r="JL59" s="110">
        <f>SUMIF(purchases!JA60,$JC$4,purchases!JL60)</f>
        <v>0</v>
      </c>
      <c r="JM59" s="110"/>
      <c r="JN59" s="110"/>
      <c r="JP59" s="102"/>
      <c r="JQ59" s="102"/>
      <c r="JR59" s="102"/>
      <c r="JS59" s="103"/>
      <c r="JT59" s="103"/>
      <c r="JU59" s="103"/>
      <c r="JV59" s="103"/>
      <c r="JW59" s="103"/>
      <c r="JX59" s="103"/>
      <c r="JY59" s="103"/>
      <c r="JZ59" s="103">
        <f>SUMIF(purchases!JZ60,$KB$4,purchases!JT60)</f>
        <v>0</v>
      </c>
      <c r="KA59" s="103"/>
      <c r="KB59" s="103"/>
      <c r="KC59" s="103"/>
      <c r="KD59" s="103"/>
      <c r="KE59" s="103"/>
      <c r="KF59" s="103"/>
      <c r="KG59" s="103"/>
      <c r="KH59" s="104"/>
      <c r="KI59" s="104"/>
      <c r="KJ59" s="104"/>
      <c r="KK59" s="104">
        <f>SUMIF(purchases!JZ60,$KB$4,purchases!KK60)</f>
        <v>0</v>
      </c>
      <c r="KL59" s="104"/>
      <c r="KM59" s="104"/>
    </row>
    <row r="60" spans="1:299" s="4" customFormat="1" ht="20.100000000000001" customHeight="1" x14ac:dyDescent="0.2">
      <c r="A60" s="36"/>
      <c r="B60" s="36"/>
      <c r="C60" s="36"/>
      <c r="D60" s="37"/>
      <c r="E60" s="37"/>
      <c r="F60" s="37"/>
      <c r="G60" s="37"/>
      <c r="H60" s="37"/>
      <c r="I60" s="37"/>
      <c r="J60" s="37"/>
      <c r="K60" s="37">
        <f>SUMIF(purchases!K61,$M$4,purchases!E61)</f>
        <v>0</v>
      </c>
      <c r="L60" s="37"/>
      <c r="M60" s="37"/>
      <c r="N60" s="37"/>
      <c r="O60" s="37"/>
      <c r="P60" s="37"/>
      <c r="Q60" s="37"/>
      <c r="R60" s="37"/>
      <c r="S60" s="90"/>
      <c r="T60" s="90"/>
      <c r="U60" s="90"/>
      <c r="V60" s="90">
        <f>SUMIF(purchases!K61,$M$4,purchases!V61)</f>
        <v>0</v>
      </c>
      <c r="W60" s="90"/>
      <c r="X60" s="90"/>
      <c r="Z60" s="36"/>
      <c r="AA60" s="36"/>
      <c r="AB60" s="36"/>
      <c r="AC60" s="112"/>
      <c r="AD60" s="112"/>
      <c r="AE60" s="112"/>
      <c r="AF60" s="112"/>
      <c r="AG60" s="112"/>
      <c r="AH60" s="112"/>
      <c r="AI60" s="112"/>
      <c r="AJ60" s="112">
        <f>SUMIF(purchases!AJ61,$AL$4,purchases!AD61)</f>
        <v>0</v>
      </c>
      <c r="AK60" s="112"/>
      <c r="AL60" s="112"/>
      <c r="AM60" s="112"/>
      <c r="AN60" s="112"/>
      <c r="AO60" s="112"/>
      <c r="AP60" s="112"/>
      <c r="AQ60" s="112"/>
      <c r="AR60" s="116"/>
      <c r="AS60" s="116"/>
      <c r="AT60" s="116"/>
      <c r="AU60" s="116">
        <f>SUMIF(purchases!AJ61,$AL$4,purchases!AU61)</f>
        <v>0</v>
      </c>
      <c r="AV60" s="116"/>
      <c r="AW60" s="116"/>
      <c r="AY60" s="102"/>
      <c r="AZ60" s="102"/>
      <c r="BA60" s="102"/>
      <c r="BB60" s="113"/>
      <c r="BC60" s="113"/>
      <c r="BD60" s="113"/>
      <c r="BE60" s="113"/>
      <c r="BF60" s="113"/>
      <c r="BG60" s="113"/>
      <c r="BH60" s="113"/>
      <c r="BI60" s="113">
        <f>SUMIF(purchases!BI61,$BK$4,purchases!BC61)</f>
        <v>0</v>
      </c>
      <c r="BJ60" s="113"/>
      <c r="BK60" s="113"/>
      <c r="BL60" s="113"/>
      <c r="BM60" s="113"/>
      <c r="BN60" s="113"/>
      <c r="BO60" s="113"/>
      <c r="BP60" s="113"/>
      <c r="BQ60" s="104"/>
      <c r="BR60" s="104"/>
      <c r="BS60" s="104"/>
      <c r="BT60" s="104">
        <f>SUMIF(purchases!BI61,$BK$4,purchases!BT61)</f>
        <v>0</v>
      </c>
      <c r="BU60" s="104"/>
      <c r="BV60" s="104"/>
      <c r="BX60" s="117"/>
      <c r="BY60" s="117"/>
      <c r="BZ60" s="117"/>
      <c r="CA60" s="114"/>
      <c r="CB60" s="114"/>
      <c r="CC60" s="114"/>
      <c r="CD60" s="114"/>
      <c r="CE60" s="114"/>
      <c r="CF60" s="114"/>
      <c r="CG60" s="114"/>
      <c r="CH60" s="114">
        <f>SUMIF(purchases!CH61,$CJ$4,purchases!CB61)</f>
        <v>0</v>
      </c>
      <c r="CI60" s="114"/>
      <c r="CJ60" s="114"/>
      <c r="CK60" s="114"/>
      <c r="CL60" s="114"/>
      <c r="CM60" s="114"/>
      <c r="CN60" s="114"/>
      <c r="CO60" s="114"/>
      <c r="CP60" s="109"/>
      <c r="CQ60" s="109"/>
      <c r="CR60" s="109"/>
      <c r="CS60" s="109">
        <f>SUMIF(purchases!CH61,$CJ$4,purchases!CS61)</f>
        <v>0</v>
      </c>
      <c r="CT60" s="109"/>
      <c r="CU60" s="109"/>
      <c r="CW60" s="115"/>
      <c r="CX60" s="115"/>
      <c r="CY60" s="115"/>
      <c r="CZ60" s="111"/>
      <c r="DA60" s="111"/>
      <c r="DB60" s="111"/>
      <c r="DC60" s="111"/>
      <c r="DD60" s="111"/>
      <c r="DE60" s="111"/>
      <c r="DF60" s="111"/>
      <c r="DG60" s="111">
        <f>SUMIF(purchases!DG61,$DI$4,purchases!DA61)</f>
        <v>0</v>
      </c>
      <c r="DH60" s="111"/>
      <c r="DI60" s="111"/>
      <c r="DJ60" s="111"/>
      <c r="DK60" s="111"/>
      <c r="DL60" s="111"/>
      <c r="DM60" s="111"/>
      <c r="DN60" s="111"/>
      <c r="DO60" s="110"/>
      <c r="DP60" s="110"/>
      <c r="DQ60" s="110"/>
      <c r="DR60" s="110">
        <f>SUMIF(purchases!DG61,$DI$4,purchases!DR61)</f>
        <v>0</v>
      </c>
      <c r="DS60" s="110"/>
      <c r="DT60" s="110"/>
      <c r="DV60" s="102"/>
      <c r="DW60" s="102"/>
      <c r="DX60" s="102"/>
      <c r="DY60" s="103"/>
      <c r="DZ60" s="103"/>
      <c r="EA60" s="103"/>
      <c r="EB60" s="103"/>
      <c r="EC60" s="103"/>
      <c r="ED60" s="103"/>
      <c r="EE60" s="103"/>
      <c r="EF60" s="103">
        <f>SUMIF(purchases!EF61,$EH$4,purchases!DZ61)</f>
        <v>0</v>
      </c>
      <c r="EG60" s="103"/>
      <c r="EH60" s="103"/>
      <c r="EI60" s="103"/>
      <c r="EJ60" s="103"/>
      <c r="EK60" s="103"/>
      <c r="EL60" s="103"/>
      <c r="EM60" s="103"/>
      <c r="EN60" s="104"/>
      <c r="EO60" s="104"/>
      <c r="EP60" s="104"/>
      <c r="EQ60" s="104">
        <f>SUMIF(purchases!EF61,$EH$4,purchases!EQ61)</f>
        <v>0</v>
      </c>
      <c r="ER60" s="104"/>
      <c r="ES60" s="104"/>
      <c r="EU60" s="36"/>
      <c r="EV60" s="36"/>
      <c r="EW60" s="36"/>
      <c r="EX60" s="37"/>
      <c r="EY60" s="37"/>
      <c r="EZ60" s="37"/>
      <c r="FA60" s="37"/>
      <c r="FB60" s="37"/>
      <c r="FC60" s="37"/>
      <c r="FD60" s="37"/>
      <c r="FE60" s="37">
        <f>SUMIF(purchases!FE61,$FG$4,purchases!EY61)</f>
        <v>0</v>
      </c>
      <c r="FF60" s="37"/>
      <c r="FG60" s="37"/>
      <c r="FH60" s="37"/>
      <c r="FI60" s="37"/>
      <c r="FJ60" s="37"/>
      <c r="FK60" s="37"/>
      <c r="FL60" s="37"/>
      <c r="FM60" s="90"/>
      <c r="FN60" s="90"/>
      <c r="FO60" s="90"/>
      <c r="FP60" s="90">
        <f>SUMIF(purchases!FE61,$FG$4,purchases!FP61)</f>
        <v>0</v>
      </c>
      <c r="FQ60" s="90"/>
      <c r="FR60" s="90"/>
      <c r="FT60" s="36"/>
      <c r="FU60" s="36"/>
      <c r="FV60" s="36"/>
      <c r="FW60" s="112"/>
      <c r="FX60" s="112"/>
      <c r="FY60" s="112"/>
      <c r="FZ60" s="112"/>
      <c r="GA60" s="112"/>
      <c r="GB60" s="112"/>
      <c r="GC60" s="112"/>
      <c r="GD60" s="112">
        <f>SUMIF(purchases!GD61,$GF$4,purchases!FX61)</f>
        <v>0</v>
      </c>
      <c r="GE60" s="112"/>
      <c r="GF60" s="112"/>
      <c r="GG60" s="112"/>
      <c r="GH60" s="112"/>
      <c r="GI60" s="112"/>
      <c r="GJ60" s="112"/>
      <c r="GK60" s="112"/>
      <c r="GL60" s="116"/>
      <c r="GM60" s="116"/>
      <c r="GN60" s="116"/>
      <c r="GO60" s="116">
        <f>SUMIF(purchases!GD61,$GF$4,purchases!GO61)</f>
        <v>0</v>
      </c>
      <c r="GP60" s="116"/>
      <c r="GQ60" s="116"/>
      <c r="GS60" s="102"/>
      <c r="GT60" s="102"/>
      <c r="GU60" s="102"/>
      <c r="GV60" s="113"/>
      <c r="GW60" s="113"/>
      <c r="GX60" s="113"/>
      <c r="GY60" s="113"/>
      <c r="GZ60" s="113"/>
      <c r="HA60" s="113"/>
      <c r="HB60" s="113"/>
      <c r="HC60" s="113">
        <f>SUMIF(purchases!HC61,$HE$4,purchases!GW61)</f>
        <v>0</v>
      </c>
      <c r="HD60" s="113"/>
      <c r="HE60" s="113"/>
      <c r="HF60" s="113"/>
      <c r="HG60" s="113"/>
      <c r="HH60" s="113"/>
      <c r="HI60" s="113"/>
      <c r="HJ60" s="113"/>
      <c r="HK60" s="104"/>
      <c r="HL60" s="104"/>
      <c r="HM60" s="104"/>
      <c r="HN60" s="104">
        <f>SUMIF(purchases!HC61,$HE$4,purchases!HN61)</f>
        <v>0</v>
      </c>
      <c r="HO60" s="104"/>
      <c r="HP60" s="104"/>
      <c r="HR60" s="117"/>
      <c r="HS60" s="117"/>
      <c r="HT60" s="117"/>
      <c r="HU60" s="114"/>
      <c r="HV60" s="114"/>
      <c r="HW60" s="114"/>
      <c r="HX60" s="114"/>
      <c r="HY60" s="114"/>
      <c r="HZ60" s="114"/>
      <c r="IA60" s="114"/>
      <c r="IB60" s="114">
        <f>SUMIF(purchases!IB61,$ID$4,purchases!HV61)</f>
        <v>0</v>
      </c>
      <c r="IC60" s="114"/>
      <c r="ID60" s="114"/>
      <c r="IE60" s="114"/>
      <c r="IF60" s="114"/>
      <c r="IG60" s="114"/>
      <c r="IH60" s="114"/>
      <c r="II60" s="114"/>
      <c r="IJ60" s="109"/>
      <c r="IK60" s="109"/>
      <c r="IL60" s="109"/>
      <c r="IM60" s="109">
        <f>SUMIF(purchases!IB61,$ID$4,purchases!IM61)</f>
        <v>0</v>
      </c>
      <c r="IN60" s="109"/>
      <c r="IO60" s="109"/>
      <c r="IQ60" s="115"/>
      <c r="IR60" s="115"/>
      <c r="IS60" s="115"/>
      <c r="IT60" s="111"/>
      <c r="IU60" s="111"/>
      <c r="IV60" s="111"/>
      <c r="IW60" s="111"/>
      <c r="IX60" s="111"/>
      <c r="IY60" s="111"/>
      <c r="IZ60" s="111"/>
      <c r="JA60" s="111">
        <f>SUMIF(purchases!JA61,$JC$4,purchases!IU61)</f>
        <v>0</v>
      </c>
      <c r="JB60" s="111"/>
      <c r="JC60" s="111"/>
      <c r="JD60" s="111"/>
      <c r="JE60" s="111"/>
      <c r="JF60" s="111"/>
      <c r="JG60" s="111"/>
      <c r="JH60" s="111"/>
      <c r="JI60" s="110"/>
      <c r="JJ60" s="110"/>
      <c r="JK60" s="110"/>
      <c r="JL60" s="110">
        <f>SUMIF(purchases!JA61,$JC$4,purchases!JL61)</f>
        <v>0</v>
      </c>
      <c r="JM60" s="110"/>
      <c r="JN60" s="110"/>
      <c r="JP60" s="102"/>
      <c r="JQ60" s="102"/>
      <c r="JR60" s="102"/>
      <c r="JS60" s="103"/>
      <c r="JT60" s="103"/>
      <c r="JU60" s="103"/>
      <c r="JV60" s="103"/>
      <c r="JW60" s="103"/>
      <c r="JX60" s="103"/>
      <c r="JY60" s="103"/>
      <c r="JZ60" s="103">
        <f>SUMIF(purchases!JZ61,$KB$4,purchases!JT61)</f>
        <v>0</v>
      </c>
      <c r="KA60" s="103"/>
      <c r="KB60" s="103"/>
      <c r="KC60" s="103"/>
      <c r="KD60" s="103"/>
      <c r="KE60" s="103"/>
      <c r="KF60" s="103"/>
      <c r="KG60" s="103"/>
      <c r="KH60" s="104"/>
      <c r="KI60" s="104"/>
      <c r="KJ60" s="104"/>
      <c r="KK60" s="104">
        <f>SUMIF(purchases!JZ61,$KB$4,purchases!KK61)</f>
        <v>0</v>
      </c>
      <c r="KL60" s="104"/>
      <c r="KM60" s="104"/>
    </row>
    <row r="61" spans="1:299" s="4" customFormat="1" ht="20.100000000000001" customHeight="1" x14ac:dyDescent="0.2">
      <c r="A61" s="36"/>
      <c r="B61" s="36"/>
      <c r="C61" s="36"/>
      <c r="D61" s="37"/>
      <c r="E61" s="37"/>
      <c r="F61" s="37"/>
      <c r="G61" s="37"/>
      <c r="H61" s="37"/>
      <c r="I61" s="37"/>
      <c r="J61" s="37"/>
      <c r="K61" s="37">
        <f>SUMIF(purchases!K62,$M$4,purchases!E62)</f>
        <v>0</v>
      </c>
      <c r="L61" s="37"/>
      <c r="M61" s="37"/>
      <c r="N61" s="37"/>
      <c r="O61" s="37"/>
      <c r="P61" s="37"/>
      <c r="Q61" s="37"/>
      <c r="R61" s="37"/>
      <c r="S61" s="90"/>
      <c r="T61" s="90"/>
      <c r="U61" s="90"/>
      <c r="V61" s="90">
        <f>SUMIF(purchases!K62,$M$4,purchases!V62)</f>
        <v>0</v>
      </c>
      <c r="W61" s="90"/>
      <c r="X61" s="90"/>
      <c r="Z61" s="36"/>
      <c r="AA61" s="36"/>
      <c r="AB61" s="36"/>
      <c r="AC61" s="112"/>
      <c r="AD61" s="112"/>
      <c r="AE61" s="112"/>
      <c r="AF61" s="112"/>
      <c r="AG61" s="112"/>
      <c r="AH61" s="112"/>
      <c r="AI61" s="112"/>
      <c r="AJ61" s="112">
        <f>SUMIF(purchases!AJ62,$AL$4,purchases!AD62)</f>
        <v>0</v>
      </c>
      <c r="AK61" s="112"/>
      <c r="AL61" s="112"/>
      <c r="AM61" s="112"/>
      <c r="AN61" s="112"/>
      <c r="AO61" s="112"/>
      <c r="AP61" s="112"/>
      <c r="AQ61" s="112"/>
      <c r="AR61" s="116"/>
      <c r="AS61" s="116"/>
      <c r="AT61" s="116"/>
      <c r="AU61" s="116">
        <f>SUMIF(purchases!AJ62,$AL$4,purchases!AU62)</f>
        <v>0</v>
      </c>
      <c r="AV61" s="116"/>
      <c r="AW61" s="116"/>
      <c r="AY61" s="102"/>
      <c r="AZ61" s="102"/>
      <c r="BA61" s="102"/>
      <c r="BB61" s="113"/>
      <c r="BC61" s="113"/>
      <c r="BD61" s="113"/>
      <c r="BE61" s="113"/>
      <c r="BF61" s="113"/>
      <c r="BG61" s="113"/>
      <c r="BH61" s="113"/>
      <c r="BI61" s="113">
        <f>SUMIF(purchases!BI62,$BK$4,purchases!BC62)</f>
        <v>0</v>
      </c>
      <c r="BJ61" s="113"/>
      <c r="BK61" s="113"/>
      <c r="BL61" s="113"/>
      <c r="BM61" s="113"/>
      <c r="BN61" s="113"/>
      <c r="BO61" s="113"/>
      <c r="BP61" s="113"/>
      <c r="BQ61" s="104"/>
      <c r="BR61" s="104"/>
      <c r="BS61" s="104"/>
      <c r="BT61" s="104">
        <f>SUMIF(purchases!BI62,$BK$4,purchases!BT62)</f>
        <v>0</v>
      </c>
      <c r="BU61" s="104"/>
      <c r="BV61" s="104"/>
      <c r="BX61" s="117"/>
      <c r="BY61" s="117"/>
      <c r="BZ61" s="117"/>
      <c r="CA61" s="114"/>
      <c r="CB61" s="114"/>
      <c r="CC61" s="114"/>
      <c r="CD61" s="114"/>
      <c r="CE61" s="114"/>
      <c r="CF61" s="114"/>
      <c r="CG61" s="114"/>
      <c r="CH61" s="114">
        <f>SUMIF(purchases!CH62,$CJ$4,purchases!CB62)</f>
        <v>0</v>
      </c>
      <c r="CI61" s="114"/>
      <c r="CJ61" s="114"/>
      <c r="CK61" s="114"/>
      <c r="CL61" s="114"/>
      <c r="CM61" s="114"/>
      <c r="CN61" s="114"/>
      <c r="CO61" s="114"/>
      <c r="CP61" s="109"/>
      <c r="CQ61" s="109"/>
      <c r="CR61" s="109"/>
      <c r="CS61" s="109">
        <f>SUMIF(purchases!CH62,$CJ$4,purchases!CS62)</f>
        <v>0</v>
      </c>
      <c r="CT61" s="109"/>
      <c r="CU61" s="109"/>
      <c r="CW61" s="115"/>
      <c r="CX61" s="115"/>
      <c r="CY61" s="115"/>
      <c r="CZ61" s="111"/>
      <c r="DA61" s="111"/>
      <c r="DB61" s="111"/>
      <c r="DC61" s="111"/>
      <c r="DD61" s="111"/>
      <c r="DE61" s="111"/>
      <c r="DF61" s="111"/>
      <c r="DG61" s="111">
        <f>SUMIF(purchases!DG62,$DI$4,purchases!DA62)</f>
        <v>0</v>
      </c>
      <c r="DH61" s="111"/>
      <c r="DI61" s="111"/>
      <c r="DJ61" s="111"/>
      <c r="DK61" s="111"/>
      <c r="DL61" s="111"/>
      <c r="DM61" s="111"/>
      <c r="DN61" s="111"/>
      <c r="DO61" s="110"/>
      <c r="DP61" s="110"/>
      <c r="DQ61" s="110"/>
      <c r="DR61" s="110">
        <f>SUMIF(purchases!DG62,$DI$4,purchases!DR62)</f>
        <v>0</v>
      </c>
      <c r="DS61" s="110"/>
      <c r="DT61" s="110"/>
      <c r="DV61" s="102"/>
      <c r="DW61" s="102"/>
      <c r="DX61" s="102"/>
      <c r="DY61" s="103"/>
      <c r="DZ61" s="103"/>
      <c r="EA61" s="103"/>
      <c r="EB61" s="103"/>
      <c r="EC61" s="103"/>
      <c r="ED61" s="103"/>
      <c r="EE61" s="103"/>
      <c r="EF61" s="103">
        <f>SUMIF(purchases!EF62,$EH$4,purchases!DZ62)</f>
        <v>0</v>
      </c>
      <c r="EG61" s="103"/>
      <c r="EH61" s="103"/>
      <c r="EI61" s="103"/>
      <c r="EJ61" s="103"/>
      <c r="EK61" s="103"/>
      <c r="EL61" s="103"/>
      <c r="EM61" s="103"/>
      <c r="EN61" s="104"/>
      <c r="EO61" s="104"/>
      <c r="EP61" s="104"/>
      <c r="EQ61" s="104">
        <f>SUMIF(purchases!EF62,$EH$4,purchases!EQ62)</f>
        <v>0</v>
      </c>
      <c r="ER61" s="104"/>
      <c r="ES61" s="104"/>
      <c r="EU61" s="36"/>
      <c r="EV61" s="36"/>
      <c r="EW61" s="36"/>
      <c r="EX61" s="37"/>
      <c r="EY61" s="37"/>
      <c r="EZ61" s="37"/>
      <c r="FA61" s="37"/>
      <c r="FB61" s="37"/>
      <c r="FC61" s="37"/>
      <c r="FD61" s="37"/>
      <c r="FE61" s="37">
        <f>SUMIF(purchases!FE62,$FG$4,purchases!EY62)</f>
        <v>0</v>
      </c>
      <c r="FF61" s="37"/>
      <c r="FG61" s="37"/>
      <c r="FH61" s="37"/>
      <c r="FI61" s="37"/>
      <c r="FJ61" s="37"/>
      <c r="FK61" s="37"/>
      <c r="FL61" s="37"/>
      <c r="FM61" s="90"/>
      <c r="FN61" s="90"/>
      <c r="FO61" s="90"/>
      <c r="FP61" s="90">
        <f>SUMIF(purchases!FE62,$FG$4,purchases!FP62)</f>
        <v>0</v>
      </c>
      <c r="FQ61" s="90"/>
      <c r="FR61" s="90"/>
      <c r="FT61" s="36"/>
      <c r="FU61" s="36"/>
      <c r="FV61" s="36"/>
      <c r="FW61" s="112"/>
      <c r="FX61" s="112"/>
      <c r="FY61" s="112"/>
      <c r="FZ61" s="112"/>
      <c r="GA61" s="112"/>
      <c r="GB61" s="112"/>
      <c r="GC61" s="112"/>
      <c r="GD61" s="112">
        <f>SUMIF(purchases!GD62,$GF$4,purchases!FX62)</f>
        <v>0</v>
      </c>
      <c r="GE61" s="112"/>
      <c r="GF61" s="112"/>
      <c r="GG61" s="112"/>
      <c r="GH61" s="112"/>
      <c r="GI61" s="112"/>
      <c r="GJ61" s="112"/>
      <c r="GK61" s="112"/>
      <c r="GL61" s="116"/>
      <c r="GM61" s="116"/>
      <c r="GN61" s="116"/>
      <c r="GO61" s="116">
        <f>SUMIF(purchases!GD62,$GF$4,purchases!GO62)</f>
        <v>0</v>
      </c>
      <c r="GP61" s="116"/>
      <c r="GQ61" s="116"/>
      <c r="GS61" s="102"/>
      <c r="GT61" s="102"/>
      <c r="GU61" s="102"/>
      <c r="GV61" s="113"/>
      <c r="GW61" s="113"/>
      <c r="GX61" s="113"/>
      <c r="GY61" s="113"/>
      <c r="GZ61" s="113"/>
      <c r="HA61" s="113"/>
      <c r="HB61" s="113"/>
      <c r="HC61" s="113">
        <f>SUMIF(purchases!HC62,$HE$4,purchases!GW62)</f>
        <v>0</v>
      </c>
      <c r="HD61" s="113"/>
      <c r="HE61" s="113"/>
      <c r="HF61" s="113"/>
      <c r="HG61" s="113"/>
      <c r="HH61" s="113"/>
      <c r="HI61" s="113"/>
      <c r="HJ61" s="113"/>
      <c r="HK61" s="104"/>
      <c r="HL61" s="104"/>
      <c r="HM61" s="104"/>
      <c r="HN61" s="104">
        <f>SUMIF(purchases!HC62,$HE$4,purchases!HN62)</f>
        <v>0</v>
      </c>
      <c r="HO61" s="104"/>
      <c r="HP61" s="104"/>
      <c r="HR61" s="117"/>
      <c r="HS61" s="117"/>
      <c r="HT61" s="117"/>
      <c r="HU61" s="114"/>
      <c r="HV61" s="114"/>
      <c r="HW61" s="114"/>
      <c r="HX61" s="114"/>
      <c r="HY61" s="114"/>
      <c r="HZ61" s="114"/>
      <c r="IA61" s="114"/>
      <c r="IB61" s="114">
        <f>SUMIF(purchases!IB62,$ID$4,purchases!HV62)</f>
        <v>0</v>
      </c>
      <c r="IC61" s="114"/>
      <c r="ID61" s="114"/>
      <c r="IE61" s="114"/>
      <c r="IF61" s="114"/>
      <c r="IG61" s="114"/>
      <c r="IH61" s="114"/>
      <c r="II61" s="114"/>
      <c r="IJ61" s="109"/>
      <c r="IK61" s="109"/>
      <c r="IL61" s="109"/>
      <c r="IM61" s="109">
        <f>SUMIF(purchases!IB62,$ID$4,purchases!IM62)</f>
        <v>0</v>
      </c>
      <c r="IN61" s="109"/>
      <c r="IO61" s="109"/>
      <c r="IQ61" s="115"/>
      <c r="IR61" s="115"/>
      <c r="IS61" s="115"/>
      <c r="IT61" s="111"/>
      <c r="IU61" s="111"/>
      <c r="IV61" s="111"/>
      <c r="IW61" s="111"/>
      <c r="IX61" s="111"/>
      <c r="IY61" s="111"/>
      <c r="IZ61" s="111"/>
      <c r="JA61" s="111">
        <f>SUMIF(purchases!JA62,$JC$4,purchases!IU62)</f>
        <v>0</v>
      </c>
      <c r="JB61" s="111"/>
      <c r="JC61" s="111"/>
      <c r="JD61" s="111"/>
      <c r="JE61" s="111"/>
      <c r="JF61" s="111"/>
      <c r="JG61" s="111"/>
      <c r="JH61" s="111"/>
      <c r="JI61" s="110"/>
      <c r="JJ61" s="110"/>
      <c r="JK61" s="110"/>
      <c r="JL61" s="110">
        <f>SUMIF(purchases!JA62,$JC$4,purchases!JL62)</f>
        <v>0</v>
      </c>
      <c r="JM61" s="110"/>
      <c r="JN61" s="110"/>
      <c r="JP61" s="102"/>
      <c r="JQ61" s="102"/>
      <c r="JR61" s="102"/>
      <c r="JS61" s="103"/>
      <c r="JT61" s="103"/>
      <c r="JU61" s="103"/>
      <c r="JV61" s="103"/>
      <c r="JW61" s="103"/>
      <c r="JX61" s="103"/>
      <c r="JY61" s="103"/>
      <c r="JZ61" s="103">
        <f>SUMIF(purchases!JZ62,$KB$4,purchases!JT62)</f>
        <v>0</v>
      </c>
      <c r="KA61" s="103"/>
      <c r="KB61" s="103"/>
      <c r="KC61" s="103"/>
      <c r="KD61" s="103"/>
      <c r="KE61" s="103"/>
      <c r="KF61" s="103"/>
      <c r="KG61" s="103"/>
      <c r="KH61" s="104"/>
      <c r="KI61" s="104"/>
      <c r="KJ61" s="104"/>
      <c r="KK61" s="104">
        <f>SUMIF(purchases!JZ62,$KB$4,purchases!KK62)</f>
        <v>0</v>
      </c>
      <c r="KL61" s="104"/>
      <c r="KM61" s="104"/>
    </row>
    <row r="62" spans="1:299" s="4" customFormat="1" ht="20.100000000000001" customHeight="1" x14ac:dyDescent="0.2">
      <c r="A62" s="36"/>
      <c r="B62" s="36"/>
      <c r="C62" s="36"/>
      <c r="D62" s="37"/>
      <c r="E62" s="37"/>
      <c r="F62" s="37"/>
      <c r="G62" s="37"/>
      <c r="H62" s="37"/>
      <c r="I62" s="37"/>
      <c r="J62" s="37"/>
      <c r="K62" s="37">
        <f>SUMIF(purchases!K63,$M$4,purchases!E63)</f>
        <v>0</v>
      </c>
      <c r="L62" s="37"/>
      <c r="M62" s="37"/>
      <c r="N62" s="37"/>
      <c r="O62" s="37"/>
      <c r="P62" s="37"/>
      <c r="Q62" s="37"/>
      <c r="R62" s="37"/>
      <c r="S62" s="90"/>
      <c r="T62" s="90"/>
      <c r="U62" s="90"/>
      <c r="V62" s="90">
        <f>SUMIF(purchases!K63,$M$4,purchases!V63)</f>
        <v>0</v>
      </c>
      <c r="W62" s="90"/>
      <c r="X62" s="90"/>
      <c r="Z62" s="36"/>
      <c r="AA62" s="36"/>
      <c r="AB62" s="36"/>
      <c r="AC62" s="112"/>
      <c r="AD62" s="112"/>
      <c r="AE62" s="112"/>
      <c r="AF62" s="112"/>
      <c r="AG62" s="112"/>
      <c r="AH62" s="112"/>
      <c r="AI62" s="112"/>
      <c r="AJ62" s="112">
        <f>SUMIF(purchases!AJ63,$AL$4,purchases!AD63)</f>
        <v>0</v>
      </c>
      <c r="AK62" s="112"/>
      <c r="AL62" s="112"/>
      <c r="AM62" s="112"/>
      <c r="AN62" s="112"/>
      <c r="AO62" s="112"/>
      <c r="AP62" s="112"/>
      <c r="AQ62" s="112"/>
      <c r="AR62" s="116"/>
      <c r="AS62" s="116"/>
      <c r="AT62" s="116"/>
      <c r="AU62" s="116">
        <f>SUMIF(purchases!AJ63,$AL$4,purchases!AU63)</f>
        <v>0</v>
      </c>
      <c r="AV62" s="116"/>
      <c r="AW62" s="116"/>
      <c r="AY62" s="102"/>
      <c r="AZ62" s="102"/>
      <c r="BA62" s="102"/>
      <c r="BB62" s="113"/>
      <c r="BC62" s="113"/>
      <c r="BD62" s="113"/>
      <c r="BE62" s="113"/>
      <c r="BF62" s="113"/>
      <c r="BG62" s="113"/>
      <c r="BH62" s="113"/>
      <c r="BI62" s="113">
        <f>SUMIF(purchases!BI63,$BK$4,purchases!BC63)</f>
        <v>0</v>
      </c>
      <c r="BJ62" s="113"/>
      <c r="BK62" s="113"/>
      <c r="BL62" s="113"/>
      <c r="BM62" s="113"/>
      <c r="BN62" s="113"/>
      <c r="BO62" s="113"/>
      <c r="BP62" s="113"/>
      <c r="BQ62" s="104"/>
      <c r="BR62" s="104"/>
      <c r="BS62" s="104"/>
      <c r="BT62" s="104">
        <f>SUMIF(purchases!BI63,$BK$4,purchases!BT63)</f>
        <v>0</v>
      </c>
      <c r="BU62" s="104"/>
      <c r="BV62" s="104"/>
      <c r="BX62" s="117"/>
      <c r="BY62" s="117"/>
      <c r="BZ62" s="117"/>
      <c r="CA62" s="114"/>
      <c r="CB62" s="114"/>
      <c r="CC62" s="114"/>
      <c r="CD62" s="114"/>
      <c r="CE62" s="114"/>
      <c r="CF62" s="114"/>
      <c r="CG62" s="114"/>
      <c r="CH62" s="114">
        <f>SUMIF(purchases!CH63,$CJ$4,purchases!CB63)</f>
        <v>0</v>
      </c>
      <c r="CI62" s="114"/>
      <c r="CJ62" s="114"/>
      <c r="CK62" s="114"/>
      <c r="CL62" s="114"/>
      <c r="CM62" s="114"/>
      <c r="CN62" s="114"/>
      <c r="CO62" s="114"/>
      <c r="CP62" s="109"/>
      <c r="CQ62" s="109"/>
      <c r="CR62" s="109"/>
      <c r="CS62" s="109">
        <f>SUMIF(purchases!CH63,$CJ$4,purchases!CS63)</f>
        <v>0</v>
      </c>
      <c r="CT62" s="109"/>
      <c r="CU62" s="109"/>
      <c r="CW62" s="115"/>
      <c r="CX62" s="115"/>
      <c r="CY62" s="115"/>
      <c r="CZ62" s="111"/>
      <c r="DA62" s="111"/>
      <c r="DB62" s="111"/>
      <c r="DC62" s="111"/>
      <c r="DD62" s="111"/>
      <c r="DE62" s="111"/>
      <c r="DF62" s="111"/>
      <c r="DG62" s="111">
        <f>SUMIF(purchases!DG63,$DI$4,purchases!DA63)</f>
        <v>0</v>
      </c>
      <c r="DH62" s="111"/>
      <c r="DI62" s="111"/>
      <c r="DJ62" s="111"/>
      <c r="DK62" s="111"/>
      <c r="DL62" s="111"/>
      <c r="DM62" s="111"/>
      <c r="DN62" s="111"/>
      <c r="DO62" s="110"/>
      <c r="DP62" s="110"/>
      <c r="DQ62" s="110"/>
      <c r="DR62" s="110">
        <f>SUMIF(purchases!DG63,$DI$4,purchases!DR63)</f>
        <v>0</v>
      </c>
      <c r="DS62" s="110"/>
      <c r="DT62" s="110"/>
      <c r="DV62" s="102"/>
      <c r="DW62" s="102"/>
      <c r="DX62" s="102"/>
      <c r="DY62" s="103"/>
      <c r="DZ62" s="103"/>
      <c r="EA62" s="103"/>
      <c r="EB62" s="103"/>
      <c r="EC62" s="103"/>
      <c r="ED62" s="103"/>
      <c r="EE62" s="103"/>
      <c r="EF62" s="103">
        <f>SUMIF(purchases!EF63,$EH$4,purchases!DZ63)</f>
        <v>0</v>
      </c>
      <c r="EG62" s="103"/>
      <c r="EH62" s="103"/>
      <c r="EI62" s="103"/>
      <c r="EJ62" s="103"/>
      <c r="EK62" s="103"/>
      <c r="EL62" s="103"/>
      <c r="EM62" s="103"/>
      <c r="EN62" s="104"/>
      <c r="EO62" s="104"/>
      <c r="EP62" s="104"/>
      <c r="EQ62" s="104">
        <f>SUMIF(purchases!EF63,$EH$4,purchases!EQ63)</f>
        <v>0</v>
      </c>
      <c r="ER62" s="104"/>
      <c r="ES62" s="104"/>
      <c r="EU62" s="36"/>
      <c r="EV62" s="36"/>
      <c r="EW62" s="36"/>
      <c r="EX62" s="37"/>
      <c r="EY62" s="37"/>
      <c r="EZ62" s="37"/>
      <c r="FA62" s="37"/>
      <c r="FB62" s="37"/>
      <c r="FC62" s="37"/>
      <c r="FD62" s="37"/>
      <c r="FE62" s="37">
        <f>SUMIF(purchases!FE63,$FG$4,purchases!EY63)</f>
        <v>0</v>
      </c>
      <c r="FF62" s="37"/>
      <c r="FG62" s="37"/>
      <c r="FH62" s="37"/>
      <c r="FI62" s="37"/>
      <c r="FJ62" s="37"/>
      <c r="FK62" s="37"/>
      <c r="FL62" s="37"/>
      <c r="FM62" s="90"/>
      <c r="FN62" s="90"/>
      <c r="FO62" s="90"/>
      <c r="FP62" s="90">
        <f>SUMIF(purchases!FE63,$FG$4,purchases!FP63)</f>
        <v>0</v>
      </c>
      <c r="FQ62" s="90"/>
      <c r="FR62" s="90"/>
      <c r="FT62" s="36"/>
      <c r="FU62" s="36"/>
      <c r="FV62" s="36"/>
      <c r="FW62" s="112"/>
      <c r="FX62" s="112"/>
      <c r="FY62" s="112"/>
      <c r="FZ62" s="112"/>
      <c r="GA62" s="112"/>
      <c r="GB62" s="112"/>
      <c r="GC62" s="112"/>
      <c r="GD62" s="112">
        <f>SUMIF(purchases!GD63,$GF$4,purchases!FX63)</f>
        <v>0</v>
      </c>
      <c r="GE62" s="112"/>
      <c r="GF62" s="112"/>
      <c r="GG62" s="112"/>
      <c r="GH62" s="112"/>
      <c r="GI62" s="112"/>
      <c r="GJ62" s="112"/>
      <c r="GK62" s="112"/>
      <c r="GL62" s="116"/>
      <c r="GM62" s="116"/>
      <c r="GN62" s="116"/>
      <c r="GO62" s="116">
        <f>SUMIF(purchases!GD63,$GF$4,purchases!GO63)</f>
        <v>0</v>
      </c>
      <c r="GP62" s="116"/>
      <c r="GQ62" s="116"/>
      <c r="GS62" s="102"/>
      <c r="GT62" s="102"/>
      <c r="GU62" s="102"/>
      <c r="GV62" s="113"/>
      <c r="GW62" s="113"/>
      <c r="GX62" s="113"/>
      <c r="GY62" s="113"/>
      <c r="GZ62" s="113"/>
      <c r="HA62" s="113"/>
      <c r="HB62" s="113"/>
      <c r="HC62" s="113">
        <f>SUMIF(purchases!HC63,$HE$4,purchases!GW63)</f>
        <v>0</v>
      </c>
      <c r="HD62" s="113"/>
      <c r="HE62" s="113"/>
      <c r="HF62" s="113"/>
      <c r="HG62" s="113"/>
      <c r="HH62" s="113"/>
      <c r="HI62" s="113"/>
      <c r="HJ62" s="113"/>
      <c r="HK62" s="104"/>
      <c r="HL62" s="104"/>
      <c r="HM62" s="104"/>
      <c r="HN62" s="104">
        <f>SUMIF(purchases!HC63,$HE$4,purchases!HN63)</f>
        <v>0</v>
      </c>
      <c r="HO62" s="104"/>
      <c r="HP62" s="104"/>
      <c r="HR62" s="117"/>
      <c r="HS62" s="117"/>
      <c r="HT62" s="117"/>
      <c r="HU62" s="114"/>
      <c r="HV62" s="114"/>
      <c r="HW62" s="114"/>
      <c r="HX62" s="114"/>
      <c r="HY62" s="114"/>
      <c r="HZ62" s="114"/>
      <c r="IA62" s="114"/>
      <c r="IB62" s="114">
        <f>SUMIF(purchases!IB63,$ID$4,purchases!HV63)</f>
        <v>0</v>
      </c>
      <c r="IC62" s="114"/>
      <c r="ID62" s="114"/>
      <c r="IE62" s="114"/>
      <c r="IF62" s="114"/>
      <c r="IG62" s="114"/>
      <c r="IH62" s="114"/>
      <c r="II62" s="114"/>
      <c r="IJ62" s="109"/>
      <c r="IK62" s="109"/>
      <c r="IL62" s="109"/>
      <c r="IM62" s="109">
        <f>SUMIF(purchases!IB63,$ID$4,purchases!IM63)</f>
        <v>0</v>
      </c>
      <c r="IN62" s="109"/>
      <c r="IO62" s="109"/>
      <c r="IQ62" s="115"/>
      <c r="IR62" s="115"/>
      <c r="IS62" s="115"/>
      <c r="IT62" s="111"/>
      <c r="IU62" s="111"/>
      <c r="IV62" s="111"/>
      <c r="IW62" s="111"/>
      <c r="IX62" s="111"/>
      <c r="IY62" s="111"/>
      <c r="IZ62" s="111"/>
      <c r="JA62" s="111">
        <f>SUMIF(purchases!JA63,$JC$4,purchases!IU63)</f>
        <v>0</v>
      </c>
      <c r="JB62" s="111"/>
      <c r="JC62" s="111"/>
      <c r="JD62" s="111"/>
      <c r="JE62" s="111"/>
      <c r="JF62" s="111"/>
      <c r="JG62" s="111"/>
      <c r="JH62" s="111"/>
      <c r="JI62" s="110"/>
      <c r="JJ62" s="110"/>
      <c r="JK62" s="110"/>
      <c r="JL62" s="110">
        <f>SUMIF(purchases!JA63,$JC$4,purchases!JL63)</f>
        <v>0</v>
      </c>
      <c r="JM62" s="110"/>
      <c r="JN62" s="110"/>
      <c r="JP62" s="102"/>
      <c r="JQ62" s="102"/>
      <c r="JR62" s="102"/>
      <c r="JS62" s="103"/>
      <c r="JT62" s="103"/>
      <c r="JU62" s="103"/>
      <c r="JV62" s="103"/>
      <c r="JW62" s="103"/>
      <c r="JX62" s="103"/>
      <c r="JY62" s="103"/>
      <c r="JZ62" s="103">
        <f>SUMIF(purchases!JZ63,$KB$4,purchases!JT63)</f>
        <v>0</v>
      </c>
      <c r="KA62" s="103"/>
      <c r="KB62" s="103"/>
      <c r="KC62" s="103"/>
      <c r="KD62" s="103"/>
      <c r="KE62" s="103"/>
      <c r="KF62" s="103"/>
      <c r="KG62" s="103"/>
      <c r="KH62" s="104"/>
      <c r="KI62" s="104"/>
      <c r="KJ62" s="104"/>
      <c r="KK62" s="104">
        <f>SUMIF(purchases!JZ63,$KB$4,purchases!KK63)</f>
        <v>0</v>
      </c>
      <c r="KL62" s="104"/>
      <c r="KM62" s="104"/>
    </row>
    <row r="63" spans="1:299" s="4" customFormat="1" ht="20.100000000000001" customHeight="1" x14ac:dyDescent="0.2">
      <c r="A63" s="36"/>
      <c r="B63" s="36"/>
      <c r="C63" s="36"/>
      <c r="D63" s="37"/>
      <c r="E63" s="37"/>
      <c r="F63" s="37"/>
      <c r="G63" s="37"/>
      <c r="H63" s="37"/>
      <c r="I63" s="37"/>
      <c r="J63" s="37"/>
      <c r="K63" s="37">
        <f>SUMIF(purchases!K64,$M$4,purchases!E64)</f>
        <v>0</v>
      </c>
      <c r="L63" s="37"/>
      <c r="M63" s="37"/>
      <c r="N63" s="37"/>
      <c r="O63" s="37"/>
      <c r="P63" s="37"/>
      <c r="Q63" s="37"/>
      <c r="R63" s="37"/>
      <c r="S63" s="90"/>
      <c r="T63" s="90"/>
      <c r="U63" s="90"/>
      <c r="V63" s="90">
        <f>SUMIF(purchases!K64,$M$4,purchases!V64)</f>
        <v>0</v>
      </c>
      <c r="W63" s="90"/>
      <c r="X63" s="90"/>
      <c r="Z63" s="36"/>
      <c r="AA63" s="36"/>
      <c r="AB63" s="36"/>
      <c r="AC63" s="112"/>
      <c r="AD63" s="112"/>
      <c r="AE63" s="112"/>
      <c r="AF63" s="112"/>
      <c r="AG63" s="112"/>
      <c r="AH63" s="112"/>
      <c r="AI63" s="112"/>
      <c r="AJ63" s="112">
        <f>SUMIF(purchases!AJ64,$AL$4,purchases!AD64)</f>
        <v>0</v>
      </c>
      <c r="AK63" s="112"/>
      <c r="AL63" s="112"/>
      <c r="AM63" s="112"/>
      <c r="AN63" s="112"/>
      <c r="AO63" s="112"/>
      <c r="AP63" s="112"/>
      <c r="AQ63" s="112"/>
      <c r="AR63" s="116"/>
      <c r="AS63" s="116"/>
      <c r="AT63" s="116"/>
      <c r="AU63" s="116">
        <f>SUMIF(purchases!AJ64,$AL$4,purchases!AU64)</f>
        <v>0</v>
      </c>
      <c r="AV63" s="116"/>
      <c r="AW63" s="116"/>
      <c r="AY63" s="102"/>
      <c r="AZ63" s="102"/>
      <c r="BA63" s="102"/>
      <c r="BB63" s="113"/>
      <c r="BC63" s="113"/>
      <c r="BD63" s="113"/>
      <c r="BE63" s="113"/>
      <c r="BF63" s="113"/>
      <c r="BG63" s="113"/>
      <c r="BH63" s="113"/>
      <c r="BI63" s="113">
        <f>SUMIF(purchases!BI64,$BK$4,purchases!BC64)</f>
        <v>0</v>
      </c>
      <c r="BJ63" s="113"/>
      <c r="BK63" s="113"/>
      <c r="BL63" s="113"/>
      <c r="BM63" s="113"/>
      <c r="BN63" s="113"/>
      <c r="BO63" s="113"/>
      <c r="BP63" s="113"/>
      <c r="BQ63" s="104"/>
      <c r="BR63" s="104"/>
      <c r="BS63" s="104"/>
      <c r="BT63" s="104">
        <f>SUMIF(purchases!BI64,$BK$4,purchases!BT64)</f>
        <v>0</v>
      </c>
      <c r="BU63" s="104"/>
      <c r="BV63" s="104"/>
      <c r="BX63" s="117"/>
      <c r="BY63" s="117"/>
      <c r="BZ63" s="117"/>
      <c r="CA63" s="114"/>
      <c r="CB63" s="114"/>
      <c r="CC63" s="114"/>
      <c r="CD63" s="114"/>
      <c r="CE63" s="114"/>
      <c r="CF63" s="114"/>
      <c r="CG63" s="114"/>
      <c r="CH63" s="114">
        <f>SUMIF(purchases!CH64,$CJ$4,purchases!CB64)</f>
        <v>0</v>
      </c>
      <c r="CI63" s="114"/>
      <c r="CJ63" s="114"/>
      <c r="CK63" s="114"/>
      <c r="CL63" s="114"/>
      <c r="CM63" s="114"/>
      <c r="CN63" s="114"/>
      <c r="CO63" s="114"/>
      <c r="CP63" s="109"/>
      <c r="CQ63" s="109"/>
      <c r="CR63" s="109"/>
      <c r="CS63" s="109">
        <f>SUMIF(purchases!CH64,$CJ$4,purchases!CS64)</f>
        <v>0</v>
      </c>
      <c r="CT63" s="109"/>
      <c r="CU63" s="109"/>
      <c r="CW63" s="115"/>
      <c r="CX63" s="115"/>
      <c r="CY63" s="115"/>
      <c r="CZ63" s="111"/>
      <c r="DA63" s="111"/>
      <c r="DB63" s="111"/>
      <c r="DC63" s="111"/>
      <c r="DD63" s="111"/>
      <c r="DE63" s="111"/>
      <c r="DF63" s="111"/>
      <c r="DG63" s="111">
        <f>SUMIF(purchases!DG64,$DI$4,purchases!DA64)</f>
        <v>0</v>
      </c>
      <c r="DH63" s="111"/>
      <c r="DI63" s="111"/>
      <c r="DJ63" s="111"/>
      <c r="DK63" s="111"/>
      <c r="DL63" s="111"/>
      <c r="DM63" s="111"/>
      <c r="DN63" s="111"/>
      <c r="DO63" s="110"/>
      <c r="DP63" s="110"/>
      <c r="DQ63" s="110"/>
      <c r="DR63" s="110">
        <f>SUMIF(purchases!DG64,$DI$4,purchases!DR64)</f>
        <v>0</v>
      </c>
      <c r="DS63" s="110"/>
      <c r="DT63" s="110"/>
      <c r="DV63" s="102"/>
      <c r="DW63" s="102"/>
      <c r="DX63" s="102"/>
      <c r="DY63" s="103"/>
      <c r="DZ63" s="103"/>
      <c r="EA63" s="103"/>
      <c r="EB63" s="103"/>
      <c r="EC63" s="103"/>
      <c r="ED63" s="103"/>
      <c r="EE63" s="103"/>
      <c r="EF63" s="103">
        <f>SUMIF(purchases!EF64,$EH$4,purchases!DZ64)</f>
        <v>0</v>
      </c>
      <c r="EG63" s="103"/>
      <c r="EH63" s="103"/>
      <c r="EI63" s="103"/>
      <c r="EJ63" s="103"/>
      <c r="EK63" s="103"/>
      <c r="EL63" s="103"/>
      <c r="EM63" s="103"/>
      <c r="EN63" s="104"/>
      <c r="EO63" s="104"/>
      <c r="EP63" s="104"/>
      <c r="EQ63" s="104">
        <f>SUMIF(purchases!EF64,$EH$4,purchases!EQ64)</f>
        <v>0</v>
      </c>
      <c r="ER63" s="104"/>
      <c r="ES63" s="104"/>
      <c r="EU63" s="36"/>
      <c r="EV63" s="36"/>
      <c r="EW63" s="36"/>
      <c r="EX63" s="37"/>
      <c r="EY63" s="37"/>
      <c r="EZ63" s="37"/>
      <c r="FA63" s="37"/>
      <c r="FB63" s="37"/>
      <c r="FC63" s="37"/>
      <c r="FD63" s="37"/>
      <c r="FE63" s="37">
        <f>SUMIF(purchases!FE64,$FG$4,purchases!EY64)</f>
        <v>0</v>
      </c>
      <c r="FF63" s="37"/>
      <c r="FG63" s="37"/>
      <c r="FH63" s="37"/>
      <c r="FI63" s="37"/>
      <c r="FJ63" s="37"/>
      <c r="FK63" s="37"/>
      <c r="FL63" s="37"/>
      <c r="FM63" s="90"/>
      <c r="FN63" s="90"/>
      <c r="FO63" s="90"/>
      <c r="FP63" s="90">
        <f>SUMIF(purchases!FE64,$FG$4,purchases!FP64)</f>
        <v>0</v>
      </c>
      <c r="FQ63" s="90"/>
      <c r="FR63" s="90"/>
      <c r="FT63" s="36"/>
      <c r="FU63" s="36"/>
      <c r="FV63" s="36"/>
      <c r="FW63" s="112"/>
      <c r="FX63" s="112"/>
      <c r="FY63" s="112"/>
      <c r="FZ63" s="112"/>
      <c r="GA63" s="112"/>
      <c r="GB63" s="112"/>
      <c r="GC63" s="112"/>
      <c r="GD63" s="112">
        <f>SUMIF(purchases!GD64,$GF$4,purchases!FX64)</f>
        <v>0</v>
      </c>
      <c r="GE63" s="112"/>
      <c r="GF63" s="112"/>
      <c r="GG63" s="112"/>
      <c r="GH63" s="112"/>
      <c r="GI63" s="112"/>
      <c r="GJ63" s="112"/>
      <c r="GK63" s="112"/>
      <c r="GL63" s="116"/>
      <c r="GM63" s="116"/>
      <c r="GN63" s="116"/>
      <c r="GO63" s="116">
        <f>SUMIF(purchases!GD64,$GF$4,purchases!GO64)</f>
        <v>0</v>
      </c>
      <c r="GP63" s="116"/>
      <c r="GQ63" s="116"/>
      <c r="GS63" s="102"/>
      <c r="GT63" s="102"/>
      <c r="GU63" s="102"/>
      <c r="GV63" s="113"/>
      <c r="GW63" s="113"/>
      <c r="GX63" s="113"/>
      <c r="GY63" s="113"/>
      <c r="GZ63" s="113"/>
      <c r="HA63" s="113"/>
      <c r="HB63" s="113"/>
      <c r="HC63" s="113">
        <f>SUMIF(purchases!HC64,$HE$4,purchases!GW64)</f>
        <v>0</v>
      </c>
      <c r="HD63" s="113"/>
      <c r="HE63" s="113"/>
      <c r="HF63" s="113"/>
      <c r="HG63" s="113"/>
      <c r="HH63" s="113"/>
      <c r="HI63" s="113"/>
      <c r="HJ63" s="113"/>
      <c r="HK63" s="104"/>
      <c r="HL63" s="104"/>
      <c r="HM63" s="104"/>
      <c r="HN63" s="104">
        <f>SUMIF(purchases!HC64,$HE$4,purchases!HN64)</f>
        <v>0</v>
      </c>
      <c r="HO63" s="104"/>
      <c r="HP63" s="104"/>
      <c r="HR63" s="117"/>
      <c r="HS63" s="117"/>
      <c r="HT63" s="117"/>
      <c r="HU63" s="114"/>
      <c r="HV63" s="114"/>
      <c r="HW63" s="114"/>
      <c r="HX63" s="114"/>
      <c r="HY63" s="114"/>
      <c r="HZ63" s="114"/>
      <c r="IA63" s="114"/>
      <c r="IB63" s="114">
        <f>SUMIF(purchases!IB64,$ID$4,purchases!HV64)</f>
        <v>0</v>
      </c>
      <c r="IC63" s="114"/>
      <c r="ID63" s="114"/>
      <c r="IE63" s="114"/>
      <c r="IF63" s="114"/>
      <c r="IG63" s="114"/>
      <c r="IH63" s="114"/>
      <c r="II63" s="114"/>
      <c r="IJ63" s="109"/>
      <c r="IK63" s="109"/>
      <c r="IL63" s="109"/>
      <c r="IM63" s="109">
        <f>SUMIF(purchases!IB64,$ID$4,purchases!IM64)</f>
        <v>0</v>
      </c>
      <c r="IN63" s="109"/>
      <c r="IO63" s="109"/>
      <c r="IQ63" s="115"/>
      <c r="IR63" s="115"/>
      <c r="IS63" s="115"/>
      <c r="IT63" s="111"/>
      <c r="IU63" s="111"/>
      <c r="IV63" s="111"/>
      <c r="IW63" s="111"/>
      <c r="IX63" s="111"/>
      <c r="IY63" s="111"/>
      <c r="IZ63" s="111"/>
      <c r="JA63" s="111">
        <f>SUMIF(purchases!JA64,$JC$4,purchases!IU64)</f>
        <v>0</v>
      </c>
      <c r="JB63" s="111"/>
      <c r="JC63" s="111"/>
      <c r="JD63" s="111"/>
      <c r="JE63" s="111"/>
      <c r="JF63" s="111"/>
      <c r="JG63" s="111"/>
      <c r="JH63" s="111"/>
      <c r="JI63" s="110"/>
      <c r="JJ63" s="110"/>
      <c r="JK63" s="110"/>
      <c r="JL63" s="110">
        <f>SUMIF(purchases!JA64,$JC$4,purchases!JL64)</f>
        <v>0</v>
      </c>
      <c r="JM63" s="110"/>
      <c r="JN63" s="110"/>
      <c r="JP63" s="102"/>
      <c r="JQ63" s="102"/>
      <c r="JR63" s="102"/>
      <c r="JS63" s="103"/>
      <c r="JT63" s="103"/>
      <c r="JU63" s="103"/>
      <c r="JV63" s="103"/>
      <c r="JW63" s="103"/>
      <c r="JX63" s="103"/>
      <c r="JY63" s="103"/>
      <c r="JZ63" s="103">
        <f>SUMIF(purchases!JZ64,$KB$4,purchases!JT64)</f>
        <v>0</v>
      </c>
      <c r="KA63" s="103"/>
      <c r="KB63" s="103"/>
      <c r="KC63" s="103"/>
      <c r="KD63" s="103"/>
      <c r="KE63" s="103"/>
      <c r="KF63" s="103"/>
      <c r="KG63" s="103"/>
      <c r="KH63" s="104"/>
      <c r="KI63" s="104"/>
      <c r="KJ63" s="104"/>
      <c r="KK63" s="104">
        <f>SUMIF(purchases!JZ64,$KB$4,purchases!KK64)</f>
        <v>0</v>
      </c>
      <c r="KL63" s="104"/>
      <c r="KM63" s="104"/>
    </row>
    <row r="64" spans="1:299" s="4" customFormat="1" ht="20.100000000000001" customHeight="1" x14ac:dyDescent="0.2">
      <c r="A64" s="36"/>
      <c r="B64" s="36"/>
      <c r="C64" s="36"/>
      <c r="D64" s="37"/>
      <c r="E64" s="37"/>
      <c r="F64" s="37"/>
      <c r="G64" s="37"/>
      <c r="H64" s="37"/>
      <c r="I64" s="37"/>
      <c r="J64" s="37"/>
      <c r="K64" s="37">
        <f>SUMIF(purchases!K65,$M$4,purchases!E65)</f>
        <v>0</v>
      </c>
      <c r="L64" s="37"/>
      <c r="M64" s="37"/>
      <c r="N64" s="37"/>
      <c r="O64" s="37"/>
      <c r="P64" s="37"/>
      <c r="Q64" s="37"/>
      <c r="R64" s="37"/>
      <c r="S64" s="90"/>
      <c r="T64" s="90"/>
      <c r="U64" s="90"/>
      <c r="V64" s="90">
        <f>SUMIF(purchases!K65,$M$4,purchases!V65)</f>
        <v>0</v>
      </c>
      <c r="W64" s="90"/>
      <c r="X64" s="90"/>
      <c r="Z64" s="36"/>
      <c r="AA64" s="36"/>
      <c r="AB64" s="36"/>
      <c r="AC64" s="112"/>
      <c r="AD64" s="112"/>
      <c r="AE64" s="112"/>
      <c r="AF64" s="112"/>
      <c r="AG64" s="112"/>
      <c r="AH64" s="112"/>
      <c r="AI64" s="112"/>
      <c r="AJ64" s="112">
        <f>SUMIF(purchases!AJ65,$AL$4,purchases!AD65)</f>
        <v>0</v>
      </c>
      <c r="AK64" s="112"/>
      <c r="AL64" s="112"/>
      <c r="AM64" s="112"/>
      <c r="AN64" s="112"/>
      <c r="AO64" s="112"/>
      <c r="AP64" s="112"/>
      <c r="AQ64" s="112"/>
      <c r="AR64" s="116"/>
      <c r="AS64" s="116"/>
      <c r="AT64" s="116"/>
      <c r="AU64" s="116">
        <f>SUMIF(purchases!AJ65,$AL$4,purchases!AU65)</f>
        <v>0</v>
      </c>
      <c r="AV64" s="116"/>
      <c r="AW64" s="116"/>
      <c r="AY64" s="102"/>
      <c r="AZ64" s="102"/>
      <c r="BA64" s="102"/>
      <c r="BB64" s="113"/>
      <c r="BC64" s="113"/>
      <c r="BD64" s="113"/>
      <c r="BE64" s="113"/>
      <c r="BF64" s="113"/>
      <c r="BG64" s="113"/>
      <c r="BH64" s="113"/>
      <c r="BI64" s="113">
        <f>SUMIF(purchases!BI65,$BK$4,purchases!BC65)</f>
        <v>0</v>
      </c>
      <c r="BJ64" s="113"/>
      <c r="BK64" s="113"/>
      <c r="BL64" s="113"/>
      <c r="BM64" s="113"/>
      <c r="BN64" s="113"/>
      <c r="BO64" s="113"/>
      <c r="BP64" s="113"/>
      <c r="BQ64" s="104"/>
      <c r="BR64" s="104"/>
      <c r="BS64" s="104"/>
      <c r="BT64" s="104">
        <f>SUMIF(purchases!BI65,$BK$4,purchases!BT65)</f>
        <v>0</v>
      </c>
      <c r="BU64" s="104"/>
      <c r="BV64" s="104"/>
      <c r="BX64" s="117"/>
      <c r="BY64" s="117"/>
      <c r="BZ64" s="117"/>
      <c r="CA64" s="114"/>
      <c r="CB64" s="114"/>
      <c r="CC64" s="114"/>
      <c r="CD64" s="114"/>
      <c r="CE64" s="114"/>
      <c r="CF64" s="114"/>
      <c r="CG64" s="114"/>
      <c r="CH64" s="114">
        <f>SUMIF(purchases!CH65,$CJ$4,purchases!CB65)</f>
        <v>0</v>
      </c>
      <c r="CI64" s="114"/>
      <c r="CJ64" s="114"/>
      <c r="CK64" s="114"/>
      <c r="CL64" s="114"/>
      <c r="CM64" s="114"/>
      <c r="CN64" s="114"/>
      <c r="CO64" s="114"/>
      <c r="CP64" s="109"/>
      <c r="CQ64" s="109"/>
      <c r="CR64" s="109"/>
      <c r="CS64" s="109">
        <f>SUMIF(purchases!CH65,$CJ$4,purchases!CS65)</f>
        <v>0</v>
      </c>
      <c r="CT64" s="109"/>
      <c r="CU64" s="109"/>
      <c r="CW64" s="115"/>
      <c r="CX64" s="115"/>
      <c r="CY64" s="115"/>
      <c r="CZ64" s="111"/>
      <c r="DA64" s="111"/>
      <c r="DB64" s="111"/>
      <c r="DC64" s="111"/>
      <c r="DD64" s="111"/>
      <c r="DE64" s="111"/>
      <c r="DF64" s="111"/>
      <c r="DG64" s="111">
        <f>SUMIF(purchases!DG65,$DI$4,purchases!DA65)</f>
        <v>0</v>
      </c>
      <c r="DH64" s="111"/>
      <c r="DI64" s="111"/>
      <c r="DJ64" s="111"/>
      <c r="DK64" s="111"/>
      <c r="DL64" s="111"/>
      <c r="DM64" s="111"/>
      <c r="DN64" s="111"/>
      <c r="DO64" s="110"/>
      <c r="DP64" s="110"/>
      <c r="DQ64" s="110"/>
      <c r="DR64" s="110">
        <f>SUMIF(purchases!DG65,$DI$4,purchases!DR65)</f>
        <v>0</v>
      </c>
      <c r="DS64" s="110"/>
      <c r="DT64" s="110"/>
      <c r="DV64" s="102"/>
      <c r="DW64" s="102"/>
      <c r="DX64" s="102"/>
      <c r="DY64" s="103"/>
      <c r="DZ64" s="103"/>
      <c r="EA64" s="103"/>
      <c r="EB64" s="103"/>
      <c r="EC64" s="103"/>
      <c r="ED64" s="103"/>
      <c r="EE64" s="103"/>
      <c r="EF64" s="103">
        <f>SUMIF(purchases!EF65,$EH$4,purchases!DZ65)</f>
        <v>0</v>
      </c>
      <c r="EG64" s="103"/>
      <c r="EH64" s="103"/>
      <c r="EI64" s="103"/>
      <c r="EJ64" s="103"/>
      <c r="EK64" s="103"/>
      <c r="EL64" s="103"/>
      <c r="EM64" s="103"/>
      <c r="EN64" s="104"/>
      <c r="EO64" s="104"/>
      <c r="EP64" s="104"/>
      <c r="EQ64" s="104">
        <f>SUMIF(purchases!EF65,$EH$4,purchases!EQ65)</f>
        <v>0</v>
      </c>
      <c r="ER64" s="104"/>
      <c r="ES64" s="104"/>
      <c r="EU64" s="36"/>
      <c r="EV64" s="36"/>
      <c r="EW64" s="36"/>
      <c r="EX64" s="37"/>
      <c r="EY64" s="37"/>
      <c r="EZ64" s="37"/>
      <c r="FA64" s="37"/>
      <c r="FB64" s="37"/>
      <c r="FC64" s="37"/>
      <c r="FD64" s="37"/>
      <c r="FE64" s="37">
        <f>SUMIF(purchases!FE65,$FG$4,purchases!EY65)</f>
        <v>0</v>
      </c>
      <c r="FF64" s="37"/>
      <c r="FG64" s="37"/>
      <c r="FH64" s="37"/>
      <c r="FI64" s="37"/>
      <c r="FJ64" s="37"/>
      <c r="FK64" s="37"/>
      <c r="FL64" s="37"/>
      <c r="FM64" s="90"/>
      <c r="FN64" s="90"/>
      <c r="FO64" s="90"/>
      <c r="FP64" s="90">
        <f>SUMIF(purchases!FE65,$FG$4,purchases!FP65)</f>
        <v>0</v>
      </c>
      <c r="FQ64" s="90"/>
      <c r="FR64" s="90"/>
      <c r="FT64" s="36"/>
      <c r="FU64" s="36"/>
      <c r="FV64" s="36"/>
      <c r="FW64" s="112"/>
      <c r="FX64" s="112"/>
      <c r="FY64" s="112"/>
      <c r="FZ64" s="112"/>
      <c r="GA64" s="112"/>
      <c r="GB64" s="112"/>
      <c r="GC64" s="112"/>
      <c r="GD64" s="112">
        <f>SUMIF(purchases!GD65,$GF$4,purchases!FX65)</f>
        <v>0</v>
      </c>
      <c r="GE64" s="112"/>
      <c r="GF64" s="112"/>
      <c r="GG64" s="112"/>
      <c r="GH64" s="112"/>
      <c r="GI64" s="112"/>
      <c r="GJ64" s="112"/>
      <c r="GK64" s="112"/>
      <c r="GL64" s="116"/>
      <c r="GM64" s="116"/>
      <c r="GN64" s="116"/>
      <c r="GO64" s="116">
        <f>SUMIF(purchases!GD65,$GF$4,purchases!GO65)</f>
        <v>0</v>
      </c>
      <c r="GP64" s="116"/>
      <c r="GQ64" s="116"/>
      <c r="GS64" s="102"/>
      <c r="GT64" s="102"/>
      <c r="GU64" s="102"/>
      <c r="GV64" s="113"/>
      <c r="GW64" s="113"/>
      <c r="GX64" s="113"/>
      <c r="GY64" s="113"/>
      <c r="GZ64" s="113"/>
      <c r="HA64" s="113"/>
      <c r="HB64" s="113"/>
      <c r="HC64" s="113">
        <f>SUMIF(purchases!HC65,$HE$4,purchases!GW65)</f>
        <v>0</v>
      </c>
      <c r="HD64" s="113"/>
      <c r="HE64" s="113"/>
      <c r="HF64" s="113"/>
      <c r="HG64" s="113"/>
      <c r="HH64" s="113"/>
      <c r="HI64" s="113"/>
      <c r="HJ64" s="113"/>
      <c r="HK64" s="104"/>
      <c r="HL64" s="104"/>
      <c r="HM64" s="104"/>
      <c r="HN64" s="104">
        <f>SUMIF(purchases!HC65,$HE$4,purchases!HN65)</f>
        <v>0</v>
      </c>
      <c r="HO64" s="104"/>
      <c r="HP64" s="104"/>
      <c r="HR64" s="117"/>
      <c r="HS64" s="117"/>
      <c r="HT64" s="117"/>
      <c r="HU64" s="114"/>
      <c r="HV64" s="114"/>
      <c r="HW64" s="114"/>
      <c r="HX64" s="114"/>
      <c r="HY64" s="114"/>
      <c r="HZ64" s="114"/>
      <c r="IA64" s="114"/>
      <c r="IB64" s="114">
        <f>SUMIF(purchases!IB65,$ID$4,purchases!HV65)</f>
        <v>0</v>
      </c>
      <c r="IC64" s="114"/>
      <c r="ID64" s="114"/>
      <c r="IE64" s="114"/>
      <c r="IF64" s="114"/>
      <c r="IG64" s="114"/>
      <c r="IH64" s="114"/>
      <c r="II64" s="114"/>
      <c r="IJ64" s="109"/>
      <c r="IK64" s="109"/>
      <c r="IL64" s="109"/>
      <c r="IM64" s="109">
        <f>SUMIF(purchases!IB65,$ID$4,purchases!IM65)</f>
        <v>0</v>
      </c>
      <c r="IN64" s="109"/>
      <c r="IO64" s="109"/>
      <c r="IQ64" s="115"/>
      <c r="IR64" s="115"/>
      <c r="IS64" s="115"/>
      <c r="IT64" s="111"/>
      <c r="IU64" s="111"/>
      <c r="IV64" s="111"/>
      <c r="IW64" s="111"/>
      <c r="IX64" s="111"/>
      <c r="IY64" s="111"/>
      <c r="IZ64" s="111"/>
      <c r="JA64" s="111">
        <f>SUMIF(purchases!JA65,$JC$4,purchases!IU65)</f>
        <v>0</v>
      </c>
      <c r="JB64" s="111"/>
      <c r="JC64" s="111"/>
      <c r="JD64" s="111"/>
      <c r="JE64" s="111"/>
      <c r="JF64" s="111"/>
      <c r="JG64" s="111"/>
      <c r="JH64" s="111"/>
      <c r="JI64" s="110"/>
      <c r="JJ64" s="110"/>
      <c r="JK64" s="110"/>
      <c r="JL64" s="110">
        <f>SUMIF(purchases!JA65,$JC$4,purchases!JL65)</f>
        <v>0</v>
      </c>
      <c r="JM64" s="110"/>
      <c r="JN64" s="110"/>
      <c r="JP64" s="102"/>
      <c r="JQ64" s="102"/>
      <c r="JR64" s="102"/>
      <c r="JS64" s="103"/>
      <c r="JT64" s="103"/>
      <c r="JU64" s="103"/>
      <c r="JV64" s="103"/>
      <c r="JW64" s="103"/>
      <c r="JX64" s="103"/>
      <c r="JY64" s="103"/>
      <c r="JZ64" s="103">
        <f>SUMIF(purchases!JZ65,$KB$4,purchases!JT65)</f>
        <v>0</v>
      </c>
      <c r="KA64" s="103"/>
      <c r="KB64" s="103"/>
      <c r="KC64" s="103"/>
      <c r="KD64" s="103"/>
      <c r="KE64" s="103"/>
      <c r="KF64" s="103"/>
      <c r="KG64" s="103"/>
      <c r="KH64" s="104"/>
      <c r="KI64" s="104"/>
      <c r="KJ64" s="104"/>
      <c r="KK64" s="104">
        <f>SUMIF(purchases!JZ65,$KB$4,purchases!KK65)</f>
        <v>0</v>
      </c>
      <c r="KL64" s="104"/>
      <c r="KM64" s="104"/>
    </row>
    <row r="65" spans="1:299" s="4" customFormat="1" ht="20.100000000000001" customHeight="1" x14ac:dyDescent="0.2">
      <c r="A65" s="36"/>
      <c r="B65" s="36"/>
      <c r="C65" s="36"/>
      <c r="D65" s="37"/>
      <c r="E65" s="37"/>
      <c r="F65" s="37"/>
      <c r="G65" s="37"/>
      <c r="H65" s="37"/>
      <c r="I65" s="37"/>
      <c r="J65" s="37"/>
      <c r="K65" s="37">
        <f>SUMIF(purchases!K66,$M$4,purchases!E66)</f>
        <v>0</v>
      </c>
      <c r="L65" s="37"/>
      <c r="M65" s="37"/>
      <c r="N65" s="37"/>
      <c r="O65" s="37"/>
      <c r="P65" s="37"/>
      <c r="Q65" s="37"/>
      <c r="R65" s="37"/>
      <c r="S65" s="90"/>
      <c r="T65" s="90"/>
      <c r="U65" s="90"/>
      <c r="V65" s="90">
        <f>SUMIF(purchases!K66,$M$4,purchases!V66)</f>
        <v>0</v>
      </c>
      <c r="W65" s="90"/>
      <c r="X65" s="90"/>
      <c r="Z65" s="36"/>
      <c r="AA65" s="36"/>
      <c r="AB65" s="36"/>
      <c r="AC65" s="112"/>
      <c r="AD65" s="112"/>
      <c r="AE65" s="112"/>
      <c r="AF65" s="112"/>
      <c r="AG65" s="112"/>
      <c r="AH65" s="112"/>
      <c r="AI65" s="112"/>
      <c r="AJ65" s="112">
        <f>SUMIF(purchases!AJ66,$AL$4,purchases!AD66)</f>
        <v>0</v>
      </c>
      <c r="AK65" s="112"/>
      <c r="AL65" s="112"/>
      <c r="AM65" s="112"/>
      <c r="AN65" s="112"/>
      <c r="AO65" s="112"/>
      <c r="AP65" s="112"/>
      <c r="AQ65" s="112"/>
      <c r="AR65" s="116"/>
      <c r="AS65" s="116"/>
      <c r="AT65" s="116"/>
      <c r="AU65" s="116">
        <f>SUMIF(purchases!AJ66,$AL$4,purchases!AU66)</f>
        <v>0</v>
      </c>
      <c r="AV65" s="116"/>
      <c r="AW65" s="116"/>
      <c r="AY65" s="102"/>
      <c r="AZ65" s="102"/>
      <c r="BA65" s="102"/>
      <c r="BB65" s="113"/>
      <c r="BC65" s="113"/>
      <c r="BD65" s="113"/>
      <c r="BE65" s="113"/>
      <c r="BF65" s="113"/>
      <c r="BG65" s="113"/>
      <c r="BH65" s="113"/>
      <c r="BI65" s="113">
        <f>SUMIF(purchases!BI66,$BK$4,purchases!BC66)</f>
        <v>0</v>
      </c>
      <c r="BJ65" s="113"/>
      <c r="BK65" s="113"/>
      <c r="BL65" s="113"/>
      <c r="BM65" s="113"/>
      <c r="BN65" s="113"/>
      <c r="BO65" s="113"/>
      <c r="BP65" s="113"/>
      <c r="BQ65" s="104"/>
      <c r="BR65" s="104"/>
      <c r="BS65" s="104"/>
      <c r="BT65" s="104">
        <f>SUMIF(purchases!BI66,$BK$4,purchases!BT66)</f>
        <v>0</v>
      </c>
      <c r="BU65" s="104"/>
      <c r="BV65" s="104"/>
      <c r="BX65" s="117"/>
      <c r="BY65" s="117"/>
      <c r="BZ65" s="117"/>
      <c r="CA65" s="114"/>
      <c r="CB65" s="114"/>
      <c r="CC65" s="114"/>
      <c r="CD65" s="114"/>
      <c r="CE65" s="114"/>
      <c r="CF65" s="114"/>
      <c r="CG65" s="114"/>
      <c r="CH65" s="114">
        <f>SUMIF(purchases!CH66,$CJ$4,purchases!CB66)</f>
        <v>0</v>
      </c>
      <c r="CI65" s="114"/>
      <c r="CJ65" s="114"/>
      <c r="CK65" s="114"/>
      <c r="CL65" s="114"/>
      <c r="CM65" s="114"/>
      <c r="CN65" s="114"/>
      <c r="CO65" s="114"/>
      <c r="CP65" s="109"/>
      <c r="CQ65" s="109"/>
      <c r="CR65" s="109"/>
      <c r="CS65" s="109">
        <f>SUMIF(purchases!CH66,$CJ$4,purchases!CS66)</f>
        <v>0</v>
      </c>
      <c r="CT65" s="109"/>
      <c r="CU65" s="109"/>
      <c r="CW65" s="115"/>
      <c r="CX65" s="115"/>
      <c r="CY65" s="115"/>
      <c r="CZ65" s="111"/>
      <c r="DA65" s="111"/>
      <c r="DB65" s="111"/>
      <c r="DC65" s="111"/>
      <c r="DD65" s="111"/>
      <c r="DE65" s="111"/>
      <c r="DF65" s="111"/>
      <c r="DG65" s="111">
        <f>SUMIF(purchases!DG66,$DI$4,purchases!DA66)</f>
        <v>0</v>
      </c>
      <c r="DH65" s="111"/>
      <c r="DI65" s="111"/>
      <c r="DJ65" s="111"/>
      <c r="DK65" s="111"/>
      <c r="DL65" s="111"/>
      <c r="DM65" s="111"/>
      <c r="DN65" s="111"/>
      <c r="DO65" s="110"/>
      <c r="DP65" s="110"/>
      <c r="DQ65" s="110"/>
      <c r="DR65" s="110">
        <f>SUMIF(purchases!DG66,$DI$4,purchases!DR66)</f>
        <v>0</v>
      </c>
      <c r="DS65" s="110"/>
      <c r="DT65" s="110"/>
      <c r="DV65" s="102"/>
      <c r="DW65" s="102"/>
      <c r="DX65" s="102"/>
      <c r="DY65" s="103"/>
      <c r="DZ65" s="103"/>
      <c r="EA65" s="103"/>
      <c r="EB65" s="103"/>
      <c r="EC65" s="103"/>
      <c r="ED65" s="103"/>
      <c r="EE65" s="103"/>
      <c r="EF65" s="103">
        <f>SUMIF(purchases!EF66,$EH$4,purchases!DZ66)</f>
        <v>0</v>
      </c>
      <c r="EG65" s="103"/>
      <c r="EH65" s="103"/>
      <c r="EI65" s="103"/>
      <c r="EJ65" s="103"/>
      <c r="EK65" s="103"/>
      <c r="EL65" s="103"/>
      <c r="EM65" s="103"/>
      <c r="EN65" s="104"/>
      <c r="EO65" s="104"/>
      <c r="EP65" s="104"/>
      <c r="EQ65" s="104">
        <f>SUMIF(purchases!EF66,$EH$4,purchases!EQ66)</f>
        <v>0</v>
      </c>
      <c r="ER65" s="104"/>
      <c r="ES65" s="104"/>
      <c r="EU65" s="36"/>
      <c r="EV65" s="36"/>
      <c r="EW65" s="36"/>
      <c r="EX65" s="37"/>
      <c r="EY65" s="37"/>
      <c r="EZ65" s="37"/>
      <c r="FA65" s="37"/>
      <c r="FB65" s="37"/>
      <c r="FC65" s="37"/>
      <c r="FD65" s="37"/>
      <c r="FE65" s="37">
        <f>SUMIF(purchases!FE66,$FG$4,purchases!EY66)</f>
        <v>0</v>
      </c>
      <c r="FF65" s="37"/>
      <c r="FG65" s="37"/>
      <c r="FH65" s="37"/>
      <c r="FI65" s="37"/>
      <c r="FJ65" s="37"/>
      <c r="FK65" s="37"/>
      <c r="FL65" s="37"/>
      <c r="FM65" s="90"/>
      <c r="FN65" s="90"/>
      <c r="FO65" s="90"/>
      <c r="FP65" s="90">
        <f>SUMIF(purchases!FE66,$FG$4,purchases!FP66)</f>
        <v>0</v>
      </c>
      <c r="FQ65" s="90"/>
      <c r="FR65" s="90"/>
      <c r="FT65" s="36"/>
      <c r="FU65" s="36"/>
      <c r="FV65" s="36"/>
      <c r="FW65" s="112"/>
      <c r="FX65" s="112"/>
      <c r="FY65" s="112"/>
      <c r="FZ65" s="112"/>
      <c r="GA65" s="112"/>
      <c r="GB65" s="112"/>
      <c r="GC65" s="112"/>
      <c r="GD65" s="112">
        <f>SUMIF(purchases!GD66,$GF$4,purchases!FX66)</f>
        <v>0</v>
      </c>
      <c r="GE65" s="112"/>
      <c r="GF65" s="112"/>
      <c r="GG65" s="112"/>
      <c r="GH65" s="112"/>
      <c r="GI65" s="112"/>
      <c r="GJ65" s="112"/>
      <c r="GK65" s="112"/>
      <c r="GL65" s="116"/>
      <c r="GM65" s="116"/>
      <c r="GN65" s="116"/>
      <c r="GO65" s="116">
        <f>SUMIF(purchases!GD66,$GF$4,purchases!GO66)</f>
        <v>0</v>
      </c>
      <c r="GP65" s="116"/>
      <c r="GQ65" s="116"/>
      <c r="GS65" s="102"/>
      <c r="GT65" s="102"/>
      <c r="GU65" s="102"/>
      <c r="GV65" s="113"/>
      <c r="GW65" s="113"/>
      <c r="GX65" s="113"/>
      <c r="GY65" s="113"/>
      <c r="GZ65" s="113"/>
      <c r="HA65" s="113"/>
      <c r="HB65" s="113"/>
      <c r="HC65" s="113">
        <f>SUMIF(purchases!HC66,$HE$4,purchases!GW66)</f>
        <v>0</v>
      </c>
      <c r="HD65" s="113"/>
      <c r="HE65" s="113"/>
      <c r="HF65" s="113"/>
      <c r="HG65" s="113"/>
      <c r="HH65" s="113"/>
      <c r="HI65" s="113"/>
      <c r="HJ65" s="113"/>
      <c r="HK65" s="104"/>
      <c r="HL65" s="104"/>
      <c r="HM65" s="104"/>
      <c r="HN65" s="104">
        <f>SUMIF(purchases!HC66,$HE$4,purchases!HN66)</f>
        <v>0</v>
      </c>
      <c r="HO65" s="104"/>
      <c r="HP65" s="104"/>
      <c r="HR65" s="117"/>
      <c r="HS65" s="117"/>
      <c r="HT65" s="117"/>
      <c r="HU65" s="114"/>
      <c r="HV65" s="114"/>
      <c r="HW65" s="114"/>
      <c r="HX65" s="114"/>
      <c r="HY65" s="114"/>
      <c r="HZ65" s="114"/>
      <c r="IA65" s="114"/>
      <c r="IB65" s="114">
        <f>SUMIF(purchases!IB66,$ID$4,purchases!HV66)</f>
        <v>0</v>
      </c>
      <c r="IC65" s="114"/>
      <c r="ID65" s="114"/>
      <c r="IE65" s="114"/>
      <c r="IF65" s="114"/>
      <c r="IG65" s="114"/>
      <c r="IH65" s="114"/>
      <c r="II65" s="114"/>
      <c r="IJ65" s="109"/>
      <c r="IK65" s="109"/>
      <c r="IL65" s="109"/>
      <c r="IM65" s="109">
        <f>SUMIF(purchases!IB66,$ID$4,purchases!IM66)</f>
        <v>0</v>
      </c>
      <c r="IN65" s="109"/>
      <c r="IO65" s="109"/>
      <c r="IQ65" s="115"/>
      <c r="IR65" s="115"/>
      <c r="IS65" s="115"/>
      <c r="IT65" s="111"/>
      <c r="IU65" s="111"/>
      <c r="IV65" s="111"/>
      <c r="IW65" s="111"/>
      <c r="IX65" s="111"/>
      <c r="IY65" s="111"/>
      <c r="IZ65" s="111"/>
      <c r="JA65" s="111">
        <f>SUMIF(purchases!JA66,$JC$4,purchases!IU66)</f>
        <v>0</v>
      </c>
      <c r="JB65" s="111"/>
      <c r="JC65" s="111"/>
      <c r="JD65" s="111"/>
      <c r="JE65" s="111"/>
      <c r="JF65" s="111"/>
      <c r="JG65" s="111"/>
      <c r="JH65" s="111"/>
      <c r="JI65" s="110"/>
      <c r="JJ65" s="110"/>
      <c r="JK65" s="110"/>
      <c r="JL65" s="110">
        <f>SUMIF(purchases!JA66,$JC$4,purchases!JL66)</f>
        <v>0</v>
      </c>
      <c r="JM65" s="110"/>
      <c r="JN65" s="110"/>
      <c r="JP65" s="102"/>
      <c r="JQ65" s="102"/>
      <c r="JR65" s="102"/>
      <c r="JS65" s="103"/>
      <c r="JT65" s="103"/>
      <c r="JU65" s="103"/>
      <c r="JV65" s="103"/>
      <c r="JW65" s="103"/>
      <c r="JX65" s="103"/>
      <c r="JY65" s="103"/>
      <c r="JZ65" s="103">
        <f>SUMIF(purchases!JZ66,$KB$4,purchases!JT66)</f>
        <v>0</v>
      </c>
      <c r="KA65" s="103"/>
      <c r="KB65" s="103"/>
      <c r="KC65" s="103"/>
      <c r="KD65" s="103"/>
      <c r="KE65" s="103"/>
      <c r="KF65" s="103"/>
      <c r="KG65" s="103"/>
      <c r="KH65" s="104"/>
      <c r="KI65" s="104"/>
      <c r="KJ65" s="104"/>
      <c r="KK65" s="104">
        <f>SUMIF(purchases!JZ66,$KB$4,purchases!KK66)</f>
        <v>0</v>
      </c>
      <c r="KL65" s="104"/>
      <c r="KM65" s="104"/>
    </row>
    <row r="66" spans="1:299" s="4" customFormat="1" ht="20.100000000000001" customHeight="1" x14ac:dyDescent="0.2">
      <c r="A66" s="36"/>
      <c r="B66" s="36"/>
      <c r="C66" s="36"/>
      <c r="D66" s="37"/>
      <c r="E66" s="37"/>
      <c r="F66" s="37"/>
      <c r="G66" s="37"/>
      <c r="H66" s="37"/>
      <c r="I66" s="37"/>
      <c r="J66" s="37"/>
      <c r="K66" s="37">
        <f>SUMIF(purchases!K67,$M$4,purchases!E67)</f>
        <v>0</v>
      </c>
      <c r="L66" s="37"/>
      <c r="M66" s="37"/>
      <c r="N66" s="37"/>
      <c r="O66" s="37"/>
      <c r="P66" s="37"/>
      <c r="Q66" s="37"/>
      <c r="R66" s="37"/>
      <c r="S66" s="90"/>
      <c r="T66" s="90"/>
      <c r="U66" s="90"/>
      <c r="V66" s="90">
        <f>SUMIF(purchases!K67,$M$4,purchases!V67)</f>
        <v>0</v>
      </c>
      <c r="W66" s="90"/>
      <c r="X66" s="90"/>
      <c r="Z66" s="36"/>
      <c r="AA66" s="36"/>
      <c r="AB66" s="36"/>
      <c r="AC66" s="112"/>
      <c r="AD66" s="112"/>
      <c r="AE66" s="112"/>
      <c r="AF66" s="112"/>
      <c r="AG66" s="112"/>
      <c r="AH66" s="112"/>
      <c r="AI66" s="112"/>
      <c r="AJ66" s="112">
        <f>SUMIF(purchases!AJ67,$AL$4,purchases!AD67)</f>
        <v>0</v>
      </c>
      <c r="AK66" s="112"/>
      <c r="AL66" s="112"/>
      <c r="AM66" s="112"/>
      <c r="AN66" s="112"/>
      <c r="AO66" s="112"/>
      <c r="AP66" s="112"/>
      <c r="AQ66" s="112"/>
      <c r="AR66" s="116"/>
      <c r="AS66" s="116"/>
      <c r="AT66" s="116"/>
      <c r="AU66" s="116">
        <f>SUMIF(purchases!AJ67,$AL$4,purchases!AU67)</f>
        <v>0</v>
      </c>
      <c r="AV66" s="116"/>
      <c r="AW66" s="116"/>
      <c r="AY66" s="102"/>
      <c r="AZ66" s="102"/>
      <c r="BA66" s="102"/>
      <c r="BB66" s="113"/>
      <c r="BC66" s="113"/>
      <c r="BD66" s="113"/>
      <c r="BE66" s="113"/>
      <c r="BF66" s="113"/>
      <c r="BG66" s="113"/>
      <c r="BH66" s="113"/>
      <c r="BI66" s="113">
        <f>SUMIF(purchases!BI67,$BK$4,purchases!BC67)</f>
        <v>0</v>
      </c>
      <c r="BJ66" s="113"/>
      <c r="BK66" s="113"/>
      <c r="BL66" s="113"/>
      <c r="BM66" s="113"/>
      <c r="BN66" s="113"/>
      <c r="BO66" s="113"/>
      <c r="BP66" s="113"/>
      <c r="BQ66" s="104"/>
      <c r="BR66" s="104"/>
      <c r="BS66" s="104"/>
      <c r="BT66" s="104">
        <f>SUMIF(purchases!BI67,$BK$4,purchases!BT67)</f>
        <v>0</v>
      </c>
      <c r="BU66" s="104"/>
      <c r="BV66" s="104"/>
      <c r="BX66" s="117"/>
      <c r="BY66" s="117"/>
      <c r="BZ66" s="117"/>
      <c r="CA66" s="114"/>
      <c r="CB66" s="114"/>
      <c r="CC66" s="114"/>
      <c r="CD66" s="114"/>
      <c r="CE66" s="114"/>
      <c r="CF66" s="114"/>
      <c r="CG66" s="114"/>
      <c r="CH66" s="114">
        <f>SUMIF(purchases!CH67,$CJ$4,purchases!CB67)</f>
        <v>0</v>
      </c>
      <c r="CI66" s="114"/>
      <c r="CJ66" s="114"/>
      <c r="CK66" s="114"/>
      <c r="CL66" s="114"/>
      <c r="CM66" s="114"/>
      <c r="CN66" s="114"/>
      <c r="CO66" s="114"/>
      <c r="CP66" s="109"/>
      <c r="CQ66" s="109"/>
      <c r="CR66" s="109"/>
      <c r="CS66" s="109">
        <f>SUMIF(purchases!CH67,$CJ$4,purchases!CS67)</f>
        <v>0</v>
      </c>
      <c r="CT66" s="109"/>
      <c r="CU66" s="109"/>
      <c r="CW66" s="115"/>
      <c r="CX66" s="115"/>
      <c r="CY66" s="115"/>
      <c r="CZ66" s="111"/>
      <c r="DA66" s="111"/>
      <c r="DB66" s="111"/>
      <c r="DC66" s="111"/>
      <c r="DD66" s="111"/>
      <c r="DE66" s="111"/>
      <c r="DF66" s="111"/>
      <c r="DG66" s="111">
        <f>SUMIF(purchases!DG67,$DI$4,purchases!DA67)</f>
        <v>0</v>
      </c>
      <c r="DH66" s="111"/>
      <c r="DI66" s="111"/>
      <c r="DJ66" s="111"/>
      <c r="DK66" s="111"/>
      <c r="DL66" s="111"/>
      <c r="DM66" s="111"/>
      <c r="DN66" s="111"/>
      <c r="DO66" s="110"/>
      <c r="DP66" s="110"/>
      <c r="DQ66" s="110"/>
      <c r="DR66" s="110">
        <f>SUMIF(purchases!DG67,$DI$4,purchases!DR67)</f>
        <v>0</v>
      </c>
      <c r="DS66" s="110"/>
      <c r="DT66" s="110"/>
      <c r="DV66" s="102"/>
      <c r="DW66" s="102"/>
      <c r="DX66" s="102"/>
      <c r="DY66" s="103"/>
      <c r="DZ66" s="103"/>
      <c r="EA66" s="103"/>
      <c r="EB66" s="103"/>
      <c r="EC66" s="103"/>
      <c r="ED66" s="103"/>
      <c r="EE66" s="103"/>
      <c r="EF66" s="103">
        <f>SUMIF(purchases!EF67,$EH$4,purchases!DZ67)</f>
        <v>0</v>
      </c>
      <c r="EG66" s="103"/>
      <c r="EH66" s="103"/>
      <c r="EI66" s="103"/>
      <c r="EJ66" s="103"/>
      <c r="EK66" s="103"/>
      <c r="EL66" s="103"/>
      <c r="EM66" s="103"/>
      <c r="EN66" s="104"/>
      <c r="EO66" s="104"/>
      <c r="EP66" s="104"/>
      <c r="EQ66" s="104">
        <f>SUMIF(purchases!EF67,$EH$4,purchases!EQ67)</f>
        <v>0</v>
      </c>
      <c r="ER66" s="104"/>
      <c r="ES66" s="104"/>
      <c r="EU66" s="36"/>
      <c r="EV66" s="36"/>
      <c r="EW66" s="36"/>
      <c r="EX66" s="37"/>
      <c r="EY66" s="37"/>
      <c r="EZ66" s="37"/>
      <c r="FA66" s="37"/>
      <c r="FB66" s="37"/>
      <c r="FC66" s="37"/>
      <c r="FD66" s="37"/>
      <c r="FE66" s="37">
        <f>SUMIF(purchases!FE67,$FG$4,purchases!EY67)</f>
        <v>0</v>
      </c>
      <c r="FF66" s="37"/>
      <c r="FG66" s="37"/>
      <c r="FH66" s="37"/>
      <c r="FI66" s="37"/>
      <c r="FJ66" s="37"/>
      <c r="FK66" s="37"/>
      <c r="FL66" s="37"/>
      <c r="FM66" s="90"/>
      <c r="FN66" s="90"/>
      <c r="FO66" s="90"/>
      <c r="FP66" s="90">
        <f>SUMIF(purchases!FE67,$FG$4,purchases!FP67)</f>
        <v>0</v>
      </c>
      <c r="FQ66" s="90"/>
      <c r="FR66" s="90"/>
      <c r="FT66" s="36"/>
      <c r="FU66" s="36"/>
      <c r="FV66" s="36"/>
      <c r="FW66" s="112"/>
      <c r="FX66" s="112"/>
      <c r="FY66" s="112"/>
      <c r="FZ66" s="112"/>
      <c r="GA66" s="112"/>
      <c r="GB66" s="112"/>
      <c r="GC66" s="112"/>
      <c r="GD66" s="112">
        <f>SUMIF(purchases!GD67,$GF$4,purchases!FX67)</f>
        <v>0</v>
      </c>
      <c r="GE66" s="112"/>
      <c r="GF66" s="112"/>
      <c r="GG66" s="112"/>
      <c r="GH66" s="112"/>
      <c r="GI66" s="112"/>
      <c r="GJ66" s="112"/>
      <c r="GK66" s="112"/>
      <c r="GL66" s="116"/>
      <c r="GM66" s="116"/>
      <c r="GN66" s="116"/>
      <c r="GO66" s="116">
        <f>SUMIF(purchases!GD67,$GF$4,purchases!GO67)</f>
        <v>0</v>
      </c>
      <c r="GP66" s="116"/>
      <c r="GQ66" s="116"/>
      <c r="GS66" s="102"/>
      <c r="GT66" s="102"/>
      <c r="GU66" s="102"/>
      <c r="GV66" s="113"/>
      <c r="GW66" s="113"/>
      <c r="GX66" s="113"/>
      <c r="GY66" s="113"/>
      <c r="GZ66" s="113"/>
      <c r="HA66" s="113"/>
      <c r="HB66" s="113"/>
      <c r="HC66" s="113">
        <f>SUMIF(purchases!HC67,$HE$4,purchases!GW67)</f>
        <v>0</v>
      </c>
      <c r="HD66" s="113"/>
      <c r="HE66" s="113"/>
      <c r="HF66" s="113"/>
      <c r="HG66" s="113"/>
      <c r="HH66" s="113"/>
      <c r="HI66" s="113"/>
      <c r="HJ66" s="113"/>
      <c r="HK66" s="104"/>
      <c r="HL66" s="104"/>
      <c r="HM66" s="104"/>
      <c r="HN66" s="104">
        <f>SUMIF(purchases!HC67,$HE$4,purchases!HN67)</f>
        <v>0</v>
      </c>
      <c r="HO66" s="104"/>
      <c r="HP66" s="104"/>
      <c r="HR66" s="117"/>
      <c r="HS66" s="117"/>
      <c r="HT66" s="117"/>
      <c r="HU66" s="114"/>
      <c r="HV66" s="114"/>
      <c r="HW66" s="114"/>
      <c r="HX66" s="114"/>
      <c r="HY66" s="114"/>
      <c r="HZ66" s="114"/>
      <c r="IA66" s="114"/>
      <c r="IB66" s="114">
        <f>SUMIF(purchases!IB67,$ID$4,purchases!HV67)</f>
        <v>0</v>
      </c>
      <c r="IC66" s="114"/>
      <c r="ID66" s="114"/>
      <c r="IE66" s="114"/>
      <c r="IF66" s="114"/>
      <c r="IG66" s="114"/>
      <c r="IH66" s="114"/>
      <c r="II66" s="114"/>
      <c r="IJ66" s="109"/>
      <c r="IK66" s="109"/>
      <c r="IL66" s="109"/>
      <c r="IM66" s="109">
        <f>SUMIF(purchases!IB67,$ID$4,purchases!IM67)</f>
        <v>0</v>
      </c>
      <c r="IN66" s="109"/>
      <c r="IO66" s="109"/>
      <c r="IQ66" s="115"/>
      <c r="IR66" s="115"/>
      <c r="IS66" s="115"/>
      <c r="IT66" s="111"/>
      <c r="IU66" s="111"/>
      <c r="IV66" s="111"/>
      <c r="IW66" s="111"/>
      <c r="IX66" s="111"/>
      <c r="IY66" s="111"/>
      <c r="IZ66" s="111"/>
      <c r="JA66" s="111">
        <f>SUMIF(purchases!JA67,$JC$4,purchases!IU67)</f>
        <v>0</v>
      </c>
      <c r="JB66" s="111"/>
      <c r="JC66" s="111"/>
      <c r="JD66" s="111"/>
      <c r="JE66" s="111"/>
      <c r="JF66" s="111"/>
      <c r="JG66" s="111"/>
      <c r="JH66" s="111"/>
      <c r="JI66" s="110"/>
      <c r="JJ66" s="110"/>
      <c r="JK66" s="110"/>
      <c r="JL66" s="110">
        <f>SUMIF(purchases!JA67,$JC$4,purchases!JL67)</f>
        <v>0</v>
      </c>
      <c r="JM66" s="110"/>
      <c r="JN66" s="110"/>
      <c r="JP66" s="102"/>
      <c r="JQ66" s="102"/>
      <c r="JR66" s="102"/>
      <c r="JS66" s="103"/>
      <c r="JT66" s="103"/>
      <c r="JU66" s="103"/>
      <c r="JV66" s="103"/>
      <c r="JW66" s="103"/>
      <c r="JX66" s="103"/>
      <c r="JY66" s="103"/>
      <c r="JZ66" s="103">
        <f>SUMIF(purchases!JZ67,$KB$4,purchases!JT67)</f>
        <v>0</v>
      </c>
      <c r="KA66" s="103"/>
      <c r="KB66" s="103"/>
      <c r="KC66" s="103"/>
      <c r="KD66" s="103"/>
      <c r="KE66" s="103"/>
      <c r="KF66" s="103"/>
      <c r="KG66" s="103"/>
      <c r="KH66" s="104"/>
      <c r="KI66" s="104"/>
      <c r="KJ66" s="104"/>
      <c r="KK66" s="104">
        <f>SUMIF(purchases!JZ67,$KB$4,purchases!KK67)</f>
        <v>0</v>
      </c>
      <c r="KL66" s="104"/>
      <c r="KM66" s="104"/>
    </row>
    <row r="67" spans="1:299" s="4" customFormat="1" ht="20.100000000000001" customHeight="1" x14ac:dyDescent="0.2">
      <c r="A67" s="36"/>
      <c r="B67" s="36"/>
      <c r="C67" s="36"/>
      <c r="D67" s="37"/>
      <c r="E67" s="37"/>
      <c r="F67" s="37"/>
      <c r="G67" s="37"/>
      <c r="H67" s="37"/>
      <c r="I67" s="37"/>
      <c r="J67" s="37"/>
      <c r="K67" s="37">
        <f>SUMIF(purchases!K68,$M$4,purchases!E68)</f>
        <v>0</v>
      </c>
      <c r="L67" s="37"/>
      <c r="M67" s="37"/>
      <c r="N67" s="37"/>
      <c r="O67" s="37"/>
      <c r="P67" s="37"/>
      <c r="Q67" s="37"/>
      <c r="R67" s="37"/>
      <c r="S67" s="90"/>
      <c r="T67" s="90"/>
      <c r="U67" s="90"/>
      <c r="V67" s="90">
        <f>SUMIF(purchases!K68,$M$4,purchases!V68)</f>
        <v>0</v>
      </c>
      <c r="W67" s="90"/>
      <c r="X67" s="90"/>
      <c r="Z67" s="36"/>
      <c r="AA67" s="36"/>
      <c r="AB67" s="36"/>
      <c r="AC67" s="112"/>
      <c r="AD67" s="112"/>
      <c r="AE67" s="112"/>
      <c r="AF67" s="112"/>
      <c r="AG67" s="112"/>
      <c r="AH67" s="112"/>
      <c r="AI67" s="112"/>
      <c r="AJ67" s="112">
        <f>SUMIF(purchases!AJ68,$AL$4,purchases!AD68)</f>
        <v>0</v>
      </c>
      <c r="AK67" s="112"/>
      <c r="AL67" s="112"/>
      <c r="AM67" s="112"/>
      <c r="AN67" s="112"/>
      <c r="AO67" s="112"/>
      <c r="AP67" s="112"/>
      <c r="AQ67" s="112"/>
      <c r="AR67" s="116"/>
      <c r="AS67" s="116"/>
      <c r="AT67" s="116"/>
      <c r="AU67" s="116">
        <f>SUMIF(purchases!AJ68,$AL$4,purchases!AU68)</f>
        <v>0</v>
      </c>
      <c r="AV67" s="116"/>
      <c r="AW67" s="116"/>
      <c r="AY67" s="102"/>
      <c r="AZ67" s="102"/>
      <c r="BA67" s="102"/>
      <c r="BB67" s="113"/>
      <c r="BC67" s="113"/>
      <c r="BD67" s="113"/>
      <c r="BE67" s="113"/>
      <c r="BF67" s="113"/>
      <c r="BG67" s="113"/>
      <c r="BH67" s="113"/>
      <c r="BI67" s="113">
        <f>SUMIF(purchases!BI68,$BK$4,purchases!BC68)</f>
        <v>0</v>
      </c>
      <c r="BJ67" s="113"/>
      <c r="BK67" s="113"/>
      <c r="BL67" s="113"/>
      <c r="BM67" s="113"/>
      <c r="BN67" s="113"/>
      <c r="BO67" s="113"/>
      <c r="BP67" s="113"/>
      <c r="BQ67" s="104"/>
      <c r="BR67" s="104"/>
      <c r="BS67" s="104"/>
      <c r="BT67" s="104">
        <f>SUMIF(purchases!BI68,$BK$4,purchases!BT68)</f>
        <v>0</v>
      </c>
      <c r="BU67" s="104"/>
      <c r="BV67" s="104"/>
      <c r="BX67" s="117"/>
      <c r="BY67" s="117"/>
      <c r="BZ67" s="117"/>
      <c r="CA67" s="114"/>
      <c r="CB67" s="114"/>
      <c r="CC67" s="114"/>
      <c r="CD67" s="114"/>
      <c r="CE67" s="114"/>
      <c r="CF67" s="114"/>
      <c r="CG67" s="114"/>
      <c r="CH67" s="114">
        <f>SUMIF(purchases!CH68,$CJ$4,purchases!CB68)</f>
        <v>0</v>
      </c>
      <c r="CI67" s="114"/>
      <c r="CJ67" s="114"/>
      <c r="CK67" s="114"/>
      <c r="CL67" s="114"/>
      <c r="CM67" s="114"/>
      <c r="CN67" s="114"/>
      <c r="CO67" s="114"/>
      <c r="CP67" s="109"/>
      <c r="CQ67" s="109"/>
      <c r="CR67" s="109"/>
      <c r="CS67" s="109">
        <f>SUMIF(purchases!CH68,$CJ$4,purchases!CS68)</f>
        <v>0</v>
      </c>
      <c r="CT67" s="109"/>
      <c r="CU67" s="109"/>
      <c r="CW67" s="115"/>
      <c r="CX67" s="115"/>
      <c r="CY67" s="115"/>
      <c r="CZ67" s="111"/>
      <c r="DA67" s="111"/>
      <c r="DB67" s="111"/>
      <c r="DC67" s="111"/>
      <c r="DD67" s="111"/>
      <c r="DE67" s="111"/>
      <c r="DF67" s="111"/>
      <c r="DG67" s="111">
        <f>SUMIF(purchases!DG68,$DI$4,purchases!DA68)</f>
        <v>0</v>
      </c>
      <c r="DH67" s="111"/>
      <c r="DI67" s="111"/>
      <c r="DJ67" s="111"/>
      <c r="DK67" s="111"/>
      <c r="DL67" s="111"/>
      <c r="DM67" s="111"/>
      <c r="DN67" s="111"/>
      <c r="DO67" s="110"/>
      <c r="DP67" s="110"/>
      <c r="DQ67" s="110"/>
      <c r="DR67" s="110">
        <f>SUMIF(purchases!DG68,$DI$4,purchases!DR68)</f>
        <v>0</v>
      </c>
      <c r="DS67" s="110"/>
      <c r="DT67" s="110"/>
      <c r="DV67" s="102"/>
      <c r="DW67" s="102"/>
      <c r="DX67" s="102"/>
      <c r="DY67" s="103"/>
      <c r="DZ67" s="103"/>
      <c r="EA67" s="103"/>
      <c r="EB67" s="103"/>
      <c r="EC67" s="103"/>
      <c r="ED67" s="103"/>
      <c r="EE67" s="103"/>
      <c r="EF67" s="103">
        <f>SUMIF(purchases!EF68,$EH$4,purchases!DZ68)</f>
        <v>0</v>
      </c>
      <c r="EG67" s="103"/>
      <c r="EH67" s="103"/>
      <c r="EI67" s="103"/>
      <c r="EJ67" s="103"/>
      <c r="EK67" s="103"/>
      <c r="EL67" s="103"/>
      <c r="EM67" s="103"/>
      <c r="EN67" s="104"/>
      <c r="EO67" s="104"/>
      <c r="EP67" s="104"/>
      <c r="EQ67" s="104">
        <f>SUMIF(purchases!EF68,$EH$4,purchases!EQ68)</f>
        <v>0</v>
      </c>
      <c r="ER67" s="104"/>
      <c r="ES67" s="104"/>
      <c r="EU67" s="36"/>
      <c r="EV67" s="36"/>
      <c r="EW67" s="36"/>
      <c r="EX67" s="37"/>
      <c r="EY67" s="37"/>
      <c r="EZ67" s="37"/>
      <c r="FA67" s="37"/>
      <c r="FB67" s="37"/>
      <c r="FC67" s="37"/>
      <c r="FD67" s="37"/>
      <c r="FE67" s="37">
        <f>SUMIF(purchases!FE68,$FG$4,purchases!EY68)</f>
        <v>0</v>
      </c>
      <c r="FF67" s="37"/>
      <c r="FG67" s="37"/>
      <c r="FH67" s="37"/>
      <c r="FI67" s="37"/>
      <c r="FJ67" s="37"/>
      <c r="FK67" s="37"/>
      <c r="FL67" s="37"/>
      <c r="FM67" s="90"/>
      <c r="FN67" s="90"/>
      <c r="FO67" s="90"/>
      <c r="FP67" s="90">
        <f>SUMIF(purchases!FE68,$FG$4,purchases!FP68)</f>
        <v>0</v>
      </c>
      <c r="FQ67" s="90"/>
      <c r="FR67" s="90"/>
      <c r="FT67" s="36"/>
      <c r="FU67" s="36"/>
      <c r="FV67" s="36"/>
      <c r="FW67" s="112"/>
      <c r="FX67" s="112"/>
      <c r="FY67" s="112"/>
      <c r="FZ67" s="112"/>
      <c r="GA67" s="112"/>
      <c r="GB67" s="112"/>
      <c r="GC67" s="112"/>
      <c r="GD67" s="112">
        <f>SUMIF(purchases!GD68,$GF$4,purchases!FX68)</f>
        <v>0</v>
      </c>
      <c r="GE67" s="112"/>
      <c r="GF67" s="112"/>
      <c r="GG67" s="112"/>
      <c r="GH67" s="112"/>
      <c r="GI67" s="112"/>
      <c r="GJ67" s="112"/>
      <c r="GK67" s="112"/>
      <c r="GL67" s="116"/>
      <c r="GM67" s="116"/>
      <c r="GN67" s="116"/>
      <c r="GO67" s="116">
        <f>SUMIF(purchases!GD68,$GF$4,purchases!GO68)</f>
        <v>0</v>
      </c>
      <c r="GP67" s="116"/>
      <c r="GQ67" s="116"/>
      <c r="GS67" s="102"/>
      <c r="GT67" s="102"/>
      <c r="GU67" s="102"/>
      <c r="GV67" s="113"/>
      <c r="GW67" s="113"/>
      <c r="GX67" s="113"/>
      <c r="GY67" s="113"/>
      <c r="GZ67" s="113"/>
      <c r="HA67" s="113"/>
      <c r="HB67" s="113"/>
      <c r="HC67" s="113">
        <f>SUMIF(purchases!HC68,$HE$4,purchases!GW68)</f>
        <v>0</v>
      </c>
      <c r="HD67" s="113"/>
      <c r="HE67" s="113"/>
      <c r="HF67" s="113"/>
      <c r="HG67" s="113"/>
      <c r="HH67" s="113"/>
      <c r="HI67" s="113"/>
      <c r="HJ67" s="113"/>
      <c r="HK67" s="104"/>
      <c r="HL67" s="104"/>
      <c r="HM67" s="104"/>
      <c r="HN67" s="104">
        <f>SUMIF(purchases!HC68,$HE$4,purchases!HN68)</f>
        <v>0</v>
      </c>
      <c r="HO67" s="104"/>
      <c r="HP67" s="104"/>
      <c r="HR67" s="117"/>
      <c r="HS67" s="117"/>
      <c r="HT67" s="117"/>
      <c r="HU67" s="114"/>
      <c r="HV67" s="114"/>
      <c r="HW67" s="114"/>
      <c r="HX67" s="114"/>
      <c r="HY67" s="114"/>
      <c r="HZ67" s="114"/>
      <c r="IA67" s="114"/>
      <c r="IB67" s="114">
        <f>SUMIF(purchases!IB68,$ID$4,purchases!HV68)</f>
        <v>0</v>
      </c>
      <c r="IC67" s="114"/>
      <c r="ID67" s="114"/>
      <c r="IE67" s="114"/>
      <c r="IF67" s="114"/>
      <c r="IG67" s="114"/>
      <c r="IH67" s="114"/>
      <c r="II67" s="114"/>
      <c r="IJ67" s="109"/>
      <c r="IK67" s="109"/>
      <c r="IL67" s="109"/>
      <c r="IM67" s="109">
        <f>SUMIF(purchases!IB68,$ID$4,purchases!IM68)</f>
        <v>0</v>
      </c>
      <c r="IN67" s="109"/>
      <c r="IO67" s="109"/>
      <c r="IQ67" s="115"/>
      <c r="IR67" s="115"/>
      <c r="IS67" s="115"/>
      <c r="IT67" s="111"/>
      <c r="IU67" s="111"/>
      <c r="IV67" s="111"/>
      <c r="IW67" s="111"/>
      <c r="IX67" s="111"/>
      <c r="IY67" s="111"/>
      <c r="IZ67" s="111"/>
      <c r="JA67" s="111">
        <f>SUMIF(purchases!JA68,$JC$4,purchases!IU68)</f>
        <v>0</v>
      </c>
      <c r="JB67" s="111"/>
      <c r="JC67" s="111"/>
      <c r="JD67" s="111"/>
      <c r="JE67" s="111"/>
      <c r="JF67" s="111"/>
      <c r="JG67" s="111"/>
      <c r="JH67" s="111"/>
      <c r="JI67" s="110"/>
      <c r="JJ67" s="110"/>
      <c r="JK67" s="110"/>
      <c r="JL67" s="110">
        <f>SUMIF(purchases!JA68,$JC$4,purchases!JL68)</f>
        <v>0</v>
      </c>
      <c r="JM67" s="110"/>
      <c r="JN67" s="110"/>
      <c r="JP67" s="102"/>
      <c r="JQ67" s="102"/>
      <c r="JR67" s="102"/>
      <c r="JS67" s="103"/>
      <c r="JT67" s="103"/>
      <c r="JU67" s="103"/>
      <c r="JV67" s="103"/>
      <c r="JW67" s="103"/>
      <c r="JX67" s="103"/>
      <c r="JY67" s="103"/>
      <c r="JZ67" s="103">
        <f>SUMIF(purchases!JZ68,$KB$4,purchases!JT68)</f>
        <v>0</v>
      </c>
      <c r="KA67" s="103"/>
      <c r="KB67" s="103"/>
      <c r="KC67" s="103"/>
      <c r="KD67" s="103"/>
      <c r="KE67" s="103"/>
      <c r="KF67" s="103"/>
      <c r="KG67" s="103"/>
      <c r="KH67" s="104"/>
      <c r="KI67" s="104"/>
      <c r="KJ67" s="104"/>
      <c r="KK67" s="104">
        <f>SUMIF(purchases!JZ68,$KB$4,purchases!KK68)</f>
        <v>0</v>
      </c>
      <c r="KL67" s="104"/>
      <c r="KM67" s="104"/>
    </row>
    <row r="68" spans="1:299" s="4" customFormat="1" ht="20.100000000000001" customHeight="1" x14ac:dyDescent="0.2">
      <c r="A68" s="36"/>
      <c r="B68" s="36"/>
      <c r="C68" s="36"/>
      <c r="D68" s="37"/>
      <c r="E68" s="37"/>
      <c r="F68" s="37"/>
      <c r="G68" s="37"/>
      <c r="H68" s="37"/>
      <c r="I68" s="37"/>
      <c r="J68" s="37"/>
      <c r="K68" s="37">
        <f>SUMIF(purchases!K69,$M$4,purchases!E69)</f>
        <v>0</v>
      </c>
      <c r="L68" s="37"/>
      <c r="M68" s="37"/>
      <c r="N68" s="37"/>
      <c r="O68" s="37"/>
      <c r="P68" s="37"/>
      <c r="Q68" s="37"/>
      <c r="R68" s="37"/>
      <c r="S68" s="90"/>
      <c r="T68" s="90"/>
      <c r="U68" s="90"/>
      <c r="V68" s="90">
        <f>SUMIF(purchases!K69,$M$4,purchases!V69)</f>
        <v>0</v>
      </c>
      <c r="W68" s="90"/>
      <c r="X68" s="90"/>
      <c r="Z68" s="36"/>
      <c r="AA68" s="36"/>
      <c r="AB68" s="36"/>
      <c r="AC68" s="112"/>
      <c r="AD68" s="112"/>
      <c r="AE68" s="112"/>
      <c r="AF68" s="112"/>
      <c r="AG68" s="112"/>
      <c r="AH68" s="112"/>
      <c r="AI68" s="112"/>
      <c r="AJ68" s="112">
        <f>SUMIF(purchases!AJ69,$AL$4,purchases!AD69)</f>
        <v>0</v>
      </c>
      <c r="AK68" s="112"/>
      <c r="AL68" s="112"/>
      <c r="AM68" s="112"/>
      <c r="AN68" s="112"/>
      <c r="AO68" s="112"/>
      <c r="AP68" s="112"/>
      <c r="AQ68" s="112"/>
      <c r="AR68" s="116"/>
      <c r="AS68" s="116"/>
      <c r="AT68" s="116"/>
      <c r="AU68" s="116">
        <f>SUMIF(purchases!AJ69,$AL$4,purchases!AU69)</f>
        <v>0</v>
      </c>
      <c r="AV68" s="116"/>
      <c r="AW68" s="116"/>
      <c r="AY68" s="102"/>
      <c r="AZ68" s="102"/>
      <c r="BA68" s="102"/>
      <c r="BB68" s="113"/>
      <c r="BC68" s="113"/>
      <c r="BD68" s="113"/>
      <c r="BE68" s="113"/>
      <c r="BF68" s="113"/>
      <c r="BG68" s="113"/>
      <c r="BH68" s="113"/>
      <c r="BI68" s="113">
        <f>SUMIF(purchases!BI69,$BK$4,purchases!BC69)</f>
        <v>0</v>
      </c>
      <c r="BJ68" s="113"/>
      <c r="BK68" s="113"/>
      <c r="BL68" s="113"/>
      <c r="BM68" s="113"/>
      <c r="BN68" s="113"/>
      <c r="BO68" s="113"/>
      <c r="BP68" s="113"/>
      <c r="BQ68" s="104"/>
      <c r="BR68" s="104"/>
      <c r="BS68" s="104"/>
      <c r="BT68" s="104">
        <f>SUMIF(purchases!BI69,$BK$4,purchases!BT69)</f>
        <v>0</v>
      </c>
      <c r="BU68" s="104"/>
      <c r="BV68" s="104"/>
      <c r="BX68" s="117"/>
      <c r="BY68" s="117"/>
      <c r="BZ68" s="117"/>
      <c r="CA68" s="114"/>
      <c r="CB68" s="114"/>
      <c r="CC68" s="114"/>
      <c r="CD68" s="114"/>
      <c r="CE68" s="114"/>
      <c r="CF68" s="114"/>
      <c r="CG68" s="114"/>
      <c r="CH68" s="114">
        <f>SUMIF(purchases!CH69,$CJ$4,purchases!CB69)</f>
        <v>0</v>
      </c>
      <c r="CI68" s="114"/>
      <c r="CJ68" s="114"/>
      <c r="CK68" s="114"/>
      <c r="CL68" s="114"/>
      <c r="CM68" s="114"/>
      <c r="CN68" s="114"/>
      <c r="CO68" s="114"/>
      <c r="CP68" s="109"/>
      <c r="CQ68" s="109"/>
      <c r="CR68" s="109"/>
      <c r="CS68" s="109">
        <f>SUMIF(purchases!CH69,$CJ$4,purchases!CS69)</f>
        <v>0</v>
      </c>
      <c r="CT68" s="109"/>
      <c r="CU68" s="109"/>
      <c r="CW68" s="115"/>
      <c r="CX68" s="115"/>
      <c r="CY68" s="115"/>
      <c r="CZ68" s="111"/>
      <c r="DA68" s="111"/>
      <c r="DB68" s="111"/>
      <c r="DC68" s="111"/>
      <c r="DD68" s="111"/>
      <c r="DE68" s="111"/>
      <c r="DF68" s="111"/>
      <c r="DG68" s="111">
        <f>SUMIF(purchases!DG69,$DI$4,purchases!DA69)</f>
        <v>0</v>
      </c>
      <c r="DH68" s="111"/>
      <c r="DI68" s="111"/>
      <c r="DJ68" s="111"/>
      <c r="DK68" s="111"/>
      <c r="DL68" s="111"/>
      <c r="DM68" s="111"/>
      <c r="DN68" s="111"/>
      <c r="DO68" s="110"/>
      <c r="DP68" s="110"/>
      <c r="DQ68" s="110"/>
      <c r="DR68" s="110">
        <f>SUMIF(purchases!DG69,$DI$4,purchases!DR69)</f>
        <v>0</v>
      </c>
      <c r="DS68" s="110"/>
      <c r="DT68" s="110"/>
      <c r="DV68" s="102"/>
      <c r="DW68" s="102"/>
      <c r="DX68" s="102"/>
      <c r="DY68" s="103"/>
      <c r="DZ68" s="103"/>
      <c r="EA68" s="103"/>
      <c r="EB68" s="103"/>
      <c r="EC68" s="103"/>
      <c r="ED68" s="103"/>
      <c r="EE68" s="103"/>
      <c r="EF68" s="103">
        <f>SUMIF(purchases!EF69,$EH$4,purchases!DZ69)</f>
        <v>0</v>
      </c>
      <c r="EG68" s="103"/>
      <c r="EH68" s="103"/>
      <c r="EI68" s="103"/>
      <c r="EJ68" s="103"/>
      <c r="EK68" s="103"/>
      <c r="EL68" s="103"/>
      <c r="EM68" s="103"/>
      <c r="EN68" s="104"/>
      <c r="EO68" s="104"/>
      <c r="EP68" s="104"/>
      <c r="EQ68" s="104">
        <f>SUMIF(purchases!EF69,$EH$4,purchases!EQ69)</f>
        <v>0</v>
      </c>
      <c r="ER68" s="104"/>
      <c r="ES68" s="104"/>
      <c r="EU68" s="36"/>
      <c r="EV68" s="36"/>
      <c r="EW68" s="36"/>
      <c r="EX68" s="37"/>
      <c r="EY68" s="37"/>
      <c r="EZ68" s="37"/>
      <c r="FA68" s="37"/>
      <c r="FB68" s="37"/>
      <c r="FC68" s="37"/>
      <c r="FD68" s="37"/>
      <c r="FE68" s="37">
        <f>SUMIF(purchases!FE69,$FG$4,purchases!EY69)</f>
        <v>0</v>
      </c>
      <c r="FF68" s="37"/>
      <c r="FG68" s="37"/>
      <c r="FH68" s="37"/>
      <c r="FI68" s="37"/>
      <c r="FJ68" s="37"/>
      <c r="FK68" s="37"/>
      <c r="FL68" s="37"/>
      <c r="FM68" s="90"/>
      <c r="FN68" s="90"/>
      <c r="FO68" s="90"/>
      <c r="FP68" s="90">
        <f>SUMIF(purchases!FE69,$FG$4,purchases!FP69)</f>
        <v>0</v>
      </c>
      <c r="FQ68" s="90"/>
      <c r="FR68" s="90"/>
      <c r="FT68" s="36"/>
      <c r="FU68" s="36"/>
      <c r="FV68" s="36"/>
      <c r="FW68" s="112"/>
      <c r="FX68" s="112"/>
      <c r="FY68" s="112"/>
      <c r="FZ68" s="112"/>
      <c r="GA68" s="112"/>
      <c r="GB68" s="112"/>
      <c r="GC68" s="112"/>
      <c r="GD68" s="112">
        <f>SUMIF(purchases!GD69,$GF$4,purchases!FX69)</f>
        <v>0</v>
      </c>
      <c r="GE68" s="112"/>
      <c r="GF68" s="112"/>
      <c r="GG68" s="112"/>
      <c r="GH68" s="112"/>
      <c r="GI68" s="112"/>
      <c r="GJ68" s="112"/>
      <c r="GK68" s="112"/>
      <c r="GL68" s="116"/>
      <c r="GM68" s="116"/>
      <c r="GN68" s="116"/>
      <c r="GO68" s="116">
        <f>SUMIF(purchases!GD69,$GF$4,purchases!GO69)</f>
        <v>0</v>
      </c>
      <c r="GP68" s="116"/>
      <c r="GQ68" s="116"/>
      <c r="GS68" s="102"/>
      <c r="GT68" s="102"/>
      <c r="GU68" s="102"/>
      <c r="GV68" s="113"/>
      <c r="GW68" s="113"/>
      <c r="GX68" s="113"/>
      <c r="GY68" s="113"/>
      <c r="GZ68" s="113"/>
      <c r="HA68" s="113"/>
      <c r="HB68" s="113"/>
      <c r="HC68" s="113">
        <f>SUMIF(purchases!HC69,$HE$4,purchases!GW69)</f>
        <v>0</v>
      </c>
      <c r="HD68" s="113"/>
      <c r="HE68" s="113"/>
      <c r="HF68" s="113"/>
      <c r="HG68" s="113"/>
      <c r="HH68" s="113"/>
      <c r="HI68" s="113"/>
      <c r="HJ68" s="113"/>
      <c r="HK68" s="104"/>
      <c r="HL68" s="104"/>
      <c r="HM68" s="104"/>
      <c r="HN68" s="104">
        <f>SUMIF(purchases!HC69,$HE$4,purchases!HN69)</f>
        <v>0</v>
      </c>
      <c r="HO68" s="104"/>
      <c r="HP68" s="104"/>
      <c r="HR68" s="117"/>
      <c r="HS68" s="117"/>
      <c r="HT68" s="117"/>
      <c r="HU68" s="114"/>
      <c r="HV68" s="114"/>
      <c r="HW68" s="114"/>
      <c r="HX68" s="114"/>
      <c r="HY68" s="114"/>
      <c r="HZ68" s="114"/>
      <c r="IA68" s="114"/>
      <c r="IB68" s="114">
        <f>SUMIF(purchases!IB69,$ID$4,purchases!HV69)</f>
        <v>0</v>
      </c>
      <c r="IC68" s="114"/>
      <c r="ID68" s="114"/>
      <c r="IE68" s="114"/>
      <c r="IF68" s="114"/>
      <c r="IG68" s="114"/>
      <c r="IH68" s="114"/>
      <c r="II68" s="114"/>
      <c r="IJ68" s="109"/>
      <c r="IK68" s="109"/>
      <c r="IL68" s="109"/>
      <c r="IM68" s="109">
        <f>SUMIF(purchases!IB69,$ID$4,purchases!IM69)</f>
        <v>0</v>
      </c>
      <c r="IN68" s="109"/>
      <c r="IO68" s="109"/>
      <c r="IQ68" s="115"/>
      <c r="IR68" s="115"/>
      <c r="IS68" s="115"/>
      <c r="IT68" s="111"/>
      <c r="IU68" s="111"/>
      <c r="IV68" s="111"/>
      <c r="IW68" s="111"/>
      <c r="IX68" s="111"/>
      <c r="IY68" s="111"/>
      <c r="IZ68" s="111"/>
      <c r="JA68" s="111">
        <f>SUMIF(purchases!JA69,$JC$4,purchases!IU69)</f>
        <v>0</v>
      </c>
      <c r="JB68" s="111"/>
      <c r="JC68" s="111"/>
      <c r="JD68" s="111"/>
      <c r="JE68" s="111"/>
      <c r="JF68" s="111"/>
      <c r="JG68" s="111"/>
      <c r="JH68" s="111"/>
      <c r="JI68" s="110"/>
      <c r="JJ68" s="110"/>
      <c r="JK68" s="110"/>
      <c r="JL68" s="110">
        <f>SUMIF(purchases!JA69,$JC$4,purchases!JL69)</f>
        <v>0</v>
      </c>
      <c r="JM68" s="110"/>
      <c r="JN68" s="110"/>
      <c r="JP68" s="102"/>
      <c r="JQ68" s="102"/>
      <c r="JR68" s="102"/>
      <c r="JS68" s="103"/>
      <c r="JT68" s="103"/>
      <c r="JU68" s="103"/>
      <c r="JV68" s="103"/>
      <c r="JW68" s="103"/>
      <c r="JX68" s="103"/>
      <c r="JY68" s="103"/>
      <c r="JZ68" s="103">
        <f>SUMIF(purchases!JZ69,$KB$4,purchases!JT69)</f>
        <v>0</v>
      </c>
      <c r="KA68" s="103"/>
      <c r="KB68" s="103"/>
      <c r="KC68" s="103"/>
      <c r="KD68" s="103"/>
      <c r="KE68" s="103"/>
      <c r="KF68" s="103"/>
      <c r="KG68" s="103"/>
      <c r="KH68" s="104"/>
      <c r="KI68" s="104"/>
      <c r="KJ68" s="104"/>
      <c r="KK68" s="104">
        <f>SUMIF(purchases!JZ69,$KB$4,purchases!KK69)</f>
        <v>0</v>
      </c>
      <c r="KL68" s="104"/>
      <c r="KM68" s="104"/>
    </row>
    <row r="69" spans="1:299" s="4" customFormat="1" ht="20.100000000000001" customHeight="1" x14ac:dyDescent="0.2">
      <c r="A69" s="36"/>
      <c r="B69" s="36"/>
      <c r="C69" s="36"/>
      <c r="D69" s="37"/>
      <c r="E69" s="37"/>
      <c r="F69" s="37"/>
      <c r="G69" s="37"/>
      <c r="H69" s="37"/>
      <c r="I69" s="37"/>
      <c r="J69" s="37"/>
      <c r="K69" s="37">
        <f>SUMIF(purchases!K70,$M$4,purchases!E70)</f>
        <v>0</v>
      </c>
      <c r="L69" s="37"/>
      <c r="M69" s="37"/>
      <c r="N69" s="37"/>
      <c r="O69" s="37"/>
      <c r="P69" s="37"/>
      <c r="Q69" s="37"/>
      <c r="R69" s="37"/>
      <c r="S69" s="90"/>
      <c r="T69" s="90"/>
      <c r="U69" s="90"/>
      <c r="V69" s="90">
        <f>SUMIF(purchases!K70,$M$4,purchases!V70)</f>
        <v>0</v>
      </c>
      <c r="W69" s="90"/>
      <c r="X69" s="90"/>
      <c r="Z69" s="36"/>
      <c r="AA69" s="36"/>
      <c r="AB69" s="36"/>
      <c r="AC69" s="112"/>
      <c r="AD69" s="112"/>
      <c r="AE69" s="112"/>
      <c r="AF69" s="112"/>
      <c r="AG69" s="112"/>
      <c r="AH69" s="112"/>
      <c r="AI69" s="112"/>
      <c r="AJ69" s="112">
        <f>SUMIF(purchases!AJ70,$AL$4,purchases!AD70)</f>
        <v>0</v>
      </c>
      <c r="AK69" s="112"/>
      <c r="AL69" s="112"/>
      <c r="AM69" s="112"/>
      <c r="AN69" s="112"/>
      <c r="AO69" s="112"/>
      <c r="AP69" s="112"/>
      <c r="AQ69" s="112"/>
      <c r="AR69" s="116"/>
      <c r="AS69" s="116"/>
      <c r="AT69" s="116"/>
      <c r="AU69" s="116">
        <f>SUMIF(purchases!AJ70,$AL$4,purchases!AU70)</f>
        <v>0</v>
      </c>
      <c r="AV69" s="116"/>
      <c r="AW69" s="116"/>
      <c r="AY69" s="102"/>
      <c r="AZ69" s="102"/>
      <c r="BA69" s="102"/>
      <c r="BB69" s="113"/>
      <c r="BC69" s="113"/>
      <c r="BD69" s="113"/>
      <c r="BE69" s="113"/>
      <c r="BF69" s="113"/>
      <c r="BG69" s="113"/>
      <c r="BH69" s="113"/>
      <c r="BI69" s="113">
        <f>SUMIF(purchases!BI70,$BK$4,purchases!BC70)</f>
        <v>0</v>
      </c>
      <c r="BJ69" s="113"/>
      <c r="BK69" s="113"/>
      <c r="BL69" s="113"/>
      <c r="BM69" s="113"/>
      <c r="BN69" s="113"/>
      <c r="BO69" s="113"/>
      <c r="BP69" s="113"/>
      <c r="BQ69" s="104"/>
      <c r="BR69" s="104"/>
      <c r="BS69" s="104"/>
      <c r="BT69" s="104">
        <f>SUMIF(purchases!BI70,$BK$4,purchases!BT70)</f>
        <v>0</v>
      </c>
      <c r="BU69" s="104"/>
      <c r="BV69" s="104"/>
      <c r="BX69" s="117"/>
      <c r="BY69" s="117"/>
      <c r="BZ69" s="117"/>
      <c r="CA69" s="114"/>
      <c r="CB69" s="114"/>
      <c r="CC69" s="114"/>
      <c r="CD69" s="114"/>
      <c r="CE69" s="114"/>
      <c r="CF69" s="114"/>
      <c r="CG69" s="114"/>
      <c r="CH69" s="114">
        <f>SUMIF(purchases!CH70,$CJ$4,purchases!CB70)</f>
        <v>0</v>
      </c>
      <c r="CI69" s="114"/>
      <c r="CJ69" s="114"/>
      <c r="CK69" s="114"/>
      <c r="CL69" s="114"/>
      <c r="CM69" s="114"/>
      <c r="CN69" s="114"/>
      <c r="CO69" s="114"/>
      <c r="CP69" s="109"/>
      <c r="CQ69" s="109"/>
      <c r="CR69" s="109"/>
      <c r="CS69" s="109">
        <f>SUMIF(purchases!CH70,$CJ$4,purchases!CS70)</f>
        <v>0</v>
      </c>
      <c r="CT69" s="109"/>
      <c r="CU69" s="109"/>
      <c r="CW69" s="115"/>
      <c r="CX69" s="115"/>
      <c r="CY69" s="115"/>
      <c r="CZ69" s="111"/>
      <c r="DA69" s="111"/>
      <c r="DB69" s="111"/>
      <c r="DC69" s="111"/>
      <c r="DD69" s="111"/>
      <c r="DE69" s="111"/>
      <c r="DF69" s="111"/>
      <c r="DG69" s="111">
        <f>SUMIF(purchases!DG70,$DI$4,purchases!DA70)</f>
        <v>0</v>
      </c>
      <c r="DH69" s="111"/>
      <c r="DI69" s="111"/>
      <c r="DJ69" s="111"/>
      <c r="DK69" s="111"/>
      <c r="DL69" s="111"/>
      <c r="DM69" s="111"/>
      <c r="DN69" s="111"/>
      <c r="DO69" s="110"/>
      <c r="DP69" s="110"/>
      <c r="DQ69" s="110"/>
      <c r="DR69" s="110">
        <f>SUMIF(purchases!DG70,$DI$4,purchases!DR70)</f>
        <v>0</v>
      </c>
      <c r="DS69" s="110"/>
      <c r="DT69" s="110"/>
      <c r="DV69" s="102"/>
      <c r="DW69" s="102"/>
      <c r="DX69" s="102"/>
      <c r="DY69" s="103"/>
      <c r="DZ69" s="103"/>
      <c r="EA69" s="103"/>
      <c r="EB69" s="103"/>
      <c r="EC69" s="103"/>
      <c r="ED69" s="103"/>
      <c r="EE69" s="103"/>
      <c r="EF69" s="103">
        <f>SUMIF(purchases!EF70,$EH$4,purchases!DZ70)</f>
        <v>0</v>
      </c>
      <c r="EG69" s="103"/>
      <c r="EH69" s="103"/>
      <c r="EI69" s="103"/>
      <c r="EJ69" s="103"/>
      <c r="EK69" s="103"/>
      <c r="EL69" s="103"/>
      <c r="EM69" s="103"/>
      <c r="EN69" s="104"/>
      <c r="EO69" s="104"/>
      <c r="EP69" s="104"/>
      <c r="EQ69" s="104">
        <f>SUMIF(purchases!EF70,$EH$4,purchases!EQ70)</f>
        <v>0</v>
      </c>
      <c r="ER69" s="104"/>
      <c r="ES69" s="104"/>
      <c r="EU69" s="36"/>
      <c r="EV69" s="36"/>
      <c r="EW69" s="36"/>
      <c r="EX69" s="37"/>
      <c r="EY69" s="37"/>
      <c r="EZ69" s="37"/>
      <c r="FA69" s="37"/>
      <c r="FB69" s="37"/>
      <c r="FC69" s="37"/>
      <c r="FD69" s="37"/>
      <c r="FE69" s="37">
        <f>SUMIF(purchases!FE70,$FG$4,purchases!EY70)</f>
        <v>0</v>
      </c>
      <c r="FF69" s="37"/>
      <c r="FG69" s="37"/>
      <c r="FH69" s="37"/>
      <c r="FI69" s="37"/>
      <c r="FJ69" s="37"/>
      <c r="FK69" s="37"/>
      <c r="FL69" s="37"/>
      <c r="FM69" s="90"/>
      <c r="FN69" s="90"/>
      <c r="FO69" s="90"/>
      <c r="FP69" s="90">
        <f>SUMIF(purchases!FE70,$FG$4,purchases!FP70)</f>
        <v>0</v>
      </c>
      <c r="FQ69" s="90"/>
      <c r="FR69" s="90"/>
      <c r="FT69" s="36"/>
      <c r="FU69" s="36"/>
      <c r="FV69" s="36"/>
      <c r="FW69" s="112"/>
      <c r="FX69" s="112"/>
      <c r="FY69" s="112"/>
      <c r="FZ69" s="112"/>
      <c r="GA69" s="112"/>
      <c r="GB69" s="112"/>
      <c r="GC69" s="112"/>
      <c r="GD69" s="112">
        <f>SUMIF(purchases!GD70,$GF$4,purchases!FX70)</f>
        <v>0</v>
      </c>
      <c r="GE69" s="112"/>
      <c r="GF69" s="112"/>
      <c r="GG69" s="112"/>
      <c r="GH69" s="112"/>
      <c r="GI69" s="112"/>
      <c r="GJ69" s="112"/>
      <c r="GK69" s="112"/>
      <c r="GL69" s="116"/>
      <c r="GM69" s="116"/>
      <c r="GN69" s="116"/>
      <c r="GO69" s="116">
        <f>SUMIF(purchases!GD70,$GF$4,purchases!GO70)</f>
        <v>0</v>
      </c>
      <c r="GP69" s="116"/>
      <c r="GQ69" s="116"/>
      <c r="GS69" s="102"/>
      <c r="GT69" s="102"/>
      <c r="GU69" s="102"/>
      <c r="GV69" s="113"/>
      <c r="GW69" s="113"/>
      <c r="GX69" s="113"/>
      <c r="GY69" s="113"/>
      <c r="GZ69" s="113"/>
      <c r="HA69" s="113"/>
      <c r="HB69" s="113"/>
      <c r="HC69" s="113">
        <f>SUMIF(purchases!HC70,$HE$4,purchases!GW70)</f>
        <v>0</v>
      </c>
      <c r="HD69" s="113"/>
      <c r="HE69" s="113"/>
      <c r="HF69" s="113"/>
      <c r="HG69" s="113"/>
      <c r="HH69" s="113"/>
      <c r="HI69" s="113"/>
      <c r="HJ69" s="113"/>
      <c r="HK69" s="104"/>
      <c r="HL69" s="104"/>
      <c r="HM69" s="104"/>
      <c r="HN69" s="104">
        <f>SUMIF(purchases!HC70,$HE$4,purchases!HN70)</f>
        <v>0</v>
      </c>
      <c r="HO69" s="104"/>
      <c r="HP69" s="104"/>
      <c r="HR69" s="117"/>
      <c r="HS69" s="117"/>
      <c r="HT69" s="117"/>
      <c r="HU69" s="114"/>
      <c r="HV69" s="114"/>
      <c r="HW69" s="114"/>
      <c r="HX69" s="114"/>
      <c r="HY69" s="114"/>
      <c r="HZ69" s="114"/>
      <c r="IA69" s="114"/>
      <c r="IB69" s="114">
        <f>SUMIF(purchases!IB70,$ID$4,purchases!HV70)</f>
        <v>0</v>
      </c>
      <c r="IC69" s="114"/>
      <c r="ID69" s="114"/>
      <c r="IE69" s="114"/>
      <c r="IF69" s="114"/>
      <c r="IG69" s="114"/>
      <c r="IH69" s="114"/>
      <c r="II69" s="114"/>
      <c r="IJ69" s="109"/>
      <c r="IK69" s="109"/>
      <c r="IL69" s="109"/>
      <c r="IM69" s="109">
        <f>SUMIF(purchases!IB70,$ID$4,purchases!IM70)</f>
        <v>0</v>
      </c>
      <c r="IN69" s="109"/>
      <c r="IO69" s="109"/>
      <c r="IQ69" s="115"/>
      <c r="IR69" s="115"/>
      <c r="IS69" s="115"/>
      <c r="IT69" s="111"/>
      <c r="IU69" s="111"/>
      <c r="IV69" s="111"/>
      <c r="IW69" s="111"/>
      <c r="IX69" s="111"/>
      <c r="IY69" s="111"/>
      <c r="IZ69" s="111"/>
      <c r="JA69" s="111">
        <f>SUMIF(purchases!JA70,$JC$4,purchases!IU70)</f>
        <v>0</v>
      </c>
      <c r="JB69" s="111"/>
      <c r="JC69" s="111"/>
      <c r="JD69" s="111"/>
      <c r="JE69" s="111"/>
      <c r="JF69" s="111"/>
      <c r="JG69" s="111"/>
      <c r="JH69" s="111"/>
      <c r="JI69" s="110"/>
      <c r="JJ69" s="110"/>
      <c r="JK69" s="110"/>
      <c r="JL69" s="110">
        <f>SUMIF(purchases!JA70,$JC$4,purchases!JL70)</f>
        <v>0</v>
      </c>
      <c r="JM69" s="110"/>
      <c r="JN69" s="110"/>
      <c r="JP69" s="102"/>
      <c r="JQ69" s="102"/>
      <c r="JR69" s="102"/>
      <c r="JS69" s="103"/>
      <c r="JT69" s="103"/>
      <c r="JU69" s="103"/>
      <c r="JV69" s="103"/>
      <c r="JW69" s="103"/>
      <c r="JX69" s="103"/>
      <c r="JY69" s="103"/>
      <c r="JZ69" s="103">
        <f>SUMIF(purchases!JZ70,$KB$4,purchases!JT70)</f>
        <v>0</v>
      </c>
      <c r="KA69" s="103"/>
      <c r="KB69" s="103"/>
      <c r="KC69" s="103"/>
      <c r="KD69" s="103"/>
      <c r="KE69" s="103"/>
      <c r="KF69" s="103"/>
      <c r="KG69" s="103"/>
      <c r="KH69" s="104"/>
      <c r="KI69" s="104"/>
      <c r="KJ69" s="104"/>
      <c r="KK69" s="104">
        <f>SUMIF(purchases!JZ70,$KB$4,purchases!KK70)</f>
        <v>0</v>
      </c>
      <c r="KL69" s="104"/>
      <c r="KM69" s="104"/>
    </row>
    <row r="70" spans="1:299" s="4" customFormat="1" ht="20.100000000000001" customHeight="1" x14ac:dyDescent="0.2">
      <c r="A70" s="36"/>
      <c r="B70" s="36"/>
      <c r="C70" s="36"/>
      <c r="D70" s="37"/>
      <c r="E70" s="37"/>
      <c r="F70" s="37"/>
      <c r="G70" s="37"/>
      <c r="H70" s="37"/>
      <c r="I70" s="37"/>
      <c r="J70" s="37"/>
      <c r="K70" s="37">
        <f>SUMIF(purchases!K71,$M$4,purchases!E71)</f>
        <v>0</v>
      </c>
      <c r="L70" s="37"/>
      <c r="M70" s="37"/>
      <c r="N70" s="37"/>
      <c r="O70" s="37"/>
      <c r="P70" s="37"/>
      <c r="Q70" s="37"/>
      <c r="R70" s="37"/>
      <c r="S70" s="90"/>
      <c r="T70" s="90"/>
      <c r="U70" s="90"/>
      <c r="V70" s="90">
        <f>SUMIF(purchases!K71,$M$4,purchases!V71)</f>
        <v>0</v>
      </c>
      <c r="W70" s="90"/>
      <c r="X70" s="90"/>
      <c r="Z70" s="36"/>
      <c r="AA70" s="36"/>
      <c r="AB70" s="36"/>
      <c r="AC70" s="112"/>
      <c r="AD70" s="112"/>
      <c r="AE70" s="112"/>
      <c r="AF70" s="112"/>
      <c r="AG70" s="112"/>
      <c r="AH70" s="112"/>
      <c r="AI70" s="112"/>
      <c r="AJ70" s="112">
        <f>SUMIF(purchases!AJ71,$AL$4,purchases!AD71)</f>
        <v>0</v>
      </c>
      <c r="AK70" s="112"/>
      <c r="AL70" s="112"/>
      <c r="AM70" s="112"/>
      <c r="AN70" s="112"/>
      <c r="AO70" s="112"/>
      <c r="AP70" s="112"/>
      <c r="AQ70" s="112"/>
      <c r="AR70" s="116"/>
      <c r="AS70" s="116"/>
      <c r="AT70" s="116"/>
      <c r="AU70" s="116">
        <f>SUMIF(purchases!AJ71,$AL$4,purchases!AU71)</f>
        <v>0</v>
      </c>
      <c r="AV70" s="116"/>
      <c r="AW70" s="116"/>
      <c r="AY70" s="102"/>
      <c r="AZ70" s="102"/>
      <c r="BA70" s="102"/>
      <c r="BB70" s="113"/>
      <c r="BC70" s="113"/>
      <c r="BD70" s="113"/>
      <c r="BE70" s="113"/>
      <c r="BF70" s="113"/>
      <c r="BG70" s="113"/>
      <c r="BH70" s="113"/>
      <c r="BI70" s="113">
        <f>SUMIF(purchases!BI71,$BK$4,purchases!BC71)</f>
        <v>0</v>
      </c>
      <c r="BJ70" s="113"/>
      <c r="BK70" s="113"/>
      <c r="BL70" s="113"/>
      <c r="BM70" s="113"/>
      <c r="BN70" s="113"/>
      <c r="BO70" s="113"/>
      <c r="BP70" s="113"/>
      <c r="BQ70" s="104"/>
      <c r="BR70" s="104"/>
      <c r="BS70" s="104"/>
      <c r="BT70" s="104">
        <f>SUMIF(purchases!BI71,$BK$4,purchases!BT71)</f>
        <v>0</v>
      </c>
      <c r="BU70" s="104"/>
      <c r="BV70" s="104"/>
      <c r="BX70" s="117"/>
      <c r="BY70" s="117"/>
      <c r="BZ70" s="117"/>
      <c r="CA70" s="114"/>
      <c r="CB70" s="114"/>
      <c r="CC70" s="114"/>
      <c r="CD70" s="114"/>
      <c r="CE70" s="114"/>
      <c r="CF70" s="114"/>
      <c r="CG70" s="114"/>
      <c r="CH70" s="114">
        <f>SUMIF(purchases!CH71,$CJ$4,purchases!CB71)</f>
        <v>0</v>
      </c>
      <c r="CI70" s="114"/>
      <c r="CJ70" s="114"/>
      <c r="CK70" s="114"/>
      <c r="CL70" s="114"/>
      <c r="CM70" s="114"/>
      <c r="CN70" s="114"/>
      <c r="CO70" s="114"/>
      <c r="CP70" s="109"/>
      <c r="CQ70" s="109"/>
      <c r="CR70" s="109"/>
      <c r="CS70" s="109">
        <f>SUMIF(purchases!CH71,$CJ$4,purchases!CS71)</f>
        <v>0</v>
      </c>
      <c r="CT70" s="109"/>
      <c r="CU70" s="109"/>
      <c r="CW70" s="115"/>
      <c r="CX70" s="115"/>
      <c r="CY70" s="115"/>
      <c r="CZ70" s="111"/>
      <c r="DA70" s="111"/>
      <c r="DB70" s="111"/>
      <c r="DC70" s="111"/>
      <c r="DD70" s="111"/>
      <c r="DE70" s="111"/>
      <c r="DF70" s="111"/>
      <c r="DG70" s="111">
        <f>SUMIF(purchases!DG71,$DI$4,purchases!DA71)</f>
        <v>0</v>
      </c>
      <c r="DH70" s="111"/>
      <c r="DI70" s="111"/>
      <c r="DJ70" s="111"/>
      <c r="DK70" s="111"/>
      <c r="DL70" s="111"/>
      <c r="DM70" s="111"/>
      <c r="DN70" s="111"/>
      <c r="DO70" s="110"/>
      <c r="DP70" s="110"/>
      <c r="DQ70" s="110"/>
      <c r="DR70" s="110">
        <f>SUMIF(purchases!DG71,$DI$4,purchases!DR71)</f>
        <v>0</v>
      </c>
      <c r="DS70" s="110"/>
      <c r="DT70" s="110"/>
      <c r="DV70" s="102"/>
      <c r="DW70" s="102"/>
      <c r="DX70" s="102"/>
      <c r="DY70" s="103"/>
      <c r="DZ70" s="103"/>
      <c r="EA70" s="103"/>
      <c r="EB70" s="103"/>
      <c r="EC70" s="103"/>
      <c r="ED70" s="103"/>
      <c r="EE70" s="103"/>
      <c r="EF70" s="103">
        <f>SUMIF(purchases!EF71,$EH$4,purchases!DZ71)</f>
        <v>0</v>
      </c>
      <c r="EG70" s="103"/>
      <c r="EH70" s="103"/>
      <c r="EI70" s="103"/>
      <c r="EJ70" s="103"/>
      <c r="EK70" s="103"/>
      <c r="EL70" s="103"/>
      <c r="EM70" s="103"/>
      <c r="EN70" s="104"/>
      <c r="EO70" s="104"/>
      <c r="EP70" s="104"/>
      <c r="EQ70" s="104">
        <f>SUMIF(purchases!EF71,$EH$4,purchases!EQ71)</f>
        <v>0</v>
      </c>
      <c r="ER70" s="104"/>
      <c r="ES70" s="104"/>
      <c r="EU70" s="36"/>
      <c r="EV70" s="36"/>
      <c r="EW70" s="36"/>
      <c r="EX70" s="37"/>
      <c r="EY70" s="37"/>
      <c r="EZ70" s="37"/>
      <c r="FA70" s="37"/>
      <c r="FB70" s="37"/>
      <c r="FC70" s="37"/>
      <c r="FD70" s="37"/>
      <c r="FE70" s="37">
        <f>SUMIF(purchases!FE71,$FG$4,purchases!EY71)</f>
        <v>0</v>
      </c>
      <c r="FF70" s="37"/>
      <c r="FG70" s="37"/>
      <c r="FH70" s="37"/>
      <c r="FI70" s="37"/>
      <c r="FJ70" s="37"/>
      <c r="FK70" s="37"/>
      <c r="FL70" s="37"/>
      <c r="FM70" s="90"/>
      <c r="FN70" s="90"/>
      <c r="FO70" s="90"/>
      <c r="FP70" s="90">
        <f>SUMIF(purchases!FE71,$FG$4,purchases!FP71)</f>
        <v>0</v>
      </c>
      <c r="FQ70" s="90"/>
      <c r="FR70" s="90"/>
      <c r="FT70" s="36"/>
      <c r="FU70" s="36"/>
      <c r="FV70" s="36"/>
      <c r="FW70" s="112"/>
      <c r="FX70" s="112"/>
      <c r="FY70" s="112"/>
      <c r="FZ70" s="112"/>
      <c r="GA70" s="112"/>
      <c r="GB70" s="112"/>
      <c r="GC70" s="112"/>
      <c r="GD70" s="112">
        <f>SUMIF(purchases!GD71,$GF$4,purchases!FX71)</f>
        <v>0</v>
      </c>
      <c r="GE70" s="112"/>
      <c r="GF70" s="112"/>
      <c r="GG70" s="112"/>
      <c r="GH70" s="112"/>
      <c r="GI70" s="112"/>
      <c r="GJ70" s="112"/>
      <c r="GK70" s="112"/>
      <c r="GL70" s="116"/>
      <c r="GM70" s="116"/>
      <c r="GN70" s="116"/>
      <c r="GO70" s="116">
        <f>SUMIF(purchases!GD71,$GF$4,purchases!GO71)</f>
        <v>0</v>
      </c>
      <c r="GP70" s="116"/>
      <c r="GQ70" s="116"/>
      <c r="GS70" s="102"/>
      <c r="GT70" s="102"/>
      <c r="GU70" s="102"/>
      <c r="GV70" s="113"/>
      <c r="GW70" s="113"/>
      <c r="GX70" s="113"/>
      <c r="GY70" s="113"/>
      <c r="GZ70" s="113"/>
      <c r="HA70" s="113"/>
      <c r="HB70" s="113"/>
      <c r="HC70" s="113">
        <f>SUMIF(purchases!HC71,$HE$4,purchases!GW71)</f>
        <v>0</v>
      </c>
      <c r="HD70" s="113"/>
      <c r="HE70" s="113"/>
      <c r="HF70" s="113"/>
      <c r="HG70" s="113"/>
      <c r="HH70" s="113"/>
      <c r="HI70" s="113"/>
      <c r="HJ70" s="113"/>
      <c r="HK70" s="104"/>
      <c r="HL70" s="104"/>
      <c r="HM70" s="104"/>
      <c r="HN70" s="104">
        <f>SUMIF(purchases!HC71,$HE$4,purchases!HN71)</f>
        <v>0</v>
      </c>
      <c r="HO70" s="104"/>
      <c r="HP70" s="104"/>
      <c r="HR70" s="117"/>
      <c r="HS70" s="117"/>
      <c r="HT70" s="117"/>
      <c r="HU70" s="114"/>
      <c r="HV70" s="114"/>
      <c r="HW70" s="114"/>
      <c r="HX70" s="114"/>
      <c r="HY70" s="114"/>
      <c r="HZ70" s="114"/>
      <c r="IA70" s="114"/>
      <c r="IB70" s="114">
        <f>SUMIF(purchases!IB71,$ID$4,purchases!HV71)</f>
        <v>0</v>
      </c>
      <c r="IC70" s="114"/>
      <c r="ID70" s="114"/>
      <c r="IE70" s="114"/>
      <c r="IF70" s="114"/>
      <c r="IG70" s="114"/>
      <c r="IH70" s="114"/>
      <c r="II70" s="114"/>
      <c r="IJ70" s="109"/>
      <c r="IK70" s="109"/>
      <c r="IL70" s="109"/>
      <c r="IM70" s="109">
        <f>SUMIF(purchases!IB71,$ID$4,purchases!IM71)</f>
        <v>0</v>
      </c>
      <c r="IN70" s="109"/>
      <c r="IO70" s="109"/>
      <c r="IQ70" s="115"/>
      <c r="IR70" s="115"/>
      <c r="IS70" s="115"/>
      <c r="IT70" s="111"/>
      <c r="IU70" s="111"/>
      <c r="IV70" s="111"/>
      <c r="IW70" s="111"/>
      <c r="IX70" s="111"/>
      <c r="IY70" s="111"/>
      <c r="IZ70" s="111"/>
      <c r="JA70" s="111">
        <f>SUMIF(purchases!JA71,$JC$4,purchases!IU71)</f>
        <v>0</v>
      </c>
      <c r="JB70" s="111"/>
      <c r="JC70" s="111"/>
      <c r="JD70" s="111"/>
      <c r="JE70" s="111"/>
      <c r="JF70" s="111"/>
      <c r="JG70" s="111"/>
      <c r="JH70" s="111"/>
      <c r="JI70" s="110"/>
      <c r="JJ70" s="110"/>
      <c r="JK70" s="110"/>
      <c r="JL70" s="110">
        <f>SUMIF(purchases!JA71,$JC$4,purchases!JL71)</f>
        <v>0</v>
      </c>
      <c r="JM70" s="110"/>
      <c r="JN70" s="110"/>
      <c r="JP70" s="102"/>
      <c r="JQ70" s="102"/>
      <c r="JR70" s="102"/>
      <c r="JS70" s="103"/>
      <c r="JT70" s="103"/>
      <c r="JU70" s="103"/>
      <c r="JV70" s="103"/>
      <c r="JW70" s="103"/>
      <c r="JX70" s="103"/>
      <c r="JY70" s="103"/>
      <c r="JZ70" s="103">
        <f>SUMIF(purchases!JZ71,$KB$4,purchases!JT71)</f>
        <v>0</v>
      </c>
      <c r="KA70" s="103"/>
      <c r="KB70" s="103"/>
      <c r="KC70" s="103"/>
      <c r="KD70" s="103"/>
      <c r="KE70" s="103"/>
      <c r="KF70" s="103"/>
      <c r="KG70" s="103"/>
      <c r="KH70" s="104"/>
      <c r="KI70" s="104"/>
      <c r="KJ70" s="104"/>
      <c r="KK70" s="104">
        <f>SUMIF(purchases!JZ71,$KB$4,purchases!KK71)</f>
        <v>0</v>
      </c>
      <c r="KL70" s="104"/>
      <c r="KM70" s="104"/>
    </row>
    <row r="71" spans="1:299" s="4" customFormat="1" ht="20.100000000000001" customHeight="1" x14ac:dyDescent="0.2">
      <c r="A71" s="36"/>
      <c r="B71" s="36"/>
      <c r="C71" s="36"/>
      <c r="D71" s="37"/>
      <c r="E71" s="37"/>
      <c r="F71" s="37"/>
      <c r="G71" s="37"/>
      <c r="H71" s="37"/>
      <c r="I71" s="37"/>
      <c r="J71" s="37"/>
      <c r="K71" s="37">
        <f>SUMIF(purchases!K72,$M$4,purchases!E72)</f>
        <v>0</v>
      </c>
      <c r="L71" s="37"/>
      <c r="M71" s="37"/>
      <c r="N71" s="37"/>
      <c r="O71" s="37"/>
      <c r="P71" s="37"/>
      <c r="Q71" s="37"/>
      <c r="R71" s="37"/>
      <c r="S71" s="90"/>
      <c r="T71" s="90"/>
      <c r="U71" s="90"/>
      <c r="V71" s="90">
        <f>SUMIF(purchases!K72,$M$4,purchases!V72)</f>
        <v>0</v>
      </c>
      <c r="W71" s="90"/>
      <c r="X71" s="90"/>
      <c r="Z71" s="36"/>
      <c r="AA71" s="36"/>
      <c r="AB71" s="36"/>
      <c r="AC71" s="112"/>
      <c r="AD71" s="112"/>
      <c r="AE71" s="112"/>
      <c r="AF71" s="112"/>
      <c r="AG71" s="112"/>
      <c r="AH71" s="112"/>
      <c r="AI71" s="112"/>
      <c r="AJ71" s="112">
        <f>SUMIF(purchases!AJ72,$AL$4,purchases!AD72)</f>
        <v>0</v>
      </c>
      <c r="AK71" s="112"/>
      <c r="AL71" s="112"/>
      <c r="AM71" s="112"/>
      <c r="AN71" s="112"/>
      <c r="AO71" s="112"/>
      <c r="AP71" s="112"/>
      <c r="AQ71" s="112"/>
      <c r="AR71" s="116"/>
      <c r="AS71" s="116"/>
      <c r="AT71" s="116"/>
      <c r="AU71" s="116">
        <f>SUMIF(purchases!AJ72,$AL$4,purchases!AU72)</f>
        <v>0</v>
      </c>
      <c r="AV71" s="116"/>
      <c r="AW71" s="116"/>
      <c r="AY71" s="102"/>
      <c r="AZ71" s="102"/>
      <c r="BA71" s="102"/>
      <c r="BB71" s="113"/>
      <c r="BC71" s="113"/>
      <c r="BD71" s="113"/>
      <c r="BE71" s="113"/>
      <c r="BF71" s="113"/>
      <c r="BG71" s="113"/>
      <c r="BH71" s="113"/>
      <c r="BI71" s="113">
        <f>SUMIF(purchases!BI72,$BK$4,purchases!BC72)</f>
        <v>0</v>
      </c>
      <c r="BJ71" s="113"/>
      <c r="BK71" s="113"/>
      <c r="BL71" s="113"/>
      <c r="BM71" s="113"/>
      <c r="BN71" s="113"/>
      <c r="BO71" s="113"/>
      <c r="BP71" s="113"/>
      <c r="BQ71" s="104"/>
      <c r="BR71" s="104"/>
      <c r="BS71" s="104"/>
      <c r="BT71" s="104">
        <f>SUMIF(purchases!BI72,$BK$4,purchases!BT72)</f>
        <v>0</v>
      </c>
      <c r="BU71" s="104"/>
      <c r="BV71" s="104"/>
      <c r="BX71" s="117"/>
      <c r="BY71" s="117"/>
      <c r="BZ71" s="117"/>
      <c r="CA71" s="114"/>
      <c r="CB71" s="114"/>
      <c r="CC71" s="114"/>
      <c r="CD71" s="114"/>
      <c r="CE71" s="114"/>
      <c r="CF71" s="114"/>
      <c r="CG71" s="114"/>
      <c r="CH71" s="114">
        <f>SUMIF(purchases!CH72,$CJ$4,purchases!CB72)</f>
        <v>0</v>
      </c>
      <c r="CI71" s="114"/>
      <c r="CJ71" s="114"/>
      <c r="CK71" s="114"/>
      <c r="CL71" s="114"/>
      <c r="CM71" s="114"/>
      <c r="CN71" s="114"/>
      <c r="CO71" s="114"/>
      <c r="CP71" s="109"/>
      <c r="CQ71" s="109"/>
      <c r="CR71" s="109"/>
      <c r="CS71" s="109">
        <f>SUMIF(purchases!CH72,$CJ$4,purchases!CS72)</f>
        <v>0</v>
      </c>
      <c r="CT71" s="109"/>
      <c r="CU71" s="109"/>
      <c r="CW71" s="115"/>
      <c r="CX71" s="115"/>
      <c r="CY71" s="115"/>
      <c r="CZ71" s="111"/>
      <c r="DA71" s="111"/>
      <c r="DB71" s="111"/>
      <c r="DC71" s="111"/>
      <c r="DD71" s="111"/>
      <c r="DE71" s="111"/>
      <c r="DF71" s="111"/>
      <c r="DG71" s="111">
        <f>SUMIF(purchases!DG72,$DI$4,purchases!DA72)</f>
        <v>0</v>
      </c>
      <c r="DH71" s="111"/>
      <c r="DI71" s="111"/>
      <c r="DJ71" s="111"/>
      <c r="DK71" s="111"/>
      <c r="DL71" s="111"/>
      <c r="DM71" s="111"/>
      <c r="DN71" s="111"/>
      <c r="DO71" s="110"/>
      <c r="DP71" s="110"/>
      <c r="DQ71" s="110"/>
      <c r="DR71" s="110">
        <f>SUMIF(purchases!DG72,$DI$4,purchases!DR72)</f>
        <v>0</v>
      </c>
      <c r="DS71" s="110"/>
      <c r="DT71" s="110"/>
      <c r="DV71" s="102"/>
      <c r="DW71" s="102"/>
      <c r="DX71" s="102"/>
      <c r="DY71" s="103"/>
      <c r="DZ71" s="103"/>
      <c r="EA71" s="103"/>
      <c r="EB71" s="103"/>
      <c r="EC71" s="103"/>
      <c r="ED71" s="103"/>
      <c r="EE71" s="103"/>
      <c r="EF71" s="103">
        <f>SUMIF(purchases!EF72,$EH$4,purchases!DZ72)</f>
        <v>0</v>
      </c>
      <c r="EG71" s="103"/>
      <c r="EH71" s="103"/>
      <c r="EI71" s="103"/>
      <c r="EJ71" s="103"/>
      <c r="EK71" s="103"/>
      <c r="EL71" s="103"/>
      <c r="EM71" s="103"/>
      <c r="EN71" s="104"/>
      <c r="EO71" s="104"/>
      <c r="EP71" s="104"/>
      <c r="EQ71" s="104">
        <f>SUMIF(purchases!EF72,$EH$4,purchases!EQ72)</f>
        <v>0</v>
      </c>
      <c r="ER71" s="104"/>
      <c r="ES71" s="104"/>
      <c r="EU71" s="36"/>
      <c r="EV71" s="36"/>
      <c r="EW71" s="36"/>
      <c r="EX71" s="37"/>
      <c r="EY71" s="37"/>
      <c r="EZ71" s="37"/>
      <c r="FA71" s="37"/>
      <c r="FB71" s="37"/>
      <c r="FC71" s="37"/>
      <c r="FD71" s="37"/>
      <c r="FE71" s="37">
        <f>SUMIF(purchases!FE72,$FG$4,purchases!EY72)</f>
        <v>0</v>
      </c>
      <c r="FF71" s="37"/>
      <c r="FG71" s="37"/>
      <c r="FH71" s="37"/>
      <c r="FI71" s="37"/>
      <c r="FJ71" s="37"/>
      <c r="FK71" s="37"/>
      <c r="FL71" s="37"/>
      <c r="FM71" s="90"/>
      <c r="FN71" s="90"/>
      <c r="FO71" s="90"/>
      <c r="FP71" s="90">
        <f>SUMIF(purchases!FE72,$FG$4,purchases!FP72)</f>
        <v>0</v>
      </c>
      <c r="FQ71" s="90"/>
      <c r="FR71" s="90"/>
      <c r="FT71" s="36"/>
      <c r="FU71" s="36"/>
      <c r="FV71" s="36"/>
      <c r="FW71" s="112"/>
      <c r="FX71" s="112"/>
      <c r="FY71" s="112"/>
      <c r="FZ71" s="112"/>
      <c r="GA71" s="112"/>
      <c r="GB71" s="112"/>
      <c r="GC71" s="112"/>
      <c r="GD71" s="112">
        <f>SUMIF(purchases!GD72,$GF$4,purchases!FX72)</f>
        <v>0</v>
      </c>
      <c r="GE71" s="112"/>
      <c r="GF71" s="112"/>
      <c r="GG71" s="112"/>
      <c r="GH71" s="112"/>
      <c r="GI71" s="112"/>
      <c r="GJ71" s="112"/>
      <c r="GK71" s="112"/>
      <c r="GL71" s="116"/>
      <c r="GM71" s="116"/>
      <c r="GN71" s="116"/>
      <c r="GO71" s="116">
        <f>SUMIF(purchases!GD72,$GF$4,purchases!GO72)</f>
        <v>0</v>
      </c>
      <c r="GP71" s="116"/>
      <c r="GQ71" s="116"/>
      <c r="GS71" s="102"/>
      <c r="GT71" s="102"/>
      <c r="GU71" s="102"/>
      <c r="GV71" s="113"/>
      <c r="GW71" s="113"/>
      <c r="GX71" s="113"/>
      <c r="GY71" s="113"/>
      <c r="GZ71" s="113"/>
      <c r="HA71" s="113"/>
      <c r="HB71" s="113"/>
      <c r="HC71" s="113">
        <f>SUMIF(purchases!HC72,$HE$4,purchases!GW72)</f>
        <v>0</v>
      </c>
      <c r="HD71" s="113"/>
      <c r="HE71" s="113"/>
      <c r="HF71" s="113"/>
      <c r="HG71" s="113"/>
      <c r="HH71" s="113"/>
      <c r="HI71" s="113"/>
      <c r="HJ71" s="113"/>
      <c r="HK71" s="104"/>
      <c r="HL71" s="104"/>
      <c r="HM71" s="104"/>
      <c r="HN71" s="104">
        <f>SUMIF(purchases!HC72,$HE$4,purchases!HN72)</f>
        <v>0</v>
      </c>
      <c r="HO71" s="104"/>
      <c r="HP71" s="104"/>
      <c r="HR71" s="117"/>
      <c r="HS71" s="117"/>
      <c r="HT71" s="117"/>
      <c r="HU71" s="114"/>
      <c r="HV71" s="114"/>
      <c r="HW71" s="114"/>
      <c r="HX71" s="114"/>
      <c r="HY71" s="114"/>
      <c r="HZ71" s="114"/>
      <c r="IA71" s="114"/>
      <c r="IB71" s="114">
        <f>SUMIF(purchases!IB72,$ID$4,purchases!HV72)</f>
        <v>0</v>
      </c>
      <c r="IC71" s="114"/>
      <c r="ID71" s="114"/>
      <c r="IE71" s="114"/>
      <c r="IF71" s="114"/>
      <c r="IG71" s="114"/>
      <c r="IH71" s="114"/>
      <c r="II71" s="114"/>
      <c r="IJ71" s="109"/>
      <c r="IK71" s="109"/>
      <c r="IL71" s="109"/>
      <c r="IM71" s="109">
        <f>SUMIF(purchases!IB72,$ID$4,purchases!IM72)</f>
        <v>0</v>
      </c>
      <c r="IN71" s="109"/>
      <c r="IO71" s="109"/>
      <c r="IQ71" s="115"/>
      <c r="IR71" s="115"/>
      <c r="IS71" s="115"/>
      <c r="IT71" s="111"/>
      <c r="IU71" s="111"/>
      <c r="IV71" s="111"/>
      <c r="IW71" s="111"/>
      <c r="IX71" s="111"/>
      <c r="IY71" s="111"/>
      <c r="IZ71" s="111"/>
      <c r="JA71" s="111">
        <f>SUMIF(purchases!JA72,$JC$4,purchases!IU72)</f>
        <v>0</v>
      </c>
      <c r="JB71" s="111"/>
      <c r="JC71" s="111"/>
      <c r="JD71" s="111"/>
      <c r="JE71" s="111"/>
      <c r="JF71" s="111"/>
      <c r="JG71" s="111"/>
      <c r="JH71" s="111"/>
      <c r="JI71" s="110"/>
      <c r="JJ71" s="110"/>
      <c r="JK71" s="110"/>
      <c r="JL71" s="110">
        <f>SUMIF(purchases!JA72,$JC$4,purchases!JL72)</f>
        <v>0</v>
      </c>
      <c r="JM71" s="110"/>
      <c r="JN71" s="110"/>
      <c r="JP71" s="102"/>
      <c r="JQ71" s="102"/>
      <c r="JR71" s="102"/>
      <c r="JS71" s="103"/>
      <c r="JT71" s="103"/>
      <c r="JU71" s="103"/>
      <c r="JV71" s="103"/>
      <c r="JW71" s="103"/>
      <c r="JX71" s="103"/>
      <c r="JY71" s="103"/>
      <c r="JZ71" s="103">
        <f>SUMIF(purchases!JZ72,$KB$4,purchases!JT72)</f>
        <v>0</v>
      </c>
      <c r="KA71" s="103"/>
      <c r="KB71" s="103"/>
      <c r="KC71" s="103"/>
      <c r="KD71" s="103"/>
      <c r="KE71" s="103"/>
      <c r="KF71" s="103"/>
      <c r="KG71" s="103"/>
      <c r="KH71" s="104"/>
      <c r="KI71" s="104"/>
      <c r="KJ71" s="104"/>
      <c r="KK71" s="104">
        <f>SUMIF(purchases!JZ72,$KB$4,purchases!KK72)</f>
        <v>0</v>
      </c>
      <c r="KL71" s="104"/>
      <c r="KM71" s="104"/>
    </row>
    <row r="72" spans="1:299" s="4" customFormat="1" ht="20.100000000000001" customHeight="1" x14ac:dyDescent="0.2">
      <c r="A72" s="36"/>
      <c r="B72" s="36"/>
      <c r="C72" s="36"/>
      <c r="D72" s="37"/>
      <c r="E72" s="37"/>
      <c r="F72" s="37"/>
      <c r="G72" s="37"/>
      <c r="H72" s="37"/>
      <c r="I72" s="37"/>
      <c r="J72" s="37"/>
      <c r="K72" s="37">
        <f>SUMIF(purchases!K73,$M$4,purchases!E73)</f>
        <v>0</v>
      </c>
      <c r="L72" s="37"/>
      <c r="M72" s="37"/>
      <c r="N72" s="37"/>
      <c r="O72" s="37"/>
      <c r="P72" s="37"/>
      <c r="Q72" s="37"/>
      <c r="R72" s="37"/>
      <c r="S72" s="90"/>
      <c r="T72" s="90"/>
      <c r="U72" s="90"/>
      <c r="V72" s="90">
        <f>SUMIF(purchases!K73,$M$4,purchases!V73)</f>
        <v>0</v>
      </c>
      <c r="W72" s="90"/>
      <c r="X72" s="90"/>
      <c r="Z72" s="36"/>
      <c r="AA72" s="36"/>
      <c r="AB72" s="36"/>
      <c r="AC72" s="112"/>
      <c r="AD72" s="112"/>
      <c r="AE72" s="112"/>
      <c r="AF72" s="112"/>
      <c r="AG72" s="112"/>
      <c r="AH72" s="112"/>
      <c r="AI72" s="112"/>
      <c r="AJ72" s="112">
        <f>SUMIF(purchases!AJ73,$AL$4,purchases!AD73)</f>
        <v>0</v>
      </c>
      <c r="AK72" s="112"/>
      <c r="AL72" s="112"/>
      <c r="AM72" s="112"/>
      <c r="AN72" s="112"/>
      <c r="AO72" s="112"/>
      <c r="AP72" s="112"/>
      <c r="AQ72" s="112"/>
      <c r="AR72" s="116"/>
      <c r="AS72" s="116"/>
      <c r="AT72" s="116"/>
      <c r="AU72" s="116">
        <f>SUMIF(purchases!AJ73,$AL$4,purchases!AU73)</f>
        <v>0</v>
      </c>
      <c r="AV72" s="116"/>
      <c r="AW72" s="116"/>
      <c r="AY72" s="102"/>
      <c r="AZ72" s="102"/>
      <c r="BA72" s="102"/>
      <c r="BB72" s="113"/>
      <c r="BC72" s="113"/>
      <c r="BD72" s="113"/>
      <c r="BE72" s="113"/>
      <c r="BF72" s="113"/>
      <c r="BG72" s="113"/>
      <c r="BH72" s="113"/>
      <c r="BI72" s="113">
        <f>SUMIF(purchases!BI73,$BK$4,purchases!BC73)</f>
        <v>0</v>
      </c>
      <c r="BJ72" s="113"/>
      <c r="BK72" s="113"/>
      <c r="BL72" s="113"/>
      <c r="BM72" s="113"/>
      <c r="BN72" s="113"/>
      <c r="BO72" s="113"/>
      <c r="BP72" s="113"/>
      <c r="BQ72" s="104"/>
      <c r="BR72" s="104"/>
      <c r="BS72" s="104"/>
      <c r="BT72" s="104">
        <f>SUMIF(purchases!BI73,$BK$4,purchases!BT73)</f>
        <v>0</v>
      </c>
      <c r="BU72" s="104"/>
      <c r="BV72" s="104"/>
      <c r="BX72" s="117"/>
      <c r="BY72" s="117"/>
      <c r="BZ72" s="117"/>
      <c r="CA72" s="114"/>
      <c r="CB72" s="114"/>
      <c r="CC72" s="114"/>
      <c r="CD72" s="114"/>
      <c r="CE72" s="114"/>
      <c r="CF72" s="114"/>
      <c r="CG72" s="114"/>
      <c r="CH72" s="114">
        <f>SUMIF(purchases!CH73,$CJ$4,purchases!CB73)</f>
        <v>0</v>
      </c>
      <c r="CI72" s="114"/>
      <c r="CJ72" s="114"/>
      <c r="CK72" s="114"/>
      <c r="CL72" s="114"/>
      <c r="CM72" s="114"/>
      <c r="CN72" s="114"/>
      <c r="CO72" s="114"/>
      <c r="CP72" s="109"/>
      <c r="CQ72" s="109"/>
      <c r="CR72" s="109"/>
      <c r="CS72" s="109">
        <f>SUMIF(purchases!CH73,$CJ$4,purchases!CS73)</f>
        <v>0</v>
      </c>
      <c r="CT72" s="109"/>
      <c r="CU72" s="109"/>
      <c r="CW72" s="115"/>
      <c r="CX72" s="115"/>
      <c r="CY72" s="115"/>
      <c r="CZ72" s="111"/>
      <c r="DA72" s="111"/>
      <c r="DB72" s="111"/>
      <c r="DC72" s="111"/>
      <c r="DD72" s="111"/>
      <c r="DE72" s="111"/>
      <c r="DF72" s="111"/>
      <c r="DG72" s="111">
        <f>SUMIF(purchases!DG73,$DI$4,purchases!DA73)</f>
        <v>0</v>
      </c>
      <c r="DH72" s="111"/>
      <c r="DI72" s="111"/>
      <c r="DJ72" s="111"/>
      <c r="DK72" s="111"/>
      <c r="DL72" s="111"/>
      <c r="DM72" s="111"/>
      <c r="DN72" s="111"/>
      <c r="DO72" s="110"/>
      <c r="DP72" s="110"/>
      <c r="DQ72" s="110"/>
      <c r="DR72" s="110">
        <f>SUMIF(purchases!DG73,$DI$4,purchases!DR73)</f>
        <v>0</v>
      </c>
      <c r="DS72" s="110"/>
      <c r="DT72" s="110"/>
      <c r="DV72" s="102"/>
      <c r="DW72" s="102"/>
      <c r="DX72" s="102"/>
      <c r="DY72" s="103"/>
      <c r="DZ72" s="103"/>
      <c r="EA72" s="103"/>
      <c r="EB72" s="103"/>
      <c r="EC72" s="103"/>
      <c r="ED72" s="103"/>
      <c r="EE72" s="103"/>
      <c r="EF72" s="103">
        <f>SUMIF(purchases!EF73,$EH$4,purchases!DZ73)</f>
        <v>0</v>
      </c>
      <c r="EG72" s="103"/>
      <c r="EH72" s="103"/>
      <c r="EI72" s="103"/>
      <c r="EJ72" s="103"/>
      <c r="EK72" s="103"/>
      <c r="EL72" s="103"/>
      <c r="EM72" s="103"/>
      <c r="EN72" s="104"/>
      <c r="EO72" s="104"/>
      <c r="EP72" s="104"/>
      <c r="EQ72" s="104">
        <f>SUMIF(purchases!EF73,$EH$4,purchases!EQ73)</f>
        <v>0</v>
      </c>
      <c r="ER72" s="104"/>
      <c r="ES72" s="104"/>
      <c r="EU72" s="36"/>
      <c r="EV72" s="36"/>
      <c r="EW72" s="36"/>
      <c r="EX72" s="37"/>
      <c r="EY72" s="37"/>
      <c r="EZ72" s="37"/>
      <c r="FA72" s="37"/>
      <c r="FB72" s="37"/>
      <c r="FC72" s="37"/>
      <c r="FD72" s="37"/>
      <c r="FE72" s="37">
        <f>SUMIF(purchases!FE73,$FG$4,purchases!EY73)</f>
        <v>0</v>
      </c>
      <c r="FF72" s="37"/>
      <c r="FG72" s="37"/>
      <c r="FH72" s="37"/>
      <c r="FI72" s="37"/>
      <c r="FJ72" s="37"/>
      <c r="FK72" s="37"/>
      <c r="FL72" s="37"/>
      <c r="FM72" s="90"/>
      <c r="FN72" s="90"/>
      <c r="FO72" s="90"/>
      <c r="FP72" s="90">
        <f>SUMIF(purchases!FE73,$FG$4,purchases!FP73)</f>
        <v>0</v>
      </c>
      <c r="FQ72" s="90"/>
      <c r="FR72" s="90"/>
      <c r="FT72" s="36"/>
      <c r="FU72" s="36"/>
      <c r="FV72" s="36"/>
      <c r="FW72" s="112"/>
      <c r="FX72" s="112"/>
      <c r="FY72" s="112"/>
      <c r="FZ72" s="112"/>
      <c r="GA72" s="112"/>
      <c r="GB72" s="112"/>
      <c r="GC72" s="112"/>
      <c r="GD72" s="112">
        <f>SUMIF(purchases!GD73,$GF$4,purchases!FX73)</f>
        <v>0</v>
      </c>
      <c r="GE72" s="112"/>
      <c r="GF72" s="112"/>
      <c r="GG72" s="112"/>
      <c r="GH72" s="112"/>
      <c r="GI72" s="112"/>
      <c r="GJ72" s="112"/>
      <c r="GK72" s="112"/>
      <c r="GL72" s="116"/>
      <c r="GM72" s="116"/>
      <c r="GN72" s="116"/>
      <c r="GO72" s="116">
        <f>SUMIF(purchases!GD73,$GF$4,purchases!GO73)</f>
        <v>0</v>
      </c>
      <c r="GP72" s="116"/>
      <c r="GQ72" s="116"/>
      <c r="GS72" s="102"/>
      <c r="GT72" s="102"/>
      <c r="GU72" s="102"/>
      <c r="GV72" s="113"/>
      <c r="GW72" s="113"/>
      <c r="GX72" s="113"/>
      <c r="GY72" s="113"/>
      <c r="GZ72" s="113"/>
      <c r="HA72" s="113"/>
      <c r="HB72" s="113"/>
      <c r="HC72" s="113">
        <f>SUMIF(purchases!HC73,$HE$4,purchases!GW73)</f>
        <v>0</v>
      </c>
      <c r="HD72" s="113"/>
      <c r="HE72" s="113"/>
      <c r="HF72" s="113"/>
      <c r="HG72" s="113"/>
      <c r="HH72" s="113"/>
      <c r="HI72" s="113"/>
      <c r="HJ72" s="113"/>
      <c r="HK72" s="104"/>
      <c r="HL72" s="104"/>
      <c r="HM72" s="104"/>
      <c r="HN72" s="104">
        <f>SUMIF(purchases!HC73,$HE$4,purchases!HN73)</f>
        <v>0</v>
      </c>
      <c r="HO72" s="104"/>
      <c r="HP72" s="104"/>
      <c r="HR72" s="117"/>
      <c r="HS72" s="117"/>
      <c r="HT72" s="117"/>
      <c r="HU72" s="114"/>
      <c r="HV72" s="114"/>
      <c r="HW72" s="114"/>
      <c r="HX72" s="114"/>
      <c r="HY72" s="114"/>
      <c r="HZ72" s="114"/>
      <c r="IA72" s="114"/>
      <c r="IB72" s="114">
        <f>SUMIF(purchases!IB73,$ID$4,purchases!HV73)</f>
        <v>0</v>
      </c>
      <c r="IC72" s="114"/>
      <c r="ID72" s="114"/>
      <c r="IE72" s="114"/>
      <c r="IF72" s="114"/>
      <c r="IG72" s="114"/>
      <c r="IH72" s="114"/>
      <c r="II72" s="114"/>
      <c r="IJ72" s="109"/>
      <c r="IK72" s="109"/>
      <c r="IL72" s="109"/>
      <c r="IM72" s="109">
        <f>SUMIF(purchases!IB73,$ID$4,purchases!IM73)</f>
        <v>0</v>
      </c>
      <c r="IN72" s="109"/>
      <c r="IO72" s="109"/>
      <c r="IQ72" s="115"/>
      <c r="IR72" s="115"/>
      <c r="IS72" s="115"/>
      <c r="IT72" s="111"/>
      <c r="IU72" s="111"/>
      <c r="IV72" s="111"/>
      <c r="IW72" s="111"/>
      <c r="IX72" s="111"/>
      <c r="IY72" s="111"/>
      <c r="IZ72" s="111"/>
      <c r="JA72" s="111">
        <f>SUMIF(purchases!JA73,$JC$4,purchases!IU73)</f>
        <v>0</v>
      </c>
      <c r="JB72" s="111"/>
      <c r="JC72" s="111"/>
      <c r="JD72" s="111"/>
      <c r="JE72" s="111"/>
      <c r="JF72" s="111"/>
      <c r="JG72" s="111"/>
      <c r="JH72" s="111"/>
      <c r="JI72" s="110"/>
      <c r="JJ72" s="110"/>
      <c r="JK72" s="110"/>
      <c r="JL72" s="110">
        <f>SUMIF(purchases!JA73,$JC$4,purchases!JL73)</f>
        <v>0</v>
      </c>
      <c r="JM72" s="110"/>
      <c r="JN72" s="110"/>
      <c r="JP72" s="102"/>
      <c r="JQ72" s="102"/>
      <c r="JR72" s="102"/>
      <c r="JS72" s="103"/>
      <c r="JT72" s="103"/>
      <c r="JU72" s="103"/>
      <c r="JV72" s="103"/>
      <c r="JW72" s="103"/>
      <c r="JX72" s="103"/>
      <c r="JY72" s="103"/>
      <c r="JZ72" s="103">
        <f>SUMIF(purchases!JZ73,$KB$4,purchases!JT73)</f>
        <v>0</v>
      </c>
      <c r="KA72" s="103"/>
      <c r="KB72" s="103"/>
      <c r="KC72" s="103"/>
      <c r="KD72" s="103"/>
      <c r="KE72" s="103"/>
      <c r="KF72" s="103"/>
      <c r="KG72" s="103"/>
      <c r="KH72" s="104"/>
      <c r="KI72" s="104"/>
      <c r="KJ72" s="104"/>
      <c r="KK72" s="104">
        <f>SUMIF(purchases!JZ73,$KB$4,purchases!KK73)</f>
        <v>0</v>
      </c>
      <c r="KL72" s="104"/>
      <c r="KM72" s="104"/>
    </row>
    <row r="73" spans="1:299" s="4" customFormat="1" ht="20.100000000000001" customHeight="1" x14ac:dyDescent="0.2">
      <c r="A73" s="36"/>
      <c r="B73" s="36"/>
      <c r="C73" s="36"/>
      <c r="D73" s="37"/>
      <c r="E73" s="37"/>
      <c r="F73" s="37"/>
      <c r="G73" s="37"/>
      <c r="H73" s="37"/>
      <c r="I73" s="37"/>
      <c r="J73" s="37"/>
      <c r="K73" s="37">
        <f>SUMIF(purchases!K74,$M$4,purchases!E74)</f>
        <v>0</v>
      </c>
      <c r="L73" s="37"/>
      <c r="M73" s="37"/>
      <c r="N73" s="37"/>
      <c r="O73" s="37"/>
      <c r="P73" s="37"/>
      <c r="Q73" s="37"/>
      <c r="R73" s="37"/>
      <c r="S73" s="90"/>
      <c r="T73" s="90"/>
      <c r="U73" s="90"/>
      <c r="V73" s="90">
        <f>SUMIF(purchases!K74,$M$4,purchases!V74)</f>
        <v>0</v>
      </c>
      <c r="W73" s="90"/>
      <c r="X73" s="90"/>
      <c r="Z73" s="36"/>
      <c r="AA73" s="36"/>
      <c r="AB73" s="36"/>
      <c r="AC73" s="112"/>
      <c r="AD73" s="112"/>
      <c r="AE73" s="112"/>
      <c r="AF73" s="112"/>
      <c r="AG73" s="112"/>
      <c r="AH73" s="112"/>
      <c r="AI73" s="112"/>
      <c r="AJ73" s="112">
        <f>SUMIF(purchases!AJ74,$AL$4,purchases!AD74)</f>
        <v>0</v>
      </c>
      <c r="AK73" s="112"/>
      <c r="AL73" s="112"/>
      <c r="AM73" s="112"/>
      <c r="AN73" s="112"/>
      <c r="AO73" s="112"/>
      <c r="AP73" s="112"/>
      <c r="AQ73" s="112"/>
      <c r="AR73" s="116"/>
      <c r="AS73" s="116"/>
      <c r="AT73" s="116"/>
      <c r="AU73" s="116">
        <f>SUMIF(purchases!AJ74,$AL$4,purchases!AU74)</f>
        <v>0</v>
      </c>
      <c r="AV73" s="116"/>
      <c r="AW73" s="116"/>
      <c r="AY73" s="102"/>
      <c r="AZ73" s="102"/>
      <c r="BA73" s="102"/>
      <c r="BB73" s="113"/>
      <c r="BC73" s="113"/>
      <c r="BD73" s="113"/>
      <c r="BE73" s="113"/>
      <c r="BF73" s="113"/>
      <c r="BG73" s="113"/>
      <c r="BH73" s="113"/>
      <c r="BI73" s="113">
        <f>SUMIF(purchases!BI74,$BK$4,purchases!BC74)</f>
        <v>0</v>
      </c>
      <c r="BJ73" s="113"/>
      <c r="BK73" s="113"/>
      <c r="BL73" s="113"/>
      <c r="BM73" s="113"/>
      <c r="BN73" s="113"/>
      <c r="BO73" s="113"/>
      <c r="BP73" s="113"/>
      <c r="BQ73" s="104"/>
      <c r="BR73" s="104"/>
      <c r="BS73" s="104"/>
      <c r="BT73" s="104">
        <f>SUMIF(purchases!BI74,$BK$4,purchases!BT74)</f>
        <v>0</v>
      </c>
      <c r="BU73" s="104"/>
      <c r="BV73" s="104"/>
      <c r="BX73" s="117"/>
      <c r="BY73" s="117"/>
      <c r="BZ73" s="117"/>
      <c r="CA73" s="114"/>
      <c r="CB73" s="114"/>
      <c r="CC73" s="114"/>
      <c r="CD73" s="114"/>
      <c r="CE73" s="114"/>
      <c r="CF73" s="114"/>
      <c r="CG73" s="114"/>
      <c r="CH73" s="114">
        <f>SUMIF(purchases!CH74,$CJ$4,purchases!CB74)</f>
        <v>0</v>
      </c>
      <c r="CI73" s="114"/>
      <c r="CJ73" s="114"/>
      <c r="CK73" s="114"/>
      <c r="CL73" s="114"/>
      <c r="CM73" s="114"/>
      <c r="CN73" s="114"/>
      <c r="CO73" s="114"/>
      <c r="CP73" s="109"/>
      <c r="CQ73" s="109"/>
      <c r="CR73" s="109"/>
      <c r="CS73" s="109">
        <f>SUMIF(purchases!CH74,$CJ$4,purchases!CS74)</f>
        <v>0</v>
      </c>
      <c r="CT73" s="109"/>
      <c r="CU73" s="109"/>
      <c r="CW73" s="115"/>
      <c r="CX73" s="115"/>
      <c r="CY73" s="115"/>
      <c r="CZ73" s="111"/>
      <c r="DA73" s="111"/>
      <c r="DB73" s="111"/>
      <c r="DC73" s="111"/>
      <c r="DD73" s="111"/>
      <c r="DE73" s="111"/>
      <c r="DF73" s="111"/>
      <c r="DG73" s="111">
        <f>SUMIF(purchases!DG74,$DI$4,purchases!DA74)</f>
        <v>0</v>
      </c>
      <c r="DH73" s="111"/>
      <c r="DI73" s="111"/>
      <c r="DJ73" s="111"/>
      <c r="DK73" s="111"/>
      <c r="DL73" s="111"/>
      <c r="DM73" s="111"/>
      <c r="DN73" s="111"/>
      <c r="DO73" s="110"/>
      <c r="DP73" s="110"/>
      <c r="DQ73" s="110"/>
      <c r="DR73" s="110">
        <f>SUMIF(purchases!DG74,$DI$4,purchases!DR74)</f>
        <v>0</v>
      </c>
      <c r="DS73" s="110"/>
      <c r="DT73" s="110"/>
      <c r="DV73" s="102"/>
      <c r="DW73" s="102"/>
      <c r="DX73" s="102"/>
      <c r="DY73" s="103"/>
      <c r="DZ73" s="103"/>
      <c r="EA73" s="103"/>
      <c r="EB73" s="103"/>
      <c r="EC73" s="103"/>
      <c r="ED73" s="103"/>
      <c r="EE73" s="103"/>
      <c r="EF73" s="103">
        <f>SUMIF(purchases!EF74,$EH$4,purchases!DZ74)</f>
        <v>0</v>
      </c>
      <c r="EG73" s="103"/>
      <c r="EH73" s="103"/>
      <c r="EI73" s="103"/>
      <c r="EJ73" s="103"/>
      <c r="EK73" s="103"/>
      <c r="EL73" s="103"/>
      <c r="EM73" s="103"/>
      <c r="EN73" s="104"/>
      <c r="EO73" s="104"/>
      <c r="EP73" s="104"/>
      <c r="EQ73" s="104">
        <f>SUMIF(purchases!EF74,$EH$4,purchases!EQ74)</f>
        <v>0</v>
      </c>
      <c r="ER73" s="104"/>
      <c r="ES73" s="104"/>
      <c r="EU73" s="36"/>
      <c r="EV73" s="36"/>
      <c r="EW73" s="36"/>
      <c r="EX73" s="37"/>
      <c r="EY73" s="37"/>
      <c r="EZ73" s="37"/>
      <c r="FA73" s="37"/>
      <c r="FB73" s="37"/>
      <c r="FC73" s="37"/>
      <c r="FD73" s="37"/>
      <c r="FE73" s="37">
        <f>SUMIF(purchases!FE74,$FG$4,purchases!EY74)</f>
        <v>0</v>
      </c>
      <c r="FF73" s="37"/>
      <c r="FG73" s="37"/>
      <c r="FH73" s="37"/>
      <c r="FI73" s="37"/>
      <c r="FJ73" s="37"/>
      <c r="FK73" s="37"/>
      <c r="FL73" s="37"/>
      <c r="FM73" s="90"/>
      <c r="FN73" s="90"/>
      <c r="FO73" s="90"/>
      <c r="FP73" s="90">
        <f>SUMIF(purchases!FE74,$FG$4,purchases!FP74)</f>
        <v>0</v>
      </c>
      <c r="FQ73" s="90"/>
      <c r="FR73" s="90"/>
      <c r="FT73" s="36"/>
      <c r="FU73" s="36"/>
      <c r="FV73" s="36"/>
      <c r="FW73" s="112"/>
      <c r="FX73" s="112"/>
      <c r="FY73" s="112"/>
      <c r="FZ73" s="112"/>
      <c r="GA73" s="112"/>
      <c r="GB73" s="112"/>
      <c r="GC73" s="112"/>
      <c r="GD73" s="112">
        <f>SUMIF(purchases!GD74,$GF$4,purchases!FX74)</f>
        <v>0</v>
      </c>
      <c r="GE73" s="112"/>
      <c r="GF73" s="112"/>
      <c r="GG73" s="112"/>
      <c r="GH73" s="112"/>
      <c r="GI73" s="112"/>
      <c r="GJ73" s="112"/>
      <c r="GK73" s="112"/>
      <c r="GL73" s="116"/>
      <c r="GM73" s="116"/>
      <c r="GN73" s="116"/>
      <c r="GO73" s="116">
        <f>SUMIF(purchases!GD74,$GF$4,purchases!GO74)</f>
        <v>0</v>
      </c>
      <c r="GP73" s="116"/>
      <c r="GQ73" s="116"/>
      <c r="GS73" s="102"/>
      <c r="GT73" s="102"/>
      <c r="GU73" s="102"/>
      <c r="GV73" s="113"/>
      <c r="GW73" s="113"/>
      <c r="GX73" s="113"/>
      <c r="GY73" s="113"/>
      <c r="GZ73" s="113"/>
      <c r="HA73" s="113"/>
      <c r="HB73" s="113"/>
      <c r="HC73" s="113">
        <f>SUMIF(purchases!HC74,$HE$4,purchases!GW74)</f>
        <v>0</v>
      </c>
      <c r="HD73" s="113"/>
      <c r="HE73" s="113"/>
      <c r="HF73" s="113"/>
      <c r="HG73" s="113"/>
      <c r="HH73" s="113"/>
      <c r="HI73" s="113"/>
      <c r="HJ73" s="113"/>
      <c r="HK73" s="104"/>
      <c r="HL73" s="104"/>
      <c r="HM73" s="104"/>
      <c r="HN73" s="104">
        <f>SUMIF(purchases!HC74,$HE$4,purchases!HN74)</f>
        <v>0</v>
      </c>
      <c r="HO73" s="104"/>
      <c r="HP73" s="104"/>
      <c r="HR73" s="117"/>
      <c r="HS73" s="117"/>
      <c r="HT73" s="117"/>
      <c r="HU73" s="114"/>
      <c r="HV73" s="114"/>
      <c r="HW73" s="114"/>
      <c r="HX73" s="114"/>
      <c r="HY73" s="114"/>
      <c r="HZ73" s="114"/>
      <c r="IA73" s="114"/>
      <c r="IB73" s="114">
        <f>SUMIF(purchases!IB74,$ID$4,purchases!HV74)</f>
        <v>0</v>
      </c>
      <c r="IC73" s="114"/>
      <c r="ID73" s="114"/>
      <c r="IE73" s="114"/>
      <c r="IF73" s="114"/>
      <c r="IG73" s="114"/>
      <c r="IH73" s="114"/>
      <c r="II73" s="114"/>
      <c r="IJ73" s="109"/>
      <c r="IK73" s="109"/>
      <c r="IL73" s="109"/>
      <c r="IM73" s="109">
        <f>SUMIF(purchases!IB74,$ID$4,purchases!IM74)</f>
        <v>0</v>
      </c>
      <c r="IN73" s="109"/>
      <c r="IO73" s="109"/>
      <c r="IQ73" s="115"/>
      <c r="IR73" s="115"/>
      <c r="IS73" s="115"/>
      <c r="IT73" s="111"/>
      <c r="IU73" s="111"/>
      <c r="IV73" s="111"/>
      <c r="IW73" s="111"/>
      <c r="IX73" s="111"/>
      <c r="IY73" s="111"/>
      <c r="IZ73" s="111"/>
      <c r="JA73" s="111">
        <f>SUMIF(purchases!JA74,$JC$4,purchases!IU74)</f>
        <v>0</v>
      </c>
      <c r="JB73" s="111"/>
      <c r="JC73" s="111"/>
      <c r="JD73" s="111"/>
      <c r="JE73" s="111"/>
      <c r="JF73" s="111"/>
      <c r="JG73" s="111"/>
      <c r="JH73" s="111"/>
      <c r="JI73" s="110"/>
      <c r="JJ73" s="110"/>
      <c r="JK73" s="110"/>
      <c r="JL73" s="110">
        <f>SUMIF(purchases!JA74,$JC$4,purchases!JL74)</f>
        <v>0</v>
      </c>
      <c r="JM73" s="110"/>
      <c r="JN73" s="110"/>
      <c r="JP73" s="102"/>
      <c r="JQ73" s="102"/>
      <c r="JR73" s="102"/>
      <c r="JS73" s="103"/>
      <c r="JT73" s="103"/>
      <c r="JU73" s="103"/>
      <c r="JV73" s="103"/>
      <c r="JW73" s="103"/>
      <c r="JX73" s="103"/>
      <c r="JY73" s="103"/>
      <c r="JZ73" s="103">
        <f>SUMIF(purchases!JZ74,$KB$4,purchases!JT74)</f>
        <v>0</v>
      </c>
      <c r="KA73" s="103"/>
      <c r="KB73" s="103"/>
      <c r="KC73" s="103"/>
      <c r="KD73" s="103"/>
      <c r="KE73" s="103"/>
      <c r="KF73" s="103"/>
      <c r="KG73" s="103"/>
      <c r="KH73" s="104"/>
      <c r="KI73" s="104"/>
      <c r="KJ73" s="104"/>
      <c r="KK73" s="104">
        <f>SUMIF(purchases!JZ74,$KB$4,purchases!KK74)</f>
        <v>0</v>
      </c>
      <c r="KL73" s="104"/>
      <c r="KM73" s="104"/>
    </row>
    <row r="74" spans="1:299" s="4" customFormat="1" ht="20.100000000000001" customHeight="1" x14ac:dyDescent="0.2">
      <c r="A74" s="36"/>
      <c r="B74" s="36"/>
      <c r="C74" s="36"/>
      <c r="D74" s="37"/>
      <c r="E74" s="37"/>
      <c r="F74" s="37"/>
      <c r="G74" s="37"/>
      <c r="H74" s="37"/>
      <c r="I74" s="37"/>
      <c r="J74" s="37"/>
      <c r="K74" s="37">
        <f>SUMIF(purchases!K75,$M$4,purchases!E75)</f>
        <v>0</v>
      </c>
      <c r="L74" s="37"/>
      <c r="M74" s="37"/>
      <c r="N74" s="37"/>
      <c r="O74" s="37"/>
      <c r="P74" s="37"/>
      <c r="Q74" s="37"/>
      <c r="R74" s="37"/>
      <c r="S74" s="90"/>
      <c r="T74" s="90"/>
      <c r="U74" s="90"/>
      <c r="V74" s="90">
        <f>SUMIF(purchases!K75,$M$4,purchases!V75)</f>
        <v>0</v>
      </c>
      <c r="W74" s="90"/>
      <c r="X74" s="90"/>
      <c r="Z74" s="36"/>
      <c r="AA74" s="36"/>
      <c r="AB74" s="36"/>
      <c r="AC74" s="112"/>
      <c r="AD74" s="112"/>
      <c r="AE74" s="112"/>
      <c r="AF74" s="112"/>
      <c r="AG74" s="112"/>
      <c r="AH74" s="112"/>
      <c r="AI74" s="112"/>
      <c r="AJ74" s="112">
        <f>SUMIF(purchases!AJ75,$AL$4,purchases!AD75)</f>
        <v>0</v>
      </c>
      <c r="AK74" s="112"/>
      <c r="AL74" s="112"/>
      <c r="AM74" s="112"/>
      <c r="AN74" s="112"/>
      <c r="AO74" s="112"/>
      <c r="AP74" s="112"/>
      <c r="AQ74" s="112"/>
      <c r="AR74" s="116"/>
      <c r="AS74" s="116"/>
      <c r="AT74" s="116"/>
      <c r="AU74" s="116">
        <f>SUMIF(purchases!AJ75,$AL$4,purchases!AU75)</f>
        <v>0</v>
      </c>
      <c r="AV74" s="116"/>
      <c r="AW74" s="116"/>
      <c r="AY74" s="102"/>
      <c r="AZ74" s="102"/>
      <c r="BA74" s="102"/>
      <c r="BB74" s="113"/>
      <c r="BC74" s="113"/>
      <c r="BD74" s="113"/>
      <c r="BE74" s="113"/>
      <c r="BF74" s="113"/>
      <c r="BG74" s="113"/>
      <c r="BH74" s="113"/>
      <c r="BI74" s="113">
        <f>SUMIF(purchases!BI75,$BK$4,purchases!BC75)</f>
        <v>0</v>
      </c>
      <c r="BJ74" s="113"/>
      <c r="BK74" s="113"/>
      <c r="BL74" s="113"/>
      <c r="BM74" s="113"/>
      <c r="BN74" s="113"/>
      <c r="BO74" s="113"/>
      <c r="BP74" s="113"/>
      <c r="BQ74" s="104"/>
      <c r="BR74" s="104"/>
      <c r="BS74" s="104"/>
      <c r="BT74" s="104">
        <f>SUMIF(purchases!BI75,$BK$4,purchases!BT75)</f>
        <v>0</v>
      </c>
      <c r="BU74" s="104"/>
      <c r="BV74" s="104"/>
      <c r="BX74" s="117"/>
      <c r="BY74" s="117"/>
      <c r="BZ74" s="117"/>
      <c r="CA74" s="114"/>
      <c r="CB74" s="114"/>
      <c r="CC74" s="114"/>
      <c r="CD74" s="114"/>
      <c r="CE74" s="114"/>
      <c r="CF74" s="114"/>
      <c r="CG74" s="114"/>
      <c r="CH74" s="114">
        <f>SUMIF(purchases!CH75,$CJ$4,purchases!CB75)</f>
        <v>0</v>
      </c>
      <c r="CI74" s="114"/>
      <c r="CJ74" s="114"/>
      <c r="CK74" s="114"/>
      <c r="CL74" s="114"/>
      <c r="CM74" s="114"/>
      <c r="CN74" s="114"/>
      <c r="CO74" s="114"/>
      <c r="CP74" s="109"/>
      <c r="CQ74" s="109"/>
      <c r="CR74" s="109"/>
      <c r="CS74" s="109">
        <f>SUMIF(purchases!CH75,$CJ$4,purchases!CS75)</f>
        <v>0</v>
      </c>
      <c r="CT74" s="109"/>
      <c r="CU74" s="109"/>
      <c r="CW74" s="115"/>
      <c r="CX74" s="115"/>
      <c r="CY74" s="115"/>
      <c r="CZ74" s="111"/>
      <c r="DA74" s="111"/>
      <c r="DB74" s="111"/>
      <c r="DC74" s="111"/>
      <c r="DD74" s="111"/>
      <c r="DE74" s="111"/>
      <c r="DF74" s="111"/>
      <c r="DG74" s="111">
        <f>SUMIF(purchases!DG75,$DI$4,purchases!DA75)</f>
        <v>0</v>
      </c>
      <c r="DH74" s="111"/>
      <c r="DI74" s="111"/>
      <c r="DJ74" s="111"/>
      <c r="DK74" s="111"/>
      <c r="DL74" s="111"/>
      <c r="DM74" s="111"/>
      <c r="DN74" s="111"/>
      <c r="DO74" s="110"/>
      <c r="DP74" s="110"/>
      <c r="DQ74" s="110"/>
      <c r="DR74" s="110">
        <f>SUMIF(purchases!DG75,$DI$4,purchases!DR75)</f>
        <v>0</v>
      </c>
      <c r="DS74" s="110"/>
      <c r="DT74" s="110"/>
      <c r="DV74" s="102"/>
      <c r="DW74" s="102"/>
      <c r="DX74" s="102"/>
      <c r="DY74" s="103"/>
      <c r="DZ74" s="103"/>
      <c r="EA74" s="103"/>
      <c r="EB74" s="103"/>
      <c r="EC74" s="103"/>
      <c r="ED74" s="103"/>
      <c r="EE74" s="103"/>
      <c r="EF74" s="103">
        <f>SUMIF(purchases!EF75,$EH$4,purchases!DZ75)</f>
        <v>0</v>
      </c>
      <c r="EG74" s="103"/>
      <c r="EH74" s="103"/>
      <c r="EI74" s="103"/>
      <c r="EJ74" s="103"/>
      <c r="EK74" s="103"/>
      <c r="EL74" s="103"/>
      <c r="EM74" s="103"/>
      <c r="EN74" s="104"/>
      <c r="EO74" s="104"/>
      <c r="EP74" s="104"/>
      <c r="EQ74" s="104">
        <f>SUMIF(purchases!EF75,$EH$4,purchases!EQ75)</f>
        <v>0</v>
      </c>
      <c r="ER74" s="104"/>
      <c r="ES74" s="104"/>
      <c r="EU74" s="36"/>
      <c r="EV74" s="36"/>
      <c r="EW74" s="36"/>
      <c r="EX74" s="37"/>
      <c r="EY74" s="37"/>
      <c r="EZ74" s="37"/>
      <c r="FA74" s="37"/>
      <c r="FB74" s="37"/>
      <c r="FC74" s="37"/>
      <c r="FD74" s="37"/>
      <c r="FE74" s="37">
        <f>SUMIF(purchases!FE75,$FG$4,purchases!EY75)</f>
        <v>0</v>
      </c>
      <c r="FF74" s="37"/>
      <c r="FG74" s="37"/>
      <c r="FH74" s="37"/>
      <c r="FI74" s="37"/>
      <c r="FJ74" s="37"/>
      <c r="FK74" s="37"/>
      <c r="FL74" s="37"/>
      <c r="FM74" s="90"/>
      <c r="FN74" s="90"/>
      <c r="FO74" s="90"/>
      <c r="FP74" s="90">
        <f>SUMIF(purchases!FE75,$FG$4,purchases!FP75)</f>
        <v>0</v>
      </c>
      <c r="FQ74" s="90"/>
      <c r="FR74" s="90"/>
      <c r="FT74" s="36"/>
      <c r="FU74" s="36"/>
      <c r="FV74" s="36"/>
      <c r="FW74" s="112"/>
      <c r="FX74" s="112"/>
      <c r="FY74" s="112"/>
      <c r="FZ74" s="112"/>
      <c r="GA74" s="112"/>
      <c r="GB74" s="112"/>
      <c r="GC74" s="112"/>
      <c r="GD74" s="112">
        <f>SUMIF(purchases!GD75,$GF$4,purchases!FX75)</f>
        <v>0</v>
      </c>
      <c r="GE74" s="112"/>
      <c r="GF74" s="112"/>
      <c r="GG74" s="112"/>
      <c r="GH74" s="112"/>
      <c r="GI74" s="112"/>
      <c r="GJ74" s="112"/>
      <c r="GK74" s="112"/>
      <c r="GL74" s="116"/>
      <c r="GM74" s="116"/>
      <c r="GN74" s="116"/>
      <c r="GO74" s="116">
        <f>SUMIF(purchases!GD75,$GF$4,purchases!GO75)</f>
        <v>0</v>
      </c>
      <c r="GP74" s="116"/>
      <c r="GQ74" s="116"/>
      <c r="GS74" s="102"/>
      <c r="GT74" s="102"/>
      <c r="GU74" s="102"/>
      <c r="GV74" s="113"/>
      <c r="GW74" s="113"/>
      <c r="GX74" s="113"/>
      <c r="GY74" s="113"/>
      <c r="GZ74" s="113"/>
      <c r="HA74" s="113"/>
      <c r="HB74" s="113"/>
      <c r="HC74" s="113">
        <f>SUMIF(purchases!HC75,$HE$4,purchases!GW75)</f>
        <v>0</v>
      </c>
      <c r="HD74" s="113"/>
      <c r="HE74" s="113"/>
      <c r="HF74" s="113"/>
      <c r="HG74" s="113"/>
      <c r="HH74" s="113"/>
      <c r="HI74" s="113"/>
      <c r="HJ74" s="113"/>
      <c r="HK74" s="104"/>
      <c r="HL74" s="104"/>
      <c r="HM74" s="104"/>
      <c r="HN74" s="104">
        <f>SUMIF(purchases!HC75,$HE$4,purchases!HN75)</f>
        <v>0</v>
      </c>
      <c r="HO74" s="104"/>
      <c r="HP74" s="104"/>
      <c r="HR74" s="117"/>
      <c r="HS74" s="117"/>
      <c r="HT74" s="117"/>
      <c r="HU74" s="114"/>
      <c r="HV74" s="114"/>
      <c r="HW74" s="114"/>
      <c r="HX74" s="114"/>
      <c r="HY74" s="114"/>
      <c r="HZ74" s="114"/>
      <c r="IA74" s="114"/>
      <c r="IB74" s="114">
        <f>SUMIF(purchases!IB75,$ID$4,purchases!HV75)</f>
        <v>0</v>
      </c>
      <c r="IC74" s="114"/>
      <c r="ID74" s="114"/>
      <c r="IE74" s="114"/>
      <c r="IF74" s="114"/>
      <c r="IG74" s="114"/>
      <c r="IH74" s="114"/>
      <c r="II74" s="114"/>
      <c r="IJ74" s="109"/>
      <c r="IK74" s="109"/>
      <c r="IL74" s="109"/>
      <c r="IM74" s="109">
        <f>SUMIF(purchases!IB75,$ID$4,purchases!IM75)</f>
        <v>0</v>
      </c>
      <c r="IN74" s="109"/>
      <c r="IO74" s="109"/>
      <c r="IQ74" s="115"/>
      <c r="IR74" s="115"/>
      <c r="IS74" s="115"/>
      <c r="IT74" s="111"/>
      <c r="IU74" s="111"/>
      <c r="IV74" s="111"/>
      <c r="IW74" s="111"/>
      <c r="IX74" s="111"/>
      <c r="IY74" s="111"/>
      <c r="IZ74" s="111"/>
      <c r="JA74" s="111">
        <f>SUMIF(purchases!JA75,$JC$4,purchases!IU75)</f>
        <v>0</v>
      </c>
      <c r="JB74" s="111"/>
      <c r="JC74" s="111"/>
      <c r="JD74" s="111"/>
      <c r="JE74" s="111"/>
      <c r="JF74" s="111"/>
      <c r="JG74" s="111"/>
      <c r="JH74" s="111"/>
      <c r="JI74" s="110"/>
      <c r="JJ74" s="110"/>
      <c r="JK74" s="110"/>
      <c r="JL74" s="110">
        <f>SUMIF(purchases!JA75,$JC$4,purchases!JL75)</f>
        <v>0</v>
      </c>
      <c r="JM74" s="110"/>
      <c r="JN74" s="110"/>
      <c r="JP74" s="102"/>
      <c r="JQ74" s="102"/>
      <c r="JR74" s="102"/>
      <c r="JS74" s="103"/>
      <c r="JT74" s="103"/>
      <c r="JU74" s="103"/>
      <c r="JV74" s="103"/>
      <c r="JW74" s="103"/>
      <c r="JX74" s="103"/>
      <c r="JY74" s="103"/>
      <c r="JZ74" s="103">
        <f>SUMIF(purchases!JZ75,$KB$4,purchases!JT75)</f>
        <v>0</v>
      </c>
      <c r="KA74" s="103"/>
      <c r="KB74" s="103"/>
      <c r="KC74" s="103"/>
      <c r="KD74" s="103"/>
      <c r="KE74" s="103"/>
      <c r="KF74" s="103"/>
      <c r="KG74" s="103"/>
      <c r="KH74" s="104"/>
      <c r="KI74" s="104"/>
      <c r="KJ74" s="104"/>
      <c r="KK74" s="104">
        <f>SUMIF(purchases!JZ75,$KB$4,purchases!KK75)</f>
        <v>0</v>
      </c>
      <c r="KL74" s="104"/>
      <c r="KM74" s="104"/>
    </row>
    <row r="75" spans="1:299" s="4" customFormat="1" ht="20.100000000000001" customHeight="1" x14ac:dyDescent="0.2">
      <c r="A75" s="36"/>
      <c r="B75" s="36"/>
      <c r="C75" s="36"/>
      <c r="D75" s="37"/>
      <c r="E75" s="37"/>
      <c r="F75" s="37"/>
      <c r="G75" s="37"/>
      <c r="H75" s="37"/>
      <c r="I75" s="37"/>
      <c r="J75" s="37"/>
      <c r="K75" s="37">
        <f>SUMIF(purchases!K76,$M$4,purchases!E76)</f>
        <v>0</v>
      </c>
      <c r="L75" s="37"/>
      <c r="M75" s="37"/>
      <c r="N75" s="37"/>
      <c r="O75" s="37"/>
      <c r="P75" s="37"/>
      <c r="Q75" s="37"/>
      <c r="R75" s="37"/>
      <c r="S75" s="90"/>
      <c r="T75" s="90"/>
      <c r="U75" s="90"/>
      <c r="V75" s="90">
        <f>SUMIF(purchases!K76,$M$4,purchases!V76)</f>
        <v>0</v>
      </c>
      <c r="W75" s="90"/>
      <c r="X75" s="90"/>
      <c r="Z75" s="36"/>
      <c r="AA75" s="36"/>
      <c r="AB75" s="36"/>
      <c r="AC75" s="112"/>
      <c r="AD75" s="112"/>
      <c r="AE75" s="112"/>
      <c r="AF75" s="112"/>
      <c r="AG75" s="112"/>
      <c r="AH75" s="112"/>
      <c r="AI75" s="112"/>
      <c r="AJ75" s="112">
        <f>SUMIF(purchases!AJ76,$AL$4,purchases!AD76)</f>
        <v>0</v>
      </c>
      <c r="AK75" s="112"/>
      <c r="AL75" s="112"/>
      <c r="AM75" s="112"/>
      <c r="AN75" s="112"/>
      <c r="AO75" s="112"/>
      <c r="AP75" s="112"/>
      <c r="AQ75" s="112"/>
      <c r="AR75" s="116"/>
      <c r="AS75" s="116"/>
      <c r="AT75" s="116"/>
      <c r="AU75" s="116">
        <f>SUMIF(purchases!AJ76,$AL$4,purchases!AU76)</f>
        <v>0</v>
      </c>
      <c r="AV75" s="116"/>
      <c r="AW75" s="116"/>
      <c r="AY75" s="102"/>
      <c r="AZ75" s="102"/>
      <c r="BA75" s="102"/>
      <c r="BB75" s="113"/>
      <c r="BC75" s="113"/>
      <c r="BD75" s="113"/>
      <c r="BE75" s="113"/>
      <c r="BF75" s="113"/>
      <c r="BG75" s="113"/>
      <c r="BH75" s="113"/>
      <c r="BI75" s="113">
        <f>SUMIF(purchases!BI76,$BK$4,purchases!BC76)</f>
        <v>0</v>
      </c>
      <c r="BJ75" s="113"/>
      <c r="BK75" s="113"/>
      <c r="BL75" s="113"/>
      <c r="BM75" s="113"/>
      <c r="BN75" s="113"/>
      <c r="BO75" s="113"/>
      <c r="BP75" s="113"/>
      <c r="BQ75" s="104"/>
      <c r="BR75" s="104"/>
      <c r="BS75" s="104"/>
      <c r="BT75" s="104">
        <f>SUMIF(purchases!BI76,$BK$4,purchases!BT76)</f>
        <v>0</v>
      </c>
      <c r="BU75" s="104"/>
      <c r="BV75" s="104"/>
      <c r="BX75" s="117"/>
      <c r="BY75" s="117"/>
      <c r="BZ75" s="117"/>
      <c r="CA75" s="114"/>
      <c r="CB75" s="114"/>
      <c r="CC75" s="114"/>
      <c r="CD75" s="114"/>
      <c r="CE75" s="114"/>
      <c r="CF75" s="114"/>
      <c r="CG75" s="114"/>
      <c r="CH75" s="114">
        <f>SUMIF(purchases!CH76,$CJ$4,purchases!CB76)</f>
        <v>0</v>
      </c>
      <c r="CI75" s="114"/>
      <c r="CJ75" s="114"/>
      <c r="CK75" s="114"/>
      <c r="CL75" s="114"/>
      <c r="CM75" s="114"/>
      <c r="CN75" s="114"/>
      <c r="CO75" s="114"/>
      <c r="CP75" s="109"/>
      <c r="CQ75" s="109"/>
      <c r="CR75" s="109"/>
      <c r="CS75" s="109">
        <f>SUMIF(purchases!CH76,$CJ$4,purchases!CS76)</f>
        <v>0</v>
      </c>
      <c r="CT75" s="109"/>
      <c r="CU75" s="109"/>
      <c r="CW75" s="115"/>
      <c r="CX75" s="115"/>
      <c r="CY75" s="115"/>
      <c r="CZ75" s="111"/>
      <c r="DA75" s="111"/>
      <c r="DB75" s="111"/>
      <c r="DC75" s="111"/>
      <c r="DD75" s="111"/>
      <c r="DE75" s="111"/>
      <c r="DF75" s="111"/>
      <c r="DG75" s="111">
        <f>SUMIF(purchases!DG76,$DI$4,purchases!DA76)</f>
        <v>0</v>
      </c>
      <c r="DH75" s="111"/>
      <c r="DI75" s="111"/>
      <c r="DJ75" s="111"/>
      <c r="DK75" s="111"/>
      <c r="DL75" s="111"/>
      <c r="DM75" s="111"/>
      <c r="DN75" s="111"/>
      <c r="DO75" s="110"/>
      <c r="DP75" s="110"/>
      <c r="DQ75" s="110"/>
      <c r="DR75" s="110">
        <f>SUMIF(purchases!DG76,$DI$4,purchases!DR76)</f>
        <v>0</v>
      </c>
      <c r="DS75" s="110"/>
      <c r="DT75" s="110"/>
      <c r="DV75" s="102"/>
      <c r="DW75" s="102"/>
      <c r="DX75" s="102"/>
      <c r="DY75" s="103"/>
      <c r="DZ75" s="103"/>
      <c r="EA75" s="103"/>
      <c r="EB75" s="103"/>
      <c r="EC75" s="103"/>
      <c r="ED75" s="103"/>
      <c r="EE75" s="103"/>
      <c r="EF75" s="103">
        <f>SUMIF(purchases!EF76,$EH$4,purchases!DZ76)</f>
        <v>0</v>
      </c>
      <c r="EG75" s="103"/>
      <c r="EH75" s="103"/>
      <c r="EI75" s="103"/>
      <c r="EJ75" s="103"/>
      <c r="EK75" s="103"/>
      <c r="EL75" s="103"/>
      <c r="EM75" s="103"/>
      <c r="EN75" s="104"/>
      <c r="EO75" s="104"/>
      <c r="EP75" s="104"/>
      <c r="EQ75" s="104">
        <f>SUMIF(purchases!EF76,$EH$4,purchases!EQ76)</f>
        <v>0</v>
      </c>
      <c r="ER75" s="104"/>
      <c r="ES75" s="104"/>
      <c r="EU75" s="36"/>
      <c r="EV75" s="36"/>
      <c r="EW75" s="36"/>
      <c r="EX75" s="37"/>
      <c r="EY75" s="37"/>
      <c r="EZ75" s="37"/>
      <c r="FA75" s="37"/>
      <c r="FB75" s="37"/>
      <c r="FC75" s="37"/>
      <c r="FD75" s="37"/>
      <c r="FE75" s="37">
        <f>SUMIF(purchases!FE76,$FG$4,purchases!EY76)</f>
        <v>0</v>
      </c>
      <c r="FF75" s="37"/>
      <c r="FG75" s="37"/>
      <c r="FH75" s="37"/>
      <c r="FI75" s="37"/>
      <c r="FJ75" s="37"/>
      <c r="FK75" s="37"/>
      <c r="FL75" s="37"/>
      <c r="FM75" s="90"/>
      <c r="FN75" s="90"/>
      <c r="FO75" s="90"/>
      <c r="FP75" s="90">
        <f>SUMIF(purchases!FE76,$FG$4,purchases!FP76)</f>
        <v>0</v>
      </c>
      <c r="FQ75" s="90"/>
      <c r="FR75" s="90"/>
      <c r="FT75" s="36"/>
      <c r="FU75" s="36"/>
      <c r="FV75" s="36"/>
      <c r="FW75" s="112"/>
      <c r="FX75" s="112"/>
      <c r="FY75" s="112"/>
      <c r="FZ75" s="112"/>
      <c r="GA75" s="112"/>
      <c r="GB75" s="112"/>
      <c r="GC75" s="112"/>
      <c r="GD75" s="112">
        <f>SUMIF(purchases!GD76,$GF$4,purchases!FX76)</f>
        <v>0</v>
      </c>
      <c r="GE75" s="112"/>
      <c r="GF75" s="112"/>
      <c r="GG75" s="112"/>
      <c r="GH75" s="112"/>
      <c r="GI75" s="112"/>
      <c r="GJ75" s="112"/>
      <c r="GK75" s="112"/>
      <c r="GL75" s="116"/>
      <c r="GM75" s="116"/>
      <c r="GN75" s="116"/>
      <c r="GO75" s="116">
        <f>SUMIF(purchases!GD76,$GF$4,purchases!GO76)</f>
        <v>0</v>
      </c>
      <c r="GP75" s="116"/>
      <c r="GQ75" s="116"/>
      <c r="GS75" s="102"/>
      <c r="GT75" s="102"/>
      <c r="GU75" s="102"/>
      <c r="GV75" s="113"/>
      <c r="GW75" s="113"/>
      <c r="GX75" s="113"/>
      <c r="GY75" s="113"/>
      <c r="GZ75" s="113"/>
      <c r="HA75" s="113"/>
      <c r="HB75" s="113"/>
      <c r="HC75" s="113">
        <f>SUMIF(purchases!HC76,$HE$4,purchases!GW76)</f>
        <v>0</v>
      </c>
      <c r="HD75" s="113"/>
      <c r="HE75" s="113"/>
      <c r="HF75" s="113"/>
      <c r="HG75" s="113"/>
      <c r="HH75" s="113"/>
      <c r="HI75" s="113"/>
      <c r="HJ75" s="113"/>
      <c r="HK75" s="104"/>
      <c r="HL75" s="104"/>
      <c r="HM75" s="104"/>
      <c r="HN75" s="104">
        <f>SUMIF(purchases!HC76,$HE$4,purchases!HN76)</f>
        <v>0</v>
      </c>
      <c r="HO75" s="104"/>
      <c r="HP75" s="104"/>
      <c r="HR75" s="117"/>
      <c r="HS75" s="117"/>
      <c r="HT75" s="117"/>
      <c r="HU75" s="114"/>
      <c r="HV75" s="114"/>
      <c r="HW75" s="114"/>
      <c r="HX75" s="114"/>
      <c r="HY75" s="114"/>
      <c r="HZ75" s="114"/>
      <c r="IA75" s="114"/>
      <c r="IB75" s="114">
        <f>SUMIF(purchases!IB76,$ID$4,purchases!HV76)</f>
        <v>0</v>
      </c>
      <c r="IC75" s="114"/>
      <c r="ID75" s="114"/>
      <c r="IE75" s="114"/>
      <c r="IF75" s="114"/>
      <c r="IG75" s="114"/>
      <c r="IH75" s="114"/>
      <c r="II75" s="114"/>
      <c r="IJ75" s="109"/>
      <c r="IK75" s="109"/>
      <c r="IL75" s="109"/>
      <c r="IM75" s="109">
        <f>SUMIF(purchases!IB76,$ID$4,purchases!IM76)</f>
        <v>0</v>
      </c>
      <c r="IN75" s="109"/>
      <c r="IO75" s="109"/>
      <c r="IQ75" s="115"/>
      <c r="IR75" s="115"/>
      <c r="IS75" s="115"/>
      <c r="IT75" s="111"/>
      <c r="IU75" s="111"/>
      <c r="IV75" s="111"/>
      <c r="IW75" s="111"/>
      <c r="IX75" s="111"/>
      <c r="IY75" s="111"/>
      <c r="IZ75" s="111"/>
      <c r="JA75" s="111">
        <f>SUMIF(purchases!JA76,$JC$4,purchases!IU76)</f>
        <v>0</v>
      </c>
      <c r="JB75" s="111"/>
      <c r="JC75" s="111"/>
      <c r="JD75" s="111"/>
      <c r="JE75" s="111"/>
      <c r="JF75" s="111"/>
      <c r="JG75" s="111"/>
      <c r="JH75" s="111"/>
      <c r="JI75" s="110"/>
      <c r="JJ75" s="110"/>
      <c r="JK75" s="110"/>
      <c r="JL75" s="110">
        <f>SUMIF(purchases!JA76,$JC$4,purchases!JL76)</f>
        <v>0</v>
      </c>
      <c r="JM75" s="110"/>
      <c r="JN75" s="110"/>
      <c r="JP75" s="102"/>
      <c r="JQ75" s="102"/>
      <c r="JR75" s="102"/>
      <c r="JS75" s="103"/>
      <c r="JT75" s="103"/>
      <c r="JU75" s="103"/>
      <c r="JV75" s="103"/>
      <c r="JW75" s="103"/>
      <c r="JX75" s="103"/>
      <c r="JY75" s="103"/>
      <c r="JZ75" s="103">
        <f>SUMIF(purchases!JZ76,$KB$4,purchases!JT76)</f>
        <v>0</v>
      </c>
      <c r="KA75" s="103"/>
      <c r="KB75" s="103"/>
      <c r="KC75" s="103"/>
      <c r="KD75" s="103"/>
      <c r="KE75" s="103"/>
      <c r="KF75" s="103"/>
      <c r="KG75" s="103"/>
      <c r="KH75" s="104"/>
      <c r="KI75" s="104"/>
      <c r="KJ75" s="104"/>
      <c r="KK75" s="104">
        <f>SUMIF(purchases!JZ76,$KB$4,purchases!KK76)</f>
        <v>0</v>
      </c>
      <c r="KL75" s="104"/>
      <c r="KM75" s="104"/>
    </row>
    <row r="76" spans="1:299" s="4" customFormat="1" ht="20.100000000000001" customHeight="1" x14ac:dyDescent="0.2">
      <c r="A76" s="36"/>
      <c r="B76" s="36"/>
      <c r="C76" s="36"/>
      <c r="D76" s="37"/>
      <c r="E76" s="37"/>
      <c r="F76" s="37"/>
      <c r="G76" s="37"/>
      <c r="H76" s="37"/>
      <c r="I76" s="37"/>
      <c r="J76" s="37"/>
      <c r="K76" s="37">
        <f>SUMIF(purchases!K77,$M$4,purchases!E77)</f>
        <v>0</v>
      </c>
      <c r="L76" s="37"/>
      <c r="M76" s="37"/>
      <c r="N76" s="37"/>
      <c r="O76" s="37"/>
      <c r="P76" s="37"/>
      <c r="Q76" s="37"/>
      <c r="R76" s="37"/>
      <c r="S76" s="90"/>
      <c r="T76" s="90"/>
      <c r="U76" s="90"/>
      <c r="V76" s="90">
        <f>SUMIF(purchases!K77,$M$4,purchases!V77)</f>
        <v>0</v>
      </c>
      <c r="W76" s="90"/>
      <c r="X76" s="90"/>
      <c r="Z76" s="36"/>
      <c r="AA76" s="36"/>
      <c r="AB76" s="36"/>
      <c r="AC76" s="112"/>
      <c r="AD76" s="112"/>
      <c r="AE76" s="112"/>
      <c r="AF76" s="112"/>
      <c r="AG76" s="112"/>
      <c r="AH76" s="112"/>
      <c r="AI76" s="112"/>
      <c r="AJ76" s="112">
        <f>SUMIF(purchases!AJ77,$AL$4,purchases!AD77)</f>
        <v>0</v>
      </c>
      <c r="AK76" s="112"/>
      <c r="AL76" s="112"/>
      <c r="AM76" s="112"/>
      <c r="AN76" s="112"/>
      <c r="AO76" s="112"/>
      <c r="AP76" s="112"/>
      <c r="AQ76" s="112"/>
      <c r="AR76" s="116"/>
      <c r="AS76" s="116"/>
      <c r="AT76" s="116"/>
      <c r="AU76" s="116">
        <f>SUMIF(purchases!AJ77,$AL$4,purchases!AU77)</f>
        <v>0</v>
      </c>
      <c r="AV76" s="116"/>
      <c r="AW76" s="116"/>
      <c r="AY76" s="102"/>
      <c r="AZ76" s="102"/>
      <c r="BA76" s="102"/>
      <c r="BB76" s="113"/>
      <c r="BC76" s="113"/>
      <c r="BD76" s="113"/>
      <c r="BE76" s="113"/>
      <c r="BF76" s="113"/>
      <c r="BG76" s="113"/>
      <c r="BH76" s="113"/>
      <c r="BI76" s="113">
        <f>SUMIF(purchases!BI77,$BK$4,purchases!BC77)</f>
        <v>0</v>
      </c>
      <c r="BJ76" s="113"/>
      <c r="BK76" s="113"/>
      <c r="BL76" s="113"/>
      <c r="BM76" s="113"/>
      <c r="BN76" s="113"/>
      <c r="BO76" s="113"/>
      <c r="BP76" s="113"/>
      <c r="BQ76" s="104"/>
      <c r="BR76" s="104"/>
      <c r="BS76" s="104"/>
      <c r="BT76" s="104">
        <f>SUMIF(purchases!BI77,$BK$4,purchases!BT77)</f>
        <v>0</v>
      </c>
      <c r="BU76" s="104"/>
      <c r="BV76" s="104"/>
      <c r="BX76" s="117"/>
      <c r="BY76" s="117"/>
      <c r="BZ76" s="117"/>
      <c r="CA76" s="114"/>
      <c r="CB76" s="114"/>
      <c r="CC76" s="114"/>
      <c r="CD76" s="114"/>
      <c r="CE76" s="114"/>
      <c r="CF76" s="114"/>
      <c r="CG76" s="114"/>
      <c r="CH76" s="114">
        <f>SUMIF(purchases!CH77,$CJ$4,purchases!CB77)</f>
        <v>0</v>
      </c>
      <c r="CI76" s="114"/>
      <c r="CJ76" s="114"/>
      <c r="CK76" s="114"/>
      <c r="CL76" s="114"/>
      <c r="CM76" s="114"/>
      <c r="CN76" s="114"/>
      <c r="CO76" s="114"/>
      <c r="CP76" s="109"/>
      <c r="CQ76" s="109"/>
      <c r="CR76" s="109"/>
      <c r="CS76" s="109">
        <f>SUMIF(purchases!CH77,$CJ$4,purchases!CS77)</f>
        <v>0</v>
      </c>
      <c r="CT76" s="109"/>
      <c r="CU76" s="109"/>
      <c r="CW76" s="115"/>
      <c r="CX76" s="115"/>
      <c r="CY76" s="115"/>
      <c r="CZ76" s="111"/>
      <c r="DA76" s="111"/>
      <c r="DB76" s="111"/>
      <c r="DC76" s="111"/>
      <c r="DD76" s="111"/>
      <c r="DE76" s="111"/>
      <c r="DF76" s="111"/>
      <c r="DG76" s="111">
        <f>SUMIF(purchases!DG77,$DI$4,purchases!DA77)</f>
        <v>0</v>
      </c>
      <c r="DH76" s="111"/>
      <c r="DI76" s="111"/>
      <c r="DJ76" s="111"/>
      <c r="DK76" s="111"/>
      <c r="DL76" s="111"/>
      <c r="DM76" s="111"/>
      <c r="DN76" s="111"/>
      <c r="DO76" s="110"/>
      <c r="DP76" s="110"/>
      <c r="DQ76" s="110"/>
      <c r="DR76" s="110">
        <f>SUMIF(purchases!DG77,$DI$4,purchases!DR77)</f>
        <v>0</v>
      </c>
      <c r="DS76" s="110"/>
      <c r="DT76" s="110"/>
      <c r="DV76" s="102"/>
      <c r="DW76" s="102"/>
      <c r="DX76" s="102"/>
      <c r="DY76" s="103"/>
      <c r="DZ76" s="103"/>
      <c r="EA76" s="103"/>
      <c r="EB76" s="103"/>
      <c r="EC76" s="103"/>
      <c r="ED76" s="103"/>
      <c r="EE76" s="103"/>
      <c r="EF76" s="103">
        <f>SUMIF(purchases!EF77,$EH$4,purchases!DZ77)</f>
        <v>0</v>
      </c>
      <c r="EG76" s="103"/>
      <c r="EH76" s="103"/>
      <c r="EI76" s="103"/>
      <c r="EJ76" s="103"/>
      <c r="EK76" s="103"/>
      <c r="EL76" s="103"/>
      <c r="EM76" s="103"/>
      <c r="EN76" s="104"/>
      <c r="EO76" s="104"/>
      <c r="EP76" s="104"/>
      <c r="EQ76" s="104">
        <f>SUMIF(purchases!EF77,$EH$4,purchases!EQ77)</f>
        <v>0</v>
      </c>
      <c r="ER76" s="104"/>
      <c r="ES76" s="104"/>
      <c r="EU76" s="36"/>
      <c r="EV76" s="36"/>
      <c r="EW76" s="36"/>
      <c r="EX76" s="37"/>
      <c r="EY76" s="37"/>
      <c r="EZ76" s="37"/>
      <c r="FA76" s="37"/>
      <c r="FB76" s="37"/>
      <c r="FC76" s="37"/>
      <c r="FD76" s="37"/>
      <c r="FE76" s="37">
        <f>SUMIF(purchases!FE77,$FG$4,purchases!EY77)</f>
        <v>0</v>
      </c>
      <c r="FF76" s="37"/>
      <c r="FG76" s="37"/>
      <c r="FH76" s="37"/>
      <c r="FI76" s="37"/>
      <c r="FJ76" s="37"/>
      <c r="FK76" s="37"/>
      <c r="FL76" s="37"/>
      <c r="FM76" s="90"/>
      <c r="FN76" s="90"/>
      <c r="FO76" s="90"/>
      <c r="FP76" s="90">
        <f>SUMIF(purchases!FE77,$FG$4,purchases!FP77)</f>
        <v>0</v>
      </c>
      <c r="FQ76" s="90"/>
      <c r="FR76" s="90"/>
      <c r="FT76" s="36"/>
      <c r="FU76" s="36"/>
      <c r="FV76" s="36"/>
      <c r="FW76" s="112"/>
      <c r="FX76" s="112"/>
      <c r="FY76" s="112"/>
      <c r="FZ76" s="112"/>
      <c r="GA76" s="112"/>
      <c r="GB76" s="112"/>
      <c r="GC76" s="112"/>
      <c r="GD76" s="112">
        <f>SUMIF(purchases!GD77,$GF$4,purchases!FX77)</f>
        <v>0</v>
      </c>
      <c r="GE76" s="112"/>
      <c r="GF76" s="112"/>
      <c r="GG76" s="112"/>
      <c r="GH76" s="112"/>
      <c r="GI76" s="112"/>
      <c r="GJ76" s="112"/>
      <c r="GK76" s="112"/>
      <c r="GL76" s="116"/>
      <c r="GM76" s="116"/>
      <c r="GN76" s="116"/>
      <c r="GO76" s="116">
        <f>SUMIF(purchases!GD77,$GF$4,purchases!GO77)</f>
        <v>0</v>
      </c>
      <c r="GP76" s="116"/>
      <c r="GQ76" s="116"/>
      <c r="GS76" s="102"/>
      <c r="GT76" s="102"/>
      <c r="GU76" s="102"/>
      <c r="GV76" s="113"/>
      <c r="GW76" s="113"/>
      <c r="GX76" s="113"/>
      <c r="GY76" s="113"/>
      <c r="GZ76" s="113"/>
      <c r="HA76" s="113"/>
      <c r="HB76" s="113"/>
      <c r="HC76" s="113">
        <f>SUMIF(purchases!HC77,$HE$4,purchases!GW77)</f>
        <v>0</v>
      </c>
      <c r="HD76" s="113"/>
      <c r="HE76" s="113"/>
      <c r="HF76" s="113"/>
      <c r="HG76" s="113"/>
      <c r="HH76" s="113"/>
      <c r="HI76" s="113"/>
      <c r="HJ76" s="113"/>
      <c r="HK76" s="104"/>
      <c r="HL76" s="104"/>
      <c r="HM76" s="104"/>
      <c r="HN76" s="104">
        <f>SUMIF(purchases!HC77,$HE$4,purchases!HN77)</f>
        <v>0</v>
      </c>
      <c r="HO76" s="104"/>
      <c r="HP76" s="104"/>
      <c r="HR76" s="117"/>
      <c r="HS76" s="117"/>
      <c r="HT76" s="117"/>
      <c r="HU76" s="114"/>
      <c r="HV76" s="114"/>
      <c r="HW76" s="114"/>
      <c r="HX76" s="114"/>
      <c r="HY76" s="114"/>
      <c r="HZ76" s="114"/>
      <c r="IA76" s="114"/>
      <c r="IB76" s="114">
        <f>SUMIF(purchases!IB77,$ID$4,purchases!HV77)</f>
        <v>0</v>
      </c>
      <c r="IC76" s="114"/>
      <c r="ID76" s="114"/>
      <c r="IE76" s="114"/>
      <c r="IF76" s="114"/>
      <c r="IG76" s="114"/>
      <c r="IH76" s="114"/>
      <c r="II76" s="114"/>
      <c r="IJ76" s="109"/>
      <c r="IK76" s="109"/>
      <c r="IL76" s="109"/>
      <c r="IM76" s="109">
        <f>SUMIF(purchases!IB77,$ID$4,purchases!IM77)</f>
        <v>0</v>
      </c>
      <c r="IN76" s="109"/>
      <c r="IO76" s="109"/>
      <c r="IQ76" s="115"/>
      <c r="IR76" s="115"/>
      <c r="IS76" s="115"/>
      <c r="IT76" s="111"/>
      <c r="IU76" s="111"/>
      <c r="IV76" s="111"/>
      <c r="IW76" s="111"/>
      <c r="IX76" s="111"/>
      <c r="IY76" s="111"/>
      <c r="IZ76" s="111"/>
      <c r="JA76" s="111">
        <f>SUMIF(purchases!JA77,$JC$4,purchases!IU77)</f>
        <v>0</v>
      </c>
      <c r="JB76" s="111"/>
      <c r="JC76" s="111"/>
      <c r="JD76" s="111"/>
      <c r="JE76" s="111"/>
      <c r="JF76" s="111"/>
      <c r="JG76" s="111"/>
      <c r="JH76" s="111"/>
      <c r="JI76" s="110"/>
      <c r="JJ76" s="110"/>
      <c r="JK76" s="110"/>
      <c r="JL76" s="110">
        <f>SUMIF(purchases!JA77,$JC$4,purchases!JL77)</f>
        <v>0</v>
      </c>
      <c r="JM76" s="110"/>
      <c r="JN76" s="110"/>
      <c r="JP76" s="102"/>
      <c r="JQ76" s="102"/>
      <c r="JR76" s="102"/>
      <c r="JS76" s="103"/>
      <c r="JT76" s="103"/>
      <c r="JU76" s="103"/>
      <c r="JV76" s="103"/>
      <c r="JW76" s="103"/>
      <c r="JX76" s="103"/>
      <c r="JY76" s="103"/>
      <c r="JZ76" s="103">
        <f>SUMIF(purchases!JZ77,$KB$4,purchases!JT77)</f>
        <v>0</v>
      </c>
      <c r="KA76" s="103"/>
      <c r="KB76" s="103"/>
      <c r="KC76" s="103"/>
      <c r="KD76" s="103"/>
      <c r="KE76" s="103"/>
      <c r="KF76" s="103"/>
      <c r="KG76" s="103"/>
      <c r="KH76" s="104"/>
      <c r="KI76" s="104"/>
      <c r="KJ76" s="104"/>
      <c r="KK76" s="104">
        <f>SUMIF(purchases!JZ77,$KB$4,purchases!KK77)</f>
        <v>0</v>
      </c>
      <c r="KL76" s="104"/>
      <c r="KM76" s="104"/>
    </row>
    <row r="77" spans="1:299" s="4" customFormat="1" ht="20.100000000000001" customHeight="1" x14ac:dyDescent="0.2">
      <c r="A77" s="36"/>
      <c r="B77" s="36"/>
      <c r="C77" s="36"/>
      <c r="D77" s="37"/>
      <c r="E77" s="37"/>
      <c r="F77" s="37"/>
      <c r="G77" s="37"/>
      <c r="H77" s="37"/>
      <c r="I77" s="37"/>
      <c r="J77" s="37"/>
      <c r="K77" s="37">
        <f>SUMIF(purchases!K78,$M$4,purchases!E78)</f>
        <v>0</v>
      </c>
      <c r="L77" s="37"/>
      <c r="M77" s="37"/>
      <c r="N77" s="37"/>
      <c r="O77" s="37"/>
      <c r="P77" s="37"/>
      <c r="Q77" s="37"/>
      <c r="R77" s="37"/>
      <c r="S77" s="90"/>
      <c r="T77" s="90"/>
      <c r="U77" s="90"/>
      <c r="V77" s="90">
        <f>SUMIF(purchases!K78,$M$4,purchases!V78)</f>
        <v>0</v>
      </c>
      <c r="W77" s="90"/>
      <c r="X77" s="90"/>
      <c r="Z77" s="36"/>
      <c r="AA77" s="36"/>
      <c r="AB77" s="36"/>
      <c r="AC77" s="112"/>
      <c r="AD77" s="112"/>
      <c r="AE77" s="112"/>
      <c r="AF77" s="112"/>
      <c r="AG77" s="112"/>
      <c r="AH77" s="112"/>
      <c r="AI77" s="112"/>
      <c r="AJ77" s="112">
        <f>SUMIF(purchases!AJ78,$AL$4,purchases!AD78)</f>
        <v>0</v>
      </c>
      <c r="AK77" s="112"/>
      <c r="AL77" s="112"/>
      <c r="AM77" s="112"/>
      <c r="AN77" s="112"/>
      <c r="AO77" s="112"/>
      <c r="AP77" s="112"/>
      <c r="AQ77" s="112"/>
      <c r="AR77" s="116"/>
      <c r="AS77" s="116"/>
      <c r="AT77" s="116"/>
      <c r="AU77" s="116">
        <f>SUMIF(purchases!AJ78,$AL$4,purchases!AU78)</f>
        <v>0</v>
      </c>
      <c r="AV77" s="116"/>
      <c r="AW77" s="116"/>
      <c r="AY77" s="102"/>
      <c r="AZ77" s="102"/>
      <c r="BA77" s="102"/>
      <c r="BB77" s="113"/>
      <c r="BC77" s="113"/>
      <c r="BD77" s="113"/>
      <c r="BE77" s="113"/>
      <c r="BF77" s="113"/>
      <c r="BG77" s="113"/>
      <c r="BH77" s="113"/>
      <c r="BI77" s="113">
        <f>SUMIF(purchases!BI78,$BK$4,purchases!BC78)</f>
        <v>0</v>
      </c>
      <c r="BJ77" s="113"/>
      <c r="BK77" s="113"/>
      <c r="BL77" s="113"/>
      <c r="BM77" s="113"/>
      <c r="BN77" s="113"/>
      <c r="BO77" s="113"/>
      <c r="BP77" s="113"/>
      <c r="BQ77" s="104"/>
      <c r="BR77" s="104"/>
      <c r="BS77" s="104"/>
      <c r="BT77" s="104">
        <f>SUMIF(purchases!BI78,$BK$4,purchases!BT78)</f>
        <v>0</v>
      </c>
      <c r="BU77" s="104"/>
      <c r="BV77" s="104"/>
      <c r="BX77" s="117"/>
      <c r="BY77" s="117"/>
      <c r="BZ77" s="117"/>
      <c r="CA77" s="114"/>
      <c r="CB77" s="114"/>
      <c r="CC77" s="114"/>
      <c r="CD77" s="114"/>
      <c r="CE77" s="114"/>
      <c r="CF77" s="114"/>
      <c r="CG77" s="114"/>
      <c r="CH77" s="114">
        <f>SUMIF(purchases!CH78,$CJ$4,purchases!CB78)</f>
        <v>0</v>
      </c>
      <c r="CI77" s="114"/>
      <c r="CJ77" s="114"/>
      <c r="CK77" s="114"/>
      <c r="CL77" s="114"/>
      <c r="CM77" s="114"/>
      <c r="CN77" s="114"/>
      <c r="CO77" s="114"/>
      <c r="CP77" s="109"/>
      <c r="CQ77" s="109"/>
      <c r="CR77" s="109"/>
      <c r="CS77" s="109">
        <f>SUMIF(purchases!CH78,$CJ$4,purchases!CS78)</f>
        <v>0</v>
      </c>
      <c r="CT77" s="109"/>
      <c r="CU77" s="109"/>
      <c r="CW77" s="115"/>
      <c r="CX77" s="115"/>
      <c r="CY77" s="115"/>
      <c r="CZ77" s="111"/>
      <c r="DA77" s="111"/>
      <c r="DB77" s="111"/>
      <c r="DC77" s="111"/>
      <c r="DD77" s="111"/>
      <c r="DE77" s="111"/>
      <c r="DF77" s="111"/>
      <c r="DG77" s="111">
        <f>SUMIF(purchases!DG78,$DI$4,purchases!DA78)</f>
        <v>0</v>
      </c>
      <c r="DH77" s="111"/>
      <c r="DI77" s="111"/>
      <c r="DJ77" s="111"/>
      <c r="DK77" s="111"/>
      <c r="DL77" s="111"/>
      <c r="DM77" s="111"/>
      <c r="DN77" s="111"/>
      <c r="DO77" s="110"/>
      <c r="DP77" s="110"/>
      <c r="DQ77" s="110"/>
      <c r="DR77" s="110">
        <f>SUMIF(purchases!DG78,$DI$4,purchases!DR78)</f>
        <v>0</v>
      </c>
      <c r="DS77" s="110"/>
      <c r="DT77" s="110"/>
      <c r="DV77" s="102"/>
      <c r="DW77" s="102"/>
      <c r="DX77" s="102"/>
      <c r="DY77" s="103"/>
      <c r="DZ77" s="103"/>
      <c r="EA77" s="103"/>
      <c r="EB77" s="103"/>
      <c r="EC77" s="103"/>
      <c r="ED77" s="103"/>
      <c r="EE77" s="103"/>
      <c r="EF77" s="103">
        <f>SUMIF(purchases!EF78,$EH$4,purchases!DZ78)</f>
        <v>0</v>
      </c>
      <c r="EG77" s="103"/>
      <c r="EH77" s="103"/>
      <c r="EI77" s="103"/>
      <c r="EJ77" s="103"/>
      <c r="EK77" s="103"/>
      <c r="EL77" s="103"/>
      <c r="EM77" s="103"/>
      <c r="EN77" s="104"/>
      <c r="EO77" s="104"/>
      <c r="EP77" s="104"/>
      <c r="EQ77" s="104">
        <f>SUMIF(purchases!EF78,$EH$4,purchases!EQ78)</f>
        <v>0</v>
      </c>
      <c r="ER77" s="104"/>
      <c r="ES77" s="104"/>
      <c r="EU77" s="36"/>
      <c r="EV77" s="36"/>
      <c r="EW77" s="36"/>
      <c r="EX77" s="37"/>
      <c r="EY77" s="37"/>
      <c r="EZ77" s="37"/>
      <c r="FA77" s="37"/>
      <c r="FB77" s="37"/>
      <c r="FC77" s="37"/>
      <c r="FD77" s="37"/>
      <c r="FE77" s="37">
        <f>SUMIF(purchases!FE78,$FG$4,purchases!EY78)</f>
        <v>0</v>
      </c>
      <c r="FF77" s="37"/>
      <c r="FG77" s="37"/>
      <c r="FH77" s="37"/>
      <c r="FI77" s="37"/>
      <c r="FJ77" s="37"/>
      <c r="FK77" s="37"/>
      <c r="FL77" s="37"/>
      <c r="FM77" s="90"/>
      <c r="FN77" s="90"/>
      <c r="FO77" s="90"/>
      <c r="FP77" s="90">
        <f>SUMIF(purchases!FE78,$FG$4,purchases!FP78)</f>
        <v>0</v>
      </c>
      <c r="FQ77" s="90"/>
      <c r="FR77" s="90"/>
      <c r="FT77" s="36"/>
      <c r="FU77" s="36"/>
      <c r="FV77" s="36"/>
      <c r="FW77" s="112"/>
      <c r="FX77" s="112"/>
      <c r="FY77" s="112"/>
      <c r="FZ77" s="112"/>
      <c r="GA77" s="112"/>
      <c r="GB77" s="112"/>
      <c r="GC77" s="112"/>
      <c r="GD77" s="112">
        <f>SUMIF(purchases!GD78,$GF$4,purchases!FX78)</f>
        <v>0</v>
      </c>
      <c r="GE77" s="112"/>
      <c r="GF77" s="112"/>
      <c r="GG77" s="112"/>
      <c r="GH77" s="112"/>
      <c r="GI77" s="112"/>
      <c r="GJ77" s="112"/>
      <c r="GK77" s="112"/>
      <c r="GL77" s="116"/>
      <c r="GM77" s="116"/>
      <c r="GN77" s="116"/>
      <c r="GO77" s="116">
        <f>SUMIF(purchases!GD78,$GF$4,purchases!GO78)</f>
        <v>0</v>
      </c>
      <c r="GP77" s="116"/>
      <c r="GQ77" s="116"/>
      <c r="GS77" s="102"/>
      <c r="GT77" s="102"/>
      <c r="GU77" s="102"/>
      <c r="GV77" s="113"/>
      <c r="GW77" s="113"/>
      <c r="GX77" s="113"/>
      <c r="GY77" s="113"/>
      <c r="GZ77" s="113"/>
      <c r="HA77" s="113"/>
      <c r="HB77" s="113"/>
      <c r="HC77" s="113">
        <f>SUMIF(purchases!HC78,$HE$4,purchases!GW78)</f>
        <v>0</v>
      </c>
      <c r="HD77" s="113"/>
      <c r="HE77" s="113"/>
      <c r="HF77" s="113"/>
      <c r="HG77" s="113"/>
      <c r="HH77" s="113"/>
      <c r="HI77" s="113"/>
      <c r="HJ77" s="113"/>
      <c r="HK77" s="104"/>
      <c r="HL77" s="104"/>
      <c r="HM77" s="104"/>
      <c r="HN77" s="104">
        <f>SUMIF(purchases!HC78,$HE$4,purchases!HN78)</f>
        <v>0</v>
      </c>
      <c r="HO77" s="104"/>
      <c r="HP77" s="104"/>
      <c r="HR77" s="117"/>
      <c r="HS77" s="117"/>
      <c r="HT77" s="117"/>
      <c r="HU77" s="114"/>
      <c r="HV77" s="114"/>
      <c r="HW77" s="114"/>
      <c r="HX77" s="114"/>
      <c r="HY77" s="114"/>
      <c r="HZ77" s="114"/>
      <c r="IA77" s="114"/>
      <c r="IB77" s="114">
        <f>SUMIF(purchases!IB78,$ID$4,purchases!HV78)</f>
        <v>0</v>
      </c>
      <c r="IC77" s="114"/>
      <c r="ID77" s="114"/>
      <c r="IE77" s="114"/>
      <c r="IF77" s="114"/>
      <c r="IG77" s="114"/>
      <c r="IH77" s="114"/>
      <c r="II77" s="114"/>
      <c r="IJ77" s="109"/>
      <c r="IK77" s="109"/>
      <c r="IL77" s="109"/>
      <c r="IM77" s="109">
        <f>SUMIF(purchases!IB78,$ID$4,purchases!IM78)</f>
        <v>0</v>
      </c>
      <c r="IN77" s="109"/>
      <c r="IO77" s="109"/>
      <c r="IQ77" s="115"/>
      <c r="IR77" s="115"/>
      <c r="IS77" s="115"/>
      <c r="IT77" s="111"/>
      <c r="IU77" s="111"/>
      <c r="IV77" s="111"/>
      <c r="IW77" s="111"/>
      <c r="IX77" s="111"/>
      <c r="IY77" s="111"/>
      <c r="IZ77" s="111"/>
      <c r="JA77" s="111">
        <f>SUMIF(purchases!JA78,$JC$4,purchases!IU78)</f>
        <v>0</v>
      </c>
      <c r="JB77" s="111"/>
      <c r="JC77" s="111"/>
      <c r="JD77" s="111"/>
      <c r="JE77" s="111"/>
      <c r="JF77" s="111"/>
      <c r="JG77" s="111"/>
      <c r="JH77" s="111"/>
      <c r="JI77" s="110"/>
      <c r="JJ77" s="110"/>
      <c r="JK77" s="110"/>
      <c r="JL77" s="110">
        <f>SUMIF(purchases!JA78,$JC$4,purchases!JL78)</f>
        <v>0</v>
      </c>
      <c r="JM77" s="110"/>
      <c r="JN77" s="110"/>
      <c r="JP77" s="102"/>
      <c r="JQ77" s="102"/>
      <c r="JR77" s="102"/>
      <c r="JS77" s="103"/>
      <c r="JT77" s="103"/>
      <c r="JU77" s="103"/>
      <c r="JV77" s="103"/>
      <c r="JW77" s="103"/>
      <c r="JX77" s="103"/>
      <c r="JY77" s="103"/>
      <c r="JZ77" s="103">
        <f>SUMIF(purchases!JZ78,$KB$4,purchases!JT78)</f>
        <v>0</v>
      </c>
      <c r="KA77" s="103"/>
      <c r="KB77" s="103"/>
      <c r="KC77" s="103"/>
      <c r="KD77" s="103"/>
      <c r="KE77" s="103"/>
      <c r="KF77" s="103"/>
      <c r="KG77" s="103"/>
      <c r="KH77" s="104"/>
      <c r="KI77" s="104"/>
      <c r="KJ77" s="104"/>
      <c r="KK77" s="104">
        <f>SUMIF(purchases!JZ78,$KB$4,purchases!KK78)</f>
        <v>0</v>
      </c>
      <c r="KL77" s="104"/>
      <c r="KM77" s="104"/>
    </row>
    <row r="78" spans="1:299" s="4" customFormat="1" ht="20.100000000000001" customHeight="1" x14ac:dyDescent="0.2">
      <c r="A78" s="36"/>
      <c r="B78" s="36"/>
      <c r="C78" s="36"/>
      <c r="D78" s="37"/>
      <c r="E78" s="37"/>
      <c r="F78" s="37"/>
      <c r="G78" s="37"/>
      <c r="H78" s="37"/>
      <c r="I78" s="37"/>
      <c r="J78" s="37"/>
      <c r="K78" s="37">
        <f>SUMIF(purchases!K79,$M$4,purchases!E79)</f>
        <v>0</v>
      </c>
      <c r="L78" s="37"/>
      <c r="M78" s="37"/>
      <c r="N78" s="37"/>
      <c r="O78" s="37"/>
      <c r="P78" s="37"/>
      <c r="Q78" s="37"/>
      <c r="R78" s="37"/>
      <c r="S78" s="90"/>
      <c r="T78" s="90"/>
      <c r="U78" s="90"/>
      <c r="V78" s="90">
        <f>SUMIF(purchases!K79,$M$4,purchases!V79)</f>
        <v>0</v>
      </c>
      <c r="W78" s="90"/>
      <c r="X78" s="90"/>
      <c r="Z78" s="36"/>
      <c r="AA78" s="36"/>
      <c r="AB78" s="36"/>
      <c r="AC78" s="112"/>
      <c r="AD78" s="112"/>
      <c r="AE78" s="112"/>
      <c r="AF78" s="112"/>
      <c r="AG78" s="112"/>
      <c r="AH78" s="112"/>
      <c r="AI78" s="112"/>
      <c r="AJ78" s="112">
        <f>SUMIF(purchases!AJ79,$AL$4,purchases!AD79)</f>
        <v>0</v>
      </c>
      <c r="AK78" s="112"/>
      <c r="AL78" s="112"/>
      <c r="AM78" s="112"/>
      <c r="AN78" s="112"/>
      <c r="AO78" s="112"/>
      <c r="AP78" s="112"/>
      <c r="AQ78" s="112"/>
      <c r="AR78" s="116"/>
      <c r="AS78" s="116"/>
      <c r="AT78" s="116"/>
      <c r="AU78" s="116">
        <f>SUMIF(purchases!AJ79,$AL$4,purchases!AU79)</f>
        <v>0</v>
      </c>
      <c r="AV78" s="116"/>
      <c r="AW78" s="116"/>
      <c r="AY78" s="102"/>
      <c r="AZ78" s="102"/>
      <c r="BA78" s="102"/>
      <c r="BB78" s="113"/>
      <c r="BC78" s="113"/>
      <c r="BD78" s="113"/>
      <c r="BE78" s="113"/>
      <c r="BF78" s="113"/>
      <c r="BG78" s="113"/>
      <c r="BH78" s="113"/>
      <c r="BI78" s="113">
        <f>SUMIF(purchases!BI79,$BK$4,purchases!BC79)</f>
        <v>0</v>
      </c>
      <c r="BJ78" s="113"/>
      <c r="BK78" s="113"/>
      <c r="BL78" s="113"/>
      <c r="BM78" s="113"/>
      <c r="BN78" s="113"/>
      <c r="BO78" s="113"/>
      <c r="BP78" s="113"/>
      <c r="BQ78" s="104"/>
      <c r="BR78" s="104"/>
      <c r="BS78" s="104"/>
      <c r="BT78" s="104">
        <f>SUMIF(purchases!BI79,$BK$4,purchases!BT79)</f>
        <v>0</v>
      </c>
      <c r="BU78" s="104"/>
      <c r="BV78" s="104"/>
      <c r="BX78" s="117"/>
      <c r="BY78" s="117"/>
      <c r="BZ78" s="117"/>
      <c r="CA78" s="114"/>
      <c r="CB78" s="114"/>
      <c r="CC78" s="114"/>
      <c r="CD78" s="114"/>
      <c r="CE78" s="114"/>
      <c r="CF78" s="114"/>
      <c r="CG78" s="114"/>
      <c r="CH78" s="114">
        <f>SUMIF(purchases!CH79,$CJ$4,purchases!CB79)</f>
        <v>0</v>
      </c>
      <c r="CI78" s="114"/>
      <c r="CJ78" s="114"/>
      <c r="CK78" s="114"/>
      <c r="CL78" s="114"/>
      <c r="CM78" s="114"/>
      <c r="CN78" s="114"/>
      <c r="CO78" s="114"/>
      <c r="CP78" s="109"/>
      <c r="CQ78" s="109"/>
      <c r="CR78" s="109"/>
      <c r="CS78" s="109">
        <f>SUMIF(purchases!CH79,$CJ$4,purchases!CS79)</f>
        <v>0</v>
      </c>
      <c r="CT78" s="109"/>
      <c r="CU78" s="109"/>
      <c r="CW78" s="115"/>
      <c r="CX78" s="115"/>
      <c r="CY78" s="115"/>
      <c r="CZ78" s="111"/>
      <c r="DA78" s="111"/>
      <c r="DB78" s="111"/>
      <c r="DC78" s="111"/>
      <c r="DD78" s="111"/>
      <c r="DE78" s="111"/>
      <c r="DF78" s="111"/>
      <c r="DG78" s="111">
        <f>SUMIF(purchases!DG79,$DI$4,purchases!DA79)</f>
        <v>0</v>
      </c>
      <c r="DH78" s="111"/>
      <c r="DI78" s="111"/>
      <c r="DJ78" s="111"/>
      <c r="DK78" s="111"/>
      <c r="DL78" s="111"/>
      <c r="DM78" s="111"/>
      <c r="DN78" s="111"/>
      <c r="DO78" s="110"/>
      <c r="DP78" s="110"/>
      <c r="DQ78" s="110"/>
      <c r="DR78" s="110">
        <f>SUMIF(purchases!DG79,$DI$4,purchases!DR79)</f>
        <v>0</v>
      </c>
      <c r="DS78" s="110"/>
      <c r="DT78" s="110"/>
      <c r="DV78" s="102"/>
      <c r="DW78" s="102"/>
      <c r="DX78" s="102"/>
      <c r="DY78" s="103"/>
      <c r="DZ78" s="103"/>
      <c r="EA78" s="103"/>
      <c r="EB78" s="103"/>
      <c r="EC78" s="103"/>
      <c r="ED78" s="103"/>
      <c r="EE78" s="103"/>
      <c r="EF78" s="103">
        <f>SUMIF(purchases!EF79,$EH$4,purchases!DZ79)</f>
        <v>0</v>
      </c>
      <c r="EG78" s="103"/>
      <c r="EH78" s="103"/>
      <c r="EI78" s="103"/>
      <c r="EJ78" s="103"/>
      <c r="EK78" s="103"/>
      <c r="EL78" s="103"/>
      <c r="EM78" s="103"/>
      <c r="EN78" s="104"/>
      <c r="EO78" s="104"/>
      <c r="EP78" s="104"/>
      <c r="EQ78" s="104">
        <f>SUMIF(purchases!EF79,$EH$4,purchases!EQ79)</f>
        <v>0</v>
      </c>
      <c r="ER78" s="104"/>
      <c r="ES78" s="104"/>
      <c r="EU78" s="36"/>
      <c r="EV78" s="36"/>
      <c r="EW78" s="36"/>
      <c r="EX78" s="37"/>
      <c r="EY78" s="37"/>
      <c r="EZ78" s="37"/>
      <c r="FA78" s="37"/>
      <c r="FB78" s="37"/>
      <c r="FC78" s="37"/>
      <c r="FD78" s="37"/>
      <c r="FE78" s="37">
        <f>SUMIF(purchases!FE79,$FG$4,purchases!EY79)</f>
        <v>0</v>
      </c>
      <c r="FF78" s="37"/>
      <c r="FG78" s="37"/>
      <c r="FH78" s="37"/>
      <c r="FI78" s="37"/>
      <c r="FJ78" s="37"/>
      <c r="FK78" s="37"/>
      <c r="FL78" s="37"/>
      <c r="FM78" s="90"/>
      <c r="FN78" s="90"/>
      <c r="FO78" s="90"/>
      <c r="FP78" s="90">
        <f>SUMIF(purchases!FE79,$FG$4,purchases!FP79)</f>
        <v>0</v>
      </c>
      <c r="FQ78" s="90"/>
      <c r="FR78" s="90"/>
      <c r="FT78" s="36"/>
      <c r="FU78" s="36"/>
      <c r="FV78" s="36"/>
      <c r="FW78" s="112"/>
      <c r="FX78" s="112"/>
      <c r="FY78" s="112"/>
      <c r="FZ78" s="112"/>
      <c r="GA78" s="112"/>
      <c r="GB78" s="112"/>
      <c r="GC78" s="112"/>
      <c r="GD78" s="112">
        <f>SUMIF(purchases!GD79,$GF$4,purchases!FX79)</f>
        <v>0</v>
      </c>
      <c r="GE78" s="112"/>
      <c r="GF78" s="112"/>
      <c r="GG78" s="112"/>
      <c r="GH78" s="112"/>
      <c r="GI78" s="112"/>
      <c r="GJ78" s="112"/>
      <c r="GK78" s="112"/>
      <c r="GL78" s="116"/>
      <c r="GM78" s="116"/>
      <c r="GN78" s="116"/>
      <c r="GO78" s="116">
        <f>SUMIF(purchases!GD79,$GF$4,purchases!GO79)</f>
        <v>0</v>
      </c>
      <c r="GP78" s="116"/>
      <c r="GQ78" s="116"/>
      <c r="GS78" s="102"/>
      <c r="GT78" s="102"/>
      <c r="GU78" s="102"/>
      <c r="GV78" s="113"/>
      <c r="GW78" s="113"/>
      <c r="GX78" s="113"/>
      <c r="GY78" s="113"/>
      <c r="GZ78" s="113"/>
      <c r="HA78" s="113"/>
      <c r="HB78" s="113"/>
      <c r="HC78" s="113">
        <f>SUMIF(purchases!HC79,$HE$4,purchases!GW79)</f>
        <v>0</v>
      </c>
      <c r="HD78" s="113"/>
      <c r="HE78" s="113"/>
      <c r="HF78" s="113"/>
      <c r="HG78" s="113"/>
      <c r="HH78" s="113"/>
      <c r="HI78" s="113"/>
      <c r="HJ78" s="113"/>
      <c r="HK78" s="104"/>
      <c r="HL78" s="104"/>
      <c r="HM78" s="104"/>
      <c r="HN78" s="104">
        <f>SUMIF(purchases!HC79,$HE$4,purchases!HN79)</f>
        <v>0</v>
      </c>
      <c r="HO78" s="104"/>
      <c r="HP78" s="104"/>
      <c r="HR78" s="117"/>
      <c r="HS78" s="117"/>
      <c r="HT78" s="117"/>
      <c r="HU78" s="114"/>
      <c r="HV78" s="114"/>
      <c r="HW78" s="114"/>
      <c r="HX78" s="114"/>
      <c r="HY78" s="114"/>
      <c r="HZ78" s="114"/>
      <c r="IA78" s="114"/>
      <c r="IB78" s="114">
        <f>SUMIF(purchases!IB79,$ID$4,purchases!HV79)</f>
        <v>0</v>
      </c>
      <c r="IC78" s="114"/>
      <c r="ID78" s="114"/>
      <c r="IE78" s="114"/>
      <c r="IF78" s="114"/>
      <c r="IG78" s="114"/>
      <c r="IH78" s="114"/>
      <c r="II78" s="114"/>
      <c r="IJ78" s="109"/>
      <c r="IK78" s="109"/>
      <c r="IL78" s="109"/>
      <c r="IM78" s="109">
        <f>SUMIF(purchases!IB79,$ID$4,purchases!IM79)</f>
        <v>0</v>
      </c>
      <c r="IN78" s="109"/>
      <c r="IO78" s="109"/>
      <c r="IQ78" s="115"/>
      <c r="IR78" s="115"/>
      <c r="IS78" s="115"/>
      <c r="IT78" s="111"/>
      <c r="IU78" s="111"/>
      <c r="IV78" s="111"/>
      <c r="IW78" s="111"/>
      <c r="IX78" s="111"/>
      <c r="IY78" s="111"/>
      <c r="IZ78" s="111"/>
      <c r="JA78" s="111">
        <f>SUMIF(purchases!JA79,$JC$4,purchases!IU79)</f>
        <v>0</v>
      </c>
      <c r="JB78" s="111"/>
      <c r="JC78" s="111"/>
      <c r="JD78" s="111"/>
      <c r="JE78" s="111"/>
      <c r="JF78" s="111"/>
      <c r="JG78" s="111"/>
      <c r="JH78" s="111"/>
      <c r="JI78" s="110"/>
      <c r="JJ78" s="110"/>
      <c r="JK78" s="110"/>
      <c r="JL78" s="110">
        <f>SUMIF(purchases!JA79,$JC$4,purchases!JL79)</f>
        <v>0</v>
      </c>
      <c r="JM78" s="110"/>
      <c r="JN78" s="110"/>
      <c r="JP78" s="102"/>
      <c r="JQ78" s="102"/>
      <c r="JR78" s="102"/>
      <c r="JS78" s="103"/>
      <c r="JT78" s="103"/>
      <c r="JU78" s="103"/>
      <c r="JV78" s="103"/>
      <c r="JW78" s="103"/>
      <c r="JX78" s="103"/>
      <c r="JY78" s="103"/>
      <c r="JZ78" s="103">
        <f>SUMIF(purchases!JZ79,$KB$4,purchases!JT79)</f>
        <v>0</v>
      </c>
      <c r="KA78" s="103"/>
      <c r="KB78" s="103"/>
      <c r="KC78" s="103"/>
      <c r="KD78" s="103"/>
      <c r="KE78" s="103"/>
      <c r="KF78" s="103"/>
      <c r="KG78" s="103"/>
      <c r="KH78" s="104"/>
      <c r="KI78" s="104"/>
      <c r="KJ78" s="104"/>
      <c r="KK78" s="104">
        <f>SUMIF(purchases!JZ79,$KB$4,purchases!KK79)</f>
        <v>0</v>
      </c>
      <c r="KL78" s="104"/>
      <c r="KM78" s="104"/>
    </row>
    <row r="79" spans="1:299" s="4" customFormat="1" ht="20.100000000000001" customHeight="1" x14ac:dyDescent="0.2">
      <c r="A79" s="36"/>
      <c r="B79" s="36"/>
      <c r="C79" s="36"/>
      <c r="D79" s="37"/>
      <c r="E79" s="37"/>
      <c r="F79" s="37"/>
      <c r="G79" s="37"/>
      <c r="H79" s="37"/>
      <c r="I79" s="37"/>
      <c r="J79" s="37"/>
      <c r="K79" s="37">
        <f>SUMIF(purchases!K80,$M$4,purchases!E80)</f>
        <v>0</v>
      </c>
      <c r="L79" s="37"/>
      <c r="M79" s="37"/>
      <c r="N79" s="37"/>
      <c r="O79" s="37"/>
      <c r="P79" s="37"/>
      <c r="Q79" s="37"/>
      <c r="R79" s="37"/>
      <c r="S79" s="90"/>
      <c r="T79" s="90"/>
      <c r="U79" s="90"/>
      <c r="V79" s="90">
        <f>SUMIF(purchases!K80,$M$4,purchases!V80)</f>
        <v>0</v>
      </c>
      <c r="W79" s="90"/>
      <c r="X79" s="90"/>
      <c r="Z79" s="36"/>
      <c r="AA79" s="36"/>
      <c r="AB79" s="36"/>
      <c r="AC79" s="112"/>
      <c r="AD79" s="112"/>
      <c r="AE79" s="112"/>
      <c r="AF79" s="112"/>
      <c r="AG79" s="112"/>
      <c r="AH79" s="112"/>
      <c r="AI79" s="112"/>
      <c r="AJ79" s="112">
        <f>SUMIF(purchases!AJ80,$AL$4,purchases!AD80)</f>
        <v>0</v>
      </c>
      <c r="AK79" s="112"/>
      <c r="AL79" s="112"/>
      <c r="AM79" s="112"/>
      <c r="AN79" s="112"/>
      <c r="AO79" s="112"/>
      <c r="AP79" s="112"/>
      <c r="AQ79" s="112"/>
      <c r="AR79" s="116"/>
      <c r="AS79" s="116"/>
      <c r="AT79" s="116"/>
      <c r="AU79" s="116">
        <f>SUMIF(purchases!AJ80,$AL$4,purchases!AU80)</f>
        <v>0</v>
      </c>
      <c r="AV79" s="116"/>
      <c r="AW79" s="116"/>
      <c r="AY79" s="102"/>
      <c r="AZ79" s="102"/>
      <c r="BA79" s="102"/>
      <c r="BB79" s="113"/>
      <c r="BC79" s="113"/>
      <c r="BD79" s="113"/>
      <c r="BE79" s="113"/>
      <c r="BF79" s="113"/>
      <c r="BG79" s="113"/>
      <c r="BH79" s="113"/>
      <c r="BI79" s="113">
        <f>SUMIF(purchases!BI80,$BK$4,purchases!BC80)</f>
        <v>0</v>
      </c>
      <c r="BJ79" s="113"/>
      <c r="BK79" s="113"/>
      <c r="BL79" s="113"/>
      <c r="BM79" s="113"/>
      <c r="BN79" s="113"/>
      <c r="BO79" s="113"/>
      <c r="BP79" s="113"/>
      <c r="BQ79" s="104"/>
      <c r="BR79" s="104"/>
      <c r="BS79" s="104"/>
      <c r="BT79" s="104">
        <f>SUMIF(purchases!BI80,$BK$4,purchases!BT80)</f>
        <v>0</v>
      </c>
      <c r="BU79" s="104"/>
      <c r="BV79" s="104"/>
      <c r="BX79" s="117"/>
      <c r="BY79" s="117"/>
      <c r="BZ79" s="117"/>
      <c r="CA79" s="114"/>
      <c r="CB79" s="114"/>
      <c r="CC79" s="114"/>
      <c r="CD79" s="114"/>
      <c r="CE79" s="114"/>
      <c r="CF79" s="114"/>
      <c r="CG79" s="114"/>
      <c r="CH79" s="114">
        <f>SUMIF(purchases!CH80,$CJ$4,purchases!CB80)</f>
        <v>0</v>
      </c>
      <c r="CI79" s="114"/>
      <c r="CJ79" s="114"/>
      <c r="CK79" s="114"/>
      <c r="CL79" s="114"/>
      <c r="CM79" s="114"/>
      <c r="CN79" s="114"/>
      <c r="CO79" s="114"/>
      <c r="CP79" s="109"/>
      <c r="CQ79" s="109"/>
      <c r="CR79" s="109"/>
      <c r="CS79" s="109">
        <f>SUMIF(purchases!CH80,$CJ$4,purchases!CS80)</f>
        <v>0</v>
      </c>
      <c r="CT79" s="109"/>
      <c r="CU79" s="109"/>
      <c r="CW79" s="115"/>
      <c r="CX79" s="115"/>
      <c r="CY79" s="115"/>
      <c r="CZ79" s="111"/>
      <c r="DA79" s="111"/>
      <c r="DB79" s="111"/>
      <c r="DC79" s="111"/>
      <c r="DD79" s="111"/>
      <c r="DE79" s="111"/>
      <c r="DF79" s="111"/>
      <c r="DG79" s="111">
        <f>SUMIF(purchases!DG80,$DI$4,purchases!DA80)</f>
        <v>0</v>
      </c>
      <c r="DH79" s="111"/>
      <c r="DI79" s="111"/>
      <c r="DJ79" s="111"/>
      <c r="DK79" s="111"/>
      <c r="DL79" s="111"/>
      <c r="DM79" s="111"/>
      <c r="DN79" s="111"/>
      <c r="DO79" s="110"/>
      <c r="DP79" s="110"/>
      <c r="DQ79" s="110"/>
      <c r="DR79" s="110">
        <f>SUMIF(purchases!DG80,$DI$4,purchases!DR80)</f>
        <v>0</v>
      </c>
      <c r="DS79" s="110"/>
      <c r="DT79" s="110"/>
      <c r="DV79" s="102"/>
      <c r="DW79" s="102"/>
      <c r="DX79" s="102"/>
      <c r="DY79" s="103"/>
      <c r="DZ79" s="103"/>
      <c r="EA79" s="103"/>
      <c r="EB79" s="103"/>
      <c r="EC79" s="103"/>
      <c r="ED79" s="103"/>
      <c r="EE79" s="103"/>
      <c r="EF79" s="103">
        <f>SUMIF(purchases!EF80,$EH$4,purchases!DZ80)</f>
        <v>0</v>
      </c>
      <c r="EG79" s="103"/>
      <c r="EH79" s="103"/>
      <c r="EI79" s="103"/>
      <c r="EJ79" s="103"/>
      <c r="EK79" s="103"/>
      <c r="EL79" s="103"/>
      <c r="EM79" s="103"/>
      <c r="EN79" s="104"/>
      <c r="EO79" s="104"/>
      <c r="EP79" s="104"/>
      <c r="EQ79" s="104">
        <f>SUMIF(purchases!EF80,$EH$4,purchases!EQ80)</f>
        <v>0</v>
      </c>
      <c r="ER79" s="104"/>
      <c r="ES79" s="104"/>
      <c r="EU79" s="36"/>
      <c r="EV79" s="36"/>
      <c r="EW79" s="36"/>
      <c r="EX79" s="37"/>
      <c r="EY79" s="37"/>
      <c r="EZ79" s="37"/>
      <c r="FA79" s="37"/>
      <c r="FB79" s="37"/>
      <c r="FC79" s="37"/>
      <c r="FD79" s="37"/>
      <c r="FE79" s="37">
        <f>SUMIF(purchases!FE80,$FG$4,purchases!EY80)</f>
        <v>0</v>
      </c>
      <c r="FF79" s="37"/>
      <c r="FG79" s="37"/>
      <c r="FH79" s="37"/>
      <c r="FI79" s="37"/>
      <c r="FJ79" s="37"/>
      <c r="FK79" s="37"/>
      <c r="FL79" s="37"/>
      <c r="FM79" s="90"/>
      <c r="FN79" s="90"/>
      <c r="FO79" s="90"/>
      <c r="FP79" s="90">
        <f>SUMIF(purchases!FE80,$FG$4,purchases!FP80)</f>
        <v>0</v>
      </c>
      <c r="FQ79" s="90"/>
      <c r="FR79" s="90"/>
      <c r="FT79" s="36"/>
      <c r="FU79" s="36"/>
      <c r="FV79" s="36"/>
      <c r="FW79" s="112"/>
      <c r="FX79" s="112"/>
      <c r="FY79" s="112"/>
      <c r="FZ79" s="112"/>
      <c r="GA79" s="112"/>
      <c r="GB79" s="112"/>
      <c r="GC79" s="112"/>
      <c r="GD79" s="112">
        <f>SUMIF(purchases!GD80,$GF$4,purchases!FX80)</f>
        <v>0</v>
      </c>
      <c r="GE79" s="112"/>
      <c r="GF79" s="112"/>
      <c r="GG79" s="112"/>
      <c r="GH79" s="112"/>
      <c r="GI79" s="112"/>
      <c r="GJ79" s="112"/>
      <c r="GK79" s="112"/>
      <c r="GL79" s="116"/>
      <c r="GM79" s="116"/>
      <c r="GN79" s="116"/>
      <c r="GO79" s="116">
        <f>SUMIF(purchases!GD80,$GF$4,purchases!GO80)</f>
        <v>0</v>
      </c>
      <c r="GP79" s="116"/>
      <c r="GQ79" s="116"/>
      <c r="GS79" s="102"/>
      <c r="GT79" s="102"/>
      <c r="GU79" s="102"/>
      <c r="GV79" s="113"/>
      <c r="GW79" s="113"/>
      <c r="GX79" s="113"/>
      <c r="GY79" s="113"/>
      <c r="GZ79" s="113"/>
      <c r="HA79" s="113"/>
      <c r="HB79" s="113"/>
      <c r="HC79" s="113">
        <f>SUMIF(purchases!HC80,$HE$4,purchases!GW80)</f>
        <v>0</v>
      </c>
      <c r="HD79" s="113"/>
      <c r="HE79" s="113"/>
      <c r="HF79" s="113"/>
      <c r="HG79" s="113"/>
      <c r="HH79" s="113"/>
      <c r="HI79" s="113"/>
      <c r="HJ79" s="113"/>
      <c r="HK79" s="104"/>
      <c r="HL79" s="104"/>
      <c r="HM79" s="104"/>
      <c r="HN79" s="104">
        <f>SUMIF(purchases!HC80,$HE$4,purchases!HN80)</f>
        <v>0</v>
      </c>
      <c r="HO79" s="104"/>
      <c r="HP79" s="104"/>
      <c r="HR79" s="117"/>
      <c r="HS79" s="117"/>
      <c r="HT79" s="117"/>
      <c r="HU79" s="114"/>
      <c r="HV79" s="114"/>
      <c r="HW79" s="114"/>
      <c r="HX79" s="114"/>
      <c r="HY79" s="114"/>
      <c r="HZ79" s="114"/>
      <c r="IA79" s="114"/>
      <c r="IB79" s="114">
        <f>SUMIF(purchases!IB80,$ID$4,purchases!HV80)</f>
        <v>0</v>
      </c>
      <c r="IC79" s="114"/>
      <c r="ID79" s="114"/>
      <c r="IE79" s="114"/>
      <c r="IF79" s="114"/>
      <c r="IG79" s="114"/>
      <c r="IH79" s="114"/>
      <c r="II79" s="114"/>
      <c r="IJ79" s="109"/>
      <c r="IK79" s="109"/>
      <c r="IL79" s="109"/>
      <c r="IM79" s="109">
        <f>SUMIF(purchases!IB80,$ID$4,purchases!IM80)</f>
        <v>0</v>
      </c>
      <c r="IN79" s="109"/>
      <c r="IO79" s="109"/>
      <c r="IQ79" s="115"/>
      <c r="IR79" s="115"/>
      <c r="IS79" s="115"/>
      <c r="IT79" s="111"/>
      <c r="IU79" s="111"/>
      <c r="IV79" s="111"/>
      <c r="IW79" s="111"/>
      <c r="IX79" s="111"/>
      <c r="IY79" s="111"/>
      <c r="IZ79" s="111"/>
      <c r="JA79" s="111">
        <f>SUMIF(purchases!JA80,$JC$4,purchases!IU80)</f>
        <v>0</v>
      </c>
      <c r="JB79" s="111"/>
      <c r="JC79" s="111"/>
      <c r="JD79" s="111"/>
      <c r="JE79" s="111"/>
      <c r="JF79" s="111"/>
      <c r="JG79" s="111"/>
      <c r="JH79" s="111"/>
      <c r="JI79" s="110"/>
      <c r="JJ79" s="110"/>
      <c r="JK79" s="110"/>
      <c r="JL79" s="110">
        <f>SUMIF(purchases!JA80,$JC$4,purchases!JL80)</f>
        <v>0</v>
      </c>
      <c r="JM79" s="110"/>
      <c r="JN79" s="110"/>
      <c r="JP79" s="102"/>
      <c r="JQ79" s="102"/>
      <c r="JR79" s="102"/>
      <c r="JS79" s="103"/>
      <c r="JT79" s="103"/>
      <c r="JU79" s="103"/>
      <c r="JV79" s="103"/>
      <c r="JW79" s="103"/>
      <c r="JX79" s="103"/>
      <c r="JY79" s="103"/>
      <c r="JZ79" s="103">
        <f>SUMIF(purchases!JZ80,$KB$4,purchases!JT80)</f>
        <v>0</v>
      </c>
      <c r="KA79" s="103"/>
      <c r="KB79" s="103"/>
      <c r="KC79" s="103"/>
      <c r="KD79" s="103"/>
      <c r="KE79" s="103"/>
      <c r="KF79" s="103"/>
      <c r="KG79" s="103"/>
      <c r="KH79" s="104"/>
      <c r="KI79" s="104"/>
      <c r="KJ79" s="104"/>
      <c r="KK79" s="104">
        <f>SUMIF(purchases!JZ80,$KB$4,purchases!KK80)</f>
        <v>0</v>
      </c>
      <c r="KL79" s="104"/>
      <c r="KM79" s="104"/>
    </row>
    <row r="80" spans="1:299" s="4" customFormat="1" ht="20.100000000000001" customHeight="1" x14ac:dyDescent="0.2">
      <c r="A80" s="36"/>
      <c r="B80" s="36"/>
      <c r="C80" s="36"/>
      <c r="D80" s="37"/>
      <c r="E80" s="37"/>
      <c r="F80" s="37"/>
      <c r="G80" s="37"/>
      <c r="H80" s="37"/>
      <c r="I80" s="37"/>
      <c r="J80" s="37"/>
      <c r="K80" s="37">
        <f>SUMIF(purchases!K81,$M$4,purchases!E81)</f>
        <v>0</v>
      </c>
      <c r="L80" s="37"/>
      <c r="M80" s="37"/>
      <c r="N80" s="37"/>
      <c r="O80" s="37"/>
      <c r="P80" s="37"/>
      <c r="Q80" s="37"/>
      <c r="R80" s="37"/>
      <c r="S80" s="90"/>
      <c r="T80" s="90"/>
      <c r="U80" s="90"/>
      <c r="V80" s="90">
        <f>SUMIF(purchases!K81,$M$4,purchases!V81)</f>
        <v>0</v>
      </c>
      <c r="W80" s="90"/>
      <c r="X80" s="90"/>
      <c r="Z80" s="36"/>
      <c r="AA80" s="36"/>
      <c r="AB80" s="36"/>
      <c r="AC80" s="112"/>
      <c r="AD80" s="112"/>
      <c r="AE80" s="112"/>
      <c r="AF80" s="112"/>
      <c r="AG80" s="112"/>
      <c r="AH80" s="112"/>
      <c r="AI80" s="112"/>
      <c r="AJ80" s="112">
        <f>SUMIF(purchases!AJ81,$AL$4,purchases!AD81)</f>
        <v>0</v>
      </c>
      <c r="AK80" s="112"/>
      <c r="AL80" s="112"/>
      <c r="AM80" s="112"/>
      <c r="AN80" s="112"/>
      <c r="AO80" s="112"/>
      <c r="AP80" s="112"/>
      <c r="AQ80" s="112"/>
      <c r="AR80" s="116"/>
      <c r="AS80" s="116"/>
      <c r="AT80" s="116"/>
      <c r="AU80" s="116">
        <f>SUMIF(purchases!AJ81,$AL$4,purchases!AU81)</f>
        <v>0</v>
      </c>
      <c r="AV80" s="116"/>
      <c r="AW80" s="116"/>
      <c r="AY80" s="102"/>
      <c r="AZ80" s="102"/>
      <c r="BA80" s="102"/>
      <c r="BB80" s="113"/>
      <c r="BC80" s="113"/>
      <c r="BD80" s="113"/>
      <c r="BE80" s="113"/>
      <c r="BF80" s="113"/>
      <c r="BG80" s="113"/>
      <c r="BH80" s="113"/>
      <c r="BI80" s="113">
        <f>SUMIF(purchases!BI81,$BK$4,purchases!BC81)</f>
        <v>0</v>
      </c>
      <c r="BJ80" s="113"/>
      <c r="BK80" s="113"/>
      <c r="BL80" s="113"/>
      <c r="BM80" s="113"/>
      <c r="BN80" s="113"/>
      <c r="BO80" s="113"/>
      <c r="BP80" s="113"/>
      <c r="BQ80" s="104"/>
      <c r="BR80" s="104"/>
      <c r="BS80" s="104"/>
      <c r="BT80" s="104">
        <f>SUMIF(purchases!BI81,$BK$4,purchases!BT81)</f>
        <v>0</v>
      </c>
      <c r="BU80" s="104"/>
      <c r="BV80" s="104"/>
      <c r="BX80" s="117"/>
      <c r="BY80" s="117"/>
      <c r="BZ80" s="117"/>
      <c r="CA80" s="114"/>
      <c r="CB80" s="114"/>
      <c r="CC80" s="114"/>
      <c r="CD80" s="114"/>
      <c r="CE80" s="114"/>
      <c r="CF80" s="114"/>
      <c r="CG80" s="114"/>
      <c r="CH80" s="114">
        <f>SUMIF(purchases!CH81,$CJ$4,purchases!CB81)</f>
        <v>0</v>
      </c>
      <c r="CI80" s="114"/>
      <c r="CJ80" s="114"/>
      <c r="CK80" s="114"/>
      <c r="CL80" s="114"/>
      <c r="CM80" s="114"/>
      <c r="CN80" s="114"/>
      <c r="CO80" s="114"/>
      <c r="CP80" s="109"/>
      <c r="CQ80" s="109"/>
      <c r="CR80" s="109"/>
      <c r="CS80" s="109">
        <f>SUMIF(purchases!CH81,$CJ$4,purchases!CS81)</f>
        <v>0</v>
      </c>
      <c r="CT80" s="109"/>
      <c r="CU80" s="109"/>
      <c r="CW80" s="115"/>
      <c r="CX80" s="115"/>
      <c r="CY80" s="115"/>
      <c r="CZ80" s="111"/>
      <c r="DA80" s="111"/>
      <c r="DB80" s="111"/>
      <c r="DC80" s="111"/>
      <c r="DD80" s="111"/>
      <c r="DE80" s="111"/>
      <c r="DF80" s="111"/>
      <c r="DG80" s="111">
        <f>SUMIF(purchases!DG81,$DI$4,purchases!DA81)</f>
        <v>0</v>
      </c>
      <c r="DH80" s="111"/>
      <c r="DI80" s="111"/>
      <c r="DJ80" s="111"/>
      <c r="DK80" s="111"/>
      <c r="DL80" s="111"/>
      <c r="DM80" s="111"/>
      <c r="DN80" s="111"/>
      <c r="DO80" s="110"/>
      <c r="DP80" s="110"/>
      <c r="DQ80" s="110"/>
      <c r="DR80" s="110">
        <f>SUMIF(purchases!DG81,$DI$4,purchases!DR81)</f>
        <v>0</v>
      </c>
      <c r="DS80" s="110"/>
      <c r="DT80" s="110"/>
      <c r="DV80" s="102"/>
      <c r="DW80" s="102"/>
      <c r="DX80" s="102"/>
      <c r="DY80" s="103"/>
      <c r="DZ80" s="103"/>
      <c r="EA80" s="103"/>
      <c r="EB80" s="103"/>
      <c r="EC80" s="103"/>
      <c r="ED80" s="103"/>
      <c r="EE80" s="103"/>
      <c r="EF80" s="103">
        <f>SUMIF(purchases!EF81,$EH$4,purchases!DZ81)</f>
        <v>0</v>
      </c>
      <c r="EG80" s="103"/>
      <c r="EH80" s="103"/>
      <c r="EI80" s="103"/>
      <c r="EJ80" s="103"/>
      <c r="EK80" s="103"/>
      <c r="EL80" s="103"/>
      <c r="EM80" s="103"/>
      <c r="EN80" s="104"/>
      <c r="EO80" s="104"/>
      <c r="EP80" s="104"/>
      <c r="EQ80" s="104">
        <f>SUMIF(purchases!EF81,$EH$4,purchases!EQ81)</f>
        <v>0</v>
      </c>
      <c r="ER80" s="104"/>
      <c r="ES80" s="104"/>
      <c r="EU80" s="36"/>
      <c r="EV80" s="36"/>
      <c r="EW80" s="36"/>
      <c r="EX80" s="37"/>
      <c r="EY80" s="37"/>
      <c r="EZ80" s="37"/>
      <c r="FA80" s="37"/>
      <c r="FB80" s="37"/>
      <c r="FC80" s="37"/>
      <c r="FD80" s="37"/>
      <c r="FE80" s="37">
        <f>SUMIF(purchases!FE81,$FG$4,purchases!EY81)</f>
        <v>0</v>
      </c>
      <c r="FF80" s="37"/>
      <c r="FG80" s="37"/>
      <c r="FH80" s="37"/>
      <c r="FI80" s="37"/>
      <c r="FJ80" s="37"/>
      <c r="FK80" s="37"/>
      <c r="FL80" s="37"/>
      <c r="FM80" s="90"/>
      <c r="FN80" s="90"/>
      <c r="FO80" s="90"/>
      <c r="FP80" s="90">
        <f>SUMIF(purchases!FE81,$FG$4,purchases!FP81)</f>
        <v>0</v>
      </c>
      <c r="FQ80" s="90"/>
      <c r="FR80" s="90"/>
      <c r="FT80" s="36"/>
      <c r="FU80" s="36"/>
      <c r="FV80" s="36"/>
      <c r="FW80" s="112"/>
      <c r="FX80" s="112"/>
      <c r="FY80" s="112"/>
      <c r="FZ80" s="112"/>
      <c r="GA80" s="112"/>
      <c r="GB80" s="112"/>
      <c r="GC80" s="112"/>
      <c r="GD80" s="112">
        <f>SUMIF(purchases!GD81,$GF$4,purchases!FX81)</f>
        <v>0</v>
      </c>
      <c r="GE80" s="112"/>
      <c r="GF80" s="112"/>
      <c r="GG80" s="112"/>
      <c r="GH80" s="112"/>
      <c r="GI80" s="112"/>
      <c r="GJ80" s="112"/>
      <c r="GK80" s="112"/>
      <c r="GL80" s="116"/>
      <c r="GM80" s="116"/>
      <c r="GN80" s="116"/>
      <c r="GO80" s="116">
        <f>SUMIF(purchases!GD81,$GF$4,purchases!GO81)</f>
        <v>0</v>
      </c>
      <c r="GP80" s="116"/>
      <c r="GQ80" s="116"/>
      <c r="GS80" s="102"/>
      <c r="GT80" s="102"/>
      <c r="GU80" s="102"/>
      <c r="GV80" s="113"/>
      <c r="GW80" s="113"/>
      <c r="GX80" s="113"/>
      <c r="GY80" s="113"/>
      <c r="GZ80" s="113"/>
      <c r="HA80" s="113"/>
      <c r="HB80" s="113"/>
      <c r="HC80" s="113">
        <f>SUMIF(purchases!HC81,$HE$4,purchases!GW81)</f>
        <v>0</v>
      </c>
      <c r="HD80" s="113"/>
      <c r="HE80" s="113"/>
      <c r="HF80" s="113"/>
      <c r="HG80" s="113"/>
      <c r="HH80" s="113"/>
      <c r="HI80" s="113"/>
      <c r="HJ80" s="113"/>
      <c r="HK80" s="104"/>
      <c r="HL80" s="104"/>
      <c r="HM80" s="104"/>
      <c r="HN80" s="104">
        <f>SUMIF(purchases!HC81,$HE$4,purchases!HN81)</f>
        <v>0</v>
      </c>
      <c r="HO80" s="104"/>
      <c r="HP80" s="104"/>
      <c r="HR80" s="117"/>
      <c r="HS80" s="117"/>
      <c r="HT80" s="117"/>
      <c r="HU80" s="114"/>
      <c r="HV80" s="114"/>
      <c r="HW80" s="114"/>
      <c r="HX80" s="114"/>
      <c r="HY80" s="114"/>
      <c r="HZ80" s="114"/>
      <c r="IA80" s="114"/>
      <c r="IB80" s="114">
        <f>SUMIF(purchases!IB81,$ID$4,purchases!HV81)</f>
        <v>0</v>
      </c>
      <c r="IC80" s="114"/>
      <c r="ID80" s="114"/>
      <c r="IE80" s="114"/>
      <c r="IF80" s="114"/>
      <c r="IG80" s="114"/>
      <c r="IH80" s="114"/>
      <c r="II80" s="114"/>
      <c r="IJ80" s="109"/>
      <c r="IK80" s="109"/>
      <c r="IL80" s="109"/>
      <c r="IM80" s="109">
        <f>SUMIF(purchases!IB81,$ID$4,purchases!IM81)</f>
        <v>0</v>
      </c>
      <c r="IN80" s="109"/>
      <c r="IO80" s="109"/>
      <c r="IQ80" s="115"/>
      <c r="IR80" s="115"/>
      <c r="IS80" s="115"/>
      <c r="IT80" s="111"/>
      <c r="IU80" s="111"/>
      <c r="IV80" s="111"/>
      <c r="IW80" s="111"/>
      <c r="IX80" s="111"/>
      <c r="IY80" s="111"/>
      <c r="IZ80" s="111"/>
      <c r="JA80" s="111">
        <f>SUMIF(purchases!JA81,$JC$4,purchases!IU81)</f>
        <v>0</v>
      </c>
      <c r="JB80" s="111"/>
      <c r="JC80" s="111"/>
      <c r="JD80" s="111"/>
      <c r="JE80" s="111"/>
      <c r="JF80" s="111"/>
      <c r="JG80" s="111"/>
      <c r="JH80" s="111"/>
      <c r="JI80" s="110"/>
      <c r="JJ80" s="110"/>
      <c r="JK80" s="110"/>
      <c r="JL80" s="110">
        <f>SUMIF(purchases!JA81,$JC$4,purchases!JL81)</f>
        <v>0</v>
      </c>
      <c r="JM80" s="110"/>
      <c r="JN80" s="110"/>
      <c r="JP80" s="102"/>
      <c r="JQ80" s="102"/>
      <c r="JR80" s="102"/>
      <c r="JS80" s="103"/>
      <c r="JT80" s="103"/>
      <c r="JU80" s="103"/>
      <c r="JV80" s="103"/>
      <c r="JW80" s="103"/>
      <c r="JX80" s="103"/>
      <c r="JY80" s="103"/>
      <c r="JZ80" s="103">
        <f>SUMIF(purchases!JZ81,$KB$4,purchases!JT81)</f>
        <v>0</v>
      </c>
      <c r="KA80" s="103"/>
      <c r="KB80" s="103"/>
      <c r="KC80" s="103"/>
      <c r="KD80" s="103"/>
      <c r="KE80" s="103"/>
      <c r="KF80" s="103"/>
      <c r="KG80" s="103"/>
      <c r="KH80" s="104"/>
      <c r="KI80" s="104"/>
      <c r="KJ80" s="104"/>
      <c r="KK80" s="104">
        <f>SUMIF(purchases!JZ81,$KB$4,purchases!KK81)</f>
        <v>0</v>
      </c>
      <c r="KL80" s="104"/>
      <c r="KM80" s="104"/>
    </row>
    <row r="81" spans="1:299" s="4" customFormat="1" ht="20.100000000000001" customHeight="1" x14ac:dyDescent="0.2">
      <c r="A81" s="36"/>
      <c r="B81" s="36"/>
      <c r="C81" s="36"/>
      <c r="D81" s="37"/>
      <c r="E81" s="37"/>
      <c r="F81" s="37"/>
      <c r="G81" s="37"/>
      <c r="H81" s="37"/>
      <c r="I81" s="37"/>
      <c r="J81" s="37"/>
      <c r="K81" s="37">
        <f>SUMIF(purchases!K82,$M$4,purchases!E82)</f>
        <v>0</v>
      </c>
      <c r="L81" s="37"/>
      <c r="M81" s="37"/>
      <c r="N81" s="37"/>
      <c r="O81" s="37"/>
      <c r="P81" s="37"/>
      <c r="Q81" s="37"/>
      <c r="R81" s="37"/>
      <c r="S81" s="90"/>
      <c r="T81" s="90"/>
      <c r="U81" s="90"/>
      <c r="V81" s="90">
        <f>SUMIF(purchases!K82,$M$4,purchases!V82)</f>
        <v>0</v>
      </c>
      <c r="W81" s="90"/>
      <c r="X81" s="90"/>
      <c r="Z81" s="36"/>
      <c r="AA81" s="36"/>
      <c r="AB81" s="36"/>
      <c r="AC81" s="112"/>
      <c r="AD81" s="112"/>
      <c r="AE81" s="112"/>
      <c r="AF81" s="112"/>
      <c r="AG81" s="112"/>
      <c r="AH81" s="112"/>
      <c r="AI81" s="112"/>
      <c r="AJ81" s="112">
        <f>SUMIF(purchases!AJ82,$AL$4,purchases!AD82)</f>
        <v>0</v>
      </c>
      <c r="AK81" s="112"/>
      <c r="AL81" s="112"/>
      <c r="AM81" s="112"/>
      <c r="AN81" s="112"/>
      <c r="AO81" s="112"/>
      <c r="AP81" s="112"/>
      <c r="AQ81" s="112"/>
      <c r="AR81" s="116"/>
      <c r="AS81" s="116"/>
      <c r="AT81" s="116"/>
      <c r="AU81" s="116">
        <f>SUMIF(purchases!AJ82,$AL$4,purchases!AU82)</f>
        <v>0</v>
      </c>
      <c r="AV81" s="116"/>
      <c r="AW81" s="116"/>
      <c r="AY81" s="102"/>
      <c r="AZ81" s="102"/>
      <c r="BA81" s="102"/>
      <c r="BB81" s="113"/>
      <c r="BC81" s="113"/>
      <c r="BD81" s="113"/>
      <c r="BE81" s="113"/>
      <c r="BF81" s="113"/>
      <c r="BG81" s="113"/>
      <c r="BH81" s="113"/>
      <c r="BI81" s="113">
        <f>SUMIF(purchases!BI82,$BK$4,purchases!BC82)</f>
        <v>0</v>
      </c>
      <c r="BJ81" s="113"/>
      <c r="BK81" s="113"/>
      <c r="BL81" s="113"/>
      <c r="BM81" s="113"/>
      <c r="BN81" s="113"/>
      <c r="BO81" s="113"/>
      <c r="BP81" s="113"/>
      <c r="BQ81" s="104"/>
      <c r="BR81" s="104"/>
      <c r="BS81" s="104"/>
      <c r="BT81" s="104">
        <f>SUMIF(purchases!BI82,$BK$4,purchases!BT82)</f>
        <v>0</v>
      </c>
      <c r="BU81" s="104"/>
      <c r="BV81" s="104"/>
      <c r="BX81" s="117"/>
      <c r="BY81" s="117"/>
      <c r="BZ81" s="117"/>
      <c r="CA81" s="114"/>
      <c r="CB81" s="114"/>
      <c r="CC81" s="114"/>
      <c r="CD81" s="114"/>
      <c r="CE81" s="114"/>
      <c r="CF81" s="114"/>
      <c r="CG81" s="114"/>
      <c r="CH81" s="114">
        <f>SUMIF(purchases!CH82,$CJ$4,purchases!CB82)</f>
        <v>0</v>
      </c>
      <c r="CI81" s="114"/>
      <c r="CJ81" s="114"/>
      <c r="CK81" s="114"/>
      <c r="CL81" s="114"/>
      <c r="CM81" s="114"/>
      <c r="CN81" s="114"/>
      <c r="CO81" s="114"/>
      <c r="CP81" s="109"/>
      <c r="CQ81" s="109"/>
      <c r="CR81" s="109"/>
      <c r="CS81" s="109">
        <f>SUMIF(purchases!CH82,$CJ$4,purchases!CS82)</f>
        <v>0</v>
      </c>
      <c r="CT81" s="109"/>
      <c r="CU81" s="109"/>
      <c r="CW81" s="115"/>
      <c r="CX81" s="115"/>
      <c r="CY81" s="115"/>
      <c r="CZ81" s="111"/>
      <c r="DA81" s="111"/>
      <c r="DB81" s="111"/>
      <c r="DC81" s="111"/>
      <c r="DD81" s="111"/>
      <c r="DE81" s="111"/>
      <c r="DF81" s="111"/>
      <c r="DG81" s="111">
        <f>SUMIF(purchases!DG82,$DI$4,purchases!DA82)</f>
        <v>0</v>
      </c>
      <c r="DH81" s="111"/>
      <c r="DI81" s="111"/>
      <c r="DJ81" s="111"/>
      <c r="DK81" s="111"/>
      <c r="DL81" s="111"/>
      <c r="DM81" s="111"/>
      <c r="DN81" s="111"/>
      <c r="DO81" s="110"/>
      <c r="DP81" s="110"/>
      <c r="DQ81" s="110"/>
      <c r="DR81" s="110">
        <f>SUMIF(purchases!DG82,$DI$4,purchases!DR82)</f>
        <v>0</v>
      </c>
      <c r="DS81" s="110"/>
      <c r="DT81" s="110"/>
      <c r="DV81" s="102"/>
      <c r="DW81" s="102"/>
      <c r="DX81" s="102"/>
      <c r="DY81" s="103"/>
      <c r="DZ81" s="103"/>
      <c r="EA81" s="103"/>
      <c r="EB81" s="103"/>
      <c r="EC81" s="103"/>
      <c r="ED81" s="103"/>
      <c r="EE81" s="103"/>
      <c r="EF81" s="103">
        <f>SUMIF(purchases!EF82,$EH$4,purchases!DZ82)</f>
        <v>0</v>
      </c>
      <c r="EG81" s="103"/>
      <c r="EH81" s="103"/>
      <c r="EI81" s="103"/>
      <c r="EJ81" s="103"/>
      <c r="EK81" s="103"/>
      <c r="EL81" s="103"/>
      <c r="EM81" s="103"/>
      <c r="EN81" s="104"/>
      <c r="EO81" s="104"/>
      <c r="EP81" s="104"/>
      <c r="EQ81" s="104">
        <f>SUMIF(purchases!EF82,$EH$4,purchases!EQ82)</f>
        <v>0</v>
      </c>
      <c r="ER81" s="104"/>
      <c r="ES81" s="104"/>
      <c r="EU81" s="36"/>
      <c r="EV81" s="36"/>
      <c r="EW81" s="36"/>
      <c r="EX81" s="37"/>
      <c r="EY81" s="37"/>
      <c r="EZ81" s="37"/>
      <c r="FA81" s="37"/>
      <c r="FB81" s="37"/>
      <c r="FC81" s="37"/>
      <c r="FD81" s="37"/>
      <c r="FE81" s="37">
        <f>SUMIF(purchases!FE82,$FG$4,purchases!EY82)</f>
        <v>0</v>
      </c>
      <c r="FF81" s="37"/>
      <c r="FG81" s="37"/>
      <c r="FH81" s="37"/>
      <c r="FI81" s="37"/>
      <c r="FJ81" s="37"/>
      <c r="FK81" s="37"/>
      <c r="FL81" s="37"/>
      <c r="FM81" s="90"/>
      <c r="FN81" s="90"/>
      <c r="FO81" s="90"/>
      <c r="FP81" s="90">
        <f>SUMIF(purchases!FE82,$FG$4,purchases!FP82)</f>
        <v>0</v>
      </c>
      <c r="FQ81" s="90"/>
      <c r="FR81" s="90"/>
      <c r="FT81" s="36"/>
      <c r="FU81" s="36"/>
      <c r="FV81" s="36"/>
      <c r="FW81" s="112"/>
      <c r="FX81" s="112"/>
      <c r="FY81" s="112"/>
      <c r="FZ81" s="112"/>
      <c r="GA81" s="112"/>
      <c r="GB81" s="112"/>
      <c r="GC81" s="112"/>
      <c r="GD81" s="112">
        <f>SUMIF(purchases!GD82,$GF$4,purchases!FX82)</f>
        <v>0</v>
      </c>
      <c r="GE81" s="112"/>
      <c r="GF81" s="112"/>
      <c r="GG81" s="112"/>
      <c r="GH81" s="112"/>
      <c r="GI81" s="112"/>
      <c r="GJ81" s="112"/>
      <c r="GK81" s="112"/>
      <c r="GL81" s="116"/>
      <c r="GM81" s="116"/>
      <c r="GN81" s="116"/>
      <c r="GO81" s="116">
        <f>SUMIF(purchases!GD82,$GF$4,purchases!GO82)</f>
        <v>0</v>
      </c>
      <c r="GP81" s="116"/>
      <c r="GQ81" s="116"/>
      <c r="GS81" s="102"/>
      <c r="GT81" s="102"/>
      <c r="GU81" s="102"/>
      <c r="GV81" s="113"/>
      <c r="GW81" s="113"/>
      <c r="GX81" s="113"/>
      <c r="GY81" s="113"/>
      <c r="GZ81" s="113"/>
      <c r="HA81" s="113"/>
      <c r="HB81" s="113"/>
      <c r="HC81" s="113">
        <f>SUMIF(purchases!HC82,$HE$4,purchases!GW82)</f>
        <v>0</v>
      </c>
      <c r="HD81" s="113"/>
      <c r="HE81" s="113"/>
      <c r="HF81" s="113"/>
      <c r="HG81" s="113"/>
      <c r="HH81" s="113"/>
      <c r="HI81" s="113"/>
      <c r="HJ81" s="113"/>
      <c r="HK81" s="104"/>
      <c r="HL81" s="104"/>
      <c r="HM81" s="104"/>
      <c r="HN81" s="104">
        <f>SUMIF(purchases!HC82,$HE$4,purchases!HN82)</f>
        <v>0</v>
      </c>
      <c r="HO81" s="104"/>
      <c r="HP81" s="104"/>
      <c r="HR81" s="117"/>
      <c r="HS81" s="117"/>
      <c r="HT81" s="117"/>
      <c r="HU81" s="114"/>
      <c r="HV81" s="114"/>
      <c r="HW81" s="114"/>
      <c r="HX81" s="114"/>
      <c r="HY81" s="114"/>
      <c r="HZ81" s="114"/>
      <c r="IA81" s="114"/>
      <c r="IB81" s="114">
        <f>SUMIF(purchases!IB82,$ID$4,purchases!HV82)</f>
        <v>0</v>
      </c>
      <c r="IC81" s="114"/>
      <c r="ID81" s="114"/>
      <c r="IE81" s="114"/>
      <c r="IF81" s="114"/>
      <c r="IG81" s="114"/>
      <c r="IH81" s="114"/>
      <c r="II81" s="114"/>
      <c r="IJ81" s="109"/>
      <c r="IK81" s="109"/>
      <c r="IL81" s="109"/>
      <c r="IM81" s="109">
        <f>SUMIF(purchases!IB82,$ID$4,purchases!IM82)</f>
        <v>0</v>
      </c>
      <c r="IN81" s="109"/>
      <c r="IO81" s="109"/>
      <c r="IQ81" s="115"/>
      <c r="IR81" s="115"/>
      <c r="IS81" s="115"/>
      <c r="IT81" s="111"/>
      <c r="IU81" s="111"/>
      <c r="IV81" s="111"/>
      <c r="IW81" s="111"/>
      <c r="IX81" s="111"/>
      <c r="IY81" s="111"/>
      <c r="IZ81" s="111"/>
      <c r="JA81" s="111">
        <f>SUMIF(purchases!JA82,$JC$4,purchases!IU82)</f>
        <v>0</v>
      </c>
      <c r="JB81" s="111"/>
      <c r="JC81" s="111"/>
      <c r="JD81" s="111"/>
      <c r="JE81" s="111"/>
      <c r="JF81" s="111"/>
      <c r="JG81" s="111"/>
      <c r="JH81" s="111"/>
      <c r="JI81" s="110"/>
      <c r="JJ81" s="110"/>
      <c r="JK81" s="110"/>
      <c r="JL81" s="110">
        <f>SUMIF(purchases!JA82,$JC$4,purchases!JL82)</f>
        <v>0</v>
      </c>
      <c r="JM81" s="110"/>
      <c r="JN81" s="110"/>
      <c r="JP81" s="102"/>
      <c r="JQ81" s="102"/>
      <c r="JR81" s="102"/>
      <c r="JS81" s="103"/>
      <c r="JT81" s="103"/>
      <c r="JU81" s="103"/>
      <c r="JV81" s="103"/>
      <c r="JW81" s="103"/>
      <c r="JX81" s="103"/>
      <c r="JY81" s="103"/>
      <c r="JZ81" s="103">
        <f>SUMIF(purchases!JZ82,$KB$4,purchases!JT82)</f>
        <v>0</v>
      </c>
      <c r="KA81" s="103"/>
      <c r="KB81" s="103"/>
      <c r="KC81" s="103"/>
      <c r="KD81" s="103"/>
      <c r="KE81" s="103"/>
      <c r="KF81" s="103"/>
      <c r="KG81" s="103"/>
      <c r="KH81" s="104"/>
      <c r="KI81" s="104"/>
      <c r="KJ81" s="104"/>
      <c r="KK81" s="104">
        <f>SUMIF(purchases!JZ82,$KB$4,purchases!KK82)</f>
        <v>0</v>
      </c>
      <c r="KL81" s="104"/>
      <c r="KM81" s="104"/>
    </row>
    <row r="82" spans="1:299" s="4" customFormat="1" ht="20.100000000000001" customHeight="1" x14ac:dyDescent="0.2">
      <c r="A82" s="36"/>
      <c r="B82" s="36"/>
      <c r="C82" s="36"/>
      <c r="D82" s="37"/>
      <c r="E82" s="37"/>
      <c r="F82" s="37"/>
      <c r="G82" s="37"/>
      <c r="H82" s="37"/>
      <c r="I82" s="37"/>
      <c r="J82" s="37"/>
      <c r="K82" s="37">
        <f>SUMIF(purchases!K83,$M$4,purchases!E83)</f>
        <v>0</v>
      </c>
      <c r="L82" s="37"/>
      <c r="M82" s="37"/>
      <c r="N82" s="37"/>
      <c r="O82" s="37"/>
      <c r="P82" s="37"/>
      <c r="Q82" s="37"/>
      <c r="R82" s="37"/>
      <c r="S82" s="90"/>
      <c r="T82" s="90"/>
      <c r="U82" s="90"/>
      <c r="V82" s="90">
        <f>SUMIF(purchases!K83,$M$4,purchases!V83)</f>
        <v>0</v>
      </c>
      <c r="W82" s="90"/>
      <c r="X82" s="90"/>
      <c r="Z82" s="36"/>
      <c r="AA82" s="36"/>
      <c r="AB82" s="36"/>
      <c r="AC82" s="112"/>
      <c r="AD82" s="112"/>
      <c r="AE82" s="112"/>
      <c r="AF82" s="112"/>
      <c r="AG82" s="112"/>
      <c r="AH82" s="112"/>
      <c r="AI82" s="112"/>
      <c r="AJ82" s="112">
        <f>SUMIF(purchases!AJ83,$AL$4,purchases!AD83)</f>
        <v>0</v>
      </c>
      <c r="AK82" s="112"/>
      <c r="AL82" s="112"/>
      <c r="AM82" s="112"/>
      <c r="AN82" s="112"/>
      <c r="AO82" s="112"/>
      <c r="AP82" s="112"/>
      <c r="AQ82" s="112"/>
      <c r="AR82" s="116"/>
      <c r="AS82" s="116"/>
      <c r="AT82" s="116"/>
      <c r="AU82" s="116">
        <f>SUMIF(purchases!AJ83,$AL$4,purchases!AU83)</f>
        <v>0</v>
      </c>
      <c r="AV82" s="116"/>
      <c r="AW82" s="116"/>
      <c r="AY82" s="102"/>
      <c r="AZ82" s="102"/>
      <c r="BA82" s="102"/>
      <c r="BB82" s="113"/>
      <c r="BC82" s="113"/>
      <c r="BD82" s="113"/>
      <c r="BE82" s="113"/>
      <c r="BF82" s="113"/>
      <c r="BG82" s="113"/>
      <c r="BH82" s="113"/>
      <c r="BI82" s="113">
        <f>SUMIF(purchases!BI83,$BK$4,purchases!BC83)</f>
        <v>0</v>
      </c>
      <c r="BJ82" s="113"/>
      <c r="BK82" s="113"/>
      <c r="BL82" s="113"/>
      <c r="BM82" s="113"/>
      <c r="BN82" s="113"/>
      <c r="BO82" s="113"/>
      <c r="BP82" s="113"/>
      <c r="BQ82" s="104"/>
      <c r="BR82" s="104"/>
      <c r="BS82" s="104"/>
      <c r="BT82" s="104">
        <f>SUMIF(purchases!BI83,$BK$4,purchases!BT83)</f>
        <v>0</v>
      </c>
      <c r="BU82" s="104"/>
      <c r="BV82" s="104"/>
      <c r="BX82" s="117"/>
      <c r="BY82" s="117"/>
      <c r="BZ82" s="117"/>
      <c r="CA82" s="114"/>
      <c r="CB82" s="114"/>
      <c r="CC82" s="114"/>
      <c r="CD82" s="114"/>
      <c r="CE82" s="114"/>
      <c r="CF82" s="114"/>
      <c r="CG82" s="114"/>
      <c r="CH82" s="114">
        <f>SUMIF(purchases!CH83,$CJ$4,purchases!CB83)</f>
        <v>0</v>
      </c>
      <c r="CI82" s="114"/>
      <c r="CJ82" s="114"/>
      <c r="CK82" s="114"/>
      <c r="CL82" s="114"/>
      <c r="CM82" s="114"/>
      <c r="CN82" s="114"/>
      <c r="CO82" s="114"/>
      <c r="CP82" s="109"/>
      <c r="CQ82" s="109"/>
      <c r="CR82" s="109"/>
      <c r="CS82" s="109">
        <f>SUMIF(purchases!CH83,$CJ$4,purchases!CS83)</f>
        <v>0</v>
      </c>
      <c r="CT82" s="109"/>
      <c r="CU82" s="109"/>
      <c r="CW82" s="115"/>
      <c r="CX82" s="115"/>
      <c r="CY82" s="115"/>
      <c r="CZ82" s="111"/>
      <c r="DA82" s="111"/>
      <c r="DB82" s="111"/>
      <c r="DC82" s="111"/>
      <c r="DD82" s="111"/>
      <c r="DE82" s="111"/>
      <c r="DF82" s="111"/>
      <c r="DG82" s="111">
        <f>SUMIF(purchases!DG83,$DI$4,purchases!DA83)</f>
        <v>0</v>
      </c>
      <c r="DH82" s="111"/>
      <c r="DI82" s="111"/>
      <c r="DJ82" s="111"/>
      <c r="DK82" s="111"/>
      <c r="DL82" s="111"/>
      <c r="DM82" s="111"/>
      <c r="DN82" s="111"/>
      <c r="DO82" s="110"/>
      <c r="DP82" s="110"/>
      <c r="DQ82" s="110"/>
      <c r="DR82" s="110">
        <f>SUMIF(purchases!DG83,$DI$4,purchases!DR83)</f>
        <v>0</v>
      </c>
      <c r="DS82" s="110"/>
      <c r="DT82" s="110"/>
      <c r="DV82" s="102"/>
      <c r="DW82" s="102"/>
      <c r="DX82" s="102"/>
      <c r="DY82" s="103"/>
      <c r="DZ82" s="103"/>
      <c r="EA82" s="103"/>
      <c r="EB82" s="103"/>
      <c r="EC82" s="103"/>
      <c r="ED82" s="103"/>
      <c r="EE82" s="103"/>
      <c r="EF82" s="103">
        <f>SUMIF(purchases!EF83,$EH$4,purchases!DZ83)</f>
        <v>0</v>
      </c>
      <c r="EG82" s="103"/>
      <c r="EH82" s="103"/>
      <c r="EI82" s="103"/>
      <c r="EJ82" s="103"/>
      <c r="EK82" s="103"/>
      <c r="EL82" s="103"/>
      <c r="EM82" s="103"/>
      <c r="EN82" s="104"/>
      <c r="EO82" s="104"/>
      <c r="EP82" s="104"/>
      <c r="EQ82" s="104">
        <f>SUMIF(purchases!EF83,$EH$4,purchases!EQ83)</f>
        <v>0</v>
      </c>
      <c r="ER82" s="104"/>
      <c r="ES82" s="104"/>
      <c r="EU82" s="36"/>
      <c r="EV82" s="36"/>
      <c r="EW82" s="36"/>
      <c r="EX82" s="37"/>
      <c r="EY82" s="37"/>
      <c r="EZ82" s="37"/>
      <c r="FA82" s="37"/>
      <c r="FB82" s="37"/>
      <c r="FC82" s="37"/>
      <c r="FD82" s="37"/>
      <c r="FE82" s="37">
        <f>SUMIF(purchases!FE83,$FG$4,purchases!EY83)</f>
        <v>0</v>
      </c>
      <c r="FF82" s="37"/>
      <c r="FG82" s="37"/>
      <c r="FH82" s="37"/>
      <c r="FI82" s="37"/>
      <c r="FJ82" s="37"/>
      <c r="FK82" s="37"/>
      <c r="FL82" s="37"/>
      <c r="FM82" s="90"/>
      <c r="FN82" s="90"/>
      <c r="FO82" s="90"/>
      <c r="FP82" s="90">
        <f>SUMIF(purchases!FE83,$FG$4,purchases!FP83)</f>
        <v>0</v>
      </c>
      <c r="FQ82" s="90"/>
      <c r="FR82" s="90"/>
      <c r="FT82" s="36"/>
      <c r="FU82" s="36"/>
      <c r="FV82" s="36"/>
      <c r="FW82" s="112"/>
      <c r="FX82" s="112"/>
      <c r="FY82" s="112"/>
      <c r="FZ82" s="112"/>
      <c r="GA82" s="112"/>
      <c r="GB82" s="112"/>
      <c r="GC82" s="112"/>
      <c r="GD82" s="112">
        <f>SUMIF(purchases!GD83,$GF$4,purchases!FX83)</f>
        <v>0</v>
      </c>
      <c r="GE82" s="112"/>
      <c r="GF82" s="112"/>
      <c r="GG82" s="112"/>
      <c r="GH82" s="112"/>
      <c r="GI82" s="112"/>
      <c r="GJ82" s="112"/>
      <c r="GK82" s="112"/>
      <c r="GL82" s="116"/>
      <c r="GM82" s="116"/>
      <c r="GN82" s="116"/>
      <c r="GO82" s="116">
        <f>SUMIF(purchases!GD83,$GF$4,purchases!GO83)</f>
        <v>0</v>
      </c>
      <c r="GP82" s="116"/>
      <c r="GQ82" s="116"/>
      <c r="GS82" s="102"/>
      <c r="GT82" s="102"/>
      <c r="GU82" s="102"/>
      <c r="GV82" s="113"/>
      <c r="GW82" s="113"/>
      <c r="GX82" s="113"/>
      <c r="GY82" s="113"/>
      <c r="GZ82" s="113"/>
      <c r="HA82" s="113"/>
      <c r="HB82" s="113"/>
      <c r="HC82" s="113">
        <f>SUMIF(purchases!HC83,$HE$4,purchases!GW83)</f>
        <v>0</v>
      </c>
      <c r="HD82" s="113"/>
      <c r="HE82" s="113"/>
      <c r="HF82" s="113"/>
      <c r="HG82" s="113"/>
      <c r="HH82" s="113"/>
      <c r="HI82" s="113"/>
      <c r="HJ82" s="113"/>
      <c r="HK82" s="104"/>
      <c r="HL82" s="104"/>
      <c r="HM82" s="104"/>
      <c r="HN82" s="104">
        <f>SUMIF(purchases!HC83,$HE$4,purchases!HN83)</f>
        <v>0</v>
      </c>
      <c r="HO82" s="104"/>
      <c r="HP82" s="104"/>
      <c r="HR82" s="117"/>
      <c r="HS82" s="117"/>
      <c r="HT82" s="117"/>
      <c r="HU82" s="114"/>
      <c r="HV82" s="114"/>
      <c r="HW82" s="114"/>
      <c r="HX82" s="114"/>
      <c r="HY82" s="114"/>
      <c r="HZ82" s="114"/>
      <c r="IA82" s="114"/>
      <c r="IB82" s="114">
        <f>SUMIF(purchases!IB83,$ID$4,purchases!HV83)</f>
        <v>0</v>
      </c>
      <c r="IC82" s="114"/>
      <c r="ID82" s="114"/>
      <c r="IE82" s="114"/>
      <c r="IF82" s="114"/>
      <c r="IG82" s="114"/>
      <c r="IH82" s="114"/>
      <c r="II82" s="114"/>
      <c r="IJ82" s="109"/>
      <c r="IK82" s="109"/>
      <c r="IL82" s="109"/>
      <c r="IM82" s="109">
        <f>SUMIF(purchases!IB83,$ID$4,purchases!IM83)</f>
        <v>0</v>
      </c>
      <c r="IN82" s="109"/>
      <c r="IO82" s="109"/>
      <c r="IQ82" s="115"/>
      <c r="IR82" s="115"/>
      <c r="IS82" s="115"/>
      <c r="IT82" s="111"/>
      <c r="IU82" s="111"/>
      <c r="IV82" s="111"/>
      <c r="IW82" s="111"/>
      <c r="IX82" s="111"/>
      <c r="IY82" s="111"/>
      <c r="IZ82" s="111"/>
      <c r="JA82" s="111">
        <f>SUMIF(purchases!JA83,$JC$4,purchases!IU83)</f>
        <v>0</v>
      </c>
      <c r="JB82" s="111"/>
      <c r="JC82" s="111"/>
      <c r="JD82" s="111"/>
      <c r="JE82" s="111"/>
      <c r="JF82" s="111"/>
      <c r="JG82" s="111"/>
      <c r="JH82" s="111"/>
      <c r="JI82" s="110"/>
      <c r="JJ82" s="110"/>
      <c r="JK82" s="110"/>
      <c r="JL82" s="110">
        <f>SUMIF(purchases!JA83,$JC$4,purchases!JL83)</f>
        <v>0</v>
      </c>
      <c r="JM82" s="110"/>
      <c r="JN82" s="110"/>
      <c r="JP82" s="102"/>
      <c r="JQ82" s="102"/>
      <c r="JR82" s="102"/>
      <c r="JS82" s="103"/>
      <c r="JT82" s="103"/>
      <c r="JU82" s="103"/>
      <c r="JV82" s="103"/>
      <c r="JW82" s="103"/>
      <c r="JX82" s="103"/>
      <c r="JY82" s="103"/>
      <c r="JZ82" s="103">
        <f>SUMIF(purchases!JZ83,$KB$4,purchases!JT83)</f>
        <v>0</v>
      </c>
      <c r="KA82" s="103"/>
      <c r="KB82" s="103"/>
      <c r="KC82" s="103"/>
      <c r="KD82" s="103"/>
      <c r="KE82" s="103"/>
      <c r="KF82" s="103"/>
      <c r="KG82" s="103"/>
      <c r="KH82" s="104"/>
      <c r="KI82" s="104"/>
      <c r="KJ82" s="104"/>
      <c r="KK82" s="104">
        <f>SUMIF(purchases!JZ83,$KB$4,purchases!KK83)</f>
        <v>0</v>
      </c>
      <c r="KL82" s="104"/>
      <c r="KM82" s="104"/>
    </row>
    <row r="83" spans="1:299" s="4" customFormat="1" ht="20.100000000000001" customHeight="1" x14ac:dyDescent="0.2">
      <c r="A83" s="36"/>
      <c r="B83" s="36"/>
      <c r="C83" s="36"/>
      <c r="D83" s="37"/>
      <c r="E83" s="37"/>
      <c r="F83" s="37"/>
      <c r="G83" s="37"/>
      <c r="H83" s="37"/>
      <c r="I83" s="37"/>
      <c r="J83" s="37"/>
      <c r="K83" s="37">
        <f>SUMIF(purchases!K84,$M$4,purchases!E84)</f>
        <v>0</v>
      </c>
      <c r="L83" s="37"/>
      <c r="M83" s="37"/>
      <c r="N83" s="37"/>
      <c r="O83" s="37"/>
      <c r="P83" s="37"/>
      <c r="Q83" s="37"/>
      <c r="R83" s="37"/>
      <c r="S83" s="90"/>
      <c r="T83" s="90"/>
      <c r="U83" s="90"/>
      <c r="V83" s="90">
        <f>SUMIF(purchases!K84,$M$4,purchases!V84)</f>
        <v>0</v>
      </c>
      <c r="W83" s="90"/>
      <c r="X83" s="90"/>
      <c r="Z83" s="36"/>
      <c r="AA83" s="36"/>
      <c r="AB83" s="36"/>
      <c r="AC83" s="112"/>
      <c r="AD83" s="112"/>
      <c r="AE83" s="112"/>
      <c r="AF83" s="112"/>
      <c r="AG83" s="112"/>
      <c r="AH83" s="112"/>
      <c r="AI83" s="112"/>
      <c r="AJ83" s="112">
        <f>SUMIF(purchases!AJ84,$AL$4,purchases!AD84)</f>
        <v>0</v>
      </c>
      <c r="AK83" s="112"/>
      <c r="AL83" s="112"/>
      <c r="AM83" s="112"/>
      <c r="AN83" s="112"/>
      <c r="AO83" s="112"/>
      <c r="AP83" s="112"/>
      <c r="AQ83" s="112"/>
      <c r="AR83" s="116"/>
      <c r="AS83" s="116"/>
      <c r="AT83" s="116"/>
      <c r="AU83" s="116">
        <f>SUMIF(purchases!AJ84,$AL$4,purchases!AU84)</f>
        <v>0</v>
      </c>
      <c r="AV83" s="116"/>
      <c r="AW83" s="116"/>
      <c r="AY83" s="102"/>
      <c r="AZ83" s="102"/>
      <c r="BA83" s="102"/>
      <c r="BB83" s="113"/>
      <c r="BC83" s="113"/>
      <c r="BD83" s="113"/>
      <c r="BE83" s="113"/>
      <c r="BF83" s="113"/>
      <c r="BG83" s="113"/>
      <c r="BH83" s="113"/>
      <c r="BI83" s="113">
        <f>SUMIF(purchases!BI84,$BK$4,purchases!BC84)</f>
        <v>0</v>
      </c>
      <c r="BJ83" s="113"/>
      <c r="BK83" s="113"/>
      <c r="BL83" s="113"/>
      <c r="BM83" s="113"/>
      <c r="BN83" s="113"/>
      <c r="BO83" s="113"/>
      <c r="BP83" s="113"/>
      <c r="BQ83" s="104"/>
      <c r="BR83" s="104"/>
      <c r="BS83" s="104"/>
      <c r="BT83" s="104">
        <f>SUMIF(purchases!BI84,$BK$4,purchases!BT84)</f>
        <v>0</v>
      </c>
      <c r="BU83" s="104"/>
      <c r="BV83" s="104"/>
      <c r="BX83" s="117"/>
      <c r="BY83" s="117"/>
      <c r="BZ83" s="117"/>
      <c r="CA83" s="114"/>
      <c r="CB83" s="114"/>
      <c r="CC83" s="114"/>
      <c r="CD83" s="114"/>
      <c r="CE83" s="114"/>
      <c r="CF83" s="114"/>
      <c r="CG83" s="114"/>
      <c r="CH83" s="114">
        <f>SUMIF(purchases!CH84,$CJ$4,purchases!CB84)</f>
        <v>0</v>
      </c>
      <c r="CI83" s="114"/>
      <c r="CJ83" s="114"/>
      <c r="CK83" s="114"/>
      <c r="CL83" s="114"/>
      <c r="CM83" s="114"/>
      <c r="CN83" s="114"/>
      <c r="CO83" s="114"/>
      <c r="CP83" s="109"/>
      <c r="CQ83" s="109"/>
      <c r="CR83" s="109"/>
      <c r="CS83" s="109">
        <f>SUMIF(purchases!CH84,$CJ$4,purchases!CS84)</f>
        <v>0</v>
      </c>
      <c r="CT83" s="109"/>
      <c r="CU83" s="109"/>
      <c r="CW83" s="115"/>
      <c r="CX83" s="115"/>
      <c r="CY83" s="115"/>
      <c r="CZ83" s="111"/>
      <c r="DA83" s="111"/>
      <c r="DB83" s="111"/>
      <c r="DC83" s="111"/>
      <c r="DD83" s="111"/>
      <c r="DE83" s="111"/>
      <c r="DF83" s="111"/>
      <c r="DG83" s="111">
        <f>SUMIF(purchases!DG84,$DI$4,purchases!DA84)</f>
        <v>0</v>
      </c>
      <c r="DH83" s="111"/>
      <c r="DI83" s="111"/>
      <c r="DJ83" s="111"/>
      <c r="DK83" s="111"/>
      <c r="DL83" s="111"/>
      <c r="DM83" s="111"/>
      <c r="DN83" s="111"/>
      <c r="DO83" s="110"/>
      <c r="DP83" s="110"/>
      <c r="DQ83" s="110"/>
      <c r="DR83" s="110">
        <f>SUMIF(purchases!DG84,$DI$4,purchases!DR84)</f>
        <v>0</v>
      </c>
      <c r="DS83" s="110"/>
      <c r="DT83" s="110"/>
      <c r="DV83" s="102"/>
      <c r="DW83" s="102"/>
      <c r="DX83" s="102"/>
      <c r="DY83" s="103"/>
      <c r="DZ83" s="103"/>
      <c r="EA83" s="103"/>
      <c r="EB83" s="103"/>
      <c r="EC83" s="103"/>
      <c r="ED83" s="103"/>
      <c r="EE83" s="103"/>
      <c r="EF83" s="103">
        <f>SUMIF(purchases!EF84,$EH$4,purchases!DZ84)</f>
        <v>0</v>
      </c>
      <c r="EG83" s="103"/>
      <c r="EH83" s="103"/>
      <c r="EI83" s="103"/>
      <c r="EJ83" s="103"/>
      <c r="EK83" s="103"/>
      <c r="EL83" s="103"/>
      <c r="EM83" s="103"/>
      <c r="EN83" s="104"/>
      <c r="EO83" s="104"/>
      <c r="EP83" s="104"/>
      <c r="EQ83" s="104">
        <f>SUMIF(purchases!EF84,$EH$4,purchases!EQ84)</f>
        <v>0</v>
      </c>
      <c r="ER83" s="104"/>
      <c r="ES83" s="104"/>
      <c r="EU83" s="36"/>
      <c r="EV83" s="36"/>
      <c r="EW83" s="36"/>
      <c r="EX83" s="37"/>
      <c r="EY83" s="37"/>
      <c r="EZ83" s="37"/>
      <c r="FA83" s="37"/>
      <c r="FB83" s="37"/>
      <c r="FC83" s="37"/>
      <c r="FD83" s="37"/>
      <c r="FE83" s="37">
        <f>SUMIF(purchases!FE84,$FG$4,purchases!EY84)</f>
        <v>0</v>
      </c>
      <c r="FF83" s="37"/>
      <c r="FG83" s="37"/>
      <c r="FH83" s="37"/>
      <c r="FI83" s="37"/>
      <c r="FJ83" s="37"/>
      <c r="FK83" s="37"/>
      <c r="FL83" s="37"/>
      <c r="FM83" s="90"/>
      <c r="FN83" s="90"/>
      <c r="FO83" s="90"/>
      <c r="FP83" s="90">
        <f>SUMIF(purchases!FE84,$FG$4,purchases!FP84)</f>
        <v>0</v>
      </c>
      <c r="FQ83" s="90"/>
      <c r="FR83" s="90"/>
      <c r="FT83" s="36"/>
      <c r="FU83" s="36"/>
      <c r="FV83" s="36"/>
      <c r="FW83" s="112"/>
      <c r="FX83" s="112"/>
      <c r="FY83" s="112"/>
      <c r="FZ83" s="112"/>
      <c r="GA83" s="112"/>
      <c r="GB83" s="112"/>
      <c r="GC83" s="112"/>
      <c r="GD83" s="112">
        <f>SUMIF(purchases!GD84,$GF$4,purchases!FX84)</f>
        <v>0</v>
      </c>
      <c r="GE83" s="112"/>
      <c r="GF83" s="112"/>
      <c r="GG83" s="112"/>
      <c r="GH83" s="112"/>
      <c r="GI83" s="112"/>
      <c r="GJ83" s="112"/>
      <c r="GK83" s="112"/>
      <c r="GL83" s="116"/>
      <c r="GM83" s="116"/>
      <c r="GN83" s="116"/>
      <c r="GO83" s="116">
        <f>SUMIF(purchases!GD84,$GF$4,purchases!GO84)</f>
        <v>0</v>
      </c>
      <c r="GP83" s="116"/>
      <c r="GQ83" s="116"/>
      <c r="GS83" s="102"/>
      <c r="GT83" s="102"/>
      <c r="GU83" s="102"/>
      <c r="GV83" s="113"/>
      <c r="GW83" s="113"/>
      <c r="GX83" s="113"/>
      <c r="GY83" s="113"/>
      <c r="GZ83" s="113"/>
      <c r="HA83" s="113"/>
      <c r="HB83" s="113"/>
      <c r="HC83" s="113">
        <f>SUMIF(purchases!HC84,$HE$4,purchases!GW84)</f>
        <v>0</v>
      </c>
      <c r="HD83" s="113"/>
      <c r="HE83" s="113"/>
      <c r="HF83" s="113"/>
      <c r="HG83" s="113"/>
      <c r="HH83" s="113"/>
      <c r="HI83" s="113"/>
      <c r="HJ83" s="113"/>
      <c r="HK83" s="104"/>
      <c r="HL83" s="104"/>
      <c r="HM83" s="104"/>
      <c r="HN83" s="104">
        <f>SUMIF(purchases!HC84,$HE$4,purchases!HN84)</f>
        <v>0</v>
      </c>
      <c r="HO83" s="104"/>
      <c r="HP83" s="104"/>
      <c r="HR83" s="117"/>
      <c r="HS83" s="117"/>
      <c r="HT83" s="117"/>
      <c r="HU83" s="114"/>
      <c r="HV83" s="114"/>
      <c r="HW83" s="114"/>
      <c r="HX83" s="114"/>
      <c r="HY83" s="114"/>
      <c r="HZ83" s="114"/>
      <c r="IA83" s="114"/>
      <c r="IB83" s="114">
        <f>SUMIF(purchases!IB84,$ID$4,purchases!HV84)</f>
        <v>0</v>
      </c>
      <c r="IC83" s="114"/>
      <c r="ID83" s="114"/>
      <c r="IE83" s="114"/>
      <c r="IF83" s="114"/>
      <c r="IG83" s="114"/>
      <c r="IH83" s="114"/>
      <c r="II83" s="114"/>
      <c r="IJ83" s="109"/>
      <c r="IK83" s="109"/>
      <c r="IL83" s="109"/>
      <c r="IM83" s="109">
        <f>SUMIF(purchases!IB84,$ID$4,purchases!IM84)</f>
        <v>0</v>
      </c>
      <c r="IN83" s="109"/>
      <c r="IO83" s="109"/>
      <c r="IQ83" s="115"/>
      <c r="IR83" s="115"/>
      <c r="IS83" s="115"/>
      <c r="IT83" s="111"/>
      <c r="IU83" s="111"/>
      <c r="IV83" s="111"/>
      <c r="IW83" s="111"/>
      <c r="IX83" s="111"/>
      <c r="IY83" s="111"/>
      <c r="IZ83" s="111"/>
      <c r="JA83" s="111">
        <f>SUMIF(purchases!JA84,$JC$4,purchases!IU84)</f>
        <v>0</v>
      </c>
      <c r="JB83" s="111"/>
      <c r="JC83" s="111"/>
      <c r="JD83" s="111"/>
      <c r="JE83" s="111"/>
      <c r="JF83" s="111"/>
      <c r="JG83" s="111"/>
      <c r="JH83" s="111"/>
      <c r="JI83" s="110"/>
      <c r="JJ83" s="110"/>
      <c r="JK83" s="110"/>
      <c r="JL83" s="110">
        <f>SUMIF(purchases!JA84,$JC$4,purchases!JL84)</f>
        <v>0</v>
      </c>
      <c r="JM83" s="110"/>
      <c r="JN83" s="110"/>
      <c r="JP83" s="102"/>
      <c r="JQ83" s="102"/>
      <c r="JR83" s="102"/>
      <c r="JS83" s="103"/>
      <c r="JT83" s="103"/>
      <c r="JU83" s="103"/>
      <c r="JV83" s="103"/>
      <c r="JW83" s="103"/>
      <c r="JX83" s="103"/>
      <c r="JY83" s="103"/>
      <c r="JZ83" s="103">
        <f>SUMIF(purchases!JZ84,$KB$4,purchases!JT84)</f>
        <v>0</v>
      </c>
      <c r="KA83" s="103"/>
      <c r="KB83" s="103"/>
      <c r="KC83" s="103"/>
      <c r="KD83" s="103"/>
      <c r="KE83" s="103"/>
      <c r="KF83" s="103"/>
      <c r="KG83" s="103"/>
      <c r="KH83" s="104"/>
      <c r="KI83" s="104"/>
      <c r="KJ83" s="104"/>
      <c r="KK83" s="104">
        <f>SUMIF(purchases!JZ84,$KB$4,purchases!KK84)</f>
        <v>0</v>
      </c>
      <c r="KL83" s="104"/>
      <c r="KM83" s="104"/>
    </row>
    <row r="84" spans="1:299" s="4" customFormat="1" ht="20.100000000000001" customHeight="1" x14ac:dyDescent="0.2">
      <c r="A84" s="36"/>
      <c r="B84" s="36"/>
      <c r="C84" s="36"/>
      <c r="D84" s="37"/>
      <c r="E84" s="37"/>
      <c r="F84" s="37"/>
      <c r="G84" s="37"/>
      <c r="H84" s="37"/>
      <c r="I84" s="37"/>
      <c r="J84" s="37"/>
      <c r="K84" s="37">
        <f>SUMIF(purchases!K85,$M$4,purchases!E85)</f>
        <v>0</v>
      </c>
      <c r="L84" s="37"/>
      <c r="M84" s="37"/>
      <c r="N84" s="37"/>
      <c r="O84" s="37"/>
      <c r="P84" s="37"/>
      <c r="Q84" s="37"/>
      <c r="R84" s="37"/>
      <c r="S84" s="90"/>
      <c r="T84" s="90"/>
      <c r="U84" s="90"/>
      <c r="V84" s="90">
        <f>SUMIF(purchases!K85,$M$4,purchases!V85)</f>
        <v>0</v>
      </c>
      <c r="W84" s="90"/>
      <c r="X84" s="90"/>
      <c r="Z84" s="36"/>
      <c r="AA84" s="36"/>
      <c r="AB84" s="36"/>
      <c r="AC84" s="112"/>
      <c r="AD84" s="112"/>
      <c r="AE84" s="112"/>
      <c r="AF84" s="112"/>
      <c r="AG84" s="112"/>
      <c r="AH84" s="112"/>
      <c r="AI84" s="112"/>
      <c r="AJ84" s="112">
        <f>SUMIF(purchases!AJ85,$AL$4,purchases!AD85)</f>
        <v>0</v>
      </c>
      <c r="AK84" s="112"/>
      <c r="AL84" s="112"/>
      <c r="AM84" s="112"/>
      <c r="AN84" s="112"/>
      <c r="AO84" s="112"/>
      <c r="AP84" s="112"/>
      <c r="AQ84" s="112"/>
      <c r="AR84" s="116"/>
      <c r="AS84" s="116"/>
      <c r="AT84" s="116"/>
      <c r="AU84" s="116">
        <f>SUMIF(purchases!AJ85,$AL$4,purchases!AU85)</f>
        <v>0</v>
      </c>
      <c r="AV84" s="116"/>
      <c r="AW84" s="116"/>
      <c r="AY84" s="102"/>
      <c r="AZ84" s="102"/>
      <c r="BA84" s="102"/>
      <c r="BB84" s="113"/>
      <c r="BC84" s="113"/>
      <c r="BD84" s="113"/>
      <c r="BE84" s="113"/>
      <c r="BF84" s="113"/>
      <c r="BG84" s="113"/>
      <c r="BH84" s="113"/>
      <c r="BI84" s="113">
        <f>SUMIF(purchases!BI85,$BK$4,purchases!BC85)</f>
        <v>0</v>
      </c>
      <c r="BJ84" s="113"/>
      <c r="BK84" s="113"/>
      <c r="BL84" s="113"/>
      <c r="BM84" s="113"/>
      <c r="BN84" s="113"/>
      <c r="BO84" s="113"/>
      <c r="BP84" s="113"/>
      <c r="BQ84" s="104"/>
      <c r="BR84" s="104"/>
      <c r="BS84" s="104"/>
      <c r="BT84" s="104">
        <f>SUMIF(purchases!BI85,$BK$4,purchases!BT85)</f>
        <v>0</v>
      </c>
      <c r="BU84" s="104"/>
      <c r="BV84" s="104"/>
      <c r="BX84" s="117"/>
      <c r="BY84" s="117"/>
      <c r="BZ84" s="117"/>
      <c r="CA84" s="114"/>
      <c r="CB84" s="114"/>
      <c r="CC84" s="114"/>
      <c r="CD84" s="114"/>
      <c r="CE84" s="114"/>
      <c r="CF84" s="114"/>
      <c r="CG84" s="114"/>
      <c r="CH84" s="114">
        <f>SUMIF(purchases!CH85,$CJ$4,purchases!CB85)</f>
        <v>0</v>
      </c>
      <c r="CI84" s="114"/>
      <c r="CJ84" s="114"/>
      <c r="CK84" s="114"/>
      <c r="CL84" s="114"/>
      <c r="CM84" s="114"/>
      <c r="CN84" s="114"/>
      <c r="CO84" s="114"/>
      <c r="CP84" s="109"/>
      <c r="CQ84" s="109"/>
      <c r="CR84" s="109"/>
      <c r="CS84" s="109">
        <f>SUMIF(purchases!CH85,$CJ$4,purchases!CS85)</f>
        <v>0</v>
      </c>
      <c r="CT84" s="109"/>
      <c r="CU84" s="109"/>
      <c r="CW84" s="115"/>
      <c r="CX84" s="115"/>
      <c r="CY84" s="115"/>
      <c r="CZ84" s="111"/>
      <c r="DA84" s="111"/>
      <c r="DB84" s="111"/>
      <c r="DC84" s="111"/>
      <c r="DD84" s="111"/>
      <c r="DE84" s="111"/>
      <c r="DF84" s="111"/>
      <c r="DG84" s="111">
        <f>SUMIF(purchases!DG85,$DI$4,purchases!DA85)</f>
        <v>0</v>
      </c>
      <c r="DH84" s="111"/>
      <c r="DI84" s="111"/>
      <c r="DJ84" s="111"/>
      <c r="DK84" s="111"/>
      <c r="DL84" s="111"/>
      <c r="DM84" s="111"/>
      <c r="DN84" s="111"/>
      <c r="DO84" s="110"/>
      <c r="DP84" s="110"/>
      <c r="DQ84" s="110"/>
      <c r="DR84" s="110">
        <f>SUMIF(purchases!DG85,$DI$4,purchases!DR85)</f>
        <v>0</v>
      </c>
      <c r="DS84" s="110"/>
      <c r="DT84" s="110"/>
      <c r="DV84" s="102"/>
      <c r="DW84" s="102"/>
      <c r="DX84" s="102"/>
      <c r="DY84" s="103"/>
      <c r="DZ84" s="103"/>
      <c r="EA84" s="103"/>
      <c r="EB84" s="103"/>
      <c r="EC84" s="103"/>
      <c r="ED84" s="103"/>
      <c r="EE84" s="103"/>
      <c r="EF84" s="103">
        <f>SUMIF(purchases!EF85,$EH$4,purchases!DZ85)</f>
        <v>0</v>
      </c>
      <c r="EG84" s="103"/>
      <c r="EH84" s="103"/>
      <c r="EI84" s="103"/>
      <c r="EJ84" s="103"/>
      <c r="EK84" s="103"/>
      <c r="EL84" s="103"/>
      <c r="EM84" s="103"/>
      <c r="EN84" s="104"/>
      <c r="EO84" s="104"/>
      <c r="EP84" s="104"/>
      <c r="EQ84" s="104">
        <f>SUMIF(purchases!EF85,$EH$4,purchases!EQ85)</f>
        <v>0</v>
      </c>
      <c r="ER84" s="104"/>
      <c r="ES84" s="104"/>
      <c r="EU84" s="36"/>
      <c r="EV84" s="36"/>
      <c r="EW84" s="36"/>
      <c r="EX84" s="37"/>
      <c r="EY84" s="37"/>
      <c r="EZ84" s="37"/>
      <c r="FA84" s="37"/>
      <c r="FB84" s="37"/>
      <c r="FC84" s="37"/>
      <c r="FD84" s="37"/>
      <c r="FE84" s="37">
        <f>SUMIF(purchases!FE85,$FG$4,purchases!EY85)</f>
        <v>0</v>
      </c>
      <c r="FF84" s="37"/>
      <c r="FG84" s="37"/>
      <c r="FH84" s="37"/>
      <c r="FI84" s="37"/>
      <c r="FJ84" s="37"/>
      <c r="FK84" s="37"/>
      <c r="FL84" s="37"/>
      <c r="FM84" s="90"/>
      <c r="FN84" s="90"/>
      <c r="FO84" s="90"/>
      <c r="FP84" s="90">
        <f>SUMIF(purchases!FE85,$FG$4,purchases!FP85)</f>
        <v>0</v>
      </c>
      <c r="FQ84" s="90"/>
      <c r="FR84" s="90"/>
      <c r="FT84" s="36"/>
      <c r="FU84" s="36"/>
      <c r="FV84" s="36"/>
      <c r="FW84" s="112"/>
      <c r="FX84" s="112"/>
      <c r="FY84" s="112"/>
      <c r="FZ84" s="112"/>
      <c r="GA84" s="112"/>
      <c r="GB84" s="112"/>
      <c r="GC84" s="112"/>
      <c r="GD84" s="112">
        <f>SUMIF(purchases!GD85,$GF$4,purchases!FX85)</f>
        <v>0</v>
      </c>
      <c r="GE84" s="112"/>
      <c r="GF84" s="112"/>
      <c r="GG84" s="112"/>
      <c r="GH84" s="112"/>
      <c r="GI84" s="112"/>
      <c r="GJ84" s="112"/>
      <c r="GK84" s="112"/>
      <c r="GL84" s="116"/>
      <c r="GM84" s="116"/>
      <c r="GN84" s="116"/>
      <c r="GO84" s="116">
        <f>SUMIF(purchases!GD85,$GF$4,purchases!GO85)</f>
        <v>0</v>
      </c>
      <c r="GP84" s="116"/>
      <c r="GQ84" s="116"/>
      <c r="GS84" s="102"/>
      <c r="GT84" s="102"/>
      <c r="GU84" s="102"/>
      <c r="GV84" s="113"/>
      <c r="GW84" s="113"/>
      <c r="GX84" s="113"/>
      <c r="GY84" s="113"/>
      <c r="GZ84" s="113"/>
      <c r="HA84" s="113"/>
      <c r="HB84" s="113"/>
      <c r="HC84" s="113">
        <f>SUMIF(purchases!HC85,$HE$4,purchases!GW85)</f>
        <v>0</v>
      </c>
      <c r="HD84" s="113"/>
      <c r="HE84" s="113"/>
      <c r="HF84" s="113"/>
      <c r="HG84" s="113"/>
      <c r="HH84" s="113"/>
      <c r="HI84" s="113"/>
      <c r="HJ84" s="113"/>
      <c r="HK84" s="104"/>
      <c r="HL84" s="104"/>
      <c r="HM84" s="104"/>
      <c r="HN84" s="104">
        <f>SUMIF(purchases!HC85,$HE$4,purchases!HN85)</f>
        <v>0</v>
      </c>
      <c r="HO84" s="104"/>
      <c r="HP84" s="104"/>
      <c r="HR84" s="117"/>
      <c r="HS84" s="117"/>
      <c r="HT84" s="117"/>
      <c r="HU84" s="114"/>
      <c r="HV84" s="114"/>
      <c r="HW84" s="114"/>
      <c r="HX84" s="114"/>
      <c r="HY84" s="114"/>
      <c r="HZ84" s="114"/>
      <c r="IA84" s="114"/>
      <c r="IB84" s="114">
        <f>SUMIF(purchases!IB85,$ID$4,purchases!HV85)</f>
        <v>0</v>
      </c>
      <c r="IC84" s="114"/>
      <c r="ID84" s="114"/>
      <c r="IE84" s="114"/>
      <c r="IF84" s="114"/>
      <c r="IG84" s="114"/>
      <c r="IH84" s="114"/>
      <c r="II84" s="114"/>
      <c r="IJ84" s="109"/>
      <c r="IK84" s="109"/>
      <c r="IL84" s="109"/>
      <c r="IM84" s="109">
        <f>SUMIF(purchases!IB85,$ID$4,purchases!IM85)</f>
        <v>0</v>
      </c>
      <c r="IN84" s="109"/>
      <c r="IO84" s="109"/>
      <c r="IQ84" s="115"/>
      <c r="IR84" s="115"/>
      <c r="IS84" s="115"/>
      <c r="IT84" s="111"/>
      <c r="IU84" s="111"/>
      <c r="IV84" s="111"/>
      <c r="IW84" s="111"/>
      <c r="IX84" s="111"/>
      <c r="IY84" s="111"/>
      <c r="IZ84" s="111"/>
      <c r="JA84" s="111">
        <f>SUMIF(purchases!JA85,$JC$4,purchases!IU85)</f>
        <v>0</v>
      </c>
      <c r="JB84" s="111"/>
      <c r="JC84" s="111"/>
      <c r="JD84" s="111"/>
      <c r="JE84" s="111"/>
      <c r="JF84" s="111"/>
      <c r="JG84" s="111"/>
      <c r="JH84" s="111"/>
      <c r="JI84" s="110"/>
      <c r="JJ84" s="110"/>
      <c r="JK84" s="110"/>
      <c r="JL84" s="110">
        <f>SUMIF(purchases!JA85,$JC$4,purchases!JL85)</f>
        <v>0</v>
      </c>
      <c r="JM84" s="110"/>
      <c r="JN84" s="110"/>
      <c r="JP84" s="102"/>
      <c r="JQ84" s="102"/>
      <c r="JR84" s="102"/>
      <c r="JS84" s="103"/>
      <c r="JT84" s="103"/>
      <c r="JU84" s="103"/>
      <c r="JV84" s="103"/>
      <c r="JW84" s="103"/>
      <c r="JX84" s="103"/>
      <c r="JY84" s="103"/>
      <c r="JZ84" s="103">
        <f>SUMIF(purchases!JZ85,$KB$4,purchases!JT85)</f>
        <v>0</v>
      </c>
      <c r="KA84" s="103"/>
      <c r="KB84" s="103"/>
      <c r="KC84" s="103"/>
      <c r="KD84" s="103"/>
      <c r="KE84" s="103"/>
      <c r="KF84" s="103"/>
      <c r="KG84" s="103"/>
      <c r="KH84" s="104"/>
      <c r="KI84" s="104"/>
      <c r="KJ84" s="104"/>
      <c r="KK84" s="104">
        <f>SUMIF(purchases!JZ85,$KB$4,purchases!KK85)</f>
        <v>0</v>
      </c>
      <c r="KL84" s="104"/>
      <c r="KM84" s="104"/>
    </row>
    <row r="85" spans="1:299" s="4" customFormat="1" ht="20.100000000000001" customHeight="1" x14ac:dyDescent="0.2">
      <c r="A85" s="36"/>
      <c r="B85" s="36"/>
      <c r="C85" s="36"/>
      <c r="D85" s="37"/>
      <c r="E85" s="37"/>
      <c r="F85" s="37"/>
      <c r="G85" s="37"/>
      <c r="H85" s="37"/>
      <c r="I85" s="37"/>
      <c r="J85" s="37"/>
      <c r="K85" s="37">
        <f>SUMIF(purchases!K86,$M$4,purchases!E86)</f>
        <v>0</v>
      </c>
      <c r="L85" s="37"/>
      <c r="M85" s="37"/>
      <c r="N85" s="37"/>
      <c r="O85" s="37"/>
      <c r="P85" s="37"/>
      <c r="Q85" s="37"/>
      <c r="R85" s="37"/>
      <c r="S85" s="90"/>
      <c r="T85" s="90"/>
      <c r="U85" s="90"/>
      <c r="V85" s="90">
        <f>SUMIF(purchases!K86,$M$4,purchases!V86)</f>
        <v>0</v>
      </c>
      <c r="W85" s="90"/>
      <c r="X85" s="90"/>
      <c r="Z85" s="36"/>
      <c r="AA85" s="36"/>
      <c r="AB85" s="36"/>
      <c r="AC85" s="112"/>
      <c r="AD85" s="112"/>
      <c r="AE85" s="112"/>
      <c r="AF85" s="112"/>
      <c r="AG85" s="112"/>
      <c r="AH85" s="112"/>
      <c r="AI85" s="112"/>
      <c r="AJ85" s="112">
        <f>SUMIF(purchases!AJ86,$AL$4,purchases!AD86)</f>
        <v>0</v>
      </c>
      <c r="AK85" s="112"/>
      <c r="AL85" s="112"/>
      <c r="AM85" s="112"/>
      <c r="AN85" s="112"/>
      <c r="AO85" s="112"/>
      <c r="AP85" s="112"/>
      <c r="AQ85" s="112"/>
      <c r="AR85" s="116"/>
      <c r="AS85" s="116"/>
      <c r="AT85" s="116"/>
      <c r="AU85" s="116">
        <f>SUMIF(purchases!AJ86,$AL$4,purchases!AU86)</f>
        <v>0</v>
      </c>
      <c r="AV85" s="116"/>
      <c r="AW85" s="116"/>
      <c r="AY85" s="102"/>
      <c r="AZ85" s="102"/>
      <c r="BA85" s="102"/>
      <c r="BB85" s="113"/>
      <c r="BC85" s="113"/>
      <c r="BD85" s="113"/>
      <c r="BE85" s="113"/>
      <c r="BF85" s="113"/>
      <c r="BG85" s="113"/>
      <c r="BH85" s="113"/>
      <c r="BI85" s="113">
        <f>SUMIF(purchases!BI86,$BK$4,purchases!BC86)</f>
        <v>0</v>
      </c>
      <c r="BJ85" s="113"/>
      <c r="BK85" s="113"/>
      <c r="BL85" s="113"/>
      <c r="BM85" s="113"/>
      <c r="BN85" s="113"/>
      <c r="BO85" s="113"/>
      <c r="BP85" s="113"/>
      <c r="BQ85" s="104"/>
      <c r="BR85" s="104"/>
      <c r="BS85" s="104"/>
      <c r="BT85" s="104">
        <f>SUMIF(purchases!BI86,$BK$4,purchases!BT86)</f>
        <v>0</v>
      </c>
      <c r="BU85" s="104"/>
      <c r="BV85" s="104"/>
      <c r="BX85" s="117"/>
      <c r="BY85" s="117"/>
      <c r="BZ85" s="117"/>
      <c r="CA85" s="114"/>
      <c r="CB85" s="114"/>
      <c r="CC85" s="114"/>
      <c r="CD85" s="114"/>
      <c r="CE85" s="114"/>
      <c r="CF85" s="114"/>
      <c r="CG85" s="114"/>
      <c r="CH85" s="114">
        <f>SUMIF(purchases!CH86,$CJ$4,purchases!CB86)</f>
        <v>0</v>
      </c>
      <c r="CI85" s="114"/>
      <c r="CJ85" s="114"/>
      <c r="CK85" s="114"/>
      <c r="CL85" s="114"/>
      <c r="CM85" s="114"/>
      <c r="CN85" s="114"/>
      <c r="CO85" s="114"/>
      <c r="CP85" s="109"/>
      <c r="CQ85" s="109"/>
      <c r="CR85" s="109"/>
      <c r="CS85" s="109">
        <f>SUMIF(purchases!CH86,$CJ$4,purchases!CS86)</f>
        <v>0</v>
      </c>
      <c r="CT85" s="109"/>
      <c r="CU85" s="109"/>
      <c r="CW85" s="115"/>
      <c r="CX85" s="115"/>
      <c r="CY85" s="115"/>
      <c r="CZ85" s="111"/>
      <c r="DA85" s="111"/>
      <c r="DB85" s="111"/>
      <c r="DC85" s="111"/>
      <c r="DD85" s="111"/>
      <c r="DE85" s="111"/>
      <c r="DF85" s="111"/>
      <c r="DG85" s="111">
        <f>SUMIF(purchases!DG86,$DI$4,purchases!DA86)</f>
        <v>0</v>
      </c>
      <c r="DH85" s="111"/>
      <c r="DI85" s="111"/>
      <c r="DJ85" s="111"/>
      <c r="DK85" s="111"/>
      <c r="DL85" s="111"/>
      <c r="DM85" s="111"/>
      <c r="DN85" s="111"/>
      <c r="DO85" s="110"/>
      <c r="DP85" s="110"/>
      <c r="DQ85" s="110"/>
      <c r="DR85" s="110">
        <f>SUMIF(purchases!DG86,$DI$4,purchases!DR86)</f>
        <v>0</v>
      </c>
      <c r="DS85" s="110"/>
      <c r="DT85" s="110"/>
      <c r="DV85" s="102"/>
      <c r="DW85" s="102"/>
      <c r="DX85" s="102"/>
      <c r="DY85" s="103"/>
      <c r="DZ85" s="103"/>
      <c r="EA85" s="103"/>
      <c r="EB85" s="103"/>
      <c r="EC85" s="103"/>
      <c r="ED85" s="103"/>
      <c r="EE85" s="103"/>
      <c r="EF85" s="103">
        <f>SUMIF(purchases!EF86,$EH$4,purchases!DZ86)</f>
        <v>0</v>
      </c>
      <c r="EG85" s="103"/>
      <c r="EH85" s="103"/>
      <c r="EI85" s="103"/>
      <c r="EJ85" s="103"/>
      <c r="EK85" s="103"/>
      <c r="EL85" s="103"/>
      <c r="EM85" s="103"/>
      <c r="EN85" s="104"/>
      <c r="EO85" s="104"/>
      <c r="EP85" s="104"/>
      <c r="EQ85" s="104">
        <f>SUMIF(purchases!EF86,$EH$4,purchases!EQ86)</f>
        <v>0</v>
      </c>
      <c r="ER85" s="104"/>
      <c r="ES85" s="104"/>
      <c r="EU85" s="36"/>
      <c r="EV85" s="36"/>
      <c r="EW85" s="36"/>
      <c r="EX85" s="37"/>
      <c r="EY85" s="37"/>
      <c r="EZ85" s="37"/>
      <c r="FA85" s="37"/>
      <c r="FB85" s="37"/>
      <c r="FC85" s="37"/>
      <c r="FD85" s="37"/>
      <c r="FE85" s="37">
        <f>SUMIF(purchases!FE86,$FG$4,purchases!EY86)</f>
        <v>0</v>
      </c>
      <c r="FF85" s="37"/>
      <c r="FG85" s="37"/>
      <c r="FH85" s="37"/>
      <c r="FI85" s="37"/>
      <c r="FJ85" s="37"/>
      <c r="FK85" s="37"/>
      <c r="FL85" s="37"/>
      <c r="FM85" s="90"/>
      <c r="FN85" s="90"/>
      <c r="FO85" s="90"/>
      <c r="FP85" s="90">
        <f>SUMIF(purchases!FE86,$FG$4,purchases!FP86)</f>
        <v>0</v>
      </c>
      <c r="FQ85" s="90"/>
      <c r="FR85" s="90"/>
      <c r="FT85" s="36"/>
      <c r="FU85" s="36"/>
      <c r="FV85" s="36"/>
      <c r="FW85" s="112"/>
      <c r="FX85" s="112"/>
      <c r="FY85" s="112"/>
      <c r="FZ85" s="112"/>
      <c r="GA85" s="112"/>
      <c r="GB85" s="112"/>
      <c r="GC85" s="112"/>
      <c r="GD85" s="112">
        <f>SUMIF(purchases!GD86,$GF$4,purchases!FX86)</f>
        <v>0</v>
      </c>
      <c r="GE85" s="112"/>
      <c r="GF85" s="112"/>
      <c r="GG85" s="112"/>
      <c r="GH85" s="112"/>
      <c r="GI85" s="112"/>
      <c r="GJ85" s="112"/>
      <c r="GK85" s="112"/>
      <c r="GL85" s="116"/>
      <c r="GM85" s="116"/>
      <c r="GN85" s="116"/>
      <c r="GO85" s="116">
        <f>SUMIF(purchases!GD86,$GF$4,purchases!GO86)</f>
        <v>0</v>
      </c>
      <c r="GP85" s="116"/>
      <c r="GQ85" s="116"/>
      <c r="GS85" s="102"/>
      <c r="GT85" s="102"/>
      <c r="GU85" s="102"/>
      <c r="GV85" s="113"/>
      <c r="GW85" s="113"/>
      <c r="GX85" s="113"/>
      <c r="GY85" s="113"/>
      <c r="GZ85" s="113"/>
      <c r="HA85" s="113"/>
      <c r="HB85" s="113"/>
      <c r="HC85" s="113">
        <f>SUMIF(purchases!HC86,$HE$4,purchases!GW86)</f>
        <v>0</v>
      </c>
      <c r="HD85" s="113"/>
      <c r="HE85" s="113"/>
      <c r="HF85" s="113"/>
      <c r="HG85" s="113"/>
      <c r="HH85" s="113"/>
      <c r="HI85" s="113"/>
      <c r="HJ85" s="113"/>
      <c r="HK85" s="104"/>
      <c r="HL85" s="104"/>
      <c r="HM85" s="104"/>
      <c r="HN85" s="104">
        <f>SUMIF(purchases!HC86,$HE$4,purchases!HN86)</f>
        <v>0</v>
      </c>
      <c r="HO85" s="104"/>
      <c r="HP85" s="104"/>
      <c r="HR85" s="117"/>
      <c r="HS85" s="117"/>
      <c r="HT85" s="117"/>
      <c r="HU85" s="114"/>
      <c r="HV85" s="114"/>
      <c r="HW85" s="114"/>
      <c r="HX85" s="114"/>
      <c r="HY85" s="114"/>
      <c r="HZ85" s="114"/>
      <c r="IA85" s="114"/>
      <c r="IB85" s="114">
        <f>SUMIF(purchases!IB86,$ID$4,purchases!HV86)</f>
        <v>0</v>
      </c>
      <c r="IC85" s="114"/>
      <c r="ID85" s="114"/>
      <c r="IE85" s="114"/>
      <c r="IF85" s="114"/>
      <c r="IG85" s="114"/>
      <c r="IH85" s="114"/>
      <c r="II85" s="114"/>
      <c r="IJ85" s="109"/>
      <c r="IK85" s="109"/>
      <c r="IL85" s="109"/>
      <c r="IM85" s="109">
        <f>SUMIF(purchases!IB86,$ID$4,purchases!IM86)</f>
        <v>0</v>
      </c>
      <c r="IN85" s="109"/>
      <c r="IO85" s="109"/>
      <c r="IQ85" s="115"/>
      <c r="IR85" s="115"/>
      <c r="IS85" s="115"/>
      <c r="IT85" s="111"/>
      <c r="IU85" s="111"/>
      <c r="IV85" s="111"/>
      <c r="IW85" s="111"/>
      <c r="IX85" s="111"/>
      <c r="IY85" s="111"/>
      <c r="IZ85" s="111"/>
      <c r="JA85" s="111">
        <f>SUMIF(purchases!JA86,$JC$4,purchases!IU86)</f>
        <v>0</v>
      </c>
      <c r="JB85" s="111"/>
      <c r="JC85" s="111"/>
      <c r="JD85" s="111"/>
      <c r="JE85" s="111"/>
      <c r="JF85" s="111"/>
      <c r="JG85" s="111"/>
      <c r="JH85" s="111"/>
      <c r="JI85" s="110"/>
      <c r="JJ85" s="110"/>
      <c r="JK85" s="110"/>
      <c r="JL85" s="110">
        <f>SUMIF(purchases!JA86,$JC$4,purchases!JL86)</f>
        <v>0</v>
      </c>
      <c r="JM85" s="110"/>
      <c r="JN85" s="110"/>
      <c r="JP85" s="102"/>
      <c r="JQ85" s="102"/>
      <c r="JR85" s="102"/>
      <c r="JS85" s="103"/>
      <c r="JT85" s="103"/>
      <c r="JU85" s="103"/>
      <c r="JV85" s="103"/>
      <c r="JW85" s="103"/>
      <c r="JX85" s="103"/>
      <c r="JY85" s="103"/>
      <c r="JZ85" s="103">
        <f>SUMIF(purchases!JZ86,$KB$4,purchases!JT86)</f>
        <v>0</v>
      </c>
      <c r="KA85" s="103"/>
      <c r="KB85" s="103"/>
      <c r="KC85" s="103"/>
      <c r="KD85" s="103"/>
      <c r="KE85" s="103"/>
      <c r="KF85" s="103"/>
      <c r="KG85" s="103"/>
      <c r="KH85" s="104"/>
      <c r="KI85" s="104"/>
      <c r="KJ85" s="104"/>
      <c r="KK85" s="104">
        <f>SUMIF(purchases!JZ86,$KB$4,purchases!KK86)</f>
        <v>0</v>
      </c>
      <c r="KL85" s="104"/>
      <c r="KM85" s="104"/>
    </row>
    <row r="86" spans="1:299" s="4" customFormat="1" ht="20.100000000000001" customHeight="1" x14ac:dyDescent="0.2">
      <c r="A86" s="36"/>
      <c r="B86" s="36"/>
      <c r="C86" s="36"/>
      <c r="D86" s="37"/>
      <c r="E86" s="37"/>
      <c r="F86" s="37"/>
      <c r="G86" s="37"/>
      <c r="H86" s="37"/>
      <c r="I86" s="37"/>
      <c r="J86" s="37"/>
      <c r="K86" s="37">
        <f>SUMIF(purchases!K87,$M$4,purchases!E87)</f>
        <v>0</v>
      </c>
      <c r="L86" s="37"/>
      <c r="M86" s="37"/>
      <c r="N86" s="37"/>
      <c r="O86" s="37"/>
      <c r="P86" s="37"/>
      <c r="Q86" s="37"/>
      <c r="R86" s="37"/>
      <c r="S86" s="90"/>
      <c r="T86" s="90"/>
      <c r="U86" s="90"/>
      <c r="V86" s="90">
        <f>SUMIF(purchases!K87,$M$4,purchases!V87)</f>
        <v>0</v>
      </c>
      <c r="W86" s="90"/>
      <c r="X86" s="90"/>
      <c r="Z86" s="36"/>
      <c r="AA86" s="36"/>
      <c r="AB86" s="36"/>
      <c r="AC86" s="112"/>
      <c r="AD86" s="112"/>
      <c r="AE86" s="112"/>
      <c r="AF86" s="112"/>
      <c r="AG86" s="112"/>
      <c r="AH86" s="112"/>
      <c r="AI86" s="112"/>
      <c r="AJ86" s="112">
        <f>SUMIF(purchases!AJ87,$AL$4,purchases!AD87)</f>
        <v>0</v>
      </c>
      <c r="AK86" s="112"/>
      <c r="AL86" s="112"/>
      <c r="AM86" s="112"/>
      <c r="AN86" s="112"/>
      <c r="AO86" s="112"/>
      <c r="AP86" s="112"/>
      <c r="AQ86" s="112"/>
      <c r="AR86" s="116"/>
      <c r="AS86" s="116"/>
      <c r="AT86" s="116"/>
      <c r="AU86" s="116">
        <f>SUMIF(purchases!AJ87,$AL$4,purchases!AU87)</f>
        <v>0</v>
      </c>
      <c r="AV86" s="116"/>
      <c r="AW86" s="116"/>
      <c r="AY86" s="102"/>
      <c r="AZ86" s="102"/>
      <c r="BA86" s="102"/>
      <c r="BB86" s="113"/>
      <c r="BC86" s="113"/>
      <c r="BD86" s="113"/>
      <c r="BE86" s="113"/>
      <c r="BF86" s="113"/>
      <c r="BG86" s="113"/>
      <c r="BH86" s="113"/>
      <c r="BI86" s="113">
        <f>SUMIF(purchases!BI87,$BK$4,purchases!BC87)</f>
        <v>0</v>
      </c>
      <c r="BJ86" s="113"/>
      <c r="BK86" s="113"/>
      <c r="BL86" s="113"/>
      <c r="BM86" s="113"/>
      <c r="BN86" s="113"/>
      <c r="BO86" s="113"/>
      <c r="BP86" s="113"/>
      <c r="BQ86" s="104"/>
      <c r="BR86" s="104"/>
      <c r="BS86" s="104"/>
      <c r="BT86" s="104">
        <f>SUMIF(purchases!BI87,$BK$4,purchases!BT87)</f>
        <v>0</v>
      </c>
      <c r="BU86" s="104"/>
      <c r="BV86" s="104"/>
      <c r="BX86" s="117"/>
      <c r="BY86" s="117"/>
      <c r="BZ86" s="117"/>
      <c r="CA86" s="114"/>
      <c r="CB86" s="114"/>
      <c r="CC86" s="114"/>
      <c r="CD86" s="114"/>
      <c r="CE86" s="114"/>
      <c r="CF86" s="114"/>
      <c r="CG86" s="114"/>
      <c r="CH86" s="114">
        <f>SUMIF(purchases!CH87,$CJ$4,purchases!CB87)</f>
        <v>0</v>
      </c>
      <c r="CI86" s="114"/>
      <c r="CJ86" s="114"/>
      <c r="CK86" s="114"/>
      <c r="CL86" s="114"/>
      <c r="CM86" s="114"/>
      <c r="CN86" s="114"/>
      <c r="CO86" s="114"/>
      <c r="CP86" s="109"/>
      <c r="CQ86" s="109"/>
      <c r="CR86" s="109"/>
      <c r="CS86" s="109">
        <f>SUMIF(purchases!CH87,$CJ$4,purchases!CS87)</f>
        <v>0</v>
      </c>
      <c r="CT86" s="109"/>
      <c r="CU86" s="109"/>
      <c r="CW86" s="115"/>
      <c r="CX86" s="115"/>
      <c r="CY86" s="115"/>
      <c r="CZ86" s="111"/>
      <c r="DA86" s="111"/>
      <c r="DB86" s="111"/>
      <c r="DC86" s="111"/>
      <c r="DD86" s="111"/>
      <c r="DE86" s="111"/>
      <c r="DF86" s="111"/>
      <c r="DG86" s="111">
        <f>SUMIF(purchases!DG87,$DI$4,purchases!DA87)</f>
        <v>0</v>
      </c>
      <c r="DH86" s="111"/>
      <c r="DI86" s="111"/>
      <c r="DJ86" s="111"/>
      <c r="DK86" s="111"/>
      <c r="DL86" s="111"/>
      <c r="DM86" s="111"/>
      <c r="DN86" s="111"/>
      <c r="DO86" s="110"/>
      <c r="DP86" s="110"/>
      <c r="DQ86" s="110"/>
      <c r="DR86" s="110">
        <f>SUMIF(purchases!DG87,$DI$4,purchases!DR87)</f>
        <v>0</v>
      </c>
      <c r="DS86" s="110"/>
      <c r="DT86" s="110"/>
      <c r="DV86" s="102"/>
      <c r="DW86" s="102"/>
      <c r="DX86" s="102"/>
      <c r="DY86" s="103"/>
      <c r="DZ86" s="103"/>
      <c r="EA86" s="103"/>
      <c r="EB86" s="103"/>
      <c r="EC86" s="103"/>
      <c r="ED86" s="103"/>
      <c r="EE86" s="103"/>
      <c r="EF86" s="103">
        <f>SUMIF(purchases!EF87,$EH$4,purchases!DZ87)</f>
        <v>0</v>
      </c>
      <c r="EG86" s="103"/>
      <c r="EH86" s="103"/>
      <c r="EI86" s="103"/>
      <c r="EJ86" s="103"/>
      <c r="EK86" s="103"/>
      <c r="EL86" s="103"/>
      <c r="EM86" s="103"/>
      <c r="EN86" s="104"/>
      <c r="EO86" s="104"/>
      <c r="EP86" s="104"/>
      <c r="EQ86" s="104">
        <f>SUMIF(purchases!EF87,$EH$4,purchases!EQ87)</f>
        <v>0</v>
      </c>
      <c r="ER86" s="104"/>
      <c r="ES86" s="104"/>
      <c r="EU86" s="36"/>
      <c r="EV86" s="36"/>
      <c r="EW86" s="36"/>
      <c r="EX86" s="37"/>
      <c r="EY86" s="37"/>
      <c r="EZ86" s="37"/>
      <c r="FA86" s="37"/>
      <c r="FB86" s="37"/>
      <c r="FC86" s="37"/>
      <c r="FD86" s="37"/>
      <c r="FE86" s="37">
        <f>SUMIF(purchases!FE87,$FG$4,purchases!EY87)</f>
        <v>0</v>
      </c>
      <c r="FF86" s="37"/>
      <c r="FG86" s="37"/>
      <c r="FH86" s="37"/>
      <c r="FI86" s="37"/>
      <c r="FJ86" s="37"/>
      <c r="FK86" s="37"/>
      <c r="FL86" s="37"/>
      <c r="FM86" s="90"/>
      <c r="FN86" s="90"/>
      <c r="FO86" s="90"/>
      <c r="FP86" s="90">
        <f>SUMIF(purchases!FE87,$FG$4,purchases!FP87)</f>
        <v>0</v>
      </c>
      <c r="FQ86" s="90"/>
      <c r="FR86" s="90"/>
      <c r="FT86" s="36"/>
      <c r="FU86" s="36"/>
      <c r="FV86" s="36"/>
      <c r="FW86" s="112"/>
      <c r="FX86" s="112"/>
      <c r="FY86" s="112"/>
      <c r="FZ86" s="112"/>
      <c r="GA86" s="112"/>
      <c r="GB86" s="112"/>
      <c r="GC86" s="112"/>
      <c r="GD86" s="112">
        <f>SUMIF(purchases!GD87,$GF$4,purchases!FX87)</f>
        <v>0</v>
      </c>
      <c r="GE86" s="112"/>
      <c r="GF86" s="112"/>
      <c r="GG86" s="112"/>
      <c r="GH86" s="112"/>
      <c r="GI86" s="112"/>
      <c r="GJ86" s="112"/>
      <c r="GK86" s="112"/>
      <c r="GL86" s="116"/>
      <c r="GM86" s="116"/>
      <c r="GN86" s="116"/>
      <c r="GO86" s="116">
        <f>SUMIF(purchases!GD87,$GF$4,purchases!GO87)</f>
        <v>0</v>
      </c>
      <c r="GP86" s="116"/>
      <c r="GQ86" s="116"/>
      <c r="GS86" s="102"/>
      <c r="GT86" s="102"/>
      <c r="GU86" s="102"/>
      <c r="GV86" s="113"/>
      <c r="GW86" s="113"/>
      <c r="GX86" s="113"/>
      <c r="GY86" s="113"/>
      <c r="GZ86" s="113"/>
      <c r="HA86" s="113"/>
      <c r="HB86" s="113"/>
      <c r="HC86" s="113">
        <f>SUMIF(purchases!HC87,$HE$4,purchases!GW87)</f>
        <v>0</v>
      </c>
      <c r="HD86" s="113"/>
      <c r="HE86" s="113"/>
      <c r="HF86" s="113"/>
      <c r="HG86" s="113"/>
      <c r="HH86" s="113"/>
      <c r="HI86" s="113"/>
      <c r="HJ86" s="113"/>
      <c r="HK86" s="104"/>
      <c r="HL86" s="104"/>
      <c r="HM86" s="104"/>
      <c r="HN86" s="104">
        <f>SUMIF(purchases!HC87,$HE$4,purchases!HN87)</f>
        <v>0</v>
      </c>
      <c r="HO86" s="104"/>
      <c r="HP86" s="104"/>
      <c r="HR86" s="117"/>
      <c r="HS86" s="117"/>
      <c r="HT86" s="117"/>
      <c r="HU86" s="114"/>
      <c r="HV86" s="114"/>
      <c r="HW86" s="114"/>
      <c r="HX86" s="114"/>
      <c r="HY86" s="114"/>
      <c r="HZ86" s="114"/>
      <c r="IA86" s="114"/>
      <c r="IB86" s="114">
        <f>SUMIF(purchases!IB87,$ID$4,purchases!HV87)</f>
        <v>0</v>
      </c>
      <c r="IC86" s="114"/>
      <c r="ID86" s="114"/>
      <c r="IE86" s="114"/>
      <c r="IF86" s="114"/>
      <c r="IG86" s="114"/>
      <c r="IH86" s="114"/>
      <c r="II86" s="114"/>
      <c r="IJ86" s="109"/>
      <c r="IK86" s="109"/>
      <c r="IL86" s="109"/>
      <c r="IM86" s="109">
        <f>SUMIF(purchases!IB87,$ID$4,purchases!IM87)</f>
        <v>0</v>
      </c>
      <c r="IN86" s="109"/>
      <c r="IO86" s="109"/>
      <c r="IQ86" s="115"/>
      <c r="IR86" s="115"/>
      <c r="IS86" s="115"/>
      <c r="IT86" s="111"/>
      <c r="IU86" s="111"/>
      <c r="IV86" s="111"/>
      <c r="IW86" s="111"/>
      <c r="IX86" s="111"/>
      <c r="IY86" s="111"/>
      <c r="IZ86" s="111"/>
      <c r="JA86" s="111">
        <f>SUMIF(purchases!JA87,$JC$4,purchases!IU87)</f>
        <v>0</v>
      </c>
      <c r="JB86" s="111"/>
      <c r="JC86" s="111"/>
      <c r="JD86" s="111"/>
      <c r="JE86" s="111"/>
      <c r="JF86" s="111"/>
      <c r="JG86" s="111"/>
      <c r="JH86" s="111"/>
      <c r="JI86" s="110"/>
      <c r="JJ86" s="110"/>
      <c r="JK86" s="110"/>
      <c r="JL86" s="110">
        <f>SUMIF(purchases!JA87,$JC$4,purchases!JL87)</f>
        <v>0</v>
      </c>
      <c r="JM86" s="110"/>
      <c r="JN86" s="110"/>
      <c r="JP86" s="102"/>
      <c r="JQ86" s="102"/>
      <c r="JR86" s="102"/>
      <c r="JS86" s="103"/>
      <c r="JT86" s="103"/>
      <c r="JU86" s="103"/>
      <c r="JV86" s="103"/>
      <c r="JW86" s="103"/>
      <c r="JX86" s="103"/>
      <c r="JY86" s="103"/>
      <c r="JZ86" s="103">
        <f>SUMIF(purchases!JZ87,$KB$4,purchases!JT87)</f>
        <v>0</v>
      </c>
      <c r="KA86" s="103"/>
      <c r="KB86" s="103"/>
      <c r="KC86" s="103"/>
      <c r="KD86" s="103"/>
      <c r="KE86" s="103"/>
      <c r="KF86" s="103"/>
      <c r="KG86" s="103"/>
      <c r="KH86" s="104"/>
      <c r="KI86" s="104"/>
      <c r="KJ86" s="104"/>
      <c r="KK86" s="104">
        <f>SUMIF(purchases!JZ87,$KB$4,purchases!KK87)</f>
        <v>0</v>
      </c>
      <c r="KL86" s="104"/>
      <c r="KM86" s="104"/>
    </row>
    <row r="87" spans="1:299" s="4" customFormat="1" ht="20.100000000000001" customHeight="1" x14ac:dyDescent="0.2">
      <c r="A87" s="36"/>
      <c r="B87" s="36"/>
      <c r="C87" s="36"/>
      <c r="D87" s="37"/>
      <c r="E87" s="37"/>
      <c r="F87" s="37"/>
      <c r="G87" s="37"/>
      <c r="H87" s="37"/>
      <c r="I87" s="37"/>
      <c r="J87" s="37"/>
      <c r="K87" s="37">
        <f>SUMIF(purchases!K88,$M$4,purchases!E88)</f>
        <v>0</v>
      </c>
      <c r="L87" s="37"/>
      <c r="M87" s="37"/>
      <c r="N87" s="37"/>
      <c r="O87" s="37"/>
      <c r="P87" s="37"/>
      <c r="Q87" s="37"/>
      <c r="R87" s="37"/>
      <c r="S87" s="90"/>
      <c r="T87" s="90"/>
      <c r="U87" s="90"/>
      <c r="V87" s="90">
        <f>SUMIF(purchases!K88,$M$4,purchases!V88)</f>
        <v>0</v>
      </c>
      <c r="W87" s="90"/>
      <c r="X87" s="90"/>
      <c r="Z87" s="36"/>
      <c r="AA87" s="36"/>
      <c r="AB87" s="36"/>
      <c r="AC87" s="112"/>
      <c r="AD87" s="112"/>
      <c r="AE87" s="112"/>
      <c r="AF87" s="112"/>
      <c r="AG87" s="112"/>
      <c r="AH87" s="112"/>
      <c r="AI87" s="112"/>
      <c r="AJ87" s="112">
        <f>SUMIF(purchases!AJ88,$AL$4,purchases!AD88)</f>
        <v>0</v>
      </c>
      <c r="AK87" s="112"/>
      <c r="AL87" s="112"/>
      <c r="AM87" s="112"/>
      <c r="AN87" s="112"/>
      <c r="AO87" s="112"/>
      <c r="AP87" s="112"/>
      <c r="AQ87" s="112"/>
      <c r="AR87" s="116"/>
      <c r="AS87" s="116"/>
      <c r="AT87" s="116"/>
      <c r="AU87" s="116">
        <f>SUMIF(purchases!AJ88,$AL$4,purchases!AU88)</f>
        <v>0</v>
      </c>
      <c r="AV87" s="116"/>
      <c r="AW87" s="116"/>
      <c r="AY87" s="102"/>
      <c r="AZ87" s="102"/>
      <c r="BA87" s="102"/>
      <c r="BB87" s="113"/>
      <c r="BC87" s="113"/>
      <c r="BD87" s="113"/>
      <c r="BE87" s="113"/>
      <c r="BF87" s="113"/>
      <c r="BG87" s="113"/>
      <c r="BH87" s="113"/>
      <c r="BI87" s="113">
        <f>SUMIF(purchases!BI88,$BK$4,purchases!BC88)</f>
        <v>0</v>
      </c>
      <c r="BJ87" s="113"/>
      <c r="BK87" s="113"/>
      <c r="BL87" s="113"/>
      <c r="BM87" s="113"/>
      <c r="BN87" s="113"/>
      <c r="BO87" s="113"/>
      <c r="BP87" s="113"/>
      <c r="BQ87" s="104"/>
      <c r="BR87" s="104"/>
      <c r="BS87" s="104"/>
      <c r="BT87" s="104">
        <f>SUMIF(purchases!BI88,$BK$4,purchases!BT88)</f>
        <v>0</v>
      </c>
      <c r="BU87" s="104"/>
      <c r="BV87" s="104"/>
      <c r="BX87" s="117"/>
      <c r="BY87" s="117"/>
      <c r="BZ87" s="117"/>
      <c r="CA87" s="114"/>
      <c r="CB87" s="114"/>
      <c r="CC87" s="114"/>
      <c r="CD87" s="114"/>
      <c r="CE87" s="114"/>
      <c r="CF87" s="114"/>
      <c r="CG87" s="114"/>
      <c r="CH87" s="114">
        <f>SUMIF(purchases!CH88,$CJ$4,purchases!CB88)</f>
        <v>0</v>
      </c>
      <c r="CI87" s="114"/>
      <c r="CJ87" s="114"/>
      <c r="CK87" s="114"/>
      <c r="CL87" s="114"/>
      <c r="CM87" s="114"/>
      <c r="CN87" s="114"/>
      <c r="CO87" s="114"/>
      <c r="CP87" s="109"/>
      <c r="CQ87" s="109"/>
      <c r="CR87" s="109"/>
      <c r="CS87" s="109">
        <f>SUMIF(purchases!CH88,$CJ$4,purchases!CS88)</f>
        <v>0</v>
      </c>
      <c r="CT87" s="109"/>
      <c r="CU87" s="109"/>
      <c r="CW87" s="115"/>
      <c r="CX87" s="115"/>
      <c r="CY87" s="115"/>
      <c r="CZ87" s="111"/>
      <c r="DA87" s="111"/>
      <c r="DB87" s="111"/>
      <c r="DC87" s="111"/>
      <c r="DD87" s="111"/>
      <c r="DE87" s="111"/>
      <c r="DF87" s="111"/>
      <c r="DG87" s="111">
        <f>SUMIF(purchases!DG88,$DI$4,purchases!DA88)</f>
        <v>0</v>
      </c>
      <c r="DH87" s="111"/>
      <c r="DI87" s="111"/>
      <c r="DJ87" s="111"/>
      <c r="DK87" s="111"/>
      <c r="DL87" s="111"/>
      <c r="DM87" s="111"/>
      <c r="DN87" s="111"/>
      <c r="DO87" s="110"/>
      <c r="DP87" s="110"/>
      <c r="DQ87" s="110"/>
      <c r="DR87" s="110">
        <f>SUMIF(purchases!DG88,$DI$4,purchases!DR88)</f>
        <v>0</v>
      </c>
      <c r="DS87" s="110"/>
      <c r="DT87" s="110"/>
      <c r="DV87" s="102"/>
      <c r="DW87" s="102"/>
      <c r="DX87" s="102"/>
      <c r="DY87" s="103"/>
      <c r="DZ87" s="103"/>
      <c r="EA87" s="103"/>
      <c r="EB87" s="103"/>
      <c r="EC87" s="103"/>
      <c r="ED87" s="103"/>
      <c r="EE87" s="103"/>
      <c r="EF87" s="103">
        <f>SUMIF(purchases!EF88,$EH$4,purchases!DZ88)</f>
        <v>0</v>
      </c>
      <c r="EG87" s="103"/>
      <c r="EH87" s="103"/>
      <c r="EI87" s="103"/>
      <c r="EJ87" s="103"/>
      <c r="EK87" s="103"/>
      <c r="EL87" s="103"/>
      <c r="EM87" s="103"/>
      <c r="EN87" s="104"/>
      <c r="EO87" s="104"/>
      <c r="EP87" s="104"/>
      <c r="EQ87" s="104">
        <f>SUMIF(purchases!EF88,$EH$4,purchases!EQ88)</f>
        <v>0</v>
      </c>
      <c r="ER87" s="104"/>
      <c r="ES87" s="104"/>
      <c r="EU87" s="36"/>
      <c r="EV87" s="36"/>
      <c r="EW87" s="36"/>
      <c r="EX87" s="37"/>
      <c r="EY87" s="37"/>
      <c r="EZ87" s="37"/>
      <c r="FA87" s="37"/>
      <c r="FB87" s="37"/>
      <c r="FC87" s="37"/>
      <c r="FD87" s="37"/>
      <c r="FE87" s="37">
        <f>SUMIF(purchases!FE88,$FG$4,purchases!EY88)</f>
        <v>0</v>
      </c>
      <c r="FF87" s="37"/>
      <c r="FG87" s="37"/>
      <c r="FH87" s="37"/>
      <c r="FI87" s="37"/>
      <c r="FJ87" s="37"/>
      <c r="FK87" s="37"/>
      <c r="FL87" s="37"/>
      <c r="FM87" s="90"/>
      <c r="FN87" s="90"/>
      <c r="FO87" s="90"/>
      <c r="FP87" s="90">
        <f>SUMIF(purchases!FE88,$FG$4,purchases!FP88)</f>
        <v>0</v>
      </c>
      <c r="FQ87" s="90"/>
      <c r="FR87" s="90"/>
      <c r="FT87" s="36"/>
      <c r="FU87" s="36"/>
      <c r="FV87" s="36"/>
      <c r="FW87" s="112"/>
      <c r="FX87" s="112"/>
      <c r="FY87" s="112"/>
      <c r="FZ87" s="112"/>
      <c r="GA87" s="112"/>
      <c r="GB87" s="112"/>
      <c r="GC87" s="112"/>
      <c r="GD87" s="112">
        <f>SUMIF(purchases!GD88,$GF$4,purchases!FX88)</f>
        <v>0</v>
      </c>
      <c r="GE87" s="112"/>
      <c r="GF87" s="112"/>
      <c r="GG87" s="112"/>
      <c r="GH87" s="112"/>
      <c r="GI87" s="112"/>
      <c r="GJ87" s="112"/>
      <c r="GK87" s="112"/>
      <c r="GL87" s="116"/>
      <c r="GM87" s="116"/>
      <c r="GN87" s="116"/>
      <c r="GO87" s="116">
        <f>SUMIF(purchases!GD88,$GF$4,purchases!GO88)</f>
        <v>0</v>
      </c>
      <c r="GP87" s="116"/>
      <c r="GQ87" s="116"/>
      <c r="GS87" s="102"/>
      <c r="GT87" s="102"/>
      <c r="GU87" s="102"/>
      <c r="GV87" s="113"/>
      <c r="GW87" s="113"/>
      <c r="GX87" s="113"/>
      <c r="GY87" s="113"/>
      <c r="GZ87" s="113"/>
      <c r="HA87" s="113"/>
      <c r="HB87" s="113"/>
      <c r="HC87" s="113">
        <f>SUMIF(purchases!HC88,$HE$4,purchases!GW88)</f>
        <v>0</v>
      </c>
      <c r="HD87" s="113"/>
      <c r="HE87" s="113"/>
      <c r="HF87" s="113"/>
      <c r="HG87" s="113"/>
      <c r="HH87" s="113"/>
      <c r="HI87" s="113"/>
      <c r="HJ87" s="113"/>
      <c r="HK87" s="104"/>
      <c r="HL87" s="104"/>
      <c r="HM87" s="104"/>
      <c r="HN87" s="104">
        <f>SUMIF(purchases!HC88,$HE$4,purchases!HN88)</f>
        <v>0</v>
      </c>
      <c r="HO87" s="104"/>
      <c r="HP87" s="104"/>
      <c r="HR87" s="117"/>
      <c r="HS87" s="117"/>
      <c r="HT87" s="117"/>
      <c r="HU87" s="114"/>
      <c r="HV87" s="114"/>
      <c r="HW87" s="114"/>
      <c r="HX87" s="114"/>
      <c r="HY87" s="114"/>
      <c r="HZ87" s="114"/>
      <c r="IA87" s="114"/>
      <c r="IB87" s="114">
        <f>SUMIF(purchases!IB88,$ID$4,purchases!HV88)</f>
        <v>0</v>
      </c>
      <c r="IC87" s="114"/>
      <c r="ID87" s="114"/>
      <c r="IE87" s="114"/>
      <c r="IF87" s="114"/>
      <c r="IG87" s="114"/>
      <c r="IH87" s="114"/>
      <c r="II87" s="114"/>
      <c r="IJ87" s="109"/>
      <c r="IK87" s="109"/>
      <c r="IL87" s="109"/>
      <c r="IM87" s="109">
        <f>SUMIF(purchases!IB88,$ID$4,purchases!IM88)</f>
        <v>0</v>
      </c>
      <c r="IN87" s="109"/>
      <c r="IO87" s="109"/>
      <c r="IQ87" s="115"/>
      <c r="IR87" s="115"/>
      <c r="IS87" s="115"/>
      <c r="IT87" s="111"/>
      <c r="IU87" s="111"/>
      <c r="IV87" s="111"/>
      <c r="IW87" s="111"/>
      <c r="IX87" s="111"/>
      <c r="IY87" s="111"/>
      <c r="IZ87" s="111"/>
      <c r="JA87" s="111">
        <f>SUMIF(purchases!JA88,$JC$4,purchases!IU88)</f>
        <v>0</v>
      </c>
      <c r="JB87" s="111"/>
      <c r="JC87" s="111"/>
      <c r="JD87" s="111"/>
      <c r="JE87" s="111"/>
      <c r="JF87" s="111"/>
      <c r="JG87" s="111"/>
      <c r="JH87" s="111"/>
      <c r="JI87" s="110"/>
      <c r="JJ87" s="110"/>
      <c r="JK87" s="110"/>
      <c r="JL87" s="110">
        <f>SUMIF(purchases!JA88,$JC$4,purchases!JL88)</f>
        <v>0</v>
      </c>
      <c r="JM87" s="110"/>
      <c r="JN87" s="110"/>
      <c r="JP87" s="102"/>
      <c r="JQ87" s="102"/>
      <c r="JR87" s="102"/>
      <c r="JS87" s="103"/>
      <c r="JT87" s="103"/>
      <c r="JU87" s="103"/>
      <c r="JV87" s="103"/>
      <c r="JW87" s="103"/>
      <c r="JX87" s="103"/>
      <c r="JY87" s="103"/>
      <c r="JZ87" s="103">
        <f>SUMIF(purchases!JZ88,$KB$4,purchases!JT88)</f>
        <v>0</v>
      </c>
      <c r="KA87" s="103"/>
      <c r="KB87" s="103"/>
      <c r="KC87" s="103"/>
      <c r="KD87" s="103"/>
      <c r="KE87" s="103"/>
      <c r="KF87" s="103"/>
      <c r="KG87" s="103"/>
      <c r="KH87" s="104"/>
      <c r="KI87" s="104"/>
      <c r="KJ87" s="104"/>
      <c r="KK87" s="104">
        <f>SUMIF(purchases!JZ88,$KB$4,purchases!KK88)</f>
        <v>0</v>
      </c>
      <c r="KL87" s="104"/>
      <c r="KM87" s="104"/>
    </row>
    <row r="88" spans="1:299" s="4" customFormat="1" ht="20.100000000000001" customHeight="1" x14ac:dyDescent="0.2">
      <c r="A88" s="36"/>
      <c r="B88" s="36"/>
      <c r="C88" s="36"/>
      <c r="D88" s="37"/>
      <c r="E88" s="37"/>
      <c r="F88" s="37"/>
      <c r="G88" s="37"/>
      <c r="H88" s="37"/>
      <c r="I88" s="37"/>
      <c r="J88" s="37"/>
      <c r="K88" s="37">
        <f>SUMIF(purchases!K89,$M$4,purchases!E89)</f>
        <v>0</v>
      </c>
      <c r="L88" s="37"/>
      <c r="M88" s="37"/>
      <c r="N88" s="37"/>
      <c r="O88" s="37"/>
      <c r="P88" s="37"/>
      <c r="Q88" s="37"/>
      <c r="R88" s="37"/>
      <c r="S88" s="90"/>
      <c r="T88" s="90"/>
      <c r="U88" s="90"/>
      <c r="V88" s="90">
        <f>SUMIF(purchases!K89,$M$4,purchases!V89)</f>
        <v>0</v>
      </c>
      <c r="W88" s="90"/>
      <c r="X88" s="90"/>
      <c r="Z88" s="36"/>
      <c r="AA88" s="36"/>
      <c r="AB88" s="36"/>
      <c r="AC88" s="112"/>
      <c r="AD88" s="112"/>
      <c r="AE88" s="112"/>
      <c r="AF88" s="112"/>
      <c r="AG88" s="112"/>
      <c r="AH88" s="112"/>
      <c r="AI88" s="112"/>
      <c r="AJ88" s="112">
        <f>SUMIF(purchases!AJ89,$AL$4,purchases!AD89)</f>
        <v>0</v>
      </c>
      <c r="AK88" s="112"/>
      <c r="AL88" s="112"/>
      <c r="AM88" s="112"/>
      <c r="AN88" s="112"/>
      <c r="AO88" s="112"/>
      <c r="AP88" s="112"/>
      <c r="AQ88" s="112"/>
      <c r="AR88" s="116"/>
      <c r="AS88" s="116"/>
      <c r="AT88" s="116"/>
      <c r="AU88" s="116">
        <f>SUMIF(purchases!AJ89,$AL$4,purchases!AU89)</f>
        <v>0</v>
      </c>
      <c r="AV88" s="116"/>
      <c r="AW88" s="116"/>
      <c r="AY88" s="102"/>
      <c r="AZ88" s="102"/>
      <c r="BA88" s="102"/>
      <c r="BB88" s="113"/>
      <c r="BC88" s="113"/>
      <c r="BD88" s="113"/>
      <c r="BE88" s="113"/>
      <c r="BF88" s="113"/>
      <c r="BG88" s="113"/>
      <c r="BH88" s="113"/>
      <c r="BI88" s="113">
        <f>SUMIF(purchases!BI89,$BK$4,purchases!BC89)</f>
        <v>0</v>
      </c>
      <c r="BJ88" s="113"/>
      <c r="BK88" s="113"/>
      <c r="BL88" s="113"/>
      <c r="BM88" s="113"/>
      <c r="BN88" s="113"/>
      <c r="BO88" s="113"/>
      <c r="BP88" s="113"/>
      <c r="BQ88" s="104"/>
      <c r="BR88" s="104"/>
      <c r="BS88" s="104"/>
      <c r="BT88" s="104">
        <f>SUMIF(purchases!BI89,$BK$4,purchases!BT89)</f>
        <v>0</v>
      </c>
      <c r="BU88" s="104"/>
      <c r="BV88" s="104"/>
      <c r="BX88" s="117"/>
      <c r="BY88" s="117"/>
      <c r="BZ88" s="117"/>
      <c r="CA88" s="114"/>
      <c r="CB88" s="114"/>
      <c r="CC88" s="114"/>
      <c r="CD88" s="114"/>
      <c r="CE88" s="114"/>
      <c r="CF88" s="114"/>
      <c r="CG88" s="114"/>
      <c r="CH88" s="114">
        <f>SUMIF(purchases!CH89,$CJ$4,purchases!CB89)</f>
        <v>0</v>
      </c>
      <c r="CI88" s="114"/>
      <c r="CJ88" s="114"/>
      <c r="CK88" s="114"/>
      <c r="CL88" s="114"/>
      <c r="CM88" s="114"/>
      <c r="CN88" s="114"/>
      <c r="CO88" s="114"/>
      <c r="CP88" s="109"/>
      <c r="CQ88" s="109"/>
      <c r="CR88" s="109"/>
      <c r="CS88" s="109">
        <f>SUMIF(purchases!CH89,$CJ$4,purchases!CS89)</f>
        <v>0</v>
      </c>
      <c r="CT88" s="109"/>
      <c r="CU88" s="109"/>
      <c r="CW88" s="115"/>
      <c r="CX88" s="115"/>
      <c r="CY88" s="115"/>
      <c r="CZ88" s="111"/>
      <c r="DA88" s="111"/>
      <c r="DB88" s="111"/>
      <c r="DC88" s="111"/>
      <c r="DD88" s="111"/>
      <c r="DE88" s="111"/>
      <c r="DF88" s="111"/>
      <c r="DG88" s="111">
        <f>SUMIF(purchases!DG89,$DI$4,purchases!DA89)</f>
        <v>0</v>
      </c>
      <c r="DH88" s="111"/>
      <c r="DI88" s="111"/>
      <c r="DJ88" s="111"/>
      <c r="DK88" s="111"/>
      <c r="DL88" s="111"/>
      <c r="DM88" s="111"/>
      <c r="DN88" s="111"/>
      <c r="DO88" s="110"/>
      <c r="DP88" s="110"/>
      <c r="DQ88" s="110"/>
      <c r="DR88" s="110">
        <f>SUMIF(purchases!DG89,$DI$4,purchases!DR89)</f>
        <v>0</v>
      </c>
      <c r="DS88" s="110"/>
      <c r="DT88" s="110"/>
      <c r="DV88" s="102"/>
      <c r="DW88" s="102"/>
      <c r="DX88" s="102"/>
      <c r="DY88" s="103"/>
      <c r="DZ88" s="103"/>
      <c r="EA88" s="103"/>
      <c r="EB88" s="103"/>
      <c r="EC88" s="103"/>
      <c r="ED88" s="103"/>
      <c r="EE88" s="103"/>
      <c r="EF88" s="103">
        <f>SUMIF(purchases!EF89,$EH$4,purchases!DZ89)</f>
        <v>0</v>
      </c>
      <c r="EG88" s="103"/>
      <c r="EH88" s="103"/>
      <c r="EI88" s="103"/>
      <c r="EJ88" s="103"/>
      <c r="EK88" s="103"/>
      <c r="EL88" s="103"/>
      <c r="EM88" s="103"/>
      <c r="EN88" s="104"/>
      <c r="EO88" s="104"/>
      <c r="EP88" s="104"/>
      <c r="EQ88" s="104">
        <f>SUMIF(purchases!EF89,$EH$4,purchases!EQ89)</f>
        <v>0</v>
      </c>
      <c r="ER88" s="104"/>
      <c r="ES88" s="104"/>
      <c r="EU88" s="36"/>
      <c r="EV88" s="36"/>
      <c r="EW88" s="36"/>
      <c r="EX88" s="37"/>
      <c r="EY88" s="37"/>
      <c r="EZ88" s="37"/>
      <c r="FA88" s="37"/>
      <c r="FB88" s="37"/>
      <c r="FC88" s="37"/>
      <c r="FD88" s="37"/>
      <c r="FE88" s="37">
        <f>SUMIF(purchases!FE89,$FG$4,purchases!EY89)</f>
        <v>0</v>
      </c>
      <c r="FF88" s="37"/>
      <c r="FG88" s="37"/>
      <c r="FH88" s="37"/>
      <c r="FI88" s="37"/>
      <c r="FJ88" s="37"/>
      <c r="FK88" s="37"/>
      <c r="FL88" s="37"/>
      <c r="FM88" s="90"/>
      <c r="FN88" s="90"/>
      <c r="FO88" s="90"/>
      <c r="FP88" s="90">
        <f>SUMIF(purchases!FE89,$FG$4,purchases!FP89)</f>
        <v>0</v>
      </c>
      <c r="FQ88" s="90"/>
      <c r="FR88" s="90"/>
      <c r="FT88" s="36"/>
      <c r="FU88" s="36"/>
      <c r="FV88" s="36"/>
      <c r="FW88" s="112"/>
      <c r="FX88" s="112"/>
      <c r="FY88" s="112"/>
      <c r="FZ88" s="112"/>
      <c r="GA88" s="112"/>
      <c r="GB88" s="112"/>
      <c r="GC88" s="112"/>
      <c r="GD88" s="112">
        <f>SUMIF(purchases!GD89,$GF$4,purchases!FX89)</f>
        <v>0</v>
      </c>
      <c r="GE88" s="112"/>
      <c r="GF88" s="112"/>
      <c r="GG88" s="112"/>
      <c r="GH88" s="112"/>
      <c r="GI88" s="112"/>
      <c r="GJ88" s="112"/>
      <c r="GK88" s="112"/>
      <c r="GL88" s="116"/>
      <c r="GM88" s="116"/>
      <c r="GN88" s="116"/>
      <c r="GO88" s="116">
        <f>SUMIF(purchases!GD89,$GF$4,purchases!GO89)</f>
        <v>0</v>
      </c>
      <c r="GP88" s="116"/>
      <c r="GQ88" s="116"/>
      <c r="GS88" s="102"/>
      <c r="GT88" s="102"/>
      <c r="GU88" s="102"/>
      <c r="GV88" s="113"/>
      <c r="GW88" s="113"/>
      <c r="GX88" s="113"/>
      <c r="GY88" s="113"/>
      <c r="GZ88" s="113"/>
      <c r="HA88" s="113"/>
      <c r="HB88" s="113"/>
      <c r="HC88" s="113">
        <f>SUMIF(purchases!HC89,$HE$4,purchases!GW89)</f>
        <v>0</v>
      </c>
      <c r="HD88" s="113"/>
      <c r="HE88" s="113"/>
      <c r="HF88" s="113"/>
      <c r="HG88" s="113"/>
      <c r="HH88" s="113"/>
      <c r="HI88" s="113"/>
      <c r="HJ88" s="113"/>
      <c r="HK88" s="104"/>
      <c r="HL88" s="104"/>
      <c r="HM88" s="104"/>
      <c r="HN88" s="104">
        <f>SUMIF(purchases!HC89,$HE$4,purchases!HN89)</f>
        <v>0</v>
      </c>
      <c r="HO88" s="104"/>
      <c r="HP88" s="104"/>
      <c r="HR88" s="117"/>
      <c r="HS88" s="117"/>
      <c r="HT88" s="117"/>
      <c r="HU88" s="114"/>
      <c r="HV88" s="114"/>
      <c r="HW88" s="114"/>
      <c r="HX88" s="114"/>
      <c r="HY88" s="114"/>
      <c r="HZ88" s="114"/>
      <c r="IA88" s="114"/>
      <c r="IB88" s="114">
        <f>SUMIF(purchases!IB89,$ID$4,purchases!HV89)</f>
        <v>0</v>
      </c>
      <c r="IC88" s="114"/>
      <c r="ID88" s="114"/>
      <c r="IE88" s="114"/>
      <c r="IF88" s="114"/>
      <c r="IG88" s="114"/>
      <c r="IH88" s="114"/>
      <c r="II88" s="114"/>
      <c r="IJ88" s="109"/>
      <c r="IK88" s="109"/>
      <c r="IL88" s="109"/>
      <c r="IM88" s="109">
        <f>SUMIF(purchases!IB89,$ID$4,purchases!IM89)</f>
        <v>0</v>
      </c>
      <c r="IN88" s="109"/>
      <c r="IO88" s="109"/>
      <c r="IQ88" s="115"/>
      <c r="IR88" s="115"/>
      <c r="IS88" s="115"/>
      <c r="IT88" s="111"/>
      <c r="IU88" s="111"/>
      <c r="IV88" s="111"/>
      <c r="IW88" s="111"/>
      <c r="IX88" s="111"/>
      <c r="IY88" s="111"/>
      <c r="IZ88" s="111"/>
      <c r="JA88" s="111">
        <f>SUMIF(purchases!JA89,$JC$4,purchases!IU89)</f>
        <v>0</v>
      </c>
      <c r="JB88" s="111"/>
      <c r="JC88" s="111"/>
      <c r="JD88" s="111"/>
      <c r="JE88" s="111"/>
      <c r="JF88" s="111"/>
      <c r="JG88" s="111"/>
      <c r="JH88" s="111"/>
      <c r="JI88" s="110"/>
      <c r="JJ88" s="110"/>
      <c r="JK88" s="110"/>
      <c r="JL88" s="110">
        <f>SUMIF(purchases!JA89,$JC$4,purchases!JL89)</f>
        <v>0</v>
      </c>
      <c r="JM88" s="110"/>
      <c r="JN88" s="110"/>
      <c r="JP88" s="102"/>
      <c r="JQ88" s="102"/>
      <c r="JR88" s="102"/>
      <c r="JS88" s="103"/>
      <c r="JT88" s="103"/>
      <c r="JU88" s="103"/>
      <c r="JV88" s="103"/>
      <c r="JW88" s="103"/>
      <c r="JX88" s="103"/>
      <c r="JY88" s="103"/>
      <c r="JZ88" s="103">
        <f>SUMIF(purchases!JZ89,$KB$4,purchases!JT89)</f>
        <v>0</v>
      </c>
      <c r="KA88" s="103"/>
      <c r="KB88" s="103"/>
      <c r="KC88" s="103"/>
      <c r="KD88" s="103"/>
      <c r="KE88" s="103"/>
      <c r="KF88" s="103"/>
      <c r="KG88" s="103"/>
      <c r="KH88" s="104"/>
      <c r="KI88" s="104"/>
      <c r="KJ88" s="104"/>
      <c r="KK88" s="104">
        <f>SUMIF(purchases!JZ89,$KB$4,purchases!KK89)</f>
        <v>0</v>
      </c>
      <c r="KL88" s="104"/>
      <c r="KM88" s="104"/>
    </row>
    <row r="89" spans="1:299" s="4" customFormat="1" ht="20.100000000000001" customHeight="1" x14ac:dyDescent="0.2">
      <c r="A89" s="36"/>
      <c r="B89" s="36"/>
      <c r="C89" s="36"/>
      <c r="D89" s="37"/>
      <c r="E89" s="37"/>
      <c r="F89" s="37"/>
      <c r="G89" s="37"/>
      <c r="H89" s="37"/>
      <c r="I89" s="37"/>
      <c r="J89" s="37"/>
      <c r="K89" s="37">
        <f>SUMIF(purchases!K90,$M$4,purchases!E90)</f>
        <v>0</v>
      </c>
      <c r="L89" s="37"/>
      <c r="M89" s="37"/>
      <c r="N89" s="37"/>
      <c r="O89" s="37"/>
      <c r="P89" s="37"/>
      <c r="Q89" s="37"/>
      <c r="R89" s="37"/>
      <c r="S89" s="90"/>
      <c r="T89" s="90"/>
      <c r="U89" s="90"/>
      <c r="V89" s="90">
        <f>SUMIF(purchases!K90,$M$4,purchases!V90)</f>
        <v>0</v>
      </c>
      <c r="W89" s="90"/>
      <c r="X89" s="90"/>
      <c r="Z89" s="36"/>
      <c r="AA89" s="36"/>
      <c r="AB89" s="36"/>
      <c r="AC89" s="112"/>
      <c r="AD89" s="112"/>
      <c r="AE89" s="112"/>
      <c r="AF89" s="112"/>
      <c r="AG89" s="112"/>
      <c r="AH89" s="112"/>
      <c r="AI89" s="112"/>
      <c r="AJ89" s="112">
        <f>SUMIF(purchases!AJ90,$AL$4,purchases!AD90)</f>
        <v>0</v>
      </c>
      <c r="AK89" s="112"/>
      <c r="AL89" s="112"/>
      <c r="AM89" s="112"/>
      <c r="AN89" s="112"/>
      <c r="AO89" s="112"/>
      <c r="AP89" s="112"/>
      <c r="AQ89" s="112"/>
      <c r="AR89" s="116"/>
      <c r="AS89" s="116"/>
      <c r="AT89" s="116"/>
      <c r="AU89" s="116">
        <f>SUMIF(purchases!AJ90,$AL$4,purchases!AU90)</f>
        <v>0</v>
      </c>
      <c r="AV89" s="116"/>
      <c r="AW89" s="116"/>
      <c r="AY89" s="102"/>
      <c r="AZ89" s="102"/>
      <c r="BA89" s="102"/>
      <c r="BB89" s="113"/>
      <c r="BC89" s="113"/>
      <c r="BD89" s="113"/>
      <c r="BE89" s="113"/>
      <c r="BF89" s="113"/>
      <c r="BG89" s="113"/>
      <c r="BH89" s="113"/>
      <c r="BI89" s="113">
        <f>SUMIF(purchases!BI90,$BK$4,purchases!BC90)</f>
        <v>0</v>
      </c>
      <c r="BJ89" s="113"/>
      <c r="BK89" s="113"/>
      <c r="BL89" s="113"/>
      <c r="BM89" s="113"/>
      <c r="BN89" s="113"/>
      <c r="BO89" s="113"/>
      <c r="BP89" s="113"/>
      <c r="BQ89" s="104"/>
      <c r="BR89" s="104"/>
      <c r="BS89" s="104"/>
      <c r="BT89" s="104">
        <f>SUMIF(purchases!BI90,$BK$4,purchases!BT90)</f>
        <v>0</v>
      </c>
      <c r="BU89" s="104"/>
      <c r="BV89" s="104"/>
      <c r="BX89" s="117"/>
      <c r="BY89" s="117"/>
      <c r="BZ89" s="117"/>
      <c r="CA89" s="114"/>
      <c r="CB89" s="114"/>
      <c r="CC89" s="114"/>
      <c r="CD89" s="114"/>
      <c r="CE89" s="114"/>
      <c r="CF89" s="114"/>
      <c r="CG89" s="114"/>
      <c r="CH89" s="114">
        <f>SUMIF(purchases!CH90,$CJ$4,purchases!CB90)</f>
        <v>0</v>
      </c>
      <c r="CI89" s="114"/>
      <c r="CJ89" s="114"/>
      <c r="CK89" s="114"/>
      <c r="CL89" s="114"/>
      <c r="CM89" s="114"/>
      <c r="CN89" s="114"/>
      <c r="CO89" s="114"/>
      <c r="CP89" s="109"/>
      <c r="CQ89" s="109"/>
      <c r="CR89" s="109"/>
      <c r="CS89" s="109">
        <f>SUMIF(purchases!CH90,$CJ$4,purchases!CS90)</f>
        <v>0</v>
      </c>
      <c r="CT89" s="109"/>
      <c r="CU89" s="109"/>
      <c r="CW89" s="115"/>
      <c r="CX89" s="115"/>
      <c r="CY89" s="115"/>
      <c r="CZ89" s="111"/>
      <c r="DA89" s="111"/>
      <c r="DB89" s="111"/>
      <c r="DC89" s="111"/>
      <c r="DD89" s="111"/>
      <c r="DE89" s="111"/>
      <c r="DF89" s="111"/>
      <c r="DG89" s="111">
        <f>SUMIF(purchases!DG90,$DI$4,purchases!DA90)</f>
        <v>0</v>
      </c>
      <c r="DH89" s="111"/>
      <c r="DI89" s="111"/>
      <c r="DJ89" s="111"/>
      <c r="DK89" s="111"/>
      <c r="DL89" s="111"/>
      <c r="DM89" s="111"/>
      <c r="DN89" s="111"/>
      <c r="DO89" s="110"/>
      <c r="DP89" s="110"/>
      <c r="DQ89" s="110"/>
      <c r="DR89" s="110">
        <f>SUMIF(purchases!DG90,$DI$4,purchases!DR90)</f>
        <v>0</v>
      </c>
      <c r="DS89" s="110"/>
      <c r="DT89" s="110"/>
      <c r="DV89" s="102"/>
      <c r="DW89" s="102"/>
      <c r="DX89" s="102"/>
      <c r="DY89" s="103"/>
      <c r="DZ89" s="103"/>
      <c r="EA89" s="103"/>
      <c r="EB89" s="103"/>
      <c r="EC89" s="103"/>
      <c r="ED89" s="103"/>
      <c r="EE89" s="103"/>
      <c r="EF89" s="103">
        <f>SUMIF(purchases!EF90,$EH$4,purchases!DZ90)</f>
        <v>0</v>
      </c>
      <c r="EG89" s="103"/>
      <c r="EH89" s="103"/>
      <c r="EI89" s="103"/>
      <c r="EJ89" s="103"/>
      <c r="EK89" s="103"/>
      <c r="EL89" s="103"/>
      <c r="EM89" s="103"/>
      <c r="EN89" s="104"/>
      <c r="EO89" s="104"/>
      <c r="EP89" s="104"/>
      <c r="EQ89" s="104">
        <f>SUMIF(purchases!EF90,$EH$4,purchases!EQ90)</f>
        <v>0</v>
      </c>
      <c r="ER89" s="104"/>
      <c r="ES89" s="104"/>
      <c r="EU89" s="36"/>
      <c r="EV89" s="36"/>
      <c r="EW89" s="36"/>
      <c r="EX89" s="37"/>
      <c r="EY89" s="37"/>
      <c r="EZ89" s="37"/>
      <c r="FA89" s="37"/>
      <c r="FB89" s="37"/>
      <c r="FC89" s="37"/>
      <c r="FD89" s="37"/>
      <c r="FE89" s="37">
        <f>SUMIF(purchases!FE90,$FG$4,purchases!EY90)</f>
        <v>0</v>
      </c>
      <c r="FF89" s="37"/>
      <c r="FG89" s="37"/>
      <c r="FH89" s="37"/>
      <c r="FI89" s="37"/>
      <c r="FJ89" s="37"/>
      <c r="FK89" s="37"/>
      <c r="FL89" s="37"/>
      <c r="FM89" s="90"/>
      <c r="FN89" s="90"/>
      <c r="FO89" s="90"/>
      <c r="FP89" s="90">
        <f>SUMIF(purchases!FE90,$FG$4,purchases!FP90)</f>
        <v>0</v>
      </c>
      <c r="FQ89" s="90"/>
      <c r="FR89" s="90"/>
      <c r="FT89" s="36"/>
      <c r="FU89" s="36"/>
      <c r="FV89" s="36"/>
      <c r="FW89" s="112"/>
      <c r="FX89" s="112"/>
      <c r="FY89" s="112"/>
      <c r="FZ89" s="112"/>
      <c r="GA89" s="112"/>
      <c r="GB89" s="112"/>
      <c r="GC89" s="112"/>
      <c r="GD89" s="112">
        <f>SUMIF(purchases!GD90,$GF$4,purchases!FX90)</f>
        <v>0</v>
      </c>
      <c r="GE89" s="112"/>
      <c r="GF89" s="112"/>
      <c r="GG89" s="112"/>
      <c r="GH89" s="112"/>
      <c r="GI89" s="112"/>
      <c r="GJ89" s="112"/>
      <c r="GK89" s="112"/>
      <c r="GL89" s="116"/>
      <c r="GM89" s="116"/>
      <c r="GN89" s="116"/>
      <c r="GO89" s="116">
        <f>SUMIF(purchases!GD90,$GF$4,purchases!GO90)</f>
        <v>0</v>
      </c>
      <c r="GP89" s="116"/>
      <c r="GQ89" s="116"/>
      <c r="GS89" s="102"/>
      <c r="GT89" s="102"/>
      <c r="GU89" s="102"/>
      <c r="GV89" s="113"/>
      <c r="GW89" s="113"/>
      <c r="GX89" s="113"/>
      <c r="GY89" s="113"/>
      <c r="GZ89" s="113"/>
      <c r="HA89" s="113"/>
      <c r="HB89" s="113"/>
      <c r="HC89" s="113">
        <f>SUMIF(purchases!HC90,$HE$4,purchases!GW90)</f>
        <v>0</v>
      </c>
      <c r="HD89" s="113"/>
      <c r="HE89" s="113"/>
      <c r="HF89" s="113"/>
      <c r="HG89" s="113"/>
      <c r="HH89" s="113"/>
      <c r="HI89" s="113"/>
      <c r="HJ89" s="113"/>
      <c r="HK89" s="104"/>
      <c r="HL89" s="104"/>
      <c r="HM89" s="104"/>
      <c r="HN89" s="104">
        <f>SUMIF(purchases!HC90,$HE$4,purchases!HN90)</f>
        <v>0</v>
      </c>
      <c r="HO89" s="104"/>
      <c r="HP89" s="104"/>
      <c r="HR89" s="117"/>
      <c r="HS89" s="117"/>
      <c r="HT89" s="117"/>
      <c r="HU89" s="114"/>
      <c r="HV89" s="114"/>
      <c r="HW89" s="114"/>
      <c r="HX89" s="114"/>
      <c r="HY89" s="114"/>
      <c r="HZ89" s="114"/>
      <c r="IA89" s="114"/>
      <c r="IB89" s="114">
        <f>SUMIF(purchases!IB90,$ID$4,purchases!HV90)</f>
        <v>0</v>
      </c>
      <c r="IC89" s="114"/>
      <c r="ID89" s="114"/>
      <c r="IE89" s="114"/>
      <c r="IF89" s="114"/>
      <c r="IG89" s="114"/>
      <c r="IH89" s="114"/>
      <c r="II89" s="114"/>
      <c r="IJ89" s="109"/>
      <c r="IK89" s="109"/>
      <c r="IL89" s="109"/>
      <c r="IM89" s="109">
        <f>SUMIF(purchases!IB90,$ID$4,purchases!IM90)</f>
        <v>0</v>
      </c>
      <c r="IN89" s="109"/>
      <c r="IO89" s="109"/>
      <c r="IQ89" s="115"/>
      <c r="IR89" s="115"/>
      <c r="IS89" s="115"/>
      <c r="IT89" s="111"/>
      <c r="IU89" s="111"/>
      <c r="IV89" s="111"/>
      <c r="IW89" s="111"/>
      <c r="IX89" s="111"/>
      <c r="IY89" s="111"/>
      <c r="IZ89" s="111"/>
      <c r="JA89" s="111">
        <f>SUMIF(purchases!JA90,$JC$4,purchases!IU90)</f>
        <v>0</v>
      </c>
      <c r="JB89" s="111"/>
      <c r="JC89" s="111"/>
      <c r="JD89" s="111"/>
      <c r="JE89" s="111"/>
      <c r="JF89" s="111"/>
      <c r="JG89" s="111"/>
      <c r="JH89" s="111"/>
      <c r="JI89" s="110"/>
      <c r="JJ89" s="110"/>
      <c r="JK89" s="110"/>
      <c r="JL89" s="110">
        <f>SUMIF(purchases!JA90,$JC$4,purchases!JL90)</f>
        <v>0</v>
      </c>
      <c r="JM89" s="110"/>
      <c r="JN89" s="110"/>
      <c r="JP89" s="102"/>
      <c r="JQ89" s="102"/>
      <c r="JR89" s="102"/>
      <c r="JS89" s="103"/>
      <c r="JT89" s="103"/>
      <c r="JU89" s="103"/>
      <c r="JV89" s="103"/>
      <c r="JW89" s="103"/>
      <c r="JX89" s="103"/>
      <c r="JY89" s="103"/>
      <c r="JZ89" s="103">
        <f>SUMIF(purchases!JZ90,$KB$4,purchases!JT90)</f>
        <v>0</v>
      </c>
      <c r="KA89" s="103"/>
      <c r="KB89" s="103"/>
      <c r="KC89" s="103"/>
      <c r="KD89" s="103"/>
      <c r="KE89" s="103"/>
      <c r="KF89" s="103"/>
      <c r="KG89" s="103"/>
      <c r="KH89" s="104"/>
      <c r="KI89" s="104"/>
      <c r="KJ89" s="104"/>
      <c r="KK89" s="104">
        <f>SUMIF(purchases!JZ90,$KB$4,purchases!KK90)</f>
        <v>0</v>
      </c>
      <c r="KL89" s="104"/>
      <c r="KM89" s="104"/>
    </row>
    <row r="90" spans="1:299" s="4" customFormat="1" ht="20.100000000000001" customHeight="1" x14ac:dyDescent="0.2">
      <c r="A90" s="36"/>
      <c r="B90" s="36"/>
      <c r="C90" s="36"/>
      <c r="D90" s="37"/>
      <c r="E90" s="37"/>
      <c r="F90" s="37"/>
      <c r="G90" s="37"/>
      <c r="H90" s="37"/>
      <c r="I90" s="37"/>
      <c r="J90" s="37"/>
      <c r="K90" s="37">
        <f>SUMIF(purchases!K91,$M$4,purchases!E91)</f>
        <v>0</v>
      </c>
      <c r="L90" s="37"/>
      <c r="M90" s="37"/>
      <c r="N90" s="37"/>
      <c r="O90" s="37"/>
      <c r="P90" s="37"/>
      <c r="Q90" s="37"/>
      <c r="R90" s="37"/>
      <c r="S90" s="90"/>
      <c r="T90" s="90"/>
      <c r="U90" s="90"/>
      <c r="V90" s="90">
        <f>SUMIF(purchases!K91,$M$4,purchases!V91)</f>
        <v>0</v>
      </c>
      <c r="W90" s="90"/>
      <c r="X90" s="90"/>
      <c r="Z90" s="36"/>
      <c r="AA90" s="36"/>
      <c r="AB90" s="36"/>
      <c r="AC90" s="112"/>
      <c r="AD90" s="112"/>
      <c r="AE90" s="112"/>
      <c r="AF90" s="112"/>
      <c r="AG90" s="112"/>
      <c r="AH90" s="112"/>
      <c r="AI90" s="112"/>
      <c r="AJ90" s="112">
        <f>SUMIF(purchases!AJ91,$AL$4,purchases!AD91)</f>
        <v>0</v>
      </c>
      <c r="AK90" s="112"/>
      <c r="AL90" s="112"/>
      <c r="AM90" s="112"/>
      <c r="AN90" s="112"/>
      <c r="AO90" s="112"/>
      <c r="AP90" s="112"/>
      <c r="AQ90" s="112"/>
      <c r="AR90" s="116"/>
      <c r="AS90" s="116"/>
      <c r="AT90" s="116"/>
      <c r="AU90" s="116">
        <f>SUMIF(purchases!AJ91,$AL$4,purchases!AU91)</f>
        <v>0</v>
      </c>
      <c r="AV90" s="116"/>
      <c r="AW90" s="116"/>
      <c r="AY90" s="102"/>
      <c r="AZ90" s="102"/>
      <c r="BA90" s="102"/>
      <c r="BB90" s="113"/>
      <c r="BC90" s="113"/>
      <c r="BD90" s="113"/>
      <c r="BE90" s="113"/>
      <c r="BF90" s="113"/>
      <c r="BG90" s="113"/>
      <c r="BH90" s="113"/>
      <c r="BI90" s="113">
        <f>SUMIF(purchases!BI91,$BK$4,purchases!BC91)</f>
        <v>0</v>
      </c>
      <c r="BJ90" s="113"/>
      <c r="BK90" s="113"/>
      <c r="BL90" s="113"/>
      <c r="BM90" s="113"/>
      <c r="BN90" s="113"/>
      <c r="BO90" s="113"/>
      <c r="BP90" s="113"/>
      <c r="BQ90" s="104"/>
      <c r="BR90" s="104"/>
      <c r="BS90" s="104"/>
      <c r="BT90" s="104">
        <f>SUMIF(purchases!BI91,$BK$4,purchases!BT91)</f>
        <v>0</v>
      </c>
      <c r="BU90" s="104"/>
      <c r="BV90" s="104"/>
      <c r="BX90" s="117"/>
      <c r="BY90" s="117"/>
      <c r="BZ90" s="117"/>
      <c r="CA90" s="114"/>
      <c r="CB90" s="114"/>
      <c r="CC90" s="114"/>
      <c r="CD90" s="114"/>
      <c r="CE90" s="114"/>
      <c r="CF90" s="114"/>
      <c r="CG90" s="114"/>
      <c r="CH90" s="114">
        <f>SUMIF(purchases!CH91,$CJ$4,purchases!CB91)</f>
        <v>0</v>
      </c>
      <c r="CI90" s="114"/>
      <c r="CJ90" s="114"/>
      <c r="CK90" s="114"/>
      <c r="CL90" s="114"/>
      <c r="CM90" s="114"/>
      <c r="CN90" s="114"/>
      <c r="CO90" s="114"/>
      <c r="CP90" s="109"/>
      <c r="CQ90" s="109"/>
      <c r="CR90" s="109"/>
      <c r="CS90" s="109">
        <f>SUMIF(purchases!CH91,$CJ$4,purchases!CS91)</f>
        <v>0</v>
      </c>
      <c r="CT90" s="109"/>
      <c r="CU90" s="109"/>
      <c r="CW90" s="115"/>
      <c r="CX90" s="115"/>
      <c r="CY90" s="115"/>
      <c r="CZ90" s="111"/>
      <c r="DA90" s="111"/>
      <c r="DB90" s="111"/>
      <c r="DC90" s="111"/>
      <c r="DD90" s="111"/>
      <c r="DE90" s="111"/>
      <c r="DF90" s="111"/>
      <c r="DG90" s="111">
        <f>SUMIF(purchases!DG91,$DI$4,purchases!DA91)</f>
        <v>0</v>
      </c>
      <c r="DH90" s="111"/>
      <c r="DI90" s="111"/>
      <c r="DJ90" s="111"/>
      <c r="DK90" s="111"/>
      <c r="DL90" s="111"/>
      <c r="DM90" s="111"/>
      <c r="DN90" s="111"/>
      <c r="DO90" s="110"/>
      <c r="DP90" s="110"/>
      <c r="DQ90" s="110"/>
      <c r="DR90" s="110">
        <f>SUMIF(purchases!DG91,$DI$4,purchases!DR91)</f>
        <v>0</v>
      </c>
      <c r="DS90" s="110"/>
      <c r="DT90" s="110"/>
      <c r="DV90" s="102"/>
      <c r="DW90" s="102"/>
      <c r="DX90" s="102"/>
      <c r="DY90" s="103"/>
      <c r="DZ90" s="103"/>
      <c r="EA90" s="103"/>
      <c r="EB90" s="103"/>
      <c r="EC90" s="103"/>
      <c r="ED90" s="103"/>
      <c r="EE90" s="103"/>
      <c r="EF90" s="103">
        <f>SUMIF(purchases!EF91,$EH$4,purchases!DZ91)</f>
        <v>0</v>
      </c>
      <c r="EG90" s="103"/>
      <c r="EH90" s="103"/>
      <c r="EI90" s="103"/>
      <c r="EJ90" s="103"/>
      <c r="EK90" s="103"/>
      <c r="EL90" s="103"/>
      <c r="EM90" s="103"/>
      <c r="EN90" s="104"/>
      <c r="EO90" s="104"/>
      <c r="EP90" s="104"/>
      <c r="EQ90" s="104">
        <f>SUMIF(purchases!EF91,$EH$4,purchases!EQ91)</f>
        <v>0</v>
      </c>
      <c r="ER90" s="104"/>
      <c r="ES90" s="104"/>
      <c r="EU90" s="36"/>
      <c r="EV90" s="36"/>
      <c r="EW90" s="36"/>
      <c r="EX90" s="37"/>
      <c r="EY90" s="37"/>
      <c r="EZ90" s="37"/>
      <c r="FA90" s="37"/>
      <c r="FB90" s="37"/>
      <c r="FC90" s="37"/>
      <c r="FD90" s="37"/>
      <c r="FE90" s="37">
        <f>SUMIF(purchases!FE91,$FG$4,purchases!EY91)</f>
        <v>0</v>
      </c>
      <c r="FF90" s="37"/>
      <c r="FG90" s="37"/>
      <c r="FH90" s="37"/>
      <c r="FI90" s="37"/>
      <c r="FJ90" s="37"/>
      <c r="FK90" s="37"/>
      <c r="FL90" s="37"/>
      <c r="FM90" s="90"/>
      <c r="FN90" s="90"/>
      <c r="FO90" s="90"/>
      <c r="FP90" s="90">
        <f>SUMIF(purchases!FE91,$FG$4,purchases!FP91)</f>
        <v>0</v>
      </c>
      <c r="FQ90" s="90"/>
      <c r="FR90" s="90"/>
      <c r="FT90" s="36"/>
      <c r="FU90" s="36"/>
      <c r="FV90" s="36"/>
      <c r="FW90" s="112"/>
      <c r="FX90" s="112"/>
      <c r="FY90" s="112"/>
      <c r="FZ90" s="112"/>
      <c r="GA90" s="112"/>
      <c r="GB90" s="112"/>
      <c r="GC90" s="112"/>
      <c r="GD90" s="112">
        <f>SUMIF(purchases!GD91,$GF$4,purchases!FX91)</f>
        <v>0</v>
      </c>
      <c r="GE90" s="112"/>
      <c r="GF90" s="112"/>
      <c r="GG90" s="112"/>
      <c r="GH90" s="112"/>
      <c r="GI90" s="112"/>
      <c r="GJ90" s="112"/>
      <c r="GK90" s="112"/>
      <c r="GL90" s="116"/>
      <c r="GM90" s="116"/>
      <c r="GN90" s="116"/>
      <c r="GO90" s="116">
        <f>SUMIF(purchases!GD91,$GF$4,purchases!GO91)</f>
        <v>0</v>
      </c>
      <c r="GP90" s="116"/>
      <c r="GQ90" s="116"/>
      <c r="GS90" s="102"/>
      <c r="GT90" s="102"/>
      <c r="GU90" s="102"/>
      <c r="GV90" s="113"/>
      <c r="GW90" s="113"/>
      <c r="GX90" s="113"/>
      <c r="GY90" s="113"/>
      <c r="GZ90" s="113"/>
      <c r="HA90" s="113"/>
      <c r="HB90" s="113"/>
      <c r="HC90" s="113">
        <f>SUMIF(purchases!HC91,$HE$4,purchases!GW91)</f>
        <v>0</v>
      </c>
      <c r="HD90" s="113"/>
      <c r="HE90" s="113"/>
      <c r="HF90" s="113"/>
      <c r="HG90" s="113"/>
      <c r="HH90" s="113"/>
      <c r="HI90" s="113"/>
      <c r="HJ90" s="113"/>
      <c r="HK90" s="104"/>
      <c r="HL90" s="104"/>
      <c r="HM90" s="104"/>
      <c r="HN90" s="104">
        <f>SUMIF(purchases!HC91,$HE$4,purchases!HN91)</f>
        <v>0</v>
      </c>
      <c r="HO90" s="104"/>
      <c r="HP90" s="104"/>
      <c r="HR90" s="117"/>
      <c r="HS90" s="117"/>
      <c r="HT90" s="117"/>
      <c r="HU90" s="114"/>
      <c r="HV90" s="114"/>
      <c r="HW90" s="114"/>
      <c r="HX90" s="114"/>
      <c r="HY90" s="114"/>
      <c r="HZ90" s="114"/>
      <c r="IA90" s="114"/>
      <c r="IB90" s="114">
        <f>SUMIF(purchases!IB91,$ID$4,purchases!HV91)</f>
        <v>0</v>
      </c>
      <c r="IC90" s="114"/>
      <c r="ID90" s="114"/>
      <c r="IE90" s="114"/>
      <c r="IF90" s="114"/>
      <c r="IG90" s="114"/>
      <c r="IH90" s="114"/>
      <c r="II90" s="114"/>
      <c r="IJ90" s="109"/>
      <c r="IK90" s="109"/>
      <c r="IL90" s="109"/>
      <c r="IM90" s="109">
        <f>SUMIF(purchases!IB91,$ID$4,purchases!IM91)</f>
        <v>0</v>
      </c>
      <c r="IN90" s="109"/>
      <c r="IO90" s="109"/>
      <c r="IQ90" s="115"/>
      <c r="IR90" s="115"/>
      <c r="IS90" s="115"/>
      <c r="IT90" s="111"/>
      <c r="IU90" s="111"/>
      <c r="IV90" s="111"/>
      <c r="IW90" s="111"/>
      <c r="IX90" s="111"/>
      <c r="IY90" s="111"/>
      <c r="IZ90" s="111"/>
      <c r="JA90" s="111">
        <f>SUMIF(purchases!JA91,$JC$4,purchases!IU91)</f>
        <v>0</v>
      </c>
      <c r="JB90" s="111"/>
      <c r="JC90" s="111"/>
      <c r="JD90" s="111"/>
      <c r="JE90" s="111"/>
      <c r="JF90" s="111"/>
      <c r="JG90" s="111"/>
      <c r="JH90" s="111"/>
      <c r="JI90" s="110"/>
      <c r="JJ90" s="110"/>
      <c r="JK90" s="110"/>
      <c r="JL90" s="110">
        <f>SUMIF(purchases!JA91,$JC$4,purchases!JL91)</f>
        <v>0</v>
      </c>
      <c r="JM90" s="110"/>
      <c r="JN90" s="110"/>
      <c r="JP90" s="102"/>
      <c r="JQ90" s="102"/>
      <c r="JR90" s="102"/>
      <c r="JS90" s="103"/>
      <c r="JT90" s="103"/>
      <c r="JU90" s="103"/>
      <c r="JV90" s="103"/>
      <c r="JW90" s="103"/>
      <c r="JX90" s="103"/>
      <c r="JY90" s="103"/>
      <c r="JZ90" s="103">
        <f>SUMIF(purchases!JZ91,$KB$4,purchases!JT91)</f>
        <v>0</v>
      </c>
      <c r="KA90" s="103"/>
      <c r="KB90" s="103"/>
      <c r="KC90" s="103"/>
      <c r="KD90" s="103"/>
      <c r="KE90" s="103"/>
      <c r="KF90" s="103"/>
      <c r="KG90" s="103"/>
      <c r="KH90" s="104"/>
      <c r="KI90" s="104"/>
      <c r="KJ90" s="104"/>
      <c r="KK90" s="104">
        <f>SUMIF(purchases!JZ91,$KB$4,purchases!KK91)</f>
        <v>0</v>
      </c>
      <c r="KL90" s="104"/>
      <c r="KM90" s="104"/>
    </row>
    <row r="91" spans="1:299" s="4" customFormat="1" ht="20.100000000000001" customHeight="1" x14ac:dyDescent="0.2">
      <c r="A91" s="36"/>
      <c r="B91" s="36"/>
      <c r="C91" s="36"/>
      <c r="D91" s="37"/>
      <c r="E91" s="37"/>
      <c r="F91" s="37"/>
      <c r="G91" s="37"/>
      <c r="H91" s="37"/>
      <c r="I91" s="37"/>
      <c r="J91" s="37"/>
      <c r="K91" s="37">
        <f>SUMIF(purchases!K92,$M$4,purchases!E92)</f>
        <v>0</v>
      </c>
      <c r="L91" s="37"/>
      <c r="M91" s="37"/>
      <c r="N91" s="37"/>
      <c r="O91" s="37"/>
      <c r="P91" s="37"/>
      <c r="Q91" s="37"/>
      <c r="R91" s="37"/>
      <c r="S91" s="90"/>
      <c r="T91" s="90"/>
      <c r="U91" s="90"/>
      <c r="V91" s="90">
        <f>SUMIF(purchases!K92,$M$4,purchases!V92)</f>
        <v>0</v>
      </c>
      <c r="W91" s="90"/>
      <c r="X91" s="90"/>
      <c r="Z91" s="36"/>
      <c r="AA91" s="36"/>
      <c r="AB91" s="36"/>
      <c r="AC91" s="112"/>
      <c r="AD91" s="112"/>
      <c r="AE91" s="112"/>
      <c r="AF91" s="112"/>
      <c r="AG91" s="112"/>
      <c r="AH91" s="112"/>
      <c r="AI91" s="112"/>
      <c r="AJ91" s="112">
        <f>SUMIF(purchases!AJ92,$AL$4,purchases!AD92)</f>
        <v>0</v>
      </c>
      <c r="AK91" s="112"/>
      <c r="AL91" s="112"/>
      <c r="AM91" s="112"/>
      <c r="AN91" s="112"/>
      <c r="AO91" s="112"/>
      <c r="AP91" s="112"/>
      <c r="AQ91" s="112"/>
      <c r="AR91" s="116"/>
      <c r="AS91" s="116"/>
      <c r="AT91" s="116"/>
      <c r="AU91" s="116">
        <f>SUMIF(purchases!AJ92,$AL$4,purchases!AU92)</f>
        <v>0</v>
      </c>
      <c r="AV91" s="116"/>
      <c r="AW91" s="116"/>
      <c r="AY91" s="102"/>
      <c r="AZ91" s="102"/>
      <c r="BA91" s="102"/>
      <c r="BB91" s="113"/>
      <c r="BC91" s="113"/>
      <c r="BD91" s="113"/>
      <c r="BE91" s="113"/>
      <c r="BF91" s="113"/>
      <c r="BG91" s="113"/>
      <c r="BH91" s="113"/>
      <c r="BI91" s="113">
        <f>SUMIF(purchases!BI92,$BK$4,purchases!BC92)</f>
        <v>0</v>
      </c>
      <c r="BJ91" s="113"/>
      <c r="BK91" s="113"/>
      <c r="BL91" s="113"/>
      <c r="BM91" s="113"/>
      <c r="BN91" s="113"/>
      <c r="BO91" s="113"/>
      <c r="BP91" s="113"/>
      <c r="BQ91" s="104"/>
      <c r="BR91" s="104"/>
      <c r="BS91" s="104"/>
      <c r="BT91" s="104">
        <f>SUMIF(purchases!BI92,$BK$4,purchases!BT92)</f>
        <v>0</v>
      </c>
      <c r="BU91" s="104"/>
      <c r="BV91" s="104"/>
      <c r="BX91" s="117"/>
      <c r="BY91" s="117"/>
      <c r="BZ91" s="117"/>
      <c r="CA91" s="114"/>
      <c r="CB91" s="114"/>
      <c r="CC91" s="114"/>
      <c r="CD91" s="114"/>
      <c r="CE91" s="114"/>
      <c r="CF91" s="114"/>
      <c r="CG91" s="114"/>
      <c r="CH91" s="114">
        <f>SUMIF(purchases!CH92,$CJ$4,purchases!CB92)</f>
        <v>0</v>
      </c>
      <c r="CI91" s="114"/>
      <c r="CJ91" s="114"/>
      <c r="CK91" s="114"/>
      <c r="CL91" s="114"/>
      <c r="CM91" s="114"/>
      <c r="CN91" s="114"/>
      <c r="CO91" s="114"/>
      <c r="CP91" s="109"/>
      <c r="CQ91" s="109"/>
      <c r="CR91" s="109"/>
      <c r="CS91" s="109">
        <f>SUMIF(purchases!CH92,$CJ$4,purchases!CS92)</f>
        <v>0</v>
      </c>
      <c r="CT91" s="109"/>
      <c r="CU91" s="109"/>
      <c r="CW91" s="115"/>
      <c r="CX91" s="115"/>
      <c r="CY91" s="115"/>
      <c r="CZ91" s="111"/>
      <c r="DA91" s="111"/>
      <c r="DB91" s="111"/>
      <c r="DC91" s="111"/>
      <c r="DD91" s="111"/>
      <c r="DE91" s="111"/>
      <c r="DF91" s="111"/>
      <c r="DG91" s="111">
        <f>SUMIF(purchases!DG92,$DI$4,purchases!DA92)</f>
        <v>0</v>
      </c>
      <c r="DH91" s="111"/>
      <c r="DI91" s="111"/>
      <c r="DJ91" s="111"/>
      <c r="DK91" s="111"/>
      <c r="DL91" s="111"/>
      <c r="DM91" s="111"/>
      <c r="DN91" s="111"/>
      <c r="DO91" s="110"/>
      <c r="DP91" s="110"/>
      <c r="DQ91" s="110"/>
      <c r="DR91" s="110">
        <f>SUMIF(purchases!DG92,$DI$4,purchases!DR92)</f>
        <v>0</v>
      </c>
      <c r="DS91" s="110"/>
      <c r="DT91" s="110"/>
      <c r="DV91" s="102"/>
      <c r="DW91" s="102"/>
      <c r="DX91" s="102"/>
      <c r="DY91" s="103"/>
      <c r="DZ91" s="103"/>
      <c r="EA91" s="103"/>
      <c r="EB91" s="103"/>
      <c r="EC91" s="103"/>
      <c r="ED91" s="103"/>
      <c r="EE91" s="103"/>
      <c r="EF91" s="103">
        <f>SUMIF(purchases!EF92,$EH$4,purchases!DZ92)</f>
        <v>0</v>
      </c>
      <c r="EG91" s="103"/>
      <c r="EH91" s="103"/>
      <c r="EI91" s="103"/>
      <c r="EJ91" s="103"/>
      <c r="EK91" s="103"/>
      <c r="EL91" s="103"/>
      <c r="EM91" s="103"/>
      <c r="EN91" s="104"/>
      <c r="EO91" s="104"/>
      <c r="EP91" s="104"/>
      <c r="EQ91" s="104">
        <f>SUMIF(purchases!EF92,$EH$4,purchases!EQ92)</f>
        <v>0</v>
      </c>
      <c r="ER91" s="104"/>
      <c r="ES91" s="104"/>
      <c r="EU91" s="36"/>
      <c r="EV91" s="36"/>
      <c r="EW91" s="36"/>
      <c r="EX91" s="37"/>
      <c r="EY91" s="37"/>
      <c r="EZ91" s="37"/>
      <c r="FA91" s="37"/>
      <c r="FB91" s="37"/>
      <c r="FC91" s="37"/>
      <c r="FD91" s="37"/>
      <c r="FE91" s="37">
        <f>SUMIF(purchases!FE92,$FG$4,purchases!EY92)</f>
        <v>0</v>
      </c>
      <c r="FF91" s="37"/>
      <c r="FG91" s="37"/>
      <c r="FH91" s="37"/>
      <c r="FI91" s="37"/>
      <c r="FJ91" s="37"/>
      <c r="FK91" s="37"/>
      <c r="FL91" s="37"/>
      <c r="FM91" s="90"/>
      <c r="FN91" s="90"/>
      <c r="FO91" s="90"/>
      <c r="FP91" s="90">
        <f>SUMIF(purchases!FE92,$FG$4,purchases!FP92)</f>
        <v>0</v>
      </c>
      <c r="FQ91" s="90"/>
      <c r="FR91" s="90"/>
      <c r="FT91" s="36"/>
      <c r="FU91" s="36"/>
      <c r="FV91" s="36"/>
      <c r="FW91" s="112"/>
      <c r="FX91" s="112"/>
      <c r="FY91" s="112"/>
      <c r="FZ91" s="112"/>
      <c r="GA91" s="112"/>
      <c r="GB91" s="112"/>
      <c r="GC91" s="112"/>
      <c r="GD91" s="112">
        <f>SUMIF(purchases!GD92,$GF$4,purchases!FX92)</f>
        <v>0</v>
      </c>
      <c r="GE91" s="112"/>
      <c r="GF91" s="112"/>
      <c r="GG91" s="112"/>
      <c r="GH91" s="112"/>
      <c r="GI91" s="112"/>
      <c r="GJ91" s="112"/>
      <c r="GK91" s="112"/>
      <c r="GL91" s="116"/>
      <c r="GM91" s="116"/>
      <c r="GN91" s="116"/>
      <c r="GO91" s="116">
        <f>SUMIF(purchases!GD92,$GF$4,purchases!GO92)</f>
        <v>0</v>
      </c>
      <c r="GP91" s="116"/>
      <c r="GQ91" s="116"/>
      <c r="GS91" s="102"/>
      <c r="GT91" s="102"/>
      <c r="GU91" s="102"/>
      <c r="GV91" s="113"/>
      <c r="GW91" s="113"/>
      <c r="GX91" s="113"/>
      <c r="GY91" s="113"/>
      <c r="GZ91" s="113"/>
      <c r="HA91" s="113"/>
      <c r="HB91" s="113"/>
      <c r="HC91" s="113">
        <f>SUMIF(purchases!HC92,$HE$4,purchases!GW92)</f>
        <v>0</v>
      </c>
      <c r="HD91" s="113"/>
      <c r="HE91" s="113"/>
      <c r="HF91" s="113"/>
      <c r="HG91" s="113"/>
      <c r="HH91" s="113"/>
      <c r="HI91" s="113"/>
      <c r="HJ91" s="113"/>
      <c r="HK91" s="104"/>
      <c r="HL91" s="104"/>
      <c r="HM91" s="104"/>
      <c r="HN91" s="104">
        <f>SUMIF(purchases!HC92,$HE$4,purchases!HN92)</f>
        <v>0</v>
      </c>
      <c r="HO91" s="104"/>
      <c r="HP91" s="104"/>
      <c r="HR91" s="117"/>
      <c r="HS91" s="117"/>
      <c r="HT91" s="117"/>
      <c r="HU91" s="114"/>
      <c r="HV91" s="114"/>
      <c r="HW91" s="114"/>
      <c r="HX91" s="114"/>
      <c r="HY91" s="114"/>
      <c r="HZ91" s="114"/>
      <c r="IA91" s="114"/>
      <c r="IB91" s="114">
        <f>SUMIF(purchases!IB92,$ID$4,purchases!HV92)</f>
        <v>0</v>
      </c>
      <c r="IC91" s="114"/>
      <c r="ID91" s="114"/>
      <c r="IE91" s="114"/>
      <c r="IF91" s="114"/>
      <c r="IG91" s="114"/>
      <c r="IH91" s="114"/>
      <c r="II91" s="114"/>
      <c r="IJ91" s="109"/>
      <c r="IK91" s="109"/>
      <c r="IL91" s="109"/>
      <c r="IM91" s="109">
        <f>SUMIF(purchases!IB92,$ID$4,purchases!IM92)</f>
        <v>0</v>
      </c>
      <c r="IN91" s="109"/>
      <c r="IO91" s="109"/>
      <c r="IQ91" s="115"/>
      <c r="IR91" s="115"/>
      <c r="IS91" s="115"/>
      <c r="IT91" s="111"/>
      <c r="IU91" s="111"/>
      <c r="IV91" s="111"/>
      <c r="IW91" s="111"/>
      <c r="IX91" s="111"/>
      <c r="IY91" s="111"/>
      <c r="IZ91" s="111"/>
      <c r="JA91" s="111">
        <f>SUMIF(purchases!JA92,$JC$4,purchases!IU92)</f>
        <v>0</v>
      </c>
      <c r="JB91" s="111"/>
      <c r="JC91" s="111"/>
      <c r="JD91" s="111"/>
      <c r="JE91" s="111"/>
      <c r="JF91" s="111"/>
      <c r="JG91" s="111"/>
      <c r="JH91" s="111"/>
      <c r="JI91" s="110"/>
      <c r="JJ91" s="110"/>
      <c r="JK91" s="110"/>
      <c r="JL91" s="110">
        <f>SUMIF(purchases!JA92,$JC$4,purchases!JL92)</f>
        <v>0</v>
      </c>
      <c r="JM91" s="110"/>
      <c r="JN91" s="110"/>
      <c r="JP91" s="102"/>
      <c r="JQ91" s="102"/>
      <c r="JR91" s="102"/>
      <c r="JS91" s="103"/>
      <c r="JT91" s="103"/>
      <c r="JU91" s="103"/>
      <c r="JV91" s="103"/>
      <c r="JW91" s="103"/>
      <c r="JX91" s="103"/>
      <c r="JY91" s="103"/>
      <c r="JZ91" s="103">
        <f>SUMIF(purchases!JZ92,$KB$4,purchases!JT92)</f>
        <v>0</v>
      </c>
      <c r="KA91" s="103"/>
      <c r="KB91" s="103"/>
      <c r="KC91" s="103"/>
      <c r="KD91" s="103"/>
      <c r="KE91" s="103"/>
      <c r="KF91" s="103"/>
      <c r="KG91" s="103"/>
      <c r="KH91" s="104"/>
      <c r="KI91" s="104"/>
      <c r="KJ91" s="104"/>
      <c r="KK91" s="104">
        <f>SUMIF(purchases!JZ92,$KB$4,purchases!KK92)</f>
        <v>0</v>
      </c>
      <c r="KL91" s="104"/>
      <c r="KM91" s="104"/>
    </row>
    <row r="92" spans="1:299" s="4" customFormat="1" ht="20.100000000000001" customHeight="1" x14ac:dyDescent="0.2">
      <c r="A92" s="36"/>
      <c r="B92" s="36"/>
      <c r="C92" s="36"/>
      <c r="D92" s="37"/>
      <c r="E92" s="37"/>
      <c r="F92" s="37"/>
      <c r="G92" s="37"/>
      <c r="H92" s="37"/>
      <c r="I92" s="37"/>
      <c r="J92" s="37"/>
      <c r="K92" s="37">
        <f>SUMIF(purchases!K93,$M$4,purchases!E93)</f>
        <v>0</v>
      </c>
      <c r="L92" s="37"/>
      <c r="M92" s="37"/>
      <c r="N92" s="37"/>
      <c r="O92" s="37"/>
      <c r="P92" s="37"/>
      <c r="Q92" s="37"/>
      <c r="R92" s="37"/>
      <c r="S92" s="90"/>
      <c r="T92" s="90"/>
      <c r="U92" s="90"/>
      <c r="V92" s="90">
        <f>SUMIF(purchases!K93,$M$4,purchases!V93)</f>
        <v>0</v>
      </c>
      <c r="W92" s="90"/>
      <c r="X92" s="90"/>
      <c r="Z92" s="36"/>
      <c r="AA92" s="36"/>
      <c r="AB92" s="36"/>
      <c r="AC92" s="112"/>
      <c r="AD92" s="112"/>
      <c r="AE92" s="112"/>
      <c r="AF92" s="112"/>
      <c r="AG92" s="112"/>
      <c r="AH92" s="112"/>
      <c r="AI92" s="112"/>
      <c r="AJ92" s="112">
        <f>SUMIF(purchases!AJ93,$AL$4,purchases!AD93)</f>
        <v>0</v>
      </c>
      <c r="AK92" s="112"/>
      <c r="AL92" s="112"/>
      <c r="AM92" s="112"/>
      <c r="AN92" s="112"/>
      <c r="AO92" s="112"/>
      <c r="AP92" s="112"/>
      <c r="AQ92" s="112"/>
      <c r="AR92" s="116"/>
      <c r="AS92" s="116"/>
      <c r="AT92" s="116"/>
      <c r="AU92" s="116">
        <f>SUMIF(purchases!AJ93,$AL$4,purchases!AU93)</f>
        <v>0</v>
      </c>
      <c r="AV92" s="116"/>
      <c r="AW92" s="116"/>
      <c r="AY92" s="102"/>
      <c r="AZ92" s="102"/>
      <c r="BA92" s="102"/>
      <c r="BB92" s="113"/>
      <c r="BC92" s="113"/>
      <c r="BD92" s="113"/>
      <c r="BE92" s="113"/>
      <c r="BF92" s="113"/>
      <c r="BG92" s="113"/>
      <c r="BH92" s="113"/>
      <c r="BI92" s="113">
        <f>SUMIF(purchases!BI93,$BK$4,purchases!BC93)</f>
        <v>0</v>
      </c>
      <c r="BJ92" s="113"/>
      <c r="BK92" s="113"/>
      <c r="BL92" s="113"/>
      <c r="BM92" s="113"/>
      <c r="BN92" s="113"/>
      <c r="BO92" s="113"/>
      <c r="BP92" s="113"/>
      <c r="BQ92" s="104"/>
      <c r="BR92" s="104"/>
      <c r="BS92" s="104"/>
      <c r="BT92" s="104">
        <f>SUMIF(purchases!BI93,$BK$4,purchases!BT93)</f>
        <v>0</v>
      </c>
      <c r="BU92" s="104"/>
      <c r="BV92" s="104"/>
      <c r="BX92" s="117"/>
      <c r="BY92" s="117"/>
      <c r="BZ92" s="117"/>
      <c r="CA92" s="114"/>
      <c r="CB92" s="114"/>
      <c r="CC92" s="114"/>
      <c r="CD92" s="114"/>
      <c r="CE92" s="114"/>
      <c r="CF92" s="114"/>
      <c r="CG92" s="114"/>
      <c r="CH92" s="114">
        <f>SUMIF(purchases!CH93,$CJ$4,purchases!CB93)</f>
        <v>0</v>
      </c>
      <c r="CI92" s="114"/>
      <c r="CJ92" s="114"/>
      <c r="CK92" s="114"/>
      <c r="CL92" s="114"/>
      <c r="CM92" s="114"/>
      <c r="CN92" s="114"/>
      <c r="CO92" s="114"/>
      <c r="CP92" s="109"/>
      <c r="CQ92" s="109"/>
      <c r="CR92" s="109"/>
      <c r="CS92" s="109">
        <f>SUMIF(purchases!CH93,$CJ$4,purchases!CS93)</f>
        <v>0</v>
      </c>
      <c r="CT92" s="109"/>
      <c r="CU92" s="109"/>
      <c r="CW92" s="115"/>
      <c r="CX92" s="115"/>
      <c r="CY92" s="115"/>
      <c r="CZ92" s="111"/>
      <c r="DA92" s="111"/>
      <c r="DB92" s="111"/>
      <c r="DC92" s="111"/>
      <c r="DD92" s="111"/>
      <c r="DE92" s="111"/>
      <c r="DF92" s="111"/>
      <c r="DG92" s="111">
        <f>SUMIF(purchases!DG93,$DI$4,purchases!DA93)</f>
        <v>0</v>
      </c>
      <c r="DH92" s="111"/>
      <c r="DI92" s="111"/>
      <c r="DJ92" s="111"/>
      <c r="DK92" s="111"/>
      <c r="DL92" s="111"/>
      <c r="DM92" s="111"/>
      <c r="DN92" s="111"/>
      <c r="DO92" s="110"/>
      <c r="DP92" s="110"/>
      <c r="DQ92" s="110"/>
      <c r="DR92" s="110">
        <f>SUMIF(purchases!DG93,$DI$4,purchases!DR93)</f>
        <v>0</v>
      </c>
      <c r="DS92" s="110"/>
      <c r="DT92" s="110"/>
      <c r="DV92" s="102"/>
      <c r="DW92" s="102"/>
      <c r="DX92" s="102"/>
      <c r="DY92" s="103"/>
      <c r="DZ92" s="103"/>
      <c r="EA92" s="103"/>
      <c r="EB92" s="103"/>
      <c r="EC92" s="103"/>
      <c r="ED92" s="103"/>
      <c r="EE92" s="103"/>
      <c r="EF92" s="103">
        <f>SUMIF(purchases!EF93,$EH$4,purchases!DZ93)</f>
        <v>0</v>
      </c>
      <c r="EG92" s="103"/>
      <c r="EH92" s="103"/>
      <c r="EI92" s="103"/>
      <c r="EJ92" s="103"/>
      <c r="EK92" s="103"/>
      <c r="EL92" s="103"/>
      <c r="EM92" s="103"/>
      <c r="EN92" s="104"/>
      <c r="EO92" s="104"/>
      <c r="EP92" s="104"/>
      <c r="EQ92" s="104">
        <f>SUMIF(purchases!EF93,$EH$4,purchases!EQ93)</f>
        <v>0</v>
      </c>
      <c r="ER92" s="104"/>
      <c r="ES92" s="104"/>
      <c r="EU92" s="36"/>
      <c r="EV92" s="36"/>
      <c r="EW92" s="36"/>
      <c r="EX92" s="37"/>
      <c r="EY92" s="37"/>
      <c r="EZ92" s="37"/>
      <c r="FA92" s="37"/>
      <c r="FB92" s="37"/>
      <c r="FC92" s="37"/>
      <c r="FD92" s="37"/>
      <c r="FE92" s="37">
        <f>SUMIF(purchases!FE93,$FG$4,purchases!EY93)</f>
        <v>0</v>
      </c>
      <c r="FF92" s="37"/>
      <c r="FG92" s="37"/>
      <c r="FH92" s="37"/>
      <c r="FI92" s="37"/>
      <c r="FJ92" s="37"/>
      <c r="FK92" s="37"/>
      <c r="FL92" s="37"/>
      <c r="FM92" s="90"/>
      <c r="FN92" s="90"/>
      <c r="FO92" s="90"/>
      <c r="FP92" s="90">
        <f>SUMIF(purchases!FE93,$FG$4,purchases!FP93)</f>
        <v>0</v>
      </c>
      <c r="FQ92" s="90"/>
      <c r="FR92" s="90"/>
      <c r="FT92" s="36"/>
      <c r="FU92" s="36"/>
      <c r="FV92" s="36"/>
      <c r="FW92" s="112"/>
      <c r="FX92" s="112"/>
      <c r="FY92" s="112"/>
      <c r="FZ92" s="112"/>
      <c r="GA92" s="112"/>
      <c r="GB92" s="112"/>
      <c r="GC92" s="112"/>
      <c r="GD92" s="112">
        <f>SUMIF(purchases!GD93,$GF$4,purchases!FX93)</f>
        <v>0</v>
      </c>
      <c r="GE92" s="112"/>
      <c r="GF92" s="112"/>
      <c r="GG92" s="112"/>
      <c r="GH92" s="112"/>
      <c r="GI92" s="112"/>
      <c r="GJ92" s="112"/>
      <c r="GK92" s="112"/>
      <c r="GL92" s="116"/>
      <c r="GM92" s="116"/>
      <c r="GN92" s="116"/>
      <c r="GO92" s="116">
        <f>SUMIF(purchases!GD93,$GF$4,purchases!GO93)</f>
        <v>0</v>
      </c>
      <c r="GP92" s="116"/>
      <c r="GQ92" s="116"/>
      <c r="GS92" s="102"/>
      <c r="GT92" s="102"/>
      <c r="GU92" s="102"/>
      <c r="GV92" s="113"/>
      <c r="GW92" s="113"/>
      <c r="GX92" s="113"/>
      <c r="GY92" s="113"/>
      <c r="GZ92" s="113"/>
      <c r="HA92" s="113"/>
      <c r="HB92" s="113"/>
      <c r="HC92" s="113">
        <f>SUMIF(purchases!HC93,$HE$4,purchases!GW93)</f>
        <v>0</v>
      </c>
      <c r="HD92" s="113"/>
      <c r="HE92" s="113"/>
      <c r="HF92" s="113"/>
      <c r="HG92" s="113"/>
      <c r="HH92" s="113"/>
      <c r="HI92" s="113"/>
      <c r="HJ92" s="113"/>
      <c r="HK92" s="104"/>
      <c r="HL92" s="104"/>
      <c r="HM92" s="104"/>
      <c r="HN92" s="104">
        <f>SUMIF(purchases!HC93,$HE$4,purchases!HN93)</f>
        <v>0</v>
      </c>
      <c r="HO92" s="104"/>
      <c r="HP92" s="104"/>
      <c r="HR92" s="117"/>
      <c r="HS92" s="117"/>
      <c r="HT92" s="117"/>
      <c r="HU92" s="114"/>
      <c r="HV92" s="114"/>
      <c r="HW92" s="114"/>
      <c r="HX92" s="114"/>
      <c r="HY92" s="114"/>
      <c r="HZ92" s="114"/>
      <c r="IA92" s="114"/>
      <c r="IB92" s="114">
        <f>SUMIF(purchases!IB93,$ID$4,purchases!HV93)</f>
        <v>0</v>
      </c>
      <c r="IC92" s="114"/>
      <c r="ID92" s="114"/>
      <c r="IE92" s="114"/>
      <c r="IF92" s="114"/>
      <c r="IG92" s="114"/>
      <c r="IH92" s="114"/>
      <c r="II92" s="114"/>
      <c r="IJ92" s="109"/>
      <c r="IK92" s="109"/>
      <c r="IL92" s="109"/>
      <c r="IM92" s="109">
        <f>SUMIF(purchases!IB93,$ID$4,purchases!IM93)</f>
        <v>0</v>
      </c>
      <c r="IN92" s="109"/>
      <c r="IO92" s="109"/>
      <c r="IQ92" s="115"/>
      <c r="IR92" s="115"/>
      <c r="IS92" s="115"/>
      <c r="IT92" s="111"/>
      <c r="IU92" s="111"/>
      <c r="IV92" s="111"/>
      <c r="IW92" s="111"/>
      <c r="IX92" s="111"/>
      <c r="IY92" s="111"/>
      <c r="IZ92" s="111"/>
      <c r="JA92" s="111">
        <f>SUMIF(purchases!JA93,$JC$4,purchases!IU93)</f>
        <v>0</v>
      </c>
      <c r="JB92" s="111"/>
      <c r="JC92" s="111"/>
      <c r="JD92" s="111"/>
      <c r="JE92" s="111"/>
      <c r="JF92" s="111"/>
      <c r="JG92" s="111"/>
      <c r="JH92" s="111"/>
      <c r="JI92" s="110"/>
      <c r="JJ92" s="110"/>
      <c r="JK92" s="110"/>
      <c r="JL92" s="110">
        <f>SUMIF(purchases!JA93,$JC$4,purchases!JL93)</f>
        <v>0</v>
      </c>
      <c r="JM92" s="110"/>
      <c r="JN92" s="110"/>
      <c r="JP92" s="102"/>
      <c r="JQ92" s="102"/>
      <c r="JR92" s="102"/>
      <c r="JS92" s="103"/>
      <c r="JT92" s="103"/>
      <c r="JU92" s="103"/>
      <c r="JV92" s="103"/>
      <c r="JW92" s="103"/>
      <c r="JX92" s="103"/>
      <c r="JY92" s="103"/>
      <c r="JZ92" s="103">
        <f>SUMIF(purchases!JZ93,$KB$4,purchases!JT93)</f>
        <v>0</v>
      </c>
      <c r="KA92" s="103"/>
      <c r="KB92" s="103"/>
      <c r="KC92" s="103"/>
      <c r="KD92" s="103"/>
      <c r="KE92" s="103"/>
      <c r="KF92" s="103"/>
      <c r="KG92" s="103"/>
      <c r="KH92" s="104"/>
      <c r="KI92" s="104"/>
      <c r="KJ92" s="104"/>
      <c r="KK92" s="104">
        <f>SUMIF(purchases!JZ93,$KB$4,purchases!KK93)</f>
        <v>0</v>
      </c>
      <c r="KL92" s="104"/>
      <c r="KM92" s="104"/>
    </row>
    <row r="93" spans="1:299" s="4" customFormat="1" ht="20.100000000000001" customHeight="1" x14ac:dyDescent="0.2">
      <c r="A93" s="36"/>
      <c r="B93" s="36"/>
      <c r="C93" s="36"/>
      <c r="D93" s="37"/>
      <c r="E93" s="37"/>
      <c r="F93" s="37"/>
      <c r="G93" s="37"/>
      <c r="H93" s="37"/>
      <c r="I93" s="37"/>
      <c r="J93" s="37"/>
      <c r="K93" s="37">
        <f>SUMIF(purchases!K94,$M$4,purchases!E94)</f>
        <v>0</v>
      </c>
      <c r="L93" s="37"/>
      <c r="M93" s="37"/>
      <c r="N93" s="37"/>
      <c r="O93" s="37"/>
      <c r="P93" s="37"/>
      <c r="Q93" s="37"/>
      <c r="R93" s="37"/>
      <c r="S93" s="90"/>
      <c r="T93" s="90"/>
      <c r="U93" s="90"/>
      <c r="V93" s="90">
        <f>SUMIF(purchases!K94,$M$4,purchases!V94)</f>
        <v>0</v>
      </c>
      <c r="W93" s="90"/>
      <c r="X93" s="90"/>
      <c r="Z93" s="36"/>
      <c r="AA93" s="36"/>
      <c r="AB93" s="36"/>
      <c r="AC93" s="112"/>
      <c r="AD93" s="112"/>
      <c r="AE93" s="112"/>
      <c r="AF93" s="112"/>
      <c r="AG93" s="112"/>
      <c r="AH93" s="112"/>
      <c r="AI93" s="112"/>
      <c r="AJ93" s="112">
        <f>SUMIF(purchases!AJ94,$AL$4,purchases!AD94)</f>
        <v>0</v>
      </c>
      <c r="AK93" s="112"/>
      <c r="AL93" s="112"/>
      <c r="AM93" s="112"/>
      <c r="AN93" s="112"/>
      <c r="AO93" s="112"/>
      <c r="AP93" s="112"/>
      <c r="AQ93" s="112"/>
      <c r="AR93" s="116"/>
      <c r="AS93" s="116"/>
      <c r="AT93" s="116"/>
      <c r="AU93" s="116">
        <f>SUMIF(purchases!AJ94,$AL$4,purchases!AU94)</f>
        <v>0</v>
      </c>
      <c r="AV93" s="116"/>
      <c r="AW93" s="116"/>
      <c r="AY93" s="102"/>
      <c r="AZ93" s="102"/>
      <c r="BA93" s="102"/>
      <c r="BB93" s="113"/>
      <c r="BC93" s="113"/>
      <c r="BD93" s="113"/>
      <c r="BE93" s="113"/>
      <c r="BF93" s="113"/>
      <c r="BG93" s="113"/>
      <c r="BH93" s="113"/>
      <c r="BI93" s="113">
        <f>SUMIF(purchases!BI94,$BK$4,purchases!BC94)</f>
        <v>0</v>
      </c>
      <c r="BJ93" s="113"/>
      <c r="BK93" s="113"/>
      <c r="BL93" s="113"/>
      <c r="BM93" s="113"/>
      <c r="BN93" s="113"/>
      <c r="BO93" s="113"/>
      <c r="BP93" s="113"/>
      <c r="BQ93" s="104"/>
      <c r="BR93" s="104"/>
      <c r="BS93" s="104"/>
      <c r="BT93" s="104">
        <f>SUMIF(purchases!BI94,$BK$4,purchases!BT94)</f>
        <v>0</v>
      </c>
      <c r="BU93" s="104"/>
      <c r="BV93" s="104"/>
      <c r="BX93" s="117"/>
      <c r="BY93" s="117"/>
      <c r="BZ93" s="117"/>
      <c r="CA93" s="114"/>
      <c r="CB93" s="114"/>
      <c r="CC93" s="114"/>
      <c r="CD93" s="114"/>
      <c r="CE93" s="114"/>
      <c r="CF93" s="114"/>
      <c r="CG93" s="114"/>
      <c r="CH93" s="114">
        <f>SUMIF(purchases!CH94,$CJ$4,purchases!CB94)</f>
        <v>0</v>
      </c>
      <c r="CI93" s="114"/>
      <c r="CJ93" s="114"/>
      <c r="CK93" s="114"/>
      <c r="CL93" s="114"/>
      <c r="CM93" s="114"/>
      <c r="CN93" s="114"/>
      <c r="CO93" s="114"/>
      <c r="CP93" s="109"/>
      <c r="CQ93" s="109"/>
      <c r="CR93" s="109"/>
      <c r="CS93" s="109">
        <f>SUMIF(purchases!CH94,$CJ$4,purchases!CS94)</f>
        <v>0</v>
      </c>
      <c r="CT93" s="109"/>
      <c r="CU93" s="109"/>
      <c r="CW93" s="115"/>
      <c r="CX93" s="115"/>
      <c r="CY93" s="115"/>
      <c r="CZ93" s="111"/>
      <c r="DA93" s="111"/>
      <c r="DB93" s="111"/>
      <c r="DC93" s="111"/>
      <c r="DD93" s="111"/>
      <c r="DE93" s="111"/>
      <c r="DF93" s="111"/>
      <c r="DG93" s="111">
        <f>SUMIF(purchases!DG94,$DI$4,purchases!DA94)</f>
        <v>0</v>
      </c>
      <c r="DH93" s="111"/>
      <c r="DI93" s="111"/>
      <c r="DJ93" s="111"/>
      <c r="DK93" s="111"/>
      <c r="DL93" s="111"/>
      <c r="DM93" s="111"/>
      <c r="DN93" s="111"/>
      <c r="DO93" s="110"/>
      <c r="DP93" s="110"/>
      <c r="DQ93" s="110"/>
      <c r="DR93" s="110">
        <f>SUMIF(purchases!DG94,$DI$4,purchases!DR94)</f>
        <v>0</v>
      </c>
      <c r="DS93" s="110"/>
      <c r="DT93" s="110"/>
      <c r="DV93" s="102"/>
      <c r="DW93" s="102"/>
      <c r="DX93" s="102"/>
      <c r="DY93" s="103"/>
      <c r="DZ93" s="103"/>
      <c r="EA93" s="103"/>
      <c r="EB93" s="103"/>
      <c r="EC93" s="103"/>
      <c r="ED93" s="103"/>
      <c r="EE93" s="103"/>
      <c r="EF93" s="103">
        <f>SUMIF(purchases!EF94,$EH$4,purchases!DZ94)</f>
        <v>0</v>
      </c>
      <c r="EG93" s="103"/>
      <c r="EH93" s="103"/>
      <c r="EI93" s="103"/>
      <c r="EJ93" s="103"/>
      <c r="EK93" s="103"/>
      <c r="EL93" s="103"/>
      <c r="EM93" s="103"/>
      <c r="EN93" s="104"/>
      <c r="EO93" s="104"/>
      <c r="EP93" s="104"/>
      <c r="EQ93" s="104">
        <f>SUMIF(purchases!EF94,$EH$4,purchases!EQ94)</f>
        <v>0</v>
      </c>
      <c r="ER93" s="104"/>
      <c r="ES93" s="104"/>
      <c r="EU93" s="36"/>
      <c r="EV93" s="36"/>
      <c r="EW93" s="36"/>
      <c r="EX93" s="37"/>
      <c r="EY93" s="37"/>
      <c r="EZ93" s="37"/>
      <c r="FA93" s="37"/>
      <c r="FB93" s="37"/>
      <c r="FC93" s="37"/>
      <c r="FD93" s="37"/>
      <c r="FE93" s="37">
        <f>SUMIF(purchases!FE94,$FG$4,purchases!EY94)</f>
        <v>0</v>
      </c>
      <c r="FF93" s="37"/>
      <c r="FG93" s="37"/>
      <c r="FH93" s="37"/>
      <c r="FI93" s="37"/>
      <c r="FJ93" s="37"/>
      <c r="FK93" s="37"/>
      <c r="FL93" s="37"/>
      <c r="FM93" s="90"/>
      <c r="FN93" s="90"/>
      <c r="FO93" s="90"/>
      <c r="FP93" s="90">
        <f>SUMIF(purchases!FE94,$FG$4,purchases!FP94)</f>
        <v>0</v>
      </c>
      <c r="FQ93" s="90"/>
      <c r="FR93" s="90"/>
      <c r="FT93" s="36"/>
      <c r="FU93" s="36"/>
      <c r="FV93" s="36"/>
      <c r="FW93" s="112"/>
      <c r="FX93" s="112"/>
      <c r="FY93" s="112"/>
      <c r="FZ93" s="112"/>
      <c r="GA93" s="112"/>
      <c r="GB93" s="112"/>
      <c r="GC93" s="112"/>
      <c r="GD93" s="112">
        <f>SUMIF(purchases!GD94,$GF$4,purchases!FX94)</f>
        <v>0</v>
      </c>
      <c r="GE93" s="112"/>
      <c r="GF93" s="112"/>
      <c r="GG93" s="112"/>
      <c r="GH93" s="112"/>
      <c r="GI93" s="112"/>
      <c r="GJ93" s="112"/>
      <c r="GK93" s="112"/>
      <c r="GL93" s="116"/>
      <c r="GM93" s="116"/>
      <c r="GN93" s="116"/>
      <c r="GO93" s="116">
        <f>SUMIF(purchases!GD94,$GF$4,purchases!GO94)</f>
        <v>0</v>
      </c>
      <c r="GP93" s="116"/>
      <c r="GQ93" s="116"/>
      <c r="GS93" s="102"/>
      <c r="GT93" s="102"/>
      <c r="GU93" s="102"/>
      <c r="GV93" s="113"/>
      <c r="GW93" s="113"/>
      <c r="GX93" s="113"/>
      <c r="GY93" s="113"/>
      <c r="GZ93" s="113"/>
      <c r="HA93" s="113"/>
      <c r="HB93" s="113"/>
      <c r="HC93" s="113">
        <f>SUMIF(purchases!HC94,$HE$4,purchases!GW94)</f>
        <v>0</v>
      </c>
      <c r="HD93" s="113"/>
      <c r="HE93" s="113"/>
      <c r="HF93" s="113"/>
      <c r="HG93" s="113"/>
      <c r="HH93" s="113"/>
      <c r="HI93" s="113"/>
      <c r="HJ93" s="113"/>
      <c r="HK93" s="104"/>
      <c r="HL93" s="104"/>
      <c r="HM93" s="104"/>
      <c r="HN93" s="104">
        <f>SUMIF(purchases!HC94,$HE$4,purchases!HN94)</f>
        <v>0</v>
      </c>
      <c r="HO93" s="104"/>
      <c r="HP93" s="104"/>
      <c r="HR93" s="117"/>
      <c r="HS93" s="117"/>
      <c r="HT93" s="117"/>
      <c r="HU93" s="114"/>
      <c r="HV93" s="114"/>
      <c r="HW93" s="114"/>
      <c r="HX93" s="114"/>
      <c r="HY93" s="114"/>
      <c r="HZ93" s="114"/>
      <c r="IA93" s="114"/>
      <c r="IB93" s="114">
        <f>SUMIF(purchases!IB94,$ID$4,purchases!HV94)</f>
        <v>0</v>
      </c>
      <c r="IC93" s="114"/>
      <c r="ID93" s="114"/>
      <c r="IE93" s="114"/>
      <c r="IF93" s="114"/>
      <c r="IG93" s="114"/>
      <c r="IH93" s="114"/>
      <c r="II93" s="114"/>
      <c r="IJ93" s="109"/>
      <c r="IK93" s="109"/>
      <c r="IL93" s="109"/>
      <c r="IM93" s="109">
        <f>SUMIF(purchases!IB94,$ID$4,purchases!IM94)</f>
        <v>0</v>
      </c>
      <c r="IN93" s="109"/>
      <c r="IO93" s="109"/>
      <c r="IQ93" s="115"/>
      <c r="IR93" s="115"/>
      <c r="IS93" s="115"/>
      <c r="IT93" s="111"/>
      <c r="IU93" s="111"/>
      <c r="IV93" s="111"/>
      <c r="IW93" s="111"/>
      <c r="IX93" s="111"/>
      <c r="IY93" s="111"/>
      <c r="IZ93" s="111"/>
      <c r="JA93" s="111">
        <f>SUMIF(purchases!JA94,$JC$4,purchases!IU94)</f>
        <v>0</v>
      </c>
      <c r="JB93" s="111"/>
      <c r="JC93" s="111"/>
      <c r="JD93" s="111"/>
      <c r="JE93" s="111"/>
      <c r="JF93" s="111"/>
      <c r="JG93" s="111"/>
      <c r="JH93" s="111"/>
      <c r="JI93" s="110"/>
      <c r="JJ93" s="110"/>
      <c r="JK93" s="110"/>
      <c r="JL93" s="110">
        <f>SUMIF(purchases!JA94,$JC$4,purchases!JL94)</f>
        <v>0</v>
      </c>
      <c r="JM93" s="110"/>
      <c r="JN93" s="110"/>
      <c r="JP93" s="102"/>
      <c r="JQ93" s="102"/>
      <c r="JR93" s="102"/>
      <c r="JS93" s="103"/>
      <c r="JT93" s="103"/>
      <c r="JU93" s="103"/>
      <c r="JV93" s="103"/>
      <c r="JW93" s="103"/>
      <c r="JX93" s="103"/>
      <c r="JY93" s="103"/>
      <c r="JZ93" s="103">
        <f>SUMIF(purchases!JZ94,$KB$4,purchases!JT94)</f>
        <v>0</v>
      </c>
      <c r="KA93" s="103"/>
      <c r="KB93" s="103"/>
      <c r="KC93" s="103"/>
      <c r="KD93" s="103"/>
      <c r="KE93" s="103"/>
      <c r="KF93" s="103"/>
      <c r="KG93" s="103"/>
      <c r="KH93" s="104"/>
      <c r="KI93" s="104"/>
      <c r="KJ93" s="104"/>
      <c r="KK93" s="104">
        <f>SUMIF(purchases!JZ94,$KB$4,purchases!KK94)</f>
        <v>0</v>
      </c>
      <c r="KL93" s="104"/>
      <c r="KM93" s="104"/>
    </row>
    <row r="94" spans="1:299" s="4" customFormat="1" ht="20.100000000000001" customHeight="1" x14ac:dyDescent="0.2">
      <c r="A94" s="36"/>
      <c r="B94" s="36"/>
      <c r="C94" s="36"/>
      <c r="D94" s="37"/>
      <c r="E94" s="37"/>
      <c r="F94" s="37"/>
      <c r="G94" s="37"/>
      <c r="H94" s="37"/>
      <c r="I94" s="37"/>
      <c r="J94" s="37"/>
      <c r="K94" s="37">
        <f>SUMIF(purchases!K95,$M$4,purchases!E95)</f>
        <v>0</v>
      </c>
      <c r="L94" s="37"/>
      <c r="M94" s="37"/>
      <c r="N94" s="37"/>
      <c r="O94" s="37"/>
      <c r="P94" s="37"/>
      <c r="Q94" s="37"/>
      <c r="R94" s="37"/>
      <c r="S94" s="90"/>
      <c r="T94" s="90"/>
      <c r="U94" s="90"/>
      <c r="V94" s="90">
        <f>SUMIF(purchases!K95,$M$4,purchases!V95)</f>
        <v>0</v>
      </c>
      <c r="W94" s="90"/>
      <c r="X94" s="90"/>
      <c r="Z94" s="36"/>
      <c r="AA94" s="36"/>
      <c r="AB94" s="36"/>
      <c r="AC94" s="112"/>
      <c r="AD94" s="112"/>
      <c r="AE94" s="112"/>
      <c r="AF94" s="112"/>
      <c r="AG94" s="112"/>
      <c r="AH94" s="112"/>
      <c r="AI94" s="112"/>
      <c r="AJ94" s="112">
        <f>SUMIF(purchases!AJ95,$AL$4,purchases!AD95)</f>
        <v>0</v>
      </c>
      <c r="AK94" s="112"/>
      <c r="AL94" s="112"/>
      <c r="AM94" s="112"/>
      <c r="AN94" s="112"/>
      <c r="AO94" s="112"/>
      <c r="AP94" s="112"/>
      <c r="AQ94" s="112"/>
      <c r="AR94" s="116"/>
      <c r="AS94" s="116"/>
      <c r="AT94" s="116"/>
      <c r="AU94" s="116">
        <f>SUMIF(purchases!AJ95,$AL$4,purchases!AU95)</f>
        <v>0</v>
      </c>
      <c r="AV94" s="116"/>
      <c r="AW94" s="116"/>
      <c r="AY94" s="102"/>
      <c r="AZ94" s="102"/>
      <c r="BA94" s="102"/>
      <c r="BB94" s="113"/>
      <c r="BC94" s="113"/>
      <c r="BD94" s="113"/>
      <c r="BE94" s="113"/>
      <c r="BF94" s="113"/>
      <c r="BG94" s="113"/>
      <c r="BH94" s="113"/>
      <c r="BI94" s="113">
        <f>SUMIF(purchases!BI95,$BK$4,purchases!BC95)</f>
        <v>0</v>
      </c>
      <c r="BJ94" s="113"/>
      <c r="BK94" s="113"/>
      <c r="BL94" s="113"/>
      <c r="BM94" s="113"/>
      <c r="BN94" s="113"/>
      <c r="BO94" s="113"/>
      <c r="BP94" s="113"/>
      <c r="BQ94" s="104"/>
      <c r="BR94" s="104"/>
      <c r="BS94" s="104"/>
      <c r="BT94" s="104">
        <f>SUMIF(purchases!BI95,$BK$4,purchases!BT95)</f>
        <v>0</v>
      </c>
      <c r="BU94" s="104"/>
      <c r="BV94" s="104"/>
      <c r="BX94" s="117"/>
      <c r="BY94" s="117"/>
      <c r="BZ94" s="117"/>
      <c r="CA94" s="114"/>
      <c r="CB94" s="114"/>
      <c r="CC94" s="114"/>
      <c r="CD94" s="114"/>
      <c r="CE94" s="114"/>
      <c r="CF94" s="114"/>
      <c r="CG94" s="114"/>
      <c r="CH94" s="114">
        <f>SUMIF(purchases!CH95,$CJ$4,purchases!CB95)</f>
        <v>0</v>
      </c>
      <c r="CI94" s="114"/>
      <c r="CJ94" s="114"/>
      <c r="CK94" s="114"/>
      <c r="CL94" s="114"/>
      <c r="CM94" s="114"/>
      <c r="CN94" s="114"/>
      <c r="CO94" s="114"/>
      <c r="CP94" s="109"/>
      <c r="CQ94" s="109"/>
      <c r="CR94" s="109"/>
      <c r="CS94" s="109">
        <f>SUMIF(purchases!CH95,$CJ$4,purchases!CS95)</f>
        <v>0</v>
      </c>
      <c r="CT94" s="109"/>
      <c r="CU94" s="109"/>
      <c r="CW94" s="115"/>
      <c r="CX94" s="115"/>
      <c r="CY94" s="115"/>
      <c r="CZ94" s="111"/>
      <c r="DA94" s="111"/>
      <c r="DB94" s="111"/>
      <c r="DC94" s="111"/>
      <c r="DD94" s="111"/>
      <c r="DE94" s="111"/>
      <c r="DF94" s="111"/>
      <c r="DG94" s="111">
        <f>SUMIF(purchases!DG95,$DI$4,purchases!DA95)</f>
        <v>0</v>
      </c>
      <c r="DH94" s="111"/>
      <c r="DI94" s="111"/>
      <c r="DJ94" s="111"/>
      <c r="DK94" s="111"/>
      <c r="DL94" s="111"/>
      <c r="DM94" s="111"/>
      <c r="DN94" s="111"/>
      <c r="DO94" s="110"/>
      <c r="DP94" s="110"/>
      <c r="DQ94" s="110"/>
      <c r="DR94" s="110">
        <f>SUMIF(purchases!DG95,$DI$4,purchases!DR95)</f>
        <v>0</v>
      </c>
      <c r="DS94" s="110"/>
      <c r="DT94" s="110"/>
      <c r="DV94" s="102"/>
      <c r="DW94" s="102"/>
      <c r="DX94" s="102"/>
      <c r="DY94" s="103"/>
      <c r="DZ94" s="103"/>
      <c r="EA94" s="103"/>
      <c r="EB94" s="103"/>
      <c r="EC94" s="103"/>
      <c r="ED94" s="103"/>
      <c r="EE94" s="103"/>
      <c r="EF94" s="103">
        <f>SUMIF(purchases!EF95,$EH$4,purchases!DZ95)</f>
        <v>0</v>
      </c>
      <c r="EG94" s="103"/>
      <c r="EH94" s="103"/>
      <c r="EI94" s="103"/>
      <c r="EJ94" s="103"/>
      <c r="EK94" s="103"/>
      <c r="EL94" s="103"/>
      <c r="EM94" s="103"/>
      <c r="EN94" s="104"/>
      <c r="EO94" s="104"/>
      <c r="EP94" s="104"/>
      <c r="EQ94" s="104">
        <f>SUMIF(purchases!EF95,$EH$4,purchases!EQ95)</f>
        <v>0</v>
      </c>
      <c r="ER94" s="104"/>
      <c r="ES94" s="104"/>
      <c r="EU94" s="36"/>
      <c r="EV94" s="36"/>
      <c r="EW94" s="36"/>
      <c r="EX94" s="37"/>
      <c r="EY94" s="37"/>
      <c r="EZ94" s="37"/>
      <c r="FA94" s="37"/>
      <c r="FB94" s="37"/>
      <c r="FC94" s="37"/>
      <c r="FD94" s="37"/>
      <c r="FE94" s="37">
        <f>SUMIF(purchases!FE95,$FG$4,purchases!EY95)</f>
        <v>0</v>
      </c>
      <c r="FF94" s="37"/>
      <c r="FG94" s="37"/>
      <c r="FH94" s="37"/>
      <c r="FI94" s="37"/>
      <c r="FJ94" s="37"/>
      <c r="FK94" s="37"/>
      <c r="FL94" s="37"/>
      <c r="FM94" s="90"/>
      <c r="FN94" s="90"/>
      <c r="FO94" s="90"/>
      <c r="FP94" s="90">
        <f>SUMIF(purchases!FE95,$FG$4,purchases!FP95)</f>
        <v>0</v>
      </c>
      <c r="FQ94" s="90"/>
      <c r="FR94" s="90"/>
      <c r="FT94" s="36"/>
      <c r="FU94" s="36"/>
      <c r="FV94" s="36"/>
      <c r="FW94" s="112"/>
      <c r="FX94" s="112"/>
      <c r="FY94" s="112"/>
      <c r="FZ94" s="112"/>
      <c r="GA94" s="112"/>
      <c r="GB94" s="112"/>
      <c r="GC94" s="112"/>
      <c r="GD94" s="112">
        <f>SUMIF(purchases!GD95,$GF$4,purchases!FX95)</f>
        <v>0</v>
      </c>
      <c r="GE94" s="112"/>
      <c r="GF94" s="112"/>
      <c r="GG94" s="112"/>
      <c r="GH94" s="112"/>
      <c r="GI94" s="112"/>
      <c r="GJ94" s="112"/>
      <c r="GK94" s="112"/>
      <c r="GL94" s="116"/>
      <c r="GM94" s="116"/>
      <c r="GN94" s="116"/>
      <c r="GO94" s="116">
        <f>SUMIF(purchases!GD95,$GF$4,purchases!GO95)</f>
        <v>0</v>
      </c>
      <c r="GP94" s="116"/>
      <c r="GQ94" s="116"/>
      <c r="GS94" s="102"/>
      <c r="GT94" s="102"/>
      <c r="GU94" s="102"/>
      <c r="GV94" s="113"/>
      <c r="GW94" s="113"/>
      <c r="GX94" s="113"/>
      <c r="GY94" s="113"/>
      <c r="GZ94" s="113"/>
      <c r="HA94" s="113"/>
      <c r="HB94" s="113"/>
      <c r="HC94" s="113">
        <f>SUMIF(purchases!HC95,$HE$4,purchases!GW95)</f>
        <v>0</v>
      </c>
      <c r="HD94" s="113"/>
      <c r="HE94" s="113"/>
      <c r="HF94" s="113"/>
      <c r="HG94" s="113"/>
      <c r="HH94" s="113"/>
      <c r="HI94" s="113"/>
      <c r="HJ94" s="113"/>
      <c r="HK94" s="104"/>
      <c r="HL94" s="104"/>
      <c r="HM94" s="104"/>
      <c r="HN94" s="104">
        <f>SUMIF(purchases!HC95,$HE$4,purchases!HN95)</f>
        <v>0</v>
      </c>
      <c r="HO94" s="104"/>
      <c r="HP94" s="104"/>
      <c r="HR94" s="117"/>
      <c r="HS94" s="117"/>
      <c r="HT94" s="117"/>
      <c r="HU94" s="114"/>
      <c r="HV94" s="114"/>
      <c r="HW94" s="114"/>
      <c r="HX94" s="114"/>
      <c r="HY94" s="114"/>
      <c r="HZ94" s="114"/>
      <c r="IA94" s="114"/>
      <c r="IB94" s="114">
        <f>SUMIF(purchases!IB95,$ID$4,purchases!HV95)</f>
        <v>0</v>
      </c>
      <c r="IC94" s="114"/>
      <c r="ID94" s="114"/>
      <c r="IE94" s="114"/>
      <c r="IF94" s="114"/>
      <c r="IG94" s="114"/>
      <c r="IH94" s="114"/>
      <c r="II94" s="114"/>
      <c r="IJ94" s="109"/>
      <c r="IK94" s="109"/>
      <c r="IL94" s="109"/>
      <c r="IM94" s="109">
        <f>SUMIF(purchases!IB95,$ID$4,purchases!IM95)</f>
        <v>0</v>
      </c>
      <c r="IN94" s="109"/>
      <c r="IO94" s="109"/>
      <c r="IQ94" s="115"/>
      <c r="IR94" s="115"/>
      <c r="IS94" s="115"/>
      <c r="IT94" s="111"/>
      <c r="IU94" s="111"/>
      <c r="IV94" s="111"/>
      <c r="IW94" s="111"/>
      <c r="IX94" s="111"/>
      <c r="IY94" s="111"/>
      <c r="IZ94" s="111"/>
      <c r="JA94" s="111">
        <f>SUMIF(purchases!JA95,$JC$4,purchases!IU95)</f>
        <v>0</v>
      </c>
      <c r="JB94" s="111"/>
      <c r="JC94" s="111"/>
      <c r="JD94" s="111"/>
      <c r="JE94" s="111"/>
      <c r="JF94" s="111"/>
      <c r="JG94" s="111"/>
      <c r="JH94" s="111"/>
      <c r="JI94" s="110"/>
      <c r="JJ94" s="110"/>
      <c r="JK94" s="110"/>
      <c r="JL94" s="110">
        <f>SUMIF(purchases!JA95,$JC$4,purchases!JL95)</f>
        <v>0</v>
      </c>
      <c r="JM94" s="110"/>
      <c r="JN94" s="110"/>
      <c r="JP94" s="102"/>
      <c r="JQ94" s="102"/>
      <c r="JR94" s="102"/>
      <c r="JS94" s="103"/>
      <c r="JT94" s="103"/>
      <c r="JU94" s="103"/>
      <c r="JV94" s="103"/>
      <c r="JW94" s="103"/>
      <c r="JX94" s="103"/>
      <c r="JY94" s="103"/>
      <c r="JZ94" s="103">
        <f>SUMIF(purchases!JZ95,$KB$4,purchases!JT95)</f>
        <v>0</v>
      </c>
      <c r="KA94" s="103"/>
      <c r="KB94" s="103"/>
      <c r="KC94" s="103"/>
      <c r="KD94" s="103"/>
      <c r="KE94" s="103"/>
      <c r="KF94" s="103"/>
      <c r="KG94" s="103"/>
      <c r="KH94" s="104"/>
      <c r="KI94" s="104"/>
      <c r="KJ94" s="104"/>
      <c r="KK94" s="104">
        <f>SUMIF(purchases!JZ95,$KB$4,purchases!KK95)</f>
        <v>0</v>
      </c>
      <c r="KL94" s="104"/>
      <c r="KM94" s="104"/>
    </row>
    <row r="95" spans="1:299" s="4" customFormat="1" ht="20.100000000000001" customHeight="1" x14ac:dyDescent="0.2">
      <c r="A95" s="36"/>
      <c r="B95" s="36"/>
      <c r="C95" s="36"/>
      <c r="D95" s="37"/>
      <c r="E95" s="37"/>
      <c r="F95" s="37"/>
      <c r="G95" s="37"/>
      <c r="H95" s="37"/>
      <c r="I95" s="37"/>
      <c r="J95" s="37"/>
      <c r="K95" s="37">
        <f>SUMIF(purchases!K96,$M$4,purchases!E96)</f>
        <v>0</v>
      </c>
      <c r="L95" s="37"/>
      <c r="M95" s="37"/>
      <c r="N95" s="37"/>
      <c r="O95" s="37"/>
      <c r="P95" s="37"/>
      <c r="Q95" s="37"/>
      <c r="R95" s="37"/>
      <c r="S95" s="90"/>
      <c r="T95" s="90"/>
      <c r="U95" s="90"/>
      <c r="V95" s="90">
        <f>SUMIF(purchases!K96,$M$4,purchases!V96)</f>
        <v>0</v>
      </c>
      <c r="W95" s="90"/>
      <c r="X95" s="90"/>
      <c r="Z95" s="36"/>
      <c r="AA95" s="36"/>
      <c r="AB95" s="36"/>
      <c r="AC95" s="112"/>
      <c r="AD95" s="112"/>
      <c r="AE95" s="112"/>
      <c r="AF95" s="112"/>
      <c r="AG95" s="112"/>
      <c r="AH95" s="112"/>
      <c r="AI95" s="112"/>
      <c r="AJ95" s="112">
        <f>SUMIF(purchases!AJ96,$AL$4,purchases!AD96)</f>
        <v>0</v>
      </c>
      <c r="AK95" s="112"/>
      <c r="AL95" s="112"/>
      <c r="AM95" s="112"/>
      <c r="AN95" s="112"/>
      <c r="AO95" s="112"/>
      <c r="AP95" s="112"/>
      <c r="AQ95" s="112"/>
      <c r="AR95" s="116"/>
      <c r="AS95" s="116"/>
      <c r="AT95" s="116"/>
      <c r="AU95" s="116">
        <f>SUMIF(purchases!AJ96,$AL$4,purchases!AU96)</f>
        <v>0</v>
      </c>
      <c r="AV95" s="116"/>
      <c r="AW95" s="116"/>
      <c r="AY95" s="102"/>
      <c r="AZ95" s="102"/>
      <c r="BA95" s="102"/>
      <c r="BB95" s="113"/>
      <c r="BC95" s="113"/>
      <c r="BD95" s="113"/>
      <c r="BE95" s="113"/>
      <c r="BF95" s="113"/>
      <c r="BG95" s="113"/>
      <c r="BH95" s="113"/>
      <c r="BI95" s="113">
        <f>SUMIF(purchases!BI96,$BK$4,purchases!BC96)</f>
        <v>0</v>
      </c>
      <c r="BJ95" s="113"/>
      <c r="BK95" s="113"/>
      <c r="BL95" s="113"/>
      <c r="BM95" s="113"/>
      <c r="BN95" s="113"/>
      <c r="BO95" s="113"/>
      <c r="BP95" s="113"/>
      <c r="BQ95" s="104"/>
      <c r="BR95" s="104"/>
      <c r="BS95" s="104"/>
      <c r="BT95" s="104">
        <f>SUMIF(purchases!BI96,$BK$4,purchases!BT96)</f>
        <v>0</v>
      </c>
      <c r="BU95" s="104"/>
      <c r="BV95" s="104"/>
      <c r="BX95" s="117"/>
      <c r="BY95" s="117"/>
      <c r="BZ95" s="117"/>
      <c r="CA95" s="114"/>
      <c r="CB95" s="114"/>
      <c r="CC95" s="114"/>
      <c r="CD95" s="114"/>
      <c r="CE95" s="114"/>
      <c r="CF95" s="114"/>
      <c r="CG95" s="114"/>
      <c r="CH95" s="114">
        <f>SUMIF(purchases!CH96,$CJ$4,purchases!CB96)</f>
        <v>0</v>
      </c>
      <c r="CI95" s="114"/>
      <c r="CJ95" s="114"/>
      <c r="CK95" s="114"/>
      <c r="CL95" s="114"/>
      <c r="CM95" s="114"/>
      <c r="CN95" s="114"/>
      <c r="CO95" s="114"/>
      <c r="CP95" s="109"/>
      <c r="CQ95" s="109"/>
      <c r="CR95" s="109"/>
      <c r="CS95" s="109">
        <f>SUMIF(purchases!CH96,$CJ$4,purchases!CS96)</f>
        <v>0</v>
      </c>
      <c r="CT95" s="109"/>
      <c r="CU95" s="109"/>
      <c r="CW95" s="115"/>
      <c r="CX95" s="115"/>
      <c r="CY95" s="115"/>
      <c r="CZ95" s="111"/>
      <c r="DA95" s="111"/>
      <c r="DB95" s="111"/>
      <c r="DC95" s="111"/>
      <c r="DD95" s="111"/>
      <c r="DE95" s="111"/>
      <c r="DF95" s="111"/>
      <c r="DG95" s="111">
        <f>SUMIF(purchases!DG96,$DI$4,purchases!DA96)</f>
        <v>0</v>
      </c>
      <c r="DH95" s="111"/>
      <c r="DI95" s="111"/>
      <c r="DJ95" s="111"/>
      <c r="DK95" s="111"/>
      <c r="DL95" s="111"/>
      <c r="DM95" s="111"/>
      <c r="DN95" s="111"/>
      <c r="DO95" s="110"/>
      <c r="DP95" s="110"/>
      <c r="DQ95" s="110"/>
      <c r="DR95" s="110">
        <f>SUMIF(purchases!DG96,$DI$4,purchases!DR96)</f>
        <v>0</v>
      </c>
      <c r="DS95" s="110"/>
      <c r="DT95" s="110"/>
      <c r="DV95" s="102"/>
      <c r="DW95" s="102"/>
      <c r="DX95" s="102"/>
      <c r="DY95" s="103"/>
      <c r="DZ95" s="103"/>
      <c r="EA95" s="103"/>
      <c r="EB95" s="103"/>
      <c r="EC95" s="103"/>
      <c r="ED95" s="103"/>
      <c r="EE95" s="103"/>
      <c r="EF95" s="103">
        <f>SUMIF(purchases!EF96,$EH$4,purchases!DZ96)</f>
        <v>0</v>
      </c>
      <c r="EG95" s="103"/>
      <c r="EH95" s="103"/>
      <c r="EI95" s="103"/>
      <c r="EJ95" s="103"/>
      <c r="EK95" s="103"/>
      <c r="EL95" s="103"/>
      <c r="EM95" s="103"/>
      <c r="EN95" s="104"/>
      <c r="EO95" s="104"/>
      <c r="EP95" s="104"/>
      <c r="EQ95" s="104">
        <f>SUMIF(purchases!EF96,$EH$4,purchases!EQ96)</f>
        <v>0</v>
      </c>
      <c r="ER95" s="104"/>
      <c r="ES95" s="104"/>
      <c r="EU95" s="36"/>
      <c r="EV95" s="36"/>
      <c r="EW95" s="36"/>
      <c r="EX95" s="37"/>
      <c r="EY95" s="37"/>
      <c r="EZ95" s="37"/>
      <c r="FA95" s="37"/>
      <c r="FB95" s="37"/>
      <c r="FC95" s="37"/>
      <c r="FD95" s="37"/>
      <c r="FE95" s="37">
        <f>SUMIF(purchases!FE96,$FG$4,purchases!EY96)</f>
        <v>0</v>
      </c>
      <c r="FF95" s="37"/>
      <c r="FG95" s="37"/>
      <c r="FH95" s="37"/>
      <c r="FI95" s="37"/>
      <c r="FJ95" s="37"/>
      <c r="FK95" s="37"/>
      <c r="FL95" s="37"/>
      <c r="FM95" s="90"/>
      <c r="FN95" s="90"/>
      <c r="FO95" s="90"/>
      <c r="FP95" s="90">
        <f>SUMIF(purchases!FE96,$FG$4,purchases!FP96)</f>
        <v>0</v>
      </c>
      <c r="FQ95" s="90"/>
      <c r="FR95" s="90"/>
      <c r="FT95" s="36"/>
      <c r="FU95" s="36"/>
      <c r="FV95" s="36"/>
      <c r="FW95" s="112"/>
      <c r="FX95" s="112"/>
      <c r="FY95" s="112"/>
      <c r="FZ95" s="112"/>
      <c r="GA95" s="112"/>
      <c r="GB95" s="112"/>
      <c r="GC95" s="112"/>
      <c r="GD95" s="112">
        <f>SUMIF(purchases!GD96,$GF$4,purchases!FX96)</f>
        <v>0</v>
      </c>
      <c r="GE95" s="112"/>
      <c r="GF95" s="112"/>
      <c r="GG95" s="112"/>
      <c r="GH95" s="112"/>
      <c r="GI95" s="112"/>
      <c r="GJ95" s="112"/>
      <c r="GK95" s="112"/>
      <c r="GL95" s="116"/>
      <c r="GM95" s="116"/>
      <c r="GN95" s="116"/>
      <c r="GO95" s="116">
        <f>SUMIF(purchases!GD96,$GF$4,purchases!GO96)</f>
        <v>0</v>
      </c>
      <c r="GP95" s="116"/>
      <c r="GQ95" s="116"/>
      <c r="GS95" s="102"/>
      <c r="GT95" s="102"/>
      <c r="GU95" s="102"/>
      <c r="GV95" s="113"/>
      <c r="GW95" s="113"/>
      <c r="GX95" s="113"/>
      <c r="GY95" s="113"/>
      <c r="GZ95" s="113"/>
      <c r="HA95" s="113"/>
      <c r="HB95" s="113"/>
      <c r="HC95" s="113">
        <f>SUMIF(purchases!HC96,$HE$4,purchases!GW96)</f>
        <v>0</v>
      </c>
      <c r="HD95" s="113"/>
      <c r="HE95" s="113"/>
      <c r="HF95" s="113"/>
      <c r="HG95" s="113"/>
      <c r="HH95" s="113"/>
      <c r="HI95" s="113"/>
      <c r="HJ95" s="113"/>
      <c r="HK95" s="104"/>
      <c r="HL95" s="104"/>
      <c r="HM95" s="104"/>
      <c r="HN95" s="104">
        <f>SUMIF(purchases!HC96,$HE$4,purchases!HN96)</f>
        <v>0</v>
      </c>
      <c r="HO95" s="104"/>
      <c r="HP95" s="104"/>
      <c r="HR95" s="117"/>
      <c r="HS95" s="117"/>
      <c r="HT95" s="117"/>
      <c r="HU95" s="114"/>
      <c r="HV95" s="114"/>
      <c r="HW95" s="114"/>
      <c r="HX95" s="114"/>
      <c r="HY95" s="114"/>
      <c r="HZ95" s="114"/>
      <c r="IA95" s="114"/>
      <c r="IB95" s="114">
        <f>SUMIF(purchases!IB96,$ID$4,purchases!HV96)</f>
        <v>0</v>
      </c>
      <c r="IC95" s="114"/>
      <c r="ID95" s="114"/>
      <c r="IE95" s="114"/>
      <c r="IF95" s="114"/>
      <c r="IG95" s="114"/>
      <c r="IH95" s="114"/>
      <c r="II95" s="114"/>
      <c r="IJ95" s="109"/>
      <c r="IK95" s="109"/>
      <c r="IL95" s="109"/>
      <c r="IM95" s="109">
        <f>SUMIF(purchases!IB96,$ID$4,purchases!IM96)</f>
        <v>0</v>
      </c>
      <c r="IN95" s="109"/>
      <c r="IO95" s="109"/>
      <c r="IQ95" s="115"/>
      <c r="IR95" s="115"/>
      <c r="IS95" s="115"/>
      <c r="IT95" s="111"/>
      <c r="IU95" s="111"/>
      <c r="IV95" s="111"/>
      <c r="IW95" s="111"/>
      <c r="IX95" s="111"/>
      <c r="IY95" s="111"/>
      <c r="IZ95" s="111"/>
      <c r="JA95" s="111">
        <f>SUMIF(purchases!JA96,$JC$4,purchases!IU96)</f>
        <v>0</v>
      </c>
      <c r="JB95" s="111"/>
      <c r="JC95" s="111"/>
      <c r="JD95" s="111"/>
      <c r="JE95" s="111"/>
      <c r="JF95" s="111"/>
      <c r="JG95" s="111"/>
      <c r="JH95" s="111"/>
      <c r="JI95" s="110"/>
      <c r="JJ95" s="110"/>
      <c r="JK95" s="110"/>
      <c r="JL95" s="110">
        <f>SUMIF(purchases!JA96,$JC$4,purchases!JL96)</f>
        <v>0</v>
      </c>
      <c r="JM95" s="110"/>
      <c r="JN95" s="110"/>
      <c r="JP95" s="102"/>
      <c r="JQ95" s="102"/>
      <c r="JR95" s="102"/>
      <c r="JS95" s="103"/>
      <c r="JT95" s="103"/>
      <c r="JU95" s="103"/>
      <c r="JV95" s="103"/>
      <c r="JW95" s="103"/>
      <c r="JX95" s="103"/>
      <c r="JY95" s="103"/>
      <c r="JZ95" s="103">
        <f>SUMIF(purchases!JZ96,$KB$4,purchases!JT96)</f>
        <v>0</v>
      </c>
      <c r="KA95" s="103"/>
      <c r="KB95" s="103"/>
      <c r="KC95" s="103"/>
      <c r="KD95" s="103"/>
      <c r="KE95" s="103"/>
      <c r="KF95" s="103"/>
      <c r="KG95" s="103"/>
      <c r="KH95" s="104"/>
      <c r="KI95" s="104"/>
      <c r="KJ95" s="104"/>
      <c r="KK95" s="104">
        <f>SUMIF(purchases!JZ96,$KB$4,purchases!KK96)</f>
        <v>0</v>
      </c>
      <c r="KL95" s="104"/>
      <c r="KM95" s="104"/>
    </row>
    <row r="96" spans="1:299" s="4" customFormat="1" ht="20.100000000000001" customHeight="1" x14ac:dyDescent="0.2">
      <c r="A96" s="36"/>
      <c r="B96" s="36"/>
      <c r="C96" s="36"/>
      <c r="D96" s="37"/>
      <c r="E96" s="37"/>
      <c r="F96" s="37"/>
      <c r="G96" s="37"/>
      <c r="H96" s="37"/>
      <c r="I96" s="37"/>
      <c r="J96" s="37"/>
      <c r="K96" s="37">
        <f>SUMIF(purchases!K97,$M$4,purchases!E97)</f>
        <v>0</v>
      </c>
      <c r="L96" s="37"/>
      <c r="M96" s="37"/>
      <c r="N96" s="37"/>
      <c r="O96" s="37"/>
      <c r="P96" s="37"/>
      <c r="Q96" s="37"/>
      <c r="R96" s="37"/>
      <c r="S96" s="90"/>
      <c r="T96" s="90"/>
      <c r="U96" s="90"/>
      <c r="V96" s="90">
        <f>SUMIF(purchases!K97,$M$4,purchases!V97)</f>
        <v>0</v>
      </c>
      <c r="W96" s="90"/>
      <c r="X96" s="90"/>
      <c r="Z96" s="36"/>
      <c r="AA96" s="36"/>
      <c r="AB96" s="36"/>
      <c r="AC96" s="112"/>
      <c r="AD96" s="112"/>
      <c r="AE96" s="112"/>
      <c r="AF96" s="112"/>
      <c r="AG96" s="112"/>
      <c r="AH96" s="112"/>
      <c r="AI96" s="112"/>
      <c r="AJ96" s="112">
        <f>SUMIF(purchases!AJ97,$AL$4,purchases!AD97)</f>
        <v>0</v>
      </c>
      <c r="AK96" s="112"/>
      <c r="AL96" s="112"/>
      <c r="AM96" s="112"/>
      <c r="AN96" s="112"/>
      <c r="AO96" s="112"/>
      <c r="AP96" s="112"/>
      <c r="AQ96" s="112"/>
      <c r="AR96" s="116"/>
      <c r="AS96" s="116"/>
      <c r="AT96" s="116"/>
      <c r="AU96" s="116">
        <f>SUMIF(purchases!AJ97,$AL$4,purchases!AU97)</f>
        <v>0</v>
      </c>
      <c r="AV96" s="116"/>
      <c r="AW96" s="116"/>
      <c r="AY96" s="102"/>
      <c r="AZ96" s="102"/>
      <c r="BA96" s="102"/>
      <c r="BB96" s="113"/>
      <c r="BC96" s="113"/>
      <c r="BD96" s="113"/>
      <c r="BE96" s="113"/>
      <c r="BF96" s="113"/>
      <c r="BG96" s="113"/>
      <c r="BH96" s="113"/>
      <c r="BI96" s="113">
        <f>SUMIF(purchases!BI97,$BK$4,purchases!BC97)</f>
        <v>0</v>
      </c>
      <c r="BJ96" s="113"/>
      <c r="BK96" s="113"/>
      <c r="BL96" s="113"/>
      <c r="BM96" s="113"/>
      <c r="BN96" s="113"/>
      <c r="BO96" s="113"/>
      <c r="BP96" s="113"/>
      <c r="BQ96" s="104"/>
      <c r="BR96" s="104"/>
      <c r="BS96" s="104"/>
      <c r="BT96" s="104">
        <f>SUMIF(purchases!BI97,$BK$4,purchases!BT97)</f>
        <v>0</v>
      </c>
      <c r="BU96" s="104"/>
      <c r="BV96" s="104"/>
      <c r="BX96" s="117"/>
      <c r="BY96" s="117"/>
      <c r="BZ96" s="117"/>
      <c r="CA96" s="114"/>
      <c r="CB96" s="114"/>
      <c r="CC96" s="114"/>
      <c r="CD96" s="114"/>
      <c r="CE96" s="114"/>
      <c r="CF96" s="114"/>
      <c r="CG96" s="114"/>
      <c r="CH96" s="114">
        <f>SUMIF(purchases!CH97,$CJ$4,purchases!CB97)</f>
        <v>0</v>
      </c>
      <c r="CI96" s="114"/>
      <c r="CJ96" s="114"/>
      <c r="CK96" s="114"/>
      <c r="CL96" s="114"/>
      <c r="CM96" s="114"/>
      <c r="CN96" s="114"/>
      <c r="CO96" s="114"/>
      <c r="CP96" s="109"/>
      <c r="CQ96" s="109"/>
      <c r="CR96" s="109"/>
      <c r="CS96" s="109">
        <f>SUMIF(purchases!CH97,$CJ$4,purchases!CS97)</f>
        <v>0</v>
      </c>
      <c r="CT96" s="109"/>
      <c r="CU96" s="109"/>
      <c r="CW96" s="115"/>
      <c r="CX96" s="115"/>
      <c r="CY96" s="115"/>
      <c r="CZ96" s="111"/>
      <c r="DA96" s="111"/>
      <c r="DB96" s="111"/>
      <c r="DC96" s="111"/>
      <c r="DD96" s="111"/>
      <c r="DE96" s="111"/>
      <c r="DF96" s="111"/>
      <c r="DG96" s="111">
        <f>SUMIF(purchases!DG97,$DI$4,purchases!DA97)</f>
        <v>0</v>
      </c>
      <c r="DH96" s="111"/>
      <c r="DI96" s="111"/>
      <c r="DJ96" s="111"/>
      <c r="DK96" s="111"/>
      <c r="DL96" s="111"/>
      <c r="DM96" s="111"/>
      <c r="DN96" s="111"/>
      <c r="DO96" s="110"/>
      <c r="DP96" s="110"/>
      <c r="DQ96" s="110"/>
      <c r="DR96" s="110">
        <f>SUMIF(purchases!DG97,$DI$4,purchases!DR97)</f>
        <v>0</v>
      </c>
      <c r="DS96" s="110"/>
      <c r="DT96" s="110"/>
      <c r="DV96" s="102"/>
      <c r="DW96" s="102"/>
      <c r="DX96" s="102"/>
      <c r="DY96" s="103"/>
      <c r="DZ96" s="103"/>
      <c r="EA96" s="103"/>
      <c r="EB96" s="103"/>
      <c r="EC96" s="103"/>
      <c r="ED96" s="103"/>
      <c r="EE96" s="103"/>
      <c r="EF96" s="103">
        <f>SUMIF(purchases!EF97,$EH$4,purchases!DZ97)</f>
        <v>0</v>
      </c>
      <c r="EG96" s="103"/>
      <c r="EH96" s="103"/>
      <c r="EI96" s="103"/>
      <c r="EJ96" s="103"/>
      <c r="EK96" s="103"/>
      <c r="EL96" s="103"/>
      <c r="EM96" s="103"/>
      <c r="EN96" s="104"/>
      <c r="EO96" s="104"/>
      <c r="EP96" s="104"/>
      <c r="EQ96" s="104">
        <f>SUMIF(purchases!EF97,$EH$4,purchases!EQ97)</f>
        <v>0</v>
      </c>
      <c r="ER96" s="104"/>
      <c r="ES96" s="104"/>
      <c r="EU96" s="36"/>
      <c r="EV96" s="36"/>
      <c r="EW96" s="36"/>
      <c r="EX96" s="37"/>
      <c r="EY96" s="37"/>
      <c r="EZ96" s="37"/>
      <c r="FA96" s="37"/>
      <c r="FB96" s="37"/>
      <c r="FC96" s="37"/>
      <c r="FD96" s="37"/>
      <c r="FE96" s="37">
        <f>SUMIF(purchases!FE97,$FG$4,purchases!EY97)</f>
        <v>0</v>
      </c>
      <c r="FF96" s="37"/>
      <c r="FG96" s="37"/>
      <c r="FH96" s="37"/>
      <c r="FI96" s="37"/>
      <c r="FJ96" s="37"/>
      <c r="FK96" s="37"/>
      <c r="FL96" s="37"/>
      <c r="FM96" s="90"/>
      <c r="FN96" s="90"/>
      <c r="FO96" s="90"/>
      <c r="FP96" s="90">
        <f>SUMIF(purchases!FE97,$FG$4,purchases!FP97)</f>
        <v>0</v>
      </c>
      <c r="FQ96" s="90"/>
      <c r="FR96" s="90"/>
      <c r="FT96" s="36"/>
      <c r="FU96" s="36"/>
      <c r="FV96" s="36"/>
      <c r="FW96" s="112"/>
      <c r="FX96" s="112"/>
      <c r="FY96" s="112"/>
      <c r="FZ96" s="112"/>
      <c r="GA96" s="112"/>
      <c r="GB96" s="112"/>
      <c r="GC96" s="112"/>
      <c r="GD96" s="112">
        <f>SUMIF(purchases!GD97,$GF$4,purchases!FX97)</f>
        <v>0</v>
      </c>
      <c r="GE96" s="112"/>
      <c r="GF96" s="112"/>
      <c r="GG96" s="112"/>
      <c r="GH96" s="112"/>
      <c r="GI96" s="112"/>
      <c r="GJ96" s="112"/>
      <c r="GK96" s="112"/>
      <c r="GL96" s="116"/>
      <c r="GM96" s="116"/>
      <c r="GN96" s="116"/>
      <c r="GO96" s="116">
        <f>SUMIF(purchases!GD97,$GF$4,purchases!GO97)</f>
        <v>0</v>
      </c>
      <c r="GP96" s="116"/>
      <c r="GQ96" s="116"/>
      <c r="GS96" s="102"/>
      <c r="GT96" s="102"/>
      <c r="GU96" s="102"/>
      <c r="GV96" s="113"/>
      <c r="GW96" s="113"/>
      <c r="GX96" s="113"/>
      <c r="GY96" s="113"/>
      <c r="GZ96" s="113"/>
      <c r="HA96" s="113"/>
      <c r="HB96" s="113"/>
      <c r="HC96" s="113">
        <f>SUMIF(purchases!HC97,$HE$4,purchases!GW97)</f>
        <v>0</v>
      </c>
      <c r="HD96" s="113"/>
      <c r="HE96" s="113"/>
      <c r="HF96" s="113"/>
      <c r="HG96" s="113"/>
      <c r="HH96" s="113"/>
      <c r="HI96" s="113"/>
      <c r="HJ96" s="113"/>
      <c r="HK96" s="104"/>
      <c r="HL96" s="104"/>
      <c r="HM96" s="104"/>
      <c r="HN96" s="104">
        <f>SUMIF(purchases!HC97,$HE$4,purchases!HN97)</f>
        <v>0</v>
      </c>
      <c r="HO96" s="104"/>
      <c r="HP96" s="104"/>
      <c r="HR96" s="117"/>
      <c r="HS96" s="117"/>
      <c r="HT96" s="117"/>
      <c r="HU96" s="114"/>
      <c r="HV96" s="114"/>
      <c r="HW96" s="114"/>
      <c r="HX96" s="114"/>
      <c r="HY96" s="114"/>
      <c r="HZ96" s="114"/>
      <c r="IA96" s="114"/>
      <c r="IB96" s="114">
        <f>SUMIF(purchases!IB97,$ID$4,purchases!HV97)</f>
        <v>0</v>
      </c>
      <c r="IC96" s="114"/>
      <c r="ID96" s="114"/>
      <c r="IE96" s="114"/>
      <c r="IF96" s="114"/>
      <c r="IG96" s="114"/>
      <c r="IH96" s="114"/>
      <c r="II96" s="114"/>
      <c r="IJ96" s="109"/>
      <c r="IK96" s="109"/>
      <c r="IL96" s="109"/>
      <c r="IM96" s="109">
        <f>SUMIF(purchases!IB97,$ID$4,purchases!IM97)</f>
        <v>0</v>
      </c>
      <c r="IN96" s="109"/>
      <c r="IO96" s="109"/>
      <c r="IQ96" s="115"/>
      <c r="IR96" s="115"/>
      <c r="IS96" s="115"/>
      <c r="IT96" s="111"/>
      <c r="IU96" s="111"/>
      <c r="IV96" s="111"/>
      <c r="IW96" s="111"/>
      <c r="IX96" s="111"/>
      <c r="IY96" s="111"/>
      <c r="IZ96" s="111"/>
      <c r="JA96" s="111">
        <f>SUMIF(purchases!JA97,$JC$4,purchases!IU97)</f>
        <v>0</v>
      </c>
      <c r="JB96" s="111"/>
      <c r="JC96" s="111"/>
      <c r="JD96" s="111"/>
      <c r="JE96" s="111"/>
      <c r="JF96" s="111"/>
      <c r="JG96" s="111"/>
      <c r="JH96" s="111"/>
      <c r="JI96" s="110"/>
      <c r="JJ96" s="110"/>
      <c r="JK96" s="110"/>
      <c r="JL96" s="110">
        <f>SUMIF(purchases!JA97,$JC$4,purchases!JL97)</f>
        <v>0</v>
      </c>
      <c r="JM96" s="110"/>
      <c r="JN96" s="110"/>
      <c r="JP96" s="102"/>
      <c r="JQ96" s="102"/>
      <c r="JR96" s="102"/>
      <c r="JS96" s="103"/>
      <c r="JT96" s="103"/>
      <c r="JU96" s="103"/>
      <c r="JV96" s="103"/>
      <c r="JW96" s="103"/>
      <c r="JX96" s="103"/>
      <c r="JY96" s="103"/>
      <c r="JZ96" s="103">
        <f>SUMIF(purchases!JZ97,$KB$4,purchases!JT97)</f>
        <v>0</v>
      </c>
      <c r="KA96" s="103"/>
      <c r="KB96" s="103"/>
      <c r="KC96" s="103"/>
      <c r="KD96" s="103"/>
      <c r="KE96" s="103"/>
      <c r="KF96" s="103"/>
      <c r="KG96" s="103"/>
      <c r="KH96" s="104"/>
      <c r="KI96" s="104"/>
      <c r="KJ96" s="104"/>
      <c r="KK96" s="104">
        <f>SUMIF(purchases!JZ97,$KB$4,purchases!KK97)</f>
        <v>0</v>
      </c>
      <c r="KL96" s="104"/>
      <c r="KM96" s="104"/>
    </row>
    <row r="97" spans="1:299" s="4" customFormat="1" ht="20.100000000000001" customHeight="1" x14ac:dyDescent="0.2">
      <c r="A97" s="36"/>
      <c r="B97" s="36"/>
      <c r="C97" s="36"/>
      <c r="D97" s="37"/>
      <c r="E97" s="37"/>
      <c r="F97" s="37"/>
      <c r="G97" s="37"/>
      <c r="H97" s="37"/>
      <c r="I97" s="37"/>
      <c r="J97" s="37"/>
      <c r="K97" s="37">
        <f>SUMIF(purchases!K98,$M$4,purchases!E98)</f>
        <v>0</v>
      </c>
      <c r="L97" s="37"/>
      <c r="M97" s="37"/>
      <c r="N97" s="37"/>
      <c r="O97" s="37"/>
      <c r="P97" s="37"/>
      <c r="Q97" s="37"/>
      <c r="R97" s="37"/>
      <c r="S97" s="90"/>
      <c r="T97" s="90"/>
      <c r="U97" s="90"/>
      <c r="V97" s="90">
        <f>SUMIF(purchases!K98,$M$4,purchases!V98)</f>
        <v>0</v>
      </c>
      <c r="W97" s="90"/>
      <c r="X97" s="90"/>
      <c r="Z97" s="36"/>
      <c r="AA97" s="36"/>
      <c r="AB97" s="36"/>
      <c r="AC97" s="112"/>
      <c r="AD97" s="112"/>
      <c r="AE97" s="112"/>
      <c r="AF97" s="112"/>
      <c r="AG97" s="112"/>
      <c r="AH97" s="112"/>
      <c r="AI97" s="112"/>
      <c r="AJ97" s="112">
        <f>SUMIF(purchases!AJ98,$AL$4,purchases!AD98)</f>
        <v>0</v>
      </c>
      <c r="AK97" s="112"/>
      <c r="AL97" s="112"/>
      <c r="AM97" s="112"/>
      <c r="AN97" s="112"/>
      <c r="AO97" s="112"/>
      <c r="AP97" s="112"/>
      <c r="AQ97" s="112"/>
      <c r="AR97" s="116"/>
      <c r="AS97" s="116"/>
      <c r="AT97" s="116"/>
      <c r="AU97" s="116">
        <f>SUMIF(purchases!AJ98,$AL$4,purchases!AU98)</f>
        <v>0</v>
      </c>
      <c r="AV97" s="116"/>
      <c r="AW97" s="116"/>
      <c r="AY97" s="102"/>
      <c r="AZ97" s="102"/>
      <c r="BA97" s="102"/>
      <c r="BB97" s="113"/>
      <c r="BC97" s="113"/>
      <c r="BD97" s="113"/>
      <c r="BE97" s="113"/>
      <c r="BF97" s="113"/>
      <c r="BG97" s="113"/>
      <c r="BH97" s="113"/>
      <c r="BI97" s="113">
        <f>SUMIF(purchases!BI98,$BK$4,purchases!BC98)</f>
        <v>0</v>
      </c>
      <c r="BJ97" s="113"/>
      <c r="BK97" s="113"/>
      <c r="BL97" s="113"/>
      <c r="BM97" s="113"/>
      <c r="BN97" s="113"/>
      <c r="BO97" s="113"/>
      <c r="BP97" s="113"/>
      <c r="BQ97" s="104"/>
      <c r="BR97" s="104"/>
      <c r="BS97" s="104"/>
      <c r="BT97" s="104">
        <f>SUMIF(purchases!BI98,$BK$4,purchases!BT98)</f>
        <v>0</v>
      </c>
      <c r="BU97" s="104"/>
      <c r="BV97" s="104"/>
      <c r="BX97" s="117"/>
      <c r="BY97" s="117"/>
      <c r="BZ97" s="117"/>
      <c r="CA97" s="114"/>
      <c r="CB97" s="114"/>
      <c r="CC97" s="114"/>
      <c r="CD97" s="114"/>
      <c r="CE97" s="114"/>
      <c r="CF97" s="114"/>
      <c r="CG97" s="114"/>
      <c r="CH97" s="114">
        <f>SUMIF(purchases!CH98,$CJ$4,purchases!CB98)</f>
        <v>0</v>
      </c>
      <c r="CI97" s="114"/>
      <c r="CJ97" s="114"/>
      <c r="CK97" s="114"/>
      <c r="CL97" s="114"/>
      <c r="CM97" s="114"/>
      <c r="CN97" s="114"/>
      <c r="CO97" s="114"/>
      <c r="CP97" s="109"/>
      <c r="CQ97" s="109"/>
      <c r="CR97" s="109"/>
      <c r="CS97" s="109">
        <f>SUMIF(purchases!CH98,$CJ$4,purchases!CS98)</f>
        <v>0</v>
      </c>
      <c r="CT97" s="109"/>
      <c r="CU97" s="109"/>
      <c r="CW97" s="115"/>
      <c r="CX97" s="115"/>
      <c r="CY97" s="115"/>
      <c r="CZ97" s="111"/>
      <c r="DA97" s="111"/>
      <c r="DB97" s="111"/>
      <c r="DC97" s="111"/>
      <c r="DD97" s="111"/>
      <c r="DE97" s="111"/>
      <c r="DF97" s="111"/>
      <c r="DG97" s="111">
        <f>SUMIF(purchases!DG98,$DI$4,purchases!DA98)</f>
        <v>0</v>
      </c>
      <c r="DH97" s="111"/>
      <c r="DI97" s="111"/>
      <c r="DJ97" s="111"/>
      <c r="DK97" s="111"/>
      <c r="DL97" s="111"/>
      <c r="DM97" s="111"/>
      <c r="DN97" s="111"/>
      <c r="DO97" s="110"/>
      <c r="DP97" s="110"/>
      <c r="DQ97" s="110"/>
      <c r="DR97" s="110">
        <f>SUMIF(purchases!DG98,$DI$4,purchases!DR98)</f>
        <v>0</v>
      </c>
      <c r="DS97" s="110"/>
      <c r="DT97" s="110"/>
      <c r="DV97" s="102"/>
      <c r="DW97" s="102"/>
      <c r="DX97" s="102"/>
      <c r="DY97" s="103"/>
      <c r="DZ97" s="103"/>
      <c r="EA97" s="103"/>
      <c r="EB97" s="103"/>
      <c r="EC97" s="103"/>
      <c r="ED97" s="103"/>
      <c r="EE97" s="103"/>
      <c r="EF97" s="103">
        <f>SUMIF(purchases!EF98,$EH$4,purchases!DZ98)</f>
        <v>0</v>
      </c>
      <c r="EG97" s="103"/>
      <c r="EH97" s="103"/>
      <c r="EI97" s="103"/>
      <c r="EJ97" s="103"/>
      <c r="EK97" s="103"/>
      <c r="EL97" s="103"/>
      <c r="EM97" s="103"/>
      <c r="EN97" s="104"/>
      <c r="EO97" s="104"/>
      <c r="EP97" s="104"/>
      <c r="EQ97" s="104">
        <f>SUMIF(purchases!EF98,$EH$4,purchases!EQ98)</f>
        <v>0</v>
      </c>
      <c r="ER97" s="104"/>
      <c r="ES97" s="104"/>
      <c r="EU97" s="36"/>
      <c r="EV97" s="36"/>
      <c r="EW97" s="36"/>
      <c r="EX97" s="37"/>
      <c r="EY97" s="37"/>
      <c r="EZ97" s="37"/>
      <c r="FA97" s="37"/>
      <c r="FB97" s="37"/>
      <c r="FC97" s="37"/>
      <c r="FD97" s="37"/>
      <c r="FE97" s="37">
        <f>SUMIF(purchases!FE98,$FG$4,purchases!EY98)</f>
        <v>0</v>
      </c>
      <c r="FF97" s="37"/>
      <c r="FG97" s="37"/>
      <c r="FH97" s="37"/>
      <c r="FI97" s="37"/>
      <c r="FJ97" s="37"/>
      <c r="FK97" s="37"/>
      <c r="FL97" s="37"/>
      <c r="FM97" s="90"/>
      <c r="FN97" s="90"/>
      <c r="FO97" s="90"/>
      <c r="FP97" s="90">
        <f>SUMIF(purchases!FE98,$FG$4,purchases!FP98)</f>
        <v>0</v>
      </c>
      <c r="FQ97" s="90"/>
      <c r="FR97" s="90"/>
      <c r="FT97" s="36"/>
      <c r="FU97" s="36"/>
      <c r="FV97" s="36"/>
      <c r="FW97" s="112"/>
      <c r="FX97" s="112"/>
      <c r="FY97" s="112"/>
      <c r="FZ97" s="112"/>
      <c r="GA97" s="112"/>
      <c r="GB97" s="112"/>
      <c r="GC97" s="112"/>
      <c r="GD97" s="112">
        <f>SUMIF(purchases!GD98,$GF$4,purchases!FX98)</f>
        <v>0</v>
      </c>
      <c r="GE97" s="112"/>
      <c r="GF97" s="112"/>
      <c r="GG97" s="112"/>
      <c r="GH97" s="112"/>
      <c r="GI97" s="112"/>
      <c r="GJ97" s="112"/>
      <c r="GK97" s="112"/>
      <c r="GL97" s="116"/>
      <c r="GM97" s="116"/>
      <c r="GN97" s="116"/>
      <c r="GO97" s="116">
        <f>SUMIF(purchases!GD98,$GF$4,purchases!GO98)</f>
        <v>0</v>
      </c>
      <c r="GP97" s="116"/>
      <c r="GQ97" s="116"/>
      <c r="GS97" s="102"/>
      <c r="GT97" s="102"/>
      <c r="GU97" s="102"/>
      <c r="GV97" s="113"/>
      <c r="GW97" s="113"/>
      <c r="GX97" s="113"/>
      <c r="GY97" s="113"/>
      <c r="GZ97" s="113"/>
      <c r="HA97" s="113"/>
      <c r="HB97" s="113"/>
      <c r="HC97" s="113">
        <f>SUMIF(purchases!HC98,$HE$4,purchases!GW98)</f>
        <v>0</v>
      </c>
      <c r="HD97" s="113"/>
      <c r="HE97" s="113"/>
      <c r="HF97" s="113"/>
      <c r="HG97" s="113"/>
      <c r="HH97" s="113"/>
      <c r="HI97" s="113"/>
      <c r="HJ97" s="113"/>
      <c r="HK97" s="104"/>
      <c r="HL97" s="104"/>
      <c r="HM97" s="104"/>
      <c r="HN97" s="104">
        <f>SUMIF(purchases!HC98,$HE$4,purchases!HN98)</f>
        <v>0</v>
      </c>
      <c r="HO97" s="104"/>
      <c r="HP97" s="104"/>
      <c r="HR97" s="117"/>
      <c r="HS97" s="117"/>
      <c r="HT97" s="117"/>
      <c r="HU97" s="114"/>
      <c r="HV97" s="114"/>
      <c r="HW97" s="114"/>
      <c r="HX97" s="114"/>
      <c r="HY97" s="114"/>
      <c r="HZ97" s="114"/>
      <c r="IA97" s="114"/>
      <c r="IB97" s="114">
        <f>SUMIF(purchases!IB98,$ID$4,purchases!HV98)</f>
        <v>0</v>
      </c>
      <c r="IC97" s="114"/>
      <c r="ID97" s="114"/>
      <c r="IE97" s="114"/>
      <c r="IF97" s="114"/>
      <c r="IG97" s="114"/>
      <c r="IH97" s="114"/>
      <c r="II97" s="114"/>
      <c r="IJ97" s="109"/>
      <c r="IK97" s="109"/>
      <c r="IL97" s="109"/>
      <c r="IM97" s="109">
        <f>SUMIF(purchases!IB98,$ID$4,purchases!IM98)</f>
        <v>0</v>
      </c>
      <c r="IN97" s="109"/>
      <c r="IO97" s="109"/>
      <c r="IQ97" s="115"/>
      <c r="IR97" s="115"/>
      <c r="IS97" s="115"/>
      <c r="IT97" s="111"/>
      <c r="IU97" s="111"/>
      <c r="IV97" s="111"/>
      <c r="IW97" s="111"/>
      <c r="IX97" s="111"/>
      <c r="IY97" s="111"/>
      <c r="IZ97" s="111"/>
      <c r="JA97" s="111">
        <f>SUMIF(purchases!JA98,$JC$4,purchases!IU98)</f>
        <v>0</v>
      </c>
      <c r="JB97" s="111"/>
      <c r="JC97" s="111"/>
      <c r="JD97" s="111"/>
      <c r="JE97" s="111"/>
      <c r="JF97" s="111"/>
      <c r="JG97" s="111"/>
      <c r="JH97" s="111"/>
      <c r="JI97" s="110"/>
      <c r="JJ97" s="110"/>
      <c r="JK97" s="110"/>
      <c r="JL97" s="110">
        <f>SUMIF(purchases!JA98,$JC$4,purchases!JL98)</f>
        <v>0</v>
      </c>
      <c r="JM97" s="110"/>
      <c r="JN97" s="110"/>
      <c r="JP97" s="102"/>
      <c r="JQ97" s="102"/>
      <c r="JR97" s="102"/>
      <c r="JS97" s="103"/>
      <c r="JT97" s="103"/>
      <c r="JU97" s="103"/>
      <c r="JV97" s="103"/>
      <c r="JW97" s="103"/>
      <c r="JX97" s="103"/>
      <c r="JY97" s="103"/>
      <c r="JZ97" s="103">
        <f>SUMIF(purchases!JZ98,$KB$4,purchases!JT98)</f>
        <v>0</v>
      </c>
      <c r="KA97" s="103"/>
      <c r="KB97" s="103"/>
      <c r="KC97" s="103"/>
      <c r="KD97" s="103"/>
      <c r="KE97" s="103"/>
      <c r="KF97" s="103"/>
      <c r="KG97" s="103"/>
      <c r="KH97" s="104"/>
      <c r="KI97" s="104"/>
      <c r="KJ97" s="104"/>
      <c r="KK97" s="104">
        <f>SUMIF(purchases!JZ98,$KB$4,purchases!KK98)</f>
        <v>0</v>
      </c>
      <c r="KL97" s="104"/>
      <c r="KM97" s="104"/>
    </row>
    <row r="98" spans="1:299" s="4" customFormat="1" ht="20.100000000000001" customHeight="1" x14ac:dyDescent="0.2">
      <c r="A98" s="36"/>
      <c r="B98" s="36"/>
      <c r="C98" s="36"/>
      <c r="D98" s="37"/>
      <c r="E98" s="37"/>
      <c r="F98" s="37"/>
      <c r="G98" s="37"/>
      <c r="H98" s="37"/>
      <c r="I98" s="37"/>
      <c r="J98" s="37"/>
      <c r="K98" s="37">
        <f>SUMIF(purchases!K99,$M$4,purchases!E99)</f>
        <v>0</v>
      </c>
      <c r="L98" s="37"/>
      <c r="M98" s="37"/>
      <c r="N98" s="37"/>
      <c r="O98" s="37"/>
      <c r="P98" s="37"/>
      <c r="Q98" s="37"/>
      <c r="R98" s="37"/>
      <c r="S98" s="90"/>
      <c r="T98" s="90"/>
      <c r="U98" s="90"/>
      <c r="V98" s="90">
        <f>SUMIF(purchases!K99,$M$4,purchases!V99)</f>
        <v>0</v>
      </c>
      <c r="W98" s="90"/>
      <c r="X98" s="90"/>
      <c r="Z98" s="36"/>
      <c r="AA98" s="36"/>
      <c r="AB98" s="36"/>
      <c r="AC98" s="112"/>
      <c r="AD98" s="112"/>
      <c r="AE98" s="112"/>
      <c r="AF98" s="112"/>
      <c r="AG98" s="112"/>
      <c r="AH98" s="112"/>
      <c r="AI98" s="112"/>
      <c r="AJ98" s="112">
        <f>SUMIF(purchases!AJ99,$AL$4,purchases!AD99)</f>
        <v>0</v>
      </c>
      <c r="AK98" s="112"/>
      <c r="AL98" s="112"/>
      <c r="AM98" s="112"/>
      <c r="AN98" s="112"/>
      <c r="AO98" s="112"/>
      <c r="AP98" s="112"/>
      <c r="AQ98" s="112"/>
      <c r="AR98" s="116"/>
      <c r="AS98" s="116"/>
      <c r="AT98" s="116"/>
      <c r="AU98" s="116">
        <f>SUMIF(purchases!AJ99,$AL$4,purchases!AU99)</f>
        <v>0</v>
      </c>
      <c r="AV98" s="116"/>
      <c r="AW98" s="116"/>
      <c r="AY98" s="102"/>
      <c r="AZ98" s="102"/>
      <c r="BA98" s="102"/>
      <c r="BB98" s="113"/>
      <c r="BC98" s="113"/>
      <c r="BD98" s="113"/>
      <c r="BE98" s="113"/>
      <c r="BF98" s="113"/>
      <c r="BG98" s="113"/>
      <c r="BH98" s="113"/>
      <c r="BI98" s="113">
        <f>SUMIF(purchases!BI99,$BK$4,purchases!BC99)</f>
        <v>0</v>
      </c>
      <c r="BJ98" s="113"/>
      <c r="BK98" s="113"/>
      <c r="BL98" s="113"/>
      <c r="BM98" s="113"/>
      <c r="BN98" s="113"/>
      <c r="BO98" s="113"/>
      <c r="BP98" s="113"/>
      <c r="BQ98" s="104"/>
      <c r="BR98" s="104"/>
      <c r="BS98" s="104"/>
      <c r="BT98" s="104">
        <f>SUMIF(purchases!BI99,$BK$4,purchases!BT99)</f>
        <v>0</v>
      </c>
      <c r="BU98" s="104"/>
      <c r="BV98" s="104"/>
      <c r="BX98" s="117"/>
      <c r="BY98" s="117"/>
      <c r="BZ98" s="117"/>
      <c r="CA98" s="114"/>
      <c r="CB98" s="114"/>
      <c r="CC98" s="114"/>
      <c r="CD98" s="114"/>
      <c r="CE98" s="114"/>
      <c r="CF98" s="114"/>
      <c r="CG98" s="114"/>
      <c r="CH98" s="114">
        <f>SUMIF(purchases!CH99,$CJ$4,purchases!CB99)</f>
        <v>0</v>
      </c>
      <c r="CI98" s="114"/>
      <c r="CJ98" s="114"/>
      <c r="CK98" s="114"/>
      <c r="CL98" s="114"/>
      <c r="CM98" s="114"/>
      <c r="CN98" s="114"/>
      <c r="CO98" s="114"/>
      <c r="CP98" s="109"/>
      <c r="CQ98" s="109"/>
      <c r="CR98" s="109"/>
      <c r="CS98" s="109">
        <f>SUMIF(purchases!CH99,$CJ$4,purchases!CS99)</f>
        <v>0</v>
      </c>
      <c r="CT98" s="109"/>
      <c r="CU98" s="109"/>
      <c r="CW98" s="115"/>
      <c r="CX98" s="115"/>
      <c r="CY98" s="115"/>
      <c r="CZ98" s="111"/>
      <c r="DA98" s="111"/>
      <c r="DB98" s="111"/>
      <c r="DC98" s="111"/>
      <c r="DD98" s="111"/>
      <c r="DE98" s="111"/>
      <c r="DF98" s="111"/>
      <c r="DG98" s="111">
        <f>SUMIF(purchases!DG99,$DI$4,purchases!DA99)</f>
        <v>0</v>
      </c>
      <c r="DH98" s="111"/>
      <c r="DI98" s="111"/>
      <c r="DJ98" s="111"/>
      <c r="DK98" s="111"/>
      <c r="DL98" s="111"/>
      <c r="DM98" s="111"/>
      <c r="DN98" s="111"/>
      <c r="DO98" s="110"/>
      <c r="DP98" s="110"/>
      <c r="DQ98" s="110"/>
      <c r="DR98" s="110">
        <f>SUMIF(purchases!DG99,$DI$4,purchases!DR99)</f>
        <v>0</v>
      </c>
      <c r="DS98" s="110"/>
      <c r="DT98" s="110"/>
      <c r="DV98" s="102"/>
      <c r="DW98" s="102"/>
      <c r="DX98" s="102"/>
      <c r="DY98" s="103"/>
      <c r="DZ98" s="103"/>
      <c r="EA98" s="103"/>
      <c r="EB98" s="103"/>
      <c r="EC98" s="103"/>
      <c r="ED98" s="103"/>
      <c r="EE98" s="103"/>
      <c r="EF98" s="103">
        <f>SUMIF(purchases!EF99,$EH$4,purchases!DZ99)</f>
        <v>0</v>
      </c>
      <c r="EG98" s="103"/>
      <c r="EH98" s="103"/>
      <c r="EI98" s="103"/>
      <c r="EJ98" s="103"/>
      <c r="EK98" s="103"/>
      <c r="EL98" s="103"/>
      <c r="EM98" s="103"/>
      <c r="EN98" s="104"/>
      <c r="EO98" s="104"/>
      <c r="EP98" s="104"/>
      <c r="EQ98" s="104">
        <f>SUMIF(purchases!EF99,$EH$4,purchases!EQ99)</f>
        <v>0</v>
      </c>
      <c r="ER98" s="104"/>
      <c r="ES98" s="104"/>
      <c r="EU98" s="36"/>
      <c r="EV98" s="36"/>
      <c r="EW98" s="36"/>
      <c r="EX98" s="37"/>
      <c r="EY98" s="37"/>
      <c r="EZ98" s="37"/>
      <c r="FA98" s="37"/>
      <c r="FB98" s="37"/>
      <c r="FC98" s="37"/>
      <c r="FD98" s="37"/>
      <c r="FE98" s="37">
        <f>SUMIF(purchases!FE99,$FG$4,purchases!EY99)</f>
        <v>0</v>
      </c>
      <c r="FF98" s="37"/>
      <c r="FG98" s="37"/>
      <c r="FH98" s="37"/>
      <c r="FI98" s="37"/>
      <c r="FJ98" s="37"/>
      <c r="FK98" s="37"/>
      <c r="FL98" s="37"/>
      <c r="FM98" s="90"/>
      <c r="FN98" s="90"/>
      <c r="FO98" s="90"/>
      <c r="FP98" s="90">
        <f>SUMIF(purchases!FE99,$FG$4,purchases!FP99)</f>
        <v>0</v>
      </c>
      <c r="FQ98" s="90"/>
      <c r="FR98" s="90"/>
      <c r="FT98" s="36"/>
      <c r="FU98" s="36"/>
      <c r="FV98" s="36"/>
      <c r="FW98" s="112"/>
      <c r="FX98" s="112"/>
      <c r="FY98" s="112"/>
      <c r="FZ98" s="112"/>
      <c r="GA98" s="112"/>
      <c r="GB98" s="112"/>
      <c r="GC98" s="112"/>
      <c r="GD98" s="112">
        <f>SUMIF(purchases!GD99,$GF$4,purchases!FX99)</f>
        <v>0</v>
      </c>
      <c r="GE98" s="112"/>
      <c r="GF98" s="112"/>
      <c r="GG98" s="112"/>
      <c r="GH98" s="112"/>
      <c r="GI98" s="112"/>
      <c r="GJ98" s="112"/>
      <c r="GK98" s="112"/>
      <c r="GL98" s="116"/>
      <c r="GM98" s="116"/>
      <c r="GN98" s="116"/>
      <c r="GO98" s="116">
        <f>SUMIF(purchases!GD99,$GF$4,purchases!GO99)</f>
        <v>0</v>
      </c>
      <c r="GP98" s="116"/>
      <c r="GQ98" s="116"/>
      <c r="GS98" s="102"/>
      <c r="GT98" s="102"/>
      <c r="GU98" s="102"/>
      <c r="GV98" s="113"/>
      <c r="GW98" s="113"/>
      <c r="GX98" s="113"/>
      <c r="GY98" s="113"/>
      <c r="GZ98" s="113"/>
      <c r="HA98" s="113"/>
      <c r="HB98" s="113"/>
      <c r="HC98" s="113">
        <f>SUMIF(purchases!HC99,$HE$4,purchases!GW99)</f>
        <v>0</v>
      </c>
      <c r="HD98" s="113"/>
      <c r="HE98" s="113"/>
      <c r="HF98" s="113"/>
      <c r="HG98" s="113"/>
      <c r="HH98" s="113"/>
      <c r="HI98" s="113"/>
      <c r="HJ98" s="113"/>
      <c r="HK98" s="104"/>
      <c r="HL98" s="104"/>
      <c r="HM98" s="104"/>
      <c r="HN98" s="104">
        <f>SUMIF(purchases!HC99,$HE$4,purchases!HN99)</f>
        <v>0</v>
      </c>
      <c r="HO98" s="104"/>
      <c r="HP98" s="104"/>
      <c r="HR98" s="117"/>
      <c r="HS98" s="117"/>
      <c r="HT98" s="117"/>
      <c r="HU98" s="114"/>
      <c r="HV98" s="114"/>
      <c r="HW98" s="114"/>
      <c r="HX98" s="114"/>
      <c r="HY98" s="114"/>
      <c r="HZ98" s="114"/>
      <c r="IA98" s="114"/>
      <c r="IB98" s="114">
        <f>SUMIF(purchases!IB99,$ID$4,purchases!HV99)</f>
        <v>0</v>
      </c>
      <c r="IC98" s="114"/>
      <c r="ID98" s="114"/>
      <c r="IE98" s="114"/>
      <c r="IF98" s="114"/>
      <c r="IG98" s="114"/>
      <c r="IH98" s="114"/>
      <c r="II98" s="114"/>
      <c r="IJ98" s="109"/>
      <c r="IK98" s="109"/>
      <c r="IL98" s="109"/>
      <c r="IM98" s="109">
        <f>SUMIF(purchases!IB99,$ID$4,purchases!IM99)</f>
        <v>0</v>
      </c>
      <c r="IN98" s="109"/>
      <c r="IO98" s="109"/>
      <c r="IQ98" s="115"/>
      <c r="IR98" s="115"/>
      <c r="IS98" s="115"/>
      <c r="IT98" s="111"/>
      <c r="IU98" s="111"/>
      <c r="IV98" s="111"/>
      <c r="IW98" s="111"/>
      <c r="IX98" s="111"/>
      <c r="IY98" s="111"/>
      <c r="IZ98" s="111"/>
      <c r="JA98" s="111">
        <f>SUMIF(purchases!JA99,$JC$4,purchases!IU99)</f>
        <v>0</v>
      </c>
      <c r="JB98" s="111"/>
      <c r="JC98" s="111"/>
      <c r="JD98" s="111"/>
      <c r="JE98" s="111"/>
      <c r="JF98" s="111"/>
      <c r="JG98" s="111"/>
      <c r="JH98" s="111"/>
      <c r="JI98" s="110"/>
      <c r="JJ98" s="110"/>
      <c r="JK98" s="110"/>
      <c r="JL98" s="110">
        <f>SUMIF(purchases!JA99,$JC$4,purchases!JL99)</f>
        <v>0</v>
      </c>
      <c r="JM98" s="110"/>
      <c r="JN98" s="110"/>
      <c r="JP98" s="102"/>
      <c r="JQ98" s="102"/>
      <c r="JR98" s="102"/>
      <c r="JS98" s="103"/>
      <c r="JT98" s="103"/>
      <c r="JU98" s="103"/>
      <c r="JV98" s="103"/>
      <c r="JW98" s="103"/>
      <c r="JX98" s="103"/>
      <c r="JY98" s="103"/>
      <c r="JZ98" s="103">
        <f>SUMIF(purchases!JZ99,$KB$4,purchases!JT99)</f>
        <v>0</v>
      </c>
      <c r="KA98" s="103"/>
      <c r="KB98" s="103"/>
      <c r="KC98" s="103"/>
      <c r="KD98" s="103"/>
      <c r="KE98" s="103"/>
      <c r="KF98" s="103"/>
      <c r="KG98" s="103"/>
      <c r="KH98" s="104"/>
      <c r="KI98" s="104"/>
      <c r="KJ98" s="104"/>
      <c r="KK98" s="104">
        <f>SUMIF(purchases!JZ99,$KB$4,purchases!KK99)</f>
        <v>0</v>
      </c>
      <c r="KL98" s="104"/>
      <c r="KM98" s="104"/>
    </row>
    <row r="99" spans="1:299" s="4" customFormat="1" ht="20.100000000000001" customHeight="1" x14ac:dyDescent="0.2">
      <c r="A99" s="36"/>
      <c r="B99" s="36"/>
      <c r="C99" s="36"/>
      <c r="D99" s="37"/>
      <c r="E99" s="37"/>
      <c r="F99" s="37"/>
      <c r="G99" s="37"/>
      <c r="H99" s="37"/>
      <c r="I99" s="37"/>
      <c r="J99" s="37"/>
      <c r="K99" s="37">
        <f>SUMIF(purchases!K100,$M$4,purchases!E100)</f>
        <v>0</v>
      </c>
      <c r="L99" s="37"/>
      <c r="M99" s="37"/>
      <c r="N99" s="37"/>
      <c r="O99" s="37"/>
      <c r="P99" s="37"/>
      <c r="Q99" s="37"/>
      <c r="R99" s="37"/>
      <c r="S99" s="90"/>
      <c r="T99" s="90"/>
      <c r="U99" s="90"/>
      <c r="V99" s="90">
        <f>SUMIF(purchases!K100,$M$4,purchases!V100)</f>
        <v>0</v>
      </c>
      <c r="W99" s="90"/>
      <c r="X99" s="90"/>
      <c r="Z99" s="36"/>
      <c r="AA99" s="36"/>
      <c r="AB99" s="36"/>
      <c r="AC99" s="112"/>
      <c r="AD99" s="112"/>
      <c r="AE99" s="112"/>
      <c r="AF99" s="112"/>
      <c r="AG99" s="112"/>
      <c r="AH99" s="112"/>
      <c r="AI99" s="112"/>
      <c r="AJ99" s="112">
        <f>SUMIF(purchases!AJ100,$AL$4,purchases!AD100)</f>
        <v>0</v>
      </c>
      <c r="AK99" s="112"/>
      <c r="AL99" s="112"/>
      <c r="AM99" s="112"/>
      <c r="AN99" s="112"/>
      <c r="AO99" s="112"/>
      <c r="AP99" s="112"/>
      <c r="AQ99" s="112"/>
      <c r="AR99" s="116"/>
      <c r="AS99" s="116"/>
      <c r="AT99" s="116"/>
      <c r="AU99" s="116">
        <f>SUMIF(purchases!AJ100,$AL$4,purchases!AU100)</f>
        <v>0</v>
      </c>
      <c r="AV99" s="116"/>
      <c r="AW99" s="116"/>
      <c r="AY99" s="102"/>
      <c r="AZ99" s="102"/>
      <c r="BA99" s="102"/>
      <c r="BB99" s="113"/>
      <c r="BC99" s="113"/>
      <c r="BD99" s="113"/>
      <c r="BE99" s="113"/>
      <c r="BF99" s="113"/>
      <c r="BG99" s="113"/>
      <c r="BH99" s="113"/>
      <c r="BI99" s="113">
        <f>SUMIF(purchases!BI100,$BK$4,purchases!BC100)</f>
        <v>0</v>
      </c>
      <c r="BJ99" s="113"/>
      <c r="BK99" s="113"/>
      <c r="BL99" s="113"/>
      <c r="BM99" s="113"/>
      <c r="BN99" s="113"/>
      <c r="BO99" s="113"/>
      <c r="BP99" s="113"/>
      <c r="BQ99" s="104"/>
      <c r="BR99" s="104"/>
      <c r="BS99" s="104"/>
      <c r="BT99" s="104">
        <f>SUMIF(purchases!BI100,$BK$4,purchases!BT100)</f>
        <v>0</v>
      </c>
      <c r="BU99" s="104"/>
      <c r="BV99" s="104"/>
      <c r="BX99" s="117"/>
      <c r="BY99" s="117"/>
      <c r="BZ99" s="117"/>
      <c r="CA99" s="114"/>
      <c r="CB99" s="114"/>
      <c r="CC99" s="114"/>
      <c r="CD99" s="114"/>
      <c r="CE99" s="114"/>
      <c r="CF99" s="114"/>
      <c r="CG99" s="114"/>
      <c r="CH99" s="114">
        <f>SUMIF(purchases!CH100,$CJ$4,purchases!CB100)</f>
        <v>0</v>
      </c>
      <c r="CI99" s="114"/>
      <c r="CJ99" s="114"/>
      <c r="CK99" s="114"/>
      <c r="CL99" s="114"/>
      <c r="CM99" s="114"/>
      <c r="CN99" s="114"/>
      <c r="CO99" s="114"/>
      <c r="CP99" s="109"/>
      <c r="CQ99" s="109"/>
      <c r="CR99" s="109"/>
      <c r="CS99" s="109">
        <f>SUMIF(purchases!CH100,$CJ$4,purchases!CS100)</f>
        <v>0</v>
      </c>
      <c r="CT99" s="109"/>
      <c r="CU99" s="109"/>
      <c r="CW99" s="115"/>
      <c r="CX99" s="115"/>
      <c r="CY99" s="115"/>
      <c r="CZ99" s="111"/>
      <c r="DA99" s="111"/>
      <c r="DB99" s="111"/>
      <c r="DC99" s="111"/>
      <c r="DD99" s="111"/>
      <c r="DE99" s="111"/>
      <c r="DF99" s="111"/>
      <c r="DG99" s="111">
        <f>SUMIF(purchases!DG100,$DI$4,purchases!DA100)</f>
        <v>0</v>
      </c>
      <c r="DH99" s="111"/>
      <c r="DI99" s="111"/>
      <c r="DJ99" s="111"/>
      <c r="DK99" s="111"/>
      <c r="DL99" s="111"/>
      <c r="DM99" s="111"/>
      <c r="DN99" s="111"/>
      <c r="DO99" s="110"/>
      <c r="DP99" s="110"/>
      <c r="DQ99" s="110"/>
      <c r="DR99" s="110">
        <f>SUMIF(purchases!DG100,$DI$4,purchases!DR100)</f>
        <v>0</v>
      </c>
      <c r="DS99" s="110"/>
      <c r="DT99" s="110"/>
      <c r="DV99" s="102"/>
      <c r="DW99" s="102"/>
      <c r="DX99" s="102"/>
      <c r="DY99" s="103"/>
      <c r="DZ99" s="103"/>
      <c r="EA99" s="103"/>
      <c r="EB99" s="103"/>
      <c r="EC99" s="103"/>
      <c r="ED99" s="103"/>
      <c r="EE99" s="103"/>
      <c r="EF99" s="103">
        <f>SUMIF(purchases!EF100,$EH$4,purchases!DZ100)</f>
        <v>0</v>
      </c>
      <c r="EG99" s="103"/>
      <c r="EH99" s="103"/>
      <c r="EI99" s="103"/>
      <c r="EJ99" s="103"/>
      <c r="EK99" s="103"/>
      <c r="EL99" s="103"/>
      <c r="EM99" s="103"/>
      <c r="EN99" s="104"/>
      <c r="EO99" s="104"/>
      <c r="EP99" s="104"/>
      <c r="EQ99" s="104">
        <f>SUMIF(purchases!EF100,$EH$4,purchases!EQ100)</f>
        <v>0</v>
      </c>
      <c r="ER99" s="104"/>
      <c r="ES99" s="104"/>
      <c r="EU99" s="36"/>
      <c r="EV99" s="36"/>
      <c r="EW99" s="36"/>
      <c r="EX99" s="37"/>
      <c r="EY99" s="37"/>
      <c r="EZ99" s="37"/>
      <c r="FA99" s="37"/>
      <c r="FB99" s="37"/>
      <c r="FC99" s="37"/>
      <c r="FD99" s="37"/>
      <c r="FE99" s="37">
        <f>SUMIF(purchases!FE100,$FG$4,purchases!EY100)</f>
        <v>0</v>
      </c>
      <c r="FF99" s="37"/>
      <c r="FG99" s="37"/>
      <c r="FH99" s="37"/>
      <c r="FI99" s="37"/>
      <c r="FJ99" s="37"/>
      <c r="FK99" s="37"/>
      <c r="FL99" s="37"/>
      <c r="FM99" s="90"/>
      <c r="FN99" s="90"/>
      <c r="FO99" s="90"/>
      <c r="FP99" s="90">
        <f>SUMIF(purchases!FE100,$FG$4,purchases!FP100)</f>
        <v>0</v>
      </c>
      <c r="FQ99" s="90"/>
      <c r="FR99" s="90"/>
      <c r="FT99" s="36"/>
      <c r="FU99" s="36"/>
      <c r="FV99" s="36"/>
      <c r="FW99" s="112"/>
      <c r="FX99" s="112"/>
      <c r="FY99" s="112"/>
      <c r="FZ99" s="112"/>
      <c r="GA99" s="112"/>
      <c r="GB99" s="112"/>
      <c r="GC99" s="112"/>
      <c r="GD99" s="112">
        <f>SUMIF(purchases!GD100,$GF$4,purchases!FX100)</f>
        <v>0</v>
      </c>
      <c r="GE99" s="112"/>
      <c r="GF99" s="112"/>
      <c r="GG99" s="112"/>
      <c r="GH99" s="112"/>
      <c r="GI99" s="112"/>
      <c r="GJ99" s="112"/>
      <c r="GK99" s="112"/>
      <c r="GL99" s="116"/>
      <c r="GM99" s="116"/>
      <c r="GN99" s="116"/>
      <c r="GO99" s="116">
        <f>SUMIF(purchases!GD100,$GF$4,purchases!GO100)</f>
        <v>0</v>
      </c>
      <c r="GP99" s="116"/>
      <c r="GQ99" s="116"/>
      <c r="GS99" s="102"/>
      <c r="GT99" s="102"/>
      <c r="GU99" s="102"/>
      <c r="GV99" s="113"/>
      <c r="GW99" s="113"/>
      <c r="GX99" s="113"/>
      <c r="GY99" s="113"/>
      <c r="GZ99" s="113"/>
      <c r="HA99" s="113"/>
      <c r="HB99" s="113"/>
      <c r="HC99" s="113">
        <f>SUMIF(purchases!HC100,$HE$4,purchases!GW100)</f>
        <v>0</v>
      </c>
      <c r="HD99" s="113"/>
      <c r="HE99" s="113"/>
      <c r="HF99" s="113"/>
      <c r="HG99" s="113"/>
      <c r="HH99" s="113"/>
      <c r="HI99" s="113"/>
      <c r="HJ99" s="113"/>
      <c r="HK99" s="104"/>
      <c r="HL99" s="104"/>
      <c r="HM99" s="104"/>
      <c r="HN99" s="104">
        <f>SUMIF(purchases!HC100,$HE$4,purchases!HN100)</f>
        <v>0</v>
      </c>
      <c r="HO99" s="104"/>
      <c r="HP99" s="104"/>
      <c r="HR99" s="117"/>
      <c r="HS99" s="117"/>
      <c r="HT99" s="117"/>
      <c r="HU99" s="114"/>
      <c r="HV99" s="114"/>
      <c r="HW99" s="114"/>
      <c r="HX99" s="114"/>
      <c r="HY99" s="114"/>
      <c r="HZ99" s="114"/>
      <c r="IA99" s="114"/>
      <c r="IB99" s="114">
        <f>SUMIF(purchases!IB100,$ID$4,purchases!HV100)</f>
        <v>0</v>
      </c>
      <c r="IC99" s="114"/>
      <c r="ID99" s="114"/>
      <c r="IE99" s="114"/>
      <c r="IF99" s="114"/>
      <c r="IG99" s="114"/>
      <c r="IH99" s="114"/>
      <c r="II99" s="114"/>
      <c r="IJ99" s="109"/>
      <c r="IK99" s="109"/>
      <c r="IL99" s="109"/>
      <c r="IM99" s="109">
        <f>SUMIF(purchases!IB100,$ID$4,purchases!IM100)</f>
        <v>0</v>
      </c>
      <c r="IN99" s="109"/>
      <c r="IO99" s="109"/>
      <c r="IQ99" s="115"/>
      <c r="IR99" s="115"/>
      <c r="IS99" s="115"/>
      <c r="IT99" s="111"/>
      <c r="IU99" s="111"/>
      <c r="IV99" s="111"/>
      <c r="IW99" s="111"/>
      <c r="IX99" s="111"/>
      <c r="IY99" s="111"/>
      <c r="IZ99" s="111"/>
      <c r="JA99" s="111">
        <f>SUMIF(purchases!JA100,$JC$4,purchases!IU100)</f>
        <v>0</v>
      </c>
      <c r="JB99" s="111"/>
      <c r="JC99" s="111"/>
      <c r="JD99" s="111"/>
      <c r="JE99" s="111"/>
      <c r="JF99" s="111"/>
      <c r="JG99" s="111"/>
      <c r="JH99" s="111"/>
      <c r="JI99" s="110"/>
      <c r="JJ99" s="110"/>
      <c r="JK99" s="110"/>
      <c r="JL99" s="110">
        <f>SUMIF(purchases!JA100,$JC$4,purchases!JL100)</f>
        <v>0</v>
      </c>
      <c r="JM99" s="110"/>
      <c r="JN99" s="110"/>
      <c r="JP99" s="102"/>
      <c r="JQ99" s="102"/>
      <c r="JR99" s="102"/>
      <c r="JS99" s="103"/>
      <c r="JT99" s="103"/>
      <c r="JU99" s="103"/>
      <c r="JV99" s="103"/>
      <c r="JW99" s="103"/>
      <c r="JX99" s="103"/>
      <c r="JY99" s="103"/>
      <c r="JZ99" s="103">
        <f>SUMIF(purchases!JZ100,$KB$4,purchases!JT100)</f>
        <v>0</v>
      </c>
      <c r="KA99" s="103"/>
      <c r="KB99" s="103"/>
      <c r="KC99" s="103"/>
      <c r="KD99" s="103"/>
      <c r="KE99" s="103"/>
      <c r="KF99" s="103"/>
      <c r="KG99" s="103"/>
      <c r="KH99" s="104"/>
      <c r="KI99" s="104"/>
      <c r="KJ99" s="104"/>
      <c r="KK99" s="104">
        <f>SUMIF(purchases!JZ100,$KB$4,purchases!KK100)</f>
        <v>0</v>
      </c>
      <c r="KL99" s="104"/>
      <c r="KM99" s="104"/>
    </row>
    <row r="100" spans="1:299" s="4" customFormat="1" ht="20.100000000000001" customHeight="1" x14ac:dyDescent="0.2">
      <c r="A100" s="36"/>
      <c r="B100" s="36"/>
      <c r="C100" s="36"/>
      <c r="D100" s="37"/>
      <c r="E100" s="37"/>
      <c r="F100" s="37"/>
      <c r="G100" s="37"/>
      <c r="H100" s="37"/>
      <c r="I100" s="37"/>
      <c r="J100" s="37"/>
      <c r="K100" s="37">
        <f>SUMIF(purchases!K101,$M$4,purchases!E101)</f>
        <v>0</v>
      </c>
      <c r="L100" s="37"/>
      <c r="M100" s="37"/>
      <c r="N100" s="37"/>
      <c r="O100" s="37"/>
      <c r="P100" s="37"/>
      <c r="Q100" s="37"/>
      <c r="R100" s="37"/>
      <c r="S100" s="90"/>
      <c r="T100" s="90"/>
      <c r="U100" s="90"/>
      <c r="V100" s="90">
        <f>SUMIF(purchases!K101,$M$4,purchases!V101)</f>
        <v>0</v>
      </c>
      <c r="W100" s="90"/>
      <c r="X100" s="90"/>
      <c r="Z100" s="36"/>
      <c r="AA100" s="36"/>
      <c r="AB100" s="36"/>
      <c r="AC100" s="112"/>
      <c r="AD100" s="112"/>
      <c r="AE100" s="112"/>
      <c r="AF100" s="112"/>
      <c r="AG100" s="112"/>
      <c r="AH100" s="112"/>
      <c r="AI100" s="112"/>
      <c r="AJ100" s="112">
        <f>SUMIF(purchases!AJ101,$AL$4,purchases!AD101)</f>
        <v>0</v>
      </c>
      <c r="AK100" s="112"/>
      <c r="AL100" s="112"/>
      <c r="AM100" s="112"/>
      <c r="AN100" s="112"/>
      <c r="AO100" s="112"/>
      <c r="AP100" s="112"/>
      <c r="AQ100" s="112"/>
      <c r="AR100" s="116"/>
      <c r="AS100" s="116"/>
      <c r="AT100" s="116"/>
      <c r="AU100" s="116">
        <f>SUMIF(purchases!AJ101,$AL$4,purchases!AU101)</f>
        <v>0</v>
      </c>
      <c r="AV100" s="116"/>
      <c r="AW100" s="116"/>
      <c r="AY100" s="102"/>
      <c r="AZ100" s="102"/>
      <c r="BA100" s="102"/>
      <c r="BB100" s="113"/>
      <c r="BC100" s="113"/>
      <c r="BD100" s="113"/>
      <c r="BE100" s="113"/>
      <c r="BF100" s="113"/>
      <c r="BG100" s="113"/>
      <c r="BH100" s="113"/>
      <c r="BI100" s="113">
        <f>SUMIF(purchases!BI101,$BK$4,purchases!BC101)</f>
        <v>0</v>
      </c>
      <c r="BJ100" s="113"/>
      <c r="BK100" s="113"/>
      <c r="BL100" s="113"/>
      <c r="BM100" s="113"/>
      <c r="BN100" s="113"/>
      <c r="BO100" s="113"/>
      <c r="BP100" s="113"/>
      <c r="BQ100" s="104"/>
      <c r="BR100" s="104"/>
      <c r="BS100" s="104"/>
      <c r="BT100" s="104">
        <f>SUMIF(purchases!BI101,$BK$4,purchases!BT101)</f>
        <v>0</v>
      </c>
      <c r="BU100" s="104"/>
      <c r="BV100" s="104"/>
      <c r="BX100" s="117"/>
      <c r="BY100" s="117"/>
      <c r="BZ100" s="117"/>
      <c r="CA100" s="114"/>
      <c r="CB100" s="114"/>
      <c r="CC100" s="114"/>
      <c r="CD100" s="114"/>
      <c r="CE100" s="114"/>
      <c r="CF100" s="114"/>
      <c r="CG100" s="114"/>
      <c r="CH100" s="114">
        <f>SUMIF(purchases!CH101,$CJ$4,purchases!CB101)</f>
        <v>0</v>
      </c>
      <c r="CI100" s="114"/>
      <c r="CJ100" s="114"/>
      <c r="CK100" s="114"/>
      <c r="CL100" s="114"/>
      <c r="CM100" s="114"/>
      <c r="CN100" s="114"/>
      <c r="CO100" s="114"/>
      <c r="CP100" s="109"/>
      <c r="CQ100" s="109"/>
      <c r="CR100" s="109"/>
      <c r="CS100" s="109">
        <f>SUMIF(purchases!CH101,$CJ$4,purchases!CS101)</f>
        <v>0</v>
      </c>
      <c r="CT100" s="109"/>
      <c r="CU100" s="109"/>
      <c r="CW100" s="115"/>
      <c r="CX100" s="115"/>
      <c r="CY100" s="115"/>
      <c r="CZ100" s="111"/>
      <c r="DA100" s="111"/>
      <c r="DB100" s="111"/>
      <c r="DC100" s="111"/>
      <c r="DD100" s="111"/>
      <c r="DE100" s="111"/>
      <c r="DF100" s="111"/>
      <c r="DG100" s="111">
        <f>SUMIF(purchases!DG101,$DI$4,purchases!DA101)</f>
        <v>0</v>
      </c>
      <c r="DH100" s="111"/>
      <c r="DI100" s="111"/>
      <c r="DJ100" s="111"/>
      <c r="DK100" s="111"/>
      <c r="DL100" s="111"/>
      <c r="DM100" s="111"/>
      <c r="DN100" s="111"/>
      <c r="DO100" s="110"/>
      <c r="DP100" s="110"/>
      <c r="DQ100" s="110"/>
      <c r="DR100" s="110">
        <f>SUMIF(purchases!DG101,$DI$4,purchases!DR101)</f>
        <v>0</v>
      </c>
      <c r="DS100" s="110"/>
      <c r="DT100" s="110"/>
      <c r="DV100" s="102"/>
      <c r="DW100" s="102"/>
      <c r="DX100" s="102"/>
      <c r="DY100" s="103"/>
      <c r="DZ100" s="103"/>
      <c r="EA100" s="103"/>
      <c r="EB100" s="103"/>
      <c r="EC100" s="103"/>
      <c r="ED100" s="103"/>
      <c r="EE100" s="103"/>
      <c r="EF100" s="103">
        <f>SUMIF(purchases!EF101,$EH$4,purchases!DZ101)</f>
        <v>0</v>
      </c>
      <c r="EG100" s="103"/>
      <c r="EH100" s="103"/>
      <c r="EI100" s="103"/>
      <c r="EJ100" s="103"/>
      <c r="EK100" s="103"/>
      <c r="EL100" s="103"/>
      <c r="EM100" s="103"/>
      <c r="EN100" s="104"/>
      <c r="EO100" s="104"/>
      <c r="EP100" s="104"/>
      <c r="EQ100" s="104">
        <f>SUMIF(purchases!EF101,$EH$4,purchases!EQ101)</f>
        <v>0</v>
      </c>
      <c r="ER100" s="104"/>
      <c r="ES100" s="104"/>
      <c r="EU100" s="36"/>
      <c r="EV100" s="36"/>
      <c r="EW100" s="36"/>
      <c r="EX100" s="37"/>
      <c r="EY100" s="37"/>
      <c r="EZ100" s="37"/>
      <c r="FA100" s="37"/>
      <c r="FB100" s="37"/>
      <c r="FC100" s="37"/>
      <c r="FD100" s="37"/>
      <c r="FE100" s="37">
        <f>SUMIF(purchases!FE101,$FG$4,purchases!EY101)</f>
        <v>0</v>
      </c>
      <c r="FF100" s="37"/>
      <c r="FG100" s="37"/>
      <c r="FH100" s="37"/>
      <c r="FI100" s="37"/>
      <c r="FJ100" s="37"/>
      <c r="FK100" s="37"/>
      <c r="FL100" s="37"/>
      <c r="FM100" s="90"/>
      <c r="FN100" s="90"/>
      <c r="FO100" s="90"/>
      <c r="FP100" s="90">
        <f>SUMIF(purchases!FE101,$FG$4,purchases!FP101)</f>
        <v>0</v>
      </c>
      <c r="FQ100" s="90"/>
      <c r="FR100" s="90"/>
      <c r="FT100" s="36"/>
      <c r="FU100" s="36"/>
      <c r="FV100" s="36"/>
      <c r="FW100" s="112"/>
      <c r="FX100" s="112"/>
      <c r="FY100" s="112"/>
      <c r="FZ100" s="112"/>
      <c r="GA100" s="112"/>
      <c r="GB100" s="112"/>
      <c r="GC100" s="112"/>
      <c r="GD100" s="112">
        <f>SUMIF(purchases!GD101,$GF$4,purchases!FX101)</f>
        <v>0</v>
      </c>
      <c r="GE100" s="112"/>
      <c r="GF100" s="112"/>
      <c r="GG100" s="112"/>
      <c r="GH100" s="112"/>
      <c r="GI100" s="112"/>
      <c r="GJ100" s="112"/>
      <c r="GK100" s="112"/>
      <c r="GL100" s="116"/>
      <c r="GM100" s="116"/>
      <c r="GN100" s="116"/>
      <c r="GO100" s="116">
        <f>SUMIF(purchases!GD101,$GF$4,purchases!GO101)</f>
        <v>0</v>
      </c>
      <c r="GP100" s="116"/>
      <c r="GQ100" s="116"/>
      <c r="GS100" s="102"/>
      <c r="GT100" s="102"/>
      <c r="GU100" s="102"/>
      <c r="GV100" s="113"/>
      <c r="GW100" s="113"/>
      <c r="GX100" s="113"/>
      <c r="GY100" s="113"/>
      <c r="GZ100" s="113"/>
      <c r="HA100" s="113"/>
      <c r="HB100" s="113"/>
      <c r="HC100" s="113">
        <f>SUMIF(purchases!HC101,$HE$4,purchases!GW101)</f>
        <v>0</v>
      </c>
      <c r="HD100" s="113"/>
      <c r="HE100" s="113"/>
      <c r="HF100" s="113"/>
      <c r="HG100" s="113"/>
      <c r="HH100" s="113"/>
      <c r="HI100" s="113"/>
      <c r="HJ100" s="113"/>
      <c r="HK100" s="104"/>
      <c r="HL100" s="104"/>
      <c r="HM100" s="104"/>
      <c r="HN100" s="104">
        <f>SUMIF(purchases!HC101,$HE$4,purchases!HN101)</f>
        <v>0</v>
      </c>
      <c r="HO100" s="104"/>
      <c r="HP100" s="104"/>
      <c r="HR100" s="117"/>
      <c r="HS100" s="117"/>
      <c r="HT100" s="117"/>
      <c r="HU100" s="114"/>
      <c r="HV100" s="114"/>
      <c r="HW100" s="114"/>
      <c r="HX100" s="114"/>
      <c r="HY100" s="114"/>
      <c r="HZ100" s="114"/>
      <c r="IA100" s="114"/>
      <c r="IB100" s="114">
        <f>SUMIF(purchases!IB101,$ID$4,purchases!HV101)</f>
        <v>0</v>
      </c>
      <c r="IC100" s="114"/>
      <c r="ID100" s="114"/>
      <c r="IE100" s="114"/>
      <c r="IF100" s="114"/>
      <c r="IG100" s="114"/>
      <c r="IH100" s="114"/>
      <c r="II100" s="114"/>
      <c r="IJ100" s="109"/>
      <c r="IK100" s="109"/>
      <c r="IL100" s="109"/>
      <c r="IM100" s="109">
        <f>SUMIF(purchases!IB101,$ID$4,purchases!IM101)</f>
        <v>0</v>
      </c>
      <c r="IN100" s="109"/>
      <c r="IO100" s="109"/>
      <c r="IQ100" s="115"/>
      <c r="IR100" s="115"/>
      <c r="IS100" s="115"/>
      <c r="IT100" s="111"/>
      <c r="IU100" s="111"/>
      <c r="IV100" s="111"/>
      <c r="IW100" s="111"/>
      <c r="IX100" s="111"/>
      <c r="IY100" s="111"/>
      <c r="IZ100" s="111"/>
      <c r="JA100" s="111">
        <f>SUMIF(purchases!JA101,$JC$4,purchases!IU101)</f>
        <v>0</v>
      </c>
      <c r="JB100" s="111"/>
      <c r="JC100" s="111"/>
      <c r="JD100" s="111"/>
      <c r="JE100" s="111"/>
      <c r="JF100" s="111"/>
      <c r="JG100" s="111"/>
      <c r="JH100" s="111"/>
      <c r="JI100" s="110"/>
      <c r="JJ100" s="110"/>
      <c r="JK100" s="110"/>
      <c r="JL100" s="110">
        <f>SUMIF(purchases!JA101,$JC$4,purchases!JL101)</f>
        <v>0</v>
      </c>
      <c r="JM100" s="110"/>
      <c r="JN100" s="110"/>
      <c r="JP100" s="102"/>
      <c r="JQ100" s="102"/>
      <c r="JR100" s="102"/>
      <c r="JS100" s="103"/>
      <c r="JT100" s="103"/>
      <c r="JU100" s="103"/>
      <c r="JV100" s="103"/>
      <c r="JW100" s="103"/>
      <c r="JX100" s="103"/>
      <c r="JY100" s="103"/>
      <c r="JZ100" s="103">
        <f>SUMIF(purchases!JZ101,$KB$4,purchases!JT101)</f>
        <v>0</v>
      </c>
      <c r="KA100" s="103"/>
      <c r="KB100" s="103"/>
      <c r="KC100" s="103"/>
      <c r="KD100" s="103"/>
      <c r="KE100" s="103"/>
      <c r="KF100" s="103"/>
      <c r="KG100" s="103"/>
      <c r="KH100" s="104"/>
      <c r="KI100" s="104"/>
      <c r="KJ100" s="104"/>
      <c r="KK100" s="104">
        <f>SUMIF(purchases!JZ101,$KB$4,purchases!KK101)</f>
        <v>0</v>
      </c>
      <c r="KL100" s="104"/>
      <c r="KM100" s="104"/>
    </row>
    <row r="101" spans="1:299" s="2" customFormat="1" x14ac:dyDescent="0.2"/>
    <row r="102" spans="1:299" s="2" customFormat="1" x14ac:dyDescent="0.2"/>
    <row r="103" spans="1:299" s="2" customFormat="1" x14ac:dyDescent="0.2"/>
    <row r="104" spans="1:299" s="2" customFormat="1" x14ac:dyDescent="0.2"/>
    <row r="105" spans="1:299" s="2" customFormat="1" x14ac:dyDescent="0.2"/>
    <row r="106" spans="1:299" s="2" customFormat="1" x14ac:dyDescent="0.2"/>
    <row r="107" spans="1:299" s="2" customFormat="1" x14ac:dyDescent="0.2"/>
    <row r="108" spans="1:299" s="2" customFormat="1" x14ac:dyDescent="0.2"/>
    <row r="109" spans="1:299" s="2" customFormat="1" x14ac:dyDescent="0.2"/>
    <row r="110" spans="1:299" s="2" customFormat="1" x14ac:dyDescent="0.2"/>
  </sheetData>
  <mergeCells count="8460">
    <mergeCell ref="Z2:AA2"/>
    <mergeCell ref="AB2:AC2"/>
    <mergeCell ref="AD2:AE2"/>
    <mergeCell ref="AF2:AG2"/>
    <mergeCell ref="AH2:AI2"/>
    <mergeCell ref="AJ2:AK2"/>
    <mergeCell ref="M2:N2"/>
    <mergeCell ref="O2:P2"/>
    <mergeCell ref="Q2:R2"/>
    <mergeCell ref="S2:T2"/>
    <mergeCell ref="U2:V2"/>
    <mergeCell ref="W2:X2"/>
    <mergeCell ref="A2:B2"/>
    <mergeCell ref="C2:D2"/>
    <mergeCell ref="E2:F2"/>
    <mergeCell ref="G2:H2"/>
    <mergeCell ref="I2:J2"/>
    <mergeCell ref="K2:L2"/>
    <mergeCell ref="BK2:BL2"/>
    <mergeCell ref="BM2:BN2"/>
    <mergeCell ref="BO2:BP2"/>
    <mergeCell ref="BQ2:BR2"/>
    <mergeCell ref="BS2:BT2"/>
    <mergeCell ref="BU2:BV2"/>
    <mergeCell ref="AY2:AZ2"/>
    <mergeCell ref="BA2:BB2"/>
    <mergeCell ref="BC2:BD2"/>
    <mergeCell ref="BE2:BF2"/>
    <mergeCell ref="BG2:BH2"/>
    <mergeCell ref="BI2:BJ2"/>
    <mergeCell ref="AL2:AM2"/>
    <mergeCell ref="AN2:AO2"/>
    <mergeCell ref="AP2:AQ2"/>
    <mergeCell ref="AR2:AS2"/>
    <mergeCell ref="AT2:AU2"/>
    <mergeCell ref="AV2:AW2"/>
    <mergeCell ref="CW2:CX2"/>
    <mergeCell ref="CY2:CZ2"/>
    <mergeCell ref="DA2:DB2"/>
    <mergeCell ref="DC2:DD2"/>
    <mergeCell ref="DE2:DF2"/>
    <mergeCell ref="DG2:DH2"/>
    <mergeCell ref="CJ2:CK2"/>
    <mergeCell ref="CL2:CM2"/>
    <mergeCell ref="CN2:CO2"/>
    <mergeCell ref="CP2:CQ2"/>
    <mergeCell ref="CR2:CS2"/>
    <mergeCell ref="CT2:CU2"/>
    <mergeCell ref="BX2:BY2"/>
    <mergeCell ref="BZ2:CA2"/>
    <mergeCell ref="CB2:CC2"/>
    <mergeCell ref="CD2:CE2"/>
    <mergeCell ref="CF2:CG2"/>
    <mergeCell ref="CH2:CI2"/>
    <mergeCell ref="EH2:EI2"/>
    <mergeCell ref="EJ2:EK2"/>
    <mergeCell ref="EL2:EM2"/>
    <mergeCell ref="EN2:EO2"/>
    <mergeCell ref="EP2:EQ2"/>
    <mergeCell ref="ER2:ES2"/>
    <mergeCell ref="DV2:DW2"/>
    <mergeCell ref="DX2:DY2"/>
    <mergeCell ref="DZ2:EA2"/>
    <mergeCell ref="EB2:EC2"/>
    <mergeCell ref="ED2:EE2"/>
    <mergeCell ref="EF2:EG2"/>
    <mergeCell ref="DI2:DJ2"/>
    <mergeCell ref="DK2:DL2"/>
    <mergeCell ref="DM2:DN2"/>
    <mergeCell ref="DO2:DP2"/>
    <mergeCell ref="DQ2:DR2"/>
    <mergeCell ref="DS2:DT2"/>
    <mergeCell ref="FT2:FU2"/>
    <mergeCell ref="FV2:FW2"/>
    <mergeCell ref="FX2:FY2"/>
    <mergeCell ref="FZ2:GA2"/>
    <mergeCell ref="GB2:GC2"/>
    <mergeCell ref="GD2:GE2"/>
    <mergeCell ref="FG2:FH2"/>
    <mergeCell ref="FI2:FJ2"/>
    <mergeCell ref="FK2:FL2"/>
    <mergeCell ref="FM2:FN2"/>
    <mergeCell ref="FO2:FP2"/>
    <mergeCell ref="FQ2:FR2"/>
    <mergeCell ref="EU2:EV2"/>
    <mergeCell ref="EW2:EX2"/>
    <mergeCell ref="EY2:EZ2"/>
    <mergeCell ref="FA2:FB2"/>
    <mergeCell ref="FC2:FD2"/>
    <mergeCell ref="FE2:FF2"/>
    <mergeCell ref="HE2:HF2"/>
    <mergeCell ref="HG2:HH2"/>
    <mergeCell ref="HI2:HJ2"/>
    <mergeCell ref="HK2:HL2"/>
    <mergeCell ref="HM2:HN2"/>
    <mergeCell ref="HO2:HP2"/>
    <mergeCell ref="GS2:GT2"/>
    <mergeCell ref="GU2:GV2"/>
    <mergeCell ref="GW2:GX2"/>
    <mergeCell ref="GY2:GZ2"/>
    <mergeCell ref="HA2:HB2"/>
    <mergeCell ref="HC2:HD2"/>
    <mergeCell ref="GF2:GG2"/>
    <mergeCell ref="GH2:GI2"/>
    <mergeCell ref="GJ2:GK2"/>
    <mergeCell ref="GL2:GM2"/>
    <mergeCell ref="GN2:GO2"/>
    <mergeCell ref="GP2:GQ2"/>
    <mergeCell ref="IQ2:IR2"/>
    <mergeCell ref="IS2:IT2"/>
    <mergeCell ref="IU2:IV2"/>
    <mergeCell ref="IW2:IX2"/>
    <mergeCell ref="IY2:IZ2"/>
    <mergeCell ref="JA2:JB2"/>
    <mergeCell ref="ID2:IE2"/>
    <mergeCell ref="IF2:IG2"/>
    <mergeCell ref="IH2:II2"/>
    <mergeCell ref="IJ2:IK2"/>
    <mergeCell ref="IL2:IM2"/>
    <mergeCell ref="IN2:IO2"/>
    <mergeCell ref="HR2:HS2"/>
    <mergeCell ref="HT2:HU2"/>
    <mergeCell ref="HV2:HW2"/>
    <mergeCell ref="HX2:HY2"/>
    <mergeCell ref="HZ2:IA2"/>
    <mergeCell ref="IB2:IC2"/>
    <mergeCell ref="KB2:KC2"/>
    <mergeCell ref="KD2:KE2"/>
    <mergeCell ref="KF2:KG2"/>
    <mergeCell ref="KH2:KI2"/>
    <mergeCell ref="KJ2:KK2"/>
    <mergeCell ref="KL2:KM2"/>
    <mergeCell ref="JP2:JQ2"/>
    <mergeCell ref="JR2:JS2"/>
    <mergeCell ref="JT2:JU2"/>
    <mergeCell ref="JV2:JW2"/>
    <mergeCell ref="JX2:JY2"/>
    <mergeCell ref="JZ2:KA2"/>
    <mergeCell ref="JC2:JD2"/>
    <mergeCell ref="JE2:JF2"/>
    <mergeCell ref="JG2:JH2"/>
    <mergeCell ref="JI2:JJ2"/>
    <mergeCell ref="JK2:JL2"/>
    <mergeCell ref="JM2:JN2"/>
    <mergeCell ref="Z3:AA3"/>
    <mergeCell ref="AB3:AC3"/>
    <mergeCell ref="AD3:AE3"/>
    <mergeCell ref="AF3:AG3"/>
    <mergeCell ref="AH3:AI3"/>
    <mergeCell ref="AJ3:AK3"/>
    <mergeCell ref="M3:N3"/>
    <mergeCell ref="O3:P3"/>
    <mergeCell ref="Q3:R3"/>
    <mergeCell ref="S3:T3"/>
    <mergeCell ref="U3:V3"/>
    <mergeCell ref="W3:X3"/>
    <mergeCell ref="A3:B3"/>
    <mergeCell ref="C3:D3"/>
    <mergeCell ref="E3:F3"/>
    <mergeCell ref="G3:H3"/>
    <mergeCell ref="I3:J3"/>
    <mergeCell ref="K3:L3"/>
    <mergeCell ref="BK3:BL3"/>
    <mergeCell ref="BM3:BN3"/>
    <mergeCell ref="BO3:BP3"/>
    <mergeCell ref="BQ3:BR3"/>
    <mergeCell ref="BS3:BT3"/>
    <mergeCell ref="BU3:BV3"/>
    <mergeCell ref="AY3:AZ3"/>
    <mergeCell ref="BA3:BB3"/>
    <mergeCell ref="BC3:BD3"/>
    <mergeCell ref="BE3:BF3"/>
    <mergeCell ref="BG3:BH3"/>
    <mergeCell ref="BI3:BJ3"/>
    <mergeCell ref="AL3:AM3"/>
    <mergeCell ref="AN3:AO3"/>
    <mergeCell ref="AP3:AQ3"/>
    <mergeCell ref="AR3:AS3"/>
    <mergeCell ref="AT3:AU3"/>
    <mergeCell ref="AV3:AW3"/>
    <mergeCell ref="CW3:CX3"/>
    <mergeCell ref="CY3:CZ3"/>
    <mergeCell ref="DA3:DB3"/>
    <mergeCell ref="DC3:DD3"/>
    <mergeCell ref="DE3:DF3"/>
    <mergeCell ref="DG3:DH3"/>
    <mergeCell ref="CJ3:CK3"/>
    <mergeCell ref="CL3:CM3"/>
    <mergeCell ref="CN3:CO3"/>
    <mergeCell ref="CP3:CQ3"/>
    <mergeCell ref="CR3:CS3"/>
    <mergeCell ref="CT3:CU3"/>
    <mergeCell ref="BX3:BY3"/>
    <mergeCell ref="BZ3:CA3"/>
    <mergeCell ref="CB3:CC3"/>
    <mergeCell ref="CD3:CE3"/>
    <mergeCell ref="CF3:CG3"/>
    <mergeCell ref="CH3:CI3"/>
    <mergeCell ref="EH3:EI3"/>
    <mergeCell ref="EJ3:EK3"/>
    <mergeCell ref="EL3:EM3"/>
    <mergeCell ref="EN3:EO3"/>
    <mergeCell ref="EP3:EQ3"/>
    <mergeCell ref="ER3:ES3"/>
    <mergeCell ref="DV3:DW3"/>
    <mergeCell ref="DX3:DY3"/>
    <mergeCell ref="DZ3:EA3"/>
    <mergeCell ref="EB3:EC3"/>
    <mergeCell ref="ED3:EE3"/>
    <mergeCell ref="EF3:EG3"/>
    <mergeCell ref="DI3:DJ3"/>
    <mergeCell ref="DK3:DL3"/>
    <mergeCell ref="DM3:DN3"/>
    <mergeCell ref="DO3:DP3"/>
    <mergeCell ref="DQ3:DR3"/>
    <mergeCell ref="DS3:DT3"/>
    <mergeCell ref="FT3:FU3"/>
    <mergeCell ref="FV3:FW3"/>
    <mergeCell ref="FX3:FY3"/>
    <mergeCell ref="FZ3:GA3"/>
    <mergeCell ref="GB3:GC3"/>
    <mergeCell ref="GD3:GE3"/>
    <mergeCell ref="FG3:FH3"/>
    <mergeCell ref="FI3:FJ3"/>
    <mergeCell ref="FK3:FL3"/>
    <mergeCell ref="FM3:FN3"/>
    <mergeCell ref="FO3:FP3"/>
    <mergeCell ref="FQ3:FR3"/>
    <mergeCell ref="EU3:EV3"/>
    <mergeCell ref="EW3:EX3"/>
    <mergeCell ref="EY3:EZ3"/>
    <mergeCell ref="FA3:FB3"/>
    <mergeCell ref="FC3:FD3"/>
    <mergeCell ref="FE3:FF3"/>
    <mergeCell ref="HE3:HF3"/>
    <mergeCell ref="HG3:HH3"/>
    <mergeCell ref="HI3:HJ3"/>
    <mergeCell ref="HK3:HL3"/>
    <mergeCell ref="HM3:HN3"/>
    <mergeCell ref="HO3:HP3"/>
    <mergeCell ref="GS3:GT3"/>
    <mergeCell ref="GU3:GV3"/>
    <mergeCell ref="GW3:GX3"/>
    <mergeCell ref="GY3:GZ3"/>
    <mergeCell ref="HA3:HB3"/>
    <mergeCell ref="HC3:HD3"/>
    <mergeCell ref="GF3:GG3"/>
    <mergeCell ref="GH3:GI3"/>
    <mergeCell ref="GJ3:GK3"/>
    <mergeCell ref="GL3:GM3"/>
    <mergeCell ref="GN3:GO3"/>
    <mergeCell ref="GP3:GQ3"/>
    <mergeCell ref="IQ3:IR3"/>
    <mergeCell ref="IS3:IT3"/>
    <mergeCell ref="IU3:IV3"/>
    <mergeCell ref="IW3:IX3"/>
    <mergeCell ref="IY3:IZ3"/>
    <mergeCell ref="JA3:JB3"/>
    <mergeCell ref="ID3:IE3"/>
    <mergeCell ref="IF3:IG3"/>
    <mergeCell ref="IH3:II3"/>
    <mergeCell ref="IJ3:IK3"/>
    <mergeCell ref="IL3:IM3"/>
    <mergeCell ref="IN3:IO3"/>
    <mergeCell ref="HR3:HS3"/>
    <mergeCell ref="HT3:HU3"/>
    <mergeCell ref="HV3:HW3"/>
    <mergeCell ref="HX3:HY3"/>
    <mergeCell ref="HZ3:IA3"/>
    <mergeCell ref="IB3:IC3"/>
    <mergeCell ref="KB3:KC3"/>
    <mergeCell ref="KD3:KE3"/>
    <mergeCell ref="KF3:KG3"/>
    <mergeCell ref="KH3:KI3"/>
    <mergeCell ref="KJ3:KK3"/>
    <mergeCell ref="KL3:KM3"/>
    <mergeCell ref="JP3:JQ3"/>
    <mergeCell ref="JR3:JS3"/>
    <mergeCell ref="JT3:JU3"/>
    <mergeCell ref="JV3:JW3"/>
    <mergeCell ref="JX3:JY3"/>
    <mergeCell ref="JZ3:KA3"/>
    <mergeCell ref="JC3:JD3"/>
    <mergeCell ref="JE3:JF3"/>
    <mergeCell ref="JG3:JH3"/>
    <mergeCell ref="JI3:JJ3"/>
    <mergeCell ref="JK3:JL3"/>
    <mergeCell ref="JM3:JN3"/>
    <mergeCell ref="AF4:AI4"/>
    <mergeCell ref="AJ4:AK4"/>
    <mergeCell ref="AL4:AM4"/>
    <mergeCell ref="AN4:AQ4"/>
    <mergeCell ref="AR4:AT4"/>
    <mergeCell ref="AU4:AW4"/>
    <mergeCell ref="O4:R4"/>
    <mergeCell ref="S4:U4"/>
    <mergeCell ref="V4:X4"/>
    <mergeCell ref="Z4:AA4"/>
    <mergeCell ref="AB4:AC4"/>
    <mergeCell ref="AD4:AE4"/>
    <mergeCell ref="A4:B4"/>
    <mergeCell ref="C4:D4"/>
    <mergeCell ref="E4:F4"/>
    <mergeCell ref="G4:J4"/>
    <mergeCell ref="K4:L4"/>
    <mergeCell ref="M4:N4"/>
    <mergeCell ref="CD4:CG4"/>
    <mergeCell ref="CH4:CI4"/>
    <mergeCell ref="CJ4:CK4"/>
    <mergeCell ref="CL4:CO4"/>
    <mergeCell ref="CP4:CR4"/>
    <mergeCell ref="CS4:CU4"/>
    <mergeCell ref="BM4:BP4"/>
    <mergeCell ref="BQ4:BS4"/>
    <mergeCell ref="BT4:BV4"/>
    <mergeCell ref="BX4:BY4"/>
    <mergeCell ref="BZ4:CA4"/>
    <mergeCell ref="CB4:CC4"/>
    <mergeCell ref="AY4:AZ4"/>
    <mergeCell ref="BA4:BB4"/>
    <mergeCell ref="BC4:BD4"/>
    <mergeCell ref="BE4:BH4"/>
    <mergeCell ref="BI4:BJ4"/>
    <mergeCell ref="BK4:BL4"/>
    <mergeCell ref="EB4:EE4"/>
    <mergeCell ref="EF4:EG4"/>
    <mergeCell ref="EH4:EI4"/>
    <mergeCell ref="EJ4:EM4"/>
    <mergeCell ref="EN4:EP4"/>
    <mergeCell ref="EQ4:ES4"/>
    <mergeCell ref="DK4:DN4"/>
    <mergeCell ref="DO4:DQ4"/>
    <mergeCell ref="DR4:DT4"/>
    <mergeCell ref="DV4:DW4"/>
    <mergeCell ref="DX4:DY4"/>
    <mergeCell ref="DZ4:EA4"/>
    <mergeCell ref="CW4:CX4"/>
    <mergeCell ref="CY4:CZ4"/>
    <mergeCell ref="DA4:DB4"/>
    <mergeCell ref="DC4:DF4"/>
    <mergeCell ref="DG4:DH4"/>
    <mergeCell ref="DI4:DJ4"/>
    <mergeCell ref="FZ4:GC4"/>
    <mergeCell ref="GD4:GE4"/>
    <mergeCell ref="GF4:GG4"/>
    <mergeCell ref="GH4:GK4"/>
    <mergeCell ref="GL4:GN4"/>
    <mergeCell ref="GO4:GQ4"/>
    <mergeCell ref="FI4:FL4"/>
    <mergeCell ref="FM4:FO4"/>
    <mergeCell ref="FP4:FR4"/>
    <mergeCell ref="FT4:FU4"/>
    <mergeCell ref="FV4:FW4"/>
    <mergeCell ref="FX4:FY4"/>
    <mergeCell ref="EU4:EV4"/>
    <mergeCell ref="EW4:EX4"/>
    <mergeCell ref="EY4:EZ4"/>
    <mergeCell ref="FA4:FD4"/>
    <mergeCell ref="FE4:FF4"/>
    <mergeCell ref="FG4:FH4"/>
    <mergeCell ref="HX4:IA4"/>
    <mergeCell ref="IB4:IC4"/>
    <mergeCell ref="ID4:IE4"/>
    <mergeCell ref="IF4:II4"/>
    <mergeCell ref="IJ4:IL4"/>
    <mergeCell ref="IM4:IO4"/>
    <mergeCell ref="HG4:HJ4"/>
    <mergeCell ref="HK4:HM4"/>
    <mergeCell ref="HN4:HP4"/>
    <mergeCell ref="HR4:HS4"/>
    <mergeCell ref="HT4:HU4"/>
    <mergeCell ref="HV4:HW4"/>
    <mergeCell ref="GS4:GT4"/>
    <mergeCell ref="GU4:GV4"/>
    <mergeCell ref="GW4:GX4"/>
    <mergeCell ref="GY4:HB4"/>
    <mergeCell ref="HC4:HD4"/>
    <mergeCell ref="HE4:HF4"/>
    <mergeCell ref="JV4:JY4"/>
    <mergeCell ref="JZ4:KA4"/>
    <mergeCell ref="KB4:KC4"/>
    <mergeCell ref="KD4:KG4"/>
    <mergeCell ref="KH4:KJ4"/>
    <mergeCell ref="KK4:KM4"/>
    <mergeCell ref="JE4:JH4"/>
    <mergeCell ref="JI4:JK4"/>
    <mergeCell ref="JL4:JN4"/>
    <mergeCell ref="JP4:JQ4"/>
    <mergeCell ref="JR4:JS4"/>
    <mergeCell ref="JT4:JU4"/>
    <mergeCell ref="IQ4:IR4"/>
    <mergeCell ref="IS4:IT4"/>
    <mergeCell ref="IU4:IV4"/>
    <mergeCell ref="IW4:IZ4"/>
    <mergeCell ref="JA4:JB4"/>
    <mergeCell ref="JC4:JD4"/>
    <mergeCell ref="AR5:AT5"/>
    <mergeCell ref="AU5:AW5"/>
    <mergeCell ref="AY5:BA5"/>
    <mergeCell ref="BB5:BH5"/>
    <mergeCell ref="BI5:BJ5"/>
    <mergeCell ref="BK5:BM5"/>
    <mergeCell ref="V5:X5"/>
    <mergeCell ref="Z5:AB5"/>
    <mergeCell ref="AC5:AI5"/>
    <mergeCell ref="AJ5:AK5"/>
    <mergeCell ref="AL5:AN5"/>
    <mergeCell ref="AO5:AQ5"/>
    <mergeCell ref="A5:C5"/>
    <mergeCell ref="D5:J5"/>
    <mergeCell ref="K5:L5"/>
    <mergeCell ref="M5:O5"/>
    <mergeCell ref="P5:R5"/>
    <mergeCell ref="S5:U5"/>
    <mergeCell ref="DG5:DH5"/>
    <mergeCell ref="DI5:DK5"/>
    <mergeCell ref="DL5:DN5"/>
    <mergeCell ref="DO5:DQ5"/>
    <mergeCell ref="DR5:DT5"/>
    <mergeCell ref="DV5:DX5"/>
    <mergeCell ref="CJ5:CL5"/>
    <mergeCell ref="CM5:CO5"/>
    <mergeCell ref="CP5:CR5"/>
    <mergeCell ref="CS5:CU5"/>
    <mergeCell ref="CW5:CY5"/>
    <mergeCell ref="CZ5:DF5"/>
    <mergeCell ref="BN5:BP5"/>
    <mergeCell ref="BQ5:BS5"/>
    <mergeCell ref="BT5:BV5"/>
    <mergeCell ref="BX5:BZ5"/>
    <mergeCell ref="CA5:CG5"/>
    <mergeCell ref="CH5:CI5"/>
    <mergeCell ref="GS5:GU5"/>
    <mergeCell ref="GV5:HB5"/>
    <mergeCell ref="HC5:HD5"/>
    <mergeCell ref="HE5:HG5"/>
    <mergeCell ref="FP5:FR5"/>
    <mergeCell ref="FT5:FV5"/>
    <mergeCell ref="FW5:GC5"/>
    <mergeCell ref="GD5:GE5"/>
    <mergeCell ref="GF5:GH5"/>
    <mergeCell ref="GI5:GK5"/>
    <mergeCell ref="EU5:EW5"/>
    <mergeCell ref="EX5:FD5"/>
    <mergeCell ref="FE5:FF5"/>
    <mergeCell ref="FG5:FI5"/>
    <mergeCell ref="FJ5:FL5"/>
    <mergeCell ref="FM5:FO5"/>
    <mergeCell ref="DY5:EE5"/>
    <mergeCell ref="EF5:EG5"/>
    <mergeCell ref="EH5:EJ5"/>
    <mergeCell ref="EK5:EM5"/>
    <mergeCell ref="EN5:EP5"/>
    <mergeCell ref="EQ5:ES5"/>
    <mergeCell ref="A6:C6"/>
    <mergeCell ref="D6:J6"/>
    <mergeCell ref="K6:L6"/>
    <mergeCell ref="M6:O6"/>
    <mergeCell ref="P6:R6"/>
    <mergeCell ref="S6:U6"/>
    <mergeCell ref="JS5:JY5"/>
    <mergeCell ref="JZ5:KA5"/>
    <mergeCell ref="KB5:KD5"/>
    <mergeCell ref="KE5:KG5"/>
    <mergeCell ref="KH5:KJ5"/>
    <mergeCell ref="KK5:KM5"/>
    <mergeCell ref="JA5:JB5"/>
    <mergeCell ref="JC5:JE5"/>
    <mergeCell ref="JF5:JH5"/>
    <mergeCell ref="JI5:JK5"/>
    <mergeCell ref="JL5:JN5"/>
    <mergeCell ref="JP5:JR5"/>
    <mergeCell ref="ID5:IF5"/>
    <mergeCell ref="IG5:II5"/>
    <mergeCell ref="IJ5:IL5"/>
    <mergeCell ref="IM5:IO5"/>
    <mergeCell ref="IQ5:IS5"/>
    <mergeCell ref="IT5:IZ5"/>
    <mergeCell ref="HH5:HJ5"/>
    <mergeCell ref="HK5:HM5"/>
    <mergeCell ref="HN5:HP5"/>
    <mergeCell ref="HR5:HT5"/>
    <mergeCell ref="HU5:IA5"/>
    <mergeCell ref="IB5:IC5"/>
    <mergeCell ref="GL5:GN5"/>
    <mergeCell ref="GO5:GQ5"/>
    <mergeCell ref="BN6:BP6"/>
    <mergeCell ref="BQ6:BS6"/>
    <mergeCell ref="BT6:BV6"/>
    <mergeCell ref="BX6:BZ6"/>
    <mergeCell ref="CA6:CG6"/>
    <mergeCell ref="CH6:CI6"/>
    <mergeCell ref="AR6:AT6"/>
    <mergeCell ref="AU6:AW6"/>
    <mergeCell ref="AY6:BA6"/>
    <mergeCell ref="BB6:BH6"/>
    <mergeCell ref="BI6:BJ6"/>
    <mergeCell ref="BK6:BM6"/>
    <mergeCell ref="V6:X6"/>
    <mergeCell ref="Z6:AB6"/>
    <mergeCell ref="AC6:AI6"/>
    <mergeCell ref="AJ6:AK6"/>
    <mergeCell ref="AL6:AN6"/>
    <mergeCell ref="AO6:AQ6"/>
    <mergeCell ref="FG6:FI6"/>
    <mergeCell ref="FJ6:FL6"/>
    <mergeCell ref="FM6:FO6"/>
    <mergeCell ref="DY6:EE6"/>
    <mergeCell ref="EF6:EG6"/>
    <mergeCell ref="EH6:EJ6"/>
    <mergeCell ref="EK6:EM6"/>
    <mergeCell ref="EN6:EP6"/>
    <mergeCell ref="EQ6:ES6"/>
    <mergeCell ref="DG6:DH6"/>
    <mergeCell ref="DI6:DK6"/>
    <mergeCell ref="DL6:DN6"/>
    <mergeCell ref="DO6:DQ6"/>
    <mergeCell ref="DR6:DT6"/>
    <mergeCell ref="DV6:DX6"/>
    <mergeCell ref="CJ6:CL6"/>
    <mergeCell ref="CM6:CO6"/>
    <mergeCell ref="CP6:CR6"/>
    <mergeCell ref="CS6:CU6"/>
    <mergeCell ref="CW6:CY6"/>
    <mergeCell ref="CZ6:DF6"/>
    <mergeCell ref="KK6:KM6"/>
    <mergeCell ref="JA6:JB6"/>
    <mergeCell ref="JC6:JE6"/>
    <mergeCell ref="JF6:JH6"/>
    <mergeCell ref="JI6:JK6"/>
    <mergeCell ref="JL6:JN6"/>
    <mergeCell ref="JP6:JR6"/>
    <mergeCell ref="ID6:IF6"/>
    <mergeCell ref="IG6:II6"/>
    <mergeCell ref="IJ6:IL6"/>
    <mergeCell ref="IM6:IO6"/>
    <mergeCell ref="IQ6:IS6"/>
    <mergeCell ref="IT6:IZ6"/>
    <mergeCell ref="HH6:HJ6"/>
    <mergeCell ref="HK6:HM6"/>
    <mergeCell ref="HN6:HP6"/>
    <mergeCell ref="HR6:HT6"/>
    <mergeCell ref="HU6:IA6"/>
    <mergeCell ref="IB6:IC6"/>
    <mergeCell ref="V7:X7"/>
    <mergeCell ref="Z7:AB7"/>
    <mergeCell ref="AC7:AI7"/>
    <mergeCell ref="AJ7:AK7"/>
    <mergeCell ref="AL7:AN7"/>
    <mergeCell ref="AO7:AQ7"/>
    <mergeCell ref="A7:C7"/>
    <mergeCell ref="D7:J7"/>
    <mergeCell ref="K7:L7"/>
    <mergeCell ref="M7:O7"/>
    <mergeCell ref="P7:R7"/>
    <mergeCell ref="S7:U7"/>
    <mergeCell ref="JS6:JY6"/>
    <mergeCell ref="JZ6:KA6"/>
    <mergeCell ref="KB6:KD6"/>
    <mergeCell ref="KE6:KG6"/>
    <mergeCell ref="KH6:KJ6"/>
    <mergeCell ref="GL6:GN6"/>
    <mergeCell ref="GO6:GQ6"/>
    <mergeCell ref="GS6:GU6"/>
    <mergeCell ref="GV6:HB6"/>
    <mergeCell ref="HC6:HD6"/>
    <mergeCell ref="HE6:HG6"/>
    <mergeCell ref="FP6:FR6"/>
    <mergeCell ref="FT6:FV6"/>
    <mergeCell ref="FW6:GC6"/>
    <mergeCell ref="GD6:GE6"/>
    <mergeCell ref="GF6:GH6"/>
    <mergeCell ref="GI6:GK6"/>
    <mergeCell ref="EU6:EW6"/>
    <mergeCell ref="EX6:FD6"/>
    <mergeCell ref="FE6:FF6"/>
    <mergeCell ref="CJ7:CL7"/>
    <mergeCell ref="CM7:CO7"/>
    <mergeCell ref="CP7:CR7"/>
    <mergeCell ref="CS7:CU7"/>
    <mergeCell ref="CW7:CY7"/>
    <mergeCell ref="CZ7:DF7"/>
    <mergeCell ref="BN7:BP7"/>
    <mergeCell ref="BQ7:BS7"/>
    <mergeCell ref="BT7:BV7"/>
    <mergeCell ref="BX7:BZ7"/>
    <mergeCell ref="CA7:CG7"/>
    <mergeCell ref="CH7:CI7"/>
    <mergeCell ref="AR7:AT7"/>
    <mergeCell ref="AU7:AW7"/>
    <mergeCell ref="AY7:BA7"/>
    <mergeCell ref="BB7:BH7"/>
    <mergeCell ref="BI7:BJ7"/>
    <mergeCell ref="BK7:BM7"/>
    <mergeCell ref="EU7:EW7"/>
    <mergeCell ref="EX7:FD7"/>
    <mergeCell ref="FE7:FF7"/>
    <mergeCell ref="FG7:FI7"/>
    <mergeCell ref="FJ7:FL7"/>
    <mergeCell ref="FM7:FO7"/>
    <mergeCell ref="DY7:EE7"/>
    <mergeCell ref="EF7:EG7"/>
    <mergeCell ref="EH7:EJ7"/>
    <mergeCell ref="EK7:EM7"/>
    <mergeCell ref="EN7:EP7"/>
    <mergeCell ref="EQ7:ES7"/>
    <mergeCell ref="DG7:DH7"/>
    <mergeCell ref="DI7:DK7"/>
    <mergeCell ref="DL7:DN7"/>
    <mergeCell ref="DO7:DQ7"/>
    <mergeCell ref="DR7:DT7"/>
    <mergeCell ref="DV7:DX7"/>
    <mergeCell ref="HH7:HJ7"/>
    <mergeCell ref="HK7:HM7"/>
    <mergeCell ref="HN7:HP7"/>
    <mergeCell ref="HR7:HT7"/>
    <mergeCell ref="HU7:IA7"/>
    <mergeCell ref="IB7:IC7"/>
    <mergeCell ref="GL7:GN7"/>
    <mergeCell ref="GO7:GQ7"/>
    <mergeCell ref="GS7:GU7"/>
    <mergeCell ref="GV7:HB7"/>
    <mergeCell ref="HC7:HD7"/>
    <mergeCell ref="HE7:HG7"/>
    <mergeCell ref="FP7:FR7"/>
    <mergeCell ref="FT7:FV7"/>
    <mergeCell ref="FW7:GC7"/>
    <mergeCell ref="GD7:GE7"/>
    <mergeCell ref="GF7:GH7"/>
    <mergeCell ref="GI7:GK7"/>
    <mergeCell ref="JS7:JY7"/>
    <mergeCell ref="JZ7:KA7"/>
    <mergeCell ref="KB7:KD7"/>
    <mergeCell ref="KE7:KG7"/>
    <mergeCell ref="KH7:KJ7"/>
    <mergeCell ref="KK7:KM7"/>
    <mergeCell ref="JA7:JB7"/>
    <mergeCell ref="JC7:JE7"/>
    <mergeCell ref="JF7:JH7"/>
    <mergeCell ref="JI7:JK7"/>
    <mergeCell ref="JL7:JN7"/>
    <mergeCell ref="JP7:JR7"/>
    <mergeCell ref="ID7:IF7"/>
    <mergeCell ref="IG7:II7"/>
    <mergeCell ref="IJ7:IL7"/>
    <mergeCell ref="IM7:IO7"/>
    <mergeCell ref="IQ7:IS7"/>
    <mergeCell ref="IT7:IZ7"/>
    <mergeCell ref="AR8:AT8"/>
    <mergeCell ref="AU8:AW8"/>
    <mergeCell ref="AY8:BA8"/>
    <mergeCell ref="BB8:BH8"/>
    <mergeCell ref="BI8:BJ8"/>
    <mergeCell ref="BK8:BM8"/>
    <mergeCell ref="V8:X8"/>
    <mergeCell ref="Z8:AB8"/>
    <mergeCell ref="AC8:AI8"/>
    <mergeCell ref="AJ8:AK8"/>
    <mergeCell ref="AL8:AN8"/>
    <mergeCell ref="AO8:AQ8"/>
    <mergeCell ref="A8:C8"/>
    <mergeCell ref="D8:J8"/>
    <mergeCell ref="K8:L8"/>
    <mergeCell ref="M8:O8"/>
    <mergeCell ref="P8:R8"/>
    <mergeCell ref="S8:U8"/>
    <mergeCell ref="DG8:DH8"/>
    <mergeCell ref="DI8:DK8"/>
    <mergeCell ref="DL8:DN8"/>
    <mergeCell ref="DO8:DQ8"/>
    <mergeCell ref="DR8:DT8"/>
    <mergeCell ref="DV8:DX8"/>
    <mergeCell ref="CJ8:CL8"/>
    <mergeCell ref="CM8:CO8"/>
    <mergeCell ref="CP8:CR8"/>
    <mergeCell ref="CS8:CU8"/>
    <mergeCell ref="CW8:CY8"/>
    <mergeCell ref="CZ8:DF8"/>
    <mergeCell ref="BN8:BP8"/>
    <mergeCell ref="BQ8:BS8"/>
    <mergeCell ref="BT8:BV8"/>
    <mergeCell ref="BX8:BZ8"/>
    <mergeCell ref="CA8:CG8"/>
    <mergeCell ref="CH8:CI8"/>
    <mergeCell ref="GS8:GU8"/>
    <mergeCell ref="GV8:HB8"/>
    <mergeCell ref="HC8:HD8"/>
    <mergeCell ref="HE8:HG8"/>
    <mergeCell ref="FP8:FR8"/>
    <mergeCell ref="FT8:FV8"/>
    <mergeCell ref="FW8:GC8"/>
    <mergeCell ref="GD8:GE8"/>
    <mergeCell ref="GF8:GH8"/>
    <mergeCell ref="GI8:GK8"/>
    <mergeCell ref="EU8:EW8"/>
    <mergeCell ref="EX8:FD8"/>
    <mergeCell ref="FE8:FF8"/>
    <mergeCell ref="FG8:FI8"/>
    <mergeCell ref="FJ8:FL8"/>
    <mergeCell ref="FM8:FO8"/>
    <mergeCell ref="DY8:EE8"/>
    <mergeCell ref="EF8:EG8"/>
    <mergeCell ref="EH8:EJ8"/>
    <mergeCell ref="EK8:EM8"/>
    <mergeCell ref="EN8:EP8"/>
    <mergeCell ref="EQ8:ES8"/>
    <mergeCell ref="A9:C9"/>
    <mergeCell ref="D9:J9"/>
    <mergeCell ref="K9:L9"/>
    <mergeCell ref="M9:O9"/>
    <mergeCell ref="P9:R9"/>
    <mergeCell ref="S9:U9"/>
    <mergeCell ref="JS8:JY8"/>
    <mergeCell ref="JZ8:KA8"/>
    <mergeCell ref="KB8:KD8"/>
    <mergeCell ref="KE8:KG8"/>
    <mergeCell ref="KH8:KJ8"/>
    <mergeCell ref="KK8:KM8"/>
    <mergeCell ref="JA8:JB8"/>
    <mergeCell ref="JC8:JE8"/>
    <mergeCell ref="JF8:JH8"/>
    <mergeCell ref="JI8:JK8"/>
    <mergeCell ref="JL8:JN8"/>
    <mergeCell ref="JP8:JR8"/>
    <mergeCell ref="ID8:IF8"/>
    <mergeCell ref="IG8:II8"/>
    <mergeCell ref="IJ8:IL8"/>
    <mergeCell ref="IM8:IO8"/>
    <mergeCell ref="IQ8:IS8"/>
    <mergeCell ref="IT8:IZ8"/>
    <mergeCell ref="HH8:HJ8"/>
    <mergeCell ref="HK8:HM8"/>
    <mergeCell ref="HN8:HP8"/>
    <mergeCell ref="HR8:HT8"/>
    <mergeCell ref="HU8:IA8"/>
    <mergeCell ref="IB8:IC8"/>
    <mergeCell ref="GL8:GN8"/>
    <mergeCell ref="GO8:GQ8"/>
    <mergeCell ref="BN9:BP9"/>
    <mergeCell ref="BQ9:BS9"/>
    <mergeCell ref="BT9:BV9"/>
    <mergeCell ref="BX9:BZ9"/>
    <mergeCell ref="CA9:CG9"/>
    <mergeCell ref="CH9:CI9"/>
    <mergeCell ref="AR9:AT9"/>
    <mergeCell ref="AU9:AW9"/>
    <mergeCell ref="AY9:BA9"/>
    <mergeCell ref="BB9:BH9"/>
    <mergeCell ref="BI9:BJ9"/>
    <mergeCell ref="BK9:BM9"/>
    <mergeCell ref="V9:X9"/>
    <mergeCell ref="Z9:AB9"/>
    <mergeCell ref="AC9:AI9"/>
    <mergeCell ref="AJ9:AK9"/>
    <mergeCell ref="AL9:AN9"/>
    <mergeCell ref="AO9:AQ9"/>
    <mergeCell ref="FG9:FI9"/>
    <mergeCell ref="FJ9:FL9"/>
    <mergeCell ref="FM9:FO9"/>
    <mergeCell ref="DY9:EE9"/>
    <mergeCell ref="EF9:EG9"/>
    <mergeCell ref="EH9:EJ9"/>
    <mergeCell ref="EK9:EM9"/>
    <mergeCell ref="EN9:EP9"/>
    <mergeCell ref="EQ9:ES9"/>
    <mergeCell ref="DG9:DH9"/>
    <mergeCell ref="DI9:DK9"/>
    <mergeCell ref="DL9:DN9"/>
    <mergeCell ref="DO9:DQ9"/>
    <mergeCell ref="DR9:DT9"/>
    <mergeCell ref="DV9:DX9"/>
    <mergeCell ref="CJ9:CL9"/>
    <mergeCell ref="CM9:CO9"/>
    <mergeCell ref="CP9:CR9"/>
    <mergeCell ref="CS9:CU9"/>
    <mergeCell ref="CW9:CY9"/>
    <mergeCell ref="CZ9:DF9"/>
    <mergeCell ref="KK9:KM9"/>
    <mergeCell ref="JA9:JB9"/>
    <mergeCell ref="JC9:JE9"/>
    <mergeCell ref="JF9:JH9"/>
    <mergeCell ref="JI9:JK9"/>
    <mergeCell ref="JL9:JN9"/>
    <mergeCell ref="JP9:JR9"/>
    <mergeCell ref="ID9:IF9"/>
    <mergeCell ref="IG9:II9"/>
    <mergeCell ref="IJ9:IL9"/>
    <mergeCell ref="IM9:IO9"/>
    <mergeCell ref="IQ9:IS9"/>
    <mergeCell ref="IT9:IZ9"/>
    <mergeCell ref="HH9:HJ9"/>
    <mergeCell ref="HK9:HM9"/>
    <mergeCell ref="HN9:HP9"/>
    <mergeCell ref="HR9:HT9"/>
    <mergeCell ref="HU9:IA9"/>
    <mergeCell ref="IB9:IC9"/>
    <mergeCell ref="V10:X10"/>
    <mergeCell ref="Z10:AB10"/>
    <mergeCell ref="AC10:AI10"/>
    <mergeCell ref="AJ10:AK10"/>
    <mergeCell ref="AL10:AN10"/>
    <mergeCell ref="AO10:AQ10"/>
    <mergeCell ref="A10:C10"/>
    <mergeCell ref="D10:J10"/>
    <mergeCell ref="K10:L10"/>
    <mergeCell ref="M10:O10"/>
    <mergeCell ref="P10:R10"/>
    <mergeCell ref="S10:U10"/>
    <mergeCell ref="JS9:JY9"/>
    <mergeCell ref="JZ9:KA9"/>
    <mergeCell ref="KB9:KD9"/>
    <mergeCell ref="KE9:KG9"/>
    <mergeCell ref="KH9:KJ9"/>
    <mergeCell ref="GL9:GN9"/>
    <mergeCell ref="GO9:GQ9"/>
    <mergeCell ref="GS9:GU9"/>
    <mergeCell ref="GV9:HB9"/>
    <mergeCell ref="HC9:HD9"/>
    <mergeCell ref="HE9:HG9"/>
    <mergeCell ref="FP9:FR9"/>
    <mergeCell ref="FT9:FV9"/>
    <mergeCell ref="FW9:GC9"/>
    <mergeCell ref="GD9:GE9"/>
    <mergeCell ref="GF9:GH9"/>
    <mergeCell ref="GI9:GK9"/>
    <mergeCell ref="EU9:EW9"/>
    <mergeCell ref="EX9:FD9"/>
    <mergeCell ref="FE9:FF9"/>
    <mergeCell ref="CJ10:CL10"/>
    <mergeCell ref="CM10:CO10"/>
    <mergeCell ref="CP10:CR10"/>
    <mergeCell ref="CS10:CU10"/>
    <mergeCell ref="CW10:CY10"/>
    <mergeCell ref="CZ10:DF10"/>
    <mergeCell ref="BN10:BP10"/>
    <mergeCell ref="BQ10:BS10"/>
    <mergeCell ref="BT10:BV10"/>
    <mergeCell ref="BX10:BZ10"/>
    <mergeCell ref="CA10:CG10"/>
    <mergeCell ref="CH10:CI10"/>
    <mergeCell ref="AR10:AT10"/>
    <mergeCell ref="AU10:AW10"/>
    <mergeCell ref="AY10:BA10"/>
    <mergeCell ref="BB10:BH10"/>
    <mergeCell ref="BI10:BJ10"/>
    <mergeCell ref="BK10:BM10"/>
    <mergeCell ref="EU10:EW10"/>
    <mergeCell ref="EX10:FD10"/>
    <mergeCell ref="FE10:FF10"/>
    <mergeCell ref="FG10:FI10"/>
    <mergeCell ref="FJ10:FL10"/>
    <mergeCell ref="FM10:FO10"/>
    <mergeCell ref="DY10:EE10"/>
    <mergeCell ref="EF10:EG10"/>
    <mergeCell ref="EH10:EJ10"/>
    <mergeCell ref="EK10:EM10"/>
    <mergeCell ref="EN10:EP10"/>
    <mergeCell ref="EQ10:ES10"/>
    <mergeCell ref="DG10:DH10"/>
    <mergeCell ref="DI10:DK10"/>
    <mergeCell ref="DL10:DN10"/>
    <mergeCell ref="DO10:DQ10"/>
    <mergeCell ref="DR10:DT10"/>
    <mergeCell ref="DV10:DX10"/>
    <mergeCell ref="HH10:HJ10"/>
    <mergeCell ref="HK10:HM10"/>
    <mergeCell ref="HN10:HP10"/>
    <mergeCell ref="HR10:HT10"/>
    <mergeCell ref="HU10:IA10"/>
    <mergeCell ref="IB10:IC10"/>
    <mergeCell ref="GL10:GN10"/>
    <mergeCell ref="GO10:GQ10"/>
    <mergeCell ref="GS10:GU10"/>
    <mergeCell ref="GV10:HB10"/>
    <mergeCell ref="HC10:HD10"/>
    <mergeCell ref="HE10:HG10"/>
    <mergeCell ref="FP10:FR10"/>
    <mergeCell ref="FT10:FV10"/>
    <mergeCell ref="FW10:GC10"/>
    <mergeCell ref="GD10:GE10"/>
    <mergeCell ref="GF10:GH10"/>
    <mergeCell ref="GI10:GK10"/>
    <mergeCell ref="JS10:JY10"/>
    <mergeCell ref="JZ10:KA10"/>
    <mergeCell ref="KB10:KD10"/>
    <mergeCell ref="KE10:KG10"/>
    <mergeCell ref="KH10:KJ10"/>
    <mergeCell ref="KK10:KM10"/>
    <mergeCell ref="JA10:JB10"/>
    <mergeCell ref="JC10:JE10"/>
    <mergeCell ref="JF10:JH10"/>
    <mergeCell ref="JI10:JK10"/>
    <mergeCell ref="JL10:JN10"/>
    <mergeCell ref="JP10:JR10"/>
    <mergeCell ref="ID10:IF10"/>
    <mergeCell ref="IG10:II10"/>
    <mergeCell ref="IJ10:IL10"/>
    <mergeCell ref="IM10:IO10"/>
    <mergeCell ref="IQ10:IS10"/>
    <mergeCell ref="IT10:IZ10"/>
    <mergeCell ref="AR11:AT11"/>
    <mergeCell ref="AU11:AW11"/>
    <mergeCell ref="AY11:BA11"/>
    <mergeCell ref="BB11:BH11"/>
    <mergeCell ref="BI11:BJ11"/>
    <mergeCell ref="BK11:BM11"/>
    <mergeCell ref="V11:X11"/>
    <mergeCell ref="Z11:AB11"/>
    <mergeCell ref="AC11:AI11"/>
    <mergeCell ref="AJ11:AK11"/>
    <mergeCell ref="AL11:AN11"/>
    <mergeCell ref="AO11:AQ11"/>
    <mergeCell ref="A11:C11"/>
    <mergeCell ref="D11:J11"/>
    <mergeCell ref="K11:L11"/>
    <mergeCell ref="M11:O11"/>
    <mergeCell ref="P11:R11"/>
    <mergeCell ref="S11:U11"/>
    <mergeCell ref="DG11:DH11"/>
    <mergeCell ref="DI11:DK11"/>
    <mergeCell ref="DL11:DN11"/>
    <mergeCell ref="DO11:DQ11"/>
    <mergeCell ref="DR11:DT11"/>
    <mergeCell ref="DV11:DX11"/>
    <mergeCell ref="CJ11:CL11"/>
    <mergeCell ref="CM11:CO11"/>
    <mergeCell ref="CP11:CR11"/>
    <mergeCell ref="CS11:CU11"/>
    <mergeCell ref="CW11:CY11"/>
    <mergeCell ref="CZ11:DF11"/>
    <mergeCell ref="BN11:BP11"/>
    <mergeCell ref="BQ11:BS11"/>
    <mergeCell ref="BT11:BV11"/>
    <mergeCell ref="BX11:BZ11"/>
    <mergeCell ref="CA11:CG11"/>
    <mergeCell ref="CH11:CI11"/>
    <mergeCell ref="GS11:GU11"/>
    <mergeCell ref="GV11:HB11"/>
    <mergeCell ref="HC11:HD11"/>
    <mergeCell ref="HE11:HG11"/>
    <mergeCell ref="FP11:FR11"/>
    <mergeCell ref="FT11:FV11"/>
    <mergeCell ref="FW11:GC11"/>
    <mergeCell ref="GD11:GE11"/>
    <mergeCell ref="GF11:GH11"/>
    <mergeCell ref="GI11:GK11"/>
    <mergeCell ref="EU11:EW11"/>
    <mergeCell ref="EX11:FD11"/>
    <mergeCell ref="FE11:FF11"/>
    <mergeCell ref="FG11:FI11"/>
    <mergeCell ref="FJ11:FL11"/>
    <mergeCell ref="FM11:FO11"/>
    <mergeCell ref="DY11:EE11"/>
    <mergeCell ref="EF11:EG11"/>
    <mergeCell ref="EH11:EJ11"/>
    <mergeCell ref="EK11:EM11"/>
    <mergeCell ref="EN11:EP11"/>
    <mergeCell ref="EQ11:ES11"/>
    <mergeCell ref="A12:C12"/>
    <mergeCell ref="D12:J12"/>
    <mergeCell ref="K12:L12"/>
    <mergeCell ref="M12:O12"/>
    <mergeCell ref="P12:R12"/>
    <mergeCell ref="S12:U12"/>
    <mergeCell ref="JS11:JY11"/>
    <mergeCell ref="JZ11:KA11"/>
    <mergeCell ref="KB11:KD11"/>
    <mergeCell ref="KE11:KG11"/>
    <mergeCell ref="KH11:KJ11"/>
    <mergeCell ref="KK11:KM11"/>
    <mergeCell ref="JA11:JB11"/>
    <mergeCell ref="JC11:JE11"/>
    <mergeCell ref="JF11:JH11"/>
    <mergeCell ref="JI11:JK11"/>
    <mergeCell ref="JL11:JN11"/>
    <mergeCell ref="JP11:JR11"/>
    <mergeCell ref="ID11:IF11"/>
    <mergeCell ref="IG11:II11"/>
    <mergeCell ref="IJ11:IL11"/>
    <mergeCell ref="IM11:IO11"/>
    <mergeCell ref="IQ11:IS11"/>
    <mergeCell ref="IT11:IZ11"/>
    <mergeCell ref="HH11:HJ11"/>
    <mergeCell ref="HK11:HM11"/>
    <mergeCell ref="HN11:HP11"/>
    <mergeCell ref="HR11:HT11"/>
    <mergeCell ref="HU11:IA11"/>
    <mergeCell ref="IB11:IC11"/>
    <mergeCell ref="GL11:GN11"/>
    <mergeCell ref="GO11:GQ11"/>
    <mergeCell ref="BN12:BP12"/>
    <mergeCell ref="BQ12:BS12"/>
    <mergeCell ref="BT12:BV12"/>
    <mergeCell ref="BX12:BZ12"/>
    <mergeCell ref="CA12:CG12"/>
    <mergeCell ref="CH12:CI12"/>
    <mergeCell ref="AR12:AT12"/>
    <mergeCell ref="AU12:AW12"/>
    <mergeCell ref="AY12:BA12"/>
    <mergeCell ref="BB12:BH12"/>
    <mergeCell ref="BI12:BJ12"/>
    <mergeCell ref="BK12:BM12"/>
    <mergeCell ref="V12:X12"/>
    <mergeCell ref="Z12:AB12"/>
    <mergeCell ref="AC12:AI12"/>
    <mergeCell ref="AJ12:AK12"/>
    <mergeCell ref="AL12:AN12"/>
    <mergeCell ref="AO12:AQ12"/>
    <mergeCell ref="FG12:FI12"/>
    <mergeCell ref="FJ12:FL12"/>
    <mergeCell ref="FM12:FO12"/>
    <mergeCell ref="DY12:EE12"/>
    <mergeCell ref="EF12:EG12"/>
    <mergeCell ref="EH12:EJ12"/>
    <mergeCell ref="EK12:EM12"/>
    <mergeCell ref="EN12:EP12"/>
    <mergeCell ref="EQ12:ES12"/>
    <mergeCell ref="DG12:DH12"/>
    <mergeCell ref="DI12:DK12"/>
    <mergeCell ref="DL12:DN12"/>
    <mergeCell ref="DO12:DQ12"/>
    <mergeCell ref="DR12:DT12"/>
    <mergeCell ref="DV12:DX12"/>
    <mergeCell ref="CJ12:CL12"/>
    <mergeCell ref="CM12:CO12"/>
    <mergeCell ref="CP12:CR12"/>
    <mergeCell ref="CS12:CU12"/>
    <mergeCell ref="CW12:CY12"/>
    <mergeCell ref="CZ12:DF12"/>
    <mergeCell ref="KK12:KM12"/>
    <mergeCell ref="JA12:JB12"/>
    <mergeCell ref="JC12:JE12"/>
    <mergeCell ref="JF12:JH12"/>
    <mergeCell ref="JI12:JK12"/>
    <mergeCell ref="JL12:JN12"/>
    <mergeCell ref="JP12:JR12"/>
    <mergeCell ref="ID12:IF12"/>
    <mergeCell ref="IG12:II12"/>
    <mergeCell ref="IJ12:IL12"/>
    <mergeCell ref="IM12:IO12"/>
    <mergeCell ref="IQ12:IS12"/>
    <mergeCell ref="IT12:IZ12"/>
    <mergeCell ref="HH12:HJ12"/>
    <mergeCell ref="HK12:HM12"/>
    <mergeCell ref="HN12:HP12"/>
    <mergeCell ref="HR12:HT12"/>
    <mergeCell ref="HU12:IA12"/>
    <mergeCell ref="IB12:IC12"/>
    <mergeCell ref="V13:X13"/>
    <mergeCell ref="Z13:AB13"/>
    <mergeCell ref="AC13:AI13"/>
    <mergeCell ref="AJ13:AK13"/>
    <mergeCell ref="AL13:AN13"/>
    <mergeCell ref="AO13:AQ13"/>
    <mergeCell ref="A13:C13"/>
    <mergeCell ref="D13:J13"/>
    <mergeCell ref="K13:L13"/>
    <mergeCell ref="M13:O13"/>
    <mergeCell ref="P13:R13"/>
    <mergeCell ref="S13:U13"/>
    <mergeCell ref="JS12:JY12"/>
    <mergeCell ref="JZ12:KA12"/>
    <mergeCell ref="KB12:KD12"/>
    <mergeCell ref="KE12:KG12"/>
    <mergeCell ref="KH12:KJ12"/>
    <mergeCell ref="GL12:GN12"/>
    <mergeCell ref="GO12:GQ12"/>
    <mergeCell ref="GS12:GU12"/>
    <mergeCell ref="GV12:HB12"/>
    <mergeCell ref="HC12:HD12"/>
    <mergeCell ref="HE12:HG12"/>
    <mergeCell ref="FP12:FR12"/>
    <mergeCell ref="FT12:FV12"/>
    <mergeCell ref="FW12:GC12"/>
    <mergeCell ref="GD12:GE12"/>
    <mergeCell ref="GF12:GH12"/>
    <mergeCell ref="GI12:GK12"/>
    <mergeCell ref="EU12:EW12"/>
    <mergeCell ref="EX12:FD12"/>
    <mergeCell ref="FE12:FF12"/>
    <mergeCell ref="CJ13:CL13"/>
    <mergeCell ref="CM13:CO13"/>
    <mergeCell ref="CP13:CR13"/>
    <mergeCell ref="CS13:CU13"/>
    <mergeCell ref="CW13:CY13"/>
    <mergeCell ref="CZ13:DF13"/>
    <mergeCell ref="BN13:BP13"/>
    <mergeCell ref="BQ13:BS13"/>
    <mergeCell ref="BT13:BV13"/>
    <mergeCell ref="BX13:BZ13"/>
    <mergeCell ref="CA13:CG13"/>
    <mergeCell ref="CH13:CI13"/>
    <mergeCell ref="AR13:AT13"/>
    <mergeCell ref="AU13:AW13"/>
    <mergeCell ref="AY13:BA13"/>
    <mergeCell ref="BB13:BH13"/>
    <mergeCell ref="BI13:BJ13"/>
    <mergeCell ref="BK13:BM13"/>
    <mergeCell ref="EU13:EW13"/>
    <mergeCell ref="EX13:FD13"/>
    <mergeCell ref="FE13:FF13"/>
    <mergeCell ref="FG13:FI13"/>
    <mergeCell ref="FJ13:FL13"/>
    <mergeCell ref="FM13:FO13"/>
    <mergeCell ref="DY13:EE13"/>
    <mergeCell ref="EF13:EG13"/>
    <mergeCell ref="EH13:EJ13"/>
    <mergeCell ref="EK13:EM13"/>
    <mergeCell ref="EN13:EP13"/>
    <mergeCell ref="EQ13:ES13"/>
    <mergeCell ref="DG13:DH13"/>
    <mergeCell ref="DI13:DK13"/>
    <mergeCell ref="DL13:DN13"/>
    <mergeCell ref="DO13:DQ13"/>
    <mergeCell ref="DR13:DT13"/>
    <mergeCell ref="DV13:DX13"/>
    <mergeCell ref="HH13:HJ13"/>
    <mergeCell ref="HK13:HM13"/>
    <mergeCell ref="HN13:HP13"/>
    <mergeCell ref="HR13:HT13"/>
    <mergeCell ref="HU13:IA13"/>
    <mergeCell ref="IB13:IC13"/>
    <mergeCell ref="GL13:GN13"/>
    <mergeCell ref="GO13:GQ13"/>
    <mergeCell ref="GS13:GU13"/>
    <mergeCell ref="GV13:HB13"/>
    <mergeCell ref="HC13:HD13"/>
    <mergeCell ref="HE13:HG13"/>
    <mergeCell ref="FP13:FR13"/>
    <mergeCell ref="FT13:FV13"/>
    <mergeCell ref="FW13:GC13"/>
    <mergeCell ref="GD13:GE13"/>
    <mergeCell ref="GF13:GH13"/>
    <mergeCell ref="GI13:GK13"/>
    <mergeCell ref="JS13:JY13"/>
    <mergeCell ref="JZ13:KA13"/>
    <mergeCell ref="KB13:KD13"/>
    <mergeCell ref="KE13:KG13"/>
    <mergeCell ref="KH13:KJ13"/>
    <mergeCell ref="KK13:KM13"/>
    <mergeCell ref="JA13:JB13"/>
    <mergeCell ref="JC13:JE13"/>
    <mergeCell ref="JF13:JH13"/>
    <mergeCell ref="JI13:JK13"/>
    <mergeCell ref="JL13:JN13"/>
    <mergeCell ref="JP13:JR13"/>
    <mergeCell ref="ID13:IF13"/>
    <mergeCell ref="IG13:II13"/>
    <mergeCell ref="IJ13:IL13"/>
    <mergeCell ref="IM13:IO13"/>
    <mergeCell ref="IQ13:IS13"/>
    <mergeCell ref="IT13:IZ13"/>
    <mergeCell ref="AR14:AT14"/>
    <mergeCell ref="AU14:AW14"/>
    <mergeCell ref="AY14:BA14"/>
    <mergeCell ref="BB14:BH14"/>
    <mergeCell ref="BI14:BJ14"/>
    <mergeCell ref="BK14:BM14"/>
    <mergeCell ref="V14:X14"/>
    <mergeCell ref="Z14:AB14"/>
    <mergeCell ref="AC14:AI14"/>
    <mergeCell ref="AJ14:AK14"/>
    <mergeCell ref="AL14:AN14"/>
    <mergeCell ref="AO14:AQ14"/>
    <mergeCell ref="A14:C14"/>
    <mergeCell ref="D14:J14"/>
    <mergeCell ref="K14:L14"/>
    <mergeCell ref="M14:O14"/>
    <mergeCell ref="P14:R14"/>
    <mergeCell ref="S14:U14"/>
    <mergeCell ref="DG14:DH14"/>
    <mergeCell ref="DI14:DK14"/>
    <mergeCell ref="DL14:DN14"/>
    <mergeCell ref="DO14:DQ14"/>
    <mergeCell ref="DR14:DT14"/>
    <mergeCell ref="DV14:DX14"/>
    <mergeCell ref="CJ14:CL14"/>
    <mergeCell ref="CM14:CO14"/>
    <mergeCell ref="CP14:CR14"/>
    <mergeCell ref="CS14:CU14"/>
    <mergeCell ref="CW14:CY14"/>
    <mergeCell ref="CZ14:DF14"/>
    <mergeCell ref="BN14:BP14"/>
    <mergeCell ref="BQ14:BS14"/>
    <mergeCell ref="BT14:BV14"/>
    <mergeCell ref="BX14:BZ14"/>
    <mergeCell ref="CA14:CG14"/>
    <mergeCell ref="CH14:CI14"/>
    <mergeCell ref="GS14:GU14"/>
    <mergeCell ref="GV14:HB14"/>
    <mergeCell ref="HC14:HD14"/>
    <mergeCell ref="HE14:HG14"/>
    <mergeCell ref="FP14:FR14"/>
    <mergeCell ref="FT14:FV14"/>
    <mergeCell ref="FW14:GC14"/>
    <mergeCell ref="GD14:GE14"/>
    <mergeCell ref="GF14:GH14"/>
    <mergeCell ref="GI14:GK14"/>
    <mergeCell ref="EU14:EW14"/>
    <mergeCell ref="EX14:FD14"/>
    <mergeCell ref="FE14:FF14"/>
    <mergeCell ref="FG14:FI14"/>
    <mergeCell ref="FJ14:FL14"/>
    <mergeCell ref="FM14:FO14"/>
    <mergeCell ref="DY14:EE14"/>
    <mergeCell ref="EF14:EG14"/>
    <mergeCell ref="EH14:EJ14"/>
    <mergeCell ref="EK14:EM14"/>
    <mergeCell ref="EN14:EP14"/>
    <mergeCell ref="EQ14:ES14"/>
    <mergeCell ref="A15:C15"/>
    <mergeCell ref="D15:J15"/>
    <mergeCell ref="K15:L15"/>
    <mergeCell ref="M15:O15"/>
    <mergeCell ref="P15:R15"/>
    <mergeCell ref="S15:U15"/>
    <mergeCell ref="JS14:JY14"/>
    <mergeCell ref="JZ14:KA14"/>
    <mergeCell ref="KB14:KD14"/>
    <mergeCell ref="KE14:KG14"/>
    <mergeCell ref="KH14:KJ14"/>
    <mergeCell ref="KK14:KM14"/>
    <mergeCell ref="JA14:JB14"/>
    <mergeCell ref="JC14:JE14"/>
    <mergeCell ref="JF14:JH14"/>
    <mergeCell ref="JI14:JK14"/>
    <mergeCell ref="JL14:JN14"/>
    <mergeCell ref="JP14:JR14"/>
    <mergeCell ref="ID14:IF14"/>
    <mergeCell ref="IG14:II14"/>
    <mergeCell ref="IJ14:IL14"/>
    <mergeCell ref="IM14:IO14"/>
    <mergeCell ref="IQ14:IS14"/>
    <mergeCell ref="IT14:IZ14"/>
    <mergeCell ref="HH14:HJ14"/>
    <mergeCell ref="HK14:HM14"/>
    <mergeCell ref="HN14:HP14"/>
    <mergeCell ref="HR14:HT14"/>
    <mergeCell ref="HU14:IA14"/>
    <mergeCell ref="IB14:IC14"/>
    <mergeCell ref="GL14:GN14"/>
    <mergeCell ref="GO14:GQ14"/>
    <mergeCell ref="BN15:BP15"/>
    <mergeCell ref="BQ15:BS15"/>
    <mergeCell ref="BT15:BV15"/>
    <mergeCell ref="BX15:BZ15"/>
    <mergeCell ref="CA15:CG15"/>
    <mergeCell ref="CH15:CI15"/>
    <mergeCell ref="AR15:AT15"/>
    <mergeCell ref="AU15:AW15"/>
    <mergeCell ref="AY15:BA15"/>
    <mergeCell ref="BB15:BH15"/>
    <mergeCell ref="BI15:BJ15"/>
    <mergeCell ref="BK15:BM15"/>
    <mergeCell ref="V15:X15"/>
    <mergeCell ref="Z15:AB15"/>
    <mergeCell ref="AC15:AI15"/>
    <mergeCell ref="AJ15:AK15"/>
    <mergeCell ref="AL15:AN15"/>
    <mergeCell ref="AO15:AQ15"/>
    <mergeCell ref="FG15:FI15"/>
    <mergeCell ref="FJ15:FL15"/>
    <mergeCell ref="FM15:FO15"/>
    <mergeCell ref="DY15:EE15"/>
    <mergeCell ref="EF15:EG15"/>
    <mergeCell ref="EH15:EJ15"/>
    <mergeCell ref="EK15:EM15"/>
    <mergeCell ref="EN15:EP15"/>
    <mergeCell ref="EQ15:ES15"/>
    <mergeCell ref="DG15:DH15"/>
    <mergeCell ref="DI15:DK15"/>
    <mergeCell ref="DL15:DN15"/>
    <mergeCell ref="DO15:DQ15"/>
    <mergeCell ref="DR15:DT15"/>
    <mergeCell ref="DV15:DX15"/>
    <mergeCell ref="CJ15:CL15"/>
    <mergeCell ref="CM15:CO15"/>
    <mergeCell ref="CP15:CR15"/>
    <mergeCell ref="CS15:CU15"/>
    <mergeCell ref="CW15:CY15"/>
    <mergeCell ref="CZ15:DF15"/>
    <mergeCell ref="KK15:KM15"/>
    <mergeCell ref="JA15:JB15"/>
    <mergeCell ref="JC15:JE15"/>
    <mergeCell ref="JF15:JH15"/>
    <mergeCell ref="JI15:JK15"/>
    <mergeCell ref="JL15:JN15"/>
    <mergeCell ref="JP15:JR15"/>
    <mergeCell ref="ID15:IF15"/>
    <mergeCell ref="IG15:II15"/>
    <mergeCell ref="IJ15:IL15"/>
    <mergeCell ref="IM15:IO15"/>
    <mergeCell ref="IQ15:IS15"/>
    <mergeCell ref="IT15:IZ15"/>
    <mergeCell ref="HH15:HJ15"/>
    <mergeCell ref="HK15:HM15"/>
    <mergeCell ref="HN15:HP15"/>
    <mergeCell ref="HR15:HT15"/>
    <mergeCell ref="HU15:IA15"/>
    <mergeCell ref="IB15:IC15"/>
    <mergeCell ref="V16:X16"/>
    <mergeCell ref="Z16:AB16"/>
    <mergeCell ref="AC16:AI16"/>
    <mergeCell ref="AJ16:AK16"/>
    <mergeCell ref="AL16:AN16"/>
    <mergeCell ref="AO16:AQ16"/>
    <mergeCell ref="A16:C16"/>
    <mergeCell ref="D16:J16"/>
    <mergeCell ref="K16:L16"/>
    <mergeCell ref="M16:O16"/>
    <mergeCell ref="P16:R16"/>
    <mergeCell ref="S16:U16"/>
    <mergeCell ref="JS15:JY15"/>
    <mergeCell ref="JZ15:KA15"/>
    <mergeCell ref="KB15:KD15"/>
    <mergeCell ref="KE15:KG15"/>
    <mergeCell ref="KH15:KJ15"/>
    <mergeCell ref="GL15:GN15"/>
    <mergeCell ref="GO15:GQ15"/>
    <mergeCell ref="GS15:GU15"/>
    <mergeCell ref="GV15:HB15"/>
    <mergeCell ref="HC15:HD15"/>
    <mergeCell ref="HE15:HG15"/>
    <mergeCell ref="FP15:FR15"/>
    <mergeCell ref="FT15:FV15"/>
    <mergeCell ref="FW15:GC15"/>
    <mergeCell ref="GD15:GE15"/>
    <mergeCell ref="GF15:GH15"/>
    <mergeCell ref="GI15:GK15"/>
    <mergeCell ref="EU15:EW15"/>
    <mergeCell ref="EX15:FD15"/>
    <mergeCell ref="FE15:FF15"/>
    <mergeCell ref="CJ16:CL16"/>
    <mergeCell ref="CM16:CO16"/>
    <mergeCell ref="CP16:CR16"/>
    <mergeCell ref="CS16:CU16"/>
    <mergeCell ref="CW16:CY16"/>
    <mergeCell ref="CZ16:DF16"/>
    <mergeCell ref="BN16:BP16"/>
    <mergeCell ref="BQ16:BS16"/>
    <mergeCell ref="BT16:BV16"/>
    <mergeCell ref="BX16:BZ16"/>
    <mergeCell ref="CA16:CG16"/>
    <mergeCell ref="CH16:CI16"/>
    <mergeCell ref="AR16:AT16"/>
    <mergeCell ref="AU16:AW16"/>
    <mergeCell ref="AY16:BA16"/>
    <mergeCell ref="BB16:BH16"/>
    <mergeCell ref="BI16:BJ16"/>
    <mergeCell ref="BK16:BM16"/>
    <mergeCell ref="EU16:EW16"/>
    <mergeCell ref="EX16:FD16"/>
    <mergeCell ref="FE16:FF16"/>
    <mergeCell ref="FG16:FI16"/>
    <mergeCell ref="FJ16:FL16"/>
    <mergeCell ref="FM16:FO16"/>
    <mergeCell ref="DY16:EE16"/>
    <mergeCell ref="EF16:EG16"/>
    <mergeCell ref="EH16:EJ16"/>
    <mergeCell ref="EK16:EM16"/>
    <mergeCell ref="EN16:EP16"/>
    <mergeCell ref="EQ16:ES16"/>
    <mergeCell ref="DG16:DH16"/>
    <mergeCell ref="DI16:DK16"/>
    <mergeCell ref="DL16:DN16"/>
    <mergeCell ref="DO16:DQ16"/>
    <mergeCell ref="DR16:DT16"/>
    <mergeCell ref="DV16:DX16"/>
    <mergeCell ref="HH16:HJ16"/>
    <mergeCell ref="HK16:HM16"/>
    <mergeCell ref="HN16:HP16"/>
    <mergeCell ref="HR16:HT16"/>
    <mergeCell ref="HU16:IA16"/>
    <mergeCell ref="IB16:IC16"/>
    <mergeCell ref="GL16:GN16"/>
    <mergeCell ref="GO16:GQ16"/>
    <mergeCell ref="GS16:GU16"/>
    <mergeCell ref="GV16:HB16"/>
    <mergeCell ref="HC16:HD16"/>
    <mergeCell ref="HE16:HG16"/>
    <mergeCell ref="FP16:FR16"/>
    <mergeCell ref="FT16:FV16"/>
    <mergeCell ref="FW16:GC16"/>
    <mergeCell ref="GD16:GE16"/>
    <mergeCell ref="GF16:GH16"/>
    <mergeCell ref="GI16:GK16"/>
    <mergeCell ref="JS16:JY16"/>
    <mergeCell ref="JZ16:KA16"/>
    <mergeCell ref="KB16:KD16"/>
    <mergeCell ref="KE16:KG16"/>
    <mergeCell ref="KH16:KJ16"/>
    <mergeCell ref="KK16:KM16"/>
    <mergeCell ref="JA16:JB16"/>
    <mergeCell ref="JC16:JE16"/>
    <mergeCell ref="JF16:JH16"/>
    <mergeCell ref="JI16:JK16"/>
    <mergeCell ref="JL16:JN16"/>
    <mergeCell ref="JP16:JR16"/>
    <mergeCell ref="ID16:IF16"/>
    <mergeCell ref="IG16:II16"/>
    <mergeCell ref="IJ16:IL16"/>
    <mergeCell ref="IM16:IO16"/>
    <mergeCell ref="IQ16:IS16"/>
    <mergeCell ref="IT16:IZ16"/>
    <mergeCell ref="AR17:AT17"/>
    <mergeCell ref="AU17:AW17"/>
    <mergeCell ref="AY17:BA17"/>
    <mergeCell ref="BB17:BH17"/>
    <mergeCell ref="BI17:BJ17"/>
    <mergeCell ref="BK17:BM17"/>
    <mergeCell ref="V17:X17"/>
    <mergeCell ref="Z17:AB17"/>
    <mergeCell ref="AC17:AI17"/>
    <mergeCell ref="AJ17:AK17"/>
    <mergeCell ref="AL17:AN17"/>
    <mergeCell ref="AO17:AQ17"/>
    <mergeCell ref="A17:C17"/>
    <mergeCell ref="D17:J17"/>
    <mergeCell ref="K17:L17"/>
    <mergeCell ref="M17:O17"/>
    <mergeCell ref="P17:R17"/>
    <mergeCell ref="S17:U17"/>
    <mergeCell ref="DG17:DH17"/>
    <mergeCell ref="DI17:DK17"/>
    <mergeCell ref="DL17:DN17"/>
    <mergeCell ref="DO17:DQ17"/>
    <mergeCell ref="DR17:DT17"/>
    <mergeCell ref="DV17:DX17"/>
    <mergeCell ref="CJ17:CL17"/>
    <mergeCell ref="CM17:CO17"/>
    <mergeCell ref="CP17:CR17"/>
    <mergeCell ref="CS17:CU17"/>
    <mergeCell ref="CW17:CY17"/>
    <mergeCell ref="CZ17:DF17"/>
    <mergeCell ref="BN17:BP17"/>
    <mergeCell ref="BQ17:BS17"/>
    <mergeCell ref="BT17:BV17"/>
    <mergeCell ref="BX17:BZ17"/>
    <mergeCell ref="CA17:CG17"/>
    <mergeCell ref="CH17:CI17"/>
    <mergeCell ref="GS17:GU17"/>
    <mergeCell ref="GV17:HB17"/>
    <mergeCell ref="HC17:HD17"/>
    <mergeCell ref="HE17:HG17"/>
    <mergeCell ref="FP17:FR17"/>
    <mergeCell ref="FT17:FV17"/>
    <mergeCell ref="FW17:GC17"/>
    <mergeCell ref="GD17:GE17"/>
    <mergeCell ref="GF17:GH17"/>
    <mergeCell ref="GI17:GK17"/>
    <mergeCell ref="EU17:EW17"/>
    <mergeCell ref="EX17:FD17"/>
    <mergeCell ref="FE17:FF17"/>
    <mergeCell ref="FG17:FI17"/>
    <mergeCell ref="FJ17:FL17"/>
    <mergeCell ref="FM17:FO17"/>
    <mergeCell ref="DY17:EE17"/>
    <mergeCell ref="EF17:EG17"/>
    <mergeCell ref="EH17:EJ17"/>
    <mergeCell ref="EK17:EM17"/>
    <mergeCell ref="EN17:EP17"/>
    <mergeCell ref="EQ17:ES17"/>
    <mergeCell ref="A18:C18"/>
    <mergeCell ref="D18:J18"/>
    <mergeCell ref="K18:L18"/>
    <mergeCell ref="M18:O18"/>
    <mergeCell ref="P18:R18"/>
    <mergeCell ref="S18:U18"/>
    <mergeCell ref="JS17:JY17"/>
    <mergeCell ref="JZ17:KA17"/>
    <mergeCell ref="KB17:KD17"/>
    <mergeCell ref="KE17:KG17"/>
    <mergeCell ref="KH17:KJ17"/>
    <mergeCell ref="KK17:KM17"/>
    <mergeCell ref="JA17:JB17"/>
    <mergeCell ref="JC17:JE17"/>
    <mergeCell ref="JF17:JH17"/>
    <mergeCell ref="JI17:JK17"/>
    <mergeCell ref="JL17:JN17"/>
    <mergeCell ref="JP17:JR17"/>
    <mergeCell ref="ID17:IF17"/>
    <mergeCell ref="IG17:II17"/>
    <mergeCell ref="IJ17:IL17"/>
    <mergeCell ref="IM17:IO17"/>
    <mergeCell ref="IQ17:IS17"/>
    <mergeCell ref="IT17:IZ17"/>
    <mergeCell ref="HH17:HJ17"/>
    <mergeCell ref="HK17:HM17"/>
    <mergeCell ref="HN17:HP17"/>
    <mergeCell ref="HR17:HT17"/>
    <mergeCell ref="HU17:IA17"/>
    <mergeCell ref="IB17:IC17"/>
    <mergeCell ref="GL17:GN17"/>
    <mergeCell ref="GO17:GQ17"/>
    <mergeCell ref="BN18:BP18"/>
    <mergeCell ref="BQ18:BS18"/>
    <mergeCell ref="BT18:BV18"/>
    <mergeCell ref="BX18:BZ18"/>
    <mergeCell ref="CA18:CG18"/>
    <mergeCell ref="CH18:CI18"/>
    <mergeCell ref="AR18:AT18"/>
    <mergeCell ref="AU18:AW18"/>
    <mergeCell ref="AY18:BA18"/>
    <mergeCell ref="BB18:BH18"/>
    <mergeCell ref="BI18:BJ18"/>
    <mergeCell ref="BK18:BM18"/>
    <mergeCell ref="V18:X18"/>
    <mergeCell ref="Z18:AB18"/>
    <mergeCell ref="AC18:AI18"/>
    <mergeCell ref="AJ18:AK18"/>
    <mergeCell ref="AL18:AN18"/>
    <mergeCell ref="AO18:AQ18"/>
    <mergeCell ref="FG18:FI18"/>
    <mergeCell ref="FJ18:FL18"/>
    <mergeCell ref="FM18:FO18"/>
    <mergeCell ref="DY18:EE18"/>
    <mergeCell ref="EF18:EG18"/>
    <mergeCell ref="EH18:EJ18"/>
    <mergeCell ref="EK18:EM18"/>
    <mergeCell ref="EN18:EP18"/>
    <mergeCell ref="EQ18:ES18"/>
    <mergeCell ref="DG18:DH18"/>
    <mergeCell ref="DI18:DK18"/>
    <mergeCell ref="DL18:DN18"/>
    <mergeCell ref="DO18:DQ18"/>
    <mergeCell ref="DR18:DT18"/>
    <mergeCell ref="DV18:DX18"/>
    <mergeCell ref="CJ18:CL18"/>
    <mergeCell ref="CM18:CO18"/>
    <mergeCell ref="CP18:CR18"/>
    <mergeCell ref="CS18:CU18"/>
    <mergeCell ref="CW18:CY18"/>
    <mergeCell ref="CZ18:DF18"/>
    <mergeCell ref="KK18:KM18"/>
    <mergeCell ref="JA18:JB18"/>
    <mergeCell ref="JC18:JE18"/>
    <mergeCell ref="JF18:JH18"/>
    <mergeCell ref="JI18:JK18"/>
    <mergeCell ref="JL18:JN18"/>
    <mergeCell ref="JP18:JR18"/>
    <mergeCell ref="ID18:IF18"/>
    <mergeCell ref="IG18:II18"/>
    <mergeCell ref="IJ18:IL18"/>
    <mergeCell ref="IM18:IO18"/>
    <mergeCell ref="IQ18:IS18"/>
    <mergeCell ref="IT18:IZ18"/>
    <mergeCell ref="HH18:HJ18"/>
    <mergeCell ref="HK18:HM18"/>
    <mergeCell ref="HN18:HP18"/>
    <mergeCell ref="HR18:HT18"/>
    <mergeCell ref="HU18:IA18"/>
    <mergeCell ref="IB18:IC18"/>
    <mergeCell ref="V19:X19"/>
    <mergeCell ref="Z19:AB19"/>
    <mergeCell ref="AC19:AI19"/>
    <mergeCell ref="AJ19:AK19"/>
    <mergeCell ref="AL19:AN19"/>
    <mergeCell ref="AO19:AQ19"/>
    <mergeCell ref="A19:C19"/>
    <mergeCell ref="D19:J19"/>
    <mergeCell ref="K19:L19"/>
    <mergeCell ref="M19:O19"/>
    <mergeCell ref="P19:R19"/>
    <mergeCell ref="S19:U19"/>
    <mergeCell ref="JS18:JY18"/>
    <mergeCell ref="JZ18:KA18"/>
    <mergeCell ref="KB18:KD18"/>
    <mergeCell ref="KE18:KG18"/>
    <mergeCell ref="KH18:KJ18"/>
    <mergeCell ref="GL18:GN18"/>
    <mergeCell ref="GO18:GQ18"/>
    <mergeCell ref="GS18:GU18"/>
    <mergeCell ref="GV18:HB18"/>
    <mergeCell ref="HC18:HD18"/>
    <mergeCell ref="HE18:HG18"/>
    <mergeCell ref="FP18:FR18"/>
    <mergeCell ref="FT18:FV18"/>
    <mergeCell ref="FW18:GC18"/>
    <mergeCell ref="GD18:GE18"/>
    <mergeCell ref="GF18:GH18"/>
    <mergeCell ref="GI18:GK18"/>
    <mergeCell ref="EU18:EW18"/>
    <mergeCell ref="EX18:FD18"/>
    <mergeCell ref="FE18:FF18"/>
    <mergeCell ref="CJ19:CL19"/>
    <mergeCell ref="CM19:CO19"/>
    <mergeCell ref="CP19:CR19"/>
    <mergeCell ref="CS19:CU19"/>
    <mergeCell ref="CW19:CY19"/>
    <mergeCell ref="CZ19:DF19"/>
    <mergeCell ref="BN19:BP19"/>
    <mergeCell ref="BQ19:BS19"/>
    <mergeCell ref="BT19:BV19"/>
    <mergeCell ref="BX19:BZ19"/>
    <mergeCell ref="CA19:CG19"/>
    <mergeCell ref="CH19:CI19"/>
    <mergeCell ref="AR19:AT19"/>
    <mergeCell ref="AU19:AW19"/>
    <mergeCell ref="AY19:BA19"/>
    <mergeCell ref="BB19:BH19"/>
    <mergeCell ref="BI19:BJ19"/>
    <mergeCell ref="BK19:BM19"/>
    <mergeCell ref="EU19:EW19"/>
    <mergeCell ref="EX19:FD19"/>
    <mergeCell ref="FE19:FF19"/>
    <mergeCell ref="FG19:FI19"/>
    <mergeCell ref="FJ19:FL19"/>
    <mergeCell ref="FM19:FO19"/>
    <mergeCell ref="DY19:EE19"/>
    <mergeCell ref="EF19:EG19"/>
    <mergeCell ref="EH19:EJ19"/>
    <mergeCell ref="EK19:EM19"/>
    <mergeCell ref="EN19:EP19"/>
    <mergeCell ref="EQ19:ES19"/>
    <mergeCell ref="DG19:DH19"/>
    <mergeCell ref="DI19:DK19"/>
    <mergeCell ref="DL19:DN19"/>
    <mergeCell ref="DO19:DQ19"/>
    <mergeCell ref="DR19:DT19"/>
    <mergeCell ref="DV19:DX19"/>
    <mergeCell ref="HH19:HJ19"/>
    <mergeCell ref="HK19:HM19"/>
    <mergeCell ref="HN19:HP19"/>
    <mergeCell ref="HR19:HT19"/>
    <mergeCell ref="HU19:IA19"/>
    <mergeCell ref="IB19:IC19"/>
    <mergeCell ref="GL19:GN19"/>
    <mergeCell ref="GO19:GQ19"/>
    <mergeCell ref="GS19:GU19"/>
    <mergeCell ref="GV19:HB19"/>
    <mergeCell ref="HC19:HD19"/>
    <mergeCell ref="HE19:HG19"/>
    <mergeCell ref="FP19:FR19"/>
    <mergeCell ref="FT19:FV19"/>
    <mergeCell ref="FW19:GC19"/>
    <mergeCell ref="GD19:GE19"/>
    <mergeCell ref="GF19:GH19"/>
    <mergeCell ref="GI19:GK19"/>
    <mergeCell ref="JS19:JY19"/>
    <mergeCell ref="JZ19:KA19"/>
    <mergeCell ref="KB19:KD19"/>
    <mergeCell ref="KE19:KG19"/>
    <mergeCell ref="KH19:KJ19"/>
    <mergeCell ref="KK19:KM19"/>
    <mergeCell ref="JA19:JB19"/>
    <mergeCell ref="JC19:JE19"/>
    <mergeCell ref="JF19:JH19"/>
    <mergeCell ref="JI19:JK19"/>
    <mergeCell ref="JL19:JN19"/>
    <mergeCell ref="JP19:JR19"/>
    <mergeCell ref="ID19:IF19"/>
    <mergeCell ref="IG19:II19"/>
    <mergeCell ref="IJ19:IL19"/>
    <mergeCell ref="IM19:IO19"/>
    <mergeCell ref="IQ19:IS19"/>
    <mergeCell ref="IT19:IZ19"/>
    <mergeCell ref="AR20:AT20"/>
    <mergeCell ref="AU20:AW20"/>
    <mergeCell ref="AY20:BA20"/>
    <mergeCell ref="BB20:BH20"/>
    <mergeCell ref="BI20:BJ20"/>
    <mergeCell ref="BK20:BM20"/>
    <mergeCell ref="V20:X20"/>
    <mergeCell ref="Z20:AB20"/>
    <mergeCell ref="AC20:AI20"/>
    <mergeCell ref="AJ20:AK20"/>
    <mergeCell ref="AL20:AN20"/>
    <mergeCell ref="AO20:AQ20"/>
    <mergeCell ref="A20:C20"/>
    <mergeCell ref="D20:J20"/>
    <mergeCell ref="K20:L20"/>
    <mergeCell ref="M20:O20"/>
    <mergeCell ref="P20:R20"/>
    <mergeCell ref="S20:U20"/>
    <mergeCell ref="DG20:DH20"/>
    <mergeCell ref="DI20:DK20"/>
    <mergeCell ref="DL20:DN20"/>
    <mergeCell ref="DO20:DQ20"/>
    <mergeCell ref="DR20:DT20"/>
    <mergeCell ref="DV20:DX20"/>
    <mergeCell ref="CJ20:CL20"/>
    <mergeCell ref="CM20:CO20"/>
    <mergeCell ref="CP20:CR20"/>
    <mergeCell ref="CS20:CU20"/>
    <mergeCell ref="CW20:CY20"/>
    <mergeCell ref="CZ20:DF20"/>
    <mergeCell ref="BN20:BP20"/>
    <mergeCell ref="BQ20:BS20"/>
    <mergeCell ref="BT20:BV20"/>
    <mergeCell ref="BX20:BZ20"/>
    <mergeCell ref="CA20:CG20"/>
    <mergeCell ref="CH20:CI20"/>
    <mergeCell ref="GS20:GU20"/>
    <mergeCell ref="GV20:HB20"/>
    <mergeCell ref="HC20:HD20"/>
    <mergeCell ref="HE20:HG20"/>
    <mergeCell ref="FP20:FR20"/>
    <mergeCell ref="FT20:FV20"/>
    <mergeCell ref="FW20:GC20"/>
    <mergeCell ref="GD20:GE20"/>
    <mergeCell ref="GF20:GH20"/>
    <mergeCell ref="GI20:GK20"/>
    <mergeCell ref="EU20:EW20"/>
    <mergeCell ref="EX20:FD20"/>
    <mergeCell ref="FE20:FF20"/>
    <mergeCell ref="FG20:FI20"/>
    <mergeCell ref="FJ20:FL20"/>
    <mergeCell ref="FM20:FO20"/>
    <mergeCell ref="DY20:EE20"/>
    <mergeCell ref="EF20:EG20"/>
    <mergeCell ref="EH20:EJ20"/>
    <mergeCell ref="EK20:EM20"/>
    <mergeCell ref="EN20:EP20"/>
    <mergeCell ref="EQ20:ES20"/>
    <mergeCell ref="A21:C21"/>
    <mergeCell ref="D21:J21"/>
    <mergeCell ref="K21:L21"/>
    <mergeCell ref="M21:O21"/>
    <mergeCell ref="P21:R21"/>
    <mergeCell ref="S21:U21"/>
    <mergeCell ref="JS20:JY20"/>
    <mergeCell ref="JZ20:KA20"/>
    <mergeCell ref="KB20:KD20"/>
    <mergeCell ref="KE20:KG20"/>
    <mergeCell ref="KH20:KJ20"/>
    <mergeCell ref="KK20:KM20"/>
    <mergeCell ref="JA20:JB20"/>
    <mergeCell ref="JC20:JE20"/>
    <mergeCell ref="JF20:JH20"/>
    <mergeCell ref="JI20:JK20"/>
    <mergeCell ref="JL20:JN20"/>
    <mergeCell ref="JP20:JR20"/>
    <mergeCell ref="ID20:IF20"/>
    <mergeCell ref="IG20:II20"/>
    <mergeCell ref="IJ20:IL20"/>
    <mergeCell ref="IM20:IO20"/>
    <mergeCell ref="IQ20:IS20"/>
    <mergeCell ref="IT20:IZ20"/>
    <mergeCell ref="HH20:HJ20"/>
    <mergeCell ref="HK20:HM20"/>
    <mergeCell ref="HN20:HP20"/>
    <mergeCell ref="HR20:HT20"/>
    <mergeCell ref="HU20:IA20"/>
    <mergeCell ref="IB20:IC20"/>
    <mergeCell ref="GL20:GN20"/>
    <mergeCell ref="GO20:GQ20"/>
    <mergeCell ref="BN21:BP21"/>
    <mergeCell ref="BQ21:BS21"/>
    <mergeCell ref="BT21:BV21"/>
    <mergeCell ref="BX21:BZ21"/>
    <mergeCell ref="CA21:CG21"/>
    <mergeCell ref="CH21:CI21"/>
    <mergeCell ref="AR21:AT21"/>
    <mergeCell ref="AU21:AW21"/>
    <mergeCell ref="AY21:BA21"/>
    <mergeCell ref="BB21:BH21"/>
    <mergeCell ref="BI21:BJ21"/>
    <mergeCell ref="BK21:BM21"/>
    <mergeCell ref="V21:X21"/>
    <mergeCell ref="Z21:AB21"/>
    <mergeCell ref="AC21:AI21"/>
    <mergeCell ref="AJ21:AK21"/>
    <mergeCell ref="AL21:AN21"/>
    <mergeCell ref="AO21:AQ21"/>
    <mergeCell ref="FG21:FI21"/>
    <mergeCell ref="FJ21:FL21"/>
    <mergeCell ref="FM21:FO21"/>
    <mergeCell ref="DY21:EE21"/>
    <mergeCell ref="EF21:EG21"/>
    <mergeCell ref="EH21:EJ21"/>
    <mergeCell ref="EK21:EM21"/>
    <mergeCell ref="EN21:EP21"/>
    <mergeCell ref="EQ21:ES21"/>
    <mergeCell ref="DG21:DH21"/>
    <mergeCell ref="DI21:DK21"/>
    <mergeCell ref="DL21:DN21"/>
    <mergeCell ref="DO21:DQ21"/>
    <mergeCell ref="DR21:DT21"/>
    <mergeCell ref="DV21:DX21"/>
    <mergeCell ref="CJ21:CL21"/>
    <mergeCell ref="CM21:CO21"/>
    <mergeCell ref="CP21:CR21"/>
    <mergeCell ref="CS21:CU21"/>
    <mergeCell ref="CW21:CY21"/>
    <mergeCell ref="CZ21:DF21"/>
    <mergeCell ref="KK21:KM21"/>
    <mergeCell ref="JA21:JB21"/>
    <mergeCell ref="JC21:JE21"/>
    <mergeCell ref="JF21:JH21"/>
    <mergeCell ref="JI21:JK21"/>
    <mergeCell ref="JL21:JN21"/>
    <mergeCell ref="JP21:JR21"/>
    <mergeCell ref="ID21:IF21"/>
    <mergeCell ref="IG21:II21"/>
    <mergeCell ref="IJ21:IL21"/>
    <mergeCell ref="IM21:IO21"/>
    <mergeCell ref="IQ21:IS21"/>
    <mergeCell ref="IT21:IZ21"/>
    <mergeCell ref="HH21:HJ21"/>
    <mergeCell ref="HK21:HM21"/>
    <mergeCell ref="HN21:HP21"/>
    <mergeCell ref="HR21:HT21"/>
    <mergeCell ref="HU21:IA21"/>
    <mergeCell ref="IB21:IC21"/>
    <mergeCell ref="V22:X22"/>
    <mergeCell ref="Z22:AB22"/>
    <mergeCell ref="AC22:AI22"/>
    <mergeCell ref="AJ22:AK22"/>
    <mergeCell ref="AL22:AN22"/>
    <mergeCell ref="AO22:AQ22"/>
    <mergeCell ref="A22:C22"/>
    <mergeCell ref="D22:J22"/>
    <mergeCell ref="K22:L22"/>
    <mergeCell ref="M22:O22"/>
    <mergeCell ref="P22:R22"/>
    <mergeCell ref="S22:U22"/>
    <mergeCell ref="JS21:JY21"/>
    <mergeCell ref="JZ21:KA21"/>
    <mergeCell ref="KB21:KD21"/>
    <mergeCell ref="KE21:KG21"/>
    <mergeCell ref="KH21:KJ21"/>
    <mergeCell ref="GL21:GN21"/>
    <mergeCell ref="GO21:GQ21"/>
    <mergeCell ref="GS21:GU21"/>
    <mergeCell ref="GV21:HB21"/>
    <mergeCell ref="HC21:HD21"/>
    <mergeCell ref="HE21:HG21"/>
    <mergeCell ref="FP21:FR21"/>
    <mergeCell ref="FT21:FV21"/>
    <mergeCell ref="FW21:GC21"/>
    <mergeCell ref="GD21:GE21"/>
    <mergeCell ref="GF21:GH21"/>
    <mergeCell ref="GI21:GK21"/>
    <mergeCell ref="EU21:EW21"/>
    <mergeCell ref="EX21:FD21"/>
    <mergeCell ref="FE21:FF21"/>
    <mergeCell ref="CJ22:CL22"/>
    <mergeCell ref="CM22:CO22"/>
    <mergeCell ref="CP22:CR22"/>
    <mergeCell ref="CS22:CU22"/>
    <mergeCell ref="CW22:CY22"/>
    <mergeCell ref="CZ22:DF22"/>
    <mergeCell ref="BN22:BP22"/>
    <mergeCell ref="BQ22:BS22"/>
    <mergeCell ref="BT22:BV22"/>
    <mergeCell ref="BX22:BZ22"/>
    <mergeCell ref="CA22:CG22"/>
    <mergeCell ref="CH22:CI22"/>
    <mergeCell ref="AR22:AT22"/>
    <mergeCell ref="AU22:AW22"/>
    <mergeCell ref="AY22:BA22"/>
    <mergeCell ref="BB22:BH22"/>
    <mergeCell ref="BI22:BJ22"/>
    <mergeCell ref="BK22:BM22"/>
    <mergeCell ref="EU22:EW22"/>
    <mergeCell ref="EX22:FD22"/>
    <mergeCell ref="FE22:FF22"/>
    <mergeCell ref="FG22:FI22"/>
    <mergeCell ref="FJ22:FL22"/>
    <mergeCell ref="FM22:FO22"/>
    <mergeCell ref="DY22:EE22"/>
    <mergeCell ref="EF22:EG22"/>
    <mergeCell ref="EH22:EJ22"/>
    <mergeCell ref="EK22:EM22"/>
    <mergeCell ref="EN22:EP22"/>
    <mergeCell ref="EQ22:ES22"/>
    <mergeCell ref="DG22:DH22"/>
    <mergeCell ref="DI22:DK22"/>
    <mergeCell ref="DL22:DN22"/>
    <mergeCell ref="DO22:DQ22"/>
    <mergeCell ref="DR22:DT22"/>
    <mergeCell ref="DV22:DX22"/>
    <mergeCell ref="HH22:HJ22"/>
    <mergeCell ref="HK22:HM22"/>
    <mergeCell ref="HN22:HP22"/>
    <mergeCell ref="HR22:HT22"/>
    <mergeCell ref="HU22:IA22"/>
    <mergeCell ref="IB22:IC22"/>
    <mergeCell ref="GL22:GN22"/>
    <mergeCell ref="GO22:GQ22"/>
    <mergeCell ref="GS22:GU22"/>
    <mergeCell ref="GV22:HB22"/>
    <mergeCell ref="HC22:HD22"/>
    <mergeCell ref="HE22:HG22"/>
    <mergeCell ref="FP22:FR22"/>
    <mergeCell ref="FT22:FV22"/>
    <mergeCell ref="FW22:GC22"/>
    <mergeCell ref="GD22:GE22"/>
    <mergeCell ref="GF22:GH22"/>
    <mergeCell ref="GI22:GK22"/>
    <mergeCell ref="JS22:JY22"/>
    <mergeCell ref="JZ22:KA22"/>
    <mergeCell ref="KB22:KD22"/>
    <mergeCell ref="KE22:KG22"/>
    <mergeCell ref="KH22:KJ22"/>
    <mergeCell ref="KK22:KM22"/>
    <mergeCell ref="JA22:JB22"/>
    <mergeCell ref="JC22:JE22"/>
    <mergeCell ref="JF22:JH22"/>
    <mergeCell ref="JI22:JK22"/>
    <mergeCell ref="JL22:JN22"/>
    <mergeCell ref="JP22:JR22"/>
    <mergeCell ref="ID22:IF22"/>
    <mergeCell ref="IG22:II22"/>
    <mergeCell ref="IJ22:IL22"/>
    <mergeCell ref="IM22:IO22"/>
    <mergeCell ref="IQ22:IS22"/>
    <mergeCell ref="IT22:IZ22"/>
    <mergeCell ref="AR23:AT23"/>
    <mergeCell ref="AU23:AW23"/>
    <mergeCell ref="AY23:BA23"/>
    <mergeCell ref="BB23:BH23"/>
    <mergeCell ref="BI23:BJ23"/>
    <mergeCell ref="BK23:BM23"/>
    <mergeCell ref="V23:X23"/>
    <mergeCell ref="Z23:AB23"/>
    <mergeCell ref="AC23:AI23"/>
    <mergeCell ref="AJ23:AK23"/>
    <mergeCell ref="AL23:AN23"/>
    <mergeCell ref="AO23:AQ23"/>
    <mergeCell ref="A23:C23"/>
    <mergeCell ref="D23:J23"/>
    <mergeCell ref="K23:L23"/>
    <mergeCell ref="M23:O23"/>
    <mergeCell ref="P23:R23"/>
    <mergeCell ref="S23:U23"/>
    <mergeCell ref="DG23:DH23"/>
    <mergeCell ref="DI23:DK23"/>
    <mergeCell ref="DL23:DN23"/>
    <mergeCell ref="DO23:DQ23"/>
    <mergeCell ref="DR23:DT23"/>
    <mergeCell ref="DV23:DX23"/>
    <mergeCell ref="CJ23:CL23"/>
    <mergeCell ref="CM23:CO23"/>
    <mergeCell ref="CP23:CR23"/>
    <mergeCell ref="CS23:CU23"/>
    <mergeCell ref="CW23:CY23"/>
    <mergeCell ref="CZ23:DF23"/>
    <mergeCell ref="BN23:BP23"/>
    <mergeCell ref="BQ23:BS23"/>
    <mergeCell ref="BT23:BV23"/>
    <mergeCell ref="BX23:BZ23"/>
    <mergeCell ref="CA23:CG23"/>
    <mergeCell ref="CH23:CI23"/>
    <mergeCell ref="GS23:GU23"/>
    <mergeCell ref="GV23:HB23"/>
    <mergeCell ref="HC23:HD23"/>
    <mergeCell ref="HE23:HG23"/>
    <mergeCell ref="FP23:FR23"/>
    <mergeCell ref="FT23:FV23"/>
    <mergeCell ref="FW23:GC23"/>
    <mergeCell ref="GD23:GE23"/>
    <mergeCell ref="GF23:GH23"/>
    <mergeCell ref="GI23:GK23"/>
    <mergeCell ref="EU23:EW23"/>
    <mergeCell ref="EX23:FD23"/>
    <mergeCell ref="FE23:FF23"/>
    <mergeCell ref="FG23:FI23"/>
    <mergeCell ref="FJ23:FL23"/>
    <mergeCell ref="FM23:FO23"/>
    <mergeCell ref="DY23:EE23"/>
    <mergeCell ref="EF23:EG23"/>
    <mergeCell ref="EH23:EJ23"/>
    <mergeCell ref="EK23:EM23"/>
    <mergeCell ref="EN23:EP23"/>
    <mergeCell ref="EQ23:ES23"/>
    <mergeCell ref="A24:C24"/>
    <mergeCell ref="D24:J24"/>
    <mergeCell ref="K24:L24"/>
    <mergeCell ref="M24:O24"/>
    <mergeCell ref="P24:R24"/>
    <mergeCell ref="S24:U24"/>
    <mergeCell ref="JS23:JY23"/>
    <mergeCell ref="JZ23:KA23"/>
    <mergeCell ref="KB23:KD23"/>
    <mergeCell ref="KE23:KG23"/>
    <mergeCell ref="KH23:KJ23"/>
    <mergeCell ref="KK23:KM23"/>
    <mergeCell ref="JA23:JB23"/>
    <mergeCell ref="JC23:JE23"/>
    <mergeCell ref="JF23:JH23"/>
    <mergeCell ref="JI23:JK23"/>
    <mergeCell ref="JL23:JN23"/>
    <mergeCell ref="JP23:JR23"/>
    <mergeCell ref="ID23:IF23"/>
    <mergeCell ref="IG23:II23"/>
    <mergeCell ref="IJ23:IL23"/>
    <mergeCell ref="IM23:IO23"/>
    <mergeCell ref="IQ23:IS23"/>
    <mergeCell ref="IT23:IZ23"/>
    <mergeCell ref="HH23:HJ23"/>
    <mergeCell ref="HK23:HM23"/>
    <mergeCell ref="HN23:HP23"/>
    <mergeCell ref="HR23:HT23"/>
    <mergeCell ref="HU23:IA23"/>
    <mergeCell ref="IB23:IC23"/>
    <mergeCell ref="GL23:GN23"/>
    <mergeCell ref="GO23:GQ23"/>
    <mergeCell ref="BN24:BP24"/>
    <mergeCell ref="BQ24:BS24"/>
    <mergeCell ref="BT24:BV24"/>
    <mergeCell ref="BX24:BZ24"/>
    <mergeCell ref="CA24:CG24"/>
    <mergeCell ref="CH24:CI24"/>
    <mergeCell ref="AR24:AT24"/>
    <mergeCell ref="AU24:AW24"/>
    <mergeCell ref="AY24:BA24"/>
    <mergeCell ref="BB24:BH24"/>
    <mergeCell ref="BI24:BJ24"/>
    <mergeCell ref="BK24:BM24"/>
    <mergeCell ref="V24:X24"/>
    <mergeCell ref="Z24:AB24"/>
    <mergeCell ref="AC24:AI24"/>
    <mergeCell ref="AJ24:AK24"/>
    <mergeCell ref="AL24:AN24"/>
    <mergeCell ref="AO24:AQ24"/>
    <mergeCell ref="FG24:FI24"/>
    <mergeCell ref="FJ24:FL24"/>
    <mergeCell ref="FM24:FO24"/>
    <mergeCell ref="DY24:EE24"/>
    <mergeCell ref="EF24:EG24"/>
    <mergeCell ref="EH24:EJ24"/>
    <mergeCell ref="EK24:EM24"/>
    <mergeCell ref="EN24:EP24"/>
    <mergeCell ref="EQ24:ES24"/>
    <mergeCell ref="DG24:DH24"/>
    <mergeCell ref="DI24:DK24"/>
    <mergeCell ref="DL24:DN24"/>
    <mergeCell ref="DO24:DQ24"/>
    <mergeCell ref="DR24:DT24"/>
    <mergeCell ref="DV24:DX24"/>
    <mergeCell ref="CJ24:CL24"/>
    <mergeCell ref="CM24:CO24"/>
    <mergeCell ref="CP24:CR24"/>
    <mergeCell ref="CS24:CU24"/>
    <mergeCell ref="CW24:CY24"/>
    <mergeCell ref="CZ24:DF24"/>
    <mergeCell ref="KK24:KM24"/>
    <mergeCell ref="JA24:JB24"/>
    <mergeCell ref="JC24:JE24"/>
    <mergeCell ref="JF24:JH24"/>
    <mergeCell ref="JI24:JK24"/>
    <mergeCell ref="JL24:JN24"/>
    <mergeCell ref="JP24:JR24"/>
    <mergeCell ref="ID24:IF24"/>
    <mergeCell ref="IG24:II24"/>
    <mergeCell ref="IJ24:IL24"/>
    <mergeCell ref="IM24:IO24"/>
    <mergeCell ref="IQ24:IS24"/>
    <mergeCell ref="IT24:IZ24"/>
    <mergeCell ref="HH24:HJ24"/>
    <mergeCell ref="HK24:HM24"/>
    <mergeCell ref="HN24:HP24"/>
    <mergeCell ref="HR24:HT24"/>
    <mergeCell ref="HU24:IA24"/>
    <mergeCell ref="IB24:IC24"/>
    <mergeCell ref="V25:X25"/>
    <mergeCell ref="Z25:AB25"/>
    <mergeCell ref="AC25:AI25"/>
    <mergeCell ref="AJ25:AK25"/>
    <mergeCell ref="AL25:AN25"/>
    <mergeCell ref="AO25:AQ25"/>
    <mergeCell ref="A25:C25"/>
    <mergeCell ref="D25:J25"/>
    <mergeCell ref="K25:L25"/>
    <mergeCell ref="M25:O25"/>
    <mergeCell ref="P25:R25"/>
    <mergeCell ref="S25:U25"/>
    <mergeCell ref="JS24:JY24"/>
    <mergeCell ref="JZ24:KA24"/>
    <mergeCell ref="KB24:KD24"/>
    <mergeCell ref="KE24:KG24"/>
    <mergeCell ref="KH24:KJ24"/>
    <mergeCell ref="GL24:GN24"/>
    <mergeCell ref="GO24:GQ24"/>
    <mergeCell ref="GS24:GU24"/>
    <mergeCell ref="GV24:HB24"/>
    <mergeCell ref="HC24:HD24"/>
    <mergeCell ref="HE24:HG24"/>
    <mergeCell ref="FP24:FR24"/>
    <mergeCell ref="FT24:FV24"/>
    <mergeCell ref="FW24:GC24"/>
    <mergeCell ref="GD24:GE24"/>
    <mergeCell ref="GF24:GH24"/>
    <mergeCell ref="GI24:GK24"/>
    <mergeCell ref="EU24:EW24"/>
    <mergeCell ref="EX24:FD24"/>
    <mergeCell ref="FE24:FF24"/>
    <mergeCell ref="CJ25:CL25"/>
    <mergeCell ref="CM25:CO25"/>
    <mergeCell ref="CP25:CR25"/>
    <mergeCell ref="CS25:CU25"/>
    <mergeCell ref="CW25:CY25"/>
    <mergeCell ref="CZ25:DF25"/>
    <mergeCell ref="BN25:BP25"/>
    <mergeCell ref="BQ25:BS25"/>
    <mergeCell ref="BT25:BV25"/>
    <mergeCell ref="BX25:BZ25"/>
    <mergeCell ref="CA25:CG25"/>
    <mergeCell ref="CH25:CI25"/>
    <mergeCell ref="AR25:AT25"/>
    <mergeCell ref="AU25:AW25"/>
    <mergeCell ref="AY25:BA25"/>
    <mergeCell ref="BB25:BH25"/>
    <mergeCell ref="BI25:BJ25"/>
    <mergeCell ref="BK25:BM25"/>
    <mergeCell ref="EU25:EW25"/>
    <mergeCell ref="EX25:FD25"/>
    <mergeCell ref="FE25:FF25"/>
    <mergeCell ref="FG25:FI25"/>
    <mergeCell ref="FJ25:FL25"/>
    <mergeCell ref="FM25:FO25"/>
    <mergeCell ref="DY25:EE25"/>
    <mergeCell ref="EF25:EG25"/>
    <mergeCell ref="EH25:EJ25"/>
    <mergeCell ref="EK25:EM25"/>
    <mergeCell ref="EN25:EP25"/>
    <mergeCell ref="EQ25:ES25"/>
    <mergeCell ref="DG25:DH25"/>
    <mergeCell ref="DI25:DK25"/>
    <mergeCell ref="DL25:DN25"/>
    <mergeCell ref="DO25:DQ25"/>
    <mergeCell ref="DR25:DT25"/>
    <mergeCell ref="DV25:DX25"/>
    <mergeCell ref="HH25:HJ25"/>
    <mergeCell ref="HK25:HM25"/>
    <mergeCell ref="HN25:HP25"/>
    <mergeCell ref="HR25:HT25"/>
    <mergeCell ref="HU25:IA25"/>
    <mergeCell ref="IB25:IC25"/>
    <mergeCell ref="GL25:GN25"/>
    <mergeCell ref="GO25:GQ25"/>
    <mergeCell ref="GS25:GU25"/>
    <mergeCell ref="GV25:HB25"/>
    <mergeCell ref="HC25:HD25"/>
    <mergeCell ref="HE25:HG25"/>
    <mergeCell ref="FP25:FR25"/>
    <mergeCell ref="FT25:FV25"/>
    <mergeCell ref="FW25:GC25"/>
    <mergeCell ref="GD25:GE25"/>
    <mergeCell ref="GF25:GH25"/>
    <mergeCell ref="GI25:GK25"/>
    <mergeCell ref="JS25:JY25"/>
    <mergeCell ref="JZ25:KA25"/>
    <mergeCell ref="KB25:KD25"/>
    <mergeCell ref="KE25:KG25"/>
    <mergeCell ref="KH25:KJ25"/>
    <mergeCell ref="KK25:KM25"/>
    <mergeCell ref="JA25:JB25"/>
    <mergeCell ref="JC25:JE25"/>
    <mergeCell ref="JF25:JH25"/>
    <mergeCell ref="JI25:JK25"/>
    <mergeCell ref="JL25:JN25"/>
    <mergeCell ref="JP25:JR25"/>
    <mergeCell ref="ID25:IF25"/>
    <mergeCell ref="IG25:II25"/>
    <mergeCell ref="IJ25:IL25"/>
    <mergeCell ref="IM25:IO25"/>
    <mergeCell ref="IQ25:IS25"/>
    <mergeCell ref="IT25:IZ25"/>
    <mergeCell ref="AR26:AT26"/>
    <mergeCell ref="AU26:AW26"/>
    <mergeCell ref="AY26:BA26"/>
    <mergeCell ref="BB26:BH26"/>
    <mergeCell ref="BI26:BJ26"/>
    <mergeCell ref="BK26:BM26"/>
    <mergeCell ref="V26:X26"/>
    <mergeCell ref="Z26:AB26"/>
    <mergeCell ref="AC26:AI26"/>
    <mergeCell ref="AJ26:AK26"/>
    <mergeCell ref="AL26:AN26"/>
    <mergeCell ref="AO26:AQ26"/>
    <mergeCell ref="A26:C26"/>
    <mergeCell ref="D26:J26"/>
    <mergeCell ref="K26:L26"/>
    <mergeCell ref="M26:O26"/>
    <mergeCell ref="P26:R26"/>
    <mergeCell ref="S26:U26"/>
    <mergeCell ref="DG26:DH26"/>
    <mergeCell ref="DI26:DK26"/>
    <mergeCell ref="DL26:DN26"/>
    <mergeCell ref="DO26:DQ26"/>
    <mergeCell ref="DR26:DT26"/>
    <mergeCell ref="DV26:DX26"/>
    <mergeCell ref="CJ26:CL26"/>
    <mergeCell ref="CM26:CO26"/>
    <mergeCell ref="CP26:CR26"/>
    <mergeCell ref="CS26:CU26"/>
    <mergeCell ref="CW26:CY26"/>
    <mergeCell ref="CZ26:DF26"/>
    <mergeCell ref="BN26:BP26"/>
    <mergeCell ref="BQ26:BS26"/>
    <mergeCell ref="BT26:BV26"/>
    <mergeCell ref="BX26:BZ26"/>
    <mergeCell ref="CA26:CG26"/>
    <mergeCell ref="CH26:CI26"/>
    <mergeCell ref="GS26:GU26"/>
    <mergeCell ref="GV26:HB26"/>
    <mergeCell ref="HC26:HD26"/>
    <mergeCell ref="HE26:HG26"/>
    <mergeCell ref="FP26:FR26"/>
    <mergeCell ref="FT26:FV26"/>
    <mergeCell ref="FW26:GC26"/>
    <mergeCell ref="GD26:GE26"/>
    <mergeCell ref="GF26:GH26"/>
    <mergeCell ref="GI26:GK26"/>
    <mergeCell ref="EU26:EW26"/>
    <mergeCell ref="EX26:FD26"/>
    <mergeCell ref="FE26:FF26"/>
    <mergeCell ref="FG26:FI26"/>
    <mergeCell ref="FJ26:FL26"/>
    <mergeCell ref="FM26:FO26"/>
    <mergeCell ref="DY26:EE26"/>
    <mergeCell ref="EF26:EG26"/>
    <mergeCell ref="EH26:EJ26"/>
    <mergeCell ref="EK26:EM26"/>
    <mergeCell ref="EN26:EP26"/>
    <mergeCell ref="EQ26:ES26"/>
    <mergeCell ref="A27:C27"/>
    <mergeCell ref="D27:J27"/>
    <mergeCell ref="K27:L27"/>
    <mergeCell ref="M27:O27"/>
    <mergeCell ref="P27:R27"/>
    <mergeCell ref="S27:U27"/>
    <mergeCell ref="JS26:JY26"/>
    <mergeCell ref="JZ26:KA26"/>
    <mergeCell ref="KB26:KD26"/>
    <mergeCell ref="KE26:KG26"/>
    <mergeCell ref="KH26:KJ26"/>
    <mergeCell ref="KK26:KM26"/>
    <mergeCell ref="JA26:JB26"/>
    <mergeCell ref="JC26:JE26"/>
    <mergeCell ref="JF26:JH26"/>
    <mergeCell ref="JI26:JK26"/>
    <mergeCell ref="JL26:JN26"/>
    <mergeCell ref="JP26:JR26"/>
    <mergeCell ref="ID26:IF26"/>
    <mergeCell ref="IG26:II26"/>
    <mergeCell ref="IJ26:IL26"/>
    <mergeCell ref="IM26:IO26"/>
    <mergeCell ref="IQ26:IS26"/>
    <mergeCell ref="IT26:IZ26"/>
    <mergeCell ref="HH26:HJ26"/>
    <mergeCell ref="HK26:HM26"/>
    <mergeCell ref="HN26:HP26"/>
    <mergeCell ref="HR26:HT26"/>
    <mergeCell ref="HU26:IA26"/>
    <mergeCell ref="IB26:IC26"/>
    <mergeCell ref="GL26:GN26"/>
    <mergeCell ref="GO26:GQ26"/>
    <mergeCell ref="BN27:BP27"/>
    <mergeCell ref="BQ27:BS27"/>
    <mergeCell ref="BT27:BV27"/>
    <mergeCell ref="BX27:BZ27"/>
    <mergeCell ref="CA27:CG27"/>
    <mergeCell ref="CH27:CI27"/>
    <mergeCell ref="AR27:AT27"/>
    <mergeCell ref="AU27:AW27"/>
    <mergeCell ref="AY27:BA27"/>
    <mergeCell ref="BB27:BH27"/>
    <mergeCell ref="BI27:BJ27"/>
    <mergeCell ref="BK27:BM27"/>
    <mergeCell ref="V27:X27"/>
    <mergeCell ref="Z27:AB27"/>
    <mergeCell ref="AC27:AI27"/>
    <mergeCell ref="AJ27:AK27"/>
    <mergeCell ref="AL27:AN27"/>
    <mergeCell ref="AO27:AQ27"/>
    <mergeCell ref="FG27:FI27"/>
    <mergeCell ref="FJ27:FL27"/>
    <mergeCell ref="FM27:FO27"/>
    <mergeCell ref="DY27:EE27"/>
    <mergeCell ref="EF27:EG27"/>
    <mergeCell ref="EH27:EJ27"/>
    <mergeCell ref="EK27:EM27"/>
    <mergeCell ref="EN27:EP27"/>
    <mergeCell ref="EQ27:ES27"/>
    <mergeCell ref="DG27:DH27"/>
    <mergeCell ref="DI27:DK27"/>
    <mergeCell ref="DL27:DN27"/>
    <mergeCell ref="DO27:DQ27"/>
    <mergeCell ref="DR27:DT27"/>
    <mergeCell ref="DV27:DX27"/>
    <mergeCell ref="CJ27:CL27"/>
    <mergeCell ref="CM27:CO27"/>
    <mergeCell ref="CP27:CR27"/>
    <mergeCell ref="CS27:CU27"/>
    <mergeCell ref="CW27:CY27"/>
    <mergeCell ref="CZ27:DF27"/>
    <mergeCell ref="KK27:KM27"/>
    <mergeCell ref="JA27:JB27"/>
    <mergeCell ref="JC27:JE27"/>
    <mergeCell ref="JF27:JH27"/>
    <mergeCell ref="JI27:JK27"/>
    <mergeCell ref="JL27:JN27"/>
    <mergeCell ref="JP27:JR27"/>
    <mergeCell ref="ID27:IF27"/>
    <mergeCell ref="IG27:II27"/>
    <mergeCell ref="IJ27:IL27"/>
    <mergeCell ref="IM27:IO27"/>
    <mergeCell ref="IQ27:IS27"/>
    <mergeCell ref="IT27:IZ27"/>
    <mergeCell ref="HH27:HJ27"/>
    <mergeCell ref="HK27:HM27"/>
    <mergeCell ref="HN27:HP27"/>
    <mergeCell ref="HR27:HT27"/>
    <mergeCell ref="HU27:IA27"/>
    <mergeCell ref="IB27:IC27"/>
    <mergeCell ref="V28:X28"/>
    <mergeCell ref="Z28:AB28"/>
    <mergeCell ref="AC28:AI28"/>
    <mergeCell ref="AJ28:AK28"/>
    <mergeCell ref="AL28:AN28"/>
    <mergeCell ref="AO28:AQ28"/>
    <mergeCell ref="A28:C28"/>
    <mergeCell ref="D28:J28"/>
    <mergeCell ref="K28:L28"/>
    <mergeCell ref="M28:O28"/>
    <mergeCell ref="P28:R28"/>
    <mergeCell ref="S28:U28"/>
    <mergeCell ref="JS27:JY27"/>
    <mergeCell ref="JZ27:KA27"/>
    <mergeCell ref="KB27:KD27"/>
    <mergeCell ref="KE27:KG27"/>
    <mergeCell ref="KH27:KJ27"/>
    <mergeCell ref="GL27:GN27"/>
    <mergeCell ref="GO27:GQ27"/>
    <mergeCell ref="GS27:GU27"/>
    <mergeCell ref="GV27:HB27"/>
    <mergeCell ref="HC27:HD27"/>
    <mergeCell ref="HE27:HG27"/>
    <mergeCell ref="FP27:FR27"/>
    <mergeCell ref="FT27:FV27"/>
    <mergeCell ref="FW27:GC27"/>
    <mergeCell ref="GD27:GE27"/>
    <mergeCell ref="GF27:GH27"/>
    <mergeCell ref="GI27:GK27"/>
    <mergeCell ref="EU27:EW27"/>
    <mergeCell ref="EX27:FD27"/>
    <mergeCell ref="FE27:FF27"/>
    <mergeCell ref="CJ28:CL28"/>
    <mergeCell ref="CM28:CO28"/>
    <mergeCell ref="CP28:CR28"/>
    <mergeCell ref="CS28:CU28"/>
    <mergeCell ref="CW28:CY28"/>
    <mergeCell ref="CZ28:DF28"/>
    <mergeCell ref="BN28:BP28"/>
    <mergeCell ref="BQ28:BS28"/>
    <mergeCell ref="BT28:BV28"/>
    <mergeCell ref="BX28:BZ28"/>
    <mergeCell ref="CA28:CG28"/>
    <mergeCell ref="CH28:CI28"/>
    <mergeCell ref="AR28:AT28"/>
    <mergeCell ref="AU28:AW28"/>
    <mergeCell ref="AY28:BA28"/>
    <mergeCell ref="BB28:BH28"/>
    <mergeCell ref="BI28:BJ28"/>
    <mergeCell ref="BK28:BM28"/>
    <mergeCell ref="EU28:EW28"/>
    <mergeCell ref="EX28:FD28"/>
    <mergeCell ref="FE28:FF28"/>
    <mergeCell ref="FG28:FI28"/>
    <mergeCell ref="FJ28:FL28"/>
    <mergeCell ref="FM28:FO28"/>
    <mergeCell ref="DY28:EE28"/>
    <mergeCell ref="EF28:EG28"/>
    <mergeCell ref="EH28:EJ28"/>
    <mergeCell ref="EK28:EM28"/>
    <mergeCell ref="EN28:EP28"/>
    <mergeCell ref="EQ28:ES28"/>
    <mergeCell ref="DG28:DH28"/>
    <mergeCell ref="DI28:DK28"/>
    <mergeCell ref="DL28:DN28"/>
    <mergeCell ref="DO28:DQ28"/>
    <mergeCell ref="DR28:DT28"/>
    <mergeCell ref="DV28:DX28"/>
    <mergeCell ref="HH28:HJ28"/>
    <mergeCell ref="HK28:HM28"/>
    <mergeCell ref="HN28:HP28"/>
    <mergeCell ref="HR28:HT28"/>
    <mergeCell ref="HU28:IA28"/>
    <mergeCell ref="IB28:IC28"/>
    <mergeCell ref="GL28:GN28"/>
    <mergeCell ref="GO28:GQ28"/>
    <mergeCell ref="GS28:GU28"/>
    <mergeCell ref="GV28:HB28"/>
    <mergeCell ref="HC28:HD28"/>
    <mergeCell ref="HE28:HG28"/>
    <mergeCell ref="FP28:FR28"/>
    <mergeCell ref="FT28:FV28"/>
    <mergeCell ref="FW28:GC28"/>
    <mergeCell ref="GD28:GE28"/>
    <mergeCell ref="GF28:GH28"/>
    <mergeCell ref="GI28:GK28"/>
    <mergeCell ref="JS28:JY28"/>
    <mergeCell ref="JZ28:KA28"/>
    <mergeCell ref="KB28:KD28"/>
    <mergeCell ref="KE28:KG28"/>
    <mergeCell ref="KH28:KJ28"/>
    <mergeCell ref="KK28:KM28"/>
    <mergeCell ref="JA28:JB28"/>
    <mergeCell ref="JC28:JE28"/>
    <mergeCell ref="JF28:JH28"/>
    <mergeCell ref="JI28:JK28"/>
    <mergeCell ref="JL28:JN28"/>
    <mergeCell ref="JP28:JR28"/>
    <mergeCell ref="ID28:IF28"/>
    <mergeCell ref="IG28:II28"/>
    <mergeCell ref="IJ28:IL28"/>
    <mergeCell ref="IM28:IO28"/>
    <mergeCell ref="IQ28:IS28"/>
    <mergeCell ref="IT28:IZ28"/>
    <mergeCell ref="AR29:AT29"/>
    <mergeCell ref="AU29:AW29"/>
    <mergeCell ref="AY29:BA29"/>
    <mergeCell ref="BB29:BH29"/>
    <mergeCell ref="BI29:BJ29"/>
    <mergeCell ref="BK29:BM29"/>
    <mergeCell ref="V29:X29"/>
    <mergeCell ref="Z29:AB29"/>
    <mergeCell ref="AC29:AI29"/>
    <mergeCell ref="AJ29:AK29"/>
    <mergeCell ref="AL29:AN29"/>
    <mergeCell ref="AO29:AQ29"/>
    <mergeCell ref="A29:C29"/>
    <mergeCell ref="D29:J29"/>
    <mergeCell ref="K29:L29"/>
    <mergeCell ref="M29:O29"/>
    <mergeCell ref="P29:R29"/>
    <mergeCell ref="S29:U29"/>
    <mergeCell ref="DG29:DH29"/>
    <mergeCell ref="DI29:DK29"/>
    <mergeCell ref="DL29:DN29"/>
    <mergeCell ref="DO29:DQ29"/>
    <mergeCell ref="DR29:DT29"/>
    <mergeCell ref="DV29:DX29"/>
    <mergeCell ref="CJ29:CL29"/>
    <mergeCell ref="CM29:CO29"/>
    <mergeCell ref="CP29:CR29"/>
    <mergeCell ref="CS29:CU29"/>
    <mergeCell ref="CW29:CY29"/>
    <mergeCell ref="CZ29:DF29"/>
    <mergeCell ref="BN29:BP29"/>
    <mergeCell ref="BQ29:BS29"/>
    <mergeCell ref="BT29:BV29"/>
    <mergeCell ref="BX29:BZ29"/>
    <mergeCell ref="CA29:CG29"/>
    <mergeCell ref="CH29:CI29"/>
    <mergeCell ref="GS29:GU29"/>
    <mergeCell ref="GV29:HB29"/>
    <mergeCell ref="HC29:HD29"/>
    <mergeCell ref="HE29:HG29"/>
    <mergeCell ref="FP29:FR29"/>
    <mergeCell ref="FT29:FV29"/>
    <mergeCell ref="FW29:GC29"/>
    <mergeCell ref="GD29:GE29"/>
    <mergeCell ref="GF29:GH29"/>
    <mergeCell ref="GI29:GK29"/>
    <mergeCell ref="EU29:EW29"/>
    <mergeCell ref="EX29:FD29"/>
    <mergeCell ref="FE29:FF29"/>
    <mergeCell ref="FG29:FI29"/>
    <mergeCell ref="FJ29:FL29"/>
    <mergeCell ref="FM29:FO29"/>
    <mergeCell ref="DY29:EE29"/>
    <mergeCell ref="EF29:EG29"/>
    <mergeCell ref="EH29:EJ29"/>
    <mergeCell ref="EK29:EM29"/>
    <mergeCell ref="EN29:EP29"/>
    <mergeCell ref="EQ29:ES29"/>
    <mergeCell ref="A30:C30"/>
    <mergeCell ref="D30:J30"/>
    <mergeCell ref="K30:L30"/>
    <mergeCell ref="M30:O30"/>
    <mergeCell ref="P30:R30"/>
    <mergeCell ref="S30:U30"/>
    <mergeCell ref="JS29:JY29"/>
    <mergeCell ref="JZ29:KA29"/>
    <mergeCell ref="KB29:KD29"/>
    <mergeCell ref="KE29:KG29"/>
    <mergeCell ref="KH29:KJ29"/>
    <mergeCell ref="KK29:KM29"/>
    <mergeCell ref="JA29:JB29"/>
    <mergeCell ref="JC29:JE29"/>
    <mergeCell ref="JF29:JH29"/>
    <mergeCell ref="JI29:JK29"/>
    <mergeCell ref="JL29:JN29"/>
    <mergeCell ref="JP29:JR29"/>
    <mergeCell ref="ID29:IF29"/>
    <mergeCell ref="IG29:II29"/>
    <mergeCell ref="IJ29:IL29"/>
    <mergeCell ref="IM29:IO29"/>
    <mergeCell ref="IQ29:IS29"/>
    <mergeCell ref="IT29:IZ29"/>
    <mergeCell ref="HH29:HJ29"/>
    <mergeCell ref="HK29:HM29"/>
    <mergeCell ref="HN29:HP29"/>
    <mergeCell ref="HR29:HT29"/>
    <mergeCell ref="HU29:IA29"/>
    <mergeCell ref="IB29:IC29"/>
    <mergeCell ref="GL29:GN29"/>
    <mergeCell ref="GO29:GQ29"/>
    <mergeCell ref="BN30:BP30"/>
    <mergeCell ref="BQ30:BS30"/>
    <mergeCell ref="BT30:BV30"/>
    <mergeCell ref="BX30:BZ30"/>
    <mergeCell ref="CA30:CG30"/>
    <mergeCell ref="CH30:CI30"/>
    <mergeCell ref="AR30:AT30"/>
    <mergeCell ref="AU30:AW30"/>
    <mergeCell ref="AY30:BA30"/>
    <mergeCell ref="BB30:BH30"/>
    <mergeCell ref="BI30:BJ30"/>
    <mergeCell ref="BK30:BM30"/>
    <mergeCell ref="V30:X30"/>
    <mergeCell ref="Z30:AB30"/>
    <mergeCell ref="AC30:AI30"/>
    <mergeCell ref="AJ30:AK30"/>
    <mergeCell ref="AL30:AN30"/>
    <mergeCell ref="AO30:AQ30"/>
    <mergeCell ref="FG30:FI30"/>
    <mergeCell ref="FJ30:FL30"/>
    <mergeCell ref="FM30:FO30"/>
    <mergeCell ref="DY30:EE30"/>
    <mergeCell ref="EF30:EG30"/>
    <mergeCell ref="EH30:EJ30"/>
    <mergeCell ref="EK30:EM30"/>
    <mergeCell ref="EN30:EP30"/>
    <mergeCell ref="EQ30:ES30"/>
    <mergeCell ref="DG30:DH30"/>
    <mergeCell ref="DI30:DK30"/>
    <mergeCell ref="DL30:DN30"/>
    <mergeCell ref="DO30:DQ30"/>
    <mergeCell ref="DR30:DT30"/>
    <mergeCell ref="DV30:DX30"/>
    <mergeCell ref="CJ30:CL30"/>
    <mergeCell ref="CM30:CO30"/>
    <mergeCell ref="CP30:CR30"/>
    <mergeCell ref="CS30:CU30"/>
    <mergeCell ref="CW30:CY30"/>
    <mergeCell ref="CZ30:DF30"/>
    <mergeCell ref="KK30:KM30"/>
    <mergeCell ref="JA30:JB30"/>
    <mergeCell ref="JC30:JE30"/>
    <mergeCell ref="JF30:JH30"/>
    <mergeCell ref="JI30:JK30"/>
    <mergeCell ref="JL30:JN30"/>
    <mergeCell ref="JP30:JR30"/>
    <mergeCell ref="ID30:IF30"/>
    <mergeCell ref="IG30:II30"/>
    <mergeCell ref="IJ30:IL30"/>
    <mergeCell ref="IM30:IO30"/>
    <mergeCell ref="IQ30:IS30"/>
    <mergeCell ref="IT30:IZ30"/>
    <mergeCell ref="HH30:HJ30"/>
    <mergeCell ref="HK30:HM30"/>
    <mergeCell ref="HN30:HP30"/>
    <mergeCell ref="HR30:HT30"/>
    <mergeCell ref="HU30:IA30"/>
    <mergeCell ref="IB30:IC30"/>
    <mergeCell ref="V31:X31"/>
    <mergeCell ref="Z31:AB31"/>
    <mergeCell ref="AC31:AI31"/>
    <mergeCell ref="AJ31:AK31"/>
    <mergeCell ref="AL31:AN31"/>
    <mergeCell ref="AO31:AQ31"/>
    <mergeCell ref="A31:C31"/>
    <mergeCell ref="D31:J31"/>
    <mergeCell ref="K31:L31"/>
    <mergeCell ref="M31:O31"/>
    <mergeCell ref="P31:R31"/>
    <mergeCell ref="S31:U31"/>
    <mergeCell ref="JS30:JY30"/>
    <mergeCell ref="JZ30:KA30"/>
    <mergeCell ref="KB30:KD30"/>
    <mergeCell ref="KE30:KG30"/>
    <mergeCell ref="KH30:KJ30"/>
    <mergeCell ref="GL30:GN30"/>
    <mergeCell ref="GO30:GQ30"/>
    <mergeCell ref="GS30:GU30"/>
    <mergeCell ref="GV30:HB30"/>
    <mergeCell ref="HC30:HD30"/>
    <mergeCell ref="HE30:HG30"/>
    <mergeCell ref="FP30:FR30"/>
    <mergeCell ref="FT30:FV30"/>
    <mergeCell ref="FW30:GC30"/>
    <mergeCell ref="GD30:GE30"/>
    <mergeCell ref="GF30:GH30"/>
    <mergeCell ref="GI30:GK30"/>
    <mergeCell ref="EU30:EW30"/>
    <mergeCell ref="EX30:FD30"/>
    <mergeCell ref="FE30:FF30"/>
    <mergeCell ref="CJ31:CL31"/>
    <mergeCell ref="CM31:CO31"/>
    <mergeCell ref="CP31:CR31"/>
    <mergeCell ref="CS31:CU31"/>
    <mergeCell ref="CW31:CY31"/>
    <mergeCell ref="CZ31:DF31"/>
    <mergeCell ref="BN31:BP31"/>
    <mergeCell ref="BQ31:BS31"/>
    <mergeCell ref="BT31:BV31"/>
    <mergeCell ref="BX31:BZ31"/>
    <mergeCell ref="CA31:CG31"/>
    <mergeCell ref="CH31:CI31"/>
    <mergeCell ref="AR31:AT31"/>
    <mergeCell ref="AU31:AW31"/>
    <mergeCell ref="AY31:BA31"/>
    <mergeCell ref="BB31:BH31"/>
    <mergeCell ref="BI31:BJ31"/>
    <mergeCell ref="BK31:BM31"/>
    <mergeCell ref="EU31:EW31"/>
    <mergeCell ref="EX31:FD31"/>
    <mergeCell ref="FE31:FF31"/>
    <mergeCell ref="FG31:FI31"/>
    <mergeCell ref="FJ31:FL31"/>
    <mergeCell ref="FM31:FO31"/>
    <mergeCell ref="DY31:EE31"/>
    <mergeCell ref="EF31:EG31"/>
    <mergeCell ref="EH31:EJ31"/>
    <mergeCell ref="EK31:EM31"/>
    <mergeCell ref="EN31:EP31"/>
    <mergeCell ref="EQ31:ES31"/>
    <mergeCell ref="DG31:DH31"/>
    <mergeCell ref="DI31:DK31"/>
    <mergeCell ref="DL31:DN31"/>
    <mergeCell ref="DO31:DQ31"/>
    <mergeCell ref="DR31:DT31"/>
    <mergeCell ref="DV31:DX31"/>
    <mergeCell ref="HH31:HJ31"/>
    <mergeCell ref="HK31:HM31"/>
    <mergeCell ref="HN31:HP31"/>
    <mergeCell ref="HR31:HT31"/>
    <mergeCell ref="HU31:IA31"/>
    <mergeCell ref="IB31:IC31"/>
    <mergeCell ref="GL31:GN31"/>
    <mergeCell ref="GO31:GQ31"/>
    <mergeCell ref="GS31:GU31"/>
    <mergeCell ref="GV31:HB31"/>
    <mergeCell ref="HC31:HD31"/>
    <mergeCell ref="HE31:HG31"/>
    <mergeCell ref="FP31:FR31"/>
    <mergeCell ref="FT31:FV31"/>
    <mergeCell ref="FW31:GC31"/>
    <mergeCell ref="GD31:GE31"/>
    <mergeCell ref="GF31:GH31"/>
    <mergeCell ref="GI31:GK31"/>
    <mergeCell ref="JS31:JY31"/>
    <mergeCell ref="JZ31:KA31"/>
    <mergeCell ref="KB31:KD31"/>
    <mergeCell ref="KE31:KG31"/>
    <mergeCell ref="KH31:KJ31"/>
    <mergeCell ref="KK31:KM31"/>
    <mergeCell ref="JA31:JB31"/>
    <mergeCell ref="JC31:JE31"/>
    <mergeCell ref="JF31:JH31"/>
    <mergeCell ref="JI31:JK31"/>
    <mergeCell ref="JL31:JN31"/>
    <mergeCell ref="JP31:JR31"/>
    <mergeCell ref="ID31:IF31"/>
    <mergeCell ref="IG31:II31"/>
    <mergeCell ref="IJ31:IL31"/>
    <mergeCell ref="IM31:IO31"/>
    <mergeCell ref="IQ31:IS31"/>
    <mergeCell ref="IT31:IZ31"/>
    <mergeCell ref="AR32:AT32"/>
    <mergeCell ref="AU32:AW32"/>
    <mergeCell ref="AY32:BA32"/>
    <mergeCell ref="BB32:BH32"/>
    <mergeCell ref="BI32:BJ32"/>
    <mergeCell ref="BK32:BM32"/>
    <mergeCell ref="V32:X32"/>
    <mergeCell ref="Z32:AB32"/>
    <mergeCell ref="AC32:AI32"/>
    <mergeCell ref="AJ32:AK32"/>
    <mergeCell ref="AL32:AN32"/>
    <mergeCell ref="AO32:AQ32"/>
    <mergeCell ref="A32:C32"/>
    <mergeCell ref="D32:J32"/>
    <mergeCell ref="K32:L32"/>
    <mergeCell ref="M32:O32"/>
    <mergeCell ref="P32:R32"/>
    <mergeCell ref="S32:U32"/>
    <mergeCell ref="DG32:DH32"/>
    <mergeCell ref="DI32:DK32"/>
    <mergeCell ref="DL32:DN32"/>
    <mergeCell ref="DO32:DQ32"/>
    <mergeCell ref="DR32:DT32"/>
    <mergeCell ref="DV32:DX32"/>
    <mergeCell ref="CJ32:CL32"/>
    <mergeCell ref="CM32:CO32"/>
    <mergeCell ref="CP32:CR32"/>
    <mergeCell ref="CS32:CU32"/>
    <mergeCell ref="CW32:CY32"/>
    <mergeCell ref="CZ32:DF32"/>
    <mergeCell ref="BN32:BP32"/>
    <mergeCell ref="BQ32:BS32"/>
    <mergeCell ref="BT32:BV32"/>
    <mergeCell ref="BX32:BZ32"/>
    <mergeCell ref="CA32:CG32"/>
    <mergeCell ref="CH32:CI32"/>
    <mergeCell ref="GS32:GU32"/>
    <mergeCell ref="GV32:HB32"/>
    <mergeCell ref="HC32:HD32"/>
    <mergeCell ref="HE32:HG32"/>
    <mergeCell ref="FP32:FR32"/>
    <mergeCell ref="FT32:FV32"/>
    <mergeCell ref="FW32:GC32"/>
    <mergeCell ref="GD32:GE32"/>
    <mergeCell ref="GF32:GH32"/>
    <mergeCell ref="GI32:GK32"/>
    <mergeCell ref="EU32:EW32"/>
    <mergeCell ref="EX32:FD32"/>
    <mergeCell ref="FE32:FF32"/>
    <mergeCell ref="FG32:FI32"/>
    <mergeCell ref="FJ32:FL32"/>
    <mergeCell ref="FM32:FO32"/>
    <mergeCell ref="DY32:EE32"/>
    <mergeCell ref="EF32:EG32"/>
    <mergeCell ref="EH32:EJ32"/>
    <mergeCell ref="EK32:EM32"/>
    <mergeCell ref="EN32:EP32"/>
    <mergeCell ref="EQ32:ES32"/>
    <mergeCell ref="A33:C33"/>
    <mergeCell ref="D33:J33"/>
    <mergeCell ref="K33:L33"/>
    <mergeCell ref="M33:O33"/>
    <mergeCell ref="P33:R33"/>
    <mergeCell ref="S33:U33"/>
    <mergeCell ref="JS32:JY32"/>
    <mergeCell ref="JZ32:KA32"/>
    <mergeCell ref="KB32:KD32"/>
    <mergeCell ref="KE32:KG32"/>
    <mergeCell ref="KH32:KJ32"/>
    <mergeCell ref="KK32:KM32"/>
    <mergeCell ref="JA32:JB32"/>
    <mergeCell ref="JC32:JE32"/>
    <mergeCell ref="JF32:JH32"/>
    <mergeCell ref="JI32:JK32"/>
    <mergeCell ref="JL32:JN32"/>
    <mergeCell ref="JP32:JR32"/>
    <mergeCell ref="ID32:IF32"/>
    <mergeCell ref="IG32:II32"/>
    <mergeCell ref="IJ32:IL32"/>
    <mergeCell ref="IM32:IO32"/>
    <mergeCell ref="IQ32:IS32"/>
    <mergeCell ref="IT32:IZ32"/>
    <mergeCell ref="HH32:HJ32"/>
    <mergeCell ref="HK32:HM32"/>
    <mergeCell ref="HN32:HP32"/>
    <mergeCell ref="HR32:HT32"/>
    <mergeCell ref="HU32:IA32"/>
    <mergeCell ref="IB32:IC32"/>
    <mergeCell ref="GL32:GN32"/>
    <mergeCell ref="GO32:GQ32"/>
    <mergeCell ref="BN33:BP33"/>
    <mergeCell ref="BQ33:BS33"/>
    <mergeCell ref="BT33:BV33"/>
    <mergeCell ref="BX33:BZ33"/>
    <mergeCell ref="CA33:CG33"/>
    <mergeCell ref="CH33:CI33"/>
    <mergeCell ref="AR33:AT33"/>
    <mergeCell ref="AU33:AW33"/>
    <mergeCell ref="AY33:BA33"/>
    <mergeCell ref="BB33:BH33"/>
    <mergeCell ref="BI33:BJ33"/>
    <mergeCell ref="BK33:BM33"/>
    <mergeCell ref="V33:X33"/>
    <mergeCell ref="Z33:AB33"/>
    <mergeCell ref="AC33:AI33"/>
    <mergeCell ref="AJ33:AK33"/>
    <mergeCell ref="AL33:AN33"/>
    <mergeCell ref="AO33:AQ33"/>
    <mergeCell ref="FG33:FI33"/>
    <mergeCell ref="FJ33:FL33"/>
    <mergeCell ref="FM33:FO33"/>
    <mergeCell ref="DY33:EE33"/>
    <mergeCell ref="EF33:EG33"/>
    <mergeCell ref="EH33:EJ33"/>
    <mergeCell ref="EK33:EM33"/>
    <mergeCell ref="EN33:EP33"/>
    <mergeCell ref="EQ33:ES33"/>
    <mergeCell ref="DG33:DH33"/>
    <mergeCell ref="DI33:DK33"/>
    <mergeCell ref="DL33:DN33"/>
    <mergeCell ref="DO33:DQ33"/>
    <mergeCell ref="DR33:DT33"/>
    <mergeCell ref="DV33:DX33"/>
    <mergeCell ref="CJ33:CL33"/>
    <mergeCell ref="CM33:CO33"/>
    <mergeCell ref="CP33:CR33"/>
    <mergeCell ref="CS33:CU33"/>
    <mergeCell ref="CW33:CY33"/>
    <mergeCell ref="CZ33:DF33"/>
    <mergeCell ref="KK33:KM33"/>
    <mergeCell ref="JA33:JB33"/>
    <mergeCell ref="JC33:JE33"/>
    <mergeCell ref="JF33:JH33"/>
    <mergeCell ref="JI33:JK33"/>
    <mergeCell ref="JL33:JN33"/>
    <mergeCell ref="JP33:JR33"/>
    <mergeCell ref="ID33:IF33"/>
    <mergeCell ref="IG33:II33"/>
    <mergeCell ref="IJ33:IL33"/>
    <mergeCell ref="IM33:IO33"/>
    <mergeCell ref="IQ33:IS33"/>
    <mergeCell ref="IT33:IZ33"/>
    <mergeCell ref="HH33:HJ33"/>
    <mergeCell ref="HK33:HM33"/>
    <mergeCell ref="HN33:HP33"/>
    <mergeCell ref="HR33:HT33"/>
    <mergeCell ref="HU33:IA33"/>
    <mergeCell ref="IB33:IC33"/>
    <mergeCell ref="V34:X34"/>
    <mergeCell ref="Z34:AB34"/>
    <mergeCell ref="AC34:AI34"/>
    <mergeCell ref="AJ34:AK34"/>
    <mergeCell ref="AL34:AN34"/>
    <mergeCell ref="AO34:AQ34"/>
    <mergeCell ref="A34:C34"/>
    <mergeCell ref="D34:J34"/>
    <mergeCell ref="K34:L34"/>
    <mergeCell ref="M34:O34"/>
    <mergeCell ref="P34:R34"/>
    <mergeCell ref="S34:U34"/>
    <mergeCell ref="JS33:JY33"/>
    <mergeCell ref="JZ33:KA33"/>
    <mergeCell ref="KB33:KD33"/>
    <mergeCell ref="KE33:KG33"/>
    <mergeCell ref="KH33:KJ33"/>
    <mergeCell ref="GL33:GN33"/>
    <mergeCell ref="GO33:GQ33"/>
    <mergeCell ref="GS33:GU33"/>
    <mergeCell ref="GV33:HB33"/>
    <mergeCell ref="HC33:HD33"/>
    <mergeCell ref="HE33:HG33"/>
    <mergeCell ref="FP33:FR33"/>
    <mergeCell ref="FT33:FV33"/>
    <mergeCell ref="FW33:GC33"/>
    <mergeCell ref="GD33:GE33"/>
    <mergeCell ref="GF33:GH33"/>
    <mergeCell ref="GI33:GK33"/>
    <mergeCell ref="EU33:EW33"/>
    <mergeCell ref="EX33:FD33"/>
    <mergeCell ref="FE33:FF33"/>
    <mergeCell ref="CJ34:CL34"/>
    <mergeCell ref="CM34:CO34"/>
    <mergeCell ref="CP34:CR34"/>
    <mergeCell ref="CS34:CU34"/>
    <mergeCell ref="CW34:CY34"/>
    <mergeCell ref="CZ34:DF34"/>
    <mergeCell ref="BN34:BP34"/>
    <mergeCell ref="BQ34:BS34"/>
    <mergeCell ref="BT34:BV34"/>
    <mergeCell ref="BX34:BZ34"/>
    <mergeCell ref="CA34:CG34"/>
    <mergeCell ref="CH34:CI34"/>
    <mergeCell ref="AR34:AT34"/>
    <mergeCell ref="AU34:AW34"/>
    <mergeCell ref="AY34:BA34"/>
    <mergeCell ref="BB34:BH34"/>
    <mergeCell ref="BI34:BJ34"/>
    <mergeCell ref="BK34:BM34"/>
    <mergeCell ref="EU34:EW34"/>
    <mergeCell ref="EX34:FD34"/>
    <mergeCell ref="FE34:FF34"/>
    <mergeCell ref="FG34:FI34"/>
    <mergeCell ref="FJ34:FL34"/>
    <mergeCell ref="FM34:FO34"/>
    <mergeCell ref="DY34:EE34"/>
    <mergeCell ref="EF34:EG34"/>
    <mergeCell ref="EH34:EJ34"/>
    <mergeCell ref="EK34:EM34"/>
    <mergeCell ref="EN34:EP34"/>
    <mergeCell ref="EQ34:ES34"/>
    <mergeCell ref="DG34:DH34"/>
    <mergeCell ref="DI34:DK34"/>
    <mergeCell ref="DL34:DN34"/>
    <mergeCell ref="DO34:DQ34"/>
    <mergeCell ref="DR34:DT34"/>
    <mergeCell ref="DV34:DX34"/>
    <mergeCell ref="HH34:HJ34"/>
    <mergeCell ref="HK34:HM34"/>
    <mergeCell ref="HN34:HP34"/>
    <mergeCell ref="HR34:HT34"/>
    <mergeCell ref="HU34:IA34"/>
    <mergeCell ref="IB34:IC34"/>
    <mergeCell ref="GL34:GN34"/>
    <mergeCell ref="GO34:GQ34"/>
    <mergeCell ref="GS34:GU34"/>
    <mergeCell ref="GV34:HB34"/>
    <mergeCell ref="HC34:HD34"/>
    <mergeCell ref="HE34:HG34"/>
    <mergeCell ref="FP34:FR34"/>
    <mergeCell ref="FT34:FV34"/>
    <mergeCell ref="FW34:GC34"/>
    <mergeCell ref="GD34:GE34"/>
    <mergeCell ref="GF34:GH34"/>
    <mergeCell ref="GI34:GK34"/>
    <mergeCell ref="JS34:JY34"/>
    <mergeCell ref="JZ34:KA34"/>
    <mergeCell ref="KB34:KD34"/>
    <mergeCell ref="KE34:KG34"/>
    <mergeCell ref="KH34:KJ34"/>
    <mergeCell ref="KK34:KM34"/>
    <mergeCell ref="JA34:JB34"/>
    <mergeCell ref="JC34:JE34"/>
    <mergeCell ref="JF34:JH34"/>
    <mergeCell ref="JI34:JK34"/>
    <mergeCell ref="JL34:JN34"/>
    <mergeCell ref="JP34:JR34"/>
    <mergeCell ref="ID34:IF34"/>
    <mergeCell ref="IG34:II34"/>
    <mergeCell ref="IJ34:IL34"/>
    <mergeCell ref="IM34:IO34"/>
    <mergeCell ref="IQ34:IS34"/>
    <mergeCell ref="IT34:IZ34"/>
    <mergeCell ref="AR35:AT35"/>
    <mergeCell ref="AU35:AW35"/>
    <mergeCell ref="AY35:BA35"/>
    <mergeCell ref="BB35:BH35"/>
    <mergeCell ref="BI35:BJ35"/>
    <mergeCell ref="BK35:BM35"/>
    <mergeCell ref="V35:X35"/>
    <mergeCell ref="Z35:AB35"/>
    <mergeCell ref="AC35:AI35"/>
    <mergeCell ref="AJ35:AK35"/>
    <mergeCell ref="AL35:AN35"/>
    <mergeCell ref="AO35:AQ35"/>
    <mergeCell ref="A35:C35"/>
    <mergeCell ref="D35:J35"/>
    <mergeCell ref="K35:L35"/>
    <mergeCell ref="M35:O35"/>
    <mergeCell ref="P35:R35"/>
    <mergeCell ref="S35:U35"/>
    <mergeCell ref="DG35:DH35"/>
    <mergeCell ref="DI35:DK35"/>
    <mergeCell ref="DL35:DN35"/>
    <mergeCell ref="DO35:DQ35"/>
    <mergeCell ref="DR35:DT35"/>
    <mergeCell ref="DV35:DX35"/>
    <mergeCell ref="CJ35:CL35"/>
    <mergeCell ref="CM35:CO35"/>
    <mergeCell ref="CP35:CR35"/>
    <mergeCell ref="CS35:CU35"/>
    <mergeCell ref="CW35:CY35"/>
    <mergeCell ref="CZ35:DF35"/>
    <mergeCell ref="BN35:BP35"/>
    <mergeCell ref="BQ35:BS35"/>
    <mergeCell ref="BT35:BV35"/>
    <mergeCell ref="BX35:BZ35"/>
    <mergeCell ref="CA35:CG35"/>
    <mergeCell ref="CH35:CI35"/>
    <mergeCell ref="GS35:GU35"/>
    <mergeCell ref="GV35:HB35"/>
    <mergeCell ref="HC35:HD35"/>
    <mergeCell ref="HE35:HG35"/>
    <mergeCell ref="FP35:FR35"/>
    <mergeCell ref="FT35:FV35"/>
    <mergeCell ref="FW35:GC35"/>
    <mergeCell ref="GD35:GE35"/>
    <mergeCell ref="GF35:GH35"/>
    <mergeCell ref="GI35:GK35"/>
    <mergeCell ref="EU35:EW35"/>
    <mergeCell ref="EX35:FD35"/>
    <mergeCell ref="FE35:FF35"/>
    <mergeCell ref="FG35:FI35"/>
    <mergeCell ref="FJ35:FL35"/>
    <mergeCell ref="FM35:FO35"/>
    <mergeCell ref="DY35:EE35"/>
    <mergeCell ref="EF35:EG35"/>
    <mergeCell ref="EH35:EJ35"/>
    <mergeCell ref="EK35:EM35"/>
    <mergeCell ref="EN35:EP35"/>
    <mergeCell ref="EQ35:ES35"/>
    <mergeCell ref="A36:C36"/>
    <mergeCell ref="D36:J36"/>
    <mergeCell ref="K36:L36"/>
    <mergeCell ref="M36:O36"/>
    <mergeCell ref="P36:R36"/>
    <mergeCell ref="S36:U36"/>
    <mergeCell ref="JS35:JY35"/>
    <mergeCell ref="JZ35:KA35"/>
    <mergeCell ref="KB35:KD35"/>
    <mergeCell ref="KE35:KG35"/>
    <mergeCell ref="KH35:KJ35"/>
    <mergeCell ref="KK35:KM35"/>
    <mergeCell ref="JA35:JB35"/>
    <mergeCell ref="JC35:JE35"/>
    <mergeCell ref="JF35:JH35"/>
    <mergeCell ref="JI35:JK35"/>
    <mergeCell ref="JL35:JN35"/>
    <mergeCell ref="JP35:JR35"/>
    <mergeCell ref="ID35:IF35"/>
    <mergeCell ref="IG35:II35"/>
    <mergeCell ref="IJ35:IL35"/>
    <mergeCell ref="IM35:IO35"/>
    <mergeCell ref="IQ35:IS35"/>
    <mergeCell ref="IT35:IZ35"/>
    <mergeCell ref="HH35:HJ35"/>
    <mergeCell ref="HK35:HM35"/>
    <mergeCell ref="HN35:HP35"/>
    <mergeCell ref="HR35:HT35"/>
    <mergeCell ref="HU35:IA35"/>
    <mergeCell ref="IB35:IC35"/>
    <mergeCell ref="GL35:GN35"/>
    <mergeCell ref="GO35:GQ35"/>
    <mergeCell ref="BN36:BP36"/>
    <mergeCell ref="BQ36:BS36"/>
    <mergeCell ref="BT36:BV36"/>
    <mergeCell ref="BX36:BZ36"/>
    <mergeCell ref="CA36:CG36"/>
    <mergeCell ref="CH36:CI36"/>
    <mergeCell ref="AR36:AT36"/>
    <mergeCell ref="AU36:AW36"/>
    <mergeCell ref="AY36:BA36"/>
    <mergeCell ref="BB36:BH36"/>
    <mergeCell ref="BI36:BJ36"/>
    <mergeCell ref="BK36:BM36"/>
    <mergeCell ref="V36:X36"/>
    <mergeCell ref="Z36:AB36"/>
    <mergeCell ref="AC36:AI36"/>
    <mergeCell ref="AJ36:AK36"/>
    <mergeCell ref="AL36:AN36"/>
    <mergeCell ref="AO36:AQ36"/>
    <mergeCell ref="FG36:FI36"/>
    <mergeCell ref="FJ36:FL36"/>
    <mergeCell ref="FM36:FO36"/>
    <mergeCell ref="DY36:EE36"/>
    <mergeCell ref="EF36:EG36"/>
    <mergeCell ref="EH36:EJ36"/>
    <mergeCell ref="EK36:EM36"/>
    <mergeCell ref="EN36:EP36"/>
    <mergeCell ref="EQ36:ES36"/>
    <mergeCell ref="DG36:DH36"/>
    <mergeCell ref="DI36:DK36"/>
    <mergeCell ref="DL36:DN36"/>
    <mergeCell ref="DO36:DQ36"/>
    <mergeCell ref="DR36:DT36"/>
    <mergeCell ref="DV36:DX36"/>
    <mergeCell ref="CJ36:CL36"/>
    <mergeCell ref="CM36:CO36"/>
    <mergeCell ref="CP36:CR36"/>
    <mergeCell ref="CS36:CU36"/>
    <mergeCell ref="CW36:CY36"/>
    <mergeCell ref="CZ36:DF36"/>
    <mergeCell ref="KK36:KM36"/>
    <mergeCell ref="JA36:JB36"/>
    <mergeCell ref="JC36:JE36"/>
    <mergeCell ref="JF36:JH36"/>
    <mergeCell ref="JI36:JK36"/>
    <mergeCell ref="JL36:JN36"/>
    <mergeCell ref="JP36:JR36"/>
    <mergeCell ref="ID36:IF36"/>
    <mergeCell ref="IG36:II36"/>
    <mergeCell ref="IJ36:IL36"/>
    <mergeCell ref="IM36:IO36"/>
    <mergeCell ref="IQ36:IS36"/>
    <mergeCell ref="IT36:IZ36"/>
    <mergeCell ref="HH36:HJ36"/>
    <mergeCell ref="HK36:HM36"/>
    <mergeCell ref="HN36:HP36"/>
    <mergeCell ref="HR36:HT36"/>
    <mergeCell ref="HU36:IA36"/>
    <mergeCell ref="IB36:IC36"/>
    <mergeCell ref="V37:X37"/>
    <mergeCell ref="Z37:AB37"/>
    <mergeCell ref="AC37:AI37"/>
    <mergeCell ref="AJ37:AK37"/>
    <mergeCell ref="AL37:AN37"/>
    <mergeCell ref="AO37:AQ37"/>
    <mergeCell ref="A37:C37"/>
    <mergeCell ref="D37:J37"/>
    <mergeCell ref="K37:L37"/>
    <mergeCell ref="M37:O37"/>
    <mergeCell ref="P37:R37"/>
    <mergeCell ref="S37:U37"/>
    <mergeCell ref="JS36:JY36"/>
    <mergeCell ref="JZ36:KA36"/>
    <mergeCell ref="KB36:KD36"/>
    <mergeCell ref="KE36:KG36"/>
    <mergeCell ref="KH36:KJ36"/>
    <mergeCell ref="GL36:GN36"/>
    <mergeCell ref="GO36:GQ36"/>
    <mergeCell ref="GS36:GU36"/>
    <mergeCell ref="GV36:HB36"/>
    <mergeCell ref="HC36:HD36"/>
    <mergeCell ref="HE36:HG36"/>
    <mergeCell ref="FP36:FR36"/>
    <mergeCell ref="FT36:FV36"/>
    <mergeCell ref="FW36:GC36"/>
    <mergeCell ref="GD36:GE36"/>
    <mergeCell ref="GF36:GH36"/>
    <mergeCell ref="GI36:GK36"/>
    <mergeCell ref="EU36:EW36"/>
    <mergeCell ref="EX36:FD36"/>
    <mergeCell ref="FE36:FF36"/>
    <mergeCell ref="CJ37:CL37"/>
    <mergeCell ref="CM37:CO37"/>
    <mergeCell ref="CP37:CR37"/>
    <mergeCell ref="CS37:CU37"/>
    <mergeCell ref="CW37:CY37"/>
    <mergeCell ref="CZ37:DF37"/>
    <mergeCell ref="BN37:BP37"/>
    <mergeCell ref="BQ37:BS37"/>
    <mergeCell ref="BT37:BV37"/>
    <mergeCell ref="BX37:BZ37"/>
    <mergeCell ref="CA37:CG37"/>
    <mergeCell ref="CH37:CI37"/>
    <mergeCell ref="AR37:AT37"/>
    <mergeCell ref="AU37:AW37"/>
    <mergeCell ref="AY37:BA37"/>
    <mergeCell ref="BB37:BH37"/>
    <mergeCell ref="BI37:BJ37"/>
    <mergeCell ref="BK37:BM37"/>
    <mergeCell ref="EU37:EW37"/>
    <mergeCell ref="EX37:FD37"/>
    <mergeCell ref="FE37:FF37"/>
    <mergeCell ref="FG37:FI37"/>
    <mergeCell ref="FJ37:FL37"/>
    <mergeCell ref="FM37:FO37"/>
    <mergeCell ref="DY37:EE37"/>
    <mergeCell ref="EF37:EG37"/>
    <mergeCell ref="EH37:EJ37"/>
    <mergeCell ref="EK37:EM37"/>
    <mergeCell ref="EN37:EP37"/>
    <mergeCell ref="EQ37:ES37"/>
    <mergeCell ref="DG37:DH37"/>
    <mergeCell ref="DI37:DK37"/>
    <mergeCell ref="DL37:DN37"/>
    <mergeCell ref="DO37:DQ37"/>
    <mergeCell ref="DR37:DT37"/>
    <mergeCell ref="DV37:DX37"/>
    <mergeCell ref="HH37:HJ37"/>
    <mergeCell ref="HK37:HM37"/>
    <mergeCell ref="HN37:HP37"/>
    <mergeCell ref="HR37:HT37"/>
    <mergeCell ref="HU37:IA37"/>
    <mergeCell ref="IB37:IC37"/>
    <mergeCell ref="GL37:GN37"/>
    <mergeCell ref="GO37:GQ37"/>
    <mergeCell ref="GS37:GU37"/>
    <mergeCell ref="GV37:HB37"/>
    <mergeCell ref="HC37:HD37"/>
    <mergeCell ref="HE37:HG37"/>
    <mergeCell ref="FP37:FR37"/>
    <mergeCell ref="FT37:FV37"/>
    <mergeCell ref="FW37:GC37"/>
    <mergeCell ref="GD37:GE37"/>
    <mergeCell ref="GF37:GH37"/>
    <mergeCell ref="GI37:GK37"/>
    <mergeCell ref="JS37:JY37"/>
    <mergeCell ref="JZ37:KA37"/>
    <mergeCell ref="KB37:KD37"/>
    <mergeCell ref="KE37:KG37"/>
    <mergeCell ref="KH37:KJ37"/>
    <mergeCell ref="KK37:KM37"/>
    <mergeCell ref="JA37:JB37"/>
    <mergeCell ref="JC37:JE37"/>
    <mergeCell ref="JF37:JH37"/>
    <mergeCell ref="JI37:JK37"/>
    <mergeCell ref="JL37:JN37"/>
    <mergeCell ref="JP37:JR37"/>
    <mergeCell ref="ID37:IF37"/>
    <mergeCell ref="IG37:II37"/>
    <mergeCell ref="IJ37:IL37"/>
    <mergeCell ref="IM37:IO37"/>
    <mergeCell ref="IQ37:IS37"/>
    <mergeCell ref="IT37:IZ37"/>
    <mergeCell ref="AR38:AT38"/>
    <mergeCell ref="AU38:AW38"/>
    <mergeCell ref="AY38:BA38"/>
    <mergeCell ref="BB38:BH38"/>
    <mergeCell ref="BI38:BJ38"/>
    <mergeCell ref="BK38:BM38"/>
    <mergeCell ref="V38:X38"/>
    <mergeCell ref="Z38:AB38"/>
    <mergeCell ref="AC38:AI38"/>
    <mergeCell ref="AJ38:AK38"/>
    <mergeCell ref="AL38:AN38"/>
    <mergeCell ref="AO38:AQ38"/>
    <mergeCell ref="A38:C38"/>
    <mergeCell ref="D38:J38"/>
    <mergeCell ref="K38:L38"/>
    <mergeCell ref="M38:O38"/>
    <mergeCell ref="P38:R38"/>
    <mergeCell ref="S38:U38"/>
    <mergeCell ref="DG38:DH38"/>
    <mergeCell ref="DI38:DK38"/>
    <mergeCell ref="DL38:DN38"/>
    <mergeCell ref="DO38:DQ38"/>
    <mergeCell ref="DR38:DT38"/>
    <mergeCell ref="DV38:DX38"/>
    <mergeCell ref="CJ38:CL38"/>
    <mergeCell ref="CM38:CO38"/>
    <mergeCell ref="CP38:CR38"/>
    <mergeCell ref="CS38:CU38"/>
    <mergeCell ref="CW38:CY38"/>
    <mergeCell ref="CZ38:DF38"/>
    <mergeCell ref="BN38:BP38"/>
    <mergeCell ref="BQ38:BS38"/>
    <mergeCell ref="BT38:BV38"/>
    <mergeCell ref="BX38:BZ38"/>
    <mergeCell ref="CA38:CG38"/>
    <mergeCell ref="CH38:CI38"/>
    <mergeCell ref="GS38:GU38"/>
    <mergeCell ref="GV38:HB38"/>
    <mergeCell ref="HC38:HD38"/>
    <mergeCell ref="HE38:HG38"/>
    <mergeCell ref="FP38:FR38"/>
    <mergeCell ref="FT38:FV38"/>
    <mergeCell ref="FW38:GC38"/>
    <mergeCell ref="GD38:GE38"/>
    <mergeCell ref="GF38:GH38"/>
    <mergeCell ref="GI38:GK38"/>
    <mergeCell ref="EU38:EW38"/>
    <mergeCell ref="EX38:FD38"/>
    <mergeCell ref="FE38:FF38"/>
    <mergeCell ref="FG38:FI38"/>
    <mergeCell ref="FJ38:FL38"/>
    <mergeCell ref="FM38:FO38"/>
    <mergeCell ref="DY38:EE38"/>
    <mergeCell ref="EF38:EG38"/>
    <mergeCell ref="EH38:EJ38"/>
    <mergeCell ref="EK38:EM38"/>
    <mergeCell ref="EN38:EP38"/>
    <mergeCell ref="EQ38:ES38"/>
    <mergeCell ref="A39:C39"/>
    <mergeCell ref="D39:J39"/>
    <mergeCell ref="K39:L39"/>
    <mergeCell ref="M39:O39"/>
    <mergeCell ref="P39:R39"/>
    <mergeCell ref="S39:U39"/>
    <mergeCell ref="JS38:JY38"/>
    <mergeCell ref="JZ38:KA38"/>
    <mergeCell ref="KB38:KD38"/>
    <mergeCell ref="KE38:KG38"/>
    <mergeCell ref="KH38:KJ38"/>
    <mergeCell ref="KK38:KM38"/>
    <mergeCell ref="JA38:JB38"/>
    <mergeCell ref="JC38:JE38"/>
    <mergeCell ref="JF38:JH38"/>
    <mergeCell ref="JI38:JK38"/>
    <mergeCell ref="JL38:JN38"/>
    <mergeCell ref="JP38:JR38"/>
    <mergeCell ref="ID38:IF38"/>
    <mergeCell ref="IG38:II38"/>
    <mergeCell ref="IJ38:IL38"/>
    <mergeCell ref="IM38:IO38"/>
    <mergeCell ref="IQ38:IS38"/>
    <mergeCell ref="IT38:IZ38"/>
    <mergeCell ref="HH38:HJ38"/>
    <mergeCell ref="HK38:HM38"/>
    <mergeCell ref="HN38:HP38"/>
    <mergeCell ref="HR38:HT38"/>
    <mergeCell ref="HU38:IA38"/>
    <mergeCell ref="IB38:IC38"/>
    <mergeCell ref="GL38:GN38"/>
    <mergeCell ref="GO38:GQ38"/>
    <mergeCell ref="BN39:BP39"/>
    <mergeCell ref="BQ39:BS39"/>
    <mergeCell ref="BT39:BV39"/>
    <mergeCell ref="BX39:BZ39"/>
    <mergeCell ref="CA39:CG39"/>
    <mergeCell ref="CH39:CI39"/>
    <mergeCell ref="AR39:AT39"/>
    <mergeCell ref="AU39:AW39"/>
    <mergeCell ref="AY39:BA39"/>
    <mergeCell ref="BB39:BH39"/>
    <mergeCell ref="BI39:BJ39"/>
    <mergeCell ref="BK39:BM39"/>
    <mergeCell ref="V39:X39"/>
    <mergeCell ref="Z39:AB39"/>
    <mergeCell ref="AC39:AI39"/>
    <mergeCell ref="AJ39:AK39"/>
    <mergeCell ref="AL39:AN39"/>
    <mergeCell ref="AO39:AQ39"/>
    <mergeCell ref="FG39:FI39"/>
    <mergeCell ref="FJ39:FL39"/>
    <mergeCell ref="FM39:FO39"/>
    <mergeCell ref="DY39:EE39"/>
    <mergeCell ref="EF39:EG39"/>
    <mergeCell ref="EH39:EJ39"/>
    <mergeCell ref="EK39:EM39"/>
    <mergeCell ref="EN39:EP39"/>
    <mergeCell ref="EQ39:ES39"/>
    <mergeCell ref="DG39:DH39"/>
    <mergeCell ref="DI39:DK39"/>
    <mergeCell ref="DL39:DN39"/>
    <mergeCell ref="DO39:DQ39"/>
    <mergeCell ref="DR39:DT39"/>
    <mergeCell ref="DV39:DX39"/>
    <mergeCell ref="CJ39:CL39"/>
    <mergeCell ref="CM39:CO39"/>
    <mergeCell ref="CP39:CR39"/>
    <mergeCell ref="CS39:CU39"/>
    <mergeCell ref="CW39:CY39"/>
    <mergeCell ref="CZ39:DF39"/>
    <mergeCell ref="KK39:KM39"/>
    <mergeCell ref="JA39:JB39"/>
    <mergeCell ref="JC39:JE39"/>
    <mergeCell ref="JF39:JH39"/>
    <mergeCell ref="JI39:JK39"/>
    <mergeCell ref="JL39:JN39"/>
    <mergeCell ref="JP39:JR39"/>
    <mergeCell ref="ID39:IF39"/>
    <mergeCell ref="IG39:II39"/>
    <mergeCell ref="IJ39:IL39"/>
    <mergeCell ref="IM39:IO39"/>
    <mergeCell ref="IQ39:IS39"/>
    <mergeCell ref="IT39:IZ39"/>
    <mergeCell ref="HH39:HJ39"/>
    <mergeCell ref="HK39:HM39"/>
    <mergeCell ref="HN39:HP39"/>
    <mergeCell ref="HR39:HT39"/>
    <mergeCell ref="HU39:IA39"/>
    <mergeCell ref="IB39:IC39"/>
    <mergeCell ref="V40:X40"/>
    <mergeCell ref="Z40:AB40"/>
    <mergeCell ref="AC40:AI40"/>
    <mergeCell ref="AJ40:AK40"/>
    <mergeCell ref="AL40:AN40"/>
    <mergeCell ref="AO40:AQ40"/>
    <mergeCell ref="A40:C40"/>
    <mergeCell ref="D40:J40"/>
    <mergeCell ref="K40:L40"/>
    <mergeCell ref="M40:O40"/>
    <mergeCell ref="P40:R40"/>
    <mergeCell ref="S40:U40"/>
    <mergeCell ref="JS39:JY39"/>
    <mergeCell ref="JZ39:KA39"/>
    <mergeCell ref="KB39:KD39"/>
    <mergeCell ref="KE39:KG39"/>
    <mergeCell ref="KH39:KJ39"/>
    <mergeCell ref="GL39:GN39"/>
    <mergeCell ref="GO39:GQ39"/>
    <mergeCell ref="GS39:GU39"/>
    <mergeCell ref="GV39:HB39"/>
    <mergeCell ref="HC39:HD39"/>
    <mergeCell ref="HE39:HG39"/>
    <mergeCell ref="FP39:FR39"/>
    <mergeCell ref="FT39:FV39"/>
    <mergeCell ref="FW39:GC39"/>
    <mergeCell ref="GD39:GE39"/>
    <mergeCell ref="GF39:GH39"/>
    <mergeCell ref="GI39:GK39"/>
    <mergeCell ref="EU39:EW39"/>
    <mergeCell ref="EX39:FD39"/>
    <mergeCell ref="FE39:FF39"/>
    <mergeCell ref="CJ40:CL40"/>
    <mergeCell ref="CM40:CO40"/>
    <mergeCell ref="CP40:CR40"/>
    <mergeCell ref="CS40:CU40"/>
    <mergeCell ref="CW40:CY40"/>
    <mergeCell ref="CZ40:DF40"/>
    <mergeCell ref="BN40:BP40"/>
    <mergeCell ref="BQ40:BS40"/>
    <mergeCell ref="BT40:BV40"/>
    <mergeCell ref="BX40:BZ40"/>
    <mergeCell ref="CA40:CG40"/>
    <mergeCell ref="CH40:CI40"/>
    <mergeCell ref="AR40:AT40"/>
    <mergeCell ref="AU40:AW40"/>
    <mergeCell ref="AY40:BA40"/>
    <mergeCell ref="BB40:BH40"/>
    <mergeCell ref="BI40:BJ40"/>
    <mergeCell ref="BK40:BM40"/>
    <mergeCell ref="EU40:EW40"/>
    <mergeCell ref="EX40:FD40"/>
    <mergeCell ref="FE40:FF40"/>
    <mergeCell ref="FG40:FI40"/>
    <mergeCell ref="FJ40:FL40"/>
    <mergeCell ref="FM40:FO40"/>
    <mergeCell ref="DY40:EE40"/>
    <mergeCell ref="EF40:EG40"/>
    <mergeCell ref="EH40:EJ40"/>
    <mergeCell ref="EK40:EM40"/>
    <mergeCell ref="EN40:EP40"/>
    <mergeCell ref="EQ40:ES40"/>
    <mergeCell ref="DG40:DH40"/>
    <mergeCell ref="DI40:DK40"/>
    <mergeCell ref="DL40:DN40"/>
    <mergeCell ref="DO40:DQ40"/>
    <mergeCell ref="DR40:DT40"/>
    <mergeCell ref="DV40:DX40"/>
    <mergeCell ref="HH40:HJ40"/>
    <mergeCell ref="HK40:HM40"/>
    <mergeCell ref="HN40:HP40"/>
    <mergeCell ref="HR40:HT40"/>
    <mergeCell ref="HU40:IA40"/>
    <mergeCell ref="IB40:IC40"/>
    <mergeCell ref="GL40:GN40"/>
    <mergeCell ref="GO40:GQ40"/>
    <mergeCell ref="GS40:GU40"/>
    <mergeCell ref="GV40:HB40"/>
    <mergeCell ref="HC40:HD40"/>
    <mergeCell ref="HE40:HG40"/>
    <mergeCell ref="FP40:FR40"/>
    <mergeCell ref="FT40:FV40"/>
    <mergeCell ref="FW40:GC40"/>
    <mergeCell ref="GD40:GE40"/>
    <mergeCell ref="GF40:GH40"/>
    <mergeCell ref="GI40:GK40"/>
    <mergeCell ref="JS40:JY40"/>
    <mergeCell ref="JZ40:KA40"/>
    <mergeCell ref="KB40:KD40"/>
    <mergeCell ref="KE40:KG40"/>
    <mergeCell ref="KH40:KJ40"/>
    <mergeCell ref="KK40:KM40"/>
    <mergeCell ref="JA40:JB40"/>
    <mergeCell ref="JC40:JE40"/>
    <mergeCell ref="JF40:JH40"/>
    <mergeCell ref="JI40:JK40"/>
    <mergeCell ref="JL40:JN40"/>
    <mergeCell ref="JP40:JR40"/>
    <mergeCell ref="ID40:IF40"/>
    <mergeCell ref="IG40:II40"/>
    <mergeCell ref="IJ40:IL40"/>
    <mergeCell ref="IM40:IO40"/>
    <mergeCell ref="IQ40:IS40"/>
    <mergeCell ref="IT40:IZ40"/>
    <mergeCell ref="AR41:AT41"/>
    <mergeCell ref="AU41:AW41"/>
    <mergeCell ref="AY41:BA41"/>
    <mergeCell ref="BB41:BH41"/>
    <mergeCell ref="BI41:BJ41"/>
    <mergeCell ref="BK41:BM41"/>
    <mergeCell ref="V41:X41"/>
    <mergeCell ref="Z41:AB41"/>
    <mergeCell ref="AC41:AI41"/>
    <mergeCell ref="AJ41:AK41"/>
    <mergeCell ref="AL41:AN41"/>
    <mergeCell ref="AO41:AQ41"/>
    <mergeCell ref="A41:C41"/>
    <mergeCell ref="D41:J41"/>
    <mergeCell ref="K41:L41"/>
    <mergeCell ref="M41:O41"/>
    <mergeCell ref="P41:R41"/>
    <mergeCell ref="S41:U41"/>
    <mergeCell ref="DG41:DH41"/>
    <mergeCell ref="DI41:DK41"/>
    <mergeCell ref="DL41:DN41"/>
    <mergeCell ref="DO41:DQ41"/>
    <mergeCell ref="DR41:DT41"/>
    <mergeCell ref="DV41:DX41"/>
    <mergeCell ref="CJ41:CL41"/>
    <mergeCell ref="CM41:CO41"/>
    <mergeCell ref="CP41:CR41"/>
    <mergeCell ref="CS41:CU41"/>
    <mergeCell ref="CW41:CY41"/>
    <mergeCell ref="CZ41:DF41"/>
    <mergeCell ref="BN41:BP41"/>
    <mergeCell ref="BQ41:BS41"/>
    <mergeCell ref="BT41:BV41"/>
    <mergeCell ref="BX41:BZ41"/>
    <mergeCell ref="CA41:CG41"/>
    <mergeCell ref="CH41:CI41"/>
    <mergeCell ref="GS41:GU41"/>
    <mergeCell ref="GV41:HB41"/>
    <mergeCell ref="HC41:HD41"/>
    <mergeCell ref="HE41:HG41"/>
    <mergeCell ref="FP41:FR41"/>
    <mergeCell ref="FT41:FV41"/>
    <mergeCell ref="FW41:GC41"/>
    <mergeCell ref="GD41:GE41"/>
    <mergeCell ref="GF41:GH41"/>
    <mergeCell ref="GI41:GK41"/>
    <mergeCell ref="EU41:EW41"/>
    <mergeCell ref="EX41:FD41"/>
    <mergeCell ref="FE41:FF41"/>
    <mergeCell ref="FG41:FI41"/>
    <mergeCell ref="FJ41:FL41"/>
    <mergeCell ref="FM41:FO41"/>
    <mergeCell ref="DY41:EE41"/>
    <mergeCell ref="EF41:EG41"/>
    <mergeCell ref="EH41:EJ41"/>
    <mergeCell ref="EK41:EM41"/>
    <mergeCell ref="EN41:EP41"/>
    <mergeCell ref="EQ41:ES41"/>
    <mergeCell ref="A42:C42"/>
    <mergeCell ref="D42:J42"/>
    <mergeCell ref="K42:L42"/>
    <mergeCell ref="M42:O42"/>
    <mergeCell ref="P42:R42"/>
    <mergeCell ref="S42:U42"/>
    <mergeCell ref="JS41:JY41"/>
    <mergeCell ref="JZ41:KA41"/>
    <mergeCell ref="KB41:KD41"/>
    <mergeCell ref="KE41:KG41"/>
    <mergeCell ref="KH41:KJ41"/>
    <mergeCell ref="KK41:KM41"/>
    <mergeCell ref="JA41:JB41"/>
    <mergeCell ref="JC41:JE41"/>
    <mergeCell ref="JF41:JH41"/>
    <mergeCell ref="JI41:JK41"/>
    <mergeCell ref="JL41:JN41"/>
    <mergeCell ref="JP41:JR41"/>
    <mergeCell ref="ID41:IF41"/>
    <mergeCell ref="IG41:II41"/>
    <mergeCell ref="IJ41:IL41"/>
    <mergeCell ref="IM41:IO41"/>
    <mergeCell ref="IQ41:IS41"/>
    <mergeCell ref="IT41:IZ41"/>
    <mergeCell ref="HH41:HJ41"/>
    <mergeCell ref="HK41:HM41"/>
    <mergeCell ref="HN41:HP41"/>
    <mergeCell ref="HR41:HT41"/>
    <mergeCell ref="HU41:IA41"/>
    <mergeCell ref="IB41:IC41"/>
    <mergeCell ref="GL41:GN41"/>
    <mergeCell ref="GO41:GQ41"/>
    <mergeCell ref="BN42:BP42"/>
    <mergeCell ref="BQ42:BS42"/>
    <mergeCell ref="BT42:BV42"/>
    <mergeCell ref="BX42:BZ42"/>
    <mergeCell ref="CA42:CG42"/>
    <mergeCell ref="CH42:CI42"/>
    <mergeCell ref="AR42:AT42"/>
    <mergeCell ref="AU42:AW42"/>
    <mergeCell ref="AY42:BA42"/>
    <mergeCell ref="BB42:BH42"/>
    <mergeCell ref="BI42:BJ42"/>
    <mergeCell ref="BK42:BM42"/>
    <mergeCell ref="V42:X42"/>
    <mergeCell ref="Z42:AB42"/>
    <mergeCell ref="AC42:AI42"/>
    <mergeCell ref="AJ42:AK42"/>
    <mergeCell ref="AL42:AN42"/>
    <mergeCell ref="AO42:AQ42"/>
    <mergeCell ref="FG42:FI42"/>
    <mergeCell ref="FJ42:FL42"/>
    <mergeCell ref="FM42:FO42"/>
    <mergeCell ref="DY42:EE42"/>
    <mergeCell ref="EF42:EG42"/>
    <mergeCell ref="EH42:EJ42"/>
    <mergeCell ref="EK42:EM42"/>
    <mergeCell ref="EN42:EP42"/>
    <mergeCell ref="EQ42:ES42"/>
    <mergeCell ref="DG42:DH42"/>
    <mergeCell ref="DI42:DK42"/>
    <mergeCell ref="DL42:DN42"/>
    <mergeCell ref="DO42:DQ42"/>
    <mergeCell ref="DR42:DT42"/>
    <mergeCell ref="DV42:DX42"/>
    <mergeCell ref="CJ42:CL42"/>
    <mergeCell ref="CM42:CO42"/>
    <mergeCell ref="CP42:CR42"/>
    <mergeCell ref="CS42:CU42"/>
    <mergeCell ref="CW42:CY42"/>
    <mergeCell ref="CZ42:DF42"/>
    <mergeCell ref="KK42:KM42"/>
    <mergeCell ref="JA42:JB42"/>
    <mergeCell ref="JC42:JE42"/>
    <mergeCell ref="JF42:JH42"/>
    <mergeCell ref="JI42:JK42"/>
    <mergeCell ref="JL42:JN42"/>
    <mergeCell ref="JP42:JR42"/>
    <mergeCell ref="ID42:IF42"/>
    <mergeCell ref="IG42:II42"/>
    <mergeCell ref="IJ42:IL42"/>
    <mergeCell ref="IM42:IO42"/>
    <mergeCell ref="IQ42:IS42"/>
    <mergeCell ref="IT42:IZ42"/>
    <mergeCell ref="HH42:HJ42"/>
    <mergeCell ref="HK42:HM42"/>
    <mergeCell ref="HN42:HP42"/>
    <mergeCell ref="HR42:HT42"/>
    <mergeCell ref="HU42:IA42"/>
    <mergeCell ref="IB42:IC42"/>
    <mergeCell ref="V43:X43"/>
    <mergeCell ref="Z43:AB43"/>
    <mergeCell ref="AC43:AI43"/>
    <mergeCell ref="AJ43:AK43"/>
    <mergeCell ref="AL43:AN43"/>
    <mergeCell ref="AO43:AQ43"/>
    <mergeCell ref="A43:C43"/>
    <mergeCell ref="D43:J43"/>
    <mergeCell ref="K43:L43"/>
    <mergeCell ref="M43:O43"/>
    <mergeCell ref="P43:R43"/>
    <mergeCell ref="S43:U43"/>
    <mergeCell ref="JS42:JY42"/>
    <mergeCell ref="JZ42:KA42"/>
    <mergeCell ref="KB42:KD42"/>
    <mergeCell ref="KE42:KG42"/>
    <mergeCell ref="KH42:KJ42"/>
    <mergeCell ref="GL42:GN42"/>
    <mergeCell ref="GO42:GQ42"/>
    <mergeCell ref="GS42:GU42"/>
    <mergeCell ref="GV42:HB42"/>
    <mergeCell ref="HC42:HD42"/>
    <mergeCell ref="HE42:HG42"/>
    <mergeCell ref="FP42:FR42"/>
    <mergeCell ref="FT42:FV42"/>
    <mergeCell ref="FW42:GC42"/>
    <mergeCell ref="GD42:GE42"/>
    <mergeCell ref="GF42:GH42"/>
    <mergeCell ref="GI42:GK42"/>
    <mergeCell ref="EU42:EW42"/>
    <mergeCell ref="EX42:FD42"/>
    <mergeCell ref="FE42:FF42"/>
    <mergeCell ref="CJ43:CL43"/>
    <mergeCell ref="CM43:CO43"/>
    <mergeCell ref="CP43:CR43"/>
    <mergeCell ref="CS43:CU43"/>
    <mergeCell ref="CW43:CY43"/>
    <mergeCell ref="CZ43:DF43"/>
    <mergeCell ref="BN43:BP43"/>
    <mergeCell ref="BQ43:BS43"/>
    <mergeCell ref="BT43:BV43"/>
    <mergeCell ref="BX43:BZ43"/>
    <mergeCell ref="CA43:CG43"/>
    <mergeCell ref="CH43:CI43"/>
    <mergeCell ref="AR43:AT43"/>
    <mergeCell ref="AU43:AW43"/>
    <mergeCell ref="AY43:BA43"/>
    <mergeCell ref="BB43:BH43"/>
    <mergeCell ref="BI43:BJ43"/>
    <mergeCell ref="BK43:BM43"/>
    <mergeCell ref="EU43:EW43"/>
    <mergeCell ref="EX43:FD43"/>
    <mergeCell ref="FE43:FF43"/>
    <mergeCell ref="FG43:FI43"/>
    <mergeCell ref="FJ43:FL43"/>
    <mergeCell ref="FM43:FO43"/>
    <mergeCell ref="DY43:EE43"/>
    <mergeCell ref="EF43:EG43"/>
    <mergeCell ref="EH43:EJ43"/>
    <mergeCell ref="EK43:EM43"/>
    <mergeCell ref="EN43:EP43"/>
    <mergeCell ref="EQ43:ES43"/>
    <mergeCell ref="DG43:DH43"/>
    <mergeCell ref="DI43:DK43"/>
    <mergeCell ref="DL43:DN43"/>
    <mergeCell ref="DO43:DQ43"/>
    <mergeCell ref="DR43:DT43"/>
    <mergeCell ref="DV43:DX43"/>
    <mergeCell ref="HH43:HJ43"/>
    <mergeCell ref="HK43:HM43"/>
    <mergeCell ref="HN43:HP43"/>
    <mergeCell ref="HR43:HT43"/>
    <mergeCell ref="HU43:IA43"/>
    <mergeCell ref="IB43:IC43"/>
    <mergeCell ref="GL43:GN43"/>
    <mergeCell ref="GO43:GQ43"/>
    <mergeCell ref="GS43:GU43"/>
    <mergeCell ref="GV43:HB43"/>
    <mergeCell ref="HC43:HD43"/>
    <mergeCell ref="HE43:HG43"/>
    <mergeCell ref="FP43:FR43"/>
    <mergeCell ref="FT43:FV43"/>
    <mergeCell ref="FW43:GC43"/>
    <mergeCell ref="GD43:GE43"/>
    <mergeCell ref="GF43:GH43"/>
    <mergeCell ref="GI43:GK43"/>
    <mergeCell ref="JS43:JY43"/>
    <mergeCell ref="JZ43:KA43"/>
    <mergeCell ref="KB43:KD43"/>
    <mergeCell ref="KE43:KG43"/>
    <mergeCell ref="KH43:KJ43"/>
    <mergeCell ref="KK43:KM43"/>
    <mergeCell ref="JA43:JB43"/>
    <mergeCell ref="JC43:JE43"/>
    <mergeCell ref="JF43:JH43"/>
    <mergeCell ref="JI43:JK43"/>
    <mergeCell ref="JL43:JN43"/>
    <mergeCell ref="JP43:JR43"/>
    <mergeCell ref="ID43:IF43"/>
    <mergeCell ref="IG43:II43"/>
    <mergeCell ref="IJ43:IL43"/>
    <mergeCell ref="IM43:IO43"/>
    <mergeCell ref="IQ43:IS43"/>
    <mergeCell ref="IT43:IZ43"/>
    <mergeCell ref="AR44:AT44"/>
    <mergeCell ref="AU44:AW44"/>
    <mergeCell ref="AY44:BA44"/>
    <mergeCell ref="BB44:BH44"/>
    <mergeCell ref="BI44:BJ44"/>
    <mergeCell ref="BK44:BM44"/>
    <mergeCell ref="V44:X44"/>
    <mergeCell ref="Z44:AB44"/>
    <mergeCell ref="AC44:AI44"/>
    <mergeCell ref="AJ44:AK44"/>
    <mergeCell ref="AL44:AN44"/>
    <mergeCell ref="AO44:AQ44"/>
    <mergeCell ref="A44:C44"/>
    <mergeCell ref="D44:J44"/>
    <mergeCell ref="K44:L44"/>
    <mergeCell ref="M44:O44"/>
    <mergeCell ref="P44:R44"/>
    <mergeCell ref="S44:U44"/>
    <mergeCell ref="DG44:DH44"/>
    <mergeCell ref="DI44:DK44"/>
    <mergeCell ref="DL44:DN44"/>
    <mergeCell ref="DO44:DQ44"/>
    <mergeCell ref="DR44:DT44"/>
    <mergeCell ref="DV44:DX44"/>
    <mergeCell ref="CJ44:CL44"/>
    <mergeCell ref="CM44:CO44"/>
    <mergeCell ref="CP44:CR44"/>
    <mergeCell ref="CS44:CU44"/>
    <mergeCell ref="CW44:CY44"/>
    <mergeCell ref="CZ44:DF44"/>
    <mergeCell ref="BN44:BP44"/>
    <mergeCell ref="BQ44:BS44"/>
    <mergeCell ref="BT44:BV44"/>
    <mergeCell ref="BX44:BZ44"/>
    <mergeCell ref="CA44:CG44"/>
    <mergeCell ref="CH44:CI44"/>
    <mergeCell ref="GS44:GU44"/>
    <mergeCell ref="GV44:HB44"/>
    <mergeCell ref="HC44:HD44"/>
    <mergeCell ref="HE44:HG44"/>
    <mergeCell ref="FP44:FR44"/>
    <mergeCell ref="FT44:FV44"/>
    <mergeCell ref="FW44:GC44"/>
    <mergeCell ref="GD44:GE44"/>
    <mergeCell ref="GF44:GH44"/>
    <mergeCell ref="GI44:GK44"/>
    <mergeCell ref="EU44:EW44"/>
    <mergeCell ref="EX44:FD44"/>
    <mergeCell ref="FE44:FF44"/>
    <mergeCell ref="FG44:FI44"/>
    <mergeCell ref="FJ44:FL44"/>
    <mergeCell ref="FM44:FO44"/>
    <mergeCell ref="DY44:EE44"/>
    <mergeCell ref="EF44:EG44"/>
    <mergeCell ref="EH44:EJ44"/>
    <mergeCell ref="EK44:EM44"/>
    <mergeCell ref="EN44:EP44"/>
    <mergeCell ref="EQ44:ES44"/>
    <mergeCell ref="A45:C45"/>
    <mergeCell ref="D45:J45"/>
    <mergeCell ref="K45:L45"/>
    <mergeCell ref="M45:O45"/>
    <mergeCell ref="P45:R45"/>
    <mergeCell ref="S45:U45"/>
    <mergeCell ref="JS44:JY44"/>
    <mergeCell ref="JZ44:KA44"/>
    <mergeCell ref="KB44:KD44"/>
    <mergeCell ref="KE44:KG44"/>
    <mergeCell ref="KH44:KJ44"/>
    <mergeCell ref="KK44:KM44"/>
    <mergeCell ref="JA44:JB44"/>
    <mergeCell ref="JC44:JE44"/>
    <mergeCell ref="JF44:JH44"/>
    <mergeCell ref="JI44:JK44"/>
    <mergeCell ref="JL44:JN44"/>
    <mergeCell ref="JP44:JR44"/>
    <mergeCell ref="ID44:IF44"/>
    <mergeCell ref="IG44:II44"/>
    <mergeCell ref="IJ44:IL44"/>
    <mergeCell ref="IM44:IO44"/>
    <mergeCell ref="IQ44:IS44"/>
    <mergeCell ref="IT44:IZ44"/>
    <mergeCell ref="HH44:HJ44"/>
    <mergeCell ref="HK44:HM44"/>
    <mergeCell ref="HN44:HP44"/>
    <mergeCell ref="HR44:HT44"/>
    <mergeCell ref="HU44:IA44"/>
    <mergeCell ref="IB44:IC44"/>
    <mergeCell ref="GL44:GN44"/>
    <mergeCell ref="GO44:GQ44"/>
    <mergeCell ref="BN45:BP45"/>
    <mergeCell ref="BQ45:BS45"/>
    <mergeCell ref="BT45:BV45"/>
    <mergeCell ref="BX45:BZ45"/>
    <mergeCell ref="CA45:CG45"/>
    <mergeCell ref="CH45:CI45"/>
    <mergeCell ref="AR45:AT45"/>
    <mergeCell ref="AU45:AW45"/>
    <mergeCell ref="AY45:BA45"/>
    <mergeCell ref="BB45:BH45"/>
    <mergeCell ref="BI45:BJ45"/>
    <mergeCell ref="BK45:BM45"/>
    <mergeCell ref="V45:X45"/>
    <mergeCell ref="Z45:AB45"/>
    <mergeCell ref="AC45:AI45"/>
    <mergeCell ref="AJ45:AK45"/>
    <mergeCell ref="AL45:AN45"/>
    <mergeCell ref="AO45:AQ45"/>
    <mergeCell ref="FG45:FI45"/>
    <mergeCell ref="FJ45:FL45"/>
    <mergeCell ref="FM45:FO45"/>
    <mergeCell ref="DY45:EE45"/>
    <mergeCell ref="EF45:EG45"/>
    <mergeCell ref="EH45:EJ45"/>
    <mergeCell ref="EK45:EM45"/>
    <mergeCell ref="EN45:EP45"/>
    <mergeCell ref="EQ45:ES45"/>
    <mergeCell ref="DG45:DH45"/>
    <mergeCell ref="DI45:DK45"/>
    <mergeCell ref="DL45:DN45"/>
    <mergeCell ref="DO45:DQ45"/>
    <mergeCell ref="DR45:DT45"/>
    <mergeCell ref="DV45:DX45"/>
    <mergeCell ref="CJ45:CL45"/>
    <mergeCell ref="CM45:CO45"/>
    <mergeCell ref="CP45:CR45"/>
    <mergeCell ref="CS45:CU45"/>
    <mergeCell ref="CW45:CY45"/>
    <mergeCell ref="CZ45:DF45"/>
    <mergeCell ref="KK45:KM45"/>
    <mergeCell ref="JA45:JB45"/>
    <mergeCell ref="JC45:JE45"/>
    <mergeCell ref="JF45:JH45"/>
    <mergeCell ref="JI45:JK45"/>
    <mergeCell ref="JL45:JN45"/>
    <mergeCell ref="JP45:JR45"/>
    <mergeCell ref="ID45:IF45"/>
    <mergeCell ref="IG45:II45"/>
    <mergeCell ref="IJ45:IL45"/>
    <mergeCell ref="IM45:IO45"/>
    <mergeCell ref="IQ45:IS45"/>
    <mergeCell ref="IT45:IZ45"/>
    <mergeCell ref="HH45:HJ45"/>
    <mergeCell ref="HK45:HM45"/>
    <mergeCell ref="HN45:HP45"/>
    <mergeCell ref="HR45:HT45"/>
    <mergeCell ref="HU45:IA45"/>
    <mergeCell ref="IB45:IC45"/>
    <mergeCell ref="V46:X46"/>
    <mergeCell ref="Z46:AB46"/>
    <mergeCell ref="AC46:AI46"/>
    <mergeCell ref="AJ46:AK46"/>
    <mergeCell ref="AL46:AN46"/>
    <mergeCell ref="AO46:AQ46"/>
    <mergeCell ref="A46:C46"/>
    <mergeCell ref="D46:J46"/>
    <mergeCell ref="K46:L46"/>
    <mergeCell ref="M46:O46"/>
    <mergeCell ref="P46:R46"/>
    <mergeCell ref="S46:U46"/>
    <mergeCell ref="JS45:JY45"/>
    <mergeCell ref="JZ45:KA45"/>
    <mergeCell ref="KB45:KD45"/>
    <mergeCell ref="KE45:KG45"/>
    <mergeCell ref="KH45:KJ45"/>
    <mergeCell ref="GL45:GN45"/>
    <mergeCell ref="GO45:GQ45"/>
    <mergeCell ref="GS45:GU45"/>
    <mergeCell ref="GV45:HB45"/>
    <mergeCell ref="HC45:HD45"/>
    <mergeCell ref="HE45:HG45"/>
    <mergeCell ref="FP45:FR45"/>
    <mergeCell ref="FT45:FV45"/>
    <mergeCell ref="FW45:GC45"/>
    <mergeCell ref="GD45:GE45"/>
    <mergeCell ref="GF45:GH45"/>
    <mergeCell ref="GI45:GK45"/>
    <mergeCell ref="EU45:EW45"/>
    <mergeCell ref="EX45:FD45"/>
    <mergeCell ref="FE45:FF45"/>
    <mergeCell ref="CJ46:CL46"/>
    <mergeCell ref="CM46:CO46"/>
    <mergeCell ref="CP46:CR46"/>
    <mergeCell ref="CS46:CU46"/>
    <mergeCell ref="CW46:CY46"/>
    <mergeCell ref="CZ46:DF46"/>
    <mergeCell ref="BN46:BP46"/>
    <mergeCell ref="BQ46:BS46"/>
    <mergeCell ref="BT46:BV46"/>
    <mergeCell ref="BX46:BZ46"/>
    <mergeCell ref="CA46:CG46"/>
    <mergeCell ref="CH46:CI46"/>
    <mergeCell ref="AR46:AT46"/>
    <mergeCell ref="AU46:AW46"/>
    <mergeCell ref="AY46:BA46"/>
    <mergeCell ref="BB46:BH46"/>
    <mergeCell ref="BI46:BJ46"/>
    <mergeCell ref="BK46:BM46"/>
    <mergeCell ref="EU46:EW46"/>
    <mergeCell ref="EX46:FD46"/>
    <mergeCell ref="FE46:FF46"/>
    <mergeCell ref="FG46:FI46"/>
    <mergeCell ref="FJ46:FL46"/>
    <mergeCell ref="FM46:FO46"/>
    <mergeCell ref="DY46:EE46"/>
    <mergeCell ref="EF46:EG46"/>
    <mergeCell ref="EH46:EJ46"/>
    <mergeCell ref="EK46:EM46"/>
    <mergeCell ref="EN46:EP46"/>
    <mergeCell ref="EQ46:ES46"/>
    <mergeCell ref="DG46:DH46"/>
    <mergeCell ref="DI46:DK46"/>
    <mergeCell ref="DL46:DN46"/>
    <mergeCell ref="DO46:DQ46"/>
    <mergeCell ref="DR46:DT46"/>
    <mergeCell ref="DV46:DX46"/>
    <mergeCell ref="HH46:HJ46"/>
    <mergeCell ref="HK46:HM46"/>
    <mergeCell ref="HN46:HP46"/>
    <mergeCell ref="HR46:HT46"/>
    <mergeCell ref="HU46:IA46"/>
    <mergeCell ref="IB46:IC46"/>
    <mergeCell ref="GL46:GN46"/>
    <mergeCell ref="GO46:GQ46"/>
    <mergeCell ref="GS46:GU46"/>
    <mergeCell ref="GV46:HB46"/>
    <mergeCell ref="HC46:HD46"/>
    <mergeCell ref="HE46:HG46"/>
    <mergeCell ref="FP46:FR46"/>
    <mergeCell ref="FT46:FV46"/>
    <mergeCell ref="FW46:GC46"/>
    <mergeCell ref="GD46:GE46"/>
    <mergeCell ref="GF46:GH46"/>
    <mergeCell ref="GI46:GK46"/>
    <mergeCell ref="JS46:JY46"/>
    <mergeCell ref="JZ46:KA46"/>
    <mergeCell ref="KB46:KD46"/>
    <mergeCell ref="KE46:KG46"/>
    <mergeCell ref="KH46:KJ46"/>
    <mergeCell ref="KK46:KM46"/>
    <mergeCell ref="JA46:JB46"/>
    <mergeCell ref="JC46:JE46"/>
    <mergeCell ref="JF46:JH46"/>
    <mergeCell ref="JI46:JK46"/>
    <mergeCell ref="JL46:JN46"/>
    <mergeCell ref="JP46:JR46"/>
    <mergeCell ref="ID46:IF46"/>
    <mergeCell ref="IG46:II46"/>
    <mergeCell ref="IJ46:IL46"/>
    <mergeCell ref="IM46:IO46"/>
    <mergeCell ref="IQ46:IS46"/>
    <mergeCell ref="IT46:IZ46"/>
    <mergeCell ref="AR47:AT47"/>
    <mergeCell ref="AU47:AW47"/>
    <mergeCell ref="AY47:BA47"/>
    <mergeCell ref="BB47:BH47"/>
    <mergeCell ref="BI47:BJ47"/>
    <mergeCell ref="BK47:BM47"/>
    <mergeCell ref="V47:X47"/>
    <mergeCell ref="Z47:AB47"/>
    <mergeCell ref="AC47:AI47"/>
    <mergeCell ref="AJ47:AK47"/>
    <mergeCell ref="AL47:AN47"/>
    <mergeCell ref="AO47:AQ47"/>
    <mergeCell ref="A47:C47"/>
    <mergeCell ref="D47:J47"/>
    <mergeCell ref="K47:L47"/>
    <mergeCell ref="M47:O47"/>
    <mergeCell ref="P47:R47"/>
    <mergeCell ref="S47:U47"/>
    <mergeCell ref="DG47:DH47"/>
    <mergeCell ref="DI47:DK47"/>
    <mergeCell ref="DL47:DN47"/>
    <mergeCell ref="DO47:DQ47"/>
    <mergeCell ref="DR47:DT47"/>
    <mergeCell ref="DV47:DX47"/>
    <mergeCell ref="CJ47:CL47"/>
    <mergeCell ref="CM47:CO47"/>
    <mergeCell ref="CP47:CR47"/>
    <mergeCell ref="CS47:CU47"/>
    <mergeCell ref="CW47:CY47"/>
    <mergeCell ref="CZ47:DF47"/>
    <mergeCell ref="BN47:BP47"/>
    <mergeCell ref="BQ47:BS47"/>
    <mergeCell ref="BT47:BV47"/>
    <mergeCell ref="BX47:BZ47"/>
    <mergeCell ref="CA47:CG47"/>
    <mergeCell ref="CH47:CI47"/>
    <mergeCell ref="GS47:GU47"/>
    <mergeCell ref="GV47:HB47"/>
    <mergeCell ref="HC47:HD47"/>
    <mergeCell ref="HE47:HG47"/>
    <mergeCell ref="FP47:FR47"/>
    <mergeCell ref="FT47:FV47"/>
    <mergeCell ref="FW47:GC47"/>
    <mergeCell ref="GD47:GE47"/>
    <mergeCell ref="GF47:GH47"/>
    <mergeCell ref="GI47:GK47"/>
    <mergeCell ref="EU47:EW47"/>
    <mergeCell ref="EX47:FD47"/>
    <mergeCell ref="FE47:FF47"/>
    <mergeCell ref="FG47:FI47"/>
    <mergeCell ref="FJ47:FL47"/>
    <mergeCell ref="FM47:FO47"/>
    <mergeCell ref="DY47:EE47"/>
    <mergeCell ref="EF47:EG47"/>
    <mergeCell ref="EH47:EJ47"/>
    <mergeCell ref="EK47:EM47"/>
    <mergeCell ref="EN47:EP47"/>
    <mergeCell ref="EQ47:ES47"/>
    <mergeCell ref="A48:C48"/>
    <mergeCell ref="D48:J48"/>
    <mergeCell ref="K48:L48"/>
    <mergeCell ref="M48:O48"/>
    <mergeCell ref="P48:R48"/>
    <mergeCell ref="S48:U48"/>
    <mergeCell ref="JS47:JY47"/>
    <mergeCell ref="JZ47:KA47"/>
    <mergeCell ref="KB47:KD47"/>
    <mergeCell ref="KE47:KG47"/>
    <mergeCell ref="KH47:KJ47"/>
    <mergeCell ref="KK47:KM47"/>
    <mergeCell ref="JA47:JB47"/>
    <mergeCell ref="JC47:JE47"/>
    <mergeCell ref="JF47:JH47"/>
    <mergeCell ref="JI47:JK47"/>
    <mergeCell ref="JL47:JN47"/>
    <mergeCell ref="JP47:JR47"/>
    <mergeCell ref="ID47:IF47"/>
    <mergeCell ref="IG47:II47"/>
    <mergeCell ref="IJ47:IL47"/>
    <mergeCell ref="IM47:IO47"/>
    <mergeCell ref="IQ47:IS47"/>
    <mergeCell ref="IT47:IZ47"/>
    <mergeCell ref="HH47:HJ47"/>
    <mergeCell ref="HK47:HM47"/>
    <mergeCell ref="HN47:HP47"/>
    <mergeCell ref="HR47:HT47"/>
    <mergeCell ref="HU47:IA47"/>
    <mergeCell ref="IB47:IC47"/>
    <mergeCell ref="GL47:GN47"/>
    <mergeCell ref="GO47:GQ47"/>
    <mergeCell ref="BN48:BP48"/>
    <mergeCell ref="BQ48:BS48"/>
    <mergeCell ref="BT48:BV48"/>
    <mergeCell ref="BX48:BZ48"/>
    <mergeCell ref="CA48:CG48"/>
    <mergeCell ref="CH48:CI48"/>
    <mergeCell ref="AR48:AT48"/>
    <mergeCell ref="AU48:AW48"/>
    <mergeCell ref="AY48:BA48"/>
    <mergeCell ref="BB48:BH48"/>
    <mergeCell ref="BI48:BJ48"/>
    <mergeCell ref="BK48:BM48"/>
    <mergeCell ref="V48:X48"/>
    <mergeCell ref="Z48:AB48"/>
    <mergeCell ref="AC48:AI48"/>
    <mergeCell ref="AJ48:AK48"/>
    <mergeCell ref="AL48:AN48"/>
    <mergeCell ref="AO48:AQ48"/>
    <mergeCell ref="FG48:FI48"/>
    <mergeCell ref="FJ48:FL48"/>
    <mergeCell ref="FM48:FO48"/>
    <mergeCell ref="DY48:EE48"/>
    <mergeCell ref="EF48:EG48"/>
    <mergeCell ref="EH48:EJ48"/>
    <mergeCell ref="EK48:EM48"/>
    <mergeCell ref="EN48:EP48"/>
    <mergeCell ref="EQ48:ES48"/>
    <mergeCell ref="DG48:DH48"/>
    <mergeCell ref="DI48:DK48"/>
    <mergeCell ref="DL48:DN48"/>
    <mergeCell ref="DO48:DQ48"/>
    <mergeCell ref="DR48:DT48"/>
    <mergeCell ref="DV48:DX48"/>
    <mergeCell ref="CJ48:CL48"/>
    <mergeCell ref="CM48:CO48"/>
    <mergeCell ref="CP48:CR48"/>
    <mergeCell ref="CS48:CU48"/>
    <mergeCell ref="CW48:CY48"/>
    <mergeCell ref="CZ48:DF48"/>
    <mergeCell ref="KK48:KM48"/>
    <mergeCell ref="JA48:JB48"/>
    <mergeCell ref="JC48:JE48"/>
    <mergeCell ref="JF48:JH48"/>
    <mergeCell ref="JI48:JK48"/>
    <mergeCell ref="JL48:JN48"/>
    <mergeCell ref="JP48:JR48"/>
    <mergeCell ref="ID48:IF48"/>
    <mergeCell ref="IG48:II48"/>
    <mergeCell ref="IJ48:IL48"/>
    <mergeCell ref="IM48:IO48"/>
    <mergeCell ref="IQ48:IS48"/>
    <mergeCell ref="IT48:IZ48"/>
    <mergeCell ref="HH48:HJ48"/>
    <mergeCell ref="HK48:HM48"/>
    <mergeCell ref="HN48:HP48"/>
    <mergeCell ref="HR48:HT48"/>
    <mergeCell ref="HU48:IA48"/>
    <mergeCell ref="IB48:IC48"/>
    <mergeCell ref="V49:X49"/>
    <mergeCell ref="Z49:AB49"/>
    <mergeCell ref="AC49:AI49"/>
    <mergeCell ref="AJ49:AK49"/>
    <mergeCell ref="AL49:AN49"/>
    <mergeCell ref="AO49:AQ49"/>
    <mergeCell ref="A49:C49"/>
    <mergeCell ref="D49:J49"/>
    <mergeCell ref="K49:L49"/>
    <mergeCell ref="M49:O49"/>
    <mergeCell ref="P49:R49"/>
    <mergeCell ref="S49:U49"/>
    <mergeCell ref="JS48:JY48"/>
    <mergeCell ref="JZ48:KA48"/>
    <mergeCell ref="KB48:KD48"/>
    <mergeCell ref="KE48:KG48"/>
    <mergeCell ref="KH48:KJ48"/>
    <mergeCell ref="GL48:GN48"/>
    <mergeCell ref="GO48:GQ48"/>
    <mergeCell ref="GS48:GU48"/>
    <mergeCell ref="GV48:HB48"/>
    <mergeCell ref="HC48:HD48"/>
    <mergeCell ref="HE48:HG48"/>
    <mergeCell ref="FP48:FR48"/>
    <mergeCell ref="FT48:FV48"/>
    <mergeCell ref="FW48:GC48"/>
    <mergeCell ref="GD48:GE48"/>
    <mergeCell ref="GF48:GH48"/>
    <mergeCell ref="GI48:GK48"/>
    <mergeCell ref="EU48:EW48"/>
    <mergeCell ref="EX48:FD48"/>
    <mergeCell ref="FE48:FF48"/>
    <mergeCell ref="CJ49:CL49"/>
    <mergeCell ref="CM49:CO49"/>
    <mergeCell ref="CP49:CR49"/>
    <mergeCell ref="CS49:CU49"/>
    <mergeCell ref="CW49:CY49"/>
    <mergeCell ref="CZ49:DF49"/>
    <mergeCell ref="BN49:BP49"/>
    <mergeCell ref="BQ49:BS49"/>
    <mergeCell ref="BT49:BV49"/>
    <mergeCell ref="BX49:BZ49"/>
    <mergeCell ref="CA49:CG49"/>
    <mergeCell ref="CH49:CI49"/>
    <mergeCell ref="AR49:AT49"/>
    <mergeCell ref="AU49:AW49"/>
    <mergeCell ref="AY49:BA49"/>
    <mergeCell ref="BB49:BH49"/>
    <mergeCell ref="BI49:BJ49"/>
    <mergeCell ref="BK49:BM49"/>
    <mergeCell ref="EU49:EW49"/>
    <mergeCell ref="EX49:FD49"/>
    <mergeCell ref="FE49:FF49"/>
    <mergeCell ref="FG49:FI49"/>
    <mergeCell ref="FJ49:FL49"/>
    <mergeCell ref="FM49:FO49"/>
    <mergeCell ref="DY49:EE49"/>
    <mergeCell ref="EF49:EG49"/>
    <mergeCell ref="EH49:EJ49"/>
    <mergeCell ref="EK49:EM49"/>
    <mergeCell ref="EN49:EP49"/>
    <mergeCell ref="EQ49:ES49"/>
    <mergeCell ref="DG49:DH49"/>
    <mergeCell ref="DI49:DK49"/>
    <mergeCell ref="DL49:DN49"/>
    <mergeCell ref="DO49:DQ49"/>
    <mergeCell ref="DR49:DT49"/>
    <mergeCell ref="DV49:DX49"/>
    <mergeCell ref="HH49:HJ49"/>
    <mergeCell ref="HK49:HM49"/>
    <mergeCell ref="HN49:HP49"/>
    <mergeCell ref="HR49:HT49"/>
    <mergeCell ref="HU49:IA49"/>
    <mergeCell ref="IB49:IC49"/>
    <mergeCell ref="GL49:GN49"/>
    <mergeCell ref="GO49:GQ49"/>
    <mergeCell ref="GS49:GU49"/>
    <mergeCell ref="GV49:HB49"/>
    <mergeCell ref="HC49:HD49"/>
    <mergeCell ref="HE49:HG49"/>
    <mergeCell ref="FP49:FR49"/>
    <mergeCell ref="FT49:FV49"/>
    <mergeCell ref="FW49:GC49"/>
    <mergeCell ref="GD49:GE49"/>
    <mergeCell ref="GF49:GH49"/>
    <mergeCell ref="GI49:GK49"/>
    <mergeCell ref="JS49:JY49"/>
    <mergeCell ref="JZ49:KA49"/>
    <mergeCell ref="KB49:KD49"/>
    <mergeCell ref="KE49:KG49"/>
    <mergeCell ref="KH49:KJ49"/>
    <mergeCell ref="KK49:KM49"/>
    <mergeCell ref="JA49:JB49"/>
    <mergeCell ref="JC49:JE49"/>
    <mergeCell ref="JF49:JH49"/>
    <mergeCell ref="JI49:JK49"/>
    <mergeCell ref="JL49:JN49"/>
    <mergeCell ref="JP49:JR49"/>
    <mergeCell ref="ID49:IF49"/>
    <mergeCell ref="IG49:II49"/>
    <mergeCell ref="IJ49:IL49"/>
    <mergeCell ref="IM49:IO49"/>
    <mergeCell ref="IQ49:IS49"/>
    <mergeCell ref="IT49:IZ49"/>
    <mergeCell ref="AR50:AT50"/>
    <mergeCell ref="AU50:AW50"/>
    <mergeCell ref="AY50:BA50"/>
    <mergeCell ref="BB50:BH50"/>
    <mergeCell ref="BI50:BJ50"/>
    <mergeCell ref="BK50:BM50"/>
    <mergeCell ref="V50:X50"/>
    <mergeCell ref="Z50:AB50"/>
    <mergeCell ref="AC50:AI50"/>
    <mergeCell ref="AJ50:AK50"/>
    <mergeCell ref="AL50:AN50"/>
    <mergeCell ref="AO50:AQ50"/>
    <mergeCell ref="A50:C50"/>
    <mergeCell ref="D50:J50"/>
    <mergeCell ref="K50:L50"/>
    <mergeCell ref="M50:O50"/>
    <mergeCell ref="P50:R50"/>
    <mergeCell ref="S50:U50"/>
    <mergeCell ref="DG50:DH50"/>
    <mergeCell ref="DI50:DK50"/>
    <mergeCell ref="DL50:DN50"/>
    <mergeCell ref="DO50:DQ50"/>
    <mergeCell ref="DR50:DT50"/>
    <mergeCell ref="DV50:DX50"/>
    <mergeCell ref="CJ50:CL50"/>
    <mergeCell ref="CM50:CO50"/>
    <mergeCell ref="CP50:CR50"/>
    <mergeCell ref="CS50:CU50"/>
    <mergeCell ref="CW50:CY50"/>
    <mergeCell ref="CZ50:DF50"/>
    <mergeCell ref="BN50:BP50"/>
    <mergeCell ref="BQ50:BS50"/>
    <mergeCell ref="BT50:BV50"/>
    <mergeCell ref="BX50:BZ50"/>
    <mergeCell ref="CA50:CG50"/>
    <mergeCell ref="CH50:CI50"/>
    <mergeCell ref="GS50:GU50"/>
    <mergeCell ref="GV50:HB50"/>
    <mergeCell ref="HC50:HD50"/>
    <mergeCell ref="HE50:HG50"/>
    <mergeCell ref="FP50:FR50"/>
    <mergeCell ref="FT50:FV50"/>
    <mergeCell ref="FW50:GC50"/>
    <mergeCell ref="GD50:GE50"/>
    <mergeCell ref="GF50:GH50"/>
    <mergeCell ref="GI50:GK50"/>
    <mergeCell ref="EU50:EW50"/>
    <mergeCell ref="EX50:FD50"/>
    <mergeCell ref="FE50:FF50"/>
    <mergeCell ref="FG50:FI50"/>
    <mergeCell ref="FJ50:FL50"/>
    <mergeCell ref="FM50:FO50"/>
    <mergeCell ref="DY50:EE50"/>
    <mergeCell ref="EF50:EG50"/>
    <mergeCell ref="EH50:EJ50"/>
    <mergeCell ref="EK50:EM50"/>
    <mergeCell ref="EN50:EP50"/>
    <mergeCell ref="EQ50:ES50"/>
    <mergeCell ref="A51:C51"/>
    <mergeCell ref="D51:J51"/>
    <mergeCell ref="K51:L51"/>
    <mergeCell ref="M51:O51"/>
    <mergeCell ref="P51:R51"/>
    <mergeCell ref="S51:U51"/>
    <mergeCell ref="JS50:JY50"/>
    <mergeCell ref="JZ50:KA50"/>
    <mergeCell ref="KB50:KD50"/>
    <mergeCell ref="KE50:KG50"/>
    <mergeCell ref="KH50:KJ50"/>
    <mergeCell ref="KK50:KM50"/>
    <mergeCell ref="JA50:JB50"/>
    <mergeCell ref="JC50:JE50"/>
    <mergeCell ref="JF50:JH50"/>
    <mergeCell ref="JI50:JK50"/>
    <mergeCell ref="JL50:JN50"/>
    <mergeCell ref="JP50:JR50"/>
    <mergeCell ref="ID50:IF50"/>
    <mergeCell ref="IG50:II50"/>
    <mergeCell ref="IJ50:IL50"/>
    <mergeCell ref="IM50:IO50"/>
    <mergeCell ref="IQ50:IS50"/>
    <mergeCell ref="IT50:IZ50"/>
    <mergeCell ref="HH50:HJ50"/>
    <mergeCell ref="HK50:HM50"/>
    <mergeCell ref="HN50:HP50"/>
    <mergeCell ref="HR50:HT50"/>
    <mergeCell ref="HU50:IA50"/>
    <mergeCell ref="IB50:IC50"/>
    <mergeCell ref="GL50:GN50"/>
    <mergeCell ref="GO50:GQ50"/>
    <mergeCell ref="BN51:BP51"/>
    <mergeCell ref="BQ51:BS51"/>
    <mergeCell ref="BT51:BV51"/>
    <mergeCell ref="BX51:BZ51"/>
    <mergeCell ref="CA51:CG51"/>
    <mergeCell ref="CH51:CI51"/>
    <mergeCell ref="AR51:AT51"/>
    <mergeCell ref="AU51:AW51"/>
    <mergeCell ref="AY51:BA51"/>
    <mergeCell ref="BB51:BH51"/>
    <mergeCell ref="BI51:BJ51"/>
    <mergeCell ref="BK51:BM51"/>
    <mergeCell ref="V51:X51"/>
    <mergeCell ref="Z51:AB51"/>
    <mergeCell ref="AC51:AI51"/>
    <mergeCell ref="AJ51:AK51"/>
    <mergeCell ref="AL51:AN51"/>
    <mergeCell ref="AO51:AQ51"/>
    <mergeCell ref="FG51:FI51"/>
    <mergeCell ref="FJ51:FL51"/>
    <mergeCell ref="FM51:FO51"/>
    <mergeCell ref="DY51:EE51"/>
    <mergeCell ref="EF51:EG51"/>
    <mergeCell ref="EH51:EJ51"/>
    <mergeCell ref="EK51:EM51"/>
    <mergeCell ref="EN51:EP51"/>
    <mergeCell ref="EQ51:ES51"/>
    <mergeCell ref="DG51:DH51"/>
    <mergeCell ref="DI51:DK51"/>
    <mergeCell ref="DL51:DN51"/>
    <mergeCell ref="DO51:DQ51"/>
    <mergeCell ref="DR51:DT51"/>
    <mergeCell ref="DV51:DX51"/>
    <mergeCell ref="CJ51:CL51"/>
    <mergeCell ref="CM51:CO51"/>
    <mergeCell ref="CP51:CR51"/>
    <mergeCell ref="CS51:CU51"/>
    <mergeCell ref="CW51:CY51"/>
    <mergeCell ref="CZ51:DF51"/>
    <mergeCell ref="KK51:KM51"/>
    <mergeCell ref="JA51:JB51"/>
    <mergeCell ref="JC51:JE51"/>
    <mergeCell ref="JF51:JH51"/>
    <mergeCell ref="JI51:JK51"/>
    <mergeCell ref="JL51:JN51"/>
    <mergeCell ref="JP51:JR51"/>
    <mergeCell ref="ID51:IF51"/>
    <mergeCell ref="IG51:II51"/>
    <mergeCell ref="IJ51:IL51"/>
    <mergeCell ref="IM51:IO51"/>
    <mergeCell ref="IQ51:IS51"/>
    <mergeCell ref="IT51:IZ51"/>
    <mergeCell ref="HH51:HJ51"/>
    <mergeCell ref="HK51:HM51"/>
    <mergeCell ref="HN51:HP51"/>
    <mergeCell ref="HR51:HT51"/>
    <mergeCell ref="HU51:IA51"/>
    <mergeCell ref="IB51:IC51"/>
    <mergeCell ref="V52:X52"/>
    <mergeCell ref="Z52:AB52"/>
    <mergeCell ref="AC52:AI52"/>
    <mergeCell ref="AJ52:AK52"/>
    <mergeCell ref="AL52:AN52"/>
    <mergeCell ref="AO52:AQ52"/>
    <mergeCell ref="A52:C52"/>
    <mergeCell ref="D52:J52"/>
    <mergeCell ref="K52:L52"/>
    <mergeCell ref="M52:O52"/>
    <mergeCell ref="P52:R52"/>
    <mergeCell ref="S52:U52"/>
    <mergeCell ref="JS51:JY51"/>
    <mergeCell ref="JZ51:KA51"/>
    <mergeCell ref="KB51:KD51"/>
    <mergeCell ref="KE51:KG51"/>
    <mergeCell ref="KH51:KJ51"/>
    <mergeCell ref="GL51:GN51"/>
    <mergeCell ref="GO51:GQ51"/>
    <mergeCell ref="GS51:GU51"/>
    <mergeCell ref="GV51:HB51"/>
    <mergeCell ref="HC51:HD51"/>
    <mergeCell ref="HE51:HG51"/>
    <mergeCell ref="FP51:FR51"/>
    <mergeCell ref="FT51:FV51"/>
    <mergeCell ref="FW51:GC51"/>
    <mergeCell ref="GD51:GE51"/>
    <mergeCell ref="GF51:GH51"/>
    <mergeCell ref="GI51:GK51"/>
    <mergeCell ref="EU51:EW51"/>
    <mergeCell ref="EX51:FD51"/>
    <mergeCell ref="FE51:FF51"/>
    <mergeCell ref="CJ52:CL52"/>
    <mergeCell ref="CM52:CO52"/>
    <mergeCell ref="CP52:CR52"/>
    <mergeCell ref="CS52:CU52"/>
    <mergeCell ref="CW52:CY52"/>
    <mergeCell ref="CZ52:DF52"/>
    <mergeCell ref="BN52:BP52"/>
    <mergeCell ref="BQ52:BS52"/>
    <mergeCell ref="BT52:BV52"/>
    <mergeCell ref="BX52:BZ52"/>
    <mergeCell ref="CA52:CG52"/>
    <mergeCell ref="CH52:CI52"/>
    <mergeCell ref="AR52:AT52"/>
    <mergeCell ref="AU52:AW52"/>
    <mergeCell ref="AY52:BA52"/>
    <mergeCell ref="BB52:BH52"/>
    <mergeCell ref="BI52:BJ52"/>
    <mergeCell ref="BK52:BM52"/>
    <mergeCell ref="EU52:EW52"/>
    <mergeCell ref="EX52:FD52"/>
    <mergeCell ref="FE52:FF52"/>
    <mergeCell ref="FG52:FI52"/>
    <mergeCell ref="FJ52:FL52"/>
    <mergeCell ref="FM52:FO52"/>
    <mergeCell ref="DY52:EE52"/>
    <mergeCell ref="EF52:EG52"/>
    <mergeCell ref="EH52:EJ52"/>
    <mergeCell ref="EK52:EM52"/>
    <mergeCell ref="EN52:EP52"/>
    <mergeCell ref="EQ52:ES52"/>
    <mergeCell ref="DG52:DH52"/>
    <mergeCell ref="DI52:DK52"/>
    <mergeCell ref="DL52:DN52"/>
    <mergeCell ref="DO52:DQ52"/>
    <mergeCell ref="DR52:DT52"/>
    <mergeCell ref="DV52:DX52"/>
    <mergeCell ref="HH52:HJ52"/>
    <mergeCell ref="HK52:HM52"/>
    <mergeCell ref="HN52:HP52"/>
    <mergeCell ref="HR52:HT52"/>
    <mergeCell ref="HU52:IA52"/>
    <mergeCell ref="IB52:IC52"/>
    <mergeCell ref="GL52:GN52"/>
    <mergeCell ref="GO52:GQ52"/>
    <mergeCell ref="GS52:GU52"/>
    <mergeCell ref="GV52:HB52"/>
    <mergeCell ref="HC52:HD52"/>
    <mergeCell ref="HE52:HG52"/>
    <mergeCell ref="FP52:FR52"/>
    <mergeCell ref="FT52:FV52"/>
    <mergeCell ref="FW52:GC52"/>
    <mergeCell ref="GD52:GE52"/>
    <mergeCell ref="GF52:GH52"/>
    <mergeCell ref="GI52:GK52"/>
    <mergeCell ref="JS52:JY52"/>
    <mergeCell ref="JZ52:KA52"/>
    <mergeCell ref="KB52:KD52"/>
    <mergeCell ref="KE52:KG52"/>
    <mergeCell ref="KH52:KJ52"/>
    <mergeCell ref="KK52:KM52"/>
    <mergeCell ref="JA52:JB52"/>
    <mergeCell ref="JC52:JE52"/>
    <mergeCell ref="JF52:JH52"/>
    <mergeCell ref="JI52:JK52"/>
    <mergeCell ref="JL52:JN52"/>
    <mergeCell ref="JP52:JR52"/>
    <mergeCell ref="ID52:IF52"/>
    <mergeCell ref="IG52:II52"/>
    <mergeCell ref="IJ52:IL52"/>
    <mergeCell ref="IM52:IO52"/>
    <mergeCell ref="IQ52:IS52"/>
    <mergeCell ref="IT52:IZ52"/>
    <mergeCell ref="AR53:AT53"/>
    <mergeCell ref="AU53:AW53"/>
    <mergeCell ref="AY53:BA53"/>
    <mergeCell ref="BB53:BH53"/>
    <mergeCell ref="BI53:BJ53"/>
    <mergeCell ref="BK53:BM53"/>
    <mergeCell ref="V53:X53"/>
    <mergeCell ref="Z53:AB53"/>
    <mergeCell ref="AC53:AI53"/>
    <mergeCell ref="AJ53:AK53"/>
    <mergeCell ref="AL53:AN53"/>
    <mergeCell ref="AO53:AQ53"/>
    <mergeCell ref="A53:C53"/>
    <mergeCell ref="D53:J53"/>
    <mergeCell ref="K53:L53"/>
    <mergeCell ref="M53:O53"/>
    <mergeCell ref="P53:R53"/>
    <mergeCell ref="S53:U53"/>
    <mergeCell ref="DG53:DH53"/>
    <mergeCell ref="DI53:DK53"/>
    <mergeCell ref="DL53:DN53"/>
    <mergeCell ref="DO53:DQ53"/>
    <mergeCell ref="DR53:DT53"/>
    <mergeCell ref="DV53:DX53"/>
    <mergeCell ref="CJ53:CL53"/>
    <mergeCell ref="CM53:CO53"/>
    <mergeCell ref="CP53:CR53"/>
    <mergeCell ref="CS53:CU53"/>
    <mergeCell ref="CW53:CY53"/>
    <mergeCell ref="CZ53:DF53"/>
    <mergeCell ref="BN53:BP53"/>
    <mergeCell ref="BQ53:BS53"/>
    <mergeCell ref="BT53:BV53"/>
    <mergeCell ref="BX53:BZ53"/>
    <mergeCell ref="CA53:CG53"/>
    <mergeCell ref="CH53:CI53"/>
    <mergeCell ref="GS53:GU53"/>
    <mergeCell ref="GV53:HB53"/>
    <mergeCell ref="HC53:HD53"/>
    <mergeCell ref="HE53:HG53"/>
    <mergeCell ref="FP53:FR53"/>
    <mergeCell ref="FT53:FV53"/>
    <mergeCell ref="FW53:GC53"/>
    <mergeCell ref="GD53:GE53"/>
    <mergeCell ref="GF53:GH53"/>
    <mergeCell ref="GI53:GK53"/>
    <mergeCell ref="EU53:EW53"/>
    <mergeCell ref="EX53:FD53"/>
    <mergeCell ref="FE53:FF53"/>
    <mergeCell ref="FG53:FI53"/>
    <mergeCell ref="FJ53:FL53"/>
    <mergeCell ref="FM53:FO53"/>
    <mergeCell ref="DY53:EE53"/>
    <mergeCell ref="EF53:EG53"/>
    <mergeCell ref="EH53:EJ53"/>
    <mergeCell ref="EK53:EM53"/>
    <mergeCell ref="EN53:EP53"/>
    <mergeCell ref="EQ53:ES53"/>
    <mergeCell ref="A54:C54"/>
    <mergeCell ref="D54:J54"/>
    <mergeCell ref="K54:L54"/>
    <mergeCell ref="M54:O54"/>
    <mergeCell ref="P54:R54"/>
    <mergeCell ref="S54:U54"/>
    <mergeCell ref="JS53:JY53"/>
    <mergeCell ref="JZ53:KA53"/>
    <mergeCell ref="KB53:KD53"/>
    <mergeCell ref="KE53:KG53"/>
    <mergeCell ref="KH53:KJ53"/>
    <mergeCell ref="KK53:KM53"/>
    <mergeCell ref="JA53:JB53"/>
    <mergeCell ref="JC53:JE53"/>
    <mergeCell ref="JF53:JH53"/>
    <mergeCell ref="JI53:JK53"/>
    <mergeCell ref="JL53:JN53"/>
    <mergeCell ref="JP53:JR53"/>
    <mergeCell ref="ID53:IF53"/>
    <mergeCell ref="IG53:II53"/>
    <mergeCell ref="IJ53:IL53"/>
    <mergeCell ref="IM53:IO53"/>
    <mergeCell ref="IQ53:IS53"/>
    <mergeCell ref="IT53:IZ53"/>
    <mergeCell ref="HH53:HJ53"/>
    <mergeCell ref="HK53:HM53"/>
    <mergeCell ref="HN53:HP53"/>
    <mergeCell ref="HR53:HT53"/>
    <mergeCell ref="HU53:IA53"/>
    <mergeCell ref="IB53:IC53"/>
    <mergeCell ref="GL53:GN53"/>
    <mergeCell ref="GO53:GQ53"/>
    <mergeCell ref="BN54:BP54"/>
    <mergeCell ref="BQ54:BS54"/>
    <mergeCell ref="BT54:BV54"/>
    <mergeCell ref="BX54:BZ54"/>
    <mergeCell ref="CA54:CG54"/>
    <mergeCell ref="CH54:CI54"/>
    <mergeCell ref="AR54:AT54"/>
    <mergeCell ref="AU54:AW54"/>
    <mergeCell ref="AY54:BA54"/>
    <mergeCell ref="BB54:BH54"/>
    <mergeCell ref="BI54:BJ54"/>
    <mergeCell ref="BK54:BM54"/>
    <mergeCell ref="V54:X54"/>
    <mergeCell ref="Z54:AB54"/>
    <mergeCell ref="AC54:AI54"/>
    <mergeCell ref="AJ54:AK54"/>
    <mergeCell ref="AL54:AN54"/>
    <mergeCell ref="AO54:AQ54"/>
    <mergeCell ref="FG54:FI54"/>
    <mergeCell ref="FJ54:FL54"/>
    <mergeCell ref="FM54:FO54"/>
    <mergeCell ref="DY54:EE54"/>
    <mergeCell ref="EF54:EG54"/>
    <mergeCell ref="EH54:EJ54"/>
    <mergeCell ref="EK54:EM54"/>
    <mergeCell ref="EN54:EP54"/>
    <mergeCell ref="EQ54:ES54"/>
    <mergeCell ref="DG54:DH54"/>
    <mergeCell ref="DI54:DK54"/>
    <mergeCell ref="DL54:DN54"/>
    <mergeCell ref="DO54:DQ54"/>
    <mergeCell ref="DR54:DT54"/>
    <mergeCell ref="DV54:DX54"/>
    <mergeCell ref="CJ54:CL54"/>
    <mergeCell ref="CM54:CO54"/>
    <mergeCell ref="CP54:CR54"/>
    <mergeCell ref="CS54:CU54"/>
    <mergeCell ref="CW54:CY54"/>
    <mergeCell ref="CZ54:DF54"/>
    <mergeCell ref="KK54:KM54"/>
    <mergeCell ref="JA54:JB54"/>
    <mergeCell ref="JC54:JE54"/>
    <mergeCell ref="JF54:JH54"/>
    <mergeCell ref="JI54:JK54"/>
    <mergeCell ref="JL54:JN54"/>
    <mergeCell ref="JP54:JR54"/>
    <mergeCell ref="ID54:IF54"/>
    <mergeCell ref="IG54:II54"/>
    <mergeCell ref="IJ54:IL54"/>
    <mergeCell ref="IM54:IO54"/>
    <mergeCell ref="IQ54:IS54"/>
    <mergeCell ref="IT54:IZ54"/>
    <mergeCell ref="HH54:HJ54"/>
    <mergeCell ref="HK54:HM54"/>
    <mergeCell ref="HN54:HP54"/>
    <mergeCell ref="HR54:HT54"/>
    <mergeCell ref="HU54:IA54"/>
    <mergeCell ref="IB54:IC54"/>
    <mergeCell ref="V55:X55"/>
    <mergeCell ref="Z55:AB55"/>
    <mergeCell ref="AC55:AI55"/>
    <mergeCell ref="AJ55:AK55"/>
    <mergeCell ref="AL55:AN55"/>
    <mergeCell ref="AO55:AQ55"/>
    <mergeCell ref="A55:C55"/>
    <mergeCell ref="D55:J55"/>
    <mergeCell ref="K55:L55"/>
    <mergeCell ref="M55:O55"/>
    <mergeCell ref="P55:R55"/>
    <mergeCell ref="S55:U55"/>
    <mergeCell ref="JS54:JY54"/>
    <mergeCell ref="JZ54:KA54"/>
    <mergeCell ref="KB54:KD54"/>
    <mergeCell ref="KE54:KG54"/>
    <mergeCell ref="KH54:KJ54"/>
    <mergeCell ref="GL54:GN54"/>
    <mergeCell ref="GO54:GQ54"/>
    <mergeCell ref="GS54:GU54"/>
    <mergeCell ref="GV54:HB54"/>
    <mergeCell ref="HC54:HD54"/>
    <mergeCell ref="HE54:HG54"/>
    <mergeCell ref="FP54:FR54"/>
    <mergeCell ref="FT54:FV54"/>
    <mergeCell ref="FW54:GC54"/>
    <mergeCell ref="GD54:GE54"/>
    <mergeCell ref="GF54:GH54"/>
    <mergeCell ref="GI54:GK54"/>
    <mergeCell ref="EU54:EW54"/>
    <mergeCell ref="EX54:FD54"/>
    <mergeCell ref="FE54:FF54"/>
    <mergeCell ref="CJ55:CL55"/>
    <mergeCell ref="CM55:CO55"/>
    <mergeCell ref="CP55:CR55"/>
    <mergeCell ref="CS55:CU55"/>
    <mergeCell ref="CW55:CY55"/>
    <mergeCell ref="CZ55:DF55"/>
    <mergeCell ref="BN55:BP55"/>
    <mergeCell ref="BQ55:BS55"/>
    <mergeCell ref="BT55:BV55"/>
    <mergeCell ref="BX55:BZ55"/>
    <mergeCell ref="CA55:CG55"/>
    <mergeCell ref="CH55:CI55"/>
    <mergeCell ref="AR55:AT55"/>
    <mergeCell ref="AU55:AW55"/>
    <mergeCell ref="AY55:BA55"/>
    <mergeCell ref="BB55:BH55"/>
    <mergeCell ref="BI55:BJ55"/>
    <mergeCell ref="BK55:BM55"/>
    <mergeCell ref="EU55:EW55"/>
    <mergeCell ref="EX55:FD55"/>
    <mergeCell ref="FE55:FF55"/>
    <mergeCell ref="FG55:FI55"/>
    <mergeCell ref="FJ55:FL55"/>
    <mergeCell ref="FM55:FO55"/>
    <mergeCell ref="DY55:EE55"/>
    <mergeCell ref="EF55:EG55"/>
    <mergeCell ref="EH55:EJ55"/>
    <mergeCell ref="EK55:EM55"/>
    <mergeCell ref="EN55:EP55"/>
    <mergeCell ref="EQ55:ES55"/>
    <mergeCell ref="DG55:DH55"/>
    <mergeCell ref="DI55:DK55"/>
    <mergeCell ref="DL55:DN55"/>
    <mergeCell ref="DO55:DQ55"/>
    <mergeCell ref="DR55:DT55"/>
    <mergeCell ref="DV55:DX55"/>
    <mergeCell ref="HH55:HJ55"/>
    <mergeCell ref="HK55:HM55"/>
    <mergeCell ref="HN55:HP55"/>
    <mergeCell ref="HR55:HT55"/>
    <mergeCell ref="HU55:IA55"/>
    <mergeCell ref="IB55:IC55"/>
    <mergeCell ref="GL55:GN55"/>
    <mergeCell ref="GO55:GQ55"/>
    <mergeCell ref="GS55:GU55"/>
    <mergeCell ref="GV55:HB55"/>
    <mergeCell ref="HC55:HD55"/>
    <mergeCell ref="HE55:HG55"/>
    <mergeCell ref="FP55:FR55"/>
    <mergeCell ref="FT55:FV55"/>
    <mergeCell ref="FW55:GC55"/>
    <mergeCell ref="GD55:GE55"/>
    <mergeCell ref="GF55:GH55"/>
    <mergeCell ref="GI55:GK55"/>
    <mergeCell ref="JS55:JY55"/>
    <mergeCell ref="JZ55:KA55"/>
    <mergeCell ref="KB55:KD55"/>
    <mergeCell ref="KE55:KG55"/>
    <mergeCell ref="KH55:KJ55"/>
    <mergeCell ref="KK55:KM55"/>
    <mergeCell ref="JA55:JB55"/>
    <mergeCell ref="JC55:JE55"/>
    <mergeCell ref="JF55:JH55"/>
    <mergeCell ref="JI55:JK55"/>
    <mergeCell ref="JL55:JN55"/>
    <mergeCell ref="JP55:JR55"/>
    <mergeCell ref="ID55:IF55"/>
    <mergeCell ref="IG55:II55"/>
    <mergeCell ref="IJ55:IL55"/>
    <mergeCell ref="IM55:IO55"/>
    <mergeCell ref="IQ55:IS55"/>
    <mergeCell ref="IT55:IZ55"/>
    <mergeCell ref="AR56:AT56"/>
    <mergeCell ref="AU56:AW56"/>
    <mergeCell ref="AY56:BA56"/>
    <mergeCell ref="BB56:BH56"/>
    <mergeCell ref="BI56:BJ56"/>
    <mergeCell ref="BK56:BM56"/>
    <mergeCell ref="V56:X56"/>
    <mergeCell ref="Z56:AB56"/>
    <mergeCell ref="AC56:AI56"/>
    <mergeCell ref="AJ56:AK56"/>
    <mergeCell ref="AL56:AN56"/>
    <mergeCell ref="AO56:AQ56"/>
    <mergeCell ref="A56:C56"/>
    <mergeCell ref="D56:J56"/>
    <mergeCell ref="K56:L56"/>
    <mergeCell ref="M56:O56"/>
    <mergeCell ref="P56:R56"/>
    <mergeCell ref="S56:U56"/>
    <mergeCell ref="DG56:DH56"/>
    <mergeCell ref="DI56:DK56"/>
    <mergeCell ref="DL56:DN56"/>
    <mergeCell ref="DO56:DQ56"/>
    <mergeCell ref="DR56:DT56"/>
    <mergeCell ref="DV56:DX56"/>
    <mergeCell ref="CJ56:CL56"/>
    <mergeCell ref="CM56:CO56"/>
    <mergeCell ref="CP56:CR56"/>
    <mergeCell ref="CS56:CU56"/>
    <mergeCell ref="CW56:CY56"/>
    <mergeCell ref="CZ56:DF56"/>
    <mergeCell ref="BN56:BP56"/>
    <mergeCell ref="BQ56:BS56"/>
    <mergeCell ref="BT56:BV56"/>
    <mergeCell ref="BX56:BZ56"/>
    <mergeCell ref="CA56:CG56"/>
    <mergeCell ref="CH56:CI56"/>
    <mergeCell ref="GS56:GU56"/>
    <mergeCell ref="GV56:HB56"/>
    <mergeCell ref="HC56:HD56"/>
    <mergeCell ref="HE56:HG56"/>
    <mergeCell ref="FP56:FR56"/>
    <mergeCell ref="FT56:FV56"/>
    <mergeCell ref="FW56:GC56"/>
    <mergeCell ref="GD56:GE56"/>
    <mergeCell ref="GF56:GH56"/>
    <mergeCell ref="GI56:GK56"/>
    <mergeCell ref="EU56:EW56"/>
    <mergeCell ref="EX56:FD56"/>
    <mergeCell ref="FE56:FF56"/>
    <mergeCell ref="FG56:FI56"/>
    <mergeCell ref="FJ56:FL56"/>
    <mergeCell ref="FM56:FO56"/>
    <mergeCell ref="DY56:EE56"/>
    <mergeCell ref="EF56:EG56"/>
    <mergeCell ref="EH56:EJ56"/>
    <mergeCell ref="EK56:EM56"/>
    <mergeCell ref="EN56:EP56"/>
    <mergeCell ref="EQ56:ES56"/>
    <mergeCell ref="A57:C57"/>
    <mergeCell ref="D57:J57"/>
    <mergeCell ref="K57:L57"/>
    <mergeCell ref="M57:O57"/>
    <mergeCell ref="P57:R57"/>
    <mergeCell ref="S57:U57"/>
    <mergeCell ref="JS56:JY56"/>
    <mergeCell ref="JZ56:KA56"/>
    <mergeCell ref="KB56:KD56"/>
    <mergeCell ref="KE56:KG56"/>
    <mergeCell ref="KH56:KJ56"/>
    <mergeCell ref="KK56:KM56"/>
    <mergeCell ref="JA56:JB56"/>
    <mergeCell ref="JC56:JE56"/>
    <mergeCell ref="JF56:JH56"/>
    <mergeCell ref="JI56:JK56"/>
    <mergeCell ref="JL56:JN56"/>
    <mergeCell ref="JP56:JR56"/>
    <mergeCell ref="ID56:IF56"/>
    <mergeCell ref="IG56:II56"/>
    <mergeCell ref="IJ56:IL56"/>
    <mergeCell ref="IM56:IO56"/>
    <mergeCell ref="IQ56:IS56"/>
    <mergeCell ref="IT56:IZ56"/>
    <mergeCell ref="HH56:HJ56"/>
    <mergeCell ref="HK56:HM56"/>
    <mergeCell ref="HN56:HP56"/>
    <mergeCell ref="HR56:HT56"/>
    <mergeCell ref="HU56:IA56"/>
    <mergeCell ref="IB56:IC56"/>
    <mergeCell ref="GL56:GN56"/>
    <mergeCell ref="GO56:GQ56"/>
    <mergeCell ref="BN57:BP57"/>
    <mergeCell ref="BQ57:BS57"/>
    <mergeCell ref="BT57:BV57"/>
    <mergeCell ref="BX57:BZ57"/>
    <mergeCell ref="CA57:CG57"/>
    <mergeCell ref="CH57:CI57"/>
    <mergeCell ref="AR57:AT57"/>
    <mergeCell ref="AU57:AW57"/>
    <mergeCell ref="AY57:BA57"/>
    <mergeCell ref="BB57:BH57"/>
    <mergeCell ref="BI57:BJ57"/>
    <mergeCell ref="BK57:BM57"/>
    <mergeCell ref="V57:X57"/>
    <mergeCell ref="Z57:AB57"/>
    <mergeCell ref="AC57:AI57"/>
    <mergeCell ref="AJ57:AK57"/>
    <mergeCell ref="AL57:AN57"/>
    <mergeCell ref="AO57:AQ57"/>
    <mergeCell ref="FG57:FI57"/>
    <mergeCell ref="FJ57:FL57"/>
    <mergeCell ref="FM57:FO57"/>
    <mergeCell ref="DY57:EE57"/>
    <mergeCell ref="EF57:EG57"/>
    <mergeCell ref="EH57:EJ57"/>
    <mergeCell ref="EK57:EM57"/>
    <mergeCell ref="EN57:EP57"/>
    <mergeCell ref="EQ57:ES57"/>
    <mergeCell ref="DG57:DH57"/>
    <mergeCell ref="DI57:DK57"/>
    <mergeCell ref="DL57:DN57"/>
    <mergeCell ref="DO57:DQ57"/>
    <mergeCell ref="DR57:DT57"/>
    <mergeCell ref="DV57:DX57"/>
    <mergeCell ref="CJ57:CL57"/>
    <mergeCell ref="CM57:CO57"/>
    <mergeCell ref="CP57:CR57"/>
    <mergeCell ref="CS57:CU57"/>
    <mergeCell ref="CW57:CY57"/>
    <mergeCell ref="CZ57:DF57"/>
    <mergeCell ref="KK57:KM57"/>
    <mergeCell ref="JA57:JB57"/>
    <mergeCell ref="JC57:JE57"/>
    <mergeCell ref="JF57:JH57"/>
    <mergeCell ref="JI57:JK57"/>
    <mergeCell ref="JL57:JN57"/>
    <mergeCell ref="JP57:JR57"/>
    <mergeCell ref="ID57:IF57"/>
    <mergeCell ref="IG57:II57"/>
    <mergeCell ref="IJ57:IL57"/>
    <mergeCell ref="IM57:IO57"/>
    <mergeCell ref="IQ57:IS57"/>
    <mergeCell ref="IT57:IZ57"/>
    <mergeCell ref="HH57:HJ57"/>
    <mergeCell ref="HK57:HM57"/>
    <mergeCell ref="HN57:HP57"/>
    <mergeCell ref="HR57:HT57"/>
    <mergeCell ref="HU57:IA57"/>
    <mergeCell ref="IB57:IC57"/>
    <mergeCell ref="V58:X58"/>
    <mergeCell ref="Z58:AB58"/>
    <mergeCell ref="AC58:AI58"/>
    <mergeCell ref="AJ58:AK58"/>
    <mergeCell ref="AL58:AN58"/>
    <mergeCell ref="AO58:AQ58"/>
    <mergeCell ref="A58:C58"/>
    <mergeCell ref="D58:J58"/>
    <mergeCell ref="K58:L58"/>
    <mergeCell ref="M58:O58"/>
    <mergeCell ref="P58:R58"/>
    <mergeCell ref="S58:U58"/>
    <mergeCell ref="JS57:JY57"/>
    <mergeCell ref="JZ57:KA57"/>
    <mergeCell ref="KB57:KD57"/>
    <mergeCell ref="KE57:KG57"/>
    <mergeCell ref="KH57:KJ57"/>
    <mergeCell ref="GL57:GN57"/>
    <mergeCell ref="GO57:GQ57"/>
    <mergeCell ref="GS57:GU57"/>
    <mergeCell ref="GV57:HB57"/>
    <mergeCell ref="HC57:HD57"/>
    <mergeCell ref="HE57:HG57"/>
    <mergeCell ref="FP57:FR57"/>
    <mergeCell ref="FT57:FV57"/>
    <mergeCell ref="FW57:GC57"/>
    <mergeCell ref="GD57:GE57"/>
    <mergeCell ref="GF57:GH57"/>
    <mergeCell ref="GI57:GK57"/>
    <mergeCell ref="EU57:EW57"/>
    <mergeCell ref="EX57:FD57"/>
    <mergeCell ref="FE57:FF57"/>
    <mergeCell ref="CJ58:CL58"/>
    <mergeCell ref="CM58:CO58"/>
    <mergeCell ref="CP58:CR58"/>
    <mergeCell ref="CS58:CU58"/>
    <mergeCell ref="CW58:CY58"/>
    <mergeCell ref="CZ58:DF58"/>
    <mergeCell ref="BN58:BP58"/>
    <mergeCell ref="BQ58:BS58"/>
    <mergeCell ref="BT58:BV58"/>
    <mergeCell ref="BX58:BZ58"/>
    <mergeCell ref="CA58:CG58"/>
    <mergeCell ref="CH58:CI58"/>
    <mergeCell ref="AR58:AT58"/>
    <mergeCell ref="AU58:AW58"/>
    <mergeCell ref="AY58:BA58"/>
    <mergeCell ref="BB58:BH58"/>
    <mergeCell ref="BI58:BJ58"/>
    <mergeCell ref="BK58:BM58"/>
    <mergeCell ref="EU58:EW58"/>
    <mergeCell ref="EX58:FD58"/>
    <mergeCell ref="FE58:FF58"/>
    <mergeCell ref="FG58:FI58"/>
    <mergeCell ref="FJ58:FL58"/>
    <mergeCell ref="FM58:FO58"/>
    <mergeCell ref="DY58:EE58"/>
    <mergeCell ref="EF58:EG58"/>
    <mergeCell ref="EH58:EJ58"/>
    <mergeCell ref="EK58:EM58"/>
    <mergeCell ref="EN58:EP58"/>
    <mergeCell ref="EQ58:ES58"/>
    <mergeCell ref="DG58:DH58"/>
    <mergeCell ref="DI58:DK58"/>
    <mergeCell ref="DL58:DN58"/>
    <mergeCell ref="DO58:DQ58"/>
    <mergeCell ref="DR58:DT58"/>
    <mergeCell ref="DV58:DX58"/>
    <mergeCell ref="HH58:HJ58"/>
    <mergeCell ref="HK58:HM58"/>
    <mergeCell ref="HN58:HP58"/>
    <mergeCell ref="HR58:HT58"/>
    <mergeCell ref="HU58:IA58"/>
    <mergeCell ref="IB58:IC58"/>
    <mergeCell ref="GL58:GN58"/>
    <mergeCell ref="GO58:GQ58"/>
    <mergeCell ref="GS58:GU58"/>
    <mergeCell ref="GV58:HB58"/>
    <mergeCell ref="HC58:HD58"/>
    <mergeCell ref="HE58:HG58"/>
    <mergeCell ref="FP58:FR58"/>
    <mergeCell ref="FT58:FV58"/>
    <mergeCell ref="FW58:GC58"/>
    <mergeCell ref="GD58:GE58"/>
    <mergeCell ref="GF58:GH58"/>
    <mergeCell ref="GI58:GK58"/>
    <mergeCell ref="JS58:JY58"/>
    <mergeCell ref="JZ58:KA58"/>
    <mergeCell ref="KB58:KD58"/>
    <mergeCell ref="KE58:KG58"/>
    <mergeCell ref="KH58:KJ58"/>
    <mergeCell ref="KK58:KM58"/>
    <mergeCell ref="JA58:JB58"/>
    <mergeCell ref="JC58:JE58"/>
    <mergeCell ref="JF58:JH58"/>
    <mergeCell ref="JI58:JK58"/>
    <mergeCell ref="JL58:JN58"/>
    <mergeCell ref="JP58:JR58"/>
    <mergeCell ref="ID58:IF58"/>
    <mergeCell ref="IG58:II58"/>
    <mergeCell ref="IJ58:IL58"/>
    <mergeCell ref="IM58:IO58"/>
    <mergeCell ref="IQ58:IS58"/>
    <mergeCell ref="IT58:IZ58"/>
    <mergeCell ref="AR59:AT59"/>
    <mergeCell ref="AU59:AW59"/>
    <mergeCell ref="AY59:BA59"/>
    <mergeCell ref="BB59:BH59"/>
    <mergeCell ref="BI59:BJ59"/>
    <mergeCell ref="BK59:BM59"/>
    <mergeCell ref="V59:X59"/>
    <mergeCell ref="Z59:AB59"/>
    <mergeCell ref="AC59:AI59"/>
    <mergeCell ref="AJ59:AK59"/>
    <mergeCell ref="AL59:AN59"/>
    <mergeCell ref="AO59:AQ59"/>
    <mergeCell ref="A59:C59"/>
    <mergeCell ref="D59:J59"/>
    <mergeCell ref="K59:L59"/>
    <mergeCell ref="M59:O59"/>
    <mergeCell ref="P59:R59"/>
    <mergeCell ref="S59:U59"/>
    <mergeCell ref="DG59:DH59"/>
    <mergeCell ref="DI59:DK59"/>
    <mergeCell ref="DL59:DN59"/>
    <mergeCell ref="DO59:DQ59"/>
    <mergeCell ref="DR59:DT59"/>
    <mergeCell ref="DV59:DX59"/>
    <mergeCell ref="CJ59:CL59"/>
    <mergeCell ref="CM59:CO59"/>
    <mergeCell ref="CP59:CR59"/>
    <mergeCell ref="CS59:CU59"/>
    <mergeCell ref="CW59:CY59"/>
    <mergeCell ref="CZ59:DF59"/>
    <mergeCell ref="BN59:BP59"/>
    <mergeCell ref="BQ59:BS59"/>
    <mergeCell ref="BT59:BV59"/>
    <mergeCell ref="BX59:BZ59"/>
    <mergeCell ref="CA59:CG59"/>
    <mergeCell ref="CH59:CI59"/>
    <mergeCell ref="GS59:GU59"/>
    <mergeCell ref="GV59:HB59"/>
    <mergeCell ref="HC59:HD59"/>
    <mergeCell ref="HE59:HG59"/>
    <mergeCell ref="FP59:FR59"/>
    <mergeCell ref="FT59:FV59"/>
    <mergeCell ref="FW59:GC59"/>
    <mergeCell ref="GD59:GE59"/>
    <mergeCell ref="GF59:GH59"/>
    <mergeCell ref="GI59:GK59"/>
    <mergeCell ref="EU59:EW59"/>
    <mergeCell ref="EX59:FD59"/>
    <mergeCell ref="FE59:FF59"/>
    <mergeCell ref="FG59:FI59"/>
    <mergeCell ref="FJ59:FL59"/>
    <mergeCell ref="FM59:FO59"/>
    <mergeCell ref="DY59:EE59"/>
    <mergeCell ref="EF59:EG59"/>
    <mergeCell ref="EH59:EJ59"/>
    <mergeCell ref="EK59:EM59"/>
    <mergeCell ref="EN59:EP59"/>
    <mergeCell ref="EQ59:ES59"/>
    <mergeCell ref="A60:C60"/>
    <mergeCell ref="D60:J60"/>
    <mergeCell ref="K60:L60"/>
    <mergeCell ref="M60:O60"/>
    <mergeCell ref="P60:R60"/>
    <mergeCell ref="S60:U60"/>
    <mergeCell ref="JS59:JY59"/>
    <mergeCell ref="JZ59:KA59"/>
    <mergeCell ref="KB59:KD59"/>
    <mergeCell ref="KE59:KG59"/>
    <mergeCell ref="KH59:KJ59"/>
    <mergeCell ref="KK59:KM59"/>
    <mergeCell ref="JA59:JB59"/>
    <mergeCell ref="JC59:JE59"/>
    <mergeCell ref="JF59:JH59"/>
    <mergeCell ref="JI59:JK59"/>
    <mergeCell ref="JL59:JN59"/>
    <mergeCell ref="JP59:JR59"/>
    <mergeCell ref="ID59:IF59"/>
    <mergeCell ref="IG59:II59"/>
    <mergeCell ref="IJ59:IL59"/>
    <mergeCell ref="IM59:IO59"/>
    <mergeCell ref="IQ59:IS59"/>
    <mergeCell ref="IT59:IZ59"/>
    <mergeCell ref="HH59:HJ59"/>
    <mergeCell ref="HK59:HM59"/>
    <mergeCell ref="HN59:HP59"/>
    <mergeCell ref="HR59:HT59"/>
    <mergeCell ref="HU59:IA59"/>
    <mergeCell ref="IB59:IC59"/>
    <mergeCell ref="GL59:GN59"/>
    <mergeCell ref="GO59:GQ59"/>
    <mergeCell ref="BN60:BP60"/>
    <mergeCell ref="BQ60:BS60"/>
    <mergeCell ref="BT60:BV60"/>
    <mergeCell ref="BX60:BZ60"/>
    <mergeCell ref="CA60:CG60"/>
    <mergeCell ref="CH60:CI60"/>
    <mergeCell ref="AR60:AT60"/>
    <mergeCell ref="AU60:AW60"/>
    <mergeCell ref="AY60:BA60"/>
    <mergeCell ref="BB60:BH60"/>
    <mergeCell ref="BI60:BJ60"/>
    <mergeCell ref="BK60:BM60"/>
    <mergeCell ref="V60:X60"/>
    <mergeCell ref="Z60:AB60"/>
    <mergeCell ref="AC60:AI60"/>
    <mergeCell ref="AJ60:AK60"/>
    <mergeCell ref="AL60:AN60"/>
    <mergeCell ref="AO60:AQ60"/>
    <mergeCell ref="FG60:FI60"/>
    <mergeCell ref="FJ60:FL60"/>
    <mergeCell ref="FM60:FO60"/>
    <mergeCell ref="DY60:EE60"/>
    <mergeCell ref="EF60:EG60"/>
    <mergeCell ref="EH60:EJ60"/>
    <mergeCell ref="EK60:EM60"/>
    <mergeCell ref="EN60:EP60"/>
    <mergeCell ref="EQ60:ES60"/>
    <mergeCell ref="DG60:DH60"/>
    <mergeCell ref="DI60:DK60"/>
    <mergeCell ref="DL60:DN60"/>
    <mergeCell ref="DO60:DQ60"/>
    <mergeCell ref="DR60:DT60"/>
    <mergeCell ref="DV60:DX60"/>
    <mergeCell ref="CJ60:CL60"/>
    <mergeCell ref="CM60:CO60"/>
    <mergeCell ref="CP60:CR60"/>
    <mergeCell ref="CS60:CU60"/>
    <mergeCell ref="CW60:CY60"/>
    <mergeCell ref="CZ60:DF60"/>
    <mergeCell ref="KK60:KM60"/>
    <mergeCell ref="JA60:JB60"/>
    <mergeCell ref="JC60:JE60"/>
    <mergeCell ref="JF60:JH60"/>
    <mergeCell ref="JI60:JK60"/>
    <mergeCell ref="JL60:JN60"/>
    <mergeCell ref="JP60:JR60"/>
    <mergeCell ref="ID60:IF60"/>
    <mergeCell ref="IG60:II60"/>
    <mergeCell ref="IJ60:IL60"/>
    <mergeCell ref="IM60:IO60"/>
    <mergeCell ref="IQ60:IS60"/>
    <mergeCell ref="IT60:IZ60"/>
    <mergeCell ref="HH60:HJ60"/>
    <mergeCell ref="HK60:HM60"/>
    <mergeCell ref="HN60:HP60"/>
    <mergeCell ref="HR60:HT60"/>
    <mergeCell ref="HU60:IA60"/>
    <mergeCell ref="IB60:IC60"/>
    <mergeCell ref="V61:X61"/>
    <mergeCell ref="Z61:AB61"/>
    <mergeCell ref="AC61:AI61"/>
    <mergeCell ref="AJ61:AK61"/>
    <mergeCell ref="AL61:AN61"/>
    <mergeCell ref="AO61:AQ61"/>
    <mergeCell ref="A61:C61"/>
    <mergeCell ref="D61:J61"/>
    <mergeCell ref="K61:L61"/>
    <mergeCell ref="M61:O61"/>
    <mergeCell ref="P61:R61"/>
    <mergeCell ref="S61:U61"/>
    <mergeCell ref="JS60:JY60"/>
    <mergeCell ref="JZ60:KA60"/>
    <mergeCell ref="KB60:KD60"/>
    <mergeCell ref="KE60:KG60"/>
    <mergeCell ref="KH60:KJ60"/>
    <mergeCell ref="GL60:GN60"/>
    <mergeCell ref="GO60:GQ60"/>
    <mergeCell ref="GS60:GU60"/>
    <mergeCell ref="GV60:HB60"/>
    <mergeCell ref="HC60:HD60"/>
    <mergeCell ref="HE60:HG60"/>
    <mergeCell ref="FP60:FR60"/>
    <mergeCell ref="FT60:FV60"/>
    <mergeCell ref="FW60:GC60"/>
    <mergeCell ref="GD60:GE60"/>
    <mergeCell ref="GF60:GH60"/>
    <mergeCell ref="GI60:GK60"/>
    <mergeCell ref="EU60:EW60"/>
    <mergeCell ref="EX60:FD60"/>
    <mergeCell ref="FE60:FF60"/>
    <mergeCell ref="CJ61:CL61"/>
    <mergeCell ref="CM61:CO61"/>
    <mergeCell ref="CP61:CR61"/>
    <mergeCell ref="CS61:CU61"/>
    <mergeCell ref="CW61:CY61"/>
    <mergeCell ref="CZ61:DF61"/>
    <mergeCell ref="BN61:BP61"/>
    <mergeCell ref="BQ61:BS61"/>
    <mergeCell ref="BT61:BV61"/>
    <mergeCell ref="BX61:BZ61"/>
    <mergeCell ref="CA61:CG61"/>
    <mergeCell ref="CH61:CI61"/>
    <mergeCell ref="AR61:AT61"/>
    <mergeCell ref="AU61:AW61"/>
    <mergeCell ref="AY61:BA61"/>
    <mergeCell ref="BB61:BH61"/>
    <mergeCell ref="BI61:BJ61"/>
    <mergeCell ref="BK61:BM61"/>
    <mergeCell ref="EU61:EW61"/>
    <mergeCell ref="EX61:FD61"/>
    <mergeCell ref="FE61:FF61"/>
    <mergeCell ref="FG61:FI61"/>
    <mergeCell ref="FJ61:FL61"/>
    <mergeCell ref="FM61:FO61"/>
    <mergeCell ref="DY61:EE61"/>
    <mergeCell ref="EF61:EG61"/>
    <mergeCell ref="EH61:EJ61"/>
    <mergeCell ref="EK61:EM61"/>
    <mergeCell ref="EN61:EP61"/>
    <mergeCell ref="EQ61:ES61"/>
    <mergeCell ref="DG61:DH61"/>
    <mergeCell ref="DI61:DK61"/>
    <mergeCell ref="DL61:DN61"/>
    <mergeCell ref="DO61:DQ61"/>
    <mergeCell ref="DR61:DT61"/>
    <mergeCell ref="DV61:DX61"/>
    <mergeCell ref="HH61:HJ61"/>
    <mergeCell ref="HK61:HM61"/>
    <mergeCell ref="HN61:HP61"/>
    <mergeCell ref="HR61:HT61"/>
    <mergeCell ref="HU61:IA61"/>
    <mergeCell ref="IB61:IC61"/>
    <mergeCell ref="GL61:GN61"/>
    <mergeCell ref="GO61:GQ61"/>
    <mergeCell ref="GS61:GU61"/>
    <mergeCell ref="GV61:HB61"/>
    <mergeCell ref="HC61:HD61"/>
    <mergeCell ref="HE61:HG61"/>
    <mergeCell ref="FP61:FR61"/>
    <mergeCell ref="FT61:FV61"/>
    <mergeCell ref="FW61:GC61"/>
    <mergeCell ref="GD61:GE61"/>
    <mergeCell ref="GF61:GH61"/>
    <mergeCell ref="GI61:GK61"/>
    <mergeCell ref="JS61:JY61"/>
    <mergeCell ref="JZ61:KA61"/>
    <mergeCell ref="KB61:KD61"/>
    <mergeCell ref="KE61:KG61"/>
    <mergeCell ref="KH61:KJ61"/>
    <mergeCell ref="KK61:KM61"/>
    <mergeCell ref="JA61:JB61"/>
    <mergeCell ref="JC61:JE61"/>
    <mergeCell ref="JF61:JH61"/>
    <mergeCell ref="JI61:JK61"/>
    <mergeCell ref="JL61:JN61"/>
    <mergeCell ref="JP61:JR61"/>
    <mergeCell ref="ID61:IF61"/>
    <mergeCell ref="IG61:II61"/>
    <mergeCell ref="IJ61:IL61"/>
    <mergeCell ref="IM61:IO61"/>
    <mergeCell ref="IQ61:IS61"/>
    <mergeCell ref="IT61:IZ61"/>
    <mergeCell ref="AR62:AT62"/>
    <mergeCell ref="AU62:AW62"/>
    <mergeCell ref="AY62:BA62"/>
    <mergeCell ref="BB62:BH62"/>
    <mergeCell ref="BI62:BJ62"/>
    <mergeCell ref="BK62:BM62"/>
    <mergeCell ref="V62:X62"/>
    <mergeCell ref="Z62:AB62"/>
    <mergeCell ref="AC62:AI62"/>
    <mergeCell ref="AJ62:AK62"/>
    <mergeCell ref="AL62:AN62"/>
    <mergeCell ref="AO62:AQ62"/>
    <mergeCell ref="A62:C62"/>
    <mergeCell ref="D62:J62"/>
    <mergeCell ref="K62:L62"/>
    <mergeCell ref="M62:O62"/>
    <mergeCell ref="P62:R62"/>
    <mergeCell ref="S62:U62"/>
    <mergeCell ref="DG62:DH62"/>
    <mergeCell ref="DI62:DK62"/>
    <mergeCell ref="DL62:DN62"/>
    <mergeCell ref="DO62:DQ62"/>
    <mergeCell ref="DR62:DT62"/>
    <mergeCell ref="DV62:DX62"/>
    <mergeCell ref="CJ62:CL62"/>
    <mergeCell ref="CM62:CO62"/>
    <mergeCell ref="CP62:CR62"/>
    <mergeCell ref="CS62:CU62"/>
    <mergeCell ref="CW62:CY62"/>
    <mergeCell ref="CZ62:DF62"/>
    <mergeCell ref="BN62:BP62"/>
    <mergeCell ref="BQ62:BS62"/>
    <mergeCell ref="BT62:BV62"/>
    <mergeCell ref="BX62:BZ62"/>
    <mergeCell ref="CA62:CG62"/>
    <mergeCell ref="CH62:CI62"/>
    <mergeCell ref="GS62:GU62"/>
    <mergeCell ref="GV62:HB62"/>
    <mergeCell ref="HC62:HD62"/>
    <mergeCell ref="HE62:HG62"/>
    <mergeCell ref="FP62:FR62"/>
    <mergeCell ref="FT62:FV62"/>
    <mergeCell ref="FW62:GC62"/>
    <mergeCell ref="GD62:GE62"/>
    <mergeCell ref="GF62:GH62"/>
    <mergeCell ref="GI62:GK62"/>
    <mergeCell ref="EU62:EW62"/>
    <mergeCell ref="EX62:FD62"/>
    <mergeCell ref="FE62:FF62"/>
    <mergeCell ref="FG62:FI62"/>
    <mergeCell ref="FJ62:FL62"/>
    <mergeCell ref="FM62:FO62"/>
    <mergeCell ref="DY62:EE62"/>
    <mergeCell ref="EF62:EG62"/>
    <mergeCell ref="EH62:EJ62"/>
    <mergeCell ref="EK62:EM62"/>
    <mergeCell ref="EN62:EP62"/>
    <mergeCell ref="EQ62:ES62"/>
    <mergeCell ref="A63:C63"/>
    <mergeCell ref="D63:J63"/>
    <mergeCell ref="K63:L63"/>
    <mergeCell ref="M63:O63"/>
    <mergeCell ref="P63:R63"/>
    <mergeCell ref="S63:U63"/>
    <mergeCell ref="JS62:JY62"/>
    <mergeCell ref="JZ62:KA62"/>
    <mergeCell ref="KB62:KD62"/>
    <mergeCell ref="KE62:KG62"/>
    <mergeCell ref="KH62:KJ62"/>
    <mergeCell ref="KK62:KM62"/>
    <mergeCell ref="JA62:JB62"/>
    <mergeCell ref="JC62:JE62"/>
    <mergeCell ref="JF62:JH62"/>
    <mergeCell ref="JI62:JK62"/>
    <mergeCell ref="JL62:JN62"/>
    <mergeCell ref="JP62:JR62"/>
    <mergeCell ref="ID62:IF62"/>
    <mergeCell ref="IG62:II62"/>
    <mergeCell ref="IJ62:IL62"/>
    <mergeCell ref="IM62:IO62"/>
    <mergeCell ref="IQ62:IS62"/>
    <mergeCell ref="IT62:IZ62"/>
    <mergeCell ref="HH62:HJ62"/>
    <mergeCell ref="HK62:HM62"/>
    <mergeCell ref="HN62:HP62"/>
    <mergeCell ref="HR62:HT62"/>
    <mergeCell ref="HU62:IA62"/>
    <mergeCell ref="IB62:IC62"/>
    <mergeCell ref="GL62:GN62"/>
    <mergeCell ref="GO62:GQ62"/>
    <mergeCell ref="BN63:BP63"/>
    <mergeCell ref="BQ63:BS63"/>
    <mergeCell ref="BT63:BV63"/>
    <mergeCell ref="BX63:BZ63"/>
    <mergeCell ref="CA63:CG63"/>
    <mergeCell ref="CH63:CI63"/>
    <mergeCell ref="AR63:AT63"/>
    <mergeCell ref="AU63:AW63"/>
    <mergeCell ref="AY63:BA63"/>
    <mergeCell ref="BB63:BH63"/>
    <mergeCell ref="BI63:BJ63"/>
    <mergeCell ref="BK63:BM63"/>
    <mergeCell ref="V63:X63"/>
    <mergeCell ref="Z63:AB63"/>
    <mergeCell ref="AC63:AI63"/>
    <mergeCell ref="AJ63:AK63"/>
    <mergeCell ref="AL63:AN63"/>
    <mergeCell ref="AO63:AQ63"/>
    <mergeCell ref="FG63:FI63"/>
    <mergeCell ref="FJ63:FL63"/>
    <mergeCell ref="FM63:FO63"/>
    <mergeCell ref="DY63:EE63"/>
    <mergeCell ref="EF63:EG63"/>
    <mergeCell ref="EH63:EJ63"/>
    <mergeCell ref="EK63:EM63"/>
    <mergeCell ref="EN63:EP63"/>
    <mergeCell ref="EQ63:ES63"/>
    <mergeCell ref="DG63:DH63"/>
    <mergeCell ref="DI63:DK63"/>
    <mergeCell ref="DL63:DN63"/>
    <mergeCell ref="DO63:DQ63"/>
    <mergeCell ref="DR63:DT63"/>
    <mergeCell ref="DV63:DX63"/>
    <mergeCell ref="CJ63:CL63"/>
    <mergeCell ref="CM63:CO63"/>
    <mergeCell ref="CP63:CR63"/>
    <mergeCell ref="CS63:CU63"/>
    <mergeCell ref="CW63:CY63"/>
    <mergeCell ref="CZ63:DF63"/>
    <mergeCell ref="KK63:KM63"/>
    <mergeCell ref="JA63:JB63"/>
    <mergeCell ref="JC63:JE63"/>
    <mergeCell ref="JF63:JH63"/>
    <mergeCell ref="JI63:JK63"/>
    <mergeCell ref="JL63:JN63"/>
    <mergeCell ref="JP63:JR63"/>
    <mergeCell ref="ID63:IF63"/>
    <mergeCell ref="IG63:II63"/>
    <mergeCell ref="IJ63:IL63"/>
    <mergeCell ref="IM63:IO63"/>
    <mergeCell ref="IQ63:IS63"/>
    <mergeCell ref="IT63:IZ63"/>
    <mergeCell ref="HH63:HJ63"/>
    <mergeCell ref="HK63:HM63"/>
    <mergeCell ref="HN63:HP63"/>
    <mergeCell ref="HR63:HT63"/>
    <mergeCell ref="HU63:IA63"/>
    <mergeCell ref="IB63:IC63"/>
    <mergeCell ref="V64:X64"/>
    <mergeCell ref="Z64:AB64"/>
    <mergeCell ref="AC64:AI64"/>
    <mergeCell ref="AJ64:AK64"/>
    <mergeCell ref="AL64:AN64"/>
    <mergeCell ref="AO64:AQ64"/>
    <mergeCell ref="A64:C64"/>
    <mergeCell ref="D64:J64"/>
    <mergeCell ref="K64:L64"/>
    <mergeCell ref="M64:O64"/>
    <mergeCell ref="P64:R64"/>
    <mergeCell ref="S64:U64"/>
    <mergeCell ref="JS63:JY63"/>
    <mergeCell ref="JZ63:KA63"/>
    <mergeCell ref="KB63:KD63"/>
    <mergeCell ref="KE63:KG63"/>
    <mergeCell ref="KH63:KJ63"/>
    <mergeCell ref="GL63:GN63"/>
    <mergeCell ref="GO63:GQ63"/>
    <mergeCell ref="GS63:GU63"/>
    <mergeCell ref="GV63:HB63"/>
    <mergeCell ref="HC63:HD63"/>
    <mergeCell ref="HE63:HG63"/>
    <mergeCell ref="FP63:FR63"/>
    <mergeCell ref="FT63:FV63"/>
    <mergeCell ref="FW63:GC63"/>
    <mergeCell ref="GD63:GE63"/>
    <mergeCell ref="GF63:GH63"/>
    <mergeCell ref="GI63:GK63"/>
    <mergeCell ref="EU63:EW63"/>
    <mergeCell ref="EX63:FD63"/>
    <mergeCell ref="FE63:FF63"/>
    <mergeCell ref="CJ64:CL64"/>
    <mergeCell ref="CM64:CO64"/>
    <mergeCell ref="CP64:CR64"/>
    <mergeCell ref="CS64:CU64"/>
    <mergeCell ref="CW64:CY64"/>
    <mergeCell ref="CZ64:DF64"/>
    <mergeCell ref="BN64:BP64"/>
    <mergeCell ref="BQ64:BS64"/>
    <mergeCell ref="BT64:BV64"/>
    <mergeCell ref="BX64:BZ64"/>
    <mergeCell ref="CA64:CG64"/>
    <mergeCell ref="CH64:CI64"/>
    <mergeCell ref="AR64:AT64"/>
    <mergeCell ref="AU64:AW64"/>
    <mergeCell ref="AY64:BA64"/>
    <mergeCell ref="BB64:BH64"/>
    <mergeCell ref="BI64:BJ64"/>
    <mergeCell ref="BK64:BM64"/>
    <mergeCell ref="EU64:EW64"/>
    <mergeCell ref="EX64:FD64"/>
    <mergeCell ref="FE64:FF64"/>
    <mergeCell ref="FG64:FI64"/>
    <mergeCell ref="FJ64:FL64"/>
    <mergeCell ref="FM64:FO64"/>
    <mergeCell ref="DY64:EE64"/>
    <mergeCell ref="EF64:EG64"/>
    <mergeCell ref="EH64:EJ64"/>
    <mergeCell ref="EK64:EM64"/>
    <mergeCell ref="EN64:EP64"/>
    <mergeCell ref="EQ64:ES64"/>
    <mergeCell ref="DG64:DH64"/>
    <mergeCell ref="DI64:DK64"/>
    <mergeCell ref="DL64:DN64"/>
    <mergeCell ref="DO64:DQ64"/>
    <mergeCell ref="DR64:DT64"/>
    <mergeCell ref="DV64:DX64"/>
    <mergeCell ref="HH64:HJ64"/>
    <mergeCell ref="HK64:HM64"/>
    <mergeCell ref="HN64:HP64"/>
    <mergeCell ref="HR64:HT64"/>
    <mergeCell ref="HU64:IA64"/>
    <mergeCell ref="IB64:IC64"/>
    <mergeCell ref="GL64:GN64"/>
    <mergeCell ref="GO64:GQ64"/>
    <mergeCell ref="GS64:GU64"/>
    <mergeCell ref="GV64:HB64"/>
    <mergeCell ref="HC64:HD64"/>
    <mergeCell ref="HE64:HG64"/>
    <mergeCell ref="FP64:FR64"/>
    <mergeCell ref="FT64:FV64"/>
    <mergeCell ref="FW64:GC64"/>
    <mergeCell ref="GD64:GE64"/>
    <mergeCell ref="GF64:GH64"/>
    <mergeCell ref="GI64:GK64"/>
    <mergeCell ref="JS64:JY64"/>
    <mergeCell ref="JZ64:KA64"/>
    <mergeCell ref="KB64:KD64"/>
    <mergeCell ref="KE64:KG64"/>
    <mergeCell ref="KH64:KJ64"/>
    <mergeCell ref="KK64:KM64"/>
    <mergeCell ref="JA64:JB64"/>
    <mergeCell ref="JC64:JE64"/>
    <mergeCell ref="JF64:JH64"/>
    <mergeCell ref="JI64:JK64"/>
    <mergeCell ref="JL64:JN64"/>
    <mergeCell ref="JP64:JR64"/>
    <mergeCell ref="ID64:IF64"/>
    <mergeCell ref="IG64:II64"/>
    <mergeCell ref="IJ64:IL64"/>
    <mergeCell ref="IM64:IO64"/>
    <mergeCell ref="IQ64:IS64"/>
    <mergeCell ref="IT64:IZ64"/>
    <mergeCell ref="AR65:AT65"/>
    <mergeCell ref="AU65:AW65"/>
    <mergeCell ref="AY65:BA65"/>
    <mergeCell ref="BB65:BH65"/>
    <mergeCell ref="BI65:BJ65"/>
    <mergeCell ref="BK65:BM65"/>
    <mergeCell ref="V65:X65"/>
    <mergeCell ref="Z65:AB65"/>
    <mergeCell ref="AC65:AI65"/>
    <mergeCell ref="AJ65:AK65"/>
    <mergeCell ref="AL65:AN65"/>
    <mergeCell ref="AO65:AQ65"/>
    <mergeCell ref="A65:C65"/>
    <mergeCell ref="D65:J65"/>
    <mergeCell ref="K65:L65"/>
    <mergeCell ref="M65:O65"/>
    <mergeCell ref="P65:R65"/>
    <mergeCell ref="S65:U65"/>
    <mergeCell ref="DG65:DH65"/>
    <mergeCell ref="DI65:DK65"/>
    <mergeCell ref="DL65:DN65"/>
    <mergeCell ref="DO65:DQ65"/>
    <mergeCell ref="DR65:DT65"/>
    <mergeCell ref="DV65:DX65"/>
    <mergeCell ref="CJ65:CL65"/>
    <mergeCell ref="CM65:CO65"/>
    <mergeCell ref="CP65:CR65"/>
    <mergeCell ref="CS65:CU65"/>
    <mergeCell ref="CW65:CY65"/>
    <mergeCell ref="CZ65:DF65"/>
    <mergeCell ref="BN65:BP65"/>
    <mergeCell ref="BQ65:BS65"/>
    <mergeCell ref="BT65:BV65"/>
    <mergeCell ref="BX65:BZ65"/>
    <mergeCell ref="CA65:CG65"/>
    <mergeCell ref="CH65:CI65"/>
    <mergeCell ref="GS65:GU65"/>
    <mergeCell ref="GV65:HB65"/>
    <mergeCell ref="HC65:HD65"/>
    <mergeCell ref="HE65:HG65"/>
    <mergeCell ref="FP65:FR65"/>
    <mergeCell ref="FT65:FV65"/>
    <mergeCell ref="FW65:GC65"/>
    <mergeCell ref="GD65:GE65"/>
    <mergeCell ref="GF65:GH65"/>
    <mergeCell ref="GI65:GK65"/>
    <mergeCell ref="EU65:EW65"/>
    <mergeCell ref="EX65:FD65"/>
    <mergeCell ref="FE65:FF65"/>
    <mergeCell ref="FG65:FI65"/>
    <mergeCell ref="FJ65:FL65"/>
    <mergeCell ref="FM65:FO65"/>
    <mergeCell ref="DY65:EE65"/>
    <mergeCell ref="EF65:EG65"/>
    <mergeCell ref="EH65:EJ65"/>
    <mergeCell ref="EK65:EM65"/>
    <mergeCell ref="EN65:EP65"/>
    <mergeCell ref="EQ65:ES65"/>
    <mergeCell ref="A66:C66"/>
    <mergeCell ref="D66:J66"/>
    <mergeCell ref="K66:L66"/>
    <mergeCell ref="M66:O66"/>
    <mergeCell ref="P66:R66"/>
    <mergeCell ref="S66:U66"/>
    <mergeCell ref="JS65:JY65"/>
    <mergeCell ref="JZ65:KA65"/>
    <mergeCell ref="KB65:KD65"/>
    <mergeCell ref="KE65:KG65"/>
    <mergeCell ref="KH65:KJ65"/>
    <mergeCell ref="KK65:KM65"/>
    <mergeCell ref="JA65:JB65"/>
    <mergeCell ref="JC65:JE65"/>
    <mergeCell ref="JF65:JH65"/>
    <mergeCell ref="JI65:JK65"/>
    <mergeCell ref="JL65:JN65"/>
    <mergeCell ref="JP65:JR65"/>
    <mergeCell ref="ID65:IF65"/>
    <mergeCell ref="IG65:II65"/>
    <mergeCell ref="IJ65:IL65"/>
    <mergeCell ref="IM65:IO65"/>
    <mergeCell ref="IQ65:IS65"/>
    <mergeCell ref="IT65:IZ65"/>
    <mergeCell ref="HH65:HJ65"/>
    <mergeCell ref="HK65:HM65"/>
    <mergeCell ref="HN65:HP65"/>
    <mergeCell ref="HR65:HT65"/>
    <mergeCell ref="HU65:IA65"/>
    <mergeCell ref="IB65:IC65"/>
    <mergeCell ref="GL65:GN65"/>
    <mergeCell ref="GO65:GQ65"/>
    <mergeCell ref="BN66:BP66"/>
    <mergeCell ref="BQ66:BS66"/>
    <mergeCell ref="BT66:BV66"/>
    <mergeCell ref="BX66:BZ66"/>
    <mergeCell ref="CA66:CG66"/>
    <mergeCell ref="CH66:CI66"/>
    <mergeCell ref="AR66:AT66"/>
    <mergeCell ref="AU66:AW66"/>
    <mergeCell ref="AY66:BA66"/>
    <mergeCell ref="BB66:BH66"/>
    <mergeCell ref="BI66:BJ66"/>
    <mergeCell ref="BK66:BM66"/>
    <mergeCell ref="V66:X66"/>
    <mergeCell ref="Z66:AB66"/>
    <mergeCell ref="AC66:AI66"/>
    <mergeCell ref="AJ66:AK66"/>
    <mergeCell ref="AL66:AN66"/>
    <mergeCell ref="AO66:AQ66"/>
    <mergeCell ref="FG66:FI66"/>
    <mergeCell ref="FJ66:FL66"/>
    <mergeCell ref="FM66:FO66"/>
    <mergeCell ref="DY66:EE66"/>
    <mergeCell ref="EF66:EG66"/>
    <mergeCell ref="EH66:EJ66"/>
    <mergeCell ref="EK66:EM66"/>
    <mergeCell ref="EN66:EP66"/>
    <mergeCell ref="EQ66:ES66"/>
    <mergeCell ref="DG66:DH66"/>
    <mergeCell ref="DI66:DK66"/>
    <mergeCell ref="DL66:DN66"/>
    <mergeCell ref="DO66:DQ66"/>
    <mergeCell ref="DR66:DT66"/>
    <mergeCell ref="DV66:DX66"/>
    <mergeCell ref="CJ66:CL66"/>
    <mergeCell ref="CM66:CO66"/>
    <mergeCell ref="CP66:CR66"/>
    <mergeCell ref="CS66:CU66"/>
    <mergeCell ref="CW66:CY66"/>
    <mergeCell ref="CZ66:DF66"/>
    <mergeCell ref="KK66:KM66"/>
    <mergeCell ref="JA66:JB66"/>
    <mergeCell ref="JC66:JE66"/>
    <mergeCell ref="JF66:JH66"/>
    <mergeCell ref="JI66:JK66"/>
    <mergeCell ref="JL66:JN66"/>
    <mergeCell ref="JP66:JR66"/>
    <mergeCell ref="ID66:IF66"/>
    <mergeCell ref="IG66:II66"/>
    <mergeCell ref="IJ66:IL66"/>
    <mergeCell ref="IM66:IO66"/>
    <mergeCell ref="IQ66:IS66"/>
    <mergeCell ref="IT66:IZ66"/>
    <mergeCell ref="HH66:HJ66"/>
    <mergeCell ref="HK66:HM66"/>
    <mergeCell ref="HN66:HP66"/>
    <mergeCell ref="HR66:HT66"/>
    <mergeCell ref="HU66:IA66"/>
    <mergeCell ref="IB66:IC66"/>
    <mergeCell ref="V67:X67"/>
    <mergeCell ref="Z67:AB67"/>
    <mergeCell ref="AC67:AI67"/>
    <mergeCell ref="AJ67:AK67"/>
    <mergeCell ref="AL67:AN67"/>
    <mergeCell ref="AO67:AQ67"/>
    <mergeCell ref="A67:C67"/>
    <mergeCell ref="D67:J67"/>
    <mergeCell ref="K67:L67"/>
    <mergeCell ref="M67:O67"/>
    <mergeCell ref="P67:R67"/>
    <mergeCell ref="S67:U67"/>
    <mergeCell ref="JS66:JY66"/>
    <mergeCell ref="JZ66:KA66"/>
    <mergeCell ref="KB66:KD66"/>
    <mergeCell ref="KE66:KG66"/>
    <mergeCell ref="KH66:KJ66"/>
    <mergeCell ref="GL66:GN66"/>
    <mergeCell ref="GO66:GQ66"/>
    <mergeCell ref="GS66:GU66"/>
    <mergeCell ref="GV66:HB66"/>
    <mergeCell ref="HC66:HD66"/>
    <mergeCell ref="HE66:HG66"/>
    <mergeCell ref="FP66:FR66"/>
    <mergeCell ref="FT66:FV66"/>
    <mergeCell ref="FW66:GC66"/>
    <mergeCell ref="GD66:GE66"/>
    <mergeCell ref="GF66:GH66"/>
    <mergeCell ref="GI66:GK66"/>
    <mergeCell ref="EU66:EW66"/>
    <mergeCell ref="EX66:FD66"/>
    <mergeCell ref="FE66:FF66"/>
    <mergeCell ref="CJ67:CL67"/>
    <mergeCell ref="CM67:CO67"/>
    <mergeCell ref="CP67:CR67"/>
    <mergeCell ref="CS67:CU67"/>
    <mergeCell ref="CW67:CY67"/>
    <mergeCell ref="CZ67:DF67"/>
    <mergeCell ref="BN67:BP67"/>
    <mergeCell ref="BQ67:BS67"/>
    <mergeCell ref="BT67:BV67"/>
    <mergeCell ref="BX67:BZ67"/>
    <mergeCell ref="CA67:CG67"/>
    <mergeCell ref="CH67:CI67"/>
    <mergeCell ref="AR67:AT67"/>
    <mergeCell ref="AU67:AW67"/>
    <mergeCell ref="AY67:BA67"/>
    <mergeCell ref="BB67:BH67"/>
    <mergeCell ref="BI67:BJ67"/>
    <mergeCell ref="BK67:BM67"/>
    <mergeCell ref="EU67:EW67"/>
    <mergeCell ref="EX67:FD67"/>
    <mergeCell ref="FE67:FF67"/>
    <mergeCell ref="FG67:FI67"/>
    <mergeCell ref="FJ67:FL67"/>
    <mergeCell ref="FM67:FO67"/>
    <mergeCell ref="DY67:EE67"/>
    <mergeCell ref="EF67:EG67"/>
    <mergeCell ref="EH67:EJ67"/>
    <mergeCell ref="EK67:EM67"/>
    <mergeCell ref="EN67:EP67"/>
    <mergeCell ref="EQ67:ES67"/>
    <mergeCell ref="DG67:DH67"/>
    <mergeCell ref="DI67:DK67"/>
    <mergeCell ref="DL67:DN67"/>
    <mergeCell ref="DO67:DQ67"/>
    <mergeCell ref="DR67:DT67"/>
    <mergeCell ref="DV67:DX67"/>
    <mergeCell ref="HH67:HJ67"/>
    <mergeCell ref="HK67:HM67"/>
    <mergeCell ref="HN67:HP67"/>
    <mergeCell ref="HR67:HT67"/>
    <mergeCell ref="HU67:IA67"/>
    <mergeCell ref="IB67:IC67"/>
    <mergeCell ref="GL67:GN67"/>
    <mergeCell ref="GO67:GQ67"/>
    <mergeCell ref="GS67:GU67"/>
    <mergeCell ref="GV67:HB67"/>
    <mergeCell ref="HC67:HD67"/>
    <mergeCell ref="HE67:HG67"/>
    <mergeCell ref="FP67:FR67"/>
    <mergeCell ref="FT67:FV67"/>
    <mergeCell ref="FW67:GC67"/>
    <mergeCell ref="GD67:GE67"/>
    <mergeCell ref="GF67:GH67"/>
    <mergeCell ref="GI67:GK67"/>
    <mergeCell ref="JS67:JY67"/>
    <mergeCell ref="JZ67:KA67"/>
    <mergeCell ref="KB67:KD67"/>
    <mergeCell ref="KE67:KG67"/>
    <mergeCell ref="KH67:KJ67"/>
    <mergeCell ref="KK67:KM67"/>
    <mergeCell ref="JA67:JB67"/>
    <mergeCell ref="JC67:JE67"/>
    <mergeCell ref="JF67:JH67"/>
    <mergeCell ref="JI67:JK67"/>
    <mergeCell ref="JL67:JN67"/>
    <mergeCell ref="JP67:JR67"/>
    <mergeCell ref="ID67:IF67"/>
    <mergeCell ref="IG67:II67"/>
    <mergeCell ref="IJ67:IL67"/>
    <mergeCell ref="IM67:IO67"/>
    <mergeCell ref="IQ67:IS67"/>
    <mergeCell ref="IT67:IZ67"/>
    <mergeCell ref="AR68:AT68"/>
    <mergeCell ref="AU68:AW68"/>
    <mergeCell ref="AY68:BA68"/>
    <mergeCell ref="BB68:BH68"/>
    <mergeCell ref="BI68:BJ68"/>
    <mergeCell ref="BK68:BM68"/>
    <mergeCell ref="V68:X68"/>
    <mergeCell ref="Z68:AB68"/>
    <mergeCell ref="AC68:AI68"/>
    <mergeCell ref="AJ68:AK68"/>
    <mergeCell ref="AL68:AN68"/>
    <mergeCell ref="AO68:AQ68"/>
    <mergeCell ref="A68:C68"/>
    <mergeCell ref="D68:J68"/>
    <mergeCell ref="K68:L68"/>
    <mergeCell ref="M68:O68"/>
    <mergeCell ref="P68:R68"/>
    <mergeCell ref="S68:U68"/>
    <mergeCell ref="DG68:DH68"/>
    <mergeCell ref="DI68:DK68"/>
    <mergeCell ref="DL68:DN68"/>
    <mergeCell ref="DO68:DQ68"/>
    <mergeCell ref="DR68:DT68"/>
    <mergeCell ref="DV68:DX68"/>
    <mergeCell ref="CJ68:CL68"/>
    <mergeCell ref="CM68:CO68"/>
    <mergeCell ref="CP68:CR68"/>
    <mergeCell ref="CS68:CU68"/>
    <mergeCell ref="CW68:CY68"/>
    <mergeCell ref="CZ68:DF68"/>
    <mergeCell ref="BN68:BP68"/>
    <mergeCell ref="BQ68:BS68"/>
    <mergeCell ref="BT68:BV68"/>
    <mergeCell ref="BX68:BZ68"/>
    <mergeCell ref="CA68:CG68"/>
    <mergeCell ref="CH68:CI68"/>
    <mergeCell ref="GS68:GU68"/>
    <mergeCell ref="GV68:HB68"/>
    <mergeCell ref="HC68:HD68"/>
    <mergeCell ref="HE68:HG68"/>
    <mergeCell ref="FP68:FR68"/>
    <mergeCell ref="FT68:FV68"/>
    <mergeCell ref="FW68:GC68"/>
    <mergeCell ref="GD68:GE68"/>
    <mergeCell ref="GF68:GH68"/>
    <mergeCell ref="GI68:GK68"/>
    <mergeCell ref="EU68:EW68"/>
    <mergeCell ref="EX68:FD68"/>
    <mergeCell ref="FE68:FF68"/>
    <mergeCell ref="FG68:FI68"/>
    <mergeCell ref="FJ68:FL68"/>
    <mergeCell ref="FM68:FO68"/>
    <mergeCell ref="DY68:EE68"/>
    <mergeCell ref="EF68:EG68"/>
    <mergeCell ref="EH68:EJ68"/>
    <mergeCell ref="EK68:EM68"/>
    <mergeCell ref="EN68:EP68"/>
    <mergeCell ref="EQ68:ES68"/>
    <mergeCell ref="A69:C69"/>
    <mergeCell ref="D69:J69"/>
    <mergeCell ref="K69:L69"/>
    <mergeCell ref="M69:O69"/>
    <mergeCell ref="P69:R69"/>
    <mergeCell ref="S69:U69"/>
    <mergeCell ref="JS68:JY68"/>
    <mergeCell ref="JZ68:KA68"/>
    <mergeCell ref="KB68:KD68"/>
    <mergeCell ref="KE68:KG68"/>
    <mergeCell ref="KH68:KJ68"/>
    <mergeCell ref="KK68:KM68"/>
    <mergeCell ref="JA68:JB68"/>
    <mergeCell ref="JC68:JE68"/>
    <mergeCell ref="JF68:JH68"/>
    <mergeCell ref="JI68:JK68"/>
    <mergeCell ref="JL68:JN68"/>
    <mergeCell ref="JP68:JR68"/>
    <mergeCell ref="ID68:IF68"/>
    <mergeCell ref="IG68:II68"/>
    <mergeCell ref="IJ68:IL68"/>
    <mergeCell ref="IM68:IO68"/>
    <mergeCell ref="IQ68:IS68"/>
    <mergeCell ref="IT68:IZ68"/>
    <mergeCell ref="HH68:HJ68"/>
    <mergeCell ref="HK68:HM68"/>
    <mergeCell ref="HN68:HP68"/>
    <mergeCell ref="HR68:HT68"/>
    <mergeCell ref="HU68:IA68"/>
    <mergeCell ref="IB68:IC68"/>
    <mergeCell ref="GL68:GN68"/>
    <mergeCell ref="GO68:GQ68"/>
    <mergeCell ref="BN69:BP69"/>
    <mergeCell ref="BQ69:BS69"/>
    <mergeCell ref="BT69:BV69"/>
    <mergeCell ref="BX69:BZ69"/>
    <mergeCell ref="CA69:CG69"/>
    <mergeCell ref="CH69:CI69"/>
    <mergeCell ref="AR69:AT69"/>
    <mergeCell ref="AU69:AW69"/>
    <mergeCell ref="AY69:BA69"/>
    <mergeCell ref="BB69:BH69"/>
    <mergeCell ref="BI69:BJ69"/>
    <mergeCell ref="BK69:BM69"/>
    <mergeCell ref="V69:X69"/>
    <mergeCell ref="Z69:AB69"/>
    <mergeCell ref="AC69:AI69"/>
    <mergeCell ref="AJ69:AK69"/>
    <mergeCell ref="AL69:AN69"/>
    <mergeCell ref="AO69:AQ69"/>
    <mergeCell ref="FG69:FI69"/>
    <mergeCell ref="FJ69:FL69"/>
    <mergeCell ref="FM69:FO69"/>
    <mergeCell ref="DY69:EE69"/>
    <mergeCell ref="EF69:EG69"/>
    <mergeCell ref="EH69:EJ69"/>
    <mergeCell ref="EK69:EM69"/>
    <mergeCell ref="EN69:EP69"/>
    <mergeCell ref="EQ69:ES69"/>
    <mergeCell ref="DG69:DH69"/>
    <mergeCell ref="DI69:DK69"/>
    <mergeCell ref="DL69:DN69"/>
    <mergeCell ref="DO69:DQ69"/>
    <mergeCell ref="DR69:DT69"/>
    <mergeCell ref="DV69:DX69"/>
    <mergeCell ref="CJ69:CL69"/>
    <mergeCell ref="CM69:CO69"/>
    <mergeCell ref="CP69:CR69"/>
    <mergeCell ref="CS69:CU69"/>
    <mergeCell ref="CW69:CY69"/>
    <mergeCell ref="CZ69:DF69"/>
    <mergeCell ref="KK69:KM69"/>
    <mergeCell ref="JA69:JB69"/>
    <mergeCell ref="JC69:JE69"/>
    <mergeCell ref="JF69:JH69"/>
    <mergeCell ref="JI69:JK69"/>
    <mergeCell ref="JL69:JN69"/>
    <mergeCell ref="JP69:JR69"/>
    <mergeCell ref="ID69:IF69"/>
    <mergeCell ref="IG69:II69"/>
    <mergeCell ref="IJ69:IL69"/>
    <mergeCell ref="IM69:IO69"/>
    <mergeCell ref="IQ69:IS69"/>
    <mergeCell ref="IT69:IZ69"/>
    <mergeCell ref="HH69:HJ69"/>
    <mergeCell ref="HK69:HM69"/>
    <mergeCell ref="HN69:HP69"/>
    <mergeCell ref="HR69:HT69"/>
    <mergeCell ref="HU69:IA69"/>
    <mergeCell ref="IB69:IC69"/>
    <mergeCell ref="V70:X70"/>
    <mergeCell ref="Z70:AB70"/>
    <mergeCell ref="AC70:AI70"/>
    <mergeCell ref="AJ70:AK70"/>
    <mergeCell ref="AL70:AN70"/>
    <mergeCell ref="AO70:AQ70"/>
    <mergeCell ref="A70:C70"/>
    <mergeCell ref="D70:J70"/>
    <mergeCell ref="K70:L70"/>
    <mergeCell ref="M70:O70"/>
    <mergeCell ref="P70:R70"/>
    <mergeCell ref="S70:U70"/>
    <mergeCell ref="JS69:JY69"/>
    <mergeCell ref="JZ69:KA69"/>
    <mergeCell ref="KB69:KD69"/>
    <mergeCell ref="KE69:KG69"/>
    <mergeCell ref="KH69:KJ69"/>
    <mergeCell ref="GL69:GN69"/>
    <mergeCell ref="GO69:GQ69"/>
    <mergeCell ref="GS69:GU69"/>
    <mergeCell ref="GV69:HB69"/>
    <mergeCell ref="HC69:HD69"/>
    <mergeCell ref="HE69:HG69"/>
    <mergeCell ref="FP69:FR69"/>
    <mergeCell ref="FT69:FV69"/>
    <mergeCell ref="FW69:GC69"/>
    <mergeCell ref="GD69:GE69"/>
    <mergeCell ref="GF69:GH69"/>
    <mergeCell ref="GI69:GK69"/>
    <mergeCell ref="EU69:EW69"/>
    <mergeCell ref="EX69:FD69"/>
    <mergeCell ref="FE69:FF69"/>
    <mergeCell ref="CJ70:CL70"/>
    <mergeCell ref="CM70:CO70"/>
    <mergeCell ref="CP70:CR70"/>
    <mergeCell ref="CS70:CU70"/>
    <mergeCell ref="CW70:CY70"/>
    <mergeCell ref="CZ70:DF70"/>
    <mergeCell ref="BN70:BP70"/>
    <mergeCell ref="BQ70:BS70"/>
    <mergeCell ref="BT70:BV70"/>
    <mergeCell ref="BX70:BZ70"/>
    <mergeCell ref="CA70:CG70"/>
    <mergeCell ref="CH70:CI70"/>
    <mergeCell ref="AR70:AT70"/>
    <mergeCell ref="AU70:AW70"/>
    <mergeCell ref="AY70:BA70"/>
    <mergeCell ref="BB70:BH70"/>
    <mergeCell ref="BI70:BJ70"/>
    <mergeCell ref="BK70:BM70"/>
    <mergeCell ref="EU70:EW70"/>
    <mergeCell ref="EX70:FD70"/>
    <mergeCell ref="FE70:FF70"/>
    <mergeCell ref="FG70:FI70"/>
    <mergeCell ref="FJ70:FL70"/>
    <mergeCell ref="FM70:FO70"/>
    <mergeCell ref="DY70:EE70"/>
    <mergeCell ref="EF70:EG70"/>
    <mergeCell ref="EH70:EJ70"/>
    <mergeCell ref="EK70:EM70"/>
    <mergeCell ref="EN70:EP70"/>
    <mergeCell ref="EQ70:ES70"/>
    <mergeCell ref="DG70:DH70"/>
    <mergeCell ref="DI70:DK70"/>
    <mergeCell ref="DL70:DN70"/>
    <mergeCell ref="DO70:DQ70"/>
    <mergeCell ref="DR70:DT70"/>
    <mergeCell ref="DV70:DX70"/>
    <mergeCell ref="HH70:HJ70"/>
    <mergeCell ref="HK70:HM70"/>
    <mergeCell ref="HN70:HP70"/>
    <mergeCell ref="HR70:HT70"/>
    <mergeCell ref="HU70:IA70"/>
    <mergeCell ref="IB70:IC70"/>
    <mergeCell ref="GL70:GN70"/>
    <mergeCell ref="GO70:GQ70"/>
    <mergeCell ref="GS70:GU70"/>
    <mergeCell ref="GV70:HB70"/>
    <mergeCell ref="HC70:HD70"/>
    <mergeCell ref="HE70:HG70"/>
    <mergeCell ref="FP70:FR70"/>
    <mergeCell ref="FT70:FV70"/>
    <mergeCell ref="FW70:GC70"/>
    <mergeCell ref="GD70:GE70"/>
    <mergeCell ref="GF70:GH70"/>
    <mergeCell ref="GI70:GK70"/>
    <mergeCell ref="JS70:JY70"/>
    <mergeCell ref="JZ70:KA70"/>
    <mergeCell ref="KB70:KD70"/>
    <mergeCell ref="KE70:KG70"/>
    <mergeCell ref="KH70:KJ70"/>
    <mergeCell ref="KK70:KM70"/>
    <mergeCell ref="JA70:JB70"/>
    <mergeCell ref="JC70:JE70"/>
    <mergeCell ref="JF70:JH70"/>
    <mergeCell ref="JI70:JK70"/>
    <mergeCell ref="JL70:JN70"/>
    <mergeCell ref="JP70:JR70"/>
    <mergeCell ref="ID70:IF70"/>
    <mergeCell ref="IG70:II70"/>
    <mergeCell ref="IJ70:IL70"/>
    <mergeCell ref="IM70:IO70"/>
    <mergeCell ref="IQ70:IS70"/>
    <mergeCell ref="IT70:IZ70"/>
    <mergeCell ref="AR71:AT71"/>
    <mergeCell ref="AU71:AW71"/>
    <mergeCell ref="AY71:BA71"/>
    <mergeCell ref="BB71:BH71"/>
    <mergeCell ref="BI71:BJ71"/>
    <mergeCell ref="BK71:BM71"/>
    <mergeCell ref="V71:X71"/>
    <mergeCell ref="Z71:AB71"/>
    <mergeCell ref="AC71:AI71"/>
    <mergeCell ref="AJ71:AK71"/>
    <mergeCell ref="AL71:AN71"/>
    <mergeCell ref="AO71:AQ71"/>
    <mergeCell ref="A71:C71"/>
    <mergeCell ref="D71:J71"/>
    <mergeCell ref="K71:L71"/>
    <mergeCell ref="M71:O71"/>
    <mergeCell ref="P71:R71"/>
    <mergeCell ref="S71:U71"/>
    <mergeCell ref="DG71:DH71"/>
    <mergeCell ref="DI71:DK71"/>
    <mergeCell ref="DL71:DN71"/>
    <mergeCell ref="DO71:DQ71"/>
    <mergeCell ref="DR71:DT71"/>
    <mergeCell ref="DV71:DX71"/>
    <mergeCell ref="CJ71:CL71"/>
    <mergeCell ref="CM71:CO71"/>
    <mergeCell ref="CP71:CR71"/>
    <mergeCell ref="CS71:CU71"/>
    <mergeCell ref="CW71:CY71"/>
    <mergeCell ref="CZ71:DF71"/>
    <mergeCell ref="BN71:BP71"/>
    <mergeCell ref="BQ71:BS71"/>
    <mergeCell ref="BT71:BV71"/>
    <mergeCell ref="BX71:BZ71"/>
    <mergeCell ref="CA71:CG71"/>
    <mergeCell ref="CH71:CI71"/>
    <mergeCell ref="GS71:GU71"/>
    <mergeCell ref="GV71:HB71"/>
    <mergeCell ref="HC71:HD71"/>
    <mergeCell ref="HE71:HG71"/>
    <mergeCell ref="FP71:FR71"/>
    <mergeCell ref="FT71:FV71"/>
    <mergeCell ref="FW71:GC71"/>
    <mergeCell ref="GD71:GE71"/>
    <mergeCell ref="GF71:GH71"/>
    <mergeCell ref="GI71:GK71"/>
    <mergeCell ref="EU71:EW71"/>
    <mergeCell ref="EX71:FD71"/>
    <mergeCell ref="FE71:FF71"/>
    <mergeCell ref="FG71:FI71"/>
    <mergeCell ref="FJ71:FL71"/>
    <mergeCell ref="FM71:FO71"/>
    <mergeCell ref="DY71:EE71"/>
    <mergeCell ref="EF71:EG71"/>
    <mergeCell ref="EH71:EJ71"/>
    <mergeCell ref="EK71:EM71"/>
    <mergeCell ref="EN71:EP71"/>
    <mergeCell ref="EQ71:ES71"/>
    <mergeCell ref="A72:C72"/>
    <mergeCell ref="D72:J72"/>
    <mergeCell ref="K72:L72"/>
    <mergeCell ref="M72:O72"/>
    <mergeCell ref="P72:R72"/>
    <mergeCell ref="S72:U72"/>
    <mergeCell ref="JS71:JY71"/>
    <mergeCell ref="JZ71:KA71"/>
    <mergeCell ref="KB71:KD71"/>
    <mergeCell ref="KE71:KG71"/>
    <mergeCell ref="KH71:KJ71"/>
    <mergeCell ref="KK71:KM71"/>
    <mergeCell ref="JA71:JB71"/>
    <mergeCell ref="JC71:JE71"/>
    <mergeCell ref="JF71:JH71"/>
    <mergeCell ref="JI71:JK71"/>
    <mergeCell ref="JL71:JN71"/>
    <mergeCell ref="JP71:JR71"/>
    <mergeCell ref="ID71:IF71"/>
    <mergeCell ref="IG71:II71"/>
    <mergeCell ref="IJ71:IL71"/>
    <mergeCell ref="IM71:IO71"/>
    <mergeCell ref="IQ71:IS71"/>
    <mergeCell ref="IT71:IZ71"/>
    <mergeCell ref="HH71:HJ71"/>
    <mergeCell ref="HK71:HM71"/>
    <mergeCell ref="HN71:HP71"/>
    <mergeCell ref="HR71:HT71"/>
    <mergeCell ref="HU71:IA71"/>
    <mergeCell ref="IB71:IC71"/>
    <mergeCell ref="GL71:GN71"/>
    <mergeCell ref="GO71:GQ71"/>
    <mergeCell ref="BN72:BP72"/>
    <mergeCell ref="BQ72:BS72"/>
    <mergeCell ref="BT72:BV72"/>
    <mergeCell ref="BX72:BZ72"/>
    <mergeCell ref="CA72:CG72"/>
    <mergeCell ref="CH72:CI72"/>
    <mergeCell ref="AR72:AT72"/>
    <mergeCell ref="AU72:AW72"/>
    <mergeCell ref="AY72:BA72"/>
    <mergeCell ref="BB72:BH72"/>
    <mergeCell ref="BI72:BJ72"/>
    <mergeCell ref="BK72:BM72"/>
    <mergeCell ref="V72:X72"/>
    <mergeCell ref="Z72:AB72"/>
    <mergeCell ref="AC72:AI72"/>
    <mergeCell ref="AJ72:AK72"/>
    <mergeCell ref="AL72:AN72"/>
    <mergeCell ref="AO72:AQ72"/>
    <mergeCell ref="FG72:FI72"/>
    <mergeCell ref="FJ72:FL72"/>
    <mergeCell ref="FM72:FO72"/>
    <mergeCell ref="DY72:EE72"/>
    <mergeCell ref="EF72:EG72"/>
    <mergeCell ref="EH72:EJ72"/>
    <mergeCell ref="EK72:EM72"/>
    <mergeCell ref="EN72:EP72"/>
    <mergeCell ref="EQ72:ES72"/>
    <mergeCell ref="DG72:DH72"/>
    <mergeCell ref="DI72:DK72"/>
    <mergeCell ref="DL72:DN72"/>
    <mergeCell ref="DO72:DQ72"/>
    <mergeCell ref="DR72:DT72"/>
    <mergeCell ref="DV72:DX72"/>
    <mergeCell ref="CJ72:CL72"/>
    <mergeCell ref="CM72:CO72"/>
    <mergeCell ref="CP72:CR72"/>
    <mergeCell ref="CS72:CU72"/>
    <mergeCell ref="CW72:CY72"/>
    <mergeCell ref="CZ72:DF72"/>
    <mergeCell ref="KK72:KM72"/>
    <mergeCell ref="JA72:JB72"/>
    <mergeCell ref="JC72:JE72"/>
    <mergeCell ref="JF72:JH72"/>
    <mergeCell ref="JI72:JK72"/>
    <mergeCell ref="JL72:JN72"/>
    <mergeCell ref="JP72:JR72"/>
    <mergeCell ref="ID72:IF72"/>
    <mergeCell ref="IG72:II72"/>
    <mergeCell ref="IJ72:IL72"/>
    <mergeCell ref="IM72:IO72"/>
    <mergeCell ref="IQ72:IS72"/>
    <mergeCell ref="IT72:IZ72"/>
    <mergeCell ref="HH72:HJ72"/>
    <mergeCell ref="HK72:HM72"/>
    <mergeCell ref="HN72:HP72"/>
    <mergeCell ref="HR72:HT72"/>
    <mergeCell ref="HU72:IA72"/>
    <mergeCell ref="IB72:IC72"/>
    <mergeCell ref="V73:X73"/>
    <mergeCell ref="Z73:AB73"/>
    <mergeCell ref="AC73:AI73"/>
    <mergeCell ref="AJ73:AK73"/>
    <mergeCell ref="AL73:AN73"/>
    <mergeCell ref="AO73:AQ73"/>
    <mergeCell ref="A73:C73"/>
    <mergeCell ref="D73:J73"/>
    <mergeCell ref="K73:L73"/>
    <mergeCell ref="M73:O73"/>
    <mergeCell ref="P73:R73"/>
    <mergeCell ref="S73:U73"/>
    <mergeCell ref="JS72:JY72"/>
    <mergeCell ref="JZ72:KA72"/>
    <mergeCell ref="KB72:KD72"/>
    <mergeCell ref="KE72:KG72"/>
    <mergeCell ref="KH72:KJ72"/>
    <mergeCell ref="GL72:GN72"/>
    <mergeCell ref="GO72:GQ72"/>
    <mergeCell ref="GS72:GU72"/>
    <mergeCell ref="GV72:HB72"/>
    <mergeCell ref="HC72:HD72"/>
    <mergeCell ref="HE72:HG72"/>
    <mergeCell ref="FP72:FR72"/>
    <mergeCell ref="FT72:FV72"/>
    <mergeCell ref="FW72:GC72"/>
    <mergeCell ref="GD72:GE72"/>
    <mergeCell ref="GF72:GH72"/>
    <mergeCell ref="GI72:GK72"/>
    <mergeCell ref="EU72:EW72"/>
    <mergeCell ref="EX72:FD72"/>
    <mergeCell ref="FE72:FF72"/>
    <mergeCell ref="CJ73:CL73"/>
    <mergeCell ref="CM73:CO73"/>
    <mergeCell ref="CP73:CR73"/>
    <mergeCell ref="CS73:CU73"/>
    <mergeCell ref="CW73:CY73"/>
    <mergeCell ref="CZ73:DF73"/>
    <mergeCell ref="BN73:BP73"/>
    <mergeCell ref="BQ73:BS73"/>
    <mergeCell ref="BT73:BV73"/>
    <mergeCell ref="BX73:BZ73"/>
    <mergeCell ref="CA73:CG73"/>
    <mergeCell ref="CH73:CI73"/>
    <mergeCell ref="AR73:AT73"/>
    <mergeCell ref="AU73:AW73"/>
    <mergeCell ref="AY73:BA73"/>
    <mergeCell ref="BB73:BH73"/>
    <mergeCell ref="BI73:BJ73"/>
    <mergeCell ref="BK73:BM73"/>
    <mergeCell ref="EU73:EW73"/>
    <mergeCell ref="EX73:FD73"/>
    <mergeCell ref="FE73:FF73"/>
    <mergeCell ref="FG73:FI73"/>
    <mergeCell ref="FJ73:FL73"/>
    <mergeCell ref="FM73:FO73"/>
    <mergeCell ref="DY73:EE73"/>
    <mergeCell ref="EF73:EG73"/>
    <mergeCell ref="EH73:EJ73"/>
    <mergeCell ref="EK73:EM73"/>
    <mergeCell ref="EN73:EP73"/>
    <mergeCell ref="EQ73:ES73"/>
    <mergeCell ref="DG73:DH73"/>
    <mergeCell ref="DI73:DK73"/>
    <mergeCell ref="DL73:DN73"/>
    <mergeCell ref="DO73:DQ73"/>
    <mergeCell ref="DR73:DT73"/>
    <mergeCell ref="DV73:DX73"/>
    <mergeCell ref="HH73:HJ73"/>
    <mergeCell ref="HK73:HM73"/>
    <mergeCell ref="HN73:HP73"/>
    <mergeCell ref="HR73:HT73"/>
    <mergeCell ref="HU73:IA73"/>
    <mergeCell ref="IB73:IC73"/>
    <mergeCell ref="GL73:GN73"/>
    <mergeCell ref="GO73:GQ73"/>
    <mergeCell ref="GS73:GU73"/>
    <mergeCell ref="GV73:HB73"/>
    <mergeCell ref="HC73:HD73"/>
    <mergeCell ref="HE73:HG73"/>
    <mergeCell ref="FP73:FR73"/>
    <mergeCell ref="FT73:FV73"/>
    <mergeCell ref="FW73:GC73"/>
    <mergeCell ref="GD73:GE73"/>
    <mergeCell ref="GF73:GH73"/>
    <mergeCell ref="GI73:GK73"/>
    <mergeCell ref="JS73:JY73"/>
    <mergeCell ref="JZ73:KA73"/>
    <mergeCell ref="KB73:KD73"/>
    <mergeCell ref="KE73:KG73"/>
    <mergeCell ref="KH73:KJ73"/>
    <mergeCell ref="KK73:KM73"/>
    <mergeCell ref="JA73:JB73"/>
    <mergeCell ref="JC73:JE73"/>
    <mergeCell ref="JF73:JH73"/>
    <mergeCell ref="JI73:JK73"/>
    <mergeCell ref="JL73:JN73"/>
    <mergeCell ref="JP73:JR73"/>
    <mergeCell ref="ID73:IF73"/>
    <mergeCell ref="IG73:II73"/>
    <mergeCell ref="IJ73:IL73"/>
    <mergeCell ref="IM73:IO73"/>
    <mergeCell ref="IQ73:IS73"/>
    <mergeCell ref="IT73:IZ73"/>
    <mergeCell ref="AR74:AT74"/>
    <mergeCell ref="AU74:AW74"/>
    <mergeCell ref="AY74:BA74"/>
    <mergeCell ref="BB74:BH74"/>
    <mergeCell ref="BI74:BJ74"/>
    <mergeCell ref="BK74:BM74"/>
    <mergeCell ref="V74:X74"/>
    <mergeCell ref="Z74:AB74"/>
    <mergeCell ref="AC74:AI74"/>
    <mergeCell ref="AJ74:AK74"/>
    <mergeCell ref="AL74:AN74"/>
    <mergeCell ref="AO74:AQ74"/>
    <mergeCell ref="A74:C74"/>
    <mergeCell ref="D74:J74"/>
    <mergeCell ref="K74:L74"/>
    <mergeCell ref="M74:O74"/>
    <mergeCell ref="P74:R74"/>
    <mergeCell ref="S74:U74"/>
    <mergeCell ref="DG74:DH74"/>
    <mergeCell ref="DI74:DK74"/>
    <mergeCell ref="DL74:DN74"/>
    <mergeCell ref="DO74:DQ74"/>
    <mergeCell ref="DR74:DT74"/>
    <mergeCell ref="DV74:DX74"/>
    <mergeCell ref="CJ74:CL74"/>
    <mergeCell ref="CM74:CO74"/>
    <mergeCell ref="CP74:CR74"/>
    <mergeCell ref="CS74:CU74"/>
    <mergeCell ref="CW74:CY74"/>
    <mergeCell ref="CZ74:DF74"/>
    <mergeCell ref="BN74:BP74"/>
    <mergeCell ref="BQ74:BS74"/>
    <mergeCell ref="BT74:BV74"/>
    <mergeCell ref="BX74:BZ74"/>
    <mergeCell ref="CA74:CG74"/>
    <mergeCell ref="CH74:CI74"/>
    <mergeCell ref="GS74:GU74"/>
    <mergeCell ref="GV74:HB74"/>
    <mergeCell ref="HC74:HD74"/>
    <mergeCell ref="HE74:HG74"/>
    <mergeCell ref="FP74:FR74"/>
    <mergeCell ref="FT74:FV74"/>
    <mergeCell ref="FW74:GC74"/>
    <mergeCell ref="GD74:GE74"/>
    <mergeCell ref="GF74:GH74"/>
    <mergeCell ref="GI74:GK74"/>
    <mergeCell ref="EU74:EW74"/>
    <mergeCell ref="EX74:FD74"/>
    <mergeCell ref="FE74:FF74"/>
    <mergeCell ref="FG74:FI74"/>
    <mergeCell ref="FJ74:FL74"/>
    <mergeCell ref="FM74:FO74"/>
    <mergeCell ref="DY74:EE74"/>
    <mergeCell ref="EF74:EG74"/>
    <mergeCell ref="EH74:EJ74"/>
    <mergeCell ref="EK74:EM74"/>
    <mergeCell ref="EN74:EP74"/>
    <mergeCell ref="EQ74:ES74"/>
    <mergeCell ref="A75:C75"/>
    <mergeCell ref="D75:J75"/>
    <mergeCell ref="K75:L75"/>
    <mergeCell ref="M75:O75"/>
    <mergeCell ref="P75:R75"/>
    <mergeCell ref="S75:U75"/>
    <mergeCell ref="JS74:JY74"/>
    <mergeCell ref="JZ74:KA74"/>
    <mergeCell ref="KB74:KD74"/>
    <mergeCell ref="KE74:KG74"/>
    <mergeCell ref="KH74:KJ74"/>
    <mergeCell ref="KK74:KM74"/>
    <mergeCell ref="JA74:JB74"/>
    <mergeCell ref="JC74:JE74"/>
    <mergeCell ref="JF74:JH74"/>
    <mergeCell ref="JI74:JK74"/>
    <mergeCell ref="JL74:JN74"/>
    <mergeCell ref="JP74:JR74"/>
    <mergeCell ref="ID74:IF74"/>
    <mergeCell ref="IG74:II74"/>
    <mergeCell ref="IJ74:IL74"/>
    <mergeCell ref="IM74:IO74"/>
    <mergeCell ref="IQ74:IS74"/>
    <mergeCell ref="IT74:IZ74"/>
    <mergeCell ref="HH74:HJ74"/>
    <mergeCell ref="HK74:HM74"/>
    <mergeCell ref="HN74:HP74"/>
    <mergeCell ref="HR74:HT74"/>
    <mergeCell ref="HU74:IA74"/>
    <mergeCell ref="IB74:IC74"/>
    <mergeCell ref="GL74:GN74"/>
    <mergeCell ref="GO74:GQ74"/>
    <mergeCell ref="BN75:BP75"/>
    <mergeCell ref="BQ75:BS75"/>
    <mergeCell ref="BT75:BV75"/>
    <mergeCell ref="BX75:BZ75"/>
    <mergeCell ref="CA75:CG75"/>
    <mergeCell ref="CH75:CI75"/>
    <mergeCell ref="AR75:AT75"/>
    <mergeCell ref="AU75:AW75"/>
    <mergeCell ref="AY75:BA75"/>
    <mergeCell ref="BB75:BH75"/>
    <mergeCell ref="BI75:BJ75"/>
    <mergeCell ref="BK75:BM75"/>
    <mergeCell ref="V75:X75"/>
    <mergeCell ref="Z75:AB75"/>
    <mergeCell ref="AC75:AI75"/>
    <mergeCell ref="AJ75:AK75"/>
    <mergeCell ref="AL75:AN75"/>
    <mergeCell ref="AO75:AQ75"/>
    <mergeCell ref="FG75:FI75"/>
    <mergeCell ref="FJ75:FL75"/>
    <mergeCell ref="FM75:FO75"/>
    <mergeCell ref="DY75:EE75"/>
    <mergeCell ref="EF75:EG75"/>
    <mergeCell ref="EH75:EJ75"/>
    <mergeCell ref="EK75:EM75"/>
    <mergeCell ref="EN75:EP75"/>
    <mergeCell ref="EQ75:ES75"/>
    <mergeCell ref="DG75:DH75"/>
    <mergeCell ref="DI75:DK75"/>
    <mergeCell ref="DL75:DN75"/>
    <mergeCell ref="DO75:DQ75"/>
    <mergeCell ref="DR75:DT75"/>
    <mergeCell ref="DV75:DX75"/>
    <mergeCell ref="CJ75:CL75"/>
    <mergeCell ref="CM75:CO75"/>
    <mergeCell ref="CP75:CR75"/>
    <mergeCell ref="CS75:CU75"/>
    <mergeCell ref="CW75:CY75"/>
    <mergeCell ref="CZ75:DF75"/>
    <mergeCell ref="KK75:KM75"/>
    <mergeCell ref="JA75:JB75"/>
    <mergeCell ref="JC75:JE75"/>
    <mergeCell ref="JF75:JH75"/>
    <mergeCell ref="JI75:JK75"/>
    <mergeCell ref="JL75:JN75"/>
    <mergeCell ref="JP75:JR75"/>
    <mergeCell ref="ID75:IF75"/>
    <mergeCell ref="IG75:II75"/>
    <mergeCell ref="IJ75:IL75"/>
    <mergeCell ref="IM75:IO75"/>
    <mergeCell ref="IQ75:IS75"/>
    <mergeCell ref="IT75:IZ75"/>
    <mergeCell ref="HH75:HJ75"/>
    <mergeCell ref="HK75:HM75"/>
    <mergeCell ref="HN75:HP75"/>
    <mergeCell ref="HR75:HT75"/>
    <mergeCell ref="HU75:IA75"/>
    <mergeCell ref="IB75:IC75"/>
    <mergeCell ref="V76:X76"/>
    <mergeCell ref="Z76:AB76"/>
    <mergeCell ref="AC76:AI76"/>
    <mergeCell ref="AJ76:AK76"/>
    <mergeCell ref="AL76:AN76"/>
    <mergeCell ref="AO76:AQ76"/>
    <mergeCell ref="A76:C76"/>
    <mergeCell ref="D76:J76"/>
    <mergeCell ref="K76:L76"/>
    <mergeCell ref="M76:O76"/>
    <mergeCell ref="P76:R76"/>
    <mergeCell ref="S76:U76"/>
    <mergeCell ref="JS75:JY75"/>
    <mergeCell ref="JZ75:KA75"/>
    <mergeCell ref="KB75:KD75"/>
    <mergeCell ref="KE75:KG75"/>
    <mergeCell ref="KH75:KJ75"/>
    <mergeCell ref="GL75:GN75"/>
    <mergeCell ref="GO75:GQ75"/>
    <mergeCell ref="GS75:GU75"/>
    <mergeCell ref="GV75:HB75"/>
    <mergeCell ref="HC75:HD75"/>
    <mergeCell ref="HE75:HG75"/>
    <mergeCell ref="FP75:FR75"/>
    <mergeCell ref="FT75:FV75"/>
    <mergeCell ref="FW75:GC75"/>
    <mergeCell ref="GD75:GE75"/>
    <mergeCell ref="GF75:GH75"/>
    <mergeCell ref="GI75:GK75"/>
    <mergeCell ref="EU75:EW75"/>
    <mergeCell ref="EX75:FD75"/>
    <mergeCell ref="FE75:FF75"/>
    <mergeCell ref="CJ76:CL76"/>
    <mergeCell ref="CM76:CO76"/>
    <mergeCell ref="CP76:CR76"/>
    <mergeCell ref="CS76:CU76"/>
    <mergeCell ref="CW76:CY76"/>
    <mergeCell ref="CZ76:DF76"/>
    <mergeCell ref="BN76:BP76"/>
    <mergeCell ref="BQ76:BS76"/>
    <mergeCell ref="BT76:BV76"/>
    <mergeCell ref="BX76:BZ76"/>
    <mergeCell ref="CA76:CG76"/>
    <mergeCell ref="CH76:CI76"/>
    <mergeCell ref="AR76:AT76"/>
    <mergeCell ref="AU76:AW76"/>
    <mergeCell ref="AY76:BA76"/>
    <mergeCell ref="BB76:BH76"/>
    <mergeCell ref="BI76:BJ76"/>
    <mergeCell ref="BK76:BM76"/>
    <mergeCell ref="EU76:EW76"/>
    <mergeCell ref="EX76:FD76"/>
    <mergeCell ref="FE76:FF76"/>
    <mergeCell ref="FG76:FI76"/>
    <mergeCell ref="FJ76:FL76"/>
    <mergeCell ref="FM76:FO76"/>
    <mergeCell ref="DY76:EE76"/>
    <mergeCell ref="EF76:EG76"/>
    <mergeCell ref="EH76:EJ76"/>
    <mergeCell ref="EK76:EM76"/>
    <mergeCell ref="EN76:EP76"/>
    <mergeCell ref="EQ76:ES76"/>
    <mergeCell ref="DG76:DH76"/>
    <mergeCell ref="DI76:DK76"/>
    <mergeCell ref="DL76:DN76"/>
    <mergeCell ref="DO76:DQ76"/>
    <mergeCell ref="DR76:DT76"/>
    <mergeCell ref="DV76:DX76"/>
    <mergeCell ref="HH76:HJ76"/>
    <mergeCell ref="HK76:HM76"/>
    <mergeCell ref="HN76:HP76"/>
    <mergeCell ref="HR76:HT76"/>
    <mergeCell ref="HU76:IA76"/>
    <mergeCell ref="IB76:IC76"/>
    <mergeCell ref="GL76:GN76"/>
    <mergeCell ref="GO76:GQ76"/>
    <mergeCell ref="GS76:GU76"/>
    <mergeCell ref="GV76:HB76"/>
    <mergeCell ref="HC76:HD76"/>
    <mergeCell ref="HE76:HG76"/>
    <mergeCell ref="FP76:FR76"/>
    <mergeCell ref="FT76:FV76"/>
    <mergeCell ref="FW76:GC76"/>
    <mergeCell ref="GD76:GE76"/>
    <mergeCell ref="GF76:GH76"/>
    <mergeCell ref="GI76:GK76"/>
    <mergeCell ref="JS76:JY76"/>
    <mergeCell ref="JZ76:KA76"/>
    <mergeCell ref="KB76:KD76"/>
    <mergeCell ref="KE76:KG76"/>
    <mergeCell ref="KH76:KJ76"/>
    <mergeCell ref="KK76:KM76"/>
    <mergeCell ref="JA76:JB76"/>
    <mergeCell ref="JC76:JE76"/>
    <mergeCell ref="JF76:JH76"/>
    <mergeCell ref="JI76:JK76"/>
    <mergeCell ref="JL76:JN76"/>
    <mergeCell ref="JP76:JR76"/>
    <mergeCell ref="ID76:IF76"/>
    <mergeCell ref="IG76:II76"/>
    <mergeCell ref="IJ76:IL76"/>
    <mergeCell ref="IM76:IO76"/>
    <mergeCell ref="IQ76:IS76"/>
    <mergeCell ref="IT76:IZ76"/>
    <mergeCell ref="AR77:AT77"/>
    <mergeCell ref="AU77:AW77"/>
    <mergeCell ref="AY77:BA77"/>
    <mergeCell ref="BB77:BH77"/>
    <mergeCell ref="BI77:BJ77"/>
    <mergeCell ref="BK77:BM77"/>
    <mergeCell ref="V77:X77"/>
    <mergeCell ref="Z77:AB77"/>
    <mergeCell ref="AC77:AI77"/>
    <mergeCell ref="AJ77:AK77"/>
    <mergeCell ref="AL77:AN77"/>
    <mergeCell ref="AO77:AQ77"/>
    <mergeCell ref="A77:C77"/>
    <mergeCell ref="D77:J77"/>
    <mergeCell ref="K77:L77"/>
    <mergeCell ref="M77:O77"/>
    <mergeCell ref="P77:R77"/>
    <mergeCell ref="S77:U77"/>
    <mergeCell ref="DG77:DH77"/>
    <mergeCell ref="DI77:DK77"/>
    <mergeCell ref="DL77:DN77"/>
    <mergeCell ref="DO77:DQ77"/>
    <mergeCell ref="DR77:DT77"/>
    <mergeCell ref="DV77:DX77"/>
    <mergeCell ref="CJ77:CL77"/>
    <mergeCell ref="CM77:CO77"/>
    <mergeCell ref="CP77:CR77"/>
    <mergeCell ref="CS77:CU77"/>
    <mergeCell ref="CW77:CY77"/>
    <mergeCell ref="CZ77:DF77"/>
    <mergeCell ref="BN77:BP77"/>
    <mergeCell ref="BQ77:BS77"/>
    <mergeCell ref="BT77:BV77"/>
    <mergeCell ref="BX77:BZ77"/>
    <mergeCell ref="CA77:CG77"/>
    <mergeCell ref="CH77:CI77"/>
    <mergeCell ref="GS77:GU77"/>
    <mergeCell ref="GV77:HB77"/>
    <mergeCell ref="HC77:HD77"/>
    <mergeCell ref="HE77:HG77"/>
    <mergeCell ref="FP77:FR77"/>
    <mergeCell ref="FT77:FV77"/>
    <mergeCell ref="FW77:GC77"/>
    <mergeCell ref="GD77:GE77"/>
    <mergeCell ref="GF77:GH77"/>
    <mergeCell ref="GI77:GK77"/>
    <mergeCell ref="EU77:EW77"/>
    <mergeCell ref="EX77:FD77"/>
    <mergeCell ref="FE77:FF77"/>
    <mergeCell ref="FG77:FI77"/>
    <mergeCell ref="FJ77:FL77"/>
    <mergeCell ref="FM77:FO77"/>
    <mergeCell ref="DY77:EE77"/>
    <mergeCell ref="EF77:EG77"/>
    <mergeCell ref="EH77:EJ77"/>
    <mergeCell ref="EK77:EM77"/>
    <mergeCell ref="EN77:EP77"/>
    <mergeCell ref="EQ77:ES77"/>
    <mergeCell ref="A78:C78"/>
    <mergeCell ref="D78:J78"/>
    <mergeCell ref="K78:L78"/>
    <mergeCell ref="M78:O78"/>
    <mergeCell ref="P78:R78"/>
    <mergeCell ref="S78:U78"/>
    <mergeCell ref="JS77:JY77"/>
    <mergeCell ref="JZ77:KA77"/>
    <mergeCell ref="KB77:KD77"/>
    <mergeCell ref="KE77:KG77"/>
    <mergeCell ref="KH77:KJ77"/>
    <mergeCell ref="KK77:KM77"/>
    <mergeCell ref="JA77:JB77"/>
    <mergeCell ref="JC77:JE77"/>
    <mergeCell ref="JF77:JH77"/>
    <mergeCell ref="JI77:JK77"/>
    <mergeCell ref="JL77:JN77"/>
    <mergeCell ref="JP77:JR77"/>
    <mergeCell ref="ID77:IF77"/>
    <mergeCell ref="IG77:II77"/>
    <mergeCell ref="IJ77:IL77"/>
    <mergeCell ref="IM77:IO77"/>
    <mergeCell ref="IQ77:IS77"/>
    <mergeCell ref="IT77:IZ77"/>
    <mergeCell ref="HH77:HJ77"/>
    <mergeCell ref="HK77:HM77"/>
    <mergeCell ref="HN77:HP77"/>
    <mergeCell ref="HR77:HT77"/>
    <mergeCell ref="HU77:IA77"/>
    <mergeCell ref="IB77:IC77"/>
    <mergeCell ref="GL77:GN77"/>
    <mergeCell ref="GO77:GQ77"/>
    <mergeCell ref="BN78:BP78"/>
    <mergeCell ref="BQ78:BS78"/>
    <mergeCell ref="BT78:BV78"/>
    <mergeCell ref="BX78:BZ78"/>
    <mergeCell ref="CA78:CG78"/>
    <mergeCell ref="CH78:CI78"/>
    <mergeCell ref="AR78:AT78"/>
    <mergeCell ref="AU78:AW78"/>
    <mergeCell ref="AY78:BA78"/>
    <mergeCell ref="BB78:BH78"/>
    <mergeCell ref="BI78:BJ78"/>
    <mergeCell ref="BK78:BM78"/>
    <mergeCell ref="V78:X78"/>
    <mergeCell ref="Z78:AB78"/>
    <mergeCell ref="AC78:AI78"/>
    <mergeCell ref="AJ78:AK78"/>
    <mergeCell ref="AL78:AN78"/>
    <mergeCell ref="AO78:AQ78"/>
    <mergeCell ref="FG78:FI78"/>
    <mergeCell ref="FJ78:FL78"/>
    <mergeCell ref="FM78:FO78"/>
    <mergeCell ref="DY78:EE78"/>
    <mergeCell ref="EF78:EG78"/>
    <mergeCell ref="EH78:EJ78"/>
    <mergeCell ref="EK78:EM78"/>
    <mergeCell ref="EN78:EP78"/>
    <mergeCell ref="EQ78:ES78"/>
    <mergeCell ref="DG78:DH78"/>
    <mergeCell ref="DI78:DK78"/>
    <mergeCell ref="DL78:DN78"/>
    <mergeCell ref="DO78:DQ78"/>
    <mergeCell ref="DR78:DT78"/>
    <mergeCell ref="DV78:DX78"/>
    <mergeCell ref="CJ78:CL78"/>
    <mergeCell ref="CM78:CO78"/>
    <mergeCell ref="CP78:CR78"/>
    <mergeCell ref="CS78:CU78"/>
    <mergeCell ref="CW78:CY78"/>
    <mergeCell ref="CZ78:DF78"/>
    <mergeCell ref="KK78:KM78"/>
    <mergeCell ref="JA78:JB78"/>
    <mergeCell ref="JC78:JE78"/>
    <mergeCell ref="JF78:JH78"/>
    <mergeCell ref="JI78:JK78"/>
    <mergeCell ref="JL78:JN78"/>
    <mergeCell ref="JP78:JR78"/>
    <mergeCell ref="ID78:IF78"/>
    <mergeCell ref="IG78:II78"/>
    <mergeCell ref="IJ78:IL78"/>
    <mergeCell ref="IM78:IO78"/>
    <mergeCell ref="IQ78:IS78"/>
    <mergeCell ref="IT78:IZ78"/>
    <mergeCell ref="HH78:HJ78"/>
    <mergeCell ref="HK78:HM78"/>
    <mergeCell ref="HN78:HP78"/>
    <mergeCell ref="HR78:HT78"/>
    <mergeCell ref="HU78:IA78"/>
    <mergeCell ref="IB78:IC78"/>
    <mergeCell ref="V79:X79"/>
    <mergeCell ref="Z79:AB79"/>
    <mergeCell ref="AC79:AI79"/>
    <mergeCell ref="AJ79:AK79"/>
    <mergeCell ref="AL79:AN79"/>
    <mergeCell ref="AO79:AQ79"/>
    <mergeCell ref="A79:C79"/>
    <mergeCell ref="D79:J79"/>
    <mergeCell ref="K79:L79"/>
    <mergeCell ref="M79:O79"/>
    <mergeCell ref="P79:R79"/>
    <mergeCell ref="S79:U79"/>
    <mergeCell ref="JS78:JY78"/>
    <mergeCell ref="JZ78:KA78"/>
    <mergeCell ref="KB78:KD78"/>
    <mergeCell ref="KE78:KG78"/>
    <mergeCell ref="KH78:KJ78"/>
    <mergeCell ref="GL78:GN78"/>
    <mergeCell ref="GO78:GQ78"/>
    <mergeCell ref="GS78:GU78"/>
    <mergeCell ref="GV78:HB78"/>
    <mergeCell ref="HC78:HD78"/>
    <mergeCell ref="HE78:HG78"/>
    <mergeCell ref="FP78:FR78"/>
    <mergeCell ref="FT78:FV78"/>
    <mergeCell ref="FW78:GC78"/>
    <mergeCell ref="GD78:GE78"/>
    <mergeCell ref="GF78:GH78"/>
    <mergeCell ref="GI78:GK78"/>
    <mergeCell ref="EU78:EW78"/>
    <mergeCell ref="EX78:FD78"/>
    <mergeCell ref="FE78:FF78"/>
    <mergeCell ref="CJ79:CL79"/>
    <mergeCell ref="CM79:CO79"/>
    <mergeCell ref="CP79:CR79"/>
    <mergeCell ref="CS79:CU79"/>
    <mergeCell ref="CW79:CY79"/>
    <mergeCell ref="CZ79:DF79"/>
    <mergeCell ref="BN79:BP79"/>
    <mergeCell ref="BQ79:BS79"/>
    <mergeCell ref="BT79:BV79"/>
    <mergeCell ref="BX79:BZ79"/>
    <mergeCell ref="CA79:CG79"/>
    <mergeCell ref="CH79:CI79"/>
    <mergeCell ref="AR79:AT79"/>
    <mergeCell ref="AU79:AW79"/>
    <mergeCell ref="AY79:BA79"/>
    <mergeCell ref="BB79:BH79"/>
    <mergeCell ref="BI79:BJ79"/>
    <mergeCell ref="BK79:BM79"/>
    <mergeCell ref="EU79:EW79"/>
    <mergeCell ref="EX79:FD79"/>
    <mergeCell ref="FE79:FF79"/>
    <mergeCell ref="FG79:FI79"/>
    <mergeCell ref="FJ79:FL79"/>
    <mergeCell ref="FM79:FO79"/>
    <mergeCell ref="DY79:EE79"/>
    <mergeCell ref="EF79:EG79"/>
    <mergeCell ref="EH79:EJ79"/>
    <mergeCell ref="EK79:EM79"/>
    <mergeCell ref="EN79:EP79"/>
    <mergeCell ref="EQ79:ES79"/>
    <mergeCell ref="DG79:DH79"/>
    <mergeCell ref="DI79:DK79"/>
    <mergeCell ref="DL79:DN79"/>
    <mergeCell ref="DO79:DQ79"/>
    <mergeCell ref="DR79:DT79"/>
    <mergeCell ref="DV79:DX79"/>
    <mergeCell ref="HH79:HJ79"/>
    <mergeCell ref="HK79:HM79"/>
    <mergeCell ref="HN79:HP79"/>
    <mergeCell ref="HR79:HT79"/>
    <mergeCell ref="HU79:IA79"/>
    <mergeCell ref="IB79:IC79"/>
    <mergeCell ref="GL79:GN79"/>
    <mergeCell ref="GO79:GQ79"/>
    <mergeCell ref="GS79:GU79"/>
    <mergeCell ref="GV79:HB79"/>
    <mergeCell ref="HC79:HD79"/>
    <mergeCell ref="HE79:HG79"/>
    <mergeCell ref="FP79:FR79"/>
    <mergeCell ref="FT79:FV79"/>
    <mergeCell ref="FW79:GC79"/>
    <mergeCell ref="GD79:GE79"/>
    <mergeCell ref="GF79:GH79"/>
    <mergeCell ref="GI79:GK79"/>
    <mergeCell ref="JS79:JY79"/>
    <mergeCell ref="JZ79:KA79"/>
    <mergeCell ref="KB79:KD79"/>
    <mergeCell ref="KE79:KG79"/>
    <mergeCell ref="KH79:KJ79"/>
    <mergeCell ref="KK79:KM79"/>
    <mergeCell ref="JA79:JB79"/>
    <mergeCell ref="JC79:JE79"/>
    <mergeCell ref="JF79:JH79"/>
    <mergeCell ref="JI79:JK79"/>
    <mergeCell ref="JL79:JN79"/>
    <mergeCell ref="JP79:JR79"/>
    <mergeCell ref="ID79:IF79"/>
    <mergeCell ref="IG79:II79"/>
    <mergeCell ref="IJ79:IL79"/>
    <mergeCell ref="IM79:IO79"/>
    <mergeCell ref="IQ79:IS79"/>
    <mergeCell ref="IT79:IZ79"/>
    <mergeCell ref="AR80:AT80"/>
    <mergeCell ref="AU80:AW80"/>
    <mergeCell ref="AY80:BA80"/>
    <mergeCell ref="BB80:BH80"/>
    <mergeCell ref="BI80:BJ80"/>
    <mergeCell ref="BK80:BM80"/>
    <mergeCell ref="V80:X80"/>
    <mergeCell ref="Z80:AB80"/>
    <mergeCell ref="AC80:AI80"/>
    <mergeCell ref="AJ80:AK80"/>
    <mergeCell ref="AL80:AN80"/>
    <mergeCell ref="AO80:AQ80"/>
    <mergeCell ref="A80:C80"/>
    <mergeCell ref="D80:J80"/>
    <mergeCell ref="K80:L80"/>
    <mergeCell ref="M80:O80"/>
    <mergeCell ref="P80:R80"/>
    <mergeCell ref="S80:U80"/>
    <mergeCell ref="DG80:DH80"/>
    <mergeCell ref="DI80:DK80"/>
    <mergeCell ref="DL80:DN80"/>
    <mergeCell ref="DO80:DQ80"/>
    <mergeCell ref="DR80:DT80"/>
    <mergeCell ref="DV80:DX80"/>
    <mergeCell ref="CJ80:CL80"/>
    <mergeCell ref="CM80:CO80"/>
    <mergeCell ref="CP80:CR80"/>
    <mergeCell ref="CS80:CU80"/>
    <mergeCell ref="CW80:CY80"/>
    <mergeCell ref="CZ80:DF80"/>
    <mergeCell ref="BN80:BP80"/>
    <mergeCell ref="BQ80:BS80"/>
    <mergeCell ref="BT80:BV80"/>
    <mergeCell ref="BX80:BZ80"/>
    <mergeCell ref="CA80:CG80"/>
    <mergeCell ref="CH80:CI80"/>
    <mergeCell ref="GS80:GU80"/>
    <mergeCell ref="GV80:HB80"/>
    <mergeCell ref="HC80:HD80"/>
    <mergeCell ref="HE80:HG80"/>
    <mergeCell ref="FP80:FR80"/>
    <mergeCell ref="FT80:FV80"/>
    <mergeCell ref="FW80:GC80"/>
    <mergeCell ref="GD80:GE80"/>
    <mergeCell ref="GF80:GH80"/>
    <mergeCell ref="GI80:GK80"/>
    <mergeCell ref="EU80:EW80"/>
    <mergeCell ref="EX80:FD80"/>
    <mergeCell ref="FE80:FF80"/>
    <mergeCell ref="FG80:FI80"/>
    <mergeCell ref="FJ80:FL80"/>
    <mergeCell ref="FM80:FO80"/>
    <mergeCell ref="DY80:EE80"/>
    <mergeCell ref="EF80:EG80"/>
    <mergeCell ref="EH80:EJ80"/>
    <mergeCell ref="EK80:EM80"/>
    <mergeCell ref="EN80:EP80"/>
    <mergeCell ref="EQ80:ES80"/>
    <mergeCell ref="A81:C81"/>
    <mergeCell ref="D81:J81"/>
    <mergeCell ref="K81:L81"/>
    <mergeCell ref="M81:O81"/>
    <mergeCell ref="P81:R81"/>
    <mergeCell ref="S81:U81"/>
    <mergeCell ref="JS80:JY80"/>
    <mergeCell ref="JZ80:KA80"/>
    <mergeCell ref="KB80:KD80"/>
    <mergeCell ref="KE80:KG80"/>
    <mergeCell ref="KH80:KJ80"/>
    <mergeCell ref="KK80:KM80"/>
    <mergeCell ref="JA80:JB80"/>
    <mergeCell ref="JC80:JE80"/>
    <mergeCell ref="JF80:JH80"/>
    <mergeCell ref="JI80:JK80"/>
    <mergeCell ref="JL80:JN80"/>
    <mergeCell ref="JP80:JR80"/>
    <mergeCell ref="ID80:IF80"/>
    <mergeCell ref="IG80:II80"/>
    <mergeCell ref="IJ80:IL80"/>
    <mergeCell ref="IM80:IO80"/>
    <mergeCell ref="IQ80:IS80"/>
    <mergeCell ref="IT80:IZ80"/>
    <mergeCell ref="HH80:HJ80"/>
    <mergeCell ref="HK80:HM80"/>
    <mergeCell ref="HN80:HP80"/>
    <mergeCell ref="HR80:HT80"/>
    <mergeCell ref="HU80:IA80"/>
    <mergeCell ref="IB80:IC80"/>
    <mergeCell ref="GL80:GN80"/>
    <mergeCell ref="GO80:GQ80"/>
    <mergeCell ref="BN81:BP81"/>
    <mergeCell ref="BQ81:BS81"/>
    <mergeCell ref="BT81:BV81"/>
    <mergeCell ref="BX81:BZ81"/>
    <mergeCell ref="CA81:CG81"/>
    <mergeCell ref="CH81:CI81"/>
    <mergeCell ref="AR81:AT81"/>
    <mergeCell ref="AU81:AW81"/>
    <mergeCell ref="AY81:BA81"/>
    <mergeCell ref="BB81:BH81"/>
    <mergeCell ref="BI81:BJ81"/>
    <mergeCell ref="BK81:BM81"/>
    <mergeCell ref="V81:X81"/>
    <mergeCell ref="Z81:AB81"/>
    <mergeCell ref="AC81:AI81"/>
    <mergeCell ref="AJ81:AK81"/>
    <mergeCell ref="AL81:AN81"/>
    <mergeCell ref="AO81:AQ81"/>
    <mergeCell ref="FG81:FI81"/>
    <mergeCell ref="FJ81:FL81"/>
    <mergeCell ref="FM81:FO81"/>
    <mergeCell ref="DY81:EE81"/>
    <mergeCell ref="EF81:EG81"/>
    <mergeCell ref="EH81:EJ81"/>
    <mergeCell ref="EK81:EM81"/>
    <mergeCell ref="EN81:EP81"/>
    <mergeCell ref="EQ81:ES81"/>
    <mergeCell ref="DG81:DH81"/>
    <mergeCell ref="DI81:DK81"/>
    <mergeCell ref="DL81:DN81"/>
    <mergeCell ref="DO81:DQ81"/>
    <mergeCell ref="DR81:DT81"/>
    <mergeCell ref="DV81:DX81"/>
    <mergeCell ref="CJ81:CL81"/>
    <mergeCell ref="CM81:CO81"/>
    <mergeCell ref="CP81:CR81"/>
    <mergeCell ref="CS81:CU81"/>
    <mergeCell ref="CW81:CY81"/>
    <mergeCell ref="CZ81:DF81"/>
    <mergeCell ref="KK81:KM81"/>
    <mergeCell ref="JA81:JB81"/>
    <mergeCell ref="JC81:JE81"/>
    <mergeCell ref="JF81:JH81"/>
    <mergeCell ref="JI81:JK81"/>
    <mergeCell ref="JL81:JN81"/>
    <mergeCell ref="JP81:JR81"/>
    <mergeCell ref="ID81:IF81"/>
    <mergeCell ref="IG81:II81"/>
    <mergeCell ref="IJ81:IL81"/>
    <mergeCell ref="IM81:IO81"/>
    <mergeCell ref="IQ81:IS81"/>
    <mergeCell ref="IT81:IZ81"/>
    <mergeCell ref="HH81:HJ81"/>
    <mergeCell ref="HK81:HM81"/>
    <mergeCell ref="HN81:HP81"/>
    <mergeCell ref="HR81:HT81"/>
    <mergeCell ref="HU81:IA81"/>
    <mergeCell ref="IB81:IC81"/>
    <mergeCell ref="V82:X82"/>
    <mergeCell ref="Z82:AB82"/>
    <mergeCell ref="AC82:AI82"/>
    <mergeCell ref="AJ82:AK82"/>
    <mergeCell ref="AL82:AN82"/>
    <mergeCell ref="AO82:AQ82"/>
    <mergeCell ref="A82:C82"/>
    <mergeCell ref="D82:J82"/>
    <mergeCell ref="K82:L82"/>
    <mergeCell ref="M82:O82"/>
    <mergeCell ref="P82:R82"/>
    <mergeCell ref="S82:U82"/>
    <mergeCell ref="JS81:JY81"/>
    <mergeCell ref="JZ81:KA81"/>
    <mergeCell ref="KB81:KD81"/>
    <mergeCell ref="KE81:KG81"/>
    <mergeCell ref="KH81:KJ81"/>
    <mergeCell ref="GL81:GN81"/>
    <mergeCell ref="GO81:GQ81"/>
    <mergeCell ref="GS81:GU81"/>
    <mergeCell ref="GV81:HB81"/>
    <mergeCell ref="HC81:HD81"/>
    <mergeCell ref="HE81:HG81"/>
    <mergeCell ref="FP81:FR81"/>
    <mergeCell ref="FT81:FV81"/>
    <mergeCell ref="FW81:GC81"/>
    <mergeCell ref="GD81:GE81"/>
    <mergeCell ref="GF81:GH81"/>
    <mergeCell ref="GI81:GK81"/>
    <mergeCell ref="EU81:EW81"/>
    <mergeCell ref="EX81:FD81"/>
    <mergeCell ref="FE81:FF81"/>
    <mergeCell ref="CJ82:CL82"/>
    <mergeCell ref="CM82:CO82"/>
    <mergeCell ref="CP82:CR82"/>
    <mergeCell ref="CS82:CU82"/>
    <mergeCell ref="CW82:CY82"/>
    <mergeCell ref="CZ82:DF82"/>
    <mergeCell ref="BN82:BP82"/>
    <mergeCell ref="BQ82:BS82"/>
    <mergeCell ref="BT82:BV82"/>
    <mergeCell ref="BX82:BZ82"/>
    <mergeCell ref="CA82:CG82"/>
    <mergeCell ref="CH82:CI82"/>
    <mergeCell ref="AR82:AT82"/>
    <mergeCell ref="AU82:AW82"/>
    <mergeCell ref="AY82:BA82"/>
    <mergeCell ref="BB82:BH82"/>
    <mergeCell ref="BI82:BJ82"/>
    <mergeCell ref="BK82:BM82"/>
    <mergeCell ref="EU82:EW82"/>
    <mergeCell ref="EX82:FD82"/>
    <mergeCell ref="FE82:FF82"/>
    <mergeCell ref="FG82:FI82"/>
    <mergeCell ref="FJ82:FL82"/>
    <mergeCell ref="FM82:FO82"/>
    <mergeCell ref="DY82:EE82"/>
    <mergeCell ref="EF82:EG82"/>
    <mergeCell ref="EH82:EJ82"/>
    <mergeCell ref="EK82:EM82"/>
    <mergeCell ref="EN82:EP82"/>
    <mergeCell ref="EQ82:ES82"/>
    <mergeCell ref="DG82:DH82"/>
    <mergeCell ref="DI82:DK82"/>
    <mergeCell ref="DL82:DN82"/>
    <mergeCell ref="DO82:DQ82"/>
    <mergeCell ref="DR82:DT82"/>
    <mergeCell ref="DV82:DX82"/>
    <mergeCell ref="HH82:HJ82"/>
    <mergeCell ref="HK82:HM82"/>
    <mergeCell ref="HN82:HP82"/>
    <mergeCell ref="HR82:HT82"/>
    <mergeCell ref="HU82:IA82"/>
    <mergeCell ref="IB82:IC82"/>
    <mergeCell ref="GL82:GN82"/>
    <mergeCell ref="GO82:GQ82"/>
    <mergeCell ref="GS82:GU82"/>
    <mergeCell ref="GV82:HB82"/>
    <mergeCell ref="HC82:HD82"/>
    <mergeCell ref="HE82:HG82"/>
    <mergeCell ref="FP82:FR82"/>
    <mergeCell ref="FT82:FV82"/>
    <mergeCell ref="FW82:GC82"/>
    <mergeCell ref="GD82:GE82"/>
    <mergeCell ref="GF82:GH82"/>
    <mergeCell ref="GI82:GK82"/>
    <mergeCell ref="JS82:JY82"/>
    <mergeCell ref="JZ82:KA82"/>
    <mergeCell ref="KB82:KD82"/>
    <mergeCell ref="KE82:KG82"/>
    <mergeCell ref="KH82:KJ82"/>
    <mergeCell ref="KK82:KM82"/>
    <mergeCell ref="JA82:JB82"/>
    <mergeCell ref="JC82:JE82"/>
    <mergeCell ref="JF82:JH82"/>
    <mergeCell ref="JI82:JK82"/>
    <mergeCell ref="JL82:JN82"/>
    <mergeCell ref="JP82:JR82"/>
    <mergeCell ref="ID82:IF82"/>
    <mergeCell ref="IG82:II82"/>
    <mergeCell ref="IJ82:IL82"/>
    <mergeCell ref="IM82:IO82"/>
    <mergeCell ref="IQ82:IS82"/>
    <mergeCell ref="IT82:IZ82"/>
    <mergeCell ref="AR83:AT83"/>
    <mergeCell ref="AU83:AW83"/>
    <mergeCell ref="AY83:BA83"/>
    <mergeCell ref="BB83:BH83"/>
    <mergeCell ref="BI83:BJ83"/>
    <mergeCell ref="BK83:BM83"/>
    <mergeCell ref="V83:X83"/>
    <mergeCell ref="Z83:AB83"/>
    <mergeCell ref="AC83:AI83"/>
    <mergeCell ref="AJ83:AK83"/>
    <mergeCell ref="AL83:AN83"/>
    <mergeCell ref="AO83:AQ83"/>
    <mergeCell ref="A83:C83"/>
    <mergeCell ref="D83:J83"/>
    <mergeCell ref="K83:L83"/>
    <mergeCell ref="M83:O83"/>
    <mergeCell ref="P83:R83"/>
    <mergeCell ref="S83:U83"/>
    <mergeCell ref="DG83:DH83"/>
    <mergeCell ref="DI83:DK83"/>
    <mergeCell ref="DL83:DN83"/>
    <mergeCell ref="DO83:DQ83"/>
    <mergeCell ref="DR83:DT83"/>
    <mergeCell ref="DV83:DX83"/>
    <mergeCell ref="CJ83:CL83"/>
    <mergeCell ref="CM83:CO83"/>
    <mergeCell ref="CP83:CR83"/>
    <mergeCell ref="CS83:CU83"/>
    <mergeCell ref="CW83:CY83"/>
    <mergeCell ref="CZ83:DF83"/>
    <mergeCell ref="BN83:BP83"/>
    <mergeCell ref="BQ83:BS83"/>
    <mergeCell ref="BT83:BV83"/>
    <mergeCell ref="BX83:BZ83"/>
    <mergeCell ref="CA83:CG83"/>
    <mergeCell ref="CH83:CI83"/>
    <mergeCell ref="GS83:GU83"/>
    <mergeCell ref="GV83:HB83"/>
    <mergeCell ref="HC83:HD83"/>
    <mergeCell ref="HE83:HG83"/>
    <mergeCell ref="FP83:FR83"/>
    <mergeCell ref="FT83:FV83"/>
    <mergeCell ref="FW83:GC83"/>
    <mergeCell ref="GD83:GE83"/>
    <mergeCell ref="GF83:GH83"/>
    <mergeCell ref="GI83:GK83"/>
    <mergeCell ref="EU83:EW83"/>
    <mergeCell ref="EX83:FD83"/>
    <mergeCell ref="FE83:FF83"/>
    <mergeCell ref="FG83:FI83"/>
    <mergeCell ref="FJ83:FL83"/>
    <mergeCell ref="FM83:FO83"/>
    <mergeCell ref="DY83:EE83"/>
    <mergeCell ref="EF83:EG83"/>
    <mergeCell ref="EH83:EJ83"/>
    <mergeCell ref="EK83:EM83"/>
    <mergeCell ref="EN83:EP83"/>
    <mergeCell ref="EQ83:ES83"/>
    <mergeCell ref="A84:C84"/>
    <mergeCell ref="D84:J84"/>
    <mergeCell ref="K84:L84"/>
    <mergeCell ref="M84:O84"/>
    <mergeCell ref="P84:R84"/>
    <mergeCell ref="S84:U84"/>
    <mergeCell ref="JS83:JY83"/>
    <mergeCell ref="JZ83:KA83"/>
    <mergeCell ref="KB83:KD83"/>
    <mergeCell ref="KE83:KG83"/>
    <mergeCell ref="KH83:KJ83"/>
    <mergeCell ref="KK83:KM83"/>
    <mergeCell ref="JA83:JB83"/>
    <mergeCell ref="JC83:JE83"/>
    <mergeCell ref="JF83:JH83"/>
    <mergeCell ref="JI83:JK83"/>
    <mergeCell ref="JL83:JN83"/>
    <mergeCell ref="JP83:JR83"/>
    <mergeCell ref="ID83:IF83"/>
    <mergeCell ref="IG83:II83"/>
    <mergeCell ref="IJ83:IL83"/>
    <mergeCell ref="IM83:IO83"/>
    <mergeCell ref="IQ83:IS83"/>
    <mergeCell ref="IT83:IZ83"/>
    <mergeCell ref="HH83:HJ83"/>
    <mergeCell ref="HK83:HM83"/>
    <mergeCell ref="HN83:HP83"/>
    <mergeCell ref="HR83:HT83"/>
    <mergeCell ref="HU83:IA83"/>
    <mergeCell ref="IB83:IC83"/>
    <mergeCell ref="GL83:GN83"/>
    <mergeCell ref="GO83:GQ83"/>
    <mergeCell ref="BN84:BP84"/>
    <mergeCell ref="BQ84:BS84"/>
    <mergeCell ref="BT84:BV84"/>
    <mergeCell ref="BX84:BZ84"/>
    <mergeCell ref="CA84:CG84"/>
    <mergeCell ref="CH84:CI84"/>
    <mergeCell ref="AR84:AT84"/>
    <mergeCell ref="AU84:AW84"/>
    <mergeCell ref="AY84:BA84"/>
    <mergeCell ref="BB84:BH84"/>
    <mergeCell ref="BI84:BJ84"/>
    <mergeCell ref="BK84:BM84"/>
    <mergeCell ref="V84:X84"/>
    <mergeCell ref="Z84:AB84"/>
    <mergeCell ref="AC84:AI84"/>
    <mergeCell ref="AJ84:AK84"/>
    <mergeCell ref="AL84:AN84"/>
    <mergeCell ref="AO84:AQ84"/>
    <mergeCell ref="FG84:FI84"/>
    <mergeCell ref="FJ84:FL84"/>
    <mergeCell ref="FM84:FO84"/>
    <mergeCell ref="DY84:EE84"/>
    <mergeCell ref="EF84:EG84"/>
    <mergeCell ref="EH84:EJ84"/>
    <mergeCell ref="EK84:EM84"/>
    <mergeCell ref="EN84:EP84"/>
    <mergeCell ref="EQ84:ES84"/>
    <mergeCell ref="DG84:DH84"/>
    <mergeCell ref="DI84:DK84"/>
    <mergeCell ref="DL84:DN84"/>
    <mergeCell ref="DO84:DQ84"/>
    <mergeCell ref="DR84:DT84"/>
    <mergeCell ref="DV84:DX84"/>
    <mergeCell ref="CJ84:CL84"/>
    <mergeCell ref="CM84:CO84"/>
    <mergeCell ref="CP84:CR84"/>
    <mergeCell ref="CS84:CU84"/>
    <mergeCell ref="CW84:CY84"/>
    <mergeCell ref="CZ84:DF84"/>
    <mergeCell ref="KK84:KM84"/>
    <mergeCell ref="JA84:JB84"/>
    <mergeCell ref="JC84:JE84"/>
    <mergeCell ref="JF84:JH84"/>
    <mergeCell ref="JI84:JK84"/>
    <mergeCell ref="JL84:JN84"/>
    <mergeCell ref="JP84:JR84"/>
    <mergeCell ref="ID84:IF84"/>
    <mergeCell ref="IG84:II84"/>
    <mergeCell ref="IJ84:IL84"/>
    <mergeCell ref="IM84:IO84"/>
    <mergeCell ref="IQ84:IS84"/>
    <mergeCell ref="IT84:IZ84"/>
    <mergeCell ref="HH84:HJ84"/>
    <mergeCell ref="HK84:HM84"/>
    <mergeCell ref="HN84:HP84"/>
    <mergeCell ref="HR84:HT84"/>
    <mergeCell ref="HU84:IA84"/>
    <mergeCell ref="IB84:IC84"/>
    <mergeCell ref="V85:X85"/>
    <mergeCell ref="Z85:AB85"/>
    <mergeCell ref="AC85:AI85"/>
    <mergeCell ref="AJ85:AK85"/>
    <mergeCell ref="AL85:AN85"/>
    <mergeCell ref="AO85:AQ85"/>
    <mergeCell ref="A85:C85"/>
    <mergeCell ref="D85:J85"/>
    <mergeCell ref="K85:L85"/>
    <mergeCell ref="M85:O85"/>
    <mergeCell ref="P85:R85"/>
    <mergeCell ref="S85:U85"/>
    <mergeCell ref="JS84:JY84"/>
    <mergeCell ref="JZ84:KA84"/>
    <mergeCell ref="KB84:KD84"/>
    <mergeCell ref="KE84:KG84"/>
    <mergeCell ref="KH84:KJ84"/>
    <mergeCell ref="GL84:GN84"/>
    <mergeCell ref="GO84:GQ84"/>
    <mergeCell ref="GS84:GU84"/>
    <mergeCell ref="GV84:HB84"/>
    <mergeCell ref="HC84:HD84"/>
    <mergeCell ref="HE84:HG84"/>
    <mergeCell ref="FP84:FR84"/>
    <mergeCell ref="FT84:FV84"/>
    <mergeCell ref="FW84:GC84"/>
    <mergeCell ref="GD84:GE84"/>
    <mergeCell ref="GF84:GH84"/>
    <mergeCell ref="GI84:GK84"/>
    <mergeCell ref="EU84:EW84"/>
    <mergeCell ref="EX84:FD84"/>
    <mergeCell ref="FE84:FF84"/>
    <mergeCell ref="CJ85:CL85"/>
    <mergeCell ref="CM85:CO85"/>
    <mergeCell ref="CP85:CR85"/>
    <mergeCell ref="CS85:CU85"/>
    <mergeCell ref="CW85:CY85"/>
    <mergeCell ref="CZ85:DF85"/>
    <mergeCell ref="BN85:BP85"/>
    <mergeCell ref="BQ85:BS85"/>
    <mergeCell ref="BT85:BV85"/>
    <mergeCell ref="BX85:BZ85"/>
    <mergeCell ref="CA85:CG85"/>
    <mergeCell ref="CH85:CI85"/>
    <mergeCell ref="AR85:AT85"/>
    <mergeCell ref="AU85:AW85"/>
    <mergeCell ref="AY85:BA85"/>
    <mergeCell ref="BB85:BH85"/>
    <mergeCell ref="BI85:BJ85"/>
    <mergeCell ref="BK85:BM85"/>
    <mergeCell ref="EU85:EW85"/>
    <mergeCell ref="EX85:FD85"/>
    <mergeCell ref="FE85:FF85"/>
    <mergeCell ref="FG85:FI85"/>
    <mergeCell ref="FJ85:FL85"/>
    <mergeCell ref="FM85:FO85"/>
    <mergeCell ref="DY85:EE85"/>
    <mergeCell ref="EF85:EG85"/>
    <mergeCell ref="EH85:EJ85"/>
    <mergeCell ref="EK85:EM85"/>
    <mergeCell ref="EN85:EP85"/>
    <mergeCell ref="EQ85:ES85"/>
    <mergeCell ref="DG85:DH85"/>
    <mergeCell ref="DI85:DK85"/>
    <mergeCell ref="DL85:DN85"/>
    <mergeCell ref="DO85:DQ85"/>
    <mergeCell ref="DR85:DT85"/>
    <mergeCell ref="DV85:DX85"/>
    <mergeCell ref="HH85:HJ85"/>
    <mergeCell ref="HK85:HM85"/>
    <mergeCell ref="HN85:HP85"/>
    <mergeCell ref="HR85:HT85"/>
    <mergeCell ref="HU85:IA85"/>
    <mergeCell ref="IB85:IC85"/>
    <mergeCell ref="GL85:GN85"/>
    <mergeCell ref="GO85:GQ85"/>
    <mergeCell ref="GS85:GU85"/>
    <mergeCell ref="GV85:HB85"/>
    <mergeCell ref="HC85:HD85"/>
    <mergeCell ref="HE85:HG85"/>
    <mergeCell ref="FP85:FR85"/>
    <mergeCell ref="FT85:FV85"/>
    <mergeCell ref="FW85:GC85"/>
    <mergeCell ref="GD85:GE85"/>
    <mergeCell ref="GF85:GH85"/>
    <mergeCell ref="GI85:GK85"/>
    <mergeCell ref="JS85:JY85"/>
    <mergeCell ref="JZ85:KA85"/>
    <mergeCell ref="KB85:KD85"/>
    <mergeCell ref="KE85:KG85"/>
    <mergeCell ref="KH85:KJ85"/>
    <mergeCell ref="KK85:KM85"/>
    <mergeCell ref="JA85:JB85"/>
    <mergeCell ref="JC85:JE85"/>
    <mergeCell ref="JF85:JH85"/>
    <mergeCell ref="JI85:JK85"/>
    <mergeCell ref="JL85:JN85"/>
    <mergeCell ref="JP85:JR85"/>
    <mergeCell ref="ID85:IF85"/>
    <mergeCell ref="IG85:II85"/>
    <mergeCell ref="IJ85:IL85"/>
    <mergeCell ref="IM85:IO85"/>
    <mergeCell ref="IQ85:IS85"/>
    <mergeCell ref="IT85:IZ85"/>
    <mergeCell ref="AR86:AT86"/>
    <mergeCell ref="AU86:AW86"/>
    <mergeCell ref="AY86:BA86"/>
    <mergeCell ref="BB86:BH86"/>
    <mergeCell ref="BI86:BJ86"/>
    <mergeCell ref="BK86:BM86"/>
    <mergeCell ref="V86:X86"/>
    <mergeCell ref="Z86:AB86"/>
    <mergeCell ref="AC86:AI86"/>
    <mergeCell ref="AJ86:AK86"/>
    <mergeCell ref="AL86:AN86"/>
    <mergeCell ref="AO86:AQ86"/>
    <mergeCell ref="A86:C86"/>
    <mergeCell ref="D86:J86"/>
    <mergeCell ref="K86:L86"/>
    <mergeCell ref="M86:O86"/>
    <mergeCell ref="P86:R86"/>
    <mergeCell ref="S86:U86"/>
    <mergeCell ref="DG86:DH86"/>
    <mergeCell ref="DI86:DK86"/>
    <mergeCell ref="DL86:DN86"/>
    <mergeCell ref="DO86:DQ86"/>
    <mergeCell ref="DR86:DT86"/>
    <mergeCell ref="DV86:DX86"/>
    <mergeCell ref="CJ86:CL86"/>
    <mergeCell ref="CM86:CO86"/>
    <mergeCell ref="CP86:CR86"/>
    <mergeCell ref="CS86:CU86"/>
    <mergeCell ref="CW86:CY86"/>
    <mergeCell ref="CZ86:DF86"/>
    <mergeCell ref="BN86:BP86"/>
    <mergeCell ref="BQ86:BS86"/>
    <mergeCell ref="BT86:BV86"/>
    <mergeCell ref="BX86:BZ86"/>
    <mergeCell ref="CA86:CG86"/>
    <mergeCell ref="CH86:CI86"/>
    <mergeCell ref="GS86:GU86"/>
    <mergeCell ref="GV86:HB86"/>
    <mergeCell ref="HC86:HD86"/>
    <mergeCell ref="HE86:HG86"/>
    <mergeCell ref="FP86:FR86"/>
    <mergeCell ref="FT86:FV86"/>
    <mergeCell ref="FW86:GC86"/>
    <mergeCell ref="GD86:GE86"/>
    <mergeCell ref="GF86:GH86"/>
    <mergeCell ref="GI86:GK86"/>
    <mergeCell ref="EU86:EW86"/>
    <mergeCell ref="EX86:FD86"/>
    <mergeCell ref="FE86:FF86"/>
    <mergeCell ref="FG86:FI86"/>
    <mergeCell ref="FJ86:FL86"/>
    <mergeCell ref="FM86:FO86"/>
    <mergeCell ref="DY86:EE86"/>
    <mergeCell ref="EF86:EG86"/>
    <mergeCell ref="EH86:EJ86"/>
    <mergeCell ref="EK86:EM86"/>
    <mergeCell ref="EN86:EP86"/>
    <mergeCell ref="EQ86:ES86"/>
    <mergeCell ref="A87:C87"/>
    <mergeCell ref="D87:J87"/>
    <mergeCell ref="K87:L87"/>
    <mergeCell ref="M87:O87"/>
    <mergeCell ref="P87:R87"/>
    <mergeCell ref="S87:U87"/>
    <mergeCell ref="JS86:JY86"/>
    <mergeCell ref="JZ86:KA86"/>
    <mergeCell ref="KB86:KD86"/>
    <mergeCell ref="KE86:KG86"/>
    <mergeCell ref="KH86:KJ86"/>
    <mergeCell ref="KK86:KM86"/>
    <mergeCell ref="JA86:JB86"/>
    <mergeCell ref="JC86:JE86"/>
    <mergeCell ref="JF86:JH86"/>
    <mergeCell ref="JI86:JK86"/>
    <mergeCell ref="JL86:JN86"/>
    <mergeCell ref="JP86:JR86"/>
    <mergeCell ref="ID86:IF86"/>
    <mergeCell ref="IG86:II86"/>
    <mergeCell ref="IJ86:IL86"/>
    <mergeCell ref="IM86:IO86"/>
    <mergeCell ref="IQ86:IS86"/>
    <mergeCell ref="IT86:IZ86"/>
    <mergeCell ref="HH86:HJ86"/>
    <mergeCell ref="HK86:HM86"/>
    <mergeCell ref="HN86:HP86"/>
    <mergeCell ref="HR86:HT86"/>
    <mergeCell ref="HU86:IA86"/>
    <mergeCell ref="IB86:IC86"/>
    <mergeCell ref="GL86:GN86"/>
    <mergeCell ref="GO86:GQ86"/>
    <mergeCell ref="BN87:BP87"/>
    <mergeCell ref="BQ87:BS87"/>
    <mergeCell ref="BT87:BV87"/>
    <mergeCell ref="BX87:BZ87"/>
    <mergeCell ref="CA87:CG87"/>
    <mergeCell ref="CH87:CI87"/>
    <mergeCell ref="AR87:AT87"/>
    <mergeCell ref="AU87:AW87"/>
    <mergeCell ref="AY87:BA87"/>
    <mergeCell ref="BB87:BH87"/>
    <mergeCell ref="BI87:BJ87"/>
    <mergeCell ref="BK87:BM87"/>
    <mergeCell ref="V87:X87"/>
    <mergeCell ref="Z87:AB87"/>
    <mergeCell ref="AC87:AI87"/>
    <mergeCell ref="AJ87:AK87"/>
    <mergeCell ref="AL87:AN87"/>
    <mergeCell ref="AO87:AQ87"/>
    <mergeCell ref="FG87:FI87"/>
    <mergeCell ref="FJ87:FL87"/>
    <mergeCell ref="FM87:FO87"/>
    <mergeCell ref="DY87:EE87"/>
    <mergeCell ref="EF87:EG87"/>
    <mergeCell ref="EH87:EJ87"/>
    <mergeCell ref="EK87:EM87"/>
    <mergeCell ref="EN87:EP87"/>
    <mergeCell ref="EQ87:ES87"/>
    <mergeCell ref="DG87:DH87"/>
    <mergeCell ref="DI87:DK87"/>
    <mergeCell ref="DL87:DN87"/>
    <mergeCell ref="DO87:DQ87"/>
    <mergeCell ref="DR87:DT87"/>
    <mergeCell ref="DV87:DX87"/>
    <mergeCell ref="CJ87:CL87"/>
    <mergeCell ref="CM87:CO87"/>
    <mergeCell ref="CP87:CR87"/>
    <mergeCell ref="CS87:CU87"/>
    <mergeCell ref="CW87:CY87"/>
    <mergeCell ref="CZ87:DF87"/>
    <mergeCell ref="KK87:KM87"/>
    <mergeCell ref="JA87:JB87"/>
    <mergeCell ref="JC87:JE87"/>
    <mergeCell ref="JF87:JH87"/>
    <mergeCell ref="JI87:JK87"/>
    <mergeCell ref="JL87:JN87"/>
    <mergeCell ref="JP87:JR87"/>
    <mergeCell ref="ID87:IF87"/>
    <mergeCell ref="IG87:II87"/>
    <mergeCell ref="IJ87:IL87"/>
    <mergeCell ref="IM87:IO87"/>
    <mergeCell ref="IQ87:IS87"/>
    <mergeCell ref="IT87:IZ87"/>
    <mergeCell ref="HH87:HJ87"/>
    <mergeCell ref="HK87:HM87"/>
    <mergeCell ref="HN87:HP87"/>
    <mergeCell ref="HR87:HT87"/>
    <mergeCell ref="HU87:IA87"/>
    <mergeCell ref="IB87:IC87"/>
    <mergeCell ref="V88:X88"/>
    <mergeCell ref="Z88:AB88"/>
    <mergeCell ref="AC88:AI88"/>
    <mergeCell ref="AJ88:AK88"/>
    <mergeCell ref="AL88:AN88"/>
    <mergeCell ref="AO88:AQ88"/>
    <mergeCell ref="A88:C88"/>
    <mergeCell ref="D88:J88"/>
    <mergeCell ref="K88:L88"/>
    <mergeCell ref="M88:O88"/>
    <mergeCell ref="P88:R88"/>
    <mergeCell ref="S88:U88"/>
    <mergeCell ref="JS87:JY87"/>
    <mergeCell ref="JZ87:KA87"/>
    <mergeCell ref="KB87:KD87"/>
    <mergeCell ref="KE87:KG87"/>
    <mergeCell ref="KH87:KJ87"/>
    <mergeCell ref="GL87:GN87"/>
    <mergeCell ref="GO87:GQ87"/>
    <mergeCell ref="GS87:GU87"/>
    <mergeCell ref="GV87:HB87"/>
    <mergeCell ref="HC87:HD87"/>
    <mergeCell ref="HE87:HG87"/>
    <mergeCell ref="FP87:FR87"/>
    <mergeCell ref="FT87:FV87"/>
    <mergeCell ref="FW87:GC87"/>
    <mergeCell ref="GD87:GE87"/>
    <mergeCell ref="GF87:GH87"/>
    <mergeCell ref="GI87:GK87"/>
    <mergeCell ref="EU87:EW87"/>
    <mergeCell ref="EX87:FD87"/>
    <mergeCell ref="FE87:FF87"/>
    <mergeCell ref="CJ88:CL88"/>
    <mergeCell ref="CM88:CO88"/>
    <mergeCell ref="CP88:CR88"/>
    <mergeCell ref="CS88:CU88"/>
    <mergeCell ref="CW88:CY88"/>
    <mergeCell ref="CZ88:DF88"/>
    <mergeCell ref="BN88:BP88"/>
    <mergeCell ref="BQ88:BS88"/>
    <mergeCell ref="BT88:BV88"/>
    <mergeCell ref="BX88:BZ88"/>
    <mergeCell ref="CA88:CG88"/>
    <mergeCell ref="CH88:CI88"/>
    <mergeCell ref="AR88:AT88"/>
    <mergeCell ref="AU88:AW88"/>
    <mergeCell ref="AY88:BA88"/>
    <mergeCell ref="BB88:BH88"/>
    <mergeCell ref="BI88:BJ88"/>
    <mergeCell ref="BK88:BM88"/>
    <mergeCell ref="EU88:EW88"/>
    <mergeCell ref="EX88:FD88"/>
    <mergeCell ref="FE88:FF88"/>
    <mergeCell ref="FG88:FI88"/>
    <mergeCell ref="FJ88:FL88"/>
    <mergeCell ref="FM88:FO88"/>
    <mergeCell ref="DY88:EE88"/>
    <mergeCell ref="EF88:EG88"/>
    <mergeCell ref="EH88:EJ88"/>
    <mergeCell ref="EK88:EM88"/>
    <mergeCell ref="EN88:EP88"/>
    <mergeCell ref="EQ88:ES88"/>
    <mergeCell ref="DG88:DH88"/>
    <mergeCell ref="DI88:DK88"/>
    <mergeCell ref="DL88:DN88"/>
    <mergeCell ref="DO88:DQ88"/>
    <mergeCell ref="DR88:DT88"/>
    <mergeCell ref="DV88:DX88"/>
    <mergeCell ref="HH88:HJ88"/>
    <mergeCell ref="HK88:HM88"/>
    <mergeCell ref="HN88:HP88"/>
    <mergeCell ref="HR88:HT88"/>
    <mergeCell ref="HU88:IA88"/>
    <mergeCell ref="IB88:IC88"/>
    <mergeCell ref="GL88:GN88"/>
    <mergeCell ref="GO88:GQ88"/>
    <mergeCell ref="GS88:GU88"/>
    <mergeCell ref="GV88:HB88"/>
    <mergeCell ref="HC88:HD88"/>
    <mergeCell ref="HE88:HG88"/>
    <mergeCell ref="FP88:FR88"/>
    <mergeCell ref="FT88:FV88"/>
    <mergeCell ref="FW88:GC88"/>
    <mergeCell ref="GD88:GE88"/>
    <mergeCell ref="GF88:GH88"/>
    <mergeCell ref="GI88:GK88"/>
    <mergeCell ref="JS88:JY88"/>
    <mergeCell ref="JZ88:KA88"/>
    <mergeCell ref="KB88:KD88"/>
    <mergeCell ref="KE88:KG88"/>
    <mergeCell ref="KH88:KJ88"/>
    <mergeCell ref="KK88:KM88"/>
    <mergeCell ref="JA88:JB88"/>
    <mergeCell ref="JC88:JE88"/>
    <mergeCell ref="JF88:JH88"/>
    <mergeCell ref="JI88:JK88"/>
    <mergeCell ref="JL88:JN88"/>
    <mergeCell ref="JP88:JR88"/>
    <mergeCell ref="ID88:IF88"/>
    <mergeCell ref="IG88:II88"/>
    <mergeCell ref="IJ88:IL88"/>
    <mergeCell ref="IM88:IO88"/>
    <mergeCell ref="IQ88:IS88"/>
    <mergeCell ref="IT88:IZ88"/>
    <mergeCell ref="AR89:AT89"/>
    <mergeCell ref="AU89:AW89"/>
    <mergeCell ref="AY89:BA89"/>
    <mergeCell ref="BB89:BH89"/>
    <mergeCell ref="BI89:BJ89"/>
    <mergeCell ref="BK89:BM89"/>
    <mergeCell ref="V89:X89"/>
    <mergeCell ref="Z89:AB89"/>
    <mergeCell ref="AC89:AI89"/>
    <mergeCell ref="AJ89:AK89"/>
    <mergeCell ref="AL89:AN89"/>
    <mergeCell ref="AO89:AQ89"/>
    <mergeCell ref="A89:C89"/>
    <mergeCell ref="D89:J89"/>
    <mergeCell ref="K89:L89"/>
    <mergeCell ref="M89:O89"/>
    <mergeCell ref="P89:R89"/>
    <mergeCell ref="S89:U89"/>
    <mergeCell ref="DG89:DH89"/>
    <mergeCell ref="DI89:DK89"/>
    <mergeCell ref="DL89:DN89"/>
    <mergeCell ref="DO89:DQ89"/>
    <mergeCell ref="DR89:DT89"/>
    <mergeCell ref="DV89:DX89"/>
    <mergeCell ref="CJ89:CL89"/>
    <mergeCell ref="CM89:CO89"/>
    <mergeCell ref="CP89:CR89"/>
    <mergeCell ref="CS89:CU89"/>
    <mergeCell ref="CW89:CY89"/>
    <mergeCell ref="CZ89:DF89"/>
    <mergeCell ref="BN89:BP89"/>
    <mergeCell ref="BQ89:BS89"/>
    <mergeCell ref="BT89:BV89"/>
    <mergeCell ref="BX89:BZ89"/>
    <mergeCell ref="CA89:CG89"/>
    <mergeCell ref="CH89:CI89"/>
    <mergeCell ref="GS89:GU89"/>
    <mergeCell ref="GV89:HB89"/>
    <mergeCell ref="HC89:HD89"/>
    <mergeCell ref="HE89:HG89"/>
    <mergeCell ref="FP89:FR89"/>
    <mergeCell ref="FT89:FV89"/>
    <mergeCell ref="FW89:GC89"/>
    <mergeCell ref="GD89:GE89"/>
    <mergeCell ref="GF89:GH89"/>
    <mergeCell ref="GI89:GK89"/>
    <mergeCell ref="EU89:EW89"/>
    <mergeCell ref="EX89:FD89"/>
    <mergeCell ref="FE89:FF89"/>
    <mergeCell ref="FG89:FI89"/>
    <mergeCell ref="FJ89:FL89"/>
    <mergeCell ref="FM89:FO89"/>
    <mergeCell ref="DY89:EE89"/>
    <mergeCell ref="EF89:EG89"/>
    <mergeCell ref="EH89:EJ89"/>
    <mergeCell ref="EK89:EM89"/>
    <mergeCell ref="EN89:EP89"/>
    <mergeCell ref="EQ89:ES89"/>
    <mergeCell ref="A90:C90"/>
    <mergeCell ref="D90:J90"/>
    <mergeCell ref="K90:L90"/>
    <mergeCell ref="M90:O90"/>
    <mergeCell ref="P90:R90"/>
    <mergeCell ref="S90:U90"/>
    <mergeCell ref="JS89:JY89"/>
    <mergeCell ref="JZ89:KA89"/>
    <mergeCell ref="KB89:KD89"/>
    <mergeCell ref="KE89:KG89"/>
    <mergeCell ref="KH89:KJ89"/>
    <mergeCell ref="KK89:KM89"/>
    <mergeCell ref="JA89:JB89"/>
    <mergeCell ref="JC89:JE89"/>
    <mergeCell ref="JF89:JH89"/>
    <mergeCell ref="JI89:JK89"/>
    <mergeCell ref="JL89:JN89"/>
    <mergeCell ref="JP89:JR89"/>
    <mergeCell ref="ID89:IF89"/>
    <mergeCell ref="IG89:II89"/>
    <mergeCell ref="IJ89:IL89"/>
    <mergeCell ref="IM89:IO89"/>
    <mergeCell ref="IQ89:IS89"/>
    <mergeCell ref="IT89:IZ89"/>
    <mergeCell ref="HH89:HJ89"/>
    <mergeCell ref="HK89:HM89"/>
    <mergeCell ref="HN89:HP89"/>
    <mergeCell ref="HR89:HT89"/>
    <mergeCell ref="HU89:IA89"/>
    <mergeCell ref="IB89:IC89"/>
    <mergeCell ref="GL89:GN89"/>
    <mergeCell ref="GO89:GQ89"/>
    <mergeCell ref="BN90:BP90"/>
    <mergeCell ref="BQ90:BS90"/>
    <mergeCell ref="BT90:BV90"/>
    <mergeCell ref="BX90:BZ90"/>
    <mergeCell ref="CA90:CG90"/>
    <mergeCell ref="CH90:CI90"/>
    <mergeCell ref="AR90:AT90"/>
    <mergeCell ref="AU90:AW90"/>
    <mergeCell ref="AY90:BA90"/>
    <mergeCell ref="BB90:BH90"/>
    <mergeCell ref="BI90:BJ90"/>
    <mergeCell ref="BK90:BM90"/>
    <mergeCell ref="V90:X90"/>
    <mergeCell ref="Z90:AB90"/>
    <mergeCell ref="AC90:AI90"/>
    <mergeCell ref="AJ90:AK90"/>
    <mergeCell ref="AL90:AN90"/>
    <mergeCell ref="AO90:AQ90"/>
    <mergeCell ref="FG90:FI90"/>
    <mergeCell ref="FJ90:FL90"/>
    <mergeCell ref="FM90:FO90"/>
    <mergeCell ref="DY90:EE90"/>
    <mergeCell ref="EF90:EG90"/>
    <mergeCell ref="EH90:EJ90"/>
    <mergeCell ref="EK90:EM90"/>
    <mergeCell ref="EN90:EP90"/>
    <mergeCell ref="EQ90:ES90"/>
    <mergeCell ref="DG90:DH90"/>
    <mergeCell ref="DI90:DK90"/>
    <mergeCell ref="DL90:DN90"/>
    <mergeCell ref="DO90:DQ90"/>
    <mergeCell ref="DR90:DT90"/>
    <mergeCell ref="DV90:DX90"/>
    <mergeCell ref="CJ90:CL90"/>
    <mergeCell ref="CM90:CO90"/>
    <mergeCell ref="CP90:CR90"/>
    <mergeCell ref="CS90:CU90"/>
    <mergeCell ref="CW90:CY90"/>
    <mergeCell ref="CZ90:DF90"/>
    <mergeCell ref="KK90:KM90"/>
    <mergeCell ref="JA90:JB90"/>
    <mergeCell ref="JC90:JE90"/>
    <mergeCell ref="JF90:JH90"/>
    <mergeCell ref="JI90:JK90"/>
    <mergeCell ref="JL90:JN90"/>
    <mergeCell ref="JP90:JR90"/>
    <mergeCell ref="ID90:IF90"/>
    <mergeCell ref="IG90:II90"/>
    <mergeCell ref="IJ90:IL90"/>
    <mergeCell ref="IM90:IO90"/>
    <mergeCell ref="IQ90:IS90"/>
    <mergeCell ref="IT90:IZ90"/>
    <mergeCell ref="HH90:HJ90"/>
    <mergeCell ref="HK90:HM90"/>
    <mergeCell ref="HN90:HP90"/>
    <mergeCell ref="HR90:HT90"/>
    <mergeCell ref="HU90:IA90"/>
    <mergeCell ref="IB90:IC90"/>
    <mergeCell ref="V91:X91"/>
    <mergeCell ref="Z91:AB91"/>
    <mergeCell ref="AC91:AI91"/>
    <mergeCell ref="AJ91:AK91"/>
    <mergeCell ref="AL91:AN91"/>
    <mergeCell ref="AO91:AQ91"/>
    <mergeCell ref="A91:C91"/>
    <mergeCell ref="D91:J91"/>
    <mergeCell ref="K91:L91"/>
    <mergeCell ref="M91:O91"/>
    <mergeCell ref="P91:R91"/>
    <mergeCell ref="S91:U91"/>
    <mergeCell ref="JS90:JY90"/>
    <mergeCell ref="JZ90:KA90"/>
    <mergeCell ref="KB90:KD90"/>
    <mergeCell ref="KE90:KG90"/>
    <mergeCell ref="KH90:KJ90"/>
    <mergeCell ref="GL90:GN90"/>
    <mergeCell ref="GO90:GQ90"/>
    <mergeCell ref="GS90:GU90"/>
    <mergeCell ref="GV90:HB90"/>
    <mergeCell ref="HC90:HD90"/>
    <mergeCell ref="HE90:HG90"/>
    <mergeCell ref="FP90:FR90"/>
    <mergeCell ref="FT90:FV90"/>
    <mergeCell ref="FW90:GC90"/>
    <mergeCell ref="GD90:GE90"/>
    <mergeCell ref="GF90:GH90"/>
    <mergeCell ref="GI90:GK90"/>
    <mergeCell ref="EU90:EW90"/>
    <mergeCell ref="EX90:FD90"/>
    <mergeCell ref="FE90:FF90"/>
    <mergeCell ref="CJ91:CL91"/>
    <mergeCell ref="CM91:CO91"/>
    <mergeCell ref="CP91:CR91"/>
    <mergeCell ref="CS91:CU91"/>
    <mergeCell ref="CW91:CY91"/>
    <mergeCell ref="CZ91:DF91"/>
    <mergeCell ref="BN91:BP91"/>
    <mergeCell ref="BQ91:BS91"/>
    <mergeCell ref="BT91:BV91"/>
    <mergeCell ref="BX91:BZ91"/>
    <mergeCell ref="CA91:CG91"/>
    <mergeCell ref="CH91:CI91"/>
    <mergeCell ref="AR91:AT91"/>
    <mergeCell ref="AU91:AW91"/>
    <mergeCell ref="AY91:BA91"/>
    <mergeCell ref="BB91:BH91"/>
    <mergeCell ref="BI91:BJ91"/>
    <mergeCell ref="BK91:BM91"/>
    <mergeCell ref="EU91:EW91"/>
    <mergeCell ref="EX91:FD91"/>
    <mergeCell ref="FE91:FF91"/>
    <mergeCell ref="FG91:FI91"/>
    <mergeCell ref="FJ91:FL91"/>
    <mergeCell ref="FM91:FO91"/>
    <mergeCell ref="DY91:EE91"/>
    <mergeCell ref="EF91:EG91"/>
    <mergeCell ref="EH91:EJ91"/>
    <mergeCell ref="EK91:EM91"/>
    <mergeCell ref="EN91:EP91"/>
    <mergeCell ref="EQ91:ES91"/>
    <mergeCell ref="DG91:DH91"/>
    <mergeCell ref="DI91:DK91"/>
    <mergeCell ref="DL91:DN91"/>
    <mergeCell ref="DO91:DQ91"/>
    <mergeCell ref="DR91:DT91"/>
    <mergeCell ref="DV91:DX91"/>
    <mergeCell ref="HH91:HJ91"/>
    <mergeCell ref="HK91:HM91"/>
    <mergeCell ref="HN91:HP91"/>
    <mergeCell ref="HR91:HT91"/>
    <mergeCell ref="HU91:IA91"/>
    <mergeCell ref="IB91:IC91"/>
    <mergeCell ref="GL91:GN91"/>
    <mergeCell ref="GO91:GQ91"/>
    <mergeCell ref="GS91:GU91"/>
    <mergeCell ref="GV91:HB91"/>
    <mergeCell ref="HC91:HD91"/>
    <mergeCell ref="HE91:HG91"/>
    <mergeCell ref="FP91:FR91"/>
    <mergeCell ref="FT91:FV91"/>
    <mergeCell ref="FW91:GC91"/>
    <mergeCell ref="GD91:GE91"/>
    <mergeCell ref="GF91:GH91"/>
    <mergeCell ref="GI91:GK91"/>
    <mergeCell ref="JS91:JY91"/>
    <mergeCell ref="JZ91:KA91"/>
    <mergeCell ref="KB91:KD91"/>
    <mergeCell ref="KE91:KG91"/>
    <mergeCell ref="KH91:KJ91"/>
    <mergeCell ref="KK91:KM91"/>
    <mergeCell ref="JA91:JB91"/>
    <mergeCell ref="JC91:JE91"/>
    <mergeCell ref="JF91:JH91"/>
    <mergeCell ref="JI91:JK91"/>
    <mergeCell ref="JL91:JN91"/>
    <mergeCell ref="JP91:JR91"/>
    <mergeCell ref="ID91:IF91"/>
    <mergeCell ref="IG91:II91"/>
    <mergeCell ref="IJ91:IL91"/>
    <mergeCell ref="IM91:IO91"/>
    <mergeCell ref="IQ91:IS91"/>
    <mergeCell ref="IT91:IZ91"/>
    <mergeCell ref="AR92:AT92"/>
    <mergeCell ref="AU92:AW92"/>
    <mergeCell ref="AY92:BA92"/>
    <mergeCell ref="BB92:BH92"/>
    <mergeCell ref="BI92:BJ92"/>
    <mergeCell ref="BK92:BM92"/>
    <mergeCell ref="V92:X92"/>
    <mergeCell ref="Z92:AB92"/>
    <mergeCell ref="AC92:AI92"/>
    <mergeCell ref="AJ92:AK92"/>
    <mergeCell ref="AL92:AN92"/>
    <mergeCell ref="AO92:AQ92"/>
    <mergeCell ref="A92:C92"/>
    <mergeCell ref="D92:J92"/>
    <mergeCell ref="K92:L92"/>
    <mergeCell ref="M92:O92"/>
    <mergeCell ref="P92:R92"/>
    <mergeCell ref="S92:U92"/>
    <mergeCell ref="DG92:DH92"/>
    <mergeCell ref="DI92:DK92"/>
    <mergeCell ref="DL92:DN92"/>
    <mergeCell ref="DO92:DQ92"/>
    <mergeCell ref="DR92:DT92"/>
    <mergeCell ref="DV92:DX92"/>
    <mergeCell ref="CJ92:CL92"/>
    <mergeCell ref="CM92:CO92"/>
    <mergeCell ref="CP92:CR92"/>
    <mergeCell ref="CS92:CU92"/>
    <mergeCell ref="CW92:CY92"/>
    <mergeCell ref="CZ92:DF92"/>
    <mergeCell ref="BN92:BP92"/>
    <mergeCell ref="BQ92:BS92"/>
    <mergeCell ref="BT92:BV92"/>
    <mergeCell ref="BX92:BZ92"/>
    <mergeCell ref="CA92:CG92"/>
    <mergeCell ref="CH92:CI92"/>
    <mergeCell ref="GS92:GU92"/>
    <mergeCell ref="GV92:HB92"/>
    <mergeCell ref="HC92:HD92"/>
    <mergeCell ref="HE92:HG92"/>
    <mergeCell ref="FP92:FR92"/>
    <mergeCell ref="FT92:FV92"/>
    <mergeCell ref="FW92:GC92"/>
    <mergeCell ref="GD92:GE92"/>
    <mergeCell ref="GF92:GH92"/>
    <mergeCell ref="GI92:GK92"/>
    <mergeCell ref="EU92:EW92"/>
    <mergeCell ref="EX92:FD92"/>
    <mergeCell ref="FE92:FF92"/>
    <mergeCell ref="FG92:FI92"/>
    <mergeCell ref="FJ92:FL92"/>
    <mergeCell ref="FM92:FO92"/>
    <mergeCell ref="DY92:EE92"/>
    <mergeCell ref="EF92:EG92"/>
    <mergeCell ref="EH92:EJ92"/>
    <mergeCell ref="EK92:EM92"/>
    <mergeCell ref="EN92:EP92"/>
    <mergeCell ref="EQ92:ES92"/>
    <mergeCell ref="A93:C93"/>
    <mergeCell ref="D93:J93"/>
    <mergeCell ref="K93:L93"/>
    <mergeCell ref="M93:O93"/>
    <mergeCell ref="P93:R93"/>
    <mergeCell ref="S93:U93"/>
    <mergeCell ref="JS92:JY92"/>
    <mergeCell ref="JZ92:KA92"/>
    <mergeCell ref="KB92:KD92"/>
    <mergeCell ref="KE92:KG92"/>
    <mergeCell ref="KH92:KJ92"/>
    <mergeCell ref="KK92:KM92"/>
    <mergeCell ref="JA92:JB92"/>
    <mergeCell ref="JC92:JE92"/>
    <mergeCell ref="JF92:JH92"/>
    <mergeCell ref="JI92:JK92"/>
    <mergeCell ref="JL92:JN92"/>
    <mergeCell ref="JP92:JR92"/>
    <mergeCell ref="ID92:IF92"/>
    <mergeCell ref="IG92:II92"/>
    <mergeCell ref="IJ92:IL92"/>
    <mergeCell ref="IM92:IO92"/>
    <mergeCell ref="IQ92:IS92"/>
    <mergeCell ref="IT92:IZ92"/>
    <mergeCell ref="HH92:HJ92"/>
    <mergeCell ref="HK92:HM92"/>
    <mergeCell ref="HN92:HP92"/>
    <mergeCell ref="HR92:HT92"/>
    <mergeCell ref="HU92:IA92"/>
    <mergeCell ref="IB92:IC92"/>
    <mergeCell ref="GL92:GN92"/>
    <mergeCell ref="GO92:GQ92"/>
    <mergeCell ref="BN93:BP93"/>
    <mergeCell ref="BQ93:BS93"/>
    <mergeCell ref="BT93:BV93"/>
    <mergeCell ref="BX93:BZ93"/>
    <mergeCell ref="CA93:CG93"/>
    <mergeCell ref="CH93:CI93"/>
    <mergeCell ref="AR93:AT93"/>
    <mergeCell ref="AU93:AW93"/>
    <mergeCell ref="AY93:BA93"/>
    <mergeCell ref="BB93:BH93"/>
    <mergeCell ref="BI93:BJ93"/>
    <mergeCell ref="BK93:BM93"/>
    <mergeCell ref="V93:X93"/>
    <mergeCell ref="Z93:AB93"/>
    <mergeCell ref="AC93:AI93"/>
    <mergeCell ref="AJ93:AK93"/>
    <mergeCell ref="AL93:AN93"/>
    <mergeCell ref="AO93:AQ93"/>
    <mergeCell ref="FG93:FI93"/>
    <mergeCell ref="FJ93:FL93"/>
    <mergeCell ref="FM93:FO93"/>
    <mergeCell ref="DY93:EE93"/>
    <mergeCell ref="EF93:EG93"/>
    <mergeCell ref="EH93:EJ93"/>
    <mergeCell ref="EK93:EM93"/>
    <mergeCell ref="EN93:EP93"/>
    <mergeCell ref="EQ93:ES93"/>
    <mergeCell ref="DG93:DH93"/>
    <mergeCell ref="DI93:DK93"/>
    <mergeCell ref="DL93:DN93"/>
    <mergeCell ref="DO93:DQ93"/>
    <mergeCell ref="DR93:DT93"/>
    <mergeCell ref="DV93:DX93"/>
    <mergeCell ref="CJ93:CL93"/>
    <mergeCell ref="CM93:CO93"/>
    <mergeCell ref="CP93:CR93"/>
    <mergeCell ref="CS93:CU93"/>
    <mergeCell ref="CW93:CY93"/>
    <mergeCell ref="CZ93:DF93"/>
    <mergeCell ref="KK93:KM93"/>
    <mergeCell ref="JA93:JB93"/>
    <mergeCell ref="JC93:JE93"/>
    <mergeCell ref="JF93:JH93"/>
    <mergeCell ref="JI93:JK93"/>
    <mergeCell ref="JL93:JN93"/>
    <mergeCell ref="JP93:JR93"/>
    <mergeCell ref="ID93:IF93"/>
    <mergeCell ref="IG93:II93"/>
    <mergeCell ref="IJ93:IL93"/>
    <mergeCell ref="IM93:IO93"/>
    <mergeCell ref="IQ93:IS93"/>
    <mergeCell ref="IT93:IZ93"/>
    <mergeCell ref="HH93:HJ93"/>
    <mergeCell ref="HK93:HM93"/>
    <mergeCell ref="HN93:HP93"/>
    <mergeCell ref="HR93:HT93"/>
    <mergeCell ref="HU93:IA93"/>
    <mergeCell ref="IB93:IC93"/>
    <mergeCell ref="V94:X94"/>
    <mergeCell ref="Z94:AB94"/>
    <mergeCell ref="AC94:AI94"/>
    <mergeCell ref="AJ94:AK94"/>
    <mergeCell ref="AL94:AN94"/>
    <mergeCell ref="AO94:AQ94"/>
    <mergeCell ref="A94:C94"/>
    <mergeCell ref="D94:J94"/>
    <mergeCell ref="K94:L94"/>
    <mergeCell ref="M94:O94"/>
    <mergeCell ref="P94:R94"/>
    <mergeCell ref="S94:U94"/>
    <mergeCell ref="JS93:JY93"/>
    <mergeCell ref="JZ93:KA93"/>
    <mergeCell ref="KB93:KD93"/>
    <mergeCell ref="KE93:KG93"/>
    <mergeCell ref="KH93:KJ93"/>
    <mergeCell ref="GL93:GN93"/>
    <mergeCell ref="GO93:GQ93"/>
    <mergeCell ref="GS93:GU93"/>
    <mergeCell ref="GV93:HB93"/>
    <mergeCell ref="HC93:HD93"/>
    <mergeCell ref="HE93:HG93"/>
    <mergeCell ref="FP93:FR93"/>
    <mergeCell ref="FT93:FV93"/>
    <mergeCell ref="FW93:GC93"/>
    <mergeCell ref="GD93:GE93"/>
    <mergeCell ref="GF93:GH93"/>
    <mergeCell ref="GI93:GK93"/>
    <mergeCell ref="EU93:EW93"/>
    <mergeCell ref="EX93:FD93"/>
    <mergeCell ref="FE93:FF93"/>
    <mergeCell ref="CJ94:CL94"/>
    <mergeCell ref="CM94:CO94"/>
    <mergeCell ref="CP94:CR94"/>
    <mergeCell ref="CS94:CU94"/>
    <mergeCell ref="CW94:CY94"/>
    <mergeCell ref="CZ94:DF94"/>
    <mergeCell ref="BN94:BP94"/>
    <mergeCell ref="BQ94:BS94"/>
    <mergeCell ref="BT94:BV94"/>
    <mergeCell ref="BX94:BZ94"/>
    <mergeCell ref="CA94:CG94"/>
    <mergeCell ref="CH94:CI94"/>
    <mergeCell ref="AR94:AT94"/>
    <mergeCell ref="AU94:AW94"/>
    <mergeCell ref="AY94:BA94"/>
    <mergeCell ref="BB94:BH94"/>
    <mergeCell ref="BI94:BJ94"/>
    <mergeCell ref="BK94:BM94"/>
    <mergeCell ref="EU94:EW94"/>
    <mergeCell ref="EX94:FD94"/>
    <mergeCell ref="FE94:FF94"/>
    <mergeCell ref="FG94:FI94"/>
    <mergeCell ref="FJ94:FL94"/>
    <mergeCell ref="FM94:FO94"/>
    <mergeCell ref="DY94:EE94"/>
    <mergeCell ref="EF94:EG94"/>
    <mergeCell ref="EH94:EJ94"/>
    <mergeCell ref="EK94:EM94"/>
    <mergeCell ref="EN94:EP94"/>
    <mergeCell ref="EQ94:ES94"/>
    <mergeCell ref="DG94:DH94"/>
    <mergeCell ref="DI94:DK94"/>
    <mergeCell ref="DL94:DN94"/>
    <mergeCell ref="DO94:DQ94"/>
    <mergeCell ref="DR94:DT94"/>
    <mergeCell ref="DV94:DX94"/>
    <mergeCell ref="HH94:HJ94"/>
    <mergeCell ref="HK94:HM94"/>
    <mergeCell ref="HN94:HP94"/>
    <mergeCell ref="HR94:HT94"/>
    <mergeCell ref="HU94:IA94"/>
    <mergeCell ref="IB94:IC94"/>
    <mergeCell ref="GL94:GN94"/>
    <mergeCell ref="GO94:GQ94"/>
    <mergeCell ref="GS94:GU94"/>
    <mergeCell ref="GV94:HB94"/>
    <mergeCell ref="HC94:HD94"/>
    <mergeCell ref="HE94:HG94"/>
    <mergeCell ref="FP94:FR94"/>
    <mergeCell ref="FT94:FV94"/>
    <mergeCell ref="FW94:GC94"/>
    <mergeCell ref="GD94:GE94"/>
    <mergeCell ref="GF94:GH94"/>
    <mergeCell ref="GI94:GK94"/>
    <mergeCell ref="JS94:JY94"/>
    <mergeCell ref="JZ94:KA94"/>
    <mergeCell ref="KB94:KD94"/>
    <mergeCell ref="KE94:KG94"/>
    <mergeCell ref="KH94:KJ94"/>
    <mergeCell ref="KK94:KM94"/>
    <mergeCell ref="JA94:JB94"/>
    <mergeCell ref="JC94:JE94"/>
    <mergeCell ref="JF94:JH94"/>
    <mergeCell ref="JI94:JK94"/>
    <mergeCell ref="JL94:JN94"/>
    <mergeCell ref="JP94:JR94"/>
    <mergeCell ref="ID94:IF94"/>
    <mergeCell ref="IG94:II94"/>
    <mergeCell ref="IJ94:IL94"/>
    <mergeCell ref="IM94:IO94"/>
    <mergeCell ref="IQ94:IS94"/>
    <mergeCell ref="IT94:IZ94"/>
    <mergeCell ref="AR95:AT95"/>
    <mergeCell ref="AU95:AW95"/>
    <mergeCell ref="AY95:BA95"/>
    <mergeCell ref="BB95:BH95"/>
    <mergeCell ref="BI95:BJ95"/>
    <mergeCell ref="BK95:BM95"/>
    <mergeCell ref="V95:X95"/>
    <mergeCell ref="Z95:AB95"/>
    <mergeCell ref="AC95:AI95"/>
    <mergeCell ref="AJ95:AK95"/>
    <mergeCell ref="AL95:AN95"/>
    <mergeCell ref="AO95:AQ95"/>
    <mergeCell ref="A95:C95"/>
    <mergeCell ref="D95:J95"/>
    <mergeCell ref="K95:L95"/>
    <mergeCell ref="M95:O95"/>
    <mergeCell ref="P95:R95"/>
    <mergeCell ref="S95:U95"/>
    <mergeCell ref="DG95:DH95"/>
    <mergeCell ref="DI95:DK95"/>
    <mergeCell ref="DL95:DN95"/>
    <mergeCell ref="DO95:DQ95"/>
    <mergeCell ref="DR95:DT95"/>
    <mergeCell ref="DV95:DX95"/>
    <mergeCell ref="CJ95:CL95"/>
    <mergeCell ref="CM95:CO95"/>
    <mergeCell ref="CP95:CR95"/>
    <mergeCell ref="CS95:CU95"/>
    <mergeCell ref="CW95:CY95"/>
    <mergeCell ref="CZ95:DF95"/>
    <mergeCell ref="BN95:BP95"/>
    <mergeCell ref="BQ95:BS95"/>
    <mergeCell ref="BT95:BV95"/>
    <mergeCell ref="BX95:BZ95"/>
    <mergeCell ref="CA95:CG95"/>
    <mergeCell ref="CH95:CI95"/>
    <mergeCell ref="GS95:GU95"/>
    <mergeCell ref="GV95:HB95"/>
    <mergeCell ref="HC95:HD95"/>
    <mergeCell ref="HE95:HG95"/>
    <mergeCell ref="FP95:FR95"/>
    <mergeCell ref="FT95:FV95"/>
    <mergeCell ref="FW95:GC95"/>
    <mergeCell ref="GD95:GE95"/>
    <mergeCell ref="GF95:GH95"/>
    <mergeCell ref="GI95:GK95"/>
    <mergeCell ref="EU95:EW95"/>
    <mergeCell ref="EX95:FD95"/>
    <mergeCell ref="FE95:FF95"/>
    <mergeCell ref="FG95:FI95"/>
    <mergeCell ref="FJ95:FL95"/>
    <mergeCell ref="FM95:FO95"/>
    <mergeCell ref="DY95:EE95"/>
    <mergeCell ref="EF95:EG95"/>
    <mergeCell ref="EH95:EJ95"/>
    <mergeCell ref="EK95:EM95"/>
    <mergeCell ref="EN95:EP95"/>
    <mergeCell ref="EQ95:ES95"/>
    <mergeCell ref="A96:C96"/>
    <mergeCell ref="D96:J96"/>
    <mergeCell ref="K96:L96"/>
    <mergeCell ref="M96:O96"/>
    <mergeCell ref="P96:R96"/>
    <mergeCell ref="S96:U96"/>
    <mergeCell ref="JS95:JY95"/>
    <mergeCell ref="JZ95:KA95"/>
    <mergeCell ref="KB95:KD95"/>
    <mergeCell ref="KE95:KG95"/>
    <mergeCell ref="KH95:KJ95"/>
    <mergeCell ref="KK95:KM95"/>
    <mergeCell ref="JA95:JB95"/>
    <mergeCell ref="JC95:JE95"/>
    <mergeCell ref="JF95:JH95"/>
    <mergeCell ref="JI95:JK95"/>
    <mergeCell ref="JL95:JN95"/>
    <mergeCell ref="JP95:JR95"/>
    <mergeCell ref="ID95:IF95"/>
    <mergeCell ref="IG95:II95"/>
    <mergeCell ref="IJ95:IL95"/>
    <mergeCell ref="IM95:IO95"/>
    <mergeCell ref="IQ95:IS95"/>
    <mergeCell ref="IT95:IZ95"/>
    <mergeCell ref="HH95:HJ95"/>
    <mergeCell ref="HK95:HM95"/>
    <mergeCell ref="HN95:HP95"/>
    <mergeCell ref="HR95:HT95"/>
    <mergeCell ref="HU95:IA95"/>
    <mergeCell ref="IB95:IC95"/>
    <mergeCell ref="GL95:GN95"/>
    <mergeCell ref="GO95:GQ95"/>
    <mergeCell ref="BN96:BP96"/>
    <mergeCell ref="BQ96:BS96"/>
    <mergeCell ref="BT96:BV96"/>
    <mergeCell ref="BX96:BZ96"/>
    <mergeCell ref="CA96:CG96"/>
    <mergeCell ref="CH96:CI96"/>
    <mergeCell ref="AR96:AT96"/>
    <mergeCell ref="AU96:AW96"/>
    <mergeCell ref="AY96:BA96"/>
    <mergeCell ref="BB96:BH96"/>
    <mergeCell ref="BI96:BJ96"/>
    <mergeCell ref="BK96:BM96"/>
    <mergeCell ref="V96:X96"/>
    <mergeCell ref="Z96:AB96"/>
    <mergeCell ref="AC96:AI96"/>
    <mergeCell ref="AJ96:AK96"/>
    <mergeCell ref="AL96:AN96"/>
    <mergeCell ref="AO96:AQ96"/>
    <mergeCell ref="FG96:FI96"/>
    <mergeCell ref="FJ96:FL96"/>
    <mergeCell ref="FM96:FO96"/>
    <mergeCell ref="DY96:EE96"/>
    <mergeCell ref="EF96:EG96"/>
    <mergeCell ref="EH96:EJ96"/>
    <mergeCell ref="EK96:EM96"/>
    <mergeCell ref="EN96:EP96"/>
    <mergeCell ref="EQ96:ES96"/>
    <mergeCell ref="DG96:DH96"/>
    <mergeCell ref="DI96:DK96"/>
    <mergeCell ref="DL96:DN96"/>
    <mergeCell ref="DO96:DQ96"/>
    <mergeCell ref="DR96:DT96"/>
    <mergeCell ref="DV96:DX96"/>
    <mergeCell ref="CJ96:CL96"/>
    <mergeCell ref="CM96:CO96"/>
    <mergeCell ref="CP96:CR96"/>
    <mergeCell ref="CS96:CU96"/>
    <mergeCell ref="CW96:CY96"/>
    <mergeCell ref="CZ96:DF96"/>
    <mergeCell ref="KK96:KM96"/>
    <mergeCell ref="JA96:JB96"/>
    <mergeCell ref="JC96:JE96"/>
    <mergeCell ref="JF96:JH96"/>
    <mergeCell ref="JI96:JK96"/>
    <mergeCell ref="JL96:JN96"/>
    <mergeCell ref="JP96:JR96"/>
    <mergeCell ref="ID96:IF96"/>
    <mergeCell ref="IG96:II96"/>
    <mergeCell ref="IJ96:IL96"/>
    <mergeCell ref="IM96:IO96"/>
    <mergeCell ref="IQ96:IS96"/>
    <mergeCell ref="IT96:IZ96"/>
    <mergeCell ref="HH96:HJ96"/>
    <mergeCell ref="HK96:HM96"/>
    <mergeCell ref="HN96:HP96"/>
    <mergeCell ref="HR96:HT96"/>
    <mergeCell ref="HU96:IA96"/>
    <mergeCell ref="IB96:IC96"/>
    <mergeCell ref="V97:X97"/>
    <mergeCell ref="Z97:AB97"/>
    <mergeCell ref="AC97:AI97"/>
    <mergeCell ref="AJ97:AK97"/>
    <mergeCell ref="AL97:AN97"/>
    <mergeCell ref="AO97:AQ97"/>
    <mergeCell ref="A97:C97"/>
    <mergeCell ref="D97:J97"/>
    <mergeCell ref="K97:L97"/>
    <mergeCell ref="M97:O97"/>
    <mergeCell ref="P97:R97"/>
    <mergeCell ref="S97:U97"/>
    <mergeCell ref="JS96:JY96"/>
    <mergeCell ref="JZ96:KA96"/>
    <mergeCell ref="KB96:KD96"/>
    <mergeCell ref="KE96:KG96"/>
    <mergeCell ref="KH96:KJ96"/>
    <mergeCell ref="GL96:GN96"/>
    <mergeCell ref="GO96:GQ96"/>
    <mergeCell ref="GS96:GU96"/>
    <mergeCell ref="GV96:HB96"/>
    <mergeCell ref="HC96:HD96"/>
    <mergeCell ref="HE96:HG96"/>
    <mergeCell ref="FP96:FR96"/>
    <mergeCell ref="FT96:FV96"/>
    <mergeCell ref="FW96:GC96"/>
    <mergeCell ref="GD96:GE96"/>
    <mergeCell ref="GF96:GH96"/>
    <mergeCell ref="GI96:GK96"/>
    <mergeCell ref="EU96:EW96"/>
    <mergeCell ref="EX96:FD96"/>
    <mergeCell ref="FE96:FF96"/>
    <mergeCell ref="CJ97:CL97"/>
    <mergeCell ref="CM97:CO97"/>
    <mergeCell ref="CP97:CR97"/>
    <mergeCell ref="CS97:CU97"/>
    <mergeCell ref="CW97:CY97"/>
    <mergeCell ref="CZ97:DF97"/>
    <mergeCell ref="BN97:BP97"/>
    <mergeCell ref="BQ97:BS97"/>
    <mergeCell ref="BT97:BV97"/>
    <mergeCell ref="BX97:BZ97"/>
    <mergeCell ref="CA97:CG97"/>
    <mergeCell ref="CH97:CI97"/>
    <mergeCell ref="AR97:AT97"/>
    <mergeCell ref="AU97:AW97"/>
    <mergeCell ref="AY97:BA97"/>
    <mergeCell ref="BB97:BH97"/>
    <mergeCell ref="BI97:BJ97"/>
    <mergeCell ref="BK97:BM97"/>
    <mergeCell ref="EU97:EW97"/>
    <mergeCell ref="EX97:FD97"/>
    <mergeCell ref="FE97:FF97"/>
    <mergeCell ref="FG97:FI97"/>
    <mergeCell ref="FJ97:FL97"/>
    <mergeCell ref="FM97:FO97"/>
    <mergeCell ref="DY97:EE97"/>
    <mergeCell ref="EF97:EG97"/>
    <mergeCell ref="EH97:EJ97"/>
    <mergeCell ref="EK97:EM97"/>
    <mergeCell ref="EN97:EP97"/>
    <mergeCell ref="EQ97:ES97"/>
    <mergeCell ref="DG97:DH97"/>
    <mergeCell ref="DI97:DK97"/>
    <mergeCell ref="DL97:DN97"/>
    <mergeCell ref="DO97:DQ97"/>
    <mergeCell ref="DR97:DT97"/>
    <mergeCell ref="DV97:DX97"/>
    <mergeCell ref="HH97:HJ97"/>
    <mergeCell ref="HK97:HM97"/>
    <mergeCell ref="HN97:HP97"/>
    <mergeCell ref="HR97:HT97"/>
    <mergeCell ref="HU97:IA97"/>
    <mergeCell ref="IB97:IC97"/>
    <mergeCell ref="GL97:GN97"/>
    <mergeCell ref="GO97:GQ97"/>
    <mergeCell ref="GS97:GU97"/>
    <mergeCell ref="GV97:HB97"/>
    <mergeCell ref="HC97:HD97"/>
    <mergeCell ref="HE97:HG97"/>
    <mergeCell ref="FP97:FR97"/>
    <mergeCell ref="FT97:FV97"/>
    <mergeCell ref="FW97:GC97"/>
    <mergeCell ref="GD97:GE97"/>
    <mergeCell ref="GF97:GH97"/>
    <mergeCell ref="GI97:GK97"/>
    <mergeCell ref="JS97:JY97"/>
    <mergeCell ref="JZ97:KA97"/>
    <mergeCell ref="KB97:KD97"/>
    <mergeCell ref="KE97:KG97"/>
    <mergeCell ref="KH97:KJ97"/>
    <mergeCell ref="KK97:KM97"/>
    <mergeCell ref="JA97:JB97"/>
    <mergeCell ref="JC97:JE97"/>
    <mergeCell ref="JF97:JH97"/>
    <mergeCell ref="JI97:JK97"/>
    <mergeCell ref="JL97:JN97"/>
    <mergeCell ref="JP97:JR97"/>
    <mergeCell ref="ID97:IF97"/>
    <mergeCell ref="IG97:II97"/>
    <mergeCell ref="IJ97:IL97"/>
    <mergeCell ref="IM97:IO97"/>
    <mergeCell ref="IQ97:IS97"/>
    <mergeCell ref="IT97:IZ97"/>
    <mergeCell ref="AR98:AT98"/>
    <mergeCell ref="AU98:AW98"/>
    <mergeCell ref="AY98:BA98"/>
    <mergeCell ref="BB98:BH98"/>
    <mergeCell ref="BI98:BJ98"/>
    <mergeCell ref="BK98:BM98"/>
    <mergeCell ref="V98:X98"/>
    <mergeCell ref="Z98:AB98"/>
    <mergeCell ref="AC98:AI98"/>
    <mergeCell ref="AJ98:AK98"/>
    <mergeCell ref="AL98:AN98"/>
    <mergeCell ref="AO98:AQ98"/>
    <mergeCell ref="A98:C98"/>
    <mergeCell ref="D98:J98"/>
    <mergeCell ref="K98:L98"/>
    <mergeCell ref="M98:O98"/>
    <mergeCell ref="P98:R98"/>
    <mergeCell ref="S98:U98"/>
    <mergeCell ref="DG98:DH98"/>
    <mergeCell ref="DI98:DK98"/>
    <mergeCell ref="DL98:DN98"/>
    <mergeCell ref="DO98:DQ98"/>
    <mergeCell ref="DR98:DT98"/>
    <mergeCell ref="DV98:DX98"/>
    <mergeCell ref="CJ98:CL98"/>
    <mergeCell ref="CM98:CO98"/>
    <mergeCell ref="CP98:CR98"/>
    <mergeCell ref="CS98:CU98"/>
    <mergeCell ref="CW98:CY98"/>
    <mergeCell ref="CZ98:DF98"/>
    <mergeCell ref="BN98:BP98"/>
    <mergeCell ref="BQ98:BS98"/>
    <mergeCell ref="BT98:BV98"/>
    <mergeCell ref="BX98:BZ98"/>
    <mergeCell ref="CA98:CG98"/>
    <mergeCell ref="CH98:CI98"/>
    <mergeCell ref="GS98:GU98"/>
    <mergeCell ref="GV98:HB98"/>
    <mergeCell ref="HC98:HD98"/>
    <mergeCell ref="HE98:HG98"/>
    <mergeCell ref="FP98:FR98"/>
    <mergeCell ref="FT98:FV98"/>
    <mergeCell ref="FW98:GC98"/>
    <mergeCell ref="GD98:GE98"/>
    <mergeCell ref="GF98:GH98"/>
    <mergeCell ref="GI98:GK98"/>
    <mergeCell ref="EU98:EW98"/>
    <mergeCell ref="EX98:FD98"/>
    <mergeCell ref="FE98:FF98"/>
    <mergeCell ref="FG98:FI98"/>
    <mergeCell ref="FJ98:FL98"/>
    <mergeCell ref="FM98:FO98"/>
    <mergeCell ref="DY98:EE98"/>
    <mergeCell ref="EF98:EG98"/>
    <mergeCell ref="EH98:EJ98"/>
    <mergeCell ref="EK98:EM98"/>
    <mergeCell ref="EN98:EP98"/>
    <mergeCell ref="EQ98:ES98"/>
    <mergeCell ref="A99:C99"/>
    <mergeCell ref="D99:J99"/>
    <mergeCell ref="K99:L99"/>
    <mergeCell ref="M99:O99"/>
    <mergeCell ref="P99:R99"/>
    <mergeCell ref="S99:U99"/>
    <mergeCell ref="JS98:JY98"/>
    <mergeCell ref="JZ98:KA98"/>
    <mergeCell ref="KB98:KD98"/>
    <mergeCell ref="KE98:KG98"/>
    <mergeCell ref="KH98:KJ98"/>
    <mergeCell ref="KK98:KM98"/>
    <mergeCell ref="JA98:JB98"/>
    <mergeCell ref="JC98:JE98"/>
    <mergeCell ref="JF98:JH98"/>
    <mergeCell ref="JI98:JK98"/>
    <mergeCell ref="JL98:JN98"/>
    <mergeCell ref="JP98:JR98"/>
    <mergeCell ref="ID98:IF98"/>
    <mergeCell ref="IG98:II98"/>
    <mergeCell ref="IJ98:IL98"/>
    <mergeCell ref="IM98:IO98"/>
    <mergeCell ref="IQ98:IS98"/>
    <mergeCell ref="IT98:IZ98"/>
    <mergeCell ref="HH98:HJ98"/>
    <mergeCell ref="HK98:HM98"/>
    <mergeCell ref="HN98:HP98"/>
    <mergeCell ref="HR98:HT98"/>
    <mergeCell ref="HU98:IA98"/>
    <mergeCell ref="IB98:IC98"/>
    <mergeCell ref="GL98:GN98"/>
    <mergeCell ref="GO98:GQ98"/>
    <mergeCell ref="BN99:BP99"/>
    <mergeCell ref="BQ99:BS99"/>
    <mergeCell ref="BT99:BV99"/>
    <mergeCell ref="BX99:BZ99"/>
    <mergeCell ref="CA99:CG99"/>
    <mergeCell ref="CH99:CI99"/>
    <mergeCell ref="AR99:AT99"/>
    <mergeCell ref="AU99:AW99"/>
    <mergeCell ref="AY99:BA99"/>
    <mergeCell ref="BB99:BH99"/>
    <mergeCell ref="BI99:BJ99"/>
    <mergeCell ref="BK99:BM99"/>
    <mergeCell ref="V99:X99"/>
    <mergeCell ref="Z99:AB99"/>
    <mergeCell ref="AC99:AI99"/>
    <mergeCell ref="AJ99:AK99"/>
    <mergeCell ref="AL99:AN99"/>
    <mergeCell ref="AO99:AQ99"/>
    <mergeCell ref="FG99:FI99"/>
    <mergeCell ref="FJ99:FL99"/>
    <mergeCell ref="FM99:FO99"/>
    <mergeCell ref="DY99:EE99"/>
    <mergeCell ref="EF99:EG99"/>
    <mergeCell ref="EH99:EJ99"/>
    <mergeCell ref="EK99:EM99"/>
    <mergeCell ref="EN99:EP99"/>
    <mergeCell ref="EQ99:ES99"/>
    <mergeCell ref="DG99:DH99"/>
    <mergeCell ref="DI99:DK99"/>
    <mergeCell ref="DL99:DN99"/>
    <mergeCell ref="DO99:DQ99"/>
    <mergeCell ref="DR99:DT99"/>
    <mergeCell ref="DV99:DX99"/>
    <mergeCell ref="CJ99:CL99"/>
    <mergeCell ref="CM99:CO99"/>
    <mergeCell ref="CP99:CR99"/>
    <mergeCell ref="CS99:CU99"/>
    <mergeCell ref="CW99:CY99"/>
    <mergeCell ref="CZ99:DF99"/>
    <mergeCell ref="KK99:KM99"/>
    <mergeCell ref="JA99:JB99"/>
    <mergeCell ref="JC99:JE99"/>
    <mergeCell ref="JF99:JH99"/>
    <mergeCell ref="JI99:JK99"/>
    <mergeCell ref="JL99:JN99"/>
    <mergeCell ref="JP99:JR99"/>
    <mergeCell ref="ID99:IF99"/>
    <mergeCell ref="IG99:II99"/>
    <mergeCell ref="IJ99:IL99"/>
    <mergeCell ref="IM99:IO99"/>
    <mergeCell ref="IQ99:IS99"/>
    <mergeCell ref="IT99:IZ99"/>
    <mergeCell ref="HH99:HJ99"/>
    <mergeCell ref="HK99:HM99"/>
    <mergeCell ref="HN99:HP99"/>
    <mergeCell ref="HR99:HT99"/>
    <mergeCell ref="HU99:IA99"/>
    <mergeCell ref="IB99:IC99"/>
    <mergeCell ref="V100:X100"/>
    <mergeCell ref="Z100:AB100"/>
    <mergeCell ref="AC100:AI100"/>
    <mergeCell ref="AJ100:AK100"/>
    <mergeCell ref="AL100:AN100"/>
    <mergeCell ref="AO100:AQ100"/>
    <mergeCell ref="A100:C100"/>
    <mergeCell ref="D100:J100"/>
    <mergeCell ref="K100:L100"/>
    <mergeCell ref="M100:O100"/>
    <mergeCell ref="P100:R100"/>
    <mergeCell ref="S100:U100"/>
    <mergeCell ref="JS99:JY99"/>
    <mergeCell ref="JZ99:KA99"/>
    <mergeCell ref="KB99:KD99"/>
    <mergeCell ref="KE99:KG99"/>
    <mergeCell ref="KH99:KJ99"/>
    <mergeCell ref="GL99:GN99"/>
    <mergeCell ref="GO99:GQ99"/>
    <mergeCell ref="GS99:GU99"/>
    <mergeCell ref="GV99:HB99"/>
    <mergeCell ref="HC99:HD99"/>
    <mergeCell ref="HE99:HG99"/>
    <mergeCell ref="FP99:FR99"/>
    <mergeCell ref="FT99:FV99"/>
    <mergeCell ref="FW99:GC99"/>
    <mergeCell ref="GD99:GE99"/>
    <mergeCell ref="GF99:GH99"/>
    <mergeCell ref="GI99:GK99"/>
    <mergeCell ref="EU99:EW99"/>
    <mergeCell ref="EX99:FD99"/>
    <mergeCell ref="FE99:FF99"/>
    <mergeCell ref="CJ100:CL100"/>
    <mergeCell ref="CM100:CO100"/>
    <mergeCell ref="CP100:CR100"/>
    <mergeCell ref="CS100:CU100"/>
    <mergeCell ref="CW100:CY100"/>
    <mergeCell ref="CZ100:DF100"/>
    <mergeCell ref="BN100:BP100"/>
    <mergeCell ref="BQ100:BS100"/>
    <mergeCell ref="BT100:BV100"/>
    <mergeCell ref="BX100:BZ100"/>
    <mergeCell ref="CA100:CG100"/>
    <mergeCell ref="CH100:CI100"/>
    <mergeCell ref="AR100:AT100"/>
    <mergeCell ref="AU100:AW100"/>
    <mergeCell ref="AY100:BA100"/>
    <mergeCell ref="BB100:BH100"/>
    <mergeCell ref="BI100:BJ100"/>
    <mergeCell ref="BK100:BM100"/>
    <mergeCell ref="EU100:EW100"/>
    <mergeCell ref="EX100:FD100"/>
    <mergeCell ref="FE100:FF100"/>
    <mergeCell ref="FG100:FI100"/>
    <mergeCell ref="FJ100:FL100"/>
    <mergeCell ref="FM100:FO100"/>
    <mergeCell ref="DY100:EE100"/>
    <mergeCell ref="EF100:EG100"/>
    <mergeCell ref="EH100:EJ100"/>
    <mergeCell ref="EK100:EM100"/>
    <mergeCell ref="EN100:EP100"/>
    <mergeCell ref="EQ100:ES100"/>
    <mergeCell ref="DG100:DH100"/>
    <mergeCell ref="DI100:DK100"/>
    <mergeCell ref="DL100:DN100"/>
    <mergeCell ref="DO100:DQ100"/>
    <mergeCell ref="DR100:DT100"/>
    <mergeCell ref="DV100:DX100"/>
    <mergeCell ref="HH100:HJ100"/>
    <mergeCell ref="HK100:HM100"/>
    <mergeCell ref="HN100:HP100"/>
    <mergeCell ref="HR100:HT100"/>
    <mergeCell ref="HU100:IA100"/>
    <mergeCell ref="IB100:IC100"/>
    <mergeCell ref="GL100:GN100"/>
    <mergeCell ref="GO100:GQ100"/>
    <mergeCell ref="GS100:GU100"/>
    <mergeCell ref="GV100:HB100"/>
    <mergeCell ref="HC100:HD100"/>
    <mergeCell ref="HE100:HG100"/>
    <mergeCell ref="FP100:FR100"/>
    <mergeCell ref="FT100:FV100"/>
    <mergeCell ref="FW100:GC100"/>
    <mergeCell ref="GD100:GE100"/>
    <mergeCell ref="GF100:GH100"/>
    <mergeCell ref="GI100:GK100"/>
    <mergeCell ref="JS100:JY100"/>
    <mergeCell ref="JZ100:KA100"/>
    <mergeCell ref="KB100:KD100"/>
    <mergeCell ref="KE100:KG100"/>
    <mergeCell ref="KH100:KJ100"/>
    <mergeCell ref="KK100:KM100"/>
    <mergeCell ref="JA100:JB100"/>
    <mergeCell ref="JC100:JE100"/>
    <mergeCell ref="JF100:JH100"/>
    <mergeCell ref="JI100:JK100"/>
    <mergeCell ref="JL100:JN100"/>
    <mergeCell ref="JP100:JR100"/>
    <mergeCell ref="ID100:IF100"/>
    <mergeCell ref="IG100:II100"/>
    <mergeCell ref="IJ100:IL100"/>
    <mergeCell ref="IM100:IO100"/>
    <mergeCell ref="IQ100:IS100"/>
    <mergeCell ref="IT100:IZ100"/>
  </mergeCells>
  <dataValidations count="12">
    <dataValidation type="date" allowBlank="1" showInputMessage="1" showErrorMessage="1" errorTitle="خطأ" error="لابد من تعديل التاريخ" sqref="JP6:JR100">
      <formula1>40513</formula1>
      <formula2>40543</formula2>
    </dataValidation>
    <dataValidation type="date" allowBlank="1" showInputMessage="1" showErrorMessage="1" errorTitle="خطأ" error="لابد من تعديل التاريخ" sqref="IQ6:IS100">
      <formula1>40483</formula1>
      <formula2>40512</formula2>
    </dataValidation>
    <dataValidation type="date" allowBlank="1" showInputMessage="1" showErrorMessage="1" errorTitle="خطأ" error="لابد من تعديل التاريخ" sqref="HR6:HT100">
      <formula1>40452</formula1>
      <formula2>40482</formula2>
    </dataValidation>
    <dataValidation type="date" allowBlank="1" showInputMessage="1" showErrorMessage="1" errorTitle="خطأ" error="لابد من تعديل التاريخ" sqref="GS6:GU100">
      <formula1>40422</formula1>
      <formula2>40451</formula2>
    </dataValidation>
    <dataValidation type="date" allowBlank="1" showInputMessage="1" showErrorMessage="1" errorTitle="خطأ" error="لابد من تعديل التاريخ" sqref="FT6:FV100">
      <formula1>40391</formula1>
      <formula2>40421</formula2>
    </dataValidation>
    <dataValidation type="date" allowBlank="1" showInputMessage="1" showErrorMessage="1" errorTitle="خطأ" error="لابد من تعديل التاريخ" sqref="EU6:EW100">
      <formula1>40360</formula1>
      <formula2>40390</formula2>
    </dataValidation>
    <dataValidation type="date" allowBlank="1" showInputMessage="1" showErrorMessage="1" errorTitle="خطأ" error="لابد من تعديل التاريخ" sqref="DV6:DX100">
      <formula1>40330</formula1>
      <formula2>40359</formula2>
    </dataValidation>
    <dataValidation type="date" allowBlank="1" showInputMessage="1" showErrorMessage="1" errorTitle="خطأ" error="لابد من تعديل التاريخ" sqref="CW6:CY100">
      <formula1>40299</formula1>
      <formula2>40329</formula2>
    </dataValidation>
    <dataValidation type="date" allowBlank="1" showInputMessage="1" showErrorMessage="1" errorTitle="خطأ" error="لابد من تعديل التاريخ" sqref="BX6:BZ100">
      <formula1>40269</formula1>
      <formula2>40298</formula2>
    </dataValidation>
    <dataValidation type="date" allowBlank="1" showInputMessage="1" showErrorMessage="1" errorTitle="خطأ" error="لابد من تعديل التاريخ" sqref="AY6:BA100">
      <formula1>40238</formula1>
      <formula2>40268</formula2>
    </dataValidation>
    <dataValidation type="date" allowBlank="1" showInputMessage="1" showErrorMessage="1" errorTitle="خطأ" error="لابد من تعديل التاريخ" sqref="Z6:AB100">
      <formula1>40210</formula1>
      <formula2>40237</formula2>
    </dataValidation>
    <dataValidation type="date" allowBlank="1" showInputMessage="1" showErrorMessage="1" errorTitle="خطأ" error="لابد من تعديل التاريخ" sqref="A6:C100">
      <formula1>40179</formula1>
      <formula2>40209</formula2>
    </dataValidation>
  </dataValidations>
  <hyperlinks>
    <hyperlink ref="A3" location="'مورد جديد'!A1:R1" tooltip="يناير" display="'مورد جديد'!A1:R1"/>
    <hyperlink ref="A3:B3" location="'s9'!A1:X1" tooltip="يناير" display="'s9'!A1:X1"/>
    <hyperlink ref="C3:D3" location="'s9'!Z1:AW1" tooltip="فبراير" display="'s9'!Z1:AW1"/>
    <hyperlink ref="E3" location="'10'!AO1:BH1" tooltip="مارس" display="'10'!AO1:BH1"/>
    <hyperlink ref="I3:J3" location="'s9'!CW1:DT1" tooltip="مايو" display="'s9'!CW1:DT1"/>
    <hyperlink ref="G3" location="'10'!BI1:CB1" tooltip="أبريل" display="'10'!BI1:CB1"/>
    <hyperlink ref="K3" location="'مورد جديد'!DQ1:EN1" tooltip="يونية" display="'مورد جديد'!DQ1:EN1"/>
    <hyperlink ref="K3:L3" location="'s9'!DV1:ES1" tooltip="يونية" display="'s9'!DV1:ES1"/>
    <hyperlink ref="M3" location="'10'!DQ1:EJ1" tooltip="يوليو" display="'10'!DQ1:EJ1"/>
    <hyperlink ref="O3:P3" location="'s9'!FT1:GQ1" tooltip="أغسطس" display="'s9'!FT1:GQ1"/>
    <hyperlink ref="Q3" location="'10'!FE1:FX1" tooltip="سبتمبر" display="'10'!FE1:FX1"/>
    <hyperlink ref="S3:T3" location="'s9'!HR1:IO1" tooltip="أكتوبر" display="'s9'!HR1:IO1"/>
    <hyperlink ref="U3:V3" location="'s9'!IQ1:JN1" tooltip="نوفمبر" display="'s9'!IQ1:JN1"/>
    <hyperlink ref="W3:X3" location="'s9'!JP1:KM1" tooltip="ديسمبر" display="'s9'!JP1:KM1"/>
    <hyperlink ref="E3:F3" location="'s9'!AY1:BV1" tooltip="مارس" display="'s9'!AY1:BV1"/>
    <hyperlink ref="G3:H3" location="'s9'!BX1:CU1" tooltip="أبريل" display="'s9'!BX1:CU1"/>
    <hyperlink ref="M3:N3" location="'s9'!EU1:FR1" tooltip="يوليو" display="'s9'!EU1:FR1"/>
    <hyperlink ref="Q3:R3" location="'s9'!GS1:HP1" tooltip="سبتمبر" display="'s9'!GS1:HP1"/>
    <hyperlink ref="Z3" location="'مورد جديد'!A1:R1" tooltip="يناير" display="'مورد جديد'!A1:R1"/>
    <hyperlink ref="AY3" location="'مورد جديد'!A1:R1" tooltip="يناير" display="'مورد جديد'!A1:R1"/>
    <hyperlink ref="BX3" location="'مورد جديد'!A1:R1" tooltip="يناير" display="'مورد جديد'!A1:R1"/>
    <hyperlink ref="CW3" location="'مورد جديد'!A1:R1" tooltip="يناير" display="'مورد جديد'!A1:R1"/>
    <hyperlink ref="DV3" location="'مورد جديد'!A1:R1" tooltip="يناير" display="'مورد جديد'!A1:R1"/>
    <hyperlink ref="EU3" location="'مورد جديد'!A1:R1" tooltip="يناير" display="'مورد جديد'!A1:R1"/>
    <hyperlink ref="FT3" location="'مورد جديد'!A1:R1" tooltip="يناير" display="'مورد جديد'!A1:R1"/>
    <hyperlink ref="GS3" location="'مورد جديد'!A1:R1" tooltip="يناير" display="'مورد جديد'!A1:R1"/>
    <hyperlink ref="HR3" location="'مورد جديد'!A1:R1" tooltip="يناير" display="'مورد جديد'!A1:R1"/>
    <hyperlink ref="IQ3" location="'مورد جديد'!A1:R1" tooltip="يناير" display="'مورد جديد'!A1:R1"/>
    <hyperlink ref="JP3" location="'مورد جديد'!A1:R1" tooltip="يناير" display="'مورد جديد'!A1:R1"/>
    <hyperlink ref="Z3:AA3" location="'s9'!A1:X1" tooltip="يناير" display="'s9'!A1:X1"/>
    <hyperlink ref="AY3:AZ3" location="'s9'!A1:X1" tooltip="يناير" display="'s9'!A1:X1"/>
    <hyperlink ref="BX3:BY3" location="'s9'!A1:X1" tooltip="يناير" display="'s9'!A1:X1"/>
    <hyperlink ref="CW3:CX3" location="'s9'!A1:X1" tooltip="يناير" display="'s9'!A1:X1"/>
    <hyperlink ref="DV3:DW3" location="'s9'!A1:X1" tooltip="يناير" display="'s9'!A1:X1"/>
    <hyperlink ref="EU3:EV3" location="'s9'!A1:X1" tooltip="يناير" display="'s9'!A1:X1"/>
    <hyperlink ref="FT3:FU3" location="'s9'!A1:X1" tooltip="يناير" display="'s9'!A1:X1"/>
    <hyperlink ref="GS3:GT3" location="'s9'!A1:X1" tooltip="يناير" display="'s9'!A1:X1"/>
    <hyperlink ref="HR3:HS3" location="'s9'!A1:X1" tooltip="يناير" display="'s9'!A1:X1"/>
    <hyperlink ref="IQ3:IR3" location="'s9'!A1:X1" tooltip="يناير" display="'s9'!A1:X1"/>
    <hyperlink ref="JP3:JQ3" location="'s9'!A1:X1" tooltip="يناير" display="'s9'!A1:X1"/>
    <hyperlink ref="AB3:AC3" location="'s9'!Z1:AW1" tooltip="فبراير" display="'s9'!Z1:AW1"/>
    <hyperlink ref="BA3:BB3" location="'s9'!Z1:AW1" tooltip="فبراير" display="'s9'!Z1:AW1"/>
    <hyperlink ref="BZ3:CA3" location="'s9'!Z1:AW1" tooltip="فبراير" display="'s9'!Z1:AW1"/>
    <hyperlink ref="CY3:CZ3" location="'s9'!Z1:AW1" tooltip="فبراير" display="'s9'!Z1:AW1"/>
    <hyperlink ref="DX3:DY3" location="'s9'!Z1:AW1" tooltip="فبراير" display="'s9'!Z1:AW1"/>
    <hyperlink ref="EW3:EX3" location="'s9'!Z1:AW1" tooltip="فبراير" display="'s9'!Z1:AW1"/>
    <hyperlink ref="FV3:FW3" location="'s9'!Z1:AW1" tooltip="فبراير" display="'s9'!Z1:AW1"/>
    <hyperlink ref="GU3:GV3" location="'s9'!Z1:AW1" tooltip="فبراير" display="'s9'!Z1:AW1"/>
    <hyperlink ref="HT3:HU3" location="'s9'!Z1:AW1" tooltip="فبراير" display="'s9'!Z1:AW1"/>
    <hyperlink ref="IS3:IT3" location="'s9'!Z1:AW1" tooltip="فبراير" display="'s9'!Z1:AW1"/>
    <hyperlink ref="JR3:JS3" location="'s9'!Z1:AW1" tooltip="فبراير" display="'s9'!Z1:AW1"/>
    <hyperlink ref="AD3" location="'10'!AO1:BH1" tooltip="مارس" display="'10'!AO1:BH1"/>
    <hyperlink ref="BC3" location="'10'!AO1:BH1" tooltip="مارس" display="'10'!AO1:BH1"/>
    <hyperlink ref="CB3" location="'10'!AO1:BH1" tooltip="مارس" display="'10'!AO1:BH1"/>
    <hyperlink ref="DA3" location="'10'!AO1:BH1" tooltip="مارس" display="'10'!AO1:BH1"/>
    <hyperlink ref="DZ3" location="'10'!AO1:BH1" tooltip="مارس" display="'10'!AO1:BH1"/>
    <hyperlink ref="EY3" location="'10'!AO1:BH1" tooltip="مارس" display="'10'!AO1:BH1"/>
    <hyperlink ref="FX3" location="'10'!AO1:BH1" tooltip="مارس" display="'10'!AO1:BH1"/>
    <hyperlink ref="GW3" location="'10'!AO1:BH1" tooltip="مارس" display="'10'!AO1:BH1"/>
    <hyperlink ref="HV3" location="'10'!AO1:BH1" tooltip="مارس" display="'10'!AO1:BH1"/>
    <hyperlink ref="IU3" location="'10'!AO1:BH1" tooltip="مارس" display="'10'!AO1:BH1"/>
    <hyperlink ref="JT3" location="'10'!AO1:BH1" tooltip="مارس" display="'10'!AO1:BH1"/>
    <hyperlink ref="AH3:AI3" location="'s9'!CW1:DT1" tooltip="مايو" display="'s9'!CW1:DT1"/>
    <hyperlink ref="BG3:BH3" location="'s9'!CW1:DT1" tooltip="مايو" display="'s9'!CW1:DT1"/>
    <hyperlink ref="CF3:CG3" location="'s9'!CW1:DT1" tooltip="مايو" display="'s9'!CW1:DT1"/>
    <hyperlink ref="DE3:DF3" location="'s9'!CW1:DT1" tooltip="مايو" display="'s9'!CW1:DT1"/>
    <hyperlink ref="ED3:EE3" location="'s9'!CW1:DT1" tooltip="مايو" display="'s9'!CW1:DT1"/>
    <hyperlink ref="FC3:FD3" location="'s9'!CW1:DT1" tooltip="مايو" display="'s9'!CW1:DT1"/>
    <hyperlink ref="GB3:GC3" location="'s9'!CW1:DT1" tooltip="مايو" display="'s9'!CW1:DT1"/>
    <hyperlink ref="HA3:HB3" location="'s9'!CW1:DT1" tooltip="مايو" display="'s9'!CW1:DT1"/>
    <hyperlink ref="HZ3:IA3" location="'s9'!CW1:DT1" tooltip="مايو" display="'s9'!CW1:DT1"/>
    <hyperlink ref="IY3:IZ3" location="'s9'!CW1:DT1" tooltip="مايو" display="'s9'!CW1:DT1"/>
    <hyperlink ref="JX3:JY3" location="'s9'!CW1:DT1" tooltip="مايو" display="'s9'!CW1:DT1"/>
    <hyperlink ref="AF3" location="'10'!BI1:CB1" tooltip="أبريل" display="'10'!BI1:CB1"/>
    <hyperlink ref="BE3" location="'10'!BI1:CB1" tooltip="أبريل" display="'10'!BI1:CB1"/>
    <hyperlink ref="CD3" location="'10'!BI1:CB1" tooltip="أبريل" display="'10'!BI1:CB1"/>
    <hyperlink ref="DC3" location="'10'!BI1:CB1" tooltip="أبريل" display="'10'!BI1:CB1"/>
    <hyperlink ref="EB3" location="'10'!BI1:CB1" tooltip="أبريل" display="'10'!BI1:CB1"/>
    <hyperlink ref="FA3" location="'10'!BI1:CB1" tooltip="أبريل" display="'10'!BI1:CB1"/>
    <hyperlink ref="FZ3" location="'10'!BI1:CB1" tooltip="أبريل" display="'10'!BI1:CB1"/>
    <hyperlink ref="GY3" location="'10'!BI1:CB1" tooltip="أبريل" display="'10'!BI1:CB1"/>
    <hyperlink ref="HX3" location="'10'!BI1:CB1" tooltip="أبريل" display="'10'!BI1:CB1"/>
    <hyperlink ref="IW3" location="'10'!BI1:CB1" tooltip="أبريل" display="'10'!BI1:CB1"/>
    <hyperlink ref="JV3" location="'10'!BI1:CB1" tooltip="أبريل" display="'10'!BI1:CB1"/>
    <hyperlink ref="AJ3" location="'مورد جديد'!DQ1:EN1" tooltip="يونية" display="'مورد جديد'!DQ1:EN1"/>
    <hyperlink ref="BI3" location="'مورد جديد'!DQ1:EN1" tooltip="يونية" display="'مورد جديد'!DQ1:EN1"/>
    <hyperlink ref="CH3" location="'مورد جديد'!DQ1:EN1" tooltip="يونية" display="'مورد جديد'!DQ1:EN1"/>
    <hyperlink ref="DG3" location="'مورد جديد'!DQ1:EN1" tooltip="يونية" display="'مورد جديد'!DQ1:EN1"/>
    <hyperlink ref="EF3" location="'مورد جديد'!DQ1:EN1" tooltip="يونية" display="'مورد جديد'!DQ1:EN1"/>
    <hyperlink ref="FE3" location="'مورد جديد'!DQ1:EN1" tooltip="يونية" display="'مورد جديد'!DQ1:EN1"/>
    <hyperlink ref="GD3" location="'مورد جديد'!DQ1:EN1" tooltip="يونية" display="'مورد جديد'!DQ1:EN1"/>
    <hyperlink ref="HC3" location="'مورد جديد'!DQ1:EN1" tooltip="يونية" display="'مورد جديد'!DQ1:EN1"/>
    <hyperlink ref="IB3" location="'مورد جديد'!DQ1:EN1" tooltip="يونية" display="'مورد جديد'!DQ1:EN1"/>
    <hyperlink ref="JA3" location="'مورد جديد'!DQ1:EN1" tooltip="يونية" display="'مورد جديد'!DQ1:EN1"/>
    <hyperlink ref="JZ3" location="'مورد جديد'!DQ1:EN1" tooltip="يونية" display="'مورد جديد'!DQ1:EN1"/>
    <hyperlink ref="AJ3:AK3" location="'s9'!DV1:ES1" tooltip="يونية" display="'s9'!DV1:ES1"/>
    <hyperlink ref="BI3:BJ3" location="'s9'!DV1:ES1" tooltip="يونية" display="'s9'!DV1:ES1"/>
    <hyperlink ref="CH3:CI3" location="'s9'!DV1:ES1" tooltip="يونية" display="'s9'!DV1:ES1"/>
    <hyperlink ref="DG3:DH3" location="'s9'!DV1:ES1" tooltip="يونية" display="'s9'!DV1:ES1"/>
    <hyperlink ref="EF3:EG3" location="'s9'!DV1:ES1" tooltip="يونية" display="'s9'!DV1:ES1"/>
    <hyperlink ref="FE3:FF3" location="'s9'!DV1:ES1" tooltip="يونية" display="'s9'!DV1:ES1"/>
    <hyperlink ref="GD3:GE3" location="'s9'!DV1:ES1" tooltip="يونية" display="'s9'!DV1:ES1"/>
    <hyperlink ref="HC3:HD3" location="'s9'!DV1:ES1" tooltip="يونية" display="'s9'!DV1:ES1"/>
    <hyperlink ref="IB3:IC3" location="'s9'!DV1:ES1" tooltip="يونية" display="'s9'!DV1:ES1"/>
    <hyperlink ref="JA3:JB3" location="'s9'!DV1:ES1" tooltip="يونية" display="'s9'!DV1:ES1"/>
    <hyperlink ref="JZ3:KA3" location="'s9'!DV1:ES1" tooltip="يونية" display="'s9'!DV1:ES1"/>
    <hyperlink ref="AL3" location="'10'!DQ1:EJ1" tooltip="يوليو" display="'10'!DQ1:EJ1"/>
    <hyperlink ref="BK3" location="'10'!DQ1:EJ1" tooltip="يوليو" display="'10'!DQ1:EJ1"/>
    <hyperlink ref="CJ3" location="'10'!DQ1:EJ1" tooltip="يوليو" display="'10'!DQ1:EJ1"/>
    <hyperlink ref="DI3" location="'10'!DQ1:EJ1" tooltip="يوليو" display="'10'!DQ1:EJ1"/>
    <hyperlink ref="EH3" location="'10'!DQ1:EJ1" tooltip="يوليو" display="'10'!DQ1:EJ1"/>
    <hyperlink ref="FG3" location="'10'!DQ1:EJ1" tooltip="يوليو" display="'10'!DQ1:EJ1"/>
    <hyperlink ref="GF3" location="'10'!DQ1:EJ1" tooltip="يوليو" display="'10'!DQ1:EJ1"/>
    <hyperlink ref="HE3" location="'10'!DQ1:EJ1" tooltip="يوليو" display="'10'!DQ1:EJ1"/>
    <hyperlink ref="ID3" location="'10'!DQ1:EJ1" tooltip="يوليو" display="'10'!DQ1:EJ1"/>
    <hyperlink ref="JC3" location="'10'!DQ1:EJ1" tooltip="يوليو" display="'10'!DQ1:EJ1"/>
    <hyperlink ref="KB3" location="'10'!DQ1:EJ1" tooltip="يوليو" display="'10'!DQ1:EJ1"/>
    <hyperlink ref="AN3:AO3" location="'s9'!FT1:GQ1" tooltip="أغسطس" display="'s9'!FT1:GQ1"/>
    <hyperlink ref="BM3:BN3" location="'s9'!FT1:GQ1" tooltip="أغسطس" display="'s9'!FT1:GQ1"/>
    <hyperlink ref="CL3:CM3" location="'s9'!FT1:GQ1" tooltip="أغسطس" display="'s9'!FT1:GQ1"/>
    <hyperlink ref="DK3:DL3" location="'s9'!FT1:GQ1" tooltip="أغسطس" display="'s9'!FT1:GQ1"/>
    <hyperlink ref="EJ3:EK3" location="'s9'!FT1:GQ1" tooltip="أغسطس" display="'s9'!FT1:GQ1"/>
    <hyperlink ref="FI3:FJ3" location="'s9'!FT1:GQ1" tooltip="أغسطس" display="'s9'!FT1:GQ1"/>
    <hyperlink ref="GH3:GI3" location="'s9'!FT1:GQ1" tooltip="أغسطس" display="'s9'!FT1:GQ1"/>
    <hyperlink ref="HG3:HH3" location="'s9'!FT1:GQ1" tooltip="أغسطس" display="'s9'!FT1:GQ1"/>
    <hyperlink ref="IF3:IG3" location="'s9'!FT1:GQ1" tooltip="أغسطس" display="'s9'!FT1:GQ1"/>
    <hyperlink ref="JE3:JF3" location="'s9'!FT1:GQ1" tooltip="أغسطس" display="'s9'!FT1:GQ1"/>
    <hyperlink ref="KD3:KE3" location="'s9'!FT1:GQ1" tooltip="أغسطس" display="'s9'!FT1:GQ1"/>
    <hyperlink ref="AP3" location="'10'!FE1:FX1" tooltip="سبتمبر" display="'10'!FE1:FX1"/>
    <hyperlink ref="BO3" location="'10'!FE1:FX1" tooltip="سبتمبر" display="'10'!FE1:FX1"/>
    <hyperlink ref="CN3" location="'10'!FE1:FX1" tooltip="سبتمبر" display="'10'!FE1:FX1"/>
    <hyperlink ref="DM3" location="'10'!FE1:FX1" tooltip="سبتمبر" display="'10'!FE1:FX1"/>
    <hyperlink ref="EL3" location="'10'!FE1:FX1" tooltip="سبتمبر" display="'10'!FE1:FX1"/>
    <hyperlink ref="FK3" location="'10'!FE1:FX1" tooltip="سبتمبر" display="'10'!FE1:FX1"/>
    <hyperlink ref="GJ3" location="'10'!FE1:FX1" tooltip="سبتمبر" display="'10'!FE1:FX1"/>
    <hyperlink ref="HI3" location="'10'!FE1:FX1" tooltip="سبتمبر" display="'10'!FE1:FX1"/>
    <hyperlink ref="IH3" location="'10'!FE1:FX1" tooltip="سبتمبر" display="'10'!FE1:FX1"/>
    <hyperlink ref="JG3" location="'10'!FE1:FX1" tooltip="سبتمبر" display="'10'!FE1:FX1"/>
    <hyperlink ref="KF3" location="'10'!FE1:FX1" tooltip="سبتمبر" display="'10'!FE1:FX1"/>
    <hyperlink ref="AR3:AS3" location="'s9'!HR1:IO1" tooltip="أكتوبر" display="'s9'!HR1:IO1"/>
    <hyperlink ref="BQ3:BR3" location="'s9'!HR1:IO1" tooltip="أكتوبر" display="'s9'!HR1:IO1"/>
    <hyperlink ref="CP3:CQ3" location="'s9'!HR1:IO1" tooltip="أكتوبر" display="'s9'!HR1:IO1"/>
    <hyperlink ref="DO3:DP3" location="'s9'!HR1:IO1" tooltip="أكتوبر" display="'s9'!HR1:IO1"/>
    <hyperlink ref="EN3:EO3" location="'s9'!HR1:IO1" tooltip="أكتوبر" display="'s9'!HR1:IO1"/>
    <hyperlink ref="FM3:FN3" location="'s9'!HR1:IO1" tooltip="أكتوبر" display="'s9'!HR1:IO1"/>
    <hyperlink ref="GL3:GM3" location="'s9'!HR1:IO1" tooltip="أكتوبر" display="'s9'!HR1:IO1"/>
    <hyperlink ref="HK3:HL3" location="'s9'!HR1:IO1" tooltip="أكتوبر" display="'s9'!HR1:IO1"/>
    <hyperlink ref="IJ3:IK3" location="'s9'!HR1:IO1" tooltip="أكتوبر" display="'s9'!HR1:IO1"/>
    <hyperlink ref="JI3:JJ3" location="'s9'!HR1:IO1" tooltip="أكتوبر" display="'s9'!HR1:IO1"/>
    <hyperlink ref="KH3:KI3" location="'s9'!HR1:IO1" tooltip="أكتوبر" display="'s9'!HR1:IO1"/>
    <hyperlink ref="AT3:AU3" location="'s9'!IQ1:JN1" tooltip="نوفمبر" display="'s9'!IQ1:JN1"/>
    <hyperlink ref="BS3:BT3" location="'s9'!IQ1:JN1" tooltip="نوفمبر" display="'s9'!IQ1:JN1"/>
    <hyperlink ref="CR3:CS3" location="'s9'!IQ1:JN1" tooltip="نوفمبر" display="'s9'!IQ1:JN1"/>
    <hyperlink ref="DQ3:DR3" location="'s9'!IQ1:JN1" tooltip="نوفمبر" display="'s9'!IQ1:JN1"/>
    <hyperlink ref="EP3:EQ3" location="'s9'!IQ1:JN1" tooltip="نوفمبر" display="'s9'!IQ1:JN1"/>
    <hyperlink ref="FO3:FP3" location="'s9'!IQ1:JN1" tooltip="نوفمبر" display="'s9'!IQ1:JN1"/>
    <hyperlink ref="GN3:GO3" location="'s9'!IQ1:JN1" tooltip="نوفمبر" display="'s9'!IQ1:JN1"/>
    <hyperlink ref="HM3:HN3" location="'s9'!IQ1:JN1" tooltip="نوفمبر" display="'s9'!IQ1:JN1"/>
    <hyperlink ref="IL3:IM3" location="'s9'!IQ1:JN1" tooltip="نوفمبر" display="'s9'!IQ1:JN1"/>
    <hyperlink ref="JK3:JL3" location="'s9'!IQ1:JN1" tooltip="نوفمبر" display="'s9'!IQ1:JN1"/>
    <hyperlink ref="KJ3:KK3" location="'s9'!IQ1:JN1" tooltip="نوفمبر" display="'s9'!IQ1:JN1"/>
    <hyperlink ref="AV3:AW3" location="'s9'!JP1:KM1" tooltip="ديسمبر" display="'s9'!JP1:KM1"/>
    <hyperlink ref="BU3:BV3" location="'s9'!JP1:KM1" tooltip="ديسمبر" display="'s9'!JP1:KM1"/>
    <hyperlink ref="CT3:CU3" location="'s9'!JP1:KM1" tooltip="ديسمبر" display="'s9'!JP1:KM1"/>
    <hyperlink ref="DS3:DT3" location="'s9'!JP1:KM1" tooltip="ديسمبر" display="'s9'!JP1:KM1"/>
    <hyperlink ref="ER3:ES3" location="'s9'!JP1:KM1" tooltip="ديسمبر" display="'s9'!JP1:KM1"/>
    <hyperlink ref="FQ3:FR3" location="'s9'!JP1:KM1" tooltip="ديسمبر" display="'s9'!JP1:KM1"/>
    <hyperlink ref="GP3:GQ3" location="'s9'!JP1:KM1" tooltip="ديسمبر" display="'s9'!JP1:KM1"/>
    <hyperlink ref="HO3:HP3" location="'s9'!JP1:KM1" tooltip="ديسمبر" display="'s9'!JP1:KM1"/>
    <hyperlink ref="IN3:IO3" location="'s9'!JP1:KM1" tooltip="ديسمبر" display="'s9'!JP1:KM1"/>
    <hyperlink ref="JM3:JN3" location="'s9'!JP1:KM1" tooltip="ديسمبر" display="'s9'!JP1:KM1"/>
    <hyperlink ref="KL3:KM3" location="'s9'!JP1:KM1" tooltip="ديسمبر" display="'s9'!JP1:KM1"/>
    <hyperlink ref="AD3:AE3" location="'s9'!AY1:BV1" tooltip="مارس" display="'s9'!AY1:BV1"/>
    <hyperlink ref="BC3:BD3" location="'s9'!AY1:BV1" tooltip="مارس" display="'s9'!AY1:BV1"/>
    <hyperlink ref="CB3:CC3" location="'s9'!AY1:BV1" tooltip="مارس" display="'s9'!AY1:BV1"/>
    <hyperlink ref="DA3:DB3" location="'s9'!AY1:BV1" tooltip="مارس" display="'s9'!AY1:BV1"/>
    <hyperlink ref="DZ3:EA3" location="'s9'!AY1:BV1" tooltip="مارس" display="'s9'!AY1:BV1"/>
    <hyperlink ref="EY3:EZ3" location="'s9'!AY1:BV1" tooltip="مارس" display="'s9'!AY1:BV1"/>
    <hyperlink ref="FX3:FY3" location="'s9'!AY1:BV1" tooltip="مارس" display="'s9'!AY1:BV1"/>
    <hyperlink ref="GW3:GX3" location="'s9'!AY1:BV1" tooltip="مارس" display="'s9'!AY1:BV1"/>
    <hyperlink ref="HV3:HW3" location="'s9'!AY1:BV1" tooltip="مارس" display="'s9'!AY1:BV1"/>
    <hyperlink ref="IU3:IV3" location="'s9'!AY1:BV1" tooltip="مارس" display="'s9'!AY1:BV1"/>
    <hyperlink ref="JT3:JU3" location="'s9'!AY1:BV1" tooltip="مارس" display="'s9'!AY1:BV1"/>
    <hyperlink ref="AF3:AG3" location="'s9'!BX1:CU1" tooltip="أبريل" display="'s9'!BX1:CU1"/>
    <hyperlink ref="BE3:BF3" location="'s9'!BX1:CU1" tooltip="أبريل" display="'s9'!BX1:CU1"/>
    <hyperlink ref="CD3:CE3" location="'s9'!BX1:CU1" tooltip="أبريل" display="'s9'!BX1:CU1"/>
    <hyperlink ref="DC3:DD3" location="'s9'!BX1:CU1" tooltip="أبريل" display="'s9'!BX1:CU1"/>
    <hyperlink ref="EB3:EC3" location="'s9'!BX1:CU1" tooltip="أبريل" display="'s9'!BX1:CU1"/>
    <hyperlink ref="FA3:FB3" location="'s9'!BX1:CU1" tooltip="أبريل" display="'s9'!BX1:CU1"/>
    <hyperlink ref="FZ3:GA3" location="'s9'!BX1:CU1" tooltip="أبريل" display="'s9'!BX1:CU1"/>
    <hyperlink ref="GY3:GZ3" location="'s9'!BX1:CU1" tooltip="أبريل" display="'s9'!BX1:CU1"/>
    <hyperlink ref="HX3:HY3" location="'s9'!BX1:CU1" tooltip="أبريل" display="'s9'!BX1:CU1"/>
    <hyperlink ref="IW3:IX3" location="'s9'!BX1:CU1" tooltip="أبريل" display="'s9'!BX1:CU1"/>
    <hyperlink ref="JV3:JW3" location="'s9'!BX1:CU1" tooltip="أبريل" display="'s9'!BX1:CU1"/>
    <hyperlink ref="AL3:AM3" location="'s9'!EU1:FR1" tooltip="يوليو" display="'s9'!EU1:FR1"/>
    <hyperlink ref="BK3:BL3" location="'s9'!EU1:FR1" tooltip="يوليو" display="'s9'!EU1:FR1"/>
    <hyperlink ref="CJ3:CK3" location="'s9'!EU1:FR1" tooltip="يوليو" display="'s9'!EU1:FR1"/>
    <hyperlink ref="DI3:DJ3" location="'s9'!EU1:FR1" tooltip="يوليو" display="'s9'!EU1:FR1"/>
    <hyperlink ref="EH3:EI3" location="'s9'!EU1:FR1" tooltip="يوليو" display="'s9'!EU1:FR1"/>
    <hyperlink ref="FG3:FH3" location="'s9'!EU1:FR1" tooltip="يوليو" display="'s9'!EU1:FR1"/>
    <hyperlink ref="GF3:GG3" location="'s9'!EU1:FR1" tooltip="يوليو" display="'s9'!EU1:FR1"/>
    <hyperlink ref="HE3:HF3" location="'s9'!EU1:FR1" tooltip="يوليو" display="'s9'!EU1:FR1"/>
    <hyperlink ref="ID3:IE3" location="'s9'!EU1:FR1" tooltip="يوليو" display="'s9'!EU1:FR1"/>
    <hyperlink ref="JC3:JD3" location="'s9'!EU1:FR1" tooltip="يوليو" display="'s9'!EU1:FR1"/>
    <hyperlink ref="KB3:KC3" location="'s9'!EU1:FR1" tooltip="يوليو" display="'s9'!EU1:FR1"/>
    <hyperlink ref="AP3:AQ3" location="'s9'!GS1:HP1" tooltip="سبتمبر" display="'s9'!GS1:HP1"/>
    <hyperlink ref="BO3:BP3" location="'s9'!GS1:HP1" tooltip="سبتمبر" display="'s9'!GS1:HP1"/>
    <hyperlink ref="CN3:CO3" location="'s9'!GS1:HP1" tooltip="سبتمبر" display="'s9'!GS1:HP1"/>
    <hyperlink ref="DM3:DN3" location="'s9'!GS1:HP1" tooltip="سبتمبر" display="'s9'!GS1:HP1"/>
    <hyperlink ref="EL3:EM3" location="'s9'!GS1:HP1" tooltip="سبتمبر" display="'s9'!GS1:HP1"/>
    <hyperlink ref="FK3:FL3" location="'s9'!GS1:HP1" tooltip="سبتمبر" display="'s9'!GS1:HP1"/>
    <hyperlink ref="GJ3:GK3" location="'s9'!GS1:HP1" tooltip="سبتمبر" display="'s9'!GS1:HP1"/>
    <hyperlink ref="HI3:HJ3" location="'s9'!GS1:HP1" tooltip="سبتمبر" display="'s9'!GS1:HP1"/>
    <hyperlink ref="IH3:II3" location="'s9'!GS1:HP1" tooltip="سبتمبر" display="'s9'!GS1:HP1"/>
    <hyperlink ref="JG3:JH3" location="'s9'!GS1:HP1" tooltip="سبتمبر" display="'s9'!GS1:HP1"/>
    <hyperlink ref="KF3:KG3" location="'s9'!GS1:HP1" tooltip="سبتمبر" display="'s9'!GS1:HP1"/>
    <hyperlink ref="A2:B2" location="menu!A1" tooltip="ذهاب الى القائمة الرئيسية" display="الرئيسية"/>
    <hyperlink ref="Z2:AA2" location="menu!A1" tooltip="ذهاب الى القائمة الرئيسية" display="الرئيسية"/>
    <hyperlink ref="AY2:AZ2" location="menu!A1" tooltip="ذهاب الى القائمة الرئيسية" display="الرئيسية"/>
    <hyperlink ref="BX2:BY2" location="menu!A1" tooltip="ذهاب الى القائمة الرئيسية" display="الرئيسية"/>
    <hyperlink ref="CW2:CX2" location="menu!A1" tooltip="ذهاب الى القائمة الرئيسية" display="الرئيسية"/>
    <hyperlink ref="DV2:DW2" location="menu!A1" tooltip="ذهاب الى القائمة الرئيسية" display="الرئيسية"/>
    <hyperlink ref="EU2:EV2" location="menu!A1" tooltip="ذهاب الى القائمة الرئيسية" display="الرئيسية"/>
    <hyperlink ref="FT2:FU2" location="menu!A1" tooltip="ذهاب الى القائمة الرئيسية" display="الرئيسية"/>
    <hyperlink ref="GS2:GT2" location="menu!A1" tooltip="ذهاب الى القائمة الرئيسية" display="الرئيسية"/>
    <hyperlink ref="HR2:HS2" location="menu!A1" tooltip="ذهاب الى القائمة الرئيسية" display="الرئيسية"/>
    <hyperlink ref="IQ2:IR2" location="menu!A1" tooltip="ذهاب الى القائمة الرئيسية" display="الرئيسية"/>
    <hyperlink ref="JP2:JQ2" location="menu!A1" tooltip="ذهاب الى القائمة الرئيسية" display="الرئيسية"/>
    <hyperlink ref="C2:D2" location="purchases!A1" tooltip="ذهاب الى المشتريات" display="مشتريات"/>
    <hyperlink ref="AB2:AC2" location="purchases!A1" tooltip="ذهاب الى المشتريات" display="مشتريات"/>
    <hyperlink ref="BA2:BB2" location="purchases!A1" tooltip="ذهاب الى المشتريات" display="مشتريات"/>
    <hyperlink ref="BZ2:CA2" location="purchases!A1" tooltip="ذهاب الى المشتريات" display="مشتريات"/>
    <hyperlink ref="CY2:CZ2" location="purchases!A1" tooltip="ذهاب الى المشتريات" display="مشتريات"/>
    <hyperlink ref="DX2:DY2" location="purchases!A1" tooltip="ذهاب الى المشتريات" display="مشتريات"/>
    <hyperlink ref="EW2:EX2" location="purchases!A1" tooltip="ذهاب الى المشتريات" display="مشتريات"/>
    <hyperlink ref="FV2:FW2" location="purchases!A1" tooltip="ذهاب الى المشتريات" display="مشتريات"/>
    <hyperlink ref="GU2:GV2" location="purchases!A1" tooltip="ذهاب الى المشتريات" display="مشتريات"/>
    <hyperlink ref="HT2:HU2" location="purchases!A1" tooltip="ذهاب الى المشتريات" display="مشتريات"/>
    <hyperlink ref="IS2:IT2" location="purchases!A1" tooltip="ذهاب الى المشتريات" display="مشتريات"/>
    <hyperlink ref="JR2:JS2" location="purchases!A1" tooltip="ذهاب الى المشتريات" display="مشتريات"/>
    <hyperlink ref="E2" location="موردين!A1" tooltip="ذهاب الى الموردين" display="موردين"/>
    <hyperlink ref="AD2" location="موردين!A1" tooltip="ذهاب الى الموردين" display="موردين"/>
    <hyperlink ref="BC2" location="موردين!A1" tooltip="ذهاب الى الموردين" display="موردين"/>
    <hyperlink ref="CB2" location="موردين!A1" tooltip="ذهاب الى الموردين" display="موردين"/>
    <hyperlink ref="DA2" location="موردين!A1" tooltip="ذهاب الى الموردين" display="موردين"/>
    <hyperlink ref="DZ2" location="موردين!A1" tooltip="ذهاب الى الموردين" display="موردين"/>
    <hyperlink ref="EY2" location="موردين!A1" tooltip="ذهاب الى الموردين" display="موردين"/>
    <hyperlink ref="FX2" location="موردين!A1" tooltip="ذهاب الى الموردين" display="موردين"/>
    <hyperlink ref="GW2" location="موردين!A1" tooltip="ذهاب الى الموردين" display="موردين"/>
    <hyperlink ref="HV2" location="موردين!A1" tooltip="ذهاب الى الموردين" display="موردين"/>
    <hyperlink ref="IU2" location="موردين!A1" tooltip="ذهاب الى الموردين" display="موردين"/>
    <hyperlink ref="JT2" location="موردين!A1" tooltip="ذهاب الى الموردين" display="موردين"/>
    <hyperlink ref="G2" location="'ميزان الموردين'!A1" tooltip="ذهاب الى ميزان الموردين" display="ميزان مورد"/>
    <hyperlink ref="AF2" location="'ميزان الموردين'!A1" tooltip="ذهاب الى ميزان الموردين" display="ميزان مورد"/>
    <hyperlink ref="BE2" location="'ميزان الموردين'!A1" tooltip="ذهاب الى ميزان الموردين" display="ميزان مورد"/>
    <hyperlink ref="CD2" location="'ميزان الموردين'!A1" tooltip="ذهاب الى ميزان الموردين" display="ميزان مورد"/>
    <hyperlink ref="DC2" location="'ميزان الموردين'!A1" tooltip="ذهاب الى ميزان الموردين" display="ميزان مورد"/>
    <hyperlink ref="EB2" location="'ميزان الموردين'!A1" tooltip="ذهاب الى ميزان الموردين" display="ميزان مورد"/>
    <hyperlink ref="FA2" location="'ميزان الموردين'!A1" tooltip="ذهاب الى ميزان الموردين" display="ميزان مورد"/>
    <hyperlink ref="FZ2" location="'ميزان الموردين'!A1" tooltip="ذهاب الى ميزان الموردين" display="ميزان مورد"/>
    <hyperlink ref="GY2" location="'ميزان الموردين'!A1" tooltip="ذهاب الى ميزان الموردين" display="ميزان مورد"/>
    <hyperlink ref="HX2" location="'ميزان الموردين'!A1" tooltip="ذهاب الى ميزان الموردين" display="ميزان مورد"/>
    <hyperlink ref="IW2" location="'ميزان الموردين'!A1" tooltip="ذهاب الى ميزان الموردين" display="ميزان مورد"/>
    <hyperlink ref="JV2" location="'ميزان الموردين'!A1" tooltip="ذهاب الى ميزان الموردين" display="ميزان مورد"/>
    <hyperlink ref="I2:J2" location="sales!A1" tooltip="ذهاب الى المبيعات" display="مبيعات"/>
    <hyperlink ref="AH2:AI2" location="sales!A1" tooltip="ذهاب الى المبيعات" display="مبيعات"/>
    <hyperlink ref="BG2:BH2" location="sales!A1" tooltip="ذهاب الى المبيعات" display="مبيعات"/>
    <hyperlink ref="CF2:CG2" location="sales!A1" tooltip="ذهاب الى المبيعات" display="مبيعات"/>
    <hyperlink ref="DE2:DF2" location="sales!A1" tooltip="ذهاب الى المبيعات" display="مبيعات"/>
    <hyperlink ref="ED2:EE2" location="sales!A1" tooltip="ذهاب الى المبيعات" display="مبيعات"/>
    <hyperlink ref="FC2:FD2" location="sales!A1" tooltip="ذهاب الى المبيعات" display="مبيعات"/>
    <hyperlink ref="GB2:GC2" location="sales!A1" tooltip="ذهاب الى المبيعات" display="مبيعات"/>
    <hyperlink ref="HA2:HB2" location="sales!A1" tooltip="ذهاب الى المبيعات" display="مبيعات"/>
    <hyperlink ref="HZ2:IA2" location="sales!A1" tooltip="ذهاب الى المبيعات" display="مبيعات"/>
    <hyperlink ref="IY2:IZ2" location="sales!A1" tooltip="ذهاب الى المبيعات" display="مبيعات"/>
    <hyperlink ref="JX2:JY2" location="sales!A1" tooltip="ذهاب الى المبيعات" display="مبيعات"/>
    <hyperlink ref="M2" location="'ميزان عملاء'!A1" tooltip="ذهاب الى ميزان العملاء" display="ميزان عميل"/>
    <hyperlink ref="AL2" location="'ميزان عملاء'!A1" tooltip="ذهاب الى ميزان العملاء" display="ميزان عميل"/>
    <hyperlink ref="BK2" location="'ميزان عملاء'!A1" tooltip="ذهاب الى ميزان العملاء" display="ميزان عميل"/>
    <hyperlink ref="CJ2" location="'ميزان عملاء'!A1" tooltip="ذهاب الى ميزان العملاء" display="ميزان عميل"/>
    <hyperlink ref="DI2" location="'ميزان عملاء'!A1" tooltip="ذهاب الى ميزان العملاء" display="ميزان عميل"/>
    <hyperlink ref="EH2" location="'ميزان عملاء'!A1" tooltip="ذهاب الى ميزان العملاء" display="ميزان عميل"/>
    <hyperlink ref="FG2" location="'ميزان عملاء'!A1" tooltip="ذهاب الى ميزان العملاء" display="ميزان عميل"/>
    <hyperlink ref="GF2" location="'ميزان عملاء'!A1" tooltip="ذهاب الى ميزان العملاء" display="ميزان عميل"/>
    <hyperlink ref="HE2" location="'ميزان عملاء'!A1" tooltip="ذهاب الى ميزان العملاء" display="ميزان عميل"/>
    <hyperlink ref="ID2" location="'ميزان عملاء'!A1" tooltip="ذهاب الى ميزان العملاء" display="ميزان عميل"/>
    <hyperlink ref="JC2" location="'ميزان عملاء'!A1" tooltip="ذهاب الى ميزان العملاء" display="ميزان عميل"/>
    <hyperlink ref="KB2" location="'ميزان عملاء'!A1" tooltip="ذهاب الى ميزان العملاء" display="ميزان عميل"/>
    <hyperlink ref="O2:P2" location="treasury!A1" tooltip="ذهاب الى الخزينة" display="خزينة"/>
    <hyperlink ref="AN2:AO2" location="treasury!A1" tooltip="ذهاب الى الخزينة" display="خزينة"/>
    <hyperlink ref="BM2:BN2" location="treasury!A1" tooltip="ذهاب الى الخزينة" display="خزينة"/>
    <hyperlink ref="CL2:CM2" location="treasury!A1" tooltip="ذهاب الى الخزينة" display="خزينة"/>
    <hyperlink ref="DK2:DL2" location="treasury!A1" tooltip="ذهاب الى الخزينة" display="خزينة"/>
    <hyperlink ref="EJ2:EK2" location="treasury!A1" tooltip="ذهاب الى الخزينة" display="خزينة"/>
    <hyperlink ref="FI2:FJ2" location="treasury!A1" tooltip="ذهاب الى الخزينة" display="خزينة"/>
    <hyperlink ref="GH2:GI2" location="treasury!A1" tooltip="ذهاب الى الخزينة" display="خزينة"/>
    <hyperlink ref="HG2:HH2" location="treasury!A1" tooltip="ذهاب الى الخزينة" display="خزينة"/>
    <hyperlink ref="IF2:IG2" location="treasury!A1" tooltip="ذهاب الى الخزينة" display="خزينة"/>
    <hyperlink ref="JE2:JF2" location="treasury!A1" tooltip="ذهاب الى الخزينة" display="خزينة"/>
    <hyperlink ref="KD2:KE2" location="treasury!A1" tooltip="ذهاب الى الخزينة" display="خزينة"/>
    <hyperlink ref="Q2" location="بنك!A1" tooltip="ذهاب الى البنوك" display="بنك"/>
    <hyperlink ref="AP2" location="بنك!A1" tooltip="ذهاب الى البنوك" display="بنك"/>
    <hyperlink ref="BO2" location="بنك!A1" tooltip="ذهاب الى البنوك" display="بنك"/>
    <hyperlink ref="CN2" location="بنك!A1" tooltip="ذهاب الى البنوك" display="بنك"/>
    <hyperlink ref="DM2" location="بنك!A1" tooltip="ذهاب الى البنوك" display="بنك"/>
    <hyperlink ref="EL2" location="بنك!A1" tooltip="ذهاب الى البنوك" display="بنك"/>
    <hyperlink ref="FK2" location="بنك!A1" tooltip="ذهاب الى البنوك" display="بنك"/>
    <hyperlink ref="GJ2" location="بنك!A1" tooltip="ذهاب الى البنوك" display="بنك"/>
    <hyperlink ref="HI2" location="بنك!A1" tooltip="ذهاب الى البنوك" display="بنك"/>
    <hyperlink ref="IH2" location="بنك!A1" tooltip="ذهاب الى البنوك" display="بنك"/>
    <hyperlink ref="JG2" location="بنك!A1" tooltip="ذهاب الى البنوك" display="بنك"/>
    <hyperlink ref="KF2" location="بنك!A1" tooltip="ذهاب الى البنوك" display="بنك"/>
    <hyperlink ref="S2:T2" location="expenses!A1" tooltip="ذهاب الى المصروفات" display="مصروفات"/>
    <hyperlink ref="AR2:AS2" location="expenses!A1" tooltip="ذهاب الى المصروفات" display="مصروفات"/>
    <hyperlink ref="BQ2:BR2" location="expenses!A1" tooltip="ذهاب الى المصروفات" display="مصروفات"/>
    <hyperlink ref="CP2:CQ2" location="expenses!A1" tooltip="ذهاب الى المصروفات" display="مصروفات"/>
    <hyperlink ref="DO2:DP2" location="expenses!A1" tooltip="ذهاب الى المصروفات" display="مصروفات"/>
    <hyperlink ref="EN2:EO2" location="expenses!A1" tooltip="ذهاب الى المصروفات" display="مصروفات"/>
    <hyperlink ref="FM2:FN2" location="expenses!A1" tooltip="ذهاب الى المصروفات" display="مصروفات"/>
    <hyperlink ref="GL2:GM2" location="expenses!A1" tooltip="ذهاب الى المصروفات" display="مصروفات"/>
    <hyperlink ref="HK2:HL2" location="expenses!A1" tooltip="ذهاب الى المصروفات" display="مصروفات"/>
    <hyperlink ref="IJ2:IK2" location="expenses!A1" tooltip="ذهاب الى المصروفات" display="مصروفات"/>
    <hyperlink ref="JI2:JJ2" location="expenses!A1" tooltip="ذهاب الى المصروفات" display="مصروفات"/>
    <hyperlink ref="KH2:KI2" location="expenses!A1" tooltip="ذهاب الى المصروفات" display="مصروفات"/>
    <hyperlink ref="U2:V2" location="amercan!A1" tooltip="ذهاب الى اليومية الأمريكية" display="الأمريكية"/>
    <hyperlink ref="AT2:AU2" location="amercan!A1" tooltip="ذهاب الى اليومية الأمريكية" display="الأمريكية"/>
    <hyperlink ref="BS2:BT2" location="amercan!A1" tooltip="ذهاب الى اليومية الأمريكية" display="الأمريكية"/>
    <hyperlink ref="CR2:CS2" location="amercan!A1" tooltip="ذهاب الى اليومية الأمريكية" display="الأمريكية"/>
    <hyperlink ref="DQ2:DR2" location="amercan!A1" tooltip="ذهاب الى اليومية الأمريكية" display="الأمريكية"/>
    <hyperlink ref="EP2:EQ2" location="amercan!A1" tooltip="ذهاب الى اليومية الأمريكية" display="الأمريكية"/>
    <hyperlink ref="FO2:FP2" location="amercan!A1" tooltip="ذهاب الى اليومية الأمريكية" display="الأمريكية"/>
    <hyperlink ref="GN2:GO2" location="amercan!A1" tooltip="ذهاب الى اليومية الأمريكية" display="الأمريكية"/>
    <hyperlink ref="HM2:HN2" location="amercan!A1" tooltip="ذهاب الى اليومية الأمريكية" display="الأمريكية"/>
    <hyperlink ref="IL2:IM2" location="amercan!A1" tooltip="ذهاب الى اليومية الأمريكية" display="الأمريكية"/>
    <hyperlink ref="JK2:JL2" location="amercan!A1" tooltip="ذهاب الى اليومية الأمريكية" display="الأمريكية"/>
    <hyperlink ref="KJ2:KK2" location="amercan!A1" tooltip="ذهاب الى اليومية الأمريكية" display="الأمريكية"/>
    <hyperlink ref="K2:L2" location="customers!A1" tooltip="ذهاب الى العملاء" display="عملاء"/>
    <hyperlink ref="AJ2:AK2" location="customers!A1" tooltip="ذهاب الى العملاء" display="عملاء"/>
    <hyperlink ref="BI2:BJ2" location="customers!A1" tooltip="ذهاب الى العملاء" display="عملاء"/>
    <hyperlink ref="CH2:CI2" location="customers!A1" tooltip="ذهاب الى العملاء" display="عملاء"/>
    <hyperlink ref="DG2:DH2" location="customers!A1" tooltip="ذهاب الى العملاء" display="عملاء"/>
    <hyperlink ref="EF2:EG2" location="customers!A1" tooltip="ذهاب الى العملاء" display="عملاء"/>
    <hyperlink ref="FE2:FF2" location="customers!A1" tooltip="ذهاب الى العملاء" display="عملاء"/>
    <hyperlink ref="GD2:GE2" location="customers!A1" tooltip="ذهاب الى العملاء" display="عملاء"/>
    <hyperlink ref="HC2:HD2" location="customers!A1" tooltip="ذهاب الى العملاء" display="عملاء"/>
    <hyperlink ref="IB2:IC2" location="customers!A1" tooltip="ذهاب الى العملاء" display="عملاء"/>
    <hyperlink ref="JA2:JB2" location="customers!A1" tooltip="ذهاب الى العملاء" display="عملاء"/>
    <hyperlink ref="JZ2:KA2" location="customers!A1" tooltip="ذهاب الى العملاء" display="عملاء"/>
    <hyperlink ref="W2:X2" location="'general ledger'!A1" tooltip="ذهاب الى الأستاذ العام" display="أستاذ عام"/>
    <hyperlink ref="AV2:AW2" location="'general ledger'!A1" tooltip="ذهاب الى الأستاذ العام" display="أستاذ عام"/>
    <hyperlink ref="BU2:BV2" location="'general ledger'!A1" tooltip="ذهاب الى الأستاذ العام" display="أستاذ عام"/>
    <hyperlink ref="CT2:CU2" location="'general ledger'!A1" tooltip="ذهاب الى الأستاذ العام" display="أستاذ عام"/>
    <hyperlink ref="DS2:DT2" location="'general ledger'!A1" tooltip="ذهاب الى الأستاذ العام" display="أستاذ عام"/>
    <hyperlink ref="ER2:ES2" location="'general ledger'!A1" tooltip="ذهاب الى الأستاذ العام" display="أستاذ عام"/>
    <hyperlink ref="FQ2:FR2" location="'general ledger'!A1" tooltip="ذهاب الى الأستاذ العام" display="أستاذ عام"/>
    <hyperlink ref="GP2:GQ2" location="'general ledger'!A1" tooltip="ذهاب الى الأستاذ العام" display="أستاذ عام"/>
    <hyperlink ref="HO2:HP2" location="'general ledger'!A1" tooltip="ذهاب الى الأستاذ العام" display="أستاذ عام"/>
    <hyperlink ref="IN2:IO2" location="'general ledger'!A1" tooltip="ذهاب الى الأستاذ العام" display="أستاذ عام"/>
    <hyperlink ref="JM2:JN2" location="'general ledger'!A1" tooltip="ذهاب الى الأستاذ العام" display="أستاذ عام"/>
    <hyperlink ref="KL2:KM2" location="'general ledger'!A1" tooltip="ذهاب الى الأستاذ العام" display="أستاذ عام"/>
    <hyperlink ref="E2:F2" location="supliers!A1" tooltip="ذهاب الى الموردين" display="موردين"/>
    <hyperlink ref="AD2:AE2" location="supliers!A1" tooltip="ذهاب الى الموردين" display="موردين"/>
    <hyperlink ref="BC2:BD2" location="supliers!A1" tooltip="ذهاب الى الموردين" display="موردين"/>
    <hyperlink ref="CB2:CC2" location="supliers!A1" tooltip="ذهاب الى الموردين" display="موردين"/>
    <hyperlink ref="DA2:DB2" location="supliers!A1" tooltip="ذهاب الى الموردين" display="موردين"/>
    <hyperlink ref="DZ2:EA2" location="supliers!A1" tooltip="ذهاب الى الموردين" display="موردين"/>
    <hyperlink ref="EY2:EZ2" location="supliers!A1" tooltip="ذهاب الى الموردين" display="موردين"/>
    <hyperlink ref="FX2:FY2" location="supliers!A1" tooltip="ذهاب الى الموردين" display="موردين"/>
    <hyperlink ref="GW2:GX2" location="supliers!A1" tooltip="ذهاب الى الموردين" display="موردين"/>
    <hyperlink ref="HV2:HW2" location="supliers!A1" tooltip="ذهاب الى الموردين" display="موردين"/>
    <hyperlink ref="IU2:IV2" location="supliers!A1" tooltip="ذهاب الى الموردين" display="موردين"/>
    <hyperlink ref="JT2:JU2" location="supliers!A1" tooltip="ذهاب الى الموردين" display="موردين"/>
    <hyperlink ref="G2:H2" location="'suppliers balances'!A1" tooltip="ذهاب الى ميزان الموردين" display="ميزان مورد"/>
    <hyperlink ref="AF2:AG2" location="'suppliers balances'!A1" tooltip="ذهاب الى ميزان الموردين" display="ميزان مورد"/>
    <hyperlink ref="BE2:BF2" location="'suppliers balances'!A1" tooltip="ذهاب الى ميزان الموردين" display="ميزان مورد"/>
    <hyperlink ref="CD2:CE2" location="'suppliers balances'!A1" tooltip="ذهاب الى ميزان الموردين" display="ميزان مورد"/>
    <hyperlink ref="DC2:DD2" location="'suppliers balances'!A1" tooltip="ذهاب الى ميزان الموردين" display="ميزان مورد"/>
    <hyperlink ref="EB2:EC2" location="'suppliers balances'!A1" tooltip="ذهاب الى ميزان الموردين" display="ميزان مورد"/>
    <hyperlink ref="FA2:FB2" location="'suppliers balances'!A1" tooltip="ذهاب الى ميزان الموردين" display="ميزان مورد"/>
    <hyperlink ref="FZ2:GA2" location="'suppliers balances'!A1" tooltip="ذهاب الى ميزان الموردين" display="ميزان مورد"/>
    <hyperlink ref="GY2:GZ2" location="'suppliers balances'!A1" tooltip="ذهاب الى ميزان الموردين" display="ميزان مورد"/>
    <hyperlink ref="HX2:HY2" location="'suppliers balances'!A1" tooltip="ذهاب الى ميزان الموردين" display="ميزان مورد"/>
    <hyperlink ref="IW2:IX2" location="'suppliers balances'!A1" tooltip="ذهاب الى ميزان الموردين" display="ميزان مورد"/>
    <hyperlink ref="JV2:JW2" location="'suppliers balances'!A1" tooltip="ذهاب الى ميزان الموردين" display="ميزان مورد"/>
    <hyperlink ref="M2:N2" location="'customers balances'!A1" tooltip="ذهاب الى ميزان العملاء" display="ميزان عميل"/>
    <hyperlink ref="AL2:AM2" location="'customers balances'!A1" tooltip="ذهاب الى ميزان العملاء" display="ميزان عميل"/>
    <hyperlink ref="BK2:BL2" location="'customers balances'!A1" tooltip="ذهاب الى ميزان العملاء" display="ميزان عميل"/>
    <hyperlink ref="CJ2:CK2" location="'customers balances'!A1" tooltip="ذهاب الى ميزان العملاء" display="ميزان عميل"/>
    <hyperlink ref="DI2:DJ2" location="'customers balances'!A1" tooltip="ذهاب الى ميزان العملاء" display="ميزان عميل"/>
    <hyperlink ref="EH2:EI2" location="'customers balances'!A1" tooltip="ذهاب الى ميزان العملاء" display="ميزان عميل"/>
    <hyperlink ref="FG2:FH2" location="'customers balances'!A1" tooltip="ذهاب الى ميزان العملاء" display="ميزان عميل"/>
    <hyperlink ref="GF2:GG2" location="'customers balances'!A1" tooltip="ذهاب الى ميزان العملاء" display="ميزان عميل"/>
    <hyperlink ref="HE2:HF2" location="'customers balances'!A1" tooltip="ذهاب الى ميزان العملاء" display="ميزان عميل"/>
    <hyperlink ref="ID2:IE2" location="'customers balances'!A1" tooltip="ذهاب الى ميزان العملاء" display="ميزان عميل"/>
    <hyperlink ref="JC2:JD2" location="'customers balances'!A1" tooltip="ذهاب الى ميزان العملاء" display="ميزان عميل"/>
    <hyperlink ref="KB2:KC2" location="'customers balances'!A1" tooltip="ذهاب الى ميزان العملاء" display="ميزان عميل"/>
    <hyperlink ref="Q2:R2" location="bank!A1" tooltip="ذهاب الى البنوك" display="بنك"/>
    <hyperlink ref="AP2:AQ2" location="bank!A1" tooltip="ذهاب الى البنوك" display="بنك"/>
    <hyperlink ref="BO2:BP2" location="bank!A1" tooltip="ذهاب الى البنوك" display="بنك"/>
    <hyperlink ref="CN2:CO2" location="bank!A1" tooltip="ذهاب الى البنوك" display="بنك"/>
    <hyperlink ref="DM2:DN2" location="bank!A1" tooltip="ذهاب الى البنوك" display="بنك"/>
    <hyperlink ref="EL2:EM2" location="bank!A1" tooltip="ذهاب الى البنوك" display="بنك"/>
    <hyperlink ref="FK2:FL2" location="bank!A1" tooltip="ذهاب الى البنوك" display="بنك"/>
    <hyperlink ref="GJ2:GK2" location="bank!A1" tooltip="ذهاب الى البنوك" display="بنك"/>
    <hyperlink ref="HI2:HJ2" location="bank!A1" tooltip="ذهاب الى البنوك" display="بنك"/>
    <hyperlink ref="IH2:II2" location="bank!A1" tooltip="ذهاب الى البنوك" display="بنك"/>
    <hyperlink ref="JG2:JH2" location="bank!A1" tooltip="ذهاب الى البنوك" display="بنك"/>
    <hyperlink ref="KF2:KG2" location="bank!A1" tooltip="ذهاب الى البنوك" display="بنك"/>
  </hyperlinks>
  <pageMargins left="0.7" right="0.7" top="0.75" bottom="0.75" header="0.3" footer="0.3"/>
  <picture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M110"/>
  <sheetViews>
    <sheetView showGridLines="0" rightToLeft="1" defaultGridColor="0" topLeftCell="A2" colorId="60" workbookViewId="0">
      <selection activeCell="A2" sqref="A2:B2"/>
    </sheetView>
  </sheetViews>
  <sheetFormatPr defaultColWidth="7.85546875" defaultRowHeight="12.75" x14ac:dyDescent="0.2"/>
  <cols>
    <col min="1" max="274" width="5.85546875" style="1" customWidth="1"/>
    <col min="275" max="275" width="7.85546875" style="1"/>
    <col min="276" max="299" width="5.85546875" style="1" customWidth="1"/>
    <col min="300" max="16384" width="7.85546875" style="1"/>
  </cols>
  <sheetData>
    <row r="1" spans="1:299" ht="24.75" hidden="1" customHeight="1" x14ac:dyDescent="0.2"/>
    <row r="2" spans="1:299" ht="20.100000000000001" customHeight="1" x14ac:dyDescent="0.2">
      <c r="A2" s="29" t="s">
        <v>0</v>
      </c>
      <c r="B2" s="29"/>
      <c r="C2" s="29" t="s">
        <v>4</v>
      </c>
      <c r="D2" s="29"/>
      <c r="E2" s="29" t="s">
        <v>12</v>
      </c>
      <c r="F2" s="29"/>
      <c r="G2" s="29" t="s">
        <v>25</v>
      </c>
      <c r="H2" s="29"/>
      <c r="I2" s="29" t="s">
        <v>13</v>
      </c>
      <c r="J2" s="29"/>
      <c r="K2" s="29" t="s">
        <v>14</v>
      </c>
      <c r="L2" s="29"/>
      <c r="M2" s="29" t="s">
        <v>26</v>
      </c>
      <c r="N2" s="29"/>
      <c r="O2" s="29" t="s">
        <v>16</v>
      </c>
      <c r="P2" s="29"/>
      <c r="Q2" s="29" t="s">
        <v>15</v>
      </c>
      <c r="R2" s="29"/>
      <c r="S2" s="29" t="s">
        <v>17</v>
      </c>
      <c r="T2" s="29"/>
      <c r="U2" s="29" t="s">
        <v>18</v>
      </c>
      <c r="V2" s="29"/>
      <c r="W2" s="29" t="s">
        <v>19</v>
      </c>
      <c r="X2" s="29"/>
      <c r="Y2" s="2"/>
      <c r="Z2" s="29" t="s">
        <v>0</v>
      </c>
      <c r="AA2" s="29"/>
      <c r="AB2" s="29" t="s">
        <v>4</v>
      </c>
      <c r="AC2" s="29"/>
      <c r="AD2" s="29" t="s">
        <v>12</v>
      </c>
      <c r="AE2" s="29"/>
      <c r="AF2" s="29" t="s">
        <v>25</v>
      </c>
      <c r="AG2" s="29"/>
      <c r="AH2" s="29" t="s">
        <v>13</v>
      </c>
      <c r="AI2" s="29"/>
      <c r="AJ2" s="29" t="s">
        <v>14</v>
      </c>
      <c r="AK2" s="29"/>
      <c r="AL2" s="29" t="s">
        <v>26</v>
      </c>
      <c r="AM2" s="29"/>
      <c r="AN2" s="29" t="s">
        <v>16</v>
      </c>
      <c r="AO2" s="29"/>
      <c r="AP2" s="29" t="s">
        <v>15</v>
      </c>
      <c r="AQ2" s="29"/>
      <c r="AR2" s="29" t="s">
        <v>17</v>
      </c>
      <c r="AS2" s="29"/>
      <c r="AT2" s="29" t="s">
        <v>18</v>
      </c>
      <c r="AU2" s="29"/>
      <c r="AV2" s="29" t="s">
        <v>19</v>
      </c>
      <c r="AW2" s="29"/>
      <c r="AX2" s="2"/>
      <c r="AY2" s="29" t="s">
        <v>0</v>
      </c>
      <c r="AZ2" s="29"/>
      <c r="BA2" s="29" t="s">
        <v>4</v>
      </c>
      <c r="BB2" s="29"/>
      <c r="BC2" s="29" t="s">
        <v>12</v>
      </c>
      <c r="BD2" s="29"/>
      <c r="BE2" s="29" t="s">
        <v>25</v>
      </c>
      <c r="BF2" s="29"/>
      <c r="BG2" s="29" t="s">
        <v>13</v>
      </c>
      <c r="BH2" s="29"/>
      <c r="BI2" s="29" t="s">
        <v>14</v>
      </c>
      <c r="BJ2" s="29"/>
      <c r="BK2" s="29" t="s">
        <v>26</v>
      </c>
      <c r="BL2" s="29"/>
      <c r="BM2" s="29" t="s">
        <v>16</v>
      </c>
      <c r="BN2" s="29"/>
      <c r="BO2" s="29" t="s">
        <v>15</v>
      </c>
      <c r="BP2" s="29"/>
      <c r="BQ2" s="29" t="s">
        <v>17</v>
      </c>
      <c r="BR2" s="29"/>
      <c r="BS2" s="29" t="s">
        <v>18</v>
      </c>
      <c r="BT2" s="29"/>
      <c r="BU2" s="29" t="s">
        <v>19</v>
      </c>
      <c r="BV2" s="29"/>
      <c r="BW2" s="2"/>
      <c r="BX2" s="29" t="s">
        <v>0</v>
      </c>
      <c r="BY2" s="29"/>
      <c r="BZ2" s="29" t="s">
        <v>4</v>
      </c>
      <c r="CA2" s="29"/>
      <c r="CB2" s="29" t="s">
        <v>12</v>
      </c>
      <c r="CC2" s="29"/>
      <c r="CD2" s="29" t="s">
        <v>25</v>
      </c>
      <c r="CE2" s="29"/>
      <c r="CF2" s="29" t="s">
        <v>13</v>
      </c>
      <c r="CG2" s="29"/>
      <c r="CH2" s="29" t="s">
        <v>14</v>
      </c>
      <c r="CI2" s="29"/>
      <c r="CJ2" s="29" t="s">
        <v>26</v>
      </c>
      <c r="CK2" s="29"/>
      <c r="CL2" s="29" t="s">
        <v>16</v>
      </c>
      <c r="CM2" s="29"/>
      <c r="CN2" s="29" t="s">
        <v>15</v>
      </c>
      <c r="CO2" s="29"/>
      <c r="CP2" s="29" t="s">
        <v>17</v>
      </c>
      <c r="CQ2" s="29"/>
      <c r="CR2" s="29" t="s">
        <v>18</v>
      </c>
      <c r="CS2" s="29"/>
      <c r="CT2" s="29" t="s">
        <v>19</v>
      </c>
      <c r="CU2" s="29"/>
      <c r="CV2" s="2"/>
      <c r="CW2" s="29" t="s">
        <v>0</v>
      </c>
      <c r="CX2" s="29"/>
      <c r="CY2" s="29" t="s">
        <v>4</v>
      </c>
      <c r="CZ2" s="29"/>
      <c r="DA2" s="29" t="s">
        <v>12</v>
      </c>
      <c r="DB2" s="29"/>
      <c r="DC2" s="29" t="s">
        <v>25</v>
      </c>
      <c r="DD2" s="29"/>
      <c r="DE2" s="29" t="s">
        <v>13</v>
      </c>
      <c r="DF2" s="29"/>
      <c r="DG2" s="29" t="s">
        <v>14</v>
      </c>
      <c r="DH2" s="29"/>
      <c r="DI2" s="29" t="s">
        <v>26</v>
      </c>
      <c r="DJ2" s="29"/>
      <c r="DK2" s="29" t="s">
        <v>16</v>
      </c>
      <c r="DL2" s="29"/>
      <c r="DM2" s="29" t="s">
        <v>15</v>
      </c>
      <c r="DN2" s="29"/>
      <c r="DO2" s="29" t="s">
        <v>17</v>
      </c>
      <c r="DP2" s="29"/>
      <c r="DQ2" s="29" t="s">
        <v>18</v>
      </c>
      <c r="DR2" s="29"/>
      <c r="DS2" s="29" t="s">
        <v>19</v>
      </c>
      <c r="DT2" s="29"/>
      <c r="DU2" s="2"/>
      <c r="DV2" s="29" t="s">
        <v>0</v>
      </c>
      <c r="DW2" s="29"/>
      <c r="DX2" s="29" t="s">
        <v>4</v>
      </c>
      <c r="DY2" s="29"/>
      <c r="DZ2" s="29" t="s">
        <v>12</v>
      </c>
      <c r="EA2" s="29"/>
      <c r="EB2" s="29" t="s">
        <v>25</v>
      </c>
      <c r="EC2" s="29"/>
      <c r="ED2" s="29" t="s">
        <v>13</v>
      </c>
      <c r="EE2" s="29"/>
      <c r="EF2" s="29" t="s">
        <v>14</v>
      </c>
      <c r="EG2" s="29"/>
      <c r="EH2" s="29" t="s">
        <v>26</v>
      </c>
      <c r="EI2" s="29"/>
      <c r="EJ2" s="29" t="s">
        <v>16</v>
      </c>
      <c r="EK2" s="29"/>
      <c r="EL2" s="29" t="s">
        <v>15</v>
      </c>
      <c r="EM2" s="29"/>
      <c r="EN2" s="29" t="s">
        <v>17</v>
      </c>
      <c r="EO2" s="29"/>
      <c r="EP2" s="29" t="s">
        <v>18</v>
      </c>
      <c r="EQ2" s="29"/>
      <c r="ER2" s="29" t="s">
        <v>19</v>
      </c>
      <c r="ES2" s="29"/>
      <c r="ET2" s="2"/>
      <c r="EU2" s="29" t="s">
        <v>0</v>
      </c>
      <c r="EV2" s="29"/>
      <c r="EW2" s="29" t="s">
        <v>4</v>
      </c>
      <c r="EX2" s="29"/>
      <c r="EY2" s="29" t="s">
        <v>12</v>
      </c>
      <c r="EZ2" s="29"/>
      <c r="FA2" s="29" t="s">
        <v>25</v>
      </c>
      <c r="FB2" s="29"/>
      <c r="FC2" s="29" t="s">
        <v>13</v>
      </c>
      <c r="FD2" s="29"/>
      <c r="FE2" s="29" t="s">
        <v>14</v>
      </c>
      <c r="FF2" s="29"/>
      <c r="FG2" s="29" t="s">
        <v>26</v>
      </c>
      <c r="FH2" s="29"/>
      <c r="FI2" s="29" t="s">
        <v>16</v>
      </c>
      <c r="FJ2" s="29"/>
      <c r="FK2" s="29" t="s">
        <v>15</v>
      </c>
      <c r="FL2" s="29"/>
      <c r="FM2" s="29" t="s">
        <v>17</v>
      </c>
      <c r="FN2" s="29"/>
      <c r="FO2" s="29" t="s">
        <v>18</v>
      </c>
      <c r="FP2" s="29"/>
      <c r="FQ2" s="29" t="s">
        <v>19</v>
      </c>
      <c r="FR2" s="29"/>
      <c r="FS2" s="2"/>
      <c r="FT2" s="29" t="s">
        <v>0</v>
      </c>
      <c r="FU2" s="29"/>
      <c r="FV2" s="29" t="s">
        <v>4</v>
      </c>
      <c r="FW2" s="29"/>
      <c r="FX2" s="29" t="s">
        <v>12</v>
      </c>
      <c r="FY2" s="29"/>
      <c r="FZ2" s="29" t="s">
        <v>25</v>
      </c>
      <c r="GA2" s="29"/>
      <c r="GB2" s="29" t="s">
        <v>13</v>
      </c>
      <c r="GC2" s="29"/>
      <c r="GD2" s="29" t="s">
        <v>14</v>
      </c>
      <c r="GE2" s="29"/>
      <c r="GF2" s="29" t="s">
        <v>26</v>
      </c>
      <c r="GG2" s="29"/>
      <c r="GH2" s="29" t="s">
        <v>16</v>
      </c>
      <c r="GI2" s="29"/>
      <c r="GJ2" s="29" t="s">
        <v>15</v>
      </c>
      <c r="GK2" s="29"/>
      <c r="GL2" s="29" t="s">
        <v>17</v>
      </c>
      <c r="GM2" s="29"/>
      <c r="GN2" s="29" t="s">
        <v>18</v>
      </c>
      <c r="GO2" s="29"/>
      <c r="GP2" s="29" t="s">
        <v>19</v>
      </c>
      <c r="GQ2" s="29"/>
      <c r="GR2" s="2"/>
      <c r="GS2" s="29" t="s">
        <v>0</v>
      </c>
      <c r="GT2" s="29"/>
      <c r="GU2" s="29" t="s">
        <v>4</v>
      </c>
      <c r="GV2" s="29"/>
      <c r="GW2" s="29" t="s">
        <v>12</v>
      </c>
      <c r="GX2" s="29"/>
      <c r="GY2" s="29" t="s">
        <v>25</v>
      </c>
      <c r="GZ2" s="29"/>
      <c r="HA2" s="29" t="s">
        <v>13</v>
      </c>
      <c r="HB2" s="29"/>
      <c r="HC2" s="29" t="s">
        <v>14</v>
      </c>
      <c r="HD2" s="29"/>
      <c r="HE2" s="29" t="s">
        <v>26</v>
      </c>
      <c r="HF2" s="29"/>
      <c r="HG2" s="29" t="s">
        <v>16</v>
      </c>
      <c r="HH2" s="29"/>
      <c r="HI2" s="29" t="s">
        <v>15</v>
      </c>
      <c r="HJ2" s="29"/>
      <c r="HK2" s="29" t="s">
        <v>17</v>
      </c>
      <c r="HL2" s="29"/>
      <c r="HM2" s="29" t="s">
        <v>18</v>
      </c>
      <c r="HN2" s="29"/>
      <c r="HO2" s="29" t="s">
        <v>19</v>
      </c>
      <c r="HP2" s="29"/>
      <c r="HQ2" s="2"/>
      <c r="HR2" s="29" t="s">
        <v>0</v>
      </c>
      <c r="HS2" s="29"/>
      <c r="HT2" s="29" t="s">
        <v>4</v>
      </c>
      <c r="HU2" s="29"/>
      <c r="HV2" s="29" t="s">
        <v>12</v>
      </c>
      <c r="HW2" s="29"/>
      <c r="HX2" s="29" t="s">
        <v>25</v>
      </c>
      <c r="HY2" s="29"/>
      <c r="HZ2" s="29" t="s">
        <v>13</v>
      </c>
      <c r="IA2" s="29"/>
      <c r="IB2" s="29" t="s">
        <v>14</v>
      </c>
      <c r="IC2" s="29"/>
      <c r="ID2" s="29" t="s">
        <v>26</v>
      </c>
      <c r="IE2" s="29"/>
      <c r="IF2" s="29" t="s">
        <v>16</v>
      </c>
      <c r="IG2" s="29"/>
      <c r="IH2" s="29" t="s">
        <v>15</v>
      </c>
      <c r="II2" s="29"/>
      <c r="IJ2" s="29" t="s">
        <v>17</v>
      </c>
      <c r="IK2" s="29"/>
      <c r="IL2" s="29" t="s">
        <v>18</v>
      </c>
      <c r="IM2" s="29"/>
      <c r="IN2" s="29" t="s">
        <v>19</v>
      </c>
      <c r="IO2" s="29"/>
      <c r="IP2" s="2"/>
      <c r="IQ2" s="29" t="s">
        <v>0</v>
      </c>
      <c r="IR2" s="29"/>
      <c r="IS2" s="29" t="s">
        <v>4</v>
      </c>
      <c r="IT2" s="29"/>
      <c r="IU2" s="29" t="s">
        <v>12</v>
      </c>
      <c r="IV2" s="29"/>
      <c r="IW2" s="29" t="s">
        <v>25</v>
      </c>
      <c r="IX2" s="29"/>
      <c r="IY2" s="29" t="s">
        <v>13</v>
      </c>
      <c r="IZ2" s="29"/>
      <c r="JA2" s="29" t="s">
        <v>14</v>
      </c>
      <c r="JB2" s="29"/>
      <c r="JC2" s="29" t="s">
        <v>26</v>
      </c>
      <c r="JD2" s="29"/>
      <c r="JE2" s="29" t="s">
        <v>16</v>
      </c>
      <c r="JF2" s="29"/>
      <c r="JG2" s="29" t="s">
        <v>15</v>
      </c>
      <c r="JH2" s="29"/>
      <c r="JI2" s="29" t="s">
        <v>17</v>
      </c>
      <c r="JJ2" s="29"/>
      <c r="JK2" s="29" t="s">
        <v>18</v>
      </c>
      <c r="JL2" s="29"/>
      <c r="JM2" s="29" t="s">
        <v>19</v>
      </c>
      <c r="JN2" s="29"/>
      <c r="JP2" s="29" t="s">
        <v>0</v>
      </c>
      <c r="JQ2" s="29"/>
      <c r="JR2" s="29" t="s">
        <v>4</v>
      </c>
      <c r="JS2" s="29"/>
      <c r="JT2" s="29" t="s">
        <v>12</v>
      </c>
      <c r="JU2" s="29"/>
      <c r="JV2" s="29" t="s">
        <v>25</v>
      </c>
      <c r="JW2" s="29"/>
      <c r="JX2" s="29" t="s">
        <v>13</v>
      </c>
      <c r="JY2" s="29"/>
      <c r="JZ2" s="29" t="s">
        <v>14</v>
      </c>
      <c r="KA2" s="29"/>
      <c r="KB2" s="29" t="s">
        <v>26</v>
      </c>
      <c r="KC2" s="29"/>
      <c r="KD2" s="29" t="s">
        <v>16</v>
      </c>
      <c r="KE2" s="29"/>
      <c r="KF2" s="29" t="s">
        <v>15</v>
      </c>
      <c r="KG2" s="29"/>
      <c r="KH2" s="29" t="s">
        <v>17</v>
      </c>
      <c r="KI2" s="29"/>
      <c r="KJ2" s="29" t="s">
        <v>18</v>
      </c>
      <c r="KK2" s="29"/>
      <c r="KL2" s="29" t="s">
        <v>19</v>
      </c>
      <c r="KM2" s="29"/>
    </row>
    <row r="3" spans="1:299" ht="20.100000000000001" customHeight="1" x14ac:dyDescent="0.2">
      <c r="A3" s="30">
        <v>1</v>
      </c>
      <c r="B3" s="30"/>
      <c r="C3" s="29">
        <v>2</v>
      </c>
      <c r="D3" s="29"/>
      <c r="E3" s="29">
        <v>3</v>
      </c>
      <c r="F3" s="29"/>
      <c r="G3" s="29">
        <v>4</v>
      </c>
      <c r="H3" s="29"/>
      <c r="I3" s="29">
        <v>5</v>
      </c>
      <c r="J3" s="29"/>
      <c r="K3" s="29">
        <v>6</v>
      </c>
      <c r="L3" s="29"/>
      <c r="M3" s="29">
        <v>7</v>
      </c>
      <c r="N3" s="29"/>
      <c r="O3" s="29">
        <v>8</v>
      </c>
      <c r="P3" s="29"/>
      <c r="Q3" s="29">
        <v>9</v>
      </c>
      <c r="R3" s="29"/>
      <c r="S3" s="29">
        <v>10</v>
      </c>
      <c r="T3" s="29"/>
      <c r="U3" s="29">
        <v>11</v>
      </c>
      <c r="V3" s="29"/>
      <c r="W3" s="29">
        <v>12</v>
      </c>
      <c r="X3" s="29"/>
      <c r="Y3" s="2"/>
      <c r="Z3" s="29">
        <v>1</v>
      </c>
      <c r="AA3" s="29"/>
      <c r="AB3" s="30">
        <v>2</v>
      </c>
      <c r="AC3" s="30"/>
      <c r="AD3" s="29">
        <v>3</v>
      </c>
      <c r="AE3" s="29"/>
      <c r="AF3" s="29">
        <v>4</v>
      </c>
      <c r="AG3" s="29"/>
      <c r="AH3" s="29">
        <v>5</v>
      </c>
      <c r="AI3" s="29"/>
      <c r="AJ3" s="29">
        <v>6</v>
      </c>
      <c r="AK3" s="29"/>
      <c r="AL3" s="29">
        <v>7</v>
      </c>
      <c r="AM3" s="29"/>
      <c r="AN3" s="29">
        <v>8</v>
      </c>
      <c r="AO3" s="29"/>
      <c r="AP3" s="29">
        <v>9</v>
      </c>
      <c r="AQ3" s="29"/>
      <c r="AR3" s="29">
        <v>10</v>
      </c>
      <c r="AS3" s="29"/>
      <c r="AT3" s="29">
        <v>11</v>
      </c>
      <c r="AU3" s="29"/>
      <c r="AV3" s="29">
        <v>12</v>
      </c>
      <c r="AW3" s="29"/>
      <c r="AX3" s="2"/>
      <c r="AY3" s="29">
        <v>1</v>
      </c>
      <c r="AZ3" s="29"/>
      <c r="BA3" s="29">
        <v>2</v>
      </c>
      <c r="BB3" s="29"/>
      <c r="BC3" s="45">
        <v>3</v>
      </c>
      <c r="BD3" s="45"/>
      <c r="BE3" s="29">
        <v>4</v>
      </c>
      <c r="BF3" s="29"/>
      <c r="BG3" s="29">
        <v>5</v>
      </c>
      <c r="BH3" s="29"/>
      <c r="BI3" s="29">
        <v>6</v>
      </c>
      <c r="BJ3" s="29"/>
      <c r="BK3" s="29">
        <v>7</v>
      </c>
      <c r="BL3" s="29"/>
      <c r="BM3" s="29">
        <v>8</v>
      </c>
      <c r="BN3" s="29"/>
      <c r="BO3" s="29">
        <v>9</v>
      </c>
      <c r="BP3" s="29"/>
      <c r="BQ3" s="29">
        <v>10</v>
      </c>
      <c r="BR3" s="29"/>
      <c r="BS3" s="29">
        <v>11</v>
      </c>
      <c r="BT3" s="29"/>
      <c r="BU3" s="29">
        <v>12</v>
      </c>
      <c r="BV3" s="29"/>
      <c r="BW3" s="2"/>
      <c r="BX3" s="29">
        <v>1</v>
      </c>
      <c r="BY3" s="29"/>
      <c r="BZ3" s="29">
        <v>2</v>
      </c>
      <c r="CA3" s="29"/>
      <c r="CB3" s="29">
        <v>3</v>
      </c>
      <c r="CC3" s="29"/>
      <c r="CD3" s="44">
        <v>4</v>
      </c>
      <c r="CE3" s="44"/>
      <c r="CF3" s="29">
        <v>5</v>
      </c>
      <c r="CG3" s="29"/>
      <c r="CH3" s="29">
        <v>6</v>
      </c>
      <c r="CI3" s="29"/>
      <c r="CJ3" s="29">
        <v>7</v>
      </c>
      <c r="CK3" s="29"/>
      <c r="CL3" s="29">
        <v>8</v>
      </c>
      <c r="CM3" s="29"/>
      <c r="CN3" s="29">
        <v>9</v>
      </c>
      <c r="CO3" s="29"/>
      <c r="CP3" s="29">
        <v>10</v>
      </c>
      <c r="CQ3" s="29"/>
      <c r="CR3" s="29">
        <v>11</v>
      </c>
      <c r="CS3" s="29"/>
      <c r="CT3" s="29">
        <v>12</v>
      </c>
      <c r="CU3" s="29"/>
      <c r="CV3" s="2"/>
      <c r="CW3" s="29">
        <v>1</v>
      </c>
      <c r="CX3" s="29"/>
      <c r="CY3" s="29">
        <v>2</v>
      </c>
      <c r="CZ3" s="29"/>
      <c r="DA3" s="29">
        <v>3</v>
      </c>
      <c r="DB3" s="29"/>
      <c r="DC3" s="29">
        <v>4</v>
      </c>
      <c r="DD3" s="29"/>
      <c r="DE3" s="43">
        <v>5</v>
      </c>
      <c r="DF3" s="43"/>
      <c r="DG3" s="29">
        <v>6</v>
      </c>
      <c r="DH3" s="29"/>
      <c r="DI3" s="29">
        <v>7</v>
      </c>
      <c r="DJ3" s="29"/>
      <c r="DK3" s="29">
        <v>8</v>
      </c>
      <c r="DL3" s="29"/>
      <c r="DM3" s="29">
        <v>9</v>
      </c>
      <c r="DN3" s="29"/>
      <c r="DO3" s="29">
        <v>10</v>
      </c>
      <c r="DP3" s="29"/>
      <c r="DQ3" s="29">
        <v>11</v>
      </c>
      <c r="DR3" s="29"/>
      <c r="DS3" s="29">
        <v>12</v>
      </c>
      <c r="DT3" s="29"/>
      <c r="DU3" s="2"/>
      <c r="DV3" s="29">
        <v>1</v>
      </c>
      <c r="DW3" s="29"/>
      <c r="DX3" s="29">
        <v>2</v>
      </c>
      <c r="DY3" s="29"/>
      <c r="DZ3" s="29">
        <v>3</v>
      </c>
      <c r="EA3" s="29"/>
      <c r="EB3" s="29">
        <v>4</v>
      </c>
      <c r="EC3" s="29"/>
      <c r="ED3" s="29">
        <v>5</v>
      </c>
      <c r="EE3" s="29"/>
      <c r="EF3" s="42">
        <v>6</v>
      </c>
      <c r="EG3" s="42"/>
      <c r="EH3" s="29">
        <v>7</v>
      </c>
      <c r="EI3" s="29"/>
      <c r="EJ3" s="29">
        <v>8</v>
      </c>
      <c r="EK3" s="29"/>
      <c r="EL3" s="29">
        <v>9</v>
      </c>
      <c r="EM3" s="29"/>
      <c r="EN3" s="29">
        <v>10</v>
      </c>
      <c r="EO3" s="29"/>
      <c r="EP3" s="29">
        <v>11</v>
      </c>
      <c r="EQ3" s="29"/>
      <c r="ER3" s="29">
        <v>12</v>
      </c>
      <c r="ES3" s="29"/>
      <c r="ET3" s="2"/>
      <c r="EU3" s="29">
        <v>1</v>
      </c>
      <c r="EV3" s="29"/>
      <c r="EW3" s="29">
        <v>2</v>
      </c>
      <c r="EX3" s="29"/>
      <c r="EY3" s="29">
        <v>3</v>
      </c>
      <c r="EZ3" s="29"/>
      <c r="FA3" s="29">
        <v>4</v>
      </c>
      <c r="FB3" s="29"/>
      <c r="FC3" s="29">
        <v>5</v>
      </c>
      <c r="FD3" s="29"/>
      <c r="FE3" s="29">
        <v>6</v>
      </c>
      <c r="FF3" s="29"/>
      <c r="FG3" s="30">
        <v>7</v>
      </c>
      <c r="FH3" s="30"/>
      <c r="FI3" s="29">
        <v>8</v>
      </c>
      <c r="FJ3" s="29"/>
      <c r="FK3" s="29">
        <v>9</v>
      </c>
      <c r="FL3" s="29"/>
      <c r="FM3" s="29">
        <v>10</v>
      </c>
      <c r="FN3" s="29"/>
      <c r="FO3" s="29">
        <v>11</v>
      </c>
      <c r="FP3" s="29"/>
      <c r="FQ3" s="29">
        <v>12</v>
      </c>
      <c r="FR3" s="29"/>
      <c r="FS3" s="2"/>
      <c r="FT3" s="29">
        <v>1</v>
      </c>
      <c r="FU3" s="29"/>
      <c r="FV3" s="29">
        <v>2</v>
      </c>
      <c r="FW3" s="29"/>
      <c r="FX3" s="29">
        <v>3</v>
      </c>
      <c r="FY3" s="29"/>
      <c r="FZ3" s="29">
        <v>4</v>
      </c>
      <c r="GA3" s="29"/>
      <c r="GB3" s="29">
        <v>5</v>
      </c>
      <c r="GC3" s="29"/>
      <c r="GD3" s="29">
        <v>6</v>
      </c>
      <c r="GE3" s="29"/>
      <c r="GF3" s="29">
        <v>7</v>
      </c>
      <c r="GG3" s="29"/>
      <c r="GH3" s="30">
        <v>8</v>
      </c>
      <c r="GI3" s="30"/>
      <c r="GJ3" s="29">
        <v>9</v>
      </c>
      <c r="GK3" s="29"/>
      <c r="GL3" s="29">
        <v>10</v>
      </c>
      <c r="GM3" s="29"/>
      <c r="GN3" s="29">
        <v>11</v>
      </c>
      <c r="GO3" s="29"/>
      <c r="GP3" s="29">
        <v>12</v>
      </c>
      <c r="GQ3" s="29"/>
      <c r="GR3" s="2"/>
      <c r="GS3" s="29">
        <v>1</v>
      </c>
      <c r="GT3" s="29"/>
      <c r="GU3" s="29">
        <v>2</v>
      </c>
      <c r="GV3" s="29"/>
      <c r="GW3" s="29">
        <v>3</v>
      </c>
      <c r="GX3" s="29"/>
      <c r="GY3" s="29">
        <v>4</v>
      </c>
      <c r="GZ3" s="29"/>
      <c r="HA3" s="29">
        <v>5</v>
      </c>
      <c r="HB3" s="29"/>
      <c r="HC3" s="29">
        <v>6</v>
      </c>
      <c r="HD3" s="29"/>
      <c r="HE3" s="29">
        <v>7</v>
      </c>
      <c r="HF3" s="29"/>
      <c r="HG3" s="29">
        <v>8</v>
      </c>
      <c r="HH3" s="29"/>
      <c r="HI3" s="45">
        <v>9</v>
      </c>
      <c r="HJ3" s="45"/>
      <c r="HK3" s="29">
        <v>10</v>
      </c>
      <c r="HL3" s="29"/>
      <c r="HM3" s="29">
        <v>11</v>
      </c>
      <c r="HN3" s="29"/>
      <c r="HO3" s="29">
        <v>12</v>
      </c>
      <c r="HP3" s="29"/>
      <c r="HQ3" s="2"/>
      <c r="HR3" s="29">
        <v>1</v>
      </c>
      <c r="HS3" s="29"/>
      <c r="HT3" s="29">
        <v>2</v>
      </c>
      <c r="HU3" s="29"/>
      <c r="HV3" s="29">
        <v>3</v>
      </c>
      <c r="HW3" s="29"/>
      <c r="HX3" s="29">
        <v>4</v>
      </c>
      <c r="HY3" s="29"/>
      <c r="HZ3" s="29">
        <v>5</v>
      </c>
      <c r="IA3" s="29"/>
      <c r="IB3" s="29">
        <v>6</v>
      </c>
      <c r="IC3" s="29"/>
      <c r="ID3" s="29">
        <v>7</v>
      </c>
      <c r="IE3" s="29"/>
      <c r="IF3" s="29">
        <v>8</v>
      </c>
      <c r="IG3" s="29"/>
      <c r="IH3" s="29">
        <v>9</v>
      </c>
      <c r="II3" s="29"/>
      <c r="IJ3" s="44">
        <v>10</v>
      </c>
      <c r="IK3" s="44"/>
      <c r="IL3" s="29">
        <v>11</v>
      </c>
      <c r="IM3" s="29"/>
      <c r="IN3" s="29">
        <v>12</v>
      </c>
      <c r="IO3" s="29"/>
      <c r="IP3" s="2"/>
      <c r="IQ3" s="29">
        <v>1</v>
      </c>
      <c r="IR3" s="29"/>
      <c r="IS3" s="29">
        <v>2</v>
      </c>
      <c r="IT3" s="29"/>
      <c r="IU3" s="29">
        <v>3</v>
      </c>
      <c r="IV3" s="29"/>
      <c r="IW3" s="29">
        <v>4</v>
      </c>
      <c r="IX3" s="29"/>
      <c r="IY3" s="29">
        <v>5</v>
      </c>
      <c r="IZ3" s="29"/>
      <c r="JA3" s="29">
        <v>6</v>
      </c>
      <c r="JB3" s="29"/>
      <c r="JC3" s="29">
        <v>7</v>
      </c>
      <c r="JD3" s="29"/>
      <c r="JE3" s="29">
        <v>8</v>
      </c>
      <c r="JF3" s="29"/>
      <c r="JG3" s="29">
        <v>9</v>
      </c>
      <c r="JH3" s="29"/>
      <c r="JI3" s="29">
        <v>10</v>
      </c>
      <c r="JJ3" s="29"/>
      <c r="JK3" s="43">
        <v>11</v>
      </c>
      <c r="JL3" s="43"/>
      <c r="JM3" s="29">
        <v>12</v>
      </c>
      <c r="JN3" s="29"/>
      <c r="JP3" s="29">
        <v>1</v>
      </c>
      <c r="JQ3" s="29"/>
      <c r="JR3" s="29">
        <v>2</v>
      </c>
      <c r="JS3" s="29"/>
      <c r="JT3" s="29">
        <v>3</v>
      </c>
      <c r="JU3" s="29"/>
      <c r="JV3" s="29">
        <v>4</v>
      </c>
      <c r="JW3" s="29"/>
      <c r="JX3" s="29">
        <v>5</v>
      </c>
      <c r="JY3" s="29"/>
      <c r="JZ3" s="29">
        <v>6</v>
      </c>
      <c r="KA3" s="29"/>
      <c r="KB3" s="29">
        <v>7</v>
      </c>
      <c r="KC3" s="29"/>
      <c r="KD3" s="29">
        <v>8</v>
      </c>
      <c r="KE3" s="29"/>
      <c r="KF3" s="29">
        <v>9</v>
      </c>
      <c r="KG3" s="29"/>
      <c r="KH3" s="29">
        <v>10</v>
      </c>
      <c r="KI3" s="29"/>
      <c r="KJ3" s="29">
        <v>11</v>
      </c>
      <c r="KK3" s="29"/>
      <c r="KL3" s="42">
        <v>12</v>
      </c>
      <c r="KM3" s="42"/>
    </row>
    <row r="4" spans="1:299" s="3" customFormat="1" ht="20.100000000000001" customHeight="1" x14ac:dyDescent="0.2">
      <c r="A4" s="139" t="s">
        <v>7</v>
      </c>
      <c r="B4" s="140"/>
      <c r="C4" s="140" t="s">
        <v>10</v>
      </c>
      <c r="D4" s="140"/>
      <c r="E4" s="97" t="str">
        <f>code!A3</f>
        <v>المورد</v>
      </c>
      <c r="F4" s="98"/>
      <c r="G4" s="97" t="str">
        <f>code!A13</f>
        <v>مترا</v>
      </c>
      <c r="H4" s="108"/>
      <c r="I4" s="108"/>
      <c r="J4" s="98"/>
      <c r="K4" s="140" t="s">
        <v>8</v>
      </c>
      <c r="L4" s="140"/>
      <c r="M4" s="97" t="str">
        <f>code!B13</f>
        <v>S10</v>
      </c>
      <c r="N4" s="98"/>
      <c r="O4" s="140" t="s">
        <v>3</v>
      </c>
      <c r="P4" s="140"/>
      <c r="Q4" s="140"/>
      <c r="R4" s="140"/>
      <c r="S4" s="141">
        <f>SUM(S6:U100)</f>
        <v>110000</v>
      </c>
      <c r="T4" s="141"/>
      <c r="U4" s="141"/>
      <c r="V4" s="141">
        <f>SUM(V6:X100)</f>
        <v>110000</v>
      </c>
      <c r="W4" s="141"/>
      <c r="X4" s="142"/>
      <c r="Y4" s="2"/>
      <c r="Z4" s="100" t="s">
        <v>7</v>
      </c>
      <c r="AA4" s="143"/>
      <c r="AB4" s="143" t="s">
        <v>20</v>
      </c>
      <c r="AC4" s="143"/>
      <c r="AD4" s="99" t="str">
        <f>E4</f>
        <v>المورد</v>
      </c>
      <c r="AE4" s="100"/>
      <c r="AF4" s="99" t="str">
        <f>G4</f>
        <v>مترا</v>
      </c>
      <c r="AG4" s="101"/>
      <c r="AH4" s="101"/>
      <c r="AI4" s="100"/>
      <c r="AJ4" s="143" t="s">
        <v>8</v>
      </c>
      <c r="AK4" s="143"/>
      <c r="AL4" s="99" t="str">
        <f>M4</f>
        <v>S10</v>
      </c>
      <c r="AM4" s="100"/>
      <c r="AN4" s="143" t="s">
        <v>3</v>
      </c>
      <c r="AO4" s="143"/>
      <c r="AP4" s="143"/>
      <c r="AQ4" s="143"/>
      <c r="AR4" s="144">
        <f>SUM(AR6:AT100)</f>
        <v>110000</v>
      </c>
      <c r="AS4" s="144"/>
      <c r="AT4" s="144"/>
      <c r="AU4" s="144">
        <f>SUM(AU6:AW100)</f>
        <v>110000</v>
      </c>
      <c r="AV4" s="144"/>
      <c r="AW4" s="144"/>
      <c r="AX4" s="2"/>
      <c r="AY4" s="145" t="s">
        <v>7</v>
      </c>
      <c r="AZ4" s="96"/>
      <c r="BA4" s="96" t="s">
        <v>21</v>
      </c>
      <c r="BB4" s="96"/>
      <c r="BC4" s="96" t="str">
        <f>E4</f>
        <v>المورد</v>
      </c>
      <c r="BD4" s="96"/>
      <c r="BE4" s="96" t="str">
        <f>G4</f>
        <v>مترا</v>
      </c>
      <c r="BF4" s="96"/>
      <c r="BG4" s="96"/>
      <c r="BH4" s="96"/>
      <c r="BI4" s="96" t="s">
        <v>8</v>
      </c>
      <c r="BJ4" s="96"/>
      <c r="BK4" s="96" t="str">
        <f>M4</f>
        <v>S10</v>
      </c>
      <c r="BL4" s="96"/>
      <c r="BM4" s="96" t="s">
        <v>3</v>
      </c>
      <c r="BN4" s="96"/>
      <c r="BO4" s="96"/>
      <c r="BP4" s="96"/>
      <c r="BQ4" s="152">
        <f>SUM(BQ6:BS100)</f>
        <v>110000</v>
      </c>
      <c r="BR4" s="152"/>
      <c r="BS4" s="152"/>
      <c r="BT4" s="152">
        <f>SUM(BT6:BV100)</f>
        <v>110000</v>
      </c>
      <c r="BU4" s="152"/>
      <c r="BV4" s="153"/>
      <c r="BW4" s="2"/>
      <c r="BX4" s="154" t="s">
        <v>7</v>
      </c>
      <c r="BY4" s="137"/>
      <c r="BZ4" s="137" t="s">
        <v>22</v>
      </c>
      <c r="CA4" s="137"/>
      <c r="CB4" s="155" t="str">
        <f>E4</f>
        <v>المورد</v>
      </c>
      <c r="CC4" s="154"/>
      <c r="CD4" s="155" t="str">
        <f>G4</f>
        <v>مترا</v>
      </c>
      <c r="CE4" s="156"/>
      <c r="CF4" s="156"/>
      <c r="CG4" s="154"/>
      <c r="CH4" s="137" t="s">
        <v>8</v>
      </c>
      <c r="CI4" s="137"/>
      <c r="CJ4" s="155" t="str">
        <f>M4</f>
        <v>S10</v>
      </c>
      <c r="CK4" s="154"/>
      <c r="CL4" s="137" t="s">
        <v>3</v>
      </c>
      <c r="CM4" s="137"/>
      <c r="CN4" s="137"/>
      <c r="CO4" s="137"/>
      <c r="CP4" s="138">
        <f>SUM(CP6:CR100)</f>
        <v>110000</v>
      </c>
      <c r="CQ4" s="138"/>
      <c r="CR4" s="138"/>
      <c r="CS4" s="138">
        <f>SUM(CS6:CU100)</f>
        <v>110000</v>
      </c>
      <c r="CT4" s="138"/>
      <c r="CU4" s="138"/>
      <c r="CV4" s="2"/>
      <c r="CW4" s="151" t="s">
        <v>7</v>
      </c>
      <c r="CX4" s="133"/>
      <c r="CY4" s="133" t="s">
        <v>23</v>
      </c>
      <c r="CZ4" s="133"/>
      <c r="DA4" s="150" t="str">
        <f>E4</f>
        <v>المورد</v>
      </c>
      <c r="DB4" s="151"/>
      <c r="DC4" s="150" t="str">
        <f>G4</f>
        <v>مترا</v>
      </c>
      <c r="DD4" s="158"/>
      <c r="DE4" s="158"/>
      <c r="DF4" s="151"/>
      <c r="DG4" s="133" t="s">
        <v>8</v>
      </c>
      <c r="DH4" s="133"/>
      <c r="DI4" s="150" t="str">
        <f>M4</f>
        <v>S10</v>
      </c>
      <c r="DJ4" s="151"/>
      <c r="DK4" s="133" t="s">
        <v>3</v>
      </c>
      <c r="DL4" s="133"/>
      <c r="DM4" s="133"/>
      <c r="DN4" s="133"/>
      <c r="DO4" s="134">
        <f>SUM(DO6:DQ100)</f>
        <v>110000</v>
      </c>
      <c r="DP4" s="134"/>
      <c r="DQ4" s="134"/>
      <c r="DR4" s="134">
        <f>SUM(DR6:DT100)</f>
        <v>110000</v>
      </c>
      <c r="DS4" s="134"/>
      <c r="DT4" s="134"/>
      <c r="DU4" s="2"/>
      <c r="DV4" s="146" t="s">
        <v>7</v>
      </c>
      <c r="DW4" s="147"/>
      <c r="DX4" s="147" t="s">
        <v>27</v>
      </c>
      <c r="DY4" s="147"/>
      <c r="DZ4" s="147" t="str">
        <f>E4</f>
        <v>المورد</v>
      </c>
      <c r="EA4" s="147"/>
      <c r="EB4" s="147" t="str">
        <f>G4</f>
        <v>مترا</v>
      </c>
      <c r="EC4" s="147"/>
      <c r="ED4" s="147"/>
      <c r="EE4" s="147"/>
      <c r="EF4" s="147" t="s">
        <v>8</v>
      </c>
      <c r="EG4" s="147"/>
      <c r="EH4" s="147" t="str">
        <f>M4</f>
        <v>S10</v>
      </c>
      <c r="EI4" s="147"/>
      <c r="EJ4" s="147" t="s">
        <v>3</v>
      </c>
      <c r="EK4" s="147"/>
      <c r="EL4" s="147"/>
      <c r="EM4" s="147"/>
      <c r="EN4" s="148">
        <f>SUM(EN6:EP100)</f>
        <v>110000</v>
      </c>
      <c r="EO4" s="148"/>
      <c r="EP4" s="148"/>
      <c r="EQ4" s="148">
        <f>SUM(EQ6:ES100)</f>
        <v>110000</v>
      </c>
      <c r="ER4" s="148"/>
      <c r="ES4" s="149"/>
      <c r="ET4" s="2"/>
      <c r="EU4" s="139" t="s">
        <v>7</v>
      </c>
      <c r="EV4" s="140"/>
      <c r="EW4" s="140" t="s">
        <v>38</v>
      </c>
      <c r="EX4" s="140"/>
      <c r="EY4" s="97" t="str">
        <f>E4</f>
        <v>المورد</v>
      </c>
      <c r="EZ4" s="98"/>
      <c r="FA4" s="97" t="str">
        <f>G4</f>
        <v>مترا</v>
      </c>
      <c r="FB4" s="108"/>
      <c r="FC4" s="108"/>
      <c r="FD4" s="98"/>
      <c r="FE4" s="140" t="s">
        <v>8</v>
      </c>
      <c r="FF4" s="140"/>
      <c r="FG4" s="97" t="str">
        <f>M4</f>
        <v>S10</v>
      </c>
      <c r="FH4" s="98"/>
      <c r="FI4" s="140" t="s">
        <v>3</v>
      </c>
      <c r="FJ4" s="140"/>
      <c r="FK4" s="140"/>
      <c r="FL4" s="140"/>
      <c r="FM4" s="141">
        <f>SUM(FM6:FO100)</f>
        <v>110000</v>
      </c>
      <c r="FN4" s="141"/>
      <c r="FO4" s="141"/>
      <c r="FP4" s="141">
        <f>SUM(FP6:FR100)</f>
        <v>110000</v>
      </c>
      <c r="FQ4" s="141"/>
      <c r="FR4" s="142"/>
      <c r="FS4" s="2"/>
      <c r="FT4" s="100" t="s">
        <v>7</v>
      </c>
      <c r="FU4" s="143"/>
      <c r="FV4" s="143" t="s">
        <v>39</v>
      </c>
      <c r="FW4" s="143"/>
      <c r="FX4" s="99" t="str">
        <f>E4</f>
        <v>المورد</v>
      </c>
      <c r="FY4" s="100"/>
      <c r="FZ4" s="99" t="str">
        <f>G4</f>
        <v>مترا</v>
      </c>
      <c r="GA4" s="101"/>
      <c r="GB4" s="101"/>
      <c r="GC4" s="100"/>
      <c r="GD4" s="143" t="s">
        <v>8</v>
      </c>
      <c r="GE4" s="143"/>
      <c r="GF4" s="99" t="str">
        <f>M4</f>
        <v>S10</v>
      </c>
      <c r="GG4" s="100"/>
      <c r="GH4" s="143" t="s">
        <v>3</v>
      </c>
      <c r="GI4" s="143"/>
      <c r="GJ4" s="143"/>
      <c r="GK4" s="143"/>
      <c r="GL4" s="144">
        <f>SUM(GL6:GN100)</f>
        <v>110000</v>
      </c>
      <c r="GM4" s="144"/>
      <c r="GN4" s="144"/>
      <c r="GO4" s="144">
        <f>SUM(GO6:GQ100)</f>
        <v>110000</v>
      </c>
      <c r="GP4" s="144"/>
      <c r="GQ4" s="144"/>
      <c r="GR4" s="2"/>
      <c r="GS4" s="145" t="s">
        <v>7</v>
      </c>
      <c r="GT4" s="96"/>
      <c r="GU4" s="96" t="s">
        <v>24</v>
      </c>
      <c r="GV4" s="96"/>
      <c r="GW4" s="96" t="str">
        <f>E4</f>
        <v>المورد</v>
      </c>
      <c r="GX4" s="96"/>
      <c r="GY4" s="96" t="str">
        <f>G4</f>
        <v>مترا</v>
      </c>
      <c r="GZ4" s="96" t="s">
        <v>5</v>
      </c>
      <c r="HA4" s="96"/>
      <c r="HB4" s="96"/>
      <c r="HC4" s="96" t="s">
        <v>8</v>
      </c>
      <c r="HD4" s="96"/>
      <c r="HE4" s="96" t="str">
        <f>M4</f>
        <v>S10</v>
      </c>
      <c r="HF4" s="96">
        <v>10</v>
      </c>
      <c r="HG4" s="96" t="s">
        <v>3</v>
      </c>
      <c r="HH4" s="96"/>
      <c r="HI4" s="96"/>
      <c r="HJ4" s="96"/>
      <c r="HK4" s="152">
        <f>SUM(HK6:HM100)</f>
        <v>110000</v>
      </c>
      <c r="HL4" s="152"/>
      <c r="HM4" s="152"/>
      <c r="HN4" s="152">
        <f>SUM(HN6:HP100)</f>
        <v>110000</v>
      </c>
      <c r="HO4" s="152"/>
      <c r="HP4" s="153"/>
      <c r="HQ4" s="2"/>
      <c r="HR4" s="154" t="s">
        <v>7</v>
      </c>
      <c r="HS4" s="137"/>
      <c r="HT4" s="137" t="s">
        <v>22</v>
      </c>
      <c r="HU4" s="137"/>
      <c r="HV4" s="155" t="str">
        <f>E4</f>
        <v>المورد</v>
      </c>
      <c r="HW4" s="154"/>
      <c r="HX4" s="155" t="str">
        <f>G4</f>
        <v>مترا</v>
      </c>
      <c r="HY4" s="156"/>
      <c r="HZ4" s="156"/>
      <c r="IA4" s="154"/>
      <c r="IB4" s="137" t="s">
        <v>8</v>
      </c>
      <c r="IC4" s="137"/>
      <c r="ID4" s="155" t="str">
        <f>M4</f>
        <v>S10</v>
      </c>
      <c r="IE4" s="154"/>
      <c r="IF4" s="137" t="s">
        <v>3</v>
      </c>
      <c r="IG4" s="137"/>
      <c r="IH4" s="137"/>
      <c r="II4" s="137"/>
      <c r="IJ4" s="138">
        <f>SUM(IJ6:IL100)</f>
        <v>110000</v>
      </c>
      <c r="IK4" s="138"/>
      <c r="IL4" s="138"/>
      <c r="IM4" s="138">
        <f>SUM(IM6:IO100)</f>
        <v>110000</v>
      </c>
      <c r="IN4" s="138"/>
      <c r="IO4" s="138"/>
      <c r="IP4" s="2"/>
      <c r="IQ4" s="151" t="s">
        <v>7</v>
      </c>
      <c r="IR4" s="133"/>
      <c r="IS4" s="133" t="s">
        <v>27</v>
      </c>
      <c r="IT4" s="133"/>
      <c r="IU4" s="150" t="str">
        <f>E4</f>
        <v>المورد</v>
      </c>
      <c r="IV4" s="151"/>
      <c r="IW4" s="150" t="str">
        <f>G4</f>
        <v>مترا</v>
      </c>
      <c r="IX4" s="158"/>
      <c r="IY4" s="158"/>
      <c r="IZ4" s="151"/>
      <c r="JA4" s="133" t="s">
        <v>8</v>
      </c>
      <c r="JB4" s="133"/>
      <c r="JC4" s="150" t="str">
        <f>M4</f>
        <v>S10</v>
      </c>
      <c r="JD4" s="151"/>
      <c r="JE4" s="133" t="s">
        <v>3</v>
      </c>
      <c r="JF4" s="133"/>
      <c r="JG4" s="133"/>
      <c r="JH4" s="133"/>
      <c r="JI4" s="134">
        <f>SUM(JI6:JK100)</f>
        <v>110000</v>
      </c>
      <c r="JJ4" s="134"/>
      <c r="JK4" s="134"/>
      <c r="JL4" s="134">
        <f>SUM(JL6:JN100)</f>
        <v>110000</v>
      </c>
      <c r="JM4" s="134"/>
      <c r="JN4" s="134"/>
      <c r="JP4" s="146" t="s">
        <v>7</v>
      </c>
      <c r="JQ4" s="147"/>
      <c r="JR4" s="147" t="s">
        <v>27</v>
      </c>
      <c r="JS4" s="147"/>
      <c r="JT4" s="147" t="str">
        <f>E4</f>
        <v>المورد</v>
      </c>
      <c r="JU4" s="147"/>
      <c r="JV4" s="147" t="str">
        <f>G4</f>
        <v>مترا</v>
      </c>
      <c r="JW4" s="147"/>
      <c r="JX4" s="147"/>
      <c r="JY4" s="147"/>
      <c r="JZ4" s="147" t="s">
        <v>8</v>
      </c>
      <c r="KA4" s="147"/>
      <c r="KB4" s="147" t="str">
        <f>M4</f>
        <v>S10</v>
      </c>
      <c r="KC4" s="147"/>
      <c r="KD4" s="147" t="s">
        <v>3</v>
      </c>
      <c r="KE4" s="147"/>
      <c r="KF4" s="147"/>
      <c r="KG4" s="147"/>
      <c r="KH4" s="148">
        <f>SUM(KH6:KJ100)</f>
        <v>110000</v>
      </c>
      <c r="KI4" s="148"/>
      <c r="KJ4" s="148"/>
      <c r="KK4" s="148">
        <f>SUM(KK6:KM100)</f>
        <v>110000</v>
      </c>
      <c r="KL4" s="148"/>
      <c r="KM4" s="149"/>
    </row>
    <row r="5" spans="1:299" s="3" customFormat="1" ht="20.100000000000001" customHeight="1" x14ac:dyDescent="0.2">
      <c r="A5" s="107" t="s">
        <v>28</v>
      </c>
      <c r="B5" s="128"/>
      <c r="C5" s="128"/>
      <c r="D5" s="105" t="s">
        <v>29</v>
      </c>
      <c r="E5" s="106"/>
      <c r="F5" s="106"/>
      <c r="G5" s="106"/>
      <c r="H5" s="106"/>
      <c r="I5" s="106"/>
      <c r="J5" s="106"/>
      <c r="K5" s="105" t="s">
        <v>1</v>
      </c>
      <c r="L5" s="106"/>
      <c r="M5" s="105" t="s">
        <v>2</v>
      </c>
      <c r="N5" s="106"/>
      <c r="O5" s="107"/>
      <c r="P5" s="105" t="s">
        <v>30</v>
      </c>
      <c r="Q5" s="106"/>
      <c r="R5" s="107"/>
      <c r="S5" s="128" t="s">
        <v>6</v>
      </c>
      <c r="T5" s="128"/>
      <c r="U5" s="128"/>
      <c r="V5" s="128" t="s">
        <v>4</v>
      </c>
      <c r="W5" s="128"/>
      <c r="X5" s="105"/>
      <c r="Y5" s="2"/>
      <c r="Z5" s="129" t="s">
        <v>28</v>
      </c>
      <c r="AA5" s="130"/>
      <c r="AB5" s="130"/>
      <c r="AC5" s="131" t="s">
        <v>29</v>
      </c>
      <c r="AD5" s="159"/>
      <c r="AE5" s="159"/>
      <c r="AF5" s="159"/>
      <c r="AG5" s="159"/>
      <c r="AH5" s="159"/>
      <c r="AI5" s="159"/>
      <c r="AJ5" s="130" t="s">
        <v>1</v>
      </c>
      <c r="AK5" s="130"/>
      <c r="AL5" s="131" t="s">
        <v>2</v>
      </c>
      <c r="AM5" s="159"/>
      <c r="AN5" s="129"/>
      <c r="AO5" s="130" t="s">
        <v>30</v>
      </c>
      <c r="AP5" s="130"/>
      <c r="AQ5" s="130"/>
      <c r="AR5" s="130" t="s">
        <v>6</v>
      </c>
      <c r="AS5" s="130"/>
      <c r="AT5" s="130"/>
      <c r="AU5" s="130" t="s">
        <v>4</v>
      </c>
      <c r="AV5" s="130" t="s">
        <v>9</v>
      </c>
      <c r="AW5" s="131"/>
      <c r="AX5" s="2"/>
      <c r="AY5" s="132" t="s">
        <v>28</v>
      </c>
      <c r="AZ5" s="118"/>
      <c r="BA5" s="118"/>
      <c r="BB5" s="118" t="s">
        <v>29</v>
      </c>
      <c r="BC5" s="118"/>
      <c r="BD5" s="118"/>
      <c r="BE5" s="118"/>
      <c r="BF5" s="118"/>
      <c r="BG5" s="118"/>
      <c r="BH5" s="118"/>
      <c r="BI5" s="118" t="s">
        <v>1</v>
      </c>
      <c r="BJ5" s="118"/>
      <c r="BK5" s="118" t="s">
        <v>2</v>
      </c>
      <c r="BL5" s="118"/>
      <c r="BM5" s="118"/>
      <c r="BN5" s="118" t="s">
        <v>30</v>
      </c>
      <c r="BO5" s="118"/>
      <c r="BP5" s="118"/>
      <c r="BQ5" s="118" t="s">
        <v>6</v>
      </c>
      <c r="BR5" s="118"/>
      <c r="BS5" s="118"/>
      <c r="BT5" s="118" t="s">
        <v>4</v>
      </c>
      <c r="BU5" s="118"/>
      <c r="BV5" s="119"/>
      <c r="BW5" s="2"/>
      <c r="BX5" s="120" t="s">
        <v>28</v>
      </c>
      <c r="BY5" s="121"/>
      <c r="BZ5" s="121"/>
      <c r="CA5" s="122" t="s">
        <v>29</v>
      </c>
      <c r="CB5" s="157"/>
      <c r="CC5" s="157"/>
      <c r="CD5" s="157"/>
      <c r="CE5" s="157"/>
      <c r="CF5" s="157"/>
      <c r="CG5" s="157"/>
      <c r="CH5" s="121" t="s">
        <v>1</v>
      </c>
      <c r="CI5" s="121"/>
      <c r="CJ5" s="122" t="s">
        <v>2</v>
      </c>
      <c r="CK5" s="157"/>
      <c r="CL5" s="120"/>
      <c r="CM5" s="121" t="s">
        <v>30</v>
      </c>
      <c r="CN5" s="121"/>
      <c r="CO5" s="121"/>
      <c r="CP5" s="121" t="s">
        <v>6</v>
      </c>
      <c r="CQ5" s="121"/>
      <c r="CR5" s="121"/>
      <c r="CS5" s="121" t="s">
        <v>4</v>
      </c>
      <c r="CT5" s="121"/>
      <c r="CU5" s="122"/>
      <c r="CV5" s="2"/>
      <c r="CW5" s="123" t="s">
        <v>28</v>
      </c>
      <c r="CX5" s="124"/>
      <c r="CY5" s="124"/>
      <c r="CZ5" s="125" t="s">
        <v>29</v>
      </c>
      <c r="DA5" s="126"/>
      <c r="DB5" s="126"/>
      <c r="DC5" s="126"/>
      <c r="DD5" s="126"/>
      <c r="DE5" s="126"/>
      <c r="DF5" s="126"/>
      <c r="DG5" s="124" t="s">
        <v>1</v>
      </c>
      <c r="DH5" s="124"/>
      <c r="DI5" s="125" t="s">
        <v>2</v>
      </c>
      <c r="DJ5" s="126"/>
      <c r="DK5" s="123"/>
      <c r="DL5" s="124" t="s">
        <v>30</v>
      </c>
      <c r="DM5" s="124"/>
      <c r="DN5" s="124"/>
      <c r="DO5" s="124" t="s">
        <v>6</v>
      </c>
      <c r="DP5" s="124"/>
      <c r="DQ5" s="124"/>
      <c r="DR5" s="124" t="s">
        <v>4</v>
      </c>
      <c r="DS5" s="124"/>
      <c r="DT5" s="125"/>
      <c r="DU5" s="2"/>
      <c r="DV5" s="135" t="s">
        <v>28</v>
      </c>
      <c r="DW5" s="127"/>
      <c r="DX5" s="127"/>
      <c r="DY5" s="127" t="s">
        <v>29</v>
      </c>
      <c r="DZ5" s="127"/>
      <c r="EA5" s="127"/>
      <c r="EB5" s="127"/>
      <c r="EC5" s="127"/>
      <c r="ED5" s="127"/>
      <c r="EE5" s="127"/>
      <c r="EF5" s="127" t="s">
        <v>1</v>
      </c>
      <c r="EG5" s="127"/>
      <c r="EH5" s="127" t="s">
        <v>2</v>
      </c>
      <c r="EI5" s="127"/>
      <c r="EJ5" s="127"/>
      <c r="EK5" s="127" t="s">
        <v>30</v>
      </c>
      <c r="EL5" s="127"/>
      <c r="EM5" s="127"/>
      <c r="EN5" s="127" t="s">
        <v>6</v>
      </c>
      <c r="EO5" s="127"/>
      <c r="EP5" s="127"/>
      <c r="EQ5" s="127" t="s">
        <v>4</v>
      </c>
      <c r="ER5" s="127"/>
      <c r="ES5" s="136"/>
      <c r="ET5" s="2"/>
      <c r="EU5" s="107" t="s">
        <v>28</v>
      </c>
      <c r="EV5" s="128"/>
      <c r="EW5" s="128"/>
      <c r="EX5" s="105" t="s">
        <v>29</v>
      </c>
      <c r="EY5" s="106"/>
      <c r="EZ5" s="106"/>
      <c r="FA5" s="106"/>
      <c r="FB5" s="106"/>
      <c r="FC5" s="106"/>
      <c r="FD5" s="106"/>
      <c r="FE5" s="105" t="s">
        <v>1</v>
      </c>
      <c r="FF5" s="106"/>
      <c r="FG5" s="105" t="s">
        <v>2</v>
      </c>
      <c r="FH5" s="106"/>
      <c r="FI5" s="107"/>
      <c r="FJ5" s="105" t="s">
        <v>30</v>
      </c>
      <c r="FK5" s="106"/>
      <c r="FL5" s="107"/>
      <c r="FM5" s="128" t="s">
        <v>6</v>
      </c>
      <c r="FN5" s="128"/>
      <c r="FO5" s="128"/>
      <c r="FP5" s="128" t="s">
        <v>4</v>
      </c>
      <c r="FQ5" s="128"/>
      <c r="FR5" s="105"/>
      <c r="FS5" s="2"/>
      <c r="FT5" s="129" t="s">
        <v>28</v>
      </c>
      <c r="FU5" s="130"/>
      <c r="FV5" s="130"/>
      <c r="FW5" s="131" t="s">
        <v>29</v>
      </c>
      <c r="FX5" s="159"/>
      <c r="FY5" s="159"/>
      <c r="FZ5" s="159"/>
      <c r="GA5" s="159"/>
      <c r="GB5" s="159"/>
      <c r="GC5" s="159"/>
      <c r="GD5" s="130" t="s">
        <v>1</v>
      </c>
      <c r="GE5" s="130"/>
      <c r="GF5" s="131" t="s">
        <v>2</v>
      </c>
      <c r="GG5" s="159"/>
      <c r="GH5" s="129"/>
      <c r="GI5" s="130" t="s">
        <v>30</v>
      </c>
      <c r="GJ5" s="130"/>
      <c r="GK5" s="130"/>
      <c r="GL5" s="130" t="s">
        <v>6</v>
      </c>
      <c r="GM5" s="130"/>
      <c r="GN5" s="130"/>
      <c r="GO5" s="130" t="s">
        <v>4</v>
      </c>
      <c r="GP5" s="130" t="s">
        <v>9</v>
      </c>
      <c r="GQ5" s="131"/>
      <c r="GR5" s="2"/>
      <c r="GS5" s="132" t="s">
        <v>28</v>
      </c>
      <c r="GT5" s="118"/>
      <c r="GU5" s="118"/>
      <c r="GV5" s="118" t="s">
        <v>29</v>
      </c>
      <c r="GW5" s="118"/>
      <c r="GX5" s="118"/>
      <c r="GY5" s="118"/>
      <c r="GZ5" s="118"/>
      <c r="HA5" s="118"/>
      <c r="HB5" s="118"/>
      <c r="HC5" s="118" t="s">
        <v>1</v>
      </c>
      <c r="HD5" s="118"/>
      <c r="HE5" s="118" t="s">
        <v>2</v>
      </c>
      <c r="HF5" s="118" t="s">
        <v>2</v>
      </c>
      <c r="HG5" s="118"/>
      <c r="HH5" s="118" t="s">
        <v>30</v>
      </c>
      <c r="HI5" s="118"/>
      <c r="HJ5" s="118"/>
      <c r="HK5" s="118" t="s">
        <v>6</v>
      </c>
      <c r="HL5" s="118"/>
      <c r="HM5" s="118"/>
      <c r="HN5" s="118" t="s">
        <v>4</v>
      </c>
      <c r="HO5" s="118"/>
      <c r="HP5" s="119"/>
      <c r="HQ5" s="2"/>
      <c r="HR5" s="120" t="s">
        <v>28</v>
      </c>
      <c r="HS5" s="121"/>
      <c r="HT5" s="121"/>
      <c r="HU5" s="122" t="s">
        <v>29</v>
      </c>
      <c r="HV5" s="157"/>
      <c r="HW5" s="157"/>
      <c r="HX5" s="157"/>
      <c r="HY5" s="157"/>
      <c r="HZ5" s="157"/>
      <c r="IA5" s="157"/>
      <c r="IB5" s="121" t="s">
        <v>1</v>
      </c>
      <c r="IC5" s="121"/>
      <c r="ID5" s="122" t="s">
        <v>2</v>
      </c>
      <c r="IE5" s="157"/>
      <c r="IF5" s="120"/>
      <c r="IG5" s="121" t="s">
        <v>30</v>
      </c>
      <c r="IH5" s="121"/>
      <c r="II5" s="121"/>
      <c r="IJ5" s="121" t="s">
        <v>6</v>
      </c>
      <c r="IK5" s="121"/>
      <c r="IL5" s="121"/>
      <c r="IM5" s="121" t="s">
        <v>4</v>
      </c>
      <c r="IN5" s="121"/>
      <c r="IO5" s="122"/>
      <c r="IP5" s="2"/>
      <c r="IQ5" s="123" t="s">
        <v>28</v>
      </c>
      <c r="IR5" s="124"/>
      <c r="IS5" s="124"/>
      <c r="IT5" s="125" t="s">
        <v>29</v>
      </c>
      <c r="IU5" s="126"/>
      <c r="IV5" s="126"/>
      <c r="IW5" s="126"/>
      <c r="IX5" s="126"/>
      <c r="IY5" s="126"/>
      <c r="IZ5" s="126"/>
      <c r="JA5" s="124" t="s">
        <v>1</v>
      </c>
      <c r="JB5" s="124"/>
      <c r="JC5" s="125" t="s">
        <v>2</v>
      </c>
      <c r="JD5" s="126" t="s">
        <v>2</v>
      </c>
      <c r="JE5" s="123"/>
      <c r="JF5" s="124" t="s">
        <v>30</v>
      </c>
      <c r="JG5" s="124"/>
      <c r="JH5" s="124"/>
      <c r="JI5" s="124" t="s">
        <v>6</v>
      </c>
      <c r="JJ5" s="124"/>
      <c r="JK5" s="124"/>
      <c r="JL5" s="124" t="s">
        <v>4</v>
      </c>
      <c r="JM5" s="124"/>
      <c r="JN5" s="125"/>
      <c r="JP5" s="135" t="s">
        <v>28</v>
      </c>
      <c r="JQ5" s="127"/>
      <c r="JR5" s="127"/>
      <c r="JS5" s="127" t="s">
        <v>29</v>
      </c>
      <c r="JT5" s="127"/>
      <c r="JU5" s="127"/>
      <c r="JV5" s="127"/>
      <c r="JW5" s="127"/>
      <c r="JX5" s="127"/>
      <c r="JY5" s="127" t="s">
        <v>1</v>
      </c>
      <c r="JZ5" s="127" t="s">
        <v>1</v>
      </c>
      <c r="KA5" s="127"/>
      <c r="KB5" s="127" t="s">
        <v>2</v>
      </c>
      <c r="KC5" s="127"/>
      <c r="KD5" s="127"/>
      <c r="KE5" s="127" t="s">
        <v>30</v>
      </c>
      <c r="KF5" s="127"/>
      <c r="KG5" s="127"/>
      <c r="KH5" s="127" t="s">
        <v>6</v>
      </c>
      <c r="KI5" s="127"/>
      <c r="KJ5" s="127"/>
      <c r="KK5" s="127" t="s">
        <v>4</v>
      </c>
      <c r="KL5" s="127"/>
      <c r="KM5" s="136"/>
    </row>
    <row r="6" spans="1:299" s="4" customFormat="1" ht="20.100000000000001" customHeight="1" x14ac:dyDescent="0.2">
      <c r="A6" s="36"/>
      <c r="B6" s="36"/>
      <c r="C6" s="36"/>
      <c r="D6" s="37"/>
      <c r="E6" s="37"/>
      <c r="F6" s="37"/>
      <c r="G6" s="37"/>
      <c r="H6" s="37"/>
      <c r="I6" s="37"/>
      <c r="J6" s="37"/>
      <c r="K6" s="37">
        <f>SUMIF(purchases!K7,$M$4,purchases!E7)</f>
        <v>0</v>
      </c>
      <c r="L6" s="37"/>
      <c r="M6" s="37"/>
      <c r="N6" s="37"/>
      <c r="O6" s="37"/>
      <c r="P6" s="37"/>
      <c r="Q6" s="37"/>
      <c r="R6" s="37"/>
      <c r="S6" s="90"/>
      <c r="T6" s="90"/>
      <c r="U6" s="90"/>
      <c r="V6" s="90">
        <f>SUMIF(purchases!K7,$M$4,purchases!V7)</f>
        <v>0</v>
      </c>
      <c r="W6" s="90"/>
      <c r="X6" s="90"/>
      <c r="Z6" s="36"/>
      <c r="AA6" s="36"/>
      <c r="AB6" s="36"/>
      <c r="AC6" s="112"/>
      <c r="AD6" s="112"/>
      <c r="AE6" s="112"/>
      <c r="AF6" s="112"/>
      <c r="AG6" s="112"/>
      <c r="AH6" s="112"/>
      <c r="AI6" s="112"/>
      <c r="AJ6" s="112">
        <f>SUMIF(purchases!AJ7,$AL$4,purchases!AD7)</f>
        <v>0</v>
      </c>
      <c r="AK6" s="112"/>
      <c r="AL6" s="112"/>
      <c r="AM6" s="112"/>
      <c r="AN6" s="112"/>
      <c r="AO6" s="112"/>
      <c r="AP6" s="112"/>
      <c r="AQ6" s="112"/>
      <c r="AR6" s="116"/>
      <c r="AS6" s="116"/>
      <c r="AT6" s="116"/>
      <c r="AU6" s="116">
        <f>SUMIF(purchases!AJ7,$AL$4,purchases!AU7)</f>
        <v>0</v>
      </c>
      <c r="AV6" s="116"/>
      <c r="AW6" s="116"/>
      <c r="AY6" s="102"/>
      <c r="AZ6" s="102"/>
      <c r="BA6" s="102"/>
      <c r="BB6" s="113"/>
      <c r="BC6" s="113"/>
      <c r="BD6" s="113"/>
      <c r="BE6" s="113"/>
      <c r="BF6" s="113"/>
      <c r="BG6" s="113"/>
      <c r="BH6" s="113"/>
      <c r="BI6" s="113">
        <f>SUMIF(purchases!BI7,$BK$4,purchases!BC7)</f>
        <v>0</v>
      </c>
      <c r="BJ6" s="113"/>
      <c r="BK6" s="113"/>
      <c r="BL6" s="113"/>
      <c r="BM6" s="113"/>
      <c r="BN6" s="113"/>
      <c r="BO6" s="113"/>
      <c r="BP6" s="113"/>
      <c r="BQ6" s="104"/>
      <c r="BR6" s="104"/>
      <c r="BS6" s="104"/>
      <c r="BT6" s="104">
        <f>SUMIF(purchases!BI7,$BK$4,purchases!BT7)</f>
        <v>0</v>
      </c>
      <c r="BU6" s="104"/>
      <c r="BV6" s="104"/>
      <c r="BX6" s="117"/>
      <c r="BY6" s="117"/>
      <c r="BZ6" s="117"/>
      <c r="CA6" s="114"/>
      <c r="CB6" s="114"/>
      <c r="CC6" s="114"/>
      <c r="CD6" s="114"/>
      <c r="CE6" s="114"/>
      <c r="CF6" s="114"/>
      <c r="CG6" s="114"/>
      <c r="CH6" s="114">
        <f>SUMIF(purchases!CH7,$CJ$4,purchases!CB7)</f>
        <v>0</v>
      </c>
      <c r="CI6" s="114"/>
      <c r="CJ6" s="114"/>
      <c r="CK6" s="114"/>
      <c r="CL6" s="114"/>
      <c r="CM6" s="114"/>
      <c r="CN6" s="114"/>
      <c r="CO6" s="114"/>
      <c r="CP6" s="109"/>
      <c r="CQ6" s="109"/>
      <c r="CR6" s="109"/>
      <c r="CS6" s="109">
        <f>SUMIF(purchases!CH7,$CJ$4,purchases!CS7)</f>
        <v>0</v>
      </c>
      <c r="CT6" s="109"/>
      <c r="CU6" s="109"/>
      <c r="CW6" s="115"/>
      <c r="CX6" s="115"/>
      <c r="CY6" s="115"/>
      <c r="CZ6" s="111"/>
      <c r="DA6" s="111"/>
      <c r="DB6" s="111"/>
      <c r="DC6" s="111"/>
      <c r="DD6" s="111"/>
      <c r="DE6" s="111"/>
      <c r="DF6" s="111"/>
      <c r="DG6" s="111">
        <f>SUMIF(purchases!DG7,$DI$4,purchases!DA7)</f>
        <v>0</v>
      </c>
      <c r="DH6" s="111"/>
      <c r="DI6" s="111"/>
      <c r="DJ6" s="111"/>
      <c r="DK6" s="111"/>
      <c r="DL6" s="111"/>
      <c r="DM6" s="111"/>
      <c r="DN6" s="111"/>
      <c r="DO6" s="110"/>
      <c r="DP6" s="110"/>
      <c r="DQ6" s="110"/>
      <c r="DR6" s="110">
        <f>SUMIF(purchases!DG7,$DI$4,purchases!DR7)</f>
        <v>0</v>
      </c>
      <c r="DS6" s="110"/>
      <c r="DT6" s="110"/>
      <c r="DV6" s="102"/>
      <c r="DW6" s="102"/>
      <c r="DX6" s="102"/>
      <c r="DY6" s="103"/>
      <c r="DZ6" s="103"/>
      <c r="EA6" s="103"/>
      <c r="EB6" s="103"/>
      <c r="EC6" s="103"/>
      <c r="ED6" s="103"/>
      <c r="EE6" s="103"/>
      <c r="EF6" s="103">
        <f>SUMIF(purchases!EF7,$EH$4,purchases!DZ7)</f>
        <v>0</v>
      </c>
      <c r="EG6" s="103"/>
      <c r="EH6" s="103"/>
      <c r="EI6" s="103"/>
      <c r="EJ6" s="103"/>
      <c r="EK6" s="103"/>
      <c r="EL6" s="103"/>
      <c r="EM6" s="103"/>
      <c r="EN6" s="104"/>
      <c r="EO6" s="104"/>
      <c r="EP6" s="104"/>
      <c r="EQ6" s="104">
        <f>SUMIF(purchases!EF7,$EH$4,purchases!EQ7)</f>
        <v>0</v>
      </c>
      <c r="ER6" s="104"/>
      <c r="ES6" s="104"/>
      <c r="EU6" s="36"/>
      <c r="EV6" s="36"/>
      <c r="EW6" s="36"/>
      <c r="EX6" s="37"/>
      <c r="EY6" s="37"/>
      <c r="EZ6" s="37"/>
      <c r="FA6" s="37"/>
      <c r="FB6" s="37"/>
      <c r="FC6" s="37"/>
      <c r="FD6" s="37"/>
      <c r="FE6" s="37">
        <f>SUMIF(purchases!FE7,$FG$4,purchases!EY7)</f>
        <v>0</v>
      </c>
      <c r="FF6" s="37"/>
      <c r="FG6" s="37"/>
      <c r="FH6" s="37"/>
      <c r="FI6" s="37"/>
      <c r="FJ6" s="37"/>
      <c r="FK6" s="37"/>
      <c r="FL6" s="37"/>
      <c r="FM6" s="90"/>
      <c r="FN6" s="90"/>
      <c r="FO6" s="90"/>
      <c r="FP6" s="90">
        <f>SUMIF(purchases!FE7,$FG$4,purchases!FP7)</f>
        <v>0</v>
      </c>
      <c r="FQ6" s="90"/>
      <c r="FR6" s="90"/>
      <c r="FT6" s="36"/>
      <c r="FU6" s="36"/>
      <c r="FV6" s="36"/>
      <c r="FW6" s="112"/>
      <c r="FX6" s="112"/>
      <c r="FY6" s="112"/>
      <c r="FZ6" s="112"/>
      <c r="GA6" s="112"/>
      <c r="GB6" s="112"/>
      <c r="GC6" s="112"/>
      <c r="GD6" s="112">
        <f>SUMIF(purchases!GD7,$GF$4,purchases!FX7)</f>
        <v>0</v>
      </c>
      <c r="GE6" s="112"/>
      <c r="GF6" s="112"/>
      <c r="GG6" s="112"/>
      <c r="GH6" s="112"/>
      <c r="GI6" s="112"/>
      <c r="GJ6" s="112"/>
      <c r="GK6" s="112"/>
      <c r="GL6" s="116"/>
      <c r="GM6" s="116"/>
      <c r="GN6" s="116"/>
      <c r="GO6" s="116">
        <f>SUMIF(purchases!GD7,$GF$4,purchases!GO7)</f>
        <v>0</v>
      </c>
      <c r="GP6" s="116"/>
      <c r="GQ6" s="116"/>
      <c r="GS6" s="102"/>
      <c r="GT6" s="102"/>
      <c r="GU6" s="102"/>
      <c r="GV6" s="113"/>
      <c r="GW6" s="113"/>
      <c r="GX6" s="113"/>
      <c r="GY6" s="113"/>
      <c r="GZ6" s="113"/>
      <c r="HA6" s="113"/>
      <c r="HB6" s="113"/>
      <c r="HC6" s="113">
        <f>SUMIF(purchases!HC7,$HE$4,purchases!GW7)</f>
        <v>0</v>
      </c>
      <c r="HD6" s="113"/>
      <c r="HE6" s="113"/>
      <c r="HF6" s="113"/>
      <c r="HG6" s="113"/>
      <c r="HH6" s="113"/>
      <c r="HI6" s="113"/>
      <c r="HJ6" s="113"/>
      <c r="HK6" s="104"/>
      <c r="HL6" s="104"/>
      <c r="HM6" s="104"/>
      <c r="HN6" s="104">
        <f>SUMIF(purchases!HC7,$HE$4,purchases!HN7)</f>
        <v>0</v>
      </c>
      <c r="HO6" s="104"/>
      <c r="HP6" s="104"/>
      <c r="HR6" s="117"/>
      <c r="HS6" s="117"/>
      <c r="HT6" s="117"/>
      <c r="HU6" s="114"/>
      <c r="HV6" s="114"/>
      <c r="HW6" s="114"/>
      <c r="HX6" s="114"/>
      <c r="HY6" s="114"/>
      <c r="HZ6" s="114"/>
      <c r="IA6" s="114"/>
      <c r="IB6" s="114">
        <f>SUMIF(purchases!IB7,$ID$4,purchases!HV7)</f>
        <v>0</v>
      </c>
      <c r="IC6" s="114"/>
      <c r="ID6" s="114"/>
      <c r="IE6" s="114"/>
      <c r="IF6" s="114"/>
      <c r="IG6" s="114"/>
      <c r="IH6" s="114"/>
      <c r="II6" s="114"/>
      <c r="IJ6" s="109"/>
      <c r="IK6" s="109"/>
      <c r="IL6" s="109"/>
      <c r="IM6" s="109">
        <f>SUMIF(purchases!IB7,$ID$4,purchases!IM7)</f>
        <v>0</v>
      </c>
      <c r="IN6" s="109"/>
      <c r="IO6" s="109"/>
      <c r="IQ6" s="115"/>
      <c r="IR6" s="115"/>
      <c r="IS6" s="115"/>
      <c r="IT6" s="111"/>
      <c r="IU6" s="111"/>
      <c r="IV6" s="111"/>
      <c r="IW6" s="111"/>
      <c r="IX6" s="111"/>
      <c r="IY6" s="111"/>
      <c r="IZ6" s="111"/>
      <c r="JA6" s="111">
        <f>SUMIF(purchases!JA7,$JC$4,purchases!IU7)</f>
        <v>0</v>
      </c>
      <c r="JB6" s="111"/>
      <c r="JC6" s="111"/>
      <c r="JD6" s="111"/>
      <c r="JE6" s="111"/>
      <c r="JF6" s="111"/>
      <c r="JG6" s="111"/>
      <c r="JH6" s="111"/>
      <c r="JI6" s="110"/>
      <c r="JJ6" s="110"/>
      <c r="JK6" s="110"/>
      <c r="JL6" s="110">
        <f>SUMIF(purchases!JA7,$JC$4,purchases!JL7)</f>
        <v>0</v>
      </c>
      <c r="JM6" s="110"/>
      <c r="JN6" s="110"/>
      <c r="JP6" s="102"/>
      <c r="JQ6" s="102"/>
      <c r="JR6" s="102"/>
      <c r="JS6" s="103"/>
      <c r="JT6" s="103"/>
      <c r="JU6" s="103"/>
      <c r="JV6" s="103"/>
      <c r="JW6" s="103"/>
      <c r="JX6" s="103"/>
      <c r="JY6" s="103"/>
      <c r="JZ6" s="103">
        <f>SUMIF(purchases!JZ7,$KB$4,purchases!JT7)</f>
        <v>0</v>
      </c>
      <c r="KA6" s="103"/>
      <c r="KB6" s="103"/>
      <c r="KC6" s="103"/>
      <c r="KD6" s="103"/>
      <c r="KE6" s="103"/>
      <c r="KF6" s="103"/>
      <c r="KG6" s="103"/>
      <c r="KH6" s="104"/>
      <c r="KI6" s="104"/>
      <c r="KJ6" s="104"/>
      <c r="KK6" s="104">
        <f>SUMIF(purchases!JZ7,$KB$4,purchases!KK7)</f>
        <v>0</v>
      </c>
      <c r="KL6" s="104"/>
      <c r="KM6" s="104"/>
    </row>
    <row r="7" spans="1:299" s="4" customFormat="1" ht="20.100000000000001" customHeight="1" x14ac:dyDescent="0.2">
      <c r="A7" s="36"/>
      <c r="B7" s="36"/>
      <c r="C7" s="36"/>
      <c r="D7" s="37"/>
      <c r="E7" s="37"/>
      <c r="F7" s="37"/>
      <c r="G7" s="37"/>
      <c r="H7" s="37"/>
      <c r="I7" s="37"/>
      <c r="J7" s="37"/>
      <c r="K7" s="37">
        <f>SUMIF(purchases!K8,$M$4,purchases!E8)</f>
        <v>0</v>
      </c>
      <c r="L7" s="37"/>
      <c r="M7" s="37"/>
      <c r="N7" s="37"/>
      <c r="O7" s="37"/>
      <c r="P7" s="37"/>
      <c r="Q7" s="37"/>
      <c r="R7" s="37"/>
      <c r="S7" s="90"/>
      <c r="T7" s="90"/>
      <c r="U7" s="90"/>
      <c r="V7" s="90">
        <f>SUMIF(purchases!K8,$M$4,purchases!V8)</f>
        <v>0</v>
      </c>
      <c r="W7" s="90"/>
      <c r="X7" s="90"/>
      <c r="Z7" s="36"/>
      <c r="AA7" s="36"/>
      <c r="AB7" s="36"/>
      <c r="AC7" s="112"/>
      <c r="AD7" s="112"/>
      <c r="AE7" s="112"/>
      <c r="AF7" s="112"/>
      <c r="AG7" s="112"/>
      <c r="AH7" s="112"/>
      <c r="AI7" s="112"/>
      <c r="AJ7" s="112">
        <f>SUMIF(purchases!AJ8,$AL$4,purchases!AD8)</f>
        <v>0</v>
      </c>
      <c r="AK7" s="112"/>
      <c r="AL7" s="112"/>
      <c r="AM7" s="112"/>
      <c r="AN7" s="112"/>
      <c r="AO7" s="112"/>
      <c r="AP7" s="112"/>
      <c r="AQ7" s="112"/>
      <c r="AR7" s="116"/>
      <c r="AS7" s="116"/>
      <c r="AT7" s="116"/>
      <c r="AU7" s="116">
        <f>SUMIF(purchases!AJ8,$AL$4,purchases!AU8)</f>
        <v>0</v>
      </c>
      <c r="AV7" s="116"/>
      <c r="AW7" s="116"/>
      <c r="AY7" s="102"/>
      <c r="AZ7" s="102"/>
      <c r="BA7" s="102"/>
      <c r="BB7" s="113"/>
      <c r="BC7" s="113"/>
      <c r="BD7" s="113"/>
      <c r="BE7" s="113"/>
      <c r="BF7" s="113"/>
      <c r="BG7" s="113"/>
      <c r="BH7" s="113"/>
      <c r="BI7" s="113">
        <f>SUMIF(purchases!BI8,$BK$4,purchases!BC8)</f>
        <v>0</v>
      </c>
      <c r="BJ7" s="113"/>
      <c r="BK7" s="113"/>
      <c r="BL7" s="113"/>
      <c r="BM7" s="113"/>
      <c r="BN7" s="113"/>
      <c r="BO7" s="113"/>
      <c r="BP7" s="113"/>
      <c r="BQ7" s="104"/>
      <c r="BR7" s="104"/>
      <c r="BS7" s="104"/>
      <c r="BT7" s="104">
        <f>SUMIF(purchases!BI8,$BK$4,purchases!BT8)</f>
        <v>0</v>
      </c>
      <c r="BU7" s="104"/>
      <c r="BV7" s="104"/>
      <c r="BX7" s="117"/>
      <c r="BY7" s="117"/>
      <c r="BZ7" s="117"/>
      <c r="CA7" s="114"/>
      <c r="CB7" s="114"/>
      <c r="CC7" s="114"/>
      <c r="CD7" s="114"/>
      <c r="CE7" s="114"/>
      <c r="CF7" s="114"/>
      <c r="CG7" s="114"/>
      <c r="CH7" s="114">
        <f>SUMIF(purchases!CH8,$CJ$4,purchases!CB8)</f>
        <v>0</v>
      </c>
      <c r="CI7" s="114"/>
      <c r="CJ7" s="114"/>
      <c r="CK7" s="114"/>
      <c r="CL7" s="114"/>
      <c r="CM7" s="114"/>
      <c r="CN7" s="114"/>
      <c r="CO7" s="114"/>
      <c r="CP7" s="109"/>
      <c r="CQ7" s="109"/>
      <c r="CR7" s="109"/>
      <c r="CS7" s="109">
        <f>SUMIF(purchases!CH8,$CJ$4,purchases!CS8)</f>
        <v>0</v>
      </c>
      <c r="CT7" s="109"/>
      <c r="CU7" s="109"/>
      <c r="CW7" s="115"/>
      <c r="CX7" s="115"/>
      <c r="CY7" s="115"/>
      <c r="CZ7" s="111"/>
      <c r="DA7" s="111"/>
      <c r="DB7" s="111"/>
      <c r="DC7" s="111"/>
      <c r="DD7" s="111"/>
      <c r="DE7" s="111"/>
      <c r="DF7" s="111"/>
      <c r="DG7" s="111">
        <f>SUMIF(purchases!DG8,$DI$4,purchases!DA8)</f>
        <v>0</v>
      </c>
      <c r="DH7" s="111"/>
      <c r="DI7" s="111"/>
      <c r="DJ7" s="111"/>
      <c r="DK7" s="111"/>
      <c r="DL7" s="111"/>
      <c r="DM7" s="111"/>
      <c r="DN7" s="111"/>
      <c r="DO7" s="110"/>
      <c r="DP7" s="110"/>
      <c r="DQ7" s="110"/>
      <c r="DR7" s="110">
        <f>SUMIF(purchases!DG8,$DI$4,purchases!DR8)</f>
        <v>0</v>
      </c>
      <c r="DS7" s="110"/>
      <c r="DT7" s="110"/>
      <c r="DV7" s="102"/>
      <c r="DW7" s="102"/>
      <c r="DX7" s="102"/>
      <c r="DY7" s="103"/>
      <c r="DZ7" s="103"/>
      <c r="EA7" s="103"/>
      <c r="EB7" s="103"/>
      <c r="EC7" s="103"/>
      <c r="ED7" s="103"/>
      <c r="EE7" s="103"/>
      <c r="EF7" s="103">
        <f>SUMIF(purchases!EF8,$EH$4,purchases!DZ8)</f>
        <v>0</v>
      </c>
      <c r="EG7" s="103"/>
      <c r="EH7" s="103"/>
      <c r="EI7" s="103"/>
      <c r="EJ7" s="103"/>
      <c r="EK7" s="103"/>
      <c r="EL7" s="103"/>
      <c r="EM7" s="103"/>
      <c r="EN7" s="104"/>
      <c r="EO7" s="104"/>
      <c r="EP7" s="104"/>
      <c r="EQ7" s="104">
        <f>SUMIF(purchases!EF8,$EH$4,purchases!EQ8)</f>
        <v>0</v>
      </c>
      <c r="ER7" s="104"/>
      <c r="ES7" s="104"/>
      <c r="EU7" s="36"/>
      <c r="EV7" s="36"/>
      <c r="EW7" s="36"/>
      <c r="EX7" s="37"/>
      <c r="EY7" s="37"/>
      <c r="EZ7" s="37"/>
      <c r="FA7" s="37"/>
      <c r="FB7" s="37"/>
      <c r="FC7" s="37"/>
      <c r="FD7" s="37"/>
      <c r="FE7" s="37">
        <f>SUMIF(purchases!FE8,$FG$4,purchases!EY8)</f>
        <v>0</v>
      </c>
      <c r="FF7" s="37"/>
      <c r="FG7" s="37"/>
      <c r="FH7" s="37"/>
      <c r="FI7" s="37"/>
      <c r="FJ7" s="37"/>
      <c r="FK7" s="37"/>
      <c r="FL7" s="37"/>
      <c r="FM7" s="90"/>
      <c r="FN7" s="90"/>
      <c r="FO7" s="90"/>
      <c r="FP7" s="90">
        <f>SUMIF(purchases!FE8,$FG$4,purchases!FP8)</f>
        <v>0</v>
      </c>
      <c r="FQ7" s="90"/>
      <c r="FR7" s="90"/>
      <c r="FT7" s="36"/>
      <c r="FU7" s="36"/>
      <c r="FV7" s="36"/>
      <c r="FW7" s="112"/>
      <c r="FX7" s="112"/>
      <c r="FY7" s="112"/>
      <c r="FZ7" s="112"/>
      <c r="GA7" s="112"/>
      <c r="GB7" s="112"/>
      <c r="GC7" s="112"/>
      <c r="GD7" s="112">
        <f>SUMIF(purchases!GD8,$GF$4,purchases!FX8)</f>
        <v>0</v>
      </c>
      <c r="GE7" s="112"/>
      <c r="GF7" s="112"/>
      <c r="GG7" s="112"/>
      <c r="GH7" s="112"/>
      <c r="GI7" s="112"/>
      <c r="GJ7" s="112"/>
      <c r="GK7" s="112"/>
      <c r="GL7" s="116"/>
      <c r="GM7" s="116"/>
      <c r="GN7" s="116"/>
      <c r="GO7" s="116">
        <f>SUMIF(purchases!GD8,$GF$4,purchases!GO8)</f>
        <v>0</v>
      </c>
      <c r="GP7" s="116"/>
      <c r="GQ7" s="116"/>
      <c r="GS7" s="102"/>
      <c r="GT7" s="102"/>
      <c r="GU7" s="102"/>
      <c r="GV7" s="113"/>
      <c r="GW7" s="113"/>
      <c r="GX7" s="113"/>
      <c r="GY7" s="113"/>
      <c r="GZ7" s="113"/>
      <c r="HA7" s="113"/>
      <c r="HB7" s="113"/>
      <c r="HC7" s="113">
        <f>SUMIF(purchases!HC8,$HE$4,purchases!GW8)</f>
        <v>0</v>
      </c>
      <c r="HD7" s="113"/>
      <c r="HE7" s="113"/>
      <c r="HF7" s="113"/>
      <c r="HG7" s="113"/>
      <c r="HH7" s="113"/>
      <c r="HI7" s="113"/>
      <c r="HJ7" s="113"/>
      <c r="HK7" s="104"/>
      <c r="HL7" s="104"/>
      <c r="HM7" s="104"/>
      <c r="HN7" s="104">
        <f>SUMIF(purchases!HC8,$HE$4,purchases!HN8)</f>
        <v>0</v>
      </c>
      <c r="HO7" s="104"/>
      <c r="HP7" s="104"/>
      <c r="HR7" s="117"/>
      <c r="HS7" s="117"/>
      <c r="HT7" s="117"/>
      <c r="HU7" s="114"/>
      <c r="HV7" s="114"/>
      <c r="HW7" s="114"/>
      <c r="HX7" s="114"/>
      <c r="HY7" s="114"/>
      <c r="HZ7" s="114"/>
      <c r="IA7" s="114"/>
      <c r="IB7" s="114">
        <f>SUMIF(purchases!IB8,$ID$4,purchases!HV8)</f>
        <v>0</v>
      </c>
      <c r="IC7" s="114"/>
      <c r="ID7" s="114"/>
      <c r="IE7" s="114"/>
      <c r="IF7" s="114"/>
      <c r="IG7" s="114"/>
      <c r="IH7" s="114"/>
      <c r="II7" s="114"/>
      <c r="IJ7" s="109"/>
      <c r="IK7" s="109"/>
      <c r="IL7" s="109"/>
      <c r="IM7" s="109">
        <f>SUMIF(purchases!IB8,$ID$4,purchases!IM8)</f>
        <v>0</v>
      </c>
      <c r="IN7" s="109"/>
      <c r="IO7" s="109"/>
      <c r="IQ7" s="115"/>
      <c r="IR7" s="115"/>
      <c r="IS7" s="115"/>
      <c r="IT7" s="111"/>
      <c r="IU7" s="111"/>
      <c r="IV7" s="111"/>
      <c r="IW7" s="111"/>
      <c r="IX7" s="111"/>
      <c r="IY7" s="111"/>
      <c r="IZ7" s="111"/>
      <c r="JA7" s="111">
        <f>SUMIF(purchases!JA8,$JC$4,purchases!IU8)</f>
        <v>0</v>
      </c>
      <c r="JB7" s="111"/>
      <c r="JC7" s="111"/>
      <c r="JD7" s="111"/>
      <c r="JE7" s="111"/>
      <c r="JF7" s="111"/>
      <c r="JG7" s="111"/>
      <c r="JH7" s="111"/>
      <c r="JI7" s="110"/>
      <c r="JJ7" s="110"/>
      <c r="JK7" s="110"/>
      <c r="JL7" s="110">
        <f>SUMIF(purchases!JA8,$JC$4,purchases!JL8)</f>
        <v>0</v>
      </c>
      <c r="JM7" s="110"/>
      <c r="JN7" s="110"/>
      <c r="JP7" s="102"/>
      <c r="JQ7" s="102"/>
      <c r="JR7" s="102"/>
      <c r="JS7" s="103"/>
      <c r="JT7" s="103"/>
      <c r="JU7" s="103"/>
      <c r="JV7" s="103"/>
      <c r="JW7" s="103"/>
      <c r="JX7" s="103"/>
      <c r="JY7" s="103"/>
      <c r="JZ7" s="103">
        <f>SUMIF(purchases!JZ8,$KB$4,purchases!JT8)</f>
        <v>0</v>
      </c>
      <c r="KA7" s="103"/>
      <c r="KB7" s="103"/>
      <c r="KC7" s="103"/>
      <c r="KD7" s="103"/>
      <c r="KE7" s="103"/>
      <c r="KF7" s="103"/>
      <c r="KG7" s="103"/>
      <c r="KH7" s="104"/>
      <c r="KI7" s="104"/>
      <c r="KJ7" s="104"/>
      <c r="KK7" s="104">
        <f>SUMIF(purchases!JZ8,$KB$4,purchases!KK8)</f>
        <v>0</v>
      </c>
      <c r="KL7" s="104"/>
      <c r="KM7" s="104"/>
    </row>
    <row r="8" spans="1:299" s="4" customFormat="1" ht="20.100000000000001" customHeight="1" x14ac:dyDescent="0.2">
      <c r="A8" s="36"/>
      <c r="B8" s="36"/>
      <c r="C8" s="36"/>
      <c r="D8" s="37"/>
      <c r="E8" s="37"/>
      <c r="F8" s="37"/>
      <c r="G8" s="37"/>
      <c r="H8" s="37"/>
      <c r="I8" s="37"/>
      <c r="J8" s="37"/>
      <c r="K8" s="37">
        <f>SUMIF(purchases!K9,$M$4,purchases!E9)</f>
        <v>0</v>
      </c>
      <c r="L8" s="37"/>
      <c r="M8" s="37"/>
      <c r="N8" s="37"/>
      <c r="O8" s="37"/>
      <c r="P8" s="37"/>
      <c r="Q8" s="37"/>
      <c r="R8" s="37"/>
      <c r="S8" s="90"/>
      <c r="T8" s="90"/>
      <c r="U8" s="90"/>
      <c r="V8" s="90">
        <f>SUMIF(purchases!K9,$M$4,purchases!V9)</f>
        <v>0</v>
      </c>
      <c r="W8" s="90"/>
      <c r="X8" s="90"/>
      <c r="Z8" s="36"/>
      <c r="AA8" s="36"/>
      <c r="AB8" s="36"/>
      <c r="AC8" s="112"/>
      <c r="AD8" s="112"/>
      <c r="AE8" s="112"/>
      <c r="AF8" s="112"/>
      <c r="AG8" s="112"/>
      <c r="AH8" s="112"/>
      <c r="AI8" s="112"/>
      <c r="AJ8" s="112">
        <f>SUMIF(purchases!AJ9,$AL$4,purchases!AD9)</f>
        <v>0</v>
      </c>
      <c r="AK8" s="112"/>
      <c r="AL8" s="112"/>
      <c r="AM8" s="112"/>
      <c r="AN8" s="112"/>
      <c r="AO8" s="112"/>
      <c r="AP8" s="112"/>
      <c r="AQ8" s="112"/>
      <c r="AR8" s="116"/>
      <c r="AS8" s="116"/>
      <c r="AT8" s="116"/>
      <c r="AU8" s="116">
        <f>SUMIF(purchases!AJ9,$AL$4,purchases!AU9)</f>
        <v>0</v>
      </c>
      <c r="AV8" s="116"/>
      <c r="AW8" s="116"/>
      <c r="AY8" s="102"/>
      <c r="AZ8" s="102"/>
      <c r="BA8" s="102"/>
      <c r="BB8" s="113"/>
      <c r="BC8" s="113"/>
      <c r="BD8" s="113"/>
      <c r="BE8" s="113"/>
      <c r="BF8" s="113"/>
      <c r="BG8" s="113"/>
      <c r="BH8" s="113"/>
      <c r="BI8" s="113">
        <f>SUMIF(purchases!BI9,$BK$4,purchases!BC9)</f>
        <v>0</v>
      </c>
      <c r="BJ8" s="113"/>
      <c r="BK8" s="113"/>
      <c r="BL8" s="113"/>
      <c r="BM8" s="113"/>
      <c r="BN8" s="113"/>
      <c r="BO8" s="113"/>
      <c r="BP8" s="113"/>
      <c r="BQ8" s="104"/>
      <c r="BR8" s="104"/>
      <c r="BS8" s="104"/>
      <c r="BT8" s="104">
        <f>SUMIF(purchases!BI9,$BK$4,purchases!BT9)</f>
        <v>0</v>
      </c>
      <c r="BU8" s="104"/>
      <c r="BV8" s="104"/>
      <c r="BX8" s="117"/>
      <c r="BY8" s="117"/>
      <c r="BZ8" s="117"/>
      <c r="CA8" s="114"/>
      <c r="CB8" s="114"/>
      <c r="CC8" s="114"/>
      <c r="CD8" s="114"/>
      <c r="CE8" s="114"/>
      <c r="CF8" s="114"/>
      <c r="CG8" s="114"/>
      <c r="CH8" s="114">
        <f>SUMIF(purchases!CH9,$CJ$4,purchases!CB9)</f>
        <v>0</v>
      </c>
      <c r="CI8" s="114"/>
      <c r="CJ8" s="114"/>
      <c r="CK8" s="114"/>
      <c r="CL8" s="114"/>
      <c r="CM8" s="114"/>
      <c r="CN8" s="114"/>
      <c r="CO8" s="114"/>
      <c r="CP8" s="109"/>
      <c r="CQ8" s="109"/>
      <c r="CR8" s="109"/>
      <c r="CS8" s="109">
        <f>SUMIF(purchases!CH9,$CJ$4,purchases!CS9)</f>
        <v>0</v>
      </c>
      <c r="CT8" s="109"/>
      <c r="CU8" s="109"/>
      <c r="CW8" s="115"/>
      <c r="CX8" s="115"/>
      <c r="CY8" s="115"/>
      <c r="CZ8" s="111"/>
      <c r="DA8" s="111"/>
      <c r="DB8" s="111"/>
      <c r="DC8" s="111"/>
      <c r="DD8" s="111"/>
      <c r="DE8" s="111"/>
      <c r="DF8" s="111"/>
      <c r="DG8" s="111">
        <f>SUMIF(purchases!DG9,$DI$4,purchases!DA9)</f>
        <v>0</v>
      </c>
      <c r="DH8" s="111"/>
      <c r="DI8" s="111"/>
      <c r="DJ8" s="111"/>
      <c r="DK8" s="111"/>
      <c r="DL8" s="111"/>
      <c r="DM8" s="111"/>
      <c r="DN8" s="111"/>
      <c r="DO8" s="110"/>
      <c r="DP8" s="110"/>
      <c r="DQ8" s="110"/>
      <c r="DR8" s="110">
        <f>SUMIF(purchases!DG9,$DI$4,purchases!DR9)</f>
        <v>0</v>
      </c>
      <c r="DS8" s="110"/>
      <c r="DT8" s="110"/>
      <c r="DV8" s="102"/>
      <c r="DW8" s="102"/>
      <c r="DX8" s="102"/>
      <c r="DY8" s="103"/>
      <c r="DZ8" s="103"/>
      <c r="EA8" s="103"/>
      <c r="EB8" s="103"/>
      <c r="EC8" s="103"/>
      <c r="ED8" s="103"/>
      <c r="EE8" s="103"/>
      <c r="EF8" s="103">
        <f>SUMIF(purchases!EF9,$EH$4,purchases!DZ9)</f>
        <v>0</v>
      </c>
      <c r="EG8" s="103"/>
      <c r="EH8" s="103"/>
      <c r="EI8" s="103"/>
      <c r="EJ8" s="103"/>
      <c r="EK8" s="103"/>
      <c r="EL8" s="103"/>
      <c r="EM8" s="103"/>
      <c r="EN8" s="104"/>
      <c r="EO8" s="104"/>
      <c r="EP8" s="104"/>
      <c r="EQ8" s="104">
        <f>SUMIF(purchases!EF9,$EH$4,purchases!EQ9)</f>
        <v>0</v>
      </c>
      <c r="ER8" s="104"/>
      <c r="ES8" s="104"/>
      <c r="EU8" s="36"/>
      <c r="EV8" s="36"/>
      <c r="EW8" s="36"/>
      <c r="EX8" s="37"/>
      <c r="EY8" s="37"/>
      <c r="EZ8" s="37"/>
      <c r="FA8" s="37"/>
      <c r="FB8" s="37"/>
      <c r="FC8" s="37"/>
      <c r="FD8" s="37"/>
      <c r="FE8" s="37">
        <f>SUMIF(purchases!FE9,$FG$4,purchases!EY9)</f>
        <v>0</v>
      </c>
      <c r="FF8" s="37"/>
      <c r="FG8" s="37"/>
      <c r="FH8" s="37"/>
      <c r="FI8" s="37"/>
      <c r="FJ8" s="37"/>
      <c r="FK8" s="37"/>
      <c r="FL8" s="37"/>
      <c r="FM8" s="90"/>
      <c r="FN8" s="90"/>
      <c r="FO8" s="90"/>
      <c r="FP8" s="90">
        <f>SUMIF(purchases!FE9,$FG$4,purchases!FP9)</f>
        <v>0</v>
      </c>
      <c r="FQ8" s="90"/>
      <c r="FR8" s="90"/>
      <c r="FT8" s="36"/>
      <c r="FU8" s="36"/>
      <c r="FV8" s="36"/>
      <c r="FW8" s="112"/>
      <c r="FX8" s="112"/>
      <c r="FY8" s="112"/>
      <c r="FZ8" s="112"/>
      <c r="GA8" s="112"/>
      <c r="GB8" s="112"/>
      <c r="GC8" s="112"/>
      <c r="GD8" s="112">
        <f>SUMIF(purchases!GD9,$GF$4,purchases!FX9)</f>
        <v>0</v>
      </c>
      <c r="GE8" s="112"/>
      <c r="GF8" s="112"/>
      <c r="GG8" s="112"/>
      <c r="GH8" s="112"/>
      <c r="GI8" s="112"/>
      <c r="GJ8" s="112"/>
      <c r="GK8" s="112"/>
      <c r="GL8" s="116"/>
      <c r="GM8" s="116"/>
      <c r="GN8" s="116"/>
      <c r="GO8" s="116">
        <f>SUMIF(purchases!GD9,$GF$4,purchases!GO9)</f>
        <v>0</v>
      </c>
      <c r="GP8" s="116"/>
      <c r="GQ8" s="116"/>
      <c r="GS8" s="102"/>
      <c r="GT8" s="102"/>
      <c r="GU8" s="102"/>
      <c r="GV8" s="113"/>
      <c r="GW8" s="113"/>
      <c r="GX8" s="113"/>
      <c r="GY8" s="113"/>
      <c r="GZ8" s="113"/>
      <c r="HA8" s="113"/>
      <c r="HB8" s="113"/>
      <c r="HC8" s="113">
        <f>SUMIF(purchases!HC9,$HE$4,purchases!GW9)</f>
        <v>0</v>
      </c>
      <c r="HD8" s="113"/>
      <c r="HE8" s="113"/>
      <c r="HF8" s="113"/>
      <c r="HG8" s="113"/>
      <c r="HH8" s="113"/>
      <c r="HI8" s="113"/>
      <c r="HJ8" s="113"/>
      <c r="HK8" s="104"/>
      <c r="HL8" s="104"/>
      <c r="HM8" s="104"/>
      <c r="HN8" s="104">
        <f>SUMIF(purchases!HC9,$HE$4,purchases!HN9)</f>
        <v>0</v>
      </c>
      <c r="HO8" s="104"/>
      <c r="HP8" s="104"/>
      <c r="HR8" s="117"/>
      <c r="HS8" s="117"/>
      <c r="HT8" s="117"/>
      <c r="HU8" s="114"/>
      <c r="HV8" s="114"/>
      <c r="HW8" s="114"/>
      <c r="HX8" s="114"/>
      <c r="HY8" s="114"/>
      <c r="HZ8" s="114"/>
      <c r="IA8" s="114"/>
      <c r="IB8" s="114">
        <f>SUMIF(purchases!IB9,$ID$4,purchases!HV9)</f>
        <v>0</v>
      </c>
      <c r="IC8" s="114"/>
      <c r="ID8" s="114"/>
      <c r="IE8" s="114"/>
      <c r="IF8" s="114"/>
      <c r="IG8" s="114"/>
      <c r="IH8" s="114"/>
      <c r="II8" s="114"/>
      <c r="IJ8" s="109"/>
      <c r="IK8" s="109"/>
      <c r="IL8" s="109"/>
      <c r="IM8" s="109">
        <f>SUMIF(purchases!IB9,$ID$4,purchases!IM9)</f>
        <v>0</v>
      </c>
      <c r="IN8" s="109"/>
      <c r="IO8" s="109"/>
      <c r="IQ8" s="115"/>
      <c r="IR8" s="115"/>
      <c r="IS8" s="115"/>
      <c r="IT8" s="111"/>
      <c r="IU8" s="111"/>
      <c r="IV8" s="111"/>
      <c r="IW8" s="111"/>
      <c r="IX8" s="111"/>
      <c r="IY8" s="111"/>
      <c r="IZ8" s="111"/>
      <c r="JA8" s="111">
        <f>SUMIF(purchases!JA9,$JC$4,purchases!IU9)</f>
        <v>0</v>
      </c>
      <c r="JB8" s="111"/>
      <c r="JC8" s="111"/>
      <c r="JD8" s="111"/>
      <c r="JE8" s="111"/>
      <c r="JF8" s="111"/>
      <c r="JG8" s="111"/>
      <c r="JH8" s="111"/>
      <c r="JI8" s="110"/>
      <c r="JJ8" s="110"/>
      <c r="JK8" s="110"/>
      <c r="JL8" s="110">
        <f>SUMIF(purchases!JA9,$JC$4,purchases!JL9)</f>
        <v>0</v>
      </c>
      <c r="JM8" s="110"/>
      <c r="JN8" s="110"/>
      <c r="JP8" s="102"/>
      <c r="JQ8" s="102"/>
      <c r="JR8" s="102"/>
      <c r="JS8" s="103"/>
      <c r="JT8" s="103"/>
      <c r="JU8" s="103"/>
      <c r="JV8" s="103"/>
      <c r="JW8" s="103"/>
      <c r="JX8" s="103"/>
      <c r="JY8" s="103"/>
      <c r="JZ8" s="103">
        <f>SUMIF(purchases!JZ9,$KB$4,purchases!JT9)</f>
        <v>0</v>
      </c>
      <c r="KA8" s="103"/>
      <c r="KB8" s="103"/>
      <c r="KC8" s="103"/>
      <c r="KD8" s="103"/>
      <c r="KE8" s="103"/>
      <c r="KF8" s="103"/>
      <c r="KG8" s="103"/>
      <c r="KH8" s="104"/>
      <c r="KI8" s="104"/>
      <c r="KJ8" s="104"/>
      <c r="KK8" s="104">
        <f>SUMIF(purchases!JZ9,$KB$4,purchases!KK9)</f>
        <v>0</v>
      </c>
      <c r="KL8" s="104"/>
      <c r="KM8" s="104"/>
    </row>
    <row r="9" spans="1:299" s="4" customFormat="1" ht="20.100000000000001" customHeight="1" x14ac:dyDescent="0.2">
      <c r="A9" s="36"/>
      <c r="B9" s="36"/>
      <c r="C9" s="36"/>
      <c r="D9" s="37"/>
      <c r="E9" s="37"/>
      <c r="F9" s="37"/>
      <c r="G9" s="37"/>
      <c r="H9" s="37"/>
      <c r="I9" s="37"/>
      <c r="J9" s="37"/>
      <c r="K9" s="37">
        <f>SUMIF(purchases!K10,$M$4,purchases!E10)</f>
        <v>0</v>
      </c>
      <c r="L9" s="37"/>
      <c r="M9" s="37"/>
      <c r="N9" s="37"/>
      <c r="O9" s="37"/>
      <c r="P9" s="37"/>
      <c r="Q9" s="37"/>
      <c r="R9" s="37"/>
      <c r="S9" s="90"/>
      <c r="T9" s="90"/>
      <c r="U9" s="90"/>
      <c r="V9" s="90">
        <f>SUMIF(purchases!K10,$M$4,purchases!V10)</f>
        <v>0</v>
      </c>
      <c r="W9" s="90"/>
      <c r="X9" s="90"/>
      <c r="Z9" s="36"/>
      <c r="AA9" s="36"/>
      <c r="AB9" s="36"/>
      <c r="AC9" s="112"/>
      <c r="AD9" s="112"/>
      <c r="AE9" s="112"/>
      <c r="AF9" s="112"/>
      <c r="AG9" s="112"/>
      <c r="AH9" s="112"/>
      <c r="AI9" s="112"/>
      <c r="AJ9" s="112">
        <f>SUMIF(purchases!AJ10,$AL$4,purchases!AD10)</f>
        <v>0</v>
      </c>
      <c r="AK9" s="112"/>
      <c r="AL9" s="112"/>
      <c r="AM9" s="112"/>
      <c r="AN9" s="112"/>
      <c r="AO9" s="112"/>
      <c r="AP9" s="112"/>
      <c r="AQ9" s="112"/>
      <c r="AR9" s="116"/>
      <c r="AS9" s="116"/>
      <c r="AT9" s="116"/>
      <c r="AU9" s="116">
        <f>SUMIF(purchases!AJ10,$AL$4,purchases!AU10)</f>
        <v>0</v>
      </c>
      <c r="AV9" s="116"/>
      <c r="AW9" s="116"/>
      <c r="AY9" s="102"/>
      <c r="AZ9" s="102"/>
      <c r="BA9" s="102"/>
      <c r="BB9" s="113"/>
      <c r="BC9" s="113"/>
      <c r="BD9" s="113"/>
      <c r="BE9" s="113"/>
      <c r="BF9" s="113"/>
      <c r="BG9" s="113"/>
      <c r="BH9" s="113"/>
      <c r="BI9" s="113">
        <f>SUMIF(purchases!BI10,$BK$4,purchases!BC10)</f>
        <v>0</v>
      </c>
      <c r="BJ9" s="113"/>
      <c r="BK9" s="113"/>
      <c r="BL9" s="113"/>
      <c r="BM9" s="113"/>
      <c r="BN9" s="113"/>
      <c r="BO9" s="113"/>
      <c r="BP9" s="113"/>
      <c r="BQ9" s="104"/>
      <c r="BR9" s="104"/>
      <c r="BS9" s="104"/>
      <c r="BT9" s="104">
        <f>SUMIF(purchases!BI10,$BK$4,purchases!BT10)</f>
        <v>0</v>
      </c>
      <c r="BU9" s="104"/>
      <c r="BV9" s="104"/>
      <c r="BX9" s="117"/>
      <c r="BY9" s="117"/>
      <c r="BZ9" s="117"/>
      <c r="CA9" s="114"/>
      <c r="CB9" s="114"/>
      <c r="CC9" s="114"/>
      <c r="CD9" s="114"/>
      <c r="CE9" s="114"/>
      <c r="CF9" s="114"/>
      <c r="CG9" s="114"/>
      <c r="CH9" s="114">
        <f>SUMIF(purchases!CH10,$CJ$4,purchases!CB10)</f>
        <v>0</v>
      </c>
      <c r="CI9" s="114"/>
      <c r="CJ9" s="114"/>
      <c r="CK9" s="114"/>
      <c r="CL9" s="114"/>
      <c r="CM9" s="114"/>
      <c r="CN9" s="114"/>
      <c r="CO9" s="114"/>
      <c r="CP9" s="109"/>
      <c r="CQ9" s="109"/>
      <c r="CR9" s="109"/>
      <c r="CS9" s="109">
        <f>SUMIF(purchases!CH10,$CJ$4,purchases!CS10)</f>
        <v>0</v>
      </c>
      <c r="CT9" s="109"/>
      <c r="CU9" s="109"/>
      <c r="CW9" s="115"/>
      <c r="CX9" s="115"/>
      <c r="CY9" s="115"/>
      <c r="CZ9" s="111"/>
      <c r="DA9" s="111"/>
      <c r="DB9" s="111"/>
      <c r="DC9" s="111"/>
      <c r="DD9" s="111"/>
      <c r="DE9" s="111"/>
      <c r="DF9" s="111"/>
      <c r="DG9" s="111">
        <f>SUMIF(purchases!DG10,$DI$4,purchases!DA10)</f>
        <v>0</v>
      </c>
      <c r="DH9" s="111"/>
      <c r="DI9" s="111"/>
      <c r="DJ9" s="111"/>
      <c r="DK9" s="111"/>
      <c r="DL9" s="111"/>
      <c r="DM9" s="111"/>
      <c r="DN9" s="111"/>
      <c r="DO9" s="110"/>
      <c r="DP9" s="110"/>
      <c r="DQ9" s="110"/>
      <c r="DR9" s="110">
        <f>SUMIF(purchases!DG10,$DI$4,purchases!DR10)</f>
        <v>0</v>
      </c>
      <c r="DS9" s="110"/>
      <c r="DT9" s="110"/>
      <c r="DV9" s="102"/>
      <c r="DW9" s="102"/>
      <c r="DX9" s="102"/>
      <c r="DY9" s="103"/>
      <c r="DZ9" s="103"/>
      <c r="EA9" s="103"/>
      <c r="EB9" s="103"/>
      <c r="EC9" s="103"/>
      <c r="ED9" s="103"/>
      <c r="EE9" s="103"/>
      <c r="EF9" s="103">
        <f>SUMIF(purchases!EF10,$EH$4,purchases!DZ10)</f>
        <v>0</v>
      </c>
      <c r="EG9" s="103"/>
      <c r="EH9" s="103"/>
      <c r="EI9" s="103"/>
      <c r="EJ9" s="103"/>
      <c r="EK9" s="103"/>
      <c r="EL9" s="103"/>
      <c r="EM9" s="103"/>
      <c r="EN9" s="104"/>
      <c r="EO9" s="104"/>
      <c r="EP9" s="104"/>
      <c r="EQ9" s="104">
        <f>SUMIF(purchases!EF10,$EH$4,purchases!EQ10)</f>
        <v>0</v>
      </c>
      <c r="ER9" s="104"/>
      <c r="ES9" s="104"/>
      <c r="EU9" s="36"/>
      <c r="EV9" s="36"/>
      <c r="EW9" s="36"/>
      <c r="EX9" s="37"/>
      <c r="EY9" s="37"/>
      <c r="EZ9" s="37"/>
      <c r="FA9" s="37"/>
      <c r="FB9" s="37"/>
      <c r="FC9" s="37"/>
      <c r="FD9" s="37"/>
      <c r="FE9" s="37">
        <f>SUMIF(purchases!FE10,$FG$4,purchases!EY10)</f>
        <v>0</v>
      </c>
      <c r="FF9" s="37"/>
      <c r="FG9" s="37"/>
      <c r="FH9" s="37"/>
      <c r="FI9" s="37"/>
      <c r="FJ9" s="37"/>
      <c r="FK9" s="37"/>
      <c r="FL9" s="37"/>
      <c r="FM9" s="90"/>
      <c r="FN9" s="90"/>
      <c r="FO9" s="90"/>
      <c r="FP9" s="90">
        <f>SUMIF(purchases!FE10,$FG$4,purchases!FP10)</f>
        <v>0</v>
      </c>
      <c r="FQ9" s="90"/>
      <c r="FR9" s="90"/>
      <c r="FT9" s="36"/>
      <c r="FU9" s="36"/>
      <c r="FV9" s="36"/>
      <c r="FW9" s="112"/>
      <c r="FX9" s="112"/>
      <c r="FY9" s="112"/>
      <c r="FZ9" s="112"/>
      <c r="GA9" s="112"/>
      <c r="GB9" s="112"/>
      <c r="GC9" s="112"/>
      <c r="GD9" s="112">
        <f>SUMIF(purchases!GD10,$GF$4,purchases!FX10)</f>
        <v>0</v>
      </c>
      <c r="GE9" s="112"/>
      <c r="GF9" s="112"/>
      <c r="GG9" s="112"/>
      <c r="GH9" s="112"/>
      <c r="GI9" s="112"/>
      <c r="GJ9" s="112"/>
      <c r="GK9" s="112"/>
      <c r="GL9" s="116"/>
      <c r="GM9" s="116"/>
      <c r="GN9" s="116"/>
      <c r="GO9" s="116">
        <f>SUMIF(purchases!GD10,$GF$4,purchases!GO10)</f>
        <v>0</v>
      </c>
      <c r="GP9" s="116"/>
      <c r="GQ9" s="116"/>
      <c r="GS9" s="102"/>
      <c r="GT9" s="102"/>
      <c r="GU9" s="102"/>
      <c r="GV9" s="113"/>
      <c r="GW9" s="113"/>
      <c r="GX9" s="113"/>
      <c r="GY9" s="113"/>
      <c r="GZ9" s="113"/>
      <c r="HA9" s="113"/>
      <c r="HB9" s="113"/>
      <c r="HC9" s="113">
        <f>SUMIF(purchases!HC10,$HE$4,purchases!GW10)</f>
        <v>0</v>
      </c>
      <c r="HD9" s="113"/>
      <c r="HE9" s="113"/>
      <c r="HF9" s="113"/>
      <c r="HG9" s="113"/>
      <c r="HH9" s="113"/>
      <c r="HI9" s="113"/>
      <c r="HJ9" s="113"/>
      <c r="HK9" s="104"/>
      <c r="HL9" s="104"/>
      <c r="HM9" s="104"/>
      <c r="HN9" s="104">
        <f>SUMIF(purchases!HC10,$HE$4,purchases!HN10)</f>
        <v>0</v>
      </c>
      <c r="HO9" s="104"/>
      <c r="HP9" s="104"/>
      <c r="HR9" s="117"/>
      <c r="HS9" s="117"/>
      <c r="HT9" s="117"/>
      <c r="HU9" s="114"/>
      <c r="HV9" s="114"/>
      <c r="HW9" s="114"/>
      <c r="HX9" s="114"/>
      <c r="HY9" s="114"/>
      <c r="HZ9" s="114"/>
      <c r="IA9" s="114"/>
      <c r="IB9" s="114">
        <f>SUMIF(purchases!IB10,$ID$4,purchases!HV10)</f>
        <v>0</v>
      </c>
      <c r="IC9" s="114"/>
      <c r="ID9" s="114"/>
      <c r="IE9" s="114"/>
      <c r="IF9" s="114"/>
      <c r="IG9" s="114"/>
      <c r="IH9" s="114"/>
      <c r="II9" s="114"/>
      <c r="IJ9" s="109"/>
      <c r="IK9" s="109"/>
      <c r="IL9" s="109"/>
      <c r="IM9" s="109">
        <f>SUMIF(purchases!IB10,$ID$4,purchases!IM10)</f>
        <v>0</v>
      </c>
      <c r="IN9" s="109"/>
      <c r="IO9" s="109"/>
      <c r="IQ9" s="115"/>
      <c r="IR9" s="115"/>
      <c r="IS9" s="115"/>
      <c r="IT9" s="111"/>
      <c r="IU9" s="111"/>
      <c r="IV9" s="111"/>
      <c r="IW9" s="111"/>
      <c r="IX9" s="111"/>
      <c r="IY9" s="111"/>
      <c r="IZ9" s="111"/>
      <c r="JA9" s="111">
        <f>SUMIF(purchases!JA10,$JC$4,purchases!IU10)</f>
        <v>0</v>
      </c>
      <c r="JB9" s="111"/>
      <c r="JC9" s="111"/>
      <c r="JD9" s="111"/>
      <c r="JE9" s="111"/>
      <c r="JF9" s="111"/>
      <c r="JG9" s="111"/>
      <c r="JH9" s="111"/>
      <c r="JI9" s="110"/>
      <c r="JJ9" s="110"/>
      <c r="JK9" s="110"/>
      <c r="JL9" s="110">
        <f>SUMIF(purchases!JA10,$JC$4,purchases!JL10)</f>
        <v>0</v>
      </c>
      <c r="JM9" s="110"/>
      <c r="JN9" s="110"/>
      <c r="JP9" s="102"/>
      <c r="JQ9" s="102"/>
      <c r="JR9" s="102"/>
      <c r="JS9" s="103"/>
      <c r="JT9" s="103"/>
      <c r="JU9" s="103"/>
      <c r="JV9" s="103"/>
      <c r="JW9" s="103"/>
      <c r="JX9" s="103"/>
      <c r="JY9" s="103"/>
      <c r="JZ9" s="103">
        <f>SUMIF(purchases!JZ10,$KB$4,purchases!JT10)</f>
        <v>0</v>
      </c>
      <c r="KA9" s="103"/>
      <c r="KB9" s="103"/>
      <c r="KC9" s="103"/>
      <c r="KD9" s="103"/>
      <c r="KE9" s="103"/>
      <c r="KF9" s="103"/>
      <c r="KG9" s="103"/>
      <c r="KH9" s="104"/>
      <c r="KI9" s="104"/>
      <c r="KJ9" s="104"/>
      <c r="KK9" s="104">
        <f>SUMIF(purchases!JZ10,$KB$4,purchases!KK10)</f>
        <v>0</v>
      </c>
      <c r="KL9" s="104"/>
      <c r="KM9" s="104"/>
    </row>
    <row r="10" spans="1:299" s="4" customFormat="1" ht="20.100000000000001" customHeight="1" x14ac:dyDescent="0.2">
      <c r="A10" s="36"/>
      <c r="B10" s="36"/>
      <c r="C10" s="36"/>
      <c r="D10" s="37"/>
      <c r="E10" s="37"/>
      <c r="F10" s="37"/>
      <c r="G10" s="37"/>
      <c r="H10" s="37"/>
      <c r="I10" s="37"/>
      <c r="J10" s="37"/>
      <c r="K10" s="37">
        <f>SUMIF(purchases!K11,$M$4,purchases!E11)</f>
        <v>0</v>
      </c>
      <c r="L10" s="37"/>
      <c r="M10" s="37"/>
      <c r="N10" s="37"/>
      <c r="O10" s="37"/>
      <c r="P10" s="37"/>
      <c r="Q10" s="37"/>
      <c r="R10" s="37"/>
      <c r="S10" s="90"/>
      <c r="T10" s="90"/>
      <c r="U10" s="90"/>
      <c r="V10" s="90">
        <f>SUMIF(purchases!K11,$M$4,purchases!V11)</f>
        <v>0</v>
      </c>
      <c r="W10" s="90"/>
      <c r="X10" s="90"/>
      <c r="Z10" s="36"/>
      <c r="AA10" s="36"/>
      <c r="AB10" s="36"/>
      <c r="AC10" s="112"/>
      <c r="AD10" s="112"/>
      <c r="AE10" s="112"/>
      <c r="AF10" s="112"/>
      <c r="AG10" s="112"/>
      <c r="AH10" s="112"/>
      <c r="AI10" s="112"/>
      <c r="AJ10" s="112">
        <f>SUMIF(purchases!AJ11,$AL$4,purchases!AD11)</f>
        <v>0</v>
      </c>
      <c r="AK10" s="112"/>
      <c r="AL10" s="112"/>
      <c r="AM10" s="112"/>
      <c r="AN10" s="112"/>
      <c r="AO10" s="112"/>
      <c r="AP10" s="112"/>
      <c r="AQ10" s="112"/>
      <c r="AR10" s="116"/>
      <c r="AS10" s="116"/>
      <c r="AT10" s="116"/>
      <c r="AU10" s="116">
        <f>SUMIF(purchases!AJ11,$AL$4,purchases!AU11)</f>
        <v>0</v>
      </c>
      <c r="AV10" s="116"/>
      <c r="AW10" s="116"/>
      <c r="AY10" s="102"/>
      <c r="AZ10" s="102"/>
      <c r="BA10" s="102"/>
      <c r="BB10" s="113"/>
      <c r="BC10" s="113"/>
      <c r="BD10" s="113"/>
      <c r="BE10" s="113"/>
      <c r="BF10" s="113"/>
      <c r="BG10" s="113"/>
      <c r="BH10" s="113"/>
      <c r="BI10" s="113">
        <f>SUMIF(purchases!BI11,$BK$4,purchases!BC11)</f>
        <v>0</v>
      </c>
      <c r="BJ10" s="113"/>
      <c r="BK10" s="113"/>
      <c r="BL10" s="113"/>
      <c r="BM10" s="113"/>
      <c r="BN10" s="113"/>
      <c r="BO10" s="113"/>
      <c r="BP10" s="113"/>
      <c r="BQ10" s="104"/>
      <c r="BR10" s="104"/>
      <c r="BS10" s="104"/>
      <c r="BT10" s="104">
        <f>SUMIF(purchases!BI11,$BK$4,purchases!BT11)</f>
        <v>0</v>
      </c>
      <c r="BU10" s="104"/>
      <c r="BV10" s="104"/>
      <c r="BX10" s="117"/>
      <c r="BY10" s="117"/>
      <c r="BZ10" s="117"/>
      <c r="CA10" s="114"/>
      <c r="CB10" s="114"/>
      <c r="CC10" s="114"/>
      <c r="CD10" s="114"/>
      <c r="CE10" s="114"/>
      <c r="CF10" s="114"/>
      <c r="CG10" s="114"/>
      <c r="CH10" s="114">
        <f>SUMIF(purchases!CH11,$CJ$4,purchases!CB11)</f>
        <v>0</v>
      </c>
      <c r="CI10" s="114"/>
      <c r="CJ10" s="114"/>
      <c r="CK10" s="114"/>
      <c r="CL10" s="114"/>
      <c r="CM10" s="114"/>
      <c r="CN10" s="114"/>
      <c r="CO10" s="114"/>
      <c r="CP10" s="109"/>
      <c r="CQ10" s="109"/>
      <c r="CR10" s="109"/>
      <c r="CS10" s="109">
        <f>SUMIF(purchases!CH11,$CJ$4,purchases!CS11)</f>
        <v>0</v>
      </c>
      <c r="CT10" s="109"/>
      <c r="CU10" s="109"/>
      <c r="CW10" s="115"/>
      <c r="CX10" s="115"/>
      <c r="CY10" s="115"/>
      <c r="CZ10" s="111"/>
      <c r="DA10" s="111"/>
      <c r="DB10" s="111"/>
      <c r="DC10" s="111"/>
      <c r="DD10" s="111"/>
      <c r="DE10" s="111"/>
      <c r="DF10" s="111"/>
      <c r="DG10" s="111">
        <f>SUMIF(purchases!DG11,$DI$4,purchases!DA11)</f>
        <v>0</v>
      </c>
      <c r="DH10" s="111"/>
      <c r="DI10" s="111"/>
      <c r="DJ10" s="111"/>
      <c r="DK10" s="111"/>
      <c r="DL10" s="111"/>
      <c r="DM10" s="111"/>
      <c r="DN10" s="111"/>
      <c r="DO10" s="110"/>
      <c r="DP10" s="110"/>
      <c r="DQ10" s="110"/>
      <c r="DR10" s="110">
        <f>SUMIF(purchases!DG11,$DI$4,purchases!DR11)</f>
        <v>0</v>
      </c>
      <c r="DS10" s="110"/>
      <c r="DT10" s="110"/>
      <c r="DV10" s="102"/>
      <c r="DW10" s="102"/>
      <c r="DX10" s="102"/>
      <c r="DY10" s="103"/>
      <c r="DZ10" s="103"/>
      <c r="EA10" s="103"/>
      <c r="EB10" s="103"/>
      <c r="EC10" s="103"/>
      <c r="ED10" s="103"/>
      <c r="EE10" s="103"/>
      <c r="EF10" s="103">
        <f>SUMIF(purchases!EF11,$EH$4,purchases!DZ11)</f>
        <v>0</v>
      </c>
      <c r="EG10" s="103"/>
      <c r="EH10" s="103"/>
      <c r="EI10" s="103"/>
      <c r="EJ10" s="103"/>
      <c r="EK10" s="103"/>
      <c r="EL10" s="103"/>
      <c r="EM10" s="103"/>
      <c r="EN10" s="104"/>
      <c r="EO10" s="104"/>
      <c r="EP10" s="104"/>
      <c r="EQ10" s="104">
        <f>SUMIF(purchases!EF11,$EH$4,purchases!EQ11)</f>
        <v>0</v>
      </c>
      <c r="ER10" s="104"/>
      <c r="ES10" s="104"/>
      <c r="EU10" s="36"/>
      <c r="EV10" s="36"/>
      <c r="EW10" s="36"/>
      <c r="EX10" s="37"/>
      <c r="EY10" s="37"/>
      <c r="EZ10" s="37"/>
      <c r="FA10" s="37"/>
      <c r="FB10" s="37"/>
      <c r="FC10" s="37"/>
      <c r="FD10" s="37"/>
      <c r="FE10" s="37">
        <f>SUMIF(purchases!FE11,$FG$4,purchases!EY11)</f>
        <v>0</v>
      </c>
      <c r="FF10" s="37"/>
      <c r="FG10" s="37"/>
      <c r="FH10" s="37"/>
      <c r="FI10" s="37"/>
      <c r="FJ10" s="37"/>
      <c r="FK10" s="37"/>
      <c r="FL10" s="37"/>
      <c r="FM10" s="90"/>
      <c r="FN10" s="90"/>
      <c r="FO10" s="90"/>
      <c r="FP10" s="90">
        <f>SUMIF(purchases!FE11,$FG$4,purchases!FP11)</f>
        <v>0</v>
      </c>
      <c r="FQ10" s="90"/>
      <c r="FR10" s="90"/>
      <c r="FT10" s="36"/>
      <c r="FU10" s="36"/>
      <c r="FV10" s="36"/>
      <c r="FW10" s="112"/>
      <c r="FX10" s="112"/>
      <c r="FY10" s="112"/>
      <c r="FZ10" s="112"/>
      <c r="GA10" s="112"/>
      <c r="GB10" s="112"/>
      <c r="GC10" s="112"/>
      <c r="GD10" s="112">
        <f>SUMIF(purchases!GD11,$GF$4,purchases!FX11)</f>
        <v>0</v>
      </c>
      <c r="GE10" s="112"/>
      <c r="GF10" s="112"/>
      <c r="GG10" s="112"/>
      <c r="GH10" s="112"/>
      <c r="GI10" s="112"/>
      <c r="GJ10" s="112"/>
      <c r="GK10" s="112"/>
      <c r="GL10" s="116"/>
      <c r="GM10" s="116"/>
      <c r="GN10" s="116"/>
      <c r="GO10" s="116">
        <f>SUMIF(purchases!GD11,$GF$4,purchases!GO11)</f>
        <v>0</v>
      </c>
      <c r="GP10" s="116"/>
      <c r="GQ10" s="116"/>
      <c r="GS10" s="102"/>
      <c r="GT10" s="102"/>
      <c r="GU10" s="102"/>
      <c r="GV10" s="113"/>
      <c r="GW10" s="113"/>
      <c r="GX10" s="113"/>
      <c r="GY10" s="113"/>
      <c r="GZ10" s="113"/>
      <c r="HA10" s="113"/>
      <c r="HB10" s="113"/>
      <c r="HC10" s="113">
        <f>SUMIF(purchases!HC11,$HE$4,purchases!GW11)</f>
        <v>0</v>
      </c>
      <c r="HD10" s="113"/>
      <c r="HE10" s="113"/>
      <c r="HF10" s="113"/>
      <c r="HG10" s="113"/>
      <c r="HH10" s="113"/>
      <c r="HI10" s="113"/>
      <c r="HJ10" s="113"/>
      <c r="HK10" s="104"/>
      <c r="HL10" s="104"/>
      <c r="HM10" s="104"/>
      <c r="HN10" s="104">
        <f>SUMIF(purchases!HC11,$HE$4,purchases!HN11)</f>
        <v>0</v>
      </c>
      <c r="HO10" s="104"/>
      <c r="HP10" s="104"/>
      <c r="HR10" s="117"/>
      <c r="HS10" s="117"/>
      <c r="HT10" s="117"/>
      <c r="HU10" s="114"/>
      <c r="HV10" s="114"/>
      <c r="HW10" s="114"/>
      <c r="HX10" s="114"/>
      <c r="HY10" s="114"/>
      <c r="HZ10" s="114"/>
      <c r="IA10" s="114"/>
      <c r="IB10" s="114">
        <f>SUMIF(purchases!IB11,$ID$4,purchases!HV11)</f>
        <v>0</v>
      </c>
      <c r="IC10" s="114"/>
      <c r="ID10" s="114"/>
      <c r="IE10" s="114"/>
      <c r="IF10" s="114"/>
      <c r="IG10" s="114"/>
      <c r="IH10" s="114"/>
      <c r="II10" s="114"/>
      <c r="IJ10" s="109"/>
      <c r="IK10" s="109"/>
      <c r="IL10" s="109"/>
      <c r="IM10" s="109">
        <f>SUMIF(purchases!IB11,$ID$4,purchases!IM11)</f>
        <v>0</v>
      </c>
      <c r="IN10" s="109"/>
      <c r="IO10" s="109"/>
      <c r="IQ10" s="115"/>
      <c r="IR10" s="115"/>
      <c r="IS10" s="115"/>
      <c r="IT10" s="111"/>
      <c r="IU10" s="111"/>
      <c r="IV10" s="111"/>
      <c r="IW10" s="111"/>
      <c r="IX10" s="111"/>
      <c r="IY10" s="111"/>
      <c r="IZ10" s="111"/>
      <c r="JA10" s="111">
        <f>SUMIF(purchases!JA11,$JC$4,purchases!IU11)</f>
        <v>0</v>
      </c>
      <c r="JB10" s="111"/>
      <c r="JC10" s="111"/>
      <c r="JD10" s="111"/>
      <c r="JE10" s="111"/>
      <c r="JF10" s="111"/>
      <c r="JG10" s="111"/>
      <c r="JH10" s="111"/>
      <c r="JI10" s="110"/>
      <c r="JJ10" s="110"/>
      <c r="JK10" s="110"/>
      <c r="JL10" s="110">
        <f>SUMIF(purchases!JA11,$JC$4,purchases!JL11)</f>
        <v>0</v>
      </c>
      <c r="JM10" s="110"/>
      <c r="JN10" s="110"/>
      <c r="JP10" s="102"/>
      <c r="JQ10" s="102"/>
      <c r="JR10" s="102"/>
      <c r="JS10" s="103"/>
      <c r="JT10" s="103"/>
      <c r="JU10" s="103"/>
      <c r="JV10" s="103"/>
      <c r="JW10" s="103"/>
      <c r="JX10" s="103"/>
      <c r="JY10" s="103"/>
      <c r="JZ10" s="103">
        <f>SUMIF(purchases!JZ11,$KB$4,purchases!JT11)</f>
        <v>0</v>
      </c>
      <c r="KA10" s="103"/>
      <c r="KB10" s="103"/>
      <c r="KC10" s="103"/>
      <c r="KD10" s="103"/>
      <c r="KE10" s="103"/>
      <c r="KF10" s="103"/>
      <c r="KG10" s="103"/>
      <c r="KH10" s="104"/>
      <c r="KI10" s="104"/>
      <c r="KJ10" s="104"/>
      <c r="KK10" s="104">
        <f>SUMIF(purchases!JZ11,$KB$4,purchases!KK11)</f>
        <v>0</v>
      </c>
      <c r="KL10" s="104"/>
      <c r="KM10" s="104"/>
    </row>
    <row r="11" spans="1:299" s="4" customFormat="1" ht="20.100000000000001" customHeight="1" x14ac:dyDescent="0.2">
      <c r="A11" s="36"/>
      <c r="B11" s="36"/>
      <c r="C11" s="36"/>
      <c r="D11" s="37"/>
      <c r="E11" s="37"/>
      <c r="F11" s="37"/>
      <c r="G11" s="37"/>
      <c r="H11" s="37"/>
      <c r="I11" s="37"/>
      <c r="J11" s="37"/>
      <c r="K11" s="37">
        <f>SUMIF(purchases!K12,$M$4,purchases!E12)</f>
        <v>0</v>
      </c>
      <c r="L11" s="37"/>
      <c r="M11" s="37"/>
      <c r="N11" s="37"/>
      <c r="O11" s="37"/>
      <c r="P11" s="37"/>
      <c r="Q11" s="37"/>
      <c r="R11" s="37"/>
      <c r="S11" s="90"/>
      <c r="T11" s="90"/>
      <c r="U11" s="90"/>
      <c r="V11" s="90">
        <f>SUMIF(purchases!K12,$M$4,purchases!V12)</f>
        <v>0</v>
      </c>
      <c r="W11" s="90"/>
      <c r="X11" s="90"/>
      <c r="Z11" s="36"/>
      <c r="AA11" s="36"/>
      <c r="AB11" s="36"/>
      <c r="AC11" s="112"/>
      <c r="AD11" s="112"/>
      <c r="AE11" s="112"/>
      <c r="AF11" s="112"/>
      <c r="AG11" s="112"/>
      <c r="AH11" s="112"/>
      <c r="AI11" s="112"/>
      <c r="AJ11" s="112">
        <f>SUMIF(purchases!AJ12,$AL$4,purchases!AD12)</f>
        <v>0</v>
      </c>
      <c r="AK11" s="112"/>
      <c r="AL11" s="112"/>
      <c r="AM11" s="112"/>
      <c r="AN11" s="112"/>
      <c r="AO11" s="112"/>
      <c r="AP11" s="112"/>
      <c r="AQ11" s="112"/>
      <c r="AR11" s="116"/>
      <c r="AS11" s="116"/>
      <c r="AT11" s="116"/>
      <c r="AU11" s="116">
        <f>SUMIF(purchases!AJ12,$AL$4,purchases!AU12)</f>
        <v>0</v>
      </c>
      <c r="AV11" s="116"/>
      <c r="AW11" s="116"/>
      <c r="AY11" s="102"/>
      <c r="AZ11" s="102"/>
      <c r="BA11" s="102"/>
      <c r="BB11" s="113"/>
      <c r="BC11" s="113"/>
      <c r="BD11" s="113"/>
      <c r="BE11" s="113"/>
      <c r="BF11" s="113"/>
      <c r="BG11" s="113"/>
      <c r="BH11" s="113"/>
      <c r="BI11" s="113">
        <f>SUMIF(purchases!BI12,$BK$4,purchases!BC12)</f>
        <v>0</v>
      </c>
      <c r="BJ11" s="113"/>
      <c r="BK11" s="113"/>
      <c r="BL11" s="113"/>
      <c r="BM11" s="113"/>
      <c r="BN11" s="113"/>
      <c r="BO11" s="113"/>
      <c r="BP11" s="113"/>
      <c r="BQ11" s="104"/>
      <c r="BR11" s="104"/>
      <c r="BS11" s="104"/>
      <c r="BT11" s="104">
        <f>SUMIF(purchases!BI12,$BK$4,purchases!BT12)</f>
        <v>0</v>
      </c>
      <c r="BU11" s="104"/>
      <c r="BV11" s="104"/>
      <c r="BX11" s="117"/>
      <c r="BY11" s="117"/>
      <c r="BZ11" s="117"/>
      <c r="CA11" s="114"/>
      <c r="CB11" s="114"/>
      <c r="CC11" s="114"/>
      <c r="CD11" s="114"/>
      <c r="CE11" s="114"/>
      <c r="CF11" s="114"/>
      <c r="CG11" s="114"/>
      <c r="CH11" s="114">
        <f>SUMIF(purchases!CH12,$CJ$4,purchases!CB12)</f>
        <v>0</v>
      </c>
      <c r="CI11" s="114"/>
      <c r="CJ11" s="114"/>
      <c r="CK11" s="114"/>
      <c r="CL11" s="114"/>
      <c r="CM11" s="114"/>
      <c r="CN11" s="114"/>
      <c r="CO11" s="114"/>
      <c r="CP11" s="109"/>
      <c r="CQ11" s="109"/>
      <c r="CR11" s="109"/>
      <c r="CS11" s="109">
        <f>SUMIF(purchases!CH12,$CJ$4,purchases!CS12)</f>
        <v>0</v>
      </c>
      <c r="CT11" s="109"/>
      <c r="CU11" s="109"/>
      <c r="CW11" s="115"/>
      <c r="CX11" s="115"/>
      <c r="CY11" s="115"/>
      <c r="CZ11" s="111"/>
      <c r="DA11" s="111"/>
      <c r="DB11" s="111"/>
      <c r="DC11" s="111"/>
      <c r="DD11" s="111"/>
      <c r="DE11" s="111"/>
      <c r="DF11" s="111"/>
      <c r="DG11" s="111">
        <f>SUMIF(purchases!DG12,$DI$4,purchases!DA12)</f>
        <v>0</v>
      </c>
      <c r="DH11" s="111"/>
      <c r="DI11" s="111"/>
      <c r="DJ11" s="111"/>
      <c r="DK11" s="111"/>
      <c r="DL11" s="111"/>
      <c r="DM11" s="111"/>
      <c r="DN11" s="111"/>
      <c r="DO11" s="110"/>
      <c r="DP11" s="110"/>
      <c r="DQ11" s="110"/>
      <c r="DR11" s="110">
        <f>SUMIF(purchases!DG12,$DI$4,purchases!DR12)</f>
        <v>0</v>
      </c>
      <c r="DS11" s="110"/>
      <c r="DT11" s="110"/>
      <c r="DV11" s="102"/>
      <c r="DW11" s="102"/>
      <c r="DX11" s="102"/>
      <c r="DY11" s="103"/>
      <c r="DZ11" s="103"/>
      <c r="EA11" s="103"/>
      <c r="EB11" s="103"/>
      <c r="EC11" s="103"/>
      <c r="ED11" s="103"/>
      <c r="EE11" s="103"/>
      <c r="EF11" s="103">
        <f>SUMIF(purchases!EF12,$EH$4,purchases!DZ12)</f>
        <v>0</v>
      </c>
      <c r="EG11" s="103"/>
      <c r="EH11" s="103"/>
      <c r="EI11" s="103"/>
      <c r="EJ11" s="103"/>
      <c r="EK11" s="103"/>
      <c r="EL11" s="103"/>
      <c r="EM11" s="103"/>
      <c r="EN11" s="104"/>
      <c r="EO11" s="104"/>
      <c r="EP11" s="104"/>
      <c r="EQ11" s="104">
        <f>SUMIF(purchases!EF12,$EH$4,purchases!EQ12)</f>
        <v>0</v>
      </c>
      <c r="ER11" s="104"/>
      <c r="ES11" s="104"/>
      <c r="EU11" s="36"/>
      <c r="EV11" s="36"/>
      <c r="EW11" s="36"/>
      <c r="EX11" s="37"/>
      <c r="EY11" s="37"/>
      <c r="EZ11" s="37"/>
      <c r="FA11" s="37"/>
      <c r="FB11" s="37"/>
      <c r="FC11" s="37"/>
      <c r="FD11" s="37"/>
      <c r="FE11" s="37">
        <f>SUMIF(purchases!FE12,$FG$4,purchases!EY12)</f>
        <v>0</v>
      </c>
      <c r="FF11" s="37"/>
      <c r="FG11" s="37"/>
      <c r="FH11" s="37"/>
      <c r="FI11" s="37"/>
      <c r="FJ11" s="37"/>
      <c r="FK11" s="37"/>
      <c r="FL11" s="37"/>
      <c r="FM11" s="90"/>
      <c r="FN11" s="90"/>
      <c r="FO11" s="90"/>
      <c r="FP11" s="90">
        <f>SUMIF(purchases!FE12,$FG$4,purchases!FP12)</f>
        <v>0</v>
      </c>
      <c r="FQ11" s="90"/>
      <c r="FR11" s="90"/>
      <c r="FT11" s="36"/>
      <c r="FU11" s="36"/>
      <c r="FV11" s="36"/>
      <c r="FW11" s="112"/>
      <c r="FX11" s="112"/>
      <c r="FY11" s="112"/>
      <c r="FZ11" s="112"/>
      <c r="GA11" s="112"/>
      <c r="GB11" s="112"/>
      <c r="GC11" s="112"/>
      <c r="GD11" s="112">
        <f>SUMIF(purchases!GD12,$GF$4,purchases!FX12)</f>
        <v>0</v>
      </c>
      <c r="GE11" s="112"/>
      <c r="GF11" s="112"/>
      <c r="GG11" s="112"/>
      <c r="GH11" s="112"/>
      <c r="GI11" s="112"/>
      <c r="GJ11" s="112"/>
      <c r="GK11" s="112"/>
      <c r="GL11" s="116"/>
      <c r="GM11" s="116"/>
      <c r="GN11" s="116"/>
      <c r="GO11" s="116">
        <f>SUMIF(purchases!GD12,$GF$4,purchases!GO12)</f>
        <v>0</v>
      </c>
      <c r="GP11" s="116"/>
      <c r="GQ11" s="116"/>
      <c r="GS11" s="102"/>
      <c r="GT11" s="102"/>
      <c r="GU11" s="102"/>
      <c r="GV11" s="113"/>
      <c r="GW11" s="113"/>
      <c r="GX11" s="113"/>
      <c r="GY11" s="113"/>
      <c r="GZ11" s="113"/>
      <c r="HA11" s="113"/>
      <c r="HB11" s="113"/>
      <c r="HC11" s="113">
        <f>SUMIF(purchases!HC12,$HE$4,purchases!GW12)</f>
        <v>0</v>
      </c>
      <c r="HD11" s="113"/>
      <c r="HE11" s="113"/>
      <c r="HF11" s="113"/>
      <c r="HG11" s="113"/>
      <c r="HH11" s="113"/>
      <c r="HI11" s="113"/>
      <c r="HJ11" s="113"/>
      <c r="HK11" s="104"/>
      <c r="HL11" s="104"/>
      <c r="HM11" s="104"/>
      <c r="HN11" s="104">
        <f>SUMIF(purchases!HC12,$HE$4,purchases!HN12)</f>
        <v>0</v>
      </c>
      <c r="HO11" s="104"/>
      <c r="HP11" s="104"/>
      <c r="HR11" s="117"/>
      <c r="HS11" s="117"/>
      <c r="HT11" s="117"/>
      <c r="HU11" s="114"/>
      <c r="HV11" s="114"/>
      <c r="HW11" s="114"/>
      <c r="HX11" s="114"/>
      <c r="HY11" s="114"/>
      <c r="HZ11" s="114"/>
      <c r="IA11" s="114"/>
      <c r="IB11" s="114">
        <f>SUMIF(purchases!IB12,$ID$4,purchases!HV12)</f>
        <v>0</v>
      </c>
      <c r="IC11" s="114"/>
      <c r="ID11" s="114"/>
      <c r="IE11" s="114"/>
      <c r="IF11" s="114"/>
      <c r="IG11" s="114"/>
      <c r="IH11" s="114"/>
      <c r="II11" s="114"/>
      <c r="IJ11" s="109"/>
      <c r="IK11" s="109"/>
      <c r="IL11" s="109"/>
      <c r="IM11" s="109">
        <f>SUMIF(purchases!IB12,$ID$4,purchases!IM12)</f>
        <v>0</v>
      </c>
      <c r="IN11" s="109"/>
      <c r="IO11" s="109"/>
      <c r="IQ11" s="115"/>
      <c r="IR11" s="115"/>
      <c r="IS11" s="115"/>
      <c r="IT11" s="111"/>
      <c r="IU11" s="111"/>
      <c r="IV11" s="111"/>
      <c r="IW11" s="111"/>
      <c r="IX11" s="111"/>
      <c r="IY11" s="111"/>
      <c r="IZ11" s="111"/>
      <c r="JA11" s="111">
        <f>SUMIF(purchases!JA12,$JC$4,purchases!IU12)</f>
        <v>0</v>
      </c>
      <c r="JB11" s="111"/>
      <c r="JC11" s="111"/>
      <c r="JD11" s="111"/>
      <c r="JE11" s="111"/>
      <c r="JF11" s="111"/>
      <c r="JG11" s="111"/>
      <c r="JH11" s="111"/>
      <c r="JI11" s="110"/>
      <c r="JJ11" s="110"/>
      <c r="JK11" s="110"/>
      <c r="JL11" s="110">
        <f>SUMIF(purchases!JA12,$JC$4,purchases!JL12)</f>
        <v>0</v>
      </c>
      <c r="JM11" s="110"/>
      <c r="JN11" s="110"/>
      <c r="JP11" s="102"/>
      <c r="JQ11" s="102"/>
      <c r="JR11" s="102"/>
      <c r="JS11" s="103"/>
      <c r="JT11" s="103"/>
      <c r="JU11" s="103"/>
      <c r="JV11" s="103"/>
      <c r="JW11" s="103"/>
      <c r="JX11" s="103"/>
      <c r="JY11" s="103"/>
      <c r="JZ11" s="103">
        <f>SUMIF(purchases!JZ12,$KB$4,purchases!JT12)</f>
        <v>0</v>
      </c>
      <c r="KA11" s="103"/>
      <c r="KB11" s="103"/>
      <c r="KC11" s="103"/>
      <c r="KD11" s="103"/>
      <c r="KE11" s="103"/>
      <c r="KF11" s="103"/>
      <c r="KG11" s="103"/>
      <c r="KH11" s="104"/>
      <c r="KI11" s="104"/>
      <c r="KJ11" s="104"/>
      <c r="KK11" s="104">
        <f>SUMIF(purchases!JZ12,$KB$4,purchases!KK12)</f>
        <v>0</v>
      </c>
      <c r="KL11" s="104"/>
      <c r="KM11" s="104"/>
    </row>
    <row r="12" spans="1:299" s="4" customFormat="1" ht="20.100000000000001" customHeight="1" x14ac:dyDescent="0.2">
      <c r="A12" s="36"/>
      <c r="B12" s="36"/>
      <c r="C12" s="36"/>
      <c r="D12" s="37"/>
      <c r="E12" s="37"/>
      <c r="F12" s="37"/>
      <c r="G12" s="37"/>
      <c r="H12" s="37"/>
      <c r="I12" s="37"/>
      <c r="J12" s="37"/>
      <c r="K12" s="37">
        <f>SUMIF(purchases!K13,$M$4,purchases!E13)</f>
        <v>0</v>
      </c>
      <c r="L12" s="37"/>
      <c r="M12" s="37"/>
      <c r="N12" s="37"/>
      <c r="O12" s="37"/>
      <c r="P12" s="37"/>
      <c r="Q12" s="37"/>
      <c r="R12" s="37"/>
      <c r="S12" s="90"/>
      <c r="T12" s="90"/>
      <c r="U12" s="90"/>
      <c r="V12" s="90">
        <f>SUMIF(purchases!K13,$M$4,purchases!V13)</f>
        <v>0</v>
      </c>
      <c r="W12" s="90"/>
      <c r="X12" s="90"/>
      <c r="Z12" s="36"/>
      <c r="AA12" s="36"/>
      <c r="AB12" s="36"/>
      <c r="AC12" s="112"/>
      <c r="AD12" s="112"/>
      <c r="AE12" s="112"/>
      <c r="AF12" s="112"/>
      <c r="AG12" s="112"/>
      <c r="AH12" s="112"/>
      <c r="AI12" s="112"/>
      <c r="AJ12" s="112">
        <f>SUMIF(purchases!AJ13,$AL$4,purchases!AD13)</f>
        <v>0</v>
      </c>
      <c r="AK12" s="112"/>
      <c r="AL12" s="112"/>
      <c r="AM12" s="112"/>
      <c r="AN12" s="112"/>
      <c r="AO12" s="112"/>
      <c r="AP12" s="112"/>
      <c r="AQ12" s="112"/>
      <c r="AR12" s="116"/>
      <c r="AS12" s="116"/>
      <c r="AT12" s="116"/>
      <c r="AU12" s="116">
        <f>SUMIF(purchases!AJ13,$AL$4,purchases!AU13)</f>
        <v>0</v>
      </c>
      <c r="AV12" s="116"/>
      <c r="AW12" s="116"/>
      <c r="AY12" s="102"/>
      <c r="AZ12" s="102"/>
      <c r="BA12" s="102"/>
      <c r="BB12" s="113"/>
      <c r="BC12" s="113"/>
      <c r="BD12" s="113"/>
      <c r="BE12" s="113"/>
      <c r="BF12" s="113"/>
      <c r="BG12" s="113"/>
      <c r="BH12" s="113"/>
      <c r="BI12" s="113">
        <f>SUMIF(purchases!BI13,$BK$4,purchases!BC13)</f>
        <v>0</v>
      </c>
      <c r="BJ12" s="113"/>
      <c r="BK12" s="113"/>
      <c r="BL12" s="113"/>
      <c r="BM12" s="113"/>
      <c r="BN12" s="113"/>
      <c r="BO12" s="113"/>
      <c r="BP12" s="113"/>
      <c r="BQ12" s="104"/>
      <c r="BR12" s="104"/>
      <c r="BS12" s="104"/>
      <c r="BT12" s="104">
        <f>SUMIF(purchases!BI13,$BK$4,purchases!BT13)</f>
        <v>0</v>
      </c>
      <c r="BU12" s="104"/>
      <c r="BV12" s="104"/>
      <c r="BX12" s="117"/>
      <c r="BY12" s="117"/>
      <c r="BZ12" s="117"/>
      <c r="CA12" s="114"/>
      <c r="CB12" s="114"/>
      <c r="CC12" s="114"/>
      <c r="CD12" s="114"/>
      <c r="CE12" s="114"/>
      <c r="CF12" s="114"/>
      <c r="CG12" s="114"/>
      <c r="CH12" s="114">
        <f>SUMIF(purchases!CH13,$CJ$4,purchases!CB13)</f>
        <v>0</v>
      </c>
      <c r="CI12" s="114"/>
      <c r="CJ12" s="114"/>
      <c r="CK12" s="114"/>
      <c r="CL12" s="114"/>
      <c r="CM12" s="114"/>
      <c r="CN12" s="114"/>
      <c r="CO12" s="114"/>
      <c r="CP12" s="109"/>
      <c r="CQ12" s="109"/>
      <c r="CR12" s="109"/>
      <c r="CS12" s="109">
        <f>SUMIF(purchases!CH13,$CJ$4,purchases!CS13)</f>
        <v>0</v>
      </c>
      <c r="CT12" s="109"/>
      <c r="CU12" s="109"/>
      <c r="CW12" s="115"/>
      <c r="CX12" s="115"/>
      <c r="CY12" s="115"/>
      <c r="CZ12" s="111"/>
      <c r="DA12" s="111"/>
      <c r="DB12" s="111"/>
      <c r="DC12" s="111"/>
      <c r="DD12" s="111"/>
      <c r="DE12" s="111"/>
      <c r="DF12" s="111"/>
      <c r="DG12" s="111">
        <f>SUMIF(purchases!DG13,$DI$4,purchases!DA13)</f>
        <v>0</v>
      </c>
      <c r="DH12" s="111"/>
      <c r="DI12" s="111"/>
      <c r="DJ12" s="111"/>
      <c r="DK12" s="111"/>
      <c r="DL12" s="111"/>
      <c r="DM12" s="111"/>
      <c r="DN12" s="111"/>
      <c r="DO12" s="110"/>
      <c r="DP12" s="110"/>
      <c r="DQ12" s="110"/>
      <c r="DR12" s="110">
        <f>SUMIF(purchases!DG13,$DI$4,purchases!DR13)</f>
        <v>0</v>
      </c>
      <c r="DS12" s="110"/>
      <c r="DT12" s="110"/>
      <c r="DV12" s="102"/>
      <c r="DW12" s="102"/>
      <c r="DX12" s="102"/>
      <c r="DY12" s="103"/>
      <c r="DZ12" s="103"/>
      <c r="EA12" s="103"/>
      <c r="EB12" s="103"/>
      <c r="EC12" s="103"/>
      <c r="ED12" s="103"/>
      <c r="EE12" s="103"/>
      <c r="EF12" s="103">
        <f>SUMIF(purchases!EF13,$EH$4,purchases!DZ13)</f>
        <v>0</v>
      </c>
      <c r="EG12" s="103"/>
      <c r="EH12" s="103"/>
      <c r="EI12" s="103"/>
      <c r="EJ12" s="103"/>
      <c r="EK12" s="103"/>
      <c r="EL12" s="103"/>
      <c r="EM12" s="103"/>
      <c r="EN12" s="104"/>
      <c r="EO12" s="104"/>
      <c r="EP12" s="104"/>
      <c r="EQ12" s="104">
        <f>SUMIF(purchases!EF13,$EH$4,purchases!EQ13)</f>
        <v>0</v>
      </c>
      <c r="ER12" s="104"/>
      <c r="ES12" s="104"/>
      <c r="EU12" s="36"/>
      <c r="EV12" s="36"/>
      <c r="EW12" s="36"/>
      <c r="EX12" s="37"/>
      <c r="EY12" s="37"/>
      <c r="EZ12" s="37"/>
      <c r="FA12" s="37"/>
      <c r="FB12" s="37"/>
      <c r="FC12" s="37"/>
      <c r="FD12" s="37"/>
      <c r="FE12" s="37">
        <f>SUMIF(purchases!FE13,$FG$4,purchases!EY13)</f>
        <v>0</v>
      </c>
      <c r="FF12" s="37"/>
      <c r="FG12" s="37"/>
      <c r="FH12" s="37"/>
      <c r="FI12" s="37"/>
      <c r="FJ12" s="37"/>
      <c r="FK12" s="37"/>
      <c r="FL12" s="37"/>
      <c r="FM12" s="90"/>
      <c r="FN12" s="90"/>
      <c r="FO12" s="90"/>
      <c r="FP12" s="90">
        <f>SUMIF(purchases!FE13,$FG$4,purchases!FP13)</f>
        <v>0</v>
      </c>
      <c r="FQ12" s="90"/>
      <c r="FR12" s="90"/>
      <c r="FT12" s="36"/>
      <c r="FU12" s="36"/>
      <c r="FV12" s="36"/>
      <c r="FW12" s="112"/>
      <c r="FX12" s="112"/>
      <c r="FY12" s="112"/>
      <c r="FZ12" s="112"/>
      <c r="GA12" s="112"/>
      <c r="GB12" s="112"/>
      <c r="GC12" s="112"/>
      <c r="GD12" s="112">
        <f>SUMIF(purchases!GD13,$GF$4,purchases!FX13)</f>
        <v>0</v>
      </c>
      <c r="GE12" s="112"/>
      <c r="GF12" s="112"/>
      <c r="GG12" s="112"/>
      <c r="GH12" s="112"/>
      <c r="GI12" s="112"/>
      <c r="GJ12" s="112"/>
      <c r="GK12" s="112"/>
      <c r="GL12" s="116"/>
      <c r="GM12" s="116"/>
      <c r="GN12" s="116"/>
      <c r="GO12" s="116">
        <f>SUMIF(purchases!GD13,$GF$4,purchases!GO13)</f>
        <v>0</v>
      </c>
      <c r="GP12" s="116"/>
      <c r="GQ12" s="116"/>
      <c r="GS12" s="102"/>
      <c r="GT12" s="102"/>
      <c r="GU12" s="102"/>
      <c r="GV12" s="113"/>
      <c r="GW12" s="113"/>
      <c r="GX12" s="113"/>
      <c r="GY12" s="113"/>
      <c r="GZ12" s="113"/>
      <c r="HA12" s="113"/>
      <c r="HB12" s="113"/>
      <c r="HC12" s="113">
        <f>SUMIF(purchases!HC13,$HE$4,purchases!GW13)</f>
        <v>0</v>
      </c>
      <c r="HD12" s="113"/>
      <c r="HE12" s="113"/>
      <c r="HF12" s="113"/>
      <c r="HG12" s="113"/>
      <c r="HH12" s="113"/>
      <c r="HI12" s="113"/>
      <c r="HJ12" s="113"/>
      <c r="HK12" s="104"/>
      <c r="HL12" s="104"/>
      <c r="HM12" s="104"/>
      <c r="HN12" s="104">
        <f>SUMIF(purchases!HC13,$HE$4,purchases!HN13)</f>
        <v>0</v>
      </c>
      <c r="HO12" s="104"/>
      <c r="HP12" s="104"/>
      <c r="HR12" s="117"/>
      <c r="HS12" s="117"/>
      <c r="HT12" s="117"/>
      <c r="HU12" s="114"/>
      <c r="HV12" s="114"/>
      <c r="HW12" s="114"/>
      <c r="HX12" s="114"/>
      <c r="HY12" s="114"/>
      <c r="HZ12" s="114"/>
      <c r="IA12" s="114"/>
      <c r="IB12" s="114">
        <f>SUMIF(purchases!IB13,$ID$4,purchases!HV13)</f>
        <v>0</v>
      </c>
      <c r="IC12" s="114"/>
      <c r="ID12" s="114"/>
      <c r="IE12" s="114"/>
      <c r="IF12" s="114"/>
      <c r="IG12" s="114"/>
      <c r="IH12" s="114"/>
      <c r="II12" s="114"/>
      <c r="IJ12" s="109"/>
      <c r="IK12" s="109"/>
      <c r="IL12" s="109"/>
      <c r="IM12" s="109">
        <f>SUMIF(purchases!IB13,$ID$4,purchases!IM13)</f>
        <v>0</v>
      </c>
      <c r="IN12" s="109"/>
      <c r="IO12" s="109"/>
      <c r="IQ12" s="115"/>
      <c r="IR12" s="115"/>
      <c r="IS12" s="115"/>
      <c r="IT12" s="111"/>
      <c r="IU12" s="111"/>
      <c r="IV12" s="111"/>
      <c r="IW12" s="111"/>
      <c r="IX12" s="111"/>
      <c r="IY12" s="111"/>
      <c r="IZ12" s="111"/>
      <c r="JA12" s="111">
        <f>SUMIF(purchases!JA13,$JC$4,purchases!IU13)</f>
        <v>0</v>
      </c>
      <c r="JB12" s="111"/>
      <c r="JC12" s="111"/>
      <c r="JD12" s="111"/>
      <c r="JE12" s="111"/>
      <c r="JF12" s="111"/>
      <c r="JG12" s="111"/>
      <c r="JH12" s="111"/>
      <c r="JI12" s="110"/>
      <c r="JJ12" s="110"/>
      <c r="JK12" s="110"/>
      <c r="JL12" s="110">
        <f>SUMIF(purchases!JA13,$JC$4,purchases!JL13)</f>
        <v>0</v>
      </c>
      <c r="JM12" s="110"/>
      <c r="JN12" s="110"/>
      <c r="JP12" s="102"/>
      <c r="JQ12" s="102"/>
      <c r="JR12" s="102"/>
      <c r="JS12" s="103"/>
      <c r="JT12" s="103"/>
      <c r="JU12" s="103"/>
      <c r="JV12" s="103"/>
      <c r="JW12" s="103"/>
      <c r="JX12" s="103"/>
      <c r="JY12" s="103"/>
      <c r="JZ12" s="103">
        <f>SUMIF(purchases!JZ13,$KB$4,purchases!JT13)</f>
        <v>0</v>
      </c>
      <c r="KA12" s="103"/>
      <c r="KB12" s="103"/>
      <c r="KC12" s="103"/>
      <c r="KD12" s="103"/>
      <c r="KE12" s="103"/>
      <c r="KF12" s="103"/>
      <c r="KG12" s="103"/>
      <c r="KH12" s="104"/>
      <c r="KI12" s="104"/>
      <c r="KJ12" s="104"/>
      <c r="KK12" s="104">
        <f>SUMIF(purchases!JZ13,$KB$4,purchases!KK13)</f>
        <v>0</v>
      </c>
      <c r="KL12" s="104"/>
      <c r="KM12" s="104"/>
    </row>
    <row r="13" spans="1:299" s="4" customFormat="1" ht="20.100000000000001" customHeight="1" x14ac:dyDescent="0.2">
      <c r="A13" s="36"/>
      <c r="B13" s="36"/>
      <c r="C13" s="36"/>
      <c r="D13" s="37"/>
      <c r="E13" s="37"/>
      <c r="F13" s="37"/>
      <c r="G13" s="37"/>
      <c r="H13" s="37"/>
      <c r="I13" s="37"/>
      <c r="J13" s="37"/>
      <c r="K13" s="37">
        <f>SUMIF(purchases!K14,$M$4,purchases!E14)</f>
        <v>0</v>
      </c>
      <c r="L13" s="37"/>
      <c r="M13" s="37"/>
      <c r="N13" s="37"/>
      <c r="O13" s="37"/>
      <c r="P13" s="37"/>
      <c r="Q13" s="37"/>
      <c r="R13" s="37"/>
      <c r="S13" s="90"/>
      <c r="T13" s="90"/>
      <c r="U13" s="90"/>
      <c r="V13" s="90">
        <f>SUMIF(purchases!K14,$M$4,purchases!V14)</f>
        <v>0</v>
      </c>
      <c r="W13" s="90"/>
      <c r="X13" s="90"/>
      <c r="Z13" s="36"/>
      <c r="AA13" s="36"/>
      <c r="AB13" s="36"/>
      <c r="AC13" s="112"/>
      <c r="AD13" s="112"/>
      <c r="AE13" s="112"/>
      <c r="AF13" s="112"/>
      <c r="AG13" s="112"/>
      <c r="AH13" s="112"/>
      <c r="AI13" s="112"/>
      <c r="AJ13" s="112">
        <f>SUMIF(purchases!AJ14,$AL$4,purchases!AD14)</f>
        <v>0</v>
      </c>
      <c r="AK13" s="112"/>
      <c r="AL13" s="112"/>
      <c r="AM13" s="112"/>
      <c r="AN13" s="112"/>
      <c r="AO13" s="112"/>
      <c r="AP13" s="112"/>
      <c r="AQ13" s="112"/>
      <c r="AR13" s="116"/>
      <c r="AS13" s="116"/>
      <c r="AT13" s="116"/>
      <c r="AU13" s="116">
        <f>SUMIF(purchases!AJ14,$AL$4,purchases!AU14)</f>
        <v>0</v>
      </c>
      <c r="AV13" s="116"/>
      <c r="AW13" s="116"/>
      <c r="AY13" s="102"/>
      <c r="AZ13" s="102"/>
      <c r="BA13" s="102"/>
      <c r="BB13" s="113"/>
      <c r="BC13" s="113"/>
      <c r="BD13" s="113"/>
      <c r="BE13" s="113"/>
      <c r="BF13" s="113"/>
      <c r="BG13" s="113"/>
      <c r="BH13" s="113"/>
      <c r="BI13" s="113">
        <f>SUMIF(purchases!BI14,$BK$4,purchases!BC14)</f>
        <v>0</v>
      </c>
      <c r="BJ13" s="113"/>
      <c r="BK13" s="113"/>
      <c r="BL13" s="113"/>
      <c r="BM13" s="113"/>
      <c r="BN13" s="113"/>
      <c r="BO13" s="113"/>
      <c r="BP13" s="113"/>
      <c r="BQ13" s="104"/>
      <c r="BR13" s="104"/>
      <c r="BS13" s="104"/>
      <c r="BT13" s="104">
        <f>SUMIF(purchases!BI14,$BK$4,purchases!BT14)</f>
        <v>0</v>
      </c>
      <c r="BU13" s="104"/>
      <c r="BV13" s="104"/>
      <c r="BX13" s="117"/>
      <c r="BY13" s="117"/>
      <c r="BZ13" s="117"/>
      <c r="CA13" s="114"/>
      <c r="CB13" s="114"/>
      <c r="CC13" s="114"/>
      <c r="CD13" s="114"/>
      <c r="CE13" s="114"/>
      <c r="CF13" s="114"/>
      <c r="CG13" s="114"/>
      <c r="CH13" s="114">
        <f>SUMIF(purchases!CH14,$CJ$4,purchases!CB14)</f>
        <v>0</v>
      </c>
      <c r="CI13" s="114"/>
      <c r="CJ13" s="114"/>
      <c r="CK13" s="114"/>
      <c r="CL13" s="114"/>
      <c r="CM13" s="114"/>
      <c r="CN13" s="114"/>
      <c r="CO13" s="114"/>
      <c r="CP13" s="109"/>
      <c r="CQ13" s="109"/>
      <c r="CR13" s="109"/>
      <c r="CS13" s="109">
        <f>SUMIF(purchases!CH14,$CJ$4,purchases!CS14)</f>
        <v>0</v>
      </c>
      <c r="CT13" s="109"/>
      <c r="CU13" s="109"/>
      <c r="CW13" s="115"/>
      <c r="CX13" s="115"/>
      <c r="CY13" s="115"/>
      <c r="CZ13" s="111"/>
      <c r="DA13" s="111"/>
      <c r="DB13" s="111"/>
      <c r="DC13" s="111"/>
      <c r="DD13" s="111"/>
      <c r="DE13" s="111"/>
      <c r="DF13" s="111"/>
      <c r="DG13" s="111">
        <f>SUMIF(purchases!DG14,$DI$4,purchases!DA14)</f>
        <v>0</v>
      </c>
      <c r="DH13" s="111"/>
      <c r="DI13" s="111"/>
      <c r="DJ13" s="111"/>
      <c r="DK13" s="111"/>
      <c r="DL13" s="111"/>
      <c r="DM13" s="111"/>
      <c r="DN13" s="111"/>
      <c r="DO13" s="110"/>
      <c r="DP13" s="110"/>
      <c r="DQ13" s="110"/>
      <c r="DR13" s="110">
        <f>SUMIF(purchases!DG14,$DI$4,purchases!DR14)</f>
        <v>0</v>
      </c>
      <c r="DS13" s="110"/>
      <c r="DT13" s="110"/>
      <c r="DV13" s="102"/>
      <c r="DW13" s="102"/>
      <c r="DX13" s="102"/>
      <c r="DY13" s="103"/>
      <c r="DZ13" s="103"/>
      <c r="EA13" s="103"/>
      <c r="EB13" s="103"/>
      <c r="EC13" s="103"/>
      <c r="ED13" s="103"/>
      <c r="EE13" s="103"/>
      <c r="EF13" s="103">
        <f>SUMIF(purchases!EF14,$EH$4,purchases!DZ14)</f>
        <v>0</v>
      </c>
      <c r="EG13" s="103"/>
      <c r="EH13" s="103"/>
      <c r="EI13" s="103"/>
      <c r="EJ13" s="103"/>
      <c r="EK13" s="103"/>
      <c r="EL13" s="103"/>
      <c r="EM13" s="103"/>
      <c r="EN13" s="104"/>
      <c r="EO13" s="104"/>
      <c r="EP13" s="104"/>
      <c r="EQ13" s="104">
        <f>SUMIF(purchases!EF14,$EH$4,purchases!EQ14)</f>
        <v>0</v>
      </c>
      <c r="ER13" s="104"/>
      <c r="ES13" s="104"/>
      <c r="EU13" s="36"/>
      <c r="EV13" s="36"/>
      <c r="EW13" s="36"/>
      <c r="EX13" s="37"/>
      <c r="EY13" s="37"/>
      <c r="EZ13" s="37"/>
      <c r="FA13" s="37"/>
      <c r="FB13" s="37"/>
      <c r="FC13" s="37"/>
      <c r="FD13" s="37"/>
      <c r="FE13" s="37">
        <f>SUMIF(purchases!FE14,$FG$4,purchases!EY14)</f>
        <v>0</v>
      </c>
      <c r="FF13" s="37"/>
      <c r="FG13" s="37"/>
      <c r="FH13" s="37"/>
      <c r="FI13" s="37"/>
      <c r="FJ13" s="37"/>
      <c r="FK13" s="37"/>
      <c r="FL13" s="37"/>
      <c r="FM13" s="90"/>
      <c r="FN13" s="90"/>
      <c r="FO13" s="90"/>
      <c r="FP13" s="90">
        <f>SUMIF(purchases!FE14,$FG$4,purchases!FP14)</f>
        <v>0</v>
      </c>
      <c r="FQ13" s="90"/>
      <c r="FR13" s="90"/>
      <c r="FT13" s="36"/>
      <c r="FU13" s="36"/>
      <c r="FV13" s="36"/>
      <c r="FW13" s="112"/>
      <c r="FX13" s="112"/>
      <c r="FY13" s="112"/>
      <c r="FZ13" s="112"/>
      <c r="GA13" s="112"/>
      <c r="GB13" s="112"/>
      <c r="GC13" s="112"/>
      <c r="GD13" s="112">
        <f>SUMIF(purchases!GD14,$GF$4,purchases!FX14)</f>
        <v>0</v>
      </c>
      <c r="GE13" s="112"/>
      <c r="GF13" s="112"/>
      <c r="GG13" s="112"/>
      <c r="GH13" s="112"/>
      <c r="GI13" s="112"/>
      <c r="GJ13" s="112"/>
      <c r="GK13" s="112"/>
      <c r="GL13" s="116"/>
      <c r="GM13" s="116"/>
      <c r="GN13" s="116"/>
      <c r="GO13" s="116">
        <f>SUMIF(purchases!GD14,$GF$4,purchases!GO14)</f>
        <v>0</v>
      </c>
      <c r="GP13" s="116"/>
      <c r="GQ13" s="116"/>
      <c r="GS13" s="102"/>
      <c r="GT13" s="102"/>
      <c r="GU13" s="102"/>
      <c r="GV13" s="113"/>
      <c r="GW13" s="113"/>
      <c r="GX13" s="113"/>
      <c r="GY13" s="113"/>
      <c r="GZ13" s="113"/>
      <c r="HA13" s="113"/>
      <c r="HB13" s="113"/>
      <c r="HC13" s="113">
        <f>SUMIF(purchases!HC14,$HE$4,purchases!GW14)</f>
        <v>0</v>
      </c>
      <c r="HD13" s="113"/>
      <c r="HE13" s="113"/>
      <c r="HF13" s="113"/>
      <c r="HG13" s="113"/>
      <c r="HH13" s="113"/>
      <c r="HI13" s="113"/>
      <c r="HJ13" s="113"/>
      <c r="HK13" s="104"/>
      <c r="HL13" s="104"/>
      <c r="HM13" s="104"/>
      <c r="HN13" s="104">
        <f>SUMIF(purchases!HC14,$HE$4,purchases!HN14)</f>
        <v>0</v>
      </c>
      <c r="HO13" s="104"/>
      <c r="HP13" s="104"/>
      <c r="HR13" s="117"/>
      <c r="HS13" s="117"/>
      <c r="HT13" s="117"/>
      <c r="HU13" s="114"/>
      <c r="HV13" s="114"/>
      <c r="HW13" s="114"/>
      <c r="HX13" s="114"/>
      <c r="HY13" s="114"/>
      <c r="HZ13" s="114"/>
      <c r="IA13" s="114"/>
      <c r="IB13" s="114">
        <f>SUMIF(purchases!IB14,$ID$4,purchases!HV14)</f>
        <v>0</v>
      </c>
      <c r="IC13" s="114"/>
      <c r="ID13" s="114"/>
      <c r="IE13" s="114"/>
      <c r="IF13" s="114"/>
      <c r="IG13" s="114"/>
      <c r="IH13" s="114"/>
      <c r="II13" s="114"/>
      <c r="IJ13" s="109"/>
      <c r="IK13" s="109"/>
      <c r="IL13" s="109"/>
      <c r="IM13" s="109">
        <f>SUMIF(purchases!IB14,$ID$4,purchases!IM14)</f>
        <v>0</v>
      </c>
      <c r="IN13" s="109"/>
      <c r="IO13" s="109"/>
      <c r="IQ13" s="115"/>
      <c r="IR13" s="115"/>
      <c r="IS13" s="115"/>
      <c r="IT13" s="111"/>
      <c r="IU13" s="111"/>
      <c r="IV13" s="111"/>
      <c r="IW13" s="111"/>
      <c r="IX13" s="111"/>
      <c r="IY13" s="111"/>
      <c r="IZ13" s="111"/>
      <c r="JA13" s="111">
        <f>SUMIF(purchases!JA14,$JC$4,purchases!IU14)</f>
        <v>0</v>
      </c>
      <c r="JB13" s="111"/>
      <c r="JC13" s="111"/>
      <c r="JD13" s="111"/>
      <c r="JE13" s="111"/>
      <c r="JF13" s="111"/>
      <c r="JG13" s="111"/>
      <c r="JH13" s="111"/>
      <c r="JI13" s="110"/>
      <c r="JJ13" s="110"/>
      <c r="JK13" s="110"/>
      <c r="JL13" s="110">
        <f>SUMIF(purchases!JA14,$JC$4,purchases!JL14)</f>
        <v>0</v>
      </c>
      <c r="JM13" s="110"/>
      <c r="JN13" s="110"/>
      <c r="JP13" s="102"/>
      <c r="JQ13" s="102"/>
      <c r="JR13" s="102"/>
      <c r="JS13" s="103"/>
      <c r="JT13" s="103"/>
      <c r="JU13" s="103"/>
      <c r="JV13" s="103"/>
      <c r="JW13" s="103"/>
      <c r="JX13" s="103"/>
      <c r="JY13" s="103"/>
      <c r="JZ13" s="103">
        <f>SUMIF(purchases!JZ14,$KB$4,purchases!JT14)</f>
        <v>0</v>
      </c>
      <c r="KA13" s="103"/>
      <c r="KB13" s="103"/>
      <c r="KC13" s="103"/>
      <c r="KD13" s="103"/>
      <c r="KE13" s="103"/>
      <c r="KF13" s="103"/>
      <c r="KG13" s="103"/>
      <c r="KH13" s="104"/>
      <c r="KI13" s="104"/>
      <c r="KJ13" s="104"/>
      <c r="KK13" s="104">
        <f>SUMIF(purchases!JZ14,$KB$4,purchases!KK14)</f>
        <v>0</v>
      </c>
      <c r="KL13" s="104"/>
      <c r="KM13" s="104"/>
    </row>
    <row r="14" spans="1:299" s="4" customFormat="1" ht="20.100000000000001" customHeight="1" x14ac:dyDescent="0.2">
      <c r="A14" s="36"/>
      <c r="B14" s="36"/>
      <c r="C14" s="36"/>
      <c r="D14" s="37"/>
      <c r="E14" s="37"/>
      <c r="F14" s="37"/>
      <c r="G14" s="37"/>
      <c r="H14" s="37"/>
      <c r="I14" s="37"/>
      <c r="J14" s="37"/>
      <c r="K14" s="37">
        <f>SUMIF(purchases!K15,$M$4,purchases!E15)</f>
        <v>0</v>
      </c>
      <c r="L14" s="37"/>
      <c r="M14" s="37"/>
      <c r="N14" s="37"/>
      <c r="O14" s="37"/>
      <c r="P14" s="37"/>
      <c r="Q14" s="37"/>
      <c r="R14" s="37"/>
      <c r="S14" s="90"/>
      <c r="T14" s="90"/>
      <c r="U14" s="90"/>
      <c r="V14" s="90">
        <f>SUMIF(purchases!K15,$M$4,purchases!V15)</f>
        <v>0</v>
      </c>
      <c r="W14" s="90"/>
      <c r="X14" s="90"/>
      <c r="Z14" s="36"/>
      <c r="AA14" s="36"/>
      <c r="AB14" s="36"/>
      <c r="AC14" s="112"/>
      <c r="AD14" s="112"/>
      <c r="AE14" s="112"/>
      <c r="AF14" s="112"/>
      <c r="AG14" s="112"/>
      <c r="AH14" s="112"/>
      <c r="AI14" s="112"/>
      <c r="AJ14" s="112">
        <f>SUMIF(purchases!AJ15,$AL$4,purchases!AD15)</f>
        <v>0</v>
      </c>
      <c r="AK14" s="112"/>
      <c r="AL14" s="112"/>
      <c r="AM14" s="112"/>
      <c r="AN14" s="112"/>
      <c r="AO14" s="112"/>
      <c r="AP14" s="112"/>
      <c r="AQ14" s="112"/>
      <c r="AR14" s="116"/>
      <c r="AS14" s="116"/>
      <c r="AT14" s="116"/>
      <c r="AU14" s="116">
        <f>SUMIF(purchases!AJ15,$AL$4,purchases!AU15)</f>
        <v>0</v>
      </c>
      <c r="AV14" s="116"/>
      <c r="AW14" s="116"/>
      <c r="AY14" s="102"/>
      <c r="AZ14" s="102"/>
      <c r="BA14" s="102"/>
      <c r="BB14" s="113"/>
      <c r="BC14" s="113"/>
      <c r="BD14" s="113"/>
      <c r="BE14" s="113"/>
      <c r="BF14" s="113"/>
      <c r="BG14" s="113"/>
      <c r="BH14" s="113"/>
      <c r="BI14" s="113">
        <f>SUMIF(purchases!BI15,$BK$4,purchases!BC15)</f>
        <v>0</v>
      </c>
      <c r="BJ14" s="113"/>
      <c r="BK14" s="113"/>
      <c r="BL14" s="113"/>
      <c r="BM14" s="113"/>
      <c r="BN14" s="113"/>
      <c r="BO14" s="113"/>
      <c r="BP14" s="113"/>
      <c r="BQ14" s="104"/>
      <c r="BR14" s="104"/>
      <c r="BS14" s="104"/>
      <c r="BT14" s="104">
        <f>SUMIF(purchases!BI15,$BK$4,purchases!BT15)</f>
        <v>0</v>
      </c>
      <c r="BU14" s="104"/>
      <c r="BV14" s="104"/>
      <c r="BX14" s="117"/>
      <c r="BY14" s="117"/>
      <c r="BZ14" s="117"/>
      <c r="CA14" s="114"/>
      <c r="CB14" s="114"/>
      <c r="CC14" s="114"/>
      <c r="CD14" s="114"/>
      <c r="CE14" s="114"/>
      <c r="CF14" s="114"/>
      <c r="CG14" s="114"/>
      <c r="CH14" s="114">
        <f>SUMIF(purchases!CH15,$CJ$4,purchases!CB15)</f>
        <v>0</v>
      </c>
      <c r="CI14" s="114"/>
      <c r="CJ14" s="114"/>
      <c r="CK14" s="114"/>
      <c r="CL14" s="114"/>
      <c r="CM14" s="114"/>
      <c r="CN14" s="114"/>
      <c r="CO14" s="114"/>
      <c r="CP14" s="109"/>
      <c r="CQ14" s="109"/>
      <c r="CR14" s="109"/>
      <c r="CS14" s="109">
        <f>SUMIF(purchases!CH15,$CJ$4,purchases!CS15)</f>
        <v>0</v>
      </c>
      <c r="CT14" s="109"/>
      <c r="CU14" s="109"/>
      <c r="CW14" s="115"/>
      <c r="CX14" s="115"/>
      <c r="CY14" s="115"/>
      <c r="CZ14" s="111"/>
      <c r="DA14" s="111"/>
      <c r="DB14" s="111"/>
      <c r="DC14" s="111"/>
      <c r="DD14" s="111"/>
      <c r="DE14" s="111"/>
      <c r="DF14" s="111"/>
      <c r="DG14" s="111">
        <f>SUMIF(purchases!DG15,$DI$4,purchases!DA15)</f>
        <v>0</v>
      </c>
      <c r="DH14" s="111"/>
      <c r="DI14" s="111"/>
      <c r="DJ14" s="111"/>
      <c r="DK14" s="111"/>
      <c r="DL14" s="111"/>
      <c r="DM14" s="111"/>
      <c r="DN14" s="111"/>
      <c r="DO14" s="110"/>
      <c r="DP14" s="110"/>
      <c r="DQ14" s="110"/>
      <c r="DR14" s="110">
        <f>SUMIF(purchases!DG15,$DI$4,purchases!DR15)</f>
        <v>0</v>
      </c>
      <c r="DS14" s="110"/>
      <c r="DT14" s="110"/>
      <c r="DV14" s="102"/>
      <c r="DW14" s="102"/>
      <c r="DX14" s="102"/>
      <c r="DY14" s="103"/>
      <c r="DZ14" s="103"/>
      <c r="EA14" s="103"/>
      <c r="EB14" s="103"/>
      <c r="EC14" s="103"/>
      <c r="ED14" s="103"/>
      <c r="EE14" s="103"/>
      <c r="EF14" s="103">
        <f>SUMIF(purchases!EF15,$EH$4,purchases!DZ15)</f>
        <v>0</v>
      </c>
      <c r="EG14" s="103"/>
      <c r="EH14" s="103"/>
      <c r="EI14" s="103"/>
      <c r="EJ14" s="103"/>
      <c r="EK14" s="103"/>
      <c r="EL14" s="103"/>
      <c r="EM14" s="103"/>
      <c r="EN14" s="104"/>
      <c r="EO14" s="104"/>
      <c r="EP14" s="104"/>
      <c r="EQ14" s="104">
        <f>SUMIF(purchases!EF15,$EH$4,purchases!EQ15)</f>
        <v>0</v>
      </c>
      <c r="ER14" s="104"/>
      <c r="ES14" s="104"/>
      <c r="EU14" s="36"/>
      <c r="EV14" s="36"/>
      <c r="EW14" s="36"/>
      <c r="EX14" s="37"/>
      <c r="EY14" s="37"/>
      <c r="EZ14" s="37"/>
      <c r="FA14" s="37"/>
      <c r="FB14" s="37"/>
      <c r="FC14" s="37"/>
      <c r="FD14" s="37"/>
      <c r="FE14" s="37">
        <f>SUMIF(purchases!FE15,$FG$4,purchases!EY15)</f>
        <v>0</v>
      </c>
      <c r="FF14" s="37"/>
      <c r="FG14" s="37"/>
      <c r="FH14" s="37"/>
      <c r="FI14" s="37"/>
      <c r="FJ14" s="37"/>
      <c r="FK14" s="37"/>
      <c r="FL14" s="37"/>
      <c r="FM14" s="90"/>
      <c r="FN14" s="90"/>
      <c r="FO14" s="90"/>
      <c r="FP14" s="90">
        <f>SUMIF(purchases!FE15,$FG$4,purchases!FP15)</f>
        <v>0</v>
      </c>
      <c r="FQ14" s="90"/>
      <c r="FR14" s="90"/>
      <c r="FT14" s="36"/>
      <c r="FU14" s="36"/>
      <c r="FV14" s="36"/>
      <c r="FW14" s="112"/>
      <c r="FX14" s="112"/>
      <c r="FY14" s="112"/>
      <c r="FZ14" s="112"/>
      <c r="GA14" s="112"/>
      <c r="GB14" s="112"/>
      <c r="GC14" s="112"/>
      <c r="GD14" s="112">
        <f>SUMIF(purchases!GD15,$GF$4,purchases!FX15)</f>
        <v>0</v>
      </c>
      <c r="GE14" s="112"/>
      <c r="GF14" s="112"/>
      <c r="GG14" s="112"/>
      <c r="GH14" s="112"/>
      <c r="GI14" s="112"/>
      <c r="GJ14" s="112"/>
      <c r="GK14" s="112"/>
      <c r="GL14" s="116"/>
      <c r="GM14" s="116"/>
      <c r="GN14" s="116"/>
      <c r="GO14" s="116">
        <f>SUMIF(purchases!GD15,$GF$4,purchases!GO15)</f>
        <v>0</v>
      </c>
      <c r="GP14" s="116"/>
      <c r="GQ14" s="116"/>
      <c r="GS14" s="102"/>
      <c r="GT14" s="102"/>
      <c r="GU14" s="102"/>
      <c r="GV14" s="113"/>
      <c r="GW14" s="113"/>
      <c r="GX14" s="113"/>
      <c r="GY14" s="113"/>
      <c r="GZ14" s="113"/>
      <c r="HA14" s="113"/>
      <c r="HB14" s="113"/>
      <c r="HC14" s="113">
        <f>SUMIF(purchases!HC15,$HE$4,purchases!GW15)</f>
        <v>0</v>
      </c>
      <c r="HD14" s="113"/>
      <c r="HE14" s="113"/>
      <c r="HF14" s="113"/>
      <c r="HG14" s="113"/>
      <c r="HH14" s="113"/>
      <c r="HI14" s="113"/>
      <c r="HJ14" s="113"/>
      <c r="HK14" s="104"/>
      <c r="HL14" s="104"/>
      <c r="HM14" s="104"/>
      <c r="HN14" s="104">
        <f>SUMIF(purchases!HC15,$HE$4,purchases!HN15)</f>
        <v>0</v>
      </c>
      <c r="HO14" s="104"/>
      <c r="HP14" s="104"/>
      <c r="HR14" s="117"/>
      <c r="HS14" s="117"/>
      <c r="HT14" s="117"/>
      <c r="HU14" s="114"/>
      <c r="HV14" s="114"/>
      <c r="HW14" s="114"/>
      <c r="HX14" s="114"/>
      <c r="HY14" s="114"/>
      <c r="HZ14" s="114"/>
      <c r="IA14" s="114"/>
      <c r="IB14" s="114">
        <f>SUMIF(purchases!IB15,$ID$4,purchases!HV15)</f>
        <v>0</v>
      </c>
      <c r="IC14" s="114"/>
      <c r="ID14" s="114"/>
      <c r="IE14" s="114"/>
      <c r="IF14" s="114"/>
      <c r="IG14" s="114"/>
      <c r="IH14" s="114"/>
      <c r="II14" s="114"/>
      <c r="IJ14" s="109"/>
      <c r="IK14" s="109"/>
      <c r="IL14" s="109"/>
      <c r="IM14" s="109">
        <f>SUMIF(purchases!IB15,$ID$4,purchases!IM15)</f>
        <v>0</v>
      </c>
      <c r="IN14" s="109"/>
      <c r="IO14" s="109"/>
      <c r="IQ14" s="115"/>
      <c r="IR14" s="115"/>
      <c r="IS14" s="115"/>
      <c r="IT14" s="111"/>
      <c r="IU14" s="111"/>
      <c r="IV14" s="111"/>
      <c r="IW14" s="111"/>
      <c r="IX14" s="111"/>
      <c r="IY14" s="111"/>
      <c r="IZ14" s="111"/>
      <c r="JA14" s="111">
        <f>SUMIF(purchases!JA15,$JC$4,purchases!IU15)</f>
        <v>0</v>
      </c>
      <c r="JB14" s="111"/>
      <c r="JC14" s="111"/>
      <c r="JD14" s="111"/>
      <c r="JE14" s="111"/>
      <c r="JF14" s="111"/>
      <c r="JG14" s="111"/>
      <c r="JH14" s="111"/>
      <c r="JI14" s="110"/>
      <c r="JJ14" s="110"/>
      <c r="JK14" s="110"/>
      <c r="JL14" s="110">
        <f>SUMIF(purchases!JA15,$JC$4,purchases!JL15)</f>
        <v>0</v>
      </c>
      <c r="JM14" s="110"/>
      <c r="JN14" s="110"/>
      <c r="JP14" s="102"/>
      <c r="JQ14" s="102"/>
      <c r="JR14" s="102"/>
      <c r="JS14" s="103"/>
      <c r="JT14" s="103"/>
      <c r="JU14" s="103"/>
      <c r="JV14" s="103"/>
      <c r="JW14" s="103"/>
      <c r="JX14" s="103"/>
      <c r="JY14" s="103"/>
      <c r="JZ14" s="103">
        <f>SUMIF(purchases!JZ15,$KB$4,purchases!JT15)</f>
        <v>0</v>
      </c>
      <c r="KA14" s="103"/>
      <c r="KB14" s="103"/>
      <c r="KC14" s="103"/>
      <c r="KD14" s="103"/>
      <c r="KE14" s="103"/>
      <c r="KF14" s="103"/>
      <c r="KG14" s="103"/>
      <c r="KH14" s="104"/>
      <c r="KI14" s="104"/>
      <c r="KJ14" s="104"/>
      <c r="KK14" s="104">
        <f>SUMIF(purchases!JZ15,$KB$4,purchases!KK15)</f>
        <v>0</v>
      </c>
      <c r="KL14" s="104"/>
      <c r="KM14" s="104"/>
    </row>
    <row r="15" spans="1:299" s="4" customFormat="1" ht="20.100000000000001" customHeight="1" x14ac:dyDescent="0.2">
      <c r="A15" s="36"/>
      <c r="B15" s="36"/>
      <c r="C15" s="36"/>
      <c r="D15" s="37"/>
      <c r="E15" s="37"/>
      <c r="F15" s="37"/>
      <c r="G15" s="37"/>
      <c r="H15" s="37"/>
      <c r="I15" s="37"/>
      <c r="J15" s="37"/>
      <c r="K15" s="37">
        <f>SUMIF(purchases!K16,$M$4,purchases!E16)</f>
        <v>1000007</v>
      </c>
      <c r="L15" s="37"/>
      <c r="M15" s="37"/>
      <c r="N15" s="37"/>
      <c r="O15" s="37"/>
      <c r="P15" s="37"/>
      <c r="Q15" s="37"/>
      <c r="R15" s="37"/>
      <c r="S15" s="90">
        <v>110000</v>
      </c>
      <c r="T15" s="90"/>
      <c r="U15" s="90"/>
      <c r="V15" s="90">
        <f>SUMIF(purchases!K16,$M$4,purchases!V16)</f>
        <v>110000</v>
      </c>
      <c r="W15" s="90"/>
      <c r="X15" s="90"/>
      <c r="Z15" s="36"/>
      <c r="AA15" s="36"/>
      <c r="AB15" s="36"/>
      <c r="AC15" s="112"/>
      <c r="AD15" s="112"/>
      <c r="AE15" s="112"/>
      <c r="AF15" s="112"/>
      <c r="AG15" s="112"/>
      <c r="AH15" s="112"/>
      <c r="AI15" s="112"/>
      <c r="AJ15" s="112">
        <f>SUMIF(purchases!AJ16,$AL$4,purchases!AD16)</f>
        <v>888896</v>
      </c>
      <c r="AK15" s="112"/>
      <c r="AL15" s="112"/>
      <c r="AM15" s="112"/>
      <c r="AN15" s="112"/>
      <c r="AO15" s="112"/>
      <c r="AP15" s="112"/>
      <c r="AQ15" s="112"/>
      <c r="AR15" s="116">
        <v>110000</v>
      </c>
      <c r="AS15" s="116"/>
      <c r="AT15" s="116"/>
      <c r="AU15" s="116">
        <f>SUMIF(purchases!AJ16,$AL$4,purchases!AU16)</f>
        <v>110000</v>
      </c>
      <c r="AV15" s="116"/>
      <c r="AW15" s="116"/>
      <c r="AY15" s="102"/>
      <c r="AZ15" s="102"/>
      <c r="BA15" s="102"/>
      <c r="BB15" s="113"/>
      <c r="BC15" s="113"/>
      <c r="BD15" s="113"/>
      <c r="BE15" s="113"/>
      <c r="BF15" s="113"/>
      <c r="BG15" s="113"/>
      <c r="BH15" s="113"/>
      <c r="BI15" s="113">
        <f>SUMIF(purchases!BI16,$BK$4,purchases!BC16)</f>
        <v>888896</v>
      </c>
      <c r="BJ15" s="113"/>
      <c r="BK15" s="113"/>
      <c r="BL15" s="113"/>
      <c r="BM15" s="113"/>
      <c r="BN15" s="113"/>
      <c r="BO15" s="113"/>
      <c r="BP15" s="113"/>
      <c r="BQ15" s="104">
        <v>110000</v>
      </c>
      <c r="BR15" s="104"/>
      <c r="BS15" s="104"/>
      <c r="BT15" s="104">
        <f>SUMIF(purchases!BI16,$BK$4,purchases!BT16)</f>
        <v>110000</v>
      </c>
      <c r="BU15" s="104"/>
      <c r="BV15" s="104"/>
      <c r="BX15" s="117"/>
      <c r="BY15" s="117"/>
      <c r="BZ15" s="117"/>
      <c r="CA15" s="114"/>
      <c r="CB15" s="114"/>
      <c r="CC15" s="114"/>
      <c r="CD15" s="114"/>
      <c r="CE15" s="114"/>
      <c r="CF15" s="114"/>
      <c r="CG15" s="114"/>
      <c r="CH15" s="114">
        <f>SUMIF(purchases!CH16,$CJ$4,purchases!CB16)</f>
        <v>222230</v>
      </c>
      <c r="CI15" s="114"/>
      <c r="CJ15" s="114"/>
      <c r="CK15" s="114"/>
      <c r="CL15" s="114"/>
      <c r="CM15" s="114"/>
      <c r="CN15" s="114"/>
      <c r="CO15" s="114"/>
      <c r="CP15" s="109">
        <v>110000</v>
      </c>
      <c r="CQ15" s="109"/>
      <c r="CR15" s="109"/>
      <c r="CS15" s="109">
        <f>SUMIF(purchases!CH16,$CJ$4,purchases!CS16)</f>
        <v>110000</v>
      </c>
      <c r="CT15" s="109"/>
      <c r="CU15" s="109"/>
      <c r="CW15" s="115"/>
      <c r="CX15" s="115"/>
      <c r="CY15" s="115"/>
      <c r="CZ15" s="111"/>
      <c r="DA15" s="111"/>
      <c r="DB15" s="111"/>
      <c r="DC15" s="111"/>
      <c r="DD15" s="111"/>
      <c r="DE15" s="111"/>
      <c r="DF15" s="111"/>
      <c r="DG15" s="111">
        <f>SUMIF(purchases!DG16,$DI$4,purchases!DA16)</f>
        <v>777785</v>
      </c>
      <c r="DH15" s="111"/>
      <c r="DI15" s="111"/>
      <c r="DJ15" s="111"/>
      <c r="DK15" s="111"/>
      <c r="DL15" s="111"/>
      <c r="DM15" s="111"/>
      <c r="DN15" s="111"/>
      <c r="DO15" s="110">
        <v>110000</v>
      </c>
      <c r="DP15" s="110"/>
      <c r="DQ15" s="110"/>
      <c r="DR15" s="110">
        <f>SUMIF(purchases!DG16,$DI$4,purchases!DR16)</f>
        <v>110000</v>
      </c>
      <c r="DS15" s="110"/>
      <c r="DT15" s="110"/>
      <c r="DV15" s="102"/>
      <c r="DW15" s="102"/>
      <c r="DX15" s="102"/>
      <c r="DY15" s="103"/>
      <c r="DZ15" s="103"/>
      <c r="EA15" s="103"/>
      <c r="EB15" s="103"/>
      <c r="EC15" s="103"/>
      <c r="ED15" s="103"/>
      <c r="EE15" s="103"/>
      <c r="EF15" s="103">
        <f>SUMIF(purchases!EF16,$EH$4,purchases!DZ16)</f>
        <v>333341</v>
      </c>
      <c r="EG15" s="103"/>
      <c r="EH15" s="103"/>
      <c r="EI15" s="103"/>
      <c r="EJ15" s="103"/>
      <c r="EK15" s="103"/>
      <c r="EL15" s="103"/>
      <c r="EM15" s="103"/>
      <c r="EN15" s="104">
        <v>110000</v>
      </c>
      <c r="EO15" s="104"/>
      <c r="EP15" s="104"/>
      <c r="EQ15" s="104">
        <f>SUMIF(purchases!EF16,$EH$4,purchases!EQ16)</f>
        <v>110000</v>
      </c>
      <c r="ER15" s="104"/>
      <c r="ES15" s="104"/>
      <c r="EU15" s="36"/>
      <c r="EV15" s="36"/>
      <c r="EW15" s="36"/>
      <c r="EX15" s="37"/>
      <c r="EY15" s="37"/>
      <c r="EZ15" s="37"/>
      <c r="FA15" s="37"/>
      <c r="FB15" s="37"/>
      <c r="FC15" s="37"/>
      <c r="FD15" s="37"/>
      <c r="FE15" s="37">
        <f>SUMIF(purchases!FE16,$FG$4,purchases!EY16)</f>
        <v>222230</v>
      </c>
      <c r="FF15" s="37"/>
      <c r="FG15" s="37"/>
      <c r="FH15" s="37"/>
      <c r="FI15" s="37"/>
      <c r="FJ15" s="37"/>
      <c r="FK15" s="37"/>
      <c r="FL15" s="37"/>
      <c r="FM15" s="90">
        <v>110000</v>
      </c>
      <c r="FN15" s="90"/>
      <c r="FO15" s="90"/>
      <c r="FP15" s="90">
        <f>SUMIF(purchases!FE16,$FG$4,purchases!FP16)</f>
        <v>110000</v>
      </c>
      <c r="FQ15" s="90"/>
      <c r="FR15" s="90"/>
      <c r="FT15" s="36"/>
      <c r="FU15" s="36"/>
      <c r="FV15" s="36"/>
      <c r="FW15" s="112"/>
      <c r="FX15" s="112"/>
      <c r="FY15" s="112"/>
      <c r="FZ15" s="112"/>
      <c r="GA15" s="112"/>
      <c r="GB15" s="112"/>
      <c r="GC15" s="112"/>
      <c r="GD15" s="112">
        <f>SUMIF(purchases!GD16,$GF$4,purchases!FX16)</f>
        <v>1000007</v>
      </c>
      <c r="GE15" s="112"/>
      <c r="GF15" s="112"/>
      <c r="GG15" s="112"/>
      <c r="GH15" s="112"/>
      <c r="GI15" s="112"/>
      <c r="GJ15" s="112"/>
      <c r="GK15" s="112"/>
      <c r="GL15" s="116">
        <v>110000</v>
      </c>
      <c r="GM15" s="116"/>
      <c r="GN15" s="116"/>
      <c r="GO15" s="116">
        <f>SUMIF(purchases!GD16,$GF$4,purchases!GO16)</f>
        <v>110000</v>
      </c>
      <c r="GP15" s="116"/>
      <c r="GQ15" s="116"/>
      <c r="GS15" s="102"/>
      <c r="GT15" s="102"/>
      <c r="GU15" s="102"/>
      <c r="GV15" s="113"/>
      <c r="GW15" s="113"/>
      <c r="GX15" s="113"/>
      <c r="GY15" s="113"/>
      <c r="GZ15" s="113"/>
      <c r="HA15" s="113"/>
      <c r="HB15" s="113"/>
      <c r="HC15" s="113">
        <f>SUMIF(purchases!HC16,$HE$4,purchases!GW16)</f>
        <v>1000007</v>
      </c>
      <c r="HD15" s="113"/>
      <c r="HE15" s="113"/>
      <c r="HF15" s="113"/>
      <c r="HG15" s="113"/>
      <c r="HH15" s="113"/>
      <c r="HI15" s="113"/>
      <c r="HJ15" s="113"/>
      <c r="HK15" s="104">
        <v>110000</v>
      </c>
      <c r="HL15" s="104"/>
      <c r="HM15" s="104"/>
      <c r="HN15" s="104">
        <f>SUMIF(purchases!HC16,$HE$4,purchases!HN16)</f>
        <v>110000</v>
      </c>
      <c r="HO15" s="104"/>
      <c r="HP15" s="104"/>
      <c r="HR15" s="117"/>
      <c r="HS15" s="117"/>
      <c r="HT15" s="117"/>
      <c r="HU15" s="114"/>
      <c r="HV15" s="114"/>
      <c r="HW15" s="114"/>
      <c r="HX15" s="114"/>
      <c r="HY15" s="114"/>
      <c r="HZ15" s="114"/>
      <c r="IA15" s="114"/>
      <c r="IB15" s="114">
        <f>SUMIF(purchases!IB16,$ID$4,purchases!HV16)</f>
        <v>777785</v>
      </c>
      <c r="IC15" s="114"/>
      <c r="ID15" s="114"/>
      <c r="IE15" s="114"/>
      <c r="IF15" s="114"/>
      <c r="IG15" s="114"/>
      <c r="IH15" s="114"/>
      <c r="II15" s="114"/>
      <c r="IJ15" s="109">
        <v>110000</v>
      </c>
      <c r="IK15" s="109"/>
      <c r="IL15" s="109"/>
      <c r="IM15" s="109">
        <f>SUMIF(purchases!IB16,$ID$4,purchases!IM16)</f>
        <v>110000</v>
      </c>
      <c r="IN15" s="109"/>
      <c r="IO15" s="109"/>
      <c r="IQ15" s="115"/>
      <c r="IR15" s="115"/>
      <c r="IS15" s="115"/>
      <c r="IT15" s="111"/>
      <c r="IU15" s="111"/>
      <c r="IV15" s="111"/>
      <c r="IW15" s="111"/>
      <c r="IX15" s="111"/>
      <c r="IY15" s="111"/>
      <c r="IZ15" s="111"/>
      <c r="JA15" s="111">
        <f>SUMIF(purchases!JA16,$JC$4,purchases!IU16)</f>
        <v>333341</v>
      </c>
      <c r="JB15" s="111"/>
      <c r="JC15" s="111"/>
      <c r="JD15" s="111"/>
      <c r="JE15" s="111"/>
      <c r="JF15" s="111"/>
      <c r="JG15" s="111"/>
      <c r="JH15" s="111"/>
      <c r="JI15" s="110">
        <v>110000</v>
      </c>
      <c r="JJ15" s="110"/>
      <c r="JK15" s="110"/>
      <c r="JL15" s="110">
        <f>SUMIF(purchases!JA16,$JC$4,purchases!JL16)</f>
        <v>110000</v>
      </c>
      <c r="JM15" s="110"/>
      <c r="JN15" s="110"/>
      <c r="JP15" s="102"/>
      <c r="JQ15" s="102"/>
      <c r="JR15" s="102"/>
      <c r="JS15" s="103"/>
      <c r="JT15" s="103"/>
      <c r="JU15" s="103"/>
      <c r="JV15" s="103"/>
      <c r="JW15" s="103"/>
      <c r="JX15" s="103"/>
      <c r="JY15" s="103"/>
      <c r="JZ15" s="103">
        <f>SUMIF(purchases!JZ16,$KB$4,purchases!JT16)</f>
        <v>222230</v>
      </c>
      <c r="KA15" s="103"/>
      <c r="KB15" s="103"/>
      <c r="KC15" s="103"/>
      <c r="KD15" s="103"/>
      <c r="KE15" s="103"/>
      <c r="KF15" s="103"/>
      <c r="KG15" s="103"/>
      <c r="KH15" s="104">
        <v>110000</v>
      </c>
      <c r="KI15" s="104"/>
      <c r="KJ15" s="104"/>
      <c r="KK15" s="104">
        <f>SUMIF(purchases!JZ16,$KB$4,purchases!KK16)</f>
        <v>110000</v>
      </c>
      <c r="KL15" s="104"/>
      <c r="KM15" s="104"/>
    </row>
    <row r="16" spans="1:299" s="4" customFormat="1" ht="20.100000000000001" customHeight="1" x14ac:dyDescent="0.2">
      <c r="A16" s="36"/>
      <c r="B16" s="36"/>
      <c r="C16" s="36"/>
      <c r="D16" s="37"/>
      <c r="E16" s="37"/>
      <c r="F16" s="37"/>
      <c r="G16" s="37"/>
      <c r="H16" s="37"/>
      <c r="I16" s="37"/>
      <c r="J16" s="37"/>
      <c r="K16" s="37">
        <f>SUMIF(purchases!K17,$M$4,purchases!E17)</f>
        <v>0</v>
      </c>
      <c r="L16" s="37"/>
      <c r="M16" s="37"/>
      <c r="N16" s="37"/>
      <c r="O16" s="37"/>
      <c r="P16" s="37"/>
      <c r="Q16" s="37"/>
      <c r="R16" s="37"/>
      <c r="S16" s="90"/>
      <c r="T16" s="90"/>
      <c r="U16" s="90"/>
      <c r="V16" s="90">
        <f>SUMIF(purchases!K17,$M$4,purchases!V17)</f>
        <v>0</v>
      </c>
      <c r="W16" s="90"/>
      <c r="X16" s="90"/>
      <c r="Z16" s="36"/>
      <c r="AA16" s="36"/>
      <c r="AB16" s="36"/>
      <c r="AC16" s="112"/>
      <c r="AD16" s="112"/>
      <c r="AE16" s="112"/>
      <c r="AF16" s="112"/>
      <c r="AG16" s="112"/>
      <c r="AH16" s="112"/>
      <c r="AI16" s="112"/>
      <c r="AJ16" s="112">
        <f>SUMIF(purchases!AJ17,$AL$4,purchases!AD17)</f>
        <v>0</v>
      </c>
      <c r="AK16" s="112"/>
      <c r="AL16" s="112"/>
      <c r="AM16" s="112"/>
      <c r="AN16" s="112"/>
      <c r="AO16" s="112"/>
      <c r="AP16" s="112"/>
      <c r="AQ16" s="112"/>
      <c r="AR16" s="116"/>
      <c r="AS16" s="116"/>
      <c r="AT16" s="116"/>
      <c r="AU16" s="116">
        <f>SUMIF(purchases!AJ17,$AL$4,purchases!AU17)</f>
        <v>0</v>
      </c>
      <c r="AV16" s="116"/>
      <c r="AW16" s="116"/>
      <c r="AY16" s="102"/>
      <c r="AZ16" s="102"/>
      <c r="BA16" s="102"/>
      <c r="BB16" s="113"/>
      <c r="BC16" s="113"/>
      <c r="BD16" s="113"/>
      <c r="BE16" s="113"/>
      <c r="BF16" s="113"/>
      <c r="BG16" s="113"/>
      <c r="BH16" s="113"/>
      <c r="BI16" s="113">
        <f>SUMIF(purchases!BI17,$BK$4,purchases!BC17)</f>
        <v>0</v>
      </c>
      <c r="BJ16" s="113"/>
      <c r="BK16" s="113"/>
      <c r="BL16" s="113"/>
      <c r="BM16" s="113"/>
      <c r="BN16" s="113"/>
      <c r="BO16" s="113"/>
      <c r="BP16" s="113"/>
      <c r="BQ16" s="104"/>
      <c r="BR16" s="104"/>
      <c r="BS16" s="104"/>
      <c r="BT16" s="104">
        <f>SUMIF(purchases!BI17,$BK$4,purchases!BT17)</f>
        <v>0</v>
      </c>
      <c r="BU16" s="104"/>
      <c r="BV16" s="104"/>
      <c r="BX16" s="117"/>
      <c r="BY16" s="117"/>
      <c r="BZ16" s="117"/>
      <c r="CA16" s="114"/>
      <c r="CB16" s="114"/>
      <c r="CC16" s="114"/>
      <c r="CD16" s="114"/>
      <c r="CE16" s="114"/>
      <c r="CF16" s="114"/>
      <c r="CG16" s="114"/>
      <c r="CH16" s="114">
        <f>SUMIF(purchases!CH17,$CJ$4,purchases!CB17)</f>
        <v>0</v>
      </c>
      <c r="CI16" s="114"/>
      <c r="CJ16" s="114"/>
      <c r="CK16" s="114"/>
      <c r="CL16" s="114"/>
      <c r="CM16" s="114"/>
      <c r="CN16" s="114"/>
      <c r="CO16" s="114"/>
      <c r="CP16" s="109"/>
      <c r="CQ16" s="109"/>
      <c r="CR16" s="109"/>
      <c r="CS16" s="109">
        <f>SUMIF(purchases!CH17,$CJ$4,purchases!CS17)</f>
        <v>0</v>
      </c>
      <c r="CT16" s="109"/>
      <c r="CU16" s="109"/>
      <c r="CW16" s="115"/>
      <c r="CX16" s="115"/>
      <c r="CY16" s="115"/>
      <c r="CZ16" s="111"/>
      <c r="DA16" s="111"/>
      <c r="DB16" s="111"/>
      <c r="DC16" s="111"/>
      <c r="DD16" s="111"/>
      <c r="DE16" s="111"/>
      <c r="DF16" s="111"/>
      <c r="DG16" s="111">
        <f>SUMIF(purchases!DG17,$DI$4,purchases!DA17)</f>
        <v>0</v>
      </c>
      <c r="DH16" s="111"/>
      <c r="DI16" s="111"/>
      <c r="DJ16" s="111"/>
      <c r="DK16" s="111"/>
      <c r="DL16" s="111"/>
      <c r="DM16" s="111"/>
      <c r="DN16" s="111"/>
      <c r="DO16" s="110"/>
      <c r="DP16" s="110"/>
      <c r="DQ16" s="110"/>
      <c r="DR16" s="110">
        <f>SUMIF(purchases!DG17,$DI$4,purchases!DR17)</f>
        <v>0</v>
      </c>
      <c r="DS16" s="110"/>
      <c r="DT16" s="110"/>
      <c r="DV16" s="102"/>
      <c r="DW16" s="102"/>
      <c r="DX16" s="102"/>
      <c r="DY16" s="103"/>
      <c r="DZ16" s="103"/>
      <c r="EA16" s="103"/>
      <c r="EB16" s="103"/>
      <c r="EC16" s="103"/>
      <c r="ED16" s="103"/>
      <c r="EE16" s="103"/>
      <c r="EF16" s="103">
        <f>SUMIF(purchases!EF17,$EH$4,purchases!DZ17)</f>
        <v>0</v>
      </c>
      <c r="EG16" s="103"/>
      <c r="EH16" s="103"/>
      <c r="EI16" s="103"/>
      <c r="EJ16" s="103"/>
      <c r="EK16" s="103"/>
      <c r="EL16" s="103"/>
      <c r="EM16" s="103"/>
      <c r="EN16" s="104"/>
      <c r="EO16" s="104"/>
      <c r="EP16" s="104"/>
      <c r="EQ16" s="104">
        <f>SUMIF(purchases!EF17,$EH$4,purchases!EQ17)</f>
        <v>0</v>
      </c>
      <c r="ER16" s="104"/>
      <c r="ES16" s="104"/>
      <c r="EU16" s="36"/>
      <c r="EV16" s="36"/>
      <c r="EW16" s="36"/>
      <c r="EX16" s="37"/>
      <c r="EY16" s="37"/>
      <c r="EZ16" s="37"/>
      <c r="FA16" s="37"/>
      <c r="FB16" s="37"/>
      <c r="FC16" s="37"/>
      <c r="FD16" s="37"/>
      <c r="FE16" s="37">
        <f>SUMIF(purchases!FE17,$FG$4,purchases!EY17)</f>
        <v>0</v>
      </c>
      <c r="FF16" s="37"/>
      <c r="FG16" s="37"/>
      <c r="FH16" s="37"/>
      <c r="FI16" s="37"/>
      <c r="FJ16" s="37"/>
      <c r="FK16" s="37"/>
      <c r="FL16" s="37"/>
      <c r="FM16" s="90"/>
      <c r="FN16" s="90"/>
      <c r="FO16" s="90"/>
      <c r="FP16" s="90">
        <f>SUMIF(purchases!FE17,$FG$4,purchases!FP17)</f>
        <v>0</v>
      </c>
      <c r="FQ16" s="90"/>
      <c r="FR16" s="90"/>
      <c r="FT16" s="36"/>
      <c r="FU16" s="36"/>
      <c r="FV16" s="36"/>
      <c r="FW16" s="112"/>
      <c r="FX16" s="112"/>
      <c r="FY16" s="112"/>
      <c r="FZ16" s="112"/>
      <c r="GA16" s="112"/>
      <c r="GB16" s="112"/>
      <c r="GC16" s="112"/>
      <c r="GD16" s="112">
        <f>SUMIF(purchases!GD17,$GF$4,purchases!FX17)</f>
        <v>0</v>
      </c>
      <c r="GE16" s="112"/>
      <c r="GF16" s="112"/>
      <c r="GG16" s="112"/>
      <c r="GH16" s="112"/>
      <c r="GI16" s="112"/>
      <c r="GJ16" s="112"/>
      <c r="GK16" s="112"/>
      <c r="GL16" s="116"/>
      <c r="GM16" s="116"/>
      <c r="GN16" s="116"/>
      <c r="GO16" s="116">
        <f>SUMIF(purchases!GD17,$GF$4,purchases!GO17)</f>
        <v>0</v>
      </c>
      <c r="GP16" s="116"/>
      <c r="GQ16" s="116"/>
      <c r="GS16" s="102"/>
      <c r="GT16" s="102"/>
      <c r="GU16" s="102"/>
      <c r="GV16" s="113"/>
      <c r="GW16" s="113"/>
      <c r="GX16" s="113"/>
      <c r="GY16" s="113"/>
      <c r="GZ16" s="113"/>
      <c r="HA16" s="113"/>
      <c r="HB16" s="113"/>
      <c r="HC16" s="113">
        <f>SUMIF(purchases!HC17,$HE$4,purchases!GW17)</f>
        <v>0</v>
      </c>
      <c r="HD16" s="113"/>
      <c r="HE16" s="113"/>
      <c r="HF16" s="113"/>
      <c r="HG16" s="113"/>
      <c r="HH16" s="113"/>
      <c r="HI16" s="113"/>
      <c r="HJ16" s="113"/>
      <c r="HK16" s="104"/>
      <c r="HL16" s="104"/>
      <c r="HM16" s="104"/>
      <c r="HN16" s="104">
        <f>SUMIF(purchases!HC17,$HE$4,purchases!HN17)</f>
        <v>0</v>
      </c>
      <c r="HO16" s="104"/>
      <c r="HP16" s="104"/>
      <c r="HR16" s="117"/>
      <c r="HS16" s="117"/>
      <c r="HT16" s="117"/>
      <c r="HU16" s="114"/>
      <c r="HV16" s="114"/>
      <c r="HW16" s="114"/>
      <c r="HX16" s="114"/>
      <c r="HY16" s="114"/>
      <c r="HZ16" s="114"/>
      <c r="IA16" s="114"/>
      <c r="IB16" s="114">
        <f>SUMIF(purchases!IB17,$ID$4,purchases!HV17)</f>
        <v>0</v>
      </c>
      <c r="IC16" s="114"/>
      <c r="ID16" s="114"/>
      <c r="IE16" s="114"/>
      <c r="IF16" s="114"/>
      <c r="IG16" s="114"/>
      <c r="IH16" s="114"/>
      <c r="II16" s="114"/>
      <c r="IJ16" s="109"/>
      <c r="IK16" s="109"/>
      <c r="IL16" s="109"/>
      <c r="IM16" s="109">
        <f>SUMIF(purchases!IB17,$ID$4,purchases!IM17)</f>
        <v>0</v>
      </c>
      <c r="IN16" s="109"/>
      <c r="IO16" s="109"/>
      <c r="IQ16" s="115"/>
      <c r="IR16" s="115"/>
      <c r="IS16" s="115"/>
      <c r="IT16" s="111"/>
      <c r="IU16" s="111"/>
      <c r="IV16" s="111"/>
      <c r="IW16" s="111"/>
      <c r="IX16" s="111"/>
      <c r="IY16" s="111"/>
      <c r="IZ16" s="111"/>
      <c r="JA16" s="111">
        <f>SUMIF(purchases!JA17,$JC$4,purchases!IU17)</f>
        <v>0</v>
      </c>
      <c r="JB16" s="111"/>
      <c r="JC16" s="111"/>
      <c r="JD16" s="111"/>
      <c r="JE16" s="111"/>
      <c r="JF16" s="111"/>
      <c r="JG16" s="111"/>
      <c r="JH16" s="111"/>
      <c r="JI16" s="110"/>
      <c r="JJ16" s="110"/>
      <c r="JK16" s="110"/>
      <c r="JL16" s="110">
        <f>SUMIF(purchases!JA17,$JC$4,purchases!JL17)</f>
        <v>0</v>
      </c>
      <c r="JM16" s="110"/>
      <c r="JN16" s="110"/>
      <c r="JP16" s="102"/>
      <c r="JQ16" s="102"/>
      <c r="JR16" s="102"/>
      <c r="JS16" s="103"/>
      <c r="JT16" s="103"/>
      <c r="JU16" s="103"/>
      <c r="JV16" s="103"/>
      <c r="JW16" s="103"/>
      <c r="JX16" s="103"/>
      <c r="JY16" s="103"/>
      <c r="JZ16" s="103">
        <f>SUMIF(purchases!JZ17,$KB$4,purchases!JT17)</f>
        <v>0</v>
      </c>
      <c r="KA16" s="103"/>
      <c r="KB16" s="103"/>
      <c r="KC16" s="103"/>
      <c r="KD16" s="103"/>
      <c r="KE16" s="103"/>
      <c r="KF16" s="103"/>
      <c r="KG16" s="103"/>
      <c r="KH16" s="104"/>
      <c r="KI16" s="104"/>
      <c r="KJ16" s="104"/>
      <c r="KK16" s="104">
        <f>SUMIF(purchases!JZ17,$KB$4,purchases!KK17)</f>
        <v>0</v>
      </c>
      <c r="KL16" s="104"/>
      <c r="KM16" s="104"/>
    </row>
    <row r="17" spans="1:299" s="4" customFormat="1" ht="20.100000000000001" customHeight="1" x14ac:dyDescent="0.2">
      <c r="A17" s="36"/>
      <c r="B17" s="36"/>
      <c r="C17" s="36"/>
      <c r="D17" s="37"/>
      <c r="E17" s="37"/>
      <c r="F17" s="37"/>
      <c r="G17" s="37"/>
      <c r="H17" s="37"/>
      <c r="I17" s="37"/>
      <c r="J17" s="37"/>
      <c r="K17" s="37">
        <f>SUMIF(purchases!K18,$M$4,purchases!E18)</f>
        <v>0</v>
      </c>
      <c r="L17" s="37"/>
      <c r="M17" s="37"/>
      <c r="N17" s="37"/>
      <c r="O17" s="37"/>
      <c r="P17" s="37"/>
      <c r="Q17" s="37"/>
      <c r="R17" s="37"/>
      <c r="S17" s="90"/>
      <c r="T17" s="90"/>
      <c r="U17" s="90"/>
      <c r="V17" s="90">
        <f>SUMIF(purchases!K18,$M$4,purchases!V18)</f>
        <v>0</v>
      </c>
      <c r="W17" s="90"/>
      <c r="X17" s="90"/>
      <c r="Z17" s="36"/>
      <c r="AA17" s="36"/>
      <c r="AB17" s="36"/>
      <c r="AC17" s="112"/>
      <c r="AD17" s="112"/>
      <c r="AE17" s="112"/>
      <c r="AF17" s="112"/>
      <c r="AG17" s="112"/>
      <c r="AH17" s="112"/>
      <c r="AI17" s="112"/>
      <c r="AJ17" s="112">
        <f>SUMIF(purchases!AJ18,$AL$4,purchases!AD18)</f>
        <v>0</v>
      </c>
      <c r="AK17" s="112"/>
      <c r="AL17" s="112"/>
      <c r="AM17" s="112"/>
      <c r="AN17" s="112"/>
      <c r="AO17" s="112"/>
      <c r="AP17" s="112"/>
      <c r="AQ17" s="112"/>
      <c r="AR17" s="116"/>
      <c r="AS17" s="116"/>
      <c r="AT17" s="116"/>
      <c r="AU17" s="116">
        <f>SUMIF(purchases!AJ18,$AL$4,purchases!AU18)</f>
        <v>0</v>
      </c>
      <c r="AV17" s="116"/>
      <c r="AW17" s="116"/>
      <c r="AY17" s="102"/>
      <c r="AZ17" s="102"/>
      <c r="BA17" s="102"/>
      <c r="BB17" s="113"/>
      <c r="BC17" s="113"/>
      <c r="BD17" s="113"/>
      <c r="BE17" s="113"/>
      <c r="BF17" s="113"/>
      <c r="BG17" s="113"/>
      <c r="BH17" s="113"/>
      <c r="BI17" s="113">
        <f>SUMIF(purchases!BI18,$BK$4,purchases!BC18)</f>
        <v>0</v>
      </c>
      <c r="BJ17" s="113"/>
      <c r="BK17" s="113"/>
      <c r="BL17" s="113"/>
      <c r="BM17" s="113"/>
      <c r="BN17" s="113"/>
      <c r="BO17" s="113"/>
      <c r="BP17" s="113"/>
      <c r="BQ17" s="104"/>
      <c r="BR17" s="104"/>
      <c r="BS17" s="104"/>
      <c r="BT17" s="104">
        <f>SUMIF(purchases!BI18,$BK$4,purchases!BT18)</f>
        <v>0</v>
      </c>
      <c r="BU17" s="104"/>
      <c r="BV17" s="104"/>
      <c r="BX17" s="117"/>
      <c r="BY17" s="117"/>
      <c r="BZ17" s="117"/>
      <c r="CA17" s="114"/>
      <c r="CB17" s="114"/>
      <c r="CC17" s="114"/>
      <c r="CD17" s="114"/>
      <c r="CE17" s="114"/>
      <c r="CF17" s="114"/>
      <c r="CG17" s="114"/>
      <c r="CH17" s="114">
        <f>SUMIF(purchases!CH18,$CJ$4,purchases!CB18)</f>
        <v>0</v>
      </c>
      <c r="CI17" s="114"/>
      <c r="CJ17" s="114"/>
      <c r="CK17" s="114"/>
      <c r="CL17" s="114"/>
      <c r="CM17" s="114"/>
      <c r="CN17" s="114"/>
      <c r="CO17" s="114"/>
      <c r="CP17" s="109"/>
      <c r="CQ17" s="109"/>
      <c r="CR17" s="109"/>
      <c r="CS17" s="109">
        <f>SUMIF(purchases!CH18,$CJ$4,purchases!CS18)</f>
        <v>0</v>
      </c>
      <c r="CT17" s="109"/>
      <c r="CU17" s="109"/>
      <c r="CW17" s="115"/>
      <c r="CX17" s="115"/>
      <c r="CY17" s="115"/>
      <c r="CZ17" s="111"/>
      <c r="DA17" s="111"/>
      <c r="DB17" s="111"/>
      <c r="DC17" s="111"/>
      <c r="DD17" s="111"/>
      <c r="DE17" s="111"/>
      <c r="DF17" s="111"/>
      <c r="DG17" s="111">
        <f>SUMIF(purchases!DG18,$DI$4,purchases!DA18)</f>
        <v>0</v>
      </c>
      <c r="DH17" s="111"/>
      <c r="DI17" s="111"/>
      <c r="DJ17" s="111"/>
      <c r="DK17" s="111"/>
      <c r="DL17" s="111"/>
      <c r="DM17" s="111"/>
      <c r="DN17" s="111"/>
      <c r="DO17" s="110"/>
      <c r="DP17" s="110"/>
      <c r="DQ17" s="110"/>
      <c r="DR17" s="110">
        <f>SUMIF(purchases!DG18,$DI$4,purchases!DR18)</f>
        <v>0</v>
      </c>
      <c r="DS17" s="110"/>
      <c r="DT17" s="110"/>
      <c r="DV17" s="102"/>
      <c r="DW17" s="102"/>
      <c r="DX17" s="102"/>
      <c r="DY17" s="103"/>
      <c r="DZ17" s="103"/>
      <c r="EA17" s="103"/>
      <c r="EB17" s="103"/>
      <c r="EC17" s="103"/>
      <c r="ED17" s="103"/>
      <c r="EE17" s="103"/>
      <c r="EF17" s="103">
        <f>SUMIF(purchases!EF18,$EH$4,purchases!DZ18)</f>
        <v>0</v>
      </c>
      <c r="EG17" s="103"/>
      <c r="EH17" s="103"/>
      <c r="EI17" s="103"/>
      <c r="EJ17" s="103"/>
      <c r="EK17" s="103"/>
      <c r="EL17" s="103"/>
      <c r="EM17" s="103"/>
      <c r="EN17" s="104"/>
      <c r="EO17" s="104"/>
      <c r="EP17" s="104"/>
      <c r="EQ17" s="104">
        <f>SUMIF(purchases!EF18,$EH$4,purchases!EQ18)</f>
        <v>0</v>
      </c>
      <c r="ER17" s="104"/>
      <c r="ES17" s="104"/>
      <c r="EU17" s="36"/>
      <c r="EV17" s="36"/>
      <c r="EW17" s="36"/>
      <c r="EX17" s="37"/>
      <c r="EY17" s="37"/>
      <c r="EZ17" s="37"/>
      <c r="FA17" s="37"/>
      <c r="FB17" s="37"/>
      <c r="FC17" s="37"/>
      <c r="FD17" s="37"/>
      <c r="FE17" s="37">
        <f>SUMIF(purchases!FE18,$FG$4,purchases!EY18)</f>
        <v>0</v>
      </c>
      <c r="FF17" s="37"/>
      <c r="FG17" s="37"/>
      <c r="FH17" s="37"/>
      <c r="FI17" s="37"/>
      <c r="FJ17" s="37"/>
      <c r="FK17" s="37"/>
      <c r="FL17" s="37"/>
      <c r="FM17" s="90"/>
      <c r="FN17" s="90"/>
      <c r="FO17" s="90"/>
      <c r="FP17" s="90">
        <f>SUMIF(purchases!FE18,$FG$4,purchases!FP18)</f>
        <v>0</v>
      </c>
      <c r="FQ17" s="90"/>
      <c r="FR17" s="90"/>
      <c r="FT17" s="36"/>
      <c r="FU17" s="36"/>
      <c r="FV17" s="36"/>
      <c r="FW17" s="112"/>
      <c r="FX17" s="112"/>
      <c r="FY17" s="112"/>
      <c r="FZ17" s="112"/>
      <c r="GA17" s="112"/>
      <c r="GB17" s="112"/>
      <c r="GC17" s="112"/>
      <c r="GD17" s="112">
        <f>SUMIF(purchases!GD18,$GF$4,purchases!FX18)</f>
        <v>0</v>
      </c>
      <c r="GE17" s="112"/>
      <c r="GF17" s="112"/>
      <c r="GG17" s="112"/>
      <c r="GH17" s="112"/>
      <c r="GI17" s="112"/>
      <c r="GJ17" s="112"/>
      <c r="GK17" s="112"/>
      <c r="GL17" s="116"/>
      <c r="GM17" s="116"/>
      <c r="GN17" s="116"/>
      <c r="GO17" s="116">
        <f>SUMIF(purchases!GD18,$GF$4,purchases!GO18)</f>
        <v>0</v>
      </c>
      <c r="GP17" s="116"/>
      <c r="GQ17" s="116"/>
      <c r="GS17" s="102"/>
      <c r="GT17" s="102"/>
      <c r="GU17" s="102"/>
      <c r="GV17" s="113"/>
      <c r="GW17" s="113"/>
      <c r="GX17" s="113"/>
      <c r="GY17" s="113"/>
      <c r="GZ17" s="113"/>
      <c r="HA17" s="113"/>
      <c r="HB17" s="113"/>
      <c r="HC17" s="113">
        <f>SUMIF(purchases!HC18,$HE$4,purchases!GW18)</f>
        <v>0</v>
      </c>
      <c r="HD17" s="113"/>
      <c r="HE17" s="113"/>
      <c r="HF17" s="113"/>
      <c r="HG17" s="113"/>
      <c r="HH17" s="113"/>
      <c r="HI17" s="113"/>
      <c r="HJ17" s="113"/>
      <c r="HK17" s="104"/>
      <c r="HL17" s="104"/>
      <c r="HM17" s="104"/>
      <c r="HN17" s="104">
        <f>SUMIF(purchases!HC18,$HE$4,purchases!HN18)</f>
        <v>0</v>
      </c>
      <c r="HO17" s="104"/>
      <c r="HP17" s="104"/>
      <c r="HR17" s="117"/>
      <c r="HS17" s="117"/>
      <c r="HT17" s="117"/>
      <c r="HU17" s="114"/>
      <c r="HV17" s="114"/>
      <c r="HW17" s="114"/>
      <c r="HX17" s="114"/>
      <c r="HY17" s="114"/>
      <c r="HZ17" s="114"/>
      <c r="IA17" s="114"/>
      <c r="IB17" s="114">
        <f>SUMIF(purchases!IB18,$ID$4,purchases!HV18)</f>
        <v>0</v>
      </c>
      <c r="IC17" s="114"/>
      <c r="ID17" s="114"/>
      <c r="IE17" s="114"/>
      <c r="IF17" s="114"/>
      <c r="IG17" s="114"/>
      <c r="IH17" s="114"/>
      <c r="II17" s="114"/>
      <c r="IJ17" s="109"/>
      <c r="IK17" s="109"/>
      <c r="IL17" s="109"/>
      <c r="IM17" s="109">
        <f>SUMIF(purchases!IB18,$ID$4,purchases!IM18)</f>
        <v>0</v>
      </c>
      <c r="IN17" s="109"/>
      <c r="IO17" s="109"/>
      <c r="IQ17" s="115"/>
      <c r="IR17" s="115"/>
      <c r="IS17" s="115"/>
      <c r="IT17" s="111"/>
      <c r="IU17" s="111"/>
      <c r="IV17" s="111"/>
      <c r="IW17" s="111"/>
      <c r="IX17" s="111"/>
      <c r="IY17" s="111"/>
      <c r="IZ17" s="111"/>
      <c r="JA17" s="111">
        <f>SUMIF(purchases!JA18,$JC$4,purchases!IU18)</f>
        <v>0</v>
      </c>
      <c r="JB17" s="111"/>
      <c r="JC17" s="111"/>
      <c r="JD17" s="111"/>
      <c r="JE17" s="111"/>
      <c r="JF17" s="111"/>
      <c r="JG17" s="111"/>
      <c r="JH17" s="111"/>
      <c r="JI17" s="110"/>
      <c r="JJ17" s="110"/>
      <c r="JK17" s="110"/>
      <c r="JL17" s="110">
        <f>SUMIF(purchases!JA18,$JC$4,purchases!JL18)</f>
        <v>0</v>
      </c>
      <c r="JM17" s="110"/>
      <c r="JN17" s="110"/>
      <c r="JP17" s="102"/>
      <c r="JQ17" s="102"/>
      <c r="JR17" s="102"/>
      <c r="JS17" s="103"/>
      <c r="JT17" s="103"/>
      <c r="JU17" s="103"/>
      <c r="JV17" s="103"/>
      <c r="JW17" s="103"/>
      <c r="JX17" s="103"/>
      <c r="JY17" s="103"/>
      <c r="JZ17" s="103">
        <f>SUMIF(purchases!JZ18,$KB$4,purchases!JT18)</f>
        <v>0</v>
      </c>
      <c r="KA17" s="103"/>
      <c r="KB17" s="103"/>
      <c r="KC17" s="103"/>
      <c r="KD17" s="103"/>
      <c r="KE17" s="103"/>
      <c r="KF17" s="103"/>
      <c r="KG17" s="103"/>
      <c r="KH17" s="104"/>
      <c r="KI17" s="104"/>
      <c r="KJ17" s="104"/>
      <c r="KK17" s="104">
        <f>SUMIF(purchases!JZ18,$KB$4,purchases!KK18)</f>
        <v>0</v>
      </c>
      <c r="KL17" s="104"/>
      <c r="KM17" s="104"/>
    </row>
    <row r="18" spans="1:299" s="4" customFormat="1" ht="20.100000000000001" customHeight="1" x14ac:dyDescent="0.2">
      <c r="A18" s="36"/>
      <c r="B18" s="36"/>
      <c r="C18" s="36"/>
      <c r="D18" s="37"/>
      <c r="E18" s="37"/>
      <c r="F18" s="37"/>
      <c r="G18" s="37"/>
      <c r="H18" s="37"/>
      <c r="I18" s="37"/>
      <c r="J18" s="37"/>
      <c r="K18" s="37">
        <f>SUMIF(purchases!K19,$M$4,purchases!E19)</f>
        <v>0</v>
      </c>
      <c r="L18" s="37"/>
      <c r="M18" s="37"/>
      <c r="N18" s="37"/>
      <c r="O18" s="37"/>
      <c r="P18" s="37"/>
      <c r="Q18" s="37"/>
      <c r="R18" s="37"/>
      <c r="S18" s="90"/>
      <c r="T18" s="90"/>
      <c r="U18" s="90"/>
      <c r="V18" s="90">
        <f>SUMIF(purchases!K19,$M$4,purchases!V19)</f>
        <v>0</v>
      </c>
      <c r="W18" s="90"/>
      <c r="X18" s="90"/>
      <c r="Z18" s="36"/>
      <c r="AA18" s="36"/>
      <c r="AB18" s="36"/>
      <c r="AC18" s="112"/>
      <c r="AD18" s="112"/>
      <c r="AE18" s="112"/>
      <c r="AF18" s="112"/>
      <c r="AG18" s="112"/>
      <c r="AH18" s="112"/>
      <c r="AI18" s="112"/>
      <c r="AJ18" s="112">
        <f>SUMIF(purchases!AJ19,$AL$4,purchases!AD19)</f>
        <v>0</v>
      </c>
      <c r="AK18" s="112"/>
      <c r="AL18" s="112"/>
      <c r="AM18" s="112"/>
      <c r="AN18" s="112"/>
      <c r="AO18" s="112"/>
      <c r="AP18" s="112"/>
      <c r="AQ18" s="112"/>
      <c r="AR18" s="116"/>
      <c r="AS18" s="116"/>
      <c r="AT18" s="116"/>
      <c r="AU18" s="116">
        <f>SUMIF(purchases!AJ19,$AL$4,purchases!AU19)</f>
        <v>0</v>
      </c>
      <c r="AV18" s="116"/>
      <c r="AW18" s="116"/>
      <c r="AY18" s="102"/>
      <c r="AZ18" s="102"/>
      <c r="BA18" s="102"/>
      <c r="BB18" s="113"/>
      <c r="BC18" s="113"/>
      <c r="BD18" s="113"/>
      <c r="BE18" s="113"/>
      <c r="BF18" s="113"/>
      <c r="BG18" s="113"/>
      <c r="BH18" s="113"/>
      <c r="BI18" s="113">
        <f>SUMIF(purchases!BI19,$BK$4,purchases!BC19)</f>
        <v>0</v>
      </c>
      <c r="BJ18" s="113"/>
      <c r="BK18" s="113"/>
      <c r="BL18" s="113"/>
      <c r="BM18" s="113"/>
      <c r="BN18" s="113"/>
      <c r="BO18" s="113"/>
      <c r="BP18" s="113"/>
      <c r="BQ18" s="104"/>
      <c r="BR18" s="104"/>
      <c r="BS18" s="104"/>
      <c r="BT18" s="104">
        <f>SUMIF(purchases!BI19,$BK$4,purchases!BT19)</f>
        <v>0</v>
      </c>
      <c r="BU18" s="104"/>
      <c r="BV18" s="104"/>
      <c r="BX18" s="117"/>
      <c r="BY18" s="117"/>
      <c r="BZ18" s="117"/>
      <c r="CA18" s="114"/>
      <c r="CB18" s="114"/>
      <c r="CC18" s="114"/>
      <c r="CD18" s="114"/>
      <c r="CE18" s="114"/>
      <c r="CF18" s="114"/>
      <c r="CG18" s="114"/>
      <c r="CH18" s="114">
        <f>SUMIF(purchases!CH19,$CJ$4,purchases!CB19)</f>
        <v>0</v>
      </c>
      <c r="CI18" s="114"/>
      <c r="CJ18" s="114"/>
      <c r="CK18" s="114"/>
      <c r="CL18" s="114"/>
      <c r="CM18" s="114"/>
      <c r="CN18" s="114"/>
      <c r="CO18" s="114"/>
      <c r="CP18" s="109"/>
      <c r="CQ18" s="109"/>
      <c r="CR18" s="109"/>
      <c r="CS18" s="109">
        <f>SUMIF(purchases!CH19,$CJ$4,purchases!CS19)</f>
        <v>0</v>
      </c>
      <c r="CT18" s="109"/>
      <c r="CU18" s="109"/>
      <c r="CW18" s="115"/>
      <c r="CX18" s="115"/>
      <c r="CY18" s="115"/>
      <c r="CZ18" s="111"/>
      <c r="DA18" s="111"/>
      <c r="DB18" s="111"/>
      <c r="DC18" s="111"/>
      <c r="DD18" s="111"/>
      <c r="DE18" s="111"/>
      <c r="DF18" s="111"/>
      <c r="DG18" s="111">
        <f>SUMIF(purchases!DG19,$DI$4,purchases!DA19)</f>
        <v>0</v>
      </c>
      <c r="DH18" s="111"/>
      <c r="DI18" s="111"/>
      <c r="DJ18" s="111"/>
      <c r="DK18" s="111"/>
      <c r="DL18" s="111"/>
      <c r="DM18" s="111"/>
      <c r="DN18" s="111"/>
      <c r="DO18" s="110"/>
      <c r="DP18" s="110"/>
      <c r="DQ18" s="110"/>
      <c r="DR18" s="110">
        <f>SUMIF(purchases!DG19,$DI$4,purchases!DR19)</f>
        <v>0</v>
      </c>
      <c r="DS18" s="110"/>
      <c r="DT18" s="110"/>
      <c r="DV18" s="102"/>
      <c r="DW18" s="102"/>
      <c r="DX18" s="102"/>
      <c r="DY18" s="103"/>
      <c r="DZ18" s="103"/>
      <c r="EA18" s="103"/>
      <c r="EB18" s="103"/>
      <c r="EC18" s="103"/>
      <c r="ED18" s="103"/>
      <c r="EE18" s="103"/>
      <c r="EF18" s="103">
        <f>SUMIF(purchases!EF19,$EH$4,purchases!DZ19)</f>
        <v>0</v>
      </c>
      <c r="EG18" s="103"/>
      <c r="EH18" s="103"/>
      <c r="EI18" s="103"/>
      <c r="EJ18" s="103"/>
      <c r="EK18" s="103"/>
      <c r="EL18" s="103"/>
      <c r="EM18" s="103"/>
      <c r="EN18" s="104"/>
      <c r="EO18" s="104"/>
      <c r="EP18" s="104"/>
      <c r="EQ18" s="104">
        <f>SUMIF(purchases!EF19,$EH$4,purchases!EQ19)</f>
        <v>0</v>
      </c>
      <c r="ER18" s="104"/>
      <c r="ES18" s="104"/>
      <c r="EU18" s="36"/>
      <c r="EV18" s="36"/>
      <c r="EW18" s="36"/>
      <c r="EX18" s="37"/>
      <c r="EY18" s="37"/>
      <c r="EZ18" s="37"/>
      <c r="FA18" s="37"/>
      <c r="FB18" s="37"/>
      <c r="FC18" s="37"/>
      <c r="FD18" s="37"/>
      <c r="FE18" s="37">
        <f>SUMIF(purchases!FE19,$FG$4,purchases!EY19)</f>
        <v>0</v>
      </c>
      <c r="FF18" s="37"/>
      <c r="FG18" s="37"/>
      <c r="FH18" s="37"/>
      <c r="FI18" s="37"/>
      <c r="FJ18" s="37"/>
      <c r="FK18" s="37"/>
      <c r="FL18" s="37"/>
      <c r="FM18" s="90"/>
      <c r="FN18" s="90"/>
      <c r="FO18" s="90"/>
      <c r="FP18" s="90">
        <f>SUMIF(purchases!FE19,$FG$4,purchases!FP19)</f>
        <v>0</v>
      </c>
      <c r="FQ18" s="90"/>
      <c r="FR18" s="90"/>
      <c r="FT18" s="36"/>
      <c r="FU18" s="36"/>
      <c r="FV18" s="36"/>
      <c r="FW18" s="112"/>
      <c r="FX18" s="112"/>
      <c r="FY18" s="112"/>
      <c r="FZ18" s="112"/>
      <c r="GA18" s="112"/>
      <c r="GB18" s="112"/>
      <c r="GC18" s="112"/>
      <c r="GD18" s="112">
        <f>SUMIF(purchases!GD19,$GF$4,purchases!FX19)</f>
        <v>0</v>
      </c>
      <c r="GE18" s="112"/>
      <c r="GF18" s="112"/>
      <c r="GG18" s="112"/>
      <c r="GH18" s="112"/>
      <c r="GI18" s="112"/>
      <c r="GJ18" s="112"/>
      <c r="GK18" s="112"/>
      <c r="GL18" s="116"/>
      <c r="GM18" s="116"/>
      <c r="GN18" s="116"/>
      <c r="GO18" s="116">
        <f>SUMIF(purchases!GD19,$GF$4,purchases!GO19)</f>
        <v>0</v>
      </c>
      <c r="GP18" s="116"/>
      <c r="GQ18" s="116"/>
      <c r="GS18" s="102"/>
      <c r="GT18" s="102"/>
      <c r="GU18" s="102"/>
      <c r="GV18" s="113"/>
      <c r="GW18" s="113"/>
      <c r="GX18" s="113"/>
      <c r="GY18" s="113"/>
      <c r="GZ18" s="113"/>
      <c r="HA18" s="113"/>
      <c r="HB18" s="113"/>
      <c r="HC18" s="113">
        <f>SUMIF(purchases!HC19,$HE$4,purchases!GW19)</f>
        <v>0</v>
      </c>
      <c r="HD18" s="113"/>
      <c r="HE18" s="113"/>
      <c r="HF18" s="113"/>
      <c r="HG18" s="113"/>
      <c r="HH18" s="113"/>
      <c r="HI18" s="113"/>
      <c r="HJ18" s="113"/>
      <c r="HK18" s="104"/>
      <c r="HL18" s="104"/>
      <c r="HM18" s="104"/>
      <c r="HN18" s="104">
        <f>SUMIF(purchases!HC19,$HE$4,purchases!HN19)</f>
        <v>0</v>
      </c>
      <c r="HO18" s="104"/>
      <c r="HP18" s="104"/>
      <c r="HR18" s="117"/>
      <c r="HS18" s="117"/>
      <c r="HT18" s="117"/>
      <c r="HU18" s="114"/>
      <c r="HV18" s="114"/>
      <c r="HW18" s="114"/>
      <c r="HX18" s="114"/>
      <c r="HY18" s="114"/>
      <c r="HZ18" s="114"/>
      <c r="IA18" s="114"/>
      <c r="IB18" s="114">
        <f>SUMIF(purchases!IB19,$ID$4,purchases!HV19)</f>
        <v>0</v>
      </c>
      <c r="IC18" s="114"/>
      <c r="ID18" s="114"/>
      <c r="IE18" s="114"/>
      <c r="IF18" s="114"/>
      <c r="IG18" s="114"/>
      <c r="IH18" s="114"/>
      <c r="II18" s="114"/>
      <c r="IJ18" s="109"/>
      <c r="IK18" s="109"/>
      <c r="IL18" s="109"/>
      <c r="IM18" s="109">
        <f>SUMIF(purchases!IB19,$ID$4,purchases!IM19)</f>
        <v>0</v>
      </c>
      <c r="IN18" s="109"/>
      <c r="IO18" s="109"/>
      <c r="IQ18" s="115"/>
      <c r="IR18" s="115"/>
      <c r="IS18" s="115"/>
      <c r="IT18" s="111"/>
      <c r="IU18" s="111"/>
      <c r="IV18" s="111"/>
      <c r="IW18" s="111"/>
      <c r="IX18" s="111"/>
      <c r="IY18" s="111"/>
      <c r="IZ18" s="111"/>
      <c r="JA18" s="111">
        <f>SUMIF(purchases!JA19,$JC$4,purchases!IU19)</f>
        <v>0</v>
      </c>
      <c r="JB18" s="111"/>
      <c r="JC18" s="111"/>
      <c r="JD18" s="111"/>
      <c r="JE18" s="111"/>
      <c r="JF18" s="111"/>
      <c r="JG18" s="111"/>
      <c r="JH18" s="111"/>
      <c r="JI18" s="110"/>
      <c r="JJ18" s="110"/>
      <c r="JK18" s="110"/>
      <c r="JL18" s="110">
        <f>SUMIF(purchases!JA19,$JC$4,purchases!JL19)</f>
        <v>0</v>
      </c>
      <c r="JM18" s="110"/>
      <c r="JN18" s="110"/>
      <c r="JP18" s="102"/>
      <c r="JQ18" s="102"/>
      <c r="JR18" s="102"/>
      <c r="JS18" s="103"/>
      <c r="JT18" s="103"/>
      <c r="JU18" s="103"/>
      <c r="JV18" s="103"/>
      <c r="JW18" s="103"/>
      <c r="JX18" s="103"/>
      <c r="JY18" s="103"/>
      <c r="JZ18" s="103">
        <f>SUMIF(purchases!JZ19,$KB$4,purchases!JT19)</f>
        <v>0</v>
      </c>
      <c r="KA18" s="103"/>
      <c r="KB18" s="103"/>
      <c r="KC18" s="103"/>
      <c r="KD18" s="103"/>
      <c r="KE18" s="103"/>
      <c r="KF18" s="103"/>
      <c r="KG18" s="103"/>
      <c r="KH18" s="104"/>
      <c r="KI18" s="104"/>
      <c r="KJ18" s="104"/>
      <c r="KK18" s="104">
        <f>SUMIF(purchases!JZ19,$KB$4,purchases!KK19)</f>
        <v>0</v>
      </c>
      <c r="KL18" s="104"/>
      <c r="KM18" s="104"/>
    </row>
    <row r="19" spans="1:299" s="4" customFormat="1" ht="20.100000000000001" customHeight="1" x14ac:dyDescent="0.2">
      <c r="A19" s="36"/>
      <c r="B19" s="36"/>
      <c r="C19" s="36"/>
      <c r="D19" s="37"/>
      <c r="E19" s="37"/>
      <c r="F19" s="37"/>
      <c r="G19" s="37"/>
      <c r="H19" s="37"/>
      <c r="I19" s="37"/>
      <c r="J19" s="37"/>
      <c r="K19" s="37">
        <f>SUMIF(purchases!K20,$M$4,purchases!E20)</f>
        <v>0</v>
      </c>
      <c r="L19" s="37"/>
      <c r="M19" s="37"/>
      <c r="N19" s="37"/>
      <c r="O19" s="37"/>
      <c r="P19" s="37"/>
      <c r="Q19" s="37"/>
      <c r="R19" s="37"/>
      <c r="S19" s="90"/>
      <c r="T19" s="90"/>
      <c r="U19" s="90"/>
      <c r="V19" s="90">
        <f>SUMIF(purchases!K20,$M$4,purchases!V20)</f>
        <v>0</v>
      </c>
      <c r="W19" s="90"/>
      <c r="X19" s="90"/>
      <c r="Z19" s="36"/>
      <c r="AA19" s="36"/>
      <c r="AB19" s="36"/>
      <c r="AC19" s="112"/>
      <c r="AD19" s="112"/>
      <c r="AE19" s="112"/>
      <c r="AF19" s="112"/>
      <c r="AG19" s="112"/>
      <c r="AH19" s="112"/>
      <c r="AI19" s="112"/>
      <c r="AJ19" s="112">
        <f>SUMIF(purchases!AJ20,$AL$4,purchases!AD20)</f>
        <v>0</v>
      </c>
      <c r="AK19" s="112"/>
      <c r="AL19" s="112"/>
      <c r="AM19" s="112"/>
      <c r="AN19" s="112"/>
      <c r="AO19" s="112"/>
      <c r="AP19" s="112"/>
      <c r="AQ19" s="112"/>
      <c r="AR19" s="116"/>
      <c r="AS19" s="116"/>
      <c r="AT19" s="116"/>
      <c r="AU19" s="116">
        <f>SUMIF(purchases!AJ20,$AL$4,purchases!AU20)</f>
        <v>0</v>
      </c>
      <c r="AV19" s="116"/>
      <c r="AW19" s="116"/>
      <c r="AY19" s="102"/>
      <c r="AZ19" s="102"/>
      <c r="BA19" s="102"/>
      <c r="BB19" s="113"/>
      <c r="BC19" s="113"/>
      <c r="BD19" s="113"/>
      <c r="BE19" s="113"/>
      <c r="BF19" s="113"/>
      <c r="BG19" s="113"/>
      <c r="BH19" s="113"/>
      <c r="BI19" s="113">
        <f>SUMIF(purchases!BI20,$BK$4,purchases!BC20)</f>
        <v>0</v>
      </c>
      <c r="BJ19" s="113"/>
      <c r="BK19" s="113"/>
      <c r="BL19" s="113"/>
      <c r="BM19" s="113"/>
      <c r="BN19" s="113"/>
      <c r="BO19" s="113"/>
      <c r="BP19" s="113"/>
      <c r="BQ19" s="104"/>
      <c r="BR19" s="104"/>
      <c r="BS19" s="104"/>
      <c r="BT19" s="104">
        <f>SUMIF(purchases!BI20,$BK$4,purchases!BT20)</f>
        <v>0</v>
      </c>
      <c r="BU19" s="104"/>
      <c r="BV19" s="104"/>
      <c r="BX19" s="117"/>
      <c r="BY19" s="117"/>
      <c r="BZ19" s="117"/>
      <c r="CA19" s="114"/>
      <c r="CB19" s="114"/>
      <c r="CC19" s="114"/>
      <c r="CD19" s="114"/>
      <c r="CE19" s="114"/>
      <c r="CF19" s="114"/>
      <c r="CG19" s="114"/>
      <c r="CH19" s="114">
        <f>SUMIF(purchases!CH20,$CJ$4,purchases!CB20)</f>
        <v>0</v>
      </c>
      <c r="CI19" s="114"/>
      <c r="CJ19" s="114"/>
      <c r="CK19" s="114"/>
      <c r="CL19" s="114"/>
      <c r="CM19" s="114"/>
      <c r="CN19" s="114"/>
      <c r="CO19" s="114"/>
      <c r="CP19" s="109"/>
      <c r="CQ19" s="109"/>
      <c r="CR19" s="109"/>
      <c r="CS19" s="109">
        <f>SUMIF(purchases!CH20,$CJ$4,purchases!CS20)</f>
        <v>0</v>
      </c>
      <c r="CT19" s="109"/>
      <c r="CU19" s="109"/>
      <c r="CW19" s="115"/>
      <c r="CX19" s="115"/>
      <c r="CY19" s="115"/>
      <c r="CZ19" s="111"/>
      <c r="DA19" s="111"/>
      <c r="DB19" s="111"/>
      <c r="DC19" s="111"/>
      <c r="DD19" s="111"/>
      <c r="DE19" s="111"/>
      <c r="DF19" s="111"/>
      <c r="DG19" s="111">
        <f>SUMIF(purchases!DG20,$DI$4,purchases!DA20)</f>
        <v>0</v>
      </c>
      <c r="DH19" s="111"/>
      <c r="DI19" s="111"/>
      <c r="DJ19" s="111"/>
      <c r="DK19" s="111"/>
      <c r="DL19" s="111"/>
      <c r="DM19" s="111"/>
      <c r="DN19" s="111"/>
      <c r="DO19" s="110"/>
      <c r="DP19" s="110"/>
      <c r="DQ19" s="110"/>
      <c r="DR19" s="110">
        <f>SUMIF(purchases!DG20,$DI$4,purchases!DR20)</f>
        <v>0</v>
      </c>
      <c r="DS19" s="110"/>
      <c r="DT19" s="110"/>
      <c r="DV19" s="102"/>
      <c r="DW19" s="102"/>
      <c r="DX19" s="102"/>
      <c r="DY19" s="103"/>
      <c r="DZ19" s="103"/>
      <c r="EA19" s="103"/>
      <c r="EB19" s="103"/>
      <c r="EC19" s="103"/>
      <c r="ED19" s="103"/>
      <c r="EE19" s="103"/>
      <c r="EF19" s="103">
        <f>SUMIF(purchases!EF20,$EH$4,purchases!DZ20)</f>
        <v>0</v>
      </c>
      <c r="EG19" s="103"/>
      <c r="EH19" s="103"/>
      <c r="EI19" s="103"/>
      <c r="EJ19" s="103"/>
      <c r="EK19" s="103"/>
      <c r="EL19" s="103"/>
      <c r="EM19" s="103"/>
      <c r="EN19" s="104"/>
      <c r="EO19" s="104"/>
      <c r="EP19" s="104"/>
      <c r="EQ19" s="104">
        <f>SUMIF(purchases!EF20,$EH$4,purchases!EQ20)</f>
        <v>0</v>
      </c>
      <c r="ER19" s="104"/>
      <c r="ES19" s="104"/>
      <c r="EU19" s="36"/>
      <c r="EV19" s="36"/>
      <c r="EW19" s="36"/>
      <c r="EX19" s="37"/>
      <c r="EY19" s="37"/>
      <c r="EZ19" s="37"/>
      <c r="FA19" s="37"/>
      <c r="FB19" s="37"/>
      <c r="FC19" s="37"/>
      <c r="FD19" s="37"/>
      <c r="FE19" s="37">
        <f>SUMIF(purchases!FE20,$FG$4,purchases!EY20)</f>
        <v>0</v>
      </c>
      <c r="FF19" s="37"/>
      <c r="FG19" s="37"/>
      <c r="FH19" s="37"/>
      <c r="FI19" s="37"/>
      <c r="FJ19" s="37"/>
      <c r="FK19" s="37"/>
      <c r="FL19" s="37"/>
      <c r="FM19" s="90"/>
      <c r="FN19" s="90"/>
      <c r="FO19" s="90"/>
      <c r="FP19" s="90">
        <f>SUMIF(purchases!FE20,$FG$4,purchases!FP20)</f>
        <v>0</v>
      </c>
      <c r="FQ19" s="90"/>
      <c r="FR19" s="90"/>
      <c r="FT19" s="36"/>
      <c r="FU19" s="36"/>
      <c r="FV19" s="36"/>
      <c r="FW19" s="112"/>
      <c r="FX19" s="112"/>
      <c r="FY19" s="112"/>
      <c r="FZ19" s="112"/>
      <c r="GA19" s="112"/>
      <c r="GB19" s="112"/>
      <c r="GC19" s="112"/>
      <c r="GD19" s="112">
        <f>SUMIF(purchases!GD20,$GF$4,purchases!FX20)</f>
        <v>0</v>
      </c>
      <c r="GE19" s="112"/>
      <c r="GF19" s="112"/>
      <c r="GG19" s="112"/>
      <c r="GH19" s="112"/>
      <c r="GI19" s="112"/>
      <c r="GJ19" s="112"/>
      <c r="GK19" s="112"/>
      <c r="GL19" s="116"/>
      <c r="GM19" s="116"/>
      <c r="GN19" s="116"/>
      <c r="GO19" s="116">
        <f>SUMIF(purchases!GD20,$GF$4,purchases!GO20)</f>
        <v>0</v>
      </c>
      <c r="GP19" s="116"/>
      <c r="GQ19" s="116"/>
      <c r="GS19" s="102"/>
      <c r="GT19" s="102"/>
      <c r="GU19" s="102"/>
      <c r="GV19" s="113"/>
      <c r="GW19" s="113"/>
      <c r="GX19" s="113"/>
      <c r="GY19" s="113"/>
      <c r="GZ19" s="113"/>
      <c r="HA19" s="113"/>
      <c r="HB19" s="113"/>
      <c r="HC19" s="113">
        <f>SUMIF(purchases!HC20,$HE$4,purchases!GW20)</f>
        <v>0</v>
      </c>
      <c r="HD19" s="113"/>
      <c r="HE19" s="113"/>
      <c r="HF19" s="113"/>
      <c r="HG19" s="113"/>
      <c r="HH19" s="113"/>
      <c r="HI19" s="113"/>
      <c r="HJ19" s="113"/>
      <c r="HK19" s="104"/>
      <c r="HL19" s="104"/>
      <c r="HM19" s="104"/>
      <c r="HN19" s="104">
        <f>SUMIF(purchases!HC20,$HE$4,purchases!HN20)</f>
        <v>0</v>
      </c>
      <c r="HO19" s="104"/>
      <c r="HP19" s="104"/>
      <c r="HR19" s="117"/>
      <c r="HS19" s="117"/>
      <c r="HT19" s="117"/>
      <c r="HU19" s="114"/>
      <c r="HV19" s="114"/>
      <c r="HW19" s="114"/>
      <c r="HX19" s="114"/>
      <c r="HY19" s="114"/>
      <c r="HZ19" s="114"/>
      <c r="IA19" s="114"/>
      <c r="IB19" s="114">
        <f>SUMIF(purchases!IB20,$ID$4,purchases!HV20)</f>
        <v>0</v>
      </c>
      <c r="IC19" s="114"/>
      <c r="ID19" s="114"/>
      <c r="IE19" s="114"/>
      <c r="IF19" s="114"/>
      <c r="IG19" s="114"/>
      <c r="IH19" s="114"/>
      <c r="II19" s="114"/>
      <c r="IJ19" s="109"/>
      <c r="IK19" s="109"/>
      <c r="IL19" s="109"/>
      <c r="IM19" s="109">
        <f>SUMIF(purchases!IB20,$ID$4,purchases!IM20)</f>
        <v>0</v>
      </c>
      <c r="IN19" s="109"/>
      <c r="IO19" s="109"/>
      <c r="IQ19" s="115"/>
      <c r="IR19" s="115"/>
      <c r="IS19" s="115"/>
      <c r="IT19" s="111"/>
      <c r="IU19" s="111"/>
      <c r="IV19" s="111"/>
      <c r="IW19" s="111"/>
      <c r="IX19" s="111"/>
      <c r="IY19" s="111"/>
      <c r="IZ19" s="111"/>
      <c r="JA19" s="111">
        <f>SUMIF(purchases!JA20,$JC$4,purchases!IU20)</f>
        <v>0</v>
      </c>
      <c r="JB19" s="111"/>
      <c r="JC19" s="111"/>
      <c r="JD19" s="111"/>
      <c r="JE19" s="111"/>
      <c r="JF19" s="111"/>
      <c r="JG19" s="111"/>
      <c r="JH19" s="111"/>
      <c r="JI19" s="110"/>
      <c r="JJ19" s="110"/>
      <c r="JK19" s="110"/>
      <c r="JL19" s="110">
        <f>SUMIF(purchases!JA20,$JC$4,purchases!JL20)</f>
        <v>0</v>
      </c>
      <c r="JM19" s="110"/>
      <c r="JN19" s="110"/>
      <c r="JP19" s="102"/>
      <c r="JQ19" s="102"/>
      <c r="JR19" s="102"/>
      <c r="JS19" s="103"/>
      <c r="JT19" s="103"/>
      <c r="JU19" s="103"/>
      <c r="JV19" s="103"/>
      <c r="JW19" s="103"/>
      <c r="JX19" s="103"/>
      <c r="JY19" s="103"/>
      <c r="JZ19" s="103">
        <f>SUMIF(purchases!JZ20,$KB$4,purchases!JT20)</f>
        <v>0</v>
      </c>
      <c r="KA19" s="103"/>
      <c r="KB19" s="103"/>
      <c r="KC19" s="103"/>
      <c r="KD19" s="103"/>
      <c r="KE19" s="103"/>
      <c r="KF19" s="103"/>
      <c r="KG19" s="103"/>
      <c r="KH19" s="104"/>
      <c r="KI19" s="104"/>
      <c r="KJ19" s="104"/>
      <c r="KK19" s="104">
        <f>SUMIF(purchases!JZ20,$KB$4,purchases!KK20)</f>
        <v>0</v>
      </c>
      <c r="KL19" s="104"/>
      <c r="KM19" s="104"/>
    </row>
    <row r="20" spans="1:299" s="4" customFormat="1" ht="20.100000000000001" customHeight="1" x14ac:dyDescent="0.2">
      <c r="A20" s="36"/>
      <c r="B20" s="36"/>
      <c r="C20" s="36"/>
      <c r="D20" s="37"/>
      <c r="E20" s="37"/>
      <c r="F20" s="37"/>
      <c r="G20" s="37"/>
      <c r="H20" s="37"/>
      <c r="I20" s="37"/>
      <c r="J20" s="37"/>
      <c r="K20" s="37">
        <f>SUMIF(purchases!K21,$M$4,purchases!E21)</f>
        <v>0</v>
      </c>
      <c r="L20" s="37"/>
      <c r="M20" s="37"/>
      <c r="N20" s="37"/>
      <c r="O20" s="37"/>
      <c r="P20" s="37"/>
      <c r="Q20" s="37"/>
      <c r="R20" s="37"/>
      <c r="S20" s="90"/>
      <c r="T20" s="90"/>
      <c r="U20" s="90"/>
      <c r="V20" s="90">
        <f>SUMIF(purchases!K21,$M$4,purchases!V21)</f>
        <v>0</v>
      </c>
      <c r="W20" s="90"/>
      <c r="X20" s="90"/>
      <c r="Z20" s="36"/>
      <c r="AA20" s="36"/>
      <c r="AB20" s="36"/>
      <c r="AC20" s="112"/>
      <c r="AD20" s="112"/>
      <c r="AE20" s="112"/>
      <c r="AF20" s="112"/>
      <c r="AG20" s="112"/>
      <c r="AH20" s="112"/>
      <c r="AI20" s="112"/>
      <c r="AJ20" s="112">
        <f>SUMIF(purchases!AJ21,$AL$4,purchases!AD21)</f>
        <v>0</v>
      </c>
      <c r="AK20" s="112"/>
      <c r="AL20" s="112"/>
      <c r="AM20" s="112"/>
      <c r="AN20" s="112"/>
      <c r="AO20" s="112"/>
      <c r="AP20" s="112"/>
      <c r="AQ20" s="112"/>
      <c r="AR20" s="116"/>
      <c r="AS20" s="116"/>
      <c r="AT20" s="116"/>
      <c r="AU20" s="116">
        <f>SUMIF(purchases!AJ21,$AL$4,purchases!AU21)</f>
        <v>0</v>
      </c>
      <c r="AV20" s="116"/>
      <c r="AW20" s="116"/>
      <c r="AY20" s="102"/>
      <c r="AZ20" s="102"/>
      <c r="BA20" s="102"/>
      <c r="BB20" s="113"/>
      <c r="BC20" s="113"/>
      <c r="BD20" s="113"/>
      <c r="BE20" s="113"/>
      <c r="BF20" s="113"/>
      <c r="BG20" s="113"/>
      <c r="BH20" s="113"/>
      <c r="BI20" s="113">
        <f>SUMIF(purchases!BI21,$BK$4,purchases!BC21)</f>
        <v>0</v>
      </c>
      <c r="BJ20" s="113"/>
      <c r="BK20" s="113"/>
      <c r="BL20" s="113"/>
      <c r="BM20" s="113"/>
      <c r="BN20" s="113"/>
      <c r="BO20" s="113"/>
      <c r="BP20" s="113"/>
      <c r="BQ20" s="104"/>
      <c r="BR20" s="104"/>
      <c r="BS20" s="104"/>
      <c r="BT20" s="104">
        <f>SUMIF(purchases!BI21,$BK$4,purchases!BT21)</f>
        <v>0</v>
      </c>
      <c r="BU20" s="104"/>
      <c r="BV20" s="104"/>
      <c r="BX20" s="117"/>
      <c r="BY20" s="117"/>
      <c r="BZ20" s="117"/>
      <c r="CA20" s="114"/>
      <c r="CB20" s="114"/>
      <c r="CC20" s="114"/>
      <c r="CD20" s="114"/>
      <c r="CE20" s="114"/>
      <c r="CF20" s="114"/>
      <c r="CG20" s="114"/>
      <c r="CH20" s="114">
        <f>SUMIF(purchases!CH21,$CJ$4,purchases!CB21)</f>
        <v>0</v>
      </c>
      <c r="CI20" s="114"/>
      <c r="CJ20" s="114"/>
      <c r="CK20" s="114"/>
      <c r="CL20" s="114"/>
      <c r="CM20" s="114"/>
      <c r="CN20" s="114"/>
      <c r="CO20" s="114"/>
      <c r="CP20" s="109"/>
      <c r="CQ20" s="109"/>
      <c r="CR20" s="109"/>
      <c r="CS20" s="109">
        <f>SUMIF(purchases!CH21,$CJ$4,purchases!CS21)</f>
        <v>0</v>
      </c>
      <c r="CT20" s="109"/>
      <c r="CU20" s="109"/>
      <c r="CW20" s="115"/>
      <c r="CX20" s="115"/>
      <c r="CY20" s="115"/>
      <c r="CZ20" s="111"/>
      <c r="DA20" s="111"/>
      <c r="DB20" s="111"/>
      <c r="DC20" s="111"/>
      <c r="DD20" s="111"/>
      <c r="DE20" s="111"/>
      <c r="DF20" s="111"/>
      <c r="DG20" s="111">
        <f>SUMIF(purchases!DG21,$DI$4,purchases!DA21)</f>
        <v>0</v>
      </c>
      <c r="DH20" s="111"/>
      <c r="DI20" s="111"/>
      <c r="DJ20" s="111"/>
      <c r="DK20" s="111"/>
      <c r="DL20" s="111"/>
      <c r="DM20" s="111"/>
      <c r="DN20" s="111"/>
      <c r="DO20" s="110"/>
      <c r="DP20" s="110"/>
      <c r="DQ20" s="110"/>
      <c r="DR20" s="110">
        <f>SUMIF(purchases!DG21,$DI$4,purchases!DR21)</f>
        <v>0</v>
      </c>
      <c r="DS20" s="110"/>
      <c r="DT20" s="110"/>
      <c r="DV20" s="102"/>
      <c r="DW20" s="102"/>
      <c r="DX20" s="102"/>
      <c r="DY20" s="103"/>
      <c r="DZ20" s="103"/>
      <c r="EA20" s="103"/>
      <c r="EB20" s="103"/>
      <c r="EC20" s="103"/>
      <c r="ED20" s="103"/>
      <c r="EE20" s="103"/>
      <c r="EF20" s="103">
        <f>SUMIF(purchases!EF21,$EH$4,purchases!DZ21)</f>
        <v>0</v>
      </c>
      <c r="EG20" s="103"/>
      <c r="EH20" s="103"/>
      <c r="EI20" s="103"/>
      <c r="EJ20" s="103"/>
      <c r="EK20" s="103"/>
      <c r="EL20" s="103"/>
      <c r="EM20" s="103"/>
      <c r="EN20" s="104"/>
      <c r="EO20" s="104"/>
      <c r="EP20" s="104"/>
      <c r="EQ20" s="104">
        <f>SUMIF(purchases!EF21,$EH$4,purchases!EQ21)</f>
        <v>0</v>
      </c>
      <c r="ER20" s="104"/>
      <c r="ES20" s="104"/>
      <c r="EU20" s="36"/>
      <c r="EV20" s="36"/>
      <c r="EW20" s="36"/>
      <c r="EX20" s="37"/>
      <c r="EY20" s="37"/>
      <c r="EZ20" s="37"/>
      <c r="FA20" s="37"/>
      <c r="FB20" s="37"/>
      <c r="FC20" s="37"/>
      <c r="FD20" s="37"/>
      <c r="FE20" s="37">
        <f>SUMIF(purchases!FE21,$FG$4,purchases!EY21)</f>
        <v>0</v>
      </c>
      <c r="FF20" s="37"/>
      <c r="FG20" s="37"/>
      <c r="FH20" s="37"/>
      <c r="FI20" s="37"/>
      <c r="FJ20" s="37"/>
      <c r="FK20" s="37"/>
      <c r="FL20" s="37"/>
      <c r="FM20" s="90"/>
      <c r="FN20" s="90"/>
      <c r="FO20" s="90"/>
      <c r="FP20" s="90">
        <f>SUMIF(purchases!FE21,$FG$4,purchases!FP21)</f>
        <v>0</v>
      </c>
      <c r="FQ20" s="90"/>
      <c r="FR20" s="90"/>
      <c r="FT20" s="36"/>
      <c r="FU20" s="36"/>
      <c r="FV20" s="36"/>
      <c r="FW20" s="112"/>
      <c r="FX20" s="112"/>
      <c r="FY20" s="112"/>
      <c r="FZ20" s="112"/>
      <c r="GA20" s="112"/>
      <c r="GB20" s="112"/>
      <c r="GC20" s="112"/>
      <c r="GD20" s="112">
        <f>SUMIF(purchases!GD21,$GF$4,purchases!FX21)</f>
        <v>0</v>
      </c>
      <c r="GE20" s="112"/>
      <c r="GF20" s="112"/>
      <c r="GG20" s="112"/>
      <c r="GH20" s="112"/>
      <c r="GI20" s="112"/>
      <c r="GJ20" s="112"/>
      <c r="GK20" s="112"/>
      <c r="GL20" s="116"/>
      <c r="GM20" s="116"/>
      <c r="GN20" s="116"/>
      <c r="GO20" s="116">
        <f>SUMIF(purchases!GD21,$GF$4,purchases!GO21)</f>
        <v>0</v>
      </c>
      <c r="GP20" s="116"/>
      <c r="GQ20" s="116"/>
      <c r="GS20" s="102"/>
      <c r="GT20" s="102"/>
      <c r="GU20" s="102"/>
      <c r="GV20" s="113"/>
      <c r="GW20" s="113"/>
      <c r="GX20" s="113"/>
      <c r="GY20" s="113"/>
      <c r="GZ20" s="113"/>
      <c r="HA20" s="113"/>
      <c r="HB20" s="113"/>
      <c r="HC20" s="113">
        <f>SUMIF(purchases!HC21,$HE$4,purchases!GW21)</f>
        <v>0</v>
      </c>
      <c r="HD20" s="113"/>
      <c r="HE20" s="113"/>
      <c r="HF20" s="113"/>
      <c r="HG20" s="113"/>
      <c r="HH20" s="113"/>
      <c r="HI20" s="113"/>
      <c r="HJ20" s="113"/>
      <c r="HK20" s="104"/>
      <c r="HL20" s="104"/>
      <c r="HM20" s="104"/>
      <c r="HN20" s="104">
        <f>SUMIF(purchases!HC21,$HE$4,purchases!HN21)</f>
        <v>0</v>
      </c>
      <c r="HO20" s="104"/>
      <c r="HP20" s="104"/>
      <c r="HR20" s="117"/>
      <c r="HS20" s="117"/>
      <c r="HT20" s="117"/>
      <c r="HU20" s="114"/>
      <c r="HV20" s="114"/>
      <c r="HW20" s="114"/>
      <c r="HX20" s="114"/>
      <c r="HY20" s="114"/>
      <c r="HZ20" s="114"/>
      <c r="IA20" s="114"/>
      <c r="IB20" s="114">
        <f>SUMIF(purchases!IB21,$ID$4,purchases!HV21)</f>
        <v>0</v>
      </c>
      <c r="IC20" s="114"/>
      <c r="ID20" s="114"/>
      <c r="IE20" s="114"/>
      <c r="IF20" s="114"/>
      <c r="IG20" s="114"/>
      <c r="IH20" s="114"/>
      <c r="II20" s="114"/>
      <c r="IJ20" s="109"/>
      <c r="IK20" s="109"/>
      <c r="IL20" s="109"/>
      <c r="IM20" s="109">
        <f>SUMIF(purchases!IB21,$ID$4,purchases!IM21)</f>
        <v>0</v>
      </c>
      <c r="IN20" s="109"/>
      <c r="IO20" s="109"/>
      <c r="IQ20" s="115"/>
      <c r="IR20" s="115"/>
      <c r="IS20" s="115"/>
      <c r="IT20" s="111"/>
      <c r="IU20" s="111"/>
      <c r="IV20" s="111"/>
      <c r="IW20" s="111"/>
      <c r="IX20" s="111"/>
      <c r="IY20" s="111"/>
      <c r="IZ20" s="111"/>
      <c r="JA20" s="111">
        <f>SUMIF(purchases!JA21,$JC$4,purchases!IU21)</f>
        <v>0</v>
      </c>
      <c r="JB20" s="111"/>
      <c r="JC20" s="111"/>
      <c r="JD20" s="111"/>
      <c r="JE20" s="111"/>
      <c r="JF20" s="111"/>
      <c r="JG20" s="111"/>
      <c r="JH20" s="111"/>
      <c r="JI20" s="110"/>
      <c r="JJ20" s="110"/>
      <c r="JK20" s="110"/>
      <c r="JL20" s="110">
        <f>SUMIF(purchases!JA21,$JC$4,purchases!JL21)</f>
        <v>0</v>
      </c>
      <c r="JM20" s="110"/>
      <c r="JN20" s="110"/>
      <c r="JP20" s="102"/>
      <c r="JQ20" s="102"/>
      <c r="JR20" s="102"/>
      <c r="JS20" s="103"/>
      <c r="JT20" s="103"/>
      <c r="JU20" s="103"/>
      <c r="JV20" s="103"/>
      <c r="JW20" s="103"/>
      <c r="JX20" s="103"/>
      <c r="JY20" s="103"/>
      <c r="JZ20" s="103">
        <f>SUMIF(purchases!JZ21,$KB$4,purchases!JT21)</f>
        <v>0</v>
      </c>
      <c r="KA20" s="103"/>
      <c r="KB20" s="103"/>
      <c r="KC20" s="103"/>
      <c r="KD20" s="103"/>
      <c r="KE20" s="103"/>
      <c r="KF20" s="103"/>
      <c r="KG20" s="103"/>
      <c r="KH20" s="104"/>
      <c r="KI20" s="104"/>
      <c r="KJ20" s="104"/>
      <c r="KK20" s="104">
        <f>SUMIF(purchases!JZ21,$KB$4,purchases!KK21)</f>
        <v>0</v>
      </c>
      <c r="KL20" s="104"/>
      <c r="KM20" s="104"/>
    </row>
    <row r="21" spans="1:299" s="4" customFormat="1" ht="20.100000000000001" customHeight="1" x14ac:dyDescent="0.2">
      <c r="A21" s="36"/>
      <c r="B21" s="36"/>
      <c r="C21" s="36"/>
      <c r="D21" s="37"/>
      <c r="E21" s="37"/>
      <c r="F21" s="37"/>
      <c r="G21" s="37"/>
      <c r="H21" s="37"/>
      <c r="I21" s="37"/>
      <c r="J21" s="37"/>
      <c r="K21" s="37">
        <f>SUMIF(purchases!K22,$M$4,purchases!E22)</f>
        <v>0</v>
      </c>
      <c r="L21" s="37"/>
      <c r="M21" s="37"/>
      <c r="N21" s="37"/>
      <c r="O21" s="37"/>
      <c r="P21" s="37"/>
      <c r="Q21" s="37"/>
      <c r="R21" s="37"/>
      <c r="S21" s="90"/>
      <c r="T21" s="90"/>
      <c r="U21" s="90"/>
      <c r="V21" s="90">
        <f>SUMIF(purchases!K22,$M$4,purchases!V22)</f>
        <v>0</v>
      </c>
      <c r="W21" s="90"/>
      <c r="X21" s="90"/>
      <c r="Z21" s="36"/>
      <c r="AA21" s="36"/>
      <c r="AB21" s="36"/>
      <c r="AC21" s="112"/>
      <c r="AD21" s="112"/>
      <c r="AE21" s="112"/>
      <c r="AF21" s="112"/>
      <c r="AG21" s="112"/>
      <c r="AH21" s="112"/>
      <c r="AI21" s="112"/>
      <c r="AJ21" s="112">
        <f>SUMIF(purchases!AJ22,$AL$4,purchases!AD22)</f>
        <v>0</v>
      </c>
      <c r="AK21" s="112"/>
      <c r="AL21" s="112"/>
      <c r="AM21" s="112"/>
      <c r="AN21" s="112"/>
      <c r="AO21" s="112"/>
      <c r="AP21" s="112"/>
      <c r="AQ21" s="112"/>
      <c r="AR21" s="116"/>
      <c r="AS21" s="116"/>
      <c r="AT21" s="116"/>
      <c r="AU21" s="116">
        <f>SUMIF(purchases!AJ22,$AL$4,purchases!AU22)</f>
        <v>0</v>
      </c>
      <c r="AV21" s="116"/>
      <c r="AW21" s="116"/>
      <c r="AY21" s="102"/>
      <c r="AZ21" s="102"/>
      <c r="BA21" s="102"/>
      <c r="BB21" s="113"/>
      <c r="BC21" s="113"/>
      <c r="BD21" s="113"/>
      <c r="BE21" s="113"/>
      <c r="BF21" s="113"/>
      <c r="BG21" s="113"/>
      <c r="BH21" s="113"/>
      <c r="BI21" s="113">
        <f>SUMIF(purchases!BI22,$BK$4,purchases!BC22)</f>
        <v>0</v>
      </c>
      <c r="BJ21" s="113"/>
      <c r="BK21" s="113"/>
      <c r="BL21" s="113"/>
      <c r="BM21" s="113"/>
      <c r="BN21" s="113"/>
      <c r="BO21" s="113"/>
      <c r="BP21" s="113"/>
      <c r="BQ21" s="104"/>
      <c r="BR21" s="104"/>
      <c r="BS21" s="104"/>
      <c r="BT21" s="104">
        <f>SUMIF(purchases!BI22,$BK$4,purchases!BT22)</f>
        <v>0</v>
      </c>
      <c r="BU21" s="104"/>
      <c r="BV21" s="104"/>
      <c r="BX21" s="117"/>
      <c r="BY21" s="117"/>
      <c r="BZ21" s="117"/>
      <c r="CA21" s="114"/>
      <c r="CB21" s="114"/>
      <c r="CC21" s="114"/>
      <c r="CD21" s="114"/>
      <c r="CE21" s="114"/>
      <c r="CF21" s="114"/>
      <c r="CG21" s="114"/>
      <c r="CH21" s="114">
        <f>SUMIF(purchases!CH22,$CJ$4,purchases!CB22)</f>
        <v>0</v>
      </c>
      <c r="CI21" s="114"/>
      <c r="CJ21" s="114"/>
      <c r="CK21" s="114"/>
      <c r="CL21" s="114"/>
      <c r="CM21" s="114"/>
      <c r="CN21" s="114"/>
      <c r="CO21" s="114"/>
      <c r="CP21" s="109"/>
      <c r="CQ21" s="109"/>
      <c r="CR21" s="109"/>
      <c r="CS21" s="109">
        <f>SUMIF(purchases!CH22,$CJ$4,purchases!CS22)</f>
        <v>0</v>
      </c>
      <c r="CT21" s="109"/>
      <c r="CU21" s="109"/>
      <c r="CW21" s="115"/>
      <c r="CX21" s="115"/>
      <c r="CY21" s="115"/>
      <c r="CZ21" s="111"/>
      <c r="DA21" s="111"/>
      <c r="DB21" s="111"/>
      <c r="DC21" s="111"/>
      <c r="DD21" s="111"/>
      <c r="DE21" s="111"/>
      <c r="DF21" s="111"/>
      <c r="DG21" s="111">
        <f>SUMIF(purchases!DG22,$DI$4,purchases!DA22)</f>
        <v>0</v>
      </c>
      <c r="DH21" s="111"/>
      <c r="DI21" s="111"/>
      <c r="DJ21" s="111"/>
      <c r="DK21" s="111"/>
      <c r="DL21" s="111"/>
      <c r="DM21" s="111"/>
      <c r="DN21" s="111"/>
      <c r="DO21" s="110"/>
      <c r="DP21" s="110"/>
      <c r="DQ21" s="110"/>
      <c r="DR21" s="110">
        <f>SUMIF(purchases!DG22,$DI$4,purchases!DR22)</f>
        <v>0</v>
      </c>
      <c r="DS21" s="110"/>
      <c r="DT21" s="110"/>
      <c r="DV21" s="102"/>
      <c r="DW21" s="102"/>
      <c r="DX21" s="102"/>
      <c r="DY21" s="103"/>
      <c r="DZ21" s="103"/>
      <c r="EA21" s="103"/>
      <c r="EB21" s="103"/>
      <c r="EC21" s="103"/>
      <c r="ED21" s="103"/>
      <c r="EE21" s="103"/>
      <c r="EF21" s="103">
        <f>SUMIF(purchases!EF22,$EH$4,purchases!DZ22)</f>
        <v>0</v>
      </c>
      <c r="EG21" s="103"/>
      <c r="EH21" s="103"/>
      <c r="EI21" s="103"/>
      <c r="EJ21" s="103"/>
      <c r="EK21" s="103"/>
      <c r="EL21" s="103"/>
      <c r="EM21" s="103"/>
      <c r="EN21" s="104"/>
      <c r="EO21" s="104"/>
      <c r="EP21" s="104"/>
      <c r="EQ21" s="104">
        <f>SUMIF(purchases!EF22,$EH$4,purchases!EQ22)</f>
        <v>0</v>
      </c>
      <c r="ER21" s="104"/>
      <c r="ES21" s="104"/>
      <c r="EU21" s="36"/>
      <c r="EV21" s="36"/>
      <c r="EW21" s="36"/>
      <c r="EX21" s="37"/>
      <c r="EY21" s="37"/>
      <c r="EZ21" s="37"/>
      <c r="FA21" s="37"/>
      <c r="FB21" s="37"/>
      <c r="FC21" s="37"/>
      <c r="FD21" s="37"/>
      <c r="FE21" s="37">
        <f>SUMIF(purchases!FE22,$FG$4,purchases!EY22)</f>
        <v>0</v>
      </c>
      <c r="FF21" s="37"/>
      <c r="FG21" s="37"/>
      <c r="FH21" s="37"/>
      <c r="FI21" s="37"/>
      <c r="FJ21" s="37"/>
      <c r="FK21" s="37"/>
      <c r="FL21" s="37"/>
      <c r="FM21" s="90"/>
      <c r="FN21" s="90"/>
      <c r="FO21" s="90"/>
      <c r="FP21" s="90">
        <f>SUMIF(purchases!FE22,$FG$4,purchases!FP22)</f>
        <v>0</v>
      </c>
      <c r="FQ21" s="90"/>
      <c r="FR21" s="90"/>
      <c r="FT21" s="36"/>
      <c r="FU21" s="36"/>
      <c r="FV21" s="36"/>
      <c r="FW21" s="112"/>
      <c r="FX21" s="112"/>
      <c r="FY21" s="112"/>
      <c r="FZ21" s="112"/>
      <c r="GA21" s="112"/>
      <c r="GB21" s="112"/>
      <c r="GC21" s="112"/>
      <c r="GD21" s="112">
        <f>SUMIF(purchases!GD22,$GF$4,purchases!FX22)</f>
        <v>0</v>
      </c>
      <c r="GE21" s="112"/>
      <c r="GF21" s="112"/>
      <c r="GG21" s="112"/>
      <c r="GH21" s="112"/>
      <c r="GI21" s="112"/>
      <c r="GJ21" s="112"/>
      <c r="GK21" s="112"/>
      <c r="GL21" s="116"/>
      <c r="GM21" s="116"/>
      <c r="GN21" s="116"/>
      <c r="GO21" s="116">
        <f>SUMIF(purchases!GD22,$GF$4,purchases!GO22)</f>
        <v>0</v>
      </c>
      <c r="GP21" s="116"/>
      <c r="GQ21" s="116"/>
      <c r="GS21" s="102"/>
      <c r="GT21" s="102"/>
      <c r="GU21" s="102"/>
      <c r="GV21" s="113"/>
      <c r="GW21" s="113"/>
      <c r="GX21" s="113"/>
      <c r="GY21" s="113"/>
      <c r="GZ21" s="113"/>
      <c r="HA21" s="113"/>
      <c r="HB21" s="113"/>
      <c r="HC21" s="113">
        <f>SUMIF(purchases!HC22,$HE$4,purchases!GW22)</f>
        <v>0</v>
      </c>
      <c r="HD21" s="113"/>
      <c r="HE21" s="113"/>
      <c r="HF21" s="113"/>
      <c r="HG21" s="113"/>
      <c r="HH21" s="113"/>
      <c r="HI21" s="113"/>
      <c r="HJ21" s="113"/>
      <c r="HK21" s="104"/>
      <c r="HL21" s="104"/>
      <c r="HM21" s="104"/>
      <c r="HN21" s="104">
        <f>SUMIF(purchases!HC22,$HE$4,purchases!HN22)</f>
        <v>0</v>
      </c>
      <c r="HO21" s="104"/>
      <c r="HP21" s="104"/>
      <c r="HR21" s="117"/>
      <c r="HS21" s="117"/>
      <c r="HT21" s="117"/>
      <c r="HU21" s="114"/>
      <c r="HV21" s="114"/>
      <c r="HW21" s="114"/>
      <c r="HX21" s="114"/>
      <c r="HY21" s="114"/>
      <c r="HZ21" s="114"/>
      <c r="IA21" s="114"/>
      <c r="IB21" s="114">
        <f>SUMIF(purchases!IB22,$ID$4,purchases!HV22)</f>
        <v>0</v>
      </c>
      <c r="IC21" s="114"/>
      <c r="ID21" s="114"/>
      <c r="IE21" s="114"/>
      <c r="IF21" s="114"/>
      <c r="IG21" s="114"/>
      <c r="IH21" s="114"/>
      <c r="II21" s="114"/>
      <c r="IJ21" s="109"/>
      <c r="IK21" s="109"/>
      <c r="IL21" s="109"/>
      <c r="IM21" s="109">
        <f>SUMIF(purchases!IB22,$ID$4,purchases!IM22)</f>
        <v>0</v>
      </c>
      <c r="IN21" s="109"/>
      <c r="IO21" s="109"/>
      <c r="IQ21" s="115"/>
      <c r="IR21" s="115"/>
      <c r="IS21" s="115"/>
      <c r="IT21" s="111"/>
      <c r="IU21" s="111"/>
      <c r="IV21" s="111"/>
      <c r="IW21" s="111"/>
      <c r="IX21" s="111"/>
      <c r="IY21" s="111"/>
      <c r="IZ21" s="111"/>
      <c r="JA21" s="111">
        <f>SUMIF(purchases!JA22,$JC$4,purchases!IU22)</f>
        <v>0</v>
      </c>
      <c r="JB21" s="111"/>
      <c r="JC21" s="111"/>
      <c r="JD21" s="111"/>
      <c r="JE21" s="111"/>
      <c r="JF21" s="111"/>
      <c r="JG21" s="111"/>
      <c r="JH21" s="111"/>
      <c r="JI21" s="110"/>
      <c r="JJ21" s="110"/>
      <c r="JK21" s="110"/>
      <c r="JL21" s="110">
        <f>SUMIF(purchases!JA22,$JC$4,purchases!JL22)</f>
        <v>0</v>
      </c>
      <c r="JM21" s="110"/>
      <c r="JN21" s="110"/>
      <c r="JP21" s="102"/>
      <c r="JQ21" s="102"/>
      <c r="JR21" s="102"/>
      <c r="JS21" s="103"/>
      <c r="JT21" s="103"/>
      <c r="JU21" s="103"/>
      <c r="JV21" s="103"/>
      <c r="JW21" s="103"/>
      <c r="JX21" s="103"/>
      <c r="JY21" s="103"/>
      <c r="JZ21" s="103">
        <f>SUMIF(purchases!JZ22,$KB$4,purchases!JT22)</f>
        <v>0</v>
      </c>
      <c r="KA21" s="103"/>
      <c r="KB21" s="103"/>
      <c r="KC21" s="103"/>
      <c r="KD21" s="103"/>
      <c r="KE21" s="103"/>
      <c r="KF21" s="103"/>
      <c r="KG21" s="103"/>
      <c r="KH21" s="104"/>
      <c r="KI21" s="104"/>
      <c r="KJ21" s="104"/>
      <c r="KK21" s="104">
        <f>SUMIF(purchases!JZ22,$KB$4,purchases!KK22)</f>
        <v>0</v>
      </c>
      <c r="KL21" s="104"/>
      <c r="KM21" s="104"/>
    </row>
    <row r="22" spans="1:299" s="4" customFormat="1" ht="20.100000000000001" customHeight="1" x14ac:dyDescent="0.2">
      <c r="A22" s="36"/>
      <c r="B22" s="36"/>
      <c r="C22" s="36"/>
      <c r="D22" s="37"/>
      <c r="E22" s="37"/>
      <c r="F22" s="37"/>
      <c r="G22" s="37"/>
      <c r="H22" s="37"/>
      <c r="I22" s="37"/>
      <c r="J22" s="37"/>
      <c r="K22" s="37">
        <f>SUMIF(purchases!K23,$M$4,purchases!E23)</f>
        <v>0</v>
      </c>
      <c r="L22" s="37"/>
      <c r="M22" s="37"/>
      <c r="N22" s="37"/>
      <c r="O22" s="37"/>
      <c r="P22" s="37"/>
      <c r="Q22" s="37"/>
      <c r="R22" s="37"/>
      <c r="S22" s="90"/>
      <c r="T22" s="90"/>
      <c r="U22" s="90"/>
      <c r="V22" s="90">
        <f>SUMIF(purchases!K23,$M$4,purchases!V23)</f>
        <v>0</v>
      </c>
      <c r="W22" s="90"/>
      <c r="X22" s="90"/>
      <c r="Z22" s="36"/>
      <c r="AA22" s="36"/>
      <c r="AB22" s="36"/>
      <c r="AC22" s="112"/>
      <c r="AD22" s="112"/>
      <c r="AE22" s="112"/>
      <c r="AF22" s="112"/>
      <c r="AG22" s="112"/>
      <c r="AH22" s="112"/>
      <c r="AI22" s="112"/>
      <c r="AJ22" s="112">
        <f>SUMIF(purchases!AJ23,$AL$4,purchases!AD23)</f>
        <v>0</v>
      </c>
      <c r="AK22" s="112"/>
      <c r="AL22" s="112"/>
      <c r="AM22" s="112"/>
      <c r="AN22" s="112"/>
      <c r="AO22" s="112"/>
      <c r="AP22" s="112"/>
      <c r="AQ22" s="112"/>
      <c r="AR22" s="116"/>
      <c r="AS22" s="116"/>
      <c r="AT22" s="116"/>
      <c r="AU22" s="116">
        <f>SUMIF(purchases!AJ23,$AL$4,purchases!AU23)</f>
        <v>0</v>
      </c>
      <c r="AV22" s="116"/>
      <c r="AW22" s="116"/>
      <c r="AY22" s="102"/>
      <c r="AZ22" s="102"/>
      <c r="BA22" s="102"/>
      <c r="BB22" s="113"/>
      <c r="BC22" s="113"/>
      <c r="BD22" s="113"/>
      <c r="BE22" s="113"/>
      <c r="BF22" s="113"/>
      <c r="BG22" s="113"/>
      <c r="BH22" s="113"/>
      <c r="BI22" s="113">
        <f>SUMIF(purchases!BI23,$BK$4,purchases!BC23)</f>
        <v>0</v>
      </c>
      <c r="BJ22" s="113"/>
      <c r="BK22" s="113"/>
      <c r="BL22" s="113"/>
      <c r="BM22" s="113"/>
      <c r="BN22" s="113"/>
      <c r="BO22" s="113"/>
      <c r="BP22" s="113"/>
      <c r="BQ22" s="104"/>
      <c r="BR22" s="104"/>
      <c r="BS22" s="104"/>
      <c r="BT22" s="104">
        <f>SUMIF(purchases!BI23,$BK$4,purchases!BT23)</f>
        <v>0</v>
      </c>
      <c r="BU22" s="104"/>
      <c r="BV22" s="104"/>
      <c r="BX22" s="117"/>
      <c r="BY22" s="117"/>
      <c r="BZ22" s="117"/>
      <c r="CA22" s="114"/>
      <c r="CB22" s="114"/>
      <c r="CC22" s="114"/>
      <c r="CD22" s="114"/>
      <c r="CE22" s="114"/>
      <c r="CF22" s="114"/>
      <c r="CG22" s="114"/>
      <c r="CH22" s="114">
        <f>SUMIF(purchases!CH23,$CJ$4,purchases!CB23)</f>
        <v>0</v>
      </c>
      <c r="CI22" s="114"/>
      <c r="CJ22" s="114"/>
      <c r="CK22" s="114"/>
      <c r="CL22" s="114"/>
      <c r="CM22" s="114"/>
      <c r="CN22" s="114"/>
      <c r="CO22" s="114"/>
      <c r="CP22" s="109"/>
      <c r="CQ22" s="109"/>
      <c r="CR22" s="109"/>
      <c r="CS22" s="109">
        <f>SUMIF(purchases!CH23,$CJ$4,purchases!CS23)</f>
        <v>0</v>
      </c>
      <c r="CT22" s="109"/>
      <c r="CU22" s="109"/>
      <c r="CW22" s="115"/>
      <c r="CX22" s="115"/>
      <c r="CY22" s="115"/>
      <c r="CZ22" s="111"/>
      <c r="DA22" s="111"/>
      <c r="DB22" s="111"/>
      <c r="DC22" s="111"/>
      <c r="DD22" s="111"/>
      <c r="DE22" s="111"/>
      <c r="DF22" s="111"/>
      <c r="DG22" s="111">
        <f>SUMIF(purchases!DG23,$DI$4,purchases!DA23)</f>
        <v>0</v>
      </c>
      <c r="DH22" s="111"/>
      <c r="DI22" s="111"/>
      <c r="DJ22" s="111"/>
      <c r="DK22" s="111"/>
      <c r="DL22" s="111"/>
      <c r="DM22" s="111"/>
      <c r="DN22" s="111"/>
      <c r="DO22" s="110"/>
      <c r="DP22" s="110"/>
      <c r="DQ22" s="110"/>
      <c r="DR22" s="110">
        <f>SUMIF(purchases!DG23,$DI$4,purchases!DR23)</f>
        <v>0</v>
      </c>
      <c r="DS22" s="110"/>
      <c r="DT22" s="110"/>
      <c r="DV22" s="102"/>
      <c r="DW22" s="102"/>
      <c r="DX22" s="102"/>
      <c r="DY22" s="103"/>
      <c r="DZ22" s="103"/>
      <c r="EA22" s="103"/>
      <c r="EB22" s="103"/>
      <c r="EC22" s="103"/>
      <c r="ED22" s="103"/>
      <c r="EE22" s="103"/>
      <c r="EF22" s="103">
        <f>SUMIF(purchases!EF23,$EH$4,purchases!DZ23)</f>
        <v>0</v>
      </c>
      <c r="EG22" s="103"/>
      <c r="EH22" s="103"/>
      <c r="EI22" s="103"/>
      <c r="EJ22" s="103"/>
      <c r="EK22" s="103"/>
      <c r="EL22" s="103"/>
      <c r="EM22" s="103"/>
      <c r="EN22" s="104"/>
      <c r="EO22" s="104"/>
      <c r="EP22" s="104"/>
      <c r="EQ22" s="104">
        <f>SUMIF(purchases!EF23,$EH$4,purchases!EQ23)</f>
        <v>0</v>
      </c>
      <c r="ER22" s="104"/>
      <c r="ES22" s="104"/>
      <c r="EU22" s="36"/>
      <c r="EV22" s="36"/>
      <c r="EW22" s="36"/>
      <c r="EX22" s="37"/>
      <c r="EY22" s="37"/>
      <c r="EZ22" s="37"/>
      <c r="FA22" s="37"/>
      <c r="FB22" s="37"/>
      <c r="FC22" s="37"/>
      <c r="FD22" s="37"/>
      <c r="FE22" s="37">
        <f>SUMIF(purchases!FE23,$FG$4,purchases!EY23)</f>
        <v>0</v>
      </c>
      <c r="FF22" s="37"/>
      <c r="FG22" s="37"/>
      <c r="FH22" s="37"/>
      <c r="FI22" s="37"/>
      <c r="FJ22" s="37"/>
      <c r="FK22" s="37"/>
      <c r="FL22" s="37"/>
      <c r="FM22" s="90"/>
      <c r="FN22" s="90"/>
      <c r="FO22" s="90"/>
      <c r="FP22" s="90">
        <f>SUMIF(purchases!FE23,$FG$4,purchases!FP23)</f>
        <v>0</v>
      </c>
      <c r="FQ22" s="90"/>
      <c r="FR22" s="90"/>
      <c r="FT22" s="36"/>
      <c r="FU22" s="36"/>
      <c r="FV22" s="36"/>
      <c r="FW22" s="112"/>
      <c r="FX22" s="112"/>
      <c r="FY22" s="112"/>
      <c r="FZ22" s="112"/>
      <c r="GA22" s="112"/>
      <c r="GB22" s="112"/>
      <c r="GC22" s="112"/>
      <c r="GD22" s="112">
        <f>SUMIF(purchases!GD23,$GF$4,purchases!FX23)</f>
        <v>0</v>
      </c>
      <c r="GE22" s="112"/>
      <c r="GF22" s="112"/>
      <c r="GG22" s="112"/>
      <c r="GH22" s="112"/>
      <c r="GI22" s="112"/>
      <c r="GJ22" s="112"/>
      <c r="GK22" s="112"/>
      <c r="GL22" s="116"/>
      <c r="GM22" s="116"/>
      <c r="GN22" s="116"/>
      <c r="GO22" s="116">
        <f>SUMIF(purchases!GD23,$GF$4,purchases!GO23)</f>
        <v>0</v>
      </c>
      <c r="GP22" s="116"/>
      <c r="GQ22" s="116"/>
      <c r="GS22" s="102"/>
      <c r="GT22" s="102"/>
      <c r="GU22" s="102"/>
      <c r="GV22" s="113"/>
      <c r="GW22" s="113"/>
      <c r="GX22" s="113"/>
      <c r="GY22" s="113"/>
      <c r="GZ22" s="113"/>
      <c r="HA22" s="113"/>
      <c r="HB22" s="113"/>
      <c r="HC22" s="113">
        <f>SUMIF(purchases!HC23,$HE$4,purchases!GW23)</f>
        <v>0</v>
      </c>
      <c r="HD22" s="113"/>
      <c r="HE22" s="113"/>
      <c r="HF22" s="113"/>
      <c r="HG22" s="113"/>
      <c r="HH22" s="113"/>
      <c r="HI22" s="113"/>
      <c r="HJ22" s="113"/>
      <c r="HK22" s="104"/>
      <c r="HL22" s="104"/>
      <c r="HM22" s="104"/>
      <c r="HN22" s="104">
        <f>SUMIF(purchases!HC23,$HE$4,purchases!HN23)</f>
        <v>0</v>
      </c>
      <c r="HO22" s="104"/>
      <c r="HP22" s="104"/>
      <c r="HR22" s="117"/>
      <c r="HS22" s="117"/>
      <c r="HT22" s="117"/>
      <c r="HU22" s="114"/>
      <c r="HV22" s="114"/>
      <c r="HW22" s="114"/>
      <c r="HX22" s="114"/>
      <c r="HY22" s="114"/>
      <c r="HZ22" s="114"/>
      <c r="IA22" s="114"/>
      <c r="IB22" s="114">
        <f>SUMIF(purchases!IB23,$ID$4,purchases!HV23)</f>
        <v>0</v>
      </c>
      <c r="IC22" s="114"/>
      <c r="ID22" s="114"/>
      <c r="IE22" s="114"/>
      <c r="IF22" s="114"/>
      <c r="IG22" s="114"/>
      <c r="IH22" s="114"/>
      <c r="II22" s="114"/>
      <c r="IJ22" s="109"/>
      <c r="IK22" s="109"/>
      <c r="IL22" s="109"/>
      <c r="IM22" s="109">
        <f>SUMIF(purchases!IB23,$ID$4,purchases!IM23)</f>
        <v>0</v>
      </c>
      <c r="IN22" s="109"/>
      <c r="IO22" s="109"/>
      <c r="IQ22" s="115"/>
      <c r="IR22" s="115"/>
      <c r="IS22" s="115"/>
      <c r="IT22" s="111"/>
      <c r="IU22" s="111"/>
      <c r="IV22" s="111"/>
      <c r="IW22" s="111"/>
      <c r="IX22" s="111"/>
      <c r="IY22" s="111"/>
      <c r="IZ22" s="111"/>
      <c r="JA22" s="111">
        <f>SUMIF(purchases!JA23,$JC$4,purchases!IU23)</f>
        <v>0</v>
      </c>
      <c r="JB22" s="111"/>
      <c r="JC22" s="111"/>
      <c r="JD22" s="111"/>
      <c r="JE22" s="111"/>
      <c r="JF22" s="111"/>
      <c r="JG22" s="111"/>
      <c r="JH22" s="111"/>
      <c r="JI22" s="110"/>
      <c r="JJ22" s="110"/>
      <c r="JK22" s="110"/>
      <c r="JL22" s="110">
        <f>SUMIF(purchases!JA23,$JC$4,purchases!JL23)</f>
        <v>0</v>
      </c>
      <c r="JM22" s="110"/>
      <c r="JN22" s="110"/>
      <c r="JP22" s="102"/>
      <c r="JQ22" s="102"/>
      <c r="JR22" s="102"/>
      <c r="JS22" s="103"/>
      <c r="JT22" s="103"/>
      <c r="JU22" s="103"/>
      <c r="JV22" s="103"/>
      <c r="JW22" s="103"/>
      <c r="JX22" s="103"/>
      <c r="JY22" s="103"/>
      <c r="JZ22" s="103">
        <f>SUMIF(purchases!JZ23,$KB$4,purchases!JT23)</f>
        <v>0</v>
      </c>
      <c r="KA22" s="103"/>
      <c r="KB22" s="103"/>
      <c r="KC22" s="103"/>
      <c r="KD22" s="103"/>
      <c r="KE22" s="103"/>
      <c r="KF22" s="103"/>
      <c r="KG22" s="103"/>
      <c r="KH22" s="104"/>
      <c r="KI22" s="104"/>
      <c r="KJ22" s="104"/>
      <c r="KK22" s="104">
        <f>SUMIF(purchases!JZ23,$KB$4,purchases!KK23)</f>
        <v>0</v>
      </c>
      <c r="KL22" s="104"/>
      <c r="KM22" s="104"/>
    </row>
    <row r="23" spans="1:299" s="4" customFormat="1" ht="20.100000000000001" customHeight="1" x14ac:dyDescent="0.2">
      <c r="A23" s="36"/>
      <c r="B23" s="36"/>
      <c r="C23" s="36"/>
      <c r="D23" s="37"/>
      <c r="E23" s="37"/>
      <c r="F23" s="37"/>
      <c r="G23" s="37"/>
      <c r="H23" s="37"/>
      <c r="I23" s="37"/>
      <c r="J23" s="37"/>
      <c r="K23" s="37">
        <f>SUMIF(purchases!K24,$M$4,purchases!E24)</f>
        <v>0</v>
      </c>
      <c r="L23" s="37"/>
      <c r="M23" s="37"/>
      <c r="N23" s="37"/>
      <c r="O23" s="37"/>
      <c r="P23" s="37"/>
      <c r="Q23" s="37"/>
      <c r="R23" s="37"/>
      <c r="S23" s="90"/>
      <c r="T23" s="90"/>
      <c r="U23" s="90"/>
      <c r="V23" s="90">
        <f>SUMIF(purchases!K24,$M$4,purchases!V24)</f>
        <v>0</v>
      </c>
      <c r="W23" s="90"/>
      <c r="X23" s="90"/>
      <c r="Z23" s="36"/>
      <c r="AA23" s="36"/>
      <c r="AB23" s="36"/>
      <c r="AC23" s="112"/>
      <c r="AD23" s="112"/>
      <c r="AE23" s="112"/>
      <c r="AF23" s="112"/>
      <c r="AG23" s="112"/>
      <c r="AH23" s="112"/>
      <c r="AI23" s="112"/>
      <c r="AJ23" s="112">
        <f>SUMIF(purchases!AJ24,$AL$4,purchases!AD24)</f>
        <v>0</v>
      </c>
      <c r="AK23" s="112"/>
      <c r="AL23" s="112"/>
      <c r="AM23" s="112"/>
      <c r="AN23" s="112"/>
      <c r="AO23" s="112"/>
      <c r="AP23" s="112"/>
      <c r="AQ23" s="112"/>
      <c r="AR23" s="116"/>
      <c r="AS23" s="116"/>
      <c r="AT23" s="116"/>
      <c r="AU23" s="116">
        <f>SUMIF(purchases!AJ24,$AL$4,purchases!AU24)</f>
        <v>0</v>
      </c>
      <c r="AV23" s="116"/>
      <c r="AW23" s="116"/>
      <c r="AY23" s="102"/>
      <c r="AZ23" s="102"/>
      <c r="BA23" s="102"/>
      <c r="BB23" s="113"/>
      <c r="BC23" s="113"/>
      <c r="BD23" s="113"/>
      <c r="BE23" s="113"/>
      <c r="BF23" s="113"/>
      <c r="BG23" s="113"/>
      <c r="BH23" s="113"/>
      <c r="BI23" s="113">
        <f>SUMIF(purchases!BI24,$BK$4,purchases!BC24)</f>
        <v>0</v>
      </c>
      <c r="BJ23" s="113"/>
      <c r="BK23" s="113"/>
      <c r="BL23" s="113"/>
      <c r="BM23" s="113"/>
      <c r="BN23" s="113"/>
      <c r="BO23" s="113"/>
      <c r="BP23" s="113"/>
      <c r="BQ23" s="104"/>
      <c r="BR23" s="104"/>
      <c r="BS23" s="104"/>
      <c r="BT23" s="104">
        <f>SUMIF(purchases!BI24,$BK$4,purchases!BT24)</f>
        <v>0</v>
      </c>
      <c r="BU23" s="104"/>
      <c r="BV23" s="104"/>
      <c r="BX23" s="117"/>
      <c r="BY23" s="117"/>
      <c r="BZ23" s="117"/>
      <c r="CA23" s="114"/>
      <c r="CB23" s="114"/>
      <c r="CC23" s="114"/>
      <c r="CD23" s="114"/>
      <c r="CE23" s="114"/>
      <c r="CF23" s="114"/>
      <c r="CG23" s="114"/>
      <c r="CH23" s="114">
        <f>SUMIF(purchases!CH24,$CJ$4,purchases!CB24)</f>
        <v>0</v>
      </c>
      <c r="CI23" s="114"/>
      <c r="CJ23" s="114"/>
      <c r="CK23" s="114"/>
      <c r="CL23" s="114"/>
      <c r="CM23" s="114"/>
      <c r="CN23" s="114"/>
      <c r="CO23" s="114"/>
      <c r="CP23" s="109"/>
      <c r="CQ23" s="109"/>
      <c r="CR23" s="109"/>
      <c r="CS23" s="109">
        <f>SUMIF(purchases!CH24,$CJ$4,purchases!CS24)</f>
        <v>0</v>
      </c>
      <c r="CT23" s="109"/>
      <c r="CU23" s="109"/>
      <c r="CW23" s="115"/>
      <c r="CX23" s="115"/>
      <c r="CY23" s="115"/>
      <c r="CZ23" s="111"/>
      <c r="DA23" s="111"/>
      <c r="DB23" s="111"/>
      <c r="DC23" s="111"/>
      <c r="DD23" s="111"/>
      <c r="DE23" s="111"/>
      <c r="DF23" s="111"/>
      <c r="DG23" s="111">
        <f>SUMIF(purchases!DG24,$DI$4,purchases!DA24)</f>
        <v>0</v>
      </c>
      <c r="DH23" s="111"/>
      <c r="DI23" s="111"/>
      <c r="DJ23" s="111"/>
      <c r="DK23" s="111"/>
      <c r="DL23" s="111"/>
      <c r="DM23" s="111"/>
      <c r="DN23" s="111"/>
      <c r="DO23" s="110"/>
      <c r="DP23" s="110"/>
      <c r="DQ23" s="110"/>
      <c r="DR23" s="110">
        <f>SUMIF(purchases!DG24,$DI$4,purchases!DR24)</f>
        <v>0</v>
      </c>
      <c r="DS23" s="110"/>
      <c r="DT23" s="110"/>
      <c r="DV23" s="102"/>
      <c r="DW23" s="102"/>
      <c r="DX23" s="102"/>
      <c r="DY23" s="103"/>
      <c r="DZ23" s="103"/>
      <c r="EA23" s="103"/>
      <c r="EB23" s="103"/>
      <c r="EC23" s="103"/>
      <c r="ED23" s="103"/>
      <c r="EE23" s="103"/>
      <c r="EF23" s="103">
        <f>SUMIF(purchases!EF24,$EH$4,purchases!DZ24)</f>
        <v>0</v>
      </c>
      <c r="EG23" s="103"/>
      <c r="EH23" s="103"/>
      <c r="EI23" s="103"/>
      <c r="EJ23" s="103"/>
      <c r="EK23" s="103"/>
      <c r="EL23" s="103"/>
      <c r="EM23" s="103"/>
      <c r="EN23" s="104"/>
      <c r="EO23" s="104"/>
      <c r="EP23" s="104"/>
      <c r="EQ23" s="104">
        <f>SUMIF(purchases!EF24,$EH$4,purchases!EQ24)</f>
        <v>0</v>
      </c>
      <c r="ER23" s="104"/>
      <c r="ES23" s="104"/>
      <c r="EU23" s="36"/>
      <c r="EV23" s="36"/>
      <c r="EW23" s="36"/>
      <c r="EX23" s="37"/>
      <c r="EY23" s="37"/>
      <c r="EZ23" s="37"/>
      <c r="FA23" s="37"/>
      <c r="FB23" s="37"/>
      <c r="FC23" s="37"/>
      <c r="FD23" s="37"/>
      <c r="FE23" s="37">
        <f>SUMIF(purchases!FE24,$FG$4,purchases!EY24)</f>
        <v>0</v>
      </c>
      <c r="FF23" s="37"/>
      <c r="FG23" s="37"/>
      <c r="FH23" s="37"/>
      <c r="FI23" s="37"/>
      <c r="FJ23" s="37"/>
      <c r="FK23" s="37"/>
      <c r="FL23" s="37"/>
      <c r="FM23" s="90"/>
      <c r="FN23" s="90"/>
      <c r="FO23" s="90"/>
      <c r="FP23" s="90">
        <f>SUMIF(purchases!FE24,$FG$4,purchases!FP24)</f>
        <v>0</v>
      </c>
      <c r="FQ23" s="90"/>
      <c r="FR23" s="90"/>
      <c r="FT23" s="36"/>
      <c r="FU23" s="36"/>
      <c r="FV23" s="36"/>
      <c r="FW23" s="112"/>
      <c r="FX23" s="112"/>
      <c r="FY23" s="112"/>
      <c r="FZ23" s="112"/>
      <c r="GA23" s="112"/>
      <c r="GB23" s="112"/>
      <c r="GC23" s="112"/>
      <c r="GD23" s="112">
        <f>SUMIF(purchases!GD24,$GF$4,purchases!FX24)</f>
        <v>0</v>
      </c>
      <c r="GE23" s="112"/>
      <c r="GF23" s="112"/>
      <c r="GG23" s="112"/>
      <c r="GH23" s="112"/>
      <c r="GI23" s="112"/>
      <c r="GJ23" s="112"/>
      <c r="GK23" s="112"/>
      <c r="GL23" s="116"/>
      <c r="GM23" s="116"/>
      <c r="GN23" s="116"/>
      <c r="GO23" s="116">
        <f>SUMIF(purchases!GD24,$GF$4,purchases!GO24)</f>
        <v>0</v>
      </c>
      <c r="GP23" s="116"/>
      <c r="GQ23" s="116"/>
      <c r="GS23" s="102"/>
      <c r="GT23" s="102"/>
      <c r="GU23" s="102"/>
      <c r="GV23" s="113"/>
      <c r="GW23" s="113"/>
      <c r="GX23" s="113"/>
      <c r="GY23" s="113"/>
      <c r="GZ23" s="113"/>
      <c r="HA23" s="113"/>
      <c r="HB23" s="113"/>
      <c r="HC23" s="113">
        <f>SUMIF(purchases!HC24,$HE$4,purchases!GW24)</f>
        <v>0</v>
      </c>
      <c r="HD23" s="113"/>
      <c r="HE23" s="113"/>
      <c r="HF23" s="113"/>
      <c r="HG23" s="113"/>
      <c r="HH23" s="113"/>
      <c r="HI23" s="113"/>
      <c r="HJ23" s="113"/>
      <c r="HK23" s="104"/>
      <c r="HL23" s="104"/>
      <c r="HM23" s="104"/>
      <c r="HN23" s="104">
        <f>SUMIF(purchases!HC24,$HE$4,purchases!HN24)</f>
        <v>0</v>
      </c>
      <c r="HO23" s="104"/>
      <c r="HP23" s="104"/>
      <c r="HR23" s="117"/>
      <c r="HS23" s="117"/>
      <c r="HT23" s="117"/>
      <c r="HU23" s="114"/>
      <c r="HV23" s="114"/>
      <c r="HW23" s="114"/>
      <c r="HX23" s="114"/>
      <c r="HY23" s="114"/>
      <c r="HZ23" s="114"/>
      <c r="IA23" s="114"/>
      <c r="IB23" s="114">
        <f>SUMIF(purchases!IB24,$ID$4,purchases!HV24)</f>
        <v>0</v>
      </c>
      <c r="IC23" s="114"/>
      <c r="ID23" s="114"/>
      <c r="IE23" s="114"/>
      <c r="IF23" s="114"/>
      <c r="IG23" s="114"/>
      <c r="IH23" s="114"/>
      <c r="II23" s="114"/>
      <c r="IJ23" s="109"/>
      <c r="IK23" s="109"/>
      <c r="IL23" s="109"/>
      <c r="IM23" s="109">
        <f>SUMIF(purchases!IB24,$ID$4,purchases!IM24)</f>
        <v>0</v>
      </c>
      <c r="IN23" s="109"/>
      <c r="IO23" s="109"/>
      <c r="IQ23" s="115"/>
      <c r="IR23" s="115"/>
      <c r="IS23" s="115"/>
      <c r="IT23" s="111"/>
      <c r="IU23" s="111"/>
      <c r="IV23" s="111"/>
      <c r="IW23" s="111"/>
      <c r="IX23" s="111"/>
      <c r="IY23" s="111"/>
      <c r="IZ23" s="111"/>
      <c r="JA23" s="111">
        <f>SUMIF(purchases!JA24,$JC$4,purchases!IU24)</f>
        <v>0</v>
      </c>
      <c r="JB23" s="111"/>
      <c r="JC23" s="111"/>
      <c r="JD23" s="111"/>
      <c r="JE23" s="111"/>
      <c r="JF23" s="111"/>
      <c r="JG23" s="111"/>
      <c r="JH23" s="111"/>
      <c r="JI23" s="110"/>
      <c r="JJ23" s="110"/>
      <c r="JK23" s="110"/>
      <c r="JL23" s="110">
        <f>SUMIF(purchases!JA24,$JC$4,purchases!JL24)</f>
        <v>0</v>
      </c>
      <c r="JM23" s="110"/>
      <c r="JN23" s="110"/>
      <c r="JP23" s="102"/>
      <c r="JQ23" s="102"/>
      <c r="JR23" s="102"/>
      <c r="JS23" s="103"/>
      <c r="JT23" s="103"/>
      <c r="JU23" s="103"/>
      <c r="JV23" s="103"/>
      <c r="JW23" s="103"/>
      <c r="JX23" s="103"/>
      <c r="JY23" s="103"/>
      <c r="JZ23" s="103">
        <f>SUMIF(purchases!JZ24,$KB$4,purchases!JT24)</f>
        <v>0</v>
      </c>
      <c r="KA23" s="103"/>
      <c r="KB23" s="103"/>
      <c r="KC23" s="103"/>
      <c r="KD23" s="103"/>
      <c r="KE23" s="103"/>
      <c r="KF23" s="103"/>
      <c r="KG23" s="103"/>
      <c r="KH23" s="104"/>
      <c r="KI23" s="104"/>
      <c r="KJ23" s="104"/>
      <c r="KK23" s="104">
        <f>SUMIF(purchases!JZ24,$KB$4,purchases!KK24)</f>
        <v>0</v>
      </c>
      <c r="KL23" s="104"/>
      <c r="KM23" s="104"/>
    </row>
    <row r="24" spans="1:299" s="4" customFormat="1" ht="20.100000000000001" customHeight="1" x14ac:dyDescent="0.2">
      <c r="A24" s="36"/>
      <c r="B24" s="36"/>
      <c r="C24" s="36"/>
      <c r="D24" s="37"/>
      <c r="E24" s="37"/>
      <c r="F24" s="37"/>
      <c r="G24" s="37"/>
      <c r="H24" s="37"/>
      <c r="I24" s="37"/>
      <c r="J24" s="37"/>
      <c r="K24" s="37">
        <f>SUMIF(purchases!K25,$M$4,purchases!E25)</f>
        <v>0</v>
      </c>
      <c r="L24" s="37"/>
      <c r="M24" s="37"/>
      <c r="N24" s="37"/>
      <c r="O24" s="37"/>
      <c r="P24" s="37"/>
      <c r="Q24" s="37"/>
      <c r="R24" s="37"/>
      <c r="S24" s="90"/>
      <c r="T24" s="90"/>
      <c r="U24" s="90"/>
      <c r="V24" s="90">
        <f>SUMIF(purchases!K25,$M$4,purchases!V25)</f>
        <v>0</v>
      </c>
      <c r="W24" s="90"/>
      <c r="X24" s="90"/>
      <c r="Z24" s="36"/>
      <c r="AA24" s="36"/>
      <c r="AB24" s="36"/>
      <c r="AC24" s="112"/>
      <c r="AD24" s="112"/>
      <c r="AE24" s="112"/>
      <c r="AF24" s="112"/>
      <c r="AG24" s="112"/>
      <c r="AH24" s="112"/>
      <c r="AI24" s="112"/>
      <c r="AJ24" s="112">
        <f>SUMIF(purchases!AJ25,$AL$4,purchases!AD25)</f>
        <v>0</v>
      </c>
      <c r="AK24" s="112"/>
      <c r="AL24" s="112"/>
      <c r="AM24" s="112"/>
      <c r="AN24" s="112"/>
      <c r="AO24" s="112"/>
      <c r="AP24" s="112"/>
      <c r="AQ24" s="112"/>
      <c r="AR24" s="116"/>
      <c r="AS24" s="116"/>
      <c r="AT24" s="116"/>
      <c r="AU24" s="116">
        <f>SUMIF(purchases!AJ25,$AL$4,purchases!AU25)</f>
        <v>0</v>
      </c>
      <c r="AV24" s="116"/>
      <c r="AW24" s="116"/>
      <c r="AY24" s="102"/>
      <c r="AZ24" s="102"/>
      <c r="BA24" s="102"/>
      <c r="BB24" s="113"/>
      <c r="BC24" s="113"/>
      <c r="BD24" s="113"/>
      <c r="BE24" s="113"/>
      <c r="BF24" s="113"/>
      <c r="BG24" s="113"/>
      <c r="BH24" s="113"/>
      <c r="BI24" s="113">
        <f>SUMIF(purchases!BI25,$BK$4,purchases!BC25)</f>
        <v>0</v>
      </c>
      <c r="BJ24" s="113"/>
      <c r="BK24" s="113"/>
      <c r="BL24" s="113"/>
      <c r="BM24" s="113"/>
      <c r="BN24" s="113"/>
      <c r="BO24" s="113"/>
      <c r="BP24" s="113"/>
      <c r="BQ24" s="104"/>
      <c r="BR24" s="104"/>
      <c r="BS24" s="104"/>
      <c r="BT24" s="104">
        <f>SUMIF(purchases!BI25,$BK$4,purchases!BT25)</f>
        <v>0</v>
      </c>
      <c r="BU24" s="104"/>
      <c r="BV24" s="104"/>
      <c r="BX24" s="117"/>
      <c r="BY24" s="117"/>
      <c r="BZ24" s="117"/>
      <c r="CA24" s="114"/>
      <c r="CB24" s="114"/>
      <c r="CC24" s="114"/>
      <c r="CD24" s="114"/>
      <c r="CE24" s="114"/>
      <c r="CF24" s="114"/>
      <c r="CG24" s="114"/>
      <c r="CH24" s="114">
        <f>SUMIF(purchases!CH25,$CJ$4,purchases!CB25)</f>
        <v>0</v>
      </c>
      <c r="CI24" s="114"/>
      <c r="CJ24" s="114"/>
      <c r="CK24" s="114"/>
      <c r="CL24" s="114"/>
      <c r="CM24" s="114"/>
      <c r="CN24" s="114"/>
      <c r="CO24" s="114"/>
      <c r="CP24" s="109"/>
      <c r="CQ24" s="109"/>
      <c r="CR24" s="109"/>
      <c r="CS24" s="109">
        <f>SUMIF(purchases!CH25,$CJ$4,purchases!CS25)</f>
        <v>0</v>
      </c>
      <c r="CT24" s="109"/>
      <c r="CU24" s="109"/>
      <c r="CW24" s="115"/>
      <c r="CX24" s="115"/>
      <c r="CY24" s="115"/>
      <c r="CZ24" s="111"/>
      <c r="DA24" s="111"/>
      <c r="DB24" s="111"/>
      <c r="DC24" s="111"/>
      <c r="DD24" s="111"/>
      <c r="DE24" s="111"/>
      <c r="DF24" s="111"/>
      <c r="DG24" s="111">
        <f>SUMIF(purchases!DG25,$DI$4,purchases!DA25)</f>
        <v>0</v>
      </c>
      <c r="DH24" s="111"/>
      <c r="DI24" s="111"/>
      <c r="DJ24" s="111"/>
      <c r="DK24" s="111"/>
      <c r="DL24" s="111"/>
      <c r="DM24" s="111"/>
      <c r="DN24" s="111"/>
      <c r="DO24" s="110"/>
      <c r="DP24" s="110"/>
      <c r="DQ24" s="110"/>
      <c r="DR24" s="110">
        <f>SUMIF(purchases!DG25,$DI$4,purchases!DR25)</f>
        <v>0</v>
      </c>
      <c r="DS24" s="110"/>
      <c r="DT24" s="110"/>
      <c r="DV24" s="102"/>
      <c r="DW24" s="102"/>
      <c r="DX24" s="102"/>
      <c r="DY24" s="103"/>
      <c r="DZ24" s="103"/>
      <c r="EA24" s="103"/>
      <c r="EB24" s="103"/>
      <c r="EC24" s="103"/>
      <c r="ED24" s="103"/>
      <c r="EE24" s="103"/>
      <c r="EF24" s="103">
        <f>SUMIF(purchases!EF25,$EH$4,purchases!DZ25)</f>
        <v>0</v>
      </c>
      <c r="EG24" s="103"/>
      <c r="EH24" s="103"/>
      <c r="EI24" s="103"/>
      <c r="EJ24" s="103"/>
      <c r="EK24" s="103"/>
      <c r="EL24" s="103"/>
      <c r="EM24" s="103"/>
      <c r="EN24" s="104"/>
      <c r="EO24" s="104"/>
      <c r="EP24" s="104"/>
      <c r="EQ24" s="104">
        <f>SUMIF(purchases!EF25,$EH$4,purchases!EQ25)</f>
        <v>0</v>
      </c>
      <c r="ER24" s="104"/>
      <c r="ES24" s="104"/>
      <c r="EU24" s="36"/>
      <c r="EV24" s="36"/>
      <c r="EW24" s="36"/>
      <c r="EX24" s="37"/>
      <c r="EY24" s="37"/>
      <c r="EZ24" s="37"/>
      <c r="FA24" s="37"/>
      <c r="FB24" s="37"/>
      <c r="FC24" s="37"/>
      <c r="FD24" s="37"/>
      <c r="FE24" s="37">
        <f>SUMIF(purchases!FE25,$FG$4,purchases!EY25)</f>
        <v>0</v>
      </c>
      <c r="FF24" s="37"/>
      <c r="FG24" s="37"/>
      <c r="FH24" s="37"/>
      <c r="FI24" s="37"/>
      <c r="FJ24" s="37"/>
      <c r="FK24" s="37"/>
      <c r="FL24" s="37"/>
      <c r="FM24" s="90"/>
      <c r="FN24" s="90"/>
      <c r="FO24" s="90"/>
      <c r="FP24" s="90">
        <f>SUMIF(purchases!FE25,$FG$4,purchases!FP25)</f>
        <v>0</v>
      </c>
      <c r="FQ24" s="90"/>
      <c r="FR24" s="90"/>
      <c r="FT24" s="36"/>
      <c r="FU24" s="36"/>
      <c r="FV24" s="36"/>
      <c r="FW24" s="112"/>
      <c r="FX24" s="112"/>
      <c r="FY24" s="112"/>
      <c r="FZ24" s="112"/>
      <c r="GA24" s="112"/>
      <c r="GB24" s="112"/>
      <c r="GC24" s="112"/>
      <c r="GD24" s="112">
        <f>SUMIF(purchases!GD25,$GF$4,purchases!FX25)</f>
        <v>0</v>
      </c>
      <c r="GE24" s="112"/>
      <c r="GF24" s="112"/>
      <c r="GG24" s="112"/>
      <c r="GH24" s="112"/>
      <c r="GI24" s="112"/>
      <c r="GJ24" s="112"/>
      <c r="GK24" s="112"/>
      <c r="GL24" s="116"/>
      <c r="GM24" s="116"/>
      <c r="GN24" s="116"/>
      <c r="GO24" s="116">
        <f>SUMIF(purchases!GD25,$GF$4,purchases!GO25)</f>
        <v>0</v>
      </c>
      <c r="GP24" s="116"/>
      <c r="GQ24" s="116"/>
      <c r="GS24" s="102"/>
      <c r="GT24" s="102"/>
      <c r="GU24" s="102"/>
      <c r="GV24" s="113"/>
      <c r="GW24" s="113"/>
      <c r="GX24" s="113"/>
      <c r="GY24" s="113"/>
      <c r="GZ24" s="113"/>
      <c r="HA24" s="113"/>
      <c r="HB24" s="113"/>
      <c r="HC24" s="113">
        <f>SUMIF(purchases!HC25,$HE$4,purchases!GW25)</f>
        <v>0</v>
      </c>
      <c r="HD24" s="113"/>
      <c r="HE24" s="113"/>
      <c r="HF24" s="113"/>
      <c r="HG24" s="113"/>
      <c r="HH24" s="113"/>
      <c r="HI24" s="113"/>
      <c r="HJ24" s="113"/>
      <c r="HK24" s="104"/>
      <c r="HL24" s="104"/>
      <c r="HM24" s="104"/>
      <c r="HN24" s="104">
        <f>SUMIF(purchases!HC25,$HE$4,purchases!HN25)</f>
        <v>0</v>
      </c>
      <c r="HO24" s="104"/>
      <c r="HP24" s="104"/>
      <c r="HR24" s="117"/>
      <c r="HS24" s="117"/>
      <c r="HT24" s="117"/>
      <c r="HU24" s="114"/>
      <c r="HV24" s="114"/>
      <c r="HW24" s="114"/>
      <c r="HX24" s="114"/>
      <c r="HY24" s="114"/>
      <c r="HZ24" s="114"/>
      <c r="IA24" s="114"/>
      <c r="IB24" s="114">
        <f>SUMIF(purchases!IB25,$ID$4,purchases!HV25)</f>
        <v>0</v>
      </c>
      <c r="IC24" s="114"/>
      <c r="ID24" s="114"/>
      <c r="IE24" s="114"/>
      <c r="IF24" s="114"/>
      <c r="IG24" s="114"/>
      <c r="IH24" s="114"/>
      <c r="II24" s="114"/>
      <c r="IJ24" s="109"/>
      <c r="IK24" s="109"/>
      <c r="IL24" s="109"/>
      <c r="IM24" s="109">
        <f>SUMIF(purchases!IB25,$ID$4,purchases!IM25)</f>
        <v>0</v>
      </c>
      <c r="IN24" s="109"/>
      <c r="IO24" s="109"/>
      <c r="IQ24" s="115"/>
      <c r="IR24" s="115"/>
      <c r="IS24" s="115"/>
      <c r="IT24" s="111"/>
      <c r="IU24" s="111"/>
      <c r="IV24" s="111"/>
      <c r="IW24" s="111"/>
      <c r="IX24" s="111"/>
      <c r="IY24" s="111"/>
      <c r="IZ24" s="111"/>
      <c r="JA24" s="111">
        <f>SUMIF(purchases!JA25,$JC$4,purchases!IU25)</f>
        <v>0</v>
      </c>
      <c r="JB24" s="111"/>
      <c r="JC24" s="111"/>
      <c r="JD24" s="111"/>
      <c r="JE24" s="111"/>
      <c r="JF24" s="111"/>
      <c r="JG24" s="111"/>
      <c r="JH24" s="111"/>
      <c r="JI24" s="110"/>
      <c r="JJ24" s="110"/>
      <c r="JK24" s="110"/>
      <c r="JL24" s="110">
        <f>SUMIF(purchases!JA25,$JC$4,purchases!JL25)</f>
        <v>0</v>
      </c>
      <c r="JM24" s="110"/>
      <c r="JN24" s="110"/>
      <c r="JP24" s="102"/>
      <c r="JQ24" s="102"/>
      <c r="JR24" s="102"/>
      <c r="JS24" s="103"/>
      <c r="JT24" s="103"/>
      <c r="JU24" s="103"/>
      <c r="JV24" s="103"/>
      <c r="JW24" s="103"/>
      <c r="JX24" s="103"/>
      <c r="JY24" s="103"/>
      <c r="JZ24" s="103">
        <f>SUMIF(purchases!JZ25,$KB$4,purchases!JT25)</f>
        <v>0</v>
      </c>
      <c r="KA24" s="103"/>
      <c r="KB24" s="103"/>
      <c r="KC24" s="103"/>
      <c r="KD24" s="103"/>
      <c r="KE24" s="103"/>
      <c r="KF24" s="103"/>
      <c r="KG24" s="103"/>
      <c r="KH24" s="104"/>
      <c r="KI24" s="104"/>
      <c r="KJ24" s="104"/>
      <c r="KK24" s="104">
        <f>SUMIF(purchases!JZ25,$KB$4,purchases!KK25)</f>
        <v>0</v>
      </c>
      <c r="KL24" s="104"/>
      <c r="KM24" s="104"/>
    </row>
    <row r="25" spans="1:299" s="4" customFormat="1" ht="20.100000000000001" customHeight="1" x14ac:dyDescent="0.2">
      <c r="A25" s="36"/>
      <c r="B25" s="36"/>
      <c r="C25" s="36"/>
      <c r="D25" s="37"/>
      <c r="E25" s="37"/>
      <c r="F25" s="37"/>
      <c r="G25" s="37"/>
      <c r="H25" s="37"/>
      <c r="I25" s="37"/>
      <c r="J25" s="37"/>
      <c r="K25" s="37">
        <f>SUMIF(purchases!K26,$M$4,purchases!E26)</f>
        <v>0</v>
      </c>
      <c r="L25" s="37"/>
      <c r="M25" s="37"/>
      <c r="N25" s="37"/>
      <c r="O25" s="37"/>
      <c r="P25" s="37"/>
      <c r="Q25" s="37"/>
      <c r="R25" s="37"/>
      <c r="S25" s="90"/>
      <c r="T25" s="90"/>
      <c r="U25" s="90"/>
      <c r="V25" s="90">
        <f>SUMIF(purchases!K26,$M$4,purchases!V26)</f>
        <v>0</v>
      </c>
      <c r="W25" s="90"/>
      <c r="X25" s="90"/>
      <c r="Z25" s="36"/>
      <c r="AA25" s="36"/>
      <c r="AB25" s="36"/>
      <c r="AC25" s="112"/>
      <c r="AD25" s="112"/>
      <c r="AE25" s="112"/>
      <c r="AF25" s="112"/>
      <c r="AG25" s="112"/>
      <c r="AH25" s="112"/>
      <c r="AI25" s="112"/>
      <c r="AJ25" s="112">
        <f>SUMIF(purchases!AJ26,$AL$4,purchases!AD26)</f>
        <v>0</v>
      </c>
      <c r="AK25" s="112"/>
      <c r="AL25" s="112"/>
      <c r="AM25" s="112"/>
      <c r="AN25" s="112"/>
      <c r="AO25" s="112"/>
      <c r="AP25" s="112"/>
      <c r="AQ25" s="112"/>
      <c r="AR25" s="116"/>
      <c r="AS25" s="116"/>
      <c r="AT25" s="116"/>
      <c r="AU25" s="116">
        <f>SUMIF(purchases!AJ26,$AL$4,purchases!AU26)</f>
        <v>0</v>
      </c>
      <c r="AV25" s="116"/>
      <c r="AW25" s="116"/>
      <c r="AY25" s="102"/>
      <c r="AZ25" s="102"/>
      <c r="BA25" s="102"/>
      <c r="BB25" s="113"/>
      <c r="BC25" s="113"/>
      <c r="BD25" s="113"/>
      <c r="BE25" s="113"/>
      <c r="BF25" s="113"/>
      <c r="BG25" s="113"/>
      <c r="BH25" s="113"/>
      <c r="BI25" s="113">
        <f>SUMIF(purchases!BI26,$BK$4,purchases!BC26)</f>
        <v>0</v>
      </c>
      <c r="BJ25" s="113"/>
      <c r="BK25" s="113"/>
      <c r="BL25" s="113"/>
      <c r="BM25" s="113"/>
      <c r="BN25" s="113"/>
      <c r="BO25" s="113"/>
      <c r="BP25" s="113"/>
      <c r="BQ25" s="104"/>
      <c r="BR25" s="104"/>
      <c r="BS25" s="104"/>
      <c r="BT25" s="104">
        <f>SUMIF(purchases!BI26,$BK$4,purchases!BT26)</f>
        <v>0</v>
      </c>
      <c r="BU25" s="104"/>
      <c r="BV25" s="104"/>
      <c r="BX25" s="117"/>
      <c r="BY25" s="117"/>
      <c r="BZ25" s="117"/>
      <c r="CA25" s="114"/>
      <c r="CB25" s="114"/>
      <c r="CC25" s="114"/>
      <c r="CD25" s="114"/>
      <c r="CE25" s="114"/>
      <c r="CF25" s="114"/>
      <c r="CG25" s="114"/>
      <c r="CH25" s="114">
        <f>SUMIF(purchases!CH26,$CJ$4,purchases!CB26)</f>
        <v>0</v>
      </c>
      <c r="CI25" s="114"/>
      <c r="CJ25" s="114"/>
      <c r="CK25" s="114"/>
      <c r="CL25" s="114"/>
      <c r="CM25" s="114"/>
      <c r="CN25" s="114"/>
      <c r="CO25" s="114"/>
      <c r="CP25" s="109"/>
      <c r="CQ25" s="109"/>
      <c r="CR25" s="109"/>
      <c r="CS25" s="109">
        <f>SUMIF(purchases!CH26,$CJ$4,purchases!CS26)</f>
        <v>0</v>
      </c>
      <c r="CT25" s="109"/>
      <c r="CU25" s="109"/>
      <c r="CW25" s="115"/>
      <c r="CX25" s="115"/>
      <c r="CY25" s="115"/>
      <c r="CZ25" s="111"/>
      <c r="DA25" s="111"/>
      <c r="DB25" s="111"/>
      <c r="DC25" s="111"/>
      <c r="DD25" s="111"/>
      <c r="DE25" s="111"/>
      <c r="DF25" s="111"/>
      <c r="DG25" s="111">
        <f>SUMIF(purchases!DG26,$DI$4,purchases!DA26)</f>
        <v>0</v>
      </c>
      <c r="DH25" s="111"/>
      <c r="DI25" s="111"/>
      <c r="DJ25" s="111"/>
      <c r="DK25" s="111"/>
      <c r="DL25" s="111"/>
      <c r="DM25" s="111"/>
      <c r="DN25" s="111"/>
      <c r="DO25" s="110"/>
      <c r="DP25" s="110"/>
      <c r="DQ25" s="110"/>
      <c r="DR25" s="110">
        <f>SUMIF(purchases!DG26,$DI$4,purchases!DR26)</f>
        <v>0</v>
      </c>
      <c r="DS25" s="110"/>
      <c r="DT25" s="110"/>
      <c r="DV25" s="102"/>
      <c r="DW25" s="102"/>
      <c r="DX25" s="102"/>
      <c r="DY25" s="103"/>
      <c r="DZ25" s="103"/>
      <c r="EA25" s="103"/>
      <c r="EB25" s="103"/>
      <c r="EC25" s="103"/>
      <c r="ED25" s="103"/>
      <c r="EE25" s="103"/>
      <c r="EF25" s="103">
        <f>SUMIF(purchases!EF26,$EH$4,purchases!DZ26)</f>
        <v>0</v>
      </c>
      <c r="EG25" s="103"/>
      <c r="EH25" s="103"/>
      <c r="EI25" s="103"/>
      <c r="EJ25" s="103"/>
      <c r="EK25" s="103"/>
      <c r="EL25" s="103"/>
      <c r="EM25" s="103"/>
      <c r="EN25" s="104"/>
      <c r="EO25" s="104"/>
      <c r="EP25" s="104"/>
      <c r="EQ25" s="104">
        <f>SUMIF(purchases!EF26,$EH$4,purchases!EQ26)</f>
        <v>0</v>
      </c>
      <c r="ER25" s="104"/>
      <c r="ES25" s="104"/>
      <c r="EU25" s="36"/>
      <c r="EV25" s="36"/>
      <c r="EW25" s="36"/>
      <c r="EX25" s="37"/>
      <c r="EY25" s="37"/>
      <c r="EZ25" s="37"/>
      <c r="FA25" s="37"/>
      <c r="FB25" s="37"/>
      <c r="FC25" s="37"/>
      <c r="FD25" s="37"/>
      <c r="FE25" s="37">
        <f>SUMIF(purchases!FE26,$FG$4,purchases!EY26)</f>
        <v>0</v>
      </c>
      <c r="FF25" s="37"/>
      <c r="FG25" s="37"/>
      <c r="FH25" s="37"/>
      <c r="FI25" s="37"/>
      <c r="FJ25" s="37"/>
      <c r="FK25" s="37"/>
      <c r="FL25" s="37"/>
      <c r="FM25" s="90"/>
      <c r="FN25" s="90"/>
      <c r="FO25" s="90"/>
      <c r="FP25" s="90">
        <f>SUMIF(purchases!FE26,$FG$4,purchases!FP26)</f>
        <v>0</v>
      </c>
      <c r="FQ25" s="90"/>
      <c r="FR25" s="90"/>
      <c r="FT25" s="36"/>
      <c r="FU25" s="36"/>
      <c r="FV25" s="36"/>
      <c r="FW25" s="112"/>
      <c r="FX25" s="112"/>
      <c r="FY25" s="112"/>
      <c r="FZ25" s="112"/>
      <c r="GA25" s="112"/>
      <c r="GB25" s="112"/>
      <c r="GC25" s="112"/>
      <c r="GD25" s="112">
        <f>SUMIF(purchases!GD26,$GF$4,purchases!FX26)</f>
        <v>0</v>
      </c>
      <c r="GE25" s="112"/>
      <c r="GF25" s="112"/>
      <c r="GG25" s="112"/>
      <c r="GH25" s="112"/>
      <c r="GI25" s="112"/>
      <c r="GJ25" s="112"/>
      <c r="GK25" s="112"/>
      <c r="GL25" s="116"/>
      <c r="GM25" s="116"/>
      <c r="GN25" s="116"/>
      <c r="GO25" s="116">
        <f>SUMIF(purchases!GD26,$GF$4,purchases!GO26)</f>
        <v>0</v>
      </c>
      <c r="GP25" s="116"/>
      <c r="GQ25" s="116"/>
      <c r="GS25" s="102"/>
      <c r="GT25" s="102"/>
      <c r="GU25" s="102"/>
      <c r="GV25" s="113"/>
      <c r="GW25" s="113"/>
      <c r="GX25" s="113"/>
      <c r="GY25" s="113"/>
      <c r="GZ25" s="113"/>
      <c r="HA25" s="113"/>
      <c r="HB25" s="113"/>
      <c r="HC25" s="113">
        <f>SUMIF(purchases!HC26,$HE$4,purchases!GW26)</f>
        <v>0</v>
      </c>
      <c r="HD25" s="113"/>
      <c r="HE25" s="113"/>
      <c r="HF25" s="113"/>
      <c r="HG25" s="113"/>
      <c r="HH25" s="113"/>
      <c r="HI25" s="113"/>
      <c r="HJ25" s="113"/>
      <c r="HK25" s="104"/>
      <c r="HL25" s="104"/>
      <c r="HM25" s="104"/>
      <c r="HN25" s="104">
        <f>SUMIF(purchases!HC26,$HE$4,purchases!HN26)</f>
        <v>0</v>
      </c>
      <c r="HO25" s="104"/>
      <c r="HP25" s="104"/>
      <c r="HR25" s="117"/>
      <c r="HS25" s="117"/>
      <c r="HT25" s="117"/>
      <c r="HU25" s="114"/>
      <c r="HV25" s="114"/>
      <c r="HW25" s="114"/>
      <c r="HX25" s="114"/>
      <c r="HY25" s="114"/>
      <c r="HZ25" s="114"/>
      <c r="IA25" s="114"/>
      <c r="IB25" s="114">
        <f>SUMIF(purchases!IB26,$ID$4,purchases!HV26)</f>
        <v>0</v>
      </c>
      <c r="IC25" s="114"/>
      <c r="ID25" s="114"/>
      <c r="IE25" s="114"/>
      <c r="IF25" s="114"/>
      <c r="IG25" s="114"/>
      <c r="IH25" s="114"/>
      <c r="II25" s="114"/>
      <c r="IJ25" s="109"/>
      <c r="IK25" s="109"/>
      <c r="IL25" s="109"/>
      <c r="IM25" s="109">
        <f>SUMIF(purchases!IB26,$ID$4,purchases!IM26)</f>
        <v>0</v>
      </c>
      <c r="IN25" s="109"/>
      <c r="IO25" s="109"/>
      <c r="IQ25" s="115"/>
      <c r="IR25" s="115"/>
      <c r="IS25" s="115"/>
      <c r="IT25" s="111"/>
      <c r="IU25" s="111"/>
      <c r="IV25" s="111"/>
      <c r="IW25" s="111"/>
      <c r="IX25" s="111"/>
      <c r="IY25" s="111"/>
      <c r="IZ25" s="111"/>
      <c r="JA25" s="111">
        <f>SUMIF(purchases!JA26,$JC$4,purchases!IU26)</f>
        <v>0</v>
      </c>
      <c r="JB25" s="111"/>
      <c r="JC25" s="111"/>
      <c r="JD25" s="111"/>
      <c r="JE25" s="111"/>
      <c r="JF25" s="111"/>
      <c r="JG25" s="111"/>
      <c r="JH25" s="111"/>
      <c r="JI25" s="110"/>
      <c r="JJ25" s="110"/>
      <c r="JK25" s="110"/>
      <c r="JL25" s="110">
        <f>SUMIF(purchases!JA26,$JC$4,purchases!JL26)</f>
        <v>0</v>
      </c>
      <c r="JM25" s="110"/>
      <c r="JN25" s="110"/>
      <c r="JP25" s="102"/>
      <c r="JQ25" s="102"/>
      <c r="JR25" s="102"/>
      <c r="JS25" s="103"/>
      <c r="JT25" s="103"/>
      <c r="JU25" s="103"/>
      <c r="JV25" s="103"/>
      <c r="JW25" s="103"/>
      <c r="JX25" s="103"/>
      <c r="JY25" s="103"/>
      <c r="JZ25" s="103">
        <f>SUMIF(purchases!JZ26,$KB$4,purchases!JT26)</f>
        <v>0</v>
      </c>
      <c r="KA25" s="103"/>
      <c r="KB25" s="103"/>
      <c r="KC25" s="103"/>
      <c r="KD25" s="103"/>
      <c r="KE25" s="103"/>
      <c r="KF25" s="103"/>
      <c r="KG25" s="103"/>
      <c r="KH25" s="104"/>
      <c r="KI25" s="104"/>
      <c r="KJ25" s="104"/>
      <c r="KK25" s="104">
        <f>SUMIF(purchases!JZ26,$KB$4,purchases!KK26)</f>
        <v>0</v>
      </c>
      <c r="KL25" s="104"/>
      <c r="KM25" s="104"/>
    </row>
    <row r="26" spans="1:299" s="4" customFormat="1" ht="20.100000000000001" customHeight="1" x14ac:dyDescent="0.2">
      <c r="A26" s="36"/>
      <c r="B26" s="36"/>
      <c r="C26" s="36"/>
      <c r="D26" s="37"/>
      <c r="E26" s="37"/>
      <c r="F26" s="37"/>
      <c r="G26" s="37"/>
      <c r="H26" s="37"/>
      <c r="I26" s="37"/>
      <c r="J26" s="37"/>
      <c r="K26" s="37">
        <f>SUMIF(purchases!K27,$M$4,purchases!E27)</f>
        <v>0</v>
      </c>
      <c r="L26" s="37"/>
      <c r="M26" s="37"/>
      <c r="N26" s="37"/>
      <c r="O26" s="37"/>
      <c r="P26" s="37"/>
      <c r="Q26" s="37"/>
      <c r="R26" s="37"/>
      <c r="S26" s="90"/>
      <c r="T26" s="90"/>
      <c r="U26" s="90"/>
      <c r="V26" s="90">
        <f>SUMIF(purchases!K27,$M$4,purchases!V27)</f>
        <v>0</v>
      </c>
      <c r="W26" s="90"/>
      <c r="X26" s="90"/>
      <c r="Z26" s="36"/>
      <c r="AA26" s="36"/>
      <c r="AB26" s="36"/>
      <c r="AC26" s="112"/>
      <c r="AD26" s="112"/>
      <c r="AE26" s="112"/>
      <c r="AF26" s="112"/>
      <c r="AG26" s="112"/>
      <c r="AH26" s="112"/>
      <c r="AI26" s="112"/>
      <c r="AJ26" s="112">
        <f>SUMIF(purchases!AJ27,$AL$4,purchases!AD27)</f>
        <v>0</v>
      </c>
      <c r="AK26" s="112"/>
      <c r="AL26" s="112"/>
      <c r="AM26" s="112"/>
      <c r="AN26" s="112"/>
      <c r="AO26" s="112"/>
      <c r="AP26" s="112"/>
      <c r="AQ26" s="112"/>
      <c r="AR26" s="116"/>
      <c r="AS26" s="116"/>
      <c r="AT26" s="116"/>
      <c r="AU26" s="116">
        <f>SUMIF(purchases!AJ27,$AL$4,purchases!AU27)</f>
        <v>0</v>
      </c>
      <c r="AV26" s="116"/>
      <c r="AW26" s="116"/>
      <c r="AY26" s="102"/>
      <c r="AZ26" s="102"/>
      <c r="BA26" s="102"/>
      <c r="BB26" s="113"/>
      <c r="BC26" s="113"/>
      <c r="BD26" s="113"/>
      <c r="BE26" s="113"/>
      <c r="BF26" s="113"/>
      <c r="BG26" s="113"/>
      <c r="BH26" s="113"/>
      <c r="BI26" s="113">
        <f>SUMIF(purchases!BI27,$BK$4,purchases!BC27)</f>
        <v>0</v>
      </c>
      <c r="BJ26" s="113"/>
      <c r="BK26" s="113"/>
      <c r="BL26" s="113"/>
      <c r="BM26" s="113"/>
      <c r="BN26" s="113"/>
      <c r="BO26" s="113"/>
      <c r="BP26" s="113"/>
      <c r="BQ26" s="104"/>
      <c r="BR26" s="104"/>
      <c r="BS26" s="104"/>
      <c r="BT26" s="104">
        <f>SUMIF(purchases!BI27,$BK$4,purchases!BT27)</f>
        <v>0</v>
      </c>
      <c r="BU26" s="104"/>
      <c r="BV26" s="104"/>
      <c r="BX26" s="117"/>
      <c r="BY26" s="117"/>
      <c r="BZ26" s="117"/>
      <c r="CA26" s="114"/>
      <c r="CB26" s="114"/>
      <c r="CC26" s="114"/>
      <c r="CD26" s="114"/>
      <c r="CE26" s="114"/>
      <c r="CF26" s="114"/>
      <c r="CG26" s="114"/>
      <c r="CH26" s="114">
        <f>SUMIF(purchases!CH27,$CJ$4,purchases!CB27)</f>
        <v>0</v>
      </c>
      <c r="CI26" s="114"/>
      <c r="CJ26" s="114"/>
      <c r="CK26" s="114"/>
      <c r="CL26" s="114"/>
      <c r="CM26" s="114"/>
      <c r="CN26" s="114"/>
      <c r="CO26" s="114"/>
      <c r="CP26" s="109"/>
      <c r="CQ26" s="109"/>
      <c r="CR26" s="109"/>
      <c r="CS26" s="109">
        <f>SUMIF(purchases!CH27,$CJ$4,purchases!CS27)</f>
        <v>0</v>
      </c>
      <c r="CT26" s="109"/>
      <c r="CU26" s="109"/>
      <c r="CW26" s="115"/>
      <c r="CX26" s="115"/>
      <c r="CY26" s="115"/>
      <c r="CZ26" s="111"/>
      <c r="DA26" s="111"/>
      <c r="DB26" s="111"/>
      <c r="DC26" s="111"/>
      <c r="DD26" s="111"/>
      <c r="DE26" s="111"/>
      <c r="DF26" s="111"/>
      <c r="DG26" s="111">
        <f>SUMIF(purchases!DG27,$DI$4,purchases!DA27)</f>
        <v>0</v>
      </c>
      <c r="DH26" s="111"/>
      <c r="DI26" s="111"/>
      <c r="DJ26" s="111"/>
      <c r="DK26" s="111"/>
      <c r="DL26" s="111"/>
      <c r="DM26" s="111"/>
      <c r="DN26" s="111"/>
      <c r="DO26" s="110"/>
      <c r="DP26" s="110"/>
      <c r="DQ26" s="110"/>
      <c r="DR26" s="110">
        <f>SUMIF(purchases!DG27,$DI$4,purchases!DR27)</f>
        <v>0</v>
      </c>
      <c r="DS26" s="110"/>
      <c r="DT26" s="110"/>
      <c r="DV26" s="102"/>
      <c r="DW26" s="102"/>
      <c r="DX26" s="102"/>
      <c r="DY26" s="103"/>
      <c r="DZ26" s="103"/>
      <c r="EA26" s="103"/>
      <c r="EB26" s="103"/>
      <c r="EC26" s="103"/>
      <c r="ED26" s="103"/>
      <c r="EE26" s="103"/>
      <c r="EF26" s="103">
        <f>SUMIF(purchases!EF27,$EH$4,purchases!DZ27)</f>
        <v>0</v>
      </c>
      <c r="EG26" s="103"/>
      <c r="EH26" s="103"/>
      <c r="EI26" s="103"/>
      <c r="EJ26" s="103"/>
      <c r="EK26" s="103"/>
      <c r="EL26" s="103"/>
      <c r="EM26" s="103"/>
      <c r="EN26" s="104"/>
      <c r="EO26" s="104"/>
      <c r="EP26" s="104"/>
      <c r="EQ26" s="104">
        <f>SUMIF(purchases!EF27,$EH$4,purchases!EQ27)</f>
        <v>0</v>
      </c>
      <c r="ER26" s="104"/>
      <c r="ES26" s="104"/>
      <c r="EU26" s="36"/>
      <c r="EV26" s="36"/>
      <c r="EW26" s="36"/>
      <c r="EX26" s="37"/>
      <c r="EY26" s="37"/>
      <c r="EZ26" s="37"/>
      <c r="FA26" s="37"/>
      <c r="FB26" s="37"/>
      <c r="FC26" s="37"/>
      <c r="FD26" s="37"/>
      <c r="FE26" s="37">
        <f>SUMIF(purchases!FE27,$FG$4,purchases!EY27)</f>
        <v>0</v>
      </c>
      <c r="FF26" s="37"/>
      <c r="FG26" s="37"/>
      <c r="FH26" s="37"/>
      <c r="FI26" s="37"/>
      <c r="FJ26" s="37"/>
      <c r="FK26" s="37"/>
      <c r="FL26" s="37"/>
      <c r="FM26" s="90"/>
      <c r="FN26" s="90"/>
      <c r="FO26" s="90"/>
      <c r="FP26" s="90">
        <f>SUMIF(purchases!FE27,$FG$4,purchases!FP27)</f>
        <v>0</v>
      </c>
      <c r="FQ26" s="90"/>
      <c r="FR26" s="90"/>
      <c r="FT26" s="36"/>
      <c r="FU26" s="36"/>
      <c r="FV26" s="36"/>
      <c r="FW26" s="112"/>
      <c r="FX26" s="112"/>
      <c r="FY26" s="112"/>
      <c r="FZ26" s="112"/>
      <c r="GA26" s="112"/>
      <c r="GB26" s="112"/>
      <c r="GC26" s="112"/>
      <c r="GD26" s="112">
        <f>SUMIF(purchases!GD27,$GF$4,purchases!FX27)</f>
        <v>0</v>
      </c>
      <c r="GE26" s="112"/>
      <c r="GF26" s="112"/>
      <c r="GG26" s="112"/>
      <c r="GH26" s="112"/>
      <c r="GI26" s="112"/>
      <c r="GJ26" s="112"/>
      <c r="GK26" s="112"/>
      <c r="GL26" s="116"/>
      <c r="GM26" s="116"/>
      <c r="GN26" s="116"/>
      <c r="GO26" s="116">
        <f>SUMIF(purchases!GD27,$GF$4,purchases!GO27)</f>
        <v>0</v>
      </c>
      <c r="GP26" s="116"/>
      <c r="GQ26" s="116"/>
      <c r="GS26" s="102"/>
      <c r="GT26" s="102"/>
      <c r="GU26" s="102"/>
      <c r="GV26" s="113"/>
      <c r="GW26" s="113"/>
      <c r="GX26" s="113"/>
      <c r="GY26" s="113"/>
      <c r="GZ26" s="113"/>
      <c r="HA26" s="113"/>
      <c r="HB26" s="113"/>
      <c r="HC26" s="113">
        <f>SUMIF(purchases!HC27,$HE$4,purchases!GW27)</f>
        <v>0</v>
      </c>
      <c r="HD26" s="113"/>
      <c r="HE26" s="113"/>
      <c r="HF26" s="113"/>
      <c r="HG26" s="113"/>
      <c r="HH26" s="113"/>
      <c r="HI26" s="113"/>
      <c r="HJ26" s="113"/>
      <c r="HK26" s="104"/>
      <c r="HL26" s="104"/>
      <c r="HM26" s="104"/>
      <c r="HN26" s="104">
        <f>SUMIF(purchases!HC27,$HE$4,purchases!HN27)</f>
        <v>0</v>
      </c>
      <c r="HO26" s="104"/>
      <c r="HP26" s="104"/>
      <c r="HR26" s="117"/>
      <c r="HS26" s="117"/>
      <c r="HT26" s="117"/>
      <c r="HU26" s="114"/>
      <c r="HV26" s="114"/>
      <c r="HW26" s="114"/>
      <c r="HX26" s="114"/>
      <c r="HY26" s="114"/>
      <c r="HZ26" s="114"/>
      <c r="IA26" s="114"/>
      <c r="IB26" s="114">
        <f>SUMIF(purchases!IB27,$ID$4,purchases!HV27)</f>
        <v>0</v>
      </c>
      <c r="IC26" s="114"/>
      <c r="ID26" s="114"/>
      <c r="IE26" s="114"/>
      <c r="IF26" s="114"/>
      <c r="IG26" s="114"/>
      <c r="IH26" s="114"/>
      <c r="II26" s="114"/>
      <c r="IJ26" s="109"/>
      <c r="IK26" s="109"/>
      <c r="IL26" s="109"/>
      <c r="IM26" s="109">
        <f>SUMIF(purchases!IB27,$ID$4,purchases!IM27)</f>
        <v>0</v>
      </c>
      <c r="IN26" s="109"/>
      <c r="IO26" s="109"/>
      <c r="IQ26" s="115"/>
      <c r="IR26" s="115"/>
      <c r="IS26" s="115"/>
      <c r="IT26" s="111"/>
      <c r="IU26" s="111"/>
      <c r="IV26" s="111"/>
      <c r="IW26" s="111"/>
      <c r="IX26" s="111"/>
      <c r="IY26" s="111"/>
      <c r="IZ26" s="111"/>
      <c r="JA26" s="111">
        <f>SUMIF(purchases!JA27,$JC$4,purchases!IU27)</f>
        <v>0</v>
      </c>
      <c r="JB26" s="111"/>
      <c r="JC26" s="111"/>
      <c r="JD26" s="111"/>
      <c r="JE26" s="111"/>
      <c r="JF26" s="111"/>
      <c r="JG26" s="111"/>
      <c r="JH26" s="111"/>
      <c r="JI26" s="110"/>
      <c r="JJ26" s="110"/>
      <c r="JK26" s="110"/>
      <c r="JL26" s="110">
        <f>SUMIF(purchases!JA27,$JC$4,purchases!JL27)</f>
        <v>0</v>
      </c>
      <c r="JM26" s="110"/>
      <c r="JN26" s="110"/>
      <c r="JP26" s="102"/>
      <c r="JQ26" s="102"/>
      <c r="JR26" s="102"/>
      <c r="JS26" s="103"/>
      <c r="JT26" s="103"/>
      <c r="JU26" s="103"/>
      <c r="JV26" s="103"/>
      <c r="JW26" s="103"/>
      <c r="JX26" s="103"/>
      <c r="JY26" s="103"/>
      <c r="JZ26" s="103">
        <f>SUMIF(purchases!JZ27,$KB$4,purchases!JT27)</f>
        <v>0</v>
      </c>
      <c r="KA26" s="103"/>
      <c r="KB26" s="103"/>
      <c r="KC26" s="103"/>
      <c r="KD26" s="103"/>
      <c r="KE26" s="103"/>
      <c r="KF26" s="103"/>
      <c r="KG26" s="103"/>
      <c r="KH26" s="104"/>
      <c r="KI26" s="104"/>
      <c r="KJ26" s="104"/>
      <c r="KK26" s="104">
        <f>SUMIF(purchases!JZ27,$KB$4,purchases!KK27)</f>
        <v>0</v>
      </c>
      <c r="KL26" s="104"/>
      <c r="KM26" s="104"/>
    </row>
    <row r="27" spans="1:299" s="4" customFormat="1" ht="20.100000000000001" customHeight="1" x14ac:dyDescent="0.2">
      <c r="A27" s="36"/>
      <c r="B27" s="36"/>
      <c r="C27" s="36"/>
      <c r="D27" s="37"/>
      <c r="E27" s="37"/>
      <c r="F27" s="37"/>
      <c r="G27" s="37"/>
      <c r="H27" s="37"/>
      <c r="I27" s="37"/>
      <c r="J27" s="37"/>
      <c r="K27" s="37">
        <f>SUMIF(purchases!K28,$M$4,purchases!E28)</f>
        <v>0</v>
      </c>
      <c r="L27" s="37"/>
      <c r="M27" s="37"/>
      <c r="N27" s="37"/>
      <c r="O27" s="37"/>
      <c r="P27" s="37"/>
      <c r="Q27" s="37"/>
      <c r="R27" s="37"/>
      <c r="S27" s="90"/>
      <c r="T27" s="90"/>
      <c r="U27" s="90"/>
      <c r="V27" s="90">
        <f>SUMIF(purchases!K28,$M$4,purchases!V28)</f>
        <v>0</v>
      </c>
      <c r="W27" s="90"/>
      <c r="X27" s="90"/>
      <c r="Z27" s="36"/>
      <c r="AA27" s="36"/>
      <c r="AB27" s="36"/>
      <c r="AC27" s="112"/>
      <c r="AD27" s="112"/>
      <c r="AE27" s="112"/>
      <c r="AF27" s="112"/>
      <c r="AG27" s="112"/>
      <c r="AH27" s="112"/>
      <c r="AI27" s="112"/>
      <c r="AJ27" s="112">
        <f>SUMIF(purchases!AJ28,$AL$4,purchases!AD28)</f>
        <v>0</v>
      </c>
      <c r="AK27" s="112"/>
      <c r="AL27" s="112"/>
      <c r="AM27" s="112"/>
      <c r="AN27" s="112"/>
      <c r="AO27" s="112"/>
      <c r="AP27" s="112"/>
      <c r="AQ27" s="112"/>
      <c r="AR27" s="116"/>
      <c r="AS27" s="116"/>
      <c r="AT27" s="116"/>
      <c r="AU27" s="116">
        <f>SUMIF(purchases!AJ28,$AL$4,purchases!AU28)</f>
        <v>0</v>
      </c>
      <c r="AV27" s="116"/>
      <c r="AW27" s="116"/>
      <c r="AY27" s="102"/>
      <c r="AZ27" s="102"/>
      <c r="BA27" s="102"/>
      <c r="BB27" s="113"/>
      <c r="BC27" s="113"/>
      <c r="BD27" s="113"/>
      <c r="BE27" s="113"/>
      <c r="BF27" s="113"/>
      <c r="BG27" s="113"/>
      <c r="BH27" s="113"/>
      <c r="BI27" s="113">
        <f>SUMIF(purchases!BI28,$BK$4,purchases!BC28)</f>
        <v>0</v>
      </c>
      <c r="BJ27" s="113"/>
      <c r="BK27" s="113"/>
      <c r="BL27" s="113"/>
      <c r="BM27" s="113"/>
      <c r="BN27" s="113"/>
      <c r="BO27" s="113"/>
      <c r="BP27" s="113"/>
      <c r="BQ27" s="104"/>
      <c r="BR27" s="104"/>
      <c r="BS27" s="104"/>
      <c r="BT27" s="104">
        <f>SUMIF(purchases!BI28,$BK$4,purchases!BT28)</f>
        <v>0</v>
      </c>
      <c r="BU27" s="104"/>
      <c r="BV27" s="104"/>
      <c r="BX27" s="117"/>
      <c r="BY27" s="117"/>
      <c r="BZ27" s="117"/>
      <c r="CA27" s="114"/>
      <c r="CB27" s="114"/>
      <c r="CC27" s="114"/>
      <c r="CD27" s="114"/>
      <c r="CE27" s="114"/>
      <c r="CF27" s="114"/>
      <c r="CG27" s="114"/>
      <c r="CH27" s="114">
        <f>SUMIF(purchases!CH28,$CJ$4,purchases!CB28)</f>
        <v>0</v>
      </c>
      <c r="CI27" s="114"/>
      <c r="CJ27" s="114"/>
      <c r="CK27" s="114"/>
      <c r="CL27" s="114"/>
      <c r="CM27" s="114"/>
      <c r="CN27" s="114"/>
      <c r="CO27" s="114"/>
      <c r="CP27" s="109"/>
      <c r="CQ27" s="109"/>
      <c r="CR27" s="109"/>
      <c r="CS27" s="109">
        <f>SUMIF(purchases!CH28,$CJ$4,purchases!CS28)</f>
        <v>0</v>
      </c>
      <c r="CT27" s="109"/>
      <c r="CU27" s="109"/>
      <c r="CW27" s="115"/>
      <c r="CX27" s="115"/>
      <c r="CY27" s="115"/>
      <c r="CZ27" s="111"/>
      <c r="DA27" s="111"/>
      <c r="DB27" s="111"/>
      <c r="DC27" s="111"/>
      <c r="DD27" s="111"/>
      <c r="DE27" s="111"/>
      <c r="DF27" s="111"/>
      <c r="DG27" s="111">
        <f>SUMIF(purchases!DG28,$DI$4,purchases!DA28)</f>
        <v>0</v>
      </c>
      <c r="DH27" s="111"/>
      <c r="DI27" s="111"/>
      <c r="DJ27" s="111"/>
      <c r="DK27" s="111"/>
      <c r="DL27" s="111"/>
      <c r="DM27" s="111"/>
      <c r="DN27" s="111"/>
      <c r="DO27" s="110"/>
      <c r="DP27" s="110"/>
      <c r="DQ27" s="110"/>
      <c r="DR27" s="110">
        <f>SUMIF(purchases!DG28,$DI$4,purchases!DR28)</f>
        <v>0</v>
      </c>
      <c r="DS27" s="110"/>
      <c r="DT27" s="110"/>
      <c r="DV27" s="102"/>
      <c r="DW27" s="102"/>
      <c r="DX27" s="102"/>
      <c r="DY27" s="103"/>
      <c r="DZ27" s="103"/>
      <c r="EA27" s="103"/>
      <c r="EB27" s="103"/>
      <c r="EC27" s="103"/>
      <c r="ED27" s="103"/>
      <c r="EE27" s="103"/>
      <c r="EF27" s="103">
        <f>SUMIF(purchases!EF28,$EH$4,purchases!DZ28)</f>
        <v>0</v>
      </c>
      <c r="EG27" s="103"/>
      <c r="EH27" s="103"/>
      <c r="EI27" s="103"/>
      <c r="EJ27" s="103"/>
      <c r="EK27" s="103"/>
      <c r="EL27" s="103"/>
      <c r="EM27" s="103"/>
      <c r="EN27" s="104"/>
      <c r="EO27" s="104"/>
      <c r="EP27" s="104"/>
      <c r="EQ27" s="104">
        <f>SUMIF(purchases!EF28,$EH$4,purchases!EQ28)</f>
        <v>0</v>
      </c>
      <c r="ER27" s="104"/>
      <c r="ES27" s="104"/>
      <c r="EU27" s="36"/>
      <c r="EV27" s="36"/>
      <c r="EW27" s="36"/>
      <c r="EX27" s="37"/>
      <c r="EY27" s="37"/>
      <c r="EZ27" s="37"/>
      <c r="FA27" s="37"/>
      <c r="FB27" s="37"/>
      <c r="FC27" s="37"/>
      <c r="FD27" s="37"/>
      <c r="FE27" s="37">
        <f>SUMIF(purchases!FE28,$FG$4,purchases!EY28)</f>
        <v>0</v>
      </c>
      <c r="FF27" s="37"/>
      <c r="FG27" s="37"/>
      <c r="FH27" s="37"/>
      <c r="FI27" s="37"/>
      <c r="FJ27" s="37"/>
      <c r="FK27" s="37"/>
      <c r="FL27" s="37"/>
      <c r="FM27" s="90"/>
      <c r="FN27" s="90"/>
      <c r="FO27" s="90"/>
      <c r="FP27" s="90">
        <f>SUMIF(purchases!FE28,$FG$4,purchases!FP28)</f>
        <v>0</v>
      </c>
      <c r="FQ27" s="90"/>
      <c r="FR27" s="90"/>
      <c r="FT27" s="36"/>
      <c r="FU27" s="36"/>
      <c r="FV27" s="36"/>
      <c r="FW27" s="112"/>
      <c r="FX27" s="112"/>
      <c r="FY27" s="112"/>
      <c r="FZ27" s="112"/>
      <c r="GA27" s="112"/>
      <c r="GB27" s="112"/>
      <c r="GC27" s="112"/>
      <c r="GD27" s="112">
        <f>SUMIF(purchases!GD28,$GF$4,purchases!FX28)</f>
        <v>0</v>
      </c>
      <c r="GE27" s="112"/>
      <c r="GF27" s="112"/>
      <c r="GG27" s="112"/>
      <c r="GH27" s="112"/>
      <c r="GI27" s="112"/>
      <c r="GJ27" s="112"/>
      <c r="GK27" s="112"/>
      <c r="GL27" s="116"/>
      <c r="GM27" s="116"/>
      <c r="GN27" s="116"/>
      <c r="GO27" s="116">
        <f>SUMIF(purchases!GD28,$GF$4,purchases!GO28)</f>
        <v>0</v>
      </c>
      <c r="GP27" s="116"/>
      <c r="GQ27" s="116"/>
      <c r="GS27" s="102"/>
      <c r="GT27" s="102"/>
      <c r="GU27" s="102"/>
      <c r="GV27" s="113"/>
      <c r="GW27" s="113"/>
      <c r="GX27" s="113"/>
      <c r="GY27" s="113"/>
      <c r="GZ27" s="113"/>
      <c r="HA27" s="113"/>
      <c r="HB27" s="113"/>
      <c r="HC27" s="113">
        <f>SUMIF(purchases!HC28,$HE$4,purchases!GW28)</f>
        <v>0</v>
      </c>
      <c r="HD27" s="113"/>
      <c r="HE27" s="113"/>
      <c r="HF27" s="113"/>
      <c r="HG27" s="113"/>
      <c r="HH27" s="113"/>
      <c r="HI27" s="113"/>
      <c r="HJ27" s="113"/>
      <c r="HK27" s="104"/>
      <c r="HL27" s="104"/>
      <c r="HM27" s="104"/>
      <c r="HN27" s="104">
        <f>SUMIF(purchases!HC28,$HE$4,purchases!HN28)</f>
        <v>0</v>
      </c>
      <c r="HO27" s="104"/>
      <c r="HP27" s="104"/>
      <c r="HR27" s="117"/>
      <c r="HS27" s="117"/>
      <c r="HT27" s="117"/>
      <c r="HU27" s="114"/>
      <c r="HV27" s="114"/>
      <c r="HW27" s="114"/>
      <c r="HX27" s="114"/>
      <c r="HY27" s="114"/>
      <c r="HZ27" s="114"/>
      <c r="IA27" s="114"/>
      <c r="IB27" s="114">
        <f>SUMIF(purchases!IB28,$ID$4,purchases!HV28)</f>
        <v>0</v>
      </c>
      <c r="IC27" s="114"/>
      <c r="ID27" s="114"/>
      <c r="IE27" s="114"/>
      <c r="IF27" s="114"/>
      <c r="IG27" s="114"/>
      <c r="IH27" s="114"/>
      <c r="II27" s="114"/>
      <c r="IJ27" s="109"/>
      <c r="IK27" s="109"/>
      <c r="IL27" s="109"/>
      <c r="IM27" s="109">
        <f>SUMIF(purchases!IB28,$ID$4,purchases!IM28)</f>
        <v>0</v>
      </c>
      <c r="IN27" s="109"/>
      <c r="IO27" s="109"/>
      <c r="IQ27" s="115"/>
      <c r="IR27" s="115"/>
      <c r="IS27" s="115"/>
      <c r="IT27" s="111"/>
      <c r="IU27" s="111"/>
      <c r="IV27" s="111"/>
      <c r="IW27" s="111"/>
      <c r="IX27" s="111"/>
      <c r="IY27" s="111"/>
      <c r="IZ27" s="111"/>
      <c r="JA27" s="111">
        <f>SUMIF(purchases!JA28,$JC$4,purchases!IU28)</f>
        <v>0</v>
      </c>
      <c r="JB27" s="111"/>
      <c r="JC27" s="111"/>
      <c r="JD27" s="111"/>
      <c r="JE27" s="111"/>
      <c r="JF27" s="111"/>
      <c r="JG27" s="111"/>
      <c r="JH27" s="111"/>
      <c r="JI27" s="110"/>
      <c r="JJ27" s="110"/>
      <c r="JK27" s="110"/>
      <c r="JL27" s="110">
        <f>SUMIF(purchases!JA28,$JC$4,purchases!JL28)</f>
        <v>0</v>
      </c>
      <c r="JM27" s="110"/>
      <c r="JN27" s="110"/>
      <c r="JP27" s="102"/>
      <c r="JQ27" s="102"/>
      <c r="JR27" s="102"/>
      <c r="JS27" s="103"/>
      <c r="JT27" s="103"/>
      <c r="JU27" s="103"/>
      <c r="JV27" s="103"/>
      <c r="JW27" s="103"/>
      <c r="JX27" s="103"/>
      <c r="JY27" s="103"/>
      <c r="JZ27" s="103">
        <f>SUMIF(purchases!JZ28,$KB$4,purchases!JT28)</f>
        <v>0</v>
      </c>
      <c r="KA27" s="103"/>
      <c r="KB27" s="103"/>
      <c r="KC27" s="103"/>
      <c r="KD27" s="103"/>
      <c r="KE27" s="103"/>
      <c r="KF27" s="103"/>
      <c r="KG27" s="103"/>
      <c r="KH27" s="104"/>
      <c r="KI27" s="104"/>
      <c r="KJ27" s="104"/>
      <c r="KK27" s="104">
        <f>SUMIF(purchases!JZ28,$KB$4,purchases!KK28)</f>
        <v>0</v>
      </c>
      <c r="KL27" s="104"/>
      <c r="KM27" s="104"/>
    </row>
    <row r="28" spans="1:299" s="4" customFormat="1" ht="20.100000000000001" customHeight="1" x14ac:dyDescent="0.2">
      <c r="A28" s="36"/>
      <c r="B28" s="36"/>
      <c r="C28" s="36"/>
      <c r="D28" s="37"/>
      <c r="E28" s="37"/>
      <c r="F28" s="37"/>
      <c r="G28" s="37"/>
      <c r="H28" s="37"/>
      <c r="I28" s="37"/>
      <c r="J28" s="37"/>
      <c r="K28" s="37">
        <f>SUMIF(purchases!K29,$M$4,purchases!E29)</f>
        <v>0</v>
      </c>
      <c r="L28" s="37"/>
      <c r="M28" s="37"/>
      <c r="N28" s="37"/>
      <c r="O28" s="37"/>
      <c r="P28" s="37"/>
      <c r="Q28" s="37"/>
      <c r="R28" s="37"/>
      <c r="S28" s="90"/>
      <c r="T28" s="90"/>
      <c r="U28" s="90"/>
      <c r="V28" s="90">
        <f>SUMIF(purchases!K29,$M$4,purchases!V29)</f>
        <v>0</v>
      </c>
      <c r="W28" s="90"/>
      <c r="X28" s="90"/>
      <c r="Z28" s="36"/>
      <c r="AA28" s="36"/>
      <c r="AB28" s="36"/>
      <c r="AC28" s="112"/>
      <c r="AD28" s="112"/>
      <c r="AE28" s="112"/>
      <c r="AF28" s="112"/>
      <c r="AG28" s="112"/>
      <c r="AH28" s="112"/>
      <c r="AI28" s="112"/>
      <c r="AJ28" s="112">
        <f>SUMIF(purchases!AJ29,$AL$4,purchases!AD29)</f>
        <v>0</v>
      </c>
      <c r="AK28" s="112"/>
      <c r="AL28" s="112"/>
      <c r="AM28" s="112"/>
      <c r="AN28" s="112"/>
      <c r="AO28" s="112"/>
      <c r="AP28" s="112"/>
      <c r="AQ28" s="112"/>
      <c r="AR28" s="116"/>
      <c r="AS28" s="116"/>
      <c r="AT28" s="116"/>
      <c r="AU28" s="116">
        <f>SUMIF(purchases!AJ29,$AL$4,purchases!AU29)</f>
        <v>0</v>
      </c>
      <c r="AV28" s="116"/>
      <c r="AW28" s="116"/>
      <c r="AY28" s="102"/>
      <c r="AZ28" s="102"/>
      <c r="BA28" s="102"/>
      <c r="BB28" s="113"/>
      <c r="BC28" s="113"/>
      <c r="BD28" s="113"/>
      <c r="BE28" s="113"/>
      <c r="BF28" s="113"/>
      <c r="BG28" s="113"/>
      <c r="BH28" s="113"/>
      <c r="BI28" s="113">
        <f>SUMIF(purchases!BI29,$BK$4,purchases!BC29)</f>
        <v>0</v>
      </c>
      <c r="BJ28" s="113"/>
      <c r="BK28" s="113"/>
      <c r="BL28" s="113"/>
      <c r="BM28" s="113"/>
      <c r="BN28" s="113"/>
      <c r="BO28" s="113"/>
      <c r="BP28" s="113"/>
      <c r="BQ28" s="104"/>
      <c r="BR28" s="104"/>
      <c r="BS28" s="104"/>
      <c r="BT28" s="104">
        <f>SUMIF(purchases!BI29,$BK$4,purchases!BT29)</f>
        <v>0</v>
      </c>
      <c r="BU28" s="104"/>
      <c r="BV28" s="104"/>
      <c r="BX28" s="117"/>
      <c r="BY28" s="117"/>
      <c r="BZ28" s="117"/>
      <c r="CA28" s="114"/>
      <c r="CB28" s="114"/>
      <c r="CC28" s="114"/>
      <c r="CD28" s="114"/>
      <c r="CE28" s="114"/>
      <c r="CF28" s="114"/>
      <c r="CG28" s="114"/>
      <c r="CH28" s="114">
        <f>SUMIF(purchases!CH29,$CJ$4,purchases!CB29)</f>
        <v>0</v>
      </c>
      <c r="CI28" s="114"/>
      <c r="CJ28" s="114"/>
      <c r="CK28" s="114"/>
      <c r="CL28" s="114"/>
      <c r="CM28" s="114"/>
      <c r="CN28" s="114"/>
      <c r="CO28" s="114"/>
      <c r="CP28" s="109"/>
      <c r="CQ28" s="109"/>
      <c r="CR28" s="109"/>
      <c r="CS28" s="109">
        <f>SUMIF(purchases!CH29,$CJ$4,purchases!CS29)</f>
        <v>0</v>
      </c>
      <c r="CT28" s="109"/>
      <c r="CU28" s="109"/>
      <c r="CW28" s="115"/>
      <c r="CX28" s="115"/>
      <c r="CY28" s="115"/>
      <c r="CZ28" s="111"/>
      <c r="DA28" s="111"/>
      <c r="DB28" s="111"/>
      <c r="DC28" s="111"/>
      <c r="DD28" s="111"/>
      <c r="DE28" s="111"/>
      <c r="DF28" s="111"/>
      <c r="DG28" s="111">
        <f>SUMIF(purchases!DG29,$DI$4,purchases!DA29)</f>
        <v>0</v>
      </c>
      <c r="DH28" s="111"/>
      <c r="DI28" s="111"/>
      <c r="DJ28" s="111"/>
      <c r="DK28" s="111"/>
      <c r="DL28" s="111"/>
      <c r="DM28" s="111"/>
      <c r="DN28" s="111"/>
      <c r="DO28" s="110"/>
      <c r="DP28" s="110"/>
      <c r="DQ28" s="110"/>
      <c r="DR28" s="110">
        <f>SUMIF(purchases!DG29,$DI$4,purchases!DR29)</f>
        <v>0</v>
      </c>
      <c r="DS28" s="110"/>
      <c r="DT28" s="110"/>
      <c r="DV28" s="102"/>
      <c r="DW28" s="102"/>
      <c r="DX28" s="102"/>
      <c r="DY28" s="103"/>
      <c r="DZ28" s="103"/>
      <c r="EA28" s="103"/>
      <c r="EB28" s="103"/>
      <c r="EC28" s="103"/>
      <c r="ED28" s="103"/>
      <c r="EE28" s="103"/>
      <c r="EF28" s="103">
        <f>SUMIF(purchases!EF29,$EH$4,purchases!DZ29)</f>
        <v>0</v>
      </c>
      <c r="EG28" s="103"/>
      <c r="EH28" s="103"/>
      <c r="EI28" s="103"/>
      <c r="EJ28" s="103"/>
      <c r="EK28" s="103"/>
      <c r="EL28" s="103"/>
      <c r="EM28" s="103"/>
      <c r="EN28" s="104"/>
      <c r="EO28" s="104"/>
      <c r="EP28" s="104"/>
      <c r="EQ28" s="104">
        <f>SUMIF(purchases!EF29,$EH$4,purchases!EQ29)</f>
        <v>0</v>
      </c>
      <c r="ER28" s="104"/>
      <c r="ES28" s="104"/>
      <c r="EU28" s="36"/>
      <c r="EV28" s="36"/>
      <c r="EW28" s="36"/>
      <c r="EX28" s="37"/>
      <c r="EY28" s="37"/>
      <c r="EZ28" s="37"/>
      <c r="FA28" s="37"/>
      <c r="FB28" s="37"/>
      <c r="FC28" s="37"/>
      <c r="FD28" s="37"/>
      <c r="FE28" s="37">
        <f>SUMIF(purchases!FE29,$FG$4,purchases!EY29)</f>
        <v>0</v>
      </c>
      <c r="FF28" s="37"/>
      <c r="FG28" s="37"/>
      <c r="FH28" s="37"/>
      <c r="FI28" s="37"/>
      <c r="FJ28" s="37"/>
      <c r="FK28" s="37"/>
      <c r="FL28" s="37"/>
      <c r="FM28" s="90"/>
      <c r="FN28" s="90"/>
      <c r="FO28" s="90"/>
      <c r="FP28" s="90">
        <f>SUMIF(purchases!FE29,$FG$4,purchases!FP29)</f>
        <v>0</v>
      </c>
      <c r="FQ28" s="90"/>
      <c r="FR28" s="90"/>
      <c r="FT28" s="36"/>
      <c r="FU28" s="36"/>
      <c r="FV28" s="36"/>
      <c r="FW28" s="112"/>
      <c r="FX28" s="112"/>
      <c r="FY28" s="112"/>
      <c r="FZ28" s="112"/>
      <c r="GA28" s="112"/>
      <c r="GB28" s="112"/>
      <c r="GC28" s="112"/>
      <c r="GD28" s="112">
        <f>SUMIF(purchases!GD29,$GF$4,purchases!FX29)</f>
        <v>0</v>
      </c>
      <c r="GE28" s="112"/>
      <c r="GF28" s="112"/>
      <c r="GG28" s="112"/>
      <c r="GH28" s="112"/>
      <c r="GI28" s="112"/>
      <c r="GJ28" s="112"/>
      <c r="GK28" s="112"/>
      <c r="GL28" s="116"/>
      <c r="GM28" s="116"/>
      <c r="GN28" s="116"/>
      <c r="GO28" s="116">
        <f>SUMIF(purchases!GD29,$GF$4,purchases!GO29)</f>
        <v>0</v>
      </c>
      <c r="GP28" s="116"/>
      <c r="GQ28" s="116"/>
      <c r="GS28" s="102"/>
      <c r="GT28" s="102"/>
      <c r="GU28" s="102"/>
      <c r="GV28" s="113"/>
      <c r="GW28" s="113"/>
      <c r="GX28" s="113"/>
      <c r="GY28" s="113"/>
      <c r="GZ28" s="113"/>
      <c r="HA28" s="113"/>
      <c r="HB28" s="113"/>
      <c r="HC28" s="113">
        <f>SUMIF(purchases!HC29,$HE$4,purchases!GW29)</f>
        <v>0</v>
      </c>
      <c r="HD28" s="113"/>
      <c r="HE28" s="113"/>
      <c r="HF28" s="113"/>
      <c r="HG28" s="113"/>
      <c r="HH28" s="113"/>
      <c r="HI28" s="113"/>
      <c r="HJ28" s="113"/>
      <c r="HK28" s="104"/>
      <c r="HL28" s="104"/>
      <c r="HM28" s="104"/>
      <c r="HN28" s="104">
        <f>SUMIF(purchases!HC29,$HE$4,purchases!HN29)</f>
        <v>0</v>
      </c>
      <c r="HO28" s="104"/>
      <c r="HP28" s="104"/>
      <c r="HR28" s="117"/>
      <c r="HS28" s="117"/>
      <c r="HT28" s="117"/>
      <c r="HU28" s="114"/>
      <c r="HV28" s="114"/>
      <c r="HW28" s="114"/>
      <c r="HX28" s="114"/>
      <c r="HY28" s="114"/>
      <c r="HZ28" s="114"/>
      <c r="IA28" s="114"/>
      <c r="IB28" s="114">
        <f>SUMIF(purchases!IB29,$ID$4,purchases!HV29)</f>
        <v>0</v>
      </c>
      <c r="IC28" s="114"/>
      <c r="ID28" s="114"/>
      <c r="IE28" s="114"/>
      <c r="IF28" s="114"/>
      <c r="IG28" s="114"/>
      <c r="IH28" s="114"/>
      <c r="II28" s="114"/>
      <c r="IJ28" s="109"/>
      <c r="IK28" s="109"/>
      <c r="IL28" s="109"/>
      <c r="IM28" s="109">
        <f>SUMIF(purchases!IB29,$ID$4,purchases!IM29)</f>
        <v>0</v>
      </c>
      <c r="IN28" s="109"/>
      <c r="IO28" s="109"/>
      <c r="IQ28" s="115"/>
      <c r="IR28" s="115"/>
      <c r="IS28" s="115"/>
      <c r="IT28" s="111"/>
      <c r="IU28" s="111"/>
      <c r="IV28" s="111"/>
      <c r="IW28" s="111"/>
      <c r="IX28" s="111"/>
      <c r="IY28" s="111"/>
      <c r="IZ28" s="111"/>
      <c r="JA28" s="111">
        <f>SUMIF(purchases!JA29,$JC$4,purchases!IU29)</f>
        <v>0</v>
      </c>
      <c r="JB28" s="111"/>
      <c r="JC28" s="111"/>
      <c r="JD28" s="111"/>
      <c r="JE28" s="111"/>
      <c r="JF28" s="111"/>
      <c r="JG28" s="111"/>
      <c r="JH28" s="111"/>
      <c r="JI28" s="110"/>
      <c r="JJ28" s="110"/>
      <c r="JK28" s="110"/>
      <c r="JL28" s="110">
        <f>SUMIF(purchases!JA29,$JC$4,purchases!JL29)</f>
        <v>0</v>
      </c>
      <c r="JM28" s="110"/>
      <c r="JN28" s="110"/>
      <c r="JP28" s="102"/>
      <c r="JQ28" s="102"/>
      <c r="JR28" s="102"/>
      <c r="JS28" s="103"/>
      <c r="JT28" s="103"/>
      <c r="JU28" s="103"/>
      <c r="JV28" s="103"/>
      <c r="JW28" s="103"/>
      <c r="JX28" s="103"/>
      <c r="JY28" s="103"/>
      <c r="JZ28" s="103">
        <f>SUMIF(purchases!JZ29,$KB$4,purchases!JT29)</f>
        <v>0</v>
      </c>
      <c r="KA28" s="103"/>
      <c r="KB28" s="103"/>
      <c r="KC28" s="103"/>
      <c r="KD28" s="103"/>
      <c r="KE28" s="103"/>
      <c r="KF28" s="103"/>
      <c r="KG28" s="103"/>
      <c r="KH28" s="104"/>
      <c r="KI28" s="104"/>
      <c r="KJ28" s="104"/>
      <c r="KK28" s="104">
        <f>SUMIF(purchases!JZ29,$KB$4,purchases!KK29)</f>
        <v>0</v>
      </c>
      <c r="KL28" s="104"/>
      <c r="KM28" s="104"/>
    </row>
    <row r="29" spans="1:299" s="4" customFormat="1" ht="20.100000000000001" customHeight="1" x14ac:dyDescent="0.2">
      <c r="A29" s="36"/>
      <c r="B29" s="36"/>
      <c r="C29" s="36"/>
      <c r="D29" s="37"/>
      <c r="E29" s="37"/>
      <c r="F29" s="37"/>
      <c r="G29" s="37"/>
      <c r="H29" s="37"/>
      <c r="I29" s="37"/>
      <c r="J29" s="37"/>
      <c r="K29" s="37">
        <f>SUMIF(purchases!K30,$M$4,purchases!E30)</f>
        <v>0</v>
      </c>
      <c r="L29" s="37"/>
      <c r="M29" s="37"/>
      <c r="N29" s="37"/>
      <c r="O29" s="37"/>
      <c r="P29" s="37"/>
      <c r="Q29" s="37"/>
      <c r="R29" s="37"/>
      <c r="S29" s="90"/>
      <c r="T29" s="90"/>
      <c r="U29" s="90"/>
      <c r="V29" s="90">
        <f>SUMIF(purchases!K30,$M$4,purchases!V30)</f>
        <v>0</v>
      </c>
      <c r="W29" s="90"/>
      <c r="X29" s="90"/>
      <c r="Z29" s="36"/>
      <c r="AA29" s="36"/>
      <c r="AB29" s="36"/>
      <c r="AC29" s="112"/>
      <c r="AD29" s="112"/>
      <c r="AE29" s="112"/>
      <c r="AF29" s="112"/>
      <c r="AG29" s="112"/>
      <c r="AH29" s="112"/>
      <c r="AI29" s="112"/>
      <c r="AJ29" s="112">
        <f>SUMIF(purchases!AJ30,$AL$4,purchases!AD30)</f>
        <v>0</v>
      </c>
      <c r="AK29" s="112"/>
      <c r="AL29" s="112"/>
      <c r="AM29" s="112"/>
      <c r="AN29" s="112"/>
      <c r="AO29" s="112"/>
      <c r="AP29" s="112"/>
      <c r="AQ29" s="112"/>
      <c r="AR29" s="116"/>
      <c r="AS29" s="116"/>
      <c r="AT29" s="116"/>
      <c r="AU29" s="116">
        <f>SUMIF(purchases!AJ30,$AL$4,purchases!AU30)</f>
        <v>0</v>
      </c>
      <c r="AV29" s="116"/>
      <c r="AW29" s="116"/>
      <c r="AY29" s="102"/>
      <c r="AZ29" s="102"/>
      <c r="BA29" s="102"/>
      <c r="BB29" s="113"/>
      <c r="BC29" s="113"/>
      <c r="BD29" s="113"/>
      <c r="BE29" s="113"/>
      <c r="BF29" s="113"/>
      <c r="BG29" s="113"/>
      <c r="BH29" s="113"/>
      <c r="BI29" s="113">
        <f>SUMIF(purchases!BI30,$BK$4,purchases!BC30)</f>
        <v>0</v>
      </c>
      <c r="BJ29" s="113"/>
      <c r="BK29" s="113"/>
      <c r="BL29" s="113"/>
      <c r="BM29" s="113"/>
      <c r="BN29" s="113"/>
      <c r="BO29" s="113"/>
      <c r="BP29" s="113"/>
      <c r="BQ29" s="104"/>
      <c r="BR29" s="104"/>
      <c r="BS29" s="104"/>
      <c r="BT29" s="104">
        <f>SUMIF(purchases!BI30,$BK$4,purchases!BT30)</f>
        <v>0</v>
      </c>
      <c r="BU29" s="104"/>
      <c r="BV29" s="104"/>
      <c r="BX29" s="117"/>
      <c r="BY29" s="117"/>
      <c r="BZ29" s="117"/>
      <c r="CA29" s="114"/>
      <c r="CB29" s="114"/>
      <c r="CC29" s="114"/>
      <c r="CD29" s="114"/>
      <c r="CE29" s="114"/>
      <c r="CF29" s="114"/>
      <c r="CG29" s="114"/>
      <c r="CH29" s="114">
        <f>SUMIF(purchases!CH30,$CJ$4,purchases!CB30)</f>
        <v>0</v>
      </c>
      <c r="CI29" s="114"/>
      <c r="CJ29" s="114"/>
      <c r="CK29" s="114"/>
      <c r="CL29" s="114"/>
      <c r="CM29" s="114"/>
      <c r="CN29" s="114"/>
      <c r="CO29" s="114"/>
      <c r="CP29" s="109"/>
      <c r="CQ29" s="109"/>
      <c r="CR29" s="109"/>
      <c r="CS29" s="109">
        <f>SUMIF(purchases!CH30,$CJ$4,purchases!CS30)</f>
        <v>0</v>
      </c>
      <c r="CT29" s="109"/>
      <c r="CU29" s="109"/>
      <c r="CW29" s="115"/>
      <c r="CX29" s="115"/>
      <c r="CY29" s="115"/>
      <c r="CZ29" s="111"/>
      <c r="DA29" s="111"/>
      <c r="DB29" s="111"/>
      <c r="DC29" s="111"/>
      <c r="DD29" s="111"/>
      <c r="DE29" s="111"/>
      <c r="DF29" s="111"/>
      <c r="DG29" s="111">
        <f>SUMIF(purchases!DG30,$DI$4,purchases!DA30)</f>
        <v>0</v>
      </c>
      <c r="DH29" s="111"/>
      <c r="DI29" s="111"/>
      <c r="DJ29" s="111"/>
      <c r="DK29" s="111"/>
      <c r="DL29" s="111"/>
      <c r="DM29" s="111"/>
      <c r="DN29" s="111"/>
      <c r="DO29" s="110"/>
      <c r="DP29" s="110"/>
      <c r="DQ29" s="110"/>
      <c r="DR29" s="110">
        <f>SUMIF(purchases!DG30,$DI$4,purchases!DR30)</f>
        <v>0</v>
      </c>
      <c r="DS29" s="110"/>
      <c r="DT29" s="110"/>
      <c r="DV29" s="102"/>
      <c r="DW29" s="102"/>
      <c r="DX29" s="102"/>
      <c r="DY29" s="103"/>
      <c r="DZ29" s="103"/>
      <c r="EA29" s="103"/>
      <c r="EB29" s="103"/>
      <c r="EC29" s="103"/>
      <c r="ED29" s="103"/>
      <c r="EE29" s="103"/>
      <c r="EF29" s="103">
        <f>SUMIF(purchases!EF30,$EH$4,purchases!DZ30)</f>
        <v>0</v>
      </c>
      <c r="EG29" s="103"/>
      <c r="EH29" s="103"/>
      <c r="EI29" s="103"/>
      <c r="EJ29" s="103"/>
      <c r="EK29" s="103"/>
      <c r="EL29" s="103"/>
      <c r="EM29" s="103"/>
      <c r="EN29" s="104"/>
      <c r="EO29" s="104"/>
      <c r="EP29" s="104"/>
      <c r="EQ29" s="104">
        <f>SUMIF(purchases!EF30,$EH$4,purchases!EQ30)</f>
        <v>0</v>
      </c>
      <c r="ER29" s="104"/>
      <c r="ES29" s="104"/>
      <c r="EU29" s="36"/>
      <c r="EV29" s="36"/>
      <c r="EW29" s="36"/>
      <c r="EX29" s="37"/>
      <c r="EY29" s="37"/>
      <c r="EZ29" s="37"/>
      <c r="FA29" s="37"/>
      <c r="FB29" s="37"/>
      <c r="FC29" s="37"/>
      <c r="FD29" s="37"/>
      <c r="FE29" s="37">
        <f>SUMIF(purchases!FE30,$FG$4,purchases!EY30)</f>
        <v>0</v>
      </c>
      <c r="FF29" s="37"/>
      <c r="FG29" s="37"/>
      <c r="FH29" s="37"/>
      <c r="FI29" s="37"/>
      <c r="FJ29" s="37"/>
      <c r="FK29" s="37"/>
      <c r="FL29" s="37"/>
      <c r="FM29" s="90"/>
      <c r="FN29" s="90"/>
      <c r="FO29" s="90"/>
      <c r="FP29" s="90">
        <f>SUMIF(purchases!FE30,$FG$4,purchases!FP30)</f>
        <v>0</v>
      </c>
      <c r="FQ29" s="90"/>
      <c r="FR29" s="90"/>
      <c r="FT29" s="36"/>
      <c r="FU29" s="36"/>
      <c r="FV29" s="36"/>
      <c r="FW29" s="112"/>
      <c r="FX29" s="112"/>
      <c r="FY29" s="112"/>
      <c r="FZ29" s="112"/>
      <c r="GA29" s="112"/>
      <c r="GB29" s="112"/>
      <c r="GC29" s="112"/>
      <c r="GD29" s="112">
        <f>SUMIF(purchases!GD30,$GF$4,purchases!FX30)</f>
        <v>0</v>
      </c>
      <c r="GE29" s="112"/>
      <c r="GF29" s="112"/>
      <c r="GG29" s="112"/>
      <c r="GH29" s="112"/>
      <c r="GI29" s="112"/>
      <c r="GJ29" s="112"/>
      <c r="GK29" s="112"/>
      <c r="GL29" s="116"/>
      <c r="GM29" s="116"/>
      <c r="GN29" s="116"/>
      <c r="GO29" s="116">
        <f>SUMIF(purchases!GD30,$GF$4,purchases!GO30)</f>
        <v>0</v>
      </c>
      <c r="GP29" s="116"/>
      <c r="GQ29" s="116"/>
      <c r="GS29" s="102"/>
      <c r="GT29" s="102"/>
      <c r="GU29" s="102"/>
      <c r="GV29" s="113"/>
      <c r="GW29" s="113"/>
      <c r="GX29" s="113"/>
      <c r="GY29" s="113"/>
      <c r="GZ29" s="113"/>
      <c r="HA29" s="113"/>
      <c r="HB29" s="113"/>
      <c r="HC29" s="113">
        <f>SUMIF(purchases!HC30,$HE$4,purchases!GW30)</f>
        <v>0</v>
      </c>
      <c r="HD29" s="113"/>
      <c r="HE29" s="113"/>
      <c r="HF29" s="113"/>
      <c r="HG29" s="113"/>
      <c r="HH29" s="113"/>
      <c r="HI29" s="113"/>
      <c r="HJ29" s="113"/>
      <c r="HK29" s="104"/>
      <c r="HL29" s="104"/>
      <c r="HM29" s="104"/>
      <c r="HN29" s="104">
        <f>SUMIF(purchases!HC30,$HE$4,purchases!HN30)</f>
        <v>0</v>
      </c>
      <c r="HO29" s="104"/>
      <c r="HP29" s="104"/>
      <c r="HR29" s="117"/>
      <c r="HS29" s="117"/>
      <c r="HT29" s="117"/>
      <c r="HU29" s="114"/>
      <c r="HV29" s="114"/>
      <c r="HW29" s="114"/>
      <c r="HX29" s="114"/>
      <c r="HY29" s="114"/>
      <c r="HZ29" s="114"/>
      <c r="IA29" s="114"/>
      <c r="IB29" s="114">
        <f>SUMIF(purchases!IB30,$ID$4,purchases!HV30)</f>
        <v>0</v>
      </c>
      <c r="IC29" s="114"/>
      <c r="ID29" s="114"/>
      <c r="IE29" s="114"/>
      <c r="IF29" s="114"/>
      <c r="IG29" s="114"/>
      <c r="IH29" s="114"/>
      <c r="II29" s="114"/>
      <c r="IJ29" s="109"/>
      <c r="IK29" s="109"/>
      <c r="IL29" s="109"/>
      <c r="IM29" s="109">
        <f>SUMIF(purchases!IB30,$ID$4,purchases!IM30)</f>
        <v>0</v>
      </c>
      <c r="IN29" s="109"/>
      <c r="IO29" s="109"/>
      <c r="IQ29" s="115"/>
      <c r="IR29" s="115"/>
      <c r="IS29" s="115"/>
      <c r="IT29" s="111"/>
      <c r="IU29" s="111"/>
      <c r="IV29" s="111"/>
      <c r="IW29" s="111"/>
      <c r="IX29" s="111"/>
      <c r="IY29" s="111"/>
      <c r="IZ29" s="111"/>
      <c r="JA29" s="111">
        <f>SUMIF(purchases!JA30,$JC$4,purchases!IU30)</f>
        <v>0</v>
      </c>
      <c r="JB29" s="111"/>
      <c r="JC29" s="111"/>
      <c r="JD29" s="111"/>
      <c r="JE29" s="111"/>
      <c r="JF29" s="111"/>
      <c r="JG29" s="111"/>
      <c r="JH29" s="111"/>
      <c r="JI29" s="110"/>
      <c r="JJ29" s="110"/>
      <c r="JK29" s="110"/>
      <c r="JL29" s="110">
        <f>SUMIF(purchases!JA30,$JC$4,purchases!JL30)</f>
        <v>0</v>
      </c>
      <c r="JM29" s="110"/>
      <c r="JN29" s="110"/>
      <c r="JP29" s="102"/>
      <c r="JQ29" s="102"/>
      <c r="JR29" s="102"/>
      <c r="JS29" s="103"/>
      <c r="JT29" s="103"/>
      <c r="JU29" s="103"/>
      <c r="JV29" s="103"/>
      <c r="JW29" s="103"/>
      <c r="JX29" s="103"/>
      <c r="JY29" s="103"/>
      <c r="JZ29" s="103">
        <f>SUMIF(purchases!JZ30,$KB$4,purchases!JT30)</f>
        <v>0</v>
      </c>
      <c r="KA29" s="103"/>
      <c r="KB29" s="103"/>
      <c r="KC29" s="103"/>
      <c r="KD29" s="103"/>
      <c r="KE29" s="103"/>
      <c r="KF29" s="103"/>
      <c r="KG29" s="103"/>
      <c r="KH29" s="104"/>
      <c r="KI29" s="104"/>
      <c r="KJ29" s="104"/>
      <c r="KK29" s="104">
        <f>SUMIF(purchases!JZ30,$KB$4,purchases!KK30)</f>
        <v>0</v>
      </c>
      <c r="KL29" s="104"/>
      <c r="KM29" s="104"/>
    </row>
    <row r="30" spans="1:299" s="4" customFormat="1" ht="20.100000000000001" customHeight="1" x14ac:dyDescent="0.2">
      <c r="A30" s="36"/>
      <c r="B30" s="36"/>
      <c r="C30" s="36"/>
      <c r="D30" s="37"/>
      <c r="E30" s="37"/>
      <c r="F30" s="37"/>
      <c r="G30" s="37"/>
      <c r="H30" s="37"/>
      <c r="I30" s="37"/>
      <c r="J30" s="37"/>
      <c r="K30" s="37">
        <f>SUMIF(purchases!K31,$M$4,purchases!E31)</f>
        <v>0</v>
      </c>
      <c r="L30" s="37"/>
      <c r="M30" s="37"/>
      <c r="N30" s="37"/>
      <c r="O30" s="37"/>
      <c r="P30" s="37"/>
      <c r="Q30" s="37"/>
      <c r="R30" s="37"/>
      <c r="S30" s="90"/>
      <c r="T30" s="90"/>
      <c r="U30" s="90"/>
      <c r="V30" s="90">
        <f>SUMIF(purchases!K31,$M$4,purchases!V31)</f>
        <v>0</v>
      </c>
      <c r="W30" s="90"/>
      <c r="X30" s="90"/>
      <c r="Z30" s="36"/>
      <c r="AA30" s="36"/>
      <c r="AB30" s="36"/>
      <c r="AC30" s="112"/>
      <c r="AD30" s="112"/>
      <c r="AE30" s="112"/>
      <c r="AF30" s="112"/>
      <c r="AG30" s="112"/>
      <c r="AH30" s="112"/>
      <c r="AI30" s="112"/>
      <c r="AJ30" s="112">
        <f>SUMIF(purchases!AJ31,$AL$4,purchases!AD31)</f>
        <v>0</v>
      </c>
      <c r="AK30" s="112"/>
      <c r="AL30" s="112"/>
      <c r="AM30" s="112"/>
      <c r="AN30" s="112"/>
      <c r="AO30" s="112"/>
      <c r="AP30" s="112"/>
      <c r="AQ30" s="112"/>
      <c r="AR30" s="116"/>
      <c r="AS30" s="116"/>
      <c r="AT30" s="116"/>
      <c r="AU30" s="116">
        <f>SUMIF(purchases!AJ31,$AL$4,purchases!AU31)</f>
        <v>0</v>
      </c>
      <c r="AV30" s="116"/>
      <c r="AW30" s="116"/>
      <c r="AY30" s="102"/>
      <c r="AZ30" s="102"/>
      <c r="BA30" s="102"/>
      <c r="BB30" s="113"/>
      <c r="BC30" s="113"/>
      <c r="BD30" s="113"/>
      <c r="BE30" s="113"/>
      <c r="BF30" s="113"/>
      <c r="BG30" s="113"/>
      <c r="BH30" s="113"/>
      <c r="BI30" s="113">
        <f>SUMIF(purchases!BI31,$BK$4,purchases!BC31)</f>
        <v>0</v>
      </c>
      <c r="BJ30" s="113"/>
      <c r="BK30" s="113"/>
      <c r="BL30" s="113"/>
      <c r="BM30" s="113"/>
      <c r="BN30" s="113"/>
      <c r="BO30" s="113"/>
      <c r="BP30" s="113"/>
      <c r="BQ30" s="104"/>
      <c r="BR30" s="104"/>
      <c r="BS30" s="104"/>
      <c r="BT30" s="104">
        <f>SUMIF(purchases!BI31,$BK$4,purchases!BT31)</f>
        <v>0</v>
      </c>
      <c r="BU30" s="104"/>
      <c r="BV30" s="104"/>
      <c r="BX30" s="117"/>
      <c r="BY30" s="117"/>
      <c r="BZ30" s="117"/>
      <c r="CA30" s="114"/>
      <c r="CB30" s="114"/>
      <c r="CC30" s="114"/>
      <c r="CD30" s="114"/>
      <c r="CE30" s="114"/>
      <c r="CF30" s="114"/>
      <c r="CG30" s="114"/>
      <c r="CH30" s="114">
        <f>SUMIF(purchases!CH31,$CJ$4,purchases!CB31)</f>
        <v>0</v>
      </c>
      <c r="CI30" s="114"/>
      <c r="CJ30" s="114"/>
      <c r="CK30" s="114"/>
      <c r="CL30" s="114"/>
      <c r="CM30" s="114"/>
      <c r="CN30" s="114"/>
      <c r="CO30" s="114"/>
      <c r="CP30" s="109"/>
      <c r="CQ30" s="109"/>
      <c r="CR30" s="109"/>
      <c r="CS30" s="109">
        <f>SUMIF(purchases!CH31,$CJ$4,purchases!CS31)</f>
        <v>0</v>
      </c>
      <c r="CT30" s="109"/>
      <c r="CU30" s="109"/>
      <c r="CW30" s="115"/>
      <c r="CX30" s="115"/>
      <c r="CY30" s="115"/>
      <c r="CZ30" s="111"/>
      <c r="DA30" s="111"/>
      <c r="DB30" s="111"/>
      <c r="DC30" s="111"/>
      <c r="DD30" s="111"/>
      <c r="DE30" s="111"/>
      <c r="DF30" s="111"/>
      <c r="DG30" s="111">
        <f>SUMIF(purchases!DG31,$DI$4,purchases!DA31)</f>
        <v>0</v>
      </c>
      <c r="DH30" s="111"/>
      <c r="DI30" s="111"/>
      <c r="DJ30" s="111"/>
      <c r="DK30" s="111"/>
      <c r="DL30" s="111"/>
      <c r="DM30" s="111"/>
      <c r="DN30" s="111"/>
      <c r="DO30" s="110"/>
      <c r="DP30" s="110"/>
      <c r="DQ30" s="110"/>
      <c r="DR30" s="110">
        <f>SUMIF(purchases!DG31,$DI$4,purchases!DR31)</f>
        <v>0</v>
      </c>
      <c r="DS30" s="110"/>
      <c r="DT30" s="110"/>
      <c r="DV30" s="102"/>
      <c r="DW30" s="102"/>
      <c r="DX30" s="102"/>
      <c r="DY30" s="103"/>
      <c r="DZ30" s="103"/>
      <c r="EA30" s="103"/>
      <c r="EB30" s="103"/>
      <c r="EC30" s="103"/>
      <c r="ED30" s="103"/>
      <c r="EE30" s="103"/>
      <c r="EF30" s="103">
        <f>SUMIF(purchases!EF31,$EH$4,purchases!DZ31)</f>
        <v>0</v>
      </c>
      <c r="EG30" s="103"/>
      <c r="EH30" s="103"/>
      <c r="EI30" s="103"/>
      <c r="EJ30" s="103"/>
      <c r="EK30" s="103"/>
      <c r="EL30" s="103"/>
      <c r="EM30" s="103"/>
      <c r="EN30" s="104"/>
      <c r="EO30" s="104"/>
      <c r="EP30" s="104"/>
      <c r="EQ30" s="104">
        <f>SUMIF(purchases!EF31,$EH$4,purchases!EQ31)</f>
        <v>0</v>
      </c>
      <c r="ER30" s="104"/>
      <c r="ES30" s="104"/>
      <c r="EU30" s="36"/>
      <c r="EV30" s="36"/>
      <c r="EW30" s="36"/>
      <c r="EX30" s="37"/>
      <c r="EY30" s="37"/>
      <c r="EZ30" s="37"/>
      <c r="FA30" s="37"/>
      <c r="FB30" s="37"/>
      <c r="FC30" s="37"/>
      <c r="FD30" s="37"/>
      <c r="FE30" s="37">
        <f>SUMIF(purchases!FE31,$FG$4,purchases!EY31)</f>
        <v>0</v>
      </c>
      <c r="FF30" s="37"/>
      <c r="FG30" s="37"/>
      <c r="FH30" s="37"/>
      <c r="FI30" s="37"/>
      <c r="FJ30" s="37"/>
      <c r="FK30" s="37"/>
      <c r="FL30" s="37"/>
      <c r="FM30" s="90"/>
      <c r="FN30" s="90"/>
      <c r="FO30" s="90"/>
      <c r="FP30" s="90">
        <f>SUMIF(purchases!FE31,$FG$4,purchases!FP31)</f>
        <v>0</v>
      </c>
      <c r="FQ30" s="90"/>
      <c r="FR30" s="90"/>
      <c r="FT30" s="36"/>
      <c r="FU30" s="36"/>
      <c r="FV30" s="36"/>
      <c r="FW30" s="112"/>
      <c r="FX30" s="112"/>
      <c r="FY30" s="112"/>
      <c r="FZ30" s="112"/>
      <c r="GA30" s="112"/>
      <c r="GB30" s="112"/>
      <c r="GC30" s="112"/>
      <c r="GD30" s="112">
        <f>SUMIF(purchases!GD31,$GF$4,purchases!FX31)</f>
        <v>0</v>
      </c>
      <c r="GE30" s="112"/>
      <c r="GF30" s="112"/>
      <c r="GG30" s="112"/>
      <c r="GH30" s="112"/>
      <c r="GI30" s="112"/>
      <c r="GJ30" s="112"/>
      <c r="GK30" s="112"/>
      <c r="GL30" s="116"/>
      <c r="GM30" s="116"/>
      <c r="GN30" s="116"/>
      <c r="GO30" s="116">
        <f>SUMIF(purchases!GD31,$GF$4,purchases!GO31)</f>
        <v>0</v>
      </c>
      <c r="GP30" s="116"/>
      <c r="GQ30" s="116"/>
      <c r="GS30" s="102"/>
      <c r="GT30" s="102"/>
      <c r="GU30" s="102"/>
      <c r="GV30" s="113"/>
      <c r="GW30" s="113"/>
      <c r="GX30" s="113"/>
      <c r="GY30" s="113"/>
      <c r="GZ30" s="113"/>
      <c r="HA30" s="113"/>
      <c r="HB30" s="113"/>
      <c r="HC30" s="113">
        <f>SUMIF(purchases!HC31,$HE$4,purchases!GW31)</f>
        <v>0</v>
      </c>
      <c r="HD30" s="113"/>
      <c r="HE30" s="113"/>
      <c r="HF30" s="113"/>
      <c r="HG30" s="113"/>
      <c r="HH30" s="113"/>
      <c r="HI30" s="113"/>
      <c r="HJ30" s="113"/>
      <c r="HK30" s="104"/>
      <c r="HL30" s="104"/>
      <c r="HM30" s="104"/>
      <c r="HN30" s="104">
        <f>SUMIF(purchases!HC31,$HE$4,purchases!HN31)</f>
        <v>0</v>
      </c>
      <c r="HO30" s="104"/>
      <c r="HP30" s="104"/>
      <c r="HR30" s="117"/>
      <c r="HS30" s="117"/>
      <c r="HT30" s="117"/>
      <c r="HU30" s="114"/>
      <c r="HV30" s="114"/>
      <c r="HW30" s="114"/>
      <c r="HX30" s="114"/>
      <c r="HY30" s="114"/>
      <c r="HZ30" s="114"/>
      <c r="IA30" s="114"/>
      <c r="IB30" s="114">
        <f>SUMIF(purchases!IB31,$ID$4,purchases!HV31)</f>
        <v>0</v>
      </c>
      <c r="IC30" s="114"/>
      <c r="ID30" s="114"/>
      <c r="IE30" s="114"/>
      <c r="IF30" s="114"/>
      <c r="IG30" s="114"/>
      <c r="IH30" s="114"/>
      <c r="II30" s="114"/>
      <c r="IJ30" s="109"/>
      <c r="IK30" s="109"/>
      <c r="IL30" s="109"/>
      <c r="IM30" s="109">
        <f>SUMIF(purchases!IB31,$ID$4,purchases!IM31)</f>
        <v>0</v>
      </c>
      <c r="IN30" s="109"/>
      <c r="IO30" s="109"/>
      <c r="IQ30" s="115"/>
      <c r="IR30" s="115"/>
      <c r="IS30" s="115"/>
      <c r="IT30" s="111"/>
      <c r="IU30" s="111"/>
      <c r="IV30" s="111"/>
      <c r="IW30" s="111"/>
      <c r="IX30" s="111"/>
      <c r="IY30" s="111"/>
      <c r="IZ30" s="111"/>
      <c r="JA30" s="111">
        <f>SUMIF(purchases!JA31,$JC$4,purchases!IU31)</f>
        <v>0</v>
      </c>
      <c r="JB30" s="111"/>
      <c r="JC30" s="111"/>
      <c r="JD30" s="111"/>
      <c r="JE30" s="111"/>
      <c r="JF30" s="111"/>
      <c r="JG30" s="111"/>
      <c r="JH30" s="111"/>
      <c r="JI30" s="110"/>
      <c r="JJ30" s="110"/>
      <c r="JK30" s="110"/>
      <c r="JL30" s="110">
        <f>SUMIF(purchases!JA31,$JC$4,purchases!JL31)</f>
        <v>0</v>
      </c>
      <c r="JM30" s="110"/>
      <c r="JN30" s="110"/>
      <c r="JP30" s="102"/>
      <c r="JQ30" s="102"/>
      <c r="JR30" s="102"/>
      <c r="JS30" s="103"/>
      <c r="JT30" s="103"/>
      <c r="JU30" s="103"/>
      <c r="JV30" s="103"/>
      <c r="JW30" s="103"/>
      <c r="JX30" s="103"/>
      <c r="JY30" s="103"/>
      <c r="JZ30" s="103">
        <f>SUMIF(purchases!JZ31,$KB$4,purchases!JT31)</f>
        <v>0</v>
      </c>
      <c r="KA30" s="103"/>
      <c r="KB30" s="103"/>
      <c r="KC30" s="103"/>
      <c r="KD30" s="103"/>
      <c r="KE30" s="103"/>
      <c r="KF30" s="103"/>
      <c r="KG30" s="103"/>
      <c r="KH30" s="104"/>
      <c r="KI30" s="104"/>
      <c r="KJ30" s="104"/>
      <c r="KK30" s="104">
        <f>SUMIF(purchases!JZ31,$KB$4,purchases!KK31)</f>
        <v>0</v>
      </c>
      <c r="KL30" s="104"/>
      <c r="KM30" s="104"/>
    </row>
    <row r="31" spans="1:299" s="4" customFormat="1" ht="20.100000000000001" customHeight="1" x14ac:dyDescent="0.2">
      <c r="A31" s="36"/>
      <c r="B31" s="36"/>
      <c r="C31" s="36"/>
      <c r="D31" s="37"/>
      <c r="E31" s="37"/>
      <c r="F31" s="37"/>
      <c r="G31" s="37"/>
      <c r="H31" s="37"/>
      <c r="I31" s="37"/>
      <c r="J31" s="37"/>
      <c r="K31" s="37">
        <f>SUMIF(purchases!K32,$M$4,purchases!E32)</f>
        <v>0</v>
      </c>
      <c r="L31" s="37"/>
      <c r="M31" s="37"/>
      <c r="N31" s="37"/>
      <c r="O31" s="37"/>
      <c r="P31" s="37"/>
      <c r="Q31" s="37"/>
      <c r="R31" s="37"/>
      <c r="S31" s="90"/>
      <c r="T31" s="90"/>
      <c r="U31" s="90"/>
      <c r="V31" s="90">
        <f>SUMIF(purchases!K32,$M$4,purchases!V32)</f>
        <v>0</v>
      </c>
      <c r="W31" s="90"/>
      <c r="X31" s="90"/>
      <c r="Z31" s="36"/>
      <c r="AA31" s="36"/>
      <c r="AB31" s="36"/>
      <c r="AC31" s="112"/>
      <c r="AD31" s="112"/>
      <c r="AE31" s="112"/>
      <c r="AF31" s="112"/>
      <c r="AG31" s="112"/>
      <c r="AH31" s="112"/>
      <c r="AI31" s="112"/>
      <c r="AJ31" s="112">
        <f>SUMIF(purchases!AJ32,$AL$4,purchases!AD32)</f>
        <v>0</v>
      </c>
      <c r="AK31" s="112"/>
      <c r="AL31" s="112"/>
      <c r="AM31" s="112"/>
      <c r="AN31" s="112"/>
      <c r="AO31" s="112"/>
      <c r="AP31" s="112"/>
      <c r="AQ31" s="112"/>
      <c r="AR31" s="116"/>
      <c r="AS31" s="116"/>
      <c r="AT31" s="116"/>
      <c r="AU31" s="116">
        <f>SUMIF(purchases!AJ32,$AL$4,purchases!AU32)</f>
        <v>0</v>
      </c>
      <c r="AV31" s="116"/>
      <c r="AW31" s="116"/>
      <c r="AY31" s="102"/>
      <c r="AZ31" s="102"/>
      <c r="BA31" s="102"/>
      <c r="BB31" s="113"/>
      <c r="BC31" s="113"/>
      <c r="BD31" s="113"/>
      <c r="BE31" s="113"/>
      <c r="BF31" s="113"/>
      <c r="BG31" s="113"/>
      <c r="BH31" s="113"/>
      <c r="BI31" s="113">
        <f>SUMIF(purchases!BI32,$BK$4,purchases!BC32)</f>
        <v>0</v>
      </c>
      <c r="BJ31" s="113"/>
      <c r="BK31" s="113"/>
      <c r="BL31" s="113"/>
      <c r="BM31" s="113"/>
      <c r="BN31" s="113"/>
      <c r="BO31" s="113"/>
      <c r="BP31" s="113"/>
      <c r="BQ31" s="104"/>
      <c r="BR31" s="104"/>
      <c r="BS31" s="104"/>
      <c r="BT31" s="104">
        <f>SUMIF(purchases!BI32,$BK$4,purchases!BT32)</f>
        <v>0</v>
      </c>
      <c r="BU31" s="104"/>
      <c r="BV31" s="104"/>
      <c r="BX31" s="117"/>
      <c r="BY31" s="117"/>
      <c r="BZ31" s="117"/>
      <c r="CA31" s="114"/>
      <c r="CB31" s="114"/>
      <c r="CC31" s="114"/>
      <c r="CD31" s="114"/>
      <c r="CE31" s="114"/>
      <c r="CF31" s="114"/>
      <c r="CG31" s="114"/>
      <c r="CH31" s="114">
        <f>SUMIF(purchases!CH32,$CJ$4,purchases!CB32)</f>
        <v>0</v>
      </c>
      <c r="CI31" s="114"/>
      <c r="CJ31" s="114"/>
      <c r="CK31" s="114"/>
      <c r="CL31" s="114"/>
      <c r="CM31" s="114"/>
      <c r="CN31" s="114"/>
      <c r="CO31" s="114"/>
      <c r="CP31" s="109"/>
      <c r="CQ31" s="109"/>
      <c r="CR31" s="109"/>
      <c r="CS31" s="109">
        <f>SUMIF(purchases!CH32,$CJ$4,purchases!CS32)</f>
        <v>0</v>
      </c>
      <c r="CT31" s="109"/>
      <c r="CU31" s="109"/>
      <c r="CW31" s="115"/>
      <c r="CX31" s="115"/>
      <c r="CY31" s="115"/>
      <c r="CZ31" s="111"/>
      <c r="DA31" s="111"/>
      <c r="DB31" s="111"/>
      <c r="DC31" s="111"/>
      <c r="DD31" s="111"/>
      <c r="DE31" s="111"/>
      <c r="DF31" s="111"/>
      <c r="DG31" s="111">
        <f>SUMIF(purchases!DG32,$DI$4,purchases!DA32)</f>
        <v>0</v>
      </c>
      <c r="DH31" s="111"/>
      <c r="DI31" s="111"/>
      <c r="DJ31" s="111"/>
      <c r="DK31" s="111"/>
      <c r="DL31" s="111"/>
      <c r="DM31" s="111"/>
      <c r="DN31" s="111"/>
      <c r="DO31" s="110"/>
      <c r="DP31" s="110"/>
      <c r="DQ31" s="110"/>
      <c r="DR31" s="110">
        <f>SUMIF(purchases!DG32,$DI$4,purchases!DR32)</f>
        <v>0</v>
      </c>
      <c r="DS31" s="110"/>
      <c r="DT31" s="110"/>
      <c r="DV31" s="102"/>
      <c r="DW31" s="102"/>
      <c r="DX31" s="102"/>
      <c r="DY31" s="103"/>
      <c r="DZ31" s="103"/>
      <c r="EA31" s="103"/>
      <c r="EB31" s="103"/>
      <c r="EC31" s="103"/>
      <c r="ED31" s="103"/>
      <c r="EE31" s="103"/>
      <c r="EF31" s="103">
        <f>SUMIF(purchases!EF32,$EH$4,purchases!DZ32)</f>
        <v>0</v>
      </c>
      <c r="EG31" s="103"/>
      <c r="EH31" s="103"/>
      <c r="EI31" s="103"/>
      <c r="EJ31" s="103"/>
      <c r="EK31" s="103"/>
      <c r="EL31" s="103"/>
      <c r="EM31" s="103"/>
      <c r="EN31" s="104"/>
      <c r="EO31" s="104"/>
      <c r="EP31" s="104"/>
      <c r="EQ31" s="104">
        <f>SUMIF(purchases!EF32,$EH$4,purchases!EQ32)</f>
        <v>0</v>
      </c>
      <c r="ER31" s="104"/>
      <c r="ES31" s="104"/>
      <c r="EU31" s="36"/>
      <c r="EV31" s="36"/>
      <c r="EW31" s="36"/>
      <c r="EX31" s="37"/>
      <c r="EY31" s="37"/>
      <c r="EZ31" s="37"/>
      <c r="FA31" s="37"/>
      <c r="FB31" s="37"/>
      <c r="FC31" s="37"/>
      <c r="FD31" s="37"/>
      <c r="FE31" s="37">
        <f>SUMIF(purchases!FE32,$FG$4,purchases!EY32)</f>
        <v>0</v>
      </c>
      <c r="FF31" s="37"/>
      <c r="FG31" s="37"/>
      <c r="FH31" s="37"/>
      <c r="FI31" s="37"/>
      <c r="FJ31" s="37"/>
      <c r="FK31" s="37"/>
      <c r="FL31" s="37"/>
      <c r="FM31" s="90"/>
      <c r="FN31" s="90"/>
      <c r="FO31" s="90"/>
      <c r="FP31" s="90">
        <f>SUMIF(purchases!FE32,$FG$4,purchases!FP32)</f>
        <v>0</v>
      </c>
      <c r="FQ31" s="90"/>
      <c r="FR31" s="90"/>
      <c r="FT31" s="36"/>
      <c r="FU31" s="36"/>
      <c r="FV31" s="36"/>
      <c r="FW31" s="112"/>
      <c r="FX31" s="112"/>
      <c r="FY31" s="112"/>
      <c r="FZ31" s="112"/>
      <c r="GA31" s="112"/>
      <c r="GB31" s="112"/>
      <c r="GC31" s="112"/>
      <c r="GD31" s="112">
        <f>SUMIF(purchases!GD32,$GF$4,purchases!FX32)</f>
        <v>0</v>
      </c>
      <c r="GE31" s="112"/>
      <c r="GF31" s="112"/>
      <c r="GG31" s="112"/>
      <c r="GH31" s="112"/>
      <c r="GI31" s="112"/>
      <c r="GJ31" s="112"/>
      <c r="GK31" s="112"/>
      <c r="GL31" s="116"/>
      <c r="GM31" s="116"/>
      <c r="GN31" s="116"/>
      <c r="GO31" s="116">
        <f>SUMIF(purchases!GD32,$GF$4,purchases!GO32)</f>
        <v>0</v>
      </c>
      <c r="GP31" s="116"/>
      <c r="GQ31" s="116"/>
      <c r="GS31" s="102"/>
      <c r="GT31" s="102"/>
      <c r="GU31" s="102"/>
      <c r="GV31" s="113"/>
      <c r="GW31" s="113"/>
      <c r="GX31" s="113"/>
      <c r="GY31" s="113"/>
      <c r="GZ31" s="113"/>
      <c r="HA31" s="113"/>
      <c r="HB31" s="113"/>
      <c r="HC31" s="113">
        <f>SUMIF(purchases!HC32,$HE$4,purchases!GW32)</f>
        <v>0</v>
      </c>
      <c r="HD31" s="113"/>
      <c r="HE31" s="113"/>
      <c r="HF31" s="113"/>
      <c r="HG31" s="113"/>
      <c r="HH31" s="113"/>
      <c r="HI31" s="113"/>
      <c r="HJ31" s="113"/>
      <c r="HK31" s="104"/>
      <c r="HL31" s="104"/>
      <c r="HM31" s="104"/>
      <c r="HN31" s="104">
        <f>SUMIF(purchases!HC32,$HE$4,purchases!HN32)</f>
        <v>0</v>
      </c>
      <c r="HO31" s="104"/>
      <c r="HP31" s="104"/>
      <c r="HR31" s="117"/>
      <c r="HS31" s="117"/>
      <c r="HT31" s="117"/>
      <c r="HU31" s="114"/>
      <c r="HV31" s="114"/>
      <c r="HW31" s="114"/>
      <c r="HX31" s="114"/>
      <c r="HY31" s="114"/>
      <c r="HZ31" s="114"/>
      <c r="IA31" s="114"/>
      <c r="IB31" s="114">
        <f>SUMIF(purchases!IB32,$ID$4,purchases!HV32)</f>
        <v>0</v>
      </c>
      <c r="IC31" s="114"/>
      <c r="ID31" s="114"/>
      <c r="IE31" s="114"/>
      <c r="IF31" s="114"/>
      <c r="IG31" s="114"/>
      <c r="IH31" s="114"/>
      <c r="II31" s="114"/>
      <c r="IJ31" s="109"/>
      <c r="IK31" s="109"/>
      <c r="IL31" s="109"/>
      <c r="IM31" s="109">
        <f>SUMIF(purchases!IB32,$ID$4,purchases!IM32)</f>
        <v>0</v>
      </c>
      <c r="IN31" s="109"/>
      <c r="IO31" s="109"/>
      <c r="IQ31" s="115"/>
      <c r="IR31" s="115"/>
      <c r="IS31" s="115"/>
      <c r="IT31" s="111"/>
      <c r="IU31" s="111"/>
      <c r="IV31" s="111"/>
      <c r="IW31" s="111"/>
      <c r="IX31" s="111"/>
      <c r="IY31" s="111"/>
      <c r="IZ31" s="111"/>
      <c r="JA31" s="111">
        <f>SUMIF(purchases!JA32,$JC$4,purchases!IU32)</f>
        <v>0</v>
      </c>
      <c r="JB31" s="111"/>
      <c r="JC31" s="111"/>
      <c r="JD31" s="111"/>
      <c r="JE31" s="111"/>
      <c r="JF31" s="111"/>
      <c r="JG31" s="111"/>
      <c r="JH31" s="111"/>
      <c r="JI31" s="110"/>
      <c r="JJ31" s="110"/>
      <c r="JK31" s="110"/>
      <c r="JL31" s="110">
        <f>SUMIF(purchases!JA32,$JC$4,purchases!JL32)</f>
        <v>0</v>
      </c>
      <c r="JM31" s="110"/>
      <c r="JN31" s="110"/>
      <c r="JP31" s="102"/>
      <c r="JQ31" s="102"/>
      <c r="JR31" s="102"/>
      <c r="JS31" s="103"/>
      <c r="JT31" s="103"/>
      <c r="JU31" s="103"/>
      <c r="JV31" s="103"/>
      <c r="JW31" s="103"/>
      <c r="JX31" s="103"/>
      <c r="JY31" s="103"/>
      <c r="JZ31" s="103">
        <f>SUMIF(purchases!JZ32,$KB$4,purchases!JT32)</f>
        <v>0</v>
      </c>
      <c r="KA31" s="103"/>
      <c r="KB31" s="103"/>
      <c r="KC31" s="103"/>
      <c r="KD31" s="103"/>
      <c r="KE31" s="103"/>
      <c r="KF31" s="103"/>
      <c r="KG31" s="103"/>
      <c r="KH31" s="104"/>
      <c r="KI31" s="104"/>
      <c r="KJ31" s="104"/>
      <c r="KK31" s="104">
        <f>SUMIF(purchases!JZ32,$KB$4,purchases!KK32)</f>
        <v>0</v>
      </c>
      <c r="KL31" s="104"/>
      <c r="KM31" s="104"/>
    </row>
    <row r="32" spans="1:299" s="4" customFormat="1" ht="20.100000000000001" customHeight="1" x14ac:dyDescent="0.2">
      <c r="A32" s="36"/>
      <c r="B32" s="36"/>
      <c r="C32" s="36"/>
      <c r="D32" s="37"/>
      <c r="E32" s="37"/>
      <c r="F32" s="37"/>
      <c r="G32" s="37"/>
      <c r="H32" s="37"/>
      <c r="I32" s="37"/>
      <c r="J32" s="37"/>
      <c r="K32" s="37">
        <f>SUMIF(purchases!K33,$M$4,purchases!E33)</f>
        <v>0</v>
      </c>
      <c r="L32" s="37"/>
      <c r="M32" s="37"/>
      <c r="N32" s="37"/>
      <c r="O32" s="37"/>
      <c r="P32" s="37"/>
      <c r="Q32" s="37"/>
      <c r="R32" s="37"/>
      <c r="S32" s="90"/>
      <c r="T32" s="90"/>
      <c r="U32" s="90"/>
      <c r="V32" s="90">
        <f>SUMIF(purchases!K33,$M$4,purchases!V33)</f>
        <v>0</v>
      </c>
      <c r="W32" s="90"/>
      <c r="X32" s="90"/>
      <c r="Z32" s="36"/>
      <c r="AA32" s="36"/>
      <c r="AB32" s="36"/>
      <c r="AC32" s="112"/>
      <c r="AD32" s="112"/>
      <c r="AE32" s="112"/>
      <c r="AF32" s="112"/>
      <c r="AG32" s="112"/>
      <c r="AH32" s="112"/>
      <c r="AI32" s="112"/>
      <c r="AJ32" s="112">
        <f>SUMIF(purchases!AJ33,$AL$4,purchases!AD33)</f>
        <v>0</v>
      </c>
      <c r="AK32" s="112"/>
      <c r="AL32" s="112"/>
      <c r="AM32" s="112"/>
      <c r="AN32" s="112"/>
      <c r="AO32" s="112"/>
      <c r="AP32" s="112"/>
      <c r="AQ32" s="112"/>
      <c r="AR32" s="116"/>
      <c r="AS32" s="116"/>
      <c r="AT32" s="116"/>
      <c r="AU32" s="116">
        <f>SUMIF(purchases!AJ33,$AL$4,purchases!AU33)</f>
        <v>0</v>
      </c>
      <c r="AV32" s="116"/>
      <c r="AW32" s="116"/>
      <c r="AY32" s="102"/>
      <c r="AZ32" s="102"/>
      <c r="BA32" s="102"/>
      <c r="BB32" s="113"/>
      <c r="BC32" s="113"/>
      <c r="BD32" s="113"/>
      <c r="BE32" s="113"/>
      <c r="BF32" s="113"/>
      <c r="BG32" s="113"/>
      <c r="BH32" s="113"/>
      <c r="BI32" s="113">
        <f>SUMIF(purchases!BI33,$BK$4,purchases!BC33)</f>
        <v>0</v>
      </c>
      <c r="BJ32" s="113"/>
      <c r="BK32" s="113"/>
      <c r="BL32" s="113"/>
      <c r="BM32" s="113"/>
      <c r="BN32" s="113"/>
      <c r="BO32" s="113"/>
      <c r="BP32" s="113"/>
      <c r="BQ32" s="104"/>
      <c r="BR32" s="104"/>
      <c r="BS32" s="104"/>
      <c r="BT32" s="104">
        <f>SUMIF(purchases!BI33,$BK$4,purchases!BT33)</f>
        <v>0</v>
      </c>
      <c r="BU32" s="104"/>
      <c r="BV32" s="104"/>
      <c r="BX32" s="117"/>
      <c r="BY32" s="117"/>
      <c r="BZ32" s="117"/>
      <c r="CA32" s="114"/>
      <c r="CB32" s="114"/>
      <c r="CC32" s="114"/>
      <c r="CD32" s="114"/>
      <c r="CE32" s="114"/>
      <c r="CF32" s="114"/>
      <c r="CG32" s="114"/>
      <c r="CH32" s="114">
        <f>SUMIF(purchases!CH33,$CJ$4,purchases!CB33)</f>
        <v>0</v>
      </c>
      <c r="CI32" s="114"/>
      <c r="CJ32" s="114"/>
      <c r="CK32" s="114"/>
      <c r="CL32" s="114"/>
      <c r="CM32" s="114"/>
      <c r="CN32" s="114"/>
      <c r="CO32" s="114"/>
      <c r="CP32" s="109"/>
      <c r="CQ32" s="109"/>
      <c r="CR32" s="109"/>
      <c r="CS32" s="109">
        <f>SUMIF(purchases!CH33,$CJ$4,purchases!CS33)</f>
        <v>0</v>
      </c>
      <c r="CT32" s="109"/>
      <c r="CU32" s="109"/>
      <c r="CW32" s="115"/>
      <c r="CX32" s="115"/>
      <c r="CY32" s="115"/>
      <c r="CZ32" s="111"/>
      <c r="DA32" s="111"/>
      <c r="DB32" s="111"/>
      <c r="DC32" s="111"/>
      <c r="DD32" s="111"/>
      <c r="DE32" s="111"/>
      <c r="DF32" s="111"/>
      <c r="DG32" s="111">
        <f>SUMIF(purchases!DG33,$DI$4,purchases!DA33)</f>
        <v>0</v>
      </c>
      <c r="DH32" s="111"/>
      <c r="DI32" s="111"/>
      <c r="DJ32" s="111"/>
      <c r="DK32" s="111"/>
      <c r="DL32" s="111"/>
      <c r="DM32" s="111"/>
      <c r="DN32" s="111"/>
      <c r="DO32" s="110"/>
      <c r="DP32" s="110"/>
      <c r="DQ32" s="110"/>
      <c r="DR32" s="110">
        <f>SUMIF(purchases!DG33,$DI$4,purchases!DR33)</f>
        <v>0</v>
      </c>
      <c r="DS32" s="110"/>
      <c r="DT32" s="110"/>
      <c r="DV32" s="102"/>
      <c r="DW32" s="102"/>
      <c r="DX32" s="102"/>
      <c r="DY32" s="103"/>
      <c r="DZ32" s="103"/>
      <c r="EA32" s="103"/>
      <c r="EB32" s="103"/>
      <c r="EC32" s="103"/>
      <c r="ED32" s="103"/>
      <c r="EE32" s="103"/>
      <c r="EF32" s="103">
        <f>SUMIF(purchases!EF33,$EH$4,purchases!DZ33)</f>
        <v>0</v>
      </c>
      <c r="EG32" s="103"/>
      <c r="EH32" s="103"/>
      <c r="EI32" s="103"/>
      <c r="EJ32" s="103"/>
      <c r="EK32" s="103"/>
      <c r="EL32" s="103"/>
      <c r="EM32" s="103"/>
      <c r="EN32" s="104"/>
      <c r="EO32" s="104"/>
      <c r="EP32" s="104"/>
      <c r="EQ32" s="104">
        <f>SUMIF(purchases!EF33,$EH$4,purchases!EQ33)</f>
        <v>0</v>
      </c>
      <c r="ER32" s="104"/>
      <c r="ES32" s="104"/>
      <c r="EU32" s="36"/>
      <c r="EV32" s="36"/>
      <c r="EW32" s="36"/>
      <c r="EX32" s="37"/>
      <c r="EY32" s="37"/>
      <c r="EZ32" s="37"/>
      <c r="FA32" s="37"/>
      <c r="FB32" s="37"/>
      <c r="FC32" s="37"/>
      <c r="FD32" s="37"/>
      <c r="FE32" s="37">
        <f>SUMIF(purchases!FE33,$FG$4,purchases!EY33)</f>
        <v>0</v>
      </c>
      <c r="FF32" s="37"/>
      <c r="FG32" s="37"/>
      <c r="FH32" s="37"/>
      <c r="FI32" s="37"/>
      <c r="FJ32" s="37"/>
      <c r="FK32" s="37"/>
      <c r="FL32" s="37"/>
      <c r="FM32" s="90"/>
      <c r="FN32" s="90"/>
      <c r="FO32" s="90"/>
      <c r="FP32" s="90">
        <f>SUMIF(purchases!FE33,$FG$4,purchases!FP33)</f>
        <v>0</v>
      </c>
      <c r="FQ32" s="90"/>
      <c r="FR32" s="90"/>
      <c r="FT32" s="36"/>
      <c r="FU32" s="36"/>
      <c r="FV32" s="36"/>
      <c r="FW32" s="112"/>
      <c r="FX32" s="112"/>
      <c r="FY32" s="112"/>
      <c r="FZ32" s="112"/>
      <c r="GA32" s="112"/>
      <c r="GB32" s="112"/>
      <c r="GC32" s="112"/>
      <c r="GD32" s="112">
        <f>SUMIF(purchases!GD33,$GF$4,purchases!FX33)</f>
        <v>0</v>
      </c>
      <c r="GE32" s="112"/>
      <c r="GF32" s="112"/>
      <c r="GG32" s="112"/>
      <c r="GH32" s="112"/>
      <c r="GI32" s="112"/>
      <c r="GJ32" s="112"/>
      <c r="GK32" s="112"/>
      <c r="GL32" s="116"/>
      <c r="GM32" s="116"/>
      <c r="GN32" s="116"/>
      <c r="GO32" s="116">
        <f>SUMIF(purchases!GD33,$GF$4,purchases!GO33)</f>
        <v>0</v>
      </c>
      <c r="GP32" s="116"/>
      <c r="GQ32" s="116"/>
      <c r="GS32" s="102"/>
      <c r="GT32" s="102"/>
      <c r="GU32" s="102"/>
      <c r="GV32" s="113"/>
      <c r="GW32" s="113"/>
      <c r="GX32" s="113"/>
      <c r="GY32" s="113"/>
      <c r="GZ32" s="113"/>
      <c r="HA32" s="113"/>
      <c r="HB32" s="113"/>
      <c r="HC32" s="113">
        <f>SUMIF(purchases!HC33,$HE$4,purchases!GW33)</f>
        <v>0</v>
      </c>
      <c r="HD32" s="113"/>
      <c r="HE32" s="113"/>
      <c r="HF32" s="113"/>
      <c r="HG32" s="113"/>
      <c r="HH32" s="113"/>
      <c r="HI32" s="113"/>
      <c r="HJ32" s="113"/>
      <c r="HK32" s="104"/>
      <c r="HL32" s="104"/>
      <c r="HM32" s="104"/>
      <c r="HN32" s="104">
        <f>SUMIF(purchases!HC33,$HE$4,purchases!HN33)</f>
        <v>0</v>
      </c>
      <c r="HO32" s="104"/>
      <c r="HP32" s="104"/>
      <c r="HR32" s="117"/>
      <c r="HS32" s="117"/>
      <c r="HT32" s="117"/>
      <c r="HU32" s="114"/>
      <c r="HV32" s="114"/>
      <c r="HW32" s="114"/>
      <c r="HX32" s="114"/>
      <c r="HY32" s="114"/>
      <c r="HZ32" s="114"/>
      <c r="IA32" s="114"/>
      <c r="IB32" s="114">
        <f>SUMIF(purchases!IB33,$ID$4,purchases!HV33)</f>
        <v>0</v>
      </c>
      <c r="IC32" s="114"/>
      <c r="ID32" s="114"/>
      <c r="IE32" s="114"/>
      <c r="IF32" s="114"/>
      <c r="IG32" s="114"/>
      <c r="IH32" s="114"/>
      <c r="II32" s="114"/>
      <c r="IJ32" s="109"/>
      <c r="IK32" s="109"/>
      <c r="IL32" s="109"/>
      <c r="IM32" s="109">
        <f>SUMIF(purchases!IB33,$ID$4,purchases!IM33)</f>
        <v>0</v>
      </c>
      <c r="IN32" s="109"/>
      <c r="IO32" s="109"/>
      <c r="IQ32" s="115"/>
      <c r="IR32" s="115"/>
      <c r="IS32" s="115"/>
      <c r="IT32" s="111"/>
      <c r="IU32" s="111"/>
      <c r="IV32" s="111"/>
      <c r="IW32" s="111"/>
      <c r="IX32" s="111"/>
      <c r="IY32" s="111"/>
      <c r="IZ32" s="111"/>
      <c r="JA32" s="111">
        <f>SUMIF(purchases!JA33,$JC$4,purchases!IU33)</f>
        <v>0</v>
      </c>
      <c r="JB32" s="111"/>
      <c r="JC32" s="111"/>
      <c r="JD32" s="111"/>
      <c r="JE32" s="111"/>
      <c r="JF32" s="111"/>
      <c r="JG32" s="111"/>
      <c r="JH32" s="111"/>
      <c r="JI32" s="110"/>
      <c r="JJ32" s="110"/>
      <c r="JK32" s="110"/>
      <c r="JL32" s="110">
        <f>SUMIF(purchases!JA33,$JC$4,purchases!JL33)</f>
        <v>0</v>
      </c>
      <c r="JM32" s="110"/>
      <c r="JN32" s="110"/>
      <c r="JP32" s="102"/>
      <c r="JQ32" s="102"/>
      <c r="JR32" s="102"/>
      <c r="JS32" s="103"/>
      <c r="JT32" s="103"/>
      <c r="JU32" s="103"/>
      <c r="JV32" s="103"/>
      <c r="JW32" s="103"/>
      <c r="JX32" s="103"/>
      <c r="JY32" s="103"/>
      <c r="JZ32" s="103">
        <f>SUMIF(purchases!JZ33,$KB$4,purchases!JT33)</f>
        <v>0</v>
      </c>
      <c r="KA32" s="103"/>
      <c r="KB32" s="103"/>
      <c r="KC32" s="103"/>
      <c r="KD32" s="103"/>
      <c r="KE32" s="103"/>
      <c r="KF32" s="103"/>
      <c r="KG32" s="103"/>
      <c r="KH32" s="104"/>
      <c r="KI32" s="104"/>
      <c r="KJ32" s="104"/>
      <c r="KK32" s="104">
        <f>SUMIF(purchases!JZ33,$KB$4,purchases!KK33)</f>
        <v>0</v>
      </c>
      <c r="KL32" s="104"/>
      <c r="KM32" s="104"/>
    </row>
    <row r="33" spans="1:299" s="4" customFormat="1" ht="20.100000000000001" customHeight="1" x14ac:dyDescent="0.2">
      <c r="A33" s="36"/>
      <c r="B33" s="36"/>
      <c r="C33" s="36"/>
      <c r="D33" s="37"/>
      <c r="E33" s="37"/>
      <c r="F33" s="37"/>
      <c r="G33" s="37"/>
      <c r="H33" s="37"/>
      <c r="I33" s="37"/>
      <c r="J33" s="37"/>
      <c r="K33" s="37">
        <f>SUMIF(purchases!K34,$M$4,purchases!E34)</f>
        <v>0</v>
      </c>
      <c r="L33" s="37"/>
      <c r="M33" s="37"/>
      <c r="N33" s="37"/>
      <c r="O33" s="37"/>
      <c r="P33" s="37"/>
      <c r="Q33" s="37"/>
      <c r="R33" s="37"/>
      <c r="S33" s="90"/>
      <c r="T33" s="90"/>
      <c r="U33" s="90"/>
      <c r="V33" s="90">
        <f>SUMIF(purchases!K34,$M$4,purchases!V34)</f>
        <v>0</v>
      </c>
      <c r="W33" s="90"/>
      <c r="X33" s="90"/>
      <c r="Z33" s="36"/>
      <c r="AA33" s="36"/>
      <c r="AB33" s="36"/>
      <c r="AC33" s="112"/>
      <c r="AD33" s="112"/>
      <c r="AE33" s="112"/>
      <c r="AF33" s="112"/>
      <c r="AG33" s="112"/>
      <c r="AH33" s="112"/>
      <c r="AI33" s="112"/>
      <c r="AJ33" s="112">
        <f>SUMIF(purchases!AJ34,$AL$4,purchases!AD34)</f>
        <v>0</v>
      </c>
      <c r="AK33" s="112"/>
      <c r="AL33" s="112"/>
      <c r="AM33" s="112"/>
      <c r="AN33" s="112"/>
      <c r="AO33" s="112"/>
      <c r="AP33" s="112"/>
      <c r="AQ33" s="112"/>
      <c r="AR33" s="116"/>
      <c r="AS33" s="116"/>
      <c r="AT33" s="116"/>
      <c r="AU33" s="116">
        <f>SUMIF(purchases!AJ34,$AL$4,purchases!AU34)</f>
        <v>0</v>
      </c>
      <c r="AV33" s="116"/>
      <c r="AW33" s="116"/>
      <c r="AY33" s="102"/>
      <c r="AZ33" s="102"/>
      <c r="BA33" s="102"/>
      <c r="BB33" s="113"/>
      <c r="BC33" s="113"/>
      <c r="BD33" s="113"/>
      <c r="BE33" s="113"/>
      <c r="BF33" s="113"/>
      <c r="BG33" s="113"/>
      <c r="BH33" s="113"/>
      <c r="BI33" s="113">
        <f>SUMIF(purchases!BI34,$BK$4,purchases!BC34)</f>
        <v>0</v>
      </c>
      <c r="BJ33" s="113"/>
      <c r="BK33" s="113"/>
      <c r="BL33" s="113"/>
      <c r="BM33" s="113"/>
      <c r="BN33" s="113"/>
      <c r="BO33" s="113"/>
      <c r="BP33" s="113"/>
      <c r="BQ33" s="104"/>
      <c r="BR33" s="104"/>
      <c r="BS33" s="104"/>
      <c r="BT33" s="104">
        <f>SUMIF(purchases!BI34,$BK$4,purchases!BT34)</f>
        <v>0</v>
      </c>
      <c r="BU33" s="104"/>
      <c r="BV33" s="104"/>
      <c r="BX33" s="117"/>
      <c r="BY33" s="117"/>
      <c r="BZ33" s="117"/>
      <c r="CA33" s="114"/>
      <c r="CB33" s="114"/>
      <c r="CC33" s="114"/>
      <c r="CD33" s="114"/>
      <c r="CE33" s="114"/>
      <c r="CF33" s="114"/>
      <c r="CG33" s="114"/>
      <c r="CH33" s="114">
        <f>SUMIF(purchases!CH34,$CJ$4,purchases!CB34)</f>
        <v>0</v>
      </c>
      <c r="CI33" s="114"/>
      <c r="CJ33" s="114"/>
      <c r="CK33" s="114"/>
      <c r="CL33" s="114"/>
      <c r="CM33" s="114"/>
      <c r="CN33" s="114"/>
      <c r="CO33" s="114"/>
      <c r="CP33" s="109"/>
      <c r="CQ33" s="109"/>
      <c r="CR33" s="109"/>
      <c r="CS33" s="109">
        <f>SUMIF(purchases!CH34,$CJ$4,purchases!CS34)</f>
        <v>0</v>
      </c>
      <c r="CT33" s="109"/>
      <c r="CU33" s="109"/>
      <c r="CW33" s="115"/>
      <c r="CX33" s="115"/>
      <c r="CY33" s="115"/>
      <c r="CZ33" s="111"/>
      <c r="DA33" s="111"/>
      <c r="DB33" s="111"/>
      <c r="DC33" s="111"/>
      <c r="DD33" s="111"/>
      <c r="DE33" s="111"/>
      <c r="DF33" s="111"/>
      <c r="DG33" s="111">
        <f>SUMIF(purchases!DG34,$DI$4,purchases!DA34)</f>
        <v>0</v>
      </c>
      <c r="DH33" s="111"/>
      <c r="DI33" s="111"/>
      <c r="DJ33" s="111"/>
      <c r="DK33" s="111"/>
      <c r="DL33" s="111"/>
      <c r="DM33" s="111"/>
      <c r="DN33" s="111"/>
      <c r="DO33" s="110"/>
      <c r="DP33" s="110"/>
      <c r="DQ33" s="110"/>
      <c r="DR33" s="110">
        <f>SUMIF(purchases!DG34,$DI$4,purchases!DR34)</f>
        <v>0</v>
      </c>
      <c r="DS33" s="110"/>
      <c r="DT33" s="110"/>
      <c r="DV33" s="102"/>
      <c r="DW33" s="102"/>
      <c r="DX33" s="102"/>
      <c r="DY33" s="103"/>
      <c r="DZ33" s="103"/>
      <c r="EA33" s="103"/>
      <c r="EB33" s="103"/>
      <c r="EC33" s="103"/>
      <c r="ED33" s="103"/>
      <c r="EE33" s="103"/>
      <c r="EF33" s="103">
        <f>SUMIF(purchases!EF34,$EH$4,purchases!DZ34)</f>
        <v>0</v>
      </c>
      <c r="EG33" s="103"/>
      <c r="EH33" s="103"/>
      <c r="EI33" s="103"/>
      <c r="EJ33" s="103"/>
      <c r="EK33" s="103"/>
      <c r="EL33" s="103"/>
      <c r="EM33" s="103"/>
      <c r="EN33" s="104"/>
      <c r="EO33" s="104"/>
      <c r="EP33" s="104"/>
      <c r="EQ33" s="104">
        <f>SUMIF(purchases!EF34,$EH$4,purchases!EQ34)</f>
        <v>0</v>
      </c>
      <c r="ER33" s="104"/>
      <c r="ES33" s="104"/>
      <c r="EU33" s="36"/>
      <c r="EV33" s="36"/>
      <c r="EW33" s="36"/>
      <c r="EX33" s="37"/>
      <c r="EY33" s="37"/>
      <c r="EZ33" s="37"/>
      <c r="FA33" s="37"/>
      <c r="FB33" s="37"/>
      <c r="FC33" s="37"/>
      <c r="FD33" s="37"/>
      <c r="FE33" s="37">
        <f>SUMIF(purchases!FE34,$FG$4,purchases!EY34)</f>
        <v>0</v>
      </c>
      <c r="FF33" s="37"/>
      <c r="FG33" s="37"/>
      <c r="FH33" s="37"/>
      <c r="FI33" s="37"/>
      <c r="FJ33" s="37"/>
      <c r="FK33" s="37"/>
      <c r="FL33" s="37"/>
      <c r="FM33" s="90"/>
      <c r="FN33" s="90"/>
      <c r="FO33" s="90"/>
      <c r="FP33" s="90">
        <f>SUMIF(purchases!FE34,$FG$4,purchases!FP34)</f>
        <v>0</v>
      </c>
      <c r="FQ33" s="90"/>
      <c r="FR33" s="90"/>
      <c r="FT33" s="36"/>
      <c r="FU33" s="36"/>
      <c r="FV33" s="36"/>
      <c r="FW33" s="112"/>
      <c r="FX33" s="112"/>
      <c r="FY33" s="112"/>
      <c r="FZ33" s="112"/>
      <c r="GA33" s="112"/>
      <c r="GB33" s="112"/>
      <c r="GC33" s="112"/>
      <c r="GD33" s="112">
        <f>SUMIF(purchases!GD34,$GF$4,purchases!FX34)</f>
        <v>0</v>
      </c>
      <c r="GE33" s="112"/>
      <c r="GF33" s="112"/>
      <c r="GG33" s="112"/>
      <c r="GH33" s="112"/>
      <c r="GI33" s="112"/>
      <c r="GJ33" s="112"/>
      <c r="GK33" s="112"/>
      <c r="GL33" s="116"/>
      <c r="GM33" s="116"/>
      <c r="GN33" s="116"/>
      <c r="GO33" s="116">
        <f>SUMIF(purchases!GD34,$GF$4,purchases!GO34)</f>
        <v>0</v>
      </c>
      <c r="GP33" s="116"/>
      <c r="GQ33" s="116"/>
      <c r="GS33" s="102"/>
      <c r="GT33" s="102"/>
      <c r="GU33" s="102"/>
      <c r="GV33" s="113"/>
      <c r="GW33" s="113"/>
      <c r="GX33" s="113"/>
      <c r="GY33" s="113"/>
      <c r="GZ33" s="113"/>
      <c r="HA33" s="113"/>
      <c r="HB33" s="113"/>
      <c r="HC33" s="113">
        <f>SUMIF(purchases!HC34,$HE$4,purchases!GW34)</f>
        <v>0</v>
      </c>
      <c r="HD33" s="113"/>
      <c r="HE33" s="113"/>
      <c r="HF33" s="113"/>
      <c r="HG33" s="113"/>
      <c r="HH33" s="113"/>
      <c r="HI33" s="113"/>
      <c r="HJ33" s="113"/>
      <c r="HK33" s="104"/>
      <c r="HL33" s="104"/>
      <c r="HM33" s="104"/>
      <c r="HN33" s="104">
        <f>SUMIF(purchases!HC34,$HE$4,purchases!HN34)</f>
        <v>0</v>
      </c>
      <c r="HO33" s="104"/>
      <c r="HP33" s="104"/>
      <c r="HR33" s="117"/>
      <c r="HS33" s="117"/>
      <c r="HT33" s="117"/>
      <c r="HU33" s="114"/>
      <c r="HV33" s="114"/>
      <c r="HW33" s="114"/>
      <c r="HX33" s="114"/>
      <c r="HY33" s="114"/>
      <c r="HZ33" s="114"/>
      <c r="IA33" s="114"/>
      <c r="IB33" s="114">
        <f>SUMIF(purchases!IB34,$ID$4,purchases!HV34)</f>
        <v>0</v>
      </c>
      <c r="IC33" s="114"/>
      <c r="ID33" s="114"/>
      <c r="IE33" s="114"/>
      <c r="IF33" s="114"/>
      <c r="IG33" s="114"/>
      <c r="IH33" s="114"/>
      <c r="II33" s="114"/>
      <c r="IJ33" s="109"/>
      <c r="IK33" s="109"/>
      <c r="IL33" s="109"/>
      <c r="IM33" s="109">
        <f>SUMIF(purchases!IB34,$ID$4,purchases!IM34)</f>
        <v>0</v>
      </c>
      <c r="IN33" s="109"/>
      <c r="IO33" s="109"/>
      <c r="IQ33" s="115"/>
      <c r="IR33" s="115"/>
      <c r="IS33" s="115"/>
      <c r="IT33" s="111"/>
      <c r="IU33" s="111"/>
      <c r="IV33" s="111"/>
      <c r="IW33" s="111"/>
      <c r="IX33" s="111"/>
      <c r="IY33" s="111"/>
      <c r="IZ33" s="111"/>
      <c r="JA33" s="111">
        <f>SUMIF(purchases!JA34,$JC$4,purchases!IU34)</f>
        <v>0</v>
      </c>
      <c r="JB33" s="111"/>
      <c r="JC33" s="111"/>
      <c r="JD33" s="111"/>
      <c r="JE33" s="111"/>
      <c r="JF33" s="111"/>
      <c r="JG33" s="111"/>
      <c r="JH33" s="111"/>
      <c r="JI33" s="110"/>
      <c r="JJ33" s="110"/>
      <c r="JK33" s="110"/>
      <c r="JL33" s="110">
        <f>SUMIF(purchases!JA34,$JC$4,purchases!JL34)</f>
        <v>0</v>
      </c>
      <c r="JM33" s="110"/>
      <c r="JN33" s="110"/>
      <c r="JP33" s="102"/>
      <c r="JQ33" s="102"/>
      <c r="JR33" s="102"/>
      <c r="JS33" s="103"/>
      <c r="JT33" s="103"/>
      <c r="JU33" s="103"/>
      <c r="JV33" s="103"/>
      <c r="JW33" s="103"/>
      <c r="JX33" s="103"/>
      <c r="JY33" s="103"/>
      <c r="JZ33" s="103">
        <f>SUMIF(purchases!JZ34,$KB$4,purchases!JT34)</f>
        <v>0</v>
      </c>
      <c r="KA33" s="103"/>
      <c r="KB33" s="103"/>
      <c r="KC33" s="103"/>
      <c r="KD33" s="103"/>
      <c r="KE33" s="103"/>
      <c r="KF33" s="103"/>
      <c r="KG33" s="103"/>
      <c r="KH33" s="104"/>
      <c r="KI33" s="104"/>
      <c r="KJ33" s="104"/>
      <c r="KK33" s="104">
        <f>SUMIF(purchases!JZ34,$KB$4,purchases!KK34)</f>
        <v>0</v>
      </c>
      <c r="KL33" s="104"/>
      <c r="KM33" s="104"/>
    </row>
    <row r="34" spans="1:299" s="4" customFormat="1" ht="20.100000000000001" customHeight="1" x14ac:dyDescent="0.2">
      <c r="A34" s="36"/>
      <c r="B34" s="36"/>
      <c r="C34" s="36"/>
      <c r="D34" s="37"/>
      <c r="E34" s="37"/>
      <c r="F34" s="37"/>
      <c r="G34" s="37"/>
      <c r="H34" s="37"/>
      <c r="I34" s="37"/>
      <c r="J34" s="37"/>
      <c r="K34" s="37">
        <f>SUMIF(purchases!K35,$M$4,purchases!E35)</f>
        <v>0</v>
      </c>
      <c r="L34" s="37"/>
      <c r="M34" s="37"/>
      <c r="N34" s="37"/>
      <c r="O34" s="37"/>
      <c r="P34" s="37"/>
      <c r="Q34" s="37"/>
      <c r="R34" s="37"/>
      <c r="S34" s="90"/>
      <c r="T34" s="90"/>
      <c r="U34" s="90"/>
      <c r="V34" s="90">
        <f>SUMIF(purchases!K35,$M$4,purchases!V35)</f>
        <v>0</v>
      </c>
      <c r="W34" s="90"/>
      <c r="X34" s="90"/>
      <c r="Z34" s="36"/>
      <c r="AA34" s="36"/>
      <c r="AB34" s="36"/>
      <c r="AC34" s="112"/>
      <c r="AD34" s="112"/>
      <c r="AE34" s="112"/>
      <c r="AF34" s="112"/>
      <c r="AG34" s="112"/>
      <c r="AH34" s="112"/>
      <c r="AI34" s="112"/>
      <c r="AJ34" s="112">
        <f>SUMIF(purchases!AJ35,$AL$4,purchases!AD35)</f>
        <v>0</v>
      </c>
      <c r="AK34" s="112"/>
      <c r="AL34" s="112"/>
      <c r="AM34" s="112"/>
      <c r="AN34" s="112"/>
      <c r="AO34" s="112"/>
      <c r="AP34" s="112"/>
      <c r="AQ34" s="112"/>
      <c r="AR34" s="116"/>
      <c r="AS34" s="116"/>
      <c r="AT34" s="116"/>
      <c r="AU34" s="116">
        <f>SUMIF(purchases!AJ35,$AL$4,purchases!AU35)</f>
        <v>0</v>
      </c>
      <c r="AV34" s="116"/>
      <c r="AW34" s="116"/>
      <c r="AY34" s="102"/>
      <c r="AZ34" s="102"/>
      <c r="BA34" s="102"/>
      <c r="BB34" s="113"/>
      <c r="BC34" s="113"/>
      <c r="BD34" s="113"/>
      <c r="BE34" s="113"/>
      <c r="BF34" s="113"/>
      <c r="BG34" s="113"/>
      <c r="BH34" s="113"/>
      <c r="BI34" s="113">
        <f>SUMIF(purchases!BI35,$BK$4,purchases!BC35)</f>
        <v>0</v>
      </c>
      <c r="BJ34" s="113"/>
      <c r="BK34" s="113"/>
      <c r="BL34" s="113"/>
      <c r="BM34" s="113"/>
      <c r="BN34" s="113"/>
      <c r="BO34" s="113"/>
      <c r="BP34" s="113"/>
      <c r="BQ34" s="104"/>
      <c r="BR34" s="104"/>
      <c r="BS34" s="104"/>
      <c r="BT34" s="104">
        <f>SUMIF(purchases!BI35,$BK$4,purchases!BT35)</f>
        <v>0</v>
      </c>
      <c r="BU34" s="104"/>
      <c r="BV34" s="104"/>
      <c r="BX34" s="117"/>
      <c r="BY34" s="117"/>
      <c r="BZ34" s="117"/>
      <c r="CA34" s="114"/>
      <c r="CB34" s="114"/>
      <c r="CC34" s="114"/>
      <c r="CD34" s="114"/>
      <c r="CE34" s="114"/>
      <c r="CF34" s="114"/>
      <c r="CG34" s="114"/>
      <c r="CH34" s="114">
        <f>SUMIF(purchases!CH35,$CJ$4,purchases!CB35)</f>
        <v>0</v>
      </c>
      <c r="CI34" s="114"/>
      <c r="CJ34" s="114"/>
      <c r="CK34" s="114"/>
      <c r="CL34" s="114"/>
      <c r="CM34" s="114"/>
      <c r="CN34" s="114"/>
      <c r="CO34" s="114"/>
      <c r="CP34" s="109"/>
      <c r="CQ34" s="109"/>
      <c r="CR34" s="109"/>
      <c r="CS34" s="109">
        <f>SUMIF(purchases!CH35,$CJ$4,purchases!CS35)</f>
        <v>0</v>
      </c>
      <c r="CT34" s="109"/>
      <c r="CU34" s="109"/>
      <c r="CW34" s="115"/>
      <c r="CX34" s="115"/>
      <c r="CY34" s="115"/>
      <c r="CZ34" s="111"/>
      <c r="DA34" s="111"/>
      <c r="DB34" s="111"/>
      <c r="DC34" s="111"/>
      <c r="DD34" s="111"/>
      <c r="DE34" s="111"/>
      <c r="DF34" s="111"/>
      <c r="DG34" s="111">
        <f>SUMIF(purchases!DG35,$DI$4,purchases!DA35)</f>
        <v>0</v>
      </c>
      <c r="DH34" s="111"/>
      <c r="DI34" s="111"/>
      <c r="DJ34" s="111"/>
      <c r="DK34" s="111"/>
      <c r="DL34" s="111"/>
      <c r="DM34" s="111"/>
      <c r="DN34" s="111"/>
      <c r="DO34" s="110"/>
      <c r="DP34" s="110"/>
      <c r="DQ34" s="110"/>
      <c r="DR34" s="110">
        <f>SUMIF(purchases!DG35,$DI$4,purchases!DR35)</f>
        <v>0</v>
      </c>
      <c r="DS34" s="110"/>
      <c r="DT34" s="110"/>
      <c r="DV34" s="102"/>
      <c r="DW34" s="102"/>
      <c r="DX34" s="102"/>
      <c r="DY34" s="103"/>
      <c r="DZ34" s="103"/>
      <c r="EA34" s="103"/>
      <c r="EB34" s="103"/>
      <c r="EC34" s="103"/>
      <c r="ED34" s="103"/>
      <c r="EE34" s="103"/>
      <c r="EF34" s="103">
        <f>SUMIF(purchases!EF35,$EH$4,purchases!DZ35)</f>
        <v>0</v>
      </c>
      <c r="EG34" s="103"/>
      <c r="EH34" s="103"/>
      <c r="EI34" s="103"/>
      <c r="EJ34" s="103"/>
      <c r="EK34" s="103"/>
      <c r="EL34" s="103"/>
      <c r="EM34" s="103"/>
      <c r="EN34" s="104"/>
      <c r="EO34" s="104"/>
      <c r="EP34" s="104"/>
      <c r="EQ34" s="104">
        <f>SUMIF(purchases!EF35,$EH$4,purchases!EQ35)</f>
        <v>0</v>
      </c>
      <c r="ER34" s="104"/>
      <c r="ES34" s="104"/>
      <c r="EU34" s="36"/>
      <c r="EV34" s="36"/>
      <c r="EW34" s="36"/>
      <c r="EX34" s="37"/>
      <c r="EY34" s="37"/>
      <c r="EZ34" s="37"/>
      <c r="FA34" s="37"/>
      <c r="FB34" s="37"/>
      <c r="FC34" s="37"/>
      <c r="FD34" s="37"/>
      <c r="FE34" s="37">
        <f>SUMIF(purchases!FE35,$FG$4,purchases!EY35)</f>
        <v>0</v>
      </c>
      <c r="FF34" s="37"/>
      <c r="FG34" s="37"/>
      <c r="FH34" s="37"/>
      <c r="FI34" s="37"/>
      <c r="FJ34" s="37"/>
      <c r="FK34" s="37"/>
      <c r="FL34" s="37"/>
      <c r="FM34" s="90"/>
      <c r="FN34" s="90"/>
      <c r="FO34" s="90"/>
      <c r="FP34" s="90">
        <f>SUMIF(purchases!FE35,$FG$4,purchases!FP35)</f>
        <v>0</v>
      </c>
      <c r="FQ34" s="90"/>
      <c r="FR34" s="90"/>
      <c r="FT34" s="36"/>
      <c r="FU34" s="36"/>
      <c r="FV34" s="36"/>
      <c r="FW34" s="112"/>
      <c r="FX34" s="112"/>
      <c r="FY34" s="112"/>
      <c r="FZ34" s="112"/>
      <c r="GA34" s="112"/>
      <c r="GB34" s="112"/>
      <c r="GC34" s="112"/>
      <c r="GD34" s="112">
        <f>SUMIF(purchases!GD35,$GF$4,purchases!FX35)</f>
        <v>0</v>
      </c>
      <c r="GE34" s="112"/>
      <c r="GF34" s="112"/>
      <c r="GG34" s="112"/>
      <c r="GH34" s="112"/>
      <c r="GI34" s="112"/>
      <c r="GJ34" s="112"/>
      <c r="GK34" s="112"/>
      <c r="GL34" s="116"/>
      <c r="GM34" s="116"/>
      <c r="GN34" s="116"/>
      <c r="GO34" s="116">
        <f>SUMIF(purchases!GD35,$GF$4,purchases!GO35)</f>
        <v>0</v>
      </c>
      <c r="GP34" s="116"/>
      <c r="GQ34" s="116"/>
      <c r="GS34" s="102"/>
      <c r="GT34" s="102"/>
      <c r="GU34" s="102"/>
      <c r="GV34" s="113"/>
      <c r="GW34" s="113"/>
      <c r="GX34" s="113"/>
      <c r="GY34" s="113"/>
      <c r="GZ34" s="113"/>
      <c r="HA34" s="113"/>
      <c r="HB34" s="113"/>
      <c r="HC34" s="113">
        <f>SUMIF(purchases!HC35,$HE$4,purchases!GW35)</f>
        <v>0</v>
      </c>
      <c r="HD34" s="113"/>
      <c r="HE34" s="113"/>
      <c r="HF34" s="113"/>
      <c r="HG34" s="113"/>
      <c r="HH34" s="113"/>
      <c r="HI34" s="113"/>
      <c r="HJ34" s="113"/>
      <c r="HK34" s="104"/>
      <c r="HL34" s="104"/>
      <c r="HM34" s="104"/>
      <c r="HN34" s="104">
        <f>SUMIF(purchases!HC35,$HE$4,purchases!HN35)</f>
        <v>0</v>
      </c>
      <c r="HO34" s="104"/>
      <c r="HP34" s="104"/>
      <c r="HR34" s="117"/>
      <c r="HS34" s="117"/>
      <c r="HT34" s="117"/>
      <c r="HU34" s="114"/>
      <c r="HV34" s="114"/>
      <c r="HW34" s="114"/>
      <c r="HX34" s="114"/>
      <c r="HY34" s="114"/>
      <c r="HZ34" s="114"/>
      <c r="IA34" s="114"/>
      <c r="IB34" s="114">
        <f>SUMIF(purchases!IB35,$ID$4,purchases!HV35)</f>
        <v>0</v>
      </c>
      <c r="IC34" s="114"/>
      <c r="ID34" s="114"/>
      <c r="IE34" s="114"/>
      <c r="IF34" s="114"/>
      <c r="IG34" s="114"/>
      <c r="IH34" s="114"/>
      <c r="II34" s="114"/>
      <c r="IJ34" s="109"/>
      <c r="IK34" s="109"/>
      <c r="IL34" s="109"/>
      <c r="IM34" s="109">
        <f>SUMIF(purchases!IB35,$ID$4,purchases!IM35)</f>
        <v>0</v>
      </c>
      <c r="IN34" s="109"/>
      <c r="IO34" s="109"/>
      <c r="IQ34" s="115"/>
      <c r="IR34" s="115"/>
      <c r="IS34" s="115"/>
      <c r="IT34" s="111"/>
      <c r="IU34" s="111"/>
      <c r="IV34" s="111"/>
      <c r="IW34" s="111"/>
      <c r="IX34" s="111"/>
      <c r="IY34" s="111"/>
      <c r="IZ34" s="111"/>
      <c r="JA34" s="111">
        <f>SUMIF(purchases!JA35,$JC$4,purchases!IU35)</f>
        <v>0</v>
      </c>
      <c r="JB34" s="111"/>
      <c r="JC34" s="111"/>
      <c r="JD34" s="111"/>
      <c r="JE34" s="111"/>
      <c r="JF34" s="111"/>
      <c r="JG34" s="111"/>
      <c r="JH34" s="111"/>
      <c r="JI34" s="110"/>
      <c r="JJ34" s="110"/>
      <c r="JK34" s="110"/>
      <c r="JL34" s="110">
        <f>SUMIF(purchases!JA35,$JC$4,purchases!JL35)</f>
        <v>0</v>
      </c>
      <c r="JM34" s="110"/>
      <c r="JN34" s="110"/>
      <c r="JP34" s="102"/>
      <c r="JQ34" s="102"/>
      <c r="JR34" s="102"/>
      <c r="JS34" s="103"/>
      <c r="JT34" s="103"/>
      <c r="JU34" s="103"/>
      <c r="JV34" s="103"/>
      <c r="JW34" s="103"/>
      <c r="JX34" s="103"/>
      <c r="JY34" s="103"/>
      <c r="JZ34" s="103">
        <f>SUMIF(purchases!JZ35,$KB$4,purchases!JT35)</f>
        <v>0</v>
      </c>
      <c r="KA34" s="103"/>
      <c r="KB34" s="103"/>
      <c r="KC34" s="103"/>
      <c r="KD34" s="103"/>
      <c r="KE34" s="103"/>
      <c r="KF34" s="103"/>
      <c r="KG34" s="103"/>
      <c r="KH34" s="104"/>
      <c r="KI34" s="104"/>
      <c r="KJ34" s="104"/>
      <c r="KK34" s="104">
        <f>SUMIF(purchases!JZ35,$KB$4,purchases!KK35)</f>
        <v>0</v>
      </c>
      <c r="KL34" s="104"/>
      <c r="KM34" s="104"/>
    </row>
    <row r="35" spans="1:299" s="4" customFormat="1" ht="20.100000000000001" customHeight="1" x14ac:dyDescent="0.2">
      <c r="A35" s="36"/>
      <c r="B35" s="36"/>
      <c r="C35" s="36"/>
      <c r="D35" s="37"/>
      <c r="E35" s="37"/>
      <c r="F35" s="37"/>
      <c r="G35" s="37"/>
      <c r="H35" s="37"/>
      <c r="I35" s="37"/>
      <c r="J35" s="37"/>
      <c r="K35" s="37">
        <f>SUMIF(purchases!K36,$M$4,purchases!E36)</f>
        <v>0</v>
      </c>
      <c r="L35" s="37"/>
      <c r="M35" s="37"/>
      <c r="N35" s="37"/>
      <c r="O35" s="37"/>
      <c r="P35" s="37"/>
      <c r="Q35" s="37"/>
      <c r="R35" s="37"/>
      <c r="S35" s="90"/>
      <c r="T35" s="90"/>
      <c r="U35" s="90"/>
      <c r="V35" s="90">
        <f>SUMIF(purchases!K36,$M$4,purchases!V36)</f>
        <v>0</v>
      </c>
      <c r="W35" s="90"/>
      <c r="X35" s="90"/>
      <c r="Z35" s="36"/>
      <c r="AA35" s="36"/>
      <c r="AB35" s="36"/>
      <c r="AC35" s="112"/>
      <c r="AD35" s="112"/>
      <c r="AE35" s="112"/>
      <c r="AF35" s="112"/>
      <c r="AG35" s="112"/>
      <c r="AH35" s="112"/>
      <c r="AI35" s="112"/>
      <c r="AJ35" s="112">
        <f>SUMIF(purchases!AJ36,$AL$4,purchases!AD36)</f>
        <v>0</v>
      </c>
      <c r="AK35" s="112"/>
      <c r="AL35" s="112"/>
      <c r="AM35" s="112"/>
      <c r="AN35" s="112"/>
      <c r="AO35" s="112"/>
      <c r="AP35" s="112"/>
      <c r="AQ35" s="112"/>
      <c r="AR35" s="116"/>
      <c r="AS35" s="116"/>
      <c r="AT35" s="116"/>
      <c r="AU35" s="116">
        <f>SUMIF(purchases!AJ36,$AL$4,purchases!AU36)</f>
        <v>0</v>
      </c>
      <c r="AV35" s="116"/>
      <c r="AW35" s="116"/>
      <c r="AY35" s="102"/>
      <c r="AZ35" s="102"/>
      <c r="BA35" s="102"/>
      <c r="BB35" s="113"/>
      <c r="BC35" s="113"/>
      <c r="BD35" s="113"/>
      <c r="BE35" s="113"/>
      <c r="BF35" s="113"/>
      <c r="BG35" s="113"/>
      <c r="BH35" s="113"/>
      <c r="BI35" s="113">
        <f>SUMIF(purchases!BI36,$BK$4,purchases!BC36)</f>
        <v>0</v>
      </c>
      <c r="BJ35" s="113"/>
      <c r="BK35" s="113"/>
      <c r="BL35" s="113"/>
      <c r="BM35" s="113"/>
      <c r="BN35" s="113"/>
      <c r="BO35" s="113"/>
      <c r="BP35" s="113"/>
      <c r="BQ35" s="104"/>
      <c r="BR35" s="104"/>
      <c r="BS35" s="104"/>
      <c r="BT35" s="104">
        <f>SUMIF(purchases!BI36,$BK$4,purchases!BT36)</f>
        <v>0</v>
      </c>
      <c r="BU35" s="104"/>
      <c r="BV35" s="104"/>
      <c r="BX35" s="117"/>
      <c r="BY35" s="117"/>
      <c r="BZ35" s="117"/>
      <c r="CA35" s="114"/>
      <c r="CB35" s="114"/>
      <c r="CC35" s="114"/>
      <c r="CD35" s="114"/>
      <c r="CE35" s="114"/>
      <c r="CF35" s="114"/>
      <c r="CG35" s="114"/>
      <c r="CH35" s="114">
        <f>SUMIF(purchases!CH36,$CJ$4,purchases!CB36)</f>
        <v>0</v>
      </c>
      <c r="CI35" s="114"/>
      <c r="CJ35" s="114"/>
      <c r="CK35" s="114"/>
      <c r="CL35" s="114"/>
      <c r="CM35" s="114"/>
      <c r="CN35" s="114"/>
      <c r="CO35" s="114"/>
      <c r="CP35" s="109"/>
      <c r="CQ35" s="109"/>
      <c r="CR35" s="109"/>
      <c r="CS35" s="109">
        <f>SUMIF(purchases!CH36,$CJ$4,purchases!CS36)</f>
        <v>0</v>
      </c>
      <c r="CT35" s="109"/>
      <c r="CU35" s="109"/>
      <c r="CW35" s="115"/>
      <c r="CX35" s="115"/>
      <c r="CY35" s="115"/>
      <c r="CZ35" s="111"/>
      <c r="DA35" s="111"/>
      <c r="DB35" s="111"/>
      <c r="DC35" s="111"/>
      <c r="DD35" s="111"/>
      <c r="DE35" s="111"/>
      <c r="DF35" s="111"/>
      <c r="DG35" s="111">
        <f>SUMIF(purchases!DG36,$DI$4,purchases!DA36)</f>
        <v>0</v>
      </c>
      <c r="DH35" s="111"/>
      <c r="DI35" s="111"/>
      <c r="DJ35" s="111"/>
      <c r="DK35" s="111"/>
      <c r="DL35" s="111"/>
      <c r="DM35" s="111"/>
      <c r="DN35" s="111"/>
      <c r="DO35" s="110"/>
      <c r="DP35" s="110"/>
      <c r="DQ35" s="110"/>
      <c r="DR35" s="110">
        <f>SUMIF(purchases!DG36,$DI$4,purchases!DR36)</f>
        <v>0</v>
      </c>
      <c r="DS35" s="110"/>
      <c r="DT35" s="110"/>
      <c r="DV35" s="102"/>
      <c r="DW35" s="102"/>
      <c r="DX35" s="102"/>
      <c r="DY35" s="103"/>
      <c r="DZ35" s="103"/>
      <c r="EA35" s="103"/>
      <c r="EB35" s="103"/>
      <c r="EC35" s="103"/>
      <c r="ED35" s="103"/>
      <c r="EE35" s="103"/>
      <c r="EF35" s="103">
        <f>SUMIF(purchases!EF36,$EH$4,purchases!DZ36)</f>
        <v>0</v>
      </c>
      <c r="EG35" s="103"/>
      <c r="EH35" s="103"/>
      <c r="EI35" s="103"/>
      <c r="EJ35" s="103"/>
      <c r="EK35" s="103"/>
      <c r="EL35" s="103"/>
      <c r="EM35" s="103"/>
      <c r="EN35" s="104"/>
      <c r="EO35" s="104"/>
      <c r="EP35" s="104"/>
      <c r="EQ35" s="104">
        <f>SUMIF(purchases!EF36,$EH$4,purchases!EQ36)</f>
        <v>0</v>
      </c>
      <c r="ER35" s="104"/>
      <c r="ES35" s="104"/>
      <c r="EU35" s="36"/>
      <c r="EV35" s="36"/>
      <c r="EW35" s="36"/>
      <c r="EX35" s="37"/>
      <c r="EY35" s="37"/>
      <c r="EZ35" s="37"/>
      <c r="FA35" s="37"/>
      <c r="FB35" s="37"/>
      <c r="FC35" s="37"/>
      <c r="FD35" s="37"/>
      <c r="FE35" s="37">
        <f>SUMIF(purchases!FE36,$FG$4,purchases!EY36)</f>
        <v>0</v>
      </c>
      <c r="FF35" s="37"/>
      <c r="FG35" s="37"/>
      <c r="FH35" s="37"/>
      <c r="FI35" s="37"/>
      <c r="FJ35" s="37"/>
      <c r="FK35" s="37"/>
      <c r="FL35" s="37"/>
      <c r="FM35" s="90"/>
      <c r="FN35" s="90"/>
      <c r="FO35" s="90"/>
      <c r="FP35" s="90">
        <f>SUMIF(purchases!FE36,$FG$4,purchases!FP36)</f>
        <v>0</v>
      </c>
      <c r="FQ35" s="90"/>
      <c r="FR35" s="90"/>
      <c r="FT35" s="36"/>
      <c r="FU35" s="36"/>
      <c r="FV35" s="36"/>
      <c r="FW35" s="112"/>
      <c r="FX35" s="112"/>
      <c r="FY35" s="112"/>
      <c r="FZ35" s="112"/>
      <c r="GA35" s="112"/>
      <c r="GB35" s="112"/>
      <c r="GC35" s="112"/>
      <c r="GD35" s="112">
        <f>SUMIF(purchases!GD36,$GF$4,purchases!FX36)</f>
        <v>0</v>
      </c>
      <c r="GE35" s="112"/>
      <c r="GF35" s="112"/>
      <c r="GG35" s="112"/>
      <c r="GH35" s="112"/>
      <c r="GI35" s="112"/>
      <c r="GJ35" s="112"/>
      <c r="GK35" s="112"/>
      <c r="GL35" s="116"/>
      <c r="GM35" s="116"/>
      <c r="GN35" s="116"/>
      <c r="GO35" s="116">
        <f>SUMIF(purchases!GD36,$GF$4,purchases!GO36)</f>
        <v>0</v>
      </c>
      <c r="GP35" s="116"/>
      <c r="GQ35" s="116"/>
      <c r="GS35" s="102"/>
      <c r="GT35" s="102"/>
      <c r="GU35" s="102"/>
      <c r="GV35" s="113"/>
      <c r="GW35" s="113"/>
      <c r="GX35" s="113"/>
      <c r="GY35" s="113"/>
      <c r="GZ35" s="113"/>
      <c r="HA35" s="113"/>
      <c r="HB35" s="113"/>
      <c r="HC35" s="113">
        <f>SUMIF(purchases!HC36,$HE$4,purchases!GW36)</f>
        <v>0</v>
      </c>
      <c r="HD35" s="113"/>
      <c r="HE35" s="113"/>
      <c r="HF35" s="113"/>
      <c r="HG35" s="113"/>
      <c r="HH35" s="113"/>
      <c r="HI35" s="113"/>
      <c r="HJ35" s="113"/>
      <c r="HK35" s="104"/>
      <c r="HL35" s="104"/>
      <c r="HM35" s="104"/>
      <c r="HN35" s="104">
        <f>SUMIF(purchases!HC36,$HE$4,purchases!HN36)</f>
        <v>0</v>
      </c>
      <c r="HO35" s="104"/>
      <c r="HP35" s="104"/>
      <c r="HR35" s="117"/>
      <c r="HS35" s="117"/>
      <c r="HT35" s="117"/>
      <c r="HU35" s="114"/>
      <c r="HV35" s="114"/>
      <c r="HW35" s="114"/>
      <c r="HX35" s="114"/>
      <c r="HY35" s="114"/>
      <c r="HZ35" s="114"/>
      <c r="IA35" s="114"/>
      <c r="IB35" s="114">
        <f>SUMIF(purchases!IB36,$ID$4,purchases!HV36)</f>
        <v>0</v>
      </c>
      <c r="IC35" s="114"/>
      <c r="ID35" s="114"/>
      <c r="IE35" s="114"/>
      <c r="IF35" s="114"/>
      <c r="IG35" s="114"/>
      <c r="IH35" s="114"/>
      <c r="II35" s="114"/>
      <c r="IJ35" s="109"/>
      <c r="IK35" s="109"/>
      <c r="IL35" s="109"/>
      <c r="IM35" s="109">
        <f>SUMIF(purchases!IB36,$ID$4,purchases!IM36)</f>
        <v>0</v>
      </c>
      <c r="IN35" s="109"/>
      <c r="IO35" s="109"/>
      <c r="IQ35" s="115"/>
      <c r="IR35" s="115"/>
      <c r="IS35" s="115"/>
      <c r="IT35" s="111"/>
      <c r="IU35" s="111"/>
      <c r="IV35" s="111"/>
      <c r="IW35" s="111"/>
      <c r="IX35" s="111"/>
      <c r="IY35" s="111"/>
      <c r="IZ35" s="111"/>
      <c r="JA35" s="111">
        <f>SUMIF(purchases!JA36,$JC$4,purchases!IU36)</f>
        <v>0</v>
      </c>
      <c r="JB35" s="111"/>
      <c r="JC35" s="111"/>
      <c r="JD35" s="111"/>
      <c r="JE35" s="111"/>
      <c r="JF35" s="111"/>
      <c r="JG35" s="111"/>
      <c r="JH35" s="111"/>
      <c r="JI35" s="110"/>
      <c r="JJ35" s="110"/>
      <c r="JK35" s="110"/>
      <c r="JL35" s="110">
        <f>SUMIF(purchases!JA36,$JC$4,purchases!JL36)</f>
        <v>0</v>
      </c>
      <c r="JM35" s="110"/>
      <c r="JN35" s="110"/>
      <c r="JP35" s="102"/>
      <c r="JQ35" s="102"/>
      <c r="JR35" s="102"/>
      <c r="JS35" s="103"/>
      <c r="JT35" s="103"/>
      <c r="JU35" s="103"/>
      <c r="JV35" s="103"/>
      <c r="JW35" s="103"/>
      <c r="JX35" s="103"/>
      <c r="JY35" s="103"/>
      <c r="JZ35" s="103">
        <f>SUMIF(purchases!JZ36,$KB$4,purchases!JT36)</f>
        <v>0</v>
      </c>
      <c r="KA35" s="103"/>
      <c r="KB35" s="103"/>
      <c r="KC35" s="103"/>
      <c r="KD35" s="103"/>
      <c r="KE35" s="103"/>
      <c r="KF35" s="103"/>
      <c r="KG35" s="103"/>
      <c r="KH35" s="104"/>
      <c r="KI35" s="104"/>
      <c r="KJ35" s="104"/>
      <c r="KK35" s="104">
        <f>SUMIF(purchases!JZ36,$KB$4,purchases!KK36)</f>
        <v>0</v>
      </c>
      <c r="KL35" s="104"/>
      <c r="KM35" s="104"/>
    </row>
    <row r="36" spans="1:299" s="4" customFormat="1" ht="20.100000000000001" customHeight="1" x14ac:dyDescent="0.2">
      <c r="A36" s="36"/>
      <c r="B36" s="36"/>
      <c r="C36" s="36"/>
      <c r="D36" s="37"/>
      <c r="E36" s="37"/>
      <c r="F36" s="37"/>
      <c r="G36" s="37"/>
      <c r="H36" s="37"/>
      <c r="I36" s="37"/>
      <c r="J36" s="37"/>
      <c r="K36" s="37">
        <f>SUMIF(purchases!K37,$M$4,purchases!E37)</f>
        <v>0</v>
      </c>
      <c r="L36" s="37"/>
      <c r="M36" s="37"/>
      <c r="N36" s="37"/>
      <c r="O36" s="37"/>
      <c r="P36" s="37"/>
      <c r="Q36" s="37"/>
      <c r="R36" s="37"/>
      <c r="S36" s="90"/>
      <c r="T36" s="90"/>
      <c r="U36" s="90"/>
      <c r="V36" s="90">
        <f>SUMIF(purchases!K37,$M$4,purchases!V37)</f>
        <v>0</v>
      </c>
      <c r="W36" s="90"/>
      <c r="X36" s="90"/>
      <c r="Z36" s="36"/>
      <c r="AA36" s="36"/>
      <c r="AB36" s="36"/>
      <c r="AC36" s="112"/>
      <c r="AD36" s="112"/>
      <c r="AE36" s="112"/>
      <c r="AF36" s="112"/>
      <c r="AG36" s="112"/>
      <c r="AH36" s="112"/>
      <c r="AI36" s="112"/>
      <c r="AJ36" s="112">
        <f>SUMIF(purchases!AJ37,$AL$4,purchases!AD37)</f>
        <v>0</v>
      </c>
      <c r="AK36" s="112"/>
      <c r="AL36" s="112"/>
      <c r="AM36" s="112"/>
      <c r="AN36" s="112"/>
      <c r="AO36" s="112"/>
      <c r="AP36" s="112"/>
      <c r="AQ36" s="112"/>
      <c r="AR36" s="116"/>
      <c r="AS36" s="116"/>
      <c r="AT36" s="116"/>
      <c r="AU36" s="116">
        <f>SUMIF(purchases!AJ37,$AL$4,purchases!AU37)</f>
        <v>0</v>
      </c>
      <c r="AV36" s="116"/>
      <c r="AW36" s="116"/>
      <c r="AY36" s="102"/>
      <c r="AZ36" s="102"/>
      <c r="BA36" s="102"/>
      <c r="BB36" s="113"/>
      <c r="BC36" s="113"/>
      <c r="BD36" s="113"/>
      <c r="BE36" s="113"/>
      <c r="BF36" s="113"/>
      <c r="BG36" s="113"/>
      <c r="BH36" s="113"/>
      <c r="BI36" s="113">
        <f>SUMIF(purchases!BI37,$BK$4,purchases!BC37)</f>
        <v>0</v>
      </c>
      <c r="BJ36" s="113"/>
      <c r="BK36" s="113"/>
      <c r="BL36" s="113"/>
      <c r="BM36" s="113"/>
      <c r="BN36" s="113"/>
      <c r="BO36" s="113"/>
      <c r="BP36" s="113"/>
      <c r="BQ36" s="104"/>
      <c r="BR36" s="104"/>
      <c r="BS36" s="104"/>
      <c r="BT36" s="104">
        <f>SUMIF(purchases!BI37,$BK$4,purchases!BT37)</f>
        <v>0</v>
      </c>
      <c r="BU36" s="104"/>
      <c r="BV36" s="104"/>
      <c r="BX36" s="117"/>
      <c r="BY36" s="117"/>
      <c r="BZ36" s="117"/>
      <c r="CA36" s="114"/>
      <c r="CB36" s="114"/>
      <c r="CC36" s="114"/>
      <c r="CD36" s="114"/>
      <c r="CE36" s="114"/>
      <c r="CF36" s="114"/>
      <c r="CG36" s="114"/>
      <c r="CH36" s="114">
        <f>SUMIF(purchases!CH37,$CJ$4,purchases!CB37)</f>
        <v>0</v>
      </c>
      <c r="CI36" s="114"/>
      <c r="CJ36" s="114"/>
      <c r="CK36" s="114"/>
      <c r="CL36" s="114"/>
      <c r="CM36" s="114"/>
      <c r="CN36" s="114"/>
      <c r="CO36" s="114"/>
      <c r="CP36" s="109"/>
      <c r="CQ36" s="109"/>
      <c r="CR36" s="109"/>
      <c r="CS36" s="109">
        <f>SUMIF(purchases!CH37,$CJ$4,purchases!CS37)</f>
        <v>0</v>
      </c>
      <c r="CT36" s="109"/>
      <c r="CU36" s="109"/>
      <c r="CW36" s="115"/>
      <c r="CX36" s="115"/>
      <c r="CY36" s="115"/>
      <c r="CZ36" s="111"/>
      <c r="DA36" s="111"/>
      <c r="DB36" s="111"/>
      <c r="DC36" s="111"/>
      <c r="DD36" s="111"/>
      <c r="DE36" s="111"/>
      <c r="DF36" s="111"/>
      <c r="DG36" s="111">
        <f>SUMIF(purchases!DG37,$DI$4,purchases!DA37)</f>
        <v>0</v>
      </c>
      <c r="DH36" s="111"/>
      <c r="DI36" s="111"/>
      <c r="DJ36" s="111"/>
      <c r="DK36" s="111"/>
      <c r="DL36" s="111"/>
      <c r="DM36" s="111"/>
      <c r="DN36" s="111"/>
      <c r="DO36" s="110"/>
      <c r="DP36" s="110"/>
      <c r="DQ36" s="110"/>
      <c r="DR36" s="110">
        <f>SUMIF(purchases!DG37,$DI$4,purchases!DR37)</f>
        <v>0</v>
      </c>
      <c r="DS36" s="110"/>
      <c r="DT36" s="110"/>
      <c r="DV36" s="102"/>
      <c r="DW36" s="102"/>
      <c r="DX36" s="102"/>
      <c r="DY36" s="103"/>
      <c r="DZ36" s="103"/>
      <c r="EA36" s="103"/>
      <c r="EB36" s="103"/>
      <c r="EC36" s="103"/>
      <c r="ED36" s="103"/>
      <c r="EE36" s="103"/>
      <c r="EF36" s="103">
        <f>SUMIF(purchases!EF37,$EH$4,purchases!DZ37)</f>
        <v>0</v>
      </c>
      <c r="EG36" s="103"/>
      <c r="EH36" s="103"/>
      <c r="EI36" s="103"/>
      <c r="EJ36" s="103"/>
      <c r="EK36" s="103"/>
      <c r="EL36" s="103"/>
      <c r="EM36" s="103"/>
      <c r="EN36" s="104"/>
      <c r="EO36" s="104"/>
      <c r="EP36" s="104"/>
      <c r="EQ36" s="104">
        <f>SUMIF(purchases!EF37,$EH$4,purchases!EQ37)</f>
        <v>0</v>
      </c>
      <c r="ER36" s="104"/>
      <c r="ES36" s="104"/>
      <c r="EU36" s="36"/>
      <c r="EV36" s="36"/>
      <c r="EW36" s="36"/>
      <c r="EX36" s="37"/>
      <c r="EY36" s="37"/>
      <c r="EZ36" s="37"/>
      <c r="FA36" s="37"/>
      <c r="FB36" s="37"/>
      <c r="FC36" s="37"/>
      <c r="FD36" s="37"/>
      <c r="FE36" s="37">
        <f>SUMIF(purchases!FE37,$FG$4,purchases!EY37)</f>
        <v>0</v>
      </c>
      <c r="FF36" s="37"/>
      <c r="FG36" s="37"/>
      <c r="FH36" s="37"/>
      <c r="FI36" s="37"/>
      <c r="FJ36" s="37"/>
      <c r="FK36" s="37"/>
      <c r="FL36" s="37"/>
      <c r="FM36" s="90"/>
      <c r="FN36" s="90"/>
      <c r="FO36" s="90"/>
      <c r="FP36" s="90">
        <f>SUMIF(purchases!FE37,$FG$4,purchases!FP37)</f>
        <v>0</v>
      </c>
      <c r="FQ36" s="90"/>
      <c r="FR36" s="90"/>
      <c r="FT36" s="36"/>
      <c r="FU36" s="36"/>
      <c r="FV36" s="36"/>
      <c r="FW36" s="112"/>
      <c r="FX36" s="112"/>
      <c r="FY36" s="112"/>
      <c r="FZ36" s="112"/>
      <c r="GA36" s="112"/>
      <c r="GB36" s="112"/>
      <c r="GC36" s="112"/>
      <c r="GD36" s="112">
        <f>SUMIF(purchases!GD37,$GF$4,purchases!FX37)</f>
        <v>0</v>
      </c>
      <c r="GE36" s="112"/>
      <c r="GF36" s="112"/>
      <c r="GG36" s="112"/>
      <c r="GH36" s="112"/>
      <c r="GI36" s="112"/>
      <c r="GJ36" s="112"/>
      <c r="GK36" s="112"/>
      <c r="GL36" s="116"/>
      <c r="GM36" s="116"/>
      <c r="GN36" s="116"/>
      <c r="GO36" s="116">
        <f>SUMIF(purchases!GD37,$GF$4,purchases!GO37)</f>
        <v>0</v>
      </c>
      <c r="GP36" s="116"/>
      <c r="GQ36" s="116"/>
      <c r="GS36" s="102"/>
      <c r="GT36" s="102"/>
      <c r="GU36" s="102"/>
      <c r="GV36" s="113"/>
      <c r="GW36" s="113"/>
      <c r="GX36" s="113"/>
      <c r="GY36" s="113"/>
      <c r="GZ36" s="113"/>
      <c r="HA36" s="113"/>
      <c r="HB36" s="113"/>
      <c r="HC36" s="113">
        <f>SUMIF(purchases!HC37,$HE$4,purchases!GW37)</f>
        <v>0</v>
      </c>
      <c r="HD36" s="113"/>
      <c r="HE36" s="113"/>
      <c r="HF36" s="113"/>
      <c r="HG36" s="113"/>
      <c r="HH36" s="113"/>
      <c r="HI36" s="113"/>
      <c r="HJ36" s="113"/>
      <c r="HK36" s="104"/>
      <c r="HL36" s="104"/>
      <c r="HM36" s="104"/>
      <c r="HN36" s="104">
        <f>SUMIF(purchases!HC37,$HE$4,purchases!HN37)</f>
        <v>0</v>
      </c>
      <c r="HO36" s="104"/>
      <c r="HP36" s="104"/>
      <c r="HR36" s="117"/>
      <c r="HS36" s="117"/>
      <c r="HT36" s="117"/>
      <c r="HU36" s="114"/>
      <c r="HV36" s="114"/>
      <c r="HW36" s="114"/>
      <c r="HX36" s="114"/>
      <c r="HY36" s="114"/>
      <c r="HZ36" s="114"/>
      <c r="IA36" s="114"/>
      <c r="IB36" s="114">
        <f>SUMIF(purchases!IB37,$ID$4,purchases!HV37)</f>
        <v>0</v>
      </c>
      <c r="IC36" s="114"/>
      <c r="ID36" s="114"/>
      <c r="IE36" s="114"/>
      <c r="IF36" s="114"/>
      <c r="IG36" s="114"/>
      <c r="IH36" s="114"/>
      <c r="II36" s="114"/>
      <c r="IJ36" s="109"/>
      <c r="IK36" s="109"/>
      <c r="IL36" s="109"/>
      <c r="IM36" s="109">
        <f>SUMIF(purchases!IB37,$ID$4,purchases!IM37)</f>
        <v>0</v>
      </c>
      <c r="IN36" s="109"/>
      <c r="IO36" s="109"/>
      <c r="IQ36" s="115"/>
      <c r="IR36" s="115"/>
      <c r="IS36" s="115"/>
      <c r="IT36" s="111"/>
      <c r="IU36" s="111"/>
      <c r="IV36" s="111"/>
      <c r="IW36" s="111"/>
      <c r="IX36" s="111"/>
      <c r="IY36" s="111"/>
      <c r="IZ36" s="111"/>
      <c r="JA36" s="111">
        <f>SUMIF(purchases!JA37,$JC$4,purchases!IU37)</f>
        <v>0</v>
      </c>
      <c r="JB36" s="111"/>
      <c r="JC36" s="111"/>
      <c r="JD36" s="111"/>
      <c r="JE36" s="111"/>
      <c r="JF36" s="111"/>
      <c r="JG36" s="111"/>
      <c r="JH36" s="111"/>
      <c r="JI36" s="110"/>
      <c r="JJ36" s="110"/>
      <c r="JK36" s="110"/>
      <c r="JL36" s="110">
        <f>SUMIF(purchases!JA37,$JC$4,purchases!JL37)</f>
        <v>0</v>
      </c>
      <c r="JM36" s="110"/>
      <c r="JN36" s="110"/>
      <c r="JP36" s="102"/>
      <c r="JQ36" s="102"/>
      <c r="JR36" s="102"/>
      <c r="JS36" s="103"/>
      <c r="JT36" s="103"/>
      <c r="JU36" s="103"/>
      <c r="JV36" s="103"/>
      <c r="JW36" s="103"/>
      <c r="JX36" s="103"/>
      <c r="JY36" s="103"/>
      <c r="JZ36" s="103">
        <f>SUMIF(purchases!JZ37,$KB$4,purchases!JT37)</f>
        <v>0</v>
      </c>
      <c r="KA36" s="103"/>
      <c r="KB36" s="103"/>
      <c r="KC36" s="103"/>
      <c r="KD36" s="103"/>
      <c r="KE36" s="103"/>
      <c r="KF36" s="103"/>
      <c r="KG36" s="103"/>
      <c r="KH36" s="104"/>
      <c r="KI36" s="104"/>
      <c r="KJ36" s="104"/>
      <c r="KK36" s="104">
        <f>SUMIF(purchases!JZ37,$KB$4,purchases!KK37)</f>
        <v>0</v>
      </c>
      <c r="KL36" s="104"/>
      <c r="KM36" s="104"/>
    </row>
    <row r="37" spans="1:299" s="4" customFormat="1" ht="20.100000000000001" customHeight="1" x14ac:dyDescent="0.2">
      <c r="A37" s="36"/>
      <c r="B37" s="36"/>
      <c r="C37" s="36"/>
      <c r="D37" s="37"/>
      <c r="E37" s="37"/>
      <c r="F37" s="37"/>
      <c r="G37" s="37"/>
      <c r="H37" s="37"/>
      <c r="I37" s="37"/>
      <c r="J37" s="37"/>
      <c r="K37" s="37">
        <f>SUMIF(purchases!K38,$M$4,purchases!E38)</f>
        <v>0</v>
      </c>
      <c r="L37" s="37"/>
      <c r="M37" s="37"/>
      <c r="N37" s="37"/>
      <c r="O37" s="37"/>
      <c r="P37" s="37"/>
      <c r="Q37" s="37"/>
      <c r="R37" s="37"/>
      <c r="S37" s="90"/>
      <c r="T37" s="90"/>
      <c r="U37" s="90"/>
      <c r="V37" s="90">
        <f>SUMIF(purchases!K38,$M$4,purchases!V38)</f>
        <v>0</v>
      </c>
      <c r="W37" s="90"/>
      <c r="X37" s="90"/>
      <c r="Z37" s="36"/>
      <c r="AA37" s="36"/>
      <c r="AB37" s="36"/>
      <c r="AC37" s="112"/>
      <c r="AD37" s="112"/>
      <c r="AE37" s="112"/>
      <c r="AF37" s="112"/>
      <c r="AG37" s="112"/>
      <c r="AH37" s="112"/>
      <c r="AI37" s="112"/>
      <c r="AJ37" s="112">
        <f>SUMIF(purchases!AJ38,$AL$4,purchases!AD38)</f>
        <v>0</v>
      </c>
      <c r="AK37" s="112"/>
      <c r="AL37" s="112"/>
      <c r="AM37" s="112"/>
      <c r="AN37" s="112"/>
      <c r="AO37" s="112"/>
      <c r="AP37" s="112"/>
      <c r="AQ37" s="112"/>
      <c r="AR37" s="116"/>
      <c r="AS37" s="116"/>
      <c r="AT37" s="116"/>
      <c r="AU37" s="116">
        <f>SUMIF(purchases!AJ38,$AL$4,purchases!AU38)</f>
        <v>0</v>
      </c>
      <c r="AV37" s="116"/>
      <c r="AW37" s="116"/>
      <c r="AY37" s="102"/>
      <c r="AZ37" s="102"/>
      <c r="BA37" s="102"/>
      <c r="BB37" s="113"/>
      <c r="BC37" s="113"/>
      <c r="BD37" s="113"/>
      <c r="BE37" s="113"/>
      <c r="BF37" s="113"/>
      <c r="BG37" s="113"/>
      <c r="BH37" s="113"/>
      <c r="BI37" s="113">
        <f>SUMIF(purchases!BI38,$BK$4,purchases!BC38)</f>
        <v>0</v>
      </c>
      <c r="BJ37" s="113"/>
      <c r="BK37" s="113"/>
      <c r="BL37" s="113"/>
      <c r="BM37" s="113"/>
      <c r="BN37" s="113"/>
      <c r="BO37" s="113"/>
      <c r="BP37" s="113"/>
      <c r="BQ37" s="104"/>
      <c r="BR37" s="104"/>
      <c r="BS37" s="104"/>
      <c r="BT37" s="104">
        <f>SUMIF(purchases!BI38,$BK$4,purchases!BT38)</f>
        <v>0</v>
      </c>
      <c r="BU37" s="104"/>
      <c r="BV37" s="104"/>
      <c r="BX37" s="117"/>
      <c r="BY37" s="117"/>
      <c r="BZ37" s="117"/>
      <c r="CA37" s="114"/>
      <c r="CB37" s="114"/>
      <c r="CC37" s="114"/>
      <c r="CD37" s="114"/>
      <c r="CE37" s="114"/>
      <c r="CF37" s="114"/>
      <c r="CG37" s="114"/>
      <c r="CH37" s="114">
        <f>SUMIF(purchases!CH38,$CJ$4,purchases!CB38)</f>
        <v>0</v>
      </c>
      <c r="CI37" s="114"/>
      <c r="CJ37" s="114"/>
      <c r="CK37" s="114"/>
      <c r="CL37" s="114"/>
      <c r="CM37" s="114"/>
      <c r="CN37" s="114"/>
      <c r="CO37" s="114"/>
      <c r="CP37" s="109"/>
      <c r="CQ37" s="109"/>
      <c r="CR37" s="109"/>
      <c r="CS37" s="109">
        <f>SUMIF(purchases!CH38,$CJ$4,purchases!CS38)</f>
        <v>0</v>
      </c>
      <c r="CT37" s="109"/>
      <c r="CU37" s="109"/>
      <c r="CW37" s="115"/>
      <c r="CX37" s="115"/>
      <c r="CY37" s="115"/>
      <c r="CZ37" s="111"/>
      <c r="DA37" s="111"/>
      <c r="DB37" s="111"/>
      <c r="DC37" s="111"/>
      <c r="DD37" s="111"/>
      <c r="DE37" s="111"/>
      <c r="DF37" s="111"/>
      <c r="DG37" s="111">
        <f>SUMIF(purchases!DG38,$DI$4,purchases!DA38)</f>
        <v>0</v>
      </c>
      <c r="DH37" s="111"/>
      <c r="DI37" s="111"/>
      <c r="DJ37" s="111"/>
      <c r="DK37" s="111"/>
      <c r="DL37" s="111"/>
      <c r="DM37" s="111"/>
      <c r="DN37" s="111"/>
      <c r="DO37" s="110"/>
      <c r="DP37" s="110"/>
      <c r="DQ37" s="110"/>
      <c r="DR37" s="110">
        <f>SUMIF(purchases!DG38,$DI$4,purchases!DR38)</f>
        <v>0</v>
      </c>
      <c r="DS37" s="110"/>
      <c r="DT37" s="110"/>
      <c r="DV37" s="102"/>
      <c r="DW37" s="102"/>
      <c r="DX37" s="102"/>
      <c r="DY37" s="103"/>
      <c r="DZ37" s="103"/>
      <c r="EA37" s="103"/>
      <c r="EB37" s="103"/>
      <c r="EC37" s="103"/>
      <c r="ED37" s="103"/>
      <c r="EE37" s="103"/>
      <c r="EF37" s="103">
        <f>SUMIF(purchases!EF38,$EH$4,purchases!DZ38)</f>
        <v>0</v>
      </c>
      <c r="EG37" s="103"/>
      <c r="EH37" s="103"/>
      <c r="EI37" s="103"/>
      <c r="EJ37" s="103"/>
      <c r="EK37" s="103"/>
      <c r="EL37" s="103"/>
      <c r="EM37" s="103"/>
      <c r="EN37" s="104"/>
      <c r="EO37" s="104"/>
      <c r="EP37" s="104"/>
      <c r="EQ37" s="104">
        <f>SUMIF(purchases!EF38,$EH$4,purchases!EQ38)</f>
        <v>0</v>
      </c>
      <c r="ER37" s="104"/>
      <c r="ES37" s="104"/>
      <c r="EU37" s="36"/>
      <c r="EV37" s="36"/>
      <c r="EW37" s="36"/>
      <c r="EX37" s="37"/>
      <c r="EY37" s="37"/>
      <c r="EZ37" s="37"/>
      <c r="FA37" s="37"/>
      <c r="FB37" s="37"/>
      <c r="FC37" s="37"/>
      <c r="FD37" s="37"/>
      <c r="FE37" s="37">
        <f>SUMIF(purchases!FE38,$FG$4,purchases!EY38)</f>
        <v>0</v>
      </c>
      <c r="FF37" s="37"/>
      <c r="FG37" s="37"/>
      <c r="FH37" s="37"/>
      <c r="FI37" s="37"/>
      <c r="FJ37" s="37"/>
      <c r="FK37" s="37"/>
      <c r="FL37" s="37"/>
      <c r="FM37" s="90"/>
      <c r="FN37" s="90"/>
      <c r="FO37" s="90"/>
      <c r="FP37" s="90">
        <f>SUMIF(purchases!FE38,$FG$4,purchases!FP38)</f>
        <v>0</v>
      </c>
      <c r="FQ37" s="90"/>
      <c r="FR37" s="90"/>
      <c r="FT37" s="36"/>
      <c r="FU37" s="36"/>
      <c r="FV37" s="36"/>
      <c r="FW37" s="112"/>
      <c r="FX37" s="112"/>
      <c r="FY37" s="112"/>
      <c r="FZ37" s="112"/>
      <c r="GA37" s="112"/>
      <c r="GB37" s="112"/>
      <c r="GC37" s="112"/>
      <c r="GD37" s="112">
        <f>SUMIF(purchases!GD38,$GF$4,purchases!FX38)</f>
        <v>0</v>
      </c>
      <c r="GE37" s="112"/>
      <c r="GF37" s="112"/>
      <c r="GG37" s="112"/>
      <c r="GH37" s="112"/>
      <c r="GI37" s="112"/>
      <c r="GJ37" s="112"/>
      <c r="GK37" s="112"/>
      <c r="GL37" s="116"/>
      <c r="GM37" s="116"/>
      <c r="GN37" s="116"/>
      <c r="GO37" s="116">
        <f>SUMIF(purchases!GD38,$GF$4,purchases!GO38)</f>
        <v>0</v>
      </c>
      <c r="GP37" s="116"/>
      <c r="GQ37" s="116"/>
      <c r="GS37" s="102"/>
      <c r="GT37" s="102"/>
      <c r="GU37" s="102"/>
      <c r="GV37" s="113"/>
      <c r="GW37" s="113"/>
      <c r="GX37" s="113"/>
      <c r="GY37" s="113"/>
      <c r="GZ37" s="113"/>
      <c r="HA37" s="113"/>
      <c r="HB37" s="113"/>
      <c r="HC37" s="113">
        <f>SUMIF(purchases!HC38,$HE$4,purchases!GW38)</f>
        <v>0</v>
      </c>
      <c r="HD37" s="113"/>
      <c r="HE37" s="113"/>
      <c r="HF37" s="113"/>
      <c r="HG37" s="113"/>
      <c r="HH37" s="113"/>
      <c r="HI37" s="113"/>
      <c r="HJ37" s="113"/>
      <c r="HK37" s="104"/>
      <c r="HL37" s="104"/>
      <c r="HM37" s="104"/>
      <c r="HN37" s="104">
        <f>SUMIF(purchases!HC38,$HE$4,purchases!HN38)</f>
        <v>0</v>
      </c>
      <c r="HO37" s="104"/>
      <c r="HP37" s="104"/>
      <c r="HR37" s="117"/>
      <c r="HS37" s="117"/>
      <c r="HT37" s="117"/>
      <c r="HU37" s="114"/>
      <c r="HV37" s="114"/>
      <c r="HW37" s="114"/>
      <c r="HX37" s="114"/>
      <c r="HY37" s="114"/>
      <c r="HZ37" s="114"/>
      <c r="IA37" s="114"/>
      <c r="IB37" s="114">
        <f>SUMIF(purchases!IB38,$ID$4,purchases!HV38)</f>
        <v>0</v>
      </c>
      <c r="IC37" s="114"/>
      <c r="ID37" s="114"/>
      <c r="IE37" s="114"/>
      <c r="IF37" s="114"/>
      <c r="IG37" s="114"/>
      <c r="IH37" s="114"/>
      <c r="II37" s="114"/>
      <c r="IJ37" s="109"/>
      <c r="IK37" s="109"/>
      <c r="IL37" s="109"/>
      <c r="IM37" s="109">
        <f>SUMIF(purchases!IB38,$ID$4,purchases!IM38)</f>
        <v>0</v>
      </c>
      <c r="IN37" s="109"/>
      <c r="IO37" s="109"/>
      <c r="IQ37" s="115"/>
      <c r="IR37" s="115"/>
      <c r="IS37" s="115"/>
      <c r="IT37" s="111"/>
      <c r="IU37" s="111"/>
      <c r="IV37" s="111"/>
      <c r="IW37" s="111"/>
      <c r="IX37" s="111"/>
      <c r="IY37" s="111"/>
      <c r="IZ37" s="111"/>
      <c r="JA37" s="111">
        <f>SUMIF(purchases!JA38,$JC$4,purchases!IU38)</f>
        <v>0</v>
      </c>
      <c r="JB37" s="111"/>
      <c r="JC37" s="111"/>
      <c r="JD37" s="111"/>
      <c r="JE37" s="111"/>
      <c r="JF37" s="111"/>
      <c r="JG37" s="111"/>
      <c r="JH37" s="111"/>
      <c r="JI37" s="110"/>
      <c r="JJ37" s="110"/>
      <c r="JK37" s="110"/>
      <c r="JL37" s="110">
        <f>SUMIF(purchases!JA38,$JC$4,purchases!JL38)</f>
        <v>0</v>
      </c>
      <c r="JM37" s="110"/>
      <c r="JN37" s="110"/>
      <c r="JP37" s="102"/>
      <c r="JQ37" s="102"/>
      <c r="JR37" s="102"/>
      <c r="JS37" s="103"/>
      <c r="JT37" s="103"/>
      <c r="JU37" s="103"/>
      <c r="JV37" s="103"/>
      <c r="JW37" s="103"/>
      <c r="JX37" s="103"/>
      <c r="JY37" s="103"/>
      <c r="JZ37" s="103">
        <f>SUMIF(purchases!JZ38,$KB$4,purchases!JT38)</f>
        <v>0</v>
      </c>
      <c r="KA37" s="103"/>
      <c r="KB37" s="103"/>
      <c r="KC37" s="103"/>
      <c r="KD37" s="103"/>
      <c r="KE37" s="103"/>
      <c r="KF37" s="103"/>
      <c r="KG37" s="103"/>
      <c r="KH37" s="104"/>
      <c r="KI37" s="104"/>
      <c r="KJ37" s="104"/>
      <c r="KK37" s="104">
        <f>SUMIF(purchases!JZ38,$KB$4,purchases!KK38)</f>
        <v>0</v>
      </c>
      <c r="KL37" s="104"/>
      <c r="KM37" s="104"/>
    </row>
    <row r="38" spans="1:299" s="4" customFormat="1" ht="20.100000000000001" customHeight="1" x14ac:dyDescent="0.2">
      <c r="A38" s="36"/>
      <c r="B38" s="36"/>
      <c r="C38" s="36"/>
      <c r="D38" s="37"/>
      <c r="E38" s="37"/>
      <c r="F38" s="37"/>
      <c r="G38" s="37"/>
      <c r="H38" s="37"/>
      <c r="I38" s="37"/>
      <c r="J38" s="37"/>
      <c r="K38" s="37">
        <f>SUMIF(purchases!K39,$M$4,purchases!E39)</f>
        <v>0</v>
      </c>
      <c r="L38" s="37"/>
      <c r="M38" s="37"/>
      <c r="N38" s="37"/>
      <c r="O38" s="37"/>
      <c r="P38" s="37"/>
      <c r="Q38" s="37"/>
      <c r="R38" s="37"/>
      <c r="S38" s="90"/>
      <c r="T38" s="90"/>
      <c r="U38" s="90"/>
      <c r="V38" s="90">
        <f>SUMIF(purchases!K39,$M$4,purchases!V39)</f>
        <v>0</v>
      </c>
      <c r="W38" s="90"/>
      <c r="X38" s="90"/>
      <c r="Z38" s="36"/>
      <c r="AA38" s="36"/>
      <c r="AB38" s="36"/>
      <c r="AC38" s="112"/>
      <c r="AD38" s="112"/>
      <c r="AE38" s="112"/>
      <c r="AF38" s="112"/>
      <c r="AG38" s="112"/>
      <c r="AH38" s="112"/>
      <c r="AI38" s="112"/>
      <c r="AJ38" s="112">
        <f>SUMIF(purchases!AJ39,$AL$4,purchases!AD39)</f>
        <v>0</v>
      </c>
      <c r="AK38" s="112"/>
      <c r="AL38" s="112"/>
      <c r="AM38" s="112"/>
      <c r="AN38" s="112"/>
      <c r="AO38" s="112"/>
      <c r="AP38" s="112"/>
      <c r="AQ38" s="112"/>
      <c r="AR38" s="116"/>
      <c r="AS38" s="116"/>
      <c r="AT38" s="116"/>
      <c r="AU38" s="116">
        <f>SUMIF(purchases!AJ39,$AL$4,purchases!AU39)</f>
        <v>0</v>
      </c>
      <c r="AV38" s="116"/>
      <c r="AW38" s="116"/>
      <c r="AY38" s="102"/>
      <c r="AZ38" s="102"/>
      <c r="BA38" s="102"/>
      <c r="BB38" s="113"/>
      <c r="BC38" s="113"/>
      <c r="BD38" s="113"/>
      <c r="BE38" s="113"/>
      <c r="BF38" s="113"/>
      <c r="BG38" s="113"/>
      <c r="BH38" s="113"/>
      <c r="BI38" s="113">
        <f>SUMIF(purchases!BI39,$BK$4,purchases!BC39)</f>
        <v>0</v>
      </c>
      <c r="BJ38" s="113"/>
      <c r="BK38" s="113"/>
      <c r="BL38" s="113"/>
      <c r="BM38" s="113"/>
      <c r="BN38" s="113"/>
      <c r="BO38" s="113"/>
      <c r="BP38" s="113"/>
      <c r="BQ38" s="104"/>
      <c r="BR38" s="104"/>
      <c r="BS38" s="104"/>
      <c r="BT38" s="104">
        <f>SUMIF(purchases!BI39,$BK$4,purchases!BT39)</f>
        <v>0</v>
      </c>
      <c r="BU38" s="104"/>
      <c r="BV38" s="104"/>
      <c r="BX38" s="117"/>
      <c r="BY38" s="117"/>
      <c r="BZ38" s="117"/>
      <c r="CA38" s="114"/>
      <c r="CB38" s="114"/>
      <c r="CC38" s="114"/>
      <c r="CD38" s="114"/>
      <c r="CE38" s="114"/>
      <c r="CF38" s="114"/>
      <c r="CG38" s="114"/>
      <c r="CH38" s="114">
        <f>SUMIF(purchases!CH39,$CJ$4,purchases!CB39)</f>
        <v>0</v>
      </c>
      <c r="CI38" s="114"/>
      <c r="CJ38" s="114"/>
      <c r="CK38" s="114"/>
      <c r="CL38" s="114"/>
      <c r="CM38" s="114"/>
      <c r="CN38" s="114"/>
      <c r="CO38" s="114"/>
      <c r="CP38" s="109"/>
      <c r="CQ38" s="109"/>
      <c r="CR38" s="109"/>
      <c r="CS38" s="109">
        <f>SUMIF(purchases!CH39,$CJ$4,purchases!CS39)</f>
        <v>0</v>
      </c>
      <c r="CT38" s="109"/>
      <c r="CU38" s="109"/>
      <c r="CW38" s="115"/>
      <c r="CX38" s="115"/>
      <c r="CY38" s="115"/>
      <c r="CZ38" s="111"/>
      <c r="DA38" s="111"/>
      <c r="DB38" s="111"/>
      <c r="DC38" s="111"/>
      <c r="DD38" s="111"/>
      <c r="DE38" s="111"/>
      <c r="DF38" s="111"/>
      <c r="DG38" s="111">
        <f>SUMIF(purchases!DG39,$DI$4,purchases!DA39)</f>
        <v>0</v>
      </c>
      <c r="DH38" s="111"/>
      <c r="DI38" s="111"/>
      <c r="DJ38" s="111"/>
      <c r="DK38" s="111"/>
      <c r="DL38" s="111"/>
      <c r="DM38" s="111"/>
      <c r="DN38" s="111"/>
      <c r="DO38" s="110"/>
      <c r="DP38" s="110"/>
      <c r="DQ38" s="110"/>
      <c r="DR38" s="110">
        <f>SUMIF(purchases!DG39,$DI$4,purchases!DR39)</f>
        <v>0</v>
      </c>
      <c r="DS38" s="110"/>
      <c r="DT38" s="110"/>
      <c r="DV38" s="102"/>
      <c r="DW38" s="102"/>
      <c r="DX38" s="102"/>
      <c r="DY38" s="103"/>
      <c r="DZ38" s="103"/>
      <c r="EA38" s="103"/>
      <c r="EB38" s="103"/>
      <c r="EC38" s="103"/>
      <c r="ED38" s="103"/>
      <c r="EE38" s="103"/>
      <c r="EF38" s="103">
        <f>SUMIF(purchases!EF39,$EH$4,purchases!DZ39)</f>
        <v>0</v>
      </c>
      <c r="EG38" s="103"/>
      <c r="EH38" s="103"/>
      <c r="EI38" s="103"/>
      <c r="EJ38" s="103"/>
      <c r="EK38" s="103"/>
      <c r="EL38" s="103"/>
      <c r="EM38" s="103"/>
      <c r="EN38" s="104"/>
      <c r="EO38" s="104"/>
      <c r="EP38" s="104"/>
      <c r="EQ38" s="104">
        <f>SUMIF(purchases!EF39,$EH$4,purchases!EQ39)</f>
        <v>0</v>
      </c>
      <c r="ER38" s="104"/>
      <c r="ES38" s="104"/>
      <c r="EU38" s="36"/>
      <c r="EV38" s="36"/>
      <c r="EW38" s="36"/>
      <c r="EX38" s="37"/>
      <c r="EY38" s="37"/>
      <c r="EZ38" s="37"/>
      <c r="FA38" s="37"/>
      <c r="FB38" s="37"/>
      <c r="FC38" s="37"/>
      <c r="FD38" s="37"/>
      <c r="FE38" s="37">
        <f>SUMIF(purchases!FE39,$FG$4,purchases!EY39)</f>
        <v>0</v>
      </c>
      <c r="FF38" s="37"/>
      <c r="FG38" s="37"/>
      <c r="FH38" s="37"/>
      <c r="FI38" s="37"/>
      <c r="FJ38" s="37"/>
      <c r="FK38" s="37"/>
      <c r="FL38" s="37"/>
      <c r="FM38" s="90"/>
      <c r="FN38" s="90"/>
      <c r="FO38" s="90"/>
      <c r="FP38" s="90">
        <f>SUMIF(purchases!FE39,$FG$4,purchases!FP39)</f>
        <v>0</v>
      </c>
      <c r="FQ38" s="90"/>
      <c r="FR38" s="90"/>
      <c r="FT38" s="36"/>
      <c r="FU38" s="36"/>
      <c r="FV38" s="36"/>
      <c r="FW38" s="112"/>
      <c r="FX38" s="112"/>
      <c r="FY38" s="112"/>
      <c r="FZ38" s="112"/>
      <c r="GA38" s="112"/>
      <c r="GB38" s="112"/>
      <c r="GC38" s="112"/>
      <c r="GD38" s="112">
        <f>SUMIF(purchases!GD39,$GF$4,purchases!FX39)</f>
        <v>0</v>
      </c>
      <c r="GE38" s="112"/>
      <c r="GF38" s="112"/>
      <c r="GG38" s="112"/>
      <c r="GH38" s="112"/>
      <c r="GI38" s="112"/>
      <c r="GJ38" s="112"/>
      <c r="GK38" s="112"/>
      <c r="GL38" s="116"/>
      <c r="GM38" s="116"/>
      <c r="GN38" s="116"/>
      <c r="GO38" s="116">
        <f>SUMIF(purchases!GD39,$GF$4,purchases!GO39)</f>
        <v>0</v>
      </c>
      <c r="GP38" s="116"/>
      <c r="GQ38" s="116"/>
      <c r="GS38" s="102"/>
      <c r="GT38" s="102"/>
      <c r="GU38" s="102"/>
      <c r="GV38" s="113"/>
      <c r="GW38" s="113"/>
      <c r="GX38" s="113"/>
      <c r="GY38" s="113"/>
      <c r="GZ38" s="113"/>
      <c r="HA38" s="113"/>
      <c r="HB38" s="113"/>
      <c r="HC38" s="113">
        <f>SUMIF(purchases!HC39,$HE$4,purchases!GW39)</f>
        <v>0</v>
      </c>
      <c r="HD38" s="113"/>
      <c r="HE38" s="113"/>
      <c r="HF38" s="113"/>
      <c r="HG38" s="113"/>
      <c r="HH38" s="113"/>
      <c r="HI38" s="113"/>
      <c r="HJ38" s="113"/>
      <c r="HK38" s="104"/>
      <c r="HL38" s="104"/>
      <c r="HM38" s="104"/>
      <c r="HN38" s="104">
        <f>SUMIF(purchases!HC39,$HE$4,purchases!HN39)</f>
        <v>0</v>
      </c>
      <c r="HO38" s="104"/>
      <c r="HP38" s="104"/>
      <c r="HR38" s="117"/>
      <c r="HS38" s="117"/>
      <c r="HT38" s="117"/>
      <c r="HU38" s="114"/>
      <c r="HV38" s="114"/>
      <c r="HW38" s="114"/>
      <c r="HX38" s="114"/>
      <c r="HY38" s="114"/>
      <c r="HZ38" s="114"/>
      <c r="IA38" s="114"/>
      <c r="IB38" s="114">
        <f>SUMIF(purchases!IB39,$ID$4,purchases!HV39)</f>
        <v>0</v>
      </c>
      <c r="IC38" s="114"/>
      <c r="ID38" s="114"/>
      <c r="IE38" s="114"/>
      <c r="IF38" s="114"/>
      <c r="IG38" s="114"/>
      <c r="IH38" s="114"/>
      <c r="II38" s="114"/>
      <c r="IJ38" s="109"/>
      <c r="IK38" s="109"/>
      <c r="IL38" s="109"/>
      <c r="IM38" s="109">
        <f>SUMIF(purchases!IB39,$ID$4,purchases!IM39)</f>
        <v>0</v>
      </c>
      <c r="IN38" s="109"/>
      <c r="IO38" s="109"/>
      <c r="IQ38" s="115"/>
      <c r="IR38" s="115"/>
      <c r="IS38" s="115"/>
      <c r="IT38" s="111"/>
      <c r="IU38" s="111"/>
      <c r="IV38" s="111"/>
      <c r="IW38" s="111"/>
      <c r="IX38" s="111"/>
      <c r="IY38" s="111"/>
      <c r="IZ38" s="111"/>
      <c r="JA38" s="111">
        <f>SUMIF(purchases!JA39,$JC$4,purchases!IU39)</f>
        <v>0</v>
      </c>
      <c r="JB38" s="111"/>
      <c r="JC38" s="111"/>
      <c r="JD38" s="111"/>
      <c r="JE38" s="111"/>
      <c r="JF38" s="111"/>
      <c r="JG38" s="111"/>
      <c r="JH38" s="111"/>
      <c r="JI38" s="110"/>
      <c r="JJ38" s="110"/>
      <c r="JK38" s="110"/>
      <c r="JL38" s="110">
        <f>SUMIF(purchases!JA39,$JC$4,purchases!JL39)</f>
        <v>0</v>
      </c>
      <c r="JM38" s="110"/>
      <c r="JN38" s="110"/>
      <c r="JP38" s="102"/>
      <c r="JQ38" s="102"/>
      <c r="JR38" s="102"/>
      <c r="JS38" s="103"/>
      <c r="JT38" s="103"/>
      <c r="JU38" s="103"/>
      <c r="JV38" s="103"/>
      <c r="JW38" s="103"/>
      <c r="JX38" s="103"/>
      <c r="JY38" s="103"/>
      <c r="JZ38" s="103">
        <f>SUMIF(purchases!JZ39,$KB$4,purchases!JT39)</f>
        <v>0</v>
      </c>
      <c r="KA38" s="103"/>
      <c r="KB38" s="103"/>
      <c r="KC38" s="103"/>
      <c r="KD38" s="103"/>
      <c r="KE38" s="103"/>
      <c r="KF38" s="103"/>
      <c r="KG38" s="103"/>
      <c r="KH38" s="104"/>
      <c r="KI38" s="104"/>
      <c r="KJ38" s="104"/>
      <c r="KK38" s="104">
        <f>SUMIF(purchases!JZ39,$KB$4,purchases!KK39)</f>
        <v>0</v>
      </c>
      <c r="KL38" s="104"/>
      <c r="KM38" s="104"/>
    </row>
    <row r="39" spans="1:299" s="4" customFormat="1" ht="20.100000000000001" customHeight="1" x14ac:dyDescent="0.2">
      <c r="A39" s="36"/>
      <c r="B39" s="36"/>
      <c r="C39" s="36"/>
      <c r="D39" s="37"/>
      <c r="E39" s="37"/>
      <c r="F39" s="37"/>
      <c r="G39" s="37"/>
      <c r="H39" s="37"/>
      <c r="I39" s="37"/>
      <c r="J39" s="37"/>
      <c r="K39" s="37">
        <f>SUMIF(purchases!K40,$M$4,purchases!E40)</f>
        <v>0</v>
      </c>
      <c r="L39" s="37"/>
      <c r="M39" s="37"/>
      <c r="N39" s="37"/>
      <c r="O39" s="37"/>
      <c r="P39" s="37"/>
      <c r="Q39" s="37"/>
      <c r="R39" s="37"/>
      <c r="S39" s="90"/>
      <c r="T39" s="90"/>
      <c r="U39" s="90"/>
      <c r="V39" s="90">
        <f>SUMIF(purchases!K40,$M$4,purchases!V40)</f>
        <v>0</v>
      </c>
      <c r="W39" s="90"/>
      <c r="X39" s="90"/>
      <c r="Z39" s="36"/>
      <c r="AA39" s="36"/>
      <c r="AB39" s="36"/>
      <c r="AC39" s="112"/>
      <c r="AD39" s="112"/>
      <c r="AE39" s="112"/>
      <c r="AF39" s="112"/>
      <c r="AG39" s="112"/>
      <c r="AH39" s="112"/>
      <c r="AI39" s="112"/>
      <c r="AJ39" s="112">
        <f>SUMIF(purchases!AJ40,$AL$4,purchases!AD40)</f>
        <v>0</v>
      </c>
      <c r="AK39" s="112"/>
      <c r="AL39" s="112"/>
      <c r="AM39" s="112"/>
      <c r="AN39" s="112"/>
      <c r="AO39" s="112"/>
      <c r="AP39" s="112"/>
      <c r="AQ39" s="112"/>
      <c r="AR39" s="116"/>
      <c r="AS39" s="116"/>
      <c r="AT39" s="116"/>
      <c r="AU39" s="116">
        <f>SUMIF(purchases!AJ40,$AL$4,purchases!AU40)</f>
        <v>0</v>
      </c>
      <c r="AV39" s="116"/>
      <c r="AW39" s="116"/>
      <c r="AY39" s="102"/>
      <c r="AZ39" s="102"/>
      <c r="BA39" s="102"/>
      <c r="BB39" s="113"/>
      <c r="BC39" s="113"/>
      <c r="BD39" s="113"/>
      <c r="BE39" s="113"/>
      <c r="BF39" s="113"/>
      <c r="BG39" s="113"/>
      <c r="BH39" s="113"/>
      <c r="BI39" s="113">
        <f>SUMIF(purchases!BI40,$BK$4,purchases!BC40)</f>
        <v>0</v>
      </c>
      <c r="BJ39" s="113"/>
      <c r="BK39" s="113"/>
      <c r="BL39" s="113"/>
      <c r="BM39" s="113"/>
      <c r="BN39" s="113"/>
      <c r="BO39" s="113"/>
      <c r="BP39" s="113"/>
      <c r="BQ39" s="104"/>
      <c r="BR39" s="104"/>
      <c r="BS39" s="104"/>
      <c r="BT39" s="104">
        <f>SUMIF(purchases!BI40,$BK$4,purchases!BT40)</f>
        <v>0</v>
      </c>
      <c r="BU39" s="104"/>
      <c r="BV39" s="104"/>
      <c r="BX39" s="117"/>
      <c r="BY39" s="117"/>
      <c r="BZ39" s="117"/>
      <c r="CA39" s="114"/>
      <c r="CB39" s="114"/>
      <c r="CC39" s="114"/>
      <c r="CD39" s="114"/>
      <c r="CE39" s="114"/>
      <c r="CF39" s="114"/>
      <c r="CG39" s="114"/>
      <c r="CH39" s="114">
        <f>SUMIF(purchases!CH40,$CJ$4,purchases!CB40)</f>
        <v>0</v>
      </c>
      <c r="CI39" s="114"/>
      <c r="CJ39" s="114"/>
      <c r="CK39" s="114"/>
      <c r="CL39" s="114"/>
      <c r="CM39" s="114"/>
      <c r="CN39" s="114"/>
      <c r="CO39" s="114"/>
      <c r="CP39" s="109"/>
      <c r="CQ39" s="109"/>
      <c r="CR39" s="109"/>
      <c r="CS39" s="109">
        <f>SUMIF(purchases!CH40,$CJ$4,purchases!CS40)</f>
        <v>0</v>
      </c>
      <c r="CT39" s="109"/>
      <c r="CU39" s="109"/>
      <c r="CW39" s="115"/>
      <c r="CX39" s="115"/>
      <c r="CY39" s="115"/>
      <c r="CZ39" s="111"/>
      <c r="DA39" s="111"/>
      <c r="DB39" s="111"/>
      <c r="DC39" s="111"/>
      <c r="DD39" s="111"/>
      <c r="DE39" s="111"/>
      <c r="DF39" s="111"/>
      <c r="DG39" s="111">
        <f>SUMIF(purchases!DG40,$DI$4,purchases!DA40)</f>
        <v>0</v>
      </c>
      <c r="DH39" s="111"/>
      <c r="DI39" s="111"/>
      <c r="DJ39" s="111"/>
      <c r="DK39" s="111"/>
      <c r="DL39" s="111"/>
      <c r="DM39" s="111"/>
      <c r="DN39" s="111"/>
      <c r="DO39" s="110"/>
      <c r="DP39" s="110"/>
      <c r="DQ39" s="110"/>
      <c r="DR39" s="110">
        <f>SUMIF(purchases!DG40,$DI$4,purchases!DR40)</f>
        <v>0</v>
      </c>
      <c r="DS39" s="110"/>
      <c r="DT39" s="110"/>
      <c r="DV39" s="102"/>
      <c r="DW39" s="102"/>
      <c r="DX39" s="102"/>
      <c r="DY39" s="103"/>
      <c r="DZ39" s="103"/>
      <c r="EA39" s="103"/>
      <c r="EB39" s="103"/>
      <c r="EC39" s="103"/>
      <c r="ED39" s="103"/>
      <c r="EE39" s="103"/>
      <c r="EF39" s="103">
        <f>SUMIF(purchases!EF40,$EH$4,purchases!DZ40)</f>
        <v>0</v>
      </c>
      <c r="EG39" s="103"/>
      <c r="EH39" s="103"/>
      <c r="EI39" s="103"/>
      <c r="EJ39" s="103"/>
      <c r="EK39" s="103"/>
      <c r="EL39" s="103"/>
      <c r="EM39" s="103"/>
      <c r="EN39" s="104"/>
      <c r="EO39" s="104"/>
      <c r="EP39" s="104"/>
      <c r="EQ39" s="104">
        <f>SUMIF(purchases!EF40,$EH$4,purchases!EQ40)</f>
        <v>0</v>
      </c>
      <c r="ER39" s="104"/>
      <c r="ES39" s="104"/>
      <c r="EU39" s="36"/>
      <c r="EV39" s="36"/>
      <c r="EW39" s="36"/>
      <c r="EX39" s="37"/>
      <c r="EY39" s="37"/>
      <c r="EZ39" s="37"/>
      <c r="FA39" s="37"/>
      <c r="FB39" s="37"/>
      <c r="FC39" s="37"/>
      <c r="FD39" s="37"/>
      <c r="FE39" s="37">
        <f>SUMIF(purchases!FE40,$FG$4,purchases!EY40)</f>
        <v>0</v>
      </c>
      <c r="FF39" s="37"/>
      <c r="FG39" s="37"/>
      <c r="FH39" s="37"/>
      <c r="FI39" s="37"/>
      <c r="FJ39" s="37"/>
      <c r="FK39" s="37"/>
      <c r="FL39" s="37"/>
      <c r="FM39" s="90"/>
      <c r="FN39" s="90"/>
      <c r="FO39" s="90"/>
      <c r="FP39" s="90">
        <f>SUMIF(purchases!FE40,$FG$4,purchases!FP40)</f>
        <v>0</v>
      </c>
      <c r="FQ39" s="90"/>
      <c r="FR39" s="90"/>
      <c r="FT39" s="36"/>
      <c r="FU39" s="36"/>
      <c r="FV39" s="36"/>
      <c r="FW39" s="112"/>
      <c r="FX39" s="112"/>
      <c r="FY39" s="112"/>
      <c r="FZ39" s="112"/>
      <c r="GA39" s="112"/>
      <c r="GB39" s="112"/>
      <c r="GC39" s="112"/>
      <c r="GD39" s="112">
        <f>SUMIF(purchases!GD40,$GF$4,purchases!FX40)</f>
        <v>0</v>
      </c>
      <c r="GE39" s="112"/>
      <c r="GF39" s="112"/>
      <c r="GG39" s="112"/>
      <c r="GH39" s="112"/>
      <c r="GI39" s="112"/>
      <c r="GJ39" s="112"/>
      <c r="GK39" s="112"/>
      <c r="GL39" s="116"/>
      <c r="GM39" s="116"/>
      <c r="GN39" s="116"/>
      <c r="GO39" s="116">
        <f>SUMIF(purchases!GD40,$GF$4,purchases!GO40)</f>
        <v>0</v>
      </c>
      <c r="GP39" s="116"/>
      <c r="GQ39" s="116"/>
      <c r="GS39" s="102"/>
      <c r="GT39" s="102"/>
      <c r="GU39" s="102"/>
      <c r="GV39" s="113"/>
      <c r="GW39" s="113"/>
      <c r="GX39" s="113"/>
      <c r="GY39" s="113"/>
      <c r="GZ39" s="113"/>
      <c r="HA39" s="113"/>
      <c r="HB39" s="113"/>
      <c r="HC39" s="113">
        <f>SUMIF(purchases!HC40,$HE$4,purchases!GW40)</f>
        <v>0</v>
      </c>
      <c r="HD39" s="113"/>
      <c r="HE39" s="113"/>
      <c r="HF39" s="113"/>
      <c r="HG39" s="113"/>
      <c r="HH39" s="113"/>
      <c r="HI39" s="113"/>
      <c r="HJ39" s="113"/>
      <c r="HK39" s="104"/>
      <c r="HL39" s="104"/>
      <c r="HM39" s="104"/>
      <c r="HN39" s="104">
        <f>SUMIF(purchases!HC40,$HE$4,purchases!HN40)</f>
        <v>0</v>
      </c>
      <c r="HO39" s="104"/>
      <c r="HP39" s="104"/>
      <c r="HR39" s="117"/>
      <c r="HS39" s="117"/>
      <c r="HT39" s="117"/>
      <c r="HU39" s="114"/>
      <c r="HV39" s="114"/>
      <c r="HW39" s="114"/>
      <c r="HX39" s="114"/>
      <c r="HY39" s="114"/>
      <c r="HZ39" s="114"/>
      <c r="IA39" s="114"/>
      <c r="IB39" s="114">
        <f>SUMIF(purchases!IB40,$ID$4,purchases!HV40)</f>
        <v>0</v>
      </c>
      <c r="IC39" s="114"/>
      <c r="ID39" s="114"/>
      <c r="IE39" s="114"/>
      <c r="IF39" s="114"/>
      <c r="IG39" s="114"/>
      <c r="IH39" s="114"/>
      <c r="II39" s="114"/>
      <c r="IJ39" s="109"/>
      <c r="IK39" s="109"/>
      <c r="IL39" s="109"/>
      <c r="IM39" s="109">
        <f>SUMIF(purchases!IB40,$ID$4,purchases!IM40)</f>
        <v>0</v>
      </c>
      <c r="IN39" s="109"/>
      <c r="IO39" s="109"/>
      <c r="IQ39" s="115"/>
      <c r="IR39" s="115"/>
      <c r="IS39" s="115"/>
      <c r="IT39" s="111"/>
      <c r="IU39" s="111"/>
      <c r="IV39" s="111"/>
      <c r="IW39" s="111"/>
      <c r="IX39" s="111"/>
      <c r="IY39" s="111"/>
      <c r="IZ39" s="111"/>
      <c r="JA39" s="111">
        <f>SUMIF(purchases!JA40,$JC$4,purchases!IU40)</f>
        <v>0</v>
      </c>
      <c r="JB39" s="111"/>
      <c r="JC39" s="111"/>
      <c r="JD39" s="111"/>
      <c r="JE39" s="111"/>
      <c r="JF39" s="111"/>
      <c r="JG39" s="111"/>
      <c r="JH39" s="111"/>
      <c r="JI39" s="110"/>
      <c r="JJ39" s="110"/>
      <c r="JK39" s="110"/>
      <c r="JL39" s="110">
        <f>SUMIF(purchases!JA40,$JC$4,purchases!JL40)</f>
        <v>0</v>
      </c>
      <c r="JM39" s="110"/>
      <c r="JN39" s="110"/>
      <c r="JP39" s="102"/>
      <c r="JQ39" s="102"/>
      <c r="JR39" s="102"/>
      <c r="JS39" s="103"/>
      <c r="JT39" s="103"/>
      <c r="JU39" s="103"/>
      <c r="JV39" s="103"/>
      <c r="JW39" s="103"/>
      <c r="JX39" s="103"/>
      <c r="JY39" s="103"/>
      <c r="JZ39" s="103">
        <f>SUMIF(purchases!JZ40,$KB$4,purchases!JT40)</f>
        <v>0</v>
      </c>
      <c r="KA39" s="103"/>
      <c r="KB39" s="103"/>
      <c r="KC39" s="103"/>
      <c r="KD39" s="103"/>
      <c r="KE39" s="103"/>
      <c r="KF39" s="103"/>
      <c r="KG39" s="103"/>
      <c r="KH39" s="104"/>
      <c r="KI39" s="104"/>
      <c r="KJ39" s="104"/>
      <c r="KK39" s="104">
        <f>SUMIF(purchases!JZ40,$KB$4,purchases!KK40)</f>
        <v>0</v>
      </c>
      <c r="KL39" s="104"/>
      <c r="KM39" s="104"/>
    </row>
    <row r="40" spans="1:299" s="4" customFormat="1" ht="20.100000000000001" customHeight="1" x14ac:dyDescent="0.2">
      <c r="A40" s="36"/>
      <c r="B40" s="36"/>
      <c r="C40" s="36"/>
      <c r="D40" s="37"/>
      <c r="E40" s="37"/>
      <c r="F40" s="37"/>
      <c r="G40" s="37"/>
      <c r="H40" s="37"/>
      <c r="I40" s="37"/>
      <c r="J40" s="37"/>
      <c r="K40" s="37">
        <f>SUMIF(purchases!K41,$M$4,purchases!E41)</f>
        <v>0</v>
      </c>
      <c r="L40" s="37"/>
      <c r="M40" s="37"/>
      <c r="N40" s="37"/>
      <c r="O40" s="37"/>
      <c r="P40" s="37"/>
      <c r="Q40" s="37"/>
      <c r="R40" s="37"/>
      <c r="S40" s="90"/>
      <c r="T40" s="90"/>
      <c r="U40" s="90"/>
      <c r="V40" s="90">
        <f>SUMIF(purchases!K41,$M$4,purchases!V41)</f>
        <v>0</v>
      </c>
      <c r="W40" s="90"/>
      <c r="X40" s="90"/>
      <c r="Z40" s="36"/>
      <c r="AA40" s="36"/>
      <c r="AB40" s="36"/>
      <c r="AC40" s="112"/>
      <c r="AD40" s="112"/>
      <c r="AE40" s="112"/>
      <c r="AF40" s="112"/>
      <c r="AG40" s="112"/>
      <c r="AH40" s="112"/>
      <c r="AI40" s="112"/>
      <c r="AJ40" s="112">
        <f>SUMIF(purchases!AJ41,$AL$4,purchases!AD41)</f>
        <v>0</v>
      </c>
      <c r="AK40" s="112"/>
      <c r="AL40" s="112"/>
      <c r="AM40" s="112"/>
      <c r="AN40" s="112"/>
      <c r="AO40" s="112"/>
      <c r="AP40" s="112"/>
      <c r="AQ40" s="112"/>
      <c r="AR40" s="116"/>
      <c r="AS40" s="116"/>
      <c r="AT40" s="116"/>
      <c r="AU40" s="116">
        <f>SUMIF(purchases!AJ41,$AL$4,purchases!AU41)</f>
        <v>0</v>
      </c>
      <c r="AV40" s="116"/>
      <c r="AW40" s="116"/>
      <c r="AY40" s="102"/>
      <c r="AZ40" s="102"/>
      <c r="BA40" s="102"/>
      <c r="BB40" s="113"/>
      <c r="BC40" s="113"/>
      <c r="BD40" s="113"/>
      <c r="BE40" s="113"/>
      <c r="BF40" s="113"/>
      <c r="BG40" s="113"/>
      <c r="BH40" s="113"/>
      <c r="BI40" s="113">
        <f>SUMIF(purchases!BI41,$BK$4,purchases!BC41)</f>
        <v>0</v>
      </c>
      <c r="BJ40" s="113"/>
      <c r="BK40" s="113"/>
      <c r="BL40" s="113"/>
      <c r="BM40" s="113"/>
      <c r="BN40" s="113"/>
      <c r="BO40" s="113"/>
      <c r="BP40" s="113"/>
      <c r="BQ40" s="104"/>
      <c r="BR40" s="104"/>
      <c r="BS40" s="104"/>
      <c r="BT40" s="104">
        <f>SUMIF(purchases!BI41,$BK$4,purchases!BT41)</f>
        <v>0</v>
      </c>
      <c r="BU40" s="104"/>
      <c r="BV40" s="104"/>
      <c r="BX40" s="117"/>
      <c r="BY40" s="117"/>
      <c r="BZ40" s="117"/>
      <c r="CA40" s="114"/>
      <c r="CB40" s="114"/>
      <c r="CC40" s="114"/>
      <c r="CD40" s="114"/>
      <c r="CE40" s="114"/>
      <c r="CF40" s="114"/>
      <c r="CG40" s="114"/>
      <c r="CH40" s="114">
        <f>SUMIF(purchases!CH41,$CJ$4,purchases!CB41)</f>
        <v>0</v>
      </c>
      <c r="CI40" s="114"/>
      <c r="CJ40" s="114"/>
      <c r="CK40" s="114"/>
      <c r="CL40" s="114"/>
      <c r="CM40" s="114"/>
      <c r="CN40" s="114"/>
      <c r="CO40" s="114"/>
      <c r="CP40" s="109"/>
      <c r="CQ40" s="109"/>
      <c r="CR40" s="109"/>
      <c r="CS40" s="109">
        <f>SUMIF(purchases!CH41,$CJ$4,purchases!CS41)</f>
        <v>0</v>
      </c>
      <c r="CT40" s="109"/>
      <c r="CU40" s="109"/>
      <c r="CW40" s="115"/>
      <c r="CX40" s="115"/>
      <c r="CY40" s="115"/>
      <c r="CZ40" s="111"/>
      <c r="DA40" s="111"/>
      <c r="DB40" s="111"/>
      <c r="DC40" s="111"/>
      <c r="DD40" s="111"/>
      <c r="DE40" s="111"/>
      <c r="DF40" s="111"/>
      <c r="DG40" s="111">
        <f>SUMIF(purchases!DG41,$DI$4,purchases!DA41)</f>
        <v>0</v>
      </c>
      <c r="DH40" s="111"/>
      <c r="DI40" s="111"/>
      <c r="DJ40" s="111"/>
      <c r="DK40" s="111"/>
      <c r="DL40" s="111"/>
      <c r="DM40" s="111"/>
      <c r="DN40" s="111"/>
      <c r="DO40" s="110"/>
      <c r="DP40" s="110"/>
      <c r="DQ40" s="110"/>
      <c r="DR40" s="110">
        <f>SUMIF(purchases!DG41,$DI$4,purchases!DR41)</f>
        <v>0</v>
      </c>
      <c r="DS40" s="110"/>
      <c r="DT40" s="110"/>
      <c r="DV40" s="102"/>
      <c r="DW40" s="102"/>
      <c r="DX40" s="102"/>
      <c r="DY40" s="103"/>
      <c r="DZ40" s="103"/>
      <c r="EA40" s="103"/>
      <c r="EB40" s="103"/>
      <c r="EC40" s="103"/>
      <c r="ED40" s="103"/>
      <c r="EE40" s="103"/>
      <c r="EF40" s="103">
        <f>SUMIF(purchases!EF41,$EH$4,purchases!DZ41)</f>
        <v>0</v>
      </c>
      <c r="EG40" s="103"/>
      <c r="EH40" s="103"/>
      <c r="EI40" s="103"/>
      <c r="EJ40" s="103"/>
      <c r="EK40" s="103"/>
      <c r="EL40" s="103"/>
      <c r="EM40" s="103"/>
      <c r="EN40" s="104"/>
      <c r="EO40" s="104"/>
      <c r="EP40" s="104"/>
      <c r="EQ40" s="104">
        <f>SUMIF(purchases!EF41,$EH$4,purchases!EQ41)</f>
        <v>0</v>
      </c>
      <c r="ER40" s="104"/>
      <c r="ES40" s="104"/>
      <c r="EU40" s="36"/>
      <c r="EV40" s="36"/>
      <c r="EW40" s="36"/>
      <c r="EX40" s="37"/>
      <c r="EY40" s="37"/>
      <c r="EZ40" s="37"/>
      <c r="FA40" s="37"/>
      <c r="FB40" s="37"/>
      <c r="FC40" s="37"/>
      <c r="FD40" s="37"/>
      <c r="FE40" s="37">
        <f>SUMIF(purchases!FE41,$FG$4,purchases!EY41)</f>
        <v>0</v>
      </c>
      <c r="FF40" s="37"/>
      <c r="FG40" s="37"/>
      <c r="FH40" s="37"/>
      <c r="FI40" s="37"/>
      <c r="FJ40" s="37"/>
      <c r="FK40" s="37"/>
      <c r="FL40" s="37"/>
      <c r="FM40" s="90"/>
      <c r="FN40" s="90"/>
      <c r="FO40" s="90"/>
      <c r="FP40" s="90">
        <f>SUMIF(purchases!FE41,$FG$4,purchases!FP41)</f>
        <v>0</v>
      </c>
      <c r="FQ40" s="90"/>
      <c r="FR40" s="90"/>
      <c r="FT40" s="36"/>
      <c r="FU40" s="36"/>
      <c r="FV40" s="36"/>
      <c r="FW40" s="112"/>
      <c r="FX40" s="112"/>
      <c r="FY40" s="112"/>
      <c r="FZ40" s="112"/>
      <c r="GA40" s="112"/>
      <c r="GB40" s="112"/>
      <c r="GC40" s="112"/>
      <c r="GD40" s="112">
        <f>SUMIF(purchases!GD41,$GF$4,purchases!FX41)</f>
        <v>0</v>
      </c>
      <c r="GE40" s="112"/>
      <c r="GF40" s="112"/>
      <c r="GG40" s="112"/>
      <c r="GH40" s="112"/>
      <c r="GI40" s="112"/>
      <c r="GJ40" s="112"/>
      <c r="GK40" s="112"/>
      <c r="GL40" s="116"/>
      <c r="GM40" s="116"/>
      <c r="GN40" s="116"/>
      <c r="GO40" s="116">
        <f>SUMIF(purchases!GD41,$GF$4,purchases!GO41)</f>
        <v>0</v>
      </c>
      <c r="GP40" s="116"/>
      <c r="GQ40" s="116"/>
      <c r="GS40" s="102"/>
      <c r="GT40" s="102"/>
      <c r="GU40" s="102"/>
      <c r="GV40" s="113"/>
      <c r="GW40" s="113"/>
      <c r="GX40" s="113"/>
      <c r="GY40" s="113"/>
      <c r="GZ40" s="113"/>
      <c r="HA40" s="113"/>
      <c r="HB40" s="113"/>
      <c r="HC40" s="113">
        <f>SUMIF(purchases!HC41,$HE$4,purchases!GW41)</f>
        <v>0</v>
      </c>
      <c r="HD40" s="113"/>
      <c r="HE40" s="113"/>
      <c r="HF40" s="113"/>
      <c r="HG40" s="113"/>
      <c r="HH40" s="113"/>
      <c r="HI40" s="113"/>
      <c r="HJ40" s="113"/>
      <c r="HK40" s="104"/>
      <c r="HL40" s="104"/>
      <c r="HM40" s="104"/>
      <c r="HN40" s="104">
        <f>SUMIF(purchases!HC41,$HE$4,purchases!HN41)</f>
        <v>0</v>
      </c>
      <c r="HO40" s="104"/>
      <c r="HP40" s="104"/>
      <c r="HR40" s="117"/>
      <c r="HS40" s="117"/>
      <c r="HT40" s="117"/>
      <c r="HU40" s="114"/>
      <c r="HV40" s="114"/>
      <c r="HW40" s="114"/>
      <c r="HX40" s="114"/>
      <c r="HY40" s="114"/>
      <c r="HZ40" s="114"/>
      <c r="IA40" s="114"/>
      <c r="IB40" s="114">
        <f>SUMIF(purchases!IB41,$ID$4,purchases!HV41)</f>
        <v>0</v>
      </c>
      <c r="IC40" s="114"/>
      <c r="ID40" s="114"/>
      <c r="IE40" s="114"/>
      <c r="IF40" s="114"/>
      <c r="IG40" s="114"/>
      <c r="IH40" s="114"/>
      <c r="II40" s="114"/>
      <c r="IJ40" s="109"/>
      <c r="IK40" s="109"/>
      <c r="IL40" s="109"/>
      <c r="IM40" s="109">
        <f>SUMIF(purchases!IB41,$ID$4,purchases!IM41)</f>
        <v>0</v>
      </c>
      <c r="IN40" s="109"/>
      <c r="IO40" s="109"/>
      <c r="IQ40" s="115"/>
      <c r="IR40" s="115"/>
      <c r="IS40" s="115"/>
      <c r="IT40" s="111"/>
      <c r="IU40" s="111"/>
      <c r="IV40" s="111"/>
      <c r="IW40" s="111"/>
      <c r="IX40" s="111"/>
      <c r="IY40" s="111"/>
      <c r="IZ40" s="111"/>
      <c r="JA40" s="111">
        <f>SUMIF(purchases!JA41,$JC$4,purchases!IU41)</f>
        <v>0</v>
      </c>
      <c r="JB40" s="111"/>
      <c r="JC40" s="111"/>
      <c r="JD40" s="111"/>
      <c r="JE40" s="111"/>
      <c r="JF40" s="111"/>
      <c r="JG40" s="111"/>
      <c r="JH40" s="111"/>
      <c r="JI40" s="110"/>
      <c r="JJ40" s="110"/>
      <c r="JK40" s="110"/>
      <c r="JL40" s="110">
        <f>SUMIF(purchases!JA41,$JC$4,purchases!JL41)</f>
        <v>0</v>
      </c>
      <c r="JM40" s="110"/>
      <c r="JN40" s="110"/>
      <c r="JP40" s="102"/>
      <c r="JQ40" s="102"/>
      <c r="JR40" s="102"/>
      <c r="JS40" s="103"/>
      <c r="JT40" s="103"/>
      <c r="JU40" s="103"/>
      <c r="JV40" s="103"/>
      <c r="JW40" s="103"/>
      <c r="JX40" s="103"/>
      <c r="JY40" s="103"/>
      <c r="JZ40" s="103">
        <f>SUMIF(purchases!JZ41,$KB$4,purchases!JT41)</f>
        <v>0</v>
      </c>
      <c r="KA40" s="103"/>
      <c r="KB40" s="103"/>
      <c r="KC40" s="103"/>
      <c r="KD40" s="103"/>
      <c r="KE40" s="103"/>
      <c r="KF40" s="103"/>
      <c r="KG40" s="103"/>
      <c r="KH40" s="104"/>
      <c r="KI40" s="104"/>
      <c r="KJ40" s="104"/>
      <c r="KK40" s="104">
        <f>SUMIF(purchases!JZ41,$KB$4,purchases!KK41)</f>
        <v>0</v>
      </c>
      <c r="KL40" s="104"/>
      <c r="KM40" s="104"/>
    </row>
    <row r="41" spans="1:299" s="4" customFormat="1" ht="20.100000000000001" customHeight="1" x14ac:dyDescent="0.2">
      <c r="A41" s="36"/>
      <c r="B41" s="36"/>
      <c r="C41" s="36"/>
      <c r="D41" s="37"/>
      <c r="E41" s="37"/>
      <c r="F41" s="37"/>
      <c r="G41" s="37"/>
      <c r="H41" s="37"/>
      <c r="I41" s="37"/>
      <c r="J41" s="37"/>
      <c r="K41" s="37">
        <f>SUMIF(purchases!K42,$M$4,purchases!E42)</f>
        <v>0</v>
      </c>
      <c r="L41" s="37"/>
      <c r="M41" s="37"/>
      <c r="N41" s="37"/>
      <c r="O41" s="37"/>
      <c r="P41" s="37"/>
      <c r="Q41" s="37"/>
      <c r="R41" s="37"/>
      <c r="S41" s="90"/>
      <c r="T41" s="90"/>
      <c r="U41" s="90"/>
      <c r="V41" s="90">
        <f>SUMIF(purchases!K42,$M$4,purchases!V42)</f>
        <v>0</v>
      </c>
      <c r="W41" s="90"/>
      <c r="X41" s="90"/>
      <c r="Z41" s="36"/>
      <c r="AA41" s="36"/>
      <c r="AB41" s="36"/>
      <c r="AC41" s="112"/>
      <c r="AD41" s="112"/>
      <c r="AE41" s="112"/>
      <c r="AF41" s="112"/>
      <c r="AG41" s="112"/>
      <c r="AH41" s="112"/>
      <c r="AI41" s="112"/>
      <c r="AJ41" s="112">
        <f>SUMIF(purchases!AJ42,$AL$4,purchases!AD42)</f>
        <v>0</v>
      </c>
      <c r="AK41" s="112"/>
      <c r="AL41" s="112"/>
      <c r="AM41" s="112"/>
      <c r="AN41" s="112"/>
      <c r="AO41" s="112"/>
      <c r="AP41" s="112"/>
      <c r="AQ41" s="112"/>
      <c r="AR41" s="116"/>
      <c r="AS41" s="116"/>
      <c r="AT41" s="116"/>
      <c r="AU41" s="116">
        <f>SUMIF(purchases!AJ42,$AL$4,purchases!AU42)</f>
        <v>0</v>
      </c>
      <c r="AV41" s="116"/>
      <c r="AW41" s="116"/>
      <c r="AY41" s="102"/>
      <c r="AZ41" s="102"/>
      <c r="BA41" s="102"/>
      <c r="BB41" s="113"/>
      <c r="BC41" s="113"/>
      <c r="BD41" s="113"/>
      <c r="BE41" s="113"/>
      <c r="BF41" s="113"/>
      <c r="BG41" s="113"/>
      <c r="BH41" s="113"/>
      <c r="BI41" s="113">
        <f>SUMIF(purchases!BI42,$BK$4,purchases!BC42)</f>
        <v>0</v>
      </c>
      <c r="BJ41" s="113"/>
      <c r="BK41" s="113"/>
      <c r="BL41" s="113"/>
      <c r="BM41" s="113"/>
      <c r="BN41" s="113"/>
      <c r="BO41" s="113"/>
      <c r="BP41" s="113"/>
      <c r="BQ41" s="104"/>
      <c r="BR41" s="104"/>
      <c r="BS41" s="104"/>
      <c r="BT41" s="104">
        <f>SUMIF(purchases!BI42,$BK$4,purchases!BT42)</f>
        <v>0</v>
      </c>
      <c r="BU41" s="104"/>
      <c r="BV41" s="104"/>
      <c r="BX41" s="117"/>
      <c r="BY41" s="117"/>
      <c r="BZ41" s="117"/>
      <c r="CA41" s="114"/>
      <c r="CB41" s="114"/>
      <c r="CC41" s="114"/>
      <c r="CD41" s="114"/>
      <c r="CE41" s="114"/>
      <c r="CF41" s="114"/>
      <c r="CG41" s="114"/>
      <c r="CH41" s="114">
        <f>SUMIF(purchases!CH42,$CJ$4,purchases!CB42)</f>
        <v>0</v>
      </c>
      <c r="CI41" s="114"/>
      <c r="CJ41" s="114"/>
      <c r="CK41" s="114"/>
      <c r="CL41" s="114"/>
      <c r="CM41" s="114"/>
      <c r="CN41" s="114"/>
      <c r="CO41" s="114"/>
      <c r="CP41" s="109"/>
      <c r="CQ41" s="109"/>
      <c r="CR41" s="109"/>
      <c r="CS41" s="109">
        <f>SUMIF(purchases!CH42,$CJ$4,purchases!CS42)</f>
        <v>0</v>
      </c>
      <c r="CT41" s="109"/>
      <c r="CU41" s="109"/>
      <c r="CW41" s="115"/>
      <c r="CX41" s="115"/>
      <c r="CY41" s="115"/>
      <c r="CZ41" s="111"/>
      <c r="DA41" s="111"/>
      <c r="DB41" s="111"/>
      <c r="DC41" s="111"/>
      <c r="DD41" s="111"/>
      <c r="DE41" s="111"/>
      <c r="DF41" s="111"/>
      <c r="DG41" s="111">
        <f>SUMIF(purchases!DG42,$DI$4,purchases!DA42)</f>
        <v>0</v>
      </c>
      <c r="DH41" s="111"/>
      <c r="DI41" s="111"/>
      <c r="DJ41" s="111"/>
      <c r="DK41" s="111"/>
      <c r="DL41" s="111"/>
      <c r="DM41" s="111"/>
      <c r="DN41" s="111"/>
      <c r="DO41" s="110"/>
      <c r="DP41" s="110"/>
      <c r="DQ41" s="110"/>
      <c r="DR41" s="110">
        <f>SUMIF(purchases!DG42,$DI$4,purchases!DR42)</f>
        <v>0</v>
      </c>
      <c r="DS41" s="110"/>
      <c r="DT41" s="110"/>
      <c r="DV41" s="102"/>
      <c r="DW41" s="102"/>
      <c r="DX41" s="102"/>
      <c r="DY41" s="103"/>
      <c r="DZ41" s="103"/>
      <c r="EA41" s="103"/>
      <c r="EB41" s="103"/>
      <c r="EC41" s="103"/>
      <c r="ED41" s="103"/>
      <c r="EE41" s="103"/>
      <c r="EF41" s="103">
        <f>SUMIF(purchases!EF42,$EH$4,purchases!DZ42)</f>
        <v>0</v>
      </c>
      <c r="EG41" s="103"/>
      <c r="EH41" s="103"/>
      <c r="EI41" s="103"/>
      <c r="EJ41" s="103"/>
      <c r="EK41" s="103"/>
      <c r="EL41" s="103"/>
      <c r="EM41" s="103"/>
      <c r="EN41" s="104"/>
      <c r="EO41" s="104"/>
      <c r="EP41" s="104"/>
      <c r="EQ41" s="104">
        <f>SUMIF(purchases!EF42,$EH$4,purchases!EQ42)</f>
        <v>0</v>
      </c>
      <c r="ER41" s="104"/>
      <c r="ES41" s="104"/>
      <c r="EU41" s="36"/>
      <c r="EV41" s="36"/>
      <c r="EW41" s="36"/>
      <c r="EX41" s="37"/>
      <c r="EY41" s="37"/>
      <c r="EZ41" s="37"/>
      <c r="FA41" s="37"/>
      <c r="FB41" s="37"/>
      <c r="FC41" s="37"/>
      <c r="FD41" s="37"/>
      <c r="FE41" s="37">
        <f>SUMIF(purchases!FE42,$FG$4,purchases!EY42)</f>
        <v>0</v>
      </c>
      <c r="FF41" s="37"/>
      <c r="FG41" s="37"/>
      <c r="FH41" s="37"/>
      <c r="FI41" s="37"/>
      <c r="FJ41" s="37"/>
      <c r="FK41" s="37"/>
      <c r="FL41" s="37"/>
      <c r="FM41" s="90"/>
      <c r="FN41" s="90"/>
      <c r="FO41" s="90"/>
      <c r="FP41" s="90">
        <f>SUMIF(purchases!FE42,$FG$4,purchases!FP42)</f>
        <v>0</v>
      </c>
      <c r="FQ41" s="90"/>
      <c r="FR41" s="90"/>
      <c r="FT41" s="36"/>
      <c r="FU41" s="36"/>
      <c r="FV41" s="36"/>
      <c r="FW41" s="112"/>
      <c r="FX41" s="112"/>
      <c r="FY41" s="112"/>
      <c r="FZ41" s="112"/>
      <c r="GA41" s="112"/>
      <c r="GB41" s="112"/>
      <c r="GC41" s="112"/>
      <c r="GD41" s="112">
        <f>SUMIF(purchases!GD42,$GF$4,purchases!FX42)</f>
        <v>0</v>
      </c>
      <c r="GE41" s="112"/>
      <c r="GF41" s="112"/>
      <c r="GG41" s="112"/>
      <c r="GH41" s="112"/>
      <c r="GI41" s="112"/>
      <c r="GJ41" s="112"/>
      <c r="GK41" s="112"/>
      <c r="GL41" s="116"/>
      <c r="GM41" s="116"/>
      <c r="GN41" s="116"/>
      <c r="GO41" s="116">
        <f>SUMIF(purchases!GD42,$GF$4,purchases!GO42)</f>
        <v>0</v>
      </c>
      <c r="GP41" s="116"/>
      <c r="GQ41" s="116"/>
      <c r="GS41" s="102"/>
      <c r="GT41" s="102"/>
      <c r="GU41" s="102"/>
      <c r="GV41" s="113"/>
      <c r="GW41" s="113"/>
      <c r="GX41" s="113"/>
      <c r="GY41" s="113"/>
      <c r="GZ41" s="113"/>
      <c r="HA41" s="113"/>
      <c r="HB41" s="113"/>
      <c r="HC41" s="113">
        <f>SUMIF(purchases!HC42,$HE$4,purchases!GW42)</f>
        <v>0</v>
      </c>
      <c r="HD41" s="113"/>
      <c r="HE41" s="113"/>
      <c r="HF41" s="113"/>
      <c r="HG41" s="113"/>
      <c r="HH41" s="113"/>
      <c r="HI41" s="113"/>
      <c r="HJ41" s="113"/>
      <c r="HK41" s="104"/>
      <c r="HL41" s="104"/>
      <c r="HM41" s="104"/>
      <c r="HN41" s="104">
        <f>SUMIF(purchases!HC42,$HE$4,purchases!HN42)</f>
        <v>0</v>
      </c>
      <c r="HO41" s="104"/>
      <c r="HP41" s="104"/>
      <c r="HR41" s="117"/>
      <c r="HS41" s="117"/>
      <c r="HT41" s="117"/>
      <c r="HU41" s="114"/>
      <c r="HV41" s="114"/>
      <c r="HW41" s="114"/>
      <c r="HX41" s="114"/>
      <c r="HY41" s="114"/>
      <c r="HZ41" s="114"/>
      <c r="IA41" s="114"/>
      <c r="IB41" s="114">
        <f>SUMIF(purchases!IB42,$ID$4,purchases!HV42)</f>
        <v>0</v>
      </c>
      <c r="IC41" s="114"/>
      <c r="ID41" s="114"/>
      <c r="IE41" s="114"/>
      <c r="IF41" s="114"/>
      <c r="IG41" s="114"/>
      <c r="IH41" s="114"/>
      <c r="II41" s="114"/>
      <c r="IJ41" s="109"/>
      <c r="IK41" s="109"/>
      <c r="IL41" s="109"/>
      <c r="IM41" s="109">
        <f>SUMIF(purchases!IB42,$ID$4,purchases!IM42)</f>
        <v>0</v>
      </c>
      <c r="IN41" s="109"/>
      <c r="IO41" s="109"/>
      <c r="IQ41" s="115"/>
      <c r="IR41" s="115"/>
      <c r="IS41" s="115"/>
      <c r="IT41" s="111"/>
      <c r="IU41" s="111"/>
      <c r="IV41" s="111"/>
      <c r="IW41" s="111"/>
      <c r="IX41" s="111"/>
      <c r="IY41" s="111"/>
      <c r="IZ41" s="111"/>
      <c r="JA41" s="111">
        <f>SUMIF(purchases!JA42,$JC$4,purchases!IU42)</f>
        <v>0</v>
      </c>
      <c r="JB41" s="111"/>
      <c r="JC41" s="111"/>
      <c r="JD41" s="111"/>
      <c r="JE41" s="111"/>
      <c r="JF41" s="111"/>
      <c r="JG41" s="111"/>
      <c r="JH41" s="111"/>
      <c r="JI41" s="110"/>
      <c r="JJ41" s="110"/>
      <c r="JK41" s="110"/>
      <c r="JL41" s="110">
        <f>SUMIF(purchases!JA42,$JC$4,purchases!JL42)</f>
        <v>0</v>
      </c>
      <c r="JM41" s="110"/>
      <c r="JN41" s="110"/>
      <c r="JP41" s="102"/>
      <c r="JQ41" s="102"/>
      <c r="JR41" s="102"/>
      <c r="JS41" s="103"/>
      <c r="JT41" s="103"/>
      <c r="JU41" s="103"/>
      <c r="JV41" s="103"/>
      <c r="JW41" s="103"/>
      <c r="JX41" s="103"/>
      <c r="JY41" s="103"/>
      <c r="JZ41" s="103">
        <f>SUMIF(purchases!JZ42,$KB$4,purchases!JT42)</f>
        <v>0</v>
      </c>
      <c r="KA41" s="103"/>
      <c r="KB41" s="103"/>
      <c r="KC41" s="103"/>
      <c r="KD41" s="103"/>
      <c r="KE41" s="103"/>
      <c r="KF41" s="103"/>
      <c r="KG41" s="103"/>
      <c r="KH41" s="104"/>
      <c r="KI41" s="104"/>
      <c r="KJ41" s="104"/>
      <c r="KK41" s="104">
        <f>SUMIF(purchases!JZ42,$KB$4,purchases!KK42)</f>
        <v>0</v>
      </c>
      <c r="KL41" s="104"/>
      <c r="KM41" s="104"/>
    </row>
    <row r="42" spans="1:299" s="4" customFormat="1" ht="20.100000000000001" customHeight="1" x14ac:dyDescent="0.2">
      <c r="A42" s="36"/>
      <c r="B42" s="36"/>
      <c r="C42" s="36"/>
      <c r="D42" s="37"/>
      <c r="E42" s="37"/>
      <c r="F42" s="37"/>
      <c r="G42" s="37"/>
      <c r="H42" s="37"/>
      <c r="I42" s="37"/>
      <c r="J42" s="37"/>
      <c r="K42" s="37">
        <f>SUMIF(purchases!K43,$M$4,purchases!E43)</f>
        <v>0</v>
      </c>
      <c r="L42" s="37"/>
      <c r="M42" s="37"/>
      <c r="N42" s="37"/>
      <c r="O42" s="37"/>
      <c r="P42" s="37"/>
      <c r="Q42" s="37"/>
      <c r="R42" s="37"/>
      <c r="S42" s="90"/>
      <c r="T42" s="90"/>
      <c r="U42" s="90"/>
      <c r="V42" s="90">
        <f>SUMIF(purchases!K43,$M$4,purchases!V43)</f>
        <v>0</v>
      </c>
      <c r="W42" s="90"/>
      <c r="X42" s="90"/>
      <c r="Z42" s="36"/>
      <c r="AA42" s="36"/>
      <c r="AB42" s="36"/>
      <c r="AC42" s="112"/>
      <c r="AD42" s="112"/>
      <c r="AE42" s="112"/>
      <c r="AF42" s="112"/>
      <c r="AG42" s="112"/>
      <c r="AH42" s="112"/>
      <c r="AI42" s="112"/>
      <c r="AJ42" s="112">
        <f>SUMIF(purchases!AJ43,$AL$4,purchases!AD43)</f>
        <v>0</v>
      </c>
      <c r="AK42" s="112"/>
      <c r="AL42" s="112"/>
      <c r="AM42" s="112"/>
      <c r="AN42" s="112"/>
      <c r="AO42" s="112"/>
      <c r="AP42" s="112"/>
      <c r="AQ42" s="112"/>
      <c r="AR42" s="116"/>
      <c r="AS42" s="116"/>
      <c r="AT42" s="116"/>
      <c r="AU42" s="116">
        <f>SUMIF(purchases!AJ43,$AL$4,purchases!AU43)</f>
        <v>0</v>
      </c>
      <c r="AV42" s="116"/>
      <c r="AW42" s="116"/>
      <c r="AY42" s="102"/>
      <c r="AZ42" s="102"/>
      <c r="BA42" s="102"/>
      <c r="BB42" s="113"/>
      <c r="BC42" s="113"/>
      <c r="BD42" s="113"/>
      <c r="BE42" s="113"/>
      <c r="BF42" s="113"/>
      <c r="BG42" s="113"/>
      <c r="BH42" s="113"/>
      <c r="BI42" s="113">
        <f>SUMIF(purchases!BI43,$BK$4,purchases!BC43)</f>
        <v>0</v>
      </c>
      <c r="BJ42" s="113"/>
      <c r="BK42" s="113"/>
      <c r="BL42" s="113"/>
      <c r="BM42" s="113"/>
      <c r="BN42" s="113"/>
      <c r="BO42" s="113"/>
      <c r="BP42" s="113"/>
      <c r="BQ42" s="104"/>
      <c r="BR42" s="104"/>
      <c r="BS42" s="104"/>
      <c r="BT42" s="104">
        <f>SUMIF(purchases!BI43,$BK$4,purchases!BT43)</f>
        <v>0</v>
      </c>
      <c r="BU42" s="104"/>
      <c r="BV42" s="104"/>
      <c r="BX42" s="117"/>
      <c r="BY42" s="117"/>
      <c r="BZ42" s="117"/>
      <c r="CA42" s="114"/>
      <c r="CB42" s="114"/>
      <c r="CC42" s="114"/>
      <c r="CD42" s="114"/>
      <c r="CE42" s="114"/>
      <c r="CF42" s="114"/>
      <c r="CG42" s="114"/>
      <c r="CH42" s="114">
        <f>SUMIF(purchases!CH43,$CJ$4,purchases!CB43)</f>
        <v>0</v>
      </c>
      <c r="CI42" s="114"/>
      <c r="CJ42" s="114"/>
      <c r="CK42" s="114"/>
      <c r="CL42" s="114"/>
      <c r="CM42" s="114"/>
      <c r="CN42" s="114"/>
      <c r="CO42" s="114"/>
      <c r="CP42" s="109"/>
      <c r="CQ42" s="109"/>
      <c r="CR42" s="109"/>
      <c r="CS42" s="109">
        <f>SUMIF(purchases!CH43,$CJ$4,purchases!CS43)</f>
        <v>0</v>
      </c>
      <c r="CT42" s="109"/>
      <c r="CU42" s="109"/>
      <c r="CW42" s="115"/>
      <c r="CX42" s="115"/>
      <c r="CY42" s="115"/>
      <c r="CZ42" s="111"/>
      <c r="DA42" s="111"/>
      <c r="DB42" s="111"/>
      <c r="DC42" s="111"/>
      <c r="DD42" s="111"/>
      <c r="DE42" s="111"/>
      <c r="DF42" s="111"/>
      <c r="DG42" s="111">
        <f>SUMIF(purchases!DG43,$DI$4,purchases!DA43)</f>
        <v>0</v>
      </c>
      <c r="DH42" s="111"/>
      <c r="DI42" s="111"/>
      <c r="DJ42" s="111"/>
      <c r="DK42" s="111"/>
      <c r="DL42" s="111"/>
      <c r="DM42" s="111"/>
      <c r="DN42" s="111"/>
      <c r="DO42" s="110"/>
      <c r="DP42" s="110"/>
      <c r="DQ42" s="110"/>
      <c r="DR42" s="110">
        <f>SUMIF(purchases!DG43,$DI$4,purchases!DR43)</f>
        <v>0</v>
      </c>
      <c r="DS42" s="110"/>
      <c r="DT42" s="110"/>
      <c r="DV42" s="102"/>
      <c r="DW42" s="102"/>
      <c r="DX42" s="102"/>
      <c r="DY42" s="103"/>
      <c r="DZ42" s="103"/>
      <c r="EA42" s="103"/>
      <c r="EB42" s="103"/>
      <c r="EC42" s="103"/>
      <c r="ED42" s="103"/>
      <c r="EE42" s="103"/>
      <c r="EF42" s="103">
        <f>SUMIF(purchases!EF43,$EH$4,purchases!DZ43)</f>
        <v>0</v>
      </c>
      <c r="EG42" s="103"/>
      <c r="EH42" s="103"/>
      <c r="EI42" s="103"/>
      <c r="EJ42" s="103"/>
      <c r="EK42" s="103"/>
      <c r="EL42" s="103"/>
      <c r="EM42" s="103"/>
      <c r="EN42" s="104"/>
      <c r="EO42" s="104"/>
      <c r="EP42" s="104"/>
      <c r="EQ42" s="104">
        <f>SUMIF(purchases!EF43,$EH$4,purchases!EQ43)</f>
        <v>0</v>
      </c>
      <c r="ER42" s="104"/>
      <c r="ES42" s="104"/>
      <c r="EU42" s="36"/>
      <c r="EV42" s="36"/>
      <c r="EW42" s="36"/>
      <c r="EX42" s="37"/>
      <c r="EY42" s="37"/>
      <c r="EZ42" s="37"/>
      <c r="FA42" s="37"/>
      <c r="FB42" s="37"/>
      <c r="FC42" s="37"/>
      <c r="FD42" s="37"/>
      <c r="FE42" s="37">
        <f>SUMIF(purchases!FE43,$FG$4,purchases!EY43)</f>
        <v>0</v>
      </c>
      <c r="FF42" s="37"/>
      <c r="FG42" s="37"/>
      <c r="FH42" s="37"/>
      <c r="FI42" s="37"/>
      <c r="FJ42" s="37"/>
      <c r="FK42" s="37"/>
      <c r="FL42" s="37"/>
      <c r="FM42" s="90"/>
      <c r="FN42" s="90"/>
      <c r="FO42" s="90"/>
      <c r="FP42" s="90">
        <f>SUMIF(purchases!FE43,$FG$4,purchases!FP43)</f>
        <v>0</v>
      </c>
      <c r="FQ42" s="90"/>
      <c r="FR42" s="90"/>
      <c r="FT42" s="36"/>
      <c r="FU42" s="36"/>
      <c r="FV42" s="36"/>
      <c r="FW42" s="112"/>
      <c r="FX42" s="112"/>
      <c r="FY42" s="112"/>
      <c r="FZ42" s="112"/>
      <c r="GA42" s="112"/>
      <c r="GB42" s="112"/>
      <c r="GC42" s="112"/>
      <c r="GD42" s="112">
        <f>SUMIF(purchases!GD43,$GF$4,purchases!FX43)</f>
        <v>0</v>
      </c>
      <c r="GE42" s="112"/>
      <c r="GF42" s="112"/>
      <c r="GG42" s="112"/>
      <c r="GH42" s="112"/>
      <c r="GI42" s="112"/>
      <c r="GJ42" s="112"/>
      <c r="GK42" s="112"/>
      <c r="GL42" s="116"/>
      <c r="GM42" s="116"/>
      <c r="GN42" s="116"/>
      <c r="GO42" s="116">
        <f>SUMIF(purchases!GD43,$GF$4,purchases!GO43)</f>
        <v>0</v>
      </c>
      <c r="GP42" s="116"/>
      <c r="GQ42" s="116"/>
      <c r="GS42" s="102"/>
      <c r="GT42" s="102"/>
      <c r="GU42" s="102"/>
      <c r="GV42" s="113"/>
      <c r="GW42" s="113"/>
      <c r="GX42" s="113"/>
      <c r="GY42" s="113"/>
      <c r="GZ42" s="113"/>
      <c r="HA42" s="113"/>
      <c r="HB42" s="113"/>
      <c r="HC42" s="113">
        <f>SUMIF(purchases!HC43,$HE$4,purchases!GW43)</f>
        <v>0</v>
      </c>
      <c r="HD42" s="113"/>
      <c r="HE42" s="113"/>
      <c r="HF42" s="113"/>
      <c r="HG42" s="113"/>
      <c r="HH42" s="113"/>
      <c r="HI42" s="113"/>
      <c r="HJ42" s="113"/>
      <c r="HK42" s="104"/>
      <c r="HL42" s="104"/>
      <c r="HM42" s="104"/>
      <c r="HN42" s="104">
        <f>SUMIF(purchases!HC43,$HE$4,purchases!HN43)</f>
        <v>0</v>
      </c>
      <c r="HO42" s="104"/>
      <c r="HP42" s="104"/>
      <c r="HR42" s="117"/>
      <c r="HS42" s="117"/>
      <c r="HT42" s="117"/>
      <c r="HU42" s="114"/>
      <c r="HV42" s="114"/>
      <c r="HW42" s="114"/>
      <c r="HX42" s="114"/>
      <c r="HY42" s="114"/>
      <c r="HZ42" s="114"/>
      <c r="IA42" s="114"/>
      <c r="IB42" s="114">
        <f>SUMIF(purchases!IB43,$ID$4,purchases!HV43)</f>
        <v>0</v>
      </c>
      <c r="IC42" s="114"/>
      <c r="ID42" s="114"/>
      <c r="IE42" s="114"/>
      <c r="IF42" s="114"/>
      <c r="IG42" s="114"/>
      <c r="IH42" s="114"/>
      <c r="II42" s="114"/>
      <c r="IJ42" s="109"/>
      <c r="IK42" s="109"/>
      <c r="IL42" s="109"/>
      <c r="IM42" s="109">
        <f>SUMIF(purchases!IB43,$ID$4,purchases!IM43)</f>
        <v>0</v>
      </c>
      <c r="IN42" s="109"/>
      <c r="IO42" s="109"/>
      <c r="IQ42" s="115"/>
      <c r="IR42" s="115"/>
      <c r="IS42" s="115"/>
      <c r="IT42" s="111"/>
      <c r="IU42" s="111"/>
      <c r="IV42" s="111"/>
      <c r="IW42" s="111"/>
      <c r="IX42" s="111"/>
      <c r="IY42" s="111"/>
      <c r="IZ42" s="111"/>
      <c r="JA42" s="111">
        <f>SUMIF(purchases!JA43,$JC$4,purchases!IU43)</f>
        <v>0</v>
      </c>
      <c r="JB42" s="111"/>
      <c r="JC42" s="111"/>
      <c r="JD42" s="111"/>
      <c r="JE42" s="111"/>
      <c r="JF42" s="111"/>
      <c r="JG42" s="111"/>
      <c r="JH42" s="111"/>
      <c r="JI42" s="110"/>
      <c r="JJ42" s="110"/>
      <c r="JK42" s="110"/>
      <c r="JL42" s="110">
        <f>SUMIF(purchases!JA43,$JC$4,purchases!JL43)</f>
        <v>0</v>
      </c>
      <c r="JM42" s="110"/>
      <c r="JN42" s="110"/>
      <c r="JP42" s="102"/>
      <c r="JQ42" s="102"/>
      <c r="JR42" s="102"/>
      <c r="JS42" s="103"/>
      <c r="JT42" s="103"/>
      <c r="JU42" s="103"/>
      <c r="JV42" s="103"/>
      <c r="JW42" s="103"/>
      <c r="JX42" s="103"/>
      <c r="JY42" s="103"/>
      <c r="JZ42" s="103">
        <f>SUMIF(purchases!JZ43,$KB$4,purchases!JT43)</f>
        <v>0</v>
      </c>
      <c r="KA42" s="103"/>
      <c r="KB42" s="103"/>
      <c r="KC42" s="103"/>
      <c r="KD42" s="103"/>
      <c r="KE42" s="103"/>
      <c r="KF42" s="103"/>
      <c r="KG42" s="103"/>
      <c r="KH42" s="104"/>
      <c r="KI42" s="104"/>
      <c r="KJ42" s="104"/>
      <c r="KK42" s="104">
        <f>SUMIF(purchases!JZ43,$KB$4,purchases!KK43)</f>
        <v>0</v>
      </c>
      <c r="KL42" s="104"/>
      <c r="KM42" s="104"/>
    </row>
    <row r="43" spans="1:299" s="4" customFormat="1" ht="20.100000000000001" customHeight="1" x14ac:dyDescent="0.2">
      <c r="A43" s="36"/>
      <c r="B43" s="36"/>
      <c r="C43" s="36"/>
      <c r="D43" s="37"/>
      <c r="E43" s="37"/>
      <c r="F43" s="37"/>
      <c r="G43" s="37"/>
      <c r="H43" s="37"/>
      <c r="I43" s="37"/>
      <c r="J43" s="37"/>
      <c r="K43" s="37">
        <f>SUMIF(purchases!K44,$M$4,purchases!E44)</f>
        <v>0</v>
      </c>
      <c r="L43" s="37"/>
      <c r="M43" s="37"/>
      <c r="N43" s="37"/>
      <c r="O43" s="37"/>
      <c r="P43" s="37"/>
      <c r="Q43" s="37"/>
      <c r="R43" s="37"/>
      <c r="S43" s="90"/>
      <c r="T43" s="90"/>
      <c r="U43" s="90"/>
      <c r="V43" s="90">
        <f>SUMIF(purchases!K44,$M$4,purchases!V44)</f>
        <v>0</v>
      </c>
      <c r="W43" s="90"/>
      <c r="X43" s="90"/>
      <c r="Z43" s="36"/>
      <c r="AA43" s="36"/>
      <c r="AB43" s="36"/>
      <c r="AC43" s="112"/>
      <c r="AD43" s="112"/>
      <c r="AE43" s="112"/>
      <c r="AF43" s="112"/>
      <c r="AG43" s="112"/>
      <c r="AH43" s="112"/>
      <c r="AI43" s="112"/>
      <c r="AJ43" s="112">
        <f>SUMIF(purchases!AJ44,$AL$4,purchases!AD44)</f>
        <v>0</v>
      </c>
      <c r="AK43" s="112"/>
      <c r="AL43" s="112"/>
      <c r="AM43" s="112"/>
      <c r="AN43" s="112"/>
      <c r="AO43" s="112"/>
      <c r="AP43" s="112"/>
      <c r="AQ43" s="112"/>
      <c r="AR43" s="116"/>
      <c r="AS43" s="116"/>
      <c r="AT43" s="116"/>
      <c r="AU43" s="116">
        <f>SUMIF(purchases!AJ44,$AL$4,purchases!AU44)</f>
        <v>0</v>
      </c>
      <c r="AV43" s="116"/>
      <c r="AW43" s="116"/>
      <c r="AY43" s="102"/>
      <c r="AZ43" s="102"/>
      <c r="BA43" s="102"/>
      <c r="BB43" s="113"/>
      <c r="BC43" s="113"/>
      <c r="BD43" s="113"/>
      <c r="BE43" s="113"/>
      <c r="BF43" s="113"/>
      <c r="BG43" s="113"/>
      <c r="BH43" s="113"/>
      <c r="BI43" s="113">
        <f>SUMIF(purchases!BI44,$BK$4,purchases!BC44)</f>
        <v>0</v>
      </c>
      <c r="BJ43" s="113"/>
      <c r="BK43" s="113"/>
      <c r="BL43" s="113"/>
      <c r="BM43" s="113"/>
      <c r="BN43" s="113"/>
      <c r="BO43" s="113"/>
      <c r="BP43" s="113"/>
      <c r="BQ43" s="104"/>
      <c r="BR43" s="104"/>
      <c r="BS43" s="104"/>
      <c r="BT43" s="104">
        <f>SUMIF(purchases!BI44,$BK$4,purchases!BT44)</f>
        <v>0</v>
      </c>
      <c r="BU43" s="104"/>
      <c r="BV43" s="104"/>
      <c r="BX43" s="117"/>
      <c r="BY43" s="117"/>
      <c r="BZ43" s="117"/>
      <c r="CA43" s="114"/>
      <c r="CB43" s="114"/>
      <c r="CC43" s="114"/>
      <c r="CD43" s="114"/>
      <c r="CE43" s="114"/>
      <c r="CF43" s="114"/>
      <c r="CG43" s="114"/>
      <c r="CH43" s="114">
        <f>SUMIF(purchases!CH44,$CJ$4,purchases!CB44)</f>
        <v>0</v>
      </c>
      <c r="CI43" s="114"/>
      <c r="CJ43" s="114"/>
      <c r="CK43" s="114"/>
      <c r="CL43" s="114"/>
      <c r="CM43" s="114"/>
      <c r="CN43" s="114"/>
      <c r="CO43" s="114"/>
      <c r="CP43" s="109"/>
      <c r="CQ43" s="109"/>
      <c r="CR43" s="109"/>
      <c r="CS43" s="109">
        <f>SUMIF(purchases!CH44,$CJ$4,purchases!CS44)</f>
        <v>0</v>
      </c>
      <c r="CT43" s="109"/>
      <c r="CU43" s="109"/>
      <c r="CW43" s="115"/>
      <c r="CX43" s="115"/>
      <c r="CY43" s="115"/>
      <c r="CZ43" s="111"/>
      <c r="DA43" s="111"/>
      <c r="DB43" s="111"/>
      <c r="DC43" s="111"/>
      <c r="DD43" s="111"/>
      <c r="DE43" s="111"/>
      <c r="DF43" s="111"/>
      <c r="DG43" s="111">
        <f>SUMIF(purchases!DG44,$DI$4,purchases!DA44)</f>
        <v>0</v>
      </c>
      <c r="DH43" s="111"/>
      <c r="DI43" s="111"/>
      <c r="DJ43" s="111"/>
      <c r="DK43" s="111"/>
      <c r="DL43" s="111"/>
      <c r="DM43" s="111"/>
      <c r="DN43" s="111"/>
      <c r="DO43" s="110"/>
      <c r="DP43" s="110"/>
      <c r="DQ43" s="110"/>
      <c r="DR43" s="110">
        <f>SUMIF(purchases!DG44,$DI$4,purchases!DR44)</f>
        <v>0</v>
      </c>
      <c r="DS43" s="110"/>
      <c r="DT43" s="110"/>
      <c r="DV43" s="102"/>
      <c r="DW43" s="102"/>
      <c r="DX43" s="102"/>
      <c r="DY43" s="103"/>
      <c r="DZ43" s="103"/>
      <c r="EA43" s="103"/>
      <c r="EB43" s="103"/>
      <c r="EC43" s="103"/>
      <c r="ED43" s="103"/>
      <c r="EE43" s="103"/>
      <c r="EF43" s="103">
        <f>SUMIF(purchases!EF44,$EH$4,purchases!DZ44)</f>
        <v>0</v>
      </c>
      <c r="EG43" s="103"/>
      <c r="EH43" s="103"/>
      <c r="EI43" s="103"/>
      <c r="EJ43" s="103"/>
      <c r="EK43" s="103"/>
      <c r="EL43" s="103"/>
      <c r="EM43" s="103"/>
      <c r="EN43" s="104"/>
      <c r="EO43" s="104"/>
      <c r="EP43" s="104"/>
      <c r="EQ43" s="104">
        <f>SUMIF(purchases!EF44,$EH$4,purchases!EQ44)</f>
        <v>0</v>
      </c>
      <c r="ER43" s="104"/>
      <c r="ES43" s="104"/>
      <c r="EU43" s="36"/>
      <c r="EV43" s="36"/>
      <c r="EW43" s="36"/>
      <c r="EX43" s="37"/>
      <c r="EY43" s="37"/>
      <c r="EZ43" s="37"/>
      <c r="FA43" s="37"/>
      <c r="FB43" s="37"/>
      <c r="FC43" s="37"/>
      <c r="FD43" s="37"/>
      <c r="FE43" s="37">
        <f>SUMIF(purchases!FE44,$FG$4,purchases!EY44)</f>
        <v>0</v>
      </c>
      <c r="FF43" s="37"/>
      <c r="FG43" s="37"/>
      <c r="FH43" s="37"/>
      <c r="FI43" s="37"/>
      <c r="FJ43" s="37"/>
      <c r="FK43" s="37"/>
      <c r="FL43" s="37"/>
      <c r="FM43" s="90"/>
      <c r="FN43" s="90"/>
      <c r="FO43" s="90"/>
      <c r="FP43" s="90">
        <f>SUMIF(purchases!FE44,$FG$4,purchases!FP44)</f>
        <v>0</v>
      </c>
      <c r="FQ43" s="90"/>
      <c r="FR43" s="90"/>
      <c r="FT43" s="36"/>
      <c r="FU43" s="36"/>
      <c r="FV43" s="36"/>
      <c r="FW43" s="112"/>
      <c r="FX43" s="112"/>
      <c r="FY43" s="112"/>
      <c r="FZ43" s="112"/>
      <c r="GA43" s="112"/>
      <c r="GB43" s="112"/>
      <c r="GC43" s="112"/>
      <c r="GD43" s="112">
        <f>SUMIF(purchases!GD44,$GF$4,purchases!FX44)</f>
        <v>0</v>
      </c>
      <c r="GE43" s="112"/>
      <c r="GF43" s="112"/>
      <c r="GG43" s="112"/>
      <c r="GH43" s="112"/>
      <c r="GI43" s="112"/>
      <c r="GJ43" s="112"/>
      <c r="GK43" s="112"/>
      <c r="GL43" s="116"/>
      <c r="GM43" s="116"/>
      <c r="GN43" s="116"/>
      <c r="GO43" s="116">
        <f>SUMIF(purchases!GD44,$GF$4,purchases!GO44)</f>
        <v>0</v>
      </c>
      <c r="GP43" s="116"/>
      <c r="GQ43" s="116"/>
      <c r="GS43" s="102"/>
      <c r="GT43" s="102"/>
      <c r="GU43" s="102"/>
      <c r="GV43" s="113"/>
      <c r="GW43" s="113"/>
      <c r="GX43" s="113"/>
      <c r="GY43" s="113"/>
      <c r="GZ43" s="113"/>
      <c r="HA43" s="113"/>
      <c r="HB43" s="113"/>
      <c r="HC43" s="113">
        <f>SUMIF(purchases!HC44,$HE$4,purchases!GW44)</f>
        <v>0</v>
      </c>
      <c r="HD43" s="113"/>
      <c r="HE43" s="113"/>
      <c r="HF43" s="113"/>
      <c r="HG43" s="113"/>
      <c r="HH43" s="113"/>
      <c r="HI43" s="113"/>
      <c r="HJ43" s="113"/>
      <c r="HK43" s="104"/>
      <c r="HL43" s="104"/>
      <c r="HM43" s="104"/>
      <c r="HN43" s="104">
        <f>SUMIF(purchases!HC44,$HE$4,purchases!HN44)</f>
        <v>0</v>
      </c>
      <c r="HO43" s="104"/>
      <c r="HP43" s="104"/>
      <c r="HR43" s="117"/>
      <c r="HS43" s="117"/>
      <c r="HT43" s="117"/>
      <c r="HU43" s="114"/>
      <c r="HV43" s="114"/>
      <c r="HW43" s="114"/>
      <c r="HX43" s="114"/>
      <c r="HY43" s="114"/>
      <c r="HZ43" s="114"/>
      <c r="IA43" s="114"/>
      <c r="IB43" s="114">
        <f>SUMIF(purchases!IB44,$ID$4,purchases!HV44)</f>
        <v>0</v>
      </c>
      <c r="IC43" s="114"/>
      <c r="ID43" s="114"/>
      <c r="IE43" s="114"/>
      <c r="IF43" s="114"/>
      <c r="IG43" s="114"/>
      <c r="IH43" s="114"/>
      <c r="II43" s="114"/>
      <c r="IJ43" s="109"/>
      <c r="IK43" s="109"/>
      <c r="IL43" s="109"/>
      <c r="IM43" s="109">
        <f>SUMIF(purchases!IB44,$ID$4,purchases!IM44)</f>
        <v>0</v>
      </c>
      <c r="IN43" s="109"/>
      <c r="IO43" s="109"/>
      <c r="IQ43" s="115"/>
      <c r="IR43" s="115"/>
      <c r="IS43" s="115"/>
      <c r="IT43" s="111"/>
      <c r="IU43" s="111"/>
      <c r="IV43" s="111"/>
      <c r="IW43" s="111"/>
      <c r="IX43" s="111"/>
      <c r="IY43" s="111"/>
      <c r="IZ43" s="111"/>
      <c r="JA43" s="111">
        <f>SUMIF(purchases!JA44,$JC$4,purchases!IU44)</f>
        <v>0</v>
      </c>
      <c r="JB43" s="111"/>
      <c r="JC43" s="111"/>
      <c r="JD43" s="111"/>
      <c r="JE43" s="111"/>
      <c r="JF43" s="111"/>
      <c r="JG43" s="111"/>
      <c r="JH43" s="111"/>
      <c r="JI43" s="110"/>
      <c r="JJ43" s="110"/>
      <c r="JK43" s="110"/>
      <c r="JL43" s="110">
        <f>SUMIF(purchases!JA44,$JC$4,purchases!JL44)</f>
        <v>0</v>
      </c>
      <c r="JM43" s="110"/>
      <c r="JN43" s="110"/>
      <c r="JP43" s="102"/>
      <c r="JQ43" s="102"/>
      <c r="JR43" s="102"/>
      <c r="JS43" s="103"/>
      <c r="JT43" s="103"/>
      <c r="JU43" s="103"/>
      <c r="JV43" s="103"/>
      <c r="JW43" s="103"/>
      <c r="JX43" s="103"/>
      <c r="JY43" s="103"/>
      <c r="JZ43" s="103">
        <f>SUMIF(purchases!JZ44,$KB$4,purchases!JT44)</f>
        <v>0</v>
      </c>
      <c r="KA43" s="103"/>
      <c r="KB43" s="103"/>
      <c r="KC43" s="103"/>
      <c r="KD43" s="103"/>
      <c r="KE43" s="103"/>
      <c r="KF43" s="103"/>
      <c r="KG43" s="103"/>
      <c r="KH43" s="104"/>
      <c r="KI43" s="104"/>
      <c r="KJ43" s="104"/>
      <c r="KK43" s="104">
        <f>SUMIF(purchases!JZ44,$KB$4,purchases!KK44)</f>
        <v>0</v>
      </c>
      <c r="KL43" s="104"/>
      <c r="KM43" s="104"/>
    </row>
    <row r="44" spans="1:299" s="4" customFormat="1" ht="20.100000000000001" customHeight="1" x14ac:dyDescent="0.2">
      <c r="A44" s="36"/>
      <c r="B44" s="36"/>
      <c r="C44" s="36"/>
      <c r="D44" s="37"/>
      <c r="E44" s="37"/>
      <c r="F44" s="37"/>
      <c r="G44" s="37"/>
      <c r="H44" s="37"/>
      <c r="I44" s="37"/>
      <c r="J44" s="37"/>
      <c r="K44" s="37">
        <f>SUMIF(purchases!K45,$M$4,purchases!E45)</f>
        <v>0</v>
      </c>
      <c r="L44" s="37"/>
      <c r="M44" s="37"/>
      <c r="N44" s="37"/>
      <c r="O44" s="37"/>
      <c r="P44" s="37"/>
      <c r="Q44" s="37"/>
      <c r="R44" s="37"/>
      <c r="S44" s="90"/>
      <c r="T44" s="90"/>
      <c r="U44" s="90"/>
      <c r="V44" s="90">
        <f>SUMIF(purchases!K45,$M$4,purchases!V45)</f>
        <v>0</v>
      </c>
      <c r="W44" s="90"/>
      <c r="X44" s="90"/>
      <c r="Z44" s="36"/>
      <c r="AA44" s="36"/>
      <c r="AB44" s="36"/>
      <c r="AC44" s="112"/>
      <c r="AD44" s="112"/>
      <c r="AE44" s="112"/>
      <c r="AF44" s="112"/>
      <c r="AG44" s="112"/>
      <c r="AH44" s="112"/>
      <c r="AI44" s="112"/>
      <c r="AJ44" s="112">
        <f>SUMIF(purchases!AJ45,$AL$4,purchases!AD45)</f>
        <v>0</v>
      </c>
      <c r="AK44" s="112"/>
      <c r="AL44" s="112"/>
      <c r="AM44" s="112"/>
      <c r="AN44" s="112"/>
      <c r="AO44" s="112"/>
      <c r="AP44" s="112"/>
      <c r="AQ44" s="112"/>
      <c r="AR44" s="116"/>
      <c r="AS44" s="116"/>
      <c r="AT44" s="116"/>
      <c r="AU44" s="116">
        <f>SUMIF(purchases!AJ45,$AL$4,purchases!AU45)</f>
        <v>0</v>
      </c>
      <c r="AV44" s="116"/>
      <c r="AW44" s="116"/>
      <c r="AY44" s="102"/>
      <c r="AZ44" s="102"/>
      <c r="BA44" s="102"/>
      <c r="BB44" s="113"/>
      <c r="BC44" s="113"/>
      <c r="BD44" s="113"/>
      <c r="BE44" s="113"/>
      <c r="BF44" s="113"/>
      <c r="BG44" s="113"/>
      <c r="BH44" s="113"/>
      <c r="BI44" s="113">
        <f>SUMIF(purchases!BI45,$BK$4,purchases!BC45)</f>
        <v>0</v>
      </c>
      <c r="BJ44" s="113"/>
      <c r="BK44" s="113"/>
      <c r="BL44" s="113"/>
      <c r="BM44" s="113"/>
      <c r="BN44" s="113"/>
      <c r="BO44" s="113"/>
      <c r="BP44" s="113"/>
      <c r="BQ44" s="104"/>
      <c r="BR44" s="104"/>
      <c r="BS44" s="104"/>
      <c r="BT44" s="104">
        <f>SUMIF(purchases!BI45,$BK$4,purchases!BT45)</f>
        <v>0</v>
      </c>
      <c r="BU44" s="104"/>
      <c r="BV44" s="104"/>
      <c r="BX44" s="117"/>
      <c r="BY44" s="117"/>
      <c r="BZ44" s="117"/>
      <c r="CA44" s="114"/>
      <c r="CB44" s="114"/>
      <c r="CC44" s="114"/>
      <c r="CD44" s="114"/>
      <c r="CE44" s="114"/>
      <c r="CF44" s="114"/>
      <c r="CG44" s="114"/>
      <c r="CH44" s="114">
        <f>SUMIF(purchases!CH45,$CJ$4,purchases!CB45)</f>
        <v>0</v>
      </c>
      <c r="CI44" s="114"/>
      <c r="CJ44" s="114"/>
      <c r="CK44" s="114"/>
      <c r="CL44" s="114"/>
      <c r="CM44" s="114"/>
      <c r="CN44" s="114"/>
      <c r="CO44" s="114"/>
      <c r="CP44" s="109"/>
      <c r="CQ44" s="109"/>
      <c r="CR44" s="109"/>
      <c r="CS44" s="109">
        <f>SUMIF(purchases!CH45,$CJ$4,purchases!CS45)</f>
        <v>0</v>
      </c>
      <c r="CT44" s="109"/>
      <c r="CU44" s="109"/>
      <c r="CW44" s="115"/>
      <c r="CX44" s="115"/>
      <c r="CY44" s="115"/>
      <c r="CZ44" s="111"/>
      <c r="DA44" s="111"/>
      <c r="DB44" s="111"/>
      <c r="DC44" s="111"/>
      <c r="DD44" s="111"/>
      <c r="DE44" s="111"/>
      <c r="DF44" s="111"/>
      <c r="DG44" s="111">
        <f>SUMIF(purchases!DG45,$DI$4,purchases!DA45)</f>
        <v>0</v>
      </c>
      <c r="DH44" s="111"/>
      <c r="DI44" s="111"/>
      <c r="DJ44" s="111"/>
      <c r="DK44" s="111"/>
      <c r="DL44" s="111"/>
      <c r="DM44" s="111"/>
      <c r="DN44" s="111"/>
      <c r="DO44" s="110"/>
      <c r="DP44" s="110"/>
      <c r="DQ44" s="110"/>
      <c r="DR44" s="110">
        <f>SUMIF(purchases!DG45,$DI$4,purchases!DR45)</f>
        <v>0</v>
      </c>
      <c r="DS44" s="110"/>
      <c r="DT44" s="110"/>
      <c r="DV44" s="102"/>
      <c r="DW44" s="102"/>
      <c r="DX44" s="102"/>
      <c r="DY44" s="103"/>
      <c r="DZ44" s="103"/>
      <c r="EA44" s="103"/>
      <c r="EB44" s="103"/>
      <c r="EC44" s="103"/>
      <c r="ED44" s="103"/>
      <c r="EE44" s="103"/>
      <c r="EF44" s="103">
        <f>SUMIF(purchases!EF45,$EH$4,purchases!DZ45)</f>
        <v>0</v>
      </c>
      <c r="EG44" s="103"/>
      <c r="EH44" s="103"/>
      <c r="EI44" s="103"/>
      <c r="EJ44" s="103"/>
      <c r="EK44" s="103"/>
      <c r="EL44" s="103"/>
      <c r="EM44" s="103"/>
      <c r="EN44" s="104"/>
      <c r="EO44" s="104"/>
      <c r="EP44" s="104"/>
      <c r="EQ44" s="104">
        <f>SUMIF(purchases!EF45,$EH$4,purchases!EQ45)</f>
        <v>0</v>
      </c>
      <c r="ER44" s="104"/>
      <c r="ES44" s="104"/>
      <c r="EU44" s="36"/>
      <c r="EV44" s="36"/>
      <c r="EW44" s="36"/>
      <c r="EX44" s="37"/>
      <c r="EY44" s="37"/>
      <c r="EZ44" s="37"/>
      <c r="FA44" s="37"/>
      <c r="FB44" s="37"/>
      <c r="FC44" s="37"/>
      <c r="FD44" s="37"/>
      <c r="FE44" s="37">
        <f>SUMIF(purchases!FE45,$FG$4,purchases!EY45)</f>
        <v>0</v>
      </c>
      <c r="FF44" s="37"/>
      <c r="FG44" s="37"/>
      <c r="FH44" s="37"/>
      <c r="FI44" s="37"/>
      <c r="FJ44" s="37"/>
      <c r="FK44" s="37"/>
      <c r="FL44" s="37"/>
      <c r="FM44" s="90"/>
      <c r="FN44" s="90"/>
      <c r="FO44" s="90"/>
      <c r="FP44" s="90">
        <f>SUMIF(purchases!FE45,$FG$4,purchases!FP45)</f>
        <v>0</v>
      </c>
      <c r="FQ44" s="90"/>
      <c r="FR44" s="90"/>
      <c r="FT44" s="36"/>
      <c r="FU44" s="36"/>
      <c r="FV44" s="36"/>
      <c r="FW44" s="112"/>
      <c r="FX44" s="112"/>
      <c r="FY44" s="112"/>
      <c r="FZ44" s="112"/>
      <c r="GA44" s="112"/>
      <c r="GB44" s="112"/>
      <c r="GC44" s="112"/>
      <c r="GD44" s="112">
        <f>SUMIF(purchases!GD45,$GF$4,purchases!FX45)</f>
        <v>0</v>
      </c>
      <c r="GE44" s="112"/>
      <c r="GF44" s="112"/>
      <c r="GG44" s="112"/>
      <c r="GH44" s="112"/>
      <c r="GI44" s="112"/>
      <c r="GJ44" s="112"/>
      <c r="GK44" s="112"/>
      <c r="GL44" s="116"/>
      <c r="GM44" s="116"/>
      <c r="GN44" s="116"/>
      <c r="GO44" s="116">
        <f>SUMIF(purchases!GD45,$GF$4,purchases!GO45)</f>
        <v>0</v>
      </c>
      <c r="GP44" s="116"/>
      <c r="GQ44" s="116"/>
      <c r="GS44" s="102"/>
      <c r="GT44" s="102"/>
      <c r="GU44" s="102"/>
      <c r="GV44" s="113"/>
      <c r="GW44" s="113"/>
      <c r="GX44" s="113"/>
      <c r="GY44" s="113"/>
      <c r="GZ44" s="113"/>
      <c r="HA44" s="113"/>
      <c r="HB44" s="113"/>
      <c r="HC44" s="113">
        <f>SUMIF(purchases!HC45,$HE$4,purchases!GW45)</f>
        <v>0</v>
      </c>
      <c r="HD44" s="113"/>
      <c r="HE44" s="113"/>
      <c r="HF44" s="113"/>
      <c r="HG44" s="113"/>
      <c r="HH44" s="113"/>
      <c r="HI44" s="113"/>
      <c r="HJ44" s="113"/>
      <c r="HK44" s="104"/>
      <c r="HL44" s="104"/>
      <c r="HM44" s="104"/>
      <c r="HN44" s="104">
        <f>SUMIF(purchases!HC45,$HE$4,purchases!HN45)</f>
        <v>0</v>
      </c>
      <c r="HO44" s="104"/>
      <c r="HP44" s="104"/>
      <c r="HR44" s="117"/>
      <c r="HS44" s="117"/>
      <c r="HT44" s="117"/>
      <c r="HU44" s="114"/>
      <c r="HV44" s="114"/>
      <c r="HW44" s="114"/>
      <c r="HX44" s="114"/>
      <c r="HY44" s="114"/>
      <c r="HZ44" s="114"/>
      <c r="IA44" s="114"/>
      <c r="IB44" s="114">
        <f>SUMIF(purchases!IB45,$ID$4,purchases!HV45)</f>
        <v>0</v>
      </c>
      <c r="IC44" s="114"/>
      <c r="ID44" s="114"/>
      <c r="IE44" s="114"/>
      <c r="IF44" s="114"/>
      <c r="IG44" s="114"/>
      <c r="IH44" s="114"/>
      <c r="II44" s="114"/>
      <c r="IJ44" s="109"/>
      <c r="IK44" s="109"/>
      <c r="IL44" s="109"/>
      <c r="IM44" s="109">
        <f>SUMIF(purchases!IB45,$ID$4,purchases!IM45)</f>
        <v>0</v>
      </c>
      <c r="IN44" s="109"/>
      <c r="IO44" s="109"/>
      <c r="IQ44" s="115"/>
      <c r="IR44" s="115"/>
      <c r="IS44" s="115"/>
      <c r="IT44" s="111"/>
      <c r="IU44" s="111"/>
      <c r="IV44" s="111"/>
      <c r="IW44" s="111"/>
      <c r="IX44" s="111"/>
      <c r="IY44" s="111"/>
      <c r="IZ44" s="111"/>
      <c r="JA44" s="111">
        <f>SUMIF(purchases!JA45,$JC$4,purchases!IU45)</f>
        <v>0</v>
      </c>
      <c r="JB44" s="111"/>
      <c r="JC44" s="111"/>
      <c r="JD44" s="111"/>
      <c r="JE44" s="111"/>
      <c r="JF44" s="111"/>
      <c r="JG44" s="111"/>
      <c r="JH44" s="111"/>
      <c r="JI44" s="110"/>
      <c r="JJ44" s="110"/>
      <c r="JK44" s="110"/>
      <c r="JL44" s="110">
        <f>SUMIF(purchases!JA45,$JC$4,purchases!JL45)</f>
        <v>0</v>
      </c>
      <c r="JM44" s="110"/>
      <c r="JN44" s="110"/>
      <c r="JP44" s="102"/>
      <c r="JQ44" s="102"/>
      <c r="JR44" s="102"/>
      <c r="JS44" s="103"/>
      <c r="JT44" s="103"/>
      <c r="JU44" s="103"/>
      <c r="JV44" s="103"/>
      <c r="JW44" s="103"/>
      <c r="JX44" s="103"/>
      <c r="JY44" s="103"/>
      <c r="JZ44" s="103">
        <f>SUMIF(purchases!JZ45,$KB$4,purchases!JT45)</f>
        <v>0</v>
      </c>
      <c r="KA44" s="103"/>
      <c r="KB44" s="103"/>
      <c r="KC44" s="103"/>
      <c r="KD44" s="103"/>
      <c r="KE44" s="103"/>
      <c r="KF44" s="103"/>
      <c r="KG44" s="103"/>
      <c r="KH44" s="104"/>
      <c r="KI44" s="104"/>
      <c r="KJ44" s="104"/>
      <c r="KK44" s="104">
        <f>SUMIF(purchases!JZ45,$KB$4,purchases!KK45)</f>
        <v>0</v>
      </c>
      <c r="KL44" s="104"/>
      <c r="KM44" s="104"/>
    </row>
    <row r="45" spans="1:299" s="4" customFormat="1" ht="20.100000000000001" customHeight="1" x14ac:dyDescent="0.2">
      <c r="A45" s="36"/>
      <c r="B45" s="36"/>
      <c r="C45" s="36"/>
      <c r="D45" s="37"/>
      <c r="E45" s="37"/>
      <c r="F45" s="37"/>
      <c r="G45" s="37"/>
      <c r="H45" s="37"/>
      <c r="I45" s="37"/>
      <c r="J45" s="37"/>
      <c r="K45" s="37">
        <f>SUMIF(purchases!K46,$M$4,purchases!E46)</f>
        <v>0</v>
      </c>
      <c r="L45" s="37"/>
      <c r="M45" s="37"/>
      <c r="N45" s="37"/>
      <c r="O45" s="37"/>
      <c r="P45" s="37"/>
      <c r="Q45" s="37"/>
      <c r="R45" s="37"/>
      <c r="S45" s="90"/>
      <c r="T45" s="90"/>
      <c r="U45" s="90"/>
      <c r="V45" s="90">
        <f>SUMIF(purchases!K46,$M$4,purchases!V46)</f>
        <v>0</v>
      </c>
      <c r="W45" s="90"/>
      <c r="X45" s="90"/>
      <c r="Z45" s="36"/>
      <c r="AA45" s="36"/>
      <c r="AB45" s="36"/>
      <c r="AC45" s="112"/>
      <c r="AD45" s="112"/>
      <c r="AE45" s="112"/>
      <c r="AF45" s="112"/>
      <c r="AG45" s="112"/>
      <c r="AH45" s="112"/>
      <c r="AI45" s="112"/>
      <c r="AJ45" s="112">
        <f>SUMIF(purchases!AJ46,$AL$4,purchases!AD46)</f>
        <v>0</v>
      </c>
      <c r="AK45" s="112"/>
      <c r="AL45" s="112"/>
      <c r="AM45" s="112"/>
      <c r="AN45" s="112"/>
      <c r="AO45" s="112"/>
      <c r="AP45" s="112"/>
      <c r="AQ45" s="112"/>
      <c r="AR45" s="116"/>
      <c r="AS45" s="116"/>
      <c r="AT45" s="116"/>
      <c r="AU45" s="116">
        <f>SUMIF(purchases!AJ46,$AL$4,purchases!AU46)</f>
        <v>0</v>
      </c>
      <c r="AV45" s="116"/>
      <c r="AW45" s="116"/>
      <c r="AY45" s="102"/>
      <c r="AZ45" s="102"/>
      <c r="BA45" s="102"/>
      <c r="BB45" s="113"/>
      <c r="BC45" s="113"/>
      <c r="BD45" s="113"/>
      <c r="BE45" s="113"/>
      <c r="BF45" s="113"/>
      <c r="BG45" s="113"/>
      <c r="BH45" s="113"/>
      <c r="BI45" s="113">
        <f>SUMIF(purchases!BI46,$BK$4,purchases!BC46)</f>
        <v>0</v>
      </c>
      <c r="BJ45" s="113"/>
      <c r="BK45" s="113"/>
      <c r="BL45" s="113"/>
      <c r="BM45" s="113"/>
      <c r="BN45" s="113"/>
      <c r="BO45" s="113"/>
      <c r="BP45" s="113"/>
      <c r="BQ45" s="104"/>
      <c r="BR45" s="104"/>
      <c r="BS45" s="104"/>
      <c r="BT45" s="104">
        <f>SUMIF(purchases!BI46,$BK$4,purchases!BT46)</f>
        <v>0</v>
      </c>
      <c r="BU45" s="104"/>
      <c r="BV45" s="104"/>
      <c r="BX45" s="117"/>
      <c r="BY45" s="117"/>
      <c r="BZ45" s="117"/>
      <c r="CA45" s="114"/>
      <c r="CB45" s="114"/>
      <c r="CC45" s="114"/>
      <c r="CD45" s="114"/>
      <c r="CE45" s="114"/>
      <c r="CF45" s="114"/>
      <c r="CG45" s="114"/>
      <c r="CH45" s="114">
        <f>SUMIF(purchases!CH46,$CJ$4,purchases!CB46)</f>
        <v>0</v>
      </c>
      <c r="CI45" s="114"/>
      <c r="CJ45" s="114"/>
      <c r="CK45" s="114"/>
      <c r="CL45" s="114"/>
      <c r="CM45" s="114"/>
      <c r="CN45" s="114"/>
      <c r="CO45" s="114"/>
      <c r="CP45" s="109"/>
      <c r="CQ45" s="109"/>
      <c r="CR45" s="109"/>
      <c r="CS45" s="109">
        <f>SUMIF(purchases!CH46,$CJ$4,purchases!CS46)</f>
        <v>0</v>
      </c>
      <c r="CT45" s="109"/>
      <c r="CU45" s="109"/>
      <c r="CW45" s="115"/>
      <c r="CX45" s="115"/>
      <c r="CY45" s="115"/>
      <c r="CZ45" s="111"/>
      <c r="DA45" s="111"/>
      <c r="DB45" s="111"/>
      <c r="DC45" s="111"/>
      <c r="DD45" s="111"/>
      <c r="DE45" s="111"/>
      <c r="DF45" s="111"/>
      <c r="DG45" s="111">
        <f>SUMIF(purchases!DG46,$DI$4,purchases!DA46)</f>
        <v>0</v>
      </c>
      <c r="DH45" s="111"/>
      <c r="DI45" s="111"/>
      <c r="DJ45" s="111"/>
      <c r="DK45" s="111"/>
      <c r="DL45" s="111"/>
      <c r="DM45" s="111"/>
      <c r="DN45" s="111"/>
      <c r="DO45" s="110"/>
      <c r="DP45" s="110"/>
      <c r="DQ45" s="110"/>
      <c r="DR45" s="110">
        <f>SUMIF(purchases!DG46,$DI$4,purchases!DR46)</f>
        <v>0</v>
      </c>
      <c r="DS45" s="110"/>
      <c r="DT45" s="110"/>
      <c r="DV45" s="102"/>
      <c r="DW45" s="102"/>
      <c r="DX45" s="102"/>
      <c r="DY45" s="103"/>
      <c r="DZ45" s="103"/>
      <c r="EA45" s="103"/>
      <c r="EB45" s="103"/>
      <c r="EC45" s="103"/>
      <c r="ED45" s="103"/>
      <c r="EE45" s="103"/>
      <c r="EF45" s="103">
        <f>SUMIF(purchases!EF46,$EH$4,purchases!DZ46)</f>
        <v>0</v>
      </c>
      <c r="EG45" s="103"/>
      <c r="EH45" s="103"/>
      <c r="EI45" s="103"/>
      <c r="EJ45" s="103"/>
      <c r="EK45" s="103"/>
      <c r="EL45" s="103"/>
      <c r="EM45" s="103"/>
      <c r="EN45" s="104"/>
      <c r="EO45" s="104"/>
      <c r="EP45" s="104"/>
      <c r="EQ45" s="104">
        <f>SUMIF(purchases!EF46,$EH$4,purchases!EQ46)</f>
        <v>0</v>
      </c>
      <c r="ER45" s="104"/>
      <c r="ES45" s="104"/>
      <c r="EU45" s="36"/>
      <c r="EV45" s="36"/>
      <c r="EW45" s="36"/>
      <c r="EX45" s="37"/>
      <c r="EY45" s="37"/>
      <c r="EZ45" s="37"/>
      <c r="FA45" s="37"/>
      <c r="FB45" s="37"/>
      <c r="FC45" s="37"/>
      <c r="FD45" s="37"/>
      <c r="FE45" s="37">
        <f>SUMIF(purchases!FE46,$FG$4,purchases!EY46)</f>
        <v>0</v>
      </c>
      <c r="FF45" s="37"/>
      <c r="FG45" s="37"/>
      <c r="FH45" s="37"/>
      <c r="FI45" s="37"/>
      <c r="FJ45" s="37"/>
      <c r="FK45" s="37"/>
      <c r="FL45" s="37"/>
      <c r="FM45" s="90"/>
      <c r="FN45" s="90"/>
      <c r="FO45" s="90"/>
      <c r="FP45" s="90">
        <f>SUMIF(purchases!FE46,$FG$4,purchases!FP46)</f>
        <v>0</v>
      </c>
      <c r="FQ45" s="90"/>
      <c r="FR45" s="90"/>
      <c r="FT45" s="36"/>
      <c r="FU45" s="36"/>
      <c r="FV45" s="36"/>
      <c r="FW45" s="112"/>
      <c r="FX45" s="112"/>
      <c r="FY45" s="112"/>
      <c r="FZ45" s="112"/>
      <c r="GA45" s="112"/>
      <c r="GB45" s="112"/>
      <c r="GC45" s="112"/>
      <c r="GD45" s="112">
        <f>SUMIF(purchases!GD46,$GF$4,purchases!FX46)</f>
        <v>0</v>
      </c>
      <c r="GE45" s="112"/>
      <c r="GF45" s="112"/>
      <c r="GG45" s="112"/>
      <c r="GH45" s="112"/>
      <c r="GI45" s="112"/>
      <c r="GJ45" s="112"/>
      <c r="GK45" s="112"/>
      <c r="GL45" s="116"/>
      <c r="GM45" s="116"/>
      <c r="GN45" s="116"/>
      <c r="GO45" s="116">
        <f>SUMIF(purchases!GD46,$GF$4,purchases!GO46)</f>
        <v>0</v>
      </c>
      <c r="GP45" s="116"/>
      <c r="GQ45" s="116"/>
      <c r="GS45" s="102"/>
      <c r="GT45" s="102"/>
      <c r="GU45" s="102"/>
      <c r="GV45" s="113"/>
      <c r="GW45" s="113"/>
      <c r="GX45" s="113"/>
      <c r="GY45" s="113"/>
      <c r="GZ45" s="113"/>
      <c r="HA45" s="113"/>
      <c r="HB45" s="113"/>
      <c r="HC45" s="113">
        <f>SUMIF(purchases!HC46,$HE$4,purchases!GW46)</f>
        <v>0</v>
      </c>
      <c r="HD45" s="113"/>
      <c r="HE45" s="113"/>
      <c r="HF45" s="113"/>
      <c r="HG45" s="113"/>
      <c r="HH45" s="113"/>
      <c r="HI45" s="113"/>
      <c r="HJ45" s="113"/>
      <c r="HK45" s="104"/>
      <c r="HL45" s="104"/>
      <c r="HM45" s="104"/>
      <c r="HN45" s="104">
        <f>SUMIF(purchases!HC46,$HE$4,purchases!HN46)</f>
        <v>0</v>
      </c>
      <c r="HO45" s="104"/>
      <c r="HP45" s="104"/>
      <c r="HR45" s="117"/>
      <c r="HS45" s="117"/>
      <c r="HT45" s="117"/>
      <c r="HU45" s="114"/>
      <c r="HV45" s="114"/>
      <c r="HW45" s="114"/>
      <c r="HX45" s="114"/>
      <c r="HY45" s="114"/>
      <c r="HZ45" s="114"/>
      <c r="IA45" s="114"/>
      <c r="IB45" s="114">
        <f>SUMIF(purchases!IB46,$ID$4,purchases!HV46)</f>
        <v>0</v>
      </c>
      <c r="IC45" s="114"/>
      <c r="ID45" s="114"/>
      <c r="IE45" s="114"/>
      <c r="IF45" s="114"/>
      <c r="IG45" s="114"/>
      <c r="IH45" s="114"/>
      <c r="II45" s="114"/>
      <c r="IJ45" s="109"/>
      <c r="IK45" s="109"/>
      <c r="IL45" s="109"/>
      <c r="IM45" s="109">
        <f>SUMIF(purchases!IB46,$ID$4,purchases!IM46)</f>
        <v>0</v>
      </c>
      <c r="IN45" s="109"/>
      <c r="IO45" s="109"/>
      <c r="IQ45" s="115"/>
      <c r="IR45" s="115"/>
      <c r="IS45" s="115"/>
      <c r="IT45" s="111"/>
      <c r="IU45" s="111"/>
      <c r="IV45" s="111"/>
      <c r="IW45" s="111"/>
      <c r="IX45" s="111"/>
      <c r="IY45" s="111"/>
      <c r="IZ45" s="111"/>
      <c r="JA45" s="111">
        <f>SUMIF(purchases!JA46,$JC$4,purchases!IU46)</f>
        <v>0</v>
      </c>
      <c r="JB45" s="111"/>
      <c r="JC45" s="111"/>
      <c r="JD45" s="111"/>
      <c r="JE45" s="111"/>
      <c r="JF45" s="111"/>
      <c r="JG45" s="111"/>
      <c r="JH45" s="111"/>
      <c r="JI45" s="110"/>
      <c r="JJ45" s="110"/>
      <c r="JK45" s="110"/>
      <c r="JL45" s="110">
        <f>SUMIF(purchases!JA46,$JC$4,purchases!JL46)</f>
        <v>0</v>
      </c>
      <c r="JM45" s="110"/>
      <c r="JN45" s="110"/>
      <c r="JP45" s="102"/>
      <c r="JQ45" s="102"/>
      <c r="JR45" s="102"/>
      <c r="JS45" s="103"/>
      <c r="JT45" s="103"/>
      <c r="JU45" s="103"/>
      <c r="JV45" s="103"/>
      <c r="JW45" s="103"/>
      <c r="JX45" s="103"/>
      <c r="JY45" s="103"/>
      <c r="JZ45" s="103">
        <f>SUMIF(purchases!JZ46,$KB$4,purchases!JT46)</f>
        <v>0</v>
      </c>
      <c r="KA45" s="103"/>
      <c r="KB45" s="103"/>
      <c r="KC45" s="103"/>
      <c r="KD45" s="103"/>
      <c r="KE45" s="103"/>
      <c r="KF45" s="103"/>
      <c r="KG45" s="103"/>
      <c r="KH45" s="104"/>
      <c r="KI45" s="104"/>
      <c r="KJ45" s="104"/>
      <c r="KK45" s="104">
        <f>SUMIF(purchases!JZ46,$KB$4,purchases!KK46)</f>
        <v>0</v>
      </c>
      <c r="KL45" s="104"/>
      <c r="KM45" s="104"/>
    </row>
    <row r="46" spans="1:299" s="4" customFormat="1" ht="20.100000000000001" customHeight="1" x14ac:dyDescent="0.2">
      <c r="A46" s="36"/>
      <c r="B46" s="36"/>
      <c r="C46" s="36"/>
      <c r="D46" s="37"/>
      <c r="E46" s="37"/>
      <c r="F46" s="37"/>
      <c r="G46" s="37"/>
      <c r="H46" s="37"/>
      <c r="I46" s="37"/>
      <c r="J46" s="37"/>
      <c r="K46" s="37">
        <f>SUMIF(purchases!K47,$M$4,purchases!E47)</f>
        <v>0</v>
      </c>
      <c r="L46" s="37"/>
      <c r="M46" s="37"/>
      <c r="N46" s="37"/>
      <c r="O46" s="37"/>
      <c r="P46" s="37"/>
      <c r="Q46" s="37"/>
      <c r="R46" s="37"/>
      <c r="S46" s="90"/>
      <c r="T46" s="90"/>
      <c r="U46" s="90"/>
      <c r="V46" s="90">
        <f>SUMIF(purchases!K47,$M$4,purchases!V47)</f>
        <v>0</v>
      </c>
      <c r="W46" s="90"/>
      <c r="X46" s="90"/>
      <c r="Z46" s="36"/>
      <c r="AA46" s="36"/>
      <c r="AB46" s="36"/>
      <c r="AC46" s="112"/>
      <c r="AD46" s="112"/>
      <c r="AE46" s="112"/>
      <c r="AF46" s="112"/>
      <c r="AG46" s="112"/>
      <c r="AH46" s="112"/>
      <c r="AI46" s="112"/>
      <c r="AJ46" s="112">
        <f>SUMIF(purchases!AJ47,$AL$4,purchases!AD47)</f>
        <v>0</v>
      </c>
      <c r="AK46" s="112"/>
      <c r="AL46" s="112"/>
      <c r="AM46" s="112"/>
      <c r="AN46" s="112"/>
      <c r="AO46" s="112"/>
      <c r="AP46" s="112"/>
      <c r="AQ46" s="112"/>
      <c r="AR46" s="116"/>
      <c r="AS46" s="116"/>
      <c r="AT46" s="116"/>
      <c r="AU46" s="116">
        <f>SUMIF(purchases!AJ47,$AL$4,purchases!AU47)</f>
        <v>0</v>
      </c>
      <c r="AV46" s="116"/>
      <c r="AW46" s="116"/>
      <c r="AY46" s="102"/>
      <c r="AZ46" s="102"/>
      <c r="BA46" s="102"/>
      <c r="BB46" s="113"/>
      <c r="BC46" s="113"/>
      <c r="BD46" s="113"/>
      <c r="BE46" s="113"/>
      <c r="BF46" s="113"/>
      <c r="BG46" s="113"/>
      <c r="BH46" s="113"/>
      <c r="BI46" s="113">
        <f>SUMIF(purchases!BI47,$BK$4,purchases!BC47)</f>
        <v>0</v>
      </c>
      <c r="BJ46" s="113"/>
      <c r="BK46" s="113"/>
      <c r="BL46" s="113"/>
      <c r="BM46" s="113"/>
      <c r="BN46" s="113"/>
      <c r="BO46" s="113"/>
      <c r="BP46" s="113"/>
      <c r="BQ46" s="104"/>
      <c r="BR46" s="104"/>
      <c r="BS46" s="104"/>
      <c r="BT46" s="104">
        <f>SUMIF(purchases!BI47,$BK$4,purchases!BT47)</f>
        <v>0</v>
      </c>
      <c r="BU46" s="104"/>
      <c r="BV46" s="104"/>
      <c r="BX46" s="117"/>
      <c r="BY46" s="117"/>
      <c r="BZ46" s="117"/>
      <c r="CA46" s="114"/>
      <c r="CB46" s="114"/>
      <c r="CC46" s="114"/>
      <c r="CD46" s="114"/>
      <c r="CE46" s="114"/>
      <c r="CF46" s="114"/>
      <c r="CG46" s="114"/>
      <c r="CH46" s="114">
        <f>SUMIF(purchases!CH47,$CJ$4,purchases!CB47)</f>
        <v>0</v>
      </c>
      <c r="CI46" s="114"/>
      <c r="CJ46" s="114"/>
      <c r="CK46" s="114"/>
      <c r="CL46" s="114"/>
      <c r="CM46" s="114"/>
      <c r="CN46" s="114"/>
      <c r="CO46" s="114"/>
      <c r="CP46" s="109"/>
      <c r="CQ46" s="109"/>
      <c r="CR46" s="109"/>
      <c r="CS46" s="109">
        <f>SUMIF(purchases!CH47,$CJ$4,purchases!CS47)</f>
        <v>0</v>
      </c>
      <c r="CT46" s="109"/>
      <c r="CU46" s="109"/>
      <c r="CW46" s="115"/>
      <c r="CX46" s="115"/>
      <c r="CY46" s="115"/>
      <c r="CZ46" s="111"/>
      <c r="DA46" s="111"/>
      <c r="DB46" s="111"/>
      <c r="DC46" s="111"/>
      <c r="DD46" s="111"/>
      <c r="DE46" s="111"/>
      <c r="DF46" s="111"/>
      <c r="DG46" s="111">
        <f>SUMIF(purchases!DG47,$DI$4,purchases!DA47)</f>
        <v>0</v>
      </c>
      <c r="DH46" s="111"/>
      <c r="DI46" s="111"/>
      <c r="DJ46" s="111"/>
      <c r="DK46" s="111"/>
      <c r="DL46" s="111"/>
      <c r="DM46" s="111"/>
      <c r="DN46" s="111"/>
      <c r="DO46" s="110"/>
      <c r="DP46" s="110"/>
      <c r="DQ46" s="110"/>
      <c r="DR46" s="110">
        <f>SUMIF(purchases!DG47,$DI$4,purchases!DR47)</f>
        <v>0</v>
      </c>
      <c r="DS46" s="110"/>
      <c r="DT46" s="110"/>
      <c r="DV46" s="102"/>
      <c r="DW46" s="102"/>
      <c r="DX46" s="102"/>
      <c r="DY46" s="103"/>
      <c r="DZ46" s="103"/>
      <c r="EA46" s="103"/>
      <c r="EB46" s="103"/>
      <c r="EC46" s="103"/>
      <c r="ED46" s="103"/>
      <c r="EE46" s="103"/>
      <c r="EF46" s="103">
        <f>SUMIF(purchases!EF47,$EH$4,purchases!DZ47)</f>
        <v>0</v>
      </c>
      <c r="EG46" s="103"/>
      <c r="EH46" s="103"/>
      <c r="EI46" s="103"/>
      <c r="EJ46" s="103"/>
      <c r="EK46" s="103"/>
      <c r="EL46" s="103"/>
      <c r="EM46" s="103"/>
      <c r="EN46" s="104"/>
      <c r="EO46" s="104"/>
      <c r="EP46" s="104"/>
      <c r="EQ46" s="104">
        <f>SUMIF(purchases!EF47,$EH$4,purchases!EQ47)</f>
        <v>0</v>
      </c>
      <c r="ER46" s="104"/>
      <c r="ES46" s="104"/>
      <c r="EU46" s="36"/>
      <c r="EV46" s="36"/>
      <c r="EW46" s="36"/>
      <c r="EX46" s="37"/>
      <c r="EY46" s="37"/>
      <c r="EZ46" s="37"/>
      <c r="FA46" s="37"/>
      <c r="FB46" s="37"/>
      <c r="FC46" s="37"/>
      <c r="FD46" s="37"/>
      <c r="FE46" s="37">
        <f>SUMIF(purchases!FE47,$FG$4,purchases!EY47)</f>
        <v>0</v>
      </c>
      <c r="FF46" s="37"/>
      <c r="FG46" s="37"/>
      <c r="FH46" s="37"/>
      <c r="FI46" s="37"/>
      <c r="FJ46" s="37"/>
      <c r="FK46" s="37"/>
      <c r="FL46" s="37"/>
      <c r="FM46" s="90"/>
      <c r="FN46" s="90"/>
      <c r="FO46" s="90"/>
      <c r="FP46" s="90">
        <f>SUMIF(purchases!FE47,$FG$4,purchases!FP47)</f>
        <v>0</v>
      </c>
      <c r="FQ46" s="90"/>
      <c r="FR46" s="90"/>
      <c r="FT46" s="36"/>
      <c r="FU46" s="36"/>
      <c r="FV46" s="36"/>
      <c r="FW46" s="112"/>
      <c r="FX46" s="112"/>
      <c r="FY46" s="112"/>
      <c r="FZ46" s="112"/>
      <c r="GA46" s="112"/>
      <c r="GB46" s="112"/>
      <c r="GC46" s="112"/>
      <c r="GD46" s="112">
        <f>SUMIF(purchases!GD47,$GF$4,purchases!FX47)</f>
        <v>0</v>
      </c>
      <c r="GE46" s="112"/>
      <c r="GF46" s="112"/>
      <c r="GG46" s="112"/>
      <c r="GH46" s="112"/>
      <c r="GI46" s="112"/>
      <c r="GJ46" s="112"/>
      <c r="GK46" s="112"/>
      <c r="GL46" s="116"/>
      <c r="GM46" s="116"/>
      <c r="GN46" s="116"/>
      <c r="GO46" s="116">
        <f>SUMIF(purchases!GD47,$GF$4,purchases!GO47)</f>
        <v>0</v>
      </c>
      <c r="GP46" s="116"/>
      <c r="GQ46" s="116"/>
      <c r="GS46" s="102"/>
      <c r="GT46" s="102"/>
      <c r="GU46" s="102"/>
      <c r="GV46" s="113"/>
      <c r="GW46" s="113"/>
      <c r="GX46" s="113"/>
      <c r="GY46" s="113"/>
      <c r="GZ46" s="113"/>
      <c r="HA46" s="113"/>
      <c r="HB46" s="113"/>
      <c r="HC46" s="113">
        <f>SUMIF(purchases!HC47,$HE$4,purchases!GW47)</f>
        <v>0</v>
      </c>
      <c r="HD46" s="113"/>
      <c r="HE46" s="113"/>
      <c r="HF46" s="113"/>
      <c r="HG46" s="113"/>
      <c r="HH46" s="113"/>
      <c r="HI46" s="113"/>
      <c r="HJ46" s="113"/>
      <c r="HK46" s="104"/>
      <c r="HL46" s="104"/>
      <c r="HM46" s="104"/>
      <c r="HN46" s="104">
        <f>SUMIF(purchases!HC47,$HE$4,purchases!HN47)</f>
        <v>0</v>
      </c>
      <c r="HO46" s="104"/>
      <c r="HP46" s="104"/>
      <c r="HR46" s="117"/>
      <c r="HS46" s="117"/>
      <c r="HT46" s="117"/>
      <c r="HU46" s="114"/>
      <c r="HV46" s="114"/>
      <c r="HW46" s="114"/>
      <c r="HX46" s="114"/>
      <c r="HY46" s="114"/>
      <c r="HZ46" s="114"/>
      <c r="IA46" s="114"/>
      <c r="IB46" s="114">
        <f>SUMIF(purchases!IB47,$ID$4,purchases!HV47)</f>
        <v>0</v>
      </c>
      <c r="IC46" s="114"/>
      <c r="ID46" s="114"/>
      <c r="IE46" s="114"/>
      <c r="IF46" s="114"/>
      <c r="IG46" s="114"/>
      <c r="IH46" s="114"/>
      <c r="II46" s="114"/>
      <c r="IJ46" s="109"/>
      <c r="IK46" s="109"/>
      <c r="IL46" s="109"/>
      <c r="IM46" s="109">
        <f>SUMIF(purchases!IB47,$ID$4,purchases!IM47)</f>
        <v>0</v>
      </c>
      <c r="IN46" s="109"/>
      <c r="IO46" s="109"/>
      <c r="IQ46" s="115"/>
      <c r="IR46" s="115"/>
      <c r="IS46" s="115"/>
      <c r="IT46" s="111"/>
      <c r="IU46" s="111"/>
      <c r="IV46" s="111"/>
      <c r="IW46" s="111"/>
      <c r="IX46" s="111"/>
      <c r="IY46" s="111"/>
      <c r="IZ46" s="111"/>
      <c r="JA46" s="111">
        <f>SUMIF(purchases!JA47,$JC$4,purchases!IU47)</f>
        <v>0</v>
      </c>
      <c r="JB46" s="111"/>
      <c r="JC46" s="111"/>
      <c r="JD46" s="111"/>
      <c r="JE46" s="111"/>
      <c r="JF46" s="111"/>
      <c r="JG46" s="111"/>
      <c r="JH46" s="111"/>
      <c r="JI46" s="110"/>
      <c r="JJ46" s="110"/>
      <c r="JK46" s="110"/>
      <c r="JL46" s="110">
        <f>SUMIF(purchases!JA47,$JC$4,purchases!JL47)</f>
        <v>0</v>
      </c>
      <c r="JM46" s="110"/>
      <c r="JN46" s="110"/>
      <c r="JP46" s="102"/>
      <c r="JQ46" s="102"/>
      <c r="JR46" s="102"/>
      <c r="JS46" s="103"/>
      <c r="JT46" s="103"/>
      <c r="JU46" s="103"/>
      <c r="JV46" s="103"/>
      <c r="JW46" s="103"/>
      <c r="JX46" s="103"/>
      <c r="JY46" s="103"/>
      <c r="JZ46" s="103">
        <f>SUMIF(purchases!JZ47,$KB$4,purchases!JT47)</f>
        <v>0</v>
      </c>
      <c r="KA46" s="103"/>
      <c r="KB46" s="103"/>
      <c r="KC46" s="103"/>
      <c r="KD46" s="103"/>
      <c r="KE46" s="103"/>
      <c r="KF46" s="103"/>
      <c r="KG46" s="103"/>
      <c r="KH46" s="104"/>
      <c r="KI46" s="104"/>
      <c r="KJ46" s="104"/>
      <c r="KK46" s="104">
        <f>SUMIF(purchases!JZ47,$KB$4,purchases!KK47)</f>
        <v>0</v>
      </c>
      <c r="KL46" s="104"/>
      <c r="KM46" s="104"/>
    </row>
    <row r="47" spans="1:299" s="4" customFormat="1" ht="20.100000000000001" customHeight="1" x14ac:dyDescent="0.2">
      <c r="A47" s="36"/>
      <c r="B47" s="36"/>
      <c r="C47" s="36"/>
      <c r="D47" s="37"/>
      <c r="E47" s="37"/>
      <c r="F47" s="37"/>
      <c r="G47" s="37"/>
      <c r="H47" s="37"/>
      <c r="I47" s="37"/>
      <c r="J47" s="37"/>
      <c r="K47" s="37">
        <f>SUMIF(purchases!K48,$M$4,purchases!E48)</f>
        <v>0</v>
      </c>
      <c r="L47" s="37"/>
      <c r="M47" s="37"/>
      <c r="N47" s="37"/>
      <c r="O47" s="37"/>
      <c r="P47" s="37"/>
      <c r="Q47" s="37"/>
      <c r="R47" s="37"/>
      <c r="S47" s="90"/>
      <c r="T47" s="90"/>
      <c r="U47" s="90"/>
      <c r="V47" s="90">
        <f>SUMIF(purchases!K48,$M$4,purchases!V48)</f>
        <v>0</v>
      </c>
      <c r="W47" s="90"/>
      <c r="X47" s="90"/>
      <c r="Z47" s="36"/>
      <c r="AA47" s="36"/>
      <c r="AB47" s="36"/>
      <c r="AC47" s="112"/>
      <c r="AD47" s="112"/>
      <c r="AE47" s="112"/>
      <c r="AF47" s="112"/>
      <c r="AG47" s="112"/>
      <c r="AH47" s="112"/>
      <c r="AI47" s="112"/>
      <c r="AJ47" s="112">
        <f>SUMIF(purchases!AJ48,$AL$4,purchases!AD48)</f>
        <v>0</v>
      </c>
      <c r="AK47" s="112"/>
      <c r="AL47" s="112"/>
      <c r="AM47" s="112"/>
      <c r="AN47" s="112"/>
      <c r="AO47" s="112"/>
      <c r="AP47" s="112"/>
      <c r="AQ47" s="112"/>
      <c r="AR47" s="116"/>
      <c r="AS47" s="116"/>
      <c r="AT47" s="116"/>
      <c r="AU47" s="116">
        <f>SUMIF(purchases!AJ48,$AL$4,purchases!AU48)</f>
        <v>0</v>
      </c>
      <c r="AV47" s="116"/>
      <c r="AW47" s="116"/>
      <c r="AY47" s="102"/>
      <c r="AZ47" s="102"/>
      <c r="BA47" s="102"/>
      <c r="BB47" s="113"/>
      <c r="BC47" s="113"/>
      <c r="BD47" s="113"/>
      <c r="BE47" s="113"/>
      <c r="BF47" s="113"/>
      <c r="BG47" s="113"/>
      <c r="BH47" s="113"/>
      <c r="BI47" s="113">
        <f>SUMIF(purchases!BI48,$BK$4,purchases!BC48)</f>
        <v>0</v>
      </c>
      <c r="BJ47" s="113"/>
      <c r="BK47" s="113"/>
      <c r="BL47" s="113"/>
      <c r="BM47" s="113"/>
      <c r="BN47" s="113"/>
      <c r="BO47" s="113"/>
      <c r="BP47" s="113"/>
      <c r="BQ47" s="104"/>
      <c r="BR47" s="104"/>
      <c r="BS47" s="104"/>
      <c r="BT47" s="104">
        <f>SUMIF(purchases!BI48,$BK$4,purchases!BT48)</f>
        <v>0</v>
      </c>
      <c r="BU47" s="104"/>
      <c r="BV47" s="104"/>
      <c r="BX47" s="117"/>
      <c r="BY47" s="117"/>
      <c r="BZ47" s="117"/>
      <c r="CA47" s="114"/>
      <c r="CB47" s="114"/>
      <c r="CC47" s="114"/>
      <c r="CD47" s="114"/>
      <c r="CE47" s="114"/>
      <c r="CF47" s="114"/>
      <c r="CG47" s="114"/>
      <c r="CH47" s="114">
        <f>SUMIF(purchases!CH48,$CJ$4,purchases!CB48)</f>
        <v>0</v>
      </c>
      <c r="CI47" s="114"/>
      <c r="CJ47" s="114"/>
      <c r="CK47" s="114"/>
      <c r="CL47" s="114"/>
      <c r="CM47" s="114"/>
      <c r="CN47" s="114"/>
      <c r="CO47" s="114"/>
      <c r="CP47" s="109"/>
      <c r="CQ47" s="109"/>
      <c r="CR47" s="109"/>
      <c r="CS47" s="109">
        <f>SUMIF(purchases!CH48,$CJ$4,purchases!CS48)</f>
        <v>0</v>
      </c>
      <c r="CT47" s="109"/>
      <c r="CU47" s="109"/>
      <c r="CW47" s="115"/>
      <c r="CX47" s="115"/>
      <c r="CY47" s="115"/>
      <c r="CZ47" s="111"/>
      <c r="DA47" s="111"/>
      <c r="DB47" s="111"/>
      <c r="DC47" s="111"/>
      <c r="DD47" s="111"/>
      <c r="DE47" s="111"/>
      <c r="DF47" s="111"/>
      <c r="DG47" s="111">
        <f>SUMIF(purchases!DG48,$DI$4,purchases!DA48)</f>
        <v>0</v>
      </c>
      <c r="DH47" s="111"/>
      <c r="DI47" s="111"/>
      <c r="DJ47" s="111"/>
      <c r="DK47" s="111"/>
      <c r="DL47" s="111"/>
      <c r="DM47" s="111"/>
      <c r="DN47" s="111"/>
      <c r="DO47" s="110"/>
      <c r="DP47" s="110"/>
      <c r="DQ47" s="110"/>
      <c r="DR47" s="110">
        <f>SUMIF(purchases!DG48,$DI$4,purchases!DR48)</f>
        <v>0</v>
      </c>
      <c r="DS47" s="110"/>
      <c r="DT47" s="110"/>
      <c r="DV47" s="102"/>
      <c r="DW47" s="102"/>
      <c r="DX47" s="102"/>
      <c r="DY47" s="103"/>
      <c r="DZ47" s="103"/>
      <c r="EA47" s="103"/>
      <c r="EB47" s="103"/>
      <c r="EC47" s="103"/>
      <c r="ED47" s="103"/>
      <c r="EE47" s="103"/>
      <c r="EF47" s="103">
        <f>SUMIF(purchases!EF48,$EH$4,purchases!DZ48)</f>
        <v>0</v>
      </c>
      <c r="EG47" s="103"/>
      <c r="EH47" s="103"/>
      <c r="EI47" s="103"/>
      <c r="EJ47" s="103"/>
      <c r="EK47" s="103"/>
      <c r="EL47" s="103"/>
      <c r="EM47" s="103"/>
      <c r="EN47" s="104"/>
      <c r="EO47" s="104"/>
      <c r="EP47" s="104"/>
      <c r="EQ47" s="104">
        <f>SUMIF(purchases!EF48,$EH$4,purchases!EQ48)</f>
        <v>0</v>
      </c>
      <c r="ER47" s="104"/>
      <c r="ES47" s="104"/>
      <c r="EU47" s="36"/>
      <c r="EV47" s="36"/>
      <c r="EW47" s="36"/>
      <c r="EX47" s="37"/>
      <c r="EY47" s="37"/>
      <c r="EZ47" s="37"/>
      <c r="FA47" s="37"/>
      <c r="FB47" s="37"/>
      <c r="FC47" s="37"/>
      <c r="FD47" s="37"/>
      <c r="FE47" s="37">
        <f>SUMIF(purchases!FE48,$FG$4,purchases!EY48)</f>
        <v>0</v>
      </c>
      <c r="FF47" s="37"/>
      <c r="FG47" s="37"/>
      <c r="FH47" s="37"/>
      <c r="FI47" s="37"/>
      <c r="FJ47" s="37"/>
      <c r="FK47" s="37"/>
      <c r="FL47" s="37"/>
      <c r="FM47" s="90"/>
      <c r="FN47" s="90"/>
      <c r="FO47" s="90"/>
      <c r="FP47" s="90">
        <f>SUMIF(purchases!FE48,$FG$4,purchases!FP48)</f>
        <v>0</v>
      </c>
      <c r="FQ47" s="90"/>
      <c r="FR47" s="90"/>
      <c r="FT47" s="36"/>
      <c r="FU47" s="36"/>
      <c r="FV47" s="36"/>
      <c r="FW47" s="112"/>
      <c r="FX47" s="112"/>
      <c r="FY47" s="112"/>
      <c r="FZ47" s="112"/>
      <c r="GA47" s="112"/>
      <c r="GB47" s="112"/>
      <c r="GC47" s="112"/>
      <c r="GD47" s="112">
        <f>SUMIF(purchases!GD48,$GF$4,purchases!FX48)</f>
        <v>0</v>
      </c>
      <c r="GE47" s="112"/>
      <c r="GF47" s="112"/>
      <c r="GG47" s="112"/>
      <c r="GH47" s="112"/>
      <c r="GI47" s="112"/>
      <c r="GJ47" s="112"/>
      <c r="GK47" s="112"/>
      <c r="GL47" s="116"/>
      <c r="GM47" s="116"/>
      <c r="GN47" s="116"/>
      <c r="GO47" s="116">
        <f>SUMIF(purchases!GD48,$GF$4,purchases!GO48)</f>
        <v>0</v>
      </c>
      <c r="GP47" s="116"/>
      <c r="GQ47" s="116"/>
      <c r="GS47" s="102"/>
      <c r="GT47" s="102"/>
      <c r="GU47" s="102"/>
      <c r="GV47" s="113"/>
      <c r="GW47" s="113"/>
      <c r="GX47" s="113"/>
      <c r="GY47" s="113"/>
      <c r="GZ47" s="113"/>
      <c r="HA47" s="113"/>
      <c r="HB47" s="113"/>
      <c r="HC47" s="113">
        <f>SUMIF(purchases!HC48,$HE$4,purchases!GW48)</f>
        <v>0</v>
      </c>
      <c r="HD47" s="113"/>
      <c r="HE47" s="113"/>
      <c r="HF47" s="113"/>
      <c r="HG47" s="113"/>
      <c r="HH47" s="113"/>
      <c r="HI47" s="113"/>
      <c r="HJ47" s="113"/>
      <c r="HK47" s="104"/>
      <c r="HL47" s="104"/>
      <c r="HM47" s="104"/>
      <c r="HN47" s="104">
        <f>SUMIF(purchases!HC48,$HE$4,purchases!HN48)</f>
        <v>0</v>
      </c>
      <c r="HO47" s="104"/>
      <c r="HP47" s="104"/>
      <c r="HR47" s="117"/>
      <c r="HS47" s="117"/>
      <c r="HT47" s="117"/>
      <c r="HU47" s="114"/>
      <c r="HV47" s="114"/>
      <c r="HW47" s="114"/>
      <c r="HX47" s="114"/>
      <c r="HY47" s="114"/>
      <c r="HZ47" s="114"/>
      <c r="IA47" s="114"/>
      <c r="IB47" s="114">
        <f>SUMIF(purchases!IB48,$ID$4,purchases!HV48)</f>
        <v>0</v>
      </c>
      <c r="IC47" s="114"/>
      <c r="ID47" s="114"/>
      <c r="IE47" s="114"/>
      <c r="IF47" s="114"/>
      <c r="IG47" s="114"/>
      <c r="IH47" s="114"/>
      <c r="II47" s="114"/>
      <c r="IJ47" s="109"/>
      <c r="IK47" s="109"/>
      <c r="IL47" s="109"/>
      <c r="IM47" s="109">
        <f>SUMIF(purchases!IB48,$ID$4,purchases!IM48)</f>
        <v>0</v>
      </c>
      <c r="IN47" s="109"/>
      <c r="IO47" s="109"/>
      <c r="IQ47" s="115"/>
      <c r="IR47" s="115"/>
      <c r="IS47" s="115"/>
      <c r="IT47" s="111"/>
      <c r="IU47" s="111"/>
      <c r="IV47" s="111"/>
      <c r="IW47" s="111"/>
      <c r="IX47" s="111"/>
      <c r="IY47" s="111"/>
      <c r="IZ47" s="111"/>
      <c r="JA47" s="111">
        <f>SUMIF(purchases!JA48,$JC$4,purchases!IU48)</f>
        <v>0</v>
      </c>
      <c r="JB47" s="111"/>
      <c r="JC47" s="111"/>
      <c r="JD47" s="111"/>
      <c r="JE47" s="111"/>
      <c r="JF47" s="111"/>
      <c r="JG47" s="111"/>
      <c r="JH47" s="111"/>
      <c r="JI47" s="110"/>
      <c r="JJ47" s="110"/>
      <c r="JK47" s="110"/>
      <c r="JL47" s="110">
        <f>SUMIF(purchases!JA48,$JC$4,purchases!JL48)</f>
        <v>0</v>
      </c>
      <c r="JM47" s="110"/>
      <c r="JN47" s="110"/>
      <c r="JP47" s="102"/>
      <c r="JQ47" s="102"/>
      <c r="JR47" s="102"/>
      <c r="JS47" s="103"/>
      <c r="JT47" s="103"/>
      <c r="JU47" s="103"/>
      <c r="JV47" s="103"/>
      <c r="JW47" s="103"/>
      <c r="JX47" s="103"/>
      <c r="JY47" s="103"/>
      <c r="JZ47" s="103">
        <f>SUMIF(purchases!JZ48,$KB$4,purchases!JT48)</f>
        <v>0</v>
      </c>
      <c r="KA47" s="103"/>
      <c r="KB47" s="103"/>
      <c r="KC47" s="103"/>
      <c r="KD47" s="103"/>
      <c r="KE47" s="103"/>
      <c r="KF47" s="103"/>
      <c r="KG47" s="103"/>
      <c r="KH47" s="104"/>
      <c r="KI47" s="104"/>
      <c r="KJ47" s="104"/>
      <c r="KK47" s="104">
        <f>SUMIF(purchases!JZ48,$KB$4,purchases!KK48)</f>
        <v>0</v>
      </c>
      <c r="KL47" s="104"/>
      <c r="KM47" s="104"/>
    </row>
    <row r="48" spans="1:299" s="4" customFormat="1" ht="20.100000000000001" customHeight="1" x14ac:dyDescent="0.2">
      <c r="A48" s="36"/>
      <c r="B48" s="36"/>
      <c r="C48" s="36"/>
      <c r="D48" s="37"/>
      <c r="E48" s="37"/>
      <c r="F48" s="37"/>
      <c r="G48" s="37"/>
      <c r="H48" s="37"/>
      <c r="I48" s="37"/>
      <c r="J48" s="37"/>
      <c r="K48" s="37">
        <f>SUMIF(purchases!K49,$M$4,purchases!E49)</f>
        <v>0</v>
      </c>
      <c r="L48" s="37"/>
      <c r="M48" s="37"/>
      <c r="N48" s="37"/>
      <c r="O48" s="37"/>
      <c r="P48" s="37"/>
      <c r="Q48" s="37"/>
      <c r="R48" s="37"/>
      <c r="S48" s="90"/>
      <c r="T48" s="90"/>
      <c r="U48" s="90"/>
      <c r="V48" s="90">
        <f>SUMIF(purchases!K49,$M$4,purchases!V49)</f>
        <v>0</v>
      </c>
      <c r="W48" s="90"/>
      <c r="X48" s="90"/>
      <c r="Z48" s="36"/>
      <c r="AA48" s="36"/>
      <c r="AB48" s="36"/>
      <c r="AC48" s="112"/>
      <c r="AD48" s="112"/>
      <c r="AE48" s="112"/>
      <c r="AF48" s="112"/>
      <c r="AG48" s="112"/>
      <c r="AH48" s="112"/>
      <c r="AI48" s="112"/>
      <c r="AJ48" s="112">
        <f>SUMIF(purchases!AJ49,$AL$4,purchases!AD49)</f>
        <v>0</v>
      </c>
      <c r="AK48" s="112"/>
      <c r="AL48" s="112"/>
      <c r="AM48" s="112"/>
      <c r="AN48" s="112"/>
      <c r="AO48" s="112"/>
      <c r="AP48" s="112"/>
      <c r="AQ48" s="112"/>
      <c r="AR48" s="116"/>
      <c r="AS48" s="116"/>
      <c r="AT48" s="116"/>
      <c r="AU48" s="116">
        <f>SUMIF(purchases!AJ49,$AL$4,purchases!AU49)</f>
        <v>0</v>
      </c>
      <c r="AV48" s="116"/>
      <c r="AW48" s="116"/>
      <c r="AY48" s="102"/>
      <c r="AZ48" s="102"/>
      <c r="BA48" s="102"/>
      <c r="BB48" s="113"/>
      <c r="BC48" s="113"/>
      <c r="BD48" s="113"/>
      <c r="BE48" s="113"/>
      <c r="BF48" s="113"/>
      <c r="BG48" s="113"/>
      <c r="BH48" s="113"/>
      <c r="BI48" s="113">
        <f>SUMIF(purchases!BI49,$BK$4,purchases!BC49)</f>
        <v>0</v>
      </c>
      <c r="BJ48" s="113"/>
      <c r="BK48" s="113"/>
      <c r="BL48" s="113"/>
      <c r="BM48" s="113"/>
      <c r="BN48" s="113"/>
      <c r="BO48" s="113"/>
      <c r="BP48" s="113"/>
      <c r="BQ48" s="104"/>
      <c r="BR48" s="104"/>
      <c r="BS48" s="104"/>
      <c r="BT48" s="104">
        <f>SUMIF(purchases!BI49,$BK$4,purchases!BT49)</f>
        <v>0</v>
      </c>
      <c r="BU48" s="104"/>
      <c r="BV48" s="104"/>
      <c r="BX48" s="117"/>
      <c r="BY48" s="117"/>
      <c r="BZ48" s="117"/>
      <c r="CA48" s="114"/>
      <c r="CB48" s="114"/>
      <c r="CC48" s="114"/>
      <c r="CD48" s="114"/>
      <c r="CE48" s="114"/>
      <c r="CF48" s="114"/>
      <c r="CG48" s="114"/>
      <c r="CH48" s="114">
        <f>SUMIF(purchases!CH49,$CJ$4,purchases!CB49)</f>
        <v>0</v>
      </c>
      <c r="CI48" s="114"/>
      <c r="CJ48" s="114"/>
      <c r="CK48" s="114"/>
      <c r="CL48" s="114"/>
      <c r="CM48" s="114"/>
      <c r="CN48" s="114"/>
      <c r="CO48" s="114"/>
      <c r="CP48" s="109"/>
      <c r="CQ48" s="109"/>
      <c r="CR48" s="109"/>
      <c r="CS48" s="109">
        <f>SUMIF(purchases!CH49,$CJ$4,purchases!CS49)</f>
        <v>0</v>
      </c>
      <c r="CT48" s="109"/>
      <c r="CU48" s="109"/>
      <c r="CW48" s="115"/>
      <c r="CX48" s="115"/>
      <c r="CY48" s="115"/>
      <c r="CZ48" s="111"/>
      <c r="DA48" s="111"/>
      <c r="DB48" s="111"/>
      <c r="DC48" s="111"/>
      <c r="DD48" s="111"/>
      <c r="DE48" s="111"/>
      <c r="DF48" s="111"/>
      <c r="DG48" s="111">
        <f>SUMIF(purchases!DG49,$DI$4,purchases!DA49)</f>
        <v>0</v>
      </c>
      <c r="DH48" s="111"/>
      <c r="DI48" s="111"/>
      <c r="DJ48" s="111"/>
      <c r="DK48" s="111"/>
      <c r="DL48" s="111"/>
      <c r="DM48" s="111"/>
      <c r="DN48" s="111"/>
      <c r="DO48" s="110"/>
      <c r="DP48" s="110"/>
      <c r="DQ48" s="110"/>
      <c r="DR48" s="110">
        <f>SUMIF(purchases!DG49,$DI$4,purchases!DR49)</f>
        <v>0</v>
      </c>
      <c r="DS48" s="110"/>
      <c r="DT48" s="110"/>
      <c r="DV48" s="102"/>
      <c r="DW48" s="102"/>
      <c r="DX48" s="102"/>
      <c r="DY48" s="103"/>
      <c r="DZ48" s="103"/>
      <c r="EA48" s="103"/>
      <c r="EB48" s="103"/>
      <c r="EC48" s="103"/>
      <c r="ED48" s="103"/>
      <c r="EE48" s="103"/>
      <c r="EF48" s="103">
        <f>SUMIF(purchases!EF49,$EH$4,purchases!DZ49)</f>
        <v>0</v>
      </c>
      <c r="EG48" s="103"/>
      <c r="EH48" s="103"/>
      <c r="EI48" s="103"/>
      <c r="EJ48" s="103"/>
      <c r="EK48" s="103"/>
      <c r="EL48" s="103"/>
      <c r="EM48" s="103"/>
      <c r="EN48" s="104"/>
      <c r="EO48" s="104"/>
      <c r="EP48" s="104"/>
      <c r="EQ48" s="104">
        <f>SUMIF(purchases!EF49,$EH$4,purchases!EQ49)</f>
        <v>0</v>
      </c>
      <c r="ER48" s="104"/>
      <c r="ES48" s="104"/>
      <c r="EU48" s="36"/>
      <c r="EV48" s="36"/>
      <c r="EW48" s="36"/>
      <c r="EX48" s="37"/>
      <c r="EY48" s="37"/>
      <c r="EZ48" s="37"/>
      <c r="FA48" s="37"/>
      <c r="FB48" s="37"/>
      <c r="FC48" s="37"/>
      <c r="FD48" s="37"/>
      <c r="FE48" s="37">
        <f>SUMIF(purchases!FE49,$FG$4,purchases!EY49)</f>
        <v>0</v>
      </c>
      <c r="FF48" s="37"/>
      <c r="FG48" s="37"/>
      <c r="FH48" s="37"/>
      <c r="FI48" s="37"/>
      <c r="FJ48" s="37"/>
      <c r="FK48" s="37"/>
      <c r="FL48" s="37"/>
      <c r="FM48" s="90"/>
      <c r="FN48" s="90"/>
      <c r="FO48" s="90"/>
      <c r="FP48" s="90">
        <f>SUMIF(purchases!FE49,$FG$4,purchases!FP49)</f>
        <v>0</v>
      </c>
      <c r="FQ48" s="90"/>
      <c r="FR48" s="90"/>
      <c r="FT48" s="36"/>
      <c r="FU48" s="36"/>
      <c r="FV48" s="36"/>
      <c r="FW48" s="112"/>
      <c r="FX48" s="112"/>
      <c r="FY48" s="112"/>
      <c r="FZ48" s="112"/>
      <c r="GA48" s="112"/>
      <c r="GB48" s="112"/>
      <c r="GC48" s="112"/>
      <c r="GD48" s="112">
        <f>SUMIF(purchases!GD49,$GF$4,purchases!FX49)</f>
        <v>0</v>
      </c>
      <c r="GE48" s="112"/>
      <c r="GF48" s="112"/>
      <c r="GG48" s="112"/>
      <c r="GH48" s="112"/>
      <c r="GI48" s="112"/>
      <c r="GJ48" s="112"/>
      <c r="GK48" s="112"/>
      <c r="GL48" s="116"/>
      <c r="GM48" s="116"/>
      <c r="GN48" s="116"/>
      <c r="GO48" s="116">
        <f>SUMIF(purchases!GD49,$GF$4,purchases!GO49)</f>
        <v>0</v>
      </c>
      <c r="GP48" s="116"/>
      <c r="GQ48" s="116"/>
      <c r="GS48" s="102"/>
      <c r="GT48" s="102"/>
      <c r="GU48" s="102"/>
      <c r="GV48" s="113"/>
      <c r="GW48" s="113"/>
      <c r="GX48" s="113"/>
      <c r="GY48" s="113"/>
      <c r="GZ48" s="113"/>
      <c r="HA48" s="113"/>
      <c r="HB48" s="113"/>
      <c r="HC48" s="113">
        <f>SUMIF(purchases!HC49,$HE$4,purchases!GW49)</f>
        <v>0</v>
      </c>
      <c r="HD48" s="113"/>
      <c r="HE48" s="113"/>
      <c r="HF48" s="113"/>
      <c r="HG48" s="113"/>
      <c r="HH48" s="113"/>
      <c r="HI48" s="113"/>
      <c r="HJ48" s="113"/>
      <c r="HK48" s="104"/>
      <c r="HL48" s="104"/>
      <c r="HM48" s="104"/>
      <c r="HN48" s="104">
        <f>SUMIF(purchases!HC49,$HE$4,purchases!HN49)</f>
        <v>0</v>
      </c>
      <c r="HO48" s="104"/>
      <c r="HP48" s="104"/>
      <c r="HR48" s="117"/>
      <c r="HS48" s="117"/>
      <c r="HT48" s="117"/>
      <c r="HU48" s="114"/>
      <c r="HV48" s="114"/>
      <c r="HW48" s="114"/>
      <c r="HX48" s="114"/>
      <c r="HY48" s="114"/>
      <c r="HZ48" s="114"/>
      <c r="IA48" s="114"/>
      <c r="IB48" s="114">
        <f>SUMIF(purchases!IB49,$ID$4,purchases!HV49)</f>
        <v>0</v>
      </c>
      <c r="IC48" s="114"/>
      <c r="ID48" s="114"/>
      <c r="IE48" s="114"/>
      <c r="IF48" s="114"/>
      <c r="IG48" s="114"/>
      <c r="IH48" s="114"/>
      <c r="II48" s="114"/>
      <c r="IJ48" s="109"/>
      <c r="IK48" s="109"/>
      <c r="IL48" s="109"/>
      <c r="IM48" s="109">
        <f>SUMIF(purchases!IB49,$ID$4,purchases!IM49)</f>
        <v>0</v>
      </c>
      <c r="IN48" s="109"/>
      <c r="IO48" s="109"/>
      <c r="IQ48" s="115"/>
      <c r="IR48" s="115"/>
      <c r="IS48" s="115"/>
      <c r="IT48" s="111"/>
      <c r="IU48" s="111"/>
      <c r="IV48" s="111"/>
      <c r="IW48" s="111"/>
      <c r="IX48" s="111"/>
      <c r="IY48" s="111"/>
      <c r="IZ48" s="111"/>
      <c r="JA48" s="111">
        <f>SUMIF(purchases!JA49,$JC$4,purchases!IU49)</f>
        <v>0</v>
      </c>
      <c r="JB48" s="111"/>
      <c r="JC48" s="111"/>
      <c r="JD48" s="111"/>
      <c r="JE48" s="111"/>
      <c r="JF48" s="111"/>
      <c r="JG48" s="111"/>
      <c r="JH48" s="111"/>
      <c r="JI48" s="110"/>
      <c r="JJ48" s="110"/>
      <c r="JK48" s="110"/>
      <c r="JL48" s="110">
        <f>SUMIF(purchases!JA49,$JC$4,purchases!JL49)</f>
        <v>0</v>
      </c>
      <c r="JM48" s="110"/>
      <c r="JN48" s="110"/>
      <c r="JP48" s="102"/>
      <c r="JQ48" s="102"/>
      <c r="JR48" s="102"/>
      <c r="JS48" s="103"/>
      <c r="JT48" s="103"/>
      <c r="JU48" s="103"/>
      <c r="JV48" s="103"/>
      <c r="JW48" s="103"/>
      <c r="JX48" s="103"/>
      <c r="JY48" s="103"/>
      <c r="JZ48" s="103">
        <f>SUMIF(purchases!JZ49,$KB$4,purchases!JT49)</f>
        <v>0</v>
      </c>
      <c r="KA48" s="103"/>
      <c r="KB48" s="103"/>
      <c r="KC48" s="103"/>
      <c r="KD48" s="103"/>
      <c r="KE48" s="103"/>
      <c r="KF48" s="103"/>
      <c r="KG48" s="103"/>
      <c r="KH48" s="104"/>
      <c r="KI48" s="104"/>
      <c r="KJ48" s="104"/>
      <c r="KK48" s="104">
        <f>SUMIF(purchases!JZ49,$KB$4,purchases!KK49)</f>
        <v>0</v>
      </c>
      <c r="KL48" s="104"/>
      <c r="KM48" s="104"/>
    </row>
    <row r="49" spans="1:299" s="4" customFormat="1" ht="20.100000000000001" customHeight="1" x14ac:dyDescent="0.2">
      <c r="A49" s="36"/>
      <c r="B49" s="36"/>
      <c r="C49" s="36"/>
      <c r="D49" s="37"/>
      <c r="E49" s="37"/>
      <c r="F49" s="37"/>
      <c r="G49" s="37"/>
      <c r="H49" s="37"/>
      <c r="I49" s="37"/>
      <c r="J49" s="37"/>
      <c r="K49" s="37">
        <f>SUMIF(purchases!K50,$M$4,purchases!E50)</f>
        <v>0</v>
      </c>
      <c r="L49" s="37"/>
      <c r="M49" s="37"/>
      <c r="N49" s="37"/>
      <c r="O49" s="37"/>
      <c r="P49" s="37"/>
      <c r="Q49" s="37"/>
      <c r="R49" s="37"/>
      <c r="S49" s="90"/>
      <c r="T49" s="90"/>
      <c r="U49" s="90"/>
      <c r="V49" s="90">
        <f>SUMIF(purchases!K50,$M$4,purchases!V50)</f>
        <v>0</v>
      </c>
      <c r="W49" s="90"/>
      <c r="X49" s="90"/>
      <c r="Z49" s="36"/>
      <c r="AA49" s="36"/>
      <c r="AB49" s="36"/>
      <c r="AC49" s="112"/>
      <c r="AD49" s="112"/>
      <c r="AE49" s="112"/>
      <c r="AF49" s="112"/>
      <c r="AG49" s="112"/>
      <c r="AH49" s="112"/>
      <c r="AI49" s="112"/>
      <c r="AJ49" s="112">
        <f>SUMIF(purchases!AJ50,$AL$4,purchases!AD50)</f>
        <v>0</v>
      </c>
      <c r="AK49" s="112"/>
      <c r="AL49" s="112"/>
      <c r="AM49" s="112"/>
      <c r="AN49" s="112"/>
      <c r="AO49" s="112"/>
      <c r="AP49" s="112"/>
      <c r="AQ49" s="112"/>
      <c r="AR49" s="116"/>
      <c r="AS49" s="116"/>
      <c r="AT49" s="116"/>
      <c r="AU49" s="116">
        <f>SUMIF(purchases!AJ50,$AL$4,purchases!AU50)</f>
        <v>0</v>
      </c>
      <c r="AV49" s="116"/>
      <c r="AW49" s="116"/>
      <c r="AY49" s="102"/>
      <c r="AZ49" s="102"/>
      <c r="BA49" s="102"/>
      <c r="BB49" s="113"/>
      <c r="BC49" s="113"/>
      <c r="BD49" s="113"/>
      <c r="BE49" s="113"/>
      <c r="BF49" s="113"/>
      <c r="BG49" s="113"/>
      <c r="BH49" s="113"/>
      <c r="BI49" s="113">
        <f>SUMIF(purchases!BI50,$BK$4,purchases!BC50)</f>
        <v>0</v>
      </c>
      <c r="BJ49" s="113"/>
      <c r="BK49" s="113"/>
      <c r="BL49" s="113"/>
      <c r="BM49" s="113"/>
      <c r="BN49" s="113"/>
      <c r="BO49" s="113"/>
      <c r="BP49" s="113"/>
      <c r="BQ49" s="104"/>
      <c r="BR49" s="104"/>
      <c r="BS49" s="104"/>
      <c r="BT49" s="104">
        <f>SUMIF(purchases!BI50,$BK$4,purchases!BT50)</f>
        <v>0</v>
      </c>
      <c r="BU49" s="104"/>
      <c r="BV49" s="104"/>
      <c r="BX49" s="117"/>
      <c r="BY49" s="117"/>
      <c r="BZ49" s="117"/>
      <c r="CA49" s="114"/>
      <c r="CB49" s="114"/>
      <c r="CC49" s="114"/>
      <c r="CD49" s="114"/>
      <c r="CE49" s="114"/>
      <c r="CF49" s="114"/>
      <c r="CG49" s="114"/>
      <c r="CH49" s="114">
        <f>SUMIF(purchases!CH50,$CJ$4,purchases!CB50)</f>
        <v>0</v>
      </c>
      <c r="CI49" s="114"/>
      <c r="CJ49" s="114"/>
      <c r="CK49" s="114"/>
      <c r="CL49" s="114"/>
      <c r="CM49" s="114"/>
      <c r="CN49" s="114"/>
      <c r="CO49" s="114"/>
      <c r="CP49" s="109"/>
      <c r="CQ49" s="109"/>
      <c r="CR49" s="109"/>
      <c r="CS49" s="109">
        <f>SUMIF(purchases!CH50,$CJ$4,purchases!CS50)</f>
        <v>0</v>
      </c>
      <c r="CT49" s="109"/>
      <c r="CU49" s="109"/>
      <c r="CW49" s="115"/>
      <c r="CX49" s="115"/>
      <c r="CY49" s="115"/>
      <c r="CZ49" s="111"/>
      <c r="DA49" s="111"/>
      <c r="DB49" s="111"/>
      <c r="DC49" s="111"/>
      <c r="DD49" s="111"/>
      <c r="DE49" s="111"/>
      <c r="DF49" s="111"/>
      <c r="DG49" s="111">
        <f>SUMIF(purchases!DG50,$DI$4,purchases!DA50)</f>
        <v>0</v>
      </c>
      <c r="DH49" s="111"/>
      <c r="DI49" s="111"/>
      <c r="DJ49" s="111"/>
      <c r="DK49" s="111"/>
      <c r="DL49" s="111"/>
      <c r="DM49" s="111"/>
      <c r="DN49" s="111"/>
      <c r="DO49" s="110"/>
      <c r="DP49" s="110"/>
      <c r="DQ49" s="110"/>
      <c r="DR49" s="110">
        <f>SUMIF(purchases!DG50,$DI$4,purchases!DR50)</f>
        <v>0</v>
      </c>
      <c r="DS49" s="110"/>
      <c r="DT49" s="110"/>
      <c r="DV49" s="102"/>
      <c r="DW49" s="102"/>
      <c r="DX49" s="102"/>
      <c r="DY49" s="103"/>
      <c r="DZ49" s="103"/>
      <c r="EA49" s="103"/>
      <c r="EB49" s="103"/>
      <c r="EC49" s="103"/>
      <c r="ED49" s="103"/>
      <c r="EE49" s="103"/>
      <c r="EF49" s="103">
        <f>SUMIF(purchases!EF50,$EH$4,purchases!DZ50)</f>
        <v>0</v>
      </c>
      <c r="EG49" s="103"/>
      <c r="EH49" s="103"/>
      <c r="EI49" s="103"/>
      <c r="EJ49" s="103"/>
      <c r="EK49" s="103"/>
      <c r="EL49" s="103"/>
      <c r="EM49" s="103"/>
      <c r="EN49" s="104"/>
      <c r="EO49" s="104"/>
      <c r="EP49" s="104"/>
      <c r="EQ49" s="104">
        <f>SUMIF(purchases!EF50,$EH$4,purchases!EQ50)</f>
        <v>0</v>
      </c>
      <c r="ER49" s="104"/>
      <c r="ES49" s="104"/>
      <c r="EU49" s="36"/>
      <c r="EV49" s="36"/>
      <c r="EW49" s="36"/>
      <c r="EX49" s="37"/>
      <c r="EY49" s="37"/>
      <c r="EZ49" s="37"/>
      <c r="FA49" s="37"/>
      <c r="FB49" s="37"/>
      <c r="FC49" s="37"/>
      <c r="FD49" s="37"/>
      <c r="FE49" s="37">
        <f>SUMIF(purchases!FE50,$FG$4,purchases!EY50)</f>
        <v>0</v>
      </c>
      <c r="FF49" s="37"/>
      <c r="FG49" s="37"/>
      <c r="FH49" s="37"/>
      <c r="FI49" s="37"/>
      <c r="FJ49" s="37"/>
      <c r="FK49" s="37"/>
      <c r="FL49" s="37"/>
      <c r="FM49" s="90"/>
      <c r="FN49" s="90"/>
      <c r="FO49" s="90"/>
      <c r="FP49" s="90">
        <f>SUMIF(purchases!FE50,$FG$4,purchases!FP50)</f>
        <v>0</v>
      </c>
      <c r="FQ49" s="90"/>
      <c r="FR49" s="90"/>
      <c r="FT49" s="36"/>
      <c r="FU49" s="36"/>
      <c r="FV49" s="36"/>
      <c r="FW49" s="112"/>
      <c r="FX49" s="112"/>
      <c r="FY49" s="112"/>
      <c r="FZ49" s="112"/>
      <c r="GA49" s="112"/>
      <c r="GB49" s="112"/>
      <c r="GC49" s="112"/>
      <c r="GD49" s="112">
        <f>SUMIF(purchases!GD50,$GF$4,purchases!FX50)</f>
        <v>0</v>
      </c>
      <c r="GE49" s="112"/>
      <c r="GF49" s="112"/>
      <c r="GG49" s="112"/>
      <c r="GH49" s="112"/>
      <c r="GI49" s="112"/>
      <c r="GJ49" s="112"/>
      <c r="GK49" s="112"/>
      <c r="GL49" s="116"/>
      <c r="GM49" s="116"/>
      <c r="GN49" s="116"/>
      <c r="GO49" s="116">
        <f>SUMIF(purchases!GD50,$GF$4,purchases!GO50)</f>
        <v>0</v>
      </c>
      <c r="GP49" s="116"/>
      <c r="GQ49" s="116"/>
      <c r="GS49" s="102"/>
      <c r="GT49" s="102"/>
      <c r="GU49" s="102"/>
      <c r="GV49" s="113"/>
      <c r="GW49" s="113"/>
      <c r="GX49" s="113"/>
      <c r="GY49" s="113"/>
      <c r="GZ49" s="113"/>
      <c r="HA49" s="113"/>
      <c r="HB49" s="113"/>
      <c r="HC49" s="113">
        <f>SUMIF(purchases!HC50,$HE$4,purchases!GW50)</f>
        <v>0</v>
      </c>
      <c r="HD49" s="113"/>
      <c r="HE49" s="113"/>
      <c r="HF49" s="113"/>
      <c r="HG49" s="113"/>
      <c r="HH49" s="113"/>
      <c r="HI49" s="113"/>
      <c r="HJ49" s="113"/>
      <c r="HK49" s="104"/>
      <c r="HL49" s="104"/>
      <c r="HM49" s="104"/>
      <c r="HN49" s="104">
        <f>SUMIF(purchases!HC50,$HE$4,purchases!HN50)</f>
        <v>0</v>
      </c>
      <c r="HO49" s="104"/>
      <c r="HP49" s="104"/>
      <c r="HR49" s="117"/>
      <c r="HS49" s="117"/>
      <c r="HT49" s="117"/>
      <c r="HU49" s="114"/>
      <c r="HV49" s="114"/>
      <c r="HW49" s="114"/>
      <c r="HX49" s="114"/>
      <c r="HY49" s="114"/>
      <c r="HZ49" s="114"/>
      <c r="IA49" s="114"/>
      <c r="IB49" s="114">
        <f>SUMIF(purchases!IB50,$ID$4,purchases!HV50)</f>
        <v>0</v>
      </c>
      <c r="IC49" s="114"/>
      <c r="ID49" s="114"/>
      <c r="IE49" s="114"/>
      <c r="IF49" s="114"/>
      <c r="IG49" s="114"/>
      <c r="IH49" s="114"/>
      <c r="II49" s="114"/>
      <c r="IJ49" s="109"/>
      <c r="IK49" s="109"/>
      <c r="IL49" s="109"/>
      <c r="IM49" s="109">
        <f>SUMIF(purchases!IB50,$ID$4,purchases!IM50)</f>
        <v>0</v>
      </c>
      <c r="IN49" s="109"/>
      <c r="IO49" s="109"/>
      <c r="IQ49" s="115"/>
      <c r="IR49" s="115"/>
      <c r="IS49" s="115"/>
      <c r="IT49" s="111"/>
      <c r="IU49" s="111"/>
      <c r="IV49" s="111"/>
      <c r="IW49" s="111"/>
      <c r="IX49" s="111"/>
      <c r="IY49" s="111"/>
      <c r="IZ49" s="111"/>
      <c r="JA49" s="111">
        <f>SUMIF(purchases!JA50,$JC$4,purchases!IU50)</f>
        <v>0</v>
      </c>
      <c r="JB49" s="111"/>
      <c r="JC49" s="111"/>
      <c r="JD49" s="111"/>
      <c r="JE49" s="111"/>
      <c r="JF49" s="111"/>
      <c r="JG49" s="111"/>
      <c r="JH49" s="111"/>
      <c r="JI49" s="110"/>
      <c r="JJ49" s="110"/>
      <c r="JK49" s="110"/>
      <c r="JL49" s="110">
        <f>SUMIF(purchases!JA50,$JC$4,purchases!JL50)</f>
        <v>0</v>
      </c>
      <c r="JM49" s="110"/>
      <c r="JN49" s="110"/>
      <c r="JP49" s="102"/>
      <c r="JQ49" s="102"/>
      <c r="JR49" s="102"/>
      <c r="JS49" s="103"/>
      <c r="JT49" s="103"/>
      <c r="JU49" s="103"/>
      <c r="JV49" s="103"/>
      <c r="JW49" s="103"/>
      <c r="JX49" s="103"/>
      <c r="JY49" s="103"/>
      <c r="JZ49" s="103">
        <f>SUMIF(purchases!JZ50,$KB$4,purchases!JT50)</f>
        <v>0</v>
      </c>
      <c r="KA49" s="103"/>
      <c r="KB49" s="103"/>
      <c r="KC49" s="103"/>
      <c r="KD49" s="103"/>
      <c r="KE49" s="103"/>
      <c r="KF49" s="103"/>
      <c r="KG49" s="103"/>
      <c r="KH49" s="104"/>
      <c r="KI49" s="104"/>
      <c r="KJ49" s="104"/>
      <c r="KK49" s="104">
        <f>SUMIF(purchases!JZ50,$KB$4,purchases!KK50)</f>
        <v>0</v>
      </c>
      <c r="KL49" s="104"/>
      <c r="KM49" s="104"/>
    </row>
    <row r="50" spans="1:299" s="4" customFormat="1" ht="20.100000000000001" customHeight="1" x14ac:dyDescent="0.2">
      <c r="A50" s="36"/>
      <c r="B50" s="36"/>
      <c r="C50" s="36"/>
      <c r="D50" s="37"/>
      <c r="E50" s="37"/>
      <c r="F50" s="37"/>
      <c r="G50" s="37"/>
      <c r="H50" s="37"/>
      <c r="I50" s="37"/>
      <c r="J50" s="37"/>
      <c r="K50" s="37">
        <f>SUMIF(purchases!K51,$M$4,purchases!E51)</f>
        <v>0</v>
      </c>
      <c r="L50" s="37"/>
      <c r="M50" s="37"/>
      <c r="N50" s="37"/>
      <c r="O50" s="37"/>
      <c r="P50" s="37"/>
      <c r="Q50" s="37"/>
      <c r="R50" s="37"/>
      <c r="S50" s="90"/>
      <c r="T50" s="90"/>
      <c r="U50" s="90"/>
      <c r="V50" s="90">
        <f>SUMIF(purchases!K51,$M$4,purchases!V51)</f>
        <v>0</v>
      </c>
      <c r="W50" s="90"/>
      <c r="X50" s="90"/>
      <c r="Z50" s="36"/>
      <c r="AA50" s="36"/>
      <c r="AB50" s="36"/>
      <c r="AC50" s="112"/>
      <c r="AD50" s="112"/>
      <c r="AE50" s="112"/>
      <c r="AF50" s="112"/>
      <c r="AG50" s="112"/>
      <c r="AH50" s="112"/>
      <c r="AI50" s="112"/>
      <c r="AJ50" s="112">
        <f>SUMIF(purchases!AJ51,$AL$4,purchases!AD51)</f>
        <v>0</v>
      </c>
      <c r="AK50" s="112"/>
      <c r="AL50" s="112"/>
      <c r="AM50" s="112"/>
      <c r="AN50" s="112"/>
      <c r="AO50" s="112"/>
      <c r="AP50" s="112"/>
      <c r="AQ50" s="112"/>
      <c r="AR50" s="116"/>
      <c r="AS50" s="116"/>
      <c r="AT50" s="116"/>
      <c r="AU50" s="116">
        <f>SUMIF(purchases!AJ51,$AL$4,purchases!AU51)</f>
        <v>0</v>
      </c>
      <c r="AV50" s="116"/>
      <c r="AW50" s="116"/>
      <c r="AY50" s="102"/>
      <c r="AZ50" s="102"/>
      <c r="BA50" s="102"/>
      <c r="BB50" s="113"/>
      <c r="BC50" s="113"/>
      <c r="BD50" s="113"/>
      <c r="BE50" s="113"/>
      <c r="BF50" s="113"/>
      <c r="BG50" s="113"/>
      <c r="BH50" s="113"/>
      <c r="BI50" s="113">
        <f>SUMIF(purchases!BI51,$BK$4,purchases!BC51)</f>
        <v>0</v>
      </c>
      <c r="BJ50" s="113"/>
      <c r="BK50" s="113"/>
      <c r="BL50" s="113"/>
      <c r="BM50" s="113"/>
      <c r="BN50" s="113"/>
      <c r="BO50" s="113"/>
      <c r="BP50" s="113"/>
      <c r="BQ50" s="104"/>
      <c r="BR50" s="104"/>
      <c r="BS50" s="104"/>
      <c r="BT50" s="104">
        <f>SUMIF(purchases!BI51,$BK$4,purchases!BT51)</f>
        <v>0</v>
      </c>
      <c r="BU50" s="104"/>
      <c r="BV50" s="104"/>
      <c r="BX50" s="117"/>
      <c r="BY50" s="117"/>
      <c r="BZ50" s="117"/>
      <c r="CA50" s="114"/>
      <c r="CB50" s="114"/>
      <c r="CC50" s="114"/>
      <c r="CD50" s="114"/>
      <c r="CE50" s="114"/>
      <c r="CF50" s="114"/>
      <c r="CG50" s="114"/>
      <c r="CH50" s="114">
        <f>SUMIF(purchases!CH51,$CJ$4,purchases!CB51)</f>
        <v>0</v>
      </c>
      <c r="CI50" s="114"/>
      <c r="CJ50" s="114"/>
      <c r="CK50" s="114"/>
      <c r="CL50" s="114"/>
      <c r="CM50" s="114"/>
      <c r="CN50" s="114"/>
      <c r="CO50" s="114"/>
      <c r="CP50" s="109"/>
      <c r="CQ50" s="109"/>
      <c r="CR50" s="109"/>
      <c r="CS50" s="109">
        <f>SUMIF(purchases!CH51,$CJ$4,purchases!CS51)</f>
        <v>0</v>
      </c>
      <c r="CT50" s="109"/>
      <c r="CU50" s="109"/>
      <c r="CW50" s="115"/>
      <c r="CX50" s="115"/>
      <c r="CY50" s="115"/>
      <c r="CZ50" s="111"/>
      <c r="DA50" s="111"/>
      <c r="DB50" s="111"/>
      <c r="DC50" s="111"/>
      <c r="DD50" s="111"/>
      <c r="DE50" s="111"/>
      <c r="DF50" s="111"/>
      <c r="DG50" s="111">
        <f>SUMIF(purchases!DG51,$DI$4,purchases!DA51)</f>
        <v>0</v>
      </c>
      <c r="DH50" s="111"/>
      <c r="DI50" s="111"/>
      <c r="DJ50" s="111"/>
      <c r="DK50" s="111"/>
      <c r="DL50" s="111"/>
      <c r="DM50" s="111"/>
      <c r="DN50" s="111"/>
      <c r="DO50" s="110"/>
      <c r="DP50" s="110"/>
      <c r="DQ50" s="110"/>
      <c r="DR50" s="110">
        <f>SUMIF(purchases!DG51,$DI$4,purchases!DR51)</f>
        <v>0</v>
      </c>
      <c r="DS50" s="110"/>
      <c r="DT50" s="110"/>
      <c r="DV50" s="102"/>
      <c r="DW50" s="102"/>
      <c r="DX50" s="102"/>
      <c r="DY50" s="103"/>
      <c r="DZ50" s="103"/>
      <c r="EA50" s="103"/>
      <c r="EB50" s="103"/>
      <c r="EC50" s="103"/>
      <c r="ED50" s="103"/>
      <c r="EE50" s="103"/>
      <c r="EF50" s="103">
        <f>SUMIF(purchases!EF51,$EH$4,purchases!DZ51)</f>
        <v>0</v>
      </c>
      <c r="EG50" s="103"/>
      <c r="EH50" s="103"/>
      <c r="EI50" s="103"/>
      <c r="EJ50" s="103"/>
      <c r="EK50" s="103"/>
      <c r="EL50" s="103"/>
      <c r="EM50" s="103"/>
      <c r="EN50" s="104"/>
      <c r="EO50" s="104"/>
      <c r="EP50" s="104"/>
      <c r="EQ50" s="104">
        <f>SUMIF(purchases!EF51,$EH$4,purchases!EQ51)</f>
        <v>0</v>
      </c>
      <c r="ER50" s="104"/>
      <c r="ES50" s="104"/>
      <c r="EU50" s="36"/>
      <c r="EV50" s="36"/>
      <c r="EW50" s="36"/>
      <c r="EX50" s="37"/>
      <c r="EY50" s="37"/>
      <c r="EZ50" s="37"/>
      <c r="FA50" s="37"/>
      <c r="FB50" s="37"/>
      <c r="FC50" s="37"/>
      <c r="FD50" s="37"/>
      <c r="FE50" s="37">
        <f>SUMIF(purchases!FE51,$FG$4,purchases!EY51)</f>
        <v>0</v>
      </c>
      <c r="FF50" s="37"/>
      <c r="FG50" s="37"/>
      <c r="FH50" s="37"/>
      <c r="FI50" s="37"/>
      <c r="FJ50" s="37"/>
      <c r="FK50" s="37"/>
      <c r="FL50" s="37"/>
      <c r="FM50" s="90"/>
      <c r="FN50" s="90"/>
      <c r="FO50" s="90"/>
      <c r="FP50" s="90">
        <f>SUMIF(purchases!FE51,$FG$4,purchases!FP51)</f>
        <v>0</v>
      </c>
      <c r="FQ50" s="90"/>
      <c r="FR50" s="90"/>
      <c r="FT50" s="36"/>
      <c r="FU50" s="36"/>
      <c r="FV50" s="36"/>
      <c r="FW50" s="112"/>
      <c r="FX50" s="112"/>
      <c r="FY50" s="112"/>
      <c r="FZ50" s="112"/>
      <c r="GA50" s="112"/>
      <c r="GB50" s="112"/>
      <c r="GC50" s="112"/>
      <c r="GD50" s="112">
        <f>SUMIF(purchases!GD51,$GF$4,purchases!FX51)</f>
        <v>0</v>
      </c>
      <c r="GE50" s="112"/>
      <c r="GF50" s="112"/>
      <c r="GG50" s="112"/>
      <c r="GH50" s="112"/>
      <c r="GI50" s="112"/>
      <c r="GJ50" s="112"/>
      <c r="GK50" s="112"/>
      <c r="GL50" s="116"/>
      <c r="GM50" s="116"/>
      <c r="GN50" s="116"/>
      <c r="GO50" s="116">
        <f>SUMIF(purchases!GD51,$GF$4,purchases!GO51)</f>
        <v>0</v>
      </c>
      <c r="GP50" s="116"/>
      <c r="GQ50" s="116"/>
      <c r="GS50" s="102"/>
      <c r="GT50" s="102"/>
      <c r="GU50" s="102"/>
      <c r="GV50" s="113"/>
      <c r="GW50" s="113"/>
      <c r="GX50" s="113"/>
      <c r="GY50" s="113"/>
      <c r="GZ50" s="113"/>
      <c r="HA50" s="113"/>
      <c r="HB50" s="113"/>
      <c r="HC50" s="113">
        <f>SUMIF(purchases!HC51,$HE$4,purchases!GW51)</f>
        <v>0</v>
      </c>
      <c r="HD50" s="113"/>
      <c r="HE50" s="113"/>
      <c r="HF50" s="113"/>
      <c r="HG50" s="113"/>
      <c r="HH50" s="113"/>
      <c r="HI50" s="113"/>
      <c r="HJ50" s="113"/>
      <c r="HK50" s="104"/>
      <c r="HL50" s="104"/>
      <c r="HM50" s="104"/>
      <c r="HN50" s="104">
        <f>SUMIF(purchases!HC51,$HE$4,purchases!HN51)</f>
        <v>0</v>
      </c>
      <c r="HO50" s="104"/>
      <c r="HP50" s="104"/>
      <c r="HR50" s="117"/>
      <c r="HS50" s="117"/>
      <c r="HT50" s="117"/>
      <c r="HU50" s="114"/>
      <c r="HV50" s="114"/>
      <c r="HW50" s="114"/>
      <c r="HX50" s="114"/>
      <c r="HY50" s="114"/>
      <c r="HZ50" s="114"/>
      <c r="IA50" s="114"/>
      <c r="IB50" s="114">
        <f>SUMIF(purchases!IB51,$ID$4,purchases!HV51)</f>
        <v>0</v>
      </c>
      <c r="IC50" s="114"/>
      <c r="ID50" s="114"/>
      <c r="IE50" s="114"/>
      <c r="IF50" s="114"/>
      <c r="IG50" s="114"/>
      <c r="IH50" s="114"/>
      <c r="II50" s="114"/>
      <c r="IJ50" s="109"/>
      <c r="IK50" s="109"/>
      <c r="IL50" s="109"/>
      <c r="IM50" s="109">
        <f>SUMIF(purchases!IB51,$ID$4,purchases!IM51)</f>
        <v>0</v>
      </c>
      <c r="IN50" s="109"/>
      <c r="IO50" s="109"/>
      <c r="IQ50" s="115"/>
      <c r="IR50" s="115"/>
      <c r="IS50" s="115"/>
      <c r="IT50" s="111"/>
      <c r="IU50" s="111"/>
      <c r="IV50" s="111"/>
      <c r="IW50" s="111"/>
      <c r="IX50" s="111"/>
      <c r="IY50" s="111"/>
      <c r="IZ50" s="111"/>
      <c r="JA50" s="111">
        <f>SUMIF(purchases!JA51,$JC$4,purchases!IU51)</f>
        <v>0</v>
      </c>
      <c r="JB50" s="111"/>
      <c r="JC50" s="111"/>
      <c r="JD50" s="111"/>
      <c r="JE50" s="111"/>
      <c r="JF50" s="111"/>
      <c r="JG50" s="111"/>
      <c r="JH50" s="111"/>
      <c r="JI50" s="110"/>
      <c r="JJ50" s="110"/>
      <c r="JK50" s="110"/>
      <c r="JL50" s="110">
        <f>SUMIF(purchases!JA51,$JC$4,purchases!JL51)</f>
        <v>0</v>
      </c>
      <c r="JM50" s="110"/>
      <c r="JN50" s="110"/>
      <c r="JP50" s="102"/>
      <c r="JQ50" s="102"/>
      <c r="JR50" s="102"/>
      <c r="JS50" s="103"/>
      <c r="JT50" s="103"/>
      <c r="JU50" s="103"/>
      <c r="JV50" s="103"/>
      <c r="JW50" s="103"/>
      <c r="JX50" s="103"/>
      <c r="JY50" s="103"/>
      <c r="JZ50" s="103">
        <f>SUMIF(purchases!JZ51,$KB$4,purchases!JT51)</f>
        <v>0</v>
      </c>
      <c r="KA50" s="103"/>
      <c r="KB50" s="103"/>
      <c r="KC50" s="103"/>
      <c r="KD50" s="103"/>
      <c r="KE50" s="103"/>
      <c r="KF50" s="103"/>
      <c r="KG50" s="103"/>
      <c r="KH50" s="104"/>
      <c r="KI50" s="104"/>
      <c r="KJ50" s="104"/>
      <c r="KK50" s="104">
        <f>SUMIF(purchases!JZ51,$KB$4,purchases!KK51)</f>
        <v>0</v>
      </c>
      <c r="KL50" s="104"/>
      <c r="KM50" s="104"/>
    </row>
    <row r="51" spans="1:299" s="4" customFormat="1" ht="20.100000000000001" customHeight="1" x14ac:dyDescent="0.2">
      <c r="A51" s="36"/>
      <c r="B51" s="36"/>
      <c r="C51" s="36"/>
      <c r="D51" s="37"/>
      <c r="E51" s="37"/>
      <c r="F51" s="37"/>
      <c r="G51" s="37"/>
      <c r="H51" s="37"/>
      <c r="I51" s="37"/>
      <c r="J51" s="37"/>
      <c r="K51" s="37">
        <f>SUMIF(purchases!K52,$M$4,purchases!E52)</f>
        <v>0</v>
      </c>
      <c r="L51" s="37"/>
      <c r="M51" s="37"/>
      <c r="N51" s="37"/>
      <c r="O51" s="37"/>
      <c r="P51" s="37"/>
      <c r="Q51" s="37"/>
      <c r="R51" s="37"/>
      <c r="S51" s="90"/>
      <c r="T51" s="90"/>
      <c r="U51" s="90"/>
      <c r="V51" s="90">
        <f>SUMIF(purchases!K52,$M$4,purchases!V52)</f>
        <v>0</v>
      </c>
      <c r="W51" s="90"/>
      <c r="X51" s="90"/>
      <c r="Z51" s="36"/>
      <c r="AA51" s="36"/>
      <c r="AB51" s="36"/>
      <c r="AC51" s="112"/>
      <c r="AD51" s="112"/>
      <c r="AE51" s="112"/>
      <c r="AF51" s="112"/>
      <c r="AG51" s="112"/>
      <c r="AH51" s="112"/>
      <c r="AI51" s="112"/>
      <c r="AJ51" s="112">
        <f>SUMIF(purchases!AJ52,$AL$4,purchases!AD52)</f>
        <v>0</v>
      </c>
      <c r="AK51" s="112"/>
      <c r="AL51" s="112"/>
      <c r="AM51" s="112"/>
      <c r="AN51" s="112"/>
      <c r="AO51" s="112"/>
      <c r="AP51" s="112"/>
      <c r="AQ51" s="112"/>
      <c r="AR51" s="116"/>
      <c r="AS51" s="116"/>
      <c r="AT51" s="116"/>
      <c r="AU51" s="116">
        <f>SUMIF(purchases!AJ52,$AL$4,purchases!AU52)</f>
        <v>0</v>
      </c>
      <c r="AV51" s="116"/>
      <c r="AW51" s="116"/>
      <c r="AY51" s="102"/>
      <c r="AZ51" s="102"/>
      <c r="BA51" s="102"/>
      <c r="BB51" s="113"/>
      <c r="BC51" s="113"/>
      <c r="BD51" s="113"/>
      <c r="BE51" s="113"/>
      <c r="BF51" s="113"/>
      <c r="BG51" s="113"/>
      <c r="BH51" s="113"/>
      <c r="BI51" s="113">
        <f>SUMIF(purchases!BI52,$BK$4,purchases!BC52)</f>
        <v>0</v>
      </c>
      <c r="BJ51" s="113"/>
      <c r="BK51" s="113"/>
      <c r="BL51" s="113"/>
      <c r="BM51" s="113"/>
      <c r="BN51" s="113"/>
      <c r="BO51" s="113"/>
      <c r="BP51" s="113"/>
      <c r="BQ51" s="104"/>
      <c r="BR51" s="104"/>
      <c r="BS51" s="104"/>
      <c r="BT51" s="104">
        <f>SUMIF(purchases!BI52,$BK$4,purchases!BT52)</f>
        <v>0</v>
      </c>
      <c r="BU51" s="104"/>
      <c r="BV51" s="104"/>
      <c r="BX51" s="117"/>
      <c r="BY51" s="117"/>
      <c r="BZ51" s="117"/>
      <c r="CA51" s="114"/>
      <c r="CB51" s="114"/>
      <c r="CC51" s="114"/>
      <c r="CD51" s="114"/>
      <c r="CE51" s="114"/>
      <c r="CF51" s="114"/>
      <c r="CG51" s="114"/>
      <c r="CH51" s="114">
        <f>SUMIF(purchases!CH52,$CJ$4,purchases!CB52)</f>
        <v>0</v>
      </c>
      <c r="CI51" s="114"/>
      <c r="CJ51" s="114"/>
      <c r="CK51" s="114"/>
      <c r="CL51" s="114"/>
      <c r="CM51" s="114"/>
      <c r="CN51" s="114"/>
      <c r="CO51" s="114"/>
      <c r="CP51" s="109"/>
      <c r="CQ51" s="109"/>
      <c r="CR51" s="109"/>
      <c r="CS51" s="109">
        <f>SUMIF(purchases!CH52,$CJ$4,purchases!CS52)</f>
        <v>0</v>
      </c>
      <c r="CT51" s="109"/>
      <c r="CU51" s="109"/>
      <c r="CW51" s="115"/>
      <c r="CX51" s="115"/>
      <c r="CY51" s="115"/>
      <c r="CZ51" s="111"/>
      <c r="DA51" s="111"/>
      <c r="DB51" s="111"/>
      <c r="DC51" s="111"/>
      <c r="DD51" s="111"/>
      <c r="DE51" s="111"/>
      <c r="DF51" s="111"/>
      <c r="DG51" s="111">
        <f>SUMIF(purchases!DG52,$DI$4,purchases!DA52)</f>
        <v>0</v>
      </c>
      <c r="DH51" s="111"/>
      <c r="DI51" s="111"/>
      <c r="DJ51" s="111"/>
      <c r="DK51" s="111"/>
      <c r="DL51" s="111"/>
      <c r="DM51" s="111"/>
      <c r="DN51" s="111"/>
      <c r="DO51" s="110"/>
      <c r="DP51" s="110"/>
      <c r="DQ51" s="110"/>
      <c r="DR51" s="110">
        <f>SUMIF(purchases!DG52,$DI$4,purchases!DR52)</f>
        <v>0</v>
      </c>
      <c r="DS51" s="110"/>
      <c r="DT51" s="110"/>
      <c r="DV51" s="102"/>
      <c r="DW51" s="102"/>
      <c r="DX51" s="102"/>
      <c r="DY51" s="103"/>
      <c r="DZ51" s="103"/>
      <c r="EA51" s="103"/>
      <c r="EB51" s="103"/>
      <c r="EC51" s="103"/>
      <c r="ED51" s="103"/>
      <c r="EE51" s="103"/>
      <c r="EF51" s="103">
        <f>SUMIF(purchases!EF52,$EH$4,purchases!DZ52)</f>
        <v>0</v>
      </c>
      <c r="EG51" s="103"/>
      <c r="EH51" s="103"/>
      <c r="EI51" s="103"/>
      <c r="EJ51" s="103"/>
      <c r="EK51" s="103"/>
      <c r="EL51" s="103"/>
      <c r="EM51" s="103"/>
      <c r="EN51" s="104"/>
      <c r="EO51" s="104"/>
      <c r="EP51" s="104"/>
      <c r="EQ51" s="104">
        <f>SUMIF(purchases!EF52,$EH$4,purchases!EQ52)</f>
        <v>0</v>
      </c>
      <c r="ER51" s="104"/>
      <c r="ES51" s="104"/>
      <c r="EU51" s="36"/>
      <c r="EV51" s="36"/>
      <c r="EW51" s="36"/>
      <c r="EX51" s="37"/>
      <c r="EY51" s="37"/>
      <c r="EZ51" s="37"/>
      <c r="FA51" s="37"/>
      <c r="FB51" s="37"/>
      <c r="FC51" s="37"/>
      <c r="FD51" s="37"/>
      <c r="FE51" s="37">
        <f>SUMIF(purchases!FE52,$FG$4,purchases!EY52)</f>
        <v>0</v>
      </c>
      <c r="FF51" s="37"/>
      <c r="FG51" s="37"/>
      <c r="FH51" s="37"/>
      <c r="FI51" s="37"/>
      <c r="FJ51" s="37"/>
      <c r="FK51" s="37"/>
      <c r="FL51" s="37"/>
      <c r="FM51" s="90"/>
      <c r="FN51" s="90"/>
      <c r="FO51" s="90"/>
      <c r="FP51" s="90">
        <f>SUMIF(purchases!FE52,$FG$4,purchases!FP52)</f>
        <v>0</v>
      </c>
      <c r="FQ51" s="90"/>
      <c r="FR51" s="90"/>
      <c r="FT51" s="36"/>
      <c r="FU51" s="36"/>
      <c r="FV51" s="36"/>
      <c r="FW51" s="112"/>
      <c r="FX51" s="112"/>
      <c r="FY51" s="112"/>
      <c r="FZ51" s="112"/>
      <c r="GA51" s="112"/>
      <c r="GB51" s="112"/>
      <c r="GC51" s="112"/>
      <c r="GD51" s="112">
        <f>SUMIF(purchases!GD52,$GF$4,purchases!FX52)</f>
        <v>0</v>
      </c>
      <c r="GE51" s="112"/>
      <c r="GF51" s="112"/>
      <c r="GG51" s="112"/>
      <c r="GH51" s="112"/>
      <c r="GI51" s="112"/>
      <c r="GJ51" s="112"/>
      <c r="GK51" s="112"/>
      <c r="GL51" s="116"/>
      <c r="GM51" s="116"/>
      <c r="GN51" s="116"/>
      <c r="GO51" s="116">
        <f>SUMIF(purchases!GD52,$GF$4,purchases!GO52)</f>
        <v>0</v>
      </c>
      <c r="GP51" s="116"/>
      <c r="GQ51" s="116"/>
      <c r="GS51" s="102"/>
      <c r="GT51" s="102"/>
      <c r="GU51" s="102"/>
      <c r="GV51" s="113"/>
      <c r="GW51" s="113"/>
      <c r="GX51" s="113"/>
      <c r="GY51" s="113"/>
      <c r="GZ51" s="113"/>
      <c r="HA51" s="113"/>
      <c r="HB51" s="113"/>
      <c r="HC51" s="113">
        <f>SUMIF(purchases!HC52,$HE$4,purchases!GW52)</f>
        <v>0</v>
      </c>
      <c r="HD51" s="113"/>
      <c r="HE51" s="113"/>
      <c r="HF51" s="113"/>
      <c r="HG51" s="113"/>
      <c r="HH51" s="113"/>
      <c r="HI51" s="113"/>
      <c r="HJ51" s="113"/>
      <c r="HK51" s="104"/>
      <c r="HL51" s="104"/>
      <c r="HM51" s="104"/>
      <c r="HN51" s="104">
        <f>SUMIF(purchases!HC52,$HE$4,purchases!HN52)</f>
        <v>0</v>
      </c>
      <c r="HO51" s="104"/>
      <c r="HP51" s="104"/>
      <c r="HR51" s="117"/>
      <c r="HS51" s="117"/>
      <c r="HT51" s="117"/>
      <c r="HU51" s="114"/>
      <c r="HV51" s="114"/>
      <c r="HW51" s="114"/>
      <c r="HX51" s="114"/>
      <c r="HY51" s="114"/>
      <c r="HZ51" s="114"/>
      <c r="IA51" s="114"/>
      <c r="IB51" s="114">
        <f>SUMIF(purchases!IB52,$ID$4,purchases!HV52)</f>
        <v>0</v>
      </c>
      <c r="IC51" s="114"/>
      <c r="ID51" s="114"/>
      <c r="IE51" s="114"/>
      <c r="IF51" s="114"/>
      <c r="IG51" s="114"/>
      <c r="IH51" s="114"/>
      <c r="II51" s="114"/>
      <c r="IJ51" s="109"/>
      <c r="IK51" s="109"/>
      <c r="IL51" s="109"/>
      <c r="IM51" s="109">
        <f>SUMIF(purchases!IB52,$ID$4,purchases!IM52)</f>
        <v>0</v>
      </c>
      <c r="IN51" s="109"/>
      <c r="IO51" s="109"/>
      <c r="IQ51" s="115"/>
      <c r="IR51" s="115"/>
      <c r="IS51" s="115"/>
      <c r="IT51" s="111"/>
      <c r="IU51" s="111"/>
      <c r="IV51" s="111"/>
      <c r="IW51" s="111"/>
      <c r="IX51" s="111"/>
      <c r="IY51" s="111"/>
      <c r="IZ51" s="111"/>
      <c r="JA51" s="111">
        <f>SUMIF(purchases!JA52,$JC$4,purchases!IU52)</f>
        <v>0</v>
      </c>
      <c r="JB51" s="111"/>
      <c r="JC51" s="111"/>
      <c r="JD51" s="111"/>
      <c r="JE51" s="111"/>
      <c r="JF51" s="111"/>
      <c r="JG51" s="111"/>
      <c r="JH51" s="111"/>
      <c r="JI51" s="110"/>
      <c r="JJ51" s="110"/>
      <c r="JK51" s="110"/>
      <c r="JL51" s="110">
        <f>SUMIF(purchases!JA52,$JC$4,purchases!JL52)</f>
        <v>0</v>
      </c>
      <c r="JM51" s="110"/>
      <c r="JN51" s="110"/>
      <c r="JP51" s="102"/>
      <c r="JQ51" s="102"/>
      <c r="JR51" s="102"/>
      <c r="JS51" s="103"/>
      <c r="JT51" s="103"/>
      <c r="JU51" s="103"/>
      <c r="JV51" s="103"/>
      <c r="JW51" s="103"/>
      <c r="JX51" s="103"/>
      <c r="JY51" s="103"/>
      <c r="JZ51" s="103">
        <f>SUMIF(purchases!JZ52,$KB$4,purchases!JT52)</f>
        <v>0</v>
      </c>
      <c r="KA51" s="103"/>
      <c r="KB51" s="103"/>
      <c r="KC51" s="103"/>
      <c r="KD51" s="103"/>
      <c r="KE51" s="103"/>
      <c r="KF51" s="103"/>
      <c r="KG51" s="103"/>
      <c r="KH51" s="104"/>
      <c r="KI51" s="104"/>
      <c r="KJ51" s="104"/>
      <c r="KK51" s="104">
        <f>SUMIF(purchases!JZ52,$KB$4,purchases!KK52)</f>
        <v>0</v>
      </c>
      <c r="KL51" s="104"/>
      <c r="KM51" s="104"/>
    </row>
    <row r="52" spans="1:299" s="4" customFormat="1" ht="20.100000000000001" customHeight="1" x14ac:dyDescent="0.2">
      <c r="A52" s="36"/>
      <c r="B52" s="36"/>
      <c r="C52" s="36"/>
      <c r="D52" s="37"/>
      <c r="E52" s="37"/>
      <c r="F52" s="37"/>
      <c r="G52" s="37"/>
      <c r="H52" s="37"/>
      <c r="I52" s="37"/>
      <c r="J52" s="37"/>
      <c r="K52" s="37">
        <f>SUMIF(purchases!K53,$M$4,purchases!E53)</f>
        <v>0</v>
      </c>
      <c r="L52" s="37"/>
      <c r="M52" s="37"/>
      <c r="N52" s="37"/>
      <c r="O52" s="37"/>
      <c r="P52" s="37"/>
      <c r="Q52" s="37"/>
      <c r="R52" s="37"/>
      <c r="S52" s="90"/>
      <c r="T52" s="90"/>
      <c r="U52" s="90"/>
      <c r="V52" s="90">
        <f>SUMIF(purchases!K53,$M$4,purchases!V53)</f>
        <v>0</v>
      </c>
      <c r="W52" s="90"/>
      <c r="X52" s="90"/>
      <c r="Z52" s="36"/>
      <c r="AA52" s="36"/>
      <c r="AB52" s="36"/>
      <c r="AC52" s="112"/>
      <c r="AD52" s="112"/>
      <c r="AE52" s="112"/>
      <c r="AF52" s="112"/>
      <c r="AG52" s="112"/>
      <c r="AH52" s="112"/>
      <c r="AI52" s="112"/>
      <c r="AJ52" s="112">
        <f>SUMIF(purchases!AJ53,$AL$4,purchases!AD53)</f>
        <v>0</v>
      </c>
      <c r="AK52" s="112"/>
      <c r="AL52" s="112"/>
      <c r="AM52" s="112"/>
      <c r="AN52" s="112"/>
      <c r="AO52" s="112"/>
      <c r="AP52" s="112"/>
      <c r="AQ52" s="112"/>
      <c r="AR52" s="116"/>
      <c r="AS52" s="116"/>
      <c r="AT52" s="116"/>
      <c r="AU52" s="116">
        <f>SUMIF(purchases!AJ53,$AL$4,purchases!AU53)</f>
        <v>0</v>
      </c>
      <c r="AV52" s="116"/>
      <c r="AW52" s="116"/>
      <c r="AY52" s="102"/>
      <c r="AZ52" s="102"/>
      <c r="BA52" s="102"/>
      <c r="BB52" s="113"/>
      <c r="BC52" s="113"/>
      <c r="BD52" s="113"/>
      <c r="BE52" s="113"/>
      <c r="BF52" s="113"/>
      <c r="BG52" s="113"/>
      <c r="BH52" s="113"/>
      <c r="BI52" s="113">
        <f>SUMIF(purchases!BI53,$BK$4,purchases!BC53)</f>
        <v>0</v>
      </c>
      <c r="BJ52" s="113"/>
      <c r="BK52" s="113"/>
      <c r="BL52" s="113"/>
      <c r="BM52" s="113"/>
      <c r="BN52" s="113"/>
      <c r="BO52" s="113"/>
      <c r="BP52" s="113"/>
      <c r="BQ52" s="104"/>
      <c r="BR52" s="104"/>
      <c r="BS52" s="104"/>
      <c r="BT52" s="104">
        <f>SUMIF(purchases!BI53,$BK$4,purchases!BT53)</f>
        <v>0</v>
      </c>
      <c r="BU52" s="104"/>
      <c r="BV52" s="104"/>
      <c r="BX52" s="117"/>
      <c r="BY52" s="117"/>
      <c r="BZ52" s="117"/>
      <c r="CA52" s="114"/>
      <c r="CB52" s="114"/>
      <c r="CC52" s="114"/>
      <c r="CD52" s="114"/>
      <c r="CE52" s="114"/>
      <c r="CF52" s="114"/>
      <c r="CG52" s="114"/>
      <c r="CH52" s="114">
        <f>SUMIF(purchases!CH53,$CJ$4,purchases!CB53)</f>
        <v>0</v>
      </c>
      <c r="CI52" s="114"/>
      <c r="CJ52" s="114"/>
      <c r="CK52" s="114"/>
      <c r="CL52" s="114"/>
      <c r="CM52" s="114"/>
      <c r="CN52" s="114"/>
      <c r="CO52" s="114"/>
      <c r="CP52" s="109"/>
      <c r="CQ52" s="109"/>
      <c r="CR52" s="109"/>
      <c r="CS52" s="109">
        <f>SUMIF(purchases!CH53,$CJ$4,purchases!CS53)</f>
        <v>0</v>
      </c>
      <c r="CT52" s="109"/>
      <c r="CU52" s="109"/>
      <c r="CW52" s="115"/>
      <c r="CX52" s="115"/>
      <c r="CY52" s="115"/>
      <c r="CZ52" s="111"/>
      <c r="DA52" s="111"/>
      <c r="DB52" s="111"/>
      <c r="DC52" s="111"/>
      <c r="DD52" s="111"/>
      <c r="DE52" s="111"/>
      <c r="DF52" s="111"/>
      <c r="DG52" s="111">
        <f>SUMIF(purchases!DG53,$DI$4,purchases!DA53)</f>
        <v>0</v>
      </c>
      <c r="DH52" s="111"/>
      <c r="DI52" s="111"/>
      <c r="DJ52" s="111"/>
      <c r="DK52" s="111"/>
      <c r="DL52" s="111"/>
      <c r="DM52" s="111"/>
      <c r="DN52" s="111"/>
      <c r="DO52" s="110"/>
      <c r="DP52" s="110"/>
      <c r="DQ52" s="110"/>
      <c r="DR52" s="110">
        <f>SUMIF(purchases!DG53,$DI$4,purchases!DR53)</f>
        <v>0</v>
      </c>
      <c r="DS52" s="110"/>
      <c r="DT52" s="110"/>
      <c r="DV52" s="102"/>
      <c r="DW52" s="102"/>
      <c r="DX52" s="102"/>
      <c r="DY52" s="103"/>
      <c r="DZ52" s="103"/>
      <c r="EA52" s="103"/>
      <c r="EB52" s="103"/>
      <c r="EC52" s="103"/>
      <c r="ED52" s="103"/>
      <c r="EE52" s="103"/>
      <c r="EF52" s="103">
        <f>SUMIF(purchases!EF53,$EH$4,purchases!DZ53)</f>
        <v>0</v>
      </c>
      <c r="EG52" s="103"/>
      <c r="EH52" s="103"/>
      <c r="EI52" s="103"/>
      <c r="EJ52" s="103"/>
      <c r="EK52" s="103"/>
      <c r="EL52" s="103"/>
      <c r="EM52" s="103"/>
      <c r="EN52" s="104"/>
      <c r="EO52" s="104"/>
      <c r="EP52" s="104"/>
      <c r="EQ52" s="104">
        <f>SUMIF(purchases!EF53,$EH$4,purchases!EQ53)</f>
        <v>0</v>
      </c>
      <c r="ER52" s="104"/>
      <c r="ES52" s="104"/>
      <c r="EU52" s="36"/>
      <c r="EV52" s="36"/>
      <c r="EW52" s="36"/>
      <c r="EX52" s="37"/>
      <c r="EY52" s="37"/>
      <c r="EZ52" s="37"/>
      <c r="FA52" s="37"/>
      <c r="FB52" s="37"/>
      <c r="FC52" s="37"/>
      <c r="FD52" s="37"/>
      <c r="FE52" s="37">
        <f>SUMIF(purchases!FE53,$FG$4,purchases!EY53)</f>
        <v>0</v>
      </c>
      <c r="FF52" s="37"/>
      <c r="FG52" s="37"/>
      <c r="FH52" s="37"/>
      <c r="FI52" s="37"/>
      <c r="FJ52" s="37"/>
      <c r="FK52" s="37"/>
      <c r="FL52" s="37"/>
      <c r="FM52" s="90"/>
      <c r="FN52" s="90"/>
      <c r="FO52" s="90"/>
      <c r="FP52" s="90">
        <f>SUMIF(purchases!FE53,$FG$4,purchases!FP53)</f>
        <v>0</v>
      </c>
      <c r="FQ52" s="90"/>
      <c r="FR52" s="90"/>
      <c r="FT52" s="36"/>
      <c r="FU52" s="36"/>
      <c r="FV52" s="36"/>
      <c r="FW52" s="112"/>
      <c r="FX52" s="112"/>
      <c r="FY52" s="112"/>
      <c r="FZ52" s="112"/>
      <c r="GA52" s="112"/>
      <c r="GB52" s="112"/>
      <c r="GC52" s="112"/>
      <c r="GD52" s="112">
        <f>SUMIF(purchases!GD53,$GF$4,purchases!FX53)</f>
        <v>0</v>
      </c>
      <c r="GE52" s="112"/>
      <c r="GF52" s="112"/>
      <c r="GG52" s="112"/>
      <c r="GH52" s="112"/>
      <c r="GI52" s="112"/>
      <c r="GJ52" s="112"/>
      <c r="GK52" s="112"/>
      <c r="GL52" s="116"/>
      <c r="GM52" s="116"/>
      <c r="GN52" s="116"/>
      <c r="GO52" s="116">
        <f>SUMIF(purchases!GD53,$GF$4,purchases!GO53)</f>
        <v>0</v>
      </c>
      <c r="GP52" s="116"/>
      <c r="GQ52" s="116"/>
      <c r="GS52" s="102"/>
      <c r="GT52" s="102"/>
      <c r="GU52" s="102"/>
      <c r="GV52" s="113"/>
      <c r="GW52" s="113"/>
      <c r="GX52" s="113"/>
      <c r="GY52" s="113"/>
      <c r="GZ52" s="113"/>
      <c r="HA52" s="113"/>
      <c r="HB52" s="113"/>
      <c r="HC52" s="113">
        <f>SUMIF(purchases!HC53,$HE$4,purchases!GW53)</f>
        <v>0</v>
      </c>
      <c r="HD52" s="113"/>
      <c r="HE52" s="113"/>
      <c r="HF52" s="113"/>
      <c r="HG52" s="113"/>
      <c r="HH52" s="113"/>
      <c r="HI52" s="113"/>
      <c r="HJ52" s="113"/>
      <c r="HK52" s="104"/>
      <c r="HL52" s="104"/>
      <c r="HM52" s="104"/>
      <c r="HN52" s="104">
        <f>SUMIF(purchases!HC53,$HE$4,purchases!HN53)</f>
        <v>0</v>
      </c>
      <c r="HO52" s="104"/>
      <c r="HP52" s="104"/>
      <c r="HR52" s="117"/>
      <c r="HS52" s="117"/>
      <c r="HT52" s="117"/>
      <c r="HU52" s="114"/>
      <c r="HV52" s="114"/>
      <c r="HW52" s="114"/>
      <c r="HX52" s="114"/>
      <c r="HY52" s="114"/>
      <c r="HZ52" s="114"/>
      <c r="IA52" s="114"/>
      <c r="IB52" s="114">
        <f>SUMIF(purchases!IB53,$ID$4,purchases!HV53)</f>
        <v>0</v>
      </c>
      <c r="IC52" s="114"/>
      <c r="ID52" s="114"/>
      <c r="IE52" s="114"/>
      <c r="IF52" s="114"/>
      <c r="IG52" s="114"/>
      <c r="IH52" s="114"/>
      <c r="II52" s="114"/>
      <c r="IJ52" s="109"/>
      <c r="IK52" s="109"/>
      <c r="IL52" s="109"/>
      <c r="IM52" s="109">
        <f>SUMIF(purchases!IB53,$ID$4,purchases!IM53)</f>
        <v>0</v>
      </c>
      <c r="IN52" s="109"/>
      <c r="IO52" s="109"/>
      <c r="IQ52" s="115"/>
      <c r="IR52" s="115"/>
      <c r="IS52" s="115"/>
      <c r="IT52" s="111"/>
      <c r="IU52" s="111"/>
      <c r="IV52" s="111"/>
      <c r="IW52" s="111"/>
      <c r="IX52" s="111"/>
      <c r="IY52" s="111"/>
      <c r="IZ52" s="111"/>
      <c r="JA52" s="111">
        <f>SUMIF(purchases!JA53,$JC$4,purchases!IU53)</f>
        <v>0</v>
      </c>
      <c r="JB52" s="111"/>
      <c r="JC52" s="111"/>
      <c r="JD52" s="111"/>
      <c r="JE52" s="111"/>
      <c r="JF52" s="111"/>
      <c r="JG52" s="111"/>
      <c r="JH52" s="111"/>
      <c r="JI52" s="110"/>
      <c r="JJ52" s="110"/>
      <c r="JK52" s="110"/>
      <c r="JL52" s="110">
        <f>SUMIF(purchases!JA53,$JC$4,purchases!JL53)</f>
        <v>0</v>
      </c>
      <c r="JM52" s="110"/>
      <c r="JN52" s="110"/>
      <c r="JP52" s="102"/>
      <c r="JQ52" s="102"/>
      <c r="JR52" s="102"/>
      <c r="JS52" s="103"/>
      <c r="JT52" s="103"/>
      <c r="JU52" s="103"/>
      <c r="JV52" s="103"/>
      <c r="JW52" s="103"/>
      <c r="JX52" s="103"/>
      <c r="JY52" s="103"/>
      <c r="JZ52" s="103">
        <f>SUMIF(purchases!JZ53,$KB$4,purchases!JT53)</f>
        <v>0</v>
      </c>
      <c r="KA52" s="103"/>
      <c r="KB52" s="103"/>
      <c r="KC52" s="103"/>
      <c r="KD52" s="103"/>
      <c r="KE52" s="103"/>
      <c r="KF52" s="103"/>
      <c r="KG52" s="103"/>
      <c r="KH52" s="104"/>
      <c r="KI52" s="104"/>
      <c r="KJ52" s="104"/>
      <c r="KK52" s="104">
        <f>SUMIF(purchases!JZ53,$KB$4,purchases!KK53)</f>
        <v>0</v>
      </c>
      <c r="KL52" s="104"/>
      <c r="KM52" s="104"/>
    </row>
    <row r="53" spans="1:299" s="4" customFormat="1" ht="20.100000000000001" customHeight="1" x14ac:dyDescent="0.2">
      <c r="A53" s="36"/>
      <c r="B53" s="36"/>
      <c r="C53" s="36"/>
      <c r="D53" s="37"/>
      <c r="E53" s="37"/>
      <c r="F53" s="37"/>
      <c r="G53" s="37"/>
      <c r="H53" s="37"/>
      <c r="I53" s="37"/>
      <c r="J53" s="37"/>
      <c r="K53" s="37">
        <f>SUMIF(purchases!K54,$M$4,purchases!E54)</f>
        <v>0</v>
      </c>
      <c r="L53" s="37"/>
      <c r="M53" s="37"/>
      <c r="N53" s="37"/>
      <c r="O53" s="37"/>
      <c r="P53" s="37"/>
      <c r="Q53" s="37"/>
      <c r="R53" s="37"/>
      <c r="S53" s="90"/>
      <c r="T53" s="90"/>
      <c r="U53" s="90"/>
      <c r="V53" s="90">
        <f>SUMIF(purchases!K54,$M$4,purchases!V54)</f>
        <v>0</v>
      </c>
      <c r="W53" s="90"/>
      <c r="X53" s="90"/>
      <c r="Z53" s="36"/>
      <c r="AA53" s="36"/>
      <c r="AB53" s="36"/>
      <c r="AC53" s="112"/>
      <c r="AD53" s="112"/>
      <c r="AE53" s="112"/>
      <c r="AF53" s="112"/>
      <c r="AG53" s="112"/>
      <c r="AH53" s="112"/>
      <c r="AI53" s="112"/>
      <c r="AJ53" s="112">
        <f>SUMIF(purchases!AJ54,$AL$4,purchases!AD54)</f>
        <v>0</v>
      </c>
      <c r="AK53" s="112"/>
      <c r="AL53" s="112"/>
      <c r="AM53" s="112"/>
      <c r="AN53" s="112"/>
      <c r="AO53" s="112"/>
      <c r="AP53" s="112"/>
      <c r="AQ53" s="112"/>
      <c r="AR53" s="116"/>
      <c r="AS53" s="116"/>
      <c r="AT53" s="116"/>
      <c r="AU53" s="116">
        <f>SUMIF(purchases!AJ54,$AL$4,purchases!AU54)</f>
        <v>0</v>
      </c>
      <c r="AV53" s="116"/>
      <c r="AW53" s="116"/>
      <c r="AY53" s="102"/>
      <c r="AZ53" s="102"/>
      <c r="BA53" s="102"/>
      <c r="BB53" s="113"/>
      <c r="BC53" s="113"/>
      <c r="BD53" s="113"/>
      <c r="BE53" s="113"/>
      <c r="BF53" s="113"/>
      <c r="BG53" s="113"/>
      <c r="BH53" s="113"/>
      <c r="BI53" s="113">
        <f>SUMIF(purchases!BI54,$BK$4,purchases!BC54)</f>
        <v>0</v>
      </c>
      <c r="BJ53" s="113"/>
      <c r="BK53" s="113"/>
      <c r="BL53" s="113"/>
      <c r="BM53" s="113"/>
      <c r="BN53" s="113"/>
      <c r="BO53" s="113"/>
      <c r="BP53" s="113"/>
      <c r="BQ53" s="104"/>
      <c r="BR53" s="104"/>
      <c r="BS53" s="104"/>
      <c r="BT53" s="104">
        <f>SUMIF(purchases!BI54,$BK$4,purchases!BT54)</f>
        <v>0</v>
      </c>
      <c r="BU53" s="104"/>
      <c r="BV53" s="104"/>
      <c r="BX53" s="117"/>
      <c r="BY53" s="117"/>
      <c r="BZ53" s="117"/>
      <c r="CA53" s="114"/>
      <c r="CB53" s="114"/>
      <c r="CC53" s="114"/>
      <c r="CD53" s="114"/>
      <c r="CE53" s="114"/>
      <c r="CF53" s="114"/>
      <c r="CG53" s="114"/>
      <c r="CH53" s="114">
        <f>SUMIF(purchases!CH54,$CJ$4,purchases!CB54)</f>
        <v>0</v>
      </c>
      <c r="CI53" s="114"/>
      <c r="CJ53" s="114"/>
      <c r="CK53" s="114"/>
      <c r="CL53" s="114"/>
      <c r="CM53" s="114"/>
      <c r="CN53" s="114"/>
      <c r="CO53" s="114"/>
      <c r="CP53" s="109"/>
      <c r="CQ53" s="109"/>
      <c r="CR53" s="109"/>
      <c r="CS53" s="109">
        <f>SUMIF(purchases!CH54,$CJ$4,purchases!CS54)</f>
        <v>0</v>
      </c>
      <c r="CT53" s="109"/>
      <c r="CU53" s="109"/>
      <c r="CW53" s="115"/>
      <c r="CX53" s="115"/>
      <c r="CY53" s="115"/>
      <c r="CZ53" s="111"/>
      <c r="DA53" s="111"/>
      <c r="DB53" s="111"/>
      <c r="DC53" s="111"/>
      <c r="DD53" s="111"/>
      <c r="DE53" s="111"/>
      <c r="DF53" s="111"/>
      <c r="DG53" s="111">
        <f>SUMIF(purchases!DG54,$DI$4,purchases!DA54)</f>
        <v>0</v>
      </c>
      <c r="DH53" s="111"/>
      <c r="DI53" s="111"/>
      <c r="DJ53" s="111"/>
      <c r="DK53" s="111"/>
      <c r="DL53" s="111"/>
      <c r="DM53" s="111"/>
      <c r="DN53" s="111"/>
      <c r="DO53" s="110"/>
      <c r="DP53" s="110"/>
      <c r="DQ53" s="110"/>
      <c r="DR53" s="110">
        <f>SUMIF(purchases!DG54,$DI$4,purchases!DR54)</f>
        <v>0</v>
      </c>
      <c r="DS53" s="110"/>
      <c r="DT53" s="110"/>
      <c r="DV53" s="102"/>
      <c r="DW53" s="102"/>
      <c r="DX53" s="102"/>
      <c r="DY53" s="103"/>
      <c r="DZ53" s="103"/>
      <c r="EA53" s="103"/>
      <c r="EB53" s="103"/>
      <c r="EC53" s="103"/>
      <c r="ED53" s="103"/>
      <c r="EE53" s="103"/>
      <c r="EF53" s="103">
        <f>SUMIF(purchases!EF54,$EH$4,purchases!DZ54)</f>
        <v>0</v>
      </c>
      <c r="EG53" s="103"/>
      <c r="EH53" s="103"/>
      <c r="EI53" s="103"/>
      <c r="EJ53" s="103"/>
      <c r="EK53" s="103"/>
      <c r="EL53" s="103"/>
      <c r="EM53" s="103"/>
      <c r="EN53" s="104"/>
      <c r="EO53" s="104"/>
      <c r="EP53" s="104"/>
      <c r="EQ53" s="104">
        <f>SUMIF(purchases!EF54,$EH$4,purchases!EQ54)</f>
        <v>0</v>
      </c>
      <c r="ER53" s="104"/>
      <c r="ES53" s="104"/>
      <c r="EU53" s="36"/>
      <c r="EV53" s="36"/>
      <c r="EW53" s="36"/>
      <c r="EX53" s="37"/>
      <c r="EY53" s="37"/>
      <c r="EZ53" s="37"/>
      <c r="FA53" s="37"/>
      <c r="FB53" s="37"/>
      <c r="FC53" s="37"/>
      <c r="FD53" s="37"/>
      <c r="FE53" s="37">
        <f>SUMIF(purchases!FE54,$FG$4,purchases!EY54)</f>
        <v>0</v>
      </c>
      <c r="FF53" s="37"/>
      <c r="FG53" s="37"/>
      <c r="FH53" s="37"/>
      <c r="FI53" s="37"/>
      <c r="FJ53" s="37"/>
      <c r="FK53" s="37"/>
      <c r="FL53" s="37"/>
      <c r="FM53" s="90"/>
      <c r="FN53" s="90"/>
      <c r="FO53" s="90"/>
      <c r="FP53" s="90">
        <f>SUMIF(purchases!FE54,$FG$4,purchases!FP54)</f>
        <v>0</v>
      </c>
      <c r="FQ53" s="90"/>
      <c r="FR53" s="90"/>
      <c r="FT53" s="36"/>
      <c r="FU53" s="36"/>
      <c r="FV53" s="36"/>
      <c r="FW53" s="112"/>
      <c r="FX53" s="112"/>
      <c r="FY53" s="112"/>
      <c r="FZ53" s="112"/>
      <c r="GA53" s="112"/>
      <c r="GB53" s="112"/>
      <c r="GC53" s="112"/>
      <c r="GD53" s="112">
        <f>SUMIF(purchases!GD54,$GF$4,purchases!FX54)</f>
        <v>0</v>
      </c>
      <c r="GE53" s="112"/>
      <c r="GF53" s="112"/>
      <c r="GG53" s="112"/>
      <c r="GH53" s="112"/>
      <c r="GI53" s="112"/>
      <c r="GJ53" s="112"/>
      <c r="GK53" s="112"/>
      <c r="GL53" s="116"/>
      <c r="GM53" s="116"/>
      <c r="GN53" s="116"/>
      <c r="GO53" s="116">
        <f>SUMIF(purchases!GD54,$GF$4,purchases!GO54)</f>
        <v>0</v>
      </c>
      <c r="GP53" s="116"/>
      <c r="GQ53" s="116"/>
      <c r="GS53" s="102"/>
      <c r="GT53" s="102"/>
      <c r="GU53" s="102"/>
      <c r="GV53" s="113"/>
      <c r="GW53" s="113"/>
      <c r="GX53" s="113"/>
      <c r="GY53" s="113"/>
      <c r="GZ53" s="113"/>
      <c r="HA53" s="113"/>
      <c r="HB53" s="113"/>
      <c r="HC53" s="113">
        <f>SUMIF(purchases!HC54,$HE$4,purchases!GW54)</f>
        <v>0</v>
      </c>
      <c r="HD53" s="113"/>
      <c r="HE53" s="113"/>
      <c r="HF53" s="113"/>
      <c r="HG53" s="113"/>
      <c r="HH53" s="113"/>
      <c r="HI53" s="113"/>
      <c r="HJ53" s="113"/>
      <c r="HK53" s="104"/>
      <c r="HL53" s="104"/>
      <c r="HM53" s="104"/>
      <c r="HN53" s="104">
        <f>SUMIF(purchases!HC54,$HE$4,purchases!HN54)</f>
        <v>0</v>
      </c>
      <c r="HO53" s="104"/>
      <c r="HP53" s="104"/>
      <c r="HR53" s="117"/>
      <c r="HS53" s="117"/>
      <c r="HT53" s="117"/>
      <c r="HU53" s="114"/>
      <c r="HV53" s="114"/>
      <c r="HW53" s="114"/>
      <c r="HX53" s="114"/>
      <c r="HY53" s="114"/>
      <c r="HZ53" s="114"/>
      <c r="IA53" s="114"/>
      <c r="IB53" s="114">
        <f>SUMIF(purchases!IB54,$ID$4,purchases!HV54)</f>
        <v>0</v>
      </c>
      <c r="IC53" s="114"/>
      <c r="ID53" s="114"/>
      <c r="IE53" s="114"/>
      <c r="IF53" s="114"/>
      <c r="IG53" s="114"/>
      <c r="IH53" s="114"/>
      <c r="II53" s="114"/>
      <c r="IJ53" s="109"/>
      <c r="IK53" s="109"/>
      <c r="IL53" s="109"/>
      <c r="IM53" s="109">
        <f>SUMIF(purchases!IB54,$ID$4,purchases!IM54)</f>
        <v>0</v>
      </c>
      <c r="IN53" s="109"/>
      <c r="IO53" s="109"/>
      <c r="IQ53" s="115"/>
      <c r="IR53" s="115"/>
      <c r="IS53" s="115"/>
      <c r="IT53" s="111"/>
      <c r="IU53" s="111"/>
      <c r="IV53" s="111"/>
      <c r="IW53" s="111"/>
      <c r="IX53" s="111"/>
      <c r="IY53" s="111"/>
      <c r="IZ53" s="111"/>
      <c r="JA53" s="111">
        <f>SUMIF(purchases!JA54,$JC$4,purchases!IU54)</f>
        <v>0</v>
      </c>
      <c r="JB53" s="111"/>
      <c r="JC53" s="111"/>
      <c r="JD53" s="111"/>
      <c r="JE53" s="111"/>
      <c r="JF53" s="111"/>
      <c r="JG53" s="111"/>
      <c r="JH53" s="111"/>
      <c r="JI53" s="110"/>
      <c r="JJ53" s="110"/>
      <c r="JK53" s="110"/>
      <c r="JL53" s="110">
        <f>SUMIF(purchases!JA54,$JC$4,purchases!JL54)</f>
        <v>0</v>
      </c>
      <c r="JM53" s="110"/>
      <c r="JN53" s="110"/>
      <c r="JP53" s="102"/>
      <c r="JQ53" s="102"/>
      <c r="JR53" s="102"/>
      <c r="JS53" s="103"/>
      <c r="JT53" s="103"/>
      <c r="JU53" s="103"/>
      <c r="JV53" s="103"/>
      <c r="JW53" s="103"/>
      <c r="JX53" s="103"/>
      <c r="JY53" s="103"/>
      <c r="JZ53" s="103">
        <f>SUMIF(purchases!JZ54,$KB$4,purchases!JT54)</f>
        <v>0</v>
      </c>
      <c r="KA53" s="103"/>
      <c r="KB53" s="103"/>
      <c r="KC53" s="103"/>
      <c r="KD53" s="103"/>
      <c r="KE53" s="103"/>
      <c r="KF53" s="103"/>
      <c r="KG53" s="103"/>
      <c r="KH53" s="104"/>
      <c r="KI53" s="104"/>
      <c r="KJ53" s="104"/>
      <c r="KK53" s="104">
        <f>SUMIF(purchases!JZ54,$KB$4,purchases!KK54)</f>
        <v>0</v>
      </c>
      <c r="KL53" s="104"/>
      <c r="KM53" s="104"/>
    </row>
    <row r="54" spans="1:299" s="4" customFormat="1" ht="20.100000000000001" customHeight="1" x14ac:dyDescent="0.2">
      <c r="A54" s="36"/>
      <c r="B54" s="36"/>
      <c r="C54" s="36"/>
      <c r="D54" s="37"/>
      <c r="E54" s="37"/>
      <c r="F54" s="37"/>
      <c r="G54" s="37"/>
      <c r="H54" s="37"/>
      <c r="I54" s="37"/>
      <c r="J54" s="37"/>
      <c r="K54" s="37">
        <f>SUMIF(purchases!K55,$M$4,purchases!E55)</f>
        <v>0</v>
      </c>
      <c r="L54" s="37"/>
      <c r="M54" s="37"/>
      <c r="N54" s="37"/>
      <c r="O54" s="37"/>
      <c r="P54" s="37"/>
      <c r="Q54" s="37"/>
      <c r="R54" s="37"/>
      <c r="S54" s="90"/>
      <c r="T54" s="90"/>
      <c r="U54" s="90"/>
      <c r="V54" s="90">
        <f>SUMIF(purchases!K55,$M$4,purchases!V55)</f>
        <v>0</v>
      </c>
      <c r="W54" s="90"/>
      <c r="X54" s="90"/>
      <c r="Z54" s="36"/>
      <c r="AA54" s="36"/>
      <c r="AB54" s="36"/>
      <c r="AC54" s="112"/>
      <c r="AD54" s="112"/>
      <c r="AE54" s="112"/>
      <c r="AF54" s="112"/>
      <c r="AG54" s="112"/>
      <c r="AH54" s="112"/>
      <c r="AI54" s="112"/>
      <c r="AJ54" s="112">
        <f>SUMIF(purchases!AJ55,$AL$4,purchases!AD55)</f>
        <v>0</v>
      </c>
      <c r="AK54" s="112"/>
      <c r="AL54" s="112"/>
      <c r="AM54" s="112"/>
      <c r="AN54" s="112"/>
      <c r="AO54" s="112"/>
      <c r="AP54" s="112"/>
      <c r="AQ54" s="112"/>
      <c r="AR54" s="116"/>
      <c r="AS54" s="116"/>
      <c r="AT54" s="116"/>
      <c r="AU54" s="116">
        <f>SUMIF(purchases!AJ55,$AL$4,purchases!AU55)</f>
        <v>0</v>
      </c>
      <c r="AV54" s="116"/>
      <c r="AW54" s="116"/>
      <c r="AY54" s="102"/>
      <c r="AZ54" s="102"/>
      <c r="BA54" s="102"/>
      <c r="BB54" s="113"/>
      <c r="BC54" s="113"/>
      <c r="BD54" s="113"/>
      <c r="BE54" s="113"/>
      <c r="BF54" s="113"/>
      <c r="BG54" s="113"/>
      <c r="BH54" s="113"/>
      <c r="BI54" s="113">
        <f>SUMIF(purchases!BI55,$BK$4,purchases!BC55)</f>
        <v>0</v>
      </c>
      <c r="BJ54" s="113"/>
      <c r="BK54" s="113"/>
      <c r="BL54" s="113"/>
      <c r="BM54" s="113"/>
      <c r="BN54" s="113"/>
      <c r="BO54" s="113"/>
      <c r="BP54" s="113"/>
      <c r="BQ54" s="104"/>
      <c r="BR54" s="104"/>
      <c r="BS54" s="104"/>
      <c r="BT54" s="104">
        <f>SUMIF(purchases!BI55,$BK$4,purchases!BT55)</f>
        <v>0</v>
      </c>
      <c r="BU54" s="104"/>
      <c r="BV54" s="104"/>
      <c r="BX54" s="117"/>
      <c r="BY54" s="117"/>
      <c r="BZ54" s="117"/>
      <c r="CA54" s="114"/>
      <c r="CB54" s="114"/>
      <c r="CC54" s="114"/>
      <c r="CD54" s="114"/>
      <c r="CE54" s="114"/>
      <c r="CF54" s="114"/>
      <c r="CG54" s="114"/>
      <c r="CH54" s="114">
        <f>SUMIF(purchases!CH55,$CJ$4,purchases!CB55)</f>
        <v>0</v>
      </c>
      <c r="CI54" s="114"/>
      <c r="CJ54" s="114"/>
      <c r="CK54" s="114"/>
      <c r="CL54" s="114"/>
      <c r="CM54" s="114"/>
      <c r="CN54" s="114"/>
      <c r="CO54" s="114"/>
      <c r="CP54" s="109"/>
      <c r="CQ54" s="109"/>
      <c r="CR54" s="109"/>
      <c r="CS54" s="109">
        <f>SUMIF(purchases!CH55,$CJ$4,purchases!CS55)</f>
        <v>0</v>
      </c>
      <c r="CT54" s="109"/>
      <c r="CU54" s="109"/>
      <c r="CW54" s="115"/>
      <c r="CX54" s="115"/>
      <c r="CY54" s="115"/>
      <c r="CZ54" s="111"/>
      <c r="DA54" s="111"/>
      <c r="DB54" s="111"/>
      <c r="DC54" s="111"/>
      <c r="DD54" s="111"/>
      <c r="DE54" s="111"/>
      <c r="DF54" s="111"/>
      <c r="DG54" s="111">
        <f>SUMIF(purchases!DG55,$DI$4,purchases!DA55)</f>
        <v>0</v>
      </c>
      <c r="DH54" s="111"/>
      <c r="DI54" s="111"/>
      <c r="DJ54" s="111"/>
      <c r="DK54" s="111"/>
      <c r="DL54" s="111"/>
      <c r="DM54" s="111"/>
      <c r="DN54" s="111"/>
      <c r="DO54" s="110"/>
      <c r="DP54" s="110"/>
      <c r="DQ54" s="110"/>
      <c r="DR54" s="110">
        <f>SUMIF(purchases!DG55,$DI$4,purchases!DR55)</f>
        <v>0</v>
      </c>
      <c r="DS54" s="110"/>
      <c r="DT54" s="110"/>
      <c r="DV54" s="102"/>
      <c r="DW54" s="102"/>
      <c r="DX54" s="102"/>
      <c r="DY54" s="103"/>
      <c r="DZ54" s="103"/>
      <c r="EA54" s="103"/>
      <c r="EB54" s="103"/>
      <c r="EC54" s="103"/>
      <c r="ED54" s="103"/>
      <c r="EE54" s="103"/>
      <c r="EF54" s="103">
        <f>SUMIF(purchases!EF55,$EH$4,purchases!DZ55)</f>
        <v>0</v>
      </c>
      <c r="EG54" s="103"/>
      <c r="EH54" s="103"/>
      <c r="EI54" s="103"/>
      <c r="EJ54" s="103"/>
      <c r="EK54" s="103"/>
      <c r="EL54" s="103"/>
      <c r="EM54" s="103"/>
      <c r="EN54" s="104"/>
      <c r="EO54" s="104"/>
      <c r="EP54" s="104"/>
      <c r="EQ54" s="104">
        <f>SUMIF(purchases!EF55,$EH$4,purchases!EQ55)</f>
        <v>0</v>
      </c>
      <c r="ER54" s="104"/>
      <c r="ES54" s="104"/>
      <c r="EU54" s="36"/>
      <c r="EV54" s="36"/>
      <c r="EW54" s="36"/>
      <c r="EX54" s="37"/>
      <c r="EY54" s="37"/>
      <c r="EZ54" s="37"/>
      <c r="FA54" s="37"/>
      <c r="FB54" s="37"/>
      <c r="FC54" s="37"/>
      <c r="FD54" s="37"/>
      <c r="FE54" s="37">
        <f>SUMIF(purchases!FE55,$FG$4,purchases!EY55)</f>
        <v>0</v>
      </c>
      <c r="FF54" s="37"/>
      <c r="FG54" s="37"/>
      <c r="FH54" s="37"/>
      <c r="FI54" s="37"/>
      <c r="FJ54" s="37"/>
      <c r="FK54" s="37"/>
      <c r="FL54" s="37"/>
      <c r="FM54" s="90"/>
      <c r="FN54" s="90"/>
      <c r="FO54" s="90"/>
      <c r="FP54" s="90">
        <f>SUMIF(purchases!FE55,$FG$4,purchases!FP55)</f>
        <v>0</v>
      </c>
      <c r="FQ54" s="90"/>
      <c r="FR54" s="90"/>
      <c r="FT54" s="36"/>
      <c r="FU54" s="36"/>
      <c r="FV54" s="36"/>
      <c r="FW54" s="112"/>
      <c r="FX54" s="112"/>
      <c r="FY54" s="112"/>
      <c r="FZ54" s="112"/>
      <c r="GA54" s="112"/>
      <c r="GB54" s="112"/>
      <c r="GC54" s="112"/>
      <c r="GD54" s="112">
        <f>SUMIF(purchases!GD55,$GF$4,purchases!FX55)</f>
        <v>0</v>
      </c>
      <c r="GE54" s="112"/>
      <c r="GF54" s="112"/>
      <c r="GG54" s="112"/>
      <c r="GH54" s="112"/>
      <c r="GI54" s="112"/>
      <c r="GJ54" s="112"/>
      <c r="GK54" s="112"/>
      <c r="GL54" s="116"/>
      <c r="GM54" s="116"/>
      <c r="GN54" s="116"/>
      <c r="GO54" s="116">
        <f>SUMIF(purchases!GD55,$GF$4,purchases!GO55)</f>
        <v>0</v>
      </c>
      <c r="GP54" s="116"/>
      <c r="GQ54" s="116"/>
      <c r="GS54" s="102"/>
      <c r="GT54" s="102"/>
      <c r="GU54" s="102"/>
      <c r="GV54" s="113"/>
      <c r="GW54" s="113"/>
      <c r="GX54" s="113"/>
      <c r="GY54" s="113"/>
      <c r="GZ54" s="113"/>
      <c r="HA54" s="113"/>
      <c r="HB54" s="113"/>
      <c r="HC54" s="113">
        <f>SUMIF(purchases!HC55,$HE$4,purchases!GW55)</f>
        <v>0</v>
      </c>
      <c r="HD54" s="113"/>
      <c r="HE54" s="113"/>
      <c r="HF54" s="113"/>
      <c r="HG54" s="113"/>
      <c r="HH54" s="113"/>
      <c r="HI54" s="113"/>
      <c r="HJ54" s="113"/>
      <c r="HK54" s="104"/>
      <c r="HL54" s="104"/>
      <c r="HM54" s="104"/>
      <c r="HN54" s="104">
        <f>SUMIF(purchases!HC55,$HE$4,purchases!HN55)</f>
        <v>0</v>
      </c>
      <c r="HO54" s="104"/>
      <c r="HP54" s="104"/>
      <c r="HR54" s="117"/>
      <c r="HS54" s="117"/>
      <c r="HT54" s="117"/>
      <c r="HU54" s="114"/>
      <c r="HV54" s="114"/>
      <c r="HW54" s="114"/>
      <c r="HX54" s="114"/>
      <c r="HY54" s="114"/>
      <c r="HZ54" s="114"/>
      <c r="IA54" s="114"/>
      <c r="IB54" s="114">
        <f>SUMIF(purchases!IB55,$ID$4,purchases!HV55)</f>
        <v>0</v>
      </c>
      <c r="IC54" s="114"/>
      <c r="ID54" s="114"/>
      <c r="IE54" s="114"/>
      <c r="IF54" s="114"/>
      <c r="IG54" s="114"/>
      <c r="IH54" s="114"/>
      <c r="II54" s="114"/>
      <c r="IJ54" s="109"/>
      <c r="IK54" s="109"/>
      <c r="IL54" s="109"/>
      <c r="IM54" s="109">
        <f>SUMIF(purchases!IB55,$ID$4,purchases!IM55)</f>
        <v>0</v>
      </c>
      <c r="IN54" s="109"/>
      <c r="IO54" s="109"/>
      <c r="IQ54" s="115"/>
      <c r="IR54" s="115"/>
      <c r="IS54" s="115"/>
      <c r="IT54" s="111"/>
      <c r="IU54" s="111"/>
      <c r="IV54" s="111"/>
      <c r="IW54" s="111"/>
      <c r="IX54" s="111"/>
      <c r="IY54" s="111"/>
      <c r="IZ54" s="111"/>
      <c r="JA54" s="111">
        <f>SUMIF(purchases!JA55,$JC$4,purchases!IU55)</f>
        <v>0</v>
      </c>
      <c r="JB54" s="111"/>
      <c r="JC54" s="111"/>
      <c r="JD54" s="111"/>
      <c r="JE54" s="111"/>
      <c r="JF54" s="111"/>
      <c r="JG54" s="111"/>
      <c r="JH54" s="111"/>
      <c r="JI54" s="110"/>
      <c r="JJ54" s="110"/>
      <c r="JK54" s="110"/>
      <c r="JL54" s="110">
        <f>SUMIF(purchases!JA55,$JC$4,purchases!JL55)</f>
        <v>0</v>
      </c>
      <c r="JM54" s="110"/>
      <c r="JN54" s="110"/>
      <c r="JP54" s="102"/>
      <c r="JQ54" s="102"/>
      <c r="JR54" s="102"/>
      <c r="JS54" s="103"/>
      <c r="JT54" s="103"/>
      <c r="JU54" s="103"/>
      <c r="JV54" s="103"/>
      <c r="JW54" s="103"/>
      <c r="JX54" s="103"/>
      <c r="JY54" s="103"/>
      <c r="JZ54" s="103">
        <f>SUMIF(purchases!JZ55,$KB$4,purchases!JT55)</f>
        <v>0</v>
      </c>
      <c r="KA54" s="103"/>
      <c r="KB54" s="103"/>
      <c r="KC54" s="103"/>
      <c r="KD54" s="103"/>
      <c r="KE54" s="103"/>
      <c r="KF54" s="103"/>
      <c r="KG54" s="103"/>
      <c r="KH54" s="104"/>
      <c r="KI54" s="104"/>
      <c r="KJ54" s="104"/>
      <c r="KK54" s="104">
        <f>SUMIF(purchases!JZ55,$KB$4,purchases!KK55)</f>
        <v>0</v>
      </c>
      <c r="KL54" s="104"/>
      <c r="KM54" s="104"/>
    </row>
    <row r="55" spans="1:299" s="4" customFormat="1" ht="20.100000000000001" customHeight="1" x14ac:dyDescent="0.2">
      <c r="A55" s="36"/>
      <c r="B55" s="36"/>
      <c r="C55" s="36"/>
      <c r="D55" s="37"/>
      <c r="E55" s="37"/>
      <c r="F55" s="37"/>
      <c r="G55" s="37"/>
      <c r="H55" s="37"/>
      <c r="I55" s="37"/>
      <c r="J55" s="37"/>
      <c r="K55" s="37">
        <f>SUMIF(purchases!K56,$M$4,purchases!E56)</f>
        <v>0</v>
      </c>
      <c r="L55" s="37"/>
      <c r="M55" s="37"/>
      <c r="N55" s="37"/>
      <c r="O55" s="37"/>
      <c r="P55" s="37"/>
      <c r="Q55" s="37"/>
      <c r="R55" s="37"/>
      <c r="S55" s="90"/>
      <c r="T55" s="90"/>
      <c r="U55" s="90"/>
      <c r="V55" s="90">
        <f>SUMIF(purchases!K56,$M$4,purchases!V56)</f>
        <v>0</v>
      </c>
      <c r="W55" s="90"/>
      <c r="X55" s="90"/>
      <c r="Z55" s="36"/>
      <c r="AA55" s="36"/>
      <c r="AB55" s="36"/>
      <c r="AC55" s="112"/>
      <c r="AD55" s="112"/>
      <c r="AE55" s="112"/>
      <c r="AF55" s="112"/>
      <c r="AG55" s="112"/>
      <c r="AH55" s="112"/>
      <c r="AI55" s="112"/>
      <c r="AJ55" s="112">
        <f>SUMIF(purchases!AJ56,$AL$4,purchases!AD56)</f>
        <v>0</v>
      </c>
      <c r="AK55" s="112"/>
      <c r="AL55" s="112"/>
      <c r="AM55" s="112"/>
      <c r="AN55" s="112"/>
      <c r="AO55" s="112"/>
      <c r="AP55" s="112"/>
      <c r="AQ55" s="112"/>
      <c r="AR55" s="116"/>
      <c r="AS55" s="116"/>
      <c r="AT55" s="116"/>
      <c r="AU55" s="116">
        <f>SUMIF(purchases!AJ56,$AL$4,purchases!AU56)</f>
        <v>0</v>
      </c>
      <c r="AV55" s="116"/>
      <c r="AW55" s="116"/>
      <c r="AY55" s="102"/>
      <c r="AZ55" s="102"/>
      <c r="BA55" s="102"/>
      <c r="BB55" s="113"/>
      <c r="BC55" s="113"/>
      <c r="BD55" s="113"/>
      <c r="BE55" s="113"/>
      <c r="BF55" s="113"/>
      <c r="BG55" s="113"/>
      <c r="BH55" s="113"/>
      <c r="BI55" s="113">
        <f>SUMIF(purchases!BI56,$BK$4,purchases!BC56)</f>
        <v>0</v>
      </c>
      <c r="BJ55" s="113"/>
      <c r="BK55" s="113"/>
      <c r="BL55" s="113"/>
      <c r="BM55" s="113"/>
      <c r="BN55" s="113"/>
      <c r="BO55" s="113"/>
      <c r="BP55" s="113"/>
      <c r="BQ55" s="104"/>
      <c r="BR55" s="104"/>
      <c r="BS55" s="104"/>
      <c r="BT55" s="104">
        <f>SUMIF(purchases!BI56,$BK$4,purchases!BT56)</f>
        <v>0</v>
      </c>
      <c r="BU55" s="104"/>
      <c r="BV55" s="104"/>
      <c r="BX55" s="117"/>
      <c r="BY55" s="117"/>
      <c r="BZ55" s="117"/>
      <c r="CA55" s="114"/>
      <c r="CB55" s="114"/>
      <c r="CC55" s="114"/>
      <c r="CD55" s="114"/>
      <c r="CE55" s="114"/>
      <c r="CF55" s="114"/>
      <c r="CG55" s="114"/>
      <c r="CH55" s="114">
        <f>SUMIF(purchases!CH56,$CJ$4,purchases!CB56)</f>
        <v>0</v>
      </c>
      <c r="CI55" s="114"/>
      <c r="CJ55" s="114"/>
      <c r="CK55" s="114"/>
      <c r="CL55" s="114"/>
      <c r="CM55" s="114"/>
      <c r="CN55" s="114"/>
      <c r="CO55" s="114"/>
      <c r="CP55" s="109"/>
      <c r="CQ55" s="109"/>
      <c r="CR55" s="109"/>
      <c r="CS55" s="109">
        <f>SUMIF(purchases!CH56,$CJ$4,purchases!CS56)</f>
        <v>0</v>
      </c>
      <c r="CT55" s="109"/>
      <c r="CU55" s="109"/>
      <c r="CW55" s="115"/>
      <c r="CX55" s="115"/>
      <c r="CY55" s="115"/>
      <c r="CZ55" s="111"/>
      <c r="DA55" s="111"/>
      <c r="DB55" s="111"/>
      <c r="DC55" s="111"/>
      <c r="DD55" s="111"/>
      <c r="DE55" s="111"/>
      <c r="DF55" s="111"/>
      <c r="DG55" s="111">
        <f>SUMIF(purchases!DG56,$DI$4,purchases!DA56)</f>
        <v>0</v>
      </c>
      <c r="DH55" s="111"/>
      <c r="DI55" s="111"/>
      <c r="DJ55" s="111"/>
      <c r="DK55" s="111"/>
      <c r="DL55" s="111"/>
      <c r="DM55" s="111"/>
      <c r="DN55" s="111"/>
      <c r="DO55" s="110"/>
      <c r="DP55" s="110"/>
      <c r="DQ55" s="110"/>
      <c r="DR55" s="110">
        <f>SUMIF(purchases!DG56,$DI$4,purchases!DR56)</f>
        <v>0</v>
      </c>
      <c r="DS55" s="110"/>
      <c r="DT55" s="110"/>
      <c r="DV55" s="102"/>
      <c r="DW55" s="102"/>
      <c r="DX55" s="102"/>
      <c r="DY55" s="103"/>
      <c r="DZ55" s="103"/>
      <c r="EA55" s="103"/>
      <c r="EB55" s="103"/>
      <c r="EC55" s="103"/>
      <c r="ED55" s="103"/>
      <c r="EE55" s="103"/>
      <c r="EF55" s="103">
        <f>SUMIF(purchases!EF56,$EH$4,purchases!DZ56)</f>
        <v>0</v>
      </c>
      <c r="EG55" s="103"/>
      <c r="EH55" s="103"/>
      <c r="EI55" s="103"/>
      <c r="EJ55" s="103"/>
      <c r="EK55" s="103"/>
      <c r="EL55" s="103"/>
      <c r="EM55" s="103"/>
      <c r="EN55" s="104"/>
      <c r="EO55" s="104"/>
      <c r="EP55" s="104"/>
      <c r="EQ55" s="104">
        <f>SUMIF(purchases!EF56,$EH$4,purchases!EQ56)</f>
        <v>0</v>
      </c>
      <c r="ER55" s="104"/>
      <c r="ES55" s="104"/>
      <c r="EU55" s="36"/>
      <c r="EV55" s="36"/>
      <c r="EW55" s="36"/>
      <c r="EX55" s="37"/>
      <c r="EY55" s="37"/>
      <c r="EZ55" s="37"/>
      <c r="FA55" s="37"/>
      <c r="FB55" s="37"/>
      <c r="FC55" s="37"/>
      <c r="FD55" s="37"/>
      <c r="FE55" s="37">
        <f>SUMIF(purchases!FE56,$FG$4,purchases!EY56)</f>
        <v>0</v>
      </c>
      <c r="FF55" s="37"/>
      <c r="FG55" s="37"/>
      <c r="FH55" s="37"/>
      <c r="FI55" s="37"/>
      <c r="FJ55" s="37"/>
      <c r="FK55" s="37"/>
      <c r="FL55" s="37"/>
      <c r="FM55" s="90"/>
      <c r="FN55" s="90"/>
      <c r="FO55" s="90"/>
      <c r="FP55" s="90">
        <f>SUMIF(purchases!FE56,$FG$4,purchases!FP56)</f>
        <v>0</v>
      </c>
      <c r="FQ55" s="90"/>
      <c r="FR55" s="90"/>
      <c r="FT55" s="36"/>
      <c r="FU55" s="36"/>
      <c r="FV55" s="36"/>
      <c r="FW55" s="112"/>
      <c r="FX55" s="112"/>
      <c r="FY55" s="112"/>
      <c r="FZ55" s="112"/>
      <c r="GA55" s="112"/>
      <c r="GB55" s="112"/>
      <c r="GC55" s="112"/>
      <c r="GD55" s="112">
        <f>SUMIF(purchases!GD56,$GF$4,purchases!FX56)</f>
        <v>0</v>
      </c>
      <c r="GE55" s="112"/>
      <c r="GF55" s="112"/>
      <c r="GG55" s="112"/>
      <c r="GH55" s="112"/>
      <c r="GI55" s="112"/>
      <c r="GJ55" s="112"/>
      <c r="GK55" s="112"/>
      <c r="GL55" s="116"/>
      <c r="GM55" s="116"/>
      <c r="GN55" s="116"/>
      <c r="GO55" s="116">
        <f>SUMIF(purchases!GD56,$GF$4,purchases!GO56)</f>
        <v>0</v>
      </c>
      <c r="GP55" s="116"/>
      <c r="GQ55" s="116"/>
      <c r="GS55" s="102"/>
      <c r="GT55" s="102"/>
      <c r="GU55" s="102"/>
      <c r="GV55" s="113"/>
      <c r="GW55" s="113"/>
      <c r="GX55" s="113"/>
      <c r="GY55" s="113"/>
      <c r="GZ55" s="113"/>
      <c r="HA55" s="113"/>
      <c r="HB55" s="113"/>
      <c r="HC55" s="113">
        <f>SUMIF(purchases!HC56,$HE$4,purchases!GW56)</f>
        <v>0</v>
      </c>
      <c r="HD55" s="113"/>
      <c r="HE55" s="113"/>
      <c r="HF55" s="113"/>
      <c r="HG55" s="113"/>
      <c r="HH55" s="113"/>
      <c r="HI55" s="113"/>
      <c r="HJ55" s="113"/>
      <c r="HK55" s="104"/>
      <c r="HL55" s="104"/>
      <c r="HM55" s="104"/>
      <c r="HN55" s="104">
        <f>SUMIF(purchases!HC56,$HE$4,purchases!HN56)</f>
        <v>0</v>
      </c>
      <c r="HO55" s="104"/>
      <c r="HP55" s="104"/>
      <c r="HR55" s="117"/>
      <c r="HS55" s="117"/>
      <c r="HT55" s="117"/>
      <c r="HU55" s="114"/>
      <c r="HV55" s="114"/>
      <c r="HW55" s="114"/>
      <c r="HX55" s="114"/>
      <c r="HY55" s="114"/>
      <c r="HZ55" s="114"/>
      <c r="IA55" s="114"/>
      <c r="IB55" s="114">
        <f>SUMIF(purchases!IB56,$ID$4,purchases!HV56)</f>
        <v>0</v>
      </c>
      <c r="IC55" s="114"/>
      <c r="ID55" s="114"/>
      <c r="IE55" s="114"/>
      <c r="IF55" s="114"/>
      <c r="IG55" s="114"/>
      <c r="IH55" s="114"/>
      <c r="II55" s="114"/>
      <c r="IJ55" s="109"/>
      <c r="IK55" s="109"/>
      <c r="IL55" s="109"/>
      <c r="IM55" s="109">
        <f>SUMIF(purchases!IB56,$ID$4,purchases!IM56)</f>
        <v>0</v>
      </c>
      <c r="IN55" s="109"/>
      <c r="IO55" s="109"/>
      <c r="IQ55" s="115"/>
      <c r="IR55" s="115"/>
      <c r="IS55" s="115"/>
      <c r="IT55" s="111"/>
      <c r="IU55" s="111"/>
      <c r="IV55" s="111"/>
      <c r="IW55" s="111"/>
      <c r="IX55" s="111"/>
      <c r="IY55" s="111"/>
      <c r="IZ55" s="111"/>
      <c r="JA55" s="111">
        <f>SUMIF(purchases!JA56,$JC$4,purchases!IU56)</f>
        <v>0</v>
      </c>
      <c r="JB55" s="111"/>
      <c r="JC55" s="111"/>
      <c r="JD55" s="111"/>
      <c r="JE55" s="111"/>
      <c r="JF55" s="111"/>
      <c r="JG55" s="111"/>
      <c r="JH55" s="111"/>
      <c r="JI55" s="110"/>
      <c r="JJ55" s="110"/>
      <c r="JK55" s="110"/>
      <c r="JL55" s="110">
        <f>SUMIF(purchases!JA56,$JC$4,purchases!JL56)</f>
        <v>0</v>
      </c>
      <c r="JM55" s="110"/>
      <c r="JN55" s="110"/>
      <c r="JP55" s="102"/>
      <c r="JQ55" s="102"/>
      <c r="JR55" s="102"/>
      <c r="JS55" s="103"/>
      <c r="JT55" s="103"/>
      <c r="JU55" s="103"/>
      <c r="JV55" s="103"/>
      <c r="JW55" s="103"/>
      <c r="JX55" s="103"/>
      <c r="JY55" s="103"/>
      <c r="JZ55" s="103">
        <f>SUMIF(purchases!JZ56,$KB$4,purchases!JT56)</f>
        <v>0</v>
      </c>
      <c r="KA55" s="103"/>
      <c r="KB55" s="103"/>
      <c r="KC55" s="103"/>
      <c r="KD55" s="103"/>
      <c r="KE55" s="103"/>
      <c r="KF55" s="103"/>
      <c r="KG55" s="103"/>
      <c r="KH55" s="104"/>
      <c r="KI55" s="104"/>
      <c r="KJ55" s="104"/>
      <c r="KK55" s="104">
        <f>SUMIF(purchases!JZ56,$KB$4,purchases!KK56)</f>
        <v>0</v>
      </c>
      <c r="KL55" s="104"/>
      <c r="KM55" s="104"/>
    </row>
    <row r="56" spans="1:299" s="4" customFormat="1" ht="20.100000000000001" customHeight="1" x14ac:dyDescent="0.2">
      <c r="A56" s="36"/>
      <c r="B56" s="36"/>
      <c r="C56" s="36"/>
      <c r="D56" s="37"/>
      <c r="E56" s="37"/>
      <c r="F56" s="37"/>
      <c r="G56" s="37"/>
      <c r="H56" s="37"/>
      <c r="I56" s="37"/>
      <c r="J56" s="37"/>
      <c r="K56" s="37">
        <f>SUMIF(purchases!K57,$M$4,purchases!E57)</f>
        <v>0</v>
      </c>
      <c r="L56" s="37"/>
      <c r="M56" s="37"/>
      <c r="N56" s="37"/>
      <c r="O56" s="37"/>
      <c r="P56" s="37"/>
      <c r="Q56" s="37"/>
      <c r="R56" s="37"/>
      <c r="S56" s="90"/>
      <c r="T56" s="90"/>
      <c r="U56" s="90"/>
      <c r="V56" s="90">
        <f>SUMIF(purchases!K57,$M$4,purchases!V57)</f>
        <v>0</v>
      </c>
      <c r="W56" s="90"/>
      <c r="X56" s="90"/>
      <c r="Z56" s="36"/>
      <c r="AA56" s="36"/>
      <c r="AB56" s="36"/>
      <c r="AC56" s="112"/>
      <c r="AD56" s="112"/>
      <c r="AE56" s="112"/>
      <c r="AF56" s="112"/>
      <c r="AG56" s="112"/>
      <c r="AH56" s="112"/>
      <c r="AI56" s="112"/>
      <c r="AJ56" s="112">
        <f>SUMIF(purchases!AJ57,$AL$4,purchases!AD57)</f>
        <v>0</v>
      </c>
      <c r="AK56" s="112"/>
      <c r="AL56" s="112"/>
      <c r="AM56" s="112"/>
      <c r="AN56" s="112"/>
      <c r="AO56" s="112"/>
      <c r="AP56" s="112"/>
      <c r="AQ56" s="112"/>
      <c r="AR56" s="116"/>
      <c r="AS56" s="116"/>
      <c r="AT56" s="116"/>
      <c r="AU56" s="116">
        <f>SUMIF(purchases!AJ57,$AL$4,purchases!AU57)</f>
        <v>0</v>
      </c>
      <c r="AV56" s="116"/>
      <c r="AW56" s="116"/>
      <c r="AY56" s="102"/>
      <c r="AZ56" s="102"/>
      <c r="BA56" s="102"/>
      <c r="BB56" s="113"/>
      <c r="BC56" s="113"/>
      <c r="BD56" s="113"/>
      <c r="BE56" s="113"/>
      <c r="BF56" s="113"/>
      <c r="BG56" s="113"/>
      <c r="BH56" s="113"/>
      <c r="BI56" s="113">
        <f>SUMIF(purchases!BI57,$BK$4,purchases!BC57)</f>
        <v>0</v>
      </c>
      <c r="BJ56" s="113"/>
      <c r="BK56" s="113"/>
      <c r="BL56" s="113"/>
      <c r="BM56" s="113"/>
      <c r="BN56" s="113"/>
      <c r="BO56" s="113"/>
      <c r="BP56" s="113"/>
      <c r="BQ56" s="104"/>
      <c r="BR56" s="104"/>
      <c r="BS56" s="104"/>
      <c r="BT56" s="104">
        <f>SUMIF(purchases!BI57,$BK$4,purchases!BT57)</f>
        <v>0</v>
      </c>
      <c r="BU56" s="104"/>
      <c r="BV56" s="104"/>
      <c r="BX56" s="117"/>
      <c r="BY56" s="117"/>
      <c r="BZ56" s="117"/>
      <c r="CA56" s="114"/>
      <c r="CB56" s="114"/>
      <c r="CC56" s="114"/>
      <c r="CD56" s="114"/>
      <c r="CE56" s="114"/>
      <c r="CF56" s="114"/>
      <c r="CG56" s="114"/>
      <c r="CH56" s="114">
        <f>SUMIF(purchases!CH57,$CJ$4,purchases!CB57)</f>
        <v>0</v>
      </c>
      <c r="CI56" s="114"/>
      <c r="CJ56" s="114"/>
      <c r="CK56" s="114"/>
      <c r="CL56" s="114"/>
      <c r="CM56" s="114"/>
      <c r="CN56" s="114"/>
      <c r="CO56" s="114"/>
      <c r="CP56" s="109"/>
      <c r="CQ56" s="109"/>
      <c r="CR56" s="109"/>
      <c r="CS56" s="109">
        <f>SUMIF(purchases!CH57,$CJ$4,purchases!CS57)</f>
        <v>0</v>
      </c>
      <c r="CT56" s="109"/>
      <c r="CU56" s="109"/>
      <c r="CW56" s="115"/>
      <c r="CX56" s="115"/>
      <c r="CY56" s="115"/>
      <c r="CZ56" s="111"/>
      <c r="DA56" s="111"/>
      <c r="DB56" s="111"/>
      <c r="DC56" s="111"/>
      <c r="DD56" s="111"/>
      <c r="DE56" s="111"/>
      <c r="DF56" s="111"/>
      <c r="DG56" s="111">
        <f>SUMIF(purchases!DG57,$DI$4,purchases!DA57)</f>
        <v>0</v>
      </c>
      <c r="DH56" s="111"/>
      <c r="DI56" s="111"/>
      <c r="DJ56" s="111"/>
      <c r="DK56" s="111"/>
      <c r="DL56" s="111"/>
      <c r="DM56" s="111"/>
      <c r="DN56" s="111"/>
      <c r="DO56" s="110"/>
      <c r="DP56" s="110"/>
      <c r="DQ56" s="110"/>
      <c r="DR56" s="110">
        <f>SUMIF(purchases!DG57,$DI$4,purchases!DR57)</f>
        <v>0</v>
      </c>
      <c r="DS56" s="110"/>
      <c r="DT56" s="110"/>
      <c r="DV56" s="102"/>
      <c r="DW56" s="102"/>
      <c r="DX56" s="102"/>
      <c r="DY56" s="103"/>
      <c r="DZ56" s="103"/>
      <c r="EA56" s="103"/>
      <c r="EB56" s="103"/>
      <c r="EC56" s="103"/>
      <c r="ED56" s="103"/>
      <c r="EE56" s="103"/>
      <c r="EF56" s="103">
        <f>SUMIF(purchases!EF57,$EH$4,purchases!DZ57)</f>
        <v>0</v>
      </c>
      <c r="EG56" s="103"/>
      <c r="EH56" s="103"/>
      <c r="EI56" s="103"/>
      <c r="EJ56" s="103"/>
      <c r="EK56" s="103"/>
      <c r="EL56" s="103"/>
      <c r="EM56" s="103"/>
      <c r="EN56" s="104"/>
      <c r="EO56" s="104"/>
      <c r="EP56" s="104"/>
      <c r="EQ56" s="104">
        <f>SUMIF(purchases!EF57,$EH$4,purchases!EQ57)</f>
        <v>0</v>
      </c>
      <c r="ER56" s="104"/>
      <c r="ES56" s="104"/>
      <c r="EU56" s="36"/>
      <c r="EV56" s="36"/>
      <c r="EW56" s="36"/>
      <c r="EX56" s="37"/>
      <c r="EY56" s="37"/>
      <c r="EZ56" s="37"/>
      <c r="FA56" s="37"/>
      <c r="FB56" s="37"/>
      <c r="FC56" s="37"/>
      <c r="FD56" s="37"/>
      <c r="FE56" s="37">
        <f>SUMIF(purchases!FE57,$FG$4,purchases!EY57)</f>
        <v>0</v>
      </c>
      <c r="FF56" s="37"/>
      <c r="FG56" s="37"/>
      <c r="FH56" s="37"/>
      <c r="FI56" s="37"/>
      <c r="FJ56" s="37"/>
      <c r="FK56" s="37"/>
      <c r="FL56" s="37"/>
      <c r="FM56" s="90"/>
      <c r="FN56" s="90"/>
      <c r="FO56" s="90"/>
      <c r="FP56" s="90">
        <f>SUMIF(purchases!FE57,$FG$4,purchases!FP57)</f>
        <v>0</v>
      </c>
      <c r="FQ56" s="90"/>
      <c r="FR56" s="90"/>
      <c r="FT56" s="36"/>
      <c r="FU56" s="36"/>
      <c r="FV56" s="36"/>
      <c r="FW56" s="112"/>
      <c r="FX56" s="112"/>
      <c r="FY56" s="112"/>
      <c r="FZ56" s="112"/>
      <c r="GA56" s="112"/>
      <c r="GB56" s="112"/>
      <c r="GC56" s="112"/>
      <c r="GD56" s="112">
        <f>SUMIF(purchases!GD57,$GF$4,purchases!FX57)</f>
        <v>0</v>
      </c>
      <c r="GE56" s="112"/>
      <c r="GF56" s="112"/>
      <c r="GG56" s="112"/>
      <c r="GH56" s="112"/>
      <c r="GI56" s="112"/>
      <c r="GJ56" s="112"/>
      <c r="GK56" s="112"/>
      <c r="GL56" s="116"/>
      <c r="GM56" s="116"/>
      <c r="GN56" s="116"/>
      <c r="GO56" s="116">
        <f>SUMIF(purchases!GD57,$GF$4,purchases!GO57)</f>
        <v>0</v>
      </c>
      <c r="GP56" s="116"/>
      <c r="GQ56" s="116"/>
      <c r="GS56" s="102"/>
      <c r="GT56" s="102"/>
      <c r="GU56" s="102"/>
      <c r="GV56" s="113"/>
      <c r="GW56" s="113"/>
      <c r="GX56" s="113"/>
      <c r="GY56" s="113"/>
      <c r="GZ56" s="113"/>
      <c r="HA56" s="113"/>
      <c r="HB56" s="113"/>
      <c r="HC56" s="113">
        <f>SUMIF(purchases!HC57,$HE$4,purchases!GW57)</f>
        <v>0</v>
      </c>
      <c r="HD56" s="113"/>
      <c r="HE56" s="113"/>
      <c r="HF56" s="113"/>
      <c r="HG56" s="113"/>
      <c r="HH56" s="113"/>
      <c r="HI56" s="113"/>
      <c r="HJ56" s="113"/>
      <c r="HK56" s="104"/>
      <c r="HL56" s="104"/>
      <c r="HM56" s="104"/>
      <c r="HN56" s="104">
        <f>SUMIF(purchases!HC57,$HE$4,purchases!HN57)</f>
        <v>0</v>
      </c>
      <c r="HO56" s="104"/>
      <c r="HP56" s="104"/>
      <c r="HR56" s="117"/>
      <c r="HS56" s="117"/>
      <c r="HT56" s="117"/>
      <c r="HU56" s="114"/>
      <c r="HV56" s="114"/>
      <c r="HW56" s="114"/>
      <c r="HX56" s="114"/>
      <c r="HY56" s="114"/>
      <c r="HZ56" s="114"/>
      <c r="IA56" s="114"/>
      <c r="IB56" s="114">
        <f>SUMIF(purchases!IB57,$ID$4,purchases!HV57)</f>
        <v>0</v>
      </c>
      <c r="IC56" s="114"/>
      <c r="ID56" s="114"/>
      <c r="IE56" s="114"/>
      <c r="IF56" s="114"/>
      <c r="IG56" s="114"/>
      <c r="IH56" s="114"/>
      <c r="II56" s="114"/>
      <c r="IJ56" s="109"/>
      <c r="IK56" s="109"/>
      <c r="IL56" s="109"/>
      <c r="IM56" s="109">
        <f>SUMIF(purchases!IB57,$ID$4,purchases!IM57)</f>
        <v>0</v>
      </c>
      <c r="IN56" s="109"/>
      <c r="IO56" s="109"/>
      <c r="IQ56" s="115"/>
      <c r="IR56" s="115"/>
      <c r="IS56" s="115"/>
      <c r="IT56" s="111"/>
      <c r="IU56" s="111"/>
      <c r="IV56" s="111"/>
      <c r="IW56" s="111"/>
      <c r="IX56" s="111"/>
      <c r="IY56" s="111"/>
      <c r="IZ56" s="111"/>
      <c r="JA56" s="111">
        <f>SUMIF(purchases!JA57,$JC$4,purchases!IU57)</f>
        <v>0</v>
      </c>
      <c r="JB56" s="111"/>
      <c r="JC56" s="111"/>
      <c r="JD56" s="111"/>
      <c r="JE56" s="111"/>
      <c r="JF56" s="111"/>
      <c r="JG56" s="111"/>
      <c r="JH56" s="111"/>
      <c r="JI56" s="110"/>
      <c r="JJ56" s="110"/>
      <c r="JK56" s="110"/>
      <c r="JL56" s="110">
        <f>SUMIF(purchases!JA57,$JC$4,purchases!JL57)</f>
        <v>0</v>
      </c>
      <c r="JM56" s="110"/>
      <c r="JN56" s="110"/>
      <c r="JP56" s="102"/>
      <c r="JQ56" s="102"/>
      <c r="JR56" s="102"/>
      <c r="JS56" s="103"/>
      <c r="JT56" s="103"/>
      <c r="JU56" s="103"/>
      <c r="JV56" s="103"/>
      <c r="JW56" s="103"/>
      <c r="JX56" s="103"/>
      <c r="JY56" s="103"/>
      <c r="JZ56" s="103">
        <f>SUMIF(purchases!JZ57,$KB$4,purchases!JT57)</f>
        <v>0</v>
      </c>
      <c r="KA56" s="103"/>
      <c r="KB56" s="103"/>
      <c r="KC56" s="103"/>
      <c r="KD56" s="103"/>
      <c r="KE56" s="103"/>
      <c r="KF56" s="103"/>
      <c r="KG56" s="103"/>
      <c r="KH56" s="104"/>
      <c r="KI56" s="104"/>
      <c r="KJ56" s="104"/>
      <c r="KK56" s="104">
        <f>SUMIF(purchases!JZ57,$KB$4,purchases!KK57)</f>
        <v>0</v>
      </c>
      <c r="KL56" s="104"/>
      <c r="KM56" s="104"/>
    </row>
    <row r="57" spans="1:299" s="4" customFormat="1" ht="20.100000000000001" customHeight="1" x14ac:dyDescent="0.2">
      <c r="A57" s="36"/>
      <c r="B57" s="36"/>
      <c r="C57" s="36"/>
      <c r="D57" s="37"/>
      <c r="E57" s="37"/>
      <c r="F57" s="37"/>
      <c r="G57" s="37"/>
      <c r="H57" s="37"/>
      <c r="I57" s="37"/>
      <c r="J57" s="37"/>
      <c r="K57" s="37">
        <f>SUMIF(purchases!K58,$M$4,purchases!E58)</f>
        <v>0</v>
      </c>
      <c r="L57" s="37"/>
      <c r="M57" s="37"/>
      <c r="N57" s="37"/>
      <c r="O57" s="37"/>
      <c r="P57" s="37"/>
      <c r="Q57" s="37"/>
      <c r="R57" s="37"/>
      <c r="S57" s="90"/>
      <c r="T57" s="90"/>
      <c r="U57" s="90"/>
      <c r="V57" s="90">
        <f>SUMIF(purchases!K58,$M$4,purchases!V58)</f>
        <v>0</v>
      </c>
      <c r="W57" s="90"/>
      <c r="X57" s="90"/>
      <c r="Z57" s="36"/>
      <c r="AA57" s="36"/>
      <c r="AB57" s="36"/>
      <c r="AC57" s="112"/>
      <c r="AD57" s="112"/>
      <c r="AE57" s="112"/>
      <c r="AF57" s="112"/>
      <c r="AG57" s="112"/>
      <c r="AH57" s="112"/>
      <c r="AI57" s="112"/>
      <c r="AJ57" s="112">
        <f>SUMIF(purchases!AJ58,$AL$4,purchases!AD58)</f>
        <v>0</v>
      </c>
      <c r="AK57" s="112"/>
      <c r="AL57" s="112"/>
      <c r="AM57" s="112"/>
      <c r="AN57" s="112"/>
      <c r="AO57" s="112"/>
      <c r="AP57" s="112"/>
      <c r="AQ57" s="112"/>
      <c r="AR57" s="116"/>
      <c r="AS57" s="116"/>
      <c r="AT57" s="116"/>
      <c r="AU57" s="116">
        <f>SUMIF(purchases!AJ58,$AL$4,purchases!AU58)</f>
        <v>0</v>
      </c>
      <c r="AV57" s="116"/>
      <c r="AW57" s="116"/>
      <c r="AY57" s="102"/>
      <c r="AZ57" s="102"/>
      <c r="BA57" s="102"/>
      <c r="BB57" s="113"/>
      <c r="BC57" s="113"/>
      <c r="BD57" s="113"/>
      <c r="BE57" s="113"/>
      <c r="BF57" s="113"/>
      <c r="BG57" s="113"/>
      <c r="BH57" s="113"/>
      <c r="BI57" s="113">
        <f>SUMIF(purchases!BI58,$BK$4,purchases!BC58)</f>
        <v>0</v>
      </c>
      <c r="BJ57" s="113"/>
      <c r="BK57" s="113"/>
      <c r="BL57" s="113"/>
      <c r="BM57" s="113"/>
      <c r="BN57" s="113"/>
      <c r="BO57" s="113"/>
      <c r="BP57" s="113"/>
      <c r="BQ57" s="104"/>
      <c r="BR57" s="104"/>
      <c r="BS57" s="104"/>
      <c r="BT57" s="104">
        <f>SUMIF(purchases!BI58,$BK$4,purchases!BT58)</f>
        <v>0</v>
      </c>
      <c r="BU57" s="104"/>
      <c r="BV57" s="104"/>
      <c r="BX57" s="117"/>
      <c r="BY57" s="117"/>
      <c r="BZ57" s="117"/>
      <c r="CA57" s="114"/>
      <c r="CB57" s="114"/>
      <c r="CC57" s="114"/>
      <c r="CD57" s="114"/>
      <c r="CE57" s="114"/>
      <c r="CF57" s="114"/>
      <c r="CG57" s="114"/>
      <c r="CH57" s="114">
        <f>SUMIF(purchases!CH58,$CJ$4,purchases!CB58)</f>
        <v>0</v>
      </c>
      <c r="CI57" s="114"/>
      <c r="CJ57" s="114"/>
      <c r="CK57" s="114"/>
      <c r="CL57" s="114"/>
      <c r="CM57" s="114"/>
      <c r="CN57" s="114"/>
      <c r="CO57" s="114"/>
      <c r="CP57" s="109"/>
      <c r="CQ57" s="109"/>
      <c r="CR57" s="109"/>
      <c r="CS57" s="109">
        <f>SUMIF(purchases!CH58,$CJ$4,purchases!CS58)</f>
        <v>0</v>
      </c>
      <c r="CT57" s="109"/>
      <c r="CU57" s="109"/>
      <c r="CW57" s="115"/>
      <c r="CX57" s="115"/>
      <c r="CY57" s="115"/>
      <c r="CZ57" s="111"/>
      <c r="DA57" s="111"/>
      <c r="DB57" s="111"/>
      <c r="DC57" s="111"/>
      <c r="DD57" s="111"/>
      <c r="DE57" s="111"/>
      <c r="DF57" s="111"/>
      <c r="DG57" s="111">
        <f>SUMIF(purchases!DG58,$DI$4,purchases!DA58)</f>
        <v>0</v>
      </c>
      <c r="DH57" s="111"/>
      <c r="DI57" s="111"/>
      <c r="DJ57" s="111"/>
      <c r="DK57" s="111"/>
      <c r="DL57" s="111"/>
      <c r="DM57" s="111"/>
      <c r="DN57" s="111"/>
      <c r="DO57" s="110"/>
      <c r="DP57" s="110"/>
      <c r="DQ57" s="110"/>
      <c r="DR57" s="110">
        <f>SUMIF(purchases!DG58,$DI$4,purchases!DR58)</f>
        <v>0</v>
      </c>
      <c r="DS57" s="110"/>
      <c r="DT57" s="110"/>
      <c r="DV57" s="102"/>
      <c r="DW57" s="102"/>
      <c r="DX57" s="102"/>
      <c r="DY57" s="103"/>
      <c r="DZ57" s="103"/>
      <c r="EA57" s="103"/>
      <c r="EB57" s="103"/>
      <c r="EC57" s="103"/>
      <c r="ED57" s="103"/>
      <c r="EE57" s="103"/>
      <c r="EF57" s="103">
        <f>SUMIF(purchases!EF58,$EH$4,purchases!DZ58)</f>
        <v>0</v>
      </c>
      <c r="EG57" s="103"/>
      <c r="EH57" s="103"/>
      <c r="EI57" s="103"/>
      <c r="EJ57" s="103"/>
      <c r="EK57" s="103"/>
      <c r="EL57" s="103"/>
      <c r="EM57" s="103"/>
      <c r="EN57" s="104"/>
      <c r="EO57" s="104"/>
      <c r="EP57" s="104"/>
      <c r="EQ57" s="104">
        <f>SUMIF(purchases!EF58,$EH$4,purchases!EQ58)</f>
        <v>0</v>
      </c>
      <c r="ER57" s="104"/>
      <c r="ES57" s="104"/>
      <c r="EU57" s="36"/>
      <c r="EV57" s="36"/>
      <c r="EW57" s="36"/>
      <c r="EX57" s="37"/>
      <c r="EY57" s="37"/>
      <c r="EZ57" s="37"/>
      <c r="FA57" s="37"/>
      <c r="FB57" s="37"/>
      <c r="FC57" s="37"/>
      <c r="FD57" s="37"/>
      <c r="FE57" s="37">
        <f>SUMIF(purchases!FE58,$FG$4,purchases!EY58)</f>
        <v>0</v>
      </c>
      <c r="FF57" s="37"/>
      <c r="FG57" s="37"/>
      <c r="FH57" s="37"/>
      <c r="FI57" s="37"/>
      <c r="FJ57" s="37"/>
      <c r="FK57" s="37"/>
      <c r="FL57" s="37"/>
      <c r="FM57" s="90"/>
      <c r="FN57" s="90"/>
      <c r="FO57" s="90"/>
      <c r="FP57" s="90">
        <f>SUMIF(purchases!FE58,$FG$4,purchases!FP58)</f>
        <v>0</v>
      </c>
      <c r="FQ57" s="90"/>
      <c r="FR57" s="90"/>
      <c r="FT57" s="36"/>
      <c r="FU57" s="36"/>
      <c r="FV57" s="36"/>
      <c r="FW57" s="112"/>
      <c r="FX57" s="112"/>
      <c r="FY57" s="112"/>
      <c r="FZ57" s="112"/>
      <c r="GA57" s="112"/>
      <c r="GB57" s="112"/>
      <c r="GC57" s="112"/>
      <c r="GD57" s="112">
        <f>SUMIF(purchases!GD58,$GF$4,purchases!FX58)</f>
        <v>0</v>
      </c>
      <c r="GE57" s="112"/>
      <c r="GF57" s="112"/>
      <c r="GG57" s="112"/>
      <c r="GH57" s="112"/>
      <c r="GI57" s="112"/>
      <c r="GJ57" s="112"/>
      <c r="GK57" s="112"/>
      <c r="GL57" s="116"/>
      <c r="GM57" s="116"/>
      <c r="GN57" s="116"/>
      <c r="GO57" s="116">
        <f>SUMIF(purchases!GD58,$GF$4,purchases!GO58)</f>
        <v>0</v>
      </c>
      <c r="GP57" s="116"/>
      <c r="GQ57" s="116"/>
      <c r="GS57" s="102"/>
      <c r="GT57" s="102"/>
      <c r="GU57" s="102"/>
      <c r="GV57" s="113"/>
      <c r="GW57" s="113"/>
      <c r="GX57" s="113"/>
      <c r="GY57" s="113"/>
      <c r="GZ57" s="113"/>
      <c r="HA57" s="113"/>
      <c r="HB57" s="113"/>
      <c r="HC57" s="113">
        <f>SUMIF(purchases!HC58,$HE$4,purchases!GW58)</f>
        <v>0</v>
      </c>
      <c r="HD57" s="113"/>
      <c r="HE57" s="113"/>
      <c r="HF57" s="113"/>
      <c r="HG57" s="113"/>
      <c r="HH57" s="113"/>
      <c r="HI57" s="113"/>
      <c r="HJ57" s="113"/>
      <c r="HK57" s="104"/>
      <c r="HL57" s="104"/>
      <c r="HM57" s="104"/>
      <c r="HN57" s="104">
        <f>SUMIF(purchases!HC58,$HE$4,purchases!HN58)</f>
        <v>0</v>
      </c>
      <c r="HO57" s="104"/>
      <c r="HP57" s="104"/>
      <c r="HR57" s="117"/>
      <c r="HS57" s="117"/>
      <c r="HT57" s="117"/>
      <c r="HU57" s="114"/>
      <c r="HV57" s="114"/>
      <c r="HW57" s="114"/>
      <c r="HX57" s="114"/>
      <c r="HY57" s="114"/>
      <c r="HZ57" s="114"/>
      <c r="IA57" s="114"/>
      <c r="IB57" s="114">
        <f>SUMIF(purchases!IB58,$ID$4,purchases!HV58)</f>
        <v>0</v>
      </c>
      <c r="IC57" s="114"/>
      <c r="ID57" s="114"/>
      <c r="IE57" s="114"/>
      <c r="IF57" s="114"/>
      <c r="IG57" s="114"/>
      <c r="IH57" s="114"/>
      <c r="II57" s="114"/>
      <c r="IJ57" s="109"/>
      <c r="IK57" s="109"/>
      <c r="IL57" s="109"/>
      <c r="IM57" s="109">
        <f>SUMIF(purchases!IB58,$ID$4,purchases!IM58)</f>
        <v>0</v>
      </c>
      <c r="IN57" s="109"/>
      <c r="IO57" s="109"/>
      <c r="IQ57" s="115"/>
      <c r="IR57" s="115"/>
      <c r="IS57" s="115"/>
      <c r="IT57" s="111"/>
      <c r="IU57" s="111"/>
      <c r="IV57" s="111"/>
      <c r="IW57" s="111"/>
      <c r="IX57" s="111"/>
      <c r="IY57" s="111"/>
      <c r="IZ57" s="111"/>
      <c r="JA57" s="111">
        <f>SUMIF(purchases!JA58,$JC$4,purchases!IU58)</f>
        <v>0</v>
      </c>
      <c r="JB57" s="111"/>
      <c r="JC57" s="111"/>
      <c r="JD57" s="111"/>
      <c r="JE57" s="111"/>
      <c r="JF57" s="111"/>
      <c r="JG57" s="111"/>
      <c r="JH57" s="111"/>
      <c r="JI57" s="110"/>
      <c r="JJ57" s="110"/>
      <c r="JK57" s="110"/>
      <c r="JL57" s="110">
        <f>SUMIF(purchases!JA58,$JC$4,purchases!JL58)</f>
        <v>0</v>
      </c>
      <c r="JM57" s="110"/>
      <c r="JN57" s="110"/>
      <c r="JP57" s="102"/>
      <c r="JQ57" s="102"/>
      <c r="JR57" s="102"/>
      <c r="JS57" s="103"/>
      <c r="JT57" s="103"/>
      <c r="JU57" s="103"/>
      <c r="JV57" s="103"/>
      <c r="JW57" s="103"/>
      <c r="JX57" s="103"/>
      <c r="JY57" s="103"/>
      <c r="JZ57" s="103">
        <f>SUMIF(purchases!JZ58,$KB$4,purchases!JT58)</f>
        <v>0</v>
      </c>
      <c r="KA57" s="103"/>
      <c r="KB57" s="103"/>
      <c r="KC57" s="103"/>
      <c r="KD57" s="103"/>
      <c r="KE57" s="103"/>
      <c r="KF57" s="103"/>
      <c r="KG57" s="103"/>
      <c r="KH57" s="104"/>
      <c r="KI57" s="104"/>
      <c r="KJ57" s="104"/>
      <c r="KK57" s="104">
        <f>SUMIF(purchases!JZ58,$KB$4,purchases!KK58)</f>
        <v>0</v>
      </c>
      <c r="KL57" s="104"/>
      <c r="KM57" s="104"/>
    </row>
    <row r="58" spans="1:299" s="4" customFormat="1" ht="20.100000000000001" customHeight="1" x14ac:dyDescent="0.2">
      <c r="A58" s="36"/>
      <c r="B58" s="36"/>
      <c r="C58" s="36"/>
      <c r="D58" s="37"/>
      <c r="E58" s="37"/>
      <c r="F58" s="37"/>
      <c r="G58" s="37"/>
      <c r="H58" s="37"/>
      <c r="I58" s="37"/>
      <c r="J58" s="37"/>
      <c r="K58" s="37">
        <f>SUMIF(purchases!K59,$M$4,purchases!E59)</f>
        <v>0</v>
      </c>
      <c r="L58" s="37"/>
      <c r="M58" s="37"/>
      <c r="N58" s="37"/>
      <c r="O58" s="37"/>
      <c r="P58" s="37"/>
      <c r="Q58" s="37"/>
      <c r="R58" s="37"/>
      <c r="S58" s="90"/>
      <c r="T58" s="90"/>
      <c r="U58" s="90"/>
      <c r="V58" s="90">
        <f>SUMIF(purchases!K59,$M$4,purchases!V59)</f>
        <v>0</v>
      </c>
      <c r="W58" s="90"/>
      <c r="X58" s="90"/>
      <c r="Z58" s="36"/>
      <c r="AA58" s="36"/>
      <c r="AB58" s="36"/>
      <c r="AC58" s="112"/>
      <c r="AD58" s="112"/>
      <c r="AE58" s="112"/>
      <c r="AF58" s="112"/>
      <c r="AG58" s="112"/>
      <c r="AH58" s="112"/>
      <c r="AI58" s="112"/>
      <c r="AJ58" s="112">
        <f>SUMIF(purchases!AJ59,$AL$4,purchases!AD59)</f>
        <v>0</v>
      </c>
      <c r="AK58" s="112"/>
      <c r="AL58" s="112"/>
      <c r="AM58" s="112"/>
      <c r="AN58" s="112"/>
      <c r="AO58" s="112"/>
      <c r="AP58" s="112"/>
      <c r="AQ58" s="112"/>
      <c r="AR58" s="116"/>
      <c r="AS58" s="116"/>
      <c r="AT58" s="116"/>
      <c r="AU58" s="116">
        <f>SUMIF(purchases!AJ59,$AL$4,purchases!AU59)</f>
        <v>0</v>
      </c>
      <c r="AV58" s="116"/>
      <c r="AW58" s="116"/>
      <c r="AY58" s="102"/>
      <c r="AZ58" s="102"/>
      <c r="BA58" s="102"/>
      <c r="BB58" s="113"/>
      <c r="BC58" s="113"/>
      <c r="BD58" s="113"/>
      <c r="BE58" s="113"/>
      <c r="BF58" s="113"/>
      <c r="BG58" s="113"/>
      <c r="BH58" s="113"/>
      <c r="BI58" s="113">
        <f>SUMIF(purchases!BI59,$BK$4,purchases!BC59)</f>
        <v>0</v>
      </c>
      <c r="BJ58" s="113"/>
      <c r="BK58" s="113"/>
      <c r="BL58" s="113"/>
      <c r="BM58" s="113"/>
      <c r="BN58" s="113"/>
      <c r="BO58" s="113"/>
      <c r="BP58" s="113"/>
      <c r="BQ58" s="104"/>
      <c r="BR58" s="104"/>
      <c r="BS58" s="104"/>
      <c r="BT58" s="104">
        <f>SUMIF(purchases!BI59,$BK$4,purchases!BT59)</f>
        <v>0</v>
      </c>
      <c r="BU58" s="104"/>
      <c r="BV58" s="104"/>
      <c r="BX58" s="117"/>
      <c r="BY58" s="117"/>
      <c r="BZ58" s="117"/>
      <c r="CA58" s="114"/>
      <c r="CB58" s="114"/>
      <c r="CC58" s="114"/>
      <c r="CD58" s="114"/>
      <c r="CE58" s="114"/>
      <c r="CF58" s="114"/>
      <c r="CG58" s="114"/>
      <c r="CH58" s="114">
        <f>SUMIF(purchases!CH59,$CJ$4,purchases!CB59)</f>
        <v>0</v>
      </c>
      <c r="CI58" s="114"/>
      <c r="CJ58" s="114"/>
      <c r="CK58" s="114"/>
      <c r="CL58" s="114"/>
      <c r="CM58" s="114"/>
      <c r="CN58" s="114"/>
      <c r="CO58" s="114"/>
      <c r="CP58" s="109"/>
      <c r="CQ58" s="109"/>
      <c r="CR58" s="109"/>
      <c r="CS58" s="109">
        <f>SUMIF(purchases!CH59,$CJ$4,purchases!CS59)</f>
        <v>0</v>
      </c>
      <c r="CT58" s="109"/>
      <c r="CU58" s="109"/>
      <c r="CW58" s="115"/>
      <c r="CX58" s="115"/>
      <c r="CY58" s="115"/>
      <c r="CZ58" s="111"/>
      <c r="DA58" s="111"/>
      <c r="DB58" s="111"/>
      <c r="DC58" s="111"/>
      <c r="DD58" s="111"/>
      <c r="DE58" s="111"/>
      <c r="DF58" s="111"/>
      <c r="DG58" s="111">
        <f>SUMIF(purchases!DG59,$DI$4,purchases!DA59)</f>
        <v>0</v>
      </c>
      <c r="DH58" s="111"/>
      <c r="DI58" s="111"/>
      <c r="DJ58" s="111"/>
      <c r="DK58" s="111"/>
      <c r="DL58" s="111"/>
      <c r="DM58" s="111"/>
      <c r="DN58" s="111"/>
      <c r="DO58" s="110"/>
      <c r="DP58" s="110"/>
      <c r="DQ58" s="110"/>
      <c r="DR58" s="110">
        <f>SUMIF(purchases!DG59,$DI$4,purchases!DR59)</f>
        <v>0</v>
      </c>
      <c r="DS58" s="110"/>
      <c r="DT58" s="110"/>
      <c r="DV58" s="102"/>
      <c r="DW58" s="102"/>
      <c r="DX58" s="102"/>
      <c r="DY58" s="103"/>
      <c r="DZ58" s="103"/>
      <c r="EA58" s="103"/>
      <c r="EB58" s="103"/>
      <c r="EC58" s="103"/>
      <c r="ED58" s="103"/>
      <c r="EE58" s="103"/>
      <c r="EF58" s="103">
        <f>SUMIF(purchases!EF59,$EH$4,purchases!DZ59)</f>
        <v>0</v>
      </c>
      <c r="EG58" s="103"/>
      <c r="EH58" s="103"/>
      <c r="EI58" s="103"/>
      <c r="EJ58" s="103"/>
      <c r="EK58" s="103"/>
      <c r="EL58" s="103"/>
      <c r="EM58" s="103"/>
      <c r="EN58" s="104"/>
      <c r="EO58" s="104"/>
      <c r="EP58" s="104"/>
      <c r="EQ58" s="104">
        <f>SUMIF(purchases!EF59,$EH$4,purchases!EQ59)</f>
        <v>0</v>
      </c>
      <c r="ER58" s="104"/>
      <c r="ES58" s="104"/>
      <c r="EU58" s="36"/>
      <c r="EV58" s="36"/>
      <c r="EW58" s="36"/>
      <c r="EX58" s="37"/>
      <c r="EY58" s="37"/>
      <c r="EZ58" s="37"/>
      <c r="FA58" s="37"/>
      <c r="FB58" s="37"/>
      <c r="FC58" s="37"/>
      <c r="FD58" s="37"/>
      <c r="FE58" s="37">
        <f>SUMIF(purchases!FE59,$FG$4,purchases!EY59)</f>
        <v>0</v>
      </c>
      <c r="FF58" s="37"/>
      <c r="FG58" s="37"/>
      <c r="FH58" s="37"/>
      <c r="FI58" s="37"/>
      <c r="FJ58" s="37"/>
      <c r="FK58" s="37"/>
      <c r="FL58" s="37"/>
      <c r="FM58" s="90"/>
      <c r="FN58" s="90"/>
      <c r="FO58" s="90"/>
      <c r="FP58" s="90">
        <f>SUMIF(purchases!FE59,$FG$4,purchases!FP59)</f>
        <v>0</v>
      </c>
      <c r="FQ58" s="90"/>
      <c r="FR58" s="90"/>
      <c r="FT58" s="36"/>
      <c r="FU58" s="36"/>
      <c r="FV58" s="36"/>
      <c r="FW58" s="112"/>
      <c r="FX58" s="112"/>
      <c r="FY58" s="112"/>
      <c r="FZ58" s="112"/>
      <c r="GA58" s="112"/>
      <c r="GB58" s="112"/>
      <c r="GC58" s="112"/>
      <c r="GD58" s="112">
        <f>SUMIF(purchases!GD59,$GF$4,purchases!FX59)</f>
        <v>0</v>
      </c>
      <c r="GE58" s="112"/>
      <c r="GF58" s="112"/>
      <c r="GG58" s="112"/>
      <c r="GH58" s="112"/>
      <c r="GI58" s="112"/>
      <c r="GJ58" s="112"/>
      <c r="GK58" s="112"/>
      <c r="GL58" s="116"/>
      <c r="GM58" s="116"/>
      <c r="GN58" s="116"/>
      <c r="GO58" s="116">
        <f>SUMIF(purchases!GD59,$GF$4,purchases!GO59)</f>
        <v>0</v>
      </c>
      <c r="GP58" s="116"/>
      <c r="GQ58" s="116"/>
      <c r="GS58" s="102"/>
      <c r="GT58" s="102"/>
      <c r="GU58" s="102"/>
      <c r="GV58" s="113"/>
      <c r="GW58" s="113"/>
      <c r="GX58" s="113"/>
      <c r="GY58" s="113"/>
      <c r="GZ58" s="113"/>
      <c r="HA58" s="113"/>
      <c r="HB58" s="113"/>
      <c r="HC58" s="113">
        <f>SUMIF(purchases!HC59,$HE$4,purchases!GW59)</f>
        <v>0</v>
      </c>
      <c r="HD58" s="113"/>
      <c r="HE58" s="113"/>
      <c r="HF58" s="113"/>
      <c r="HG58" s="113"/>
      <c r="HH58" s="113"/>
      <c r="HI58" s="113"/>
      <c r="HJ58" s="113"/>
      <c r="HK58" s="104"/>
      <c r="HL58" s="104"/>
      <c r="HM58" s="104"/>
      <c r="HN58" s="104">
        <f>SUMIF(purchases!HC59,$HE$4,purchases!HN59)</f>
        <v>0</v>
      </c>
      <c r="HO58" s="104"/>
      <c r="HP58" s="104"/>
      <c r="HR58" s="117"/>
      <c r="HS58" s="117"/>
      <c r="HT58" s="117"/>
      <c r="HU58" s="114"/>
      <c r="HV58" s="114"/>
      <c r="HW58" s="114"/>
      <c r="HX58" s="114"/>
      <c r="HY58" s="114"/>
      <c r="HZ58" s="114"/>
      <c r="IA58" s="114"/>
      <c r="IB58" s="114">
        <f>SUMIF(purchases!IB59,$ID$4,purchases!HV59)</f>
        <v>0</v>
      </c>
      <c r="IC58" s="114"/>
      <c r="ID58" s="114"/>
      <c r="IE58" s="114"/>
      <c r="IF58" s="114"/>
      <c r="IG58" s="114"/>
      <c r="IH58" s="114"/>
      <c r="II58" s="114"/>
      <c r="IJ58" s="109"/>
      <c r="IK58" s="109"/>
      <c r="IL58" s="109"/>
      <c r="IM58" s="109">
        <f>SUMIF(purchases!IB59,$ID$4,purchases!IM59)</f>
        <v>0</v>
      </c>
      <c r="IN58" s="109"/>
      <c r="IO58" s="109"/>
      <c r="IQ58" s="115"/>
      <c r="IR58" s="115"/>
      <c r="IS58" s="115"/>
      <c r="IT58" s="111"/>
      <c r="IU58" s="111"/>
      <c r="IV58" s="111"/>
      <c r="IW58" s="111"/>
      <c r="IX58" s="111"/>
      <c r="IY58" s="111"/>
      <c r="IZ58" s="111"/>
      <c r="JA58" s="111">
        <f>SUMIF(purchases!JA59,$JC$4,purchases!IU59)</f>
        <v>0</v>
      </c>
      <c r="JB58" s="111"/>
      <c r="JC58" s="111"/>
      <c r="JD58" s="111"/>
      <c r="JE58" s="111"/>
      <c r="JF58" s="111"/>
      <c r="JG58" s="111"/>
      <c r="JH58" s="111"/>
      <c r="JI58" s="110"/>
      <c r="JJ58" s="110"/>
      <c r="JK58" s="110"/>
      <c r="JL58" s="110">
        <f>SUMIF(purchases!JA59,$JC$4,purchases!JL59)</f>
        <v>0</v>
      </c>
      <c r="JM58" s="110"/>
      <c r="JN58" s="110"/>
      <c r="JP58" s="102"/>
      <c r="JQ58" s="102"/>
      <c r="JR58" s="102"/>
      <c r="JS58" s="103"/>
      <c r="JT58" s="103"/>
      <c r="JU58" s="103"/>
      <c r="JV58" s="103"/>
      <c r="JW58" s="103"/>
      <c r="JX58" s="103"/>
      <c r="JY58" s="103"/>
      <c r="JZ58" s="103">
        <f>SUMIF(purchases!JZ59,$KB$4,purchases!JT59)</f>
        <v>0</v>
      </c>
      <c r="KA58" s="103"/>
      <c r="KB58" s="103"/>
      <c r="KC58" s="103"/>
      <c r="KD58" s="103"/>
      <c r="KE58" s="103"/>
      <c r="KF58" s="103"/>
      <c r="KG58" s="103"/>
      <c r="KH58" s="104"/>
      <c r="KI58" s="104"/>
      <c r="KJ58" s="104"/>
      <c r="KK58" s="104">
        <f>SUMIF(purchases!JZ59,$KB$4,purchases!KK59)</f>
        <v>0</v>
      </c>
      <c r="KL58" s="104"/>
      <c r="KM58" s="104"/>
    </row>
    <row r="59" spans="1:299" s="4" customFormat="1" ht="20.100000000000001" customHeight="1" x14ac:dyDescent="0.2">
      <c r="A59" s="36"/>
      <c r="B59" s="36"/>
      <c r="C59" s="36"/>
      <c r="D59" s="37"/>
      <c r="E59" s="37"/>
      <c r="F59" s="37"/>
      <c r="G59" s="37"/>
      <c r="H59" s="37"/>
      <c r="I59" s="37"/>
      <c r="J59" s="37"/>
      <c r="K59" s="37">
        <f>SUMIF(purchases!K60,$M$4,purchases!E60)</f>
        <v>0</v>
      </c>
      <c r="L59" s="37"/>
      <c r="M59" s="37"/>
      <c r="N59" s="37"/>
      <c r="O59" s="37"/>
      <c r="P59" s="37"/>
      <c r="Q59" s="37"/>
      <c r="R59" s="37"/>
      <c r="S59" s="90"/>
      <c r="T59" s="90"/>
      <c r="U59" s="90"/>
      <c r="V59" s="90">
        <f>SUMIF(purchases!K60,$M$4,purchases!V60)</f>
        <v>0</v>
      </c>
      <c r="W59" s="90"/>
      <c r="X59" s="90"/>
      <c r="Z59" s="36"/>
      <c r="AA59" s="36"/>
      <c r="AB59" s="36"/>
      <c r="AC59" s="112"/>
      <c r="AD59" s="112"/>
      <c r="AE59" s="112"/>
      <c r="AF59" s="112"/>
      <c r="AG59" s="112"/>
      <c r="AH59" s="112"/>
      <c r="AI59" s="112"/>
      <c r="AJ59" s="112">
        <f>SUMIF(purchases!AJ60,$AL$4,purchases!AD60)</f>
        <v>0</v>
      </c>
      <c r="AK59" s="112"/>
      <c r="AL59" s="112"/>
      <c r="AM59" s="112"/>
      <c r="AN59" s="112"/>
      <c r="AO59" s="112"/>
      <c r="AP59" s="112"/>
      <c r="AQ59" s="112"/>
      <c r="AR59" s="116"/>
      <c r="AS59" s="116"/>
      <c r="AT59" s="116"/>
      <c r="AU59" s="116">
        <f>SUMIF(purchases!AJ60,$AL$4,purchases!AU60)</f>
        <v>0</v>
      </c>
      <c r="AV59" s="116"/>
      <c r="AW59" s="116"/>
      <c r="AY59" s="102"/>
      <c r="AZ59" s="102"/>
      <c r="BA59" s="102"/>
      <c r="BB59" s="113"/>
      <c r="BC59" s="113"/>
      <c r="BD59" s="113"/>
      <c r="BE59" s="113"/>
      <c r="BF59" s="113"/>
      <c r="BG59" s="113"/>
      <c r="BH59" s="113"/>
      <c r="BI59" s="113">
        <f>SUMIF(purchases!BI60,$BK$4,purchases!BC60)</f>
        <v>0</v>
      </c>
      <c r="BJ59" s="113"/>
      <c r="BK59" s="113"/>
      <c r="BL59" s="113"/>
      <c r="BM59" s="113"/>
      <c r="BN59" s="113"/>
      <c r="BO59" s="113"/>
      <c r="BP59" s="113"/>
      <c r="BQ59" s="104"/>
      <c r="BR59" s="104"/>
      <c r="BS59" s="104"/>
      <c r="BT59" s="104">
        <f>SUMIF(purchases!BI60,$BK$4,purchases!BT60)</f>
        <v>0</v>
      </c>
      <c r="BU59" s="104"/>
      <c r="BV59" s="104"/>
      <c r="BX59" s="117"/>
      <c r="BY59" s="117"/>
      <c r="BZ59" s="117"/>
      <c r="CA59" s="114"/>
      <c r="CB59" s="114"/>
      <c r="CC59" s="114"/>
      <c r="CD59" s="114"/>
      <c r="CE59" s="114"/>
      <c r="CF59" s="114"/>
      <c r="CG59" s="114"/>
      <c r="CH59" s="114">
        <f>SUMIF(purchases!CH60,$CJ$4,purchases!CB60)</f>
        <v>0</v>
      </c>
      <c r="CI59" s="114"/>
      <c r="CJ59" s="114"/>
      <c r="CK59" s="114"/>
      <c r="CL59" s="114"/>
      <c r="CM59" s="114"/>
      <c r="CN59" s="114"/>
      <c r="CO59" s="114"/>
      <c r="CP59" s="109"/>
      <c r="CQ59" s="109"/>
      <c r="CR59" s="109"/>
      <c r="CS59" s="109">
        <f>SUMIF(purchases!CH60,$CJ$4,purchases!CS60)</f>
        <v>0</v>
      </c>
      <c r="CT59" s="109"/>
      <c r="CU59" s="109"/>
      <c r="CW59" s="115"/>
      <c r="CX59" s="115"/>
      <c r="CY59" s="115"/>
      <c r="CZ59" s="111"/>
      <c r="DA59" s="111"/>
      <c r="DB59" s="111"/>
      <c r="DC59" s="111"/>
      <c r="DD59" s="111"/>
      <c r="DE59" s="111"/>
      <c r="DF59" s="111"/>
      <c r="DG59" s="111">
        <f>SUMIF(purchases!DG60,$DI$4,purchases!DA60)</f>
        <v>0</v>
      </c>
      <c r="DH59" s="111"/>
      <c r="DI59" s="111"/>
      <c r="DJ59" s="111"/>
      <c r="DK59" s="111"/>
      <c r="DL59" s="111"/>
      <c r="DM59" s="111"/>
      <c r="DN59" s="111"/>
      <c r="DO59" s="110"/>
      <c r="DP59" s="110"/>
      <c r="DQ59" s="110"/>
      <c r="DR59" s="110">
        <f>SUMIF(purchases!DG60,$DI$4,purchases!DR60)</f>
        <v>0</v>
      </c>
      <c r="DS59" s="110"/>
      <c r="DT59" s="110"/>
      <c r="DV59" s="102"/>
      <c r="DW59" s="102"/>
      <c r="DX59" s="102"/>
      <c r="DY59" s="103"/>
      <c r="DZ59" s="103"/>
      <c r="EA59" s="103"/>
      <c r="EB59" s="103"/>
      <c r="EC59" s="103"/>
      <c r="ED59" s="103"/>
      <c r="EE59" s="103"/>
      <c r="EF59" s="103">
        <f>SUMIF(purchases!EF60,$EH$4,purchases!DZ60)</f>
        <v>0</v>
      </c>
      <c r="EG59" s="103"/>
      <c r="EH59" s="103"/>
      <c r="EI59" s="103"/>
      <c r="EJ59" s="103"/>
      <c r="EK59" s="103"/>
      <c r="EL59" s="103"/>
      <c r="EM59" s="103"/>
      <c r="EN59" s="104"/>
      <c r="EO59" s="104"/>
      <c r="EP59" s="104"/>
      <c r="EQ59" s="104">
        <f>SUMIF(purchases!EF60,$EH$4,purchases!EQ60)</f>
        <v>0</v>
      </c>
      <c r="ER59" s="104"/>
      <c r="ES59" s="104"/>
      <c r="EU59" s="36"/>
      <c r="EV59" s="36"/>
      <c r="EW59" s="36"/>
      <c r="EX59" s="37"/>
      <c r="EY59" s="37"/>
      <c r="EZ59" s="37"/>
      <c r="FA59" s="37"/>
      <c r="FB59" s="37"/>
      <c r="FC59" s="37"/>
      <c r="FD59" s="37"/>
      <c r="FE59" s="37">
        <f>SUMIF(purchases!FE60,$FG$4,purchases!EY60)</f>
        <v>0</v>
      </c>
      <c r="FF59" s="37"/>
      <c r="FG59" s="37"/>
      <c r="FH59" s="37"/>
      <c r="FI59" s="37"/>
      <c r="FJ59" s="37"/>
      <c r="FK59" s="37"/>
      <c r="FL59" s="37"/>
      <c r="FM59" s="90"/>
      <c r="FN59" s="90"/>
      <c r="FO59" s="90"/>
      <c r="FP59" s="90">
        <f>SUMIF(purchases!FE60,$FG$4,purchases!FP60)</f>
        <v>0</v>
      </c>
      <c r="FQ59" s="90"/>
      <c r="FR59" s="90"/>
      <c r="FT59" s="36"/>
      <c r="FU59" s="36"/>
      <c r="FV59" s="36"/>
      <c r="FW59" s="112"/>
      <c r="FX59" s="112"/>
      <c r="FY59" s="112"/>
      <c r="FZ59" s="112"/>
      <c r="GA59" s="112"/>
      <c r="GB59" s="112"/>
      <c r="GC59" s="112"/>
      <c r="GD59" s="112">
        <f>SUMIF(purchases!GD60,$GF$4,purchases!FX60)</f>
        <v>0</v>
      </c>
      <c r="GE59" s="112"/>
      <c r="GF59" s="112"/>
      <c r="GG59" s="112"/>
      <c r="GH59" s="112"/>
      <c r="GI59" s="112"/>
      <c r="GJ59" s="112"/>
      <c r="GK59" s="112"/>
      <c r="GL59" s="116"/>
      <c r="GM59" s="116"/>
      <c r="GN59" s="116"/>
      <c r="GO59" s="116">
        <f>SUMIF(purchases!GD60,$GF$4,purchases!GO60)</f>
        <v>0</v>
      </c>
      <c r="GP59" s="116"/>
      <c r="GQ59" s="116"/>
      <c r="GS59" s="102"/>
      <c r="GT59" s="102"/>
      <c r="GU59" s="102"/>
      <c r="GV59" s="113"/>
      <c r="GW59" s="113"/>
      <c r="GX59" s="113"/>
      <c r="GY59" s="113"/>
      <c r="GZ59" s="113"/>
      <c r="HA59" s="113"/>
      <c r="HB59" s="113"/>
      <c r="HC59" s="113">
        <f>SUMIF(purchases!HC60,$HE$4,purchases!GW60)</f>
        <v>0</v>
      </c>
      <c r="HD59" s="113"/>
      <c r="HE59" s="113"/>
      <c r="HF59" s="113"/>
      <c r="HG59" s="113"/>
      <c r="HH59" s="113"/>
      <c r="HI59" s="113"/>
      <c r="HJ59" s="113"/>
      <c r="HK59" s="104"/>
      <c r="HL59" s="104"/>
      <c r="HM59" s="104"/>
      <c r="HN59" s="104">
        <f>SUMIF(purchases!HC60,$HE$4,purchases!HN60)</f>
        <v>0</v>
      </c>
      <c r="HO59" s="104"/>
      <c r="HP59" s="104"/>
      <c r="HR59" s="117"/>
      <c r="HS59" s="117"/>
      <c r="HT59" s="117"/>
      <c r="HU59" s="114"/>
      <c r="HV59" s="114"/>
      <c r="HW59" s="114"/>
      <c r="HX59" s="114"/>
      <c r="HY59" s="114"/>
      <c r="HZ59" s="114"/>
      <c r="IA59" s="114"/>
      <c r="IB59" s="114">
        <f>SUMIF(purchases!IB60,$ID$4,purchases!HV60)</f>
        <v>0</v>
      </c>
      <c r="IC59" s="114"/>
      <c r="ID59" s="114"/>
      <c r="IE59" s="114"/>
      <c r="IF59" s="114"/>
      <c r="IG59" s="114"/>
      <c r="IH59" s="114"/>
      <c r="II59" s="114"/>
      <c r="IJ59" s="109"/>
      <c r="IK59" s="109"/>
      <c r="IL59" s="109"/>
      <c r="IM59" s="109">
        <f>SUMIF(purchases!IB60,$ID$4,purchases!IM60)</f>
        <v>0</v>
      </c>
      <c r="IN59" s="109"/>
      <c r="IO59" s="109"/>
      <c r="IQ59" s="115"/>
      <c r="IR59" s="115"/>
      <c r="IS59" s="115"/>
      <c r="IT59" s="111"/>
      <c r="IU59" s="111"/>
      <c r="IV59" s="111"/>
      <c r="IW59" s="111"/>
      <c r="IX59" s="111"/>
      <c r="IY59" s="111"/>
      <c r="IZ59" s="111"/>
      <c r="JA59" s="111">
        <f>SUMIF(purchases!JA60,$JC$4,purchases!IU60)</f>
        <v>0</v>
      </c>
      <c r="JB59" s="111"/>
      <c r="JC59" s="111"/>
      <c r="JD59" s="111"/>
      <c r="JE59" s="111"/>
      <c r="JF59" s="111"/>
      <c r="JG59" s="111"/>
      <c r="JH59" s="111"/>
      <c r="JI59" s="110"/>
      <c r="JJ59" s="110"/>
      <c r="JK59" s="110"/>
      <c r="JL59" s="110">
        <f>SUMIF(purchases!JA60,$JC$4,purchases!JL60)</f>
        <v>0</v>
      </c>
      <c r="JM59" s="110"/>
      <c r="JN59" s="110"/>
      <c r="JP59" s="102"/>
      <c r="JQ59" s="102"/>
      <c r="JR59" s="102"/>
      <c r="JS59" s="103"/>
      <c r="JT59" s="103"/>
      <c r="JU59" s="103"/>
      <c r="JV59" s="103"/>
      <c r="JW59" s="103"/>
      <c r="JX59" s="103"/>
      <c r="JY59" s="103"/>
      <c r="JZ59" s="103">
        <f>SUMIF(purchases!JZ60,$KB$4,purchases!JT60)</f>
        <v>0</v>
      </c>
      <c r="KA59" s="103"/>
      <c r="KB59" s="103"/>
      <c r="KC59" s="103"/>
      <c r="KD59" s="103"/>
      <c r="KE59" s="103"/>
      <c r="KF59" s="103"/>
      <c r="KG59" s="103"/>
      <c r="KH59" s="104"/>
      <c r="KI59" s="104"/>
      <c r="KJ59" s="104"/>
      <c r="KK59" s="104">
        <f>SUMIF(purchases!JZ60,$KB$4,purchases!KK60)</f>
        <v>0</v>
      </c>
      <c r="KL59" s="104"/>
      <c r="KM59" s="104"/>
    </row>
    <row r="60" spans="1:299" s="4" customFormat="1" ht="20.100000000000001" customHeight="1" x14ac:dyDescent="0.2">
      <c r="A60" s="36"/>
      <c r="B60" s="36"/>
      <c r="C60" s="36"/>
      <c r="D60" s="37"/>
      <c r="E60" s="37"/>
      <c r="F60" s="37"/>
      <c r="G60" s="37"/>
      <c r="H60" s="37"/>
      <c r="I60" s="37"/>
      <c r="J60" s="37"/>
      <c r="K60" s="37">
        <f>SUMIF(purchases!K61,$M$4,purchases!E61)</f>
        <v>0</v>
      </c>
      <c r="L60" s="37"/>
      <c r="M60" s="37"/>
      <c r="N60" s="37"/>
      <c r="O60" s="37"/>
      <c r="P60" s="37"/>
      <c r="Q60" s="37"/>
      <c r="R60" s="37"/>
      <c r="S60" s="90"/>
      <c r="T60" s="90"/>
      <c r="U60" s="90"/>
      <c r="V60" s="90">
        <f>SUMIF(purchases!K61,$M$4,purchases!V61)</f>
        <v>0</v>
      </c>
      <c r="W60" s="90"/>
      <c r="X60" s="90"/>
      <c r="Z60" s="36"/>
      <c r="AA60" s="36"/>
      <c r="AB60" s="36"/>
      <c r="AC60" s="112"/>
      <c r="AD60" s="112"/>
      <c r="AE60" s="112"/>
      <c r="AF60" s="112"/>
      <c r="AG60" s="112"/>
      <c r="AH60" s="112"/>
      <c r="AI60" s="112"/>
      <c r="AJ60" s="112">
        <f>SUMIF(purchases!AJ61,$AL$4,purchases!AD61)</f>
        <v>0</v>
      </c>
      <c r="AK60" s="112"/>
      <c r="AL60" s="112"/>
      <c r="AM60" s="112"/>
      <c r="AN60" s="112"/>
      <c r="AO60" s="112"/>
      <c r="AP60" s="112"/>
      <c r="AQ60" s="112"/>
      <c r="AR60" s="116"/>
      <c r="AS60" s="116"/>
      <c r="AT60" s="116"/>
      <c r="AU60" s="116">
        <f>SUMIF(purchases!AJ61,$AL$4,purchases!AU61)</f>
        <v>0</v>
      </c>
      <c r="AV60" s="116"/>
      <c r="AW60" s="116"/>
      <c r="AY60" s="102"/>
      <c r="AZ60" s="102"/>
      <c r="BA60" s="102"/>
      <c r="BB60" s="113"/>
      <c r="BC60" s="113"/>
      <c r="BD60" s="113"/>
      <c r="BE60" s="113"/>
      <c r="BF60" s="113"/>
      <c r="BG60" s="113"/>
      <c r="BH60" s="113"/>
      <c r="BI60" s="113">
        <f>SUMIF(purchases!BI61,$BK$4,purchases!BC61)</f>
        <v>0</v>
      </c>
      <c r="BJ60" s="113"/>
      <c r="BK60" s="113"/>
      <c r="BL60" s="113"/>
      <c r="BM60" s="113"/>
      <c r="BN60" s="113"/>
      <c r="BO60" s="113"/>
      <c r="BP60" s="113"/>
      <c r="BQ60" s="104"/>
      <c r="BR60" s="104"/>
      <c r="BS60" s="104"/>
      <c r="BT60" s="104">
        <f>SUMIF(purchases!BI61,$BK$4,purchases!BT61)</f>
        <v>0</v>
      </c>
      <c r="BU60" s="104"/>
      <c r="BV60" s="104"/>
      <c r="BX60" s="117"/>
      <c r="BY60" s="117"/>
      <c r="BZ60" s="117"/>
      <c r="CA60" s="114"/>
      <c r="CB60" s="114"/>
      <c r="CC60" s="114"/>
      <c r="CD60" s="114"/>
      <c r="CE60" s="114"/>
      <c r="CF60" s="114"/>
      <c r="CG60" s="114"/>
      <c r="CH60" s="114">
        <f>SUMIF(purchases!CH61,$CJ$4,purchases!CB61)</f>
        <v>0</v>
      </c>
      <c r="CI60" s="114"/>
      <c r="CJ60" s="114"/>
      <c r="CK60" s="114"/>
      <c r="CL60" s="114"/>
      <c r="CM60" s="114"/>
      <c r="CN60" s="114"/>
      <c r="CO60" s="114"/>
      <c r="CP60" s="109"/>
      <c r="CQ60" s="109"/>
      <c r="CR60" s="109"/>
      <c r="CS60" s="109">
        <f>SUMIF(purchases!CH61,$CJ$4,purchases!CS61)</f>
        <v>0</v>
      </c>
      <c r="CT60" s="109"/>
      <c r="CU60" s="109"/>
      <c r="CW60" s="115"/>
      <c r="CX60" s="115"/>
      <c r="CY60" s="115"/>
      <c r="CZ60" s="111"/>
      <c r="DA60" s="111"/>
      <c r="DB60" s="111"/>
      <c r="DC60" s="111"/>
      <c r="DD60" s="111"/>
      <c r="DE60" s="111"/>
      <c r="DF60" s="111"/>
      <c r="DG60" s="111">
        <f>SUMIF(purchases!DG61,$DI$4,purchases!DA61)</f>
        <v>0</v>
      </c>
      <c r="DH60" s="111"/>
      <c r="DI60" s="111"/>
      <c r="DJ60" s="111"/>
      <c r="DK60" s="111"/>
      <c r="DL60" s="111"/>
      <c r="DM60" s="111"/>
      <c r="DN60" s="111"/>
      <c r="DO60" s="110"/>
      <c r="DP60" s="110"/>
      <c r="DQ60" s="110"/>
      <c r="DR60" s="110">
        <f>SUMIF(purchases!DG61,$DI$4,purchases!DR61)</f>
        <v>0</v>
      </c>
      <c r="DS60" s="110"/>
      <c r="DT60" s="110"/>
      <c r="DV60" s="102"/>
      <c r="DW60" s="102"/>
      <c r="DX60" s="102"/>
      <c r="DY60" s="103"/>
      <c r="DZ60" s="103"/>
      <c r="EA60" s="103"/>
      <c r="EB60" s="103"/>
      <c r="EC60" s="103"/>
      <c r="ED60" s="103"/>
      <c r="EE60" s="103"/>
      <c r="EF60" s="103">
        <f>SUMIF(purchases!EF61,$EH$4,purchases!DZ61)</f>
        <v>0</v>
      </c>
      <c r="EG60" s="103"/>
      <c r="EH60" s="103"/>
      <c r="EI60" s="103"/>
      <c r="EJ60" s="103"/>
      <c r="EK60" s="103"/>
      <c r="EL60" s="103"/>
      <c r="EM60" s="103"/>
      <c r="EN60" s="104"/>
      <c r="EO60" s="104"/>
      <c r="EP60" s="104"/>
      <c r="EQ60" s="104">
        <f>SUMIF(purchases!EF61,$EH$4,purchases!EQ61)</f>
        <v>0</v>
      </c>
      <c r="ER60" s="104"/>
      <c r="ES60" s="104"/>
      <c r="EU60" s="36"/>
      <c r="EV60" s="36"/>
      <c r="EW60" s="36"/>
      <c r="EX60" s="37"/>
      <c r="EY60" s="37"/>
      <c r="EZ60" s="37"/>
      <c r="FA60" s="37"/>
      <c r="FB60" s="37"/>
      <c r="FC60" s="37"/>
      <c r="FD60" s="37"/>
      <c r="FE60" s="37">
        <f>SUMIF(purchases!FE61,$FG$4,purchases!EY61)</f>
        <v>0</v>
      </c>
      <c r="FF60" s="37"/>
      <c r="FG60" s="37"/>
      <c r="FH60" s="37"/>
      <c r="FI60" s="37"/>
      <c r="FJ60" s="37"/>
      <c r="FK60" s="37"/>
      <c r="FL60" s="37"/>
      <c r="FM60" s="90"/>
      <c r="FN60" s="90"/>
      <c r="FO60" s="90"/>
      <c r="FP60" s="90">
        <f>SUMIF(purchases!FE61,$FG$4,purchases!FP61)</f>
        <v>0</v>
      </c>
      <c r="FQ60" s="90"/>
      <c r="FR60" s="90"/>
      <c r="FT60" s="36"/>
      <c r="FU60" s="36"/>
      <c r="FV60" s="36"/>
      <c r="FW60" s="112"/>
      <c r="FX60" s="112"/>
      <c r="FY60" s="112"/>
      <c r="FZ60" s="112"/>
      <c r="GA60" s="112"/>
      <c r="GB60" s="112"/>
      <c r="GC60" s="112"/>
      <c r="GD60" s="112">
        <f>SUMIF(purchases!GD61,$GF$4,purchases!FX61)</f>
        <v>0</v>
      </c>
      <c r="GE60" s="112"/>
      <c r="GF60" s="112"/>
      <c r="GG60" s="112"/>
      <c r="GH60" s="112"/>
      <c r="GI60" s="112"/>
      <c r="GJ60" s="112"/>
      <c r="GK60" s="112"/>
      <c r="GL60" s="116"/>
      <c r="GM60" s="116"/>
      <c r="GN60" s="116"/>
      <c r="GO60" s="116">
        <f>SUMIF(purchases!GD61,$GF$4,purchases!GO61)</f>
        <v>0</v>
      </c>
      <c r="GP60" s="116"/>
      <c r="GQ60" s="116"/>
      <c r="GS60" s="102"/>
      <c r="GT60" s="102"/>
      <c r="GU60" s="102"/>
      <c r="GV60" s="113"/>
      <c r="GW60" s="113"/>
      <c r="GX60" s="113"/>
      <c r="GY60" s="113"/>
      <c r="GZ60" s="113"/>
      <c r="HA60" s="113"/>
      <c r="HB60" s="113"/>
      <c r="HC60" s="113">
        <f>SUMIF(purchases!HC61,$HE$4,purchases!GW61)</f>
        <v>0</v>
      </c>
      <c r="HD60" s="113"/>
      <c r="HE60" s="113"/>
      <c r="HF60" s="113"/>
      <c r="HG60" s="113"/>
      <c r="HH60" s="113"/>
      <c r="HI60" s="113"/>
      <c r="HJ60" s="113"/>
      <c r="HK60" s="104"/>
      <c r="HL60" s="104"/>
      <c r="HM60" s="104"/>
      <c r="HN60" s="104">
        <f>SUMIF(purchases!HC61,$HE$4,purchases!HN61)</f>
        <v>0</v>
      </c>
      <c r="HO60" s="104"/>
      <c r="HP60" s="104"/>
      <c r="HR60" s="117"/>
      <c r="HS60" s="117"/>
      <c r="HT60" s="117"/>
      <c r="HU60" s="114"/>
      <c r="HV60" s="114"/>
      <c r="HW60" s="114"/>
      <c r="HX60" s="114"/>
      <c r="HY60" s="114"/>
      <c r="HZ60" s="114"/>
      <c r="IA60" s="114"/>
      <c r="IB60" s="114">
        <f>SUMIF(purchases!IB61,$ID$4,purchases!HV61)</f>
        <v>0</v>
      </c>
      <c r="IC60" s="114"/>
      <c r="ID60" s="114"/>
      <c r="IE60" s="114"/>
      <c r="IF60" s="114"/>
      <c r="IG60" s="114"/>
      <c r="IH60" s="114"/>
      <c r="II60" s="114"/>
      <c r="IJ60" s="109"/>
      <c r="IK60" s="109"/>
      <c r="IL60" s="109"/>
      <c r="IM60" s="109">
        <f>SUMIF(purchases!IB61,$ID$4,purchases!IM61)</f>
        <v>0</v>
      </c>
      <c r="IN60" s="109"/>
      <c r="IO60" s="109"/>
      <c r="IQ60" s="115"/>
      <c r="IR60" s="115"/>
      <c r="IS60" s="115"/>
      <c r="IT60" s="111"/>
      <c r="IU60" s="111"/>
      <c r="IV60" s="111"/>
      <c r="IW60" s="111"/>
      <c r="IX60" s="111"/>
      <c r="IY60" s="111"/>
      <c r="IZ60" s="111"/>
      <c r="JA60" s="111">
        <f>SUMIF(purchases!JA61,$JC$4,purchases!IU61)</f>
        <v>0</v>
      </c>
      <c r="JB60" s="111"/>
      <c r="JC60" s="111"/>
      <c r="JD60" s="111"/>
      <c r="JE60" s="111"/>
      <c r="JF60" s="111"/>
      <c r="JG60" s="111"/>
      <c r="JH60" s="111"/>
      <c r="JI60" s="110"/>
      <c r="JJ60" s="110"/>
      <c r="JK60" s="110"/>
      <c r="JL60" s="110">
        <f>SUMIF(purchases!JA61,$JC$4,purchases!JL61)</f>
        <v>0</v>
      </c>
      <c r="JM60" s="110"/>
      <c r="JN60" s="110"/>
      <c r="JP60" s="102"/>
      <c r="JQ60" s="102"/>
      <c r="JR60" s="102"/>
      <c r="JS60" s="103"/>
      <c r="JT60" s="103"/>
      <c r="JU60" s="103"/>
      <c r="JV60" s="103"/>
      <c r="JW60" s="103"/>
      <c r="JX60" s="103"/>
      <c r="JY60" s="103"/>
      <c r="JZ60" s="103">
        <f>SUMIF(purchases!JZ61,$KB$4,purchases!JT61)</f>
        <v>0</v>
      </c>
      <c r="KA60" s="103"/>
      <c r="KB60" s="103"/>
      <c r="KC60" s="103"/>
      <c r="KD60" s="103"/>
      <c r="KE60" s="103"/>
      <c r="KF60" s="103"/>
      <c r="KG60" s="103"/>
      <c r="KH60" s="104"/>
      <c r="KI60" s="104"/>
      <c r="KJ60" s="104"/>
      <c r="KK60" s="104">
        <f>SUMIF(purchases!JZ61,$KB$4,purchases!KK61)</f>
        <v>0</v>
      </c>
      <c r="KL60" s="104"/>
      <c r="KM60" s="104"/>
    </row>
    <row r="61" spans="1:299" s="4" customFormat="1" ht="20.100000000000001" customHeight="1" x14ac:dyDescent="0.2">
      <c r="A61" s="36"/>
      <c r="B61" s="36"/>
      <c r="C61" s="36"/>
      <c r="D61" s="37"/>
      <c r="E61" s="37"/>
      <c r="F61" s="37"/>
      <c r="G61" s="37"/>
      <c r="H61" s="37"/>
      <c r="I61" s="37"/>
      <c r="J61" s="37"/>
      <c r="K61" s="37">
        <f>SUMIF(purchases!K62,$M$4,purchases!E62)</f>
        <v>0</v>
      </c>
      <c r="L61" s="37"/>
      <c r="M61" s="37"/>
      <c r="N61" s="37"/>
      <c r="O61" s="37"/>
      <c r="P61" s="37"/>
      <c r="Q61" s="37"/>
      <c r="R61" s="37"/>
      <c r="S61" s="90"/>
      <c r="T61" s="90"/>
      <c r="U61" s="90"/>
      <c r="V61" s="90">
        <f>SUMIF(purchases!K62,$M$4,purchases!V62)</f>
        <v>0</v>
      </c>
      <c r="W61" s="90"/>
      <c r="X61" s="90"/>
      <c r="Z61" s="36"/>
      <c r="AA61" s="36"/>
      <c r="AB61" s="36"/>
      <c r="AC61" s="112"/>
      <c r="AD61" s="112"/>
      <c r="AE61" s="112"/>
      <c r="AF61" s="112"/>
      <c r="AG61" s="112"/>
      <c r="AH61" s="112"/>
      <c r="AI61" s="112"/>
      <c r="AJ61" s="112">
        <f>SUMIF(purchases!AJ62,$AL$4,purchases!AD62)</f>
        <v>0</v>
      </c>
      <c r="AK61" s="112"/>
      <c r="AL61" s="112"/>
      <c r="AM61" s="112"/>
      <c r="AN61" s="112"/>
      <c r="AO61" s="112"/>
      <c r="AP61" s="112"/>
      <c r="AQ61" s="112"/>
      <c r="AR61" s="116"/>
      <c r="AS61" s="116"/>
      <c r="AT61" s="116"/>
      <c r="AU61" s="116">
        <f>SUMIF(purchases!AJ62,$AL$4,purchases!AU62)</f>
        <v>0</v>
      </c>
      <c r="AV61" s="116"/>
      <c r="AW61" s="116"/>
      <c r="AY61" s="102"/>
      <c r="AZ61" s="102"/>
      <c r="BA61" s="102"/>
      <c r="BB61" s="113"/>
      <c r="BC61" s="113"/>
      <c r="BD61" s="113"/>
      <c r="BE61" s="113"/>
      <c r="BF61" s="113"/>
      <c r="BG61" s="113"/>
      <c r="BH61" s="113"/>
      <c r="BI61" s="113">
        <f>SUMIF(purchases!BI62,$BK$4,purchases!BC62)</f>
        <v>0</v>
      </c>
      <c r="BJ61" s="113"/>
      <c r="BK61" s="113"/>
      <c r="BL61" s="113"/>
      <c r="BM61" s="113"/>
      <c r="BN61" s="113"/>
      <c r="BO61" s="113"/>
      <c r="BP61" s="113"/>
      <c r="BQ61" s="104"/>
      <c r="BR61" s="104"/>
      <c r="BS61" s="104"/>
      <c r="BT61" s="104">
        <f>SUMIF(purchases!BI62,$BK$4,purchases!BT62)</f>
        <v>0</v>
      </c>
      <c r="BU61" s="104"/>
      <c r="BV61" s="104"/>
      <c r="BX61" s="117"/>
      <c r="BY61" s="117"/>
      <c r="BZ61" s="117"/>
      <c r="CA61" s="114"/>
      <c r="CB61" s="114"/>
      <c r="CC61" s="114"/>
      <c r="CD61" s="114"/>
      <c r="CE61" s="114"/>
      <c r="CF61" s="114"/>
      <c r="CG61" s="114"/>
      <c r="CH61" s="114">
        <f>SUMIF(purchases!CH62,$CJ$4,purchases!CB62)</f>
        <v>0</v>
      </c>
      <c r="CI61" s="114"/>
      <c r="CJ61" s="114"/>
      <c r="CK61" s="114"/>
      <c r="CL61" s="114"/>
      <c r="CM61" s="114"/>
      <c r="CN61" s="114"/>
      <c r="CO61" s="114"/>
      <c r="CP61" s="109"/>
      <c r="CQ61" s="109"/>
      <c r="CR61" s="109"/>
      <c r="CS61" s="109">
        <f>SUMIF(purchases!CH62,$CJ$4,purchases!CS62)</f>
        <v>0</v>
      </c>
      <c r="CT61" s="109"/>
      <c r="CU61" s="109"/>
      <c r="CW61" s="115"/>
      <c r="CX61" s="115"/>
      <c r="CY61" s="115"/>
      <c r="CZ61" s="111"/>
      <c r="DA61" s="111"/>
      <c r="DB61" s="111"/>
      <c r="DC61" s="111"/>
      <c r="DD61" s="111"/>
      <c r="DE61" s="111"/>
      <c r="DF61" s="111"/>
      <c r="DG61" s="111">
        <f>SUMIF(purchases!DG62,$DI$4,purchases!DA62)</f>
        <v>0</v>
      </c>
      <c r="DH61" s="111"/>
      <c r="DI61" s="111"/>
      <c r="DJ61" s="111"/>
      <c r="DK61" s="111"/>
      <c r="DL61" s="111"/>
      <c r="DM61" s="111"/>
      <c r="DN61" s="111"/>
      <c r="DO61" s="110"/>
      <c r="DP61" s="110"/>
      <c r="DQ61" s="110"/>
      <c r="DR61" s="110">
        <f>SUMIF(purchases!DG62,$DI$4,purchases!DR62)</f>
        <v>0</v>
      </c>
      <c r="DS61" s="110"/>
      <c r="DT61" s="110"/>
      <c r="DV61" s="102"/>
      <c r="DW61" s="102"/>
      <c r="DX61" s="102"/>
      <c r="DY61" s="103"/>
      <c r="DZ61" s="103"/>
      <c r="EA61" s="103"/>
      <c r="EB61" s="103"/>
      <c r="EC61" s="103"/>
      <c r="ED61" s="103"/>
      <c r="EE61" s="103"/>
      <c r="EF61" s="103">
        <f>SUMIF(purchases!EF62,$EH$4,purchases!DZ62)</f>
        <v>0</v>
      </c>
      <c r="EG61" s="103"/>
      <c r="EH61" s="103"/>
      <c r="EI61" s="103"/>
      <c r="EJ61" s="103"/>
      <c r="EK61" s="103"/>
      <c r="EL61" s="103"/>
      <c r="EM61" s="103"/>
      <c r="EN61" s="104"/>
      <c r="EO61" s="104"/>
      <c r="EP61" s="104"/>
      <c r="EQ61" s="104">
        <f>SUMIF(purchases!EF62,$EH$4,purchases!EQ62)</f>
        <v>0</v>
      </c>
      <c r="ER61" s="104"/>
      <c r="ES61" s="104"/>
      <c r="EU61" s="36"/>
      <c r="EV61" s="36"/>
      <c r="EW61" s="36"/>
      <c r="EX61" s="37"/>
      <c r="EY61" s="37"/>
      <c r="EZ61" s="37"/>
      <c r="FA61" s="37"/>
      <c r="FB61" s="37"/>
      <c r="FC61" s="37"/>
      <c r="FD61" s="37"/>
      <c r="FE61" s="37">
        <f>SUMIF(purchases!FE62,$FG$4,purchases!EY62)</f>
        <v>0</v>
      </c>
      <c r="FF61" s="37"/>
      <c r="FG61" s="37"/>
      <c r="FH61" s="37"/>
      <c r="FI61" s="37"/>
      <c r="FJ61" s="37"/>
      <c r="FK61" s="37"/>
      <c r="FL61" s="37"/>
      <c r="FM61" s="90"/>
      <c r="FN61" s="90"/>
      <c r="FO61" s="90"/>
      <c r="FP61" s="90">
        <f>SUMIF(purchases!FE62,$FG$4,purchases!FP62)</f>
        <v>0</v>
      </c>
      <c r="FQ61" s="90"/>
      <c r="FR61" s="90"/>
      <c r="FT61" s="36"/>
      <c r="FU61" s="36"/>
      <c r="FV61" s="36"/>
      <c r="FW61" s="112"/>
      <c r="FX61" s="112"/>
      <c r="FY61" s="112"/>
      <c r="FZ61" s="112"/>
      <c r="GA61" s="112"/>
      <c r="GB61" s="112"/>
      <c r="GC61" s="112"/>
      <c r="GD61" s="112">
        <f>SUMIF(purchases!GD62,$GF$4,purchases!FX62)</f>
        <v>0</v>
      </c>
      <c r="GE61" s="112"/>
      <c r="GF61" s="112"/>
      <c r="GG61" s="112"/>
      <c r="GH61" s="112"/>
      <c r="GI61" s="112"/>
      <c r="GJ61" s="112"/>
      <c r="GK61" s="112"/>
      <c r="GL61" s="116"/>
      <c r="GM61" s="116"/>
      <c r="GN61" s="116"/>
      <c r="GO61" s="116">
        <f>SUMIF(purchases!GD62,$GF$4,purchases!GO62)</f>
        <v>0</v>
      </c>
      <c r="GP61" s="116"/>
      <c r="GQ61" s="116"/>
      <c r="GS61" s="102"/>
      <c r="GT61" s="102"/>
      <c r="GU61" s="102"/>
      <c r="GV61" s="113"/>
      <c r="GW61" s="113"/>
      <c r="GX61" s="113"/>
      <c r="GY61" s="113"/>
      <c r="GZ61" s="113"/>
      <c r="HA61" s="113"/>
      <c r="HB61" s="113"/>
      <c r="HC61" s="113">
        <f>SUMIF(purchases!HC62,$HE$4,purchases!GW62)</f>
        <v>0</v>
      </c>
      <c r="HD61" s="113"/>
      <c r="HE61" s="113"/>
      <c r="HF61" s="113"/>
      <c r="HG61" s="113"/>
      <c r="HH61" s="113"/>
      <c r="HI61" s="113"/>
      <c r="HJ61" s="113"/>
      <c r="HK61" s="104"/>
      <c r="HL61" s="104"/>
      <c r="HM61" s="104"/>
      <c r="HN61" s="104">
        <f>SUMIF(purchases!HC62,$HE$4,purchases!HN62)</f>
        <v>0</v>
      </c>
      <c r="HO61" s="104"/>
      <c r="HP61" s="104"/>
      <c r="HR61" s="117"/>
      <c r="HS61" s="117"/>
      <c r="HT61" s="117"/>
      <c r="HU61" s="114"/>
      <c r="HV61" s="114"/>
      <c r="HW61" s="114"/>
      <c r="HX61" s="114"/>
      <c r="HY61" s="114"/>
      <c r="HZ61" s="114"/>
      <c r="IA61" s="114"/>
      <c r="IB61" s="114">
        <f>SUMIF(purchases!IB62,$ID$4,purchases!HV62)</f>
        <v>0</v>
      </c>
      <c r="IC61" s="114"/>
      <c r="ID61" s="114"/>
      <c r="IE61" s="114"/>
      <c r="IF61" s="114"/>
      <c r="IG61" s="114"/>
      <c r="IH61" s="114"/>
      <c r="II61" s="114"/>
      <c r="IJ61" s="109"/>
      <c r="IK61" s="109"/>
      <c r="IL61" s="109"/>
      <c r="IM61" s="109">
        <f>SUMIF(purchases!IB62,$ID$4,purchases!IM62)</f>
        <v>0</v>
      </c>
      <c r="IN61" s="109"/>
      <c r="IO61" s="109"/>
      <c r="IQ61" s="115"/>
      <c r="IR61" s="115"/>
      <c r="IS61" s="115"/>
      <c r="IT61" s="111"/>
      <c r="IU61" s="111"/>
      <c r="IV61" s="111"/>
      <c r="IW61" s="111"/>
      <c r="IX61" s="111"/>
      <c r="IY61" s="111"/>
      <c r="IZ61" s="111"/>
      <c r="JA61" s="111">
        <f>SUMIF(purchases!JA62,$JC$4,purchases!IU62)</f>
        <v>0</v>
      </c>
      <c r="JB61" s="111"/>
      <c r="JC61" s="111"/>
      <c r="JD61" s="111"/>
      <c r="JE61" s="111"/>
      <c r="JF61" s="111"/>
      <c r="JG61" s="111"/>
      <c r="JH61" s="111"/>
      <c r="JI61" s="110"/>
      <c r="JJ61" s="110"/>
      <c r="JK61" s="110"/>
      <c r="JL61" s="110">
        <f>SUMIF(purchases!JA62,$JC$4,purchases!JL62)</f>
        <v>0</v>
      </c>
      <c r="JM61" s="110"/>
      <c r="JN61" s="110"/>
      <c r="JP61" s="102"/>
      <c r="JQ61" s="102"/>
      <c r="JR61" s="102"/>
      <c r="JS61" s="103"/>
      <c r="JT61" s="103"/>
      <c r="JU61" s="103"/>
      <c r="JV61" s="103"/>
      <c r="JW61" s="103"/>
      <c r="JX61" s="103"/>
      <c r="JY61" s="103"/>
      <c r="JZ61" s="103">
        <f>SUMIF(purchases!JZ62,$KB$4,purchases!JT62)</f>
        <v>0</v>
      </c>
      <c r="KA61" s="103"/>
      <c r="KB61" s="103"/>
      <c r="KC61" s="103"/>
      <c r="KD61" s="103"/>
      <c r="KE61" s="103"/>
      <c r="KF61" s="103"/>
      <c r="KG61" s="103"/>
      <c r="KH61" s="104"/>
      <c r="KI61" s="104"/>
      <c r="KJ61" s="104"/>
      <c r="KK61" s="104">
        <f>SUMIF(purchases!JZ62,$KB$4,purchases!KK62)</f>
        <v>0</v>
      </c>
      <c r="KL61" s="104"/>
      <c r="KM61" s="104"/>
    </row>
    <row r="62" spans="1:299" s="4" customFormat="1" ht="20.100000000000001" customHeight="1" x14ac:dyDescent="0.2">
      <c r="A62" s="36"/>
      <c r="B62" s="36"/>
      <c r="C62" s="36"/>
      <c r="D62" s="37"/>
      <c r="E62" s="37"/>
      <c r="F62" s="37"/>
      <c r="G62" s="37"/>
      <c r="H62" s="37"/>
      <c r="I62" s="37"/>
      <c r="J62" s="37"/>
      <c r="K62" s="37">
        <f>SUMIF(purchases!K63,$M$4,purchases!E63)</f>
        <v>0</v>
      </c>
      <c r="L62" s="37"/>
      <c r="M62" s="37"/>
      <c r="N62" s="37"/>
      <c r="O62" s="37"/>
      <c r="P62" s="37"/>
      <c r="Q62" s="37"/>
      <c r="R62" s="37"/>
      <c r="S62" s="90"/>
      <c r="T62" s="90"/>
      <c r="U62" s="90"/>
      <c r="V62" s="90">
        <f>SUMIF(purchases!K63,$M$4,purchases!V63)</f>
        <v>0</v>
      </c>
      <c r="W62" s="90"/>
      <c r="X62" s="90"/>
      <c r="Z62" s="36"/>
      <c r="AA62" s="36"/>
      <c r="AB62" s="36"/>
      <c r="AC62" s="112"/>
      <c r="AD62" s="112"/>
      <c r="AE62" s="112"/>
      <c r="AF62" s="112"/>
      <c r="AG62" s="112"/>
      <c r="AH62" s="112"/>
      <c r="AI62" s="112"/>
      <c r="AJ62" s="112">
        <f>SUMIF(purchases!AJ63,$AL$4,purchases!AD63)</f>
        <v>0</v>
      </c>
      <c r="AK62" s="112"/>
      <c r="AL62" s="112"/>
      <c r="AM62" s="112"/>
      <c r="AN62" s="112"/>
      <c r="AO62" s="112"/>
      <c r="AP62" s="112"/>
      <c r="AQ62" s="112"/>
      <c r="AR62" s="116"/>
      <c r="AS62" s="116"/>
      <c r="AT62" s="116"/>
      <c r="AU62" s="116">
        <f>SUMIF(purchases!AJ63,$AL$4,purchases!AU63)</f>
        <v>0</v>
      </c>
      <c r="AV62" s="116"/>
      <c r="AW62" s="116"/>
      <c r="AY62" s="102"/>
      <c r="AZ62" s="102"/>
      <c r="BA62" s="102"/>
      <c r="BB62" s="113"/>
      <c r="BC62" s="113"/>
      <c r="BD62" s="113"/>
      <c r="BE62" s="113"/>
      <c r="BF62" s="113"/>
      <c r="BG62" s="113"/>
      <c r="BH62" s="113"/>
      <c r="BI62" s="113">
        <f>SUMIF(purchases!BI63,$BK$4,purchases!BC63)</f>
        <v>0</v>
      </c>
      <c r="BJ62" s="113"/>
      <c r="BK62" s="113"/>
      <c r="BL62" s="113"/>
      <c r="BM62" s="113"/>
      <c r="BN62" s="113"/>
      <c r="BO62" s="113"/>
      <c r="BP62" s="113"/>
      <c r="BQ62" s="104"/>
      <c r="BR62" s="104"/>
      <c r="BS62" s="104"/>
      <c r="BT62" s="104">
        <f>SUMIF(purchases!BI63,$BK$4,purchases!BT63)</f>
        <v>0</v>
      </c>
      <c r="BU62" s="104"/>
      <c r="BV62" s="104"/>
      <c r="BX62" s="117"/>
      <c r="BY62" s="117"/>
      <c r="BZ62" s="117"/>
      <c r="CA62" s="114"/>
      <c r="CB62" s="114"/>
      <c r="CC62" s="114"/>
      <c r="CD62" s="114"/>
      <c r="CE62" s="114"/>
      <c r="CF62" s="114"/>
      <c r="CG62" s="114"/>
      <c r="CH62" s="114">
        <f>SUMIF(purchases!CH63,$CJ$4,purchases!CB63)</f>
        <v>0</v>
      </c>
      <c r="CI62" s="114"/>
      <c r="CJ62" s="114"/>
      <c r="CK62" s="114"/>
      <c r="CL62" s="114"/>
      <c r="CM62" s="114"/>
      <c r="CN62" s="114"/>
      <c r="CO62" s="114"/>
      <c r="CP62" s="109"/>
      <c r="CQ62" s="109"/>
      <c r="CR62" s="109"/>
      <c r="CS62" s="109">
        <f>SUMIF(purchases!CH63,$CJ$4,purchases!CS63)</f>
        <v>0</v>
      </c>
      <c r="CT62" s="109"/>
      <c r="CU62" s="109"/>
      <c r="CW62" s="115"/>
      <c r="CX62" s="115"/>
      <c r="CY62" s="115"/>
      <c r="CZ62" s="111"/>
      <c r="DA62" s="111"/>
      <c r="DB62" s="111"/>
      <c r="DC62" s="111"/>
      <c r="DD62" s="111"/>
      <c r="DE62" s="111"/>
      <c r="DF62" s="111"/>
      <c r="DG62" s="111">
        <f>SUMIF(purchases!DG63,$DI$4,purchases!DA63)</f>
        <v>0</v>
      </c>
      <c r="DH62" s="111"/>
      <c r="DI62" s="111"/>
      <c r="DJ62" s="111"/>
      <c r="DK62" s="111"/>
      <c r="DL62" s="111"/>
      <c r="DM62" s="111"/>
      <c r="DN62" s="111"/>
      <c r="DO62" s="110"/>
      <c r="DP62" s="110"/>
      <c r="DQ62" s="110"/>
      <c r="DR62" s="110">
        <f>SUMIF(purchases!DG63,$DI$4,purchases!DR63)</f>
        <v>0</v>
      </c>
      <c r="DS62" s="110"/>
      <c r="DT62" s="110"/>
      <c r="DV62" s="102"/>
      <c r="DW62" s="102"/>
      <c r="DX62" s="102"/>
      <c r="DY62" s="103"/>
      <c r="DZ62" s="103"/>
      <c r="EA62" s="103"/>
      <c r="EB62" s="103"/>
      <c r="EC62" s="103"/>
      <c r="ED62" s="103"/>
      <c r="EE62" s="103"/>
      <c r="EF62" s="103">
        <f>SUMIF(purchases!EF63,$EH$4,purchases!DZ63)</f>
        <v>0</v>
      </c>
      <c r="EG62" s="103"/>
      <c r="EH62" s="103"/>
      <c r="EI62" s="103"/>
      <c r="EJ62" s="103"/>
      <c r="EK62" s="103"/>
      <c r="EL62" s="103"/>
      <c r="EM62" s="103"/>
      <c r="EN62" s="104"/>
      <c r="EO62" s="104"/>
      <c r="EP62" s="104"/>
      <c r="EQ62" s="104">
        <f>SUMIF(purchases!EF63,$EH$4,purchases!EQ63)</f>
        <v>0</v>
      </c>
      <c r="ER62" s="104"/>
      <c r="ES62" s="104"/>
      <c r="EU62" s="36"/>
      <c r="EV62" s="36"/>
      <c r="EW62" s="36"/>
      <c r="EX62" s="37"/>
      <c r="EY62" s="37"/>
      <c r="EZ62" s="37"/>
      <c r="FA62" s="37"/>
      <c r="FB62" s="37"/>
      <c r="FC62" s="37"/>
      <c r="FD62" s="37"/>
      <c r="FE62" s="37">
        <f>SUMIF(purchases!FE63,$FG$4,purchases!EY63)</f>
        <v>0</v>
      </c>
      <c r="FF62" s="37"/>
      <c r="FG62" s="37"/>
      <c r="FH62" s="37"/>
      <c r="FI62" s="37"/>
      <c r="FJ62" s="37"/>
      <c r="FK62" s="37"/>
      <c r="FL62" s="37"/>
      <c r="FM62" s="90"/>
      <c r="FN62" s="90"/>
      <c r="FO62" s="90"/>
      <c r="FP62" s="90">
        <f>SUMIF(purchases!FE63,$FG$4,purchases!FP63)</f>
        <v>0</v>
      </c>
      <c r="FQ62" s="90"/>
      <c r="FR62" s="90"/>
      <c r="FT62" s="36"/>
      <c r="FU62" s="36"/>
      <c r="FV62" s="36"/>
      <c r="FW62" s="112"/>
      <c r="FX62" s="112"/>
      <c r="FY62" s="112"/>
      <c r="FZ62" s="112"/>
      <c r="GA62" s="112"/>
      <c r="GB62" s="112"/>
      <c r="GC62" s="112"/>
      <c r="GD62" s="112">
        <f>SUMIF(purchases!GD63,$GF$4,purchases!FX63)</f>
        <v>0</v>
      </c>
      <c r="GE62" s="112"/>
      <c r="GF62" s="112"/>
      <c r="GG62" s="112"/>
      <c r="GH62" s="112"/>
      <c r="GI62" s="112"/>
      <c r="GJ62" s="112"/>
      <c r="GK62" s="112"/>
      <c r="GL62" s="116"/>
      <c r="GM62" s="116"/>
      <c r="GN62" s="116"/>
      <c r="GO62" s="116">
        <f>SUMIF(purchases!GD63,$GF$4,purchases!GO63)</f>
        <v>0</v>
      </c>
      <c r="GP62" s="116"/>
      <c r="GQ62" s="116"/>
      <c r="GS62" s="102"/>
      <c r="GT62" s="102"/>
      <c r="GU62" s="102"/>
      <c r="GV62" s="113"/>
      <c r="GW62" s="113"/>
      <c r="GX62" s="113"/>
      <c r="GY62" s="113"/>
      <c r="GZ62" s="113"/>
      <c r="HA62" s="113"/>
      <c r="HB62" s="113"/>
      <c r="HC62" s="113">
        <f>SUMIF(purchases!HC63,$HE$4,purchases!GW63)</f>
        <v>0</v>
      </c>
      <c r="HD62" s="113"/>
      <c r="HE62" s="113"/>
      <c r="HF62" s="113"/>
      <c r="HG62" s="113"/>
      <c r="HH62" s="113"/>
      <c r="HI62" s="113"/>
      <c r="HJ62" s="113"/>
      <c r="HK62" s="104"/>
      <c r="HL62" s="104"/>
      <c r="HM62" s="104"/>
      <c r="HN62" s="104">
        <f>SUMIF(purchases!HC63,$HE$4,purchases!HN63)</f>
        <v>0</v>
      </c>
      <c r="HO62" s="104"/>
      <c r="HP62" s="104"/>
      <c r="HR62" s="117"/>
      <c r="HS62" s="117"/>
      <c r="HT62" s="117"/>
      <c r="HU62" s="114"/>
      <c r="HV62" s="114"/>
      <c r="HW62" s="114"/>
      <c r="HX62" s="114"/>
      <c r="HY62" s="114"/>
      <c r="HZ62" s="114"/>
      <c r="IA62" s="114"/>
      <c r="IB62" s="114">
        <f>SUMIF(purchases!IB63,$ID$4,purchases!HV63)</f>
        <v>0</v>
      </c>
      <c r="IC62" s="114"/>
      <c r="ID62" s="114"/>
      <c r="IE62" s="114"/>
      <c r="IF62" s="114"/>
      <c r="IG62" s="114"/>
      <c r="IH62" s="114"/>
      <c r="II62" s="114"/>
      <c r="IJ62" s="109"/>
      <c r="IK62" s="109"/>
      <c r="IL62" s="109"/>
      <c r="IM62" s="109">
        <f>SUMIF(purchases!IB63,$ID$4,purchases!IM63)</f>
        <v>0</v>
      </c>
      <c r="IN62" s="109"/>
      <c r="IO62" s="109"/>
      <c r="IQ62" s="115"/>
      <c r="IR62" s="115"/>
      <c r="IS62" s="115"/>
      <c r="IT62" s="111"/>
      <c r="IU62" s="111"/>
      <c r="IV62" s="111"/>
      <c r="IW62" s="111"/>
      <c r="IX62" s="111"/>
      <c r="IY62" s="111"/>
      <c r="IZ62" s="111"/>
      <c r="JA62" s="111">
        <f>SUMIF(purchases!JA63,$JC$4,purchases!IU63)</f>
        <v>0</v>
      </c>
      <c r="JB62" s="111"/>
      <c r="JC62" s="111"/>
      <c r="JD62" s="111"/>
      <c r="JE62" s="111"/>
      <c r="JF62" s="111"/>
      <c r="JG62" s="111"/>
      <c r="JH62" s="111"/>
      <c r="JI62" s="110"/>
      <c r="JJ62" s="110"/>
      <c r="JK62" s="110"/>
      <c r="JL62" s="110">
        <f>SUMIF(purchases!JA63,$JC$4,purchases!JL63)</f>
        <v>0</v>
      </c>
      <c r="JM62" s="110"/>
      <c r="JN62" s="110"/>
      <c r="JP62" s="102"/>
      <c r="JQ62" s="102"/>
      <c r="JR62" s="102"/>
      <c r="JS62" s="103"/>
      <c r="JT62" s="103"/>
      <c r="JU62" s="103"/>
      <c r="JV62" s="103"/>
      <c r="JW62" s="103"/>
      <c r="JX62" s="103"/>
      <c r="JY62" s="103"/>
      <c r="JZ62" s="103">
        <f>SUMIF(purchases!JZ63,$KB$4,purchases!JT63)</f>
        <v>0</v>
      </c>
      <c r="KA62" s="103"/>
      <c r="KB62" s="103"/>
      <c r="KC62" s="103"/>
      <c r="KD62" s="103"/>
      <c r="KE62" s="103"/>
      <c r="KF62" s="103"/>
      <c r="KG62" s="103"/>
      <c r="KH62" s="104"/>
      <c r="KI62" s="104"/>
      <c r="KJ62" s="104"/>
      <c r="KK62" s="104">
        <f>SUMIF(purchases!JZ63,$KB$4,purchases!KK63)</f>
        <v>0</v>
      </c>
      <c r="KL62" s="104"/>
      <c r="KM62" s="104"/>
    </row>
    <row r="63" spans="1:299" s="4" customFormat="1" ht="20.100000000000001" customHeight="1" x14ac:dyDescent="0.2">
      <c r="A63" s="36"/>
      <c r="B63" s="36"/>
      <c r="C63" s="36"/>
      <c r="D63" s="37"/>
      <c r="E63" s="37"/>
      <c r="F63" s="37"/>
      <c r="G63" s="37"/>
      <c r="H63" s="37"/>
      <c r="I63" s="37"/>
      <c r="J63" s="37"/>
      <c r="K63" s="37">
        <f>SUMIF(purchases!K64,$M$4,purchases!E64)</f>
        <v>0</v>
      </c>
      <c r="L63" s="37"/>
      <c r="M63" s="37"/>
      <c r="N63" s="37"/>
      <c r="O63" s="37"/>
      <c r="P63" s="37"/>
      <c r="Q63" s="37"/>
      <c r="R63" s="37"/>
      <c r="S63" s="90"/>
      <c r="T63" s="90"/>
      <c r="U63" s="90"/>
      <c r="V63" s="90">
        <f>SUMIF(purchases!K64,$M$4,purchases!V64)</f>
        <v>0</v>
      </c>
      <c r="W63" s="90"/>
      <c r="X63" s="90"/>
      <c r="Z63" s="36"/>
      <c r="AA63" s="36"/>
      <c r="AB63" s="36"/>
      <c r="AC63" s="112"/>
      <c r="AD63" s="112"/>
      <c r="AE63" s="112"/>
      <c r="AF63" s="112"/>
      <c r="AG63" s="112"/>
      <c r="AH63" s="112"/>
      <c r="AI63" s="112"/>
      <c r="AJ63" s="112">
        <f>SUMIF(purchases!AJ64,$AL$4,purchases!AD64)</f>
        <v>0</v>
      </c>
      <c r="AK63" s="112"/>
      <c r="AL63" s="112"/>
      <c r="AM63" s="112"/>
      <c r="AN63" s="112"/>
      <c r="AO63" s="112"/>
      <c r="AP63" s="112"/>
      <c r="AQ63" s="112"/>
      <c r="AR63" s="116"/>
      <c r="AS63" s="116"/>
      <c r="AT63" s="116"/>
      <c r="AU63" s="116">
        <f>SUMIF(purchases!AJ64,$AL$4,purchases!AU64)</f>
        <v>0</v>
      </c>
      <c r="AV63" s="116"/>
      <c r="AW63" s="116"/>
      <c r="AY63" s="102"/>
      <c r="AZ63" s="102"/>
      <c r="BA63" s="102"/>
      <c r="BB63" s="113"/>
      <c r="BC63" s="113"/>
      <c r="BD63" s="113"/>
      <c r="BE63" s="113"/>
      <c r="BF63" s="113"/>
      <c r="BG63" s="113"/>
      <c r="BH63" s="113"/>
      <c r="BI63" s="113">
        <f>SUMIF(purchases!BI64,$BK$4,purchases!BC64)</f>
        <v>0</v>
      </c>
      <c r="BJ63" s="113"/>
      <c r="BK63" s="113"/>
      <c r="BL63" s="113"/>
      <c r="BM63" s="113"/>
      <c r="BN63" s="113"/>
      <c r="BO63" s="113"/>
      <c r="BP63" s="113"/>
      <c r="BQ63" s="104"/>
      <c r="BR63" s="104"/>
      <c r="BS63" s="104"/>
      <c r="BT63" s="104">
        <f>SUMIF(purchases!BI64,$BK$4,purchases!BT64)</f>
        <v>0</v>
      </c>
      <c r="BU63" s="104"/>
      <c r="BV63" s="104"/>
      <c r="BX63" s="117"/>
      <c r="BY63" s="117"/>
      <c r="BZ63" s="117"/>
      <c r="CA63" s="114"/>
      <c r="CB63" s="114"/>
      <c r="CC63" s="114"/>
      <c r="CD63" s="114"/>
      <c r="CE63" s="114"/>
      <c r="CF63" s="114"/>
      <c r="CG63" s="114"/>
      <c r="CH63" s="114">
        <f>SUMIF(purchases!CH64,$CJ$4,purchases!CB64)</f>
        <v>0</v>
      </c>
      <c r="CI63" s="114"/>
      <c r="CJ63" s="114"/>
      <c r="CK63" s="114"/>
      <c r="CL63" s="114"/>
      <c r="CM63" s="114"/>
      <c r="CN63" s="114"/>
      <c r="CO63" s="114"/>
      <c r="CP63" s="109"/>
      <c r="CQ63" s="109"/>
      <c r="CR63" s="109"/>
      <c r="CS63" s="109">
        <f>SUMIF(purchases!CH64,$CJ$4,purchases!CS64)</f>
        <v>0</v>
      </c>
      <c r="CT63" s="109"/>
      <c r="CU63" s="109"/>
      <c r="CW63" s="115"/>
      <c r="CX63" s="115"/>
      <c r="CY63" s="115"/>
      <c r="CZ63" s="111"/>
      <c r="DA63" s="111"/>
      <c r="DB63" s="111"/>
      <c r="DC63" s="111"/>
      <c r="DD63" s="111"/>
      <c r="DE63" s="111"/>
      <c r="DF63" s="111"/>
      <c r="DG63" s="111">
        <f>SUMIF(purchases!DG64,$DI$4,purchases!DA64)</f>
        <v>0</v>
      </c>
      <c r="DH63" s="111"/>
      <c r="DI63" s="111"/>
      <c r="DJ63" s="111"/>
      <c r="DK63" s="111"/>
      <c r="DL63" s="111"/>
      <c r="DM63" s="111"/>
      <c r="DN63" s="111"/>
      <c r="DO63" s="110"/>
      <c r="DP63" s="110"/>
      <c r="DQ63" s="110"/>
      <c r="DR63" s="110">
        <f>SUMIF(purchases!DG64,$DI$4,purchases!DR64)</f>
        <v>0</v>
      </c>
      <c r="DS63" s="110"/>
      <c r="DT63" s="110"/>
      <c r="DV63" s="102"/>
      <c r="DW63" s="102"/>
      <c r="DX63" s="102"/>
      <c r="DY63" s="103"/>
      <c r="DZ63" s="103"/>
      <c r="EA63" s="103"/>
      <c r="EB63" s="103"/>
      <c r="EC63" s="103"/>
      <c r="ED63" s="103"/>
      <c r="EE63" s="103"/>
      <c r="EF63" s="103">
        <f>SUMIF(purchases!EF64,$EH$4,purchases!DZ64)</f>
        <v>0</v>
      </c>
      <c r="EG63" s="103"/>
      <c r="EH63" s="103"/>
      <c r="EI63" s="103"/>
      <c r="EJ63" s="103"/>
      <c r="EK63" s="103"/>
      <c r="EL63" s="103"/>
      <c r="EM63" s="103"/>
      <c r="EN63" s="104"/>
      <c r="EO63" s="104"/>
      <c r="EP63" s="104"/>
      <c r="EQ63" s="104">
        <f>SUMIF(purchases!EF64,$EH$4,purchases!EQ64)</f>
        <v>0</v>
      </c>
      <c r="ER63" s="104"/>
      <c r="ES63" s="104"/>
      <c r="EU63" s="36"/>
      <c r="EV63" s="36"/>
      <c r="EW63" s="36"/>
      <c r="EX63" s="37"/>
      <c r="EY63" s="37"/>
      <c r="EZ63" s="37"/>
      <c r="FA63" s="37"/>
      <c r="FB63" s="37"/>
      <c r="FC63" s="37"/>
      <c r="FD63" s="37"/>
      <c r="FE63" s="37">
        <f>SUMIF(purchases!FE64,$FG$4,purchases!EY64)</f>
        <v>0</v>
      </c>
      <c r="FF63" s="37"/>
      <c r="FG63" s="37"/>
      <c r="FH63" s="37"/>
      <c r="FI63" s="37"/>
      <c r="FJ63" s="37"/>
      <c r="FK63" s="37"/>
      <c r="FL63" s="37"/>
      <c r="FM63" s="90"/>
      <c r="FN63" s="90"/>
      <c r="FO63" s="90"/>
      <c r="FP63" s="90">
        <f>SUMIF(purchases!FE64,$FG$4,purchases!FP64)</f>
        <v>0</v>
      </c>
      <c r="FQ63" s="90"/>
      <c r="FR63" s="90"/>
      <c r="FT63" s="36"/>
      <c r="FU63" s="36"/>
      <c r="FV63" s="36"/>
      <c r="FW63" s="112"/>
      <c r="FX63" s="112"/>
      <c r="FY63" s="112"/>
      <c r="FZ63" s="112"/>
      <c r="GA63" s="112"/>
      <c r="GB63" s="112"/>
      <c r="GC63" s="112"/>
      <c r="GD63" s="112">
        <f>SUMIF(purchases!GD64,$GF$4,purchases!FX64)</f>
        <v>0</v>
      </c>
      <c r="GE63" s="112"/>
      <c r="GF63" s="112"/>
      <c r="GG63" s="112"/>
      <c r="GH63" s="112"/>
      <c r="GI63" s="112"/>
      <c r="GJ63" s="112"/>
      <c r="GK63" s="112"/>
      <c r="GL63" s="116"/>
      <c r="GM63" s="116"/>
      <c r="GN63" s="116"/>
      <c r="GO63" s="116">
        <f>SUMIF(purchases!GD64,$GF$4,purchases!GO64)</f>
        <v>0</v>
      </c>
      <c r="GP63" s="116"/>
      <c r="GQ63" s="116"/>
      <c r="GS63" s="102"/>
      <c r="GT63" s="102"/>
      <c r="GU63" s="102"/>
      <c r="GV63" s="113"/>
      <c r="GW63" s="113"/>
      <c r="GX63" s="113"/>
      <c r="GY63" s="113"/>
      <c r="GZ63" s="113"/>
      <c r="HA63" s="113"/>
      <c r="HB63" s="113"/>
      <c r="HC63" s="113">
        <f>SUMIF(purchases!HC64,$HE$4,purchases!GW64)</f>
        <v>0</v>
      </c>
      <c r="HD63" s="113"/>
      <c r="HE63" s="113"/>
      <c r="HF63" s="113"/>
      <c r="HG63" s="113"/>
      <c r="HH63" s="113"/>
      <c r="HI63" s="113"/>
      <c r="HJ63" s="113"/>
      <c r="HK63" s="104"/>
      <c r="HL63" s="104"/>
      <c r="HM63" s="104"/>
      <c r="HN63" s="104">
        <f>SUMIF(purchases!HC64,$HE$4,purchases!HN64)</f>
        <v>0</v>
      </c>
      <c r="HO63" s="104"/>
      <c r="HP63" s="104"/>
      <c r="HR63" s="117"/>
      <c r="HS63" s="117"/>
      <c r="HT63" s="117"/>
      <c r="HU63" s="114"/>
      <c r="HV63" s="114"/>
      <c r="HW63" s="114"/>
      <c r="HX63" s="114"/>
      <c r="HY63" s="114"/>
      <c r="HZ63" s="114"/>
      <c r="IA63" s="114"/>
      <c r="IB63" s="114">
        <f>SUMIF(purchases!IB64,$ID$4,purchases!HV64)</f>
        <v>0</v>
      </c>
      <c r="IC63" s="114"/>
      <c r="ID63" s="114"/>
      <c r="IE63" s="114"/>
      <c r="IF63" s="114"/>
      <c r="IG63" s="114"/>
      <c r="IH63" s="114"/>
      <c r="II63" s="114"/>
      <c r="IJ63" s="109"/>
      <c r="IK63" s="109"/>
      <c r="IL63" s="109"/>
      <c r="IM63" s="109">
        <f>SUMIF(purchases!IB64,$ID$4,purchases!IM64)</f>
        <v>0</v>
      </c>
      <c r="IN63" s="109"/>
      <c r="IO63" s="109"/>
      <c r="IQ63" s="115"/>
      <c r="IR63" s="115"/>
      <c r="IS63" s="115"/>
      <c r="IT63" s="111"/>
      <c r="IU63" s="111"/>
      <c r="IV63" s="111"/>
      <c r="IW63" s="111"/>
      <c r="IX63" s="111"/>
      <c r="IY63" s="111"/>
      <c r="IZ63" s="111"/>
      <c r="JA63" s="111">
        <f>SUMIF(purchases!JA64,$JC$4,purchases!IU64)</f>
        <v>0</v>
      </c>
      <c r="JB63" s="111"/>
      <c r="JC63" s="111"/>
      <c r="JD63" s="111"/>
      <c r="JE63" s="111"/>
      <c r="JF63" s="111"/>
      <c r="JG63" s="111"/>
      <c r="JH63" s="111"/>
      <c r="JI63" s="110"/>
      <c r="JJ63" s="110"/>
      <c r="JK63" s="110"/>
      <c r="JL63" s="110">
        <f>SUMIF(purchases!JA64,$JC$4,purchases!JL64)</f>
        <v>0</v>
      </c>
      <c r="JM63" s="110"/>
      <c r="JN63" s="110"/>
      <c r="JP63" s="102"/>
      <c r="JQ63" s="102"/>
      <c r="JR63" s="102"/>
      <c r="JS63" s="103"/>
      <c r="JT63" s="103"/>
      <c r="JU63" s="103"/>
      <c r="JV63" s="103"/>
      <c r="JW63" s="103"/>
      <c r="JX63" s="103"/>
      <c r="JY63" s="103"/>
      <c r="JZ63" s="103">
        <f>SUMIF(purchases!JZ64,$KB$4,purchases!JT64)</f>
        <v>0</v>
      </c>
      <c r="KA63" s="103"/>
      <c r="KB63" s="103"/>
      <c r="KC63" s="103"/>
      <c r="KD63" s="103"/>
      <c r="KE63" s="103"/>
      <c r="KF63" s="103"/>
      <c r="KG63" s="103"/>
      <c r="KH63" s="104"/>
      <c r="KI63" s="104"/>
      <c r="KJ63" s="104"/>
      <c r="KK63" s="104">
        <f>SUMIF(purchases!JZ64,$KB$4,purchases!KK64)</f>
        <v>0</v>
      </c>
      <c r="KL63" s="104"/>
      <c r="KM63" s="104"/>
    </row>
    <row r="64" spans="1:299" s="4" customFormat="1" ht="20.100000000000001" customHeight="1" x14ac:dyDescent="0.2">
      <c r="A64" s="36"/>
      <c r="B64" s="36"/>
      <c r="C64" s="36"/>
      <c r="D64" s="37"/>
      <c r="E64" s="37"/>
      <c r="F64" s="37"/>
      <c r="G64" s="37"/>
      <c r="H64" s="37"/>
      <c r="I64" s="37"/>
      <c r="J64" s="37"/>
      <c r="K64" s="37">
        <f>SUMIF(purchases!K65,$M$4,purchases!E65)</f>
        <v>0</v>
      </c>
      <c r="L64" s="37"/>
      <c r="M64" s="37"/>
      <c r="N64" s="37"/>
      <c r="O64" s="37"/>
      <c r="P64" s="37"/>
      <c r="Q64" s="37"/>
      <c r="R64" s="37"/>
      <c r="S64" s="90"/>
      <c r="T64" s="90"/>
      <c r="U64" s="90"/>
      <c r="V64" s="90">
        <f>SUMIF(purchases!K65,$M$4,purchases!V65)</f>
        <v>0</v>
      </c>
      <c r="W64" s="90"/>
      <c r="X64" s="90"/>
      <c r="Z64" s="36"/>
      <c r="AA64" s="36"/>
      <c r="AB64" s="36"/>
      <c r="AC64" s="112"/>
      <c r="AD64" s="112"/>
      <c r="AE64" s="112"/>
      <c r="AF64" s="112"/>
      <c r="AG64" s="112"/>
      <c r="AH64" s="112"/>
      <c r="AI64" s="112"/>
      <c r="AJ64" s="112">
        <f>SUMIF(purchases!AJ65,$AL$4,purchases!AD65)</f>
        <v>0</v>
      </c>
      <c r="AK64" s="112"/>
      <c r="AL64" s="112"/>
      <c r="AM64" s="112"/>
      <c r="AN64" s="112"/>
      <c r="AO64" s="112"/>
      <c r="AP64" s="112"/>
      <c r="AQ64" s="112"/>
      <c r="AR64" s="116"/>
      <c r="AS64" s="116"/>
      <c r="AT64" s="116"/>
      <c r="AU64" s="116">
        <f>SUMIF(purchases!AJ65,$AL$4,purchases!AU65)</f>
        <v>0</v>
      </c>
      <c r="AV64" s="116"/>
      <c r="AW64" s="116"/>
      <c r="AY64" s="102"/>
      <c r="AZ64" s="102"/>
      <c r="BA64" s="102"/>
      <c r="BB64" s="113"/>
      <c r="BC64" s="113"/>
      <c r="BD64" s="113"/>
      <c r="BE64" s="113"/>
      <c r="BF64" s="113"/>
      <c r="BG64" s="113"/>
      <c r="BH64" s="113"/>
      <c r="BI64" s="113">
        <f>SUMIF(purchases!BI65,$BK$4,purchases!BC65)</f>
        <v>0</v>
      </c>
      <c r="BJ64" s="113"/>
      <c r="BK64" s="113"/>
      <c r="BL64" s="113"/>
      <c r="BM64" s="113"/>
      <c r="BN64" s="113"/>
      <c r="BO64" s="113"/>
      <c r="BP64" s="113"/>
      <c r="BQ64" s="104"/>
      <c r="BR64" s="104"/>
      <c r="BS64" s="104"/>
      <c r="BT64" s="104">
        <f>SUMIF(purchases!BI65,$BK$4,purchases!BT65)</f>
        <v>0</v>
      </c>
      <c r="BU64" s="104"/>
      <c r="BV64" s="104"/>
      <c r="BX64" s="117"/>
      <c r="BY64" s="117"/>
      <c r="BZ64" s="117"/>
      <c r="CA64" s="114"/>
      <c r="CB64" s="114"/>
      <c r="CC64" s="114"/>
      <c r="CD64" s="114"/>
      <c r="CE64" s="114"/>
      <c r="CF64" s="114"/>
      <c r="CG64" s="114"/>
      <c r="CH64" s="114">
        <f>SUMIF(purchases!CH65,$CJ$4,purchases!CB65)</f>
        <v>0</v>
      </c>
      <c r="CI64" s="114"/>
      <c r="CJ64" s="114"/>
      <c r="CK64" s="114"/>
      <c r="CL64" s="114"/>
      <c r="CM64" s="114"/>
      <c r="CN64" s="114"/>
      <c r="CO64" s="114"/>
      <c r="CP64" s="109"/>
      <c r="CQ64" s="109"/>
      <c r="CR64" s="109"/>
      <c r="CS64" s="109">
        <f>SUMIF(purchases!CH65,$CJ$4,purchases!CS65)</f>
        <v>0</v>
      </c>
      <c r="CT64" s="109"/>
      <c r="CU64" s="109"/>
      <c r="CW64" s="115"/>
      <c r="CX64" s="115"/>
      <c r="CY64" s="115"/>
      <c r="CZ64" s="111"/>
      <c r="DA64" s="111"/>
      <c r="DB64" s="111"/>
      <c r="DC64" s="111"/>
      <c r="DD64" s="111"/>
      <c r="DE64" s="111"/>
      <c r="DF64" s="111"/>
      <c r="DG64" s="111">
        <f>SUMIF(purchases!DG65,$DI$4,purchases!DA65)</f>
        <v>0</v>
      </c>
      <c r="DH64" s="111"/>
      <c r="DI64" s="111"/>
      <c r="DJ64" s="111"/>
      <c r="DK64" s="111"/>
      <c r="DL64" s="111"/>
      <c r="DM64" s="111"/>
      <c r="DN64" s="111"/>
      <c r="DO64" s="110"/>
      <c r="DP64" s="110"/>
      <c r="DQ64" s="110"/>
      <c r="DR64" s="110">
        <f>SUMIF(purchases!DG65,$DI$4,purchases!DR65)</f>
        <v>0</v>
      </c>
      <c r="DS64" s="110"/>
      <c r="DT64" s="110"/>
      <c r="DV64" s="102"/>
      <c r="DW64" s="102"/>
      <c r="DX64" s="102"/>
      <c r="DY64" s="103"/>
      <c r="DZ64" s="103"/>
      <c r="EA64" s="103"/>
      <c r="EB64" s="103"/>
      <c r="EC64" s="103"/>
      <c r="ED64" s="103"/>
      <c r="EE64" s="103"/>
      <c r="EF64" s="103">
        <f>SUMIF(purchases!EF65,$EH$4,purchases!DZ65)</f>
        <v>0</v>
      </c>
      <c r="EG64" s="103"/>
      <c r="EH64" s="103"/>
      <c r="EI64" s="103"/>
      <c r="EJ64" s="103"/>
      <c r="EK64" s="103"/>
      <c r="EL64" s="103"/>
      <c r="EM64" s="103"/>
      <c r="EN64" s="104"/>
      <c r="EO64" s="104"/>
      <c r="EP64" s="104"/>
      <c r="EQ64" s="104">
        <f>SUMIF(purchases!EF65,$EH$4,purchases!EQ65)</f>
        <v>0</v>
      </c>
      <c r="ER64" s="104"/>
      <c r="ES64" s="104"/>
      <c r="EU64" s="36"/>
      <c r="EV64" s="36"/>
      <c r="EW64" s="36"/>
      <c r="EX64" s="37"/>
      <c r="EY64" s="37"/>
      <c r="EZ64" s="37"/>
      <c r="FA64" s="37"/>
      <c r="FB64" s="37"/>
      <c r="FC64" s="37"/>
      <c r="FD64" s="37"/>
      <c r="FE64" s="37">
        <f>SUMIF(purchases!FE65,$FG$4,purchases!EY65)</f>
        <v>0</v>
      </c>
      <c r="FF64" s="37"/>
      <c r="FG64" s="37"/>
      <c r="FH64" s="37"/>
      <c r="FI64" s="37"/>
      <c r="FJ64" s="37"/>
      <c r="FK64" s="37"/>
      <c r="FL64" s="37"/>
      <c r="FM64" s="90"/>
      <c r="FN64" s="90"/>
      <c r="FO64" s="90"/>
      <c r="FP64" s="90">
        <f>SUMIF(purchases!FE65,$FG$4,purchases!FP65)</f>
        <v>0</v>
      </c>
      <c r="FQ64" s="90"/>
      <c r="FR64" s="90"/>
      <c r="FT64" s="36"/>
      <c r="FU64" s="36"/>
      <c r="FV64" s="36"/>
      <c r="FW64" s="112"/>
      <c r="FX64" s="112"/>
      <c r="FY64" s="112"/>
      <c r="FZ64" s="112"/>
      <c r="GA64" s="112"/>
      <c r="GB64" s="112"/>
      <c r="GC64" s="112"/>
      <c r="GD64" s="112">
        <f>SUMIF(purchases!GD65,$GF$4,purchases!FX65)</f>
        <v>0</v>
      </c>
      <c r="GE64" s="112"/>
      <c r="GF64" s="112"/>
      <c r="GG64" s="112"/>
      <c r="GH64" s="112"/>
      <c r="GI64" s="112"/>
      <c r="GJ64" s="112"/>
      <c r="GK64" s="112"/>
      <c r="GL64" s="116"/>
      <c r="GM64" s="116"/>
      <c r="GN64" s="116"/>
      <c r="GO64" s="116">
        <f>SUMIF(purchases!GD65,$GF$4,purchases!GO65)</f>
        <v>0</v>
      </c>
      <c r="GP64" s="116"/>
      <c r="GQ64" s="116"/>
      <c r="GS64" s="102"/>
      <c r="GT64" s="102"/>
      <c r="GU64" s="102"/>
      <c r="GV64" s="113"/>
      <c r="GW64" s="113"/>
      <c r="GX64" s="113"/>
      <c r="GY64" s="113"/>
      <c r="GZ64" s="113"/>
      <c r="HA64" s="113"/>
      <c r="HB64" s="113"/>
      <c r="HC64" s="113">
        <f>SUMIF(purchases!HC65,$HE$4,purchases!GW65)</f>
        <v>0</v>
      </c>
      <c r="HD64" s="113"/>
      <c r="HE64" s="113"/>
      <c r="HF64" s="113"/>
      <c r="HG64" s="113"/>
      <c r="HH64" s="113"/>
      <c r="HI64" s="113"/>
      <c r="HJ64" s="113"/>
      <c r="HK64" s="104"/>
      <c r="HL64" s="104"/>
      <c r="HM64" s="104"/>
      <c r="HN64" s="104">
        <f>SUMIF(purchases!HC65,$HE$4,purchases!HN65)</f>
        <v>0</v>
      </c>
      <c r="HO64" s="104"/>
      <c r="HP64" s="104"/>
      <c r="HR64" s="117"/>
      <c r="HS64" s="117"/>
      <c r="HT64" s="117"/>
      <c r="HU64" s="114"/>
      <c r="HV64" s="114"/>
      <c r="HW64" s="114"/>
      <c r="HX64" s="114"/>
      <c r="HY64" s="114"/>
      <c r="HZ64" s="114"/>
      <c r="IA64" s="114"/>
      <c r="IB64" s="114">
        <f>SUMIF(purchases!IB65,$ID$4,purchases!HV65)</f>
        <v>0</v>
      </c>
      <c r="IC64" s="114"/>
      <c r="ID64" s="114"/>
      <c r="IE64" s="114"/>
      <c r="IF64" s="114"/>
      <c r="IG64" s="114"/>
      <c r="IH64" s="114"/>
      <c r="II64" s="114"/>
      <c r="IJ64" s="109"/>
      <c r="IK64" s="109"/>
      <c r="IL64" s="109"/>
      <c r="IM64" s="109">
        <f>SUMIF(purchases!IB65,$ID$4,purchases!IM65)</f>
        <v>0</v>
      </c>
      <c r="IN64" s="109"/>
      <c r="IO64" s="109"/>
      <c r="IQ64" s="115"/>
      <c r="IR64" s="115"/>
      <c r="IS64" s="115"/>
      <c r="IT64" s="111"/>
      <c r="IU64" s="111"/>
      <c r="IV64" s="111"/>
      <c r="IW64" s="111"/>
      <c r="IX64" s="111"/>
      <c r="IY64" s="111"/>
      <c r="IZ64" s="111"/>
      <c r="JA64" s="111">
        <f>SUMIF(purchases!JA65,$JC$4,purchases!IU65)</f>
        <v>0</v>
      </c>
      <c r="JB64" s="111"/>
      <c r="JC64" s="111"/>
      <c r="JD64" s="111"/>
      <c r="JE64" s="111"/>
      <c r="JF64" s="111"/>
      <c r="JG64" s="111"/>
      <c r="JH64" s="111"/>
      <c r="JI64" s="110"/>
      <c r="JJ64" s="110"/>
      <c r="JK64" s="110"/>
      <c r="JL64" s="110">
        <f>SUMIF(purchases!JA65,$JC$4,purchases!JL65)</f>
        <v>0</v>
      </c>
      <c r="JM64" s="110"/>
      <c r="JN64" s="110"/>
      <c r="JP64" s="102"/>
      <c r="JQ64" s="102"/>
      <c r="JR64" s="102"/>
      <c r="JS64" s="103"/>
      <c r="JT64" s="103"/>
      <c r="JU64" s="103"/>
      <c r="JV64" s="103"/>
      <c r="JW64" s="103"/>
      <c r="JX64" s="103"/>
      <c r="JY64" s="103"/>
      <c r="JZ64" s="103">
        <f>SUMIF(purchases!JZ65,$KB$4,purchases!JT65)</f>
        <v>0</v>
      </c>
      <c r="KA64" s="103"/>
      <c r="KB64" s="103"/>
      <c r="KC64" s="103"/>
      <c r="KD64" s="103"/>
      <c r="KE64" s="103"/>
      <c r="KF64" s="103"/>
      <c r="KG64" s="103"/>
      <c r="KH64" s="104"/>
      <c r="KI64" s="104"/>
      <c r="KJ64" s="104"/>
      <c r="KK64" s="104">
        <f>SUMIF(purchases!JZ65,$KB$4,purchases!KK65)</f>
        <v>0</v>
      </c>
      <c r="KL64" s="104"/>
      <c r="KM64" s="104"/>
    </row>
    <row r="65" spans="1:299" s="4" customFormat="1" ht="20.100000000000001" customHeight="1" x14ac:dyDescent="0.2">
      <c r="A65" s="36"/>
      <c r="B65" s="36"/>
      <c r="C65" s="36"/>
      <c r="D65" s="37"/>
      <c r="E65" s="37"/>
      <c r="F65" s="37"/>
      <c r="G65" s="37"/>
      <c r="H65" s="37"/>
      <c r="I65" s="37"/>
      <c r="J65" s="37"/>
      <c r="K65" s="37">
        <f>SUMIF(purchases!K66,$M$4,purchases!E66)</f>
        <v>0</v>
      </c>
      <c r="L65" s="37"/>
      <c r="M65" s="37"/>
      <c r="N65" s="37"/>
      <c r="O65" s="37"/>
      <c r="P65" s="37"/>
      <c r="Q65" s="37"/>
      <c r="R65" s="37"/>
      <c r="S65" s="90"/>
      <c r="T65" s="90"/>
      <c r="U65" s="90"/>
      <c r="V65" s="90">
        <f>SUMIF(purchases!K66,$M$4,purchases!V66)</f>
        <v>0</v>
      </c>
      <c r="W65" s="90"/>
      <c r="X65" s="90"/>
      <c r="Z65" s="36"/>
      <c r="AA65" s="36"/>
      <c r="AB65" s="36"/>
      <c r="AC65" s="112"/>
      <c r="AD65" s="112"/>
      <c r="AE65" s="112"/>
      <c r="AF65" s="112"/>
      <c r="AG65" s="112"/>
      <c r="AH65" s="112"/>
      <c r="AI65" s="112"/>
      <c r="AJ65" s="112">
        <f>SUMIF(purchases!AJ66,$AL$4,purchases!AD66)</f>
        <v>0</v>
      </c>
      <c r="AK65" s="112"/>
      <c r="AL65" s="112"/>
      <c r="AM65" s="112"/>
      <c r="AN65" s="112"/>
      <c r="AO65" s="112"/>
      <c r="AP65" s="112"/>
      <c r="AQ65" s="112"/>
      <c r="AR65" s="116"/>
      <c r="AS65" s="116"/>
      <c r="AT65" s="116"/>
      <c r="AU65" s="116">
        <f>SUMIF(purchases!AJ66,$AL$4,purchases!AU66)</f>
        <v>0</v>
      </c>
      <c r="AV65" s="116"/>
      <c r="AW65" s="116"/>
      <c r="AY65" s="102"/>
      <c r="AZ65" s="102"/>
      <c r="BA65" s="102"/>
      <c r="BB65" s="113"/>
      <c r="BC65" s="113"/>
      <c r="BD65" s="113"/>
      <c r="BE65" s="113"/>
      <c r="BF65" s="113"/>
      <c r="BG65" s="113"/>
      <c r="BH65" s="113"/>
      <c r="BI65" s="113">
        <f>SUMIF(purchases!BI66,$BK$4,purchases!BC66)</f>
        <v>0</v>
      </c>
      <c r="BJ65" s="113"/>
      <c r="BK65" s="113"/>
      <c r="BL65" s="113"/>
      <c r="BM65" s="113"/>
      <c r="BN65" s="113"/>
      <c r="BO65" s="113"/>
      <c r="BP65" s="113"/>
      <c r="BQ65" s="104"/>
      <c r="BR65" s="104"/>
      <c r="BS65" s="104"/>
      <c r="BT65" s="104">
        <f>SUMIF(purchases!BI66,$BK$4,purchases!BT66)</f>
        <v>0</v>
      </c>
      <c r="BU65" s="104"/>
      <c r="BV65" s="104"/>
      <c r="BX65" s="117"/>
      <c r="BY65" s="117"/>
      <c r="BZ65" s="117"/>
      <c r="CA65" s="114"/>
      <c r="CB65" s="114"/>
      <c r="CC65" s="114"/>
      <c r="CD65" s="114"/>
      <c r="CE65" s="114"/>
      <c r="CF65" s="114"/>
      <c r="CG65" s="114"/>
      <c r="CH65" s="114">
        <f>SUMIF(purchases!CH66,$CJ$4,purchases!CB66)</f>
        <v>0</v>
      </c>
      <c r="CI65" s="114"/>
      <c r="CJ65" s="114"/>
      <c r="CK65" s="114"/>
      <c r="CL65" s="114"/>
      <c r="CM65" s="114"/>
      <c r="CN65" s="114"/>
      <c r="CO65" s="114"/>
      <c r="CP65" s="109"/>
      <c r="CQ65" s="109"/>
      <c r="CR65" s="109"/>
      <c r="CS65" s="109">
        <f>SUMIF(purchases!CH66,$CJ$4,purchases!CS66)</f>
        <v>0</v>
      </c>
      <c r="CT65" s="109"/>
      <c r="CU65" s="109"/>
      <c r="CW65" s="115"/>
      <c r="CX65" s="115"/>
      <c r="CY65" s="115"/>
      <c r="CZ65" s="111"/>
      <c r="DA65" s="111"/>
      <c r="DB65" s="111"/>
      <c r="DC65" s="111"/>
      <c r="DD65" s="111"/>
      <c r="DE65" s="111"/>
      <c r="DF65" s="111"/>
      <c r="DG65" s="111">
        <f>SUMIF(purchases!DG66,$DI$4,purchases!DA66)</f>
        <v>0</v>
      </c>
      <c r="DH65" s="111"/>
      <c r="DI65" s="111"/>
      <c r="DJ65" s="111"/>
      <c r="DK65" s="111"/>
      <c r="DL65" s="111"/>
      <c r="DM65" s="111"/>
      <c r="DN65" s="111"/>
      <c r="DO65" s="110"/>
      <c r="DP65" s="110"/>
      <c r="DQ65" s="110"/>
      <c r="DR65" s="110">
        <f>SUMIF(purchases!DG66,$DI$4,purchases!DR66)</f>
        <v>0</v>
      </c>
      <c r="DS65" s="110"/>
      <c r="DT65" s="110"/>
      <c r="DV65" s="102"/>
      <c r="DW65" s="102"/>
      <c r="DX65" s="102"/>
      <c r="DY65" s="103"/>
      <c r="DZ65" s="103"/>
      <c r="EA65" s="103"/>
      <c r="EB65" s="103"/>
      <c r="EC65" s="103"/>
      <c r="ED65" s="103"/>
      <c r="EE65" s="103"/>
      <c r="EF65" s="103">
        <f>SUMIF(purchases!EF66,$EH$4,purchases!DZ66)</f>
        <v>0</v>
      </c>
      <c r="EG65" s="103"/>
      <c r="EH65" s="103"/>
      <c r="EI65" s="103"/>
      <c r="EJ65" s="103"/>
      <c r="EK65" s="103"/>
      <c r="EL65" s="103"/>
      <c r="EM65" s="103"/>
      <c r="EN65" s="104"/>
      <c r="EO65" s="104"/>
      <c r="EP65" s="104"/>
      <c r="EQ65" s="104">
        <f>SUMIF(purchases!EF66,$EH$4,purchases!EQ66)</f>
        <v>0</v>
      </c>
      <c r="ER65" s="104"/>
      <c r="ES65" s="104"/>
      <c r="EU65" s="36"/>
      <c r="EV65" s="36"/>
      <c r="EW65" s="36"/>
      <c r="EX65" s="37"/>
      <c r="EY65" s="37"/>
      <c r="EZ65" s="37"/>
      <c r="FA65" s="37"/>
      <c r="FB65" s="37"/>
      <c r="FC65" s="37"/>
      <c r="FD65" s="37"/>
      <c r="FE65" s="37">
        <f>SUMIF(purchases!FE66,$FG$4,purchases!EY66)</f>
        <v>0</v>
      </c>
      <c r="FF65" s="37"/>
      <c r="FG65" s="37"/>
      <c r="FH65" s="37"/>
      <c r="FI65" s="37"/>
      <c r="FJ65" s="37"/>
      <c r="FK65" s="37"/>
      <c r="FL65" s="37"/>
      <c r="FM65" s="90"/>
      <c r="FN65" s="90"/>
      <c r="FO65" s="90"/>
      <c r="FP65" s="90">
        <f>SUMIF(purchases!FE66,$FG$4,purchases!FP66)</f>
        <v>0</v>
      </c>
      <c r="FQ65" s="90"/>
      <c r="FR65" s="90"/>
      <c r="FT65" s="36"/>
      <c r="FU65" s="36"/>
      <c r="FV65" s="36"/>
      <c r="FW65" s="112"/>
      <c r="FX65" s="112"/>
      <c r="FY65" s="112"/>
      <c r="FZ65" s="112"/>
      <c r="GA65" s="112"/>
      <c r="GB65" s="112"/>
      <c r="GC65" s="112"/>
      <c r="GD65" s="112">
        <f>SUMIF(purchases!GD66,$GF$4,purchases!FX66)</f>
        <v>0</v>
      </c>
      <c r="GE65" s="112"/>
      <c r="GF65" s="112"/>
      <c r="GG65" s="112"/>
      <c r="GH65" s="112"/>
      <c r="GI65" s="112"/>
      <c r="GJ65" s="112"/>
      <c r="GK65" s="112"/>
      <c r="GL65" s="116"/>
      <c r="GM65" s="116"/>
      <c r="GN65" s="116"/>
      <c r="GO65" s="116">
        <f>SUMIF(purchases!GD66,$GF$4,purchases!GO66)</f>
        <v>0</v>
      </c>
      <c r="GP65" s="116"/>
      <c r="GQ65" s="116"/>
      <c r="GS65" s="102"/>
      <c r="GT65" s="102"/>
      <c r="GU65" s="102"/>
      <c r="GV65" s="113"/>
      <c r="GW65" s="113"/>
      <c r="GX65" s="113"/>
      <c r="GY65" s="113"/>
      <c r="GZ65" s="113"/>
      <c r="HA65" s="113"/>
      <c r="HB65" s="113"/>
      <c r="HC65" s="113">
        <f>SUMIF(purchases!HC66,$HE$4,purchases!GW66)</f>
        <v>0</v>
      </c>
      <c r="HD65" s="113"/>
      <c r="HE65" s="113"/>
      <c r="HF65" s="113"/>
      <c r="HG65" s="113"/>
      <c r="HH65" s="113"/>
      <c r="HI65" s="113"/>
      <c r="HJ65" s="113"/>
      <c r="HK65" s="104"/>
      <c r="HL65" s="104"/>
      <c r="HM65" s="104"/>
      <c r="HN65" s="104">
        <f>SUMIF(purchases!HC66,$HE$4,purchases!HN66)</f>
        <v>0</v>
      </c>
      <c r="HO65" s="104"/>
      <c r="HP65" s="104"/>
      <c r="HR65" s="117"/>
      <c r="HS65" s="117"/>
      <c r="HT65" s="117"/>
      <c r="HU65" s="114"/>
      <c r="HV65" s="114"/>
      <c r="HW65" s="114"/>
      <c r="HX65" s="114"/>
      <c r="HY65" s="114"/>
      <c r="HZ65" s="114"/>
      <c r="IA65" s="114"/>
      <c r="IB65" s="114">
        <f>SUMIF(purchases!IB66,$ID$4,purchases!HV66)</f>
        <v>0</v>
      </c>
      <c r="IC65" s="114"/>
      <c r="ID65" s="114"/>
      <c r="IE65" s="114"/>
      <c r="IF65" s="114"/>
      <c r="IG65" s="114"/>
      <c r="IH65" s="114"/>
      <c r="II65" s="114"/>
      <c r="IJ65" s="109"/>
      <c r="IK65" s="109"/>
      <c r="IL65" s="109"/>
      <c r="IM65" s="109">
        <f>SUMIF(purchases!IB66,$ID$4,purchases!IM66)</f>
        <v>0</v>
      </c>
      <c r="IN65" s="109"/>
      <c r="IO65" s="109"/>
      <c r="IQ65" s="115"/>
      <c r="IR65" s="115"/>
      <c r="IS65" s="115"/>
      <c r="IT65" s="111"/>
      <c r="IU65" s="111"/>
      <c r="IV65" s="111"/>
      <c r="IW65" s="111"/>
      <c r="IX65" s="111"/>
      <c r="IY65" s="111"/>
      <c r="IZ65" s="111"/>
      <c r="JA65" s="111">
        <f>SUMIF(purchases!JA66,$JC$4,purchases!IU66)</f>
        <v>0</v>
      </c>
      <c r="JB65" s="111"/>
      <c r="JC65" s="111"/>
      <c r="JD65" s="111"/>
      <c r="JE65" s="111"/>
      <c r="JF65" s="111"/>
      <c r="JG65" s="111"/>
      <c r="JH65" s="111"/>
      <c r="JI65" s="110"/>
      <c r="JJ65" s="110"/>
      <c r="JK65" s="110"/>
      <c r="JL65" s="110">
        <f>SUMIF(purchases!JA66,$JC$4,purchases!JL66)</f>
        <v>0</v>
      </c>
      <c r="JM65" s="110"/>
      <c r="JN65" s="110"/>
      <c r="JP65" s="102"/>
      <c r="JQ65" s="102"/>
      <c r="JR65" s="102"/>
      <c r="JS65" s="103"/>
      <c r="JT65" s="103"/>
      <c r="JU65" s="103"/>
      <c r="JV65" s="103"/>
      <c r="JW65" s="103"/>
      <c r="JX65" s="103"/>
      <c r="JY65" s="103"/>
      <c r="JZ65" s="103">
        <f>SUMIF(purchases!JZ66,$KB$4,purchases!JT66)</f>
        <v>0</v>
      </c>
      <c r="KA65" s="103"/>
      <c r="KB65" s="103"/>
      <c r="KC65" s="103"/>
      <c r="KD65" s="103"/>
      <c r="KE65" s="103"/>
      <c r="KF65" s="103"/>
      <c r="KG65" s="103"/>
      <c r="KH65" s="104"/>
      <c r="KI65" s="104"/>
      <c r="KJ65" s="104"/>
      <c r="KK65" s="104">
        <f>SUMIF(purchases!JZ66,$KB$4,purchases!KK66)</f>
        <v>0</v>
      </c>
      <c r="KL65" s="104"/>
      <c r="KM65" s="104"/>
    </row>
    <row r="66" spans="1:299" s="4" customFormat="1" ht="20.100000000000001" customHeight="1" x14ac:dyDescent="0.2">
      <c r="A66" s="36"/>
      <c r="B66" s="36"/>
      <c r="C66" s="36"/>
      <c r="D66" s="37"/>
      <c r="E66" s="37"/>
      <c r="F66" s="37"/>
      <c r="G66" s="37"/>
      <c r="H66" s="37"/>
      <c r="I66" s="37"/>
      <c r="J66" s="37"/>
      <c r="K66" s="37">
        <f>SUMIF(purchases!K67,$M$4,purchases!E67)</f>
        <v>0</v>
      </c>
      <c r="L66" s="37"/>
      <c r="M66" s="37"/>
      <c r="N66" s="37"/>
      <c r="O66" s="37"/>
      <c r="P66" s="37"/>
      <c r="Q66" s="37"/>
      <c r="R66" s="37"/>
      <c r="S66" s="90"/>
      <c r="T66" s="90"/>
      <c r="U66" s="90"/>
      <c r="V66" s="90">
        <f>SUMIF(purchases!K67,$M$4,purchases!V67)</f>
        <v>0</v>
      </c>
      <c r="W66" s="90"/>
      <c r="X66" s="90"/>
      <c r="Z66" s="36"/>
      <c r="AA66" s="36"/>
      <c r="AB66" s="36"/>
      <c r="AC66" s="112"/>
      <c r="AD66" s="112"/>
      <c r="AE66" s="112"/>
      <c r="AF66" s="112"/>
      <c r="AG66" s="112"/>
      <c r="AH66" s="112"/>
      <c r="AI66" s="112"/>
      <c r="AJ66" s="112">
        <f>SUMIF(purchases!AJ67,$AL$4,purchases!AD67)</f>
        <v>0</v>
      </c>
      <c r="AK66" s="112"/>
      <c r="AL66" s="112"/>
      <c r="AM66" s="112"/>
      <c r="AN66" s="112"/>
      <c r="AO66" s="112"/>
      <c r="AP66" s="112"/>
      <c r="AQ66" s="112"/>
      <c r="AR66" s="116"/>
      <c r="AS66" s="116"/>
      <c r="AT66" s="116"/>
      <c r="AU66" s="116">
        <f>SUMIF(purchases!AJ67,$AL$4,purchases!AU67)</f>
        <v>0</v>
      </c>
      <c r="AV66" s="116"/>
      <c r="AW66" s="116"/>
      <c r="AY66" s="102"/>
      <c r="AZ66" s="102"/>
      <c r="BA66" s="102"/>
      <c r="BB66" s="113"/>
      <c r="BC66" s="113"/>
      <c r="BD66" s="113"/>
      <c r="BE66" s="113"/>
      <c r="BF66" s="113"/>
      <c r="BG66" s="113"/>
      <c r="BH66" s="113"/>
      <c r="BI66" s="113">
        <f>SUMIF(purchases!BI67,$BK$4,purchases!BC67)</f>
        <v>0</v>
      </c>
      <c r="BJ66" s="113"/>
      <c r="BK66" s="113"/>
      <c r="BL66" s="113"/>
      <c r="BM66" s="113"/>
      <c r="BN66" s="113"/>
      <c r="BO66" s="113"/>
      <c r="BP66" s="113"/>
      <c r="BQ66" s="104"/>
      <c r="BR66" s="104"/>
      <c r="BS66" s="104"/>
      <c r="BT66" s="104">
        <f>SUMIF(purchases!BI67,$BK$4,purchases!BT67)</f>
        <v>0</v>
      </c>
      <c r="BU66" s="104"/>
      <c r="BV66" s="104"/>
      <c r="BX66" s="117"/>
      <c r="BY66" s="117"/>
      <c r="BZ66" s="117"/>
      <c r="CA66" s="114"/>
      <c r="CB66" s="114"/>
      <c r="CC66" s="114"/>
      <c r="CD66" s="114"/>
      <c r="CE66" s="114"/>
      <c r="CF66" s="114"/>
      <c r="CG66" s="114"/>
      <c r="CH66" s="114">
        <f>SUMIF(purchases!CH67,$CJ$4,purchases!CB67)</f>
        <v>0</v>
      </c>
      <c r="CI66" s="114"/>
      <c r="CJ66" s="114"/>
      <c r="CK66" s="114"/>
      <c r="CL66" s="114"/>
      <c r="CM66" s="114"/>
      <c r="CN66" s="114"/>
      <c r="CO66" s="114"/>
      <c r="CP66" s="109"/>
      <c r="CQ66" s="109"/>
      <c r="CR66" s="109"/>
      <c r="CS66" s="109">
        <f>SUMIF(purchases!CH67,$CJ$4,purchases!CS67)</f>
        <v>0</v>
      </c>
      <c r="CT66" s="109"/>
      <c r="CU66" s="109"/>
      <c r="CW66" s="115"/>
      <c r="CX66" s="115"/>
      <c r="CY66" s="115"/>
      <c r="CZ66" s="111"/>
      <c r="DA66" s="111"/>
      <c r="DB66" s="111"/>
      <c r="DC66" s="111"/>
      <c r="DD66" s="111"/>
      <c r="DE66" s="111"/>
      <c r="DF66" s="111"/>
      <c r="DG66" s="111">
        <f>SUMIF(purchases!DG67,$DI$4,purchases!DA67)</f>
        <v>0</v>
      </c>
      <c r="DH66" s="111"/>
      <c r="DI66" s="111"/>
      <c r="DJ66" s="111"/>
      <c r="DK66" s="111"/>
      <c r="DL66" s="111"/>
      <c r="DM66" s="111"/>
      <c r="DN66" s="111"/>
      <c r="DO66" s="110"/>
      <c r="DP66" s="110"/>
      <c r="DQ66" s="110"/>
      <c r="DR66" s="110">
        <f>SUMIF(purchases!DG67,$DI$4,purchases!DR67)</f>
        <v>0</v>
      </c>
      <c r="DS66" s="110"/>
      <c r="DT66" s="110"/>
      <c r="DV66" s="102"/>
      <c r="DW66" s="102"/>
      <c r="DX66" s="102"/>
      <c r="DY66" s="103"/>
      <c r="DZ66" s="103"/>
      <c r="EA66" s="103"/>
      <c r="EB66" s="103"/>
      <c r="EC66" s="103"/>
      <c r="ED66" s="103"/>
      <c r="EE66" s="103"/>
      <c r="EF66" s="103">
        <f>SUMIF(purchases!EF67,$EH$4,purchases!DZ67)</f>
        <v>0</v>
      </c>
      <c r="EG66" s="103"/>
      <c r="EH66" s="103"/>
      <c r="EI66" s="103"/>
      <c r="EJ66" s="103"/>
      <c r="EK66" s="103"/>
      <c r="EL66" s="103"/>
      <c r="EM66" s="103"/>
      <c r="EN66" s="104"/>
      <c r="EO66" s="104"/>
      <c r="EP66" s="104"/>
      <c r="EQ66" s="104">
        <f>SUMIF(purchases!EF67,$EH$4,purchases!EQ67)</f>
        <v>0</v>
      </c>
      <c r="ER66" s="104"/>
      <c r="ES66" s="104"/>
      <c r="EU66" s="36"/>
      <c r="EV66" s="36"/>
      <c r="EW66" s="36"/>
      <c r="EX66" s="37"/>
      <c r="EY66" s="37"/>
      <c r="EZ66" s="37"/>
      <c r="FA66" s="37"/>
      <c r="FB66" s="37"/>
      <c r="FC66" s="37"/>
      <c r="FD66" s="37"/>
      <c r="FE66" s="37">
        <f>SUMIF(purchases!FE67,$FG$4,purchases!EY67)</f>
        <v>0</v>
      </c>
      <c r="FF66" s="37"/>
      <c r="FG66" s="37"/>
      <c r="FH66" s="37"/>
      <c r="FI66" s="37"/>
      <c r="FJ66" s="37"/>
      <c r="FK66" s="37"/>
      <c r="FL66" s="37"/>
      <c r="FM66" s="90"/>
      <c r="FN66" s="90"/>
      <c r="FO66" s="90"/>
      <c r="FP66" s="90">
        <f>SUMIF(purchases!FE67,$FG$4,purchases!FP67)</f>
        <v>0</v>
      </c>
      <c r="FQ66" s="90"/>
      <c r="FR66" s="90"/>
      <c r="FT66" s="36"/>
      <c r="FU66" s="36"/>
      <c r="FV66" s="36"/>
      <c r="FW66" s="112"/>
      <c r="FX66" s="112"/>
      <c r="FY66" s="112"/>
      <c r="FZ66" s="112"/>
      <c r="GA66" s="112"/>
      <c r="GB66" s="112"/>
      <c r="GC66" s="112"/>
      <c r="GD66" s="112">
        <f>SUMIF(purchases!GD67,$GF$4,purchases!FX67)</f>
        <v>0</v>
      </c>
      <c r="GE66" s="112"/>
      <c r="GF66" s="112"/>
      <c r="GG66" s="112"/>
      <c r="GH66" s="112"/>
      <c r="GI66" s="112"/>
      <c r="GJ66" s="112"/>
      <c r="GK66" s="112"/>
      <c r="GL66" s="116"/>
      <c r="GM66" s="116"/>
      <c r="GN66" s="116"/>
      <c r="GO66" s="116">
        <f>SUMIF(purchases!GD67,$GF$4,purchases!GO67)</f>
        <v>0</v>
      </c>
      <c r="GP66" s="116"/>
      <c r="GQ66" s="116"/>
      <c r="GS66" s="102"/>
      <c r="GT66" s="102"/>
      <c r="GU66" s="102"/>
      <c r="GV66" s="113"/>
      <c r="GW66" s="113"/>
      <c r="GX66" s="113"/>
      <c r="GY66" s="113"/>
      <c r="GZ66" s="113"/>
      <c r="HA66" s="113"/>
      <c r="HB66" s="113"/>
      <c r="HC66" s="113">
        <f>SUMIF(purchases!HC67,$HE$4,purchases!GW67)</f>
        <v>0</v>
      </c>
      <c r="HD66" s="113"/>
      <c r="HE66" s="113"/>
      <c r="HF66" s="113"/>
      <c r="HG66" s="113"/>
      <c r="HH66" s="113"/>
      <c r="HI66" s="113"/>
      <c r="HJ66" s="113"/>
      <c r="HK66" s="104"/>
      <c r="HL66" s="104"/>
      <c r="HM66" s="104"/>
      <c r="HN66" s="104">
        <f>SUMIF(purchases!HC67,$HE$4,purchases!HN67)</f>
        <v>0</v>
      </c>
      <c r="HO66" s="104"/>
      <c r="HP66" s="104"/>
      <c r="HR66" s="117"/>
      <c r="HS66" s="117"/>
      <c r="HT66" s="117"/>
      <c r="HU66" s="114"/>
      <c r="HV66" s="114"/>
      <c r="HW66" s="114"/>
      <c r="HX66" s="114"/>
      <c r="HY66" s="114"/>
      <c r="HZ66" s="114"/>
      <c r="IA66" s="114"/>
      <c r="IB66" s="114">
        <f>SUMIF(purchases!IB67,$ID$4,purchases!HV67)</f>
        <v>0</v>
      </c>
      <c r="IC66" s="114"/>
      <c r="ID66" s="114"/>
      <c r="IE66" s="114"/>
      <c r="IF66" s="114"/>
      <c r="IG66" s="114"/>
      <c r="IH66" s="114"/>
      <c r="II66" s="114"/>
      <c r="IJ66" s="109"/>
      <c r="IK66" s="109"/>
      <c r="IL66" s="109"/>
      <c r="IM66" s="109">
        <f>SUMIF(purchases!IB67,$ID$4,purchases!IM67)</f>
        <v>0</v>
      </c>
      <c r="IN66" s="109"/>
      <c r="IO66" s="109"/>
      <c r="IQ66" s="115"/>
      <c r="IR66" s="115"/>
      <c r="IS66" s="115"/>
      <c r="IT66" s="111"/>
      <c r="IU66" s="111"/>
      <c r="IV66" s="111"/>
      <c r="IW66" s="111"/>
      <c r="IX66" s="111"/>
      <c r="IY66" s="111"/>
      <c r="IZ66" s="111"/>
      <c r="JA66" s="111">
        <f>SUMIF(purchases!JA67,$JC$4,purchases!IU67)</f>
        <v>0</v>
      </c>
      <c r="JB66" s="111"/>
      <c r="JC66" s="111"/>
      <c r="JD66" s="111"/>
      <c r="JE66" s="111"/>
      <c r="JF66" s="111"/>
      <c r="JG66" s="111"/>
      <c r="JH66" s="111"/>
      <c r="JI66" s="110"/>
      <c r="JJ66" s="110"/>
      <c r="JK66" s="110"/>
      <c r="JL66" s="110">
        <f>SUMIF(purchases!JA67,$JC$4,purchases!JL67)</f>
        <v>0</v>
      </c>
      <c r="JM66" s="110"/>
      <c r="JN66" s="110"/>
      <c r="JP66" s="102"/>
      <c r="JQ66" s="102"/>
      <c r="JR66" s="102"/>
      <c r="JS66" s="103"/>
      <c r="JT66" s="103"/>
      <c r="JU66" s="103"/>
      <c r="JV66" s="103"/>
      <c r="JW66" s="103"/>
      <c r="JX66" s="103"/>
      <c r="JY66" s="103"/>
      <c r="JZ66" s="103">
        <f>SUMIF(purchases!JZ67,$KB$4,purchases!JT67)</f>
        <v>0</v>
      </c>
      <c r="KA66" s="103"/>
      <c r="KB66" s="103"/>
      <c r="KC66" s="103"/>
      <c r="KD66" s="103"/>
      <c r="KE66" s="103"/>
      <c r="KF66" s="103"/>
      <c r="KG66" s="103"/>
      <c r="KH66" s="104"/>
      <c r="KI66" s="104"/>
      <c r="KJ66" s="104"/>
      <c r="KK66" s="104">
        <f>SUMIF(purchases!JZ67,$KB$4,purchases!KK67)</f>
        <v>0</v>
      </c>
      <c r="KL66" s="104"/>
      <c r="KM66" s="104"/>
    </row>
    <row r="67" spans="1:299" s="4" customFormat="1" ht="20.100000000000001" customHeight="1" x14ac:dyDescent="0.2">
      <c r="A67" s="36"/>
      <c r="B67" s="36"/>
      <c r="C67" s="36"/>
      <c r="D67" s="37"/>
      <c r="E67" s="37"/>
      <c r="F67" s="37"/>
      <c r="G67" s="37"/>
      <c r="H67" s="37"/>
      <c r="I67" s="37"/>
      <c r="J67" s="37"/>
      <c r="K67" s="37">
        <f>SUMIF(purchases!K68,$M$4,purchases!E68)</f>
        <v>0</v>
      </c>
      <c r="L67" s="37"/>
      <c r="M67" s="37"/>
      <c r="N67" s="37"/>
      <c r="O67" s="37"/>
      <c r="P67" s="37"/>
      <c r="Q67" s="37"/>
      <c r="R67" s="37"/>
      <c r="S67" s="90"/>
      <c r="T67" s="90"/>
      <c r="U67" s="90"/>
      <c r="V67" s="90">
        <f>SUMIF(purchases!K68,$M$4,purchases!V68)</f>
        <v>0</v>
      </c>
      <c r="W67" s="90"/>
      <c r="X67" s="90"/>
      <c r="Z67" s="36"/>
      <c r="AA67" s="36"/>
      <c r="AB67" s="36"/>
      <c r="AC67" s="112"/>
      <c r="AD67" s="112"/>
      <c r="AE67" s="112"/>
      <c r="AF67" s="112"/>
      <c r="AG67" s="112"/>
      <c r="AH67" s="112"/>
      <c r="AI67" s="112"/>
      <c r="AJ67" s="112">
        <f>SUMIF(purchases!AJ68,$AL$4,purchases!AD68)</f>
        <v>0</v>
      </c>
      <c r="AK67" s="112"/>
      <c r="AL67" s="112"/>
      <c r="AM67" s="112"/>
      <c r="AN67" s="112"/>
      <c r="AO67" s="112"/>
      <c r="AP67" s="112"/>
      <c r="AQ67" s="112"/>
      <c r="AR67" s="116"/>
      <c r="AS67" s="116"/>
      <c r="AT67" s="116"/>
      <c r="AU67" s="116">
        <f>SUMIF(purchases!AJ68,$AL$4,purchases!AU68)</f>
        <v>0</v>
      </c>
      <c r="AV67" s="116"/>
      <c r="AW67" s="116"/>
      <c r="AY67" s="102"/>
      <c r="AZ67" s="102"/>
      <c r="BA67" s="102"/>
      <c r="BB67" s="113"/>
      <c r="BC67" s="113"/>
      <c r="BD67" s="113"/>
      <c r="BE67" s="113"/>
      <c r="BF67" s="113"/>
      <c r="BG67" s="113"/>
      <c r="BH67" s="113"/>
      <c r="BI67" s="113">
        <f>SUMIF(purchases!BI68,$BK$4,purchases!BC68)</f>
        <v>0</v>
      </c>
      <c r="BJ67" s="113"/>
      <c r="BK67" s="113"/>
      <c r="BL67" s="113"/>
      <c r="BM67" s="113"/>
      <c r="BN67" s="113"/>
      <c r="BO67" s="113"/>
      <c r="BP67" s="113"/>
      <c r="BQ67" s="104"/>
      <c r="BR67" s="104"/>
      <c r="BS67" s="104"/>
      <c r="BT67" s="104">
        <f>SUMIF(purchases!BI68,$BK$4,purchases!BT68)</f>
        <v>0</v>
      </c>
      <c r="BU67" s="104"/>
      <c r="BV67" s="104"/>
      <c r="BX67" s="117"/>
      <c r="BY67" s="117"/>
      <c r="BZ67" s="117"/>
      <c r="CA67" s="114"/>
      <c r="CB67" s="114"/>
      <c r="CC67" s="114"/>
      <c r="CD67" s="114"/>
      <c r="CE67" s="114"/>
      <c r="CF67" s="114"/>
      <c r="CG67" s="114"/>
      <c r="CH67" s="114">
        <f>SUMIF(purchases!CH68,$CJ$4,purchases!CB68)</f>
        <v>0</v>
      </c>
      <c r="CI67" s="114"/>
      <c r="CJ67" s="114"/>
      <c r="CK67" s="114"/>
      <c r="CL67" s="114"/>
      <c r="CM67" s="114"/>
      <c r="CN67" s="114"/>
      <c r="CO67" s="114"/>
      <c r="CP67" s="109"/>
      <c r="CQ67" s="109"/>
      <c r="CR67" s="109"/>
      <c r="CS67" s="109">
        <f>SUMIF(purchases!CH68,$CJ$4,purchases!CS68)</f>
        <v>0</v>
      </c>
      <c r="CT67" s="109"/>
      <c r="CU67" s="109"/>
      <c r="CW67" s="115"/>
      <c r="CX67" s="115"/>
      <c r="CY67" s="115"/>
      <c r="CZ67" s="111"/>
      <c r="DA67" s="111"/>
      <c r="DB67" s="111"/>
      <c r="DC67" s="111"/>
      <c r="DD67" s="111"/>
      <c r="DE67" s="111"/>
      <c r="DF67" s="111"/>
      <c r="DG67" s="111">
        <f>SUMIF(purchases!DG68,$DI$4,purchases!DA68)</f>
        <v>0</v>
      </c>
      <c r="DH67" s="111"/>
      <c r="DI67" s="111"/>
      <c r="DJ67" s="111"/>
      <c r="DK67" s="111"/>
      <c r="DL67" s="111"/>
      <c r="DM67" s="111"/>
      <c r="DN67" s="111"/>
      <c r="DO67" s="110"/>
      <c r="DP67" s="110"/>
      <c r="DQ67" s="110"/>
      <c r="DR67" s="110">
        <f>SUMIF(purchases!DG68,$DI$4,purchases!DR68)</f>
        <v>0</v>
      </c>
      <c r="DS67" s="110"/>
      <c r="DT67" s="110"/>
      <c r="DV67" s="102"/>
      <c r="DW67" s="102"/>
      <c r="DX67" s="102"/>
      <c r="DY67" s="103"/>
      <c r="DZ67" s="103"/>
      <c r="EA67" s="103"/>
      <c r="EB67" s="103"/>
      <c r="EC67" s="103"/>
      <c r="ED67" s="103"/>
      <c r="EE67" s="103"/>
      <c r="EF67" s="103">
        <f>SUMIF(purchases!EF68,$EH$4,purchases!DZ68)</f>
        <v>0</v>
      </c>
      <c r="EG67" s="103"/>
      <c r="EH67" s="103"/>
      <c r="EI67" s="103"/>
      <c r="EJ67" s="103"/>
      <c r="EK67" s="103"/>
      <c r="EL67" s="103"/>
      <c r="EM67" s="103"/>
      <c r="EN67" s="104"/>
      <c r="EO67" s="104"/>
      <c r="EP67" s="104"/>
      <c r="EQ67" s="104">
        <f>SUMIF(purchases!EF68,$EH$4,purchases!EQ68)</f>
        <v>0</v>
      </c>
      <c r="ER67" s="104"/>
      <c r="ES67" s="104"/>
      <c r="EU67" s="36"/>
      <c r="EV67" s="36"/>
      <c r="EW67" s="36"/>
      <c r="EX67" s="37"/>
      <c r="EY67" s="37"/>
      <c r="EZ67" s="37"/>
      <c r="FA67" s="37"/>
      <c r="FB67" s="37"/>
      <c r="FC67" s="37"/>
      <c r="FD67" s="37"/>
      <c r="FE67" s="37">
        <f>SUMIF(purchases!FE68,$FG$4,purchases!EY68)</f>
        <v>0</v>
      </c>
      <c r="FF67" s="37"/>
      <c r="FG67" s="37"/>
      <c r="FH67" s="37"/>
      <c r="FI67" s="37"/>
      <c r="FJ67" s="37"/>
      <c r="FK67" s="37"/>
      <c r="FL67" s="37"/>
      <c r="FM67" s="90"/>
      <c r="FN67" s="90"/>
      <c r="FO67" s="90"/>
      <c r="FP67" s="90">
        <f>SUMIF(purchases!FE68,$FG$4,purchases!FP68)</f>
        <v>0</v>
      </c>
      <c r="FQ67" s="90"/>
      <c r="FR67" s="90"/>
      <c r="FT67" s="36"/>
      <c r="FU67" s="36"/>
      <c r="FV67" s="36"/>
      <c r="FW67" s="112"/>
      <c r="FX67" s="112"/>
      <c r="FY67" s="112"/>
      <c r="FZ67" s="112"/>
      <c r="GA67" s="112"/>
      <c r="GB67" s="112"/>
      <c r="GC67" s="112"/>
      <c r="GD67" s="112">
        <f>SUMIF(purchases!GD68,$GF$4,purchases!FX68)</f>
        <v>0</v>
      </c>
      <c r="GE67" s="112"/>
      <c r="GF67" s="112"/>
      <c r="GG67" s="112"/>
      <c r="GH67" s="112"/>
      <c r="GI67" s="112"/>
      <c r="GJ67" s="112"/>
      <c r="GK67" s="112"/>
      <c r="GL67" s="116"/>
      <c r="GM67" s="116"/>
      <c r="GN67" s="116"/>
      <c r="GO67" s="116">
        <f>SUMIF(purchases!GD68,$GF$4,purchases!GO68)</f>
        <v>0</v>
      </c>
      <c r="GP67" s="116"/>
      <c r="GQ67" s="116"/>
      <c r="GS67" s="102"/>
      <c r="GT67" s="102"/>
      <c r="GU67" s="102"/>
      <c r="GV67" s="113"/>
      <c r="GW67" s="113"/>
      <c r="GX67" s="113"/>
      <c r="GY67" s="113"/>
      <c r="GZ67" s="113"/>
      <c r="HA67" s="113"/>
      <c r="HB67" s="113"/>
      <c r="HC67" s="113">
        <f>SUMIF(purchases!HC68,$HE$4,purchases!GW68)</f>
        <v>0</v>
      </c>
      <c r="HD67" s="113"/>
      <c r="HE67" s="113"/>
      <c r="HF67" s="113"/>
      <c r="HG67" s="113"/>
      <c r="HH67" s="113"/>
      <c r="HI67" s="113"/>
      <c r="HJ67" s="113"/>
      <c r="HK67" s="104"/>
      <c r="HL67" s="104"/>
      <c r="HM67" s="104"/>
      <c r="HN67" s="104">
        <f>SUMIF(purchases!HC68,$HE$4,purchases!HN68)</f>
        <v>0</v>
      </c>
      <c r="HO67" s="104"/>
      <c r="HP67" s="104"/>
      <c r="HR67" s="117"/>
      <c r="HS67" s="117"/>
      <c r="HT67" s="117"/>
      <c r="HU67" s="114"/>
      <c r="HV67" s="114"/>
      <c r="HW67" s="114"/>
      <c r="HX67" s="114"/>
      <c r="HY67" s="114"/>
      <c r="HZ67" s="114"/>
      <c r="IA67" s="114"/>
      <c r="IB67" s="114">
        <f>SUMIF(purchases!IB68,$ID$4,purchases!HV68)</f>
        <v>0</v>
      </c>
      <c r="IC67" s="114"/>
      <c r="ID67" s="114"/>
      <c r="IE67" s="114"/>
      <c r="IF67" s="114"/>
      <c r="IG67" s="114"/>
      <c r="IH67" s="114"/>
      <c r="II67" s="114"/>
      <c r="IJ67" s="109"/>
      <c r="IK67" s="109"/>
      <c r="IL67" s="109"/>
      <c r="IM67" s="109">
        <f>SUMIF(purchases!IB68,$ID$4,purchases!IM68)</f>
        <v>0</v>
      </c>
      <c r="IN67" s="109"/>
      <c r="IO67" s="109"/>
      <c r="IQ67" s="115"/>
      <c r="IR67" s="115"/>
      <c r="IS67" s="115"/>
      <c r="IT67" s="111"/>
      <c r="IU67" s="111"/>
      <c r="IV67" s="111"/>
      <c r="IW67" s="111"/>
      <c r="IX67" s="111"/>
      <c r="IY67" s="111"/>
      <c r="IZ67" s="111"/>
      <c r="JA67" s="111">
        <f>SUMIF(purchases!JA68,$JC$4,purchases!IU68)</f>
        <v>0</v>
      </c>
      <c r="JB67" s="111"/>
      <c r="JC67" s="111"/>
      <c r="JD67" s="111"/>
      <c r="JE67" s="111"/>
      <c r="JF67" s="111"/>
      <c r="JG67" s="111"/>
      <c r="JH67" s="111"/>
      <c r="JI67" s="110"/>
      <c r="JJ67" s="110"/>
      <c r="JK67" s="110"/>
      <c r="JL67" s="110">
        <f>SUMIF(purchases!JA68,$JC$4,purchases!JL68)</f>
        <v>0</v>
      </c>
      <c r="JM67" s="110"/>
      <c r="JN67" s="110"/>
      <c r="JP67" s="102"/>
      <c r="JQ67" s="102"/>
      <c r="JR67" s="102"/>
      <c r="JS67" s="103"/>
      <c r="JT67" s="103"/>
      <c r="JU67" s="103"/>
      <c r="JV67" s="103"/>
      <c r="JW67" s="103"/>
      <c r="JX67" s="103"/>
      <c r="JY67" s="103"/>
      <c r="JZ67" s="103">
        <f>SUMIF(purchases!JZ68,$KB$4,purchases!JT68)</f>
        <v>0</v>
      </c>
      <c r="KA67" s="103"/>
      <c r="KB67" s="103"/>
      <c r="KC67" s="103"/>
      <c r="KD67" s="103"/>
      <c r="KE67" s="103"/>
      <c r="KF67" s="103"/>
      <c r="KG67" s="103"/>
      <c r="KH67" s="104"/>
      <c r="KI67" s="104"/>
      <c r="KJ67" s="104"/>
      <c r="KK67" s="104">
        <f>SUMIF(purchases!JZ68,$KB$4,purchases!KK68)</f>
        <v>0</v>
      </c>
      <c r="KL67" s="104"/>
      <c r="KM67" s="104"/>
    </row>
    <row r="68" spans="1:299" s="4" customFormat="1" ht="20.100000000000001" customHeight="1" x14ac:dyDescent="0.2">
      <c r="A68" s="36"/>
      <c r="B68" s="36"/>
      <c r="C68" s="36"/>
      <c r="D68" s="37"/>
      <c r="E68" s="37"/>
      <c r="F68" s="37"/>
      <c r="G68" s="37"/>
      <c r="H68" s="37"/>
      <c r="I68" s="37"/>
      <c r="J68" s="37"/>
      <c r="K68" s="37">
        <f>SUMIF(purchases!K69,$M$4,purchases!E69)</f>
        <v>0</v>
      </c>
      <c r="L68" s="37"/>
      <c r="M68" s="37"/>
      <c r="N68" s="37"/>
      <c r="O68" s="37"/>
      <c r="P68" s="37"/>
      <c r="Q68" s="37"/>
      <c r="R68" s="37"/>
      <c r="S68" s="90"/>
      <c r="T68" s="90"/>
      <c r="U68" s="90"/>
      <c r="V68" s="90">
        <f>SUMIF(purchases!K69,$M$4,purchases!V69)</f>
        <v>0</v>
      </c>
      <c r="W68" s="90"/>
      <c r="X68" s="90"/>
      <c r="Z68" s="36"/>
      <c r="AA68" s="36"/>
      <c r="AB68" s="36"/>
      <c r="AC68" s="112"/>
      <c r="AD68" s="112"/>
      <c r="AE68" s="112"/>
      <c r="AF68" s="112"/>
      <c r="AG68" s="112"/>
      <c r="AH68" s="112"/>
      <c r="AI68" s="112"/>
      <c r="AJ68" s="112">
        <f>SUMIF(purchases!AJ69,$AL$4,purchases!AD69)</f>
        <v>0</v>
      </c>
      <c r="AK68" s="112"/>
      <c r="AL68" s="112"/>
      <c r="AM68" s="112"/>
      <c r="AN68" s="112"/>
      <c r="AO68" s="112"/>
      <c r="AP68" s="112"/>
      <c r="AQ68" s="112"/>
      <c r="AR68" s="116"/>
      <c r="AS68" s="116"/>
      <c r="AT68" s="116"/>
      <c r="AU68" s="116">
        <f>SUMIF(purchases!AJ69,$AL$4,purchases!AU69)</f>
        <v>0</v>
      </c>
      <c r="AV68" s="116"/>
      <c r="AW68" s="116"/>
      <c r="AY68" s="102"/>
      <c r="AZ68" s="102"/>
      <c r="BA68" s="102"/>
      <c r="BB68" s="113"/>
      <c r="BC68" s="113"/>
      <c r="BD68" s="113"/>
      <c r="BE68" s="113"/>
      <c r="BF68" s="113"/>
      <c r="BG68" s="113"/>
      <c r="BH68" s="113"/>
      <c r="BI68" s="113">
        <f>SUMIF(purchases!BI69,$BK$4,purchases!BC69)</f>
        <v>0</v>
      </c>
      <c r="BJ68" s="113"/>
      <c r="BK68" s="113"/>
      <c r="BL68" s="113"/>
      <c r="BM68" s="113"/>
      <c r="BN68" s="113"/>
      <c r="BO68" s="113"/>
      <c r="BP68" s="113"/>
      <c r="BQ68" s="104"/>
      <c r="BR68" s="104"/>
      <c r="BS68" s="104"/>
      <c r="BT68" s="104">
        <f>SUMIF(purchases!BI69,$BK$4,purchases!BT69)</f>
        <v>0</v>
      </c>
      <c r="BU68" s="104"/>
      <c r="BV68" s="104"/>
      <c r="BX68" s="117"/>
      <c r="BY68" s="117"/>
      <c r="BZ68" s="117"/>
      <c r="CA68" s="114"/>
      <c r="CB68" s="114"/>
      <c r="CC68" s="114"/>
      <c r="CD68" s="114"/>
      <c r="CE68" s="114"/>
      <c r="CF68" s="114"/>
      <c r="CG68" s="114"/>
      <c r="CH68" s="114">
        <f>SUMIF(purchases!CH69,$CJ$4,purchases!CB69)</f>
        <v>0</v>
      </c>
      <c r="CI68" s="114"/>
      <c r="CJ68" s="114"/>
      <c r="CK68" s="114"/>
      <c r="CL68" s="114"/>
      <c r="CM68" s="114"/>
      <c r="CN68" s="114"/>
      <c r="CO68" s="114"/>
      <c r="CP68" s="109"/>
      <c r="CQ68" s="109"/>
      <c r="CR68" s="109"/>
      <c r="CS68" s="109">
        <f>SUMIF(purchases!CH69,$CJ$4,purchases!CS69)</f>
        <v>0</v>
      </c>
      <c r="CT68" s="109"/>
      <c r="CU68" s="109"/>
      <c r="CW68" s="115"/>
      <c r="CX68" s="115"/>
      <c r="CY68" s="115"/>
      <c r="CZ68" s="111"/>
      <c r="DA68" s="111"/>
      <c r="DB68" s="111"/>
      <c r="DC68" s="111"/>
      <c r="DD68" s="111"/>
      <c r="DE68" s="111"/>
      <c r="DF68" s="111"/>
      <c r="DG68" s="111">
        <f>SUMIF(purchases!DG69,$DI$4,purchases!DA69)</f>
        <v>0</v>
      </c>
      <c r="DH68" s="111"/>
      <c r="DI68" s="111"/>
      <c r="DJ68" s="111"/>
      <c r="DK68" s="111"/>
      <c r="DL68" s="111"/>
      <c r="DM68" s="111"/>
      <c r="DN68" s="111"/>
      <c r="DO68" s="110"/>
      <c r="DP68" s="110"/>
      <c r="DQ68" s="110"/>
      <c r="DR68" s="110">
        <f>SUMIF(purchases!DG69,$DI$4,purchases!DR69)</f>
        <v>0</v>
      </c>
      <c r="DS68" s="110"/>
      <c r="DT68" s="110"/>
      <c r="DV68" s="102"/>
      <c r="DW68" s="102"/>
      <c r="DX68" s="102"/>
      <c r="DY68" s="103"/>
      <c r="DZ68" s="103"/>
      <c r="EA68" s="103"/>
      <c r="EB68" s="103"/>
      <c r="EC68" s="103"/>
      <c r="ED68" s="103"/>
      <c r="EE68" s="103"/>
      <c r="EF68" s="103">
        <f>SUMIF(purchases!EF69,$EH$4,purchases!DZ69)</f>
        <v>0</v>
      </c>
      <c r="EG68" s="103"/>
      <c r="EH68" s="103"/>
      <c r="EI68" s="103"/>
      <c r="EJ68" s="103"/>
      <c r="EK68" s="103"/>
      <c r="EL68" s="103"/>
      <c r="EM68" s="103"/>
      <c r="EN68" s="104"/>
      <c r="EO68" s="104"/>
      <c r="EP68" s="104"/>
      <c r="EQ68" s="104">
        <f>SUMIF(purchases!EF69,$EH$4,purchases!EQ69)</f>
        <v>0</v>
      </c>
      <c r="ER68" s="104"/>
      <c r="ES68" s="104"/>
      <c r="EU68" s="36"/>
      <c r="EV68" s="36"/>
      <c r="EW68" s="36"/>
      <c r="EX68" s="37"/>
      <c r="EY68" s="37"/>
      <c r="EZ68" s="37"/>
      <c r="FA68" s="37"/>
      <c r="FB68" s="37"/>
      <c r="FC68" s="37"/>
      <c r="FD68" s="37"/>
      <c r="FE68" s="37">
        <f>SUMIF(purchases!FE69,$FG$4,purchases!EY69)</f>
        <v>0</v>
      </c>
      <c r="FF68" s="37"/>
      <c r="FG68" s="37"/>
      <c r="FH68" s="37"/>
      <c r="FI68" s="37"/>
      <c r="FJ68" s="37"/>
      <c r="FK68" s="37"/>
      <c r="FL68" s="37"/>
      <c r="FM68" s="90"/>
      <c r="FN68" s="90"/>
      <c r="FO68" s="90"/>
      <c r="FP68" s="90">
        <f>SUMIF(purchases!FE69,$FG$4,purchases!FP69)</f>
        <v>0</v>
      </c>
      <c r="FQ68" s="90"/>
      <c r="FR68" s="90"/>
      <c r="FT68" s="36"/>
      <c r="FU68" s="36"/>
      <c r="FV68" s="36"/>
      <c r="FW68" s="112"/>
      <c r="FX68" s="112"/>
      <c r="FY68" s="112"/>
      <c r="FZ68" s="112"/>
      <c r="GA68" s="112"/>
      <c r="GB68" s="112"/>
      <c r="GC68" s="112"/>
      <c r="GD68" s="112">
        <f>SUMIF(purchases!GD69,$GF$4,purchases!FX69)</f>
        <v>0</v>
      </c>
      <c r="GE68" s="112"/>
      <c r="GF68" s="112"/>
      <c r="GG68" s="112"/>
      <c r="GH68" s="112"/>
      <c r="GI68" s="112"/>
      <c r="GJ68" s="112"/>
      <c r="GK68" s="112"/>
      <c r="GL68" s="116"/>
      <c r="GM68" s="116"/>
      <c r="GN68" s="116"/>
      <c r="GO68" s="116">
        <f>SUMIF(purchases!GD69,$GF$4,purchases!GO69)</f>
        <v>0</v>
      </c>
      <c r="GP68" s="116"/>
      <c r="GQ68" s="116"/>
      <c r="GS68" s="102"/>
      <c r="GT68" s="102"/>
      <c r="GU68" s="102"/>
      <c r="GV68" s="113"/>
      <c r="GW68" s="113"/>
      <c r="GX68" s="113"/>
      <c r="GY68" s="113"/>
      <c r="GZ68" s="113"/>
      <c r="HA68" s="113"/>
      <c r="HB68" s="113"/>
      <c r="HC68" s="113">
        <f>SUMIF(purchases!HC69,$HE$4,purchases!GW69)</f>
        <v>0</v>
      </c>
      <c r="HD68" s="113"/>
      <c r="HE68" s="113"/>
      <c r="HF68" s="113"/>
      <c r="HG68" s="113"/>
      <c r="HH68" s="113"/>
      <c r="HI68" s="113"/>
      <c r="HJ68" s="113"/>
      <c r="HK68" s="104"/>
      <c r="HL68" s="104"/>
      <c r="HM68" s="104"/>
      <c r="HN68" s="104">
        <f>SUMIF(purchases!HC69,$HE$4,purchases!HN69)</f>
        <v>0</v>
      </c>
      <c r="HO68" s="104"/>
      <c r="HP68" s="104"/>
      <c r="HR68" s="117"/>
      <c r="HS68" s="117"/>
      <c r="HT68" s="117"/>
      <c r="HU68" s="114"/>
      <c r="HV68" s="114"/>
      <c r="HW68" s="114"/>
      <c r="HX68" s="114"/>
      <c r="HY68" s="114"/>
      <c r="HZ68" s="114"/>
      <c r="IA68" s="114"/>
      <c r="IB68" s="114">
        <f>SUMIF(purchases!IB69,$ID$4,purchases!HV69)</f>
        <v>0</v>
      </c>
      <c r="IC68" s="114"/>
      <c r="ID68" s="114"/>
      <c r="IE68" s="114"/>
      <c r="IF68" s="114"/>
      <c r="IG68" s="114"/>
      <c r="IH68" s="114"/>
      <c r="II68" s="114"/>
      <c r="IJ68" s="109"/>
      <c r="IK68" s="109"/>
      <c r="IL68" s="109"/>
      <c r="IM68" s="109">
        <f>SUMIF(purchases!IB69,$ID$4,purchases!IM69)</f>
        <v>0</v>
      </c>
      <c r="IN68" s="109"/>
      <c r="IO68" s="109"/>
      <c r="IQ68" s="115"/>
      <c r="IR68" s="115"/>
      <c r="IS68" s="115"/>
      <c r="IT68" s="111"/>
      <c r="IU68" s="111"/>
      <c r="IV68" s="111"/>
      <c r="IW68" s="111"/>
      <c r="IX68" s="111"/>
      <c r="IY68" s="111"/>
      <c r="IZ68" s="111"/>
      <c r="JA68" s="111">
        <f>SUMIF(purchases!JA69,$JC$4,purchases!IU69)</f>
        <v>0</v>
      </c>
      <c r="JB68" s="111"/>
      <c r="JC68" s="111"/>
      <c r="JD68" s="111"/>
      <c r="JE68" s="111"/>
      <c r="JF68" s="111"/>
      <c r="JG68" s="111"/>
      <c r="JH68" s="111"/>
      <c r="JI68" s="110"/>
      <c r="JJ68" s="110"/>
      <c r="JK68" s="110"/>
      <c r="JL68" s="110">
        <f>SUMIF(purchases!JA69,$JC$4,purchases!JL69)</f>
        <v>0</v>
      </c>
      <c r="JM68" s="110"/>
      <c r="JN68" s="110"/>
      <c r="JP68" s="102"/>
      <c r="JQ68" s="102"/>
      <c r="JR68" s="102"/>
      <c r="JS68" s="103"/>
      <c r="JT68" s="103"/>
      <c r="JU68" s="103"/>
      <c r="JV68" s="103"/>
      <c r="JW68" s="103"/>
      <c r="JX68" s="103"/>
      <c r="JY68" s="103"/>
      <c r="JZ68" s="103">
        <f>SUMIF(purchases!JZ69,$KB$4,purchases!JT69)</f>
        <v>0</v>
      </c>
      <c r="KA68" s="103"/>
      <c r="KB68" s="103"/>
      <c r="KC68" s="103"/>
      <c r="KD68" s="103"/>
      <c r="KE68" s="103"/>
      <c r="KF68" s="103"/>
      <c r="KG68" s="103"/>
      <c r="KH68" s="104"/>
      <c r="KI68" s="104"/>
      <c r="KJ68" s="104"/>
      <c r="KK68" s="104">
        <f>SUMIF(purchases!JZ69,$KB$4,purchases!KK69)</f>
        <v>0</v>
      </c>
      <c r="KL68" s="104"/>
      <c r="KM68" s="104"/>
    </row>
    <row r="69" spans="1:299" s="4" customFormat="1" ht="20.100000000000001" customHeight="1" x14ac:dyDescent="0.2">
      <c r="A69" s="36"/>
      <c r="B69" s="36"/>
      <c r="C69" s="36"/>
      <c r="D69" s="37"/>
      <c r="E69" s="37"/>
      <c r="F69" s="37"/>
      <c r="G69" s="37"/>
      <c r="H69" s="37"/>
      <c r="I69" s="37"/>
      <c r="J69" s="37"/>
      <c r="K69" s="37">
        <f>SUMIF(purchases!K70,$M$4,purchases!E70)</f>
        <v>0</v>
      </c>
      <c r="L69" s="37"/>
      <c r="M69" s="37"/>
      <c r="N69" s="37"/>
      <c r="O69" s="37"/>
      <c r="P69" s="37"/>
      <c r="Q69" s="37"/>
      <c r="R69" s="37"/>
      <c r="S69" s="90"/>
      <c r="T69" s="90"/>
      <c r="U69" s="90"/>
      <c r="V69" s="90">
        <f>SUMIF(purchases!K70,$M$4,purchases!V70)</f>
        <v>0</v>
      </c>
      <c r="W69" s="90"/>
      <c r="X69" s="90"/>
      <c r="Z69" s="36"/>
      <c r="AA69" s="36"/>
      <c r="AB69" s="36"/>
      <c r="AC69" s="112"/>
      <c r="AD69" s="112"/>
      <c r="AE69" s="112"/>
      <c r="AF69" s="112"/>
      <c r="AG69" s="112"/>
      <c r="AH69" s="112"/>
      <c r="AI69" s="112"/>
      <c r="AJ69" s="112">
        <f>SUMIF(purchases!AJ70,$AL$4,purchases!AD70)</f>
        <v>0</v>
      </c>
      <c r="AK69" s="112"/>
      <c r="AL69" s="112"/>
      <c r="AM69" s="112"/>
      <c r="AN69" s="112"/>
      <c r="AO69" s="112"/>
      <c r="AP69" s="112"/>
      <c r="AQ69" s="112"/>
      <c r="AR69" s="116"/>
      <c r="AS69" s="116"/>
      <c r="AT69" s="116"/>
      <c r="AU69" s="116">
        <f>SUMIF(purchases!AJ70,$AL$4,purchases!AU70)</f>
        <v>0</v>
      </c>
      <c r="AV69" s="116"/>
      <c r="AW69" s="116"/>
      <c r="AY69" s="102"/>
      <c r="AZ69" s="102"/>
      <c r="BA69" s="102"/>
      <c r="BB69" s="113"/>
      <c r="BC69" s="113"/>
      <c r="BD69" s="113"/>
      <c r="BE69" s="113"/>
      <c r="BF69" s="113"/>
      <c r="BG69" s="113"/>
      <c r="BH69" s="113"/>
      <c r="BI69" s="113">
        <f>SUMIF(purchases!BI70,$BK$4,purchases!BC70)</f>
        <v>0</v>
      </c>
      <c r="BJ69" s="113"/>
      <c r="BK69" s="113"/>
      <c r="BL69" s="113"/>
      <c r="BM69" s="113"/>
      <c r="BN69" s="113"/>
      <c r="BO69" s="113"/>
      <c r="BP69" s="113"/>
      <c r="BQ69" s="104"/>
      <c r="BR69" s="104"/>
      <c r="BS69" s="104"/>
      <c r="BT69" s="104">
        <f>SUMIF(purchases!BI70,$BK$4,purchases!BT70)</f>
        <v>0</v>
      </c>
      <c r="BU69" s="104"/>
      <c r="BV69" s="104"/>
      <c r="BX69" s="117"/>
      <c r="BY69" s="117"/>
      <c r="BZ69" s="117"/>
      <c r="CA69" s="114"/>
      <c r="CB69" s="114"/>
      <c r="CC69" s="114"/>
      <c r="CD69" s="114"/>
      <c r="CE69" s="114"/>
      <c r="CF69" s="114"/>
      <c r="CG69" s="114"/>
      <c r="CH69" s="114">
        <f>SUMIF(purchases!CH70,$CJ$4,purchases!CB70)</f>
        <v>0</v>
      </c>
      <c r="CI69" s="114"/>
      <c r="CJ69" s="114"/>
      <c r="CK69" s="114"/>
      <c r="CL69" s="114"/>
      <c r="CM69" s="114"/>
      <c r="CN69" s="114"/>
      <c r="CO69" s="114"/>
      <c r="CP69" s="109"/>
      <c r="CQ69" s="109"/>
      <c r="CR69" s="109"/>
      <c r="CS69" s="109">
        <f>SUMIF(purchases!CH70,$CJ$4,purchases!CS70)</f>
        <v>0</v>
      </c>
      <c r="CT69" s="109"/>
      <c r="CU69" s="109"/>
      <c r="CW69" s="115"/>
      <c r="CX69" s="115"/>
      <c r="CY69" s="115"/>
      <c r="CZ69" s="111"/>
      <c r="DA69" s="111"/>
      <c r="DB69" s="111"/>
      <c r="DC69" s="111"/>
      <c r="DD69" s="111"/>
      <c r="DE69" s="111"/>
      <c r="DF69" s="111"/>
      <c r="DG69" s="111">
        <f>SUMIF(purchases!DG70,$DI$4,purchases!DA70)</f>
        <v>0</v>
      </c>
      <c r="DH69" s="111"/>
      <c r="DI69" s="111"/>
      <c r="DJ69" s="111"/>
      <c r="DK69" s="111"/>
      <c r="DL69" s="111"/>
      <c r="DM69" s="111"/>
      <c r="DN69" s="111"/>
      <c r="DO69" s="110"/>
      <c r="DP69" s="110"/>
      <c r="DQ69" s="110"/>
      <c r="DR69" s="110">
        <f>SUMIF(purchases!DG70,$DI$4,purchases!DR70)</f>
        <v>0</v>
      </c>
      <c r="DS69" s="110"/>
      <c r="DT69" s="110"/>
      <c r="DV69" s="102"/>
      <c r="DW69" s="102"/>
      <c r="DX69" s="102"/>
      <c r="DY69" s="103"/>
      <c r="DZ69" s="103"/>
      <c r="EA69" s="103"/>
      <c r="EB69" s="103"/>
      <c r="EC69" s="103"/>
      <c r="ED69" s="103"/>
      <c r="EE69" s="103"/>
      <c r="EF69" s="103">
        <f>SUMIF(purchases!EF70,$EH$4,purchases!DZ70)</f>
        <v>0</v>
      </c>
      <c r="EG69" s="103"/>
      <c r="EH69" s="103"/>
      <c r="EI69" s="103"/>
      <c r="EJ69" s="103"/>
      <c r="EK69" s="103"/>
      <c r="EL69" s="103"/>
      <c r="EM69" s="103"/>
      <c r="EN69" s="104"/>
      <c r="EO69" s="104"/>
      <c r="EP69" s="104"/>
      <c r="EQ69" s="104">
        <f>SUMIF(purchases!EF70,$EH$4,purchases!EQ70)</f>
        <v>0</v>
      </c>
      <c r="ER69" s="104"/>
      <c r="ES69" s="104"/>
      <c r="EU69" s="36"/>
      <c r="EV69" s="36"/>
      <c r="EW69" s="36"/>
      <c r="EX69" s="37"/>
      <c r="EY69" s="37"/>
      <c r="EZ69" s="37"/>
      <c r="FA69" s="37"/>
      <c r="FB69" s="37"/>
      <c r="FC69" s="37"/>
      <c r="FD69" s="37"/>
      <c r="FE69" s="37">
        <f>SUMIF(purchases!FE70,$FG$4,purchases!EY70)</f>
        <v>0</v>
      </c>
      <c r="FF69" s="37"/>
      <c r="FG69" s="37"/>
      <c r="FH69" s="37"/>
      <c r="FI69" s="37"/>
      <c r="FJ69" s="37"/>
      <c r="FK69" s="37"/>
      <c r="FL69" s="37"/>
      <c r="FM69" s="90"/>
      <c r="FN69" s="90"/>
      <c r="FO69" s="90"/>
      <c r="FP69" s="90">
        <f>SUMIF(purchases!FE70,$FG$4,purchases!FP70)</f>
        <v>0</v>
      </c>
      <c r="FQ69" s="90"/>
      <c r="FR69" s="90"/>
      <c r="FT69" s="36"/>
      <c r="FU69" s="36"/>
      <c r="FV69" s="36"/>
      <c r="FW69" s="112"/>
      <c r="FX69" s="112"/>
      <c r="FY69" s="112"/>
      <c r="FZ69" s="112"/>
      <c r="GA69" s="112"/>
      <c r="GB69" s="112"/>
      <c r="GC69" s="112"/>
      <c r="GD69" s="112">
        <f>SUMIF(purchases!GD70,$GF$4,purchases!FX70)</f>
        <v>0</v>
      </c>
      <c r="GE69" s="112"/>
      <c r="GF69" s="112"/>
      <c r="GG69" s="112"/>
      <c r="GH69" s="112"/>
      <c r="GI69" s="112"/>
      <c r="GJ69" s="112"/>
      <c r="GK69" s="112"/>
      <c r="GL69" s="116"/>
      <c r="GM69" s="116"/>
      <c r="GN69" s="116"/>
      <c r="GO69" s="116">
        <f>SUMIF(purchases!GD70,$GF$4,purchases!GO70)</f>
        <v>0</v>
      </c>
      <c r="GP69" s="116"/>
      <c r="GQ69" s="116"/>
      <c r="GS69" s="102"/>
      <c r="GT69" s="102"/>
      <c r="GU69" s="102"/>
      <c r="GV69" s="113"/>
      <c r="GW69" s="113"/>
      <c r="GX69" s="113"/>
      <c r="GY69" s="113"/>
      <c r="GZ69" s="113"/>
      <c r="HA69" s="113"/>
      <c r="HB69" s="113"/>
      <c r="HC69" s="113">
        <f>SUMIF(purchases!HC70,$HE$4,purchases!GW70)</f>
        <v>0</v>
      </c>
      <c r="HD69" s="113"/>
      <c r="HE69" s="113"/>
      <c r="HF69" s="113"/>
      <c r="HG69" s="113"/>
      <c r="HH69" s="113"/>
      <c r="HI69" s="113"/>
      <c r="HJ69" s="113"/>
      <c r="HK69" s="104"/>
      <c r="HL69" s="104"/>
      <c r="HM69" s="104"/>
      <c r="HN69" s="104">
        <f>SUMIF(purchases!HC70,$HE$4,purchases!HN70)</f>
        <v>0</v>
      </c>
      <c r="HO69" s="104"/>
      <c r="HP69" s="104"/>
      <c r="HR69" s="117"/>
      <c r="HS69" s="117"/>
      <c r="HT69" s="117"/>
      <c r="HU69" s="114"/>
      <c r="HV69" s="114"/>
      <c r="HW69" s="114"/>
      <c r="HX69" s="114"/>
      <c r="HY69" s="114"/>
      <c r="HZ69" s="114"/>
      <c r="IA69" s="114"/>
      <c r="IB69" s="114">
        <f>SUMIF(purchases!IB70,$ID$4,purchases!HV70)</f>
        <v>0</v>
      </c>
      <c r="IC69" s="114"/>
      <c r="ID69" s="114"/>
      <c r="IE69" s="114"/>
      <c r="IF69" s="114"/>
      <c r="IG69" s="114"/>
      <c r="IH69" s="114"/>
      <c r="II69" s="114"/>
      <c r="IJ69" s="109"/>
      <c r="IK69" s="109"/>
      <c r="IL69" s="109"/>
      <c r="IM69" s="109">
        <f>SUMIF(purchases!IB70,$ID$4,purchases!IM70)</f>
        <v>0</v>
      </c>
      <c r="IN69" s="109"/>
      <c r="IO69" s="109"/>
      <c r="IQ69" s="115"/>
      <c r="IR69" s="115"/>
      <c r="IS69" s="115"/>
      <c r="IT69" s="111"/>
      <c r="IU69" s="111"/>
      <c r="IV69" s="111"/>
      <c r="IW69" s="111"/>
      <c r="IX69" s="111"/>
      <c r="IY69" s="111"/>
      <c r="IZ69" s="111"/>
      <c r="JA69" s="111">
        <f>SUMIF(purchases!JA70,$JC$4,purchases!IU70)</f>
        <v>0</v>
      </c>
      <c r="JB69" s="111"/>
      <c r="JC69" s="111"/>
      <c r="JD69" s="111"/>
      <c r="JE69" s="111"/>
      <c r="JF69" s="111"/>
      <c r="JG69" s="111"/>
      <c r="JH69" s="111"/>
      <c r="JI69" s="110"/>
      <c r="JJ69" s="110"/>
      <c r="JK69" s="110"/>
      <c r="JL69" s="110">
        <f>SUMIF(purchases!JA70,$JC$4,purchases!JL70)</f>
        <v>0</v>
      </c>
      <c r="JM69" s="110"/>
      <c r="JN69" s="110"/>
      <c r="JP69" s="102"/>
      <c r="JQ69" s="102"/>
      <c r="JR69" s="102"/>
      <c r="JS69" s="103"/>
      <c r="JT69" s="103"/>
      <c r="JU69" s="103"/>
      <c r="JV69" s="103"/>
      <c r="JW69" s="103"/>
      <c r="JX69" s="103"/>
      <c r="JY69" s="103"/>
      <c r="JZ69" s="103">
        <f>SUMIF(purchases!JZ70,$KB$4,purchases!JT70)</f>
        <v>0</v>
      </c>
      <c r="KA69" s="103"/>
      <c r="KB69" s="103"/>
      <c r="KC69" s="103"/>
      <c r="KD69" s="103"/>
      <c r="KE69" s="103"/>
      <c r="KF69" s="103"/>
      <c r="KG69" s="103"/>
      <c r="KH69" s="104"/>
      <c r="KI69" s="104"/>
      <c r="KJ69" s="104"/>
      <c r="KK69" s="104">
        <f>SUMIF(purchases!JZ70,$KB$4,purchases!KK70)</f>
        <v>0</v>
      </c>
      <c r="KL69" s="104"/>
      <c r="KM69" s="104"/>
    </row>
    <row r="70" spans="1:299" s="4" customFormat="1" ht="20.100000000000001" customHeight="1" x14ac:dyDescent="0.2">
      <c r="A70" s="36"/>
      <c r="B70" s="36"/>
      <c r="C70" s="36"/>
      <c r="D70" s="37"/>
      <c r="E70" s="37"/>
      <c r="F70" s="37"/>
      <c r="G70" s="37"/>
      <c r="H70" s="37"/>
      <c r="I70" s="37"/>
      <c r="J70" s="37"/>
      <c r="K70" s="37">
        <f>SUMIF(purchases!K71,$M$4,purchases!E71)</f>
        <v>0</v>
      </c>
      <c r="L70" s="37"/>
      <c r="M70" s="37"/>
      <c r="N70" s="37"/>
      <c r="O70" s="37"/>
      <c r="P70" s="37"/>
      <c r="Q70" s="37"/>
      <c r="R70" s="37"/>
      <c r="S70" s="90"/>
      <c r="T70" s="90"/>
      <c r="U70" s="90"/>
      <c r="V70" s="90">
        <f>SUMIF(purchases!K71,$M$4,purchases!V71)</f>
        <v>0</v>
      </c>
      <c r="W70" s="90"/>
      <c r="X70" s="90"/>
      <c r="Z70" s="36"/>
      <c r="AA70" s="36"/>
      <c r="AB70" s="36"/>
      <c r="AC70" s="112"/>
      <c r="AD70" s="112"/>
      <c r="AE70" s="112"/>
      <c r="AF70" s="112"/>
      <c r="AG70" s="112"/>
      <c r="AH70" s="112"/>
      <c r="AI70" s="112"/>
      <c r="AJ70" s="112">
        <f>SUMIF(purchases!AJ71,$AL$4,purchases!AD71)</f>
        <v>0</v>
      </c>
      <c r="AK70" s="112"/>
      <c r="AL70" s="112"/>
      <c r="AM70" s="112"/>
      <c r="AN70" s="112"/>
      <c r="AO70" s="112"/>
      <c r="AP70" s="112"/>
      <c r="AQ70" s="112"/>
      <c r="AR70" s="116"/>
      <c r="AS70" s="116"/>
      <c r="AT70" s="116"/>
      <c r="AU70" s="116">
        <f>SUMIF(purchases!AJ71,$AL$4,purchases!AU71)</f>
        <v>0</v>
      </c>
      <c r="AV70" s="116"/>
      <c r="AW70" s="116"/>
      <c r="AY70" s="102"/>
      <c r="AZ70" s="102"/>
      <c r="BA70" s="102"/>
      <c r="BB70" s="113"/>
      <c r="BC70" s="113"/>
      <c r="BD70" s="113"/>
      <c r="BE70" s="113"/>
      <c r="BF70" s="113"/>
      <c r="BG70" s="113"/>
      <c r="BH70" s="113"/>
      <c r="BI70" s="113">
        <f>SUMIF(purchases!BI71,$BK$4,purchases!BC71)</f>
        <v>0</v>
      </c>
      <c r="BJ70" s="113"/>
      <c r="BK70" s="113"/>
      <c r="BL70" s="113"/>
      <c r="BM70" s="113"/>
      <c r="BN70" s="113"/>
      <c r="BO70" s="113"/>
      <c r="BP70" s="113"/>
      <c r="BQ70" s="104"/>
      <c r="BR70" s="104"/>
      <c r="BS70" s="104"/>
      <c r="BT70" s="104">
        <f>SUMIF(purchases!BI71,$BK$4,purchases!BT71)</f>
        <v>0</v>
      </c>
      <c r="BU70" s="104"/>
      <c r="BV70" s="104"/>
      <c r="BX70" s="117"/>
      <c r="BY70" s="117"/>
      <c r="BZ70" s="117"/>
      <c r="CA70" s="114"/>
      <c r="CB70" s="114"/>
      <c r="CC70" s="114"/>
      <c r="CD70" s="114"/>
      <c r="CE70" s="114"/>
      <c r="CF70" s="114"/>
      <c r="CG70" s="114"/>
      <c r="CH70" s="114">
        <f>SUMIF(purchases!CH71,$CJ$4,purchases!CB71)</f>
        <v>0</v>
      </c>
      <c r="CI70" s="114"/>
      <c r="CJ70" s="114"/>
      <c r="CK70" s="114"/>
      <c r="CL70" s="114"/>
      <c r="CM70" s="114"/>
      <c r="CN70" s="114"/>
      <c r="CO70" s="114"/>
      <c r="CP70" s="109"/>
      <c r="CQ70" s="109"/>
      <c r="CR70" s="109"/>
      <c r="CS70" s="109">
        <f>SUMIF(purchases!CH71,$CJ$4,purchases!CS71)</f>
        <v>0</v>
      </c>
      <c r="CT70" s="109"/>
      <c r="CU70" s="109"/>
      <c r="CW70" s="115"/>
      <c r="CX70" s="115"/>
      <c r="CY70" s="115"/>
      <c r="CZ70" s="111"/>
      <c r="DA70" s="111"/>
      <c r="DB70" s="111"/>
      <c r="DC70" s="111"/>
      <c r="DD70" s="111"/>
      <c r="DE70" s="111"/>
      <c r="DF70" s="111"/>
      <c r="DG70" s="111">
        <f>SUMIF(purchases!DG71,$DI$4,purchases!DA71)</f>
        <v>0</v>
      </c>
      <c r="DH70" s="111"/>
      <c r="DI70" s="111"/>
      <c r="DJ70" s="111"/>
      <c r="DK70" s="111"/>
      <c r="DL70" s="111"/>
      <c r="DM70" s="111"/>
      <c r="DN70" s="111"/>
      <c r="DO70" s="110"/>
      <c r="DP70" s="110"/>
      <c r="DQ70" s="110"/>
      <c r="DR70" s="110">
        <f>SUMIF(purchases!DG71,$DI$4,purchases!DR71)</f>
        <v>0</v>
      </c>
      <c r="DS70" s="110"/>
      <c r="DT70" s="110"/>
      <c r="DV70" s="102"/>
      <c r="DW70" s="102"/>
      <c r="DX70" s="102"/>
      <c r="DY70" s="103"/>
      <c r="DZ70" s="103"/>
      <c r="EA70" s="103"/>
      <c r="EB70" s="103"/>
      <c r="EC70" s="103"/>
      <c r="ED70" s="103"/>
      <c r="EE70" s="103"/>
      <c r="EF70" s="103">
        <f>SUMIF(purchases!EF71,$EH$4,purchases!DZ71)</f>
        <v>0</v>
      </c>
      <c r="EG70" s="103"/>
      <c r="EH70" s="103"/>
      <c r="EI70" s="103"/>
      <c r="EJ70" s="103"/>
      <c r="EK70" s="103"/>
      <c r="EL70" s="103"/>
      <c r="EM70" s="103"/>
      <c r="EN70" s="104"/>
      <c r="EO70" s="104"/>
      <c r="EP70" s="104"/>
      <c r="EQ70" s="104">
        <f>SUMIF(purchases!EF71,$EH$4,purchases!EQ71)</f>
        <v>0</v>
      </c>
      <c r="ER70" s="104"/>
      <c r="ES70" s="104"/>
      <c r="EU70" s="36"/>
      <c r="EV70" s="36"/>
      <c r="EW70" s="36"/>
      <c r="EX70" s="37"/>
      <c r="EY70" s="37"/>
      <c r="EZ70" s="37"/>
      <c r="FA70" s="37"/>
      <c r="FB70" s="37"/>
      <c r="FC70" s="37"/>
      <c r="FD70" s="37"/>
      <c r="FE70" s="37">
        <f>SUMIF(purchases!FE71,$FG$4,purchases!EY71)</f>
        <v>0</v>
      </c>
      <c r="FF70" s="37"/>
      <c r="FG70" s="37"/>
      <c r="FH70" s="37"/>
      <c r="FI70" s="37"/>
      <c r="FJ70" s="37"/>
      <c r="FK70" s="37"/>
      <c r="FL70" s="37"/>
      <c r="FM70" s="90"/>
      <c r="FN70" s="90"/>
      <c r="FO70" s="90"/>
      <c r="FP70" s="90">
        <f>SUMIF(purchases!FE71,$FG$4,purchases!FP71)</f>
        <v>0</v>
      </c>
      <c r="FQ70" s="90"/>
      <c r="FR70" s="90"/>
      <c r="FT70" s="36"/>
      <c r="FU70" s="36"/>
      <c r="FV70" s="36"/>
      <c r="FW70" s="112"/>
      <c r="FX70" s="112"/>
      <c r="FY70" s="112"/>
      <c r="FZ70" s="112"/>
      <c r="GA70" s="112"/>
      <c r="GB70" s="112"/>
      <c r="GC70" s="112"/>
      <c r="GD70" s="112">
        <f>SUMIF(purchases!GD71,$GF$4,purchases!FX71)</f>
        <v>0</v>
      </c>
      <c r="GE70" s="112"/>
      <c r="GF70" s="112"/>
      <c r="GG70" s="112"/>
      <c r="GH70" s="112"/>
      <c r="GI70" s="112"/>
      <c r="GJ70" s="112"/>
      <c r="GK70" s="112"/>
      <c r="GL70" s="116"/>
      <c r="GM70" s="116"/>
      <c r="GN70" s="116"/>
      <c r="GO70" s="116">
        <f>SUMIF(purchases!GD71,$GF$4,purchases!GO71)</f>
        <v>0</v>
      </c>
      <c r="GP70" s="116"/>
      <c r="GQ70" s="116"/>
      <c r="GS70" s="102"/>
      <c r="GT70" s="102"/>
      <c r="GU70" s="102"/>
      <c r="GV70" s="113"/>
      <c r="GW70" s="113"/>
      <c r="GX70" s="113"/>
      <c r="GY70" s="113"/>
      <c r="GZ70" s="113"/>
      <c r="HA70" s="113"/>
      <c r="HB70" s="113"/>
      <c r="HC70" s="113">
        <f>SUMIF(purchases!HC71,$HE$4,purchases!GW71)</f>
        <v>0</v>
      </c>
      <c r="HD70" s="113"/>
      <c r="HE70" s="113"/>
      <c r="HF70" s="113"/>
      <c r="HG70" s="113"/>
      <c r="HH70" s="113"/>
      <c r="HI70" s="113"/>
      <c r="HJ70" s="113"/>
      <c r="HK70" s="104"/>
      <c r="HL70" s="104"/>
      <c r="HM70" s="104"/>
      <c r="HN70" s="104">
        <f>SUMIF(purchases!HC71,$HE$4,purchases!HN71)</f>
        <v>0</v>
      </c>
      <c r="HO70" s="104"/>
      <c r="HP70" s="104"/>
      <c r="HR70" s="117"/>
      <c r="HS70" s="117"/>
      <c r="HT70" s="117"/>
      <c r="HU70" s="114"/>
      <c r="HV70" s="114"/>
      <c r="HW70" s="114"/>
      <c r="HX70" s="114"/>
      <c r="HY70" s="114"/>
      <c r="HZ70" s="114"/>
      <c r="IA70" s="114"/>
      <c r="IB70" s="114">
        <f>SUMIF(purchases!IB71,$ID$4,purchases!HV71)</f>
        <v>0</v>
      </c>
      <c r="IC70" s="114"/>
      <c r="ID70" s="114"/>
      <c r="IE70" s="114"/>
      <c r="IF70" s="114"/>
      <c r="IG70" s="114"/>
      <c r="IH70" s="114"/>
      <c r="II70" s="114"/>
      <c r="IJ70" s="109"/>
      <c r="IK70" s="109"/>
      <c r="IL70" s="109"/>
      <c r="IM70" s="109">
        <f>SUMIF(purchases!IB71,$ID$4,purchases!IM71)</f>
        <v>0</v>
      </c>
      <c r="IN70" s="109"/>
      <c r="IO70" s="109"/>
      <c r="IQ70" s="115"/>
      <c r="IR70" s="115"/>
      <c r="IS70" s="115"/>
      <c r="IT70" s="111"/>
      <c r="IU70" s="111"/>
      <c r="IV70" s="111"/>
      <c r="IW70" s="111"/>
      <c r="IX70" s="111"/>
      <c r="IY70" s="111"/>
      <c r="IZ70" s="111"/>
      <c r="JA70" s="111">
        <f>SUMIF(purchases!JA71,$JC$4,purchases!IU71)</f>
        <v>0</v>
      </c>
      <c r="JB70" s="111"/>
      <c r="JC70" s="111"/>
      <c r="JD70" s="111"/>
      <c r="JE70" s="111"/>
      <c r="JF70" s="111"/>
      <c r="JG70" s="111"/>
      <c r="JH70" s="111"/>
      <c r="JI70" s="110"/>
      <c r="JJ70" s="110"/>
      <c r="JK70" s="110"/>
      <c r="JL70" s="110">
        <f>SUMIF(purchases!JA71,$JC$4,purchases!JL71)</f>
        <v>0</v>
      </c>
      <c r="JM70" s="110"/>
      <c r="JN70" s="110"/>
      <c r="JP70" s="102"/>
      <c r="JQ70" s="102"/>
      <c r="JR70" s="102"/>
      <c r="JS70" s="103"/>
      <c r="JT70" s="103"/>
      <c r="JU70" s="103"/>
      <c r="JV70" s="103"/>
      <c r="JW70" s="103"/>
      <c r="JX70" s="103"/>
      <c r="JY70" s="103"/>
      <c r="JZ70" s="103">
        <f>SUMIF(purchases!JZ71,$KB$4,purchases!JT71)</f>
        <v>0</v>
      </c>
      <c r="KA70" s="103"/>
      <c r="KB70" s="103"/>
      <c r="KC70" s="103"/>
      <c r="KD70" s="103"/>
      <c r="KE70" s="103"/>
      <c r="KF70" s="103"/>
      <c r="KG70" s="103"/>
      <c r="KH70" s="104"/>
      <c r="KI70" s="104"/>
      <c r="KJ70" s="104"/>
      <c r="KK70" s="104">
        <f>SUMIF(purchases!JZ71,$KB$4,purchases!KK71)</f>
        <v>0</v>
      </c>
      <c r="KL70" s="104"/>
      <c r="KM70" s="104"/>
    </row>
    <row r="71" spans="1:299" s="4" customFormat="1" ht="20.100000000000001" customHeight="1" x14ac:dyDescent="0.2">
      <c r="A71" s="36"/>
      <c r="B71" s="36"/>
      <c r="C71" s="36"/>
      <c r="D71" s="37"/>
      <c r="E71" s="37"/>
      <c r="F71" s="37"/>
      <c r="G71" s="37"/>
      <c r="H71" s="37"/>
      <c r="I71" s="37"/>
      <c r="J71" s="37"/>
      <c r="K71" s="37">
        <f>SUMIF(purchases!K72,$M$4,purchases!E72)</f>
        <v>0</v>
      </c>
      <c r="L71" s="37"/>
      <c r="M71" s="37"/>
      <c r="N71" s="37"/>
      <c r="O71" s="37"/>
      <c r="P71" s="37"/>
      <c r="Q71" s="37"/>
      <c r="R71" s="37"/>
      <c r="S71" s="90"/>
      <c r="T71" s="90"/>
      <c r="U71" s="90"/>
      <c r="V71" s="90">
        <f>SUMIF(purchases!K72,$M$4,purchases!V72)</f>
        <v>0</v>
      </c>
      <c r="W71" s="90"/>
      <c r="X71" s="90"/>
      <c r="Z71" s="36"/>
      <c r="AA71" s="36"/>
      <c r="AB71" s="36"/>
      <c r="AC71" s="112"/>
      <c r="AD71" s="112"/>
      <c r="AE71" s="112"/>
      <c r="AF71" s="112"/>
      <c r="AG71" s="112"/>
      <c r="AH71" s="112"/>
      <c r="AI71" s="112"/>
      <c r="AJ71" s="112">
        <f>SUMIF(purchases!AJ72,$AL$4,purchases!AD72)</f>
        <v>0</v>
      </c>
      <c r="AK71" s="112"/>
      <c r="AL71" s="112"/>
      <c r="AM71" s="112"/>
      <c r="AN71" s="112"/>
      <c r="AO71" s="112"/>
      <c r="AP71" s="112"/>
      <c r="AQ71" s="112"/>
      <c r="AR71" s="116"/>
      <c r="AS71" s="116"/>
      <c r="AT71" s="116"/>
      <c r="AU71" s="116">
        <f>SUMIF(purchases!AJ72,$AL$4,purchases!AU72)</f>
        <v>0</v>
      </c>
      <c r="AV71" s="116"/>
      <c r="AW71" s="116"/>
      <c r="AY71" s="102"/>
      <c r="AZ71" s="102"/>
      <c r="BA71" s="102"/>
      <c r="BB71" s="113"/>
      <c r="BC71" s="113"/>
      <c r="BD71" s="113"/>
      <c r="BE71" s="113"/>
      <c r="BF71" s="113"/>
      <c r="BG71" s="113"/>
      <c r="BH71" s="113"/>
      <c r="BI71" s="113">
        <f>SUMIF(purchases!BI72,$BK$4,purchases!BC72)</f>
        <v>0</v>
      </c>
      <c r="BJ71" s="113"/>
      <c r="BK71" s="113"/>
      <c r="BL71" s="113"/>
      <c r="BM71" s="113"/>
      <c r="BN71" s="113"/>
      <c r="BO71" s="113"/>
      <c r="BP71" s="113"/>
      <c r="BQ71" s="104"/>
      <c r="BR71" s="104"/>
      <c r="BS71" s="104"/>
      <c r="BT71" s="104">
        <f>SUMIF(purchases!BI72,$BK$4,purchases!BT72)</f>
        <v>0</v>
      </c>
      <c r="BU71" s="104"/>
      <c r="BV71" s="104"/>
      <c r="BX71" s="117"/>
      <c r="BY71" s="117"/>
      <c r="BZ71" s="117"/>
      <c r="CA71" s="114"/>
      <c r="CB71" s="114"/>
      <c r="CC71" s="114"/>
      <c r="CD71" s="114"/>
      <c r="CE71" s="114"/>
      <c r="CF71" s="114"/>
      <c r="CG71" s="114"/>
      <c r="CH71" s="114">
        <f>SUMIF(purchases!CH72,$CJ$4,purchases!CB72)</f>
        <v>0</v>
      </c>
      <c r="CI71" s="114"/>
      <c r="CJ71" s="114"/>
      <c r="CK71" s="114"/>
      <c r="CL71" s="114"/>
      <c r="CM71" s="114"/>
      <c r="CN71" s="114"/>
      <c r="CO71" s="114"/>
      <c r="CP71" s="109"/>
      <c r="CQ71" s="109"/>
      <c r="CR71" s="109"/>
      <c r="CS71" s="109">
        <f>SUMIF(purchases!CH72,$CJ$4,purchases!CS72)</f>
        <v>0</v>
      </c>
      <c r="CT71" s="109"/>
      <c r="CU71" s="109"/>
      <c r="CW71" s="115"/>
      <c r="CX71" s="115"/>
      <c r="CY71" s="115"/>
      <c r="CZ71" s="111"/>
      <c r="DA71" s="111"/>
      <c r="DB71" s="111"/>
      <c r="DC71" s="111"/>
      <c r="DD71" s="111"/>
      <c r="DE71" s="111"/>
      <c r="DF71" s="111"/>
      <c r="DG71" s="111">
        <f>SUMIF(purchases!DG72,$DI$4,purchases!DA72)</f>
        <v>0</v>
      </c>
      <c r="DH71" s="111"/>
      <c r="DI71" s="111"/>
      <c r="DJ71" s="111"/>
      <c r="DK71" s="111"/>
      <c r="DL71" s="111"/>
      <c r="DM71" s="111"/>
      <c r="DN71" s="111"/>
      <c r="DO71" s="110"/>
      <c r="DP71" s="110"/>
      <c r="DQ71" s="110"/>
      <c r="DR71" s="110">
        <f>SUMIF(purchases!DG72,$DI$4,purchases!DR72)</f>
        <v>0</v>
      </c>
      <c r="DS71" s="110"/>
      <c r="DT71" s="110"/>
      <c r="DV71" s="102"/>
      <c r="DW71" s="102"/>
      <c r="DX71" s="102"/>
      <c r="DY71" s="103"/>
      <c r="DZ71" s="103"/>
      <c r="EA71" s="103"/>
      <c r="EB71" s="103"/>
      <c r="EC71" s="103"/>
      <c r="ED71" s="103"/>
      <c r="EE71" s="103"/>
      <c r="EF71" s="103">
        <f>SUMIF(purchases!EF72,$EH$4,purchases!DZ72)</f>
        <v>0</v>
      </c>
      <c r="EG71" s="103"/>
      <c r="EH71" s="103"/>
      <c r="EI71" s="103"/>
      <c r="EJ71" s="103"/>
      <c r="EK71" s="103"/>
      <c r="EL71" s="103"/>
      <c r="EM71" s="103"/>
      <c r="EN71" s="104"/>
      <c r="EO71" s="104"/>
      <c r="EP71" s="104"/>
      <c r="EQ71" s="104">
        <f>SUMIF(purchases!EF72,$EH$4,purchases!EQ72)</f>
        <v>0</v>
      </c>
      <c r="ER71" s="104"/>
      <c r="ES71" s="104"/>
      <c r="EU71" s="36"/>
      <c r="EV71" s="36"/>
      <c r="EW71" s="36"/>
      <c r="EX71" s="37"/>
      <c r="EY71" s="37"/>
      <c r="EZ71" s="37"/>
      <c r="FA71" s="37"/>
      <c r="FB71" s="37"/>
      <c r="FC71" s="37"/>
      <c r="FD71" s="37"/>
      <c r="FE71" s="37">
        <f>SUMIF(purchases!FE72,$FG$4,purchases!EY72)</f>
        <v>0</v>
      </c>
      <c r="FF71" s="37"/>
      <c r="FG71" s="37"/>
      <c r="FH71" s="37"/>
      <c r="FI71" s="37"/>
      <c r="FJ71" s="37"/>
      <c r="FK71" s="37"/>
      <c r="FL71" s="37"/>
      <c r="FM71" s="90"/>
      <c r="FN71" s="90"/>
      <c r="FO71" s="90"/>
      <c r="FP71" s="90">
        <f>SUMIF(purchases!FE72,$FG$4,purchases!FP72)</f>
        <v>0</v>
      </c>
      <c r="FQ71" s="90"/>
      <c r="FR71" s="90"/>
      <c r="FT71" s="36"/>
      <c r="FU71" s="36"/>
      <c r="FV71" s="36"/>
      <c r="FW71" s="112"/>
      <c r="FX71" s="112"/>
      <c r="FY71" s="112"/>
      <c r="FZ71" s="112"/>
      <c r="GA71" s="112"/>
      <c r="GB71" s="112"/>
      <c r="GC71" s="112"/>
      <c r="GD71" s="112">
        <f>SUMIF(purchases!GD72,$GF$4,purchases!FX72)</f>
        <v>0</v>
      </c>
      <c r="GE71" s="112"/>
      <c r="GF71" s="112"/>
      <c r="GG71" s="112"/>
      <c r="GH71" s="112"/>
      <c r="GI71" s="112"/>
      <c r="GJ71" s="112"/>
      <c r="GK71" s="112"/>
      <c r="GL71" s="116"/>
      <c r="GM71" s="116"/>
      <c r="GN71" s="116"/>
      <c r="GO71" s="116">
        <f>SUMIF(purchases!GD72,$GF$4,purchases!GO72)</f>
        <v>0</v>
      </c>
      <c r="GP71" s="116"/>
      <c r="GQ71" s="116"/>
      <c r="GS71" s="102"/>
      <c r="GT71" s="102"/>
      <c r="GU71" s="102"/>
      <c r="GV71" s="113"/>
      <c r="GW71" s="113"/>
      <c r="GX71" s="113"/>
      <c r="GY71" s="113"/>
      <c r="GZ71" s="113"/>
      <c r="HA71" s="113"/>
      <c r="HB71" s="113"/>
      <c r="HC71" s="113">
        <f>SUMIF(purchases!HC72,$HE$4,purchases!GW72)</f>
        <v>0</v>
      </c>
      <c r="HD71" s="113"/>
      <c r="HE71" s="113"/>
      <c r="HF71" s="113"/>
      <c r="HG71" s="113"/>
      <c r="HH71" s="113"/>
      <c r="HI71" s="113"/>
      <c r="HJ71" s="113"/>
      <c r="HK71" s="104"/>
      <c r="HL71" s="104"/>
      <c r="HM71" s="104"/>
      <c r="HN71" s="104">
        <f>SUMIF(purchases!HC72,$HE$4,purchases!HN72)</f>
        <v>0</v>
      </c>
      <c r="HO71" s="104"/>
      <c r="HP71" s="104"/>
      <c r="HR71" s="117"/>
      <c r="HS71" s="117"/>
      <c r="HT71" s="117"/>
      <c r="HU71" s="114"/>
      <c r="HV71" s="114"/>
      <c r="HW71" s="114"/>
      <c r="HX71" s="114"/>
      <c r="HY71" s="114"/>
      <c r="HZ71" s="114"/>
      <c r="IA71" s="114"/>
      <c r="IB71" s="114">
        <f>SUMIF(purchases!IB72,$ID$4,purchases!HV72)</f>
        <v>0</v>
      </c>
      <c r="IC71" s="114"/>
      <c r="ID71" s="114"/>
      <c r="IE71" s="114"/>
      <c r="IF71" s="114"/>
      <c r="IG71" s="114"/>
      <c r="IH71" s="114"/>
      <c r="II71" s="114"/>
      <c r="IJ71" s="109"/>
      <c r="IK71" s="109"/>
      <c r="IL71" s="109"/>
      <c r="IM71" s="109">
        <f>SUMIF(purchases!IB72,$ID$4,purchases!IM72)</f>
        <v>0</v>
      </c>
      <c r="IN71" s="109"/>
      <c r="IO71" s="109"/>
      <c r="IQ71" s="115"/>
      <c r="IR71" s="115"/>
      <c r="IS71" s="115"/>
      <c r="IT71" s="111"/>
      <c r="IU71" s="111"/>
      <c r="IV71" s="111"/>
      <c r="IW71" s="111"/>
      <c r="IX71" s="111"/>
      <c r="IY71" s="111"/>
      <c r="IZ71" s="111"/>
      <c r="JA71" s="111">
        <f>SUMIF(purchases!JA72,$JC$4,purchases!IU72)</f>
        <v>0</v>
      </c>
      <c r="JB71" s="111"/>
      <c r="JC71" s="111"/>
      <c r="JD71" s="111"/>
      <c r="JE71" s="111"/>
      <c r="JF71" s="111"/>
      <c r="JG71" s="111"/>
      <c r="JH71" s="111"/>
      <c r="JI71" s="110"/>
      <c r="JJ71" s="110"/>
      <c r="JK71" s="110"/>
      <c r="JL71" s="110">
        <f>SUMIF(purchases!JA72,$JC$4,purchases!JL72)</f>
        <v>0</v>
      </c>
      <c r="JM71" s="110"/>
      <c r="JN71" s="110"/>
      <c r="JP71" s="102"/>
      <c r="JQ71" s="102"/>
      <c r="JR71" s="102"/>
      <c r="JS71" s="103"/>
      <c r="JT71" s="103"/>
      <c r="JU71" s="103"/>
      <c r="JV71" s="103"/>
      <c r="JW71" s="103"/>
      <c r="JX71" s="103"/>
      <c r="JY71" s="103"/>
      <c r="JZ71" s="103">
        <f>SUMIF(purchases!JZ72,$KB$4,purchases!JT72)</f>
        <v>0</v>
      </c>
      <c r="KA71" s="103"/>
      <c r="KB71" s="103"/>
      <c r="KC71" s="103"/>
      <c r="KD71" s="103"/>
      <c r="KE71" s="103"/>
      <c r="KF71" s="103"/>
      <c r="KG71" s="103"/>
      <c r="KH71" s="104"/>
      <c r="KI71" s="104"/>
      <c r="KJ71" s="104"/>
      <c r="KK71" s="104">
        <f>SUMIF(purchases!JZ72,$KB$4,purchases!KK72)</f>
        <v>0</v>
      </c>
      <c r="KL71" s="104"/>
      <c r="KM71" s="104"/>
    </row>
    <row r="72" spans="1:299" s="4" customFormat="1" ht="20.100000000000001" customHeight="1" x14ac:dyDescent="0.2">
      <c r="A72" s="36"/>
      <c r="B72" s="36"/>
      <c r="C72" s="36"/>
      <c r="D72" s="37"/>
      <c r="E72" s="37"/>
      <c r="F72" s="37"/>
      <c r="G72" s="37"/>
      <c r="H72" s="37"/>
      <c r="I72" s="37"/>
      <c r="J72" s="37"/>
      <c r="K72" s="37">
        <f>SUMIF(purchases!K73,$M$4,purchases!E73)</f>
        <v>0</v>
      </c>
      <c r="L72" s="37"/>
      <c r="M72" s="37"/>
      <c r="N72" s="37"/>
      <c r="O72" s="37"/>
      <c r="P72" s="37"/>
      <c r="Q72" s="37"/>
      <c r="R72" s="37"/>
      <c r="S72" s="90"/>
      <c r="T72" s="90"/>
      <c r="U72" s="90"/>
      <c r="V72" s="90">
        <f>SUMIF(purchases!K73,$M$4,purchases!V73)</f>
        <v>0</v>
      </c>
      <c r="W72" s="90"/>
      <c r="X72" s="90"/>
      <c r="Z72" s="36"/>
      <c r="AA72" s="36"/>
      <c r="AB72" s="36"/>
      <c r="AC72" s="112"/>
      <c r="AD72" s="112"/>
      <c r="AE72" s="112"/>
      <c r="AF72" s="112"/>
      <c r="AG72" s="112"/>
      <c r="AH72" s="112"/>
      <c r="AI72" s="112"/>
      <c r="AJ72" s="112">
        <f>SUMIF(purchases!AJ73,$AL$4,purchases!AD73)</f>
        <v>0</v>
      </c>
      <c r="AK72" s="112"/>
      <c r="AL72" s="112"/>
      <c r="AM72" s="112"/>
      <c r="AN72" s="112"/>
      <c r="AO72" s="112"/>
      <c r="AP72" s="112"/>
      <c r="AQ72" s="112"/>
      <c r="AR72" s="116"/>
      <c r="AS72" s="116"/>
      <c r="AT72" s="116"/>
      <c r="AU72" s="116">
        <f>SUMIF(purchases!AJ73,$AL$4,purchases!AU73)</f>
        <v>0</v>
      </c>
      <c r="AV72" s="116"/>
      <c r="AW72" s="116"/>
      <c r="AY72" s="102"/>
      <c r="AZ72" s="102"/>
      <c r="BA72" s="102"/>
      <c r="BB72" s="113"/>
      <c r="BC72" s="113"/>
      <c r="BD72" s="113"/>
      <c r="BE72" s="113"/>
      <c r="BF72" s="113"/>
      <c r="BG72" s="113"/>
      <c r="BH72" s="113"/>
      <c r="BI72" s="113">
        <f>SUMIF(purchases!BI73,$BK$4,purchases!BC73)</f>
        <v>0</v>
      </c>
      <c r="BJ72" s="113"/>
      <c r="BK72" s="113"/>
      <c r="BL72" s="113"/>
      <c r="BM72" s="113"/>
      <c r="BN72" s="113"/>
      <c r="BO72" s="113"/>
      <c r="BP72" s="113"/>
      <c r="BQ72" s="104"/>
      <c r="BR72" s="104"/>
      <c r="BS72" s="104"/>
      <c r="BT72" s="104">
        <f>SUMIF(purchases!BI73,$BK$4,purchases!BT73)</f>
        <v>0</v>
      </c>
      <c r="BU72" s="104"/>
      <c r="BV72" s="104"/>
      <c r="BX72" s="117"/>
      <c r="BY72" s="117"/>
      <c r="BZ72" s="117"/>
      <c r="CA72" s="114"/>
      <c r="CB72" s="114"/>
      <c r="CC72" s="114"/>
      <c r="CD72" s="114"/>
      <c r="CE72" s="114"/>
      <c r="CF72" s="114"/>
      <c r="CG72" s="114"/>
      <c r="CH72" s="114">
        <f>SUMIF(purchases!CH73,$CJ$4,purchases!CB73)</f>
        <v>0</v>
      </c>
      <c r="CI72" s="114"/>
      <c r="CJ72" s="114"/>
      <c r="CK72" s="114"/>
      <c r="CL72" s="114"/>
      <c r="CM72" s="114"/>
      <c r="CN72" s="114"/>
      <c r="CO72" s="114"/>
      <c r="CP72" s="109"/>
      <c r="CQ72" s="109"/>
      <c r="CR72" s="109"/>
      <c r="CS72" s="109">
        <f>SUMIF(purchases!CH73,$CJ$4,purchases!CS73)</f>
        <v>0</v>
      </c>
      <c r="CT72" s="109"/>
      <c r="CU72" s="109"/>
      <c r="CW72" s="115"/>
      <c r="CX72" s="115"/>
      <c r="CY72" s="115"/>
      <c r="CZ72" s="111"/>
      <c r="DA72" s="111"/>
      <c r="DB72" s="111"/>
      <c r="DC72" s="111"/>
      <c r="DD72" s="111"/>
      <c r="DE72" s="111"/>
      <c r="DF72" s="111"/>
      <c r="DG72" s="111">
        <f>SUMIF(purchases!DG73,$DI$4,purchases!DA73)</f>
        <v>0</v>
      </c>
      <c r="DH72" s="111"/>
      <c r="DI72" s="111"/>
      <c r="DJ72" s="111"/>
      <c r="DK72" s="111"/>
      <c r="DL72" s="111"/>
      <c r="DM72" s="111"/>
      <c r="DN72" s="111"/>
      <c r="DO72" s="110"/>
      <c r="DP72" s="110"/>
      <c r="DQ72" s="110"/>
      <c r="DR72" s="110">
        <f>SUMIF(purchases!DG73,$DI$4,purchases!DR73)</f>
        <v>0</v>
      </c>
      <c r="DS72" s="110"/>
      <c r="DT72" s="110"/>
      <c r="DV72" s="102"/>
      <c r="DW72" s="102"/>
      <c r="DX72" s="102"/>
      <c r="DY72" s="103"/>
      <c r="DZ72" s="103"/>
      <c r="EA72" s="103"/>
      <c r="EB72" s="103"/>
      <c r="EC72" s="103"/>
      <c r="ED72" s="103"/>
      <c r="EE72" s="103"/>
      <c r="EF72" s="103">
        <f>SUMIF(purchases!EF73,$EH$4,purchases!DZ73)</f>
        <v>0</v>
      </c>
      <c r="EG72" s="103"/>
      <c r="EH72" s="103"/>
      <c r="EI72" s="103"/>
      <c r="EJ72" s="103"/>
      <c r="EK72" s="103"/>
      <c r="EL72" s="103"/>
      <c r="EM72" s="103"/>
      <c r="EN72" s="104"/>
      <c r="EO72" s="104"/>
      <c r="EP72" s="104"/>
      <c r="EQ72" s="104">
        <f>SUMIF(purchases!EF73,$EH$4,purchases!EQ73)</f>
        <v>0</v>
      </c>
      <c r="ER72" s="104"/>
      <c r="ES72" s="104"/>
      <c r="EU72" s="36"/>
      <c r="EV72" s="36"/>
      <c r="EW72" s="36"/>
      <c r="EX72" s="37"/>
      <c r="EY72" s="37"/>
      <c r="EZ72" s="37"/>
      <c r="FA72" s="37"/>
      <c r="FB72" s="37"/>
      <c r="FC72" s="37"/>
      <c r="FD72" s="37"/>
      <c r="FE72" s="37">
        <f>SUMIF(purchases!FE73,$FG$4,purchases!EY73)</f>
        <v>0</v>
      </c>
      <c r="FF72" s="37"/>
      <c r="FG72" s="37"/>
      <c r="FH72" s="37"/>
      <c r="FI72" s="37"/>
      <c r="FJ72" s="37"/>
      <c r="FK72" s="37"/>
      <c r="FL72" s="37"/>
      <c r="FM72" s="90"/>
      <c r="FN72" s="90"/>
      <c r="FO72" s="90"/>
      <c r="FP72" s="90">
        <f>SUMIF(purchases!FE73,$FG$4,purchases!FP73)</f>
        <v>0</v>
      </c>
      <c r="FQ72" s="90"/>
      <c r="FR72" s="90"/>
      <c r="FT72" s="36"/>
      <c r="FU72" s="36"/>
      <c r="FV72" s="36"/>
      <c r="FW72" s="112"/>
      <c r="FX72" s="112"/>
      <c r="FY72" s="112"/>
      <c r="FZ72" s="112"/>
      <c r="GA72" s="112"/>
      <c r="GB72" s="112"/>
      <c r="GC72" s="112"/>
      <c r="GD72" s="112">
        <f>SUMIF(purchases!GD73,$GF$4,purchases!FX73)</f>
        <v>0</v>
      </c>
      <c r="GE72" s="112"/>
      <c r="GF72" s="112"/>
      <c r="GG72" s="112"/>
      <c r="GH72" s="112"/>
      <c r="GI72" s="112"/>
      <c r="GJ72" s="112"/>
      <c r="GK72" s="112"/>
      <c r="GL72" s="116"/>
      <c r="GM72" s="116"/>
      <c r="GN72" s="116"/>
      <c r="GO72" s="116">
        <f>SUMIF(purchases!GD73,$GF$4,purchases!GO73)</f>
        <v>0</v>
      </c>
      <c r="GP72" s="116"/>
      <c r="GQ72" s="116"/>
      <c r="GS72" s="102"/>
      <c r="GT72" s="102"/>
      <c r="GU72" s="102"/>
      <c r="GV72" s="113"/>
      <c r="GW72" s="113"/>
      <c r="GX72" s="113"/>
      <c r="GY72" s="113"/>
      <c r="GZ72" s="113"/>
      <c r="HA72" s="113"/>
      <c r="HB72" s="113"/>
      <c r="HC72" s="113">
        <f>SUMIF(purchases!HC73,$HE$4,purchases!GW73)</f>
        <v>0</v>
      </c>
      <c r="HD72" s="113"/>
      <c r="HE72" s="113"/>
      <c r="HF72" s="113"/>
      <c r="HG72" s="113"/>
      <c r="HH72" s="113"/>
      <c r="HI72" s="113"/>
      <c r="HJ72" s="113"/>
      <c r="HK72" s="104"/>
      <c r="HL72" s="104"/>
      <c r="HM72" s="104"/>
      <c r="HN72" s="104">
        <f>SUMIF(purchases!HC73,$HE$4,purchases!HN73)</f>
        <v>0</v>
      </c>
      <c r="HO72" s="104"/>
      <c r="HP72" s="104"/>
      <c r="HR72" s="117"/>
      <c r="HS72" s="117"/>
      <c r="HT72" s="117"/>
      <c r="HU72" s="114"/>
      <c r="HV72" s="114"/>
      <c r="HW72" s="114"/>
      <c r="HX72" s="114"/>
      <c r="HY72" s="114"/>
      <c r="HZ72" s="114"/>
      <c r="IA72" s="114"/>
      <c r="IB72" s="114">
        <f>SUMIF(purchases!IB73,$ID$4,purchases!HV73)</f>
        <v>0</v>
      </c>
      <c r="IC72" s="114"/>
      <c r="ID72" s="114"/>
      <c r="IE72" s="114"/>
      <c r="IF72" s="114"/>
      <c r="IG72" s="114"/>
      <c r="IH72" s="114"/>
      <c r="II72" s="114"/>
      <c r="IJ72" s="109"/>
      <c r="IK72" s="109"/>
      <c r="IL72" s="109"/>
      <c r="IM72" s="109">
        <f>SUMIF(purchases!IB73,$ID$4,purchases!IM73)</f>
        <v>0</v>
      </c>
      <c r="IN72" s="109"/>
      <c r="IO72" s="109"/>
      <c r="IQ72" s="115"/>
      <c r="IR72" s="115"/>
      <c r="IS72" s="115"/>
      <c r="IT72" s="111"/>
      <c r="IU72" s="111"/>
      <c r="IV72" s="111"/>
      <c r="IW72" s="111"/>
      <c r="IX72" s="111"/>
      <c r="IY72" s="111"/>
      <c r="IZ72" s="111"/>
      <c r="JA72" s="111">
        <f>SUMIF(purchases!JA73,$JC$4,purchases!IU73)</f>
        <v>0</v>
      </c>
      <c r="JB72" s="111"/>
      <c r="JC72" s="111"/>
      <c r="JD72" s="111"/>
      <c r="JE72" s="111"/>
      <c r="JF72" s="111"/>
      <c r="JG72" s="111"/>
      <c r="JH72" s="111"/>
      <c r="JI72" s="110"/>
      <c r="JJ72" s="110"/>
      <c r="JK72" s="110"/>
      <c r="JL72" s="110">
        <f>SUMIF(purchases!JA73,$JC$4,purchases!JL73)</f>
        <v>0</v>
      </c>
      <c r="JM72" s="110"/>
      <c r="JN72" s="110"/>
      <c r="JP72" s="102"/>
      <c r="JQ72" s="102"/>
      <c r="JR72" s="102"/>
      <c r="JS72" s="103"/>
      <c r="JT72" s="103"/>
      <c r="JU72" s="103"/>
      <c r="JV72" s="103"/>
      <c r="JW72" s="103"/>
      <c r="JX72" s="103"/>
      <c r="JY72" s="103"/>
      <c r="JZ72" s="103">
        <f>SUMIF(purchases!JZ73,$KB$4,purchases!JT73)</f>
        <v>0</v>
      </c>
      <c r="KA72" s="103"/>
      <c r="KB72" s="103"/>
      <c r="KC72" s="103"/>
      <c r="KD72" s="103"/>
      <c r="KE72" s="103"/>
      <c r="KF72" s="103"/>
      <c r="KG72" s="103"/>
      <c r="KH72" s="104"/>
      <c r="KI72" s="104"/>
      <c r="KJ72" s="104"/>
      <c r="KK72" s="104">
        <f>SUMIF(purchases!JZ73,$KB$4,purchases!KK73)</f>
        <v>0</v>
      </c>
      <c r="KL72" s="104"/>
      <c r="KM72" s="104"/>
    </row>
    <row r="73" spans="1:299" s="4" customFormat="1" ht="20.100000000000001" customHeight="1" x14ac:dyDescent="0.2">
      <c r="A73" s="36"/>
      <c r="B73" s="36"/>
      <c r="C73" s="36"/>
      <c r="D73" s="37"/>
      <c r="E73" s="37"/>
      <c r="F73" s="37"/>
      <c r="G73" s="37"/>
      <c r="H73" s="37"/>
      <c r="I73" s="37"/>
      <c r="J73" s="37"/>
      <c r="K73" s="37">
        <f>SUMIF(purchases!K74,$M$4,purchases!E74)</f>
        <v>0</v>
      </c>
      <c r="L73" s="37"/>
      <c r="M73" s="37"/>
      <c r="N73" s="37"/>
      <c r="O73" s="37"/>
      <c r="P73" s="37"/>
      <c r="Q73" s="37"/>
      <c r="R73" s="37"/>
      <c r="S73" s="90"/>
      <c r="T73" s="90"/>
      <c r="U73" s="90"/>
      <c r="V73" s="90">
        <f>SUMIF(purchases!K74,$M$4,purchases!V74)</f>
        <v>0</v>
      </c>
      <c r="W73" s="90"/>
      <c r="X73" s="90"/>
      <c r="Z73" s="36"/>
      <c r="AA73" s="36"/>
      <c r="AB73" s="36"/>
      <c r="AC73" s="112"/>
      <c r="AD73" s="112"/>
      <c r="AE73" s="112"/>
      <c r="AF73" s="112"/>
      <c r="AG73" s="112"/>
      <c r="AH73" s="112"/>
      <c r="AI73" s="112"/>
      <c r="AJ73" s="112">
        <f>SUMIF(purchases!AJ74,$AL$4,purchases!AD74)</f>
        <v>0</v>
      </c>
      <c r="AK73" s="112"/>
      <c r="AL73" s="112"/>
      <c r="AM73" s="112"/>
      <c r="AN73" s="112"/>
      <c r="AO73" s="112"/>
      <c r="AP73" s="112"/>
      <c r="AQ73" s="112"/>
      <c r="AR73" s="116"/>
      <c r="AS73" s="116"/>
      <c r="AT73" s="116"/>
      <c r="AU73" s="116">
        <f>SUMIF(purchases!AJ74,$AL$4,purchases!AU74)</f>
        <v>0</v>
      </c>
      <c r="AV73" s="116"/>
      <c r="AW73" s="116"/>
      <c r="AY73" s="102"/>
      <c r="AZ73" s="102"/>
      <c r="BA73" s="102"/>
      <c r="BB73" s="113"/>
      <c r="BC73" s="113"/>
      <c r="BD73" s="113"/>
      <c r="BE73" s="113"/>
      <c r="BF73" s="113"/>
      <c r="BG73" s="113"/>
      <c r="BH73" s="113"/>
      <c r="BI73" s="113">
        <f>SUMIF(purchases!BI74,$BK$4,purchases!BC74)</f>
        <v>0</v>
      </c>
      <c r="BJ73" s="113"/>
      <c r="BK73" s="113"/>
      <c r="BL73" s="113"/>
      <c r="BM73" s="113"/>
      <c r="BN73" s="113"/>
      <c r="BO73" s="113"/>
      <c r="BP73" s="113"/>
      <c r="BQ73" s="104"/>
      <c r="BR73" s="104"/>
      <c r="BS73" s="104"/>
      <c r="BT73" s="104">
        <f>SUMIF(purchases!BI74,$BK$4,purchases!BT74)</f>
        <v>0</v>
      </c>
      <c r="BU73" s="104"/>
      <c r="BV73" s="104"/>
      <c r="BX73" s="117"/>
      <c r="BY73" s="117"/>
      <c r="BZ73" s="117"/>
      <c r="CA73" s="114"/>
      <c r="CB73" s="114"/>
      <c r="CC73" s="114"/>
      <c r="CD73" s="114"/>
      <c r="CE73" s="114"/>
      <c r="CF73" s="114"/>
      <c r="CG73" s="114"/>
      <c r="CH73" s="114">
        <f>SUMIF(purchases!CH74,$CJ$4,purchases!CB74)</f>
        <v>0</v>
      </c>
      <c r="CI73" s="114"/>
      <c r="CJ73" s="114"/>
      <c r="CK73" s="114"/>
      <c r="CL73" s="114"/>
      <c r="CM73" s="114"/>
      <c r="CN73" s="114"/>
      <c r="CO73" s="114"/>
      <c r="CP73" s="109"/>
      <c r="CQ73" s="109"/>
      <c r="CR73" s="109"/>
      <c r="CS73" s="109">
        <f>SUMIF(purchases!CH74,$CJ$4,purchases!CS74)</f>
        <v>0</v>
      </c>
      <c r="CT73" s="109"/>
      <c r="CU73" s="109"/>
      <c r="CW73" s="115"/>
      <c r="CX73" s="115"/>
      <c r="CY73" s="115"/>
      <c r="CZ73" s="111"/>
      <c r="DA73" s="111"/>
      <c r="DB73" s="111"/>
      <c r="DC73" s="111"/>
      <c r="DD73" s="111"/>
      <c r="DE73" s="111"/>
      <c r="DF73" s="111"/>
      <c r="DG73" s="111">
        <f>SUMIF(purchases!DG74,$DI$4,purchases!DA74)</f>
        <v>0</v>
      </c>
      <c r="DH73" s="111"/>
      <c r="DI73" s="111"/>
      <c r="DJ73" s="111"/>
      <c r="DK73" s="111"/>
      <c r="DL73" s="111"/>
      <c r="DM73" s="111"/>
      <c r="DN73" s="111"/>
      <c r="DO73" s="110"/>
      <c r="DP73" s="110"/>
      <c r="DQ73" s="110"/>
      <c r="DR73" s="110">
        <f>SUMIF(purchases!DG74,$DI$4,purchases!DR74)</f>
        <v>0</v>
      </c>
      <c r="DS73" s="110"/>
      <c r="DT73" s="110"/>
      <c r="DV73" s="102"/>
      <c r="DW73" s="102"/>
      <c r="DX73" s="102"/>
      <c r="DY73" s="103"/>
      <c r="DZ73" s="103"/>
      <c r="EA73" s="103"/>
      <c r="EB73" s="103"/>
      <c r="EC73" s="103"/>
      <c r="ED73" s="103"/>
      <c r="EE73" s="103"/>
      <c r="EF73" s="103">
        <f>SUMIF(purchases!EF74,$EH$4,purchases!DZ74)</f>
        <v>0</v>
      </c>
      <c r="EG73" s="103"/>
      <c r="EH73" s="103"/>
      <c r="EI73" s="103"/>
      <c r="EJ73" s="103"/>
      <c r="EK73" s="103"/>
      <c r="EL73" s="103"/>
      <c r="EM73" s="103"/>
      <c r="EN73" s="104"/>
      <c r="EO73" s="104"/>
      <c r="EP73" s="104"/>
      <c r="EQ73" s="104">
        <f>SUMIF(purchases!EF74,$EH$4,purchases!EQ74)</f>
        <v>0</v>
      </c>
      <c r="ER73" s="104"/>
      <c r="ES73" s="104"/>
      <c r="EU73" s="36"/>
      <c r="EV73" s="36"/>
      <c r="EW73" s="36"/>
      <c r="EX73" s="37"/>
      <c r="EY73" s="37"/>
      <c r="EZ73" s="37"/>
      <c r="FA73" s="37"/>
      <c r="FB73" s="37"/>
      <c r="FC73" s="37"/>
      <c r="FD73" s="37"/>
      <c r="FE73" s="37">
        <f>SUMIF(purchases!FE74,$FG$4,purchases!EY74)</f>
        <v>0</v>
      </c>
      <c r="FF73" s="37"/>
      <c r="FG73" s="37"/>
      <c r="FH73" s="37"/>
      <c r="FI73" s="37"/>
      <c r="FJ73" s="37"/>
      <c r="FK73" s="37"/>
      <c r="FL73" s="37"/>
      <c r="FM73" s="90"/>
      <c r="FN73" s="90"/>
      <c r="FO73" s="90"/>
      <c r="FP73" s="90">
        <f>SUMIF(purchases!FE74,$FG$4,purchases!FP74)</f>
        <v>0</v>
      </c>
      <c r="FQ73" s="90"/>
      <c r="FR73" s="90"/>
      <c r="FT73" s="36"/>
      <c r="FU73" s="36"/>
      <c r="FV73" s="36"/>
      <c r="FW73" s="112"/>
      <c r="FX73" s="112"/>
      <c r="FY73" s="112"/>
      <c r="FZ73" s="112"/>
      <c r="GA73" s="112"/>
      <c r="GB73" s="112"/>
      <c r="GC73" s="112"/>
      <c r="GD73" s="112">
        <f>SUMIF(purchases!GD74,$GF$4,purchases!FX74)</f>
        <v>0</v>
      </c>
      <c r="GE73" s="112"/>
      <c r="GF73" s="112"/>
      <c r="GG73" s="112"/>
      <c r="GH73" s="112"/>
      <c r="GI73" s="112"/>
      <c r="GJ73" s="112"/>
      <c r="GK73" s="112"/>
      <c r="GL73" s="116"/>
      <c r="GM73" s="116"/>
      <c r="GN73" s="116"/>
      <c r="GO73" s="116">
        <f>SUMIF(purchases!GD74,$GF$4,purchases!GO74)</f>
        <v>0</v>
      </c>
      <c r="GP73" s="116"/>
      <c r="GQ73" s="116"/>
      <c r="GS73" s="102"/>
      <c r="GT73" s="102"/>
      <c r="GU73" s="102"/>
      <c r="GV73" s="113"/>
      <c r="GW73" s="113"/>
      <c r="GX73" s="113"/>
      <c r="GY73" s="113"/>
      <c r="GZ73" s="113"/>
      <c r="HA73" s="113"/>
      <c r="HB73" s="113"/>
      <c r="HC73" s="113">
        <f>SUMIF(purchases!HC74,$HE$4,purchases!GW74)</f>
        <v>0</v>
      </c>
      <c r="HD73" s="113"/>
      <c r="HE73" s="113"/>
      <c r="HF73" s="113"/>
      <c r="HG73" s="113"/>
      <c r="HH73" s="113"/>
      <c r="HI73" s="113"/>
      <c r="HJ73" s="113"/>
      <c r="HK73" s="104"/>
      <c r="HL73" s="104"/>
      <c r="HM73" s="104"/>
      <c r="HN73" s="104">
        <f>SUMIF(purchases!HC74,$HE$4,purchases!HN74)</f>
        <v>0</v>
      </c>
      <c r="HO73" s="104"/>
      <c r="HP73" s="104"/>
      <c r="HR73" s="117"/>
      <c r="HS73" s="117"/>
      <c r="HT73" s="117"/>
      <c r="HU73" s="114"/>
      <c r="HV73" s="114"/>
      <c r="HW73" s="114"/>
      <c r="HX73" s="114"/>
      <c r="HY73" s="114"/>
      <c r="HZ73" s="114"/>
      <c r="IA73" s="114"/>
      <c r="IB73" s="114">
        <f>SUMIF(purchases!IB74,$ID$4,purchases!HV74)</f>
        <v>0</v>
      </c>
      <c r="IC73" s="114"/>
      <c r="ID73" s="114"/>
      <c r="IE73" s="114"/>
      <c r="IF73" s="114"/>
      <c r="IG73" s="114"/>
      <c r="IH73" s="114"/>
      <c r="II73" s="114"/>
      <c r="IJ73" s="109"/>
      <c r="IK73" s="109"/>
      <c r="IL73" s="109"/>
      <c r="IM73" s="109">
        <f>SUMIF(purchases!IB74,$ID$4,purchases!IM74)</f>
        <v>0</v>
      </c>
      <c r="IN73" s="109"/>
      <c r="IO73" s="109"/>
      <c r="IQ73" s="115"/>
      <c r="IR73" s="115"/>
      <c r="IS73" s="115"/>
      <c r="IT73" s="111"/>
      <c r="IU73" s="111"/>
      <c r="IV73" s="111"/>
      <c r="IW73" s="111"/>
      <c r="IX73" s="111"/>
      <c r="IY73" s="111"/>
      <c r="IZ73" s="111"/>
      <c r="JA73" s="111">
        <f>SUMIF(purchases!JA74,$JC$4,purchases!IU74)</f>
        <v>0</v>
      </c>
      <c r="JB73" s="111"/>
      <c r="JC73" s="111"/>
      <c r="JD73" s="111"/>
      <c r="JE73" s="111"/>
      <c r="JF73" s="111"/>
      <c r="JG73" s="111"/>
      <c r="JH73" s="111"/>
      <c r="JI73" s="110"/>
      <c r="JJ73" s="110"/>
      <c r="JK73" s="110"/>
      <c r="JL73" s="110">
        <f>SUMIF(purchases!JA74,$JC$4,purchases!JL74)</f>
        <v>0</v>
      </c>
      <c r="JM73" s="110"/>
      <c r="JN73" s="110"/>
      <c r="JP73" s="102"/>
      <c r="JQ73" s="102"/>
      <c r="JR73" s="102"/>
      <c r="JS73" s="103"/>
      <c r="JT73" s="103"/>
      <c r="JU73" s="103"/>
      <c r="JV73" s="103"/>
      <c r="JW73" s="103"/>
      <c r="JX73" s="103"/>
      <c r="JY73" s="103"/>
      <c r="JZ73" s="103">
        <f>SUMIF(purchases!JZ74,$KB$4,purchases!JT74)</f>
        <v>0</v>
      </c>
      <c r="KA73" s="103"/>
      <c r="KB73" s="103"/>
      <c r="KC73" s="103"/>
      <c r="KD73" s="103"/>
      <c r="KE73" s="103"/>
      <c r="KF73" s="103"/>
      <c r="KG73" s="103"/>
      <c r="KH73" s="104"/>
      <c r="KI73" s="104"/>
      <c r="KJ73" s="104"/>
      <c r="KK73" s="104">
        <f>SUMIF(purchases!JZ74,$KB$4,purchases!KK74)</f>
        <v>0</v>
      </c>
      <c r="KL73" s="104"/>
      <c r="KM73" s="104"/>
    </row>
    <row r="74" spans="1:299" s="4" customFormat="1" ht="20.100000000000001" customHeight="1" x14ac:dyDescent="0.2">
      <c r="A74" s="36"/>
      <c r="B74" s="36"/>
      <c r="C74" s="36"/>
      <c r="D74" s="37"/>
      <c r="E74" s="37"/>
      <c r="F74" s="37"/>
      <c r="G74" s="37"/>
      <c r="H74" s="37"/>
      <c r="I74" s="37"/>
      <c r="J74" s="37"/>
      <c r="K74" s="37">
        <f>SUMIF(purchases!K75,$M$4,purchases!E75)</f>
        <v>0</v>
      </c>
      <c r="L74" s="37"/>
      <c r="M74" s="37"/>
      <c r="N74" s="37"/>
      <c r="O74" s="37"/>
      <c r="P74" s="37"/>
      <c r="Q74" s="37"/>
      <c r="R74" s="37"/>
      <c r="S74" s="90"/>
      <c r="T74" s="90"/>
      <c r="U74" s="90"/>
      <c r="V74" s="90">
        <f>SUMIF(purchases!K75,$M$4,purchases!V75)</f>
        <v>0</v>
      </c>
      <c r="W74" s="90"/>
      <c r="X74" s="90"/>
      <c r="Z74" s="36"/>
      <c r="AA74" s="36"/>
      <c r="AB74" s="36"/>
      <c r="AC74" s="112"/>
      <c r="AD74" s="112"/>
      <c r="AE74" s="112"/>
      <c r="AF74" s="112"/>
      <c r="AG74" s="112"/>
      <c r="AH74" s="112"/>
      <c r="AI74" s="112"/>
      <c r="AJ74" s="112">
        <f>SUMIF(purchases!AJ75,$AL$4,purchases!AD75)</f>
        <v>0</v>
      </c>
      <c r="AK74" s="112"/>
      <c r="AL74" s="112"/>
      <c r="AM74" s="112"/>
      <c r="AN74" s="112"/>
      <c r="AO74" s="112"/>
      <c r="AP74" s="112"/>
      <c r="AQ74" s="112"/>
      <c r="AR74" s="116"/>
      <c r="AS74" s="116"/>
      <c r="AT74" s="116"/>
      <c r="AU74" s="116">
        <f>SUMIF(purchases!AJ75,$AL$4,purchases!AU75)</f>
        <v>0</v>
      </c>
      <c r="AV74" s="116"/>
      <c r="AW74" s="116"/>
      <c r="AY74" s="102"/>
      <c r="AZ74" s="102"/>
      <c r="BA74" s="102"/>
      <c r="BB74" s="113"/>
      <c r="BC74" s="113"/>
      <c r="BD74" s="113"/>
      <c r="BE74" s="113"/>
      <c r="BF74" s="113"/>
      <c r="BG74" s="113"/>
      <c r="BH74" s="113"/>
      <c r="BI74" s="113">
        <f>SUMIF(purchases!BI75,$BK$4,purchases!BC75)</f>
        <v>0</v>
      </c>
      <c r="BJ74" s="113"/>
      <c r="BK74" s="113"/>
      <c r="BL74" s="113"/>
      <c r="BM74" s="113"/>
      <c r="BN74" s="113"/>
      <c r="BO74" s="113"/>
      <c r="BP74" s="113"/>
      <c r="BQ74" s="104"/>
      <c r="BR74" s="104"/>
      <c r="BS74" s="104"/>
      <c r="BT74" s="104">
        <f>SUMIF(purchases!BI75,$BK$4,purchases!BT75)</f>
        <v>0</v>
      </c>
      <c r="BU74" s="104"/>
      <c r="BV74" s="104"/>
      <c r="BX74" s="117"/>
      <c r="BY74" s="117"/>
      <c r="BZ74" s="117"/>
      <c r="CA74" s="114"/>
      <c r="CB74" s="114"/>
      <c r="CC74" s="114"/>
      <c r="CD74" s="114"/>
      <c r="CE74" s="114"/>
      <c r="CF74" s="114"/>
      <c r="CG74" s="114"/>
      <c r="CH74" s="114">
        <f>SUMIF(purchases!CH75,$CJ$4,purchases!CB75)</f>
        <v>0</v>
      </c>
      <c r="CI74" s="114"/>
      <c r="CJ74" s="114"/>
      <c r="CK74" s="114"/>
      <c r="CL74" s="114"/>
      <c r="CM74" s="114"/>
      <c r="CN74" s="114"/>
      <c r="CO74" s="114"/>
      <c r="CP74" s="109"/>
      <c r="CQ74" s="109"/>
      <c r="CR74" s="109"/>
      <c r="CS74" s="109">
        <f>SUMIF(purchases!CH75,$CJ$4,purchases!CS75)</f>
        <v>0</v>
      </c>
      <c r="CT74" s="109"/>
      <c r="CU74" s="109"/>
      <c r="CW74" s="115"/>
      <c r="CX74" s="115"/>
      <c r="CY74" s="115"/>
      <c r="CZ74" s="111"/>
      <c r="DA74" s="111"/>
      <c r="DB74" s="111"/>
      <c r="DC74" s="111"/>
      <c r="DD74" s="111"/>
      <c r="DE74" s="111"/>
      <c r="DF74" s="111"/>
      <c r="DG74" s="111">
        <f>SUMIF(purchases!DG75,$DI$4,purchases!DA75)</f>
        <v>0</v>
      </c>
      <c r="DH74" s="111"/>
      <c r="DI74" s="111"/>
      <c r="DJ74" s="111"/>
      <c r="DK74" s="111"/>
      <c r="DL74" s="111"/>
      <c r="DM74" s="111"/>
      <c r="DN74" s="111"/>
      <c r="DO74" s="110"/>
      <c r="DP74" s="110"/>
      <c r="DQ74" s="110"/>
      <c r="DR74" s="110">
        <f>SUMIF(purchases!DG75,$DI$4,purchases!DR75)</f>
        <v>0</v>
      </c>
      <c r="DS74" s="110"/>
      <c r="DT74" s="110"/>
      <c r="DV74" s="102"/>
      <c r="DW74" s="102"/>
      <c r="DX74" s="102"/>
      <c r="DY74" s="103"/>
      <c r="DZ74" s="103"/>
      <c r="EA74" s="103"/>
      <c r="EB74" s="103"/>
      <c r="EC74" s="103"/>
      <c r="ED74" s="103"/>
      <c r="EE74" s="103"/>
      <c r="EF74" s="103">
        <f>SUMIF(purchases!EF75,$EH$4,purchases!DZ75)</f>
        <v>0</v>
      </c>
      <c r="EG74" s="103"/>
      <c r="EH74" s="103"/>
      <c r="EI74" s="103"/>
      <c r="EJ74" s="103"/>
      <c r="EK74" s="103"/>
      <c r="EL74" s="103"/>
      <c r="EM74" s="103"/>
      <c r="EN74" s="104"/>
      <c r="EO74" s="104"/>
      <c r="EP74" s="104"/>
      <c r="EQ74" s="104">
        <f>SUMIF(purchases!EF75,$EH$4,purchases!EQ75)</f>
        <v>0</v>
      </c>
      <c r="ER74" s="104"/>
      <c r="ES74" s="104"/>
      <c r="EU74" s="36"/>
      <c r="EV74" s="36"/>
      <c r="EW74" s="36"/>
      <c r="EX74" s="37"/>
      <c r="EY74" s="37"/>
      <c r="EZ74" s="37"/>
      <c r="FA74" s="37"/>
      <c r="FB74" s="37"/>
      <c r="FC74" s="37"/>
      <c r="FD74" s="37"/>
      <c r="FE74" s="37">
        <f>SUMIF(purchases!FE75,$FG$4,purchases!EY75)</f>
        <v>0</v>
      </c>
      <c r="FF74" s="37"/>
      <c r="FG74" s="37"/>
      <c r="FH74" s="37"/>
      <c r="FI74" s="37"/>
      <c r="FJ74" s="37"/>
      <c r="FK74" s="37"/>
      <c r="FL74" s="37"/>
      <c r="FM74" s="90"/>
      <c r="FN74" s="90"/>
      <c r="FO74" s="90"/>
      <c r="FP74" s="90">
        <f>SUMIF(purchases!FE75,$FG$4,purchases!FP75)</f>
        <v>0</v>
      </c>
      <c r="FQ74" s="90"/>
      <c r="FR74" s="90"/>
      <c r="FT74" s="36"/>
      <c r="FU74" s="36"/>
      <c r="FV74" s="36"/>
      <c r="FW74" s="112"/>
      <c r="FX74" s="112"/>
      <c r="FY74" s="112"/>
      <c r="FZ74" s="112"/>
      <c r="GA74" s="112"/>
      <c r="GB74" s="112"/>
      <c r="GC74" s="112"/>
      <c r="GD74" s="112">
        <f>SUMIF(purchases!GD75,$GF$4,purchases!FX75)</f>
        <v>0</v>
      </c>
      <c r="GE74" s="112"/>
      <c r="GF74" s="112"/>
      <c r="GG74" s="112"/>
      <c r="GH74" s="112"/>
      <c r="GI74" s="112"/>
      <c r="GJ74" s="112"/>
      <c r="GK74" s="112"/>
      <c r="GL74" s="116"/>
      <c r="GM74" s="116"/>
      <c r="GN74" s="116"/>
      <c r="GO74" s="116">
        <f>SUMIF(purchases!GD75,$GF$4,purchases!GO75)</f>
        <v>0</v>
      </c>
      <c r="GP74" s="116"/>
      <c r="GQ74" s="116"/>
      <c r="GS74" s="102"/>
      <c r="GT74" s="102"/>
      <c r="GU74" s="102"/>
      <c r="GV74" s="113"/>
      <c r="GW74" s="113"/>
      <c r="GX74" s="113"/>
      <c r="GY74" s="113"/>
      <c r="GZ74" s="113"/>
      <c r="HA74" s="113"/>
      <c r="HB74" s="113"/>
      <c r="HC74" s="113">
        <f>SUMIF(purchases!HC75,$HE$4,purchases!GW75)</f>
        <v>0</v>
      </c>
      <c r="HD74" s="113"/>
      <c r="HE74" s="113"/>
      <c r="HF74" s="113"/>
      <c r="HG74" s="113"/>
      <c r="HH74" s="113"/>
      <c r="HI74" s="113"/>
      <c r="HJ74" s="113"/>
      <c r="HK74" s="104"/>
      <c r="HL74" s="104"/>
      <c r="HM74" s="104"/>
      <c r="HN74" s="104">
        <f>SUMIF(purchases!HC75,$HE$4,purchases!HN75)</f>
        <v>0</v>
      </c>
      <c r="HO74" s="104"/>
      <c r="HP74" s="104"/>
      <c r="HR74" s="117"/>
      <c r="HS74" s="117"/>
      <c r="HT74" s="117"/>
      <c r="HU74" s="114"/>
      <c r="HV74" s="114"/>
      <c r="HW74" s="114"/>
      <c r="HX74" s="114"/>
      <c r="HY74" s="114"/>
      <c r="HZ74" s="114"/>
      <c r="IA74" s="114"/>
      <c r="IB74" s="114">
        <f>SUMIF(purchases!IB75,$ID$4,purchases!HV75)</f>
        <v>0</v>
      </c>
      <c r="IC74" s="114"/>
      <c r="ID74" s="114"/>
      <c r="IE74" s="114"/>
      <c r="IF74" s="114"/>
      <c r="IG74" s="114"/>
      <c r="IH74" s="114"/>
      <c r="II74" s="114"/>
      <c r="IJ74" s="109"/>
      <c r="IK74" s="109"/>
      <c r="IL74" s="109"/>
      <c r="IM74" s="109">
        <f>SUMIF(purchases!IB75,$ID$4,purchases!IM75)</f>
        <v>0</v>
      </c>
      <c r="IN74" s="109"/>
      <c r="IO74" s="109"/>
      <c r="IQ74" s="115"/>
      <c r="IR74" s="115"/>
      <c r="IS74" s="115"/>
      <c r="IT74" s="111"/>
      <c r="IU74" s="111"/>
      <c r="IV74" s="111"/>
      <c r="IW74" s="111"/>
      <c r="IX74" s="111"/>
      <c r="IY74" s="111"/>
      <c r="IZ74" s="111"/>
      <c r="JA74" s="111">
        <f>SUMIF(purchases!JA75,$JC$4,purchases!IU75)</f>
        <v>0</v>
      </c>
      <c r="JB74" s="111"/>
      <c r="JC74" s="111"/>
      <c r="JD74" s="111"/>
      <c r="JE74" s="111"/>
      <c r="JF74" s="111"/>
      <c r="JG74" s="111"/>
      <c r="JH74" s="111"/>
      <c r="JI74" s="110"/>
      <c r="JJ74" s="110"/>
      <c r="JK74" s="110"/>
      <c r="JL74" s="110">
        <f>SUMIF(purchases!JA75,$JC$4,purchases!JL75)</f>
        <v>0</v>
      </c>
      <c r="JM74" s="110"/>
      <c r="JN74" s="110"/>
      <c r="JP74" s="102"/>
      <c r="JQ74" s="102"/>
      <c r="JR74" s="102"/>
      <c r="JS74" s="103"/>
      <c r="JT74" s="103"/>
      <c r="JU74" s="103"/>
      <c r="JV74" s="103"/>
      <c r="JW74" s="103"/>
      <c r="JX74" s="103"/>
      <c r="JY74" s="103"/>
      <c r="JZ74" s="103">
        <f>SUMIF(purchases!JZ75,$KB$4,purchases!JT75)</f>
        <v>0</v>
      </c>
      <c r="KA74" s="103"/>
      <c r="KB74" s="103"/>
      <c r="KC74" s="103"/>
      <c r="KD74" s="103"/>
      <c r="KE74" s="103"/>
      <c r="KF74" s="103"/>
      <c r="KG74" s="103"/>
      <c r="KH74" s="104"/>
      <c r="KI74" s="104"/>
      <c r="KJ74" s="104"/>
      <c r="KK74" s="104">
        <f>SUMIF(purchases!JZ75,$KB$4,purchases!KK75)</f>
        <v>0</v>
      </c>
      <c r="KL74" s="104"/>
      <c r="KM74" s="104"/>
    </row>
    <row r="75" spans="1:299" s="4" customFormat="1" ht="20.100000000000001" customHeight="1" x14ac:dyDescent="0.2">
      <c r="A75" s="36"/>
      <c r="B75" s="36"/>
      <c r="C75" s="36"/>
      <c r="D75" s="37"/>
      <c r="E75" s="37"/>
      <c r="F75" s="37"/>
      <c r="G75" s="37"/>
      <c r="H75" s="37"/>
      <c r="I75" s="37"/>
      <c r="J75" s="37"/>
      <c r="K75" s="37">
        <f>SUMIF(purchases!K76,$M$4,purchases!E76)</f>
        <v>0</v>
      </c>
      <c r="L75" s="37"/>
      <c r="M75" s="37"/>
      <c r="N75" s="37"/>
      <c r="O75" s="37"/>
      <c r="P75" s="37"/>
      <c r="Q75" s="37"/>
      <c r="R75" s="37"/>
      <c r="S75" s="90"/>
      <c r="T75" s="90"/>
      <c r="U75" s="90"/>
      <c r="V75" s="90">
        <f>SUMIF(purchases!K76,$M$4,purchases!V76)</f>
        <v>0</v>
      </c>
      <c r="W75" s="90"/>
      <c r="X75" s="90"/>
      <c r="Z75" s="36"/>
      <c r="AA75" s="36"/>
      <c r="AB75" s="36"/>
      <c r="AC75" s="112"/>
      <c r="AD75" s="112"/>
      <c r="AE75" s="112"/>
      <c r="AF75" s="112"/>
      <c r="AG75" s="112"/>
      <c r="AH75" s="112"/>
      <c r="AI75" s="112"/>
      <c r="AJ75" s="112">
        <f>SUMIF(purchases!AJ76,$AL$4,purchases!AD76)</f>
        <v>0</v>
      </c>
      <c r="AK75" s="112"/>
      <c r="AL75" s="112"/>
      <c r="AM75" s="112"/>
      <c r="AN75" s="112"/>
      <c r="AO75" s="112"/>
      <c r="AP75" s="112"/>
      <c r="AQ75" s="112"/>
      <c r="AR75" s="116"/>
      <c r="AS75" s="116"/>
      <c r="AT75" s="116"/>
      <c r="AU75" s="116">
        <f>SUMIF(purchases!AJ76,$AL$4,purchases!AU76)</f>
        <v>0</v>
      </c>
      <c r="AV75" s="116"/>
      <c r="AW75" s="116"/>
      <c r="AY75" s="102"/>
      <c r="AZ75" s="102"/>
      <c r="BA75" s="102"/>
      <c r="BB75" s="113"/>
      <c r="BC75" s="113"/>
      <c r="BD75" s="113"/>
      <c r="BE75" s="113"/>
      <c r="BF75" s="113"/>
      <c r="BG75" s="113"/>
      <c r="BH75" s="113"/>
      <c r="BI75" s="113">
        <f>SUMIF(purchases!BI76,$BK$4,purchases!BC76)</f>
        <v>0</v>
      </c>
      <c r="BJ75" s="113"/>
      <c r="BK75" s="113"/>
      <c r="BL75" s="113"/>
      <c r="BM75" s="113"/>
      <c r="BN75" s="113"/>
      <c r="BO75" s="113"/>
      <c r="BP75" s="113"/>
      <c r="BQ75" s="104"/>
      <c r="BR75" s="104"/>
      <c r="BS75" s="104"/>
      <c r="BT75" s="104">
        <f>SUMIF(purchases!BI76,$BK$4,purchases!BT76)</f>
        <v>0</v>
      </c>
      <c r="BU75" s="104"/>
      <c r="BV75" s="104"/>
      <c r="BX75" s="117"/>
      <c r="BY75" s="117"/>
      <c r="BZ75" s="117"/>
      <c r="CA75" s="114"/>
      <c r="CB75" s="114"/>
      <c r="CC75" s="114"/>
      <c r="CD75" s="114"/>
      <c r="CE75" s="114"/>
      <c r="CF75" s="114"/>
      <c r="CG75" s="114"/>
      <c r="CH75" s="114">
        <f>SUMIF(purchases!CH76,$CJ$4,purchases!CB76)</f>
        <v>0</v>
      </c>
      <c r="CI75" s="114"/>
      <c r="CJ75" s="114"/>
      <c r="CK75" s="114"/>
      <c r="CL75" s="114"/>
      <c r="CM75" s="114"/>
      <c r="CN75" s="114"/>
      <c r="CO75" s="114"/>
      <c r="CP75" s="109"/>
      <c r="CQ75" s="109"/>
      <c r="CR75" s="109"/>
      <c r="CS75" s="109">
        <f>SUMIF(purchases!CH76,$CJ$4,purchases!CS76)</f>
        <v>0</v>
      </c>
      <c r="CT75" s="109"/>
      <c r="CU75" s="109"/>
      <c r="CW75" s="115"/>
      <c r="CX75" s="115"/>
      <c r="CY75" s="115"/>
      <c r="CZ75" s="111"/>
      <c r="DA75" s="111"/>
      <c r="DB75" s="111"/>
      <c r="DC75" s="111"/>
      <c r="DD75" s="111"/>
      <c r="DE75" s="111"/>
      <c r="DF75" s="111"/>
      <c r="DG75" s="111">
        <f>SUMIF(purchases!DG76,$DI$4,purchases!DA76)</f>
        <v>0</v>
      </c>
      <c r="DH75" s="111"/>
      <c r="DI75" s="111"/>
      <c r="DJ75" s="111"/>
      <c r="DK75" s="111"/>
      <c r="DL75" s="111"/>
      <c r="DM75" s="111"/>
      <c r="DN75" s="111"/>
      <c r="DO75" s="110"/>
      <c r="DP75" s="110"/>
      <c r="DQ75" s="110"/>
      <c r="DR75" s="110">
        <f>SUMIF(purchases!DG76,$DI$4,purchases!DR76)</f>
        <v>0</v>
      </c>
      <c r="DS75" s="110"/>
      <c r="DT75" s="110"/>
      <c r="DV75" s="102"/>
      <c r="DW75" s="102"/>
      <c r="DX75" s="102"/>
      <c r="DY75" s="103"/>
      <c r="DZ75" s="103"/>
      <c r="EA75" s="103"/>
      <c r="EB75" s="103"/>
      <c r="EC75" s="103"/>
      <c r="ED75" s="103"/>
      <c r="EE75" s="103"/>
      <c r="EF75" s="103">
        <f>SUMIF(purchases!EF76,$EH$4,purchases!DZ76)</f>
        <v>0</v>
      </c>
      <c r="EG75" s="103"/>
      <c r="EH75" s="103"/>
      <c r="EI75" s="103"/>
      <c r="EJ75" s="103"/>
      <c r="EK75" s="103"/>
      <c r="EL75" s="103"/>
      <c r="EM75" s="103"/>
      <c r="EN75" s="104"/>
      <c r="EO75" s="104"/>
      <c r="EP75" s="104"/>
      <c r="EQ75" s="104">
        <f>SUMIF(purchases!EF76,$EH$4,purchases!EQ76)</f>
        <v>0</v>
      </c>
      <c r="ER75" s="104"/>
      <c r="ES75" s="104"/>
      <c r="EU75" s="36"/>
      <c r="EV75" s="36"/>
      <c r="EW75" s="36"/>
      <c r="EX75" s="37"/>
      <c r="EY75" s="37"/>
      <c r="EZ75" s="37"/>
      <c r="FA75" s="37"/>
      <c r="FB75" s="37"/>
      <c r="FC75" s="37"/>
      <c r="FD75" s="37"/>
      <c r="FE75" s="37">
        <f>SUMIF(purchases!FE76,$FG$4,purchases!EY76)</f>
        <v>0</v>
      </c>
      <c r="FF75" s="37"/>
      <c r="FG75" s="37"/>
      <c r="FH75" s="37"/>
      <c r="FI75" s="37"/>
      <c r="FJ75" s="37"/>
      <c r="FK75" s="37"/>
      <c r="FL75" s="37"/>
      <c r="FM75" s="90"/>
      <c r="FN75" s="90"/>
      <c r="FO75" s="90"/>
      <c r="FP75" s="90">
        <f>SUMIF(purchases!FE76,$FG$4,purchases!FP76)</f>
        <v>0</v>
      </c>
      <c r="FQ75" s="90"/>
      <c r="FR75" s="90"/>
      <c r="FT75" s="36"/>
      <c r="FU75" s="36"/>
      <c r="FV75" s="36"/>
      <c r="FW75" s="112"/>
      <c r="FX75" s="112"/>
      <c r="FY75" s="112"/>
      <c r="FZ75" s="112"/>
      <c r="GA75" s="112"/>
      <c r="GB75" s="112"/>
      <c r="GC75" s="112"/>
      <c r="GD75" s="112">
        <f>SUMIF(purchases!GD76,$GF$4,purchases!FX76)</f>
        <v>0</v>
      </c>
      <c r="GE75" s="112"/>
      <c r="GF75" s="112"/>
      <c r="GG75" s="112"/>
      <c r="GH75" s="112"/>
      <c r="GI75" s="112"/>
      <c r="GJ75" s="112"/>
      <c r="GK75" s="112"/>
      <c r="GL75" s="116"/>
      <c r="GM75" s="116"/>
      <c r="GN75" s="116"/>
      <c r="GO75" s="116">
        <f>SUMIF(purchases!GD76,$GF$4,purchases!GO76)</f>
        <v>0</v>
      </c>
      <c r="GP75" s="116"/>
      <c r="GQ75" s="116"/>
      <c r="GS75" s="102"/>
      <c r="GT75" s="102"/>
      <c r="GU75" s="102"/>
      <c r="GV75" s="113"/>
      <c r="GW75" s="113"/>
      <c r="GX75" s="113"/>
      <c r="GY75" s="113"/>
      <c r="GZ75" s="113"/>
      <c r="HA75" s="113"/>
      <c r="HB75" s="113"/>
      <c r="HC75" s="113">
        <f>SUMIF(purchases!HC76,$HE$4,purchases!GW76)</f>
        <v>0</v>
      </c>
      <c r="HD75" s="113"/>
      <c r="HE75" s="113"/>
      <c r="HF75" s="113"/>
      <c r="HG75" s="113"/>
      <c r="HH75" s="113"/>
      <c r="HI75" s="113"/>
      <c r="HJ75" s="113"/>
      <c r="HK75" s="104"/>
      <c r="HL75" s="104"/>
      <c r="HM75" s="104"/>
      <c r="HN75" s="104">
        <f>SUMIF(purchases!HC76,$HE$4,purchases!HN76)</f>
        <v>0</v>
      </c>
      <c r="HO75" s="104"/>
      <c r="HP75" s="104"/>
      <c r="HR75" s="117"/>
      <c r="HS75" s="117"/>
      <c r="HT75" s="117"/>
      <c r="HU75" s="114"/>
      <c r="HV75" s="114"/>
      <c r="HW75" s="114"/>
      <c r="HX75" s="114"/>
      <c r="HY75" s="114"/>
      <c r="HZ75" s="114"/>
      <c r="IA75" s="114"/>
      <c r="IB75" s="114">
        <f>SUMIF(purchases!IB76,$ID$4,purchases!HV76)</f>
        <v>0</v>
      </c>
      <c r="IC75" s="114"/>
      <c r="ID75" s="114"/>
      <c r="IE75" s="114"/>
      <c r="IF75" s="114"/>
      <c r="IG75" s="114"/>
      <c r="IH75" s="114"/>
      <c r="II75" s="114"/>
      <c r="IJ75" s="109"/>
      <c r="IK75" s="109"/>
      <c r="IL75" s="109"/>
      <c r="IM75" s="109">
        <f>SUMIF(purchases!IB76,$ID$4,purchases!IM76)</f>
        <v>0</v>
      </c>
      <c r="IN75" s="109"/>
      <c r="IO75" s="109"/>
      <c r="IQ75" s="115"/>
      <c r="IR75" s="115"/>
      <c r="IS75" s="115"/>
      <c r="IT75" s="111"/>
      <c r="IU75" s="111"/>
      <c r="IV75" s="111"/>
      <c r="IW75" s="111"/>
      <c r="IX75" s="111"/>
      <c r="IY75" s="111"/>
      <c r="IZ75" s="111"/>
      <c r="JA75" s="111">
        <f>SUMIF(purchases!JA76,$JC$4,purchases!IU76)</f>
        <v>0</v>
      </c>
      <c r="JB75" s="111"/>
      <c r="JC75" s="111"/>
      <c r="JD75" s="111"/>
      <c r="JE75" s="111"/>
      <c r="JF75" s="111"/>
      <c r="JG75" s="111"/>
      <c r="JH75" s="111"/>
      <c r="JI75" s="110"/>
      <c r="JJ75" s="110"/>
      <c r="JK75" s="110"/>
      <c r="JL75" s="110">
        <f>SUMIF(purchases!JA76,$JC$4,purchases!JL76)</f>
        <v>0</v>
      </c>
      <c r="JM75" s="110"/>
      <c r="JN75" s="110"/>
      <c r="JP75" s="102"/>
      <c r="JQ75" s="102"/>
      <c r="JR75" s="102"/>
      <c r="JS75" s="103"/>
      <c r="JT75" s="103"/>
      <c r="JU75" s="103"/>
      <c r="JV75" s="103"/>
      <c r="JW75" s="103"/>
      <c r="JX75" s="103"/>
      <c r="JY75" s="103"/>
      <c r="JZ75" s="103">
        <f>SUMIF(purchases!JZ76,$KB$4,purchases!JT76)</f>
        <v>0</v>
      </c>
      <c r="KA75" s="103"/>
      <c r="KB75" s="103"/>
      <c r="KC75" s="103"/>
      <c r="KD75" s="103"/>
      <c r="KE75" s="103"/>
      <c r="KF75" s="103"/>
      <c r="KG75" s="103"/>
      <c r="KH75" s="104"/>
      <c r="KI75" s="104"/>
      <c r="KJ75" s="104"/>
      <c r="KK75" s="104">
        <f>SUMIF(purchases!JZ76,$KB$4,purchases!KK76)</f>
        <v>0</v>
      </c>
      <c r="KL75" s="104"/>
      <c r="KM75" s="104"/>
    </row>
    <row r="76" spans="1:299" s="4" customFormat="1" ht="20.100000000000001" customHeight="1" x14ac:dyDescent="0.2">
      <c r="A76" s="36"/>
      <c r="B76" s="36"/>
      <c r="C76" s="36"/>
      <c r="D76" s="37"/>
      <c r="E76" s="37"/>
      <c r="F76" s="37"/>
      <c r="G76" s="37"/>
      <c r="H76" s="37"/>
      <c r="I76" s="37"/>
      <c r="J76" s="37"/>
      <c r="K76" s="37">
        <f>SUMIF(purchases!K77,$M$4,purchases!E77)</f>
        <v>0</v>
      </c>
      <c r="L76" s="37"/>
      <c r="M76" s="37"/>
      <c r="N76" s="37"/>
      <c r="O76" s="37"/>
      <c r="P76" s="37"/>
      <c r="Q76" s="37"/>
      <c r="R76" s="37"/>
      <c r="S76" s="90"/>
      <c r="T76" s="90"/>
      <c r="U76" s="90"/>
      <c r="V76" s="90">
        <f>SUMIF(purchases!K77,$M$4,purchases!V77)</f>
        <v>0</v>
      </c>
      <c r="W76" s="90"/>
      <c r="X76" s="90"/>
      <c r="Z76" s="36"/>
      <c r="AA76" s="36"/>
      <c r="AB76" s="36"/>
      <c r="AC76" s="112"/>
      <c r="AD76" s="112"/>
      <c r="AE76" s="112"/>
      <c r="AF76" s="112"/>
      <c r="AG76" s="112"/>
      <c r="AH76" s="112"/>
      <c r="AI76" s="112"/>
      <c r="AJ76" s="112">
        <f>SUMIF(purchases!AJ77,$AL$4,purchases!AD77)</f>
        <v>0</v>
      </c>
      <c r="AK76" s="112"/>
      <c r="AL76" s="112"/>
      <c r="AM76" s="112"/>
      <c r="AN76" s="112"/>
      <c r="AO76" s="112"/>
      <c r="AP76" s="112"/>
      <c r="AQ76" s="112"/>
      <c r="AR76" s="116"/>
      <c r="AS76" s="116"/>
      <c r="AT76" s="116"/>
      <c r="AU76" s="116">
        <f>SUMIF(purchases!AJ77,$AL$4,purchases!AU77)</f>
        <v>0</v>
      </c>
      <c r="AV76" s="116"/>
      <c r="AW76" s="116"/>
      <c r="AY76" s="102"/>
      <c r="AZ76" s="102"/>
      <c r="BA76" s="102"/>
      <c r="BB76" s="113"/>
      <c r="BC76" s="113"/>
      <c r="BD76" s="113"/>
      <c r="BE76" s="113"/>
      <c r="BF76" s="113"/>
      <c r="BG76" s="113"/>
      <c r="BH76" s="113"/>
      <c r="BI76" s="113">
        <f>SUMIF(purchases!BI77,$BK$4,purchases!BC77)</f>
        <v>0</v>
      </c>
      <c r="BJ76" s="113"/>
      <c r="BK76" s="113"/>
      <c r="BL76" s="113"/>
      <c r="BM76" s="113"/>
      <c r="BN76" s="113"/>
      <c r="BO76" s="113"/>
      <c r="BP76" s="113"/>
      <c r="BQ76" s="104"/>
      <c r="BR76" s="104"/>
      <c r="BS76" s="104"/>
      <c r="BT76" s="104">
        <f>SUMIF(purchases!BI77,$BK$4,purchases!BT77)</f>
        <v>0</v>
      </c>
      <c r="BU76" s="104"/>
      <c r="BV76" s="104"/>
      <c r="BX76" s="117"/>
      <c r="BY76" s="117"/>
      <c r="BZ76" s="117"/>
      <c r="CA76" s="114"/>
      <c r="CB76" s="114"/>
      <c r="CC76" s="114"/>
      <c r="CD76" s="114"/>
      <c r="CE76" s="114"/>
      <c r="CF76" s="114"/>
      <c r="CG76" s="114"/>
      <c r="CH76" s="114">
        <f>SUMIF(purchases!CH77,$CJ$4,purchases!CB77)</f>
        <v>0</v>
      </c>
      <c r="CI76" s="114"/>
      <c r="CJ76" s="114"/>
      <c r="CK76" s="114"/>
      <c r="CL76" s="114"/>
      <c r="CM76" s="114"/>
      <c r="CN76" s="114"/>
      <c r="CO76" s="114"/>
      <c r="CP76" s="109"/>
      <c r="CQ76" s="109"/>
      <c r="CR76" s="109"/>
      <c r="CS76" s="109">
        <f>SUMIF(purchases!CH77,$CJ$4,purchases!CS77)</f>
        <v>0</v>
      </c>
      <c r="CT76" s="109"/>
      <c r="CU76" s="109"/>
      <c r="CW76" s="115"/>
      <c r="CX76" s="115"/>
      <c r="CY76" s="115"/>
      <c r="CZ76" s="111"/>
      <c r="DA76" s="111"/>
      <c r="DB76" s="111"/>
      <c r="DC76" s="111"/>
      <c r="DD76" s="111"/>
      <c r="DE76" s="111"/>
      <c r="DF76" s="111"/>
      <c r="DG76" s="111">
        <f>SUMIF(purchases!DG77,$DI$4,purchases!DA77)</f>
        <v>0</v>
      </c>
      <c r="DH76" s="111"/>
      <c r="DI76" s="111"/>
      <c r="DJ76" s="111"/>
      <c r="DK76" s="111"/>
      <c r="DL76" s="111"/>
      <c r="DM76" s="111"/>
      <c r="DN76" s="111"/>
      <c r="DO76" s="110"/>
      <c r="DP76" s="110"/>
      <c r="DQ76" s="110"/>
      <c r="DR76" s="110">
        <f>SUMIF(purchases!DG77,$DI$4,purchases!DR77)</f>
        <v>0</v>
      </c>
      <c r="DS76" s="110"/>
      <c r="DT76" s="110"/>
      <c r="DV76" s="102"/>
      <c r="DW76" s="102"/>
      <c r="DX76" s="102"/>
      <c r="DY76" s="103"/>
      <c r="DZ76" s="103"/>
      <c r="EA76" s="103"/>
      <c r="EB76" s="103"/>
      <c r="EC76" s="103"/>
      <c r="ED76" s="103"/>
      <c r="EE76" s="103"/>
      <c r="EF76" s="103">
        <f>SUMIF(purchases!EF77,$EH$4,purchases!DZ77)</f>
        <v>0</v>
      </c>
      <c r="EG76" s="103"/>
      <c r="EH76" s="103"/>
      <c r="EI76" s="103"/>
      <c r="EJ76" s="103"/>
      <c r="EK76" s="103"/>
      <c r="EL76" s="103"/>
      <c r="EM76" s="103"/>
      <c r="EN76" s="104"/>
      <c r="EO76" s="104"/>
      <c r="EP76" s="104"/>
      <c r="EQ76" s="104">
        <f>SUMIF(purchases!EF77,$EH$4,purchases!EQ77)</f>
        <v>0</v>
      </c>
      <c r="ER76" s="104"/>
      <c r="ES76" s="104"/>
      <c r="EU76" s="36"/>
      <c r="EV76" s="36"/>
      <c r="EW76" s="36"/>
      <c r="EX76" s="37"/>
      <c r="EY76" s="37"/>
      <c r="EZ76" s="37"/>
      <c r="FA76" s="37"/>
      <c r="FB76" s="37"/>
      <c r="FC76" s="37"/>
      <c r="FD76" s="37"/>
      <c r="FE76" s="37">
        <f>SUMIF(purchases!FE77,$FG$4,purchases!EY77)</f>
        <v>0</v>
      </c>
      <c r="FF76" s="37"/>
      <c r="FG76" s="37"/>
      <c r="FH76" s="37"/>
      <c r="FI76" s="37"/>
      <c r="FJ76" s="37"/>
      <c r="FK76" s="37"/>
      <c r="FL76" s="37"/>
      <c r="FM76" s="90"/>
      <c r="FN76" s="90"/>
      <c r="FO76" s="90"/>
      <c r="FP76" s="90">
        <f>SUMIF(purchases!FE77,$FG$4,purchases!FP77)</f>
        <v>0</v>
      </c>
      <c r="FQ76" s="90"/>
      <c r="FR76" s="90"/>
      <c r="FT76" s="36"/>
      <c r="FU76" s="36"/>
      <c r="FV76" s="36"/>
      <c r="FW76" s="112"/>
      <c r="FX76" s="112"/>
      <c r="FY76" s="112"/>
      <c r="FZ76" s="112"/>
      <c r="GA76" s="112"/>
      <c r="GB76" s="112"/>
      <c r="GC76" s="112"/>
      <c r="GD76" s="112">
        <f>SUMIF(purchases!GD77,$GF$4,purchases!FX77)</f>
        <v>0</v>
      </c>
      <c r="GE76" s="112"/>
      <c r="GF76" s="112"/>
      <c r="GG76" s="112"/>
      <c r="GH76" s="112"/>
      <c r="GI76" s="112"/>
      <c r="GJ76" s="112"/>
      <c r="GK76" s="112"/>
      <c r="GL76" s="116"/>
      <c r="GM76" s="116"/>
      <c r="GN76" s="116"/>
      <c r="GO76" s="116">
        <f>SUMIF(purchases!GD77,$GF$4,purchases!GO77)</f>
        <v>0</v>
      </c>
      <c r="GP76" s="116"/>
      <c r="GQ76" s="116"/>
      <c r="GS76" s="102"/>
      <c r="GT76" s="102"/>
      <c r="GU76" s="102"/>
      <c r="GV76" s="113"/>
      <c r="GW76" s="113"/>
      <c r="GX76" s="113"/>
      <c r="GY76" s="113"/>
      <c r="GZ76" s="113"/>
      <c r="HA76" s="113"/>
      <c r="HB76" s="113"/>
      <c r="HC76" s="113">
        <f>SUMIF(purchases!HC77,$HE$4,purchases!GW77)</f>
        <v>0</v>
      </c>
      <c r="HD76" s="113"/>
      <c r="HE76" s="113"/>
      <c r="HF76" s="113"/>
      <c r="HG76" s="113"/>
      <c r="HH76" s="113"/>
      <c r="HI76" s="113"/>
      <c r="HJ76" s="113"/>
      <c r="HK76" s="104"/>
      <c r="HL76" s="104"/>
      <c r="HM76" s="104"/>
      <c r="HN76" s="104">
        <f>SUMIF(purchases!HC77,$HE$4,purchases!HN77)</f>
        <v>0</v>
      </c>
      <c r="HO76" s="104"/>
      <c r="HP76" s="104"/>
      <c r="HR76" s="117"/>
      <c r="HS76" s="117"/>
      <c r="HT76" s="117"/>
      <c r="HU76" s="114"/>
      <c r="HV76" s="114"/>
      <c r="HW76" s="114"/>
      <c r="HX76" s="114"/>
      <c r="HY76" s="114"/>
      <c r="HZ76" s="114"/>
      <c r="IA76" s="114"/>
      <c r="IB76" s="114">
        <f>SUMIF(purchases!IB77,$ID$4,purchases!HV77)</f>
        <v>0</v>
      </c>
      <c r="IC76" s="114"/>
      <c r="ID76" s="114"/>
      <c r="IE76" s="114"/>
      <c r="IF76" s="114"/>
      <c r="IG76" s="114"/>
      <c r="IH76" s="114"/>
      <c r="II76" s="114"/>
      <c r="IJ76" s="109"/>
      <c r="IK76" s="109"/>
      <c r="IL76" s="109"/>
      <c r="IM76" s="109">
        <f>SUMIF(purchases!IB77,$ID$4,purchases!IM77)</f>
        <v>0</v>
      </c>
      <c r="IN76" s="109"/>
      <c r="IO76" s="109"/>
      <c r="IQ76" s="115"/>
      <c r="IR76" s="115"/>
      <c r="IS76" s="115"/>
      <c r="IT76" s="111"/>
      <c r="IU76" s="111"/>
      <c r="IV76" s="111"/>
      <c r="IW76" s="111"/>
      <c r="IX76" s="111"/>
      <c r="IY76" s="111"/>
      <c r="IZ76" s="111"/>
      <c r="JA76" s="111">
        <f>SUMIF(purchases!JA77,$JC$4,purchases!IU77)</f>
        <v>0</v>
      </c>
      <c r="JB76" s="111"/>
      <c r="JC76" s="111"/>
      <c r="JD76" s="111"/>
      <c r="JE76" s="111"/>
      <c r="JF76" s="111"/>
      <c r="JG76" s="111"/>
      <c r="JH76" s="111"/>
      <c r="JI76" s="110"/>
      <c r="JJ76" s="110"/>
      <c r="JK76" s="110"/>
      <c r="JL76" s="110">
        <f>SUMIF(purchases!JA77,$JC$4,purchases!JL77)</f>
        <v>0</v>
      </c>
      <c r="JM76" s="110"/>
      <c r="JN76" s="110"/>
      <c r="JP76" s="102"/>
      <c r="JQ76" s="102"/>
      <c r="JR76" s="102"/>
      <c r="JS76" s="103"/>
      <c r="JT76" s="103"/>
      <c r="JU76" s="103"/>
      <c r="JV76" s="103"/>
      <c r="JW76" s="103"/>
      <c r="JX76" s="103"/>
      <c r="JY76" s="103"/>
      <c r="JZ76" s="103">
        <f>SUMIF(purchases!JZ77,$KB$4,purchases!JT77)</f>
        <v>0</v>
      </c>
      <c r="KA76" s="103"/>
      <c r="KB76" s="103"/>
      <c r="KC76" s="103"/>
      <c r="KD76" s="103"/>
      <c r="KE76" s="103"/>
      <c r="KF76" s="103"/>
      <c r="KG76" s="103"/>
      <c r="KH76" s="104"/>
      <c r="KI76" s="104"/>
      <c r="KJ76" s="104"/>
      <c r="KK76" s="104">
        <f>SUMIF(purchases!JZ77,$KB$4,purchases!KK77)</f>
        <v>0</v>
      </c>
      <c r="KL76" s="104"/>
      <c r="KM76" s="104"/>
    </row>
    <row r="77" spans="1:299" s="4" customFormat="1" ht="20.100000000000001" customHeight="1" x14ac:dyDescent="0.2">
      <c r="A77" s="36"/>
      <c r="B77" s="36"/>
      <c r="C77" s="36"/>
      <c r="D77" s="37"/>
      <c r="E77" s="37"/>
      <c r="F77" s="37"/>
      <c r="G77" s="37"/>
      <c r="H77" s="37"/>
      <c r="I77" s="37"/>
      <c r="J77" s="37"/>
      <c r="K77" s="37">
        <f>SUMIF(purchases!K78,$M$4,purchases!E78)</f>
        <v>0</v>
      </c>
      <c r="L77" s="37"/>
      <c r="M77" s="37"/>
      <c r="N77" s="37"/>
      <c r="O77" s="37"/>
      <c r="P77" s="37"/>
      <c r="Q77" s="37"/>
      <c r="R77" s="37"/>
      <c r="S77" s="90"/>
      <c r="T77" s="90"/>
      <c r="U77" s="90"/>
      <c r="V77" s="90">
        <f>SUMIF(purchases!K78,$M$4,purchases!V78)</f>
        <v>0</v>
      </c>
      <c r="W77" s="90"/>
      <c r="X77" s="90"/>
      <c r="Z77" s="36"/>
      <c r="AA77" s="36"/>
      <c r="AB77" s="36"/>
      <c r="AC77" s="112"/>
      <c r="AD77" s="112"/>
      <c r="AE77" s="112"/>
      <c r="AF77" s="112"/>
      <c r="AG77" s="112"/>
      <c r="AH77" s="112"/>
      <c r="AI77" s="112"/>
      <c r="AJ77" s="112">
        <f>SUMIF(purchases!AJ78,$AL$4,purchases!AD78)</f>
        <v>0</v>
      </c>
      <c r="AK77" s="112"/>
      <c r="AL77" s="112"/>
      <c r="AM77" s="112"/>
      <c r="AN77" s="112"/>
      <c r="AO77" s="112"/>
      <c r="AP77" s="112"/>
      <c r="AQ77" s="112"/>
      <c r="AR77" s="116"/>
      <c r="AS77" s="116"/>
      <c r="AT77" s="116"/>
      <c r="AU77" s="116">
        <f>SUMIF(purchases!AJ78,$AL$4,purchases!AU78)</f>
        <v>0</v>
      </c>
      <c r="AV77" s="116"/>
      <c r="AW77" s="116"/>
      <c r="AY77" s="102"/>
      <c r="AZ77" s="102"/>
      <c r="BA77" s="102"/>
      <c r="BB77" s="113"/>
      <c r="BC77" s="113"/>
      <c r="BD77" s="113"/>
      <c r="BE77" s="113"/>
      <c r="BF77" s="113"/>
      <c r="BG77" s="113"/>
      <c r="BH77" s="113"/>
      <c r="BI77" s="113">
        <f>SUMIF(purchases!BI78,$BK$4,purchases!BC78)</f>
        <v>0</v>
      </c>
      <c r="BJ77" s="113"/>
      <c r="BK77" s="113"/>
      <c r="BL77" s="113"/>
      <c r="BM77" s="113"/>
      <c r="BN77" s="113"/>
      <c r="BO77" s="113"/>
      <c r="BP77" s="113"/>
      <c r="BQ77" s="104"/>
      <c r="BR77" s="104"/>
      <c r="BS77" s="104"/>
      <c r="BT77" s="104">
        <f>SUMIF(purchases!BI78,$BK$4,purchases!BT78)</f>
        <v>0</v>
      </c>
      <c r="BU77" s="104"/>
      <c r="BV77" s="104"/>
      <c r="BX77" s="117"/>
      <c r="BY77" s="117"/>
      <c r="BZ77" s="117"/>
      <c r="CA77" s="114"/>
      <c r="CB77" s="114"/>
      <c r="CC77" s="114"/>
      <c r="CD77" s="114"/>
      <c r="CE77" s="114"/>
      <c r="CF77" s="114"/>
      <c r="CG77" s="114"/>
      <c r="CH77" s="114">
        <f>SUMIF(purchases!CH78,$CJ$4,purchases!CB78)</f>
        <v>0</v>
      </c>
      <c r="CI77" s="114"/>
      <c r="CJ77" s="114"/>
      <c r="CK77" s="114"/>
      <c r="CL77" s="114"/>
      <c r="CM77" s="114"/>
      <c r="CN77" s="114"/>
      <c r="CO77" s="114"/>
      <c r="CP77" s="109"/>
      <c r="CQ77" s="109"/>
      <c r="CR77" s="109"/>
      <c r="CS77" s="109">
        <f>SUMIF(purchases!CH78,$CJ$4,purchases!CS78)</f>
        <v>0</v>
      </c>
      <c r="CT77" s="109"/>
      <c r="CU77" s="109"/>
      <c r="CW77" s="115"/>
      <c r="CX77" s="115"/>
      <c r="CY77" s="115"/>
      <c r="CZ77" s="111"/>
      <c r="DA77" s="111"/>
      <c r="DB77" s="111"/>
      <c r="DC77" s="111"/>
      <c r="DD77" s="111"/>
      <c r="DE77" s="111"/>
      <c r="DF77" s="111"/>
      <c r="DG77" s="111">
        <f>SUMIF(purchases!DG78,$DI$4,purchases!DA78)</f>
        <v>0</v>
      </c>
      <c r="DH77" s="111"/>
      <c r="DI77" s="111"/>
      <c r="DJ77" s="111"/>
      <c r="DK77" s="111"/>
      <c r="DL77" s="111"/>
      <c r="DM77" s="111"/>
      <c r="DN77" s="111"/>
      <c r="DO77" s="110"/>
      <c r="DP77" s="110"/>
      <c r="DQ77" s="110"/>
      <c r="DR77" s="110">
        <f>SUMIF(purchases!DG78,$DI$4,purchases!DR78)</f>
        <v>0</v>
      </c>
      <c r="DS77" s="110"/>
      <c r="DT77" s="110"/>
      <c r="DV77" s="102"/>
      <c r="DW77" s="102"/>
      <c r="DX77" s="102"/>
      <c r="DY77" s="103"/>
      <c r="DZ77" s="103"/>
      <c r="EA77" s="103"/>
      <c r="EB77" s="103"/>
      <c r="EC77" s="103"/>
      <c r="ED77" s="103"/>
      <c r="EE77" s="103"/>
      <c r="EF77" s="103">
        <f>SUMIF(purchases!EF78,$EH$4,purchases!DZ78)</f>
        <v>0</v>
      </c>
      <c r="EG77" s="103"/>
      <c r="EH77" s="103"/>
      <c r="EI77" s="103"/>
      <c r="EJ77" s="103"/>
      <c r="EK77" s="103"/>
      <c r="EL77" s="103"/>
      <c r="EM77" s="103"/>
      <c r="EN77" s="104"/>
      <c r="EO77" s="104"/>
      <c r="EP77" s="104"/>
      <c r="EQ77" s="104">
        <f>SUMIF(purchases!EF78,$EH$4,purchases!EQ78)</f>
        <v>0</v>
      </c>
      <c r="ER77" s="104"/>
      <c r="ES77" s="104"/>
      <c r="EU77" s="36"/>
      <c r="EV77" s="36"/>
      <c r="EW77" s="36"/>
      <c r="EX77" s="37"/>
      <c r="EY77" s="37"/>
      <c r="EZ77" s="37"/>
      <c r="FA77" s="37"/>
      <c r="FB77" s="37"/>
      <c r="FC77" s="37"/>
      <c r="FD77" s="37"/>
      <c r="FE77" s="37">
        <f>SUMIF(purchases!FE78,$FG$4,purchases!EY78)</f>
        <v>0</v>
      </c>
      <c r="FF77" s="37"/>
      <c r="FG77" s="37"/>
      <c r="FH77" s="37"/>
      <c r="FI77" s="37"/>
      <c r="FJ77" s="37"/>
      <c r="FK77" s="37"/>
      <c r="FL77" s="37"/>
      <c r="FM77" s="90"/>
      <c r="FN77" s="90"/>
      <c r="FO77" s="90"/>
      <c r="FP77" s="90">
        <f>SUMIF(purchases!FE78,$FG$4,purchases!FP78)</f>
        <v>0</v>
      </c>
      <c r="FQ77" s="90"/>
      <c r="FR77" s="90"/>
      <c r="FT77" s="36"/>
      <c r="FU77" s="36"/>
      <c r="FV77" s="36"/>
      <c r="FW77" s="112"/>
      <c r="FX77" s="112"/>
      <c r="FY77" s="112"/>
      <c r="FZ77" s="112"/>
      <c r="GA77" s="112"/>
      <c r="GB77" s="112"/>
      <c r="GC77" s="112"/>
      <c r="GD77" s="112">
        <f>SUMIF(purchases!GD78,$GF$4,purchases!FX78)</f>
        <v>0</v>
      </c>
      <c r="GE77" s="112"/>
      <c r="GF77" s="112"/>
      <c r="GG77" s="112"/>
      <c r="GH77" s="112"/>
      <c r="GI77" s="112"/>
      <c r="GJ77" s="112"/>
      <c r="GK77" s="112"/>
      <c r="GL77" s="116"/>
      <c r="GM77" s="116"/>
      <c r="GN77" s="116"/>
      <c r="GO77" s="116">
        <f>SUMIF(purchases!GD78,$GF$4,purchases!GO78)</f>
        <v>0</v>
      </c>
      <c r="GP77" s="116"/>
      <c r="GQ77" s="116"/>
      <c r="GS77" s="102"/>
      <c r="GT77" s="102"/>
      <c r="GU77" s="102"/>
      <c r="GV77" s="113"/>
      <c r="GW77" s="113"/>
      <c r="GX77" s="113"/>
      <c r="GY77" s="113"/>
      <c r="GZ77" s="113"/>
      <c r="HA77" s="113"/>
      <c r="HB77" s="113"/>
      <c r="HC77" s="113">
        <f>SUMIF(purchases!HC78,$HE$4,purchases!GW78)</f>
        <v>0</v>
      </c>
      <c r="HD77" s="113"/>
      <c r="HE77" s="113"/>
      <c r="HF77" s="113"/>
      <c r="HG77" s="113"/>
      <c r="HH77" s="113"/>
      <c r="HI77" s="113"/>
      <c r="HJ77" s="113"/>
      <c r="HK77" s="104"/>
      <c r="HL77" s="104"/>
      <c r="HM77" s="104"/>
      <c r="HN77" s="104">
        <f>SUMIF(purchases!HC78,$HE$4,purchases!HN78)</f>
        <v>0</v>
      </c>
      <c r="HO77" s="104"/>
      <c r="HP77" s="104"/>
      <c r="HR77" s="117"/>
      <c r="HS77" s="117"/>
      <c r="HT77" s="117"/>
      <c r="HU77" s="114"/>
      <c r="HV77" s="114"/>
      <c r="HW77" s="114"/>
      <c r="HX77" s="114"/>
      <c r="HY77" s="114"/>
      <c r="HZ77" s="114"/>
      <c r="IA77" s="114"/>
      <c r="IB77" s="114">
        <f>SUMIF(purchases!IB78,$ID$4,purchases!HV78)</f>
        <v>0</v>
      </c>
      <c r="IC77" s="114"/>
      <c r="ID77" s="114"/>
      <c r="IE77" s="114"/>
      <c r="IF77" s="114"/>
      <c r="IG77" s="114"/>
      <c r="IH77" s="114"/>
      <c r="II77" s="114"/>
      <c r="IJ77" s="109"/>
      <c r="IK77" s="109"/>
      <c r="IL77" s="109"/>
      <c r="IM77" s="109">
        <f>SUMIF(purchases!IB78,$ID$4,purchases!IM78)</f>
        <v>0</v>
      </c>
      <c r="IN77" s="109"/>
      <c r="IO77" s="109"/>
      <c r="IQ77" s="115"/>
      <c r="IR77" s="115"/>
      <c r="IS77" s="115"/>
      <c r="IT77" s="111"/>
      <c r="IU77" s="111"/>
      <c r="IV77" s="111"/>
      <c r="IW77" s="111"/>
      <c r="IX77" s="111"/>
      <c r="IY77" s="111"/>
      <c r="IZ77" s="111"/>
      <c r="JA77" s="111">
        <f>SUMIF(purchases!JA78,$JC$4,purchases!IU78)</f>
        <v>0</v>
      </c>
      <c r="JB77" s="111"/>
      <c r="JC77" s="111"/>
      <c r="JD77" s="111"/>
      <c r="JE77" s="111"/>
      <c r="JF77" s="111"/>
      <c r="JG77" s="111"/>
      <c r="JH77" s="111"/>
      <c r="JI77" s="110"/>
      <c r="JJ77" s="110"/>
      <c r="JK77" s="110"/>
      <c r="JL77" s="110">
        <f>SUMIF(purchases!JA78,$JC$4,purchases!JL78)</f>
        <v>0</v>
      </c>
      <c r="JM77" s="110"/>
      <c r="JN77" s="110"/>
      <c r="JP77" s="102"/>
      <c r="JQ77" s="102"/>
      <c r="JR77" s="102"/>
      <c r="JS77" s="103"/>
      <c r="JT77" s="103"/>
      <c r="JU77" s="103"/>
      <c r="JV77" s="103"/>
      <c r="JW77" s="103"/>
      <c r="JX77" s="103"/>
      <c r="JY77" s="103"/>
      <c r="JZ77" s="103">
        <f>SUMIF(purchases!JZ78,$KB$4,purchases!JT78)</f>
        <v>0</v>
      </c>
      <c r="KA77" s="103"/>
      <c r="KB77" s="103"/>
      <c r="KC77" s="103"/>
      <c r="KD77" s="103"/>
      <c r="KE77" s="103"/>
      <c r="KF77" s="103"/>
      <c r="KG77" s="103"/>
      <c r="KH77" s="104"/>
      <c r="KI77" s="104"/>
      <c r="KJ77" s="104"/>
      <c r="KK77" s="104">
        <f>SUMIF(purchases!JZ78,$KB$4,purchases!KK78)</f>
        <v>0</v>
      </c>
      <c r="KL77" s="104"/>
      <c r="KM77" s="104"/>
    </row>
    <row r="78" spans="1:299" s="4" customFormat="1" ht="20.100000000000001" customHeight="1" x14ac:dyDescent="0.2">
      <c r="A78" s="36"/>
      <c r="B78" s="36"/>
      <c r="C78" s="36"/>
      <c r="D78" s="37"/>
      <c r="E78" s="37"/>
      <c r="F78" s="37"/>
      <c r="G78" s="37"/>
      <c r="H78" s="37"/>
      <c r="I78" s="37"/>
      <c r="J78" s="37"/>
      <c r="K78" s="37">
        <f>SUMIF(purchases!K79,$M$4,purchases!E79)</f>
        <v>0</v>
      </c>
      <c r="L78" s="37"/>
      <c r="M78" s="37"/>
      <c r="N78" s="37"/>
      <c r="O78" s="37"/>
      <c r="P78" s="37"/>
      <c r="Q78" s="37"/>
      <c r="R78" s="37"/>
      <c r="S78" s="90"/>
      <c r="T78" s="90"/>
      <c r="U78" s="90"/>
      <c r="V78" s="90">
        <f>SUMIF(purchases!K79,$M$4,purchases!V79)</f>
        <v>0</v>
      </c>
      <c r="W78" s="90"/>
      <c r="X78" s="90"/>
      <c r="Z78" s="36"/>
      <c r="AA78" s="36"/>
      <c r="AB78" s="36"/>
      <c r="AC78" s="112"/>
      <c r="AD78" s="112"/>
      <c r="AE78" s="112"/>
      <c r="AF78" s="112"/>
      <c r="AG78" s="112"/>
      <c r="AH78" s="112"/>
      <c r="AI78" s="112"/>
      <c r="AJ78" s="112">
        <f>SUMIF(purchases!AJ79,$AL$4,purchases!AD79)</f>
        <v>0</v>
      </c>
      <c r="AK78" s="112"/>
      <c r="AL78" s="112"/>
      <c r="AM78" s="112"/>
      <c r="AN78" s="112"/>
      <c r="AO78" s="112"/>
      <c r="AP78" s="112"/>
      <c r="AQ78" s="112"/>
      <c r="AR78" s="116"/>
      <c r="AS78" s="116"/>
      <c r="AT78" s="116"/>
      <c r="AU78" s="116">
        <f>SUMIF(purchases!AJ79,$AL$4,purchases!AU79)</f>
        <v>0</v>
      </c>
      <c r="AV78" s="116"/>
      <c r="AW78" s="116"/>
      <c r="AY78" s="102"/>
      <c r="AZ78" s="102"/>
      <c r="BA78" s="102"/>
      <c r="BB78" s="113"/>
      <c r="BC78" s="113"/>
      <c r="BD78" s="113"/>
      <c r="BE78" s="113"/>
      <c r="BF78" s="113"/>
      <c r="BG78" s="113"/>
      <c r="BH78" s="113"/>
      <c r="BI78" s="113">
        <f>SUMIF(purchases!BI79,$BK$4,purchases!BC79)</f>
        <v>0</v>
      </c>
      <c r="BJ78" s="113"/>
      <c r="BK78" s="113"/>
      <c r="BL78" s="113"/>
      <c r="BM78" s="113"/>
      <c r="BN78" s="113"/>
      <c r="BO78" s="113"/>
      <c r="BP78" s="113"/>
      <c r="BQ78" s="104"/>
      <c r="BR78" s="104"/>
      <c r="BS78" s="104"/>
      <c r="BT78" s="104">
        <f>SUMIF(purchases!BI79,$BK$4,purchases!BT79)</f>
        <v>0</v>
      </c>
      <c r="BU78" s="104"/>
      <c r="BV78" s="104"/>
      <c r="BX78" s="117"/>
      <c r="BY78" s="117"/>
      <c r="BZ78" s="117"/>
      <c r="CA78" s="114"/>
      <c r="CB78" s="114"/>
      <c r="CC78" s="114"/>
      <c r="CD78" s="114"/>
      <c r="CE78" s="114"/>
      <c r="CF78" s="114"/>
      <c r="CG78" s="114"/>
      <c r="CH78" s="114">
        <f>SUMIF(purchases!CH79,$CJ$4,purchases!CB79)</f>
        <v>0</v>
      </c>
      <c r="CI78" s="114"/>
      <c r="CJ78" s="114"/>
      <c r="CK78" s="114"/>
      <c r="CL78" s="114"/>
      <c r="CM78" s="114"/>
      <c r="CN78" s="114"/>
      <c r="CO78" s="114"/>
      <c r="CP78" s="109"/>
      <c r="CQ78" s="109"/>
      <c r="CR78" s="109"/>
      <c r="CS78" s="109">
        <f>SUMIF(purchases!CH79,$CJ$4,purchases!CS79)</f>
        <v>0</v>
      </c>
      <c r="CT78" s="109"/>
      <c r="CU78" s="109"/>
      <c r="CW78" s="115"/>
      <c r="CX78" s="115"/>
      <c r="CY78" s="115"/>
      <c r="CZ78" s="111"/>
      <c r="DA78" s="111"/>
      <c r="DB78" s="111"/>
      <c r="DC78" s="111"/>
      <c r="DD78" s="111"/>
      <c r="DE78" s="111"/>
      <c r="DF78" s="111"/>
      <c r="DG78" s="111">
        <f>SUMIF(purchases!DG79,$DI$4,purchases!DA79)</f>
        <v>0</v>
      </c>
      <c r="DH78" s="111"/>
      <c r="DI78" s="111"/>
      <c r="DJ78" s="111"/>
      <c r="DK78" s="111"/>
      <c r="DL78" s="111"/>
      <c r="DM78" s="111"/>
      <c r="DN78" s="111"/>
      <c r="DO78" s="110"/>
      <c r="DP78" s="110"/>
      <c r="DQ78" s="110"/>
      <c r="DR78" s="110">
        <f>SUMIF(purchases!DG79,$DI$4,purchases!DR79)</f>
        <v>0</v>
      </c>
      <c r="DS78" s="110"/>
      <c r="DT78" s="110"/>
      <c r="DV78" s="102"/>
      <c r="DW78" s="102"/>
      <c r="DX78" s="102"/>
      <c r="DY78" s="103"/>
      <c r="DZ78" s="103"/>
      <c r="EA78" s="103"/>
      <c r="EB78" s="103"/>
      <c r="EC78" s="103"/>
      <c r="ED78" s="103"/>
      <c r="EE78" s="103"/>
      <c r="EF78" s="103">
        <f>SUMIF(purchases!EF79,$EH$4,purchases!DZ79)</f>
        <v>0</v>
      </c>
      <c r="EG78" s="103"/>
      <c r="EH78" s="103"/>
      <c r="EI78" s="103"/>
      <c r="EJ78" s="103"/>
      <c r="EK78" s="103"/>
      <c r="EL78" s="103"/>
      <c r="EM78" s="103"/>
      <c r="EN78" s="104"/>
      <c r="EO78" s="104"/>
      <c r="EP78" s="104"/>
      <c r="EQ78" s="104">
        <f>SUMIF(purchases!EF79,$EH$4,purchases!EQ79)</f>
        <v>0</v>
      </c>
      <c r="ER78" s="104"/>
      <c r="ES78" s="104"/>
      <c r="EU78" s="36"/>
      <c r="EV78" s="36"/>
      <c r="EW78" s="36"/>
      <c r="EX78" s="37"/>
      <c r="EY78" s="37"/>
      <c r="EZ78" s="37"/>
      <c r="FA78" s="37"/>
      <c r="FB78" s="37"/>
      <c r="FC78" s="37"/>
      <c r="FD78" s="37"/>
      <c r="FE78" s="37">
        <f>SUMIF(purchases!FE79,$FG$4,purchases!EY79)</f>
        <v>0</v>
      </c>
      <c r="FF78" s="37"/>
      <c r="FG78" s="37"/>
      <c r="FH78" s="37"/>
      <c r="FI78" s="37"/>
      <c r="FJ78" s="37"/>
      <c r="FK78" s="37"/>
      <c r="FL78" s="37"/>
      <c r="FM78" s="90"/>
      <c r="FN78" s="90"/>
      <c r="FO78" s="90"/>
      <c r="FP78" s="90">
        <f>SUMIF(purchases!FE79,$FG$4,purchases!FP79)</f>
        <v>0</v>
      </c>
      <c r="FQ78" s="90"/>
      <c r="FR78" s="90"/>
      <c r="FT78" s="36"/>
      <c r="FU78" s="36"/>
      <c r="FV78" s="36"/>
      <c r="FW78" s="112"/>
      <c r="FX78" s="112"/>
      <c r="FY78" s="112"/>
      <c r="FZ78" s="112"/>
      <c r="GA78" s="112"/>
      <c r="GB78" s="112"/>
      <c r="GC78" s="112"/>
      <c r="GD78" s="112">
        <f>SUMIF(purchases!GD79,$GF$4,purchases!FX79)</f>
        <v>0</v>
      </c>
      <c r="GE78" s="112"/>
      <c r="GF78" s="112"/>
      <c r="GG78" s="112"/>
      <c r="GH78" s="112"/>
      <c r="GI78" s="112"/>
      <c r="GJ78" s="112"/>
      <c r="GK78" s="112"/>
      <c r="GL78" s="116"/>
      <c r="GM78" s="116"/>
      <c r="GN78" s="116"/>
      <c r="GO78" s="116">
        <f>SUMIF(purchases!GD79,$GF$4,purchases!GO79)</f>
        <v>0</v>
      </c>
      <c r="GP78" s="116"/>
      <c r="GQ78" s="116"/>
      <c r="GS78" s="102"/>
      <c r="GT78" s="102"/>
      <c r="GU78" s="102"/>
      <c r="GV78" s="113"/>
      <c r="GW78" s="113"/>
      <c r="GX78" s="113"/>
      <c r="GY78" s="113"/>
      <c r="GZ78" s="113"/>
      <c r="HA78" s="113"/>
      <c r="HB78" s="113"/>
      <c r="HC78" s="113">
        <f>SUMIF(purchases!HC79,$HE$4,purchases!GW79)</f>
        <v>0</v>
      </c>
      <c r="HD78" s="113"/>
      <c r="HE78" s="113"/>
      <c r="HF78" s="113"/>
      <c r="HG78" s="113"/>
      <c r="HH78" s="113"/>
      <c r="HI78" s="113"/>
      <c r="HJ78" s="113"/>
      <c r="HK78" s="104"/>
      <c r="HL78" s="104"/>
      <c r="HM78" s="104"/>
      <c r="HN78" s="104">
        <f>SUMIF(purchases!HC79,$HE$4,purchases!HN79)</f>
        <v>0</v>
      </c>
      <c r="HO78" s="104"/>
      <c r="HP78" s="104"/>
      <c r="HR78" s="117"/>
      <c r="HS78" s="117"/>
      <c r="HT78" s="117"/>
      <c r="HU78" s="114"/>
      <c r="HV78" s="114"/>
      <c r="HW78" s="114"/>
      <c r="HX78" s="114"/>
      <c r="HY78" s="114"/>
      <c r="HZ78" s="114"/>
      <c r="IA78" s="114"/>
      <c r="IB78" s="114">
        <f>SUMIF(purchases!IB79,$ID$4,purchases!HV79)</f>
        <v>0</v>
      </c>
      <c r="IC78" s="114"/>
      <c r="ID78" s="114"/>
      <c r="IE78" s="114"/>
      <c r="IF78" s="114"/>
      <c r="IG78" s="114"/>
      <c r="IH78" s="114"/>
      <c r="II78" s="114"/>
      <c r="IJ78" s="109"/>
      <c r="IK78" s="109"/>
      <c r="IL78" s="109"/>
      <c r="IM78" s="109">
        <f>SUMIF(purchases!IB79,$ID$4,purchases!IM79)</f>
        <v>0</v>
      </c>
      <c r="IN78" s="109"/>
      <c r="IO78" s="109"/>
      <c r="IQ78" s="115"/>
      <c r="IR78" s="115"/>
      <c r="IS78" s="115"/>
      <c r="IT78" s="111"/>
      <c r="IU78" s="111"/>
      <c r="IV78" s="111"/>
      <c r="IW78" s="111"/>
      <c r="IX78" s="111"/>
      <c r="IY78" s="111"/>
      <c r="IZ78" s="111"/>
      <c r="JA78" s="111">
        <f>SUMIF(purchases!JA79,$JC$4,purchases!IU79)</f>
        <v>0</v>
      </c>
      <c r="JB78" s="111"/>
      <c r="JC78" s="111"/>
      <c r="JD78" s="111"/>
      <c r="JE78" s="111"/>
      <c r="JF78" s="111"/>
      <c r="JG78" s="111"/>
      <c r="JH78" s="111"/>
      <c r="JI78" s="110"/>
      <c r="JJ78" s="110"/>
      <c r="JK78" s="110"/>
      <c r="JL78" s="110">
        <f>SUMIF(purchases!JA79,$JC$4,purchases!JL79)</f>
        <v>0</v>
      </c>
      <c r="JM78" s="110"/>
      <c r="JN78" s="110"/>
      <c r="JP78" s="102"/>
      <c r="JQ78" s="102"/>
      <c r="JR78" s="102"/>
      <c r="JS78" s="103"/>
      <c r="JT78" s="103"/>
      <c r="JU78" s="103"/>
      <c r="JV78" s="103"/>
      <c r="JW78" s="103"/>
      <c r="JX78" s="103"/>
      <c r="JY78" s="103"/>
      <c r="JZ78" s="103">
        <f>SUMIF(purchases!JZ79,$KB$4,purchases!JT79)</f>
        <v>0</v>
      </c>
      <c r="KA78" s="103"/>
      <c r="KB78" s="103"/>
      <c r="KC78" s="103"/>
      <c r="KD78" s="103"/>
      <c r="KE78" s="103"/>
      <c r="KF78" s="103"/>
      <c r="KG78" s="103"/>
      <c r="KH78" s="104"/>
      <c r="KI78" s="104"/>
      <c r="KJ78" s="104"/>
      <c r="KK78" s="104">
        <f>SUMIF(purchases!JZ79,$KB$4,purchases!KK79)</f>
        <v>0</v>
      </c>
      <c r="KL78" s="104"/>
      <c r="KM78" s="104"/>
    </row>
    <row r="79" spans="1:299" s="4" customFormat="1" ht="20.100000000000001" customHeight="1" x14ac:dyDescent="0.2">
      <c r="A79" s="36"/>
      <c r="B79" s="36"/>
      <c r="C79" s="36"/>
      <c r="D79" s="37"/>
      <c r="E79" s="37"/>
      <c r="F79" s="37"/>
      <c r="G79" s="37"/>
      <c r="H79" s="37"/>
      <c r="I79" s="37"/>
      <c r="J79" s="37"/>
      <c r="K79" s="37">
        <f>SUMIF(purchases!K80,$M$4,purchases!E80)</f>
        <v>0</v>
      </c>
      <c r="L79" s="37"/>
      <c r="M79" s="37"/>
      <c r="N79" s="37"/>
      <c r="O79" s="37"/>
      <c r="P79" s="37"/>
      <c r="Q79" s="37"/>
      <c r="R79" s="37"/>
      <c r="S79" s="90"/>
      <c r="T79" s="90"/>
      <c r="U79" s="90"/>
      <c r="V79" s="90">
        <f>SUMIF(purchases!K80,$M$4,purchases!V80)</f>
        <v>0</v>
      </c>
      <c r="W79" s="90"/>
      <c r="X79" s="90"/>
      <c r="Z79" s="36"/>
      <c r="AA79" s="36"/>
      <c r="AB79" s="36"/>
      <c r="AC79" s="112"/>
      <c r="AD79" s="112"/>
      <c r="AE79" s="112"/>
      <c r="AF79" s="112"/>
      <c r="AG79" s="112"/>
      <c r="AH79" s="112"/>
      <c r="AI79" s="112"/>
      <c r="AJ79" s="112">
        <f>SUMIF(purchases!AJ80,$AL$4,purchases!AD80)</f>
        <v>0</v>
      </c>
      <c r="AK79" s="112"/>
      <c r="AL79" s="112"/>
      <c r="AM79" s="112"/>
      <c r="AN79" s="112"/>
      <c r="AO79" s="112"/>
      <c r="AP79" s="112"/>
      <c r="AQ79" s="112"/>
      <c r="AR79" s="116"/>
      <c r="AS79" s="116"/>
      <c r="AT79" s="116"/>
      <c r="AU79" s="116">
        <f>SUMIF(purchases!AJ80,$AL$4,purchases!AU80)</f>
        <v>0</v>
      </c>
      <c r="AV79" s="116"/>
      <c r="AW79" s="116"/>
      <c r="AY79" s="102"/>
      <c r="AZ79" s="102"/>
      <c r="BA79" s="102"/>
      <c r="BB79" s="113"/>
      <c r="BC79" s="113"/>
      <c r="BD79" s="113"/>
      <c r="BE79" s="113"/>
      <c r="BF79" s="113"/>
      <c r="BG79" s="113"/>
      <c r="BH79" s="113"/>
      <c r="BI79" s="113">
        <f>SUMIF(purchases!BI80,$BK$4,purchases!BC80)</f>
        <v>0</v>
      </c>
      <c r="BJ79" s="113"/>
      <c r="BK79" s="113"/>
      <c r="BL79" s="113"/>
      <c r="BM79" s="113"/>
      <c r="BN79" s="113"/>
      <c r="BO79" s="113"/>
      <c r="BP79" s="113"/>
      <c r="BQ79" s="104"/>
      <c r="BR79" s="104"/>
      <c r="BS79" s="104"/>
      <c r="BT79" s="104">
        <f>SUMIF(purchases!BI80,$BK$4,purchases!BT80)</f>
        <v>0</v>
      </c>
      <c r="BU79" s="104"/>
      <c r="BV79" s="104"/>
      <c r="BX79" s="117"/>
      <c r="BY79" s="117"/>
      <c r="BZ79" s="117"/>
      <c r="CA79" s="114"/>
      <c r="CB79" s="114"/>
      <c r="CC79" s="114"/>
      <c r="CD79" s="114"/>
      <c r="CE79" s="114"/>
      <c r="CF79" s="114"/>
      <c r="CG79" s="114"/>
      <c r="CH79" s="114">
        <f>SUMIF(purchases!CH80,$CJ$4,purchases!CB80)</f>
        <v>0</v>
      </c>
      <c r="CI79" s="114"/>
      <c r="CJ79" s="114"/>
      <c r="CK79" s="114"/>
      <c r="CL79" s="114"/>
      <c r="CM79" s="114"/>
      <c r="CN79" s="114"/>
      <c r="CO79" s="114"/>
      <c r="CP79" s="109"/>
      <c r="CQ79" s="109"/>
      <c r="CR79" s="109"/>
      <c r="CS79" s="109">
        <f>SUMIF(purchases!CH80,$CJ$4,purchases!CS80)</f>
        <v>0</v>
      </c>
      <c r="CT79" s="109"/>
      <c r="CU79" s="109"/>
      <c r="CW79" s="115"/>
      <c r="CX79" s="115"/>
      <c r="CY79" s="115"/>
      <c r="CZ79" s="111"/>
      <c r="DA79" s="111"/>
      <c r="DB79" s="111"/>
      <c r="DC79" s="111"/>
      <c r="DD79" s="111"/>
      <c r="DE79" s="111"/>
      <c r="DF79" s="111"/>
      <c r="DG79" s="111">
        <f>SUMIF(purchases!DG80,$DI$4,purchases!DA80)</f>
        <v>0</v>
      </c>
      <c r="DH79" s="111"/>
      <c r="DI79" s="111"/>
      <c r="DJ79" s="111"/>
      <c r="DK79" s="111"/>
      <c r="DL79" s="111"/>
      <c r="DM79" s="111"/>
      <c r="DN79" s="111"/>
      <c r="DO79" s="110"/>
      <c r="DP79" s="110"/>
      <c r="DQ79" s="110"/>
      <c r="DR79" s="110">
        <f>SUMIF(purchases!DG80,$DI$4,purchases!DR80)</f>
        <v>0</v>
      </c>
      <c r="DS79" s="110"/>
      <c r="DT79" s="110"/>
      <c r="DV79" s="102"/>
      <c r="DW79" s="102"/>
      <c r="DX79" s="102"/>
      <c r="DY79" s="103"/>
      <c r="DZ79" s="103"/>
      <c r="EA79" s="103"/>
      <c r="EB79" s="103"/>
      <c r="EC79" s="103"/>
      <c r="ED79" s="103"/>
      <c r="EE79" s="103"/>
      <c r="EF79" s="103">
        <f>SUMIF(purchases!EF80,$EH$4,purchases!DZ80)</f>
        <v>0</v>
      </c>
      <c r="EG79" s="103"/>
      <c r="EH79" s="103"/>
      <c r="EI79" s="103"/>
      <c r="EJ79" s="103"/>
      <c r="EK79" s="103"/>
      <c r="EL79" s="103"/>
      <c r="EM79" s="103"/>
      <c r="EN79" s="104"/>
      <c r="EO79" s="104"/>
      <c r="EP79" s="104"/>
      <c r="EQ79" s="104">
        <f>SUMIF(purchases!EF80,$EH$4,purchases!EQ80)</f>
        <v>0</v>
      </c>
      <c r="ER79" s="104"/>
      <c r="ES79" s="104"/>
      <c r="EU79" s="36"/>
      <c r="EV79" s="36"/>
      <c r="EW79" s="36"/>
      <c r="EX79" s="37"/>
      <c r="EY79" s="37"/>
      <c r="EZ79" s="37"/>
      <c r="FA79" s="37"/>
      <c r="FB79" s="37"/>
      <c r="FC79" s="37"/>
      <c r="FD79" s="37"/>
      <c r="FE79" s="37">
        <f>SUMIF(purchases!FE80,$FG$4,purchases!EY80)</f>
        <v>0</v>
      </c>
      <c r="FF79" s="37"/>
      <c r="FG79" s="37"/>
      <c r="FH79" s="37"/>
      <c r="FI79" s="37"/>
      <c r="FJ79" s="37"/>
      <c r="FK79" s="37"/>
      <c r="FL79" s="37"/>
      <c r="FM79" s="90"/>
      <c r="FN79" s="90"/>
      <c r="FO79" s="90"/>
      <c r="FP79" s="90">
        <f>SUMIF(purchases!FE80,$FG$4,purchases!FP80)</f>
        <v>0</v>
      </c>
      <c r="FQ79" s="90"/>
      <c r="FR79" s="90"/>
      <c r="FT79" s="36"/>
      <c r="FU79" s="36"/>
      <c r="FV79" s="36"/>
      <c r="FW79" s="112"/>
      <c r="FX79" s="112"/>
      <c r="FY79" s="112"/>
      <c r="FZ79" s="112"/>
      <c r="GA79" s="112"/>
      <c r="GB79" s="112"/>
      <c r="GC79" s="112"/>
      <c r="GD79" s="112">
        <f>SUMIF(purchases!GD80,$GF$4,purchases!FX80)</f>
        <v>0</v>
      </c>
      <c r="GE79" s="112"/>
      <c r="GF79" s="112"/>
      <c r="GG79" s="112"/>
      <c r="GH79" s="112"/>
      <c r="GI79" s="112"/>
      <c r="GJ79" s="112"/>
      <c r="GK79" s="112"/>
      <c r="GL79" s="116"/>
      <c r="GM79" s="116"/>
      <c r="GN79" s="116"/>
      <c r="GO79" s="116">
        <f>SUMIF(purchases!GD80,$GF$4,purchases!GO80)</f>
        <v>0</v>
      </c>
      <c r="GP79" s="116"/>
      <c r="GQ79" s="116"/>
      <c r="GS79" s="102"/>
      <c r="GT79" s="102"/>
      <c r="GU79" s="102"/>
      <c r="GV79" s="113"/>
      <c r="GW79" s="113"/>
      <c r="GX79" s="113"/>
      <c r="GY79" s="113"/>
      <c r="GZ79" s="113"/>
      <c r="HA79" s="113"/>
      <c r="HB79" s="113"/>
      <c r="HC79" s="113">
        <f>SUMIF(purchases!HC80,$HE$4,purchases!GW80)</f>
        <v>0</v>
      </c>
      <c r="HD79" s="113"/>
      <c r="HE79" s="113"/>
      <c r="HF79" s="113"/>
      <c r="HG79" s="113"/>
      <c r="HH79" s="113"/>
      <c r="HI79" s="113"/>
      <c r="HJ79" s="113"/>
      <c r="HK79" s="104"/>
      <c r="HL79" s="104"/>
      <c r="HM79" s="104"/>
      <c r="HN79" s="104">
        <f>SUMIF(purchases!HC80,$HE$4,purchases!HN80)</f>
        <v>0</v>
      </c>
      <c r="HO79" s="104"/>
      <c r="HP79" s="104"/>
      <c r="HR79" s="117"/>
      <c r="HS79" s="117"/>
      <c r="HT79" s="117"/>
      <c r="HU79" s="114"/>
      <c r="HV79" s="114"/>
      <c r="HW79" s="114"/>
      <c r="HX79" s="114"/>
      <c r="HY79" s="114"/>
      <c r="HZ79" s="114"/>
      <c r="IA79" s="114"/>
      <c r="IB79" s="114">
        <f>SUMIF(purchases!IB80,$ID$4,purchases!HV80)</f>
        <v>0</v>
      </c>
      <c r="IC79" s="114"/>
      <c r="ID79" s="114"/>
      <c r="IE79" s="114"/>
      <c r="IF79" s="114"/>
      <c r="IG79" s="114"/>
      <c r="IH79" s="114"/>
      <c r="II79" s="114"/>
      <c r="IJ79" s="109"/>
      <c r="IK79" s="109"/>
      <c r="IL79" s="109"/>
      <c r="IM79" s="109">
        <f>SUMIF(purchases!IB80,$ID$4,purchases!IM80)</f>
        <v>0</v>
      </c>
      <c r="IN79" s="109"/>
      <c r="IO79" s="109"/>
      <c r="IQ79" s="115"/>
      <c r="IR79" s="115"/>
      <c r="IS79" s="115"/>
      <c r="IT79" s="111"/>
      <c r="IU79" s="111"/>
      <c r="IV79" s="111"/>
      <c r="IW79" s="111"/>
      <c r="IX79" s="111"/>
      <c r="IY79" s="111"/>
      <c r="IZ79" s="111"/>
      <c r="JA79" s="111">
        <f>SUMIF(purchases!JA80,$JC$4,purchases!IU80)</f>
        <v>0</v>
      </c>
      <c r="JB79" s="111"/>
      <c r="JC79" s="111"/>
      <c r="JD79" s="111"/>
      <c r="JE79" s="111"/>
      <c r="JF79" s="111"/>
      <c r="JG79" s="111"/>
      <c r="JH79" s="111"/>
      <c r="JI79" s="110"/>
      <c r="JJ79" s="110"/>
      <c r="JK79" s="110"/>
      <c r="JL79" s="110">
        <f>SUMIF(purchases!JA80,$JC$4,purchases!JL80)</f>
        <v>0</v>
      </c>
      <c r="JM79" s="110"/>
      <c r="JN79" s="110"/>
      <c r="JP79" s="102"/>
      <c r="JQ79" s="102"/>
      <c r="JR79" s="102"/>
      <c r="JS79" s="103"/>
      <c r="JT79" s="103"/>
      <c r="JU79" s="103"/>
      <c r="JV79" s="103"/>
      <c r="JW79" s="103"/>
      <c r="JX79" s="103"/>
      <c r="JY79" s="103"/>
      <c r="JZ79" s="103">
        <f>SUMIF(purchases!JZ80,$KB$4,purchases!JT80)</f>
        <v>0</v>
      </c>
      <c r="KA79" s="103"/>
      <c r="KB79" s="103"/>
      <c r="KC79" s="103"/>
      <c r="KD79" s="103"/>
      <c r="KE79" s="103"/>
      <c r="KF79" s="103"/>
      <c r="KG79" s="103"/>
      <c r="KH79" s="104"/>
      <c r="KI79" s="104"/>
      <c r="KJ79" s="104"/>
      <c r="KK79" s="104">
        <f>SUMIF(purchases!JZ80,$KB$4,purchases!KK80)</f>
        <v>0</v>
      </c>
      <c r="KL79" s="104"/>
      <c r="KM79" s="104"/>
    </row>
    <row r="80" spans="1:299" s="4" customFormat="1" ht="20.100000000000001" customHeight="1" x14ac:dyDescent="0.2">
      <c r="A80" s="36"/>
      <c r="B80" s="36"/>
      <c r="C80" s="36"/>
      <c r="D80" s="37"/>
      <c r="E80" s="37"/>
      <c r="F80" s="37"/>
      <c r="G80" s="37"/>
      <c r="H80" s="37"/>
      <c r="I80" s="37"/>
      <c r="J80" s="37"/>
      <c r="K80" s="37">
        <f>SUMIF(purchases!K81,$M$4,purchases!E81)</f>
        <v>0</v>
      </c>
      <c r="L80" s="37"/>
      <c r="M80" s="37"/>
      <c r="N80" s="37"/>
      <c r="O80" s="37"/>
      <c r="P80" s="37"/>
      <c r="Q80" s="37"/>
      <c r="R80" s="37"/>
      <c r="S80" s="90"/>
      <c r="T80" s="90"/>
      <c r="U80" s="90"/>
      <c r="V80" s="90">
        <f>SUMIF(purchases!K81,$M$4,purchases!V81)</f>
        <v>0</v>
      </c>
      <c r="W80" s="90"/>
      <c r="X80" s="90"/>
      <c r="Z80" s="36"/>
      <c r="AA80" s="36"/>
      <c r="AB80" s="36"/>
      <c r="AC80" s="112"/>
      <c r="AD80" s="112"/>
      <c r="AE80" s="112"/>
      <c r="AF80" s="112"/>
      <c r="AG80" s="112"/>
      <c r="AH80" s="112"/>
      <c r="AI80" s="112"/>
      <c r="AJ80" s="112">
        <f>SUMIF(purchases!AJ81,$AL$4,purchases!AD81)</f>
        <v>0</v>
      </c>
      <c r="AK80" s="112"/>
      <c r="AL80" s="112"/>
      <c r="AM80" s="112"/>
      <c r="AN80" s="112"/>
      <c r="AO80" s="112"/>
      <c r="AP80" s="112"/>
      <c r="AQ80" s="112"/>
      <c r="AR80" s="116"/>
      <c r="AS80" s="116"/>
      <c r="AT80" s="116"/>
      <c r="AU80" s="116">
        <f>SUMIF(purchases!AJ81,$AL$4,purchases!AU81)</f>
        <v>0</v>
      </c>
      <c r="AV80" s="116"/>
      <c r="AW80" s="116"/>
      <c r="AY80" s="102"/>
      <c r="AZ80" s="102"/>
      <c r="BA80" s="102"/>
      <c r="BB80" s="113"/>
      <c r="BC80" s="113"/>
      <c r="BD80" s="113"/>
      <c r="BE80" s="113"/>
      <c r="BF80" s="113"/>
      <c r="BG80" s="113"/>
      <c r="BH80" s="113"/>
      <c r="BI80" s="113">
        <f>SUMIF(purchases!BI81,$BK$4,purchases!BC81)</f>
        <v>0</v>
      </c>
      <c r="BJ80" s="113"/>
      <c r="BK80" s="113"/>
      <c r="BL80" s="113"/>
      <c r="BM80" s="113"/>
      <c r="BN80" s="113"/>
      <c r="BO80" s="113"/>
      <c r="BP80" s="113"/>
      <c r="BQ80" s="104"/>
      <c r="BR80" s="104"/>
      <c r="BS80" s="104"/>
      <c r="BT80" s="104">
        <f>SUMIF(purchases!BI81,$BK$4,purchases!BT81)</f>
        <v>0</v>
      </c>
      <c r="BU80" s="104"/>
      <c r="BV80" s="104"/>
      <c r="BX80" s="117"/>
      <c r="BY80" s="117"/>
      <c r="BZ80" s="117"/>
      <c r="CA80" s="114"/>
      <c r="CB80" s="114"/>
      <c r="CC80" s="114"/>
      <c r="CD80" s="114"/>
      <c r="CE80" s="114"/>
      <c r="CF80" s="114"/>
      <c r="CG80" s="114"/>
      <c r="CH80" s="114">
        <f>SUMIF(purchases!CH81,$CJ$4,purchases!CB81)</f>
        <v>0</v>
      </c>
      <c r="CI80" s="114"/>
      <c r="CJ80" s="114"/>
      <c r="CK80" s="114"/>
      <c r="CL80" s="114"/>
      <c r="CM80" s="114"/>
      <c r="CN80" s="114"/>
      <c r="CO80" s="114"/>
      <c r="CP80" s="109"/>
      <c r="CQ80" s="109"/>
      <c r="CR80" s="109"/>
      <c r="CS80" s="109">
        <f>SUMIF(purchases!CH81,$CJ$4,purchases!CS81)</f>
        <v>0</v>
      </c>
      <c r="CT80" s="109"/>
      <c r="CU80" s="109"/>
      <c r="CW80" s="115"/>
      <c r="CX80" s="115"/>
      <c r="CY80" s="115"/>
      <c r="CZ80" s="111"/>
      <c r="DA80" s="111"/>
      <c r="DB80" s="111"/>
      <c r="DC80" s="111"/>
      <c r="DD80" s="111"/>
      <c r="DE80" s="111"/>
      <c r="DF80" s="111"/>
      <c r="DG80" s="111">
        <f>SUMIF(purchases!DG81,$DI$4,purchases!DA81)</f>
        <v>0</v>
      </c>
      <c r="DH80" s="111"/>
      <c r="DI80" s="111"/>
      <c r="DJ80" s="111"/>
      <c r="DK80" s="111"/>
      <c r="DL80" s="111"/>
      <c r="DM80" s="111"/>
      <c r="DN80" s="111"/>
      <c r="DO80" s="110"/>
      <c r="DP80" s="110"/>
      <c r="DQ80" s="110"/>
      <c r="DR80" s="110">
        <f>SUMIF(purchases!DG81,$DI$4,purchases!DR81)</f>
        <v>0</v>
      </c>
      <c r="DS80" s="110"/>
      <c r="DT80" s="110"/>
      <c r="DV80" s="102"/>
      <c r="DW80" s="102"/>
      <c r="DX80" s="102"/>
      <c r="DY80" s="103"/>
      <c r="DZ80" s="103"/>
      <c r="EA80" s="103"/>
      <c r="EB80" s="103"/>
      <c r="EC80" s="103"/>
      <c r="ED80" s="103"/>
      <c r="EE80" s="103"/>
      <c r="EF80" s="103">
        <f>SUMIF(purchases!EF81,$EH$4,purchases!DZ81)</f>
        <v>0</v>
      </c>
      <c r="EG80" s="103"/>
      <c r="EH80" s="103"/>
      <c r="EI80" s="103"/>
      <c r="EJ80" s="103"/>
      <c r="EK80" s="103"/>
      <c r="EL80" s="103"/>
      <c r="EM80" s="103"/>
      <c r="EN80" s="104"/>
      <c r="EO80" s="104"/>
      <c r="EP80" s="104"/>
      <c r="EQ80" s="104">
        <f>SUMIF(purchases!EF81,$EH$4,purchases!EQ81)</f>
        <v>0</v>
      </c>
      <c r="ER80" s="104"/>
      <c r="ES80" s="104"/>
      <c r="EU80" s="36"/>
      <c r="EV80" s="36"/>
      <c r="EW80" s="36"/>
      <c r="EX80" s="37"/>
      <c r="EY80" s="37"/>
      <c r="EZ80" s="37"/>
      <c r="FA80" s="37"/>
      <c r="FB80" s="37"/>
      <c r="FC80" s="37"/>
      <c r="FD80" s="37"/>
      <c r="FE80" s="37">
        <f>SUMIF(purchases!FE81,$FG$4,purchases!EY81)</f>
        <v>0</v>
      </c>
      <c r="FF80" s="37"/>
      <c r="FG80" s="37"/>
      <c r="FH80" s="37"/>
      <c r="FI80" s="37"/>
      <c r="FJ80" s="37"/>
      <c r="FK80" s="37"/>
      <c r="FL80" s="37"/>
      <c r="FM80" s="90"/>
      <c r="FN80" s="90"/>
      <c r="FO80" s="90"/>
      <c r="FP80" s="90">
        <f>SUMIF(purchases!FE81,$FG$4,purchases!FP81)</f>
        <v>0</v>
      </c>
      <c r="FQ80" s="90"/>
      <c r="FR80" s="90"/>
      <c r="FT80" s="36"/>
      <c r="FU80" s="36"/>
      <c r="FV80" s="36"/>
      <c r="FW80" s="112"/>
      <c r="FX80" s="112"/>
      <c r="FY80" s="112"/>
      <c r="FZ80" s="112"/>
      <c r="GA80" s="112"/>
      <c r="GB80" s="112"/>
      <c r="GC80" s="112"/>
      <c r="GD80" s="112">
        <f>SUMIF(purchases!GD81,$GF$4,purchases!FX81)</f>
        <v>0</v>
      </c>
      <c r="GE80" s="112"/>
      <c r="GF80" s="112"/>
      <c r="GG80" s="112"/>
      <c r="GH80" s="112"/>
      <c r="GI80" s="112"/>
      <c r="GJ80" s="112"/>
      <c r="GK80" s="112"/>
      <c r="GL80" s="116"/>
      <c r="GM80" s="116"/>
      <c r="GN80" s="116"/>
      <c r="GO80" s="116">
        <f>SUMIF(purchases!GD81,$GF$4,purchases!GO81)</f>
        <v>0</v>
      </c>
      <c r="GP80" s="116"/>
      <c r="GQ80" s="116"/>
      <c r="GS80" s="102"/>
      <c r="GT80" s="102"/>
      <c r="GU80" s="102"/>
      <c r="GV80" s="113"/>
      <c r="GW80" s="113"/>
      <c r="GX80" s="113"/>
      <c r="GY80" s="113"/>
      <c r="GZ80" s="113"/>
      <c r="HA80" s="113"/>
      <c r="HB80" s="113"/>
      <c r="HC80" s="113">
        <f>SUMIF(purchases!HC81,$HE$4,purchases!GW81)</f>
        <v>0</v>
      </c>
      <c r="HD80" s="113"/>
      <c r="HE80" s="113"/>
      <c r="HF80" s="113"/>
      <c r="HG80" s="113"/>
      <c r="HH80" s="113"/>
      <c r="HI80" s="113"/>
      <c r="HJ80" s="113"/>
      <c r="HK80" s="104"/>
      <c r="HL80" s="104"/>
      <c r="HM80" s="104"/>
      <c r="HN80" s="104">
        <f>SUMIF(purchases!HC81,$HE$4,purchases!HN81)</f>
        <v>0</v>
      </c>
      <c r="HO80" s="104"/>
      <c r="HP80" s="104"/>
      <c r="HR80" s="117"/>
      <c r="HS80" s="117"/>
      <c r="HT80" s="117"/>
      <c r="HU80" s="114"/>
      <c r="HV80" s="114"/>
      <c r="HW80" s="114"/>
      <c r="HX80" s="114"/>
      <c r="HY80" s="114"/>
      <c r="HZ80" s="114"/>
      <c r="IA80" s="114"/>
      <c r="IB80" s="114">
        <f>SUMIF(purchases!IB81,$ID$4,purchases!HV81)</f>
        <v>0</v>
      </c>
      <c r="IC80" s="114"/>
      <c r="ID80" s="114"/>
      <c r="IE80" s="114"/>
      <c r="IF80" s="114"/>
      <c r="IG80" s="114"/>
      <c r="IH80" s="114"/>
      <c r="II80" s="114"/>
      <c r="IJ80" s="109"/>
      <c r="IK80" s="109"/>
      <c r="IL80" s="109"/>
      <c r="IM80" s="109">
        <f>SUMIF(purchases!IB81,$ID$4,purchases!IM81)</f>
        <v>0</v>
      </c>
      <c r="IN80" s="109"/>
      <c r="IO80" s="109"/>
      <c r="IQ80" s="115"/>
      <c r="IR80" s="115"/>
      <c r="IS80" s="115"/>
      <c r="IT80" s="111"/>
      <c r="IU80" s="111"/>
      <c r="IV80" s="111"/>
      <c r="IW80" s="111"/>
      <c r="IX80" s="111"/>
      <c r="IY80" s="111"/>
      <c r="IZ80" s="111"/>
      <c r="JA80" s="111">
        <f>SUMIF(purchases!JA81,$JC$4,purchases!IU81)</f>
        <v>0</v>
      </c>
      <c r="JB80" s="111"/>
      <c r="JC80" s="111"/>
      <c r="JD80" s="111"/>
      <c r="JE80" s="111"/>
      <c r="JF80" s="111"/>
      <c r="JG80" s="111"/>
      <c r="JH80" s="111"/>
      <c r="JI80" s="110"/>
      <c r="JJ80" s="110"/>
      <c r="JK80" s="110"/>
      <c r="JL80" s="110">
        <f>SUMIF(purchases!JA81,$JC$4,purchases!JL81)</f>
        <v>0</v>
      </c>
      <c r="JM80" s="110"/>
      <c r="JN80" s="110"/>
      <c r="JP80" s="102"/>
      <c r="JQ80" s="102"/>
      <c r="JR80" s="102"/>
      <c r="JS80" s="103"/>
      <c r="JT80" s="103"/>
      <c r="JU80" s="103"/>
      <c r="JV80" s="103"/>
      <c r="JW80" s="103"/>
      <c r="JX80" s="103"/>
      <c r="JY80" s="103"/>
      <c r="JZ80" s="103">
        <f>SUMIF(purchases!JZ81,$KB$4,purchases!JT81)</f>
        <v>0</v>
      </c>
      <c r="KA80" s="103"/>
      <c r="KB80" s="103"/>
      <c r="KC80" s="103"/>
      <c r="KD80" s="103"/>
      <c r="KE80" s="103"/>
      <c r="KF80" s="103"/>
      <c r="KG80" s="103"/>
      <c r="KH80" s="104"/>
      <c r="KI80" s="104"/>
      <c r="KJ80" s="104"/>
      <c r="KK80" s="104">
        <f>SUMIF(purchases!JZ81,$KB$4,purchases!KK81)</f>
        <v>0</v>
      </c>
      <c r="KL80" s="104"/>
      <c r="KM80" s="104"/>
    </row>
    <row r="81" spans="1:299" s="4" customFormat="1" ht="20.100000000000001" customHeight="1" x14ac:dyDescent="0.2">
      <c r="A81" s="36"/>
      <c r="B81" s="36"/>
      <c r="C81" s="36"/>
      <c r="D81" s="37"/>
      <c r="E81" s="37"/>
      <c r="F81" s="37"/>
      <c r="G81" s="37"/>
      <c r="H81" s="37"/>
      <c r="I81" s="37"/>
      <c r="J81" s="37"/>
      <c r="K81" s="37">
        <f>SUMIF(purchases!K82,$M$4,purchases!E82)</f>
        <v>0</v>
      </c>
      <c r="L81" s="37"/>
      <c r="M81" s="37"/>
      <c r="N81" s="37"/>
      <c r="O81" s="37"/>
      <c r="P81" s="37"/>
      <c r="Q81" s="37"/>
      <c r="R81" s="37"/>
      <c r="S81" s="90"/>
      <c r="T81" s="90"/>
      <c r="U81" s="90"/>
      <c r="V81" s="90">
        <f>SUMIF(purchases!K82,$M$4,purchases!V82)</f>
        <v>0</v>
      </c>
      <c r="W81" s="90"/>
      <c r="X81" s="90"/>
      <c r="Z81" s="36"/>
      <c r="AA81" s="36"/>
      <c r="AB81" s="36"/>
      <c r="AC81" s="112"/>
      <c r="AD81" s="112"/>
      <c r="AE81" s="112"/>
      <c r="AF81" s="112"/>
      <c r="AG81" s="112"/>
      <c r="AH81" s="112"/>
      <c r="AI81" s="112"/>
      <c r="AJ81" s="112">
        <f>SUMIF(purchases!AJ82,$AL$4,purchases!AD82)</f>
        <v>0</v>
      </c>
      <c r="AK81" s="112"/>
      <c r="AL81" s="112"/>
      <c r="AM81" s="112"/>
      <c r="AN81" s="112"/>
      <c r="AO81" s="112"/>
      <c r="AP81" s="112"/>
      <c r="AQ81" s="112"/>
      <c r="AR81" s="116"/>
      <c r="AS81" s="116"/>
      <c r="AT81" s="116"/>
      <c r="AU81" s="116">
        <f>SUMIF(purchases!AJ82,$AL$4,purchases!AU82)</f>
        <v>0</v>
      </c>
      <c r="AV81" s="116"/>
      <c r="AW81" s="116"/>
      <c r="AY81" s="102"/>
      <c r="AZ81" s="102"/>
      <c r="BA81" s="102"/>
      <c r="BB81" s="113"/>
      <c r="BC81" s="113"/>
      <c r="BD81" s="113"/>
      <c r="BE81" s="113"/>
      <c r="BF81" s="113"/>
      <c r="BG81" s="113"/>
      <c r="BH81" s="113"/>
      <c r="BI81" s="113">
        <f>SUMIF(purchases!BI82,$BK$4,purchases!BC82)</f>
        <v>0</v>
      </c>
      <c r="BJ81" s="113"/>
      <c r="BK81" s="113"/>
      <c r="BL81" s="113"/>
      <c r="BM81" s="113"/>
      <c r="BN81" s="113"/>
      <c r="BO81" s="113"/>
      <c r="BP81" s="113"/>
      <c r="BQ81" s="104"/>
      <c r="BR81" s="104"/>
      <c r="BS81" s="104"/>
      <c r="BT81" s="104">
        <f>SUMIF(purchases!BI82,$BK$4,purchases!BT82)</f>
        <v>0</v>
      </c>
      <c r="BU81" s="104"/>
      <c r="BV81" s="104"/>
      <c r="BX81" s="117"/>
      <c r="BY81" s="117"/>
      <c r="BZ81" s="117"/>
      <c r="CA81" s="114"/>
      <c r="CB81" s="114"/>
      <c r="CC81" s="114"/>
      <c r="CD81" s="114"/>
      <c r="CE81" s="114"/>
      <c r="CF81" s="114"/>
      <c r="CG81" s="114"/>
      <c r="CH81" s="114">
        <f>SUMIF(purchases!CH82,$CJ$4,purchases!CB82)</f>
        <v>0</v>
      </c>
      <c r="CI81" s="114"/>
      <c r="CJ81" s="114"/>
      <c r="CK81" s="114"/>
      <c r="CL81" s="114"/>
      <c r="CM81" s="114"/>
      <c r="CN81" s="114"/>
      <c r="CO81" s="114"/>
      <c r="CP81" s="109"/>
      <c r="CQ81" s="109"/>
      <c r="CR81" s="109"/>
      <c r="CS81" s="109">
        <f>SUMIF(purchases!CH82,$CJ$4,purchases!CS82)</f>
        <v>0</v>
      </c>
      <c r="CT81" s="109"/>
      <c r="CU81" s="109"/>
      <c r="CW81" s="115"/>
      <c r="CX81" s="115"/>
      <c r="CY81" s="115"/>
      <c r="CZ81" s="111"/>
      <c r="DA81" s="111"/>
      <c r="DB81" s="111"/>
      <c r="DC81" s="111"/>
      <c r="DD81" s="111"/>
      <c r="DE81" s="111"/>
      <c r="DF81" s="111"/>
      <c r="DG81" s="111">
        <f>SUMIF(purchases!DG82,$DI$4,purchases!DA82)</f>
        <v>0</v>
      </c>
      <c r="DH81" s="111"/>
      <c r="DI81" s="111"/>
      <c r="DJ81" s="111"/>
      <c r="DK81" s="111"/>
      <c r="DL81" s="111"/>
      <c r="DM81" s="111"/>
      <c r="DN81" s="111"/>
      <c r="DO81" s="110"/>
      <c r="DP81" s="110"/>
      <c r="DQ81" s="110"/>
      <c r="DR81" s="110">
        <f>SUMIF(purchases!DG82,$DI$4,purchases!DR82)</f>
        <v>0</v>
      </c>
      <c r="DS81" s="110"/>
      <c r="DT81" s="110"/>
      <c r="DV81" s="102"/>
      <c r="DW81" s="102"/>
      <c r="DX81" s="102"/>
      <c r="DY81" s="103"/>
      <c r="DZ81" s="103"/>
      <c r="EA81" s="103"/>
      <c r="EB81" s="103"/>
      <c r="EC81" s="103"/>
      <c r="ED81" s="103"/>
      <c r="EE81" s="103"/>
      <c r="EF81" s="103">
        <f>SUMIF(purchases!EF82,$EH$4,purchases!DZ82)</f>
        <v>0</v>
      </c>
      <c r="EG81" s="103"/>
      <c r="EH81" s="103"/>
      <c r="EI81" s="103"/>
      <c r="EJ81" s="103"/>
      <c r="EK81" s="103"/>
      <c r="EL81" s="103"/>
      <c r="EM81" s="103"/>
      <c r="EN81" s="104"/>
      <c r="EO81" s="104"/>
      <c r="EP81" s="104"/>
      <c r="EQ81" s="104">
        <f>SUMIF(purchases!EF82,$EH$4,purchases!EQ82)</f>
        <v>0</v>
      </c>
      <c r="ER81" s="104"/>
      <c r="ES81" s="104"/>
      <c r="EU81" s="36"/>
      <c r="EV81" s="36"/>
      <c r="EW81" s="36"/>
      <c r="EX81" s="37"/>
      <c r="EY81" s="37"/>
      <c r="EZ81" s="37"/>
      <c r="FA81" s="37"/>
      <c r="FB81" s="37"/>
      <c r="FC81" s="37"/>
      <c r="FD81" s="37"/>
      <c r="FE81" s="37">
        <f>SUMIF(purchases!FE82,$FG$4,purchases!EY82)</f>
        <v>0</v>
      </c>
      <c r="FF81" s="37"/>
      <c r="FG81" s="37"/>
      <c r="FH81" s="37"/>
      <c r="FI81" s="37"/>
      <c r="FJ81" s="37"/>
      <c r="FK81" s="37"/>
      <c r="FL81" s="37"/>
      <c r="FM81" s="90"/>
      <c r="FN81" s="90"/>
      <c r="FO81" s="90"/>
      <c r="FP81" s="90">
        <f>SUMIF(purchases!FE82,$FG$4,purchases!FP82)</f>
        <v>0</v>
      </c>
      <c r="FQ81" s="90"/>
      <c r="FR81" s="90"/>
      <c r="FT81" s="36"/>
      <c r="FU81" s="36"/>
      <c r="FV81" s="36"/>
      <c r="FW81" s="112"/>
      <c r="FX81" s="112"/>
      <c r="FY81" s="112"/>
      <c r="FZ81" s="112"/>
      <c r="GA81" s="112"/>
      <c r="GB81" s="112"/>
      <c r="GC81" s="112"/>
      <c r="GD81" s="112">
        <f>SUMIF(purchases!GD82,$GF$4,purchases!FX82)</f>
        <v>0</v>
      </c>
      <c r="GE81" s="112"/>
      <c r="GF81" s="112"/>
      <c r="GG81" s="112"/>
      <c r="GH81" s="112"/>
      <c r="GI81" s="112"/>
      <c r="GJ81" s="112"/>
      <c r="GK81" s="112"/>
      <c r="GL81" s="116"/>
      <c r="GM81" s="116"/>
      <c r="GN81" s="116"/>
      <c r="GO81" s="116">
        <f>SUMIF(purchases!GD82,$GF$4,purchases!GO82)</f>
        <v>0</v>
      </c>
      <c r="GP81" s="116"/>
      <c r="GQ81" s="116"/>
      <c r="GS81" s="102"/>
      <c r="GT81" s="102"/>
      <c r="GU81" s="102"/>
      <c r="GV81" s="113"/>
      <c r="GW81" s="113"/>
      <c r="GX81" s="113"/>
      <c r="GY81" s="113"/>
      <c r="GZ81" s="113"/>
      <c r="HA81" s="113"/>
      <c r="HB81" s="113"/>
      <c r="HC81" s="113">
        <f>SUMIF(purchases!HC82,$HE$4,purchases!GW82)</f>
        <v>0</v>
      </c>
      <c r="HD81" s="113"/>
      <c r="HE81" s="113"/>
      <c r="HF81" s="113"/>
      <c r="HG81" s="113"/>
      <c r="HH81" s="113"/>
      <c r="HI81" s="113"/>
      <c r="HJ81" s="113"/>
      <c r="HK81" s="104"/>
      <c r="HL81" s="104"/>
      <c r="HM81" s="104"/>
      <c r="HN81" s="104">
        <f>SUMIF(purchases!HC82,$HE$4,purchases!HN82)</f>
        <v>0</v>
      </c>
      <c r="HO81" s="104"/>
      <c r="HP81" s="104"/>
      <c r="HR81" s="117"/>
      <c r="HS81" s="117"/>
      <c r="HT81" s="117"/>
      <c r="HU81" s="114"/>
      <c r="HV81" s="114"/>
      <c r="HW81" s="114"/>
      <c r="HX81" s="114"/>
      <c r="HY81" s="114"/>
      <c r="HZ81" s="114"/>
      <c r="IA81" s="114"/>
      <c r="IB81" s="114">
        <f>SUMIF(purchases!IB82,$ID$4,purchases!HV82)</f>
        <v>0</v>
      </c>
      <c r="IC81" s="114"/>
      <c r="ID81" s="114"/>
      <c r="IE81" s="114"/>
      <c r="IF81" s="114"/>
      <c r="IG81" s="114"/>
      <c r="IH81" s="114"/>
      <c r="II81" s="114"/>
      <c r="IJ81" s="109"/>
      <c r="IK81" s="109"/>
      <c r="IL81" s="109"/>
      <c r="IM81" s="109">
        <f>SUMIF(purchases!IB82,$ID$4,purchases!IM82)</f>
        <v>0</v>
      </c>
      <c r="IN81" s="109"/>
      <c r="IO81" s="109"/>
      <c r="IQ81" s="115"/>
      <c r="IR81" s="115"/>
      <c r="IS81" s="115"/>
      <c r="IT81" s="111"/>
      <c r="IU81" s="111"/>
      <c r="IV81" s="111"/>
      <c r="IW81" s="111"/>
      <c r="IX81" s="111"/>
      <c r="IY81" s="111"/>
      <c r="IZ81" s="111"/>
      <c r="JA81" s="111">
        <f>SUMIF(purchases!JA82,$JC$4,purchases!IU82)</f>
        <v>0</v>
      </c>
      <c r="JB81" s="111"/>
      <c r="JC81" s="111"/>
      <c r="JD81" s="111"/>
      <c r="JE81" s="111"/>
      <c r="JF81" s="111"/>
      <c r="JG81" s="111"/>
      <c r="JH81" s="111"/>
      <c r="JI81" s="110"/>
      <c r="JJ81" s="110"/>
      <c r="JK81" s="110"/>
      <c r="JL81" s="110">
        <f>SUMIF(purchases!JA82,$JC$4,purchases!JL82)</f>
        <v>0</v>
      </c>
      <c r="JM81" s="110"/>
      <c r="JN81" s="110"/>
      <c r="JP81" s="102"/>
      <c r="JQ81" s="102"/>
      <c r="JR81" s="102"/>
      <c r="JS81" s="103"/>
      <c r="JT81" s="103"/>
      <c r="JU81" s="103"/>
      <c r="JV81" s="103"/>
      <c r="JW81" s="103"/>
      <c r="JX81" s="103"/>
      <c r="JY81" s="103"/>
      <c r="JZ81" s="103">
        <f>SUMIF(purchases!JZ82,$KB$4,purchases!JT82)</f>
        <v>0</v>
      </c>
      <c r="KA81" s="103"/>
      <c r="KB81" s="103"/>
      <c r="KC81" s="103"/>
      <c r="KD81" s="103"/>
      <c r="KE81" s="103"/>
      <c r="KF81" s="103"/>
      <c r="KG81" s="103"/>
      <c r="KH81" s="104"/>
      <c r="KI81" s="104"/>
      <c r="KJ81" s="104"/>
      <c r="KK81" s="104">
        <f>SUMIF(purchases!JZ82,$KB$4,purchases!KK82)</f>
        <v>0</v>
      </c>
      <c r="KL81" s="104"/>
      <c r="KM81" s="104"/>
    </row>
    <row r="82" spans="1:299" s="4" customFormat="1" ht="20.100000000000001" customHeight="1" x14ac:dyDescent="0.2">
      <c r="A82" s="36"/>
      <c r="B82" s="36"/>
      <c r="C82" s="36"/>
      <c r="D82" s="37"/>
      <c r="E82" s="37"/>
      <c r="F82" s="37"/>
      <c r="G82" s="37"/>
      <c r="H82" s="37"/>
      <c r="I82" s="37"/>
      <c r="J82" s="37"/>
      <c r="K82" s="37">
        <f>SUMIF(purchases!K83,$M$4,purchases!E83)</f>
        <v>0</v>
      </c>
      <c r="L82" s="37"/>
      <c r="M82" s="37"/>
      <c r="N82" s="37"/>
      <c r="O82" s="37"/>
      <c r="P82" s="37"/>
      <c r="Q82" s="37"/>
      <c r="R82" s="37"/>
      <c r="S82" s="90"/>
      <c r="T82" s="90"/>
      <c r="U82" s="90"/>
      <c r="V82" s="90">
        <f>SUMIF(purchases!K83,$M$4,purchases!V83)</f>
        <v>0</v>
      </c>
      <c r="W82" s="90"/>
      <c r="X82" s="90"/>
      <c r="Z82" s="36"/>
      <c r="AA82" s="36"/>
      <c r="AB82" s="36"/>
      <c r="AC82" s="112"/>
      <c r="AD82" s="112"/>
      <c r="AE82" s="112"/>
      <c r="AF82" s="112"/>
      <c r="AG82" s="112"/>
      <c r="AH82" s="112"/>
      <c r="AI82" s="112"/>
      <c r="AJ82" s="112">
        <f>SUMIF(purchases!AJ83,$AL$4,purchases!AD83)</f>
        <v>0</v>
      </c>
      <c r="AK82" s="112"/>
      <c r="AL82" s="112"/>
      <c r="AM82" s="112"/>
      <c r="AN82" s="112"/>
      <c r="AO82" s="112"/>
      <c r="AP82" s="112"/>
      <c r="AQ82" s="112"/>
      <c r="AR82" s="116"/>
      <c r="AS82" s="116"/>
      <c r="AT82" s="116"/>
      <c r="AU82" s="116">
        <f>SUMIF(purchases!AJ83,$AL$4,purchases!AU83)</f>
        <v>0</v>
      </c>
      <c r="AV82" s="116"/>
      <c r="AW82" s="116"/>
      <c r="AY82" s="102"/>
      <c r="AZ82" s="102"/>
      <c r="BA82" s="102"/>
      <c r="BB82" s="113"/>
      <c r="BC82" s="113"/>
      <c r="BD82" s="113"/>
      <c r="BE82" s="113"/>
      <c r="BF82" s="113"/>
      <c r="BG82" s="113"/>
      <c r="BH82" s="113"/>
      <c r="BI82" s="113">
        <f>SUMIF(purchases!BI83,$BK$4,purchases!BC83)</f>
        <v>0</v>
      </c>
      <c r="BJ82" s="113"/>
      <c r="BK82" s="113"/>
      <c r="BL82" s="113"/>
      <c r="BM82" s="113"/>
      <c r="BN82" s="113"/>
      <c r="BO82" s="113"/>
      <c r="BP82" s="113"/>
      <c r="BQ82" s="104"/>
      <c r="BR82" s="104"/>
      <c r="BS82" s="104"/>
      <c r="BT82" s="104">
        <f>SUMIF(purchases!BI83,$BK$4,purchases!BT83)</f>
        <v>0</v>
      </c>
      <c r="BU82" s="104"/>
      <c r="BV82" s="104"/>
      <c r="BX82" s="117"/>
      <c r="BY82" s="117"/>
      <c r="BZ82" s="117"/>
      <c r="CA82" s="114"/>
      <c r="CB82" s="114"/>
      <c r="CC82" s="114"/>
      <c r="CD82" s="114"/>
      <c r="CE82" s="114"/>
      <c r="CF82" s="114"/>
      <c r="CG82" s="114"/>
      <c r="CH82" s="114">
        <f>SUMIF(purchases!CH83,$CJ$4,purchases!CB83)</f>
        <v>0</v>
      </c>
      <c r="CI82" s="114"/>
      <c r="CJ82" s="114"/>
      <c r="CK82" s="114"/>
      <c r="CL82" s="114"/>
      <c r="CM82" s="114"/>
      <c r="CN82" s="114"/>
      <c r="CO82" s="114"/>
      <c r="CP82" s="109"/>
      <c r="CQ82" s="109"/>
      <c r="CR82" s="109"/>
      <c r="CS82" s="109">
        <f>SUMIF(purchases!CH83,$CJ$4,purchases!CS83)</f>
        <v>0</v>
      </c>
      <c r="CT82" s="109"/>
      <c r="CU82" s="109"/>
      <c r="CW82" s="115"/>
      <c r="CX82" s="115"/>
      <c r="CY82" s="115"/>
      <c r="CZ82" s="111"/>
      <c r="DA82" s="111"/>
      <c r="DB82" s="111"/>
      <c r="DC82" s="111"/>
      <c r="DD82" s="111"/>
      <c r="DE82" s="111"/>
      <c r="DF82" s="111"/>
      <c r="DG82" s="111">
        <f>SUMIF(purchases!DG83,$DI$4,purchases!DA83)</f>
        <v>0</v>
      </c>
      <c r="DH82" s="111"/>
      <c r="DI82" s="111"/>
      <c r="DJ82" s="111"/>
      <c r="DK82" s="111"/>
      <c r="DL82" s="111"/>
      <c r="DM82" s="111"/>
      <c r="DN82" s="111"/>
      <c r="DO82" s="110"/>
      <c r="DP82" s="110"/>
      <c r="DQ82" s="110"/>
      <c r="DR82" s="110">
        <f>SUMIF(purchases!DG83,$DI$4,purchases!DR83)</f>
        <v>0</v>
      </c>
      <c r="DS82" s="110"/>
      <c r="DT82" s="110"/>
      <c r="DV82" s="102"/>
      <c r="DW82" s="102"/>
      <c r="DX82" s="102"/>
      <c r="DY82" s="103"/>
      <c r="DZ82" s="103"/>
      <c r="EA82" s="103"/>
      <c r="EB82" s="103"/>
      <c r="EC82" s="103"/>
      <c r="ED82" s="103"/>
      <c r="EE82" s="103"/>
      <c r="EF82" s="103">
        <f>SUMIF(purchases!EF83,$EH$4,purchases!DZ83)</f>
        <v>0</v>
      </c>
      <c r="EG82" s="103"/>
      <c r="EH82" s="103"/>
      <c r="EI82" s="103"/>
      <c r="EJ82" s="103"/>
      <c r="EK82" s="103"/>
      <c r="EL82" s="103"/>
      <c r="EM82" s="103"/>
      <c r="EN82" s="104"/>
      <c r="EO82" s="104"/>
      <c r="EP82" s="104"/>
      <c r="EQ82" s="104">
        <f>SUMIF(purchases!EF83,$EH$4,purchases!EQ83)</f>
        <v>0</v>
      </c>
      <c r="ER82" s="104"/>
      <c r="ES82" s="104"/>
      <c r="EU82" s="36"/>
      <c r="EV82" s="36"/>
      <c r="EW82" s="36"/>
      <c r="EX82" s="37"/>
      <c r="EY82" s="37"/>
      <c r="EZ82" s="37"/>
      <c r="FA82" s="37"/>
      <c r="FB82" s="37"/>
      <c r="FC82" s="37"/>
      <c r="FD82" s="37"/>
      <c r="FE82" s="37">
        <f>SUMIF(purchases!FE83,$FG$4,purchases!EY83)</f>
        <v>0</v>
      </c>
      <c r="FF82" s="37"/>
      <c r="FG82" s="37"/>
      <c r="FH82" s="37"/>
      <c r="FI82" s="37"/>
      <c r="FJ82" s="37"/>
      <c r="FK82" s="37"/>
      <c r="FL82" s="37"/>
      <c r="FM82" s="90"/>
      <c r="FN82" s="90"/>
      <c r="FO82" s="90"/>
      <c r="FP82" s="90">
        <f>SUMIF(purchases!FE83,$FG$4,purchases!FP83)</f>
        <v>0</v>
      </c>
      <c r="FQ82" s="90"/>
      <c r="FR82" s="90"/>
      <c r="FT82" s="36"/>
      <c r="FU82" s="36"/>
      <c r="FV82" s="36"/>
      <c r="FW82" s="112"/>
      <c r="FX82" s="112"/>
      <c r="FY82" s="112"/>
      <c r="FZ82" s="112"/>
      <c r="GA82" s="112"/>
      <c r="GB82" s="112"/>
      <c r="GC82" s="112"/>
      <c r="GD82" s="112">
        <f>SUMIF(purchases!GD83,$GF$4,purchases!FX83)</f>
        <v>0</v>
      </c>
      <c r="GE82" s="112"/>
      <c r="GF82" s="112"/>
      <c r="GG82" s="112"/>
      <c r="GH82" s="112"/>
      <c r="GI82" s="112"/>
      <c r="GJ82" s="112"/>
      <c r="GK82" s="112"/>
      <c r="GL82" s="116"/>
      <c r="GM82" s="116"/>
      <c r="GN82" s="116"/>
      <c r="GO82" s="116">
        <f>SUMIF(purchases!GD83,$GF$4,purchases!GO83)</f>
        <v>0</v>
      </c>
      <c r="GP82" s="116"/>
      <c r="GQ82" s="116"/>
      <c r="GS82" s="102"/>
      <c r="GT82" s="102"/>
      <c r="GU82" s="102"/>
      <c r="GV82" s="113"/>
      <c r="GW82" s="113"/>
      <c r="GX82" s="113"/>
      <c r="GY82" s="113"/>
      <c r="GZ82" s="113"/>
      <c r="HA82" s="113"/>
      <c r="HB82" s="113"/>
      <c r="HC82" s="113">
        <f>SUMIF(purchases!HC83,$HE$4,purchases!GW83)</f>
        <v>0</v>
      </c>
      <c r="HD82" s="113"/>
      <c r="HE82" s="113"/>
      <c r="HF82" s="113"/>
      <c r="HG82" s="113"/>
      <c r="HH82" s="113"/>
      <c r="HI82" s="113"/>
      <c r="HJ82" s="113"/>
      <c r="HK82" s="104"/>
      <c r="HL82" s="104"/>
      <c r="HM82" s="104"/>
      <c r="HN82" s="104">
        <f>SUMIF(purchases!HC83,$HE$4,purchases!HN83)</f>
        <v>0</v>
      </c>
      <c r="HO82" s="104"/>
      <c r="HP82" s="104"/>
      <c r="HR82" s="117"/>
      <c r="HS82" s="117"/>
      <c r="HT82" s="117"/>
      <c r="HU82" s="114"/>
      <c r="HV82" s="114"/>
      <c r="HW82" s="114"/>
      <c r="HX82" s="114"/>
      <c r="HY82" s="114"/>
      <c r="HZ82" s="114"/>
      <c r="IA82" s="114"/>
      <c r="IB82" s="114">
        <f>SUMIF(purchases!IB83,$ID$4,purchases!HV83)</f>
        <v>0</v>
      </c>
      <c r="IC82" s="114"/>
      <c r="ID82" s="114"/>
      <c r="IE82" s="114"/>
      <c r="IF82" s="114"/>
      <c r="IG82" s="114"/>
      <c r="IH82" s="114"/>
      <c r="II82" s="114"/>
      <c r="IJ82" s="109"/>
      <c r="IK82" s="109"/>
      <c r="IL82" s="109"/>
      <c r="IM82" s="109">
        <f>SUMIF(purchases!IB83,$ID$4,purchases!IM83)</f>
        <v>0</v>
      </c>
      <c r="IN82" s="109"/>
      <c r="IO82" s="109"/>
      <c r="IQ82" s="115"/>
      <c r="IR82" s="115"/>
      <c r="IS82" s="115"/>
      <c r="IT82" s="111"/>
      <c r="IU82" s="111"/>
      <c r="IV82" s="111"/>
      <c r="IW82" s="111"/>
      <c r="IX82" s="111"/>
      <c r="IY82" s="111"/>
      <c r="IZ82" s="111"/>
      <c r="JA82" s="111">
        <f>SUMIF(purchases!JA83,$JC$4,purchases!IU83)</f>
        <v>0</v>
      </c>
      <c r="JB82" s="111"/>
      <c r="JC82" s="111"/>
      <c r="JD82" s="111"/>
      <c r="JE82" s="111"/>
      <c r="JF82" s="111"/>
      <c r="JG82" s="111"/>
      <c r="JH82" s="111"/>
      <c r="JI82" s="110"/>
      <c r="JJ82" s="110"/>
      <c r="JK82" s="110"/>
      <c r="JL82" s="110">
        <f>SUMIF(purchases!JA83,$JC$4,purchases!JL83)</f>
        <v>0</v>
      </c>
      <c r="JM82" s="110"/>
      <c r="JN82" s="110"/>
      <c r="JP82" s="102"/>
      <c r="JQ82" s="102"/>
      <c r="JR82" s="102"/>
      <c r="JS82" s="103"/>
      <c r="JT82" s="103"/>
      <c r="JU82" s="103"/>
      <c r="JV82" s="103"/>
      <c r="JW82" s="103"/>
      <c r="JX82" s="103"/>
      <c r="JY82" s="103"/>
      <c r="JZ82" s="103">
        <f>SUMIF(purchases!JZ83,$KB$4,purchases!JT83)</f>
        <v>0</v>
      </c>
      <c r="KA82" s="103"/>
      <c r="KB82" s="103"/>
      <c r="KC82" s="103"/>
      <c r="KD82" s="103"/>
      <c r="KE82" s="103"/>
      <c r="KF82" s="103"/>
      <c r="KG82" s="103"/>
      <c r="KH82" s="104"/>
      <c r="KI82" s="104"/>
      <c r="KJ82" s="104"/>
      <c r="KK82" s="104">
        <f>SUMIF(purchases!JZ83,$KB$4,purchases!KK83)</f>
        <v>0</v>
      </c>
      <c r="KL82" s="104"/>
      <c r="KM82" s="104"/>
    </row>
    <row r="83" spans="1:299" s="4" customFormat="1" ht="20.100000000000001" customHeight="1" x14ac:dyDescent="0.2">
      <c r="A83" s="36"/>
      <c r="B83" s="36"/>
      <c r="C83" s="36"/>
      <c r="D83" s="37"/>
      <c r="E83" s="37"/>
      <c r="F83" s="37"/>
      <c r="G83" s="37"/>
      <c r="H83" s="37"/>
      <c r="I83" s="37"/>
      <c r="J83" s="37"/>
      <c r="K83" s="37">
        <f>SUMIF(purchases!K84,$M$4,purchases!E84)</f>
        <v>0</v>
      </c>
      <c r="L83" s="37"/>
      <c r="M83" s="37"/>
      <c r="N83" s="37"/>
      <c r="O83" s="37"/>
      <c r="P83" s="37"/>
      <c r="Q83" s="37"/>
      <c r="R83" s="37"/>
      <c r="S83" s="90"/>
      <c r="T83" s="90"/>
      <c r="U83" s="90"/>
      <c r="V83" s="90">
        <f>SUMIF(purchases!K84,$M$4,purchases!V84)</f>
        <v>0</v>
      </c>
      <c r="W83" s="90"/>
      <c r="X83" s="90"/>
      <c r="Z83" s="36"/>
      <c r="AA83" s="36"/>
      <c r="AB83" s="36"/>
      <c r="AC83" s="112"/>
      <c r="AD83" s="112"/>
      <c r="AE83" s="112"/>
      <c r="AF83" s="112"/>
      <c r="AG83" s="112"/>
      <c r="AH83" s="112"/>
      <c r="AI83" s="112"/>
      <c r="AJ83" s="112">
        <f>SUMIF(purchases!AJ84,$AL$4,purchases!AD84)</f>
        <v>0</v>
      </c>
      <c r="AK83" s="112"/>
      <c r="AL83" s="112"/>
      <c r="AM83" s="112"/>
      <c r="AN83" s="112"/>
      <c r="AO83" s="112"/>
      <c r="AP83" s="112"/>
      <c r="AQ83" s="112"/>
      <c r="AR83" s="116"/>
      <c r="AS83" s="116"/>
      <c r="AT83" s="116"/>
      <c r="AU83" s="116">
        <f>SUMIF(purchases!AJ84,$AL$4,purchases!AU84)</f>
        <v>0</v>
      </c>
      <c r="AV83" s="116"/>
      <c r="AW83" s="116"/>
      <c r="AY83" s="102"/>
      <c r="AZ83" s="102"/>
      <c r="BA83" s="102"/>
      <c r="BB83" s="113"/>
      <c r="BC83" s="113"/>
      <c r="BD83" s="113"/>
      <c r="BE83" s="113"/>
      <c r="BF83" s="113"/>
      <c r="BG83" s="113"/>
      <c r="BH83" s="113"/>
      <c r="BI83" s="113">
        <f>SUMIF(purchases!BI84,$BK$4,purchases!BC84)</f>
        <v>0</v>
      </c>
      <c r="BJ83" s="113"/>
      <c r="BK83" s="113"/>
      <c r="BL83" s="113"/>
      <c r="BM83" s="113"/>
      <c r="BN83" s="113"/>
      <c r="BO83" s="113"/>
      <c r="BP83" s="113"/>
      <c r="BQ83" s="104"/>
      <c r="BR83" s="104"/>
      <c r="BS83" s="104"/>
      <c r="BT83" s="104">
        <f>SUMIF(purchases!BI84,$BK$4,purchases!BT84)</f>
        <v>0</v>
      </c>
      <c r="BU83" s="104"/>
      <c r="BV83" s="104"/>
      <c r="BX83" s="117"/>
      <c r="BY83" s="117"/>
      <c r="BZ83" s="117"/>
      <c r="CA83" s="114"/>
      <c r="CB83" s="114"/>
      <c r="CC83" s="114"/>
      <c r="CD83" s="114"/>
      <c r="CE83" s="114"/>
      <c r="CF83" s="114"/>
      <c r="CG83" s="114"/>
      <c r="CH83" s="114">
        <f>SUMIF(purchases!CH84,$CJ$4,purchases!CB84)</f>
        <v>0</v>
      </c>
      <c r="CI83" s="114"/>
      <c r="CJ83" s="114"/>
      <c r="CK83" s="114"/>
      <c r="CL83" s="114"/>
      <c r="CM83" s="114"/>
      <c r="CN83" s="114"/>
      <c r="CO83" s="114"/>
      <c r="CP83" s="109"/>
      <c r="CQ83" s="109"/>
      <c r="CR83" s="109"/>
      <c r="CS83" s="109">
        <f>SUMIF(purchases!CH84,$CJ$4,purchases!CS84)</f>
        <v>0</v>
      </c>
      <c r="CT83" s="109"/>
      <c r="CU83" s="109"/>
      <c r="CW83" s="115"/>
      <c r="CX83" s="115"/>
      <c r="CY83" s="115"/>
      <c r="CZ83" s="111"/>
      <c r="DA83" s="111"/>
      <c r="DB83" s="111"/>
      <c r="DC83" s="111"/>
      <c r="DD83" s="111"/>
      <c r="DE83" s="111"/>
      <c r="DF83" s="111"/>
      <c r="DG83" s="111">
        <f>SUMIF(purchases!DG84,$DI$4,purchases!DA84)</f>
        <v>0</v>
      </c>
      <c r="DH83" s="111"/>
      <c r="DI83" s="111"/>
      <c r="DJ83" s="111"/>
      <c r="DK83" s="111"/>
      <c r="DL83" s="111"/>
      <c r="DM83" s="111"/>
      <c r="DN83" s="111"/>
      <c r="DO83" s="110"/>
      <c r="DP83" s="110"/>
      <c r="DQ83" s="110"/>
      <c r="DR83" s="110">
        <f>SUMIF(purchases!DG84,$DI$4,purchases!DR84)</f>
        <v>0</v>
      </c>
      <c r="DS83" s="110"/>
      <c r="DT83" s="110"/>
      <c r="DV83" s="102"/>
      <c r="DW83" s="102"/>
      <c r="DX83" s="102"/>
      <c r="DY83" s="103"/>
      <c r="DZ83" s="103"/>
      <c r="EA83" s="103"/>
      <c r="EB83" s="103"/>
      <c r="EC83" s="103"/>
      <c r="ED83" s="103"/>
      <c r="EE83" s="103"/>
      <c r="EF83" s="103">
        <f>SUMIF(purchases!EF84,$EH$4,purchases!DZ84)</f>
        <v>0</v>
      </c>
      <c r="EG83" s="103"/>
      <c r="EH83" s="103"/>
      <c r="EI83" s="103"/>
      <c r="EJ83" s="103"/>
      <c r="EK83" s="103"/>
      <c r="EL83" s="103"/>
      <c r="EM83" s="103"/>
      <c r="EN83" s="104"/>
      <c r="EO83" s="104"/>
      <c r="EP83" s="104"/>
      <c r="EQ83" s="104">
        <f>SUMIF(purchases!EF84,$EH$4,purchases!EQ84)</f>
        <v>0</v>
      </c>
      <c r="ER83" s="104"/>
      <c r="ES83" s="104"/>
      <c r="EU83" s="36"/>
      <c r="EV83" s="36"/>
      <c r="EW83" s="36"/>
      <c r="EX83" s="37"/>
      <c r="EY83" s="37"/>
      <c r="EZ83" s="37"/>
      <c r="FA83" s="37"/>
      <c r="FB83" s="37"/>
      <c r="FC83" s="37"/>
      <c r="FD83" s="37"/>
      <c r="FE83" s="37">
        <f>SUMIF(purchases!FE84,$FG$4,purchases!EY84)</f>
        <v>0</v>
      </c>
      <c r="FF83" s="37"/>
      <c r="FG83" s="37"/>
      <c r="FH83" s="37"/>
      <c r="FI83" s="37"/>
      <c r="FJ83" s="37"/>
      <c r="FK83" s="37"/>
      <c r="FL83" s="37"/>
      <c r="FM83" s="90"/>
      <c r="FN83" s="90"/>
      <c r="FO83" s="90"/>
      <c r="FP83" s="90">
        <f>SUMIF(purchases!FE84,$FG$4,purchases!FP84)</f>
        <v>0</v>
      </c>
      <c r="FQ83" s="90"/>
      <c r="FR83" s="90"/>
      <c r="FT83" s="36"/>
      <c r="FU83" s="36"/>
      <c r="FV83" s="36"/>
      <c r="FW83" s="112"/>
      <c r="FX83" s="112"/>
      <c r="FY83" s="112"/>
      <c r="FZ83" s="112"/>
      <c r="GA83" s="112"/>
      <c r="GB83" s="112"/>
      <c r="GC83" s="112"/>
      <c r="GD83" s="112">
        <f>SUMIF(purchases!GD84,$GF$4,purchases!FX84)</f>
        <v>0</v>
      </c>
      <c r="GE83" s="112"/>
      <c r="GF83" s="112"/>
      <c r="GG83" s="112"/>
      <c r="GH83" s="112"/>
      <c r="GI83" s="112"/>
      <c r="GJ83" s="112"/>
      <c r="GK83" s="112"/>
      <c r="GL83" s="116"/>
      <c r="GM83" s="116"/>
      <c r="GN83" s="116"/>
      <c r="GO83" s="116">
        <f>SUMIF(purchases!GD84,$GF$4,purchases!GO84)</f>
        <v>0</v>
      </c>
      <c r="GP83" s="116"/>
      <c r="GQ83" s="116"/>
      <c r="GS83" s="102"/>
      <c r="GT83" s="102"/>
      <c r="GU83" s="102"/>
      <c r="GV83" s="113"/>
      <c r="GW83" s="113"/>
      <c r="GX83" s="113"/>
      <c r="GY83" s="113"/>
      <c r="GZ83" s="113"/>
      <c r="HA83" s="113"/>
      <c r="HB83" s="113"/>
      <c r="HC83" s="113">
        <f>SUMIF(purchases!HC84,$HE$4,purchases!GW84)</f>
        <v>0</v>
      </c>
      <c r="HD83" s="113"/>
      <c r="HE83" s="113"/>
      <c r="HF83" s="113"/>
      <c r="HG83" s="113"/>
      <c r="HH83" s="113"/>
      <c r="HI83" s="113"/>
      <c r="HJ83" s="113"/>
      <c r="HK83" s="104"/>
      <c r="HL83" s="104"/>
      <c r="HM83" s="104"/>
      <c r="HN83" s="104">
        <f>SUMIF(purchases!HC84,$HE$4,purchases!HN84)</f>
        <v>0</v>
      </c>
      <c r="HO83" s="104"/>
      <c r="HP83" s="104"/>
      <c r="HR83" s="117"/>
      <c r="HS83" s="117"/>
      <c r="HT83" s="117"/>
      <c r="HU83" s="114"/>
      <c r="HV83" s="114"/>
      <c r="HW83" s="114"/>
      <c r="HX83" s="114"/>
      <c r="HY83" s="114"/>
      <c r="HZ83" s="114"/>
      <c r="IA83" s="114"/>
      <c r="IB83" s="114">
        <f>SUMIF(purchases!IB84,$ID$4,purchases!HV84)</f>
        <v>0</v>
      </c>
      <c r="IC83" s="114"/>
      <c r="ID83" s="114"/>
      <c r="IE83" s="114"/>
      <c r="IF83" s="114"/>
      <c r="IG83" s="114"/>
      <c r="IH83" s="114"/>
      <c r="II83" s="114"/>
      <c r="IJ83" s="109"/>
      <c r="IK83" s="109"/>
      <c r="IL83" s="109"/>
      <c r="IM83" s="109">
        <f>SUMIF(purchases!IB84,$ID$4,purchases!IM84)</f>
        <v>0</v>
      </c>
      <c r="IN83" s="109"/>
      <c r="IO83" s="109"/>
      <c r="IQ83" s="115"/>
      <c r="IR83" s="115"/>
      <c r="IS83" s="115"/>
      <c r="IT83" s="111"/>
      <c r="IU83" s="111"/>
      <c r="IV83" s="111"/>
      <c r="IW83" s="111"/>
      <c r="IX83" s="111"/>
      <c r="IY83" s="111"/>
      <c r="IZ83" s="111"/>
      <c r="JA83" s="111">
        <f>SUMIF(purchases!JA84,$JC$4,purchases!IU84)</f>
        <v>0</v>
      </c>
      <c r="JB83" s="111"/>
      <c r="JC83" s="111"/>
      <c r="JD83" s="111"/>
      <c r="JE83" s="111"/>
      <c r="JF83" s="111"/>
      <c r="JG83" s="111"/>
      <c r="JH83" s="111"/>
      <c r="JI83" s="110"/>
      <c r="JJ83" s="110"/>
      <c r="JK83" s="110"/>
      <c r="JL83" s="110">
        <f>SUMIF(purchases!JA84,$JC$4,purchases!JL84)</f>
        <v>0</v>
      </c>
      <c r="JM83" s="110"/>
      <c r="JN83" s="110"/>
      <c r="JP83" s="102"/>
      <c r="JQ83" s="102"/>
      <c r="JR83" s="102"/>
      <c r="JS83" s="103"/>
      <c r="JT83" s="103"/>
      <c r="JU83" s="103"/>
      <c r="JV83" s="103"/>
      <c r="JW83" s="103"/>
      <c r="JX83" s="103"/>
      <c r="JY83" s="103"/>
      <c r="JZ83" s="103">
        <f>SUMIF(purchases!JZ84,$KB$4,purchases!JT84)</f>
        <v>0</v>
      </c>
      <c r="KA83" s="103"/>
      <c r="KB83" s="103"/>
      <c r="KC83" s="103"/>
      <c r="KD83" s="103"/>
      <c r="KE83" s="103"/>
      <c r="KF83" s="103"/>
      <c r="KG83" s="103"/>
      <c r="KH83" s="104"/>
      <c r="KI83" s="104"/>
      <c r="KJ83" s="104"/>
      <c r="KK83" s="104">
        <f>SUMIF(purchases!JZ84,$KB$4,purchases!KK84)</f>
        <v>0</v>
      </c>
      <c r="KL83" s="104"/>
      <c r="KM83" s="104"/>
    </row>
    <row r="84" spans="1:299" s="4" customFormat="1" ht="20.100000000000001" customHeight="1" x14ac:dyDescent="0.2">
      <c r="A84" s="36"/>
      <c r="B84" s="36"/>
      <c r="C84" s="36"/>
      <c r="D84" s="37"/>
      <c r="E84" s="37"/>
      <c r="F84" s="37"/>
      <c r="G84" s="37"/>
      <c r="H84" s="37"/>
      <c r="I84" s="37"/>
      <c r="J84" s="37"/>
      <c r="K84" s="37">
        <f>SUMIF(purchases!K85,$M$4,purchases!E85)</f>
        <v>0</v>
      </c>
      <c r="L84" s="37"/>
      <c r="M84" s="37"/>
      <c r="N84" s="37"/>
      <c r="O84" s="37"/>
      <c r="P84" s="37"/>
      <c r="Q84" s="37"/>
      <c r="R84" s="37"/>
      <c r="S84" s="90"/>
      <c r="T84" s="90"/>
      <c r="U84" s="90"/>
      <c r="V84" s="90">
        <f>SUMIF(purchases!K85,$M$4,purchases!V85)</f>
        <v>0</v>
      </c>
      <c r="W84" s="90"/>
      <c r="X84" s="90"/>
      <c r="Z84" s="36"/>
      <c r="AA84" s="36"/>
      <c r="AB84" s="36"/>
      <c r="AC84" s="112"/>
      <c r="AD84" s="112"/>
      <c r="AE84" s="112"/>
      <c r="AF84" s="112"/>
      <c r="AG84" s="112"/>
      <c r="AH84" s="112"/>
      <c r="AI84" s="112"/>
      <c r="AJ84" s="112">
        <f>SUMIF(purchases!AJ85,$AL$4,purchases!AD85)</f>
        <v>0</v>
      </c>
      <c r="AK84" s="112"/>
      <c r="AL84" s="112"/>
      <c r="AM84" s="112"/>
      <c r="AN84" s="112"/>
      <c r="AO84" s="112"/>
      <c r="AP84" s="112"/>
      <c r="AQ84" s="112"/>
      <c r="AR84" s="116"/>
      <c r="AS84" s="116"/>
      <c r="AT84" s="116"/>
      <c r="AU84" s="116">
        <f>SUMIF(purchases!AJ85,$AL$4,purchases!AU85)</f>
        <v>0</v>
      </c>
      <c r="AV84" s="116"/>
      <c r="AW84" s="116"/>
      <c r="AY84" s="102"/>
      <c r="AZ84" s="102"/>
      <c r="BA84" s="102"/>
      <c r="BB84" s="113"/>
      <c r="BC84" s="113"/>
      <c r="BD84" s="113"/>
      <c r="BE84" s="113"/>
      <c r="BF84" s="113"/>
      <c r="BG84" s="113"/>
      <c r="BH84" s="113"/>
      <c r="BI84" s="113">
        <f>SUMIF(purchases!BI85,$BK$4,purchases!BC85)</f>
        <v>0</v>
      </c>
      <c r="BJ84" s="113"/>
      <c r="BK84" s="113"/>
      <c r="BL84" s="113"/>
      <c r="BM84" s="113"/>
      <c r="BN84" s="113"/>
      <c r="BO84" s="113"/>
      <c r="BP84" s="113"/>
      <c r="BQ84" s="104"/>
      <c r="BR84" s="104"/>
      <c r="BS84" s="104"/>
      <c r="BT84" s="104">
        <f>SUMIF(purchases!BI85,$BK$4,purchases!BT85)</f>
        <v>0</v>
      </c>
      <c r="BU84" s="104"/>
      <c r="BV84" s="104"/>
      <c r="BX84" s="117"/>
      <c r="BY84" s="117"/>
      <c r="BZ84" s="117"/>
      <c r="CA84" s="114"/>
      <c r="CB84" s="114"/>
      <c r="CC84" s="114"/>
      <c r="CD84" s="114"/>
      <c r="CE84" s="114"/>
      <c r="CF84" s="114"/>
      <c r="CG84" s="114"/>
      <c r="CH84" s="114">
        <f>SUMIF(purchases!CH85,$CJ$4,purchases!CB85)</f>
        <v>0</v>
      </c>
      <c r="CI84" s="114"/>
      <c r="CJ84" s="114"/>
      <c r="CK84" s="114"/>
      <c r="CL84" s="114"/>
      <c r="CM84" s="114"/>
      <c r="CN84" s="114"/>
      <c r="CO84" s="114"/>
      <c r="CP84" s="109"/>
      <c r="CQ84" s="109"/>
      <c r="CR84" s="109"/>
      <c r="CS84" s="109">
        <f>SUMIF(purchases!CH85,$CJ$4,purchases!CS85)</f>
        <v>0</v>
      </c>
      <c r="CT84" s="109"/>
      <c r="CU84" s="109"/>
      <c r="CW84" s="115"/>
      <c r="CX84" s="115"/>
      <c r="CY84" s="115"/>
      <c r="CZ84" s="111"/>
      <c r="DA84" s="111"/>
      <c r="DB84" s="111"/>
      <c r="DC84" s="111"/>
      <c r="DD84" s="111"/>
      <c r="DE84" s="111"/>
      <c r="DF84" s="111"/>
      <c r="DG84" s="111">
        <f>SUMIF(purchases!DG85,$DI$4,purchases!DA85)</f>
        <v>0</v>
      </c>
      <c r="DH84" s="111"/>
      <c r="DI84" s="111"/>
      <c r="DJ84" s="111"/>
      <c r="DK84" s="111"/>
      <c r="DL84" s="111"/>
      <c r="DM84" s="111"/>
      <c r="DN84" s="111"/>
      <c r="DO84" s="110"/>
      <c r="DP84" s="110"/>
      <c r="DQ84" s="110"/>
      <c r="DR84" s="110">
        <f>SUMIF(purchases!DG85,$DI$4,purchases!DR85)</f>
        <v>0</v>
      </c>
      <c r="DS84" s="110"/>
      <c r="DT84" s="110"/>
      <c r="DV84" s="102"/>
      <c r="DW84" s="102"/>
      <c r="DX84" s="102"/>
      <c r="DY84" s="103"/>
      <c r="DZ84" s="103"/>
      <c r="EA84" s="103"/>
      <c r="EB84" s="103"/>
      <c r="EC84" s="103"/>
      <c r="ED84" s="103"/>
      <c r="EE84" s="103"/>
      <c r="EF84" s="103">
        <f>SUMIF(purchases!EF85,$EH$4,purchases!DZ85)</f>
        <v>0</v>
      </c>
      <c r="EG84" s="103"/>
      <c r="EH84" s="103"/>
      <c r="EI84" s="103"/>
      <c r="EJ84" s="103"/>
      <c r="EK84" s="103"/>
      <c r="EL84" s="103"/>
      <c r="EM84" s="103"/>
      <c r="EN84" s="104"/>
      <c r="EO84" s="104"/>
      <c r="EP84" s="104"/>
      <c r="EQ84" s="104">
        <f>SUMIF(purchases!EF85,$EH$4,purchases!EQ85)</f>
        <v>0</v>
      </c>
      <c r="ER84" s="104"/>
      <c r="ES84" s="104"/>
      <c r="EU84" s="36"/>
      <c r="EV84" s="36"/>
      <c r="EW84" s="36"/>
      <c r="EX84" s="37"/>
      <c r="EY84" s="37"/>
      <c r="EZ84" s="37"/>
      <c r="FA84" s="37"/>
      <c r="FB84" s="37"/>
      <c r="FC84" s="37"/>
      <c r="FD84" s="37"/>
      <c r="FE84" s="37">
        <f>SUMIF(purchases!FE85,$FG$4,purchases!EY85)</f>
        <v>0</v>
      </c>
      <c r="FF84" s="37"/>
      <c r="FG84" s="37"/>
      <c r="FH84" s="37"/>
      <c r="FI84" s="37"/>
      <c r="FJ84" s="37"/>
      <c r="FK84" s="37"/>
      <c r="FL84" s="37"/>
      <c r="FM84" s="90"/>
      <c r="FN84" s="90"/>
      <c r="FO84" s="90"/>
      <c r="FP84" s="90">
        <f>SUMIF(purchases!FE85,$FG$4,purchases!FP85)</f>
        <v>0</v>
      </c>
      <c r="FQ84" s="90"/>
      <c r="FR84" s="90"/>
      <c r="FT84" s="36"/>
      <c r="FU84" s="36"/>
      <c r="FV84" s="36"/>
      <c r="FW84" s="112"/>
      <c r="FX84" s="112"/>
      <c r="FY84" s="112"/>
      <c r="FZ84" s="112"/>
      <c r="GA84" s="112"/>
      <c r="GB84" s="112"/>
      <c r="GC84" s="112"/>
      <c r="GD84" s="112">
        <f>SUMIF(purchases!GD85,$GF$4,purchases!FX85)</f>
        <v>0</v>
      </c>
      <c r="GE84" s="112"/>
      <c r="GF84" s="112"/>
      <c r="GG84" s="112"/>
      <c r="GH84" s="112"/>
      <c r="GI84" s="112"/>
      <c r="GJ84" s="112"/>
      <c r="GK84" s="112"/>
      <c r="GL84" s="116"/>
      <c r="GM84" s="116"/>
      <c r="GN84" s="116"/>
      <c r="GO84" s="116">
        <f>SUMIF(purchases!GD85,$GF$4,purchases!GO85)</f>
        <v>0</v>
      </c>
      <c r="GP84" s="116"/>
      <c r="GQ84" s="116"/>
      <c r="GS84" s="102"/>
      <c r="GT84" s="102"/>
      <c r="GU84" s="102"/>
      <c r="GV84" s="113"/>
      <c r="GW84" s="113"/>
      <c r="GX84" s="113"/>
      <c r="GY84" s="113"/>
      <c r="GZ84" s="113"/>
      <c r="HA84" s="113"/>
      <c r="HB84" s="113"/>
      <c r="HC84" s="113">
        <f>SUMIF(purchases!HC85,$HE$4,purchases!GW85)</f>
        <v>0</v>
      </c>
      <c r="HD84" s="113"/>
      <c r="HE84" s="113"/>
      <c r="HF84" s="113"/>
      <c r="HG84" s="113"/>
      <c r="HH84" s="113"/>
      <c r="HI84" s="113"/>
      <c r="HJ84" s="113"/>
      <c r="HK84" s="104"/>
      <c r="HL84" s="104"/>
      <c r="HM84" s="104"/>
      <c r="HN84" s="104">
        <f>SUMIF(purchases!HC85,$HE$4,purchases!HN85)</f>
        <v>0</v>
      </c>
      <c r="HO84" s="104"/>
      <c r="HP84" s="104"/>
      <c r="HR84" s="117"/>
      <c r="HS84" s="117"/>
      <c r="HT84" s="117"/>
      <c r="HU84" s="114"/>
      <c r="HV84" s="114"/>
      <c r="HW84" s="114"/>
      <c r="HX84" s="114"/>
      <c r="HY84" s="114"/>
      <c r="HZ84" s="114"/>
      <c r="IA84" s="114"/>
      <c r="IB84" s="114">
        <f>SUMIF(purchases!IB85,$ID$4,purchases!HV85)</f>
        <v>0</v>
      </c>
      <c r="IC84" s="114"/>
      <c r="ID84" s="114"/>
      <c r="IE84" s="114"/>
      <c r="IF84" s="114"/>
      <c r="IG84" s="114"/>
      <c r="IH84" s="114"/>
      <c r="II84" s="114"/>
      <c r="IJ84" s="109"/>
      <c r="IK84" s="109"/>
      <c r="IL84" s="109"/>
      <c r="IM84" s="109">
        <f>SUMIF(purchases!IB85,$ID$4,purchases!IM85)</f>
        <v>0</v>
      </c>
      <c r="IN84" s="109"/>
      <c r="IO84" s="109"/>
      <c r="IQ84" s="115"/>
      <c r="IR84" s="115"/>
      <c r="IS84" s="115"/>
      <c r="IT84" s="111"/>
      <c r="IU84" s="111"/>
      <c r="IV84" s="111"/>
      <c r="IW84" s="111"/>
      <c r="IX84" s="111"/>
      <c r="IY84" s="111"/>
      <c r="IZ84" s="111"/>
      <c r="JA84" s="111">
        <f>SUMIF(purchases!JA85,$JC$4,purchases!IU85)</f>
        <v>0</v>
      </c>
      <c r="JB84" s="111"/>
      <c r="JC84" s="111"/>
      <c r="JD84" s="111"/>
      <c r="JE84" s="111"/>
      <c r="JF84" s="111"/>
      <c r="JG84" s="111"/>
      <c r="JH84" s="111"/>
      <c r="JI84" s="110"/>
      <c r="JJ84" s="110"/>
      <c r="JK84" s="110"/>
      <c r="JL84" s="110">
        <f>SUMIF(purchases!JA85,$JC$4,purchases!JL85)</f>
        <v>0</v>
      </c>
      <c r="JM84" s="110"/>
      <c r="JN84" s="110"/>
      <c r="JP84" s="102"/>
      <c r="JQ84" s="102"/>
      <c r="JR84" s="102"/>
      <c r="JS84" s="103"/>
      <c r="JT84" s="103"/>
      <c r="JU84" s="103"/>
      <c r="JV84" s="103"/>
      <c r="JW84" s="103"/>
      <c r="JX84" s="103"/>
      <c r="JY84" s="103"/>
      <c r="JZ84" s="103">
        <f>SUMIF(purchases!JZ85,$KB$4,purchases!JT85)</f>
        <v>0</v>
      </c>
      <c r="KA84" s="103"/>
      <c r="KB84" s="103"/>
      <c r="KC84" s="103"/>
      <c r="KD84" s="103"/>
      <c r="KE84" s="103"/>
      <c r="KF84" s="103"/>
      <c r="KG84" s="103"/>
      <c r="KH84" s="104"/>
      <c r="KI84" s="104"/>
      <c r="KJ84" s="104"/>
      <c r="KK84" s="104">
        <f>SUMIF(purchases!JZ85,$KB$4,purchases!KK85)</f>
        <v>0</v>
      </c>
      <c r="KL84" s="104"/>
      <c r="KM84" s="104"/>
    </row>
    <row r="85" spans="1:299" s="4" customFormat="1" ht="20.100000000000001" customHeight="1" x14ac:dyDescent="0.2">
      <c r="A85" s="36"/>
      <c r="B85" s="36"/>
      <c r="C85" s="36"/>
      <c r="D85" s="37"/>
      <c r="E85" s="37"/>
      <c r="F85" s="37"/>
      <c r="G85" s="37"/>
      <c r="H85" s="37"/>
      <c r="I85" s="37"/>
      <c r="J85" s="37"/>
      <c r="K85" s="37">
        <f>SUMIF(purchases!K86,$M$4,purchases!E86)</f>
        <v>0</v>
      </c>
      <c r="L85" s="37"/>
      <c r="M85" s="37"/>
      <c r="N85" s="37"/>
      <c r="O85" s="37"/>
      <c r="P85" s="37"/>
      <c r="Q85" s="37"/>
      <c r="R85" s="37"/>
      <c r="S85" s="90"/>
      <c r="T85" s="90"/>
      <c r="U85" s="90"/>
      <c r="V85" s="90">
        <f>SUMIF(purchases!K86,$M$4,purchases!V86)</f>
        <v>0</v>
      </c>
      <c r="W85" s="90"/>
      <c r="X85" s="90"/>
      <c r="Z85" s="36"/>
      <c r="AA85" s="36"/>
      <c r="AB85" s="36"/>
      <c r="AC85" s="112"/>
      <c r="AD85" s="112"/>
      <c r="AE85" s="112"/>
      <c r="AF85" s="112"/>
      <c r="AG85" s="112"/>
      <c r="AH85" s="112"/>
      <c r="AI85" s="112"/>
      <c r="AJ85" s="112">
        <f>SUMIF(purchases!AJ86,$AL$4,purchases!AD86)</f>
        <v>0</v>
      </c>
      <c r="AK85" s="112"/>
      <c r="AL85" s="112"/>
      <c r="AM85" s="112"/>
      <c r="AN85" s="112"/>
      <c r="AO85" s="112"/>
      <c r="AP85" s="112"/>
      <c r="AQ85" s="112"/>
      <c r="AR85" s="116"/>
      <c r="AS85" s="116"/>
      <c r="AT85" s="116"/>
      <c r="AU85" s="116">
        <f>SUMIF(purchases!AJ86,$AL$4,purchases!AU86)</f>
        <v>0</v>
      </c>
      <c r="AV85" s="116"/>
      <c r="AW85" s="116"/>
      <c r="AY85" s="102"/>
      <c r="AZ85" s="102"/>
      <c r="BA85" s="102"/>
      <c r="BB85" s="113"/>
      <c r="BC85" s="113"/>
      <c r="BD85" s="113"/>
      <c r="BE85" s="113"/>
      <c r="BF85" s="113"/>
      <c r="BG85" s="113"/>
      <c r="BH85" s="113"/>
      <c r="BI85" s="113">
        <f>SUMIF(purchases!BI86,$BK$4,purchases!BC86)</f>
        <v>0</v>
      </c>
      <c r="BJ85" s="113"/>
      <c r="BK85" s="113"/>
      <c r="BL85" s="113"/>
      <c r="BM85" s="113"/>
      <c r="BN85" s="113"/>
      <c r="BO85" s="113"/>
      <c r="BP85" s="113"/>
      <c r="BQ85" s="104"/>
      <c r="BR85" s="104"/>
      <c r="BS85" s="104"/>
      <c r="BT85" s="104">
        <f>SUMIF(purchases!BI86,$BK$4,purchases!BT86)</f>
        <v>0</v>
      </c>
      <c r="BU85" s="104"/>
      <c r="BV85" s="104"/>
      <c r="BX85" s="117"/>
      <c r="BY85" s="117"/>
      <c r="BZ85" s="117"/>
      <c r="CA85" s="114"/>
      <c r="CB85" s="114"/>
      <c r="CC85" s="114"/>
      <c r="CD85" s="114"/>
      <c r="CE85" s="114"/>
      <c r="CF85" s="114"/>
      <c r="CG85" s="114"/>
      <c r="CH85" s="114">
        <f>SUMIF(purchases!CH86,$CJ$4,purchases!CB86)</f>
        <v>0</v>
      </c>
      <c r="CI85" s="114"/>
      <c r="CJ85" s="114"/>
      <c r="CK85" s="114"/>
      <c r="CL85" s="114"/>
      <c r="CM85" s="114"/>
      <c r="CN85" s="114"/>
      <c r="CO85" s="114"/>
      <c r="CP85" s="109"/>
      <c r="CQ85" s="109"/>
      <c r="CR85" s="109"/>
      <c r="CS85" s="109">
        <f>SUMIF(purchases!CH86,$CJ$4,purchases!CS86)</f>
        <v>0</v>
      </c>
      <c r="CT85" s="109"/>
      <c r="CU85" s="109"/>
      <c r="CW85" s="115"/>
      <c r="CX85" s="115"/>
      <c r="CY85" s="115"/>
      <c r="CZ85" s="111"/>
      <c r="DA85" s="111"/>
      <c r="DB85" s="111"/>
      <c r="DC85" s="111"/>
      <c r="DD85" s="111"/>
      <c r="DE85" s="111"/>
      <c r="DF85" s="111"/>
      <c r="DG85" s="111">
        <f>SUMIF(purchases!DG86,$DI$4,purchases!DA86)</f>
        <v>0</v>
      </c>
      <c r="DH85" s="111"/>
      <c r="DI85" s="111"/>
      <c r="DJ85" s="111"/>
      <c r="DK85" s="111"/>
      <c r="DL85" s="111"/>
      <c r="DM85" s="111"/>
      <c r="DN85" s="111"/>
      <c r="DO85" s="110"/>
      <c r="DP85" s="110"/>
      <c r="DQ85" s="110"/>
      <c r="DR85" s="110">
        <f>SUMIF(purchases!DG86,$DI$4,purchases!DR86)</f>
        <v>0</v>
      </c>
      <c r="DS85" s="110"/>
      <c r="DT85" s="110"/>
      <c r="DV85" s="102"/>
      <c r="DW85" s="102"/>
      <c r="DX85" s="102"/>
      <c r="DY85" s="103"/>
      <c r="DZ85" s="103"/>
      <c r="EA85" s="103"/>
      <c r="EB85" s="103"/>
      <c r="EC85" s="103"/>
      <c r="ED85" s="103"/>
      <c r="EE85" s="103"/>
      <c r="EF85" s="103">
        <f>SUMIF(purchases!EF86,$EH$4,purchases!DZ86)</f>
        <v>0</v>
      </c>
      <c r="EG85" s="103"/>
      <c r="EH85" s="103"/>
      <c r="EI85" s="103"/>
      <c r="EJ85" s="103"/>
      <c r="EK85" s="103"/>
      <c r="EL85" s="103"/>
      <c r="EM85" s="103"/>
      <c r="EN85" s="104"/>
      <c r="EO85" s="104"/>
      <c r="EP85" s="104"/>
      <c r="EQ85" s="104">
        <f>SUMIF(purchases!EF86,$EH$4,purchases!EQ86)</f>
        <v>0</v>
      </c>
      <c r="ER85" s="104"/>
      <c r="ES85" s="104"/>
      <c r="EU85" s="36"/>
      <c r="EV85" s="36"/>
      <c r="EW85" s="36"/>
      <c r="EX85" s="37"/>
      <c r="EY85" s="37"/>
      <c r="EZ85" s="37"/>
      <c r="FA85" s="37"/>
      <c r="FB85" s="37"/>
      <c r="FC85" s="37"/>
      <c r="FD85" s="37"/>
      <c r="FE85" s="37">
        <f>SUMIF(purchases!FE86,$FG$4,purchases!EY86)</f>
        <v>0</v>
      </c>
      <c r="FF85" s="37"/>
      <c r="FG85" s="37"/>
      <c r="FH85" s="37"/>
      <c r="FI85" s="37"/>
      <c r="FJ85" s="37"/>
      <c r="FK85" s="37"/>
      <c r="FL85" s="37"/>
      <c r="FM85" s="90"/>
      <c r="FN85" s="90"/>
      <c r="FO85" s="90"/>
      <c r="FP85" s="90">
        <f>SUMIF(purchases!FE86,$FG$4,purchases!FP86)</f>
        <v>0</v>
      </c>
      <c r="FQ85" s="90"/>
      <c r="FR85" s="90"/>
      <c r="FT85" s="36"/>
      <c r="FU85" s="36"/>
      <c r="FV85" s="36"/>
      <c r="FW85" s="112"/>
      <c r="FX85" s="112"/>
      <c r="FY85" s="112"/>
      <c r="FZ85" s="112"/>
      <c r="GA85" s="112"/>
      <c r="GB85" s="112"/>
      <c r="GC85" s="112"/>
      <c r="GD85" s="112">
        <f>SUMIF(purchases!GD86,$GF$4,purchases!FX86)</f>
        <v>0</v>
      </c>
      <c r="GE85" s="112"/>
      <c r="GF85" s="112"/>
      <c r="GG85" s="112"/>
      <c r="GH85" s="112"/>
      <c r="GI85" s="112"/>
      <c r="GJ85" s="112"/>
      <c r="GK85" s="112"/>
      <c r="GL85" s="116"/>
      <c r="GM85" s="116"/>
      <c r="GN85" s="116"/>
      <c r="GO85" s="116">
        <f>SUMIF(purchases!GD86,$GF$4,purchases!GO86)</f>
        <v>0</v>
      </c>
      <c r="GP85" s="116"/>
      <c r="GQ85" s="116"/>
      <c r="GS85" s="102"/>
      <c r="GT85" s="102"/>
      <c r="GU85" s="102"/>
      <c r="GV85" s="113"/>
      <c r="GW85" s="113"/>
      <c r="GX85" s="113"/>
      <c r="GY85" s="113"/>
      <c r="GZ85" s="113"/>
      <c r="HA85" s="113"/>
      <c r="HB85" s="113"/>
      <c r="HC85" s="113">
        <f>SUMIF(purchases!HC86,$HE$4,purchases!GW86)</f>
        <v>0</v>
      </c>
      <c r="HD85" s="113"/>
      <c r="HE85" s="113"/>
      <c r="HF85" s="113"/>
      <c r="HG85" s="113"/>
      <c r="HH85" s="113"/>
      <c r="HI85" s="113"/>
      <c r="HJ85" s="113"/>
      <c r="HK85" s="104"/>
      <c r="HL85" s="104"/>
      <c r="HM85" s="104"/>
      <c r="HN85" s="104">
        <f>SUMIF(purchases!HC86,$HE$4,purchases!HN86)</f>
        <v>0</v>
      </c>
      <c r="HO85" s="104"/>
      <c r="HP85" s="104"/>
      <c r="HR85" s="117"/>
      <c r="HS85" s="117"/>
      <c r="HT85" s="117"/>
      <c r="HU85" s="114"/>
      <c r="HV85" s="114"/>
      <c r="HW85" s="114"/>
      <c r="HX85" s="114"/>
      <c r="HY85" s="114"/>
      <c r="HZ85" s="114"/>
      <c r="IA85" s="114"/>
      <c r="IB85" s="114">
        <f>SUMIF(purchases!IB86,$ID$4,purchases!HV86)</f>
        <v>0</v>
      </c>
      <c r="IC85" s="114"/>
      <c r="ID85" s="114"/>
      <c r="IE85" s="114"/>
      <c r="IF85" s="114"/>
      <c r="IG85" s="114"/>
      <c r="IH85" s="114"/>
      <c r="II85" s="114"/>
      <c r="IJ85" s="109"/>
      <c r="IK85" s="109"/>
      <c r="IL85" s="109"/>
      <c r="IM85" s="109">
        <f>SUMIF(purchases!IB86,$ID$4,purchases!IM86)</f>
        <v>0</v>
      </c>
      <c r="IN85" s="109"/>
      <c r="IO85" s="109"/>
      <c r="IQ85" s="115"/>
      <c r="IR85" s="115"/>
      <c r="IS85" s="115"/>
      <c r="IT85" s="111"/>
      <c r="IU85" s="111"/>
      <c r="IV85" s="111"/>
      <c r="IW85" s="111"/>
      <c r="IX85" s="111"/>
      <c r="IY85" s="111"/>
      <c r="IZ85" s="111"/>
      <c r="JA85" s="111">
        <f>SUMIF(purchases!JA86,$JC$4,purchases!IU86)</f>
        <v>0</v>
      </c>
      <c r="JB85" s="111"/>
      <c r="JC85" s="111"/>
      <c r="JD85" s="111"/>
      <c r="JE85" s="111"/>
      <c r="JF85" s="111"/>
      <c r="JG85" s="111"/>
      <c r="JH85" s="111"/>
      <c r="JI85" s="110"/>
      <c r="JJ85" s="110"/>
      <c r="JK85" s="110"/>
      <c r="JL85" s="110">
        <f>SUMIF(purchases!JA86,$JC$4,purchases!JL86)</f>
        <v>0</v>
      </c>
      <c r="JM85" s="110"/>
      <c r="JN85" s="110"/>
      <c r="JP85" s="102"/>
      <c r="JQ85" s="102"/>
      <c r="JR85" s="102"/>
      <c r="JS85" s="103"/>
      <c r="JT85" s="103"/>
      <c r="JU85" s="103"/>
      <c r="JV85" s="103"/>
      <c r="JW85" s="103"/>
      <c r="JX85" s="103"/>
      <c r="JY85" s="103"/>
      <c r="JZ85" s="103">
        <f>SUMIF(purchases!JZ86,$KB$4,purchases!JT86)</f>
        <v>0</v>
      </c>
      <c r="KA85" s="103"/>
      <c r="KB85" s="103"/>
      <c r="KC85" s="103"/>
      <c r="KD85" s="103"/>
      <c r="KE85" s="103"/>
      <c r="KF85" s="103"/>
      <c r="KG85" s="103"/>
      <c r="KH85" s="104"/>
      <c r="KI85" s="104"/>
      <c r="KJ85" s="104"/>
      <c r="KK85" s="104">
        <f>SUMIF(purchases!JZ86,$KB$4,purchases!KK86)</f>
        <v>0</v>
      </c>
      <c r="KL85" s="104"/>
      <c r="KM85" s="104"/>
    </row>
    <row r="86" spans="1:299" s="4" customFormat="1" ht="20.100000000000001" customHeight="1" x14ac:dyDescent="0.2">
      <c r="A86" s="36"/>
      <c r="B86" s="36"/>
      <c r="C86" s="36"/>
      <c r="D86" s="37"/>
      <c r="E86" s="37"/>
      <c r="F86" s="37"/>
      <c r="G86" s="37"/>
      <c r="H86" s="37"/>
      <c r="I86" s="37"/>
      <c r="J86" s="37"/>
      <c r="K86" s="37">
        <f>SUMIF(purchases!K87,$M$4,purchases!E87)</f>
        <v>0</v>
      </c>
      <c r="L86" s="37"/>
      <c r="M86" s="37"/>
      <c r="N86" s="37"/>
      <c r="O86" s="37"/>
      <c r="P86" s="37"/>
      <c r="Q86" s="37"/>
      <c r="R86" s="37"/>
      <c r="S86" s="90"/>
      <c r="T86" s="90"/>
      <c r="U86" s="90"/>
      <c r="V86" s="90">
        <f>SUMIF(purchases!K87,$M$4,purchases!V87)</f>
        <v>0</v>
      </c>
      <c r="W86" s="90"/>
      <c r="X86" s="90"/>
      <c r="Z86" s="36"/>
      <c r="AA86" s="36"/>
      <c r="AB86" s="36"/>
      <c r="AC86" s="112"/>
      <c r="AD86" s="112"/>
      <c r="AE86" s="112"/>
      <c r="AF86" s="112"/>
      <c r="AG86" s="112"/>
      <c r="AH86" s="112"/>
      <c r="AI86" s="112"/>
      <c r="AJ86" s="112">
        <f>SUMIF(purchases!AJ87,$AL$4,purchases!AD87)</f>
        <v>0</v>
      </c>
      <c r="AK86" s="112"/>
      <c r="AL86" s="112"/>
      <c r="AM86" s="112"/>
      <c r="AN86" s="112"/>
      <c r="AO86" s="112"/>
      <c r="AP86" s="112"/>
      <c r="AQ86" s="112"/>
      <c r="AR86" s="116"/>
      <c r="AS86" s="116"/>
      <c r="AT86" s="116"/>
      <c r="AU86" s="116">
        <f>SUMIF(purchases!AJ87,$AL$4,purchases!AU87)</f>
        <v>0</v>
      </c>
      <c r="AV86" s="116"/>
      <c r="AW86" s="116"/>
      <c r="AY86" s="102"/>
      <c r="AZ86" s="102"/>
      <c r="BA86" s="102"/>
      <c r="BB86" s="113"/>
      <c r="BC86" s="113"/>
      <c r="BD86" s="113"/>
      <c r="BE86" s="113"/>
      <c r="BF86" s="113"/>
      <c r="BG86" s="113"/>
      <c r="BH86" s="113"/>
      <c r="BI86" s="113">
        <f>SUMIF(purchases!BI87,$BK$4,purchases!BC87)</f>
        <v>0</v>
      </c>
      <c r="BJ86" s="113"/>
      <c r="BK86" s="113"/>
      <c r="BL86" s="113"/>
      <c r="BM86" s="113"/>
      <c r="BN86" s="113"/>
      <c r="BO86" s="113"/>
      <c r="BP86" s="113"/>
      <c r="BQ86" s="104"/>
      <c r="BR86" s="104"/>
      <c r="BS86" s="104"/>
      <c r="BT86" s="104">
        <f>SUMIF(purchases!BI87,$BK$4,purchases!BT87)</f>
        <v>0</v>
      </c>
      <c r="BU86" s="104"/>
      <c r="BV86" s="104"/>
      <c r="BX86" s="117"/>
      <c r="BY86" s="117"/>
      <c r="BZ86" s="117"/>
      <c r="CA86" s="114"/>
      <c r="CB86" s="114"/>
      <c r="CC86" s="114"/>
      <c r="CD86" s="114"/>
      <c r="CE86" s="114"/>
      <c r="CF86" s="114"/>
      <c r="CG86" s="114"/>
      <c r="CH86" s="114">
        <f>SUMIF(purchases!CH87,$CJ$4,purchases!CB87)</f>
        <v>0</v>
      </c>
      <c r="CI86" s="114"/>
      <c r="CJ86" s="114"/>
      <c r="CK86" s="114"/>
      <c r="CL86" s="114"/>
      <c r="CM86" s="114"/>
      <c r="CN86" s="114"/>
      <c r="CO86" s="114"/>
      <c r="CP86" s="109"/>
      <c r="CQ86" s="109"/>
      <c r="CR86" s="109"/>
      <c r="CS86" s="109">
        <f>SUMIF(purchases!CH87,$CJ$4,purchases!CS87)</f>
        <v>0</v>
      </c>
      <c r="CT86" s="109"/>
      <c r="CU86" s="109"/>
      <c r="CW86" s="115"/>
      <c r="CX86" s="115"/>
      <c r="CY86" s="115"/>
      <c r="CZ86" s="111"/>
      <c r="DA86" s="111"/>
      <c r="DB86" s="111"/>
      <c r="DC86" s="111"/>
      <c r="DD86" s="111"/>
      <c r="DE86" s="111"/>
      <c r="DF86" s="111"/>
      <c r="DG86" s="111">
        <f>SUMIF(purchases!DG87,$DI$4,purchases!DA87)</f>
        <v>0</v>
      </c>
      <c r="DH86" s="111"/>
      <c r="DI86" s="111"/>
      <c r="DJ86" s="111"/>
      <c r="DK86" s="111"/>
      <c r="DL86" s="111"/>
      <c r="DM86" s="111"/>
      <c r="DN86" s="111"/>
      <c r="DO86" s="110"/>
      <c r="DP86" s="110"/>
      <c r="DQ86" s="110"/>
      <c r="DR86" s="110">
        <f>SUMIF(purchases!DG87,$DI$4,purchases!DR87)</f>
        <v>0</v>
      </c>
      <c r="DS86" s="110"/>
      <c r="DT86" s="110"/>
      <c r="DV86" s="102"/>
      <c r="DW86" s="102"/>
      <c r="DX86" s="102"/>
      <c r="DY86" s="103"/>
      <c r="DZ86" s="103"/>
      <c r="EA86" s="103"/>
      <c r="EB86" s="103"/>
      <c r="EC86" s="103"/>
      <c r="ED86" s="103"/>
      <c r="EE86" s="103"/>
      <c r="EF86" s="103">
        <f>SUMIF(purchases!EF87,$EH$4,purchases!DZ87)</f>
        <v>0</v>
      </c>
      <c r="EG86" s="103"/>
      <c r="EH86" s="103"/>
      <c r="EI86" s="103"/>
      <c r="EJ86" s="103"/>
      <c r="EK86" s="103"/>
      <c r="EL86" s="103"/>
      <c r="EM86" s="103"/>
      <c r="EN86" s="104"/>
      <c r="EO86" s="104"/>
      <c r="EP86" s="104"/>
      <c r="EQ86" s="104">
        <f>SUMIF(purchases!EF87,$EH$4,purchases!EQ87)</f>
        <v>0</v>
      </c>
      <c r="ER86" s="104"/>
      <c r="ES86" s="104"/>
      <c r="EU86" s="36"/>
      <c r="EV86" s="36"/>
      <c r="EW86" s="36"/>
      <c r="EX86" s="37"/>
      <c r="EY86" s="37"/>
      <c r="EZ86" s="37"/>
      <c r="FA86" s="37"/>
      <c r="FB86" s="37"/>
      <c r="FC86" s="37"/>
      <c r="FD86" s="37"/>
      <c r="FE86" s="37">
        <f>SUMIF(purchases!FE87,$FG$4,purchases!EY87)</f>
        <v>0</v>
      </c>
      <c r="FF86" s="37"/>
      <c r="FG86" s="37"/>
      <c r="FH86" s="37"/>
      <c r="FI86" s="37"/>
      <c r="FJ86" s="37"/>
      <c r="FK86" s="37"/>
      <c r="FL86" s="37"/>
      <c r="FM86" s="90"/>
      <c r="FN86" s="90"/>
      <c r="FO86" s="90"/>
      <c r="FP86" s="90">
        <f>SUMIF(purchases!FE87,$FG$4,purchases!FP87)</f>
        <v>0</v>
      </c>
      <c r="FQ86" s="90"/>
      <c r="FR86" s="90"/>
      <c r="FT86" s="36"/>
      <c r="FU86" s="36"/>
      <c r="FV86" s="36"/>
      <c r="FW86" s="112"/>
      <c r="FX86" s="112"/>
      <c r="FY86" s="112"/>
      <c r="FZ86" s="112"/>
      <c r="GA86" s="112"/>
      <c r="GB86" s="112"/>
      <c r="GC86" s="112"/>
      <c r="GD86" s="112">
        <f>SUMIF(purchases!GD87,$GF$4,purchases!FX87)</f>
        <v>0</v>
      </c>
      <c r="GE86" s="112"/>
      <c r="GF86" s="112"/>
      <c r="GG86" s="112"/>
      <c r="GH86" s="112"/>
      <c r="GI86" s="112"/>
      <c r="GJ86" s="112"/>
      <c r="GK86" s="112"/>
      <c r="GL86" s="116"/>
      <c r="GM86" s="116"/>
      <c r="GN86" s="116"/>
      <c r="GO86" s="116">
        <f>SUMIF(purchases!GD87,$GF$4,purchases!GO87)</f>
        <v>0</v>
      </c>
      <c r="GP86" s="116"/>
      <c r="GQ86" s="116"/>
      <c r="GS86" s="102"/>
      <c r="GT86" s="102"/>
      <c r="GU86" s="102"/>
      <c r="GV86" s="113"/>
      <c r="GW86" s="113"/>
      <c r="GX86" s="113"/>
      <c r="GY86" s="113"/>
      <c r="GZ86" s="113"/>
      <c r="HA86" s="113"/>
      <c r="HB86" s="113"/>
      <c r="HC86" s="113">
        <f>SUMIF(purchases!HC87,$HE$4,purchases!GW87)</f>
        <v>0</v>
      </c>
      <c r="HD86" s="113"/>
      <c r="HE86" s="113"/>
      <c r="HF86" s="113"/>
      <c r="HG86" s="113"/>
      <c r="HH86" s="113"/>
      <c r="HI86" s="113"/>
      <c r="HJ86" s="113"/>
      <c r="HK86" s="104"/>
      <c r="HL86" s="104"/>
      <c r="HM86" s="104"/>
      <c r="HN86" s="104">
        <f>SUMIF(purchases!HC87,$HE$4,purchases!HN87)</f>
        <v>0</v>
      </c>
      <c r="HO86" s="104"/>
      <c r="HP86" s="104"/>
      <c r="HR86" s="117"/>
      <c r="HS86" s="117"/>
      <c r="HT86" s="117"/>
      <c r="HU86" s="114"/>
      <c r="HV86" s="114"/>
      <c r="HW86" s="114"/>
      <c r="HX86" s="114"/>
      <c r="HY86" s="114"/>
      <c r="HZ86" s="114"/>
      <c r="IA86" s="114"/>
      <c r="IB86" s="114">
        <f>SUMIF(purchases!IB87,$ID$4,purchases!HV87)</f>
        <v>0</v>
      </c>
      <c r="IC86" s="114"/>
      <c r="ID86" s="114"/>
      <c r="IE86" s="114"/>
      <c r="IF86" s="114"/>
      <c r="IG86" s="114"/>
      <c r="IH86" s="114"/>
      <c r="II86" s="114"/>
      <c r="IJ86" s="109"/>
      <c r="IK86" s="109"/>
      <c r="IL86" s="109"/>
      <c r="IM86" s="109">
        <f>SUMIF(purchases!IB87,$ID$4,purchases!IM87)</f>
        <v>0</v>
      </c>
      <c r="IN86" s="109"/>
      <c r="IO86" s="109"/>
      <c r="IQ86" s="115"/>
      <c r="IR86" s="115"/>
      <c r="IS86" s="115"/>
      <c r="IT86" s="111"/>
      <c r="IU86" s="111"/>
      <c r="IV86" s="111"/>
      <c r="IW86" s="111"/>
      <c r="IX86" s="111"/>
      <c r="IY86" s="111"/>
      <c r="IZ86" s="111"/>
      <c r="JA86" s="111">
        <f>SUMIF(purchases!JA87,$JC$4,purchases!IU87)</f>
        <v>0</v>
      </c>
      <c r="JB86" s="111"/>
      <c r="JC86" s="111"/>
      <c r="JD86" s="111"/>
      <c r="JE86" s="111"/>
      <c r="JF86" s="111"/>
      <c r="JG86" s="111"/>
      <c r="JH86" s="111"/>
      <c r="JI86" s="110"/>
      <c r="JJ86" s="110"/>
      <c r="JK86" s="110"/>
      <c r="JL86" s="110">
        <f>SUMIF(purchases!JA87,$JC$4,purchases!JL87)</f>
        <v>0</v>
      </c>
      <c r="JM86" s="110"/>
      <c r="JN86" s="110"/>
      <c r="JP86" s="102"/>
      <c r="JQ86" s="102"/>
      <c r="JR86" s="102"/>
      <c r="JS86" s="103"/>
      <c r="JT86" s="103"/>
      <c r="JU86" s="103"/>
      <c r="JV86" s="103"/>
      <c r="JW86" s="103"/>
      <c r="JX86" s="103"/>
      <c r="JY86" s="103"/>
      <c r="JZ86" s="103">
        <f>SUMIF(purchases!JZ87,$KB$4,purchases!JT87)</f>
        <v>0</v>
      </c>
      <c r="KA86" s="103"/>
      <c r="KB86" s="103"/>
      <c r="KC86" s="103"/>
      <c r="KD86" s="103"/>
      <c r="KE86" s="103"/>
      <c r="KF86" s="103"/>
      <c r="KG86" s="103"/>
      <c r="KH86" s="104"/>
      <c r="KI86" s="104"/>
      <c r="KJ86" s="104"/>
      <c r="KK86" s="104">
        <f>SUMIF(purchases!JZ87,$KB$4,purchases!KK87)</f>
        <v>0</v>
      </c>
      <c r="KL86" s="104"/>
      <c r="KM86" s="104"/>
    </row>
    <row r="87" spans="1:299" s="4" customFormat="1" ht="20.100000000000001" customHeight="1" x14ac:dyDescent="0.2">
      <c r="A87" s="36"/>
      <c r="B87" s="36"/>
      <c r="C87" s="36"/>
      <c r="D87" s="37"/>
      <c r="E87" s="37"/>
      <c r="F87" s="37"/>
      <c r="G87" s="37"/>
      <c r="H87" s="37"/>
      <c r="I87" s="37"/>
      <c r="J87" s="37"/>
      <c r="K87" s="37">
        <f>SUMIF(purchases!K88,$M$4,purchases!E88)</f>
        <v>0</v>
      </c>
      <c r="L87" s="37"/>
      <c r="M87" s="37"/>
      <c r="N87" s="37"/>
      <c r="O87" s="37"/>
      <c r="P87" s="37"/>
      <c r="Q87" s="37"/>
      <c r="R87" s="37"/>
      <c r="S87" s="90"/>
      <c r="T87" s="90"/>
      <c r="U87" s="90"/>
      <c r="V87" s="90">
        <f>SUMIF(purchases!K88,$M$4,purchases!V88)</f>
        <v>0</v>
      </c>
      <c r="W87" s="90"/>
      <c r="X87" s="90"/>
      <c r="Z87" s="36"/>
      <c r="AA87" s="36"/>
      <c r="AB87" s="36"/>
      <c r="AC87" s="112"/>
      <c r="AD87" s="112"/>
      <c r="AE87" s="112"/>
      <c r="AF87" s="112"/>
      <c r="AG87" s="112"/>
      <c r="AH87" s="112"/>
      <c r="AI87" s="112"/>
      <c r="AJ87" s="112">
        <f>SUMIF(purchases!AJ88,$AL$4,purchases!AD88)</f>
        <v>0</v>
      </c>
      <c r="AK87" s="112"/>
      <c r="AL87" s="112"/>
      <c r="AM87" s="112"/>
      <c r="AN87" s="112"/>
      <c r="AO87" s="112"/>
      <c r="AP87" s="112"/>
      <c r="AQ87" s="112"/>
      <c r="AR87" s="116"/>
      <c r="AS87" s="116"/>
      <c r="AT87" s="116"/>
      <c r="AU87" s="116">
        <f>SUMIF(purchases!AJ88,$AL$4,purchases!AU88)</f>
        <v>0</v>
      </c>
      <c r="AV87" s="116"/>
      <c r="AW87" s="116"/>
      <c r="AY87" s="102"/>
      <c r="AZ87" s="102"/>
      <c r="BA87" s="102"/>
      <c r="BB87" s="113"/>
      <c r="BC87" s="113"/>
      <c r="BD87" s="113"/>
      <c r="BE87" s="113"/>
      <c r="BF87" s="113"/>
      <c r="BG87" s="113"/>
      <c r="BH87" s="113"/>
      <c r="BI87" s="113">
        <f>SUMIF(purchases!BI88,$BK$4,purchases!BC88)</f>
        <v>0</v>
      </c>
      <c r="BJ87" s="113"/>
      <c r="BK87" s="113"/>
      <c r="BL87" s="113"/>
      <c r="BM87" s="113"/>
      <c r="BN87" s="113"/>
      <c r="BO87" s="113"/>
      <c r="BP87" s="113"/>
      <c r="BQ87" s="104"/>
      <c r="BR87" s="104"/>
      <c r="BS87" s="104"/>
      <c r="BT87" s="104">
        <f>SUMIF(purchases!BI88,$BK$4,purchases!BT88)</f>
        <v>0</v>
      </c>
      <c r="BU87" s="104"/>
      <c r="BV87" s="104"/>
      <c r="BX87" s="117"/>
      <c r="BY87" s="117"/>
      <c r="BZ87" s="117"/>
      <c r="CA87" s="114"/>
      <c r="CB87" s="114"/>
      <c r="CC87" s="114"/>
      <c r="CD87" s="114"/>
      <c r="CE87" s="114"/>
      <c r="CF87" s="114"/>
      <c r="CG87" s="114"/>
      <c r="CH87" s="114">
        <f>SUMIF(purchases!CH88,$CJ$4,purchases!CB88)</f>
        <v>0</v>
      </c>
      <c r="CI87" s="114"/>
      <c r="CJ87" s="114"/>
      <c r="CK87" s="114"/>
      <c r="CL87" s="114"/>
      <c r="CM87" s="114"/>
      <c r="CN87" s="114"/>
      <c r="CO87" s="114"/>
      <c r="CP87" s="109"/>
      <c r="CQ87" s="109"/>
      <c r="CR87" s="109"/>
      <c r="CS87" s="109">
        <f>SUMIF(purchases!CH88,$CJ$4,purchases!CS88)</f>
        <v>0</v>
      </c>
      <c r="CT87" s="109"/>
      <c r="CU87" s="109"/>
      <c r="CW87" s="115"/>
      <c r="CX87" s="115"/>
      <c r="CY87" s="115"/>
      <c r="CZ87" s="111"/>
      <c r="DA87" s="111"/>
      <c r="DB87" s="111"/>
      <c r="DC87" s="111"/>
      <c r="DD87" s="111"/>
      <c r="DE87" s="111"/>
      <c r="DF87" s="111"/>
      <c r="DG87" s="111">
        <f>SUMIF(purchases!DG88,$DI$4,purchases!DA88)</f>
        <v>0</v>
      </c>
      <c r="DH87" s="111"/>
      <c r="DI87" s="111"/>
      <c r="DJ87" s="111"/>
      <c r="DK87" s="111"/>
      <c r="DL87" s="111"/>
      <c r="DM87" s="111"/>
      <c r="DN87" s="111"/>
      <c r="DO87" s="110"/>
      <c r="DP87" s="110"/>
      <c r="DQ87" s="110"/>
      <c r="DR87" s="110">
        <f>SUMIF(purchases!DG88,$DI$4,purchases!DR88)</f>
        <v>0</v>
      </c>
      <c r="DS87" s="110"/>
      <c r="DT87" s="110"/>
      <c r="DV87" s="102"/>
      <c r="DW87" s="102"/>
      <c r="DX87" s="102"/>
      <c r="DY87" s="103"/>
      <c r="DZ87" s="103"/>
      <c r="EA87" s="103"/>
      <c r="EB87" s="103"/>
      <c r="EC87" s="103"/>
      <c r="ED87" s="103"/>
      <c r="EE87" s="103"/>
      <c r="EF87" s="103">
        <f>SUMIF(purchases!EF88,$EH$4,purchases!DZ88)</f>
        <v>0</v>
      </c>
      <c r="EG87" s="103"/>
      <c r="EH87" s="103"/>
      <c r="EI87" s="103"/>
      <c r="EJ87" s="103"/>
      <c r="EK87" s="103"/>
      <c r="EL87" s="103"/>
      <c r="EM87" s="103"/>
      <c r="EN87" s="104"/>
      <c r="EO87" s="104"/>
      <c r="EP87" s="104"/>
      <c r="EQ87" s="104">
        <f>SUMIF(purchases!EF88,$EH$4,purchases!EQ88)</f>
        <v>0</v>
      </c>
      <c r="ER87" s="104"/>
      <c r="ES87" s="104"/>
      <c r="EU87" s="36"/>
      <c r="EV87" s="36"/>
      <c r="EW87" s="36"/>
      <c r="EX87" s="37"/>
      <c r="EY87" s="37"/>
      <c r="EZ87" s="37"/>
      <c r="FA87" s="37"/>
      <c r="FB87" s="37"/>
      <c r="FC87" s="37"/>
      <c r="FD87" s="37"/>
      <c r="FE87" s="37">
        <f>SUMIF(purchases!FE88,$FG$4,purchases!EY88)</f>
        <v>0</v>
      </c>
      <c r="FF87" s="37"/>
      <c r="FG87" s="37"/>
      <c r="FH87" s="37"/>
      <c r="FI87" s="37"/>
      <c r="FJ87" s="37"/>
      <c r="FK87" s="37"/>
      <c r="FL87" s="37"/>
      <c r="FM87" s="90"/>
      <c r="FN87" s="90"/>
      <c r="FO87" s="90"/>
      <c r="FP87" s="90">
        <f>SUMIF(purchases!FE88,$FG$4,purchases!FP88)</f>
        <v>0</v>
      </c>
      <c r="FQ87" s="90"/>
      <c r="FR87" s="90"/>
      <c r="FT87" s="36"/>
      <c r="FU87" s="36"/>
      <c r="FV87" s="36"/>
      <c r="FW87" s="112"/>
      <c r="FX87" s="112"/>
      <c r="FY87" s="112"/>
      <c r="FZ87" s="112"/>
      <c r="GA87" s="112"/>
      <c r="GB87" s="112"/>
      <c r="GC87" s="112"/>
      <c r="GD87" s="112">
        <f>SUMIF(purchases!GD88,$GF$4,purchases!FX88)</f>
        <v>0</v>
      </c>
      <c r="GE87" s="112"/>
      <c r="GF87" s="112"/>
      <c r="GG87" s="112"/>
      <c r="GH87" s="112"/>
      <c r="GI87" s="112"/>
      <c r="GJ87" s="112"/>
      <c r="GK87" s="112"/>
      <c r="GL87" s="116"/>
      <c r="GM87" s="116"/>
      <c r="GN87" s="116"/>
      <c r="GO87" s="116">
        <f>SUMIF(purchases!GD88,$GF$4,purchases!GO88)</f>
        <v>0</v>
      </c>
      <c r="GP87" s="116"/>
      <c r="GQ87" s="116"/>
      <c r="GS87" s="102"/>
      <c r="GT87" s="102"/>
      <c r="GU87" s="102"/>
      <c r="GV87" s="113"/>
      <c r="GW87" s="113"/>
      <c r="GX87" s="113"/>
      <c r="GY87" s="113"/>
      <c r="GZ87" s="113"/>
      <c r="HA87" s="113"/>
      <c r="HB87" s="113"/>
      <c r="HC87" s="113">
        <f>SUMIF(purchases!HC88,$HE$4,purchases!GW88)</f>
        <v>0</v>
      </c>
      <c r="HD87" s="113"/>
      <c r="HE87" s="113"/>
      <c r="HF87" s="113"/>
      <c r="HG87" s="113"/>
      <c r="HH87" s="113"/>
      <c r="HI87" s="113"/>
      <c r="HJ87" s="113"/>
      <c r="HK87" s="104"/>
      <c r="HL87" s="104"/>
      <c r="HM87" s="104"/>
      <c r="HN87" s="104">
        <f>SUMIF(purchases!HC88,$HE$4,purchases!HN88)</f>
        <v>0</v>
      </c>
      <c r="HO87" s="104"/>
      <c r="HP87" s="104"/>
      <c r="HR87" s="117"/>
      <c r="HS87" s="117"/>
      <c r="HT87" s="117"/>
      <c r="HU87" s="114"/>
      <c r="HV87" s="114"/>
      <c r="HW87" s="114"/>
      <c r="HX87" s="114"/>
      <c r="HY87" s="114"/>
      <c r="HZ87" s="114"/>
      <c r="IA87" s="114"/>
      <c r="IB87" s="114">
        <f>SUMIF(purchases!IB88,$ID$4,purchases!HV88)</f>
        <v>0</v>
      </c>
      <c r="IC87" s="114"/>
      <c r="ID87" s="114"/>
      <c r="IE87" s="114"/>
      <c r="IF87" s="114"/>
      <c r="IG87" s="114"/>
      <c r="IH87" s="114"/>
      <c r="II87" s="114"/>
      <c r="IJ87" s="109"/>
      <c r="IK87" s="109"/>
      <c r="IL87" s="109"/>
      <c r="IM87" s="109">
        <f>SUMIF(purchases!IB88,$ID$4,purchases!IM88)</f>
        <v>0</v>
      </c>
      <c r="IN87" s="109"/>
      <c r="IO87" s="109"/>
      <c r="IQ87" s="115"/>
      <c r="IR87" s="115"/>
      <c r="IS87" s="115"/>
      <c r="IT87" s="111"/>
      <c r="IU87" s="111"/>
      <c r="IV87" s="111"/>
      <c r="IW87" s="111"/>
      <c r="IX87" s="111"/>
      <c r="IY87" s="111"/>
      <c r="IZ87" s="111"/>
      <c r="JA87" s="111">
        <f>SUMIF(purchases!JA88,$JC$4,purchases!IU88)</f>
        <v>0</v>
      </c>
      <c r="JB87" s="111"/>
      <c r="JC87" s="111"/>
      <c r="JD87" s="111"/>
      <c r="JE87" s="111"/>
      <c r="JF87" s="111"/>
      <c r="JG87" s="111"/>
      <c r="JH87" s="111"/>
      <c r="JI87" s="110"/>
      <c r="JJ87" s="110"/>
      <c r="JK87" s="110"/>
      <c r="JL87" s="110">
        <f>SUMIF(purchases!JA88,$JC$4,purchases!JL88)</f>
        <v>0</v>
      </c>
      <c r="JM87" s="110"/>
      <c r="JN87" s="110"/>
      <c r="JP87" s="102"/>
      <c r="JQ87" s="102"/>
      <c r="JR87" s="102"/>
      <c r="JS87" s="103"/>
      <c r="JT87" s="103"/>
      <c r="JU87" s="103"/>
      <c r="JV87" s="103"/>
      <c r="JW87" s="103"/>
      <c r="JX87" s="103"/>
      <c r="JY87" s="103"/>
      <c r="JZ87" s="103">
        <f>SUMIF(purchases!JZ88,$KB$4,purchases!JT88)</f>
        <v>0</v>
      </c>
      <c r="KA87" s="103"/>
      <c r="KB87" s="103"/>
      <c r="KC87" s="103"/>
      <c r="KD87" s="103"/>
      <c r="KE87" s="103"/>
      <c r="KF87" s="103"/>
      <c r="KG87" s="103"/>
      <c r="KH87" s="104"/>
      <c r="KI87" s="104"/>
      <c r="KJ87" s="104"/>
      <c r="KK87" s="104">
        <f>SUMIF(purchases!JZ88,$KB$4,purchases!KK88)</f>
        <v>0</v>
      </c>
      <c r="KL87" s="104"/>
      <c r="KM87" s="104"/>
    </row>
    <row r="88" spans="1:299" s="4" customFormat="1" ht="20.100000000000001" customHeight="1" x14ac:dyDescent="0.2">
      <c r="A88" s="36"/>
      <c r="B88" s="36"/>
      <c r="C88" s="36"/>
      <c r="D88" s="37"/>
      <c r="E88" s="37"/>
      <c r="F88" s="37"/>
      <c r="G88" s="37"/>
      <c r="H88" s="37"/>
      <c r="I88" s="37"/>
      <c r="J88" s="37"/>
      <c r="K88" s="37">
        <f>SUMIF(purchases!K89,$M$4,purchases!E89)</f>
        <v>0</v>
      </c>
      <c r="L88" s="37"/>
      <c r="M88" s="37"/>
      <c r="N88" s="37"/>
      <c r="O88" s="37"/>
      <c r="P88" s="37"/>
      <c r="Q88" s="37"/>
      <c r="R88" s="37"/>
      <c r="S88" s="90"/>
      <c r="T88" s="90"/>
      <c r="U88" s="90"/>
      <c r="V88" s="90">
        <f>SUMIF(purchases!K89,$M$4,purchases!V89)</f>
        <v>0</v>
      </c>
      <c r="W88" s="90"/>
      <c r="X88" s="90"/>
      <c r="Z88" s="36"/>
      <c r="AA88" s="36"/>
      <c r="AB88" s="36"/>
      <c r="AC88" s="112"/>
      <c r="AD88" s="112"/>
      <c r="AE88" s="112"/>
      <c r="AF88" s="112"/>
      <c r="AG88" s="112"/>
      <c r="AH88" s="112"/>
      <c r="AI88" s="112"/>
      <c r="AJ88" s="112">
        <f>SUMIF(purchases!AJ89,$AL$4,purchases!AD89)</f>
        <v>0</v>
      </c>
      <c r="AK88" s="112"/>
      <c r="AL88" s="112"/>
      <c r="AM88" s="112"/>
      <c r="AN88" s="112"/>
      <c r="AO88" s="112"/>
      <c r="AP88" s="112"/>
      <c r="AQ88" s="112"/>
      <c r="AR88" s="116"/>
      <c r="AS88" s="116"/>
      <c r="AT88" s="116"/>
      <c r="AU88" s="116">
        <f>SUMIF(purchases!AJ89,$AL$4,purchases!AU89)</f>
        <v>0</v>
      </c>
      <c r="AV88" s="116"/>
      <c r="AW88" s="116"/>
      <c r="AY88" s="102"/>
      <c r="AZ88" s="102"/>
      <c r="BA88" s="102"/>
      <c r="BB88" s="113"/>
      <c r="BC88" s="113"/>
      <c r="BD88" s="113"/>
      <c r="BE88" s="113"/>
      <c r="BF88" s="113"/>
      <c r="BG88" s="113"/>
      <c r="BH88" s="113"/>
      <c r="BI88" s="113">
        <f>SUMIF(purchases!BI89,$BK$4,purchases!BC89)</f>
        <v>0</v>
      </c>
      <c r="BJ88" s="113"/>
      <c r="BK88" s="113"/>
      <c r="BL88" s="113"/>
      <c r="BM88" s="113"/>
      <c r="BN88" s="113"/>
      <c r="BO88" s="113"/>
      <c r="BP88" s="113"/>
      <c r="BQ88" s="104"/>
      <c r="BR88" s="104"/>
      <c r="BS88" s="104"/>
      <c r="BT88" s="104">
        <f>SUMIF(purchases!BI89,$BK$4,purchases!BT89)</f>
        <v>0</v>
      </c>
      <c r="BU88" s="104"/>
      <c r="BV88" s="104"/>
      <c r="BX88" s="117"/>
      <c r="BY88" s="117"/>
      <c r="BZ88" s="117"/>
      <c r="CA88" s="114"/>
      <c r="CB88" s="114"/>
      <c r="CC88" s="114"/>
      <c r="CD88" s="114"/>
      <c r="CE88" s="114"/>
      <c r="CF88" s="114"/>
      <c r="CG88" s="114"/>
      <c r="CH88" s="114">
        <f>SUMIF(purchases!CH89,$CJ$4,purchases!CB89)</f>
        <v>0</v>
      </c>
      <c r="CI88" s="114"/>
      <c r="CJ88" s="114"/>
      <c r="CK88" s="114"/>
      <c r="CL88" s="114"/>
      <c r="CM88" s="114"/>
      <c r="CN88" s="114"/>
      <c r="CO88" s="114"/>
      <c r="CP88" s="109"/>
      <c r="CQ88" s="109"/>
      <c r="CR88" s="109"/>
      <c r="CS88" s="109">
        <f>SUMIF(purchases!CH89,$CJ$4,purchases!CS89)</f>
        <v>0</v>
      </c>
      <c r="CT88" s="109"/>
      <c r="CU88" s="109"/>
      <c r="CW88" s="115"/>
      <c r="CX88" s="115"/>
      <c r="CY88" s="115"/>
      <c r="CZ88" s="111"/>
      <c r="DA88" s="111"/>
      <c r="DB88" s="111"/>
      <c r="DC88" s="111"/>
      <c r="DD88" s="111"/>
      <c r="DE88" s="111"/>
      <c r="DF88" s="111"/>
      <c r="DG88" s="111">
        <f>SUMIF(purchases!DG89,$DI$4,purchases!DA89)</f>
        <v>0</v>
      </c>
      <c r="DH88" s="111"/>
      <c r="DI88" s="111"/>
      <c r="DJ88" s="111"/>
      <c r="DK88" s="111"/>
      <c r="DL88" s="111"/>
      <c r="DM88" s="111"/>
      <c r="DN88" s="111"/>
      <c r="DO88" s="110"/>
      <c r="DP88" s="110"/>
      <c r="DQ88" s="110"/>
      <c r="DR88" s="110">
        <f>SUMIF(purchases!DG89,$DI$4,purchases!DR89)</f>
        <v>0</v>
      </c>
      <c r="DS88" s="110"/>
      <c r="DT88" s="110"/>
      <c r="DV88" s="102"/>
      <c r="DW88" s="102"/>
      <c r="DX88" s="102"/>
      <c r="DY88" s="103"/>
      <c r="DZ88" s="103"/>
      <c r="EA88" s="103"/>
      <c r="EB88" s="103"/>
      <c r="EC88" s="103"/>
      <c r="ED88" s="103"/>
      <c r="EE88" s="103"/>
      <c r="EF88" s="103">
        <f>SUMIF(purchases!EF89,$EH$4,purchases!DZ89)</f>
        <v>0</v>
      </c>
      <c r="EG88" s="103"/>
      <c r="EH88" s="103"/>
      <c r="EI88" s="103"/>
      <c r="EJ88" s="103"/>
      <c r="EK88" s="103"/>
      <c r="EL88" s="103"/>
      <c r="EM88" s="103"/>
      <c r="EN88" s="104"/>
      <c r="EO88" s="104"/>
      <c r="EP88" s="104"/>
      <c r="EQ88" s="104">
        <f>SUMIF(purchases!EF89,$EH$4,purchases!EQ89)</f>
        <v>0</v>
      </c>
      <c r="ER88" s="104"/>
      <c r="ES88" s="104"/>
      <c r="EU88" s="36"/>
      <c r="EV88" s="36"/>
      <c r="EW88" s="36"/>
      <c r="EX88" s="37"/>
      <c r="EY88" s="37"/>
      <c r="EZ88" s="37"/>
      <c r="FA88" s="37"/>
      <c r="FB88" s="37"/>
      <c r="FC88" s="37"/>
      <c r="FD88" s="37"/>
      <c r="FE88" s="37">
        <f>SUMIF(purchases!FE89,$FG$4,purchases!EY89)</f>
        <v>0</v>
      </c>
      <c r="FF88" s="37"/>
      <c r="FG88" s="37"/>
      <c r="FH88" s="37"/>
      <c r="FI88" s="37"/>
      <c r="FJ88" s="37"/>
      <c r="FK88" s="37"/>
      <c r="FL88" s="37"/>
      <c r="FM88" s="90"/>
      <c r="FN88" s="90"/>
      <c r="FO88" s="90"/>
      <c r="FP88" s="90">
        <f>SUMIF(purchases!FE89,$FG$4,purchases!FP89)</f>
        <v>0</v>
      </c>
      <c r="FQ88" s="90"/>
      <c r="FR88" s="90"/>
      <c r="FT88" s="36"/>
      <c r="FU88" s="36"/>
      <c r="FV88" s="36"/>
      <c r="FW88" s="112"/>
      <c r="FX88" s="112"/>
      <c r="FY88" s="112"/>
      <c r="FZ88" s="112"/>
      <c r="GA88" s="112"/>
      <c r="GB88" s="112"/>
      <c r="GC88" s="112"/>
      <c r="GD88" s="112">
        <f>SUMIF(purchases!GD89,$GF$4,purchases!FX89)</f>
        <v>0</v>
      </c>
      <c r="GE88" s="112"/>
      <c r="GF88" s="112"/>
      <c r="GG88" s="112"/>
      <c r="GH88" s="112"/>
      <c r="GI88" s="112"/>
      <c r="GJ88" s="112"/>
      <c r="GK88" s="112"/>
      <c r="GL88" s="116"/>
      <c r="GM88" s="116"/>
      <c r="GN88" s="116"/>
      <c r="GO88" s="116">
        <f>SUMIF(purchases!GD89,$GF$4,purchases!GO89)</f>
        <v>0</v>
      </c>
      <c r="GP88" s="116"/>
      <c r="GQ88" s="116"/>
      <c r="GS88" s="102"/>
      <c r="GT88" s="102"/>
      <c r="GU88" s="102"/>
      <c r="GV88" s="113"/>
      <c r="GW88" s="113"/>
      <c r="GX88" s="113"/>
      <c r="GY88" s="113"/>
      <c r="GZ88" s="113"/>
      <c r="HA88" s="113"/>
      <c r="HB88" s="113"/>
      <c r="HC88" s="113">
        <f>SUMIF(purchases!HC89,$HE$4,purchases!GW89)</f>
        <v>0</v>
      </c>
      <c r="HD88" s="113"/>
      <c r="HE88" s="113"/>
      <c r="HF88" s="113"/>
      <c r="HG88" s="113"/>
      <c r="HH88" s="113"/>
      <c r="HI88" s="113"/>
      <c r="HJ88" s="113"/>
      <c r="HK88" s="104"/>
      <c r="HL88" s="104"/>
      <c r="HM88" s="104"/>
      <c r="HN88" s="104">
        <f>SUMIF(purchases!HC89,$HE$4,purchases!HN89)</f>
        <v>0</v>
      </c>
      <c r="HO88" s="104"/>
      <c r="HP88" s="104"/>
      <c r="HR88" s="117"/>
      <c r="HS88" s="117"/>
      <c r="HT88" s="117"/>
      <c r="HU88" s="114"/>
      <c r="HV88" s="114"/>
      <c r="HW88" s="114"/>
      <c r="HX88" s="114"/>
      <c r="HY88" s="114"/>
      <c r="HZ88" s="114"/>
      <c r="IA88" s="114"/>
      <c r="IB88" s="114">
        <f>SUMIF(purchases!IB89,$ID$4,purchases!HV89)</f>
        <v>0</v>
      </c>
      <c r="IC88" s="114"/>
      <c r="ID88" s="114"/>
      <c r="IE88" s="114"/>
      <c r="IF88" s="114"/>
      <c r="IG88" s="114"/>
      <c r="IH88" s="114"/>
      <c r="II88" s="114"/>
      <c r="IJ88" s="109"/>
      <c r="IK88" s="109"/>
      <c r="IL88" s="109"/>
      <c r="IM88" s="109">
        <f>SUMIF(purchases!IB89,$ID$4,purchases!IM89)</f>
        <v>0</v>
      </c>
      <c r="IN88" s="109"/>
      <c r="IO88" s="109"/>
      <c r="IQ88" s="115"/>
      <c r="IR88" s="115"/>
      <c r="IS88" s="115"/>
      <c r="IT88" s="111"/>
      <c r="IU88" s="111"/>
      <c r="IV88" s="111"/>
      <c r="IW88" s="111"/>
      <c r="IX88" s="111"/>
      <c r="IY88" s="111"/>
      <c r="IZ88" s="111"/>
      <c r="JA88" s="111">
        <f>SUMIF(purchases!JA89,$JC$4,purchases!IU89)</f>
        <v>0</v>
      </c>
      <c r="JB88" s="111"/>
      <c r="JC88" s="111"/>
      <c r="JD88" s="111"/>
      <c r="JE88" s="111"/>
      <c r="JF88" s="111"/>
      <c r="JG88" s="111"/>
      <c r="JH88" s="111"/>
      <c r="JI88" s="110"/>
      <c r="JJ88" s="110"/>
      <c r="JK88" s="110"/>
      <c r="JL88" s="110">
        <f>SUMIF(purchases!JA89,$JC$4,purchases!JL89)</f>
        <v>0</v>
      </c>
      <c r="JM88" s="110"/>
      <c r="JN88" s="110"/>
      <c r="JP88" s="102"/>
      <c r="JQ88" s="102"/>
      <c r="JR88" s="102"/>
      <c r="JS88" s="103"/>
      <c r="JT88" s="103"/>
      <c r="JU88" s="103"/>
      <c r="JV88" s="103"/>
      <c r="JW88" s="103"/>
      <c r="JX88" s="103"/>
      <c r="JY88" s="103"/>
      <c r="JZ88" s="103">
        <f>SUMIF(purchases!JZ89,$KB$4,purchases!JT89)</f>
        <v>0</v>
      </c>
      <c r="KA88" s="103"/>
      <c r="KB88" s="103"/>
      <c r="KC88" s="103"/>
      <c r="KD88" s="103"/>
      <c r="KE88" s="103"/>
      <c r="KF88" s="103"/>
      <c r="KG88" s="103"/>
      <c r="KH88" s="104"/>
      <c r="KI88" s="104"/>
      <c r="KJ88" s="104"/>
      <c r="KK88" s="104">
        <f>SUMIF(purchases!JZ89,$KB$4,purchases!KK89)</f>
        <v>0</v>
      </c>
      <c r="KL88" s="104"/>
      <c r="KM88" s="104"/>
    </row>
    <row r="89" spans="1:299" s="4" customFormat="1" ht="20.100000000000001" customHeight="1" x14ac:dyDescent="0.2">
      <c r="A89" s="36"/>
      <c r="B89" s="36"/>
      <c r="C89" s="36"/>
      <c r="D89" s="37"/>
      <c r="E89" s="37"/>
      <c r="F89" s="37"/>
      <c r="G89" s="37"/>
      <c r="H89" s="37"/>
      <c r="I89" s="37"/>
      <c r="J89" s="37"/>
      <c r="K89" s="37">
        <f>SUMIF(purchases!K90,$M$4,purchases!E90)</f>
        <v>0</v>
      </c>
      <c r="L89" s="37"/>
      <c r="M89" s="37"/>
      <c r="N89" s="37"/>
      <c r="O89" s="37"/>
      <c r="P89" s="37"/>
      <c r="Q89" s="37"/>
      <c r="R89" s="37"/>
      <c r="S89" s="90"/>
      <c r="T89" s="90"/>
      <c r="U89" s="90"/>
      <c r="V89" s="90">
        <f>SUMIF(purchases!K90,$M$4,purchases!V90)</f>
        <v>0</v>
      </c>
      <c r="W89" s="90"/>
      <c r="X89" s="90"/>
      <c r="Z89" s="36"/>
      <c r="AA89" s="36"/>
      <c r="AB89" s="36"/>
      <c r="AC89" s="112"/>
      <c r="AD89" s="112"/>
      <c r="AE89" s="112"/>
      <c r="AF89" s="112"/>
      <c r="AG89" s="112"/>
      <c r="AH89" s="112"/>
      <c r="AI89" s="112"/>
      <c r="AJ89" s="112">
        <f>SUMIF(purchases!AJ90,$AL$4,purchases!AD90)</f>
        <v>0</v>
      </c>
      <c r="AK89" s="112"/>
      <c r="AL89" s="112"/>
      <c r="AM89" s="112"/>
      <c r="AN89" s="112"/>
      <c r="AO89" s="112"/>
      <c r="AP89" s="112"/>
      <c r="AQ89" s="112"/>
      <c r="AR89" s="116"/>
      <c r="AS89" s="116"/>
      <c r="AT89" s="116"/>
      <c r="AU89" s="116">
        <f>SUMIF(purchases!AJ90,$AL$4,purchases!AU90)</f>
        <v>0</v>
      </c>
      <c r="AV89" s="116"/>
      <c r="AW89" s="116"/>
      <c r="AY89" s="102"/>
      <c r="AZ89" s="102"/>
      <c r="BA89" s="102"/>
      <c r="BB89" s="113"/>
      <c r="BC89" s="113"/>
      <c r="BD89" s="113"/>
      <c r="BE89" s="113"/>
      <c r="BF89" s="113"/>
      <c r="BG89" s="113"/>
      <c r="BH89" s="113"/>
      <c r="BI89" s="113">
        <f>SUMIF(purchases!BI90,$BK$4,purchases!BC90)</f>
        <v>0</v>
      </c>
      <c r="BJ89" s="113"/>
      <c r="BK89" s="113"/>
      <c r="BL89" s="113"/>
      <c r="BM89" s="113"/>
      <c r="BN89" s="113"/>
      <c r="BO89" s="113"/>
      <c r="BP89" s="113"/>
      <c r="BQ89" s="104"/>
      <c r="BR89" s="104"/>
      <c r="BS89" s="104"/>
      <c r="BT89" s="104">
        <f>SUMIF(purchases!BI90,$BK$4,purchases!BT90)</f>
        <v>0</v>
      </c>
      <c r="BU89" s="104"/>
      <c r="BV89" s="104"/>
      <c r="BX89" s="117"/>
      <c r="BY89" s="117"/>
      <c r="BZ89" s="117"/>
      <c r="CA89" s="114"/>
      <c r="CB89" s="114"/>
      <c r="CC89" s="114"/>
      <c r="CD89" s="114"/>
      <c r="CE89" s="114"/>
      <c r="CF89" s="114"/>
      <c r="CG89" s="114"/>
      <c r="CH89" s="114">
        <f>SUMIF(purchases!CH90,$CJ$4,purchases!CB90)</f>
        <v>0</v>
      </c>
      <c r="CI89" s="114"/>
      <c r="CJ89" s="114"/>
      <c r="CK89" s="114"/>
      <c r="CL89" s="114"/>
      <c r="CM89" s="114"/>
      <c r="CN89" s="114"/>
      <c r="CO89" s="114"/>
      <c r="CP89" s="109"/>
      <c r="CQ89" s="109"/>
      <c r="CR89" s="109"/>
      <c r="CS89" s="109">
        <f>SUMIF(purchases!CH90,$CJ$4,purchases!CS90)</f>
        <v>0</v>
      </c>
      <c r="CT89" s="109"/>
      <c r="CU89" s="109"/>
      <c r="CW89" s="115"/>
      <c r="CX89" s="115"/>
      <c r="CY89" s="115"/>
      <c r="CZ89" s="111"/>
      <c r="DA89" s="111"/>
      <c r="DB89" s="111"/>
      <c r="DC89" s="111"/>
      <c r="DD89" s="111"/>
      <c r="DE89" s="111"/>
      <c r="DF89" s="111"/>
      <c r="DG89" s="111">
        <f>SUMIF(purchases!DG90,$DI$4,purchases!DA90)</f>
        <v>0</v>
      </c>
      <c r="DH89" s="111"/>
      <c r="DI89" s="111"/>
      <c r="DJ89" s="111"/>
      <c r="DK89" s="111"/>
      <c r="DL89" s="111"/>
      <c r="DM89" s="111"/>
      <c r="DN89" s="111"/>
      <c r="DO89" s="110"/>
      <c r="DP89" s="110"/>
      <c r="DQ89" s="110"/>
      <c r="DR89" s="110">
        <f>SUMIF(purchases!DG90,$DI$4,purchases!DR90)</f>
        <v>0</v>
      </c>
      <c r="DS89" s="110"/>
      <c r="DT89" s="110"/>
      <c r="DV89" s="102"/>
      <c r="DW89" s="102"/>
      <c r="DX89" s="102"/>
      <c r="DY89" s="103"/>
      <c r="DZ89" s="103"/>
      <c r="EA89" s="103"/>
      <c r="EB89" s="103"/>
      <c r="EC89" s="103"/>
      <c r="ED89" s="103"/>
      <c r="EE89" s="103"/>
      <c r="EF89" s="103">
        <f>SUMIF(purchases!EF90,$EH$4,purchases!DZ90)</f>
        <v>0</v>
      </c>
      <c r="EG89" s="103"/>
      <c r="EH89" s="103"/>
      <c r="EI89" s="103"/>
      <c r="EJ89" s="103"/>
      <c r="EK89" s="103"/>
      <c r="EL89" s="103"/>
      <c r="EM89" s="103"/>
      <c r="EN89" s="104"/>
      <c r="EO89" s="104"/>
      <c r="EP89" s="104"/>
      <c r="EQ89" s="104">
        <f>SUMIF(purchases!EF90,$EH$4,purchases!EQ90)</f>
        <v>0</v>
      </c>
      <c r="ER89" s="104"/>
      <c r="ES89" s="104"/>
      <c r="EU89" s="36"/>
      <c r="EV89" s="36"/>
      <c r="EW89" s="36"/>
      <c r="EX89" s="37"/>
      <c r="EY89" s="37"/>
      <c r="EZ89" s="37"/>
      <c r="FA89" s="37"/>
      <c r="FB89" s="37"/>
      <c r="FC89" s="37"/>
      <c r="FD89" s="37"/>
      <c r="FE89" s="37">
        <f>SUMIF(purchases!FE90,$FG$4,purchases!EY90)</f>
        <v>0</v>
      </c>
      <c r="FF89" s="37"/>
      <c r="FG89" s="37"/>
      <c r="FH89" s="37"/>
      <c r="FI89" s="37"/>
      <c r="FJ89" s="37"/>
      <c r="FK89" s="37"/>
      <c r="FL89" s="37"/>
      <c r="FM89" s="90"/>
      <c r="FN89" s="90"/>
      <c r="FO89" s="90"/>
      <c r="FP89" s="90">
        <f>SUMIF(purchases!FE90,$FG$4,purchases!FP90)</f>
        <v>0</v>
      </c>
      <c r="FQ89" s="90"/>
      <c r="FR89" s="90"/>
      <c r="FT89" s="36"/>
      <c r="FU89" s="36"/>
      <c r="FV89" s="36"/>
      <c r="FW89" s="112"/>
      <c r="FX89" s="112"/>
      <c r="FY89" s="112"/>
      <c r="FZ89" s="112"/>
      <c r="GA89" s="112"/>
      <c r="GB89" s="112"/>
      <c r="GC89" s="112"/>
      <c r="GD89" s="112">
        <f>SUMIF(purchases!GD90,$GF$4,purchases!FX90)</f>
        <v>0</v>
      </c>
      <c r="GE89" s="112"/>
      <c r="GF89" s="112"/>
      <c r="GG89" s="112"/>
      <c r="GH89" s="112"/>
      <c r="GI89" s="112"/>
      <c r="GJ89" s="112"/>
      <c r="GK89" s="112"/>
      <c r="GL89" s="116"/>
      <c r="GM89" s="116"/>
      <c r="GN89" s="116"/>
      <c r="GO89" s="116">
        <f>SUMIF(purchases!GD90,$GF$4,purchases!GO90)</f>
        <v>0</v>
      </c>
      <c r="GP89" s="116"/>
      <c r="GQ89" s="116"/>
      <c r="GS89" s="102"/>
      <c r="GT89" s="102"/>
      <c r="GU89" s="102"/>
      <c r="GV89" s="113"/>
      <c r="GW89" s="113"/>
      <c r="GX89" s="113"/>
      <c r="GY89" s="113"/>
      <c r="GZ89" s="113"/>
      <c r="HA89" s="113"/>
      <c r="HB89" s="113"/>
      <c r="HC89" s="113">
        <f>SUMIF(purchases!HC90,$HE$4,purchases!GW90)</f>
        <v>0</v>
      </c>
      <c r="HD89" s="113"/>
      <c r="HE89" s="113"/>
      <c r="HF89" s="113"/>
      <c r="HG89" s="113"/>
      <c r="HH89" s="113"/>
      <c r="HI89" s="113"/>
      <c r="HJ89" s="113"/>
      <c r="HK89" s="104"/>
      <c r="HL89" s="104"/>
      <c r="HM89" s="104"/>
      <c r="HN89" s="104">
        <f>SUMIF(purchases!HC90,$HE$4,purchases!HN90)</f>
        <v>0</v>
      </c>
      <c r="HO89" s="104"/>
      <c r="HP89" s="104"/>
      <c r="HR89" s="117"/>
      <c r="HS89" s="117"/>
      <c r="HT89" s="117"/>
      <c r="HU89" s="114"/>
      <c r="HV89" s="114"/>
      <c r="HW89" s="114"/>
      <c r="HX89" s="114"/>
      <c r="HY89" s="114"/>
      <c r="HZ89" s="114"/>
      <c r="IA89" s="114"/>
      <c r="IB89" s="114">
        <f>SUMIF(purchases!IB90,$ID$4,purchases!HV90)</f>
        <v>0</v>
      </c>
      <c r="IC89" s="114"/>
      <c r="ID89" s="114"/>
      <c r="IE89" s="114"/>
      <c r="IF89" s="114"/>
      <c r="IG89" s="114"/>
      <c r="IH89" s="114"/>
      <c r="II89" s="114"/>
      <c r="IJ89" s="109"/>
      <c r="IK89" s="109"/>
      <c r="IL89" s="109"/>
      <c r="IM89" s="109">
        <f>SUMIF(purchases!IB90,$ID$4,purchases!IM90)</f>
        <v>0</v>
      </c>
      <c r="IN89" s="109"/>
      <c r="IO89" s="109"/>
      <c r="IQ89" s="115"/>
      <c r="IR89" s="115"/>
      <c r="IS89" s="115"/>
      <c r="IT89" s="111"/>
      <c r="IU89" s="111"/>
      <c r="IV89" s="111"/>
      <c r="IW89" s="111"/>
      <c r="IX89" s="111"/>
      <c r="IY89" s="111"/>
      <c r="IZ89" s="111"/>
      <c r="JA89" s="111">
        <f>SUMIF(purchases!JA90,$JC$4,purchases!IU90)</f>
        <v>0</v>
      </c>
      <c r="JB89" s="111"/>
      <c r="JC89" s="111"/>
      <c r="JD89" s="111"/>
      <c r="JE89" s="111"/>
      <c r="JF89" s="111"/>
      <c r="JG89" s="111"/>
      <c r="JH89" s="111"/>
      <c r="JI89" s="110"/>
      <c r="JJ89" s="110"/>
      <c r="JK89" s="110"/>
      <c r="JL89" s="110">
        <f>SUMIF(purchases!JA90,$JC$4,purchases!JL90)</f>
        <v>0</v>
      </c>
      <c r="JM89" s="110"/>
      <c r="JN89" s="110"/>
      <c r="JP89" s="102"/>
      <c r="JQ89" s="102"/>
      <c r="JR89" s="102"/>
      <c r="JS89" s="103"/>
      <c r="JT89" s="103"/>
      <c r="JU89" s="103"/>
      <c r="JV89" s="103"/>
      <c r="JW89" s="103"/>
      <c r="JX89" s="103"/>
      <c r="JY89" s="103"/>
      <c r="JZ89" s="103">
        <f>SUMIF(purchases!JZ90,$KB$4,purchases!JT90)</f>
        <v>0</v>
      </c>
      <c r="KA89" s="103"/>
      <c r="KB89" s="103"/>
      <c r="KC89" s="103"/>
      <c r="KD89" s="103"/>
      <c r="KE89" s="103"/>
      <c r="KF89" s="103"/>
      <c r="KG89" s="103"/>
      <c r="KH89" s="104"/>
      <c r="KI89" s="104"/>
      <c r="KJ89" s="104"/>
      <c r="KK89" s="104">
        <f>SUMIF(purchases!JZ90,$KB$4,purchases!KK90)</f>
        <v>0</v>
      </c>
      <c r="KL89" s="104"/>
      <c r="KM89" s="104"/>
    </row>
    <row r="90" spans="1:299" s="4" customFormat="1" ht="20.100000000000001" customHeight="1" x14ac:dyDescent="0.2">
      <c r="A90" s="36"/>
      <c r="B90" s="36"/>
      <c r="C90" s="36"/>
      <c r="D90" s="37"/>
      <c r="E90" s="37"/>
      <c r="F90" s="37"/>
      <c r="G90" s="37"/>
      <c r="H90" s="37"/>
      <c r="I90" s="37"/>
      <c r="J90" s="37"/>
      <c r="K90" s="37">
        <f>SUMIF(purchases!K91,$M$4,purchases!E91)</f>
        <v>0</v>
      </c>
      <c r="L90" s="37"/>
      <c r="M90" s="37"/>
      <c r="N90" s="37"/>
      <c r="O90" s="37"/>
      <c r="P90" s="37"/>
      <c r="Q90" s="37"/>
      <c r="R90" s="37"/>
      <c r="S90" s="90"/>
      <c r="T90" s="90"/>
      <c r="U90" s="90"/>
      <c r="V90" s="90">
        <f>SUMIF(purchases!K91,$M$4,purchases!V91)</f>
        <v>0</v>
      </c>
      <c r="W90" s="90"/>
      <c r="X90" s="90"/>
      <c r="Z90" s="36"/>
      <c r="AA90" s="36"/>
      <c r="AB90" s="36"/>
      <c r="AC90" s="112"/>
      <c r="AD90" s="112"/>
      <c r="AE90" s="112"/>
      <c r="AF90" s="112"/>
      <c r="AG90" s="112"/>
      <c r="AH90" s="112"/>
      <c r="AI90" s="112"/>
      <c r="AJ90" s="112">
        <f>SUMIF(purchases!AJ91,$AL$4,purchases!AD91)</f>
        <v>0</v>
      </c>
      <c r="AK90" s="112"/>
      <c r="AL90" s="112"/>
      <c r="AM90" s="112"/>
      <c r="AN90" s="112"/>
      <c r="AO90" s="112"/>
      <c r="AP90" s="112"/>
      <c r="AQ90" s="112"/>
      <c r="AR90" s="116"/>
      <c r="AS90" s="116"/>
      <c r="AT90" s="116"/>
      <c r="AU90" s="116">
        <f>SUMIF(purchases!AJ91,$AL$4,purchases!AU91)</f>
        <v>0</v>
      </c>
      <c r="AV90" s="116"/>
      <c r="AW90" s="116"/>
      <c r="AY90" s="102"/>
      <c r="AZ90" s="102"/>
      <c r="BA90" s="102"/>
      <c r="BB90" s="113"/>
      <c r="BC90" s="113"/>
      <c r="BD90" s="113"/>
      <c r="BE90" s="113"/>
      <c r="BF90" s="113"/>
      <c r="BG90" s="113"/>
      <c r="BH90" s="113"/>
      <c r="BI90" s="113">
        <f>SUMIF(purchases!BI91,$BK$4,purchases!BC91)</f>
        <v>0</v>
      </c>
      <c r="BJ90" s="113"/>
      <c r="BK90" s="113"/>
      <c r="BL90" s="113"/>
      <c r="BM90" s="113"/>
      <c r="BN90" s="113"/>
      <c r="BO90" s="113"/>
      <c r="BP90" s="113"/>
      <c r="BQ90" s="104"/>
      <c r="BR90" s="104"/>
      <c r="BS90" s="104"/>
      <c r="BT90" s="104">
        <f>SUMIF(purchases!BI91,$BK$4,purchases!BT91)</f>
        <v>0</v>
      </c>
      <c r="BU90" s="104"/>
      <c r="BV90" s="104"/>
      <c r="BX90" s="117"/>
      <c r="BY90" s="117"/>
      <c r="BZ90" s="117"/>
      <c r="CA90" s="114"/>
      <c r="CB90" s="114"/>
      <c r="CC90" s="114"/>
      <c r="CD90" s="114"/>
      <c r="CE90" s="114"/>
      <c r="CF90" s="114"/>
      <c r="CG90" s="114"/>
      <c r="CH90" s="114">
        <f>SUMIF(purchases!CH91,$CJ$4,purchases!CB91)</f>
        <v>0</v>
      </c>
      <c r="CI90" s="114"/>
      <c r="CJ90" s="114"/>
      <c r="CK90" s="114"/>
      <c r="CL90" s="114"/>
      <c r="CM90" s="114"/>
      <c r="CN90" s="114"/>
      <c r="CO90" s="114"/>
      <c r="CP90" s="109"/>
      <c r="CQ90" s="109"/>
      <c r="CR90" s="109"/>
      <c r="CS90" s="109">
        <f>SUMIF(purchases!CH91,$CJ$4,purchases!CS91)</f>
        <v>0</v>
      </c>
      <c r="CT90" s="109"/>
      <c r="CU90" s="109"/>
      <c r="CW90" s="115"/>
      <c r="CX90" s="115"/>
      <c r="CY90" s="115"/>
      <c r="CZ90" s="111"/>
      <c r="DA90" s="111"/>
      <c r="DB90" s="111"/>
      <c r="DC90" s="111"/>
      <c r="DD90" s="111"/>
      <c r="DE90" s="111"/>
      <c r="DF90" s="111"/>
      <c r="DG90" s="111">
        <f>SUMIF(purchases!DG91,$DI$4,purchases!DA91)</f>
        <v>0</v>
      </c>
      <c r="DH90" s="111"/>
      <c r="DI90" s="111"/>
      <c r="DJ90" s="111"/>
      <c r="DK90" s="111"/>
      <c r="DL90" s="111"/>
      <c r="DM90" s="111"/>
      <c r="DN90" s="111"/>
      <c r="DO90" s="110"/>
      <c r="DP90" s="110"/>
      <c r="DQ90" s="110"/>
      <c r="DR90" s="110">
        <f>SUMIF(purchases!DG91,$DI$4,purchases!DR91)</f>
        <v>0</v>
      </c>
      <c r="DS90" s="110"/>
      <c r="DT90" s="110"/>
      <c r="DV90" s="102"/>
      <c r="DW90" s="102"/>
      <c r="DX90" s="102"/>
      <c r="DY90" s="103"/>
      <c r="DZ90" s="103"/>
      <c r="EA90" s="103"/>
      <c r="EB90" s="103"/>
      <c r="EC90" s="103"/>
      <c r="ED90" s="103"/>
      <c r="EE90" s="103"/>
      <c r="EF90" s="103">
        <f>SUMIF(purchases!EF91,$EH$4,purchases!DZ91)</f>
        <v>0</v>
      </c>
      <c r="EG90" s="103"/>
      <c r="EH90" s="103"/>
      <c r="EI90" s="103"/>
      <c r="EJ90" s="103"/>
      <c r="EK90" s="103"/>
      <c r="EL90" s="103"/>
      <c r="EM90" s="103"/>
      <c r="EN90" s="104"/>
      <c r="EO90" s="104"/>
      <c r="EP90" s="104"/>
      <c r="EQ90" s="104">
        <f>SUMIF(purchases!EF91,$EH$4,purchases!EQ91)</f>
        <v>0</v>
      </c>
      <c r="ER90" s="104"/>
      <c r="ES90" s="104"/>
      <c r="EU90" s="36"/>
      <c r="EV90" s="36"/>
      <c r="EW90" s="36"/>
      <c r="EX90" s="37"/>
      <c r="EY90" s="37"/>
      <c r="EZ90" s="37"/>
      <c r="FA90" s="37"/>
      <c r="FB90" s="37"/>
      <c r="FC90" s="37"/>
      <c r="FD90" s="37"/>
      <c r="FE90" s="37">
        <f>SUMIF(purchases!FE91,$FG$4,purchases!EY91)</f>
        <v>0</v>
      </c>
      <c r="FF90" s="37"/>
      <c r="FG90" s="37"/>
      <c r="FH90" s="37"/>
      <c r="FI90" s="37"/>
      <c r="FJ90" s="37"/>
      <c r="FK90" s="37"/>
      <c r="FL90" s="37"/>
      <c r="FM90" s="90"/>
      <c r="FN90" s="90"/>
      <c r="FO90" s="90"/>
      <c r="FP90" s="90">
        <f>SUMIF(purchases!FE91,$FG$4,purchases!FP91)</f>
        <v>0</v>
      </c>
      <c r="FQ90" s="90"/>
      <c r="FR90" s="90"/>
      <c r="FT90" s="36"/>
      <c r="FU90" s="36"/>
      <c r="FV90" s="36"/>
      <c r="FW90" s="112"/>
      <c r="FX90" s="112"/>
      <c r="FY90" s="112"/>
      <c r="FZ90" s="112"/>
      <c r="GA90" s="112"/>
      <c r="GB90" s="112"/>
      <c r="GC90" s="112"/>
      <c r="GD90" s="112">
        <f>SUMIF(purchases!GD91,$GF$4,purchases!FX91)</f>
        <v>0</v>
      </c>
      <c r="GE90" s="112"/>
      <c r="GF90" s="112"/>
      <c r="GG90" s="112"/>
      <c r="GH90" s="112"/>
      <c r="GI90" s="112"/>
      <c r="GJ90" s="112"/>
      <c r="GK90" s="112"/>
      <c r="GL90" s="116"/>
      <c r="GM90" s="116"/>
      <c r="GN90" s="116"/>
      <c r="GO90" s="116">
        <f>SUMIF(purchases!GD91,$GF$4,purchases!GO91)</f>
        <v>0</v>
      </c>
      <c r="GP90" s="116"/>
      <c r="GQ90" s="116"/>
      <c r="GS90" s="102"/>
      <c r="GT90" s="102"/>
      <c r="GU90" s="102"/>
      <c r="GV90" s="113"/>
      <c r="GW90" s="113"/>
      <c r="GX90" s="113"/>
      <c r="GY90" s="113"/>
      <c r="GZ90" s="113"/>
      <c r="HA90" s="113"/>
      <c r="HB90" s="113"/>
      <c r="HC90" s="113">
        <f>SUMIF(purchases!HC91,$HE$4,purchases!GW91)</f>
        <v>0</v>
      </c>
      <c r="HD90" s="113"/>
      <c r="HE90" s="113"/>
      <c r="HF90" s="113"/>
      <c r="HG90" s="113"/>
      <c r="HH90" s="113"/>
      <c r="HI90" s="113"/>
      <c r="HJ90" s="113"/>
      <c r="HK90" s="104"/>
      <c r="HL90" s="104"/>
      <c r="HM90" s="104"/>
      <c r="HN90" s="104">
        <f>SUMIF(purchases!HC91,$HE$4,purchases!HN91)</f>
        <v>0</v>
      </c>
      <c r="HO90" s="104"/>
      <c r="HP90" s="104"/>
      <c r="HR90" s="117"/>
      <c r="HS90" s="117"/>
      <c r="HT90" s="117"/>
      <c r="HU90" s="114"/>
      <c r="HV90" s="114"/>
      <c r="HW90" s="114"/>
      <c r="HX90" s="114"/>
      <c r="HY90" s="114"/>
      <c r="HZ90" s="114"/>
      <c r="IA90" s="114"/>
      <c r="IB90" s="114">
        <f>SUMIF(purchases!IB91,$ID$4,purchases!HV91)</f>
        <v>0</v>
      </c>
      <c r="IC90" s="114"/>
      <c r="ID90" s="114"/>
      <c r="IE90" s="114"/>
      <c r="IF90" s="114"/>
      <c r="IG90" s="114"/>
      <c r="IH90" s="114"/>
      <c r="II90" s="114"/>
      <c r="IJ90" s="109"/>
      <c r="IK90" s="109"/>
      <c r="IL90" s="109"/>
      <c r="IM90" s="109">
        <f>SUMIF(purchases!IB91,$ID$4,purchases!IM91)</f>
        <v>0</v>
      </c>
      <c r="IN90" s="109"/>
      <c r="IO90" s="109"/>
      <c r="IQ90" s="115"/>
      <c r="IR90" s="115"/>
      <c r="IS90" s="115"/>
      <c r="IT90" s="111"/>
      <c r="IU90" s="111"/>
      <c r="IV90" s="111"/>
      <c r="IW90" s="111"/>
      <c r="IX90" s="111"/>
      <c r="IY90" s="111"/>
      <c r="IZ90" s="111"/>
      <c r="JA90" s="111">
        <f>SUMIF(purchases!JA91,$JC$4,purchases!IU91)</f>
        <v>0</v>
      </c>
      <c r="JB90" s="111"/>
      <c r="JC90" s="111"/>
      <c r="JD90" s="111"/>
      <c r="JE90" s="111"/>
      <c r="JF90" s="111"/>
      <c r="JG90" s="111"/>
      <c r="JH90" s="111"/>
      <c r="JI90" s="110"/>
      <c r="JJ90" s="110"/>
      <c r="JK90" s="110"/>
      <c r="JL90" s="110">
        <f>SUMIF(purchases!JA91,$JC$4,purchases!JL91)</f>
        <v>0</v>
      </c>
      <c r="JM90" s="110"/>
      <c r="JN90" s="110"/>
      <c r="JP90" s="102"/>
      <c r="JQ90" s="102"/>
      <c r="JR90" s="102"/>
      <c r="JS90" s="103"/>
      <c r="JT90" s="103"/>
      <c r="JU90" s="103"/>
      <c r="JV90" s="103"/>
      <c r="JW90" s="103"/>
      <c r="JX90" s="103"/>
      <c r="JY90" s="103"/>
      <c r="JZ90" s="103">
        <f>SUMIF(purchases!JZ91,$KB$4,purchases!JT91)</f>
        <v>0</v>
      </c>
      <c r="KA90" s="103"/>
      <c r="KB90" s="103"/>
      <c r="KC90" s="103"/>
      <c r="KD90" s="103"/>
      <c r="KE90" s="103"/>
      <c r="KF90" s="103"/>
      <c r="KG90" s="103"/>
      <c r="KH90" s="104"/>
      <c r="KI90" s="104"/>
      <c r="KJ90" s="104"/>
      <c r="KK90" s="104">
        <f>SUMIF(purchases!JZ91,$KB$4,purchases!KK91)</f>
        <v>0</v>
      </c>
      <c r="KL90" s="104"/>
      <c r="KM90" s="104"/>
    </row>
    <row r="91" spans="1:299" s="4" customFormat="1" ht="20.100000000000001" customHeight="1" x14ac:dyDescent="0.2">
      <c r="A91" s="36"/>
      <c r="B91" s="36"/>
      <c r="C91" s="36"/>
      <c r="D91" s="37"/>
      <c r="E91" s="37"/>
      <c r="F91" s="37"/>
      <c r="G91" s="37"/>
      <c r="H91" s="37"/>
      <c r="I91" s="37"/>
      <c r="J91" s="37"/>
      <c r="K91" s="37">
        <f>SUMIF(purchases!K92,$M$4,purchases!E92)</f>
        <v>0</v>
      </c>
      <c r="L91" s="37"/>
      <c r="M91" s="37"/>
      <c r="N91" s="37"/>
      <c r="O91" s="37"/>
      <c r="P91" s="37"/>
      <c r="Q91" s="37"/>
      <c r="R91" s="37"/>
      <c r="S91" s="90"/>
      <c r="T91" s="90"/>
      <c r="U91" s="90"/>
      <c r="V91" s="90">
        <f>SUMIF(purchases!K92,$M$4,purchases!V92)</f>
        <v>0</v>
      </c>
      <c r="W91" s="90"/>
      <c r="X91" s="90"/>
      <c r="Z91" s="36"/>
      <c r="AA91" s="36"/>
      <c r="AB91" s="36"/>
      <c r="AC91" s="112"/>
      <c r="AD91" s="112"/>
      <c r="AE91" s="112"/>
      <c r="AF91" s="112"/>
      <c r="AG91" s="112"/>
      <c r="AH91" s="112"/>
      <c r="AI91" s="112"/>
      <c r="AJ91" s="112">
        <f>SUMIF(purchases!AJ92,$AL$4,purchases!AD92)</f>
        <v>0</v>
      </c>
      <c r="AK91" s="112"/>
      <c r="AL91" s="112"/>
      <c r="AM91" s="112"/>
      <c r="AN91" s="112"/>
      <c r="AO91" s="112"/>
      <c r="AP91" s="112"/>
      <c r="AQ91" s="112"/>
      <c r="AR91" s="116"/>
      <c r="AS91" s="116"/>
      <c r="AT91" s="116"/>
      <c r="AU91" s="116">
        <f>SUMIF(purchases!AJ92,$AL$4,purchases!AU92)</f>
        <v>0</v>
      </c>
      <c r="AV91" s="116"/>
      <c r="AW91" s="116"/>
      <c r="AY91" s="102"/>
      <c r="AZ91" s="102"/>
      <c r="BA91" s="102"/>
      <c r="BB91" s="113"/>
      <c r="BC91" s="113"/>
      <c r="BD91" s="113"/>
      <c r="BE91" s="113"/>
      <c r="BF91" s="113"/>
      <c r="BG91" s="113"/>
      <c r="BH91" s="113"/>
      <c r="BI91" s="113">
        <f>SUMIF(purchases!BI92,$BK$4,purchases!BC92)</f>
        <v>0</v>
      </c>
      <c r="BJ91" s="113"/>
      <c r="BK91" s="113"/>
      <c r="BL91" s="113"/>
      <c r="BM91" s="113"/>
      <c r="BN91" s="113"/>
      <c r="BO91" s="113"/>
      <c r="BP91" s="113"/>
      <c r="BQ91" s="104"/>
      <c r="BR91" s="104"/>
      <c r="BS91" s="104"/>
      <c r="BT91" s="104">
        <f>SUMIF(purchases!BI92,$BK$4,purchases!BT92)</f>
        <v>0</v>
      </c>
      <c r="BU91" s="104"/>
      <c r="BV91" s="104"/>
      <c r="BX91" s="117"/>
      <c r="BY91" s="117"/>
      <c r="BZ91" s="117"/>
      <c r="CA91" s="114"/>
      <c r="CB91" s="114"/>
      <c r="CC91" s="114"/>
      <c r="CD91" s="114"/>
      <c r="CE91" s="114"/>
      <c r="CF91" s="114"/>
      <c r="CG91" s="114"/>
      <c r="CH91" s="114">
        <f>SUMIF(purchases!CH92,$CJ$4,purchases!CB92)</f>
        <v>0</v>
      </c>
      <c r="CI91" s="114"/>
      <c r="CJ91" s="114"/>
      <c r="CK91" s="114"/>
      <c r="CL91" s="114"/>
      <c r="CM91" s="114"/>
      <c r="CN91" s="114"/>
      <c r="CO91" s="114"/>
      <c r="CP91" s="109"/>
      <c r="CQ91" s="109"/>
      <c r="CR91" s="109"/>
      <c r="CS91" s="109">
        <f>SUMIF(purchases!CH92,$CJ$4,purchases!CS92)</f>
        <v>0</v>
      </c>
      <c r="CT91" s="109"/>
      <c r="CU91" s="109"/>
      <c r="CW91" s="115"/>
      <c r="CX91" s="115"/>
      <c r="CY91" s="115"/>
      <c r="CZ91" s="111"/>
      <c r="DA91" s="111"/>
      <c r="DB91" s="111"/>
      <c r="DC91" s="111"/>
      <c r="DD91" s="111"/>
      <c r="DE91" s="111"/>
      <c r="DF91" s="111"/>
      <c r="DG91" s="111">
        <f>SUMIF(purchases!DG92,$DI$4,purchases!DA92)</f>
        <v>0</v>
      </c>
      <c r="DH91" s="111"/>
      <c r="DI91" s="111"/>
      <c r="DJ91" s="111"/>
      <c r="DK91" s="111"/>
      <c r="DL91" s="111"/>
      <c r="DM91" s="111"/>
      <c r="DN91" s="111"/>
      <c r="DO91" s="110"/>
      <c r="DP91" s="110"/>
      <c r="DQ91" s="110"/>
      <c r="DR91" s="110">
        <f>SUMIF(purchases!DG92,$DI$4,purchases!DR92)</f>
        <v>0</v>
      </c>
      <c r="DS91" s="110"/>
      <c r="DT91" s="110"/>
      <c r="DV91" s="102"/>
      <c r="DW91" s="102"/>
      <c r="DX91" s="102"/>
      <c r="DY91" s="103"/>
      <c r="DZ91" s="103"/>
      <c r="EA91" s="103"/>
      <c r="EB91" s="103"/>
      <c r="EC91" s="103"/>
      <c r="ED91" s="103"/>
      <c r="EE91" s="103"/>
      <c r="EF91" s="103">
        <f>SUMIF(purchases!EF92,$EH$4,purchases!DZ92)</f>
        <v>0</v>
      </c>
      <c r="EG91" s="103"/>
      <c r="EH91" s="103"/>
      <c r="EI91" s="103"/>
      <c r="EJ91" s="103"/>
      <c r="EK91" s="103"/>
      <c r="EL91" s="103"/>
      <c r="EM91" s="103"/>
      <c r="EN91" s="104"/>
      <c r="EO91" s="104"/>
      <c r="EP91" s="104"/>
      <c r="EQ91" s="104">
        <f>SUMIF(purchases!EF92,$EH$4,purchases!EQ92)</f>
        <v>0</v>
      </c>
      <c r="ER91" s="104"/>
      <c r="ES91" s="104"/>
      <c r="EU91" s="36"/>
      <c r="EV91" s="36"/>
      <c r="EW91" s="36"/>
      <c r="EX91" s="37"/>
      <c r="EY91" s="37"/>
      <c r="EZ91" s="37"/>
      <c r="FA91" s="37"/>
      <c r="FB91" s="37"/>
      <c r="FC91" s="37"/>
      <c r="FD91" s="37"/>
      <c r="FE91" s="37">
        <f>SUMIF(purchases!FE92,$FG$4,purchases!EY92)</f>
        <v>0</v>
      </c>
      <c r="FF91" s="37"/>
      <c r="FG91" s="37"/>
      <c r="FH91" s="37"/>
      <c r="FI91" s="37"/>
      <c r="FJ91" s="37"/>
      <c r="FK91" s="37"/>
      <c r="FL91" s="37"/>
      <c r="FM91" s="90"/>
      <c r="FN91" s="90"/>
      <c r="FO91" s="90"/>
      <c r="FP91" s="90">
        <f>SUMIF(purchases!FE92,$FG$4,purchases!FP92)</f>
        <v>0</v>
      </c>
      <c r="FQ91" s="90"/>
      <c r="FR91" s="90"/>
      <c r="FT91" s="36"/>
      <c r="FU91" s="36"/>
      <c r="FV91" s="36"/>
      <c r="FW91" s="112"/>
      <c r="FX91" s="112"/>
      <c r="FY91" s="112"/>
      <c r="FZ91" s="112"/>
      <c r="GA91" s="112"/>
      <c r="GB91" s="112"/>
      <c r="GC91" s="112"/>
      <c r="GD91" s="112">
        <f>SUMIF(purchases!GD92,$GF$4,purchases!FX92)</f>
        <v>0</v>
      </c>
      <c r="GE91" s="112"/>
      <c r="GF91" s="112"/>
      <c r="GG91" s="112"/>
      <c r="GH91" s="112"/>
      <c r="GI91" s="112"/>
      <c r="GJ91" s="112"/>
      <c r="GK91" s="112"/>
      <c r="GL91" s="116"/>
      <c r="GM91" s="116"/>
      <c r="GN91" s="116"/>
      <c r="GO91" s="116">
        <f>SUMIF(purchases!GD92,$GF$4,purchases!GO92)</f>
        <v>0</v>
      </c>
      <c r="GP91" s="116"/>
      <c r="GQ91" s="116"/>
      <c r="GS91" s="102"/>
      <c r="GT91" s="102"/>
      <c r="GU91" s="102"/>
      <c r="GV91" s="113"/>
      <c r="GW91" s="113"/>
      <c r="GX91" s="113"/>
      <c r="GY91" s="113"/>
      <c r="GZ91" s="113"/>
      <c r="HA91" s="113"/>
      <c r="HB91" s="113"/>
      <c r="HC91" s="113">
        <f>SUMIF(purchases!HC92,$HE$4,purchases!GW92)</f>
        <v>0</v>
      </c>
      <c r="HD91" s="113"/>
      <c r="HE91" s="113"/>
      <c r="HF91" s="113"/>
      <c r="HG91" s="113"/>
      <c r="HH91" s="113"/>
      <c r="HI91" s="113"/>
      <c r="HJ91" s="113"/>
      <c r="HK91" s="104"/>
      <c r="HL91" s="104"/>
      <c r="HM91" s="104"/>
      <c r="HN91" s="104">
        <f>SUMIF(purchases!HC92,$HE$4,purchases!HN92)</f>
        <v>0</v>
      </c>
      <c r="HO91" s="104"/>
      <c r="HP91" s="104"/>
      <c r="HR91" s="117"/>
      <c r="HS91" s="117"/>
      <c r="HT91" s="117"/>
      <c r="HU91" s="114"/>
      <c r="HV91" s="114"/>
      <c r="HW91" s="114"/>
      <c r="HX91" s="114"/>
      <c r="HY91" s="114"/>
      <c r="HZ91" s="114"/>
      <c r="IA91" s="114"/>
      <c r="IB91" s="114">
        <f>SUMIF(purchases!IB92,$ID$4,purchases!HV92)</f>
        <v>0</v>
      </c>
      <c r="IC91" s="114"/>
      <c r="ID91" s="114"/>
      <c r="IE91" s="114"/>
      <c r="IF91" s="114"/>
      <c r="IG91" s="114"/>
      <c r="IH91" s="114"/>
      <c r="II91" s="114"/>
      <c r="IJ91" s="109"/>
      <c r="IK91" s="109"/>
      <c r="IL91" s="109"/>
      <c r="IM91" s="109">
        <f>SUMIF(purchases!IB92,$ID$4,purchases!IM92)</f>
        <v>0</v>
      </c>
      <c r="IN91" s="109"/>
      <c r="IO91" s="109"/>
      <c r="IQ91" s="115"/>
      <c r="IR91" s="115"/>
      <c r="IS91" s="115"/>
      <c r="IT91" s="111"/>
      <c r="IU91" s="111"/>
      <c r="IV91" s="111"/>
      <c r="IW91" s="111"/>
      <c r="IX91" s="111"/>
      <c r="IY91" s="111"/>
      <c r="IZ91" s="111"/>
      <c r="JA91" s="111">
        <f>SUMIF(purchases!JA92,$JC$4,purchases!IU92)</f>
        <v>0</v>
      </c>
      <c r="JB91" s="111"/>
      <c r="JC91" s="111"/>
      <c r="JD91" s="111"/>
      <c r="JE91" s="111"/>
      <c r="JF91" s="111"/>
      <c r="JG91" s="111"/>
      <c r="JH91" s="111"/>
      <c r="JI91" s="110"/>
      <c r="JJ91" s="110"/>
      <c r="JK91" s="110"/>
      <c r="JL91" s="110">
        <f>SUMIF(purchases!JA92,$JC$4,purchases!JL92)</f>
        <v>0</v>
      </c>
      <c r="JM91" s="110"/>
      <c r="JN91" s="110"/>
      <c r="JP91" s="102"/>
      <c r="JQ91" s="102"/>
      <c r="JR91" s="102"/>
      <c r="JS91" s="103"/>
      <c r="JT91" s="103"/>
      <c r="JU91" s="103"/>
      <c r="JV91" s="103"/>
      <c r="JW91" s="103"/>
      <c r="JX91" s="103"/>
      <c r="JY91" s="103"/>
      <c r="JZ91" s="103">
        <f>SUMIF(purchases!JZ92,$KB$4,purchases!JT92)</f>
        <v>0</v>
      </c>
      <c r="KA91" s="103"/>
      <c r="KB91" s="103"/>
      <c r="KC91" s="103"/>
      <c r="KD91" s="103"/>
      <c r="KE91" s="103"/>
      <c r="KF91" s="103"/>
      <c r="KG91" s="103"/>
      <c r="KH91" s="104"/>
      <c r="KI91" s="104"/>
      <c r="KJ91" s="104"/>
      <c r="KK91" s="104">
        <f>SUMIF(purchases!JZ92,$KB$4,purchases!KK92)</f>
        <v>0</v>
      </c>
      <c r="KL91" s="104"/>
      <c r="KM91" s="104"/>
    </row>
    <row r="92" spans="1:299" s="4" customFormat="1" ht="20.100000000000001" customHeight="1" x14ac:dyDescent="0.2">
      <c r="A92" s="36"/>
      <c r="B92" s="36"/>
      <c r="C92" s="36"/>
      <c r="D92" s="37"/>
      <c r="E92" s="37"/>
      <c r="F92" s="37"/>
      <c r="G92" s="37"/>
      <c r="H92" s="37"/>
      <c r="I92" s="37"/>
      <c r="J92" s="37"/>
      <c r="K92" s="37">
        <f>SUMIF(purchases!K93,$M$4,purchases!E93)</f>
        <v>0</v>
      </c>
      <c r="L92" s="37"/>
      <c r="M92" s="37"/>
      <c r="N92" s="37"/>
      <c r="O92" s="37"/>
      <c r="P92" s="37"/>
      <c r="Q92" s="37"/>
      <c r="R92" s="37"/>
      <c r="S92" s="90"/>
      <c r="T92" s="90"/>
      <c r="U92" s="90"/>
      <c r="V92" s="90">
        <f>SUMIF(purchases!K93,$M$4,purchases!V93)</f>
        <v>0</v>
      </c>
      <c r="W92" s="90"/>
      <c r="X92" s="90"/>
      <c r="Z92" s="36"/>
      <c r="AA92" s="36"/>
      <c r="AB92" s="36"/>
      <c r="AC92" s="112"/>
      <c r="AD92" s="112"/>
      <c r="AE92" s="112"/>
      <c r="AF92" s="112"/>
      <c r="AG92" s="112"/>
      <c r="AH92" s="112"/>
      <c r="AI92" s="112"/>
      <c r="AJ92" s="112">
        <f>SUMIF(purchases!AJ93,$AL$4,purchases!AD93)</f>
        <v>0</v>
      </c>
      <c r="AK92" s="112"/>
      <c r="AL92" s="112"/>
      <c r="AM92" s="112"/>
      <c r="AN92" s="112"/>
      <c r="AO92" s="112"/>
      <c r="AP92" s="112"/>
      <c r="AQ92" s="112"/>
      <c r="AR92" s="116"/>
      <c r="AS92" s="116"/>
      <c r="AT92" s="116"/>
      <c r="AU92" s="116">
        <f>SUMIF(purchases!AJ93,$AL$4,purchases!AU93)</f>
        <v>0</v>
      </c>
      <c r="AV92" s="116"/>
      <c r="AW92" s="116"/>
      <c r="AY92" s="102"/>
      <c r="AZ92" s="102"/>
      <c r="BA92" s="102"/>
      <c r="BB92" s="113"/>
      <c r="BC92" s="113"/>
      <c r="BD92" s="113"/>
      <c r="BE92" s="113"/>
      <c r="BF92" s="113"/>
      <c r="BG92" s="113"/>
      <c r="BH92" s="113"/>
      <c r="BI92" s="113">
        <f>SUMIF(purchases!BI93,$BK$4,purchases!BC93)</f>
        <v>0</v>
      </c>
      <c r="BJ92" s="113"/>
      <c r="BK92" s="113"/>
      <c r="BL92" s="113"/>
      <c r="BM92" s="113"/>
      <c r="BN92" s="113"/>
      <c r="BO92" s="113"/>
      <c r="BP92" s="113"/>
      <c r="BQ92" s="104"/>
      <c r="BR92" s="104"/>
      <c r="BS92" s="104"/>
      <c r="BT92" s="104">
        <f>SUMIF(purchases!BI93,$BK$4,purchases!BT93)</f>
        <v>0</v>
      </c>
      <c r="BU92" s="104"/>
      <c r="BV92" s="104"/>
      <c r="BX92" s="117"/>
      <c r="BY92" s="117"/>
      <c r="BZ92" s="117"/>
      <c r="CA92" s="114"/>
      <c r="CB92" s="114"/>
      <c r="CC92" s="114"/>
      <c r="CD92" s="114"/>
      <c r="CE92" s="114"/>
      <c r="CF92" s="114"/>
      <c r="CG92" s="114"/>
      <c r="CH92" s="114">
        <f>SUMIF(purchases!CH93,$CJ$4,purchases!CB93)</f>
        <v>0</v>
      </c>
      <c r="CI92" s="114"/>
      <c r="CJ92" s="114"/>
      <c r="CK92" s="114"/>
      <c r="CL92" s="114"/>
      <c r="CM92" s="114"/>
      <c r="CN92" s="114"/>
      <c r="CO92" s="114"/>
      <c r="CP92" s="109"/>
      <c r="CQ92" s="109"/>
      <c r="CR92" s="109"/>
      <c r="CS92" s="109">
        <f>SUMIF(purchases!CH93,$CJ$4,purchases!CS93)</f>
        <v>0</v>
      </c>
      <c r="CT92" s="109"/>
      <c r="CU92" s="109"/>
      <c r="CW92" s="115"/>
      <c r="CX92" s="115"/>
      <c r="CY92" s="115"/>
      <c r="CZ92" s="111"/>
      <c r="DA92" s="111"/>
      <c r="DB92" s="111"/>
      <c r="DC92" s="111"/>
      <c r="DD92" s="111"/>
      <c r="DE92" s="111"/>
      <c r="DF92" s="111"/>
      <c r="DG92" s="111">
        <f>SUMIF(purchases!DG93,$DI$4,purchases!DA93)</f>
        <v>0</v>
      </c>
      <c r="DH92" s="111"/>
      <c r="DI92" s="111"/>
      <c r="DJ92" s="111"/>
      <c r="DK92" s="111"/>
      <c r="DL92" s="111"/>
      <c r="DM92" s="111"/>
      <c r="DN92" s="111"/>
      <c r="DO92" s="110"/>
      <c r="DP92" s="110"/>
      <c r="DQ92" s="110"/>
      <c r="DR92" s="110">
        <f>SUMIF(purchases!DG93,$DI$4,purchases!DR93)</f>
        <v>0</v>
      </c>
      <c r="DS92" s="110"/>
      <c r="DT92" s="110"/>
      <c r="DV92" s="102"/>
      <c r="DW92" s="102"/>
      <c r="DX92" s="102"/>
      <c r="DY92" s="103"/>
      <c r="DZ92" s="103"/>
      <c r="EA92" s="103"/>
      <c r="EB92" s="103"/>
      <c r="EC92" s="103"/>
      <c r="ED92" s="103"/>
      <c r="EE92" s="103"/>
      <c r="EF92" s="103">
        <f>SUMIF(purchases!EF93,$EH$4,purchases!DZ93)</f>
        <v>0</v>
      </c>
      <c r="EG92" s="103"/>
      <c r="EH92" s="103"/>
      <c r="EI92" s="103"/>
      <c r="EJ92" s="103"/>
      <c r="EK92" s="103"/>
      <c r="EL92" s="103"/>
      <c r="EM92" s="103"/>
      <c r="EN92" s="104"/>
      <c r="EO92" s="104"/>
      <c r="EP92" s="104"/>
      <c r="EQ92" s="104">
        <f>SUMIF(purchases!EF93,$EH$4,purchases!EQ93)</f>
        <v>0</v>
      </c>
      <c r="ER92" s="104"/>
      <c r="ES92" s="104"/>
      <c r="EU92" s="36"/>
      <c r="EV92" s="36"/>
      <c r="EW92" s="36"/>
      <c r="EX92" s="37"/>
      <c r="EY92" s="37"/>
      <c r="EZ92" s="37"/>
      <c r="FA92" s="37"/>
      <c r="FB92" s="37"/>
      <c r="FC92" s="37"/>
      <c r="FD92" s="37"/>
      <c r="FE92" s="37">
        <f>SUMIF(purchases!FE93,$FG$4,purchases!EY93)</f>
        <v>0</v>
      </c>
      <c r="FF92" s="37"/>
      <c r="FG92" s="37"/>
      <c r="FH92" s="37"/>
      <c r="FI92" s="37"/>
      <c r="FJ92" s="37"/>
      <c r="FK92" s="37"/>
      <c r="FL92" s="37"/>
      <c r="FM92" s="90"/>
      <c r="FN92" s="90"/>
      <c r="FO92" s="90"/>
      <c r="FP92" s="90">
        <f>SUMIF(purchases!FE93,$FG$4,purchases!FP93)</f>
        <v>0</v>
      </c>
      <c r="FQ92" s="90"/>
      <c r="FR92" s="90"/>
      <c r="FT92" s="36"/>
      <c r="FU92" s="36"/>
      <c r="FV92" s="36"/>
      <c r="FW92" s="112"/>
      <c r="FX92" s="112"/>
      <c r="FY92" s="112"/>
      <c r="FZ92" s="112"/>
      <c r="GA92" s="112"/>
      <c r="GB92" s="112"/>
      <c r="GC92" s="112"/>
      <c r="GD92" s="112">
        <f>SUMIF(purchases!GD93,$GF$4,purchases!FX93)</f>
        <v>0</v>
      </c>
      <c r="GE92" s="112"/>
      <c r="GF92" s="112"/>
      <c r="GG92" s="112"/>
      <c r="GH92" s="112"/>
      <c r="GI92" s="112"/>
      <c r="GJ92" s="112"/>
      <c r="GK92" s="112"/>
      <c r="GL92" s="116"/>
      <c r="GM92" s="116"/>
      <c r="GN92" s="116"/>
      <c r="GO92" s="116">
        <f>SUMIF(purchases!GD93,$GF$4,purchases!GO93)</f>
        <v>0</v>
      </c>
      <c r="GP92" s="116"/>
      <c r="GQ92" s="116"/>
      <c r="GS92" s="102"/>
      <c r="GT92" s="102"/>
      <c r="GU92" s="102"/>
      <c r="GV92" s="113"/>
      <c r="GW92" s="113"/>
      <c r="GX92" s="113"/>
      <c r="GY92" s="113"/>
      <c r="GZ92" s="113"/>
      <c r="HA92" s="113"/>
      <c r="HB92" s="113"/>
      <c r="HC92" s="113">
        <f>SUMIF(purchases!HC93,$HE$4,purchases!GW93)</f>
        <v>0</v>
      </c>
      <c r="HD92" s="113"/>
      <c r="HE92" s="113"/>
      <c r="HF92" s="113"/>
      <c r="HG92" s="113"/>
      <c r="HH92" s="113"/>
      <c r="HI92" s="113"/>
      <c r="HJ92" s="113"/>
      <c r="HK92" s="104"/>
      <c r="HL92" s="104"/>
      <c r="HM92" s="104"/>
      <c r="HN92" s="104">
        <f>SUMIF(purchases!HC93,$HE$4,purchases!HN93)</f>
        <v>0</v>
      </c>
      <c r="HO92" s="104"/>
      <c r="HP92" s="104"/>
      <c r="HR92" s="117"/>
      <c r="HS92" s="117"/>
      <c r="HT92" s="117"/>
      <c r="HU92" s="114"/>
      <c r="HV92" s="114"/>
      <c r="HW92" s="114"/>
      <c r="HX92" s="114"/>
      <c r="HY92" s="114"/>
      <c r="HZ92" s="114"/>
      <c r="IA92" s="114"/>
      <c r="IB92" s="114">
        <f>SUMIF(purchases!IB93,$ID$4,purchases!HV93)</f>
        <v>0</v>
      </c>
      <c r="IC92" s="114"/>
      <c r="ID92" s="114"/>
      <c r="IE92" s="114"/>
      <c r="IF92" s="114"/>
      <c r="IG92" s="114"/>
      <c r="IH92" s="114"/>
      <c r="II92" s="114"/>
      <c r="IJ92" s="109"/>
      <c r="IK92" s="109"/>
      <c r="IL92" s="109"/>
      <c r="IM92" s="109">
        <f>SUMIF(purchases!IB93,$ID$4,purchases!IM93)</f>
        <v>0</v>
      </c>
      <c r="IN92" s="109"/>
      <c r="IO92" s="109"/>
      <c r="IQ92" s="115"/>
      <c r="IR92" s="115"/>
      <c r="IS92" s="115"/>
      <c r="IT92" s="111"/>
      <c r="IU92" s="111"/>
      <c r="IV92" s="111"/>
      <c r="IW92" s="111"/>
      <c r="IX92" s="111"/>
      <c r="IY92" s="111"/>
      <c r="IZ92" s="111"/>
      <c r="JA92" s="111">
        <f>SUMIF(purchases!JA93,$JC$4,purchases!IU93)</f>
        <v>0</v>
      </c>
      <c r="JB92" s="111"/>
      <c r="JC92" s="111"/>
      <c r="JD92" s="111"/>
      <c r="JE92" s="111"/>
      <c r="JF92" s="111"/>
      <c r="JG92" s="111"/>
      <c r="JH92" s="111"/>
      <c r="JI92" s="110"/>
      <c r="JJ92" s="110"/>
      <c r="JK92" s="110"/>
      <c r="JL92" s="110">
        <f>SUMIF(purchases!JA93,$JC$4,purchases!JL93)</f>
        <v>0</v>
      </c>
      <c r="JM92" s="110"/>
      <c r="JN92" s="110"/>
      <c r="JP92" s="102"/>
      <c r="JQ92" s="102"/>
      <c r="JR92" s="102"/>
      <c r="JS92" s="103"/>
      <c r="JT92" s="103"/>
      <c r="JU92" s="103"/>
      <c r="JV92" s="103"/>
      <c r="JW92" s="103"/>
      <c r="JX92" s="103"/>
      <c r="JY92" s="103"/>
      <c r="JZ92" s="103">
        <f>SUMIF(purchases!JZ93,$KB$4,purchases!JT93)</f>
        <v>0</v>
      </c>
      <c r="KA92" s="103"/>
      <c r="KB92" s="103"/>
      <c r="KC92" s="103"/>
      <c r="KD92" s="103"/>
      <c r="KE92" s="103"/>
      <c r="KF92" s="103"/>
      <c r="KG92" s="103"/>
      <c r="KH92" s="104"/>
      <c r="KI92" s="104"/>
      <c r="KJ92" s="104"/>
      <c r="KK92" s="104">
        <f>SUMIF(purchases!JZ93,$KB$4,purchases!KK93)</f>
        <v>0</v>
      </c>
      <c r="KL92" s="104"/>
      <c r="KM92" s="104"/>
    </row>
    <row r="93" spans="1:299" s="4" customFormat="1" ht="20.100000000000001" customHeight="1" x14ac:dyDescent="0.2">
      <c r="A93" s="36"/>
      <c r="B93" s="36"/>
      <c r="C93" s="36"/>
      <c r="D93" s="37"/>
      <c r="E93" s="37"/>
      <c r="F93" s="37"/>
      <c r="G93" s="37"/>
      <c r="H93" s="37"/>
      <c r="I93" s="37"/>
      <c r="J93" s="37"/>
      <c r="K93" s="37">
        <f>SUMIF(purchases!K94,$M$4,purchases!E94)</f>
        <v>0</v>
      </c>
      <c r="L93" s="37"/>
      <c r="M93" s="37"/>
      <c r="N93" s="37"/>
      <c r="O93" s="37"/>
      <c r="P93" s="37"/>
      <c r="Q93" s="37"/>
      <c r="R93" s="37"/>
      <c r="S93" s="90"/>
      <c r="T93" s="90"/>
      <c r="U93" s="90"/>
      <c r="V93" s="90">
        <f>SUMIF(purchases!K94,$M$4,purchases!V94)</f>
        <v>0</v>
      </c>
      <c r="W93" s="90"/>
      <c r="X93" s="90"/>
      <c r="Z93" s="36"/>
      <c r="AA93" s="36"/>
      <c r="AB93" s="36"/>
      <c r="AC93" s="112"/>
      <c r="AD93" s="112"/>
      <c r="AE93" s="112"/>
      <c r="AF93" s="112"/>
      <c r="AG93" s="112"/>
      <c r="AH93" s="112"/>
      <c r="AI93" s="112"/>
      <c r="AJ93" s="112">
        <f>SUMIF(purchases!AJ94,$AL$4,purchases!AD94)</f>
        <v>0</v>
      </c>
      <c r="AK93" s="112"/>
      <c r="AL93" s="112"/>
      <c r="AM93" s="112"/>
      <c r="AN93" s="112"/>
      <c r="AO93" s="112"/>
      <c r="AP93" s="112"/>
      <c r="AQ93" s="112"/>
      <c r="AR93" s="116"/>
      <c r="AS93" s="116"/>
      <c r="AT93" s="116"/>
      <c r="AU93" s="116">
        <f>SUMIF(purchases!AJ94,$AL$4,purchases!AU94)</f>
        <v>0</v>
      </c>
      <c r="AV93" s="116"/>
      <c r="AW93" s="116"/>
      <c r="AY93" s="102"/>
      <c r="AZ93" s="102"/>
      <c r="BA93" s="102"/>
      <c r="BB93" s="113"/>
      <c r="BC93" s="113"/>
      <c r="BD93" s="113"/>
      <c r="BE93" s="113"/>
      <c r="BF93" s="113"/>
      <c r="BG93" s="113"/>
      <c r="BH93" s="113"/>
      <c r="BI93" s="113">
        <f>SUMIF(purchases!BI94,$BK$4,purchases!BC94)</f>
        <v>0</v>
      </c>
      <c r="BJ93" s="113"/>
      <c r="BK93" s="113"/>
      <c r="BL93" s="113"/>
      <c r="BM93" s="113"/>
      <c r="BN93" s="113"/>
      <c r="BO93" s="113"/>
      <c r="BP93" s="113"/>
      <c r="BQ93" s="104"/>
      <c r="BR93" s="104"/>
      <c r="BS93" s="104"/>
      <c r="BT93" s="104">
        <f>SUMIF(purchases!BI94,$BK$4,purchases!BT94)</f>
        <v>0</v>
      </c>
      <c r="BU93" s="104"/>
      <c r="BV93" s="104"/>
      <c r="BX93" s="117"/>
      <c r="BY93" s="117"/>
      <c r="BZ93" s="117"/>
      <c r="CA93" s="114"/>
      <c r="CB93" s="114"/>
      <c r="CC93" s="114"/>
      <c r="CD93" s="114"/>
      <c r="CE93" s="114"/>
      <c r="CF93" s="114"/>
      <c r="CG93" s="114"/>
      <c r="CH93" s="114">
        <f>SUMIF(purchases!CH94,$CJ$4,purchases!CB94)</f>
        <v>0</v>
      </c>
      <c r="CI93" s="114"/>
      <c r="CJ93" s="114"/>
      <c r="CK93" s="114"/>
      <c r="CL93" s="114"/>
      <c r="CM93" s="114"/>
      <c r="CN93" s="114"/>
      <c r="CO93" s="114"/>
      <c r="CP93" s="109"/>
      <c r="CQ93" s="109"/>
      <c r="CR93" s="109"/>
      <c r="CS93" s="109">
        <f>SUMIF(purchases!CH94,$CJ$4,purchases!CS94)</f>
        <v>0</v>
      </c>
      <c r="CT93" s="109"/>
      <c r="CU93" s="109"/>
      <c r="CW93" s="115"/>
      <c r="CX93" s="115"/>
      <c r="CY93" s="115"/>
      <c r="CZ93" s="111"/>
      <c r="DA93" s="111"/>
      <c r="DB93" s="111"/>
      <c r="DC93" s="111"/>
      <c r="DD93" s="111"/>
      <c r="DE93" s="111"/>
      <c r="DF93" s="111"/>
      <c r="DG93" s="111">
        <f>SUMIF(purchases!DG94,$DI$4,purchases!DA94)</f>
        <v>0</v>
      </c>
      <c r="DH93" s="111"/>
      <c r="DI93" s="111"/>
      <c r="DJ93" s="111"/>
      <c r="DK93" s="111"/>
      <c r="DL93" s="111"/>
      <c r="DM93" s="111"/>
      <c r="DN93" s="111"/>
      <c r="DO93" s="110"/>
      <c r="DP93" s="110"/>
      <c r="DQ93" s="110"/>
      <c r="DR93" s="110">
        <f>SUMIF(purchases!DG94,$DI$4,purchases!DR94)</f>
        <v>0</v>
      </c>
      <c r="DS93" s="110"/>
      <c r="DT93" s="110"/>
      <c r="DV93" s="102"/>
      <c r="DW93" s="102"/>
      <c r="DX93" s="102"/>
      <c r="DY93" s="103"/>
      <c r="DZ93" s="103"/>
      <c r="EA93" s="103"/>
      <c r="EB93" s="103"/>
      <c r="EC93" s="103"/>
      <c r="ED93" s="103"/>
      <c r="EE93" s="103"/>
      <c r="EF93" s="103">
        <f>SUMIF(purchases!EF94,$EH$4,purchases!DZ94)</f>
        <v>0</v>
      </c>
      <c r="EG93" s="103"/>
      <c r="EH93" s="103"/>
      <c r="EI93" s="103"/>
      <c r="EJ93" s="103"/>
      <c r="EK93" s="103"/>
      <c r="EL93" s="103"/>
      <c r="EM93" s="103"/>
      <c r="EN93" s="104"/>
      <c r="EO93" s="104"/>
      <c r="EP93" s="104"/>
      <c r="EQ93" s="104">
        <f>SUMIF(purchases!EF94,$EH$4,purchases!EQ94)</f>
        <v>0</v>
      </c>
      <c r="ER93" s="104"/>
      <c r="ES93" s="104"/>
      <c r="EU93" s="36"/>
      <c r="EV93" s="36"/>
      <c r="EW93" s="36"/>
      <c r="EX93" s="37"/>
      <c r="EY93" s="37"/>
      <c r="EZ93" s="37"/>
      <c r="FA93" s="37"/>
      <c r="FB93" s="37"/>
      <c r="FC93" s="37"/>
      <c r="FD93" s="37"/>
      <c r="FE93" s="37">
        <f>SUMIF(purchases!FE94,$FG$4,purchases!EY94)</f>
        <v>0</v>
      </c>
      <c r="FF93" s="37"/>
      <c r="FG93" s="37"/>
      <c r="FH93" s="37"/>
      <c r="FI93" s="37"/>
      <c r="FJ93" s="37"/>
      <c r="FK93" s="37"/>
      <c r="FL93" s="37"/>
      <c r="FM93" s="90"/>
      <c r="FN93" s="90"/>
      <c r="FO93" s="90"/>
      <c r="FP93" s="90">
        <f>SUMIF(purchases!FE94,$FG$4,purchases!FP94)</f>
        <v>0</v>
      </c>
      <c r="FQ93" s="90"/>
      <c r="FR93" s="90"/>
      <c r="FT93" s="36"/>
      <c r="FU93" s="36"/>
      <c r="FV93" s="36"/>
      <c r="FW93" s="112"/>
      <c r="FX93" s="112"/>
      <c r="FY93" s="112"/>
      <c r="FZ93" s="112"/>
      <c r="GA93" s="112"/>
      <c r="GB93" s="112"/>
      <c r="GC93" s="112"/>
      <c r="GD93" s="112">
        <f>SUMIF(purchases!GD94,$GF$4,purchases!FX94)</f>
        <v>0</v>
      </c>
      <c r="GE93" s="112"/>
      <c r="GF93" s="112"/>
      <c r="GG93" s="112"/>
      <c r="GH93" s="112"/>
      <c r="GI93" s="112"/>
      <c r="GJ93" s="112"/>
      <c r="GK93" s="112"/>
      <c r="GL93" s="116"/>
      <c r="GM93" s="116"/>
      <c r="GN93" s="116"/>
      <c r="GO93" s="116">
        <f>SUMIF(purchases!GD94,$GF$4,purchases!GO94)</f>
        <v>0</v>
      </c>
      <c r="GP93" s="116"/>
      <c r="GQ93" s="116"/>
      <c r="GS93" s="102"/>
      <c r="GT93" s="102"/>
      <c r="GU93" s="102"/>
      <c r="GV93" s="113"/>
      <c r="GW93" s="113"/>
      <c r="GX93" s="113"/>
      <c r="GY93" s="113"/>
      <c r="GZ93" s="113"/>
      <c r="HA93" s="113"/>
      <c r="HB93" s="113"/>
      <c r="HC93" s="113">
        <f>SUMIF(purchases!HC94,$HE$4,purchases!GW94)</f>
        <v>0</v>
      </c>
      <c r="HD93" s="113"/>
      <c r="HE93" s="113"/>
      <c r="HF93" s="113"/>
      <c r="HG93" s="113"/>
      <c r="HH93" s="113"/>
      <c r="HI93" s="113"/>
      <c r="HJ93" s="113"/>
      <c r="HK93" s="104"/>
      <c r="HL93" s="104"/>
      <c r="HM93" s="104"/>
      <c r="HN93" s="104">
        <f>SUMIF(purchases!HC94,$HE$4,purchases!HN94)</f>
        <v>0</v>
      </c>
      <c r="HO93" s="104"/>
      <c r="HP93" s="104"/>
      <c r="HR93" s="117"/>
      <c r="HS93" s="117"/>
      <c r="HT93" s="117"/>
      <c r="HU93" s="114"/>
      <c r="HV93" s="114"/>
      <c r="HW93" s="114"/>
      <c r="HX93" s="114"/>
      <c r="HY93" s="114"/>
      <c r="HZ93" s="114"/>
      <c r="IA93" s="114"/>
      <c r="IB93" s="114">
        <f>SUMIF(purchases!IB94,$ID$4,purchases!HV94)</f>
        <v>0</v>
      </c>
      <c r="IC93" s="114"/>
      <c r="ID93" s="114"/>
      <c r="IE93" s="114"/>
      <c r="IF93" s="114"/>
      <c r="IG93" s="114"/>
      <c r="IH93" s="114"/>
      <c r="II93" s="114"/>
      <c r="IJ93" s="109"/>
      <c r="IK93" s="109"/>
      <c r="IL93" s="109"/>
      <c r="IM93" s="109">
        <f>SUMIF(purchases!IB94,$ID$4,purchases!IM94)</f>
        <v>0</v>
      </c>
      <c r="IN93" s="109"/>
      <c r="IO93" s="109"/>
      <c r="IQ93" s="115"/>
      <c r="IR93" s="115"/>
      <c r="IS93" s="115"/>
      <c r="IT93" s="111"/>
      <c r="IU93" s="111"/>
      <c r="IV93" s="111"/>
      <c r="IW93" s="111"/>
      <c r="IX93" s="111"/>
      <c r="IY93" s="111"/>
      <c r="IZ93" s="111"/>
      <c r="JA93" s="111">
        <f>SUMIF(purchases!JA94,$JC$4,purchases!IU94)</f>
        <v>0</v>
      </c>
      <c r="JB93" s="111"/>
      <c r="JC93" s="111"/>
      <c r="JD93" s="111"/>
      <c r="JE93" s="111"/>
      <c r="JF93" s="111"/>
      <c r="JG93" s="111"/>
      <c r="JH93" s="111"/>
      <c r="JI93" s="110"/>
      <c r="JJ93" s="110"/>
      <c r="JK93" s="110"/>
      <c r="JL93" s="110">
        <f>SUMIF(purchases!JA94,$JC$4,purchases!JL94)</f>
        <v>0</v>
      </c>
      <c r="JM93" s="110"/>
      <c r="JN93" s="110"/>
      <c r="JP93" s="102"/>
      <c r="JQ93" s="102"/>
      <c r="JR93" s="102"/>
      <c r="JS93" s="103"/>
      <c r="JT93" s="103"/>
      <c r="JU93" s="103"/>
      <c r="JV93" s="103"/>
      <c r="JW93" s="103"/>
      <c r="JX93" s="103"/>
      <c r="JY93" s="103"/>
      <c r="JZ93" s="103">
        <f>SUMIF(purchases!JZ94,$KB$4,purchases!JT94)</f>
        <v>0</v>
      </c>
      <c r="KA93" s="103"/>
      <c r="KB93" s="103"/>
      <c r="KC93" s="103"/>
      <c r="KD93" s="103"/>
      <c r="KE93" s="103"/>
      <c r="KF93" s="103"/>
      <c r="KG93" s="103"/>
      <c r="KH93" s="104"/>
      <c r="KI93" s="104"/>
      <c r="KJ93" s="104"/>
      <c r="KK93" s="104">
        <f>SUMIF(purchases!JZ94,$KB$4,purchases!KK94)</f>
        <v>0</v>
      </c>
      <c r="KL93" s="104"/>
      <c r="KM93" s="104"/>
    </row>
    <row r="94" spans="1:299" s="4" customFormat="1" ht="20.100000000000001" customHeight="1" x14ac:dyDescent="0.2">
      <c r="A94" s="36"/>
      <c r="B94" s="36"/>
      <c r="C94" s="36"/>
      <c r="D94" s="37"/>
      <c r="E94" s="37"/>
      <c r="F94" s="37"/>
      <c r="G94" s="37"/>
      <c r="H94" s="37"/>
      <c r="I94" s="37"/>
      <c r="J94" s="37"/>
      <c r="K94" s="37">
        <f>SUMIF(purchases!K95,$M$4,purchases!E95)</f>
        <v>0</v>
      </c>
      <c r="L94" s="37"/>
      <c r="M94" s="37"/>
      <c r="N94" s="37"/>
      <c r="O94" s="37"/>
      <c r="P94" s="37"/>
      <c r="Q94" s="37"/>
      <c r="R94" s="37"/>
      <c r="S94" s="90"/>
      <c r="T94" s="90"/>
      <c r="U94" s="90"/>
      <c r="V94" s="90">
        <f>SUMIF(purchases!K95,$M$4,purchases!V95)</f>
        <v>0</v>
      </c>
      <c r="W94" s="90"/>
      <c r="X94" s="90"/>
      <c r="Z94" s="36"/>
      <c r="AA94" s="36"/>
      <c r="AB94" s="36"/>
      <c r="AC94" s="112"/>
      <c r="AD94" s="112"/>
      <c r="AE94" s="112"/>
      <c r="AF94" s="112"/>
      <c r="AG94" s="112"/>
      <c r="AH94" s="112"/>
      <c r="AI94" s="112"/>
      <c r="AJ94" s="112">
        <f>SUMIF(purchases!AJ95,$AL$4,purchases!AD95)</f>
        <v>0</v>
      </c>
      <c r="AK94" s="112"/>
      <c r="AL94" s="112"/>
      <c r="AM94" s="112"/>
      <c r="AN94" s="112"/>
      <c r="AO94" s="112"/>
      <c r="AP94" s="112"/>
      <c r="AQ94" s="112"/>
      <c r="AR94" s="116"/>
      <c r="AS94" s="116"/>
      <c r="AT94" s="116"/>
      <c r="AU94" s="116">
        <f>SUMIF(purchases!AJ95,$AL$4,purchases!AU95)</f>
        <v>0</v>
      </c>
      <c r="AV94" s="116"/>
      <c r="AW94" s="116"/>
      <c r="AY94" s="102"/>
      <c r="AZ94" s="102"/>
      <c r="BA94" s="102"/>
      <c r="BB94" s="113"/>
      <c r="BC94" s="113"/>
      <c r="BD94" s="113"/>
      <c r="BE94" s="113"/>
      <c r="BF94" s="113"/>
      <c r="BG94" s="113"/>
      <c r="BH94" s="113"/>
      <c r="BI94" s="113">
        <f>SUMIF(purchases!BI95,$BK$4,purchases!BC95)</f>
        <v>0</v>
      </c>
      <c r="BJ94" s="113"/>
      <c r="BK94" s="113"/>
      <c r="BL94" s="113"/>
      <c r="BM94" s="113"/>
      <c r="BN94" s="113"/>
      <c r="BO94" s="113"/>
      <c r="BP94" s="113"/>
      <c r="BQ94" s="104"/>
      <c r="BR94" s="104"/>
      <c r="BS94" s="104"/>
      <c r="BT94" s="104">
        <f>SUMIF(purchases!BI95,$BK$4,purchases!BT95)</f>
        <v>0</v>
      </c>
      <c r="BU94" s="104"/>
      <c r="BV94" s="104"/>
      <c r="BX94" s="117"/>
      <c r="BY94" s="117"/>
      <c r="BZ94" s="117"/>
      <c r="CA94" s="114"/>
      <c r="CB94" s="114"/>
      <c r="CC94" s="114"/>
      <c r="CD94" s="114"/>
      <c r="CE94" s="114"/>
      <c r="CF94" s="114"/>
      <c r="CG94" s="114"/>
      <c r="CH94" s="114">
        <f>SUMIF(purchases!CH95,$CJ$4,purchases!CB95)</f>
        <v>0</v>
      </c>
      <c r="CI94" s="114"/>
      <c r="CJ94" s="114"/>
      <c r="CK94" s="114"/>
      <c r="CL94" s="114"/>
      <c r="CM94" s="114"/>
      <c r="CN94" s="114"/>
      <c r="CO94" s="114"/>
      <c r="CP94" s="109"/>
      <c r="CQ94" s="109"/>
      <c r="CR94" s="109"/>
      <c r="CS94" s="109">
        <f>SUMIF(purchases!CH95,$CJ$4,purchases!CS95)</f>
        <v>0</v>
      </c>
      <c r="CT94" s="109"/>
      <c r="CU94" s="109"/>
      <c r="CW94" s="115"/>
      <c r="CX94" s="115"/>
      <c r="CY94" s="115"/>
      <c r="CZ94" s="111"/>
      <c r="DA94" s="111"/>
      <c r="DB94" s="111"/>
      <c r="DC94" s="111"/>
      <c r="DD94" s="111"/>
      <c r="DE94" s="111"/>
      <c r="DF94" s="111"/>
      <c r="DG94" s="111">
        <f>SUMIF(purchases!DG95,$DI$4,purchases!DA95)</f>
        <v>0</v>
      </c>
      <c r="DH94" s="111"/>
      <c r="DI94" s="111"/>
      <c r="DJ94" s="111"/>
      <c r="DK94" s="111"/>
      <c r="DL94" s="111"/>
      <c r="DM94" s="111"/>
      <c r="DN94" s="111"/>
      <c r="DO94" s="110"/>
      <c r="DP94" s="110"/>
      <c r="DQ94" s="110"/>
      <c r="DR94" s="110">
        <f>SUMIF(purchases!DG95,$DI$4,purchases!DR95)</f>
        <v>0</v>
      </c>
      <c r="DS94" s="110"/>
      <c r="DT94" s="110"/>
      <c r="DV94" s="102"/>
      <c r="DW94" s="102"/>
      <c r="DX94" s="102"/>
      <c r="DY94" s="103"/>
      <c r="DZ94" s="103"/>
      <c r="EA94" s="103"/>
      <c r="EB94" s="103"/>
      <c r="EC94" s="103"/>
      <c r="ED94" s="103"/>
      <c r="EE94" s="103"/>
      <c r="EF94" s="103">
        <f>SUMIF(purchases!EF95,$EH$4,purchases!DZ95)</f>
        <v>0</v>
      </c>
      <c r="EG94" s="103"/>
      <c r="EH94" s="103"/>
      <c r="EI94" s="103"/>
      <c r="EJ94" s="103"/>
      <c r="EK94" s="103"/>
      <c r="EL94" s="103"/>
      <c r="EM94" s="103"/>
      <c r="EN94" s="104"/>
      <c r="EO94" s="104"/>
      <c r="EP94" s="104"/>
      <c r="EQ94" s="104">
        <f>SUMIF(purchases!EF95,$EH$4,purchases!EQ95)</f>
        <v>0</v>
      </c>
      <c r="ER94" s="104"/>
      <c r="ES94" s="104"/>
      <c r="EU94" s="36"/>
      <c r="EV94" s="36"/>
      <c r="EW94" s="36"/>
      <c r="EX94" s="37"/>
      <c r="EY94" s="37"/>
      <c r="EZ94" s="37"/>
      <c r="FA94" s="37"/>
      <c r="FB94" s="37"/>
      <c r="FC94" s="37"/>
      <c r="FD94" s="37"/>
      <c r="FE94" s="37">
        <f>SUMIF(purchases!FE95,$FG$4,purchases!EY95)</f>
        <v>0</v>
      </c>
      <c r="FF94" s="37"/>
      <c r="FG94" s="37"/>
      <c r="FH94" s="37"/>
      <c r="FI94" s="37"/>
      <c r="FJ94" s="37"/>
      <c r="FK94" s="37"/>
      <c r="FL94" s="37"/>
      <c r="FM94" s="90"/>
      <c r="FN94" s="90"/>
      <c r="FO94" s="90"/>
      <c r="FP94" s="90">
        <f>SUMIF(purchases!FE95,$FG$4,purchases!FP95)</f>
        <v>0</v>
      </c>
      <c r="FQ94" s="90"/>
      <c r="FR94" s="90"/>
      <c r="FT94" s="36"/>
      <c r="FU94" s="36"/>
      <c r="FV94" s="36"/>
      <c r="FW94" s="112"/>
      <c r="FX94" s="112"/>
      <c r="FY94" s="112"/>
      <c r="FZ94" s="112"/>
      <c r="GA94" s="112"/>
      <c r="GB94" s="112"/>
      <c r="GC94" s="112"/>
      <c r="GD94" s="112">
        <f>SUMIF(purchases!GD95,$GF$4,purchases!FX95)</f>
        <v>0</v>
      </c>
      <c r="GE94" s="112"/>
      <c r="GF94" s="112"/>
      <c r="GG94" s="112"/>
      <c r="GH94" s="112"/>
      <c r="GI94" s="112"/>
      <c r="GJ94" s="112"/>
      <c r="GK94" s="112"/>
      <c r="GL94" s="116"/>
      <c r="GM94" s="116"/>
      <c r="GN94" s="116"/>
      <c r="GO94" s="116">
        <f>SUMIF(purchases!GD95,$GF$4,purchases!GO95)</f>
        <v>0</v>
      </c>
      <c r="GP94" s="116"/>
      <c r="GQ94" s="116"/>
      <c r="GS94" s="102"/>
      <c r="GT94" s="102"/>
      <c r="GU94" s="102"/>
      <c r="GV94" s="113"/>
      <c r="GW94" s="113"/>
      <c r="GX94" s="113"/>
      <c r="GY94" s="113"/>
      <c r="GZ94" s="113"/>
      <c r="HA94" s="113"/>
      <c r="HB94" s="113"/>
      <c r="HC94" s="113">
        <f>SUMIF(purchases!HC95,$HE$4,purchases!GW95)</f>
        <v>0</v>
      </c>
      <c r="HD94" s="113"/>
      <c r="HE94" s="113"/>
      <c r="HF94" s="113"/>
      <c r="HG94" s="113"/>
      <c r="HH94" s="113"/>
      <c r="HI94" s="113"/>
      <c r="HJ94" s="113"/>
      <c r="HK94" s="104"/>
      <c r="HL94" s="104"/>
      <c r="HM94" s="104"/>
      <c r="HN94" s="104">
        <f>SUMIF(purchases!HC95,$HE$4,purchases!HN95)</f>
        <v>0</v>
      </c>
      <c r="HO94" s="104"/>
      <c r="HP94" s="104"/>
      <c r="HR94" s="117"/>
      <c r="HS94" s="117"/>
      <c r="HT94" s="117"/>
      <c r="HU94" s="114"/>
      <c r="HV94" s="114"/>
      <c r="HW94" s="114"/>
      <c r="HX94" s="114"/>
      <c r="HY94" s="114"/>
      <c r="HZ94" s="114"/>
      <c r="IA94" s="114"/>
      <c r="IB94" s="114">
        <f>SUMIF(purchases!IB95,$ID$4,purchases!HV95)</f>
        <v>0</v>
      </c>
      <c r="IC94" s="114"/>
      <c r="ID94" s="114"/>
      <c r="IE94" s="114"/>
      <c r="IF94" s="114"/>
      <c r="IG94" s="114"/>
      <c r="IH94" s="114"/>
      <c r="II94" s="114"/>
      <c r="IJ94" s="109"/>
      <c r="IK94" s="109"/>
      <c r="IL94" s="109"/>
      <c r="IM94" s="109">
        <f>SUMIF(purchases!IB95,$ID$4,purchases!IM95)</f>
        <v>0</v>
      </c>
      <c r="IN94" s="109"/>
      <c r="IO94" s="109"/>
      <c r="IQ94" s="115"/>
      <c r="IR94" s="115"/>
      <c r="IS94" s="115"/>
      <c r="IT94" s="111"/>
      <c r="IU94" s="111"/>
      <c r="IV94" s="111"/>
      <c r="IW94" s="111"/>
      <c r="IX94" s="111"/>
      <c r="IY94" s="111"/>
      <c r="IZ94" s="111"/>
      <c r="JA94" s="111">
        <f>SUMIF(purchases!JA95,$JC$4,purchases!IU95)</f>
        <v>0</v>
      </c>
      <c r="JB94" s="111"/>
      <c r="JC94" s="111"/>
      <c r="JD94" s="111"/>
      <c r="JE94" s="111"/>
      <c r="JF94" s="111"/>
      <c r="JG94" s="111"/>
      <c r="JH94" s="111"/>
      <c r="JI94" s="110"/>
      <c r="JJ94" s="110"/>
      <c r="JK94" s="110"/>
      <c r="JL94" s="110">
        <f>SUMIF(purchases!JA95,$JC$4,purchases!JL95)</f>
        <v>0</v>
      </c>
      <c r="JM94" s="110"/>
      <c r="JN94" s="110"/>
      <c r="JP94" s="102"/>
      <c r="JQ94" s="102"/>
      <c r="JR94" s="102"/>
      <c r="JS94" s="103"/>
      <c r="JT94" s="103"/>
      <c r="JU94" s="103"/>
      <c r="JV94" s="103"/>
      <c r="JW94" s="103"/>
      <c r="JX94" s="103"/>
      <c r="JY94" s="103"/>
      <c r="JZ94" s="103">
        <f>SUMIF(purchases!JZ95,$KB$4,purchases!JT95)</f>
        <v>0</v>
      </c>
      <c r="KA94" s="103"/>
      <c r="KB94" s="103"/>
      <c r="KC94" s="103"/>
      <c r="KD94" s="103"/>
      <c r="KE94" s="103"/>
      <c r="KF94" s="103"/>
      <c r="KG94" s="103"/>
      <c r="KH94" s="104"/>
      <c r="KI94" s="104"/>
      <c r="KJ94" s="104"/>
      <c r="KK94" s="104">
        <f>SUMIF(purchases!JZ95,$KB$4,purchases!KK95)</f>
        <v>0</v>
      </c>
      <c r="KL94" s="104"/>
      <c r="KM94" s="104"/>
    </row>
    <row r="95" spans="1:299" s="4" customFormat="1" ht="20.100000000000001" customHeight="1" x14ac:dyDescent="0.2">
      <c r="A95" s="36"/>
      <c r="B95" s="36"/>
      <c r="C95" s="36"/>
      <c r="D95" s="37"/>
      <c r="E95" s="37"/>
      <c r="F95" s="37"/>
      <c r="G95" s="37"/>
      <c r="H95" s="37"/>
      <c r="I95" s="37"/>
      <c r="J95" s="37"/>
      <c r="K95" s="37">
        <f>SUMIF(purchases!K96,$M$4,purchases!E96)</f>
        <v>0</v>
      </c>
      <c r="L95" s="37"/>
      <c r="M95" s="37"/>
      <c r="N95" s="37"/>
      <c r="O95" s="37"/>
      <c r="P95" s="37"/>
      <c r="Q95" s="37"/>
      <c r="R95" s="37"/>
      <c r="S95" s="90"/>
      <c r="T95" s="90"/>
      <c r="U95" s="90"/>
      <c r="V95" s="90">
        <f>SUMIF(purchases!K96,$M$4,purchases!V96)</f>
        <v>0</v>
      </c>
      <c r="W95" s="90"/>
      <c r="X95" s="90"/>
      <c r="Z95" s="36"/>
      <c r="AA95" s="36"/>
      <c r="AB95" s="36"/>
      <c r="AC95" s="112"/>
      <c r="AD95" s="112"/>
      <c r="AE95" s="112"/>
      <c r="AF95" s="112"/>
      <c r="AG95" s="112"/>
      <c r="AH95" s="112"/>
      <c r="AI95" s="112"/>
      <c r="AJ95" s="112">
        <f>SUMIF(purchases!AJ96,$AL$4,purchases!AD96)</f>
        <v>0</v>
      </c>
      <c r="AK95" s="112"/>
      <c r="AL95" s="112"/>
      <c r="AM95" s="112"/>
      <c r="AN95" s="112"/>
      <c r="AO95" s="112"/>
      <c r="AP95" s="112"/>
      <c r="AQ95" s="112"/>
      <c r="AR95" s="116"/>
      <c r="AS95" s="116"/>
      <c r="AT95" s="116"/>
      <c r="AU95" s="116">
        <f>SUMIF(purchases!AJ96,$AL$4,purchases!AU96)</f>
        <v>0</v>
      </c>
      <c r="AV95" s="116"/>
      <c r="AW95" s="116"/>
      <c r="AY95" s="102"/>
      <c r="AZ95" s="102"/>
      <c r="BA95" s="102"/>
      <c r="BB95" s="113"/>
      <c r="BC95" s="113"/>
      <c r="BD95" s="113"/>
      <c r="BE95" s="113"/>
      <c r="BF95" s="113"/>
      <c r="BG95" s="113"/>
      <c r="BH95" s="113"/>
      <c r="BI95" s="113">
        <f>SUMIF(purchases!BI96,$BK$4,purchases!BC96)</f>
        <v>0</v>
      </c>
      <c r="BJ95" s="113"/>
      <c r="BK95" s="113"/>
      <c r="BL95" s="113"/>
      <c r="BM95" s="113"/>
      <c r="BN95" s="113"/>
      <c r="BO95" s="113"/>
      <c r="BP95" s="113"/>
      <c r="BQ95" s="104"/>
      <c r="BR95" s="104"/>
      <c r="BS95" s="104"/>
      <c r="BT95" s="104">
        <f>SUMIF(purchases!BI96,$BK$4,purchases!BT96)</f>
        <v>0</v>
      </c>
      <c r="BU95" s="104"/>
      <c r="BV95" s="104"/>
      <c r="BX95" s="117"/>
      <c r="BY95" s="117"/>
      <c r="BZ95" s="117"/>
      <c r="CA95" s="114"/>
      <c r="CB95" s="114"/>
      <c r="CC95" s="114"/>
      <c r="CD95" s="114"/>
      <c r="CE95" s="114"/>
      <c r="CF95" s="114"/>
      <c r="CG95" s="114"/>
      <c r="CH95" s="114">
        <f>SUMIF(purchases!CH96,$CJ$4,purchases!CB96)</f>
        <v>0</v>
      </c>
      <c r="CI95" s="114"/>
      <c r="CJ95" s="114"/>
      <c r="CK95" s="114"/>
      <c r="CL95" s="114"/>
      <c r="CM95" s="114"/>
      <c r="CN95" s="114"/>
      <c r="CO95" s="114"/>
      <c r="CP95" s="109"/>
      <c r="CQ95" s="109"/>
      <c r="CR95" s="109"/>
      <c r="CS95" s="109">
        <f>SUMIF(purchases!CH96,$CJ$4,purchases!CS96)</f>
        <v>0</v>
      </c>
      <c r="CT95" s="109"/>
      <c r="CU95" s="109"/>
      <c r="CW95" s="115"/>
      <c r="CX95" s="115"/>
      <c r="CY95" s="115"/>
      <c r="CZ95" s="111"/>
      <c r="DA95" s="111"/>
      <c r="DB95" s="111"/>
      <c r="DC95" s="111"/>
      <c r="DD95" s="111"/>
      <c r="DE95" s="111"/>
      <c r="DF95" s="111"/>
      <c r="DG95" s="111">
        <f>SUMIF(purchases!DG96,$DI$4,purchases!DA96)</f>
        <v>0</v>
      </c>
      <c r="DH95" s="111"/>
      <c r="DI95" s="111"/>
      <c r="DJ95" s="111"/>
      <c r="DK95" s="111"/>
      <c r="DL95" s="111"/>
      <c r="DM95" s="111"/>
      <c r="DN95" s="111"/>
      <c r="DO95" s="110"/>
      <c r="DP95" s="110"/>
      <c r="DQ95" s="110"/>
      <c r="DR95" s="110">
        <f>SUMIF(purchases!DG96,$DI$4,purchases!DR96)</f>
        <v>0</v>
      </c>
      <c r="DS95" s="110"/>
      <c r="DT95" s="110"/>
      <c r="DV95" s="102"/>
      <c r="DW95" s="102"/>
      <c r="DX95" s="102"/>
      <c r="DY95" s="103"/>
      <c r="DZ95" s="103"/>
      <c r="EA95" s="103"/>
      <c r="EB95" s="103"/>
      <c r="EC95" s="103"/>
      <c r="ED95" s="103"/>
      <c r="EE95" s="103"/>
      <c r="EF95" s="103">
        <f>SUMIF(purchases!EF96,$EH$4,purchases!DZ96)</f>
        <v>0</v>
      </c>
      <c r="EG95" s="103"/>
      <c r="EH95" s="103"/>
      <c r="EI95" s="103"/>
      <c r="EJ95" s="103"/>
      <c r="EK95" s="103"/>
      <c r="EL95" s="103"/>
      <c r="EM95" s="103"/>
      <c r="EN95" s="104"/>
      <c r="EO95" s="104"/>
      <c r="EP95" s="104"/>
      <c r="EQ95" s="104">
        <f>SUMIF(purchases!EF96,$EH$4,purchases!EQ96)</f>
        <v>0</v>
      </c>
      <c r="ER95" s="104"/>
      <c r="ES95" s="104"/>
      <c r="EU95" s="36"/>
      <c r="EV95" s="36"/>
      <c r="EW95" s="36"/>
      <c r="EX95" s="37"/>
      <c r="EY95" s="37"/>
      <c r="EZ95" s="37"/>
      <c r="FA95" s="37"/>
      <c r="FB95" s="37"/>
      <c r="FC95" s="37"/>
      <c r="FD95" s="37"/>
      <c r="FE95" s="37">
        <f>SUMIF(purchases!FE96,$FG$4,purchases!EY96)</f>
        <v>0</v>
      </c>
      <c r="FF95" s="37"/>
      <c r="FG95" s="37"/>
      <c r="FH95" s="37"/>
      <c r="FI95" s="37"/>
      <c r="FJ95" s="37"/>
      <c r="FK95" s="37"/>
      <c r="FL95" s="37"/>
      <c r="FM95" s="90"/>
      <c r="FN95" s="90"/>
      <c r="FO95" s="90"/>
      <c r="FP95" s="90">
        <f>SUMIF(purchases!FE96,$FG$4,purchases!FP96)</f>
        <v>0</v>
      </c>
      <c r="FQ95" s="90"/>
      <c r="FR95" s="90"/>
      <c r="FT95" s="36"/>
      <c r="FU95" s="36"/>
      <c r="FV95" s="36"/>
      <c r="FW95" s="112"/>
      <c r="FX95" s="112"/>
      <c r="FY95" s="112"/>
      <c r="FZ95" s="112"/>
      <c r="GA95" s="112"/>
      <c r="GB95" s="112"/>
      <c r="GC95" s="112"/>
      <c r="GD95" s="112">
        <f>SUMIF(purchases!GD96,$GF$4,purchases!FX96)</f>
        <v>0</v>
      </c>
      <c r="GE95" s="112"/>
      <c r="GF95" s="112"/>
      <c r="GG95" s="112"/>
      <c r="GH95" s="112"/>
      <c r="GI95" s="112"/>
      <c r="GJ95" s="112"/>
      <c r="GK95" s="112"/>
      <c r="GL95" s="116"/>
      <c r="GM95" s="116"/>
      <c r="GN95" s="116"/>
      <c r="GO95" s="116">
        <f>SUMIF(purchases!GD96,$GF$4,purchases!GO96)</f>
        <v>0</v>
      </c>
      <c r="GP95" s="116"/>
      <c r="GQ95" s="116"/>
      <c r="GS95" s="102"/>
      <c r="GT95" s="102"/>
      <c r="GU95" s="102"/>
      <c r="GV95" s="113"/>
      <c r="GW95" s="113"/>
      <c r="GX95" s="113"/>
      <c r="GY95" s="113"/>
      <c r="GZ95" s="113"/>
      <c r="HA95" s="113"/>
      <c r="HB95" s="113"/>
      <c r="HC95" s="113">
        <f>SUMIF(purchases!HC96,$HE$4,purchases!GW96)</f>
        <v>0</v>
      </c>
      <c r="HD95" s="113"/>
      <c r="HE95" s="113"/>
      <c r="HF95" s="113"/>
      <c r="HG95" s="113"/>
      <c r="HH95" s="113"/>
      <c r="HI95" s="113"/>
      <c r="HJ95" s="113"/>
      <c r="HK95" s="104"/>
      <c r="HL95" s="104"/>
      <c r="HM95" s="104"/>
      <c r="HN95" s="104">
        <f>SUMIF(purchases!HC96,$HE$4,purchases!HN96)</f>
        <v>0</v>
      </c>
      <c r="HO95" s="104"/>
      <c r="HP95" s="104"/>
      <c r="HR95" s="117"/>
      <c r="HS95" s="117"/>
      <c r="HT95" s="117"/>
      <c r="HU95" s="114"/>
      <c r="HV95" s="114"/>
      <c r="HW95" s="114"/>
      <c r="HX95" s="114"/>
      <c r="HY95" s="114"/>
      <c r="HZ95" s="114"/>
      <c r="IA95" s="114"/>
      <c r="IB95" s="114">
        <f>SUMIF(purchases!IB96,$ID$4,purchases!HV96)</f>
        <v>0</v>
      </c>
      <c r="IC95" s="114"/>
      <c r="ID95" s="114"/>
      <c r="IE95" s="114"/>
      <c r="IF95" s="114"/>
      <c r="IG95" s="114"/>
      <c r="IH95" s="114"/>
      <c r="II95" s="114"/>
      <c r="IJ95" s="109"/>
      <c r="IK95" s="109"/>
      <c r="IL95" s="109"/>
      <c r="IM95" s="109">
        <f>SUMIF(purchases!IB96,$ID$4,purchases!IM96)</f>
        <v>0</v>
      </c>
      <c r="IN95" s="109"/>
      <c r="IO95" s="109"/>
      <c r="IQ95" s="115"/>
      <c r="IR95" s="115"/>
      <c r="IS95" s="115"/>
      <c r="IT95" s="111"/>
      <c r="IU95" s="111"/>
      <c r="IV95" s="111"/>
      <c r="IW95" s="111"/>
      <c r="IX95" s="111"/>
      <c r="IY95" s="111"/>
      <c r="IZ95" s="111"/>
      <c r="JA95" s="111">
        <f>SUMIF(purchases!JA96,$JC$4,purchases!IU96)</f>
        <v>0</v>
      </c>
      <c r="JB95" s="111"/>
      <c r="JC95" s="111"/>
      <c r="JD95" s="111"/>
      <c r="JE95" s="111"/>
      <c r="JF95" s="111"/>
      <c r="JG95" s="111"/>
      <c r="JH95" s="111"/>
      <c r="JI95" s="110"/>
      <c r="JJ95" s="110"/>
      <c r="JK95" s="110"/>
      <c r="JL95" s="110">
        <f>SUMIF(purchases!JA96,$JC$4,purchases!JL96)</f>
        <v>0</v>
      </c>
      <c r="JM95" s="110"/>
      <c r="JN95" s="110"/>
      <c r="JP95" s="102"/>
      <c r="JQ95" s="102"/>
      <c r="JR95" s="102"/>
      <c r="JS95" s="103"/>
      <c r="JT95" s="103"/>
      <c r="JU95" s="103"/>
      <c r="JV95" s="103"/>
      <c r="JW95" s="103"/>
      <c r="JX95" s="103"/>
      <c r="JY95" s="103"/>
      <c r="JZ95" s="103">
        <f>SUMIF(purchases!JZ96,$KB$4,purchases!JT96)</f>
        <v>0</v>
      </c>
      <c r="KA95" s="103"/>
      <c r="KB95" s="103"/>
      <c r="KC95" s="103"/>
      <c r="KD95" s="103"/>
      <c r="KE95" s="103"/>
      <c r="KF95" s="103"/>
      <c r="KG95" s="103"/>
      <c r="KH95" s="104"/>
      <c r="KI95" s="104"/>
      <c r="KJ95" s="104"/>
      <c r="KK95" s="104">
        <f>SUMIF(purchases!JZ96,$KB$4,purchases!KK96)</f>
        <v>0</v>
      </c>
      <c r="KL95" s="104"/>
      <c r="KM95" s="104"/>
    </row>
    <row r="96" spans="1:299" s="4" customFormat="1" ht="20.100000000000001" customHeight="1" x14ac:dyDescent="0.2">
      <c r="A96" s="36"/>
      <c r="B96" s="36"/>
      <c r="C96" s="36"/>
      <c r="D96" s="37"/>
      <c r="E96" s="37"/>
      <c r="F96" s="37"/>
      <c r="G96" s="37"/>
      <c r="H96" s="37"/>
      <c r="I96" s="37"/>
      <c r="J96" s="37"/>
      <c r="K96" s="37">
        <f>SUMIF(purchases!K97,$M$4,purchases!E97)</f>
        <v>0</v>
      </c>
      <c r="L96" s="37"/>
      <c r="M96" s="37"/>
      <c r="N96" s="37"/>
      <c r="O96" s="37"/>
      <c r="P96" s="37"/>
      <c r="Q96" s="37"/>
      <c r="R96" s="37"/>
      <c r="S96" s="90"/>
      <c r="T96" s="90"/>
      <c r="U96" s="90"/>
      <c r="V96" s="90">
        <f>SUMIF(purchases!K97,$M$4,purchases!V97)</f>
        <v>0</v>
      </c>
      <c r="W96" s="90"/>
      <c r="X96" s="90"/>
      <c r="Z96" s="36"/>
      <c r="AA96" s="36"/>
      <c r="AB96" s="36"/>
      <c r="AC96" s="112"/>
      <c r="AD96" s="112"/>
      <c r="AE96" s="112"/>
      <c r="AF96" s="112"/>
      <c r="AG96" s="112"/>
      <c r="AH96" s="112"/>
      <c r="AI96" s="112"/>
      <c r="AJ96" s="112">
        <f>SUMIF(purchases!AJ97,$AL$4,purchases!AD97)</f>
        <v>0</v>
      </c>
      <c r="AK96" s="112"/>
      <c r="AL96" s="112"/>
      <c r="AM96" s="112"/>
      <c r="AN96" s="112"/>
      <c r="AO96" s="112"/>
      <c r="AP96" s="112"/>
      <c r="AQ96" s="112"/>
      <c r="AR96" s="116"/>
      <c r="AS96" s="116"/>
      <c r="AT96" s="116"/>
      <c r="AU96" s="116">
        <f>SUMIF(purchases!AJ97,$AL$4,purchases!AU97)</f>
        <v>0</v>
      </c>
      <c r="AV96" s="116"/>
      <c r="AW96" s="116"/>
      <c r="AY96" s="102"/>
      <c r="AZ96" s="102"/>
      <c r="BA96" s="102"/>
      <c r="BB96" s="113"/>
      <c r="BC96" s="113"/>
      <c r="BD96" s="113"/>
      <c r="BE96" s="113"/>
      <c r="BF96" s="113"/>
      <c r="BG96" s="113"/>
      <c r="BH96" s="113"/>
      <c r="BI96" s="113">
        <f>SUMIF(purchases!BI97,$BK$4,purchases!BC97)</f>
        <v>0</v>
      </c>
      <c r="BJ96" s="113"/>
      <c r="BK96" s="113"/>
      <c r="BL96" s="113"/>
      <c r="BM96" s="113"/>
      <c r="BN96" s="113"/>
      <c r="BO96" s="113"/>
      <c r="BP96" s="113"/>
      <c r="BQ96" s="104"/>
      <c r="BR96" s="104"/>
      <c r="BS96" s="104"/>
      <c r="BT96" s="104">
        <f>SUMIF(purchases!BI97,$BK$4,purchases!BT97)</f>
        <v>0</v>
      </c>
      <c r="BU96" s="104"/>
      <c r="BV96" s="104"/>
      <c r="BX96" s="117"/>
      <c r="BY96" s="117"/>
      <c r="BZ96" s="117"/>
      <c r="CA96" s="114"/>
      <c r="CB96" s="114"/>
      <c r="CC96" s="114"/>
      <c r="CD96" s="114"/>
      <c r="CE96" s="114"/>
      <c r="CF96" s="114"/>
      <c r="CG96" s="114"/>
      <c r="CH96" s="114">
        <f>SUMIF(purchases!CH97,$CJ$4,purchases!CB97)</f>
        <v>0</v>
      </c>
      <c r="CI96" s="114"/>
      <c r="CJ96" s="114"/>
      <c r="CK96" s="114"/>
      <c r="CL96" s="114"/>
      <c r="CM96" s="114"/>
      <c r="CN96" s="114"/>
      <c r="CO96" s="114"/>
      <c r="CP96" s="109"/>
      <c r="CQ96" s="109"/>
      <c r="CR96" s="109"/>
      <c r="CS96" s="109">
        <f>SUMIF(purchases!CH97,$CJ$4,purchases!CS97)</f>
        <v>0</v>
      </c>
      <c r="CT96" s="109"/>
      <c r="CU96" s="109"/>
      <c r="CW96" s="115"/>
      <c r="CX96" s="115"/>
      <c r="CY96" s="115"/>
      <c r="CZ96" s="111"/>
      <c r="DA96" s="111"/>
      <c r="DB96" s="111"/>
      <c r="DC96" s="111"/>
      <c r="DD96" s="111"/>
      <c r="DE96" s="111"/>
      <c r="DF96" s="111"/>
      <c r="DG96" s="111">
        <f>SUMIF(purchases!DG97,$DI$4,purchases!DA97)</f>
        <v>0</v>
      </c>
      <c r="DH96" s="111"/>
      <c r="DI96" s="111"/>
      <c r="DJ96" s="111"/>
      <c r="DK96" s="111"/>
      <c r="DL96" s="111"/>
      <c r="DM96" s="111"/>
      <c r="DN96" s="111"/>
      <c r="DO96" s="110"/>
      <c r="DP96" s="110"/>
      <c r="DQ96" s="110"/>
      <c r="DR96" s="110">
        <f>SUMIF(purchases!DG97,$DI$4,purchases!DR97)</f>
        <v>0</v>
      </c>
      <c r="DS96" s="110"/>
      <c r="DT96" s="110"/>
      <c r="DV96" s="102"/>
      <c r="DW96" s="102"/>
      <c r="DX96" s="102"/>
      <c r="DY96" s="103"/>
      <c r="DZ96" s="103"/>
      <c r="EA96" s="103"/>
      <c r="EB96" s="103"/>
      <c r="EC96" s="103"/>
      <c r="ED96" s="103"/>
      <c r="EE96" s="103"/>
      <c r="EF96" s="103">
        <f>SUMIF(purchases!EF97,$EH$4,purchases!DZ97)</f>
        <v>0</v>
      </c>
      <c r="EG96" s="103"/>
      <c r="EH96" s="103"/>
      <c r="EI96" s="103"/>
      <c r="EJ96" s="103"/>
      <c r="EK96" s="103"/>
      <c r="EL96" s="103"/>
      <c r="EM96" s="103"/>
      <c r="EN96" s="104"/>
      <c r="EO96" s="104"/>
      <c r="EP96" s="104"/>
      <c r="EQ96" s="104">
        <f>SUMIF(purchases!EF97,$EH$4,purchases!EQ97)</f>
        <v>0</v>
      </c>
      <c r="ER96" s="104"/>
      <c r="ES96" s="104"/>
      <c r="EU96" s="36"/>
      <c r="EV96" s="36"/>
      <c r="EW96" s="36"/>
      <c r="EX96" s="37"/>
      <c r="EY96" s="37"/>
      <c r="EZ96" s="37"/>
      <c r="FA96" s="37"/>
      <c r="FB96" s="37"/>
      <c r="FC96" s="37"/>
      <c r="FD96" s="37"/>
      <c r="FE96" s="37">
        <f>SUMIF(purchases!FE97,$FG$4,purchases!EY97)</f>
        <v>0</v>
      </c>
      <c r="FF96" s="37"/>
      <c r="FG96" s="37"/>
      <c r="FH96" s="37"/>
      <c r="FI96" s="37"/>
      <c r="FJ96" s="37"/>
      <c r="FK96" s="37"/>
      <c r="FL96" s="37"/>
      <c r="FM96" s="90"/>
      <c r="FN96" s="90"/>
      <c r="FO96" s="90"/>
      <c r="FP96" s="90">
        <f>SUMIF(purchases!FE97,$FG$4,purchases!FP97)</f>
        <v>0</v>
      </c>
      <c r="FQ96" s="90"/>
      <c r="FR96" s="90"/>
      <c r="FT96" s="36"/>
      <c r="FU96" s="36"/>
      <c r="FV96" s="36"/>
      <c r="FW96" s="112"/>
      <c r="FX96" s="112"/>
      <c r="FY96" s="112"/>
      <c r="FZ96" s="112"/>
      <c r="GA96" s="112"/>
      <c r="GB96" s="112"/>
      <c r="GC96" s="112"/>
      <c r="GD96" s="112">
        <f>SUMIF(purchases!GD97,$GF$4,purchases!FX97)</f>
        <v>0</v>
      </c>
      <c r="GE96" s="112"/>
      <c r="GF96" s="112"/>
      <c r="GG96" s="112"/>
      <c r="GH96" s="112"/>
      <c r="GI96" s="112"/>
      <c r="GJ96" s="112"/>
      <c r="GK96" s="112"/>
      <c r="GL96" s="116"/>
      <c r="GM96" s="116"/>
      <c r="GN96" s="116"/>
      <c r="GO96" s="116">
        <f>SUMIF(purchases!GD97,$GF$4,purchases!GO97)</f>
        <v>0</v>
      </c>
      <c r="GP96" s="116"/>
      <c r="GQ96" s="116"/>
      <c r="GS96" s="102"/>
      <c r="GT96" s="102"/>
      <c r="GU96" s="102"/>
      <c r="GV96" s="113"/>
      <c r="GW96" s="113"/>
      <c r="GX96" s="113"/>
      <c r="GY96" s="113"/>
      <c r="GZ96" s="113"/>
      <c r="HA96" s="113"/>
      <c r="HB96" s="113"/>
      <c r="HC96" s="113">
        <f>SUMIF(purchases!HC97,$HE$4,purchases!GW97)</f>
        <v>0</v>
      </c>
      <c r="HD96" s="113"/>
      <c r="HE96" s="113"/>
      <c r="HF96" s="113"/>
      <c r="HG96" s="113"/>
      <c r="HH96" s="113"/>
      <c r="HI96" s="113"/>
      <c r="HJ96" s="113"/>
      <c r="HK96" s="104"/>
      <c r="HL96" s="104"/>
      <c r="HM96" s="104"/>
      <c r="HN96" s="104">
        <f>SUMIF(purchases!HC97,$HE$4,purchases!HN97)</f>
        <v>0</v>
      </c>
      <c r="HO96" s="104"/>
      <c r="HP96" s="104"/>
      <c r="HR96" s="117"/>
      <c r="HS96" s="117"/>
      <c r="HT96" s="117"/>
      <c r="HU96" s="114"/>
      <c r="HV96" s="114"/>
      <c r="HW96" s="114"/>
      <c r="HX96" s="114"/>
      <c r="HY96" s="114"/>
      <c r="HZ96" s="114"/>
      <c r="IA96" s="114"/>
      <c r="IB96" s="114">
        <f>SUMIF(purchases!IB97,$ID$4,purchases!HV97)</f>
        <v>0</v>
      </c>
      <c r="IC96" s="114"/>
      <c r="ID96" s="114"/>
      <c r="IE96" s="114"/>
      <c r="IF96" s="114"/>
      <c r="IG96" s="114"/>
      <c r="IH96" s="114"/>
      <c r="II96" s="114"/>
      <c r="IJ96" s="109"/>
      <c r="IK96" s="109"/>
      <c r="IL96" s="109"/>
      <c r="IM96" s="109">
        <f>SUMIF(purchases!IB97,$ID$4,purchases!IM97)</f>
        <v>0</v>
      </c>
      <c r="IN96" s="109"/>
      <c r="IO96" s="109"/>
      <c r="IQ96" s="115"/>
      <c r="IR96" s="115"/>
      <c r="IS96" s="115"/>
      <c r="IT96" s="111"/>
      <c r="IU96" s="111"/>
      <c r="IV96" s="111"/>
      <c r="IW96" s="111"/>
      <c r="IX96" s="111"/>
      <c r="IY96" s="111"/>
      <c r="IZ96" s="111"/>
      <c r="JA96" s="111">
        <f>SUMIF(purchases!JA97,$JC$4,purchases!IU97)</f>
        <v>0</v>
      </c>
      <c r="JB96" s="111"/>
      <c r="JC96" s="111"/>
      <c r="JD96" s="111"/>
      <c r="JE96" s="111"/>
      <c r="JF96" s="111"/>
      <c r="JG96" s="111"/>
      <c r="JH96" s="111"/>
      <c r="JI96" s="110"/>
      <c r="JJ96" s="110"/>
      <c r="JK96" s="110"/>
      <c r="JL96" s="110">
        <f>SUMIF(purchases!JA97,$JC$4,purchases!JL97)</f>
        <v>0</v>
      </c>
      <c r="JM96" s="110"/>
      <c r="JN96" s="110"/>
      <c r="JP96" s="102"/>
      <c r="JQ96" s="102"/>
      <c r="JR96" s="102"/>
      <c r="JS96" s="103"/>
      <c r="JT96" s="103"/>
      <c r="JU96" s="103"/>
      <c r="JV96" s="103"/>
      <c r="JW96" s="103"/>
      <c r="JX96" s="103"/>
      <c r="JY96" s="103"/>
      <c r="JZ96" s="103">
        <f>SUMIF(purchases!JZ97,$KB$4,purchases!JT97)</f>
        <v>0</v>
      </c>
      <c r="KA96" s="103"/>
      <c r="KB96" s="103"/>
      <c r="KC96" s="103"/>
      <c r="KD96" s="103"/>
      <c r="KE96" s="103"/>
      <c r="KF96" s="103"/>
      <c r="KG96" s="103"/>
      <c r="KH96" s="104"/>
      <c r="KI96" s="104"/>
      <c r="KJ96" s="104"/>
      <c r="KK96" s="104">
        <f>SUMIF(purchases!JZ97,$KB$4,purchases!KK97)</f>
        <v>0</v>
      </c>
      <c r="KL96" s="104"/>
      <c r="KM96" s="104"/>
    </row>
    <row r="97" spans="1:299" s="4" customFormat="1" ht="20.100000000000001" customHeight="1" x14ac:dyDescent="0.2">
      <c r="A97" s="36"/>
      <c r="B97" s="36"/>
      <c r="C97" s="36"/>
      <c r="D97" s="37"/>
      <c r="E97" s="37"/>
      <c r="F97" s="37"/>
      <c r="G97" s="37"/>
      <c r="H97" s="37"/>
      <c r="I97" s="37"/>
      <c r="J97" s="37"/>
      <c r="K97" s="37">
        <f>SUMIF(purchases!K98,$M$4,purchases!E98)</f>
        <v>0</v>
      </c>
      <c r="L97" s="37"/>
      <c r="M97" s="37"/>
      <c r="N97" s="37"/>
      <c r="O97" s="37"/>
      <c r="P97" s="37"/>
      <c r="Q97" s="37"/>
      <c r="R97" s="37"/>
      <c r="S97" s="90"/>
      <c r="T97" s="90"/>
      <c r="U97" s="90"/>
      <c r="V97" s="90">
        <f>SUMIF(purchases!K98,$M$4,purchases!V98)</f>
        <v>0</v>
      </c>
      <c r="W97" s="90"/>
      <c r="X97" s="90"/>
      <c r="Z97" s="36"/>
      <c r="AA97" s="36"/>
      <c r="AB97" s="36"/>
      <c r="AC97" s="112"/>
      <c r="AD97" s="112"/>
      <c r="AE97" s="112"/>
      <c r="AF97" s="112"/>
      <c r="AG97" s="112"/>
      <c r="AH97" s="112"/>
      <c r="AI97" s="112"/>
      <c r="AJ97" s="112">
        <f>SUMIF(purchases!AJ98,$AL$4,purchases!AD98)</f>
        <v>0</v>
      </c>
      <c r="AK97" s="112"/>
      <c r="AL97" s="112"/>
      <c r="AM97" s="112"/>
      <c r="AN97" s="112"/>
      <c r="AO97" s="112"/>
      <c r="AP97" s="112"/>
      <c r="AQ97" s="112"/>
      <c r="AR97" s="116"/>
      <c r="AS97" s="116"/>
      <c r="AT97" s="116"/>
      <c r="AU97" s="116">
        <f>SUMIF(purchases!AJ98,$AL$4,purchases!AU98)</f>
        <v>0</v>
      </c>
      <c r="AV97" s="116"/>
      <c r="AW97" s="116"/>
      <c r="AY97" s="102"/>
      <c r="AZ97" s="102"/>
      <c r="BA97" s="102"/>
      <c r="BB97" s="113"/>
      <c r="BC97" s="113"/>
      <c r="BD97" s="113"/>
      <c r="BE97" s="113"/>
      <c r="BF97" s="113"/>
      <c r="BG97" s="113"/>
      <c r="BH97" s="113"/>
      <c r="BI97" s="113">
        <f>SUMIF(purchases!BI98,$BK$4,purchases!BC98)</f>
        <v>0</v>
      </c>
      <c r="BJ97" s="113"/>
      <c r="BK97" s="113"/>
      <c r="BL97" s="113"/>
      <c r="BM97" s="113"/>
      <c r="BN97" s="113"/>
      <c r="BO97" s="113"/>
      <c r="BP97" s="113"/>
      <c r="BQ97" s="104"/>
      <c r="BR97" s="104"/>
      <c r="BS97" s="104"/>
      <c r="BT97" s="104">
        <f>SUMIF(purchases!BI98,$BK$4,purchases!BT98)</f>
        <v>0</v>
      </c>
      <c r="BU97" s="104"/>
      <c r="BV97" s="104"/>
      <c r="BX97" s="117"/>
      <c r="BY97" s="117"/>
      <c r="BZ97" s="117"/>
      <c r="CA97" s="114"/>
      <c r="CB97" s="114"/>
      <c r="CC97" s="114"/>
      <c r="CD97" s="114"/>
      <c r="CE97" s="114"/>
      <c r="CF97" s="114"/>
      <c r="CG97" s="114"/>
      <c r="CH97" s="114">
        <f>SUMIF(purchases!CH98,$CJ$4,purchases!CB98)</f>
        <v>0</v>
      </c>
      <c r="CI97" s="114"/>
      <c r="CJ97" s="114"/>
      <c r="CK97" s="114"/>
      <c r="CL97" s="114"/>
      <c r="CM97" s="114"/>
      <c r="CN97" s="114"/>
      <c r="CO97" s="114"/>
      <c r="CP97" s="109"/>
      <c r="CQ97" s="109"/>
      <c r="CR97" s="109"/>
      <c r="CS97" s="109">
        <f>SUMIF(purchases!CH98,$CJ$4,purchases!CS98)</f>
        <v>0</v>
      </c>
      <c r="CT97" s="109"/>
      <c r="CU97" s="109"/>
      <c r="CW97" s="115"/>
      <c r="CX97" s="115"/>
      <c r="CY97" s="115"/>
      <c r="CZ97" s="111"/>
      <c r="DA97" s="111"/>
      <c r="DB97" s="111"/>
      <c r="DC97" s="111"/>
      <c r="DD97" s="111"/>
      <c r="DE97" s="111"/>
      <c r="DF97" s="111"/>
      <c r="DG97" s="111">
        <f>SUMIF(purchases!DG98,$DI$4,purchases!DA98)</f>
        <v>0</v>
      </c>
      <c r="DH97" s="111"/>
      <c r="DI97" s="111"/>
      <c r="DJ97" s="111"/>
      <c r="DK97" s="111"/>
      <c r="DL97" s="111"/>
      <c r="DM97" s="111"/>
      <c r="DN97" s="111"/>
      <c r="DO97" s="110"/>
      <c r="DP97" s="110"/>
      <c r="DQ97" s="110"/>
      <c r="DR97" s="110">
        <f>SUMIF(purchases!DG98,$DI$4,purchases!DR98)</f>
        <v>0</v>
      </c>
      <c r="DS97" s="110"/>
      <c r="DT97" s="110"/>
      <c r="DV97" s="102"/>
      <c r="DW97" s="102"/>
      <c r="DX97" s="102"/>
      <c r="DY97" s="103"/>
      <c r="DZ97" s="103"/>
      <c r="EA97" s="103"/>
      <c r="EB97" s="103"/>
      <c r="EC97" s="103"/>
      <c r="ED97" s="103"/>
      <c r="EE97" s="103"/>
      <c r="EF97" s="103">
        <f>SUMIF(purchases!EF98,$EH$4,purchases!DZ98)</f>
        <v>0</v>
      </c>
      <c r="EG97" s="103"/>
      <c r="EH97" s="103"/>
      <c r="EI97" s="103"/>
      <c r="EJ97" s="103"/>
      <c r="EK97" s="103"/>
      <c r="EL97" s="103"/>
      <c r="EM97" s="103"/>
      <c r="EN97" s="104"/>
      <c r="EO97" s="104"/>
      <c r="EP97" s="104"/>
      <c r="EQ97" s="104">
        <f>SUMIF(purchases!EF98,$EH$4,purchases!EQ98)</f>
        <v>0</v>
      </c>
      <c r="ER97" s="104"/>
      <c r="ES97" s="104"/>
      <c r="EU97" s="36"/>
      <c r="EV97" s="36"/>
      <c r="EW97" s="36"/>
      <c r="EX97" s="37"/>
      <c r="EY97" s="37"/>
      <c r="EZ97" s="37"/>
      <c r="FA97" s="37"/>
      <c r="FB97" s="37"/>
      <c r="FC97" s="37"/>
      <c r="FD97" s="37"/>
      <c r="FE97" s="37">
        <f>SUMIF(purchases!FE98,$FG$4,purchases!EY98)</f>
        <v>0</v>
      </c>
      <c r="FF97" s="37"/>
      <c r="FG97" s="37"/>
      <c r="FH97" s="37"/>
      <c r="FI97" s="37"/>
      <c r="FJ97" s="37"/>
      <c r="FK97" s="37"/>
      <c r="FL97" s="37"/>
      <c r="FM97" s="90"/>
      <c r="FN97" s="90"/>
      <c r="FO97" s="90"/>
      <c r="FP97" s="90">
        <f>SUMIF(purchases!FE98,$FG$4,purchases!FP98)</f>
        <v>0</v>
      </c>
      <c r="FQ97" s="90"/>
      <c r="FR97" s="90"/>
      <c r="FT97" s="36"/>
      <c r="FU97" s="36"/>
      <c r="FV97" s="36"/>
      <c r="FW97" s="112"/>
      <c r="FX97" s="112"/>
      <c r="FY97" s="112"/>
      <c r="FZ97" s="112"/>
      <c r="GA97" s="112"/>
      <c r="GB97" s="112"/>
      <c r="GC97" s="112"/>
      <c r="GD97" s="112">
        <f>SUMIF(purchases!GD98,$GF$4,purchases!FX98)</f>
        <v>0</v>
      </c>
      <c r="GE97" s="112"/>
      <c r="GF97" s="112"/>
      <c r="GG97" s="112"/>
      <c r="GH97" s="112"/>
      <c r="GI97" s="112"/>
      <c r="GJ97" s="112"/>
      <c r="GK97" s="112"/>
      <c r="GL97" s="116"/>
      <c r="GM97" s="116"/>
      <c r="GN97" s="116"/>
      <c r="GO97" s="116">
        <f>SUMIF(purchases!GD98,$GF$4,purchases!GO98)</f>
        <v>0</v>
      </c>
      <c r="GP97" s="116"/>
      <c r="GQ97" s="116"/>
      <c r="GS97" s="102"/>
      <c r="GT97" s="102"/>
      <c r="GU97" s="102"/>
      <c r="GV97" s="113"/>
      <c r="GW97" s="113"/>
      <c r="GX97" s="113"/>
      <c r="GY97" s="113"/>
      <c r="GZ97" s="113"/>
      <c r="HA97" s="113"/>
      <c r="HB97" s="113"/>
      <c r="HC97" s="113">
        <f>SUMIF(purchases!HC98,$HE$4,purchases!GW98)</f>
        <v>0</v>
      </c>
      <c r="HD97" s="113"/>
      <c r="HE97" s="113"/>
      <c r="HF97" s="113"/>
      <c r="HG97" s="113"/>
      <c r="HH97" s="113"/>
      <c r="HI97" s="113"/>
      <c r="HJ97" s="113"/>
      <c r="HK97" s="104"/>
      <c r="HL97" s="104"/>
      <c r="HM97" s="104"/>
      <c r="HN97" s="104">
        <f>SUMIF(purchases!HC98,$HE$4,purchases!HN98)</f>
        <v>0</v>
      </c>
      <c r="HO97" s="104"/>
      <c r="HP97" s="104"/>
      <c r="HR97" s="117"/>
      <c r="HS97" s="117"/>
      <c r="HT97" s="117"/>
      <c r="HU97" s="114"/>
      <c r="HV97" s="114"/>
      <c r="HW97" s="114"/>
      <c r="HX97" s="114"/>
      <c r="HY97" s="114"/>
      <c r="HZ97" s="114"/>
      <c r="IA97" s="114"/>
      <c r="IB97" s="114">
        <f>SUMIF(purchases!IB98,$ID$4,purchases!HV98)</f>
        <v>0</v>
      </c>
      <c r="IC97" s="114"/>
      <c r="ID97" s="114"/>
      <c r="IE97" s="114"/>
      <c r="IF97" s="114"/>
      <c r="IG97" s="114"/>
      <c r="IH97" s="114"/>
      <c r="II97" s="114"/>
      <c r="IJ97" s="109"/>
      <c r="IK97" s="109"/>
      <c r="IL97" s="109"/>
      <c r="IM97" s="109">
        <f>SUMIF(purchases!IB98,$ID$4,purchases!IM98)</f>
        <v>0</v>
      </c>
      <c r="IN97" s="109"/>
      <c r="IO97" s="109"/>
      <c r="IQ97" s="115"/>
      <c r="IR97" s="115"/>
      <c r="IS97" s="115"/>
      <c r="IT97" s="111"/>
      <c r="IU97" s="111"/>
      <c r="IV97" s="111"/>
      <c r="IW97" s="111"/>
      <c r="IX97" s="111"/>
      <c r="IY97" s="111"/>
      <c r="IZ97" s="111"/>
      <c r="JA97" s="111">
        <f>SUMIF(purchases!JA98,$JC$4,purchases!IU98)</f>
        <v>0</v>
      </c>
      <c r="JB97" s="111"/>
      <c r="JC97" s="111"/>
      <c r="JD97" s="111"/>
      <c r="JE97" s="111"/>
      <c r="JF97" s="111"/>
      <c r="JG97" s="111"/>
      <c r="JH97" s="111"/>
      <c r="JI97" s="110"/>
      <c r="JJ97" s="110"/>
      <c r="JK97" s="110"/>
      <c r="JL97" s="110">
        <f>SUMIF(purchases!JA98,$JC$4,purchases!JL98)</f>
        <v>0</v>
      </c>
      <c r="JM97" s="110"/>
      <c r="JN97" s="110"/>
      <c r="JP97" s="102"/>
      <c r="JQ97" s="102"/>
      <c r="JR97" s="102"/>
      <c r="JS97" s="103"/>
      <c r="JT97" s="103"/>
      <c r="JU97" s="103"/>
      <c r="JV97" s="103"/>
      <c r="JW97" s="103"/>
      <c r="JX97" s="103"/>
      <c r="JY97" s="103"/>
      <c r="JZ97" s="103">
        <f>SUMIF(purchases!JZ98,$KB$4,purchases!JT98)</f>
        <v>0</v>
      </c>
      <c r="KA97" s="103"/>
      <c r="KB97" s="103"/>
      <c r="KC97" s="103"/>
      <c r="KD97" s="103"/>
      <c r="KE97" s="103"/>
      <c r="KF97" s="103"/>
      <c r="KG97" s="103"/>
      <c r="KH97" s="104"/>
      <c r="KI97" s="104"/>
      <c r="KJ97" s="104"/>
      <c r="KK97" s="104">
        <f>SUMIF(purchases!JZ98,$KB$4,purchases!KK98)</f>
        <v>0</v>
      </c>
      <c r="KL97" s="104"/>
      <c r="KM97" s="104"/>
    </row>
    <row r="98" spans="1:299" s="4" customFormat="1" ht="20.100000000000001" customHeight="1" x14ac:dyDescent="0.2">
      <c r="A98" s="36"/>
      <c r="B98" s="36"/>
      <c r="C98" s="36"/>
      <c r="D98" s="37"/>
      <c r="E98" s="37"/>
      <c r="F98" s="37"/>
      <c r="G98" s="37"/>
      <c r="H98" s="37"/>
      <c r="I98" s="37"/>
      <c r="J98" s="37"/>
      <c r="K98" s="37">
        <f>SUMIF(purchases!K99,$M$4,purchases!E99)</f>
        <v>0</v>
      </c>
      <c r="L98" s="37"/>
      <c r="M98" s="37"/>
      <c r="N98" s="37"/>
      <c r="O98" s="37"/>
      <c r="P98" s="37"/>
      <c r="Q98" s="37"/>
      <c r="R98" s="37"/>
      <c r="S98" s="90"/>
      <c r="T98" s="90"/>
      <c r="U98" s="90"/>
      <c r="V98" s="90">
        <f>SUMIF(purchases!K99,$M$4,purchases!V99)</f>
        <v>0</v>
      </c>
      <c r="W98" s="90"/>
      <c r="X98" s="90"/>
      <c r="Z98" s="36"/>
      <c r="AA98" s="36"/>
      <c r="AB98" s="36"/>
      <c r="AC98" s="112"/>
      <c r="AD98" s="112"/>
      <c r="AE98" s="112"/>
      <c r="AF98" s="112"/>
      <c r="AG98" s="112"/>
      <c r="AH98" s="112"/>
      <c r="AI98" s="112"/>
      <c r="AJ98" s="112">
        <f>SUMIF(purchases!AJ99,$AL$4,purchases!AD99)</f>
        <v>0</v>
      </c>
      <c r="AK98" s="112"/>
      <c r="AL98" s="112"/>
      <c r="AM98" s="112"/>
      <c r="AN98" s="112"/>
      <c r="AO98" s="112"/>
      <c r="AP98" s="112"/>
      <c r="AQ98" s="112"/>
      <c r="AR98" s="116"/>
      <c r="AS98" s="116"/>
      <c r="AT98" s="116"/>
      <c r="AU98" s="116">
        <f>SUMIF(purchases!AJ99,$AL$4,purchases!AU99)</f>
        <v>0</v>
      </c>
      <c r="AV98" s="116"/>
      <c r="AW98" s="116"/>
      <c r="AY98" s="102"/>
      <c r="AZ98" s="102"/>
      <c r="BA98" s="102"/>
      <c r="BB98" s="113"/>
      <c r="BC98" s="113"/>
      <c r="BD98" s="113"/>
      <c r="BE98" s="113"/>
      <c r="BF98" s="113"/>
      <c r="BG98" s="113"/>
      <c r="BH98" s="113"/>
      <c r="BI98" s="113">
        <f>SUMIF(purchases!BI99,$BK$4,purchases!BC99)</f>
        <v>0</v>
      </c>
      <c r="BJ98" s="113"/>
      <c r="BK98" s="113"/>
      <c r="BL98" s="113"/>
      <c r="BM98" s="113"/>
      <c r="BN98" s="113"/>
      <c r="BO98" s="113"/>
      <c r="BP98" s="113"/>
      <c r="BQ98" s="104"/>
      <c r="BR98" s="104"/>
      <c r="BS98" s="104"/>
      <c r="BT98" s="104">
        <f>SUMIF(purchases!BI99,$BK$4,purchases!BT99)</f>
        <v>0</v>
      </c>
      <c r="BU98" s="104"/>
      <c r="BV98" s="104"/>
      <c r="BX98" s="117"/>
      <c r="BY98" s="117"/>
      <c r="BZ98" s="117"/>
      <c r="CA98" s="114"/>
      <c r="CB98" s="114"/>
      <c r="CC98" s="114"/>
      <c r="CD98" s="114"/>
      <c r="CE98" s="114"/>
      <c r="CF98" s="114"/>
      <c r="CG98" s="114"/>
      <c r="CH98" s="114">
        <f>SUMIF(purchases!CH99,$CJ$4,purchases!CB99)</f>
        <v>0</v>
      </c>
      <c r="CI98" s="114"/>
      <c r="CJ98" s="114"/>
      <c r="CK98" s="114"/>
      <c r="CL98" s="114"/>
      <c r="CM98" s="114"/>
      <c r="CN98" s="114"/>
      <c r="CO98" s="114"/>
      <c r="CP98" s="109"/>
      <c r="CQ98" s="109"/>
      <c r="CR98" s="109"/>
      <c r="CS98" s="109">
        <f>SUMIF(purchases!CH99,$CJ$4,purchases!CS99)</f>
        <v>0</v>
      </c>
      <c r="CT98" s="109"/>
      <c r="CU98" s="109"/>
      <c r="CW98" s="115"/>
      <c r="CX98" s="115"/>
      <c r="CY98" s="115"/>
      <c r="CZ98" s="111"/>
      <c r="DA98" s="111"/>
      <c r="DB98" s="111"/>
      <c r="DC98" s="111"/>
      <c r="DD98" s="111"/>
      <c r="DE98" s="111"/>
      <c r="DF98" s="111"/>
      <c r="DG98" s="111">
        <f>SUMIF(purchases!DG99,$DI$4,purchases!DA99)</f>
        <v>0</v>
      </c>
      <c r="DH98" s="111"/>
      <c r="DI98" s="111"/>
      <c r="DJ98" s="111"/>
      <c r="DK98" s="111"/>
      <c r="DL98" s="111"/>
      <c r="DM98" s="111"/>
      <c r="DN98" s="111"/>
      <c r="DO98" s="110"/>
      <c r="DP98" s="110"/>
      <c r="DQ98" s="110"/>
      <c r="DR98" s="110">
        <f>SUMIF(purchases!DG99,$DI$4,purchases!DR99)</f>
        <v>0</v>
      </c>
      <c r="DS98" s="110"/>
      <c r="DT98" s="110"/>
      <c r="DV98" s="102"/>
      <c r="DW98" s="102"/>
      <c r="DX98" s="102"/>
      <c r="DY98" s="103"/>
      <c r="DZ98" s="103"/>
      <c r="EA98" s="103"/>
      <c r="EB98" s="103"/>
      <c r="EC98" s="103"/>
      <c r="ED98" s="103"/>
      <c r="EE98" s="103"/>
      <c r="EF98" s="103">
        <f>SUMIF(purchases!EF99,$EH$4,purchases!DZ99)</f>
        <v>0</v>
      </c>
      <c r="EG98" s="103"/>
      <c r="EH98" s="103"/>
      <c r="EI98" s="103"/>
      <c r="EJ98" s="103"/>
      <c r="EK98" s="103"/>
      <c r="EL98" s="103"/>
      <c r="EM98" s="103"/>
      <c r="EN98" s="104"/>
      <c r="EO98" s="104"/>
      <c r="EP98" s="104"/>
      <c r="EQ98" s="104">
        <f>SUMIF(purchases!EF99,$EH$4,purchases!EQ99)</f>
        <v>0</v>
      </c>
      <c r="ER98" s="104"/>
      <c r="ES98" s="104"/>
      <c r="EU98" s="36"/>
      <c r="EV98" s="36"/>
      <c r="EW98" s="36"/>
      <c r="EX98" s="37"/>
      <c r="EY98" s="37"/>
      <c r="EZ98" s="37"/>
      <c r="FA98" s="37"/>
      <c r="FB98" s="37"/>
      <c r="FC98" s="37"/>
      <c r="FD98" s="37"/>
      <c r="FE98" s="37">
        <f>SUMIF(purchases!FE99,$FG$4,purchases!EY99)</f>
        <v>0</v>
      </c>
      <c r="FF98" s="37"/>
      <c r="FG98" s="37"/>
      <c r="FH98" s="37"/>
      <c r="FI98" s="37"/>
      <c r="FJ98" s="37"/>
      <c r="FK98" s="37"/>
      <c r="FL98" s="37"/>
      <c r="FM98" s="90"/>
      <c r="FN98" s="90"/>
      <c r="FO98" s="90"/>
      <c r="FP98" s="90">
        <f>SUMIF(purchases!FE99,$FG$4,purchases!FP99)</f>
        <v>0</v>
      </c>
      <c r="FQ98" s="90"/>
      <c r="FR98" s="90"/>
      <c r="FT98" s="36"/>
      <c r="FU98" s="36"/>
      <c r="FV98" s="36"/>
      <c r="FW98" s="112"/>
      <c r="FX98" s="112"/>
      <c r="FY98" s="112"/>
      <c r="FZ98" s="112"/>
      <c r="GA98" s="112"/>
      <c r="GB98" s="112"/>
      <c r="GC98" s="112"/>
      <c r="GD98" s="112">
        <f>SUMIF(purchases!GD99,$GF$4,purchases!FX99)</f>
        <v>0</v>
      </c>
      <c r="GE98" s="112"/>
      <c r="GF98" s="112"/>
      <c r="GG98" s="112"/>
      <c r="GH98" s="112"/>
      <c r="GI98" s="112"/>
      <c r="GJ98" s="112"/>
      <c r="GK98" s="112"/>
      <c r="GL98" s="116"/>
      <c r="GM98" s="116"/>
      <c r="GN98" s="116"/>
      <c r="GO98" s="116">
        <f>SUMIF(purchases!GD99,$GF$4,purchases!GO99)</f>
        <v>0</v>
      </c>
      <c r="GP98" s="116"/>
      <c r="GQ98" s="116"/>
      <c r="GS98" s="102"/>
      <c r="GT98" s="102"/>
      <c r="GU98" s="102"/>
      <c r="GV98" s="113"/>
      <c r="GW98" s="113"/>
      <c r="GX98" s="113"/>
      <c r="GY98" s="113"/>
      <c r="GZ98" s="113"/>
      <c r="HA98" s="113"/>
      <c r="HB98" s="113"/>
      <c r="HC98" s="113">
        <f>SUMIF(purchases!HC99,$HE$4,purchases!GW99)</f>
        <v>0</v>
      </c>
      <c r="HD98" s="113"/>
      <c r="HE98" s="113"/>
      <c r="HF98" s="113"/>
      <c r="HG98" s="113"/>
      <c r="HH98" s="113"/>
      <c r="HI98" s="113"/>
      <c r="HJ98" s="113"/>
      <c r="HK98" s="104"/>
      <c r="HL98" s="104"/>
      <c r="HM98" s="104"/>
      <c r="HN98" s="104">
        <f>SUMIF(purchases!HC99,$HE$4,purchases!HN99)</f>
        <v>0</v>
      </c>
      <c r="HO98" s="104"/>
      <c r="HP98" s="104"/>
      <c r="HR98" s="117"/>
      <c r="HS98" s="117"/>
      <c r="HT98" s="117"/>
      <c r="HU98" s="114"/>
      <c r="HV98" s="114"/>
      <c r="HW98" s="114"/>
      <c r="HX98" s="114"/>
      <c r="HY98" s="114"/>
      <c r="HZ98" s="114"/>
      <c r="IA98" s="114"/>
      <c r="IB98" s="114">
        <f>SUMIF(purchases!IB99,$ID$4,purchases!HV99)</f>
        <v>0</v>
      </c>
      <c r="IC98" s="114"/>
      <c r="ID98" s="114"/>
      <c r="IE98" s="114"/>
      <c r="IF98" s="114"/>
      <c r="IG98" s="114"/>
      <c r="IH98" s="114"/>
      <c r="II98" s="114"/>
      <c r="IJ98" s="109"/>
      <c r="IK98" s="109"/>
      <c r="IL98" s="109"/>
      <c r="IM98" s="109">
        <f>SUMIF(purchases!IB99,$ID$4,purchases!IM99)</f>
        <v>0</v>
      </c>
      <c r="IN98" s="109"/>
      <c r="IO98" s="109"/>
      <c r="IQ98" s="115"/>
      <c r="IR98" s="115"/>
      <c r="IS98" s="115"/>
      <c r="IT98" s="111"/>
      <c r="IU98" s="111"/>
      <c r="IV98" s="111"/>
      <c r="IW98" s="111"/>
      <c r="IX98" s="111"/>
      <c r="IY98" s="111"/>
      <c r="IZ98" s="111"/>
      <c r="JA98" s="111">
        <f>SUMIF(purchases!JA99,$JC$4,purchases!IU99)</f>
        <v>0</v>
      </c>
      <c r="JB98" s="111"/>
      <c r="JC98" s="111"/>
      <c r="JD98" s="111"/>
      <c r="JE98" s="111"/>
      <c r="JF98" s="111"/>
      <c r="JG98" s="111"/>
      <c r="JH98" s="111"/>
      <c r="JI98" s="110"/>
      <c r="JJ98" s="110"/>
      <c r="JK98" s="110"/>
      <c r="JL98" s="110">
        <f>SUMIF(purchases!JA99,$JC$4,purchases!JL99)</f>
        <v>0</v>
      </c>
      <c r="JM98" s="110"/>
      <c r="JN98" s="110"/>
      <c r="JP98" s="102"/>
      <c r="JQ98" s="102"/>
      <c r="JR98" s="102"/>
      <c r="JS98" s="103"/>
      <c r="JT98" s="103"/>
      <c r="JU98" s="103"/>
      <c r="JV98" s="103"/>
      <c r="JW98" s="103"/>
      <c r="JX98" s="103"/>
      <c r="JY98" s="103"/>
      <c r="JZ98" s="103">
        <f>SUMIF(purchases!JZ99,$KB$4,purchases!JT99)</f>
        <v>0</v>
      </c>
      <c r="KA98" s="103"/>
      <c r="KB98" s="103"/>
      <c r="KC98" s="103"/>
      <c r="KD98" s="103"/>
      <c r="KE98" s="103"/>
      <c r="KF98" s="103"/>
      <c r="KG98" s="103"/>
      <c r="KH98" s="104"/>
      <c r="KI98" s="104"/>
      <c r="KJ98" s="104"/>
      <c r="KK98" s="104">
        <f>SUMIF(purchases!JZ99,$KB$4,purchases!KK99)</f>
        <v>0</v>
      </c>
      <c r="KL98" s="104"/>
      <c r="KM98" s="104"/>
    </row>
    <row r="99" spans="1:299" s="4" customFormat="1" ht="20.100000000000001" customHeight="1" x14ac:dyDescent="0.2">
      <c r="A99" s="36"/>
      <c r="B99" s="36"/>
      <c r="C99" s="36"/>
      <c r="D99" s="37"/>
      <c r="E99" s="37"/>
      <c r="F99" s="37"/>
      <c r="G99" s="37"/>
      <c r="H99" s="37"/>
      <c r="I99" s="37"/>
      <c r="J99" s="37"/>
      <c r="K99" s="37">
        <f>SUMIF(purchases!K100,$M$4,purchases!E100)</f>
        <v>0</v>
      </c>
      <c r="L99" s="37"/>
      <c r="M99" s="37"/>
      <c r="N99" s="37"/>
      <c r="O99" s="37"/>
      <c r="P99" s="37"/>
      <c r="Q99" s="37"/>
      <c r="R99" s="37"/>
      <c r="S99" s="90"/>
      <c r="T99" s="90"/>
      <c r="U99" s="90"/>
      <c r="V99" s="90">
        <f>SUMIF(purchases!K100,$M$4,purchases!V100)</f>
        <v>0</v>
      </c>
      <c r="W99" s="90"/>
      <c r="X99" s="90"/>
      <c r="Z99" s="36"/>
      <c r="AA99" s="36"/>
      <c r="AB99" s="36"/>
      <c r="AC99" s="112"/>
      <c r="AD99" s="112"/>
      <c r="AE99" s="112"/>
      <c r="AF99" s="112"/>
      <c r="AG99" s="112"/>
      <c r="AH99" s="112"/>
      <c r="AI99" s="112"/>
      <c r="AJ99" s="112">
        <f>SUMIF(purchases!AJ100,$AL$4,purchases!AD100)</f>
        <v>0</v>
      </c>
      <c r="AK99" s="112"/>
      <c r="AL99" s="112"/>
      <c r="AM99" s="112"/>
      <c r="AN99" s="112"/>
      <c r="AO99" s="112"/>
      <c r="AP99" s="112"/>
      <c r="AQ99" s="112"/>
      <c r="AR99" s="116"/>
      <c r="AS99" s="116"/>
      <c r="AT99" s="116"/>
      <c r="AU99" s="116">
        <f>SUMIF(purchases!AJ100,$AL$4,purchases!AU100)</f>
        <v>0</v>
      </c>
      <c r="AV99" s="116"/>
      <c r="AW99" s="116"/>
      <c r="AY99" s="102"/>
      <c r="AZ99" s="102"/>
      <c r="BA99" s="102"/>
      <c r="BB99" s="113"/>
      <c r="BC99" s="113"/>
      <c r="BD99" s="113"/>
      <c r="BE99" s="113"/>
      <c r="BF99" s="113"/>
      <c r="BG99" s="113"/>
      <c r="BH99" s="113"/>
      <c r="BI99" s="113">
        <f>SUMIF(purchases!BI100,$BK$4,purchases!BC100)</f>
        <v>0</v>
      </c>
      <c r="BJ99" s="113"/>
      <c r="BK99" s="113"/>
      <c r="BL99" s="113"/>
      <c r="BM99" s="113"/>
      <c r="BN99" s="113"/>
      <c r="BO99" s="113"/>
      <c r="BP99" s="113"/>
      <c r="BQ99" s="104"/>
      <c r="BR99" s="104"/>
      <c r="BS99" s="104"/>
      <c r="BT99" s="104">
        <f>SUMIF(purchases!BI100,$BK$4,purchases!BT100)</f>
        <v>0</v>
      </c>
      <c r="BU99" s="104"/>
      <c r="BV99" s="104"/>
      <c r="BX99" s="117"/>
      <c r="BY99" s="117"/>
      <c r="BZ99" s="117"/>
      <c r="CA99" s="114"/>
      <c r="CB99" s="114"/>
      <c r="CC99" s="114"/>
      <c r="CD99" s="114"/>
      <c r="CE99" s="114"/>
      <c r="CF99" s="114"/>
      <c r="CG99" s="114"/>
      <c r="CH99" s="114">
        <f>SUMIF(purchases!CH100,$CJ$4,purchases!CB100)</f>
        <v>0</v>
      </c>
      <c r="CI99" s="114"/>
      <c r="CJ99" s="114"/>
      <c r="CK99" s="114"/>
      <c r="CL99" s="114"/>
      <c r="CM99" s="114"/>
      <c r="CN99" s="114"/>
      <c r="CO99" s="114"/>
      <c r="CP99" s="109"/>
      <c r="CQ99" s="109"/>
      <c r="CR99" s="109"/>
      <c r="CS99" s="109">
        <f>SUMIF(purchases!CH100,$CJ$4,purchases!CS100)</f>
        <v>0</v>
      </c>
      <c r="CT99" s="109"/>
      <c r="CU99" s="109"/>
      <c r="CW99" s="115"/>
      <c r="CX99" s="115"/>
      <c r="CY99" s="115"/>
      <c r="CZ99" s="111"/>
      <c r="DA99" s="111"/>
      <c r="DB99" s="111"/>
      <c r="DC99" s="111"/>
      <c r="DD99" s="111"/>
      <c r="DE99" s="111"/>
      <c r="DF99" s="111"/>
      <c r="DG99" s="111">
        <f>SUMIF(purchases!DG100,$DI$4,purchases!DA100)</f>
        <v>0</v>
      </c>
      <c r="DH99" s="111"/>
      <c r="DI99" s="111"/>
      <c r="DJ99" s="111"/>
      <c r="DK99" s="111"/>
      <c r="DL99" s="111"/>
      <c r="DM99" s="111"/>
      <c r="DN99" s="111"/>
      <c r="DO99" s="110"/>
      <c r="DP99" s="110"/>
      <c r="DQ99" s="110"/>
      <c r="DR99" s="110">
        <f>SUMIF(purchases!DG100,$DI$4,purchases!DR100)</f>
        <v>0</v>
      </c>
      <c r="DS99" s="110"/>
      <c r="DT99" s="110"/>
      <c r="DV99" s="102"/>
      <c r="DW99" s="102"/>
      <c r="DX99" s="102"/>
      <c r="DY99" s="103"/>
      <c r="DZ99" s="103"/>
      <c r="EA99" s="103"/>
      <c r="EB99" s="103"/>
      <c r="EC99" s="103"/>
      <c r="ED99" s="103"/>
      <c r="EE99" s="103"/>
      <c r="EF99" s="103">
        <f>SUMIF(purchases!EF100,$EH$4,purchases!DZ100)</f>
        <v>0</v>
      </c>
      <c r="EG99" s="103"/>
      <c r="EH99" s="103"/>
      <c r="EI99" s="103"/>
      <c r="EJ99" s="103"/>
      <c r="EK99" s="103"/>
      <c r="EL99" s="103"/>
      <c r="EM99" s="103"/>
      <c r="EN99" s="104"/>
      <c r="EO99" s="104"/>
      <c r="EP99" s="104"/>
      <c r="EQ99" s="104">
        <f>SUMIF(purchases!EF100,$EH$4,purchases!EQ100)</f>
        <v>0</v>
      </c>
      <c r="ER99" s="104"/>
      <c r="ES99" s="104"/>
      <c r="EU99" s="36"/>
      <c r="EV99" s="36"/>
      <c r="EW99" s="36"/>
      <c r="EX99" s="37"/>
      <c r="EY99" s="37"/>
      <c r="EZ99" s="37"/>
      <c r="FA99" s="37"/>
      <c r="FB99" s="37"/>
      <c r="FC99" s="37"/>
      <c r="FD99" s="37"/>
      <c r="FE99" s="37">
        <f>SUMIF(purchases!FE100,$FG$4,purchases!EY100)</f>
        <v>0</v>
      </c>
      <c r="FF99" s="37"/>
      <c r="FG99" s="37"/>
      <c r="FH99" s="37"/>
      <c r="FI99" s="37"/>
      <c r="FJ99" s="37"/>
      <c r="FK99" s="37"/>
      <c r="FL99" s="37"/>
      <c r="FM99" s="90"/>
      <c r="FN99" s="90"/>
      <c r="FO99" s="90"/>
      <c r="FP99" s="90">
        <f>SUMIF(purchases!FE100,$FG$4,purchases!FP100)</f>
        <v>0</v>
      </c>
      <c r="FQ99" s="90"/>
      <c r="FR99" s="90"/>
      <c r="FT99" s="36"/>
      <c r="FU99" s="36"/>
      <c r="FV99" s="36"/>
      <c r="FW99" s="112"/>
      <c r="FX99" s="112"/>
      <c r="FY99" s="112"/>
      <c r="FZ99" s="112"/>
      <c r="GA99" s="112"/>
      <c r="GB99" s="112"/>
      <c r="GC99" s="112"/>
      <c r="GD99" s="112">
        <f>SUMIF(purchases!GD100,$GF$4,purchases!FX100)</f>
        <v>0</v>
      </c>
      <c r="GE99" s="112"/>
      <c r="GF99" s="112"/>
      <c r="GG99" s="112"/>
      <c r="GH99" s="112"/>
      <c r="GI99" s="112"/>
      <c r="GJ99" s="112"/>
      <c r="GK99" s="112"/>
      <c r="GL99" s="116"/>
      <c r="GM99" s="116"/>
      <c r="GN99" s="116"/>
      <c r="GO99" s="116">
        <f>SUMIF(purchases!GD100,$GF$4,purchases!GO100)</f>
        <v>0</v>
      </c>
      <c r="GP99" s="116"/>
      <c r="GQ99" s="116"/>
      <c r="GS99" s="102"/>
      <c r="GT99" s="102"/>
      <c r="GU99" s="102"/>
      <c r="GV99" s="113"/>
      <c r="GW99" s="113"/>
      <c r="GX99" s="113"/>
      <c r="GY99" s="113"/>
      <c r="GZ99" s="113"/>
      <c r="HA99" s="113"/>
      <c r="HB99" s="113"/>
      <c r="HC99" s="113">
        <f>SUMIF(purchases!HC100,$HE$4,purchases!GW100)</f>
        <v>0</v>
      </c>
      <c r="HD99" s="113"/>
      <c r="HE99" s="113"/>
      <c r="HF99" s="113"/>
      <c r="HG99" s="113"/>
      <c r="HH99" s="113"/>
      <c r="HI99" s="113"/>
      <c r="HJ99" s="113"/>
      <c r="HK99" s="104"/>
      <c r="HL99" s="104"/>
      <c r="HM99" s="104"/>
      <c r="HN99" s="104">
        <f>SUMIF(purchases!HC100,$HE$4,purchases!HN100)</f>
        <v>0</v>
      </c>
      <c r="HO99" s="104"/>
      <c r="HP99" s="104"/>
      <c r="HR99" s="117"/>
      <c r="HS99" s="117"/>
      <c r="HT99" s="117"/>
      <c r="HU99" s="114"/>
      <c r="HV99" s="114"/>
      <c r="HW99" s="114"/>
      <c r="HX99" s="114"/>
      <c r="HY99" s="114"/>
      <c r="HZ99" s="114"/>
      <c r="IA99" s="114"/>
      <c r="IB99" s="114">
        <f>SUMIF(purchases!IB100,$ID$4,purchases!HV100)</f>
        <v>0</v>
      </c>
      <c r="IC99" s="114"/>
      <c r="ID99" s="114"/>
      <c r="IE99" s="114"/>
      <c r="IF99" s="114"/>
      <c r="IG99" s="114"/>
      <c r="IH99" s="114"/>
      <c r="II99" s="114"/>
      <c r="IJ99" s="109"/>
      <c r="IK99" s="109"/>
      <c r="IL99" s="109"/>
      <c r="IM99" s="109">
        <f>SUMIF(purchases!IB100,$ID$4,purchases!IM100)</f>
        <v>0</v>
      </c>
      <c r="IN99" s="109"/>
      <c r="IO99" s="109"/>
      <c r="IQ99" s="115"/>
      <c r="IR99" s="115"/>
      <c r="IS99" s="115"/>
      <c r="IT99" s="111"/>
      <c r="IU99" s="111"/>
      <c r="IV99" s="111"/>
      <c r="IW99" s="111"/>
      <c r="IX99" s="111"/>
      <c r="IY99" s="111"/>
      <c r="IZ99" s="111"/>
      <c r="JA99" s="111">
        <f>SUMIF(purchases!JA100,$JC$4,purchases!IU100)</f>
        <v>0</v>
      </c>
      <c r="JB99" s="111"/>
      <c r="JC99" s="111"/>
      <c r="JD99" s="111"/>
      <c r="JE99" s="111"/>
      <c r="JF99" s="111"/>
      <c r="JG99" s="111"/>
      <c r="JH99" s="111"/>
      <c r="JI99" s="110"/>
      <c r="JJ99" s="110"/>
      <c r="JK99" s="110"/>
      <c r="JL99" s="110">
        <f>SUMIF(purchases!JA100,$JC$4,purchases!JL100)</f>
        <v>0</v>
      </c>
      <c r="JM99" s="110"/>
      <c r="JN99" s="110"/>
      <c r="JP99" s="102"/>
      <c r="JQ99" s="102"/>
      <c r="JR99" s="102"/>
      <c r="JS99" s="103"/>
      <c r="JT99" s="103"/>
      <c r="JU99" s="103"/>
      <c r="JV99" s="103"/>
      <c r="JW99" s="103"/>
      <c r="JX99" s="103"/>
      <c r="JY99" s="103"/>
      <c r="JZ99" s="103">
        <f>SUMIF(purchases!JZ100,$KB$4,purchases!JT100)</f>
        <v>0</v>
      </c>
      <c r="KA99" s="103"/>
      <c r="KB99" s="103"/>
      <c r="KC99" s="103"/>
      <c r="KD99" s="103"/>
      <c r="KE99" s="103"/>
      <c r="KF99" s="103"/>
      <c r="KG99" s="103"/>
      <c r="KH99" s="104"/>
      <c r="KI99" s="104"/>
      <c r="KJ99" s="104"/>
      <c r="KK99" s="104">
        <f>SUMIF(purchases!JZ100,$KB$4,purchases!KK100)</f>
        <v>0</v>
      </c>
      <c r="KL99" s="104"/>
      <c r="KM99" s="104"/>
    </row>
    <row r="100" spans="1:299" s="4" customFormat="1" ht="20.100000000000001" customHeight="1" x14ac:dyDescent="0.2">
      <c r="A100" s="36"/>
      <c r="B100" s="36"/>
      <c r="C100" s="36"/>
      <c r="D100" s="37"/>
      <c r="E100" s="37"/>
      <c r="F100" s="37"/>
      <c r="G100" s="37"/>
      <c r="H100" s="37"/>
      <c r="I100" s="37"/>
      <c r="J100" s="37"/>
      <c r="K100" s="37">
        <f>SUMIF(purchases!K101,$M$4,purchases!E101)</f>
        <v>0</v>
      </c>
      <c r="L100" s="37"/>
      <c r="M100" s="37"/>
      <c r="N100" s="37"/>
      <c r="O100" s="37"/>
      <c r="P100" s="37"/>
      <c r="Q100" s="37"/>
      <c r="R100" s="37"/>
      <c r="S100" s="90"/>
      <c r="T100" s="90"/>
      <c r="U100" s="90"/>
      <c r="V100" s="90">
        <f>SUMIF(purchases!K101,$M$4,purchases!V101)</f>
        <v>0</v>
      </c>
      <c r="W100" s="90"/>
      <c r="X100" s="90"/>
      <c r="Z100" s="36"/>
      <c r="AA100" s="36"/>
      <c r="AB100" s="36"/>
      <c r="AC100" s="112"/>
      <c r="AD100" s="112"/>
      <c r="AE100" s="112"/>
      <c r="AF100" s="112"/>
      <c r="AG100" s="112"/>
      <c r="AH100" s="112"/>
      <c r="AI100" s="112"/>
      <c r="AJ100" s="112">
        <f>SUMIF(purchases!AJ101,$AL$4,purchases!AD101)</f>
        <v>0</v>
      </c>
      <c r="AK100" s="112"/>
      <c r="AL100" s="112"/>
      <c r="AM100" s="112"/>
      <c r="AN100" s="112"/>
      <c r="AO100" s="112"/>
      <c r="AP100" s="112"/>
      <c r="AQ100" s="112"/>
      <c r="AR100" s="116"/>
      <c r="AS100" s="116"/>
      <c r="AT100" s="116"/>
      <c r="AU100" s="116">
        <f>SUMIF(purchases!AJ101,$AL$4,purchases!AU101)</f>
        <v>0</v>
      </c>
      <c r="AV100" s="116"/>
      <c r="AW100" s="116"/>
      <c r="AY100" s="102"/>
      <c r="AZ100" s="102"/>
      <c r="BA100" s="102"/>
      <c r="BB100" s="113"/>
      <c r="BC100" s="113"/>
      <c r="BD100" s="113"/>
      <c r="BE100" s="113"/>
      <c r="BF100" s="113"/>
      <c r="BG100" s="113"/>
      <c r="BH100" s="113"/>
      <c r="BI100" s="113">
        <f>SUMIF(purchases!BI101,$BK$4,purchases!BC101)</f>
        <v>0</v>
      </c>
      <c r="BJ100" s="113"/>
      <c r="BK100" s="113"/>
      <c r="BL100" s="113"/>
      <c r="BM100" s="113"/>
      <c r="BN100" s="113"/>
      <c r="BO100" s="113"/>
      <c r="BP100" s="113"/>
      <c r="BQ100" s="104"/>
      <c r="BR100" s="104"/>
      <c r="BS100" s="104"/>
      <c r="BT100" s="104">
        <f>SUMIF(purchases!BI101,$BK$4,purchases!BT101)</f>
        <v>0</v>
      </c>
      <c r="BU100" s="104"/>
      <c r="BV100" s="104"/>
      <c r="BX100" s="117"/>
      <c r="BY100" s="117"/>
      <c r="BZ100" s="117"/>
      <c r="CA100" s="114"/>
      <c r="CB100" s="114"/>
      <c r="CC100" s="114"/>
      <c r="CD100" s="114"/>
      <c r="CE100" s="114"/>
      <c r="CF100" s="114"/>
      <c r="CG100" s="114"/>
      <c r="CH100" s="114">
        <f>SUMIF(purchases!CH101,$CJ$4,purchases!CB101)</f>
        <v>0</v>
      </c>
      <c r="CI100" s="114"/>
      <c r="CJ100" s="114"/>
      <c r="CK100" s="114"/>
      <c r="CL100" s="114"/>
      <c r="CM100" s="114"/>
      <c r="CN100" s="114"/>
      <c r="CO100" s="114"/>
      <c r="CP100" s="109"/>
      <c r="CQ100" s="109"/>
      <c r="CR100" s="109"/>
      <c r="CS100" s="109">
        <f>SUMIF(purchases!CH101,$CJ$4,purchases!CS101)</f>
        <v>0</v>
      </c>
      <c r="CT100" s="109"/>
      <c r="CU100" s="109"/>
      <c r="CW100" s="115"/>
      <c r="CX100" s="115"/>
      <c r="CY100" s="115"/>
      <c r="CZ100" s="111"/>
      <c r="DA100" s="111"/>
      <c r="DB100" s="111"/>
      <c r="DC100" s="111"/>
      <c r="DD100" s="111"/>
      <c r="DE100" s="111"/>
      <c r="DF100" s="111"/>
      <c r="DG100" s="111">
        <f>SUMIF(purchases!DG101,$DI$4,purchases!DA101)</f>
        <v>0</v>
      </c>
      <c r="DH100" s="111"/>
      <c r="DI100" s="111"/>
      <c r="DJ100" s="111"/>
      <c r="DK100" s="111"/>
      <c r="DL100" s="111"/>
      <c r="DM100" s="111"/>
      <c r="DN100" s="111"/>
      <c r="DO100" s="110"/>
      <c r="DP100" s="110"/>
      <c r="DQ100" s="110"/>
      <c r="DR100" s="110">
        <f>SUMIF(purchases!DG101,$DI$4,purchases!DR101)</f>
        <v>0</v>
      </c>
      <c r="DS100" s="110"/>
      <c r="DT100" s="110"/>
      <c r="DV100" s="102"/>
      <c r="DW100" s="102"/>
      <c r="DX100" s="102"/>
      <c r="DY100" s="103"/>
      <c r="DZ100" s="103"/>
      <c r="EA100" s="103"/>
      <c r="EB100" s="103"/>
      <c r="EC100" s="103"/>
      <c r="ED100" s="103"/>
      <c r="EE100" s="103"/>
      <c r="EF100" s="103">
        <f>SUMIF(purchases!EF101,$EH$4,purchases!DZ101)</f>
        <v>0</v>
      </c>
      <c r="EG100" s="103"/>
      <c r="EH100" s="103"/>
      <c r="EI100" s="103"/>
      <c r="EJ100" s="103"/>
      <c r="EK100" s="103"/>
      <c r="EL100" s="103"/>
      <c r="EM100" s="103"/>
      <c r="EN100" s="104"/>
      <c r="EO100" s="104"/>
      <c r="EP100" s="104"/>
      <c r="EQ100" s="104">
        <f>SUMIF(purchases!EF101,$EH$4,purchases!EQ101)</f>
        <v>0</v>
      </c>
      <c r="ER100" s="104"/>
      <c r="ES100" s="104"/>
      <c r="EU100" s="36"/>
      <c r="EV100" s="36"/>
      <c r="EW100" s="36"/>
      <c r="EX100" s="37"/>
      <c r="EY100" s="37"/>
      <c r="EZ100" s="37"/>
      <c r="FA100" s="37"/>
      <c r="FB100" s="37"/>
      <c r="FC100" s="37"/>
      <c r="FD100" s="37"/>
      <c r="FE100" s="37">
        <f>SUMIF(purchases!FE101,$FG$4,purchases!EY101)</f>
        <v>0</v>
      </c>
      <c r="FF100" s="37"/>
      <c r="FG100" s="37"/>
      <c r="FH100" s="37"/>
      <c r="FI100" s="37"/>
      <c r="FJ100" s="37"/>
      <c r="FK100" s="37"/>
      <c r="FL100" s="37"/>
      <c r="FM100" s="90"/>
      <c r="FN100" s="90"/>
      <c r="FO100" s="90"/>
      <c r="FP100" s="90">
        <f>SUMIF(purchases!FE101,$FG$4,purchases!FP101)</f>
        <v>0</v>
      </c>
      <c r="FQ100" s="90"/>
      <c r="FR100" s="90"/>
      <c r="FT100" s="36"/>
      <c r="FU100" s="36"/>
      <c r="FV100" s="36"/>
      <c r="FW100" s="112"/>
      <c r="FX100" s="112"/>
      <c r="FY100" s="112"/>
      <c r="FZ100" s="112"/>
      <c r="GA100" s="112"/>
      <c r="GB100" s="112"/>
      <c r="GC100" s="112"/>
      <c r="GD100" s="112">
        <f>SUMIF(purchases!GD101,$GF$4,purchases!FX101)</f>
        <v>0</v>
      </c>
      <c r="GE100" s="112"/>
      <c r="GF100" s="112"/>
      <c r="GG100" s="112"/>
      <c r="GH100" s="112"/>
      <c r="GI100" s="112"/>
      <c r="GJ100" s="112"/>
      <c r="GK100" s="112"/>
      <c r="GL100" s="116"/>
      <c r="GM100" s="116"/>
      <c r="GN100" s="116"/>
      <c r="GO100" s="116">
        <f>SUMIF(purchases!GD101,$GF$4,purchases!GO101)</f>
        <v>0</v>
      </c>
      <c r="GP100" s="116"/>
      <c r="GQ100" s="116"/>
      <c r="GS100" s="102"/>
      <c r="GT100" s="102"/>
      <c r="GU100" s="102"/>
      <c r="GV100" s="113"/>
      <c r="GW100" s="113"/>
      <c r="GX100" s="113"/>
      <c r="GY100" s="113"/>
      <c r="GZ100" s="113"/>
      <c r="HA100" s="113"/>
      <c r="HB100" s="113"/>
      <c r="HC100" s="113">
        <f>SUMIF(purchases!HC101,$HE$4,purchases!GW101)</f>
        <v>0</v>
      </c>
      <c r="HD100" s="113"/>
      <c r="HE100" s="113"/>
      <c r="HF100" s="113"/>
      <c r="HG100" s="113"/>
      <c r="HH100" s="113"/>
      <c r="HI100" s="113"/>
      <c r="HJ100" s="113"/>
      <c r="HK100" s="104"/>
      <c r="HL100" s="104"/>
      <c r="HM100" s="104"/>
      <c r="HN100" s="104">
        <f>SUMIF(purchases!HC101,$HE$4,purchases!HN101)</f>
        <v>0</v>
      </c>
      <c r="HO100" s="104"/>
      <c r="HP100" s="104"/>
      <c r="HR100" s="117"/>
      <c r="HS100" s="117"/>
      <c r="HT100" s="117"/>
      <c r="HU100" s="114"/>
      <c r="HV100" s="114"/>
      <c r="HW100" s="114"/>
      <c r="HX100" s="114"/>
      <c r="HY100" s="114"/>
      <c r="HZ100" s="114"/>
      <c r="IA100" s="114"/>
      <c r="IB100" s="114">
        <f>SUMIF(purchases!IB101,$ID$4,purchases!HV101)</f>
        <v>0</v>
      </c>
      <c r="IC100" s="114"/>
      <c r="ID100" s="114"/>
      <c r="IE100" s="114"/>
      <c r="IF100" s="114"/>
      <c r="IG100" s="114"/>
      <c r="IH100" s="114"/>
      <c r="II100" s="114"/>
      <c r="IJ100" s="109"/>
      <c r="IK100" s="109"/>
      <c r="IL100" s="109"/>
      <c r="IM100" s="109">
        <f>SUMIF(purchases!IB101,$ID$4,purchases!IM101)</f>
        <v>0</v>
      </c>
      <c r="IN100" s="109"/>
      <c r="IO100" s="109"/>
      <c r="IQ100" s="115"/>
      <c r="IR100" s="115"/>
      <c r="IS100" s="115"/>
      <c r="IT100" s="111"/>
      <c r="IU100" s="111"/>
      <c r="IV100" s="111"/>
      <c r="IW100" s="111"/>
      <c r="IX100" s="111"/>
      <c r="IY100" s="111"/>
      <c r="IZ100" s="111"/>
      <c r="JA100" s="111">
        <f>SUMIF(purchases!JA101,$JC$4,purchases!IU101)</f>
        <v>0</v>
      </c>
      <c r="JB100" s="111"/>
      <c r="JC100" s="111"/>
      <c r="JD100" s="111"/>
      <c r="JE100" s="111"/>
      <c r="JF100" s="111"/>
      <c r="JG100" s="111"/>
      <c r="JH100" s="111"/>
      <c r="JI100" s="110"/>
      <c r="JJ100" s="110"/>
      <c r="JK100" s="110"/>
      <c r="JL100" s="110">
        <f>SUMIF(purchases!JA101,$JC$4,purchases!JL101)</f>
        <v>0</v>
      </c>
      <c r="JM100" s="110"/>
      <c r="JN100" s="110"/>
      <c r="JP100" s="102"/>
      <c r="JQ100" s="102"/>
      <c r="JR100" s="102"/>
      <c r="JS100" s="103"/>
      <c r="JT100" s="103"/>
      <c r="JU100" s="103"/>
      <c r="JV100" s="103"/>
      <c r="JW100" s="103"/>
      <c r="JX100" s="103"/>
      <c r="JY100" s="103"/>
      <c r="JZ100" s="103">
        <f>SUMIF(purchases!JZ101,$KB$4,purchases!JT101)</f>
        <v>0</v>
      </c>
      <c r="KA100" s="103"/>
      <c r="KB100" s="103"/>
      <c r="KC100" s="103"/>
      <c r="KD100" s="103"/>
      <c r="KE100" s="103"/>
      <c r="KF100" s="103"/>
      <c r="KG100" s="103"/>
      <c r="KH100" s="104"/>
      <c r="KI100" s="104"/>
      <c r="KJ100" s="104"/>
      <c r="KK100" s="104">
        <f>SUMIF(purchases!JZ101,$KB$4,purchases!KK101)</f>
        <v>0</v>
      </c>
      <c r="KL100" s="104"/>
      <c r="KM100" s="104"/>
    </row>
    <row r="101" spans="1:299" s="2" customFormat="1" x14ac:dyDescent="0.2"/>
    <row r="102" spans="1:299" s="2" customFormat="1" x14ac:dyDescent="0.2"/>
    <row r="103" spans="1:299" s="2" customFormat="1" x14ac:dyDescent="0.2"/>
    <row r="104" spans="1:299" s="2" customFormat="1" x14ac:dyDescent="0.2"/>
    <row r="105" spans="1:299" s="2" customFormat="1" x14ac:dyDescent="0.2"/>
    <row r="106" spans="1:299" s="2" customFormat="1" x14ac:dyDescent="0.2"/>
    <row r="107" spans="1:299" s="2" customFormat="1" x14ac:dyDescent="0.2"/>
    <row r="108" spans="1:299" s="2" customFormat="1" x14ac:dyDescent="0.2"/>
    <row r="109" spans="1:299" s="2" customFormat="1" x14ac:dyDescent="0.2"/>
    <row r="110" spans="1:299" s="2" customFormat="1" x14ac:dyDescent="0.2"/>
  </sheetData>
  <mergeCells count="8460">
    <mergeCell ref="Z2:AA2"/>
    <mergeCell ref="AB2:AC2"/>
    <mergeCell ref="AD2:AE2"/>
    <mergeCell ref="AF2:AG2"/>
    <mergeCell ref="AH2:AI2"/>
    <mergeCell ref="AJ2:AK2"/>
    <mergeCell ref="M2:N2"/>
    <mergeCell ref="O2:P2"/>
    <mergeCell ref="Q2:R2"/>
    <mergeCell ref="S2:T2"/>
    <mergeCell ref="U2:V2"/>
    <mergeCell ref="W2:X2"/>
    <mergeCell ref="A2:B2"/>
    <mergeCell ref="C2:D2"/>
    <mergeCell ref="E2:F2"/>
    <mergeCell ref="G2:H2"/>
    <mergeCell ref="I2:J2"/>
    <mergeCell ref="K2:L2"/>
    <mergeCell ref="BK2:BL2"/>
    <mergeCell ref="BM2:BN2"/>
    <mergeCell ref="BO2:BP2"/>
    <mergeCell ref="BQ2:BR2"/>
    <mergeCell ref="BS2:BT2"/>
    <mergeCell ref="BU2:BV2"/>
    <mergeCell ref="AY2:AZ2"/>
    <mergeCell ref="BA2:BB2"/>
    <mergeCell ref="BC2:BD2"/>
    <mergeCell ref="BE2:BF2"/>
    <mergeCell ref="BG2:BH2"/>
    <mergeCell ref="BI2:BJ2"/>
    <mergeCell ref="AL2:AM2"/>
    <mergeCell ref="AN2:AO2"/>
    <mergeCell ref="AP2:AQ2"/>
    <mergeCell ref="AR2:AS2"/>
    <mergeCell ref="AT2:AU2"/>
    <mergeCell ref="AV2:AW2"/>
    <mergeCell ref="CW2:CX2"/>
    <mergeCell ref="CY2:CZ2"/>
    <mergeCell ref="DA2:DB2"/>
    <mergeCell ref="DC2:DD2"/>
    <mergeCell ref="DE2:DF2"/>
    <mergeCell ref="DG2:DH2"/>
    <mergeCell ref="CJ2:CK2"/>
    <mergeCell ref="CL2:CM2"/>
    <mergeCell ref="CN2:CO2"/>
    <mergeCell ref="CP2:CQ2"/>
    <mergeCell ref="CR2:CS2"/>
    <mergeCell ref="CT2:CU2"/>
    <mergeCell ref="BX2:BY2"/>
    <mergeCell ref="BZ2:CA2"/>
    <mergeCell ref="CB2:CC2"/>
    <mergeCell ref="CD2:CE2"/>
    <mergeCell ref="CF2:CG2"/>
    <mergeCell ref="CH2:CI2"/>
    <mergeCell ref="EH2:EI2"/>
    <mergeCell ref="EJ2:EK2"/>
    <mergeCell ref="EL2:EM2"/>
    <mergeCell ref="EN2:EO2"/>
    <mergeCell ref="EP2:EQ2"/>
    <mergeCell ref="ER2:ES2"/>
    <mergeCell ref="DV2:DW2"/>
    <mergeCell ref="DX2:DY2"/>
    <mergeCell ref="DZ2:EA2"/>
    <mergeCell ref="EB2:EC2"/>
    <mergeCell ref="ED2:EE2"/>
    <mergeCell ref="EF2:EG2"/>
    <mergeCell ref="DI2:DJ2"/>
    <mergeCell ref="DK2:DL2"/>
    <mergeCell ref="DM2:DN2"/>
    <mergeCell ref="DO2:DP2"/>
    <mergeCell ref="DQ2:DR2"/>
    <mergeCell ref="DS2:DT2"/>
    <mergeCell ref="FT2:FU2"/>
    <mergeCell ref="FV2:FW2"/>
    <mergeCell ref="FX2:FY2"/>
    <mergeCell ref="FZ2:GA2"/>
    <mergeCell ref="GB2:GC2"/>
    <mergeCell ref="GD2:GE2"/>
    <mergeCell ref="FG2:FH2"/>
    <mergeCell ref="FI2:FJ2"/>
    <mergeCell ref="FK2:FL2"/>
    <mergeCell ref="FM2:FN2"/>
    <mergeCell ref="FO2:FP2"/>
    <mergeCell ref="FQ2:FR2"/>
    <mergeCell ref="EU2:EV2"/>
    <mergeCell ref="EW2:EX2"/>
    <mergeCell ref="EY2:EZ2"/>
    <mergeCell ref="FA2:FB2"/>
    <mergeCell ref="FC2:FD2"/>
    <mergeCell ref="FE2:FF2"/>
    <mergeCell ref="HE2:HF2"/>
    <mergeCell ref="HG2:HH2"/>
    <mergeCell ref="HI2:HJ2"/>
    <mergeCell ref="HK2:HL2"/>
    <mergeCell ref="HM2:HN2"/>
    <mergeCell ref="HO2:HP2"/>
    <mergeCell ref="GS2:GT2"/>
    <mergeCell ref="GU2:GV2"/>
    <mergeCell ref="GW2:GX2"/>
    <mergeCell ref="GY2:GZ2"/>
    <mergeCell ref="HA2:HB2"/>
    <mergeCell ref="HC2:HD2"/>
    <mergeCell ref="GF2:GG2"/>
    <mergeCell ref="GH2:GI2"/>
    <mergeCell ref="GJ2:GK2"/>
    <mergeCell ref="GL2:GM2"/>
    <mergeCell ref="GN2:GO2"/>
    <mergeCell ref="GP2:GQ2"/>
    <mergeCell ref="IQ2:IR2"/>
    <mergeCell ref="IS2:IT2"/>
    <mergeCell ref="IU2:IV2"/>
    <mergeCell ref="IW2:IX2"/>
    <mergeCell ref="IY2:IZ2"/>
    <mergeCell ref="JA2:JB2"/>
    <mergeCell ref="ID2:IE2"/>
    <mergeCell ref="IF2:IG2"/>
    <mergeCell ref="IH2:II2"/>
    <mergeCell ref="IJ2:IK2"/>
    <mergeCell ref="IL2:IM2"/>
    <mergeCell ref="IN2:IO2"/>
    <mergeCell ref="HR2:HS2"/>
    <mergeCell ref="HT2:HU2"/>
    <mergeCell ref="HV2:HW2"/>
    <mergeCell ref="HX2:HY2"/>
    <mergeCell ref="HZ2:IA2"/>
    <mergeCell ref="IB2:IC2"/>
    <mergeCell ref="KB2:KC2"/>
    <mergeCell ref="KD2:KE2"/>
    <mergeCell ref="KF2:KG2"/>
    <mergeCell ref="KH2:KI2"/>
    <mergeCell ref="KJ2:KK2"/>
    <mergeCell ref="KL2:KM2"/>
    <mergeCell ref="JP2:JQ2"/>
    <mergeCell ref="JR2:JS2"/>
    <mergeCell ref="JT2:JU2"/>
    <mergeCell ref="JV2:JW2"/>
    <mergeCell ref="JX2:JY2"/>
    <mergeCell ref="JZ2:KA2"/>
    <mergeCell ref="JC2:JD2"/>
    <mergeCell ref="JE2:JF2"/>
    <mergeCell ref="JG2:JH2"/>
    <mergeCell ref="JI2:JJ2"/>
    <mergeCell ref="JK2:JL2"/>
    <mergeCell ref="JM2:JN2"/>
    <mergeCell ref="Z3:AA3"/>
    <mergeCell ref="AB3:AC3"/>
    <mergeCell ref="AD3:AE3"/>
    <mergeCell ref="AF3:AG3"/>
    <mergeCell ref="AH3:AI3"/>
    <mergeCell ref="AJ3:AK3"/>
    <mergeCell ref="M3:N3"/>
    <mergeCell ref="O3:P3"/>
    <mergeCell ref="Q3:R3"/>
    <mergeCell ref="S3:T3"/>
    <mergeCell ref="U3:V3"/>
    <mergeCell ref="W3:X3"/>
    <mergeCell ref="A3:B3"/>
    <mergeCell ref="C3:D3"/>
    <mergeCell ref="E3:F3"/>
    <mergeCell ref="G3:H3"/>
    <mergeCell ref="I3:J3"/>
    <mergeCell ref="K3:L3"/>
    <mergeCell ref="BK3:BL3"/>
    <mergeCell ref="BM3:BN3"/>
    <mergeCell ref="BO3:BP3"/>
    <mergeCell ref="BQ3:BR3"/>
    <mergeCell ref="BS3:BT3"/>
    <mergeCell ref="BU3:BV3"/>
    <mergeCell ref="AY3:AZ3"/>
    <mergeCell ref="BA3:BB3"/>
    <mergeCell ref="BC3:BD3"/>
    <mergeCell ref="BE3:BF3"/>
    <mergeCell ref="BG3:BH3"/>
    <mergeCell ref="BI3:BJ3"/>
    <mergeCell ref="AL3:AM3"/>
    <mergeCell ref="AN3:AO3"/>
    <mergeCell ref="AP3:AQ3"/>
    <mergeCell ref="AR3:AS3"/>
    <mergeCell ref="AT3:AU3"/>
    <mergeCell ref="AV3:AW3"/>
    <mergeCell ref="CW3:CX3"/>
    <mergeCell ref="CY3:CZ3"/>
    <mergeCell ref="DA3:DB3"/>
    <mergeCell ref="DC3:DD3"/>
    <mergeCell ref="DE3:DF3"/>
    <mergeCell ref="DG3:DH3"/>
    <mergeCell ref="CJ3:CK3"/>
    <mergeCell ref="CL3:CM3"/>
    <mergeCell ref="CN3:CO3"/>
    <mergeCell ref="CP3:CQ3"/>
    <mergeCell ref="CR3:CS3"/>
    <mergeCell ref="CT3:CU3"/>
    <mergeCell ref="BX3:BY3"/>
    <mergeCell ref="BZ3:CA3"/>
    <mergeCell ref="CB3:CC3"/>
    <mergeCell ref="CD3:CE3"/>
    <mergeCell ref="CF3:CG3"/>
    <mergeCell ref="CH3:CI3"/>
    <mergeCell ref="EH3:EI3"/>
    <mergeCell ref="EJ3:EK3"/>
    <mergeCell ref="EL3:EM3"/>
    <mergeCell ref="EN3:EO3"/>
    <mergeCell ref="EP3:EQ3"/>
    <mergeCell ref="ER3:ES3"/>
    <mergeCell ref="DV3:DW3"/>
    <mergeCell ref="DX3:DY3"/>
    <mergeCell ref="DZ3:EA3"/>
    <mergeCell ref="EB3:EC3"/>
    <mergeCell ref="ED3:EE3"/>
    <mergeCell ref="EF3:EG3"/>
    <mergeCell ref="DI3:DJ3"/>
    <mergeCell ref="DK3:DL3"/>
    <mergeCell ref="DM3:DN3"/>
    <mergeCell ref="DO3:DP3"/>
    <mergeCell ref="DQ3:DR3"/>
    <mergeCell ref="DS3:DT3"/>
    <mergeCell ref="FT3:FU3"/>
    <mergeCell ref="FV3:FW3"/>
    <mergeCell ref="FX3:FY3"/>
    <mergeCell ref="FZ3:GA3"/>
    <mergeCell ref="GB3:GC3"/>
    <mergeCell ref="GD3:GE3"/>
    <mergeCell ref="FG3:FH3"/>
    <mergeCell ref="FI3:FJ3"/>
    <mergeCell ref="FK3:FL3"/>
    <mergeCell ref="FM3:FN3"/>
    <mergeCell ref="FO3:FP3"/>
    <mergeCell ref="FQ3:FR3"/>
    <mergeCell ref="EU3:EV3"/>
    <mergeCell ref="EW3:EX3"/>
    <mergeCell ref="EY3:EZ3"/>
    <mergeCell ref="FA3:FB3"/>
    <mergeCell ref="FC3:FD3"/>
    <mergeCell ref="FE3:FF3"/>
    <mergeCell ref="HE3:HF3"/>
    <mergeCell ref="HG3:HH3"/>
    <mergeCell ref="HI3:HJ3"/>
    <mergeCell ref="HK3:HL3"/>
    <mergeCell ref="HM3:HN3"/>
    <mergeCell ref="HO3:HP3"/>
    <mergeCell ref="GS3:GT3"/>
    <mergeCell ref="GU3:GV3"/>
    <mergeCell ref="GW3:GX3"/>
    <mergeCell ref="GY3:GZ3"/>
    <mergeCell ref="HA3:HB3"/>
    <mergeCell ref="HC3:HD3"/>
    <mergeCell ref="GF3:GG3"/>
    <mergeCell ref="GH3:GI3"/>
    <mergeCell ref="GJ3:GK3"/>
    <mergeCell ref="GL3:GM3"/>
    <mergeCell ref="GN3:GO3"/>
    <mergeCell ref="GP3:GQ3"/>
    <mergeCell ref="IQ3:IR3"/>
    <mergeCell ref="IS3:IT3"/>
    <mergeCell ref="IU3:IV3"/>
    <mergeCell ref="IW3:IX3"/>
    <mergeCell ref="IY3:IZ3"/>
    <mergeCell ref="JA3:JB3"/>
    <mergeCell ref="ID3:IE3"/>
    <mergeCell ref="IF3:IG3"/>
    <mergeCell ref="IH3:II3"/>
    <mergeCell ref="IJ3:IK3"/>
    <mergeCell ref="IL3:IM3"/>
    <mergeCell ref="IN3:IO3"/>
    <mergeCell ref="HR3:HS3"/>
    <mergeCell ref="HT3:HU3"/>
    <mergeCell ref="HV3:HW3"/>
    <mergeCell ref="HX3:HY3"/>
    <mergeCell ref="HZ3:IA3"/>
    <mergeCell ref="IB3:IC3"/>
    <mergeCell ref="KB3:KC3"/>
    <mergeCell ref="KD3:KE3"/>
    <mergeCell ref="KF3:KG3"/>
    <mergeCell ref="KH3:KI3"/>
    <mergeCell ref="KJ3:KK3"/>
    <mergeCell ref="KL3:KM3"/>
    <mergeCell ref="JP3:JQ3"/>
    <mergeCell ref="JR3:JS3"/>
    <mergeCell ref="JT3:JU3"/>
    <mergeCell ref="JV3:JW3"/>
    <mergeCell ref="JX3:JY3"/>
    <mergeCell ref="JZ3:KA3"/>
    <mergeCell ref="JC3:JD3"/>
    <mergeCell ref="JE3:JF3"/>
    <mergeCell ref="JG3:JH3"/>
    <mergeCell ref="JI3:JJ3"/>
    <mergeCell ref="JK3:JL3"/>
    <mergeCell ref="JM3:JN3"/>
    <mergeCell ref="AF4:AI4"/>
    <mergeCell ref="AJ4:AK4"/>
    <mergeCell ref="AL4:AM4"/>
    <mergeCell ref="AN4:AQ4"/>
    <mergeCell ref="AR4:AT4"/>
    <mergeCell ref="AU4:AW4"/>
    <mergeCell ref="O4:R4"/>
    <mergeCell ref="S4:U4"/>
    <mergeCell ref="V4:X4"/>
    <mergeCell ref="Z4:AA4"/>
    <mergeCell ref="AB4:AC4"/>
    <mergeCell ref="AD4:AE4"/>
    <mergeCell ref="A4:B4"/>
    <mergeCell ref="C4:D4"/>
    <mergeCell ref="E4:F4"/>
    <mergeCell ref="G4:J4"/>
    <mergeCell ref="K4:L4"/>
    <mergeCell ref="M4:N4"/>
    <mergeCell ref="CD4:CG4"/>
    <mergeCell ref="CH4:CI4"/>
    <mergeCell ref="CJ4:CK4"/>
    <mergeCell ref="CL4:CO4"/>
    <mergeCell ref="CP4:CR4"/>
    <mergeCell ref="CS4:CU4"/>
    <mergeCell ref="BM4:BP4"/>
    <mergeCell ref="BQ4:BS4"/>
    <mergeCell ref="BT4:BV4"/>
    <mergeCell ref="BX4:BY4"/>
    <mergeCell ref="BZ4:CA4"/>
    <mergeCell ref="CB4:CC4"/>
    <mergeCell ref="AY4:AZ4"/>
    <mergeCell ref="BA4:BB4"/>
    <mergeCell ref="BC4:BD4"/>
    <mergeCell ref="BE4:BH4"/>
    <mergeCell ref="BI4:BJ4"/>
    <mergeCell ref="BK4:BL4"/>
    <mergeCell ref="EB4:EE4"/>
    <mergeCell ref="EF4:EG4"/>
    <mergeCell ref="EH4:EI4"/>
    <mergeCell ref="EJ4:EM4"/>
    <mergeCell ref="EN4:EP4"/>
    <mergeCell ref="EQ4:ES4"/>
    <mergeCell ref="DK4:DN4"/>
    <mergeCell ref="DO4:DQ4"/>
    <mergeCell ref="DR4:DT4"/>
    <mergeCell ref="DV4:DW4"/>
    <mergeCell ref="DX4:DY4"/>
    <mergeCell ref="DZ4:EA4"/>
    <mergeCell ref="CW4:CX4"/>
    <mergeCell ref="CY4:CZ4"/>
    <mergeCell ref="DA4:DB4"/>
    <mergeCell ref="DC4:DF4"/>
    <mergeCell ref="DG4:DH4"/>
    <mergeCell ref="DI4:DJ4"/>
    <mergeCell ref="FZ4:GC4"/>
    <mergeCell ref="GD4:GE4"/>
    <mergeCell ref="GF4:GG4"/>
    <mergeCell ref="GH4:GK4"/>
    <mergeCell ref="GL4:GN4"/>
    <mergeCell ref="GO4:GQ4"/>
    <mergeCell ref="FI4:FL4"/>
    <mergeCell ref="FM4:FO4"/>
    <mergeCell ref="FP4:FR4"/>
    <mergeCell ref="FT4:FU4"/>
    <mergeCell ref="FV4:FW4"/>
    <mergeCell ref="FX4:FY4"/>
    <mergeCell ref="EU4:EV4"/>
    <mergeCell ref="EW4:EX4"/>
    <mergeCell ref="EY4:EZ4"/>
    <mergeCell ref="FA4:FD4"/>
    <mergeCell ref="FE4:FF4"/>
    <mergeCell ref="FG4:FH4"/>
    <mergeCell ref="HX4:IA4"/>
    <mergeCell ref="IB4:IC4"/>
    <mergeCell ref="ID4:IE4"/>
    <mergeCell ref="IF4:II4"/>
    <mergeCell ref="IJ4:IL4"/>
    <mergeCell ref="IM4:IO4"/>
    <mergeCell ref="HG4:HJ4"/>
    <mergeCell ref="HK4:HM4"/>
    <mergeCell ref="HN4:HP4"/>
    <mergeCell ref="HR4:HS4"/>
    <mergeCell ref="HT4:HU4"/>
    <mergeCell ref="HV4:HW4"/>
    <mergeCell ref="GS4:GT4"/>
    <mergeCell ref="GU4:GV4"/>
    <mergeCell ref="GW4:GX4"/>
    <mergeCell ref="GY4:HB4"/>
    <mergeCell ref="HC4:HD4"/>
    <mergeCell ref="HE4:HF4"/>
    <mergeCell ref="JV4:JY4"/>
    <mergeCell ref="JZ4:KA4"/>
    <mergeCell ref="KB4:KC4"/>
    <mergeCell ref="KD4:KG4"/>
    <mergeCell ref="KH4:KJ4"/>
    <mergeCell ref="KK4:KM4"/>
    <mergeCell ref="JE4:JH4"/>
    <mergeCell ref="JI4:JK4"/>
    <mergeCell ref="JL4:JN4"/>
    <mergeCell ref="JP4:JQ4"/>
    <mergeCell ref="JR4:JS4"/>
    <mergeCell ref="JT4:JU4"/>
    <mergeCell ref="IQ4:IR4"/>
    <mergeCell ref="IS4:IT4"/>
    <mergeCell ref="IU4:IV4"/>
    <mergeCell ref="IW4:IZ4"/>
    <mergeCell ref="JA4:JB4"/>
    <mergeCell ref="JC4:JD4"/>
    <mergeCell ref="AR5:AT5"/>
    <mergeCell ref="AU5:AW5"/>
    <mergeCell ref="AY5:BA5"/>
    <mergeCell ref="BB5:BH5"/>
    <mergeCell ref="BI5:BJ5"/>
    <mergeCell ref="BK5:BM5"/>
    <mergeCell ref="V5:X5"/>
    <mergeCell ref="Z5:AB5"/>
    <mergeCell ref="AC5:AI5"/>
    <mergeCell ref="AJ5:AK5"/>
    <mergeCell ref="AL5:AN5"/>
    <mergeCell ref="AO5:AQ5"/>
    <mergeCell ref="A5:C5"/>
    <mergeCell ref="D5:J5"/>
    <mergeCell ref="K5:L5"/>
    <mergeCell ref="M5:O5"/>
    <mergeCell ref="P5:R5"/>
    <mergeCell ref="S5:U5"/>
    <mergeCell ref="DG5:DH5"/>
    <mergeCell ref="DI5:DK5"/>
    <mergeCell ref="DL5:DN5"/>
    <mergeCell ref="DO5:DQ5"/>
    <mergeCell ref="DR5:DT5"/>
    <mergeCell ref="DV5:DX5"/>
    <mergeCell ref="CJ5:CL5"/>
    <mergeCell ref="CM5:CO5"/>
    <mergeCell ref="CP5:CR5"/>
    <mergeCell ref="CS5:CU5"/>
    <mergeCell ref="CW5:CY5"/>
    <mergeCell ref="CZ5:DF5"/>
    <mergeCell ref="BN5:BP5"/>
    <mergeCell ref="BQ5:BS5"/>
    <mergeCell ref="BT5:BV5"/>
    <mergeCell ref="BX5:BZ5"/>
    <mergeCell ref="CA5:CG5"/>
    <mergeCell ref="CH5:CI5"/>
    <mergeCell ref="GS5:GU5"/>
    <mergeCell ref="GV5:HB5"/>
    <mergeCell ref="HC5:HD5"/>
    <mergeCell ref="HE5:HG5"/>
    <mergeCell ref="FP5:FR5"/>
    <mergeCell ref="FT5:FV5"/>
    <mergeCell ref="FW5:GC5"/>
    <mergeCell ref="GD5:GE5"/>
    <mergeCell ref="GF5:GH5"/>
    <mergeCell ref="GI5:GK5"/>
    <mergeCell ref="EU5:EW5"/>
    <mergeCell ref="EX5:FD5"/>
    <mergeCell ref="FE5:FF5"/>
    <mergeCell ref="FG5:FI5"/>
    <mergeCell ref="FJ5:FL5"/>
    <mergeCell ref="FM5:FO5"/>
    <mergeCell ref="DY5:EE5"/>
    <mergeCell ref="EF5:EG5"/>
    <mergeCell ref="EH5:EJ5"/>
    <mergeCell ref="EK5:EM5"/>
    <mergeCell ref="EN5:EP5"/>
    <mergeCell ref="EQ5:ES5"/>
    <mergeCell ref="A6:C6"/>
    <mergeCell ref="D6:J6"/>
    <mergeCell ref="K6:L6"/>
    <mergeCell ref="M6:O6"/>
    <mergeCell ref="P6:R6"/>
    <mergeCell ref="S6:U6"/>
    <mergeCell ref="JS5:JY5"/>
    <mergeCell ref="JZ5:KA5"/>
    <mergeCell ref="KB5:KD5"/>
    <mergeCell ref="KE5:KG5"/>
    <mergeCell ref="KH5:KJ5"/>
    <mergeCell ref="KK5:KM5"/>
    <mergeCell ref="JA5:JB5"/>
    <mergeCell ref="JC5:JE5"/>
    <mergeCell ref="JF5:JH5"/>
    <mergeCell ref="JI5:JK5"/>
    <mergeCell ref="JL5:JN5"/>
    <mergeCell ref="JP5:JR5"/>
    <mergeCell ref="ID5:IF5"/>
    <mergeCell ref="IG5:II5"/>
    <mergeCell ref="IJ5:IL5"/>
    <mergeCell ref="IM5:IO5"/>
    <mergeCell ref="IQ5:IS5"/>
    <mergeCell ref="IT5:IZ5"/>
    <mergeCell ref="HH5:HJ5"/>
    <mergeCell ref="HK5:HM5"/>
    <mergeCell ref="HN5:HP5"/>
    <mergeCell ref="HR5:HT5"/>
    <mergeCell ref="HU5:IA5"/>
    <mergeCell ref="IB5:IC5"/>
    <mergeCell ref="GL5:GN5"/>
    <mergeCell ref="GO5:GQ5"/>
    <mergeCell ref="BN6:BP6"/>
    <mergeCell ref="BQ6:BS6"/>
    <mergeCell ref="BT6:BV6"/>
    <mergeCell ref="BX6:BZ6"/>
    <mergeCell ref="CA6:CG6"/>
    <mergeCell ref="CH6:CI6"/>
    <mergeCell ref="AR6:AT6"/>
    <mergeCell ref="AU6:AW6"/>
    <mergeCell ref="AY6:BA6"/>
    <mergeCell ref="BB6:BH6"/>
    <mergeCell ref="BI6:BJ6"/>
    <mergeCell ref="BK6:BM6"/>
    <mergeCell ref="V6:X6"/>
    <mergeCell ref="Z6:AB6"/>
    <mergeCell ref="AC6:AI6"/>
    <mergeCell ref="AJ6:AK6"/>
    <mergeCell ref="AL6:AN6"/>
    <mergeCell ref="AO6:AQ6"/>
    <mergeCell ref="FG6:FI6"/>
    <mergeCell ref="FJ6:FL6"/>
    <mergeCell ref="FM6:FO6"/>
    <mergeCell ref="DY6:EE6"/>
    <mergeCell ref="EF6:EG6"/>
    <mergeCell ref="EH6:EJ6"/>
    <mergeCell ref="EK6:EM6"/>
    <mergeCell ref="EN6:EP6"/>
    <mergeCell ref="EQ6:ES6"/>
    <mergeCell ref="DG6:DH6"/>
    <mergeCell ref="DI6:DK6"/>
    <mergeCell ref="DL6:DN6"/>
    <mergeCell ref="DO6:DQ6"/>
    <mergeCell ref="DR6:DT6"/>
    <mergeCell ref="DV6:DX6"/>
    <mergeCell ref="CJ6:CL6"/>
    <mergeCell ref="CM6:CO6"/>
    <mergeCell ref="CP6:CR6"/>
    <mergeCell ref="CS6:CU6"/>
    <mergeCell ref="CW6:CY6"/>
    <mergeCell ref="CZ6:DF6"/>
    <mergeCell ref="KK6:KM6"/>
    <mergeCell ref="JA6:JB6"/>
    <mergeCell ref="JC6:JE6"/>
    <mergeCell ref="JF6:JH6"/>
    <mergeCell ref="JI6:JK6"/>
    <mergeCell ref="JL6:JN6"/>
    <mergeCell ref="JP6:JR6"/>
    <mergeCell ref="ID6:IF6"/>
    <mergeCell ref="IG6:II6"/>
    <mergeCell ref="IJ6:IL6"/>
    <mergeCell ref="IM6:IO6"/>
    <mergeCell ref="IQ6:IS6"/>
    <mergeCell ref="IT6:IZ6"/>
    <mergeCell ref="HH6:HJ6"/>
    <mergeCell ref="HK6:HM6"/>
    <mergeCell ref="HN6:HP6"/>
    <mergeCell ref="HR6:HT6"/>
    <mergeCell ref="HU6:IA6"/>
    <mergeCell ref="IB6:IC6"/>
    <mergeCell ref="V7:X7"/>
    <mergeCell ref="Z7:AB7"/>
    <mergeCell ref="AC7:AI7"/>
    <mergeCell ref="AJ7:AK7"/>
    <mergeCell ref="AL7:AN7"/>
    <mergeCell ref="AO7:AQ7"/>
    <mergeCell ref="A7:C7"/>
    <mergeCell ref="D7:J7"/>
    <mergeCell ref="K7:L7"/>
    <mergeCell ref="M7:O7"/>
    <mergeCell ref="P7:R7"/>
    <mergeCell ref="S7:U7"/>
    <mergeCell ref="JS6:JY6"/>
    <mergeCell ref="JZ6:KA6"/>
    <mergeCell ref="KB6:KD6"/>
    <mergeCell ref="KE6:KG6"/>
    <mergeCell ref="KH6:KJ6"/>
    <mergeCell ref="GL6:GN6"/>
    <mergeCell ref="GO6:GQ6"/>
    <mergeCell ref="GS6:GU6"/>
    <mergeCell ref="GV6:HB6"/>
    <mergeCell ref="HC6:HD6"/>
    <mergeCell ref="HE6:HG6"/>
    <mergeCell ref="FP6:FR6"/>
    <mergeCell ref="FT6:FV6"/>
    <mergeCell ref="FW6:GC6"/>
    <mergeCell ref="GD6:GE6"/>
    <mergeCell ref="GF6:GH6"/>
    <mergeCell ref="GI6:GK6"/>
    <mergeCell ref="EU6:EW6"/>
    <mergeCell ref="EX6:FD6"/>
    <mergeCell ref="FE6:FF6"/>
    <mergeCell ref="CJ7:CL7"/>
    <mergeCell ref="CM7:CO7"/>
    <mergeCell ref="CP7:CR7"/>
    <mergeCell ref="CS7:CU7"/>
    <mergeCell ref="CW7:CY7"/>
    <mergeCell ref="CZ7:DF7"/>
    <mergeCell ref="BN7:BP7"/>
    <mergeCell ref="BQ7:BS7"/>
    <mergeCell ref="BT7:BV7"/>
    <mergeCell ref="BX7:BZ7"/>
    <mergeCell ref="CA7:CG7"/>
    <mergeCell ref="CH7:CI7"/>
    <mergeCell ref="AR7:AT7"/>
    <mergeCell ref="AU7:AW7"/>
    <mergeCell ref="AY7:BA7"/>
    <mergeCell ref="BB7:BH7"/>
    <mergeCell ref="BI7:BJ7"/>
    <mergeCell ref="BK7:BM7"/>
    <mergeCell ref="EU7:EW7"/>
    <mergeCell ref="EX7:FD7"/>
    <mergeCell ref="FE7:FF7"/>
    <mergeCell ref="FG7:FI7"/>
    <mergeCell ref="FJ7:FL7"/>
    <mergeCell ref="FM7:FO7"/>
    <mergeCell ref="DY7:EE7"/>
    <mergeCell ref="EF7:EG7"/>
    <mergeCell ref="EH7:EJ7"/>
    <mergeCell ref="EK7:EM7"/>
    <mergeCell ref="EN7:EP7"/>
    <mergeCell ref="EQ7:ES7"/>
    <mergeCell ref="DG7:DH7"/>
    <mergeCell ref="DI7:DK7"/>
    <mergeCell ref="DL7:DN7"/>
    <mergeCell ref="DO7:DQ7"/>
    <mergeCell ref="DR7:DT7"/>
    <mergeCell ref="DV7:DX7"/>
    <mergeCell ref="HH7:HJ7"/>
    <mergeCell ref="HK7:HM7"/>
    <mergeCell ref="HN7:HP7"/>
    <mergeCell ref="HR7:HT7"/>
    <mergeCell ref="HU7:IA7"/>
    <mergeCell ref="IB7:IC7"/>
    <mergeCell ref="GL7:GN7"/>
    <mergeCell ref="GO7:GQ7"/>
    <mergeCell ref="GS7:GU7"/>
    <mergeCell ref="GV7:HB7"/>
    <mergeCell ref="HC7:HD7"/>
    <mergeCell ref="HE7:HG7"/>
    <mergeCell ref="FP7:FR7"/>
    <mergeCell ref="FT7:FV7"/>
    <mergeCell ref="FW7:GC7"/>
    <mergeCell ref="GD7:GE7"/>
    <mergeCell ref="GF7:GH7"/>
    <mergeCell ref="GI7:GK7"/>
    <mergeCell ref="JS7:JY7"/>
    <mergeCell ref="JZ7:KA7"/>
    <mergeCell ref="KB7:KD7"/>
    <mergeCell ref="KE7:KG7"/>
    <mergeCell ref="KH7:KJ7"/>
    <mergeCell ref="KK7:KM7"/>
    <mergeCell ref="JA7:JB7"/>
    <mergeCell ref="JC7:JE7"/>
    <mergeCell ref="JF7:JH7"/>
    <mergeCell ref="JI7:JK7"/>
    <mergeCell ref="JL7:JN7"/>
    <mergeCell ref="JP7:JR7"/>
    <mergeCell ref="ID7:IF7"/>
    <mergeCell ref="IG7:II7"/>
    <mergeCell ref="IJ7:IL7"/>
    <mergeCell ref="IM7:IO7"/>
    <mergeCell ref="IQ7:IS7"/>
    <mergeCell ref="IT7:IZ7"/>
    <mergeCell ref="AR8:AT8"/>
    <mergeCell ref="AU8:AW8"/>
    <mergeCell ref="AY8:BA8"/>
    <mergeCell ref="BB8:BH8"/>
    <mergeCell ref="BI8:BJ8"/>
    <mergeCell ref="BK8:BM8"/>
    <mergeCell ref="V8:X8"/>
    <mergeCell ref="Z8:AB8"/>
    <mergeCell ref="AC8:AI8"/>
    <mergeCell ref="AJ8:AK8"/>
    <mergeCell ref="AL8:AN8"/>
    <mergeCell ref="AO8:AQ8"/>
    <mergeCell ref="A8:C8"/>
    <mergeCell ref="D8:J8"/>
    <mergeCell ref="K8:L8"/>
    <mergeCell ref="M8:O8"/>
    <mergeCell ref="P8:R8"/>
    <mergeCell ref="S8:U8"/>
    <mergeCell ref="DG8:DH8"/>
    <mergeCell ref="DI8:DK8"/>
    <mergeCell ref="DL8:DN8"/>
    <mergeCell ref="DO8:DQ8"/>
    <mergeCell ref="DR8:DT8"/>
    <mergeCell ref="DV8:DX8"/>
    <mergeCell ref="CJ8:CL8"/>
    <mergeCell ref="CM8:CO8"/>
    <mergeCell ref="CP8:CR8"/>
    <mergeCell ref="CS8:CU8"/>
    <mergeCell ref="CW8:CY8"/>
    <mergeCell ref="CZ8:DF8"/>
    <mergeCell ref="BN8:BP8"/>
    <mergeCell ref="BQ8:BS8"/>
    <mergeCell ref="BT8:BV8"/>
    <mergeCell ref="BX8:BZ8"/>
    <mergeCell ref="CA8:CG8"/>
    <mergeCell ref="CH8:CI8"/>
    <mergeCell ref="GS8:GU8"/>
    <mergeCell ref="GV8:HB8"/>
    <mergeCell ref="HC8:HD8"/>
    <mergeCell ref="HE8:HG8"/>
    <mergeCell ref="FP8:FR8"/>
    <mergeCell ref="FT8:FV8"/>
    <mergeCell ref="FW8:GC8"/>
    <mergeCell ref="GD8:GE8"/>
    <mergeCell ref="GF8:GH8"/>
    <mergeCell ref="GI8:GK8"/>
    <mergeCell ref="EU8:EW8"/>
    <mergeCell ref="EX8:FD8"/>
    <mergeCell ref="FE8:FF8"/>
    <mergeCell ref="FG8:FI8"/>
    <mergeCell ref="FJ8:FL8"/>
    <mergeCell ref="FM8:FO8"/>
    <mergeCell ref="DY8:EE8"/>
    <mergeCell ref="EF8:EG8"/>
    <mergeCell ref="EH8:EJ8"/>
    <mergeCell ref="EK8:EM8"/>
    <mergeCell ref="EN8:EP8"/>
    <mergeCell ref="EQ8:ES8"/>
    <mergeCell ref="A9:C9"/>
    <mergeCell ref="D9:J9"/>
    <mergeCell ref="K9:L9"/>
    <mergeCell ref="M9:O9"/>
    <mergeCell ref="P9:R9"/>
    <mergeCell ref="S9:U9"/>
    <mergeCell ref="JS8:JY8"/>
    <mergeCell ref="JZ8:KA8"/>
    <mergeCell ref="KB8:KD8"/>
    <mergeCell ref="KE8:KG8"/>
    <mergeCell ref="KH8:KJ8"/>
    <mergeCell ref="KK8:KM8"/>
    <mergeCell ref="JA8:JB8"/>
    <mergeCell ref="JC8:JE8"/>
    <mergeCell ref="JF8:JH8"/>
    <mergeCell ref="JI8:JK8"/>
    <mergeCell ref="JL8:JN8"/>
    <mergeCell ref="JP8:JR8"/>
    <mergeCell ref="ID8:IF8"/>
    <mergeCell ref="IG8:II8"/>
    <mergeCell ref="IJ8:IL8"/>
    <mergeCell ref="IM8:IO8"/>
    <mergeCell ref="IQ8:IS8"/>
    <mergeCell ref="IT8:IZ8"/>
    <mergeCell ref="HH8:HJ8"/>
    <mergeCell ref="HK8:HM8"/>
    <mergeCell ref="HN8:HP8"/>
    <mergeCell ref="HR8:HT8"/>
    <mergeCell ref="HU8:IA8"/>
    <mergeCell ref="IB8:IC8"/>
    <mergeCell ref="GL8:GN8"/>
    <mergeCell ref="GO8:GQ8"/>
    <mergeCell ref="BN9:BP9"/>
    <mergeCell ref="BQ9:BS9"/>
    <mergeCell ref="BT9:BV9"/>
    <mergeCell ref="BX9:BZ9"/>
    <mergeCell ref="CA9:CG9"/>
    <mergeCell ref="CH9:CI9"/>
    <mergeCell ref="AR9:AT9"/>
    <mergeCell ref="AU9:AW9"/>
    <mergeCell ref="AY9:BA9"/>
    <mergeCell ref="BB9:BH9"/>
    <mergeCell ref="BI9:BJ9"/>
    <mergeCell ref="BK9:BM9"/>
    <mergeCell ref="V9:X9"/>
    <mergeCell ref="Z9:AB9"/>
    <mergeCell ref="AC9:AI9"/>
    <mergeCell ref="AJ9:AK9"/>
    <mergeCell ref="AL9:AN9"/>
    <mergeCell ref="AO9:AQ9"/>
    <mergeCell ref="FG9:FI9"/>
    <mergeCell ref="FJ9:FL9"/>
    <mergeCell ref="FM9:FO9"/>
    <mergeCell ref="DY9:EE9"/>
    <mergeCell ref="EF9:EG9"/>
    <mergeCell ref="EH9:EJ9"/>
    <mergeCell ref="EK9:EM9"/>
    <mergeCell ref="EN9:EP9"/>
    <mergeCell ref="EQ9:ES9"/>
    <mergeCell ref="DG9:DH9"/>
    <mergeCell ref="DI9:DK9"/>
    <mergeCell ref="DL9:DN9"/>
    <mergeCell ref="DO9:DQ9"/>
    <mergeCell ref="DR9:DT9"/>
    <mergeCell ref="DV9:DX9"/>
    <mergeCell ref="CJ9:CL9"/>
    <mergeCell ref="CM9:CO9"/>
    <mergeCell ref="CP9:CR9"/>
    <mergeCell ref="CS9:CU9"/>
    <mergeCell ref="CW9:CY9"/>
    <mergeCell ref="CZ9:DF9"/>
    <mergeCell ref="KK9:KM9"/>
    <mergeCell ref="JA9:JB9"/>
    <mergeCell ref="JC9:JE9"/>
    <mergeCell ref="JF9:JH9"/>
    <mergeCell ref="JI9:JK9"/>
    <mergeCell ref="JL9:JN9"/>
    <mergeCell ref="JP9:JR9"/>
    <mergeCell ref="ID9:IF9"/>
    <mergeCell ref="IG9:II9"/>
    <mergeCell ref="IJ9:IL9"/>
    <mergeCell ref="IM9:IO9"/>
    <mergeCell ref="IQ9:IS9"/>
    <mergeCell ref="IT9:IZ9"/>
    <mergeCell ref="HH9:HJ9"/>
    <mergeCell ref="HK9:HM9"/>
    <mergeCell ref="HN9:HP9"/>
    <mergeCell ref="HR9:HT9"/>
    <mergeCell ref="HU9:IA9"/>
    <mergeCell ref="IB9:IC9"/>
    <mergeCell ref="V10:X10"/>
    <mergeCell ref="Z10:AB10"/>
    <mergeCell ref="AC10:AI10"/>
    <mergeCell ref="AJ10:AK10"/>
    <mergeCell ref="AL10:AN10"/>
    <mergeCell ref="AO10:AQ10"/>
    <mergeCell ref="A10:C10"/>
    <mergeCell ref="D10:J10"/>
    <mergeCell ref="K10:L10"/>
    <mergeCell ref="M10:O10"/>
    <mergeCell ref="P10:R10"/>
    <mergeCell ref="S10:U10"/>
    <mergeCell ref="JS9:JY9"/>
    <mergeCell ref="JZ9:KA9"/>
    <mergeCell ref="KB9:KD9"/>
    <mergeCell ref="KE9:KG9"/>
    <mergeCell ref="KH9:KJ9"/>
    <mergeCell ref="GL9:GN9"/>
    <mergeCell ref="GO9:GQ9"/>
    <mergeCell ref="GS9:GU9"/>
    <mergeCell ref="GV9:HB9"/>
    <mergeCell ref="HC9:HD9"/>
    <mergeCell ref="HE9:HG9"/>
    <mergeCell ref="FP9:FR9"/>
    <mergeCell ref="FT9:FV9"/>
    <mergeCell ref="FW9:GC9"/>
    <mergeCell ref="GD9:GE9"/>
    <mergeCell ref="GF9:GH9"/>
    <mergeCell ref="GI9:GK9"/>
    <mergeCell ref="EU9:EW9"/>
    <mergeCell ref="EX9:FD9"/>
    <mergeCell ref="FE9:FF9"/>
    <mergeCell ref="CJ10:CL10"/>
    <mergeCell ref="CM10:CO10"/>
    <mergeCell ref="CP10:CR10"/>
    <mergeCell ref="CS10:CU10"/>
    <mergeCell ref="CW10:CY10"/>
    <mergeCell ref="CZ10:DF10"/>
    <mergeCell ref="BN10:BP10"/>
    <mergeCell ref="BQ10:BS10"/>
    <mergeCell ref="BT10:BV10"/>
    <mergeCell ref="BX10:BZ10"/>
    <mergeCell ref="CA10:CG10"/>
    <mergeCell ref="CH10:CI10"/>
    <mergeCell ref="AR10:AT10"/>
    <mergeCell ref="AU10:AW10"/>
    <mergeCell ref="AY10:BA10"/>
    <mergeCell ref="BB10:BH10"/>
    <mergeCell ref="BI10:BJ10"/>
    <mergeCell ref="BK10:BM10"/>
    <mergeCell ref="EU10:EW10"/>
    <mergeCell ref="EX10:FD10"/>
    <mergeCell ref="FE10:FF10"/>
    <mergeCell ref="FG10:FI10"/>
    <mergeCell ref="FJ10:FL10"/>
    <mergeCell ref="FM10:FO10"/>
    <mergeCell ref="DY10:EE10"/>
    <mergeCell ref="EF10:EG10"/>
    <mergeCell ref="EH10:EJ10"/>
    <mergeCell ref="EK10:EM10"/>
    <mergeCell ref="EN10:EP10"/>
    <mergeCell ref="EQ10:ES10"/>
    <mergeCell ref="DG10:DH10"/>
    <mergeCell ref="DI10:DK10"/>
    <mergeCell ref="DL10:DN10"/>
    <mergeCell ref="DO10:DQ10"/>
    <mergeCell ref="DR10:DT10"/>
    <mergeCell ref="DV10:DX10"/>
    <mergeCell ref="HH10:HJ10"/>
    <mergeCell ref="HK10:HM10"/>
    <mergeCell ref="HN10:HP10"/>
    <mergeCell ref="HR10:HT10"/>
    <mergeCell ref="HU10:IA10"/>
    <mergeCell ref="IB10:IC10"/>
    <mergeCell ref="GL10:GN10"/>
    <mergeCell ref="GO10:GQ10"/>
    <mergeCell ref="GS10:GU10"/>
    <mergeCell ref="GV10:HB10"/>
    <mergeCell ref="HC10:HD10"/>
    <mergeCell ref="HE10:HG10"/>
    <mergeCell ref="FP10:FR10"/>
    <mergeCell ref="FT10:FV10"/>
    <mergeCell ref="FW10:GC10"/>
    <mergeCell ref="GD10:GE10"/>
    <mergeCell ref="GF10:GH10"/>
    <mergeCell ref="GI10:GK10"/>
    <mergeCell ref="JS10:JY10"/>
    <mergeCell ref="JZ10:KA10"/>
    <mergeCell ref="KB10:KD10"/>
    <mergeCell ref="KE10:KG10"/>
    <mergeCell ref="KH10:KJ10"/>
    <mergeCell ref="KK10:KM10"/>
    <mergeCell ref="JA10:JB10"/>
    <mergeCell ref="JC10:JE10"/>
    <mergeCell ref="JF10:JH10"/>
    <mergeCell ref="JI10:JK10"/>
    <mergeCell ref="JL10:JN10"/>
    <mergeCell ref="JP10:JR10"/>
    <mergeCell ref="ID10:IF10"/>
    <mergeCell ref="IG10:II10"/>
    <mergeCell ref="IJ10:IL10"/>
    <mergeCell ref="IM10:IO10"/>
    <mergeCell ref="IQ10:IS10"/>
    <mergeCell ref="IT10:IZ10"/>
    <mergeCell ref="AR11:AT11"/>
    <mergeCell ref="AU11:AW11"/>
    <mergeCell ref="AY11:BA11"/>
    <mergeCell ref="BB11:BH11"/>
    <mergeCell ref="BI11:BJ11"/>
    <mergeCell ref="BK11:BM11"/>
    <mergeCell ref="V11:X11"/>
    <mergeCell ref="Z11:AB11"/>
    <mergeCell ref="AC11:AI11"/>
    <mergeCell ref="AJ11:AK11"/>
    <mergeCell ref="AL11:AN11"/>
    <mergeCell ref="AO11:AQ11"/>
    <mergeCell ref="A11:C11"/>
    <mergeCell ref="D11:J11"/>
    <mergeCell ref="K11:L11"/>
    <mergeCell ref="M11:O11"/>
    <mergeCell ref="P11:R11"/>
    <mergeCell ref="S11:U11"/>
    <mergeCell ref="DG11:DH11"/>
    <mergeCell ref="DI11:DK11"/>
    <mergeCell ref="DL11:DN11"/>
    <mergeCell ref="DO11:DQ11"/>
    <mergeCell ref="DR11:DT11"/>
    <mergeCell ref="DV11:DX11"/>
    <mergeCell ref="CJ11:CL11"/>
    <mergeCell ref="CM11:CO11"/>
    <mergeCell ref="CP11:CR11"/>
    <mergeCell ref="CS11:CU11"/>
    <mergeCell ref="CW11:CY11"/>
    <mergeCell ref="CZ11:DF11"/>
    <mergeCell ref="BN11:BP11"/>
    <mergeCell ref="BQ11:BS11"/>
    <mergeCell ref="BT11:BV11"/>
    <mergeCell ref="BX11:BZ11"/>
    <mergeCell ref="CA11:CG11"/>
    <mergeCell ref="CH11:CI11"/>
    <mergeCell ref="GS11:GU11"/>
    <mergeCell ref="GV11:HB11"/>
    <mergeCell ref="HC11:HD11"/>
    <mergeCell ref="HE11:HG11"/>
    <mergeCell ref="FP11:FR11"/>
    <mergeCell ref="FT11:FV11"/>
    <mergeCell ref="FW11:GC11"/>
    <mergeCell ref="GD11:GE11"/>
    <mergeCell ref="GF11:GH11"/>
    <mergeCell ref="GI11:GK11"/>
    <mergeCell ref="EU11:EW11"/>
    <mergeCell ref="EX11:FD11"/>
    <mergeCell ref="FE11:FF11"/>
    <mergeCell ref="FG11:FI11"/>
    <mergeCell ref="FJ11:FL11"/>
    <mergeCell ref="FM11:FO11"/>
    <mergeCell ref="DY11:EE11"/>
    <mergeCell ref="EF11:EG11"/>
    <mergeCell ref="EH11:EJ11"/>
    <mergeCell ref="EK11:EM11"/>
    <mergeCell ref="EN11:EP11"/>
    <mergeCell ref="EQ11:ES11"/>
    <mergeCell ref="A12:C12"/>
    <mergeCell ref="D12:J12"/>
    <mergeCell ref="K12:L12"/>
    <mergeCell ref="M12:O12"/>
    <mergeCell ref="P12:R12"/>
    <mergeCell ref="S12:U12"/>
    <mergeCell ref="JS11:JY11"/>
    <mergeCell ref="JZ11:KA11"/>
    <mergeCell ref="KB11:KD11"/>
    <mergeCell ref="KE11:KG11"/>
    <mergeCell ref="KH11:KJ11"/>
    <mergeCell ref="KK11:KM11"/>
    <mergeCell ref="JA11:JB11"/>
    <mergeCell ref="JC11:JE11"/>
    <mergeCell ref="JF11:JH11"/>
    <mergeCell ref="JI11:JK11"/>
    <mergeCell ref="JL11:JN11"/>
    <mergeCell ref="JP11:JR11"/>
    <mergeCell ref="ID11:IF11"/>
    <mergeCell ref="IG11:II11"/>
    <mergeCell ref="IJ11:IL11"/>
    <mergeCell ref="IM11:IO11"/>
    <mergeCell ref="IQ11:IS11"/>
    <mergeCell ref="IT11:IZ11"/>
    <mergeCell ref="HH11:HJ11"/>
    <mergeCell ref="HK11:HM11"/>
    <mergeCell ref="HN11:HP11"/>
    <mergeCell ref="HR11:HT11"/>
    <mergeCell ref="HU11:IA11"/>
    <mergeCell ref="IB11:IC11"/>
    <mergeCell ref="GL11:GN11"/>
    <mergeCell ref="GO11:GQ11"/>
    <mergeCell ref="BN12:BP12"/>
    <mergeCell ref="BQ12:BS12"/>
    <mergeCell ref="BT12:BV12"/>
    <mergeCell ref="BX12:BZ12"/>
    <mergeCell ref="CA12:CG12"/>
    <mergeCell ref="CH12:CI12"/>
    <mergeCell ref="AR12:AT12"/>
    <mergeCell ref="AU12:AW12"/>
    <mergeCell ref="AY12:BA12"/>
    <mergeCell ref="BB12:BH12"/>
    <mergeCell ref="BI12:BJ12"/>
    <mergeCell ref="BK12:BM12"/>
    <mergeCell ref="V12:X12"/>
    <mergeCell ref="Z12:AB12"/>
    <mergeCell ref="AC12:AI12"/>
    <mergeCell ref="AJ12:AK12"/>
    <mergeCell ref="AL12:AN12"/>
    <mergeCell ref="AO12:AQ12"/>
    <mergeCell ref="FG12:FI12"/>
    <mergeCell ref="FJ12:FL12"/>
    <mergeCell ref="FM12:FO12"/>
    <mergeCell ref="DY12:EE12"/>
    <mergeCell ref="EF12:EG12"/>
    <mergeCell ref="EH12:EJ12"/>
    <mergeCell ref="EK12:EM12"/>
    <mergeCell ref="EN12:EP12"/>
    <mergeCell ref="EQ12:ES12"/>
    <mergeCell ref="DG12:DH12"/>
    <mergeCell ref="DI12:DK12"/>
    <mergeCell ref="DL12:DN12"/>
    <mergeCell ref="DO12:DQ12"/>
    <mergeCell ref="DR12:DT12"/>
    <mergeCell ref="DV12:DX12"/>
    <mergeCell ref="CJ12:CL12"/>
    <mergeCell ref="CM12:CO12"/>
    <mergeCell ref="CP12:CR12"/>
    <mergeCell ref="CS12:CU12"/>
    <mergeCell ref="CW12:CY12"/>
    <mergeCell ref="CZ12:DF12"/>
    <mergeCell ref="KK12:KM12"/>
    <mergeCell ref="JA12:JB12"/>
    <mergeCell ref="JC12:JE12"/>
    <mergeCell ref="JF12:JH12"/>
    <mergeCell ref="JI12:JK12"/>
    <mergeCell ref="JL12:JN12"/>
    <mergeCell ref="JP12:JR12"/>
    <mergeCell ref="ID12:IF12"/>
    <mergeCell ref="IG12:II12"/>
    <mergeCell ref="IJ12:IL12"/>
    <mergeCell ref="IM12:IO12"/>
    <mergeCell ref="IQ12:IS12"/>
    <mergeCell ref="IT12:IZ12"/>
    <mergeCell ref="HH12:HJ12"/>
    <mergeCell ref="HK12:HM12"/>
    <mergeCell ref="HN12:HP12"/>
    <mergeCell ref="HR12:HT12"/>
    <mergeCell ref="HU12:IA12"/>
    <mergeCell ref="IB12:IC12"/>
    <mergeCell ref="V13:X13"/>
    <mergeCell ref="Z13:AB13"/>
    <mergeCell ref="AC13:AI13"/>
    <mergeCell ref="AJ13:AK13"/>
    <mergeCell ref="AL13:AN13"/>
    <mergeCell ref="AO13:AQ13"/>
    <mergeCell ref="A13:C13"/>
    <mergeCell ref="D13:J13"/>
    <mergeCell ref="K13:L13"/>
    <mergeCell ref="M13:O13"/>
    <mergeCell ref="P13:R13"/>
    <mergeCell ref="S13:U13"/>
    <mergeCell ref="JS12:JY12"/>
    <mergeCell ref="JZ12:KA12"/>
    <mergeCell ref="KB12:KD12"/>
    <mergeCell ref="KE12:KG12"/>
    <mergeCell ref="KH12:KJ12"/>
    <mergeCell ref="GL12:GN12"/>
    <mergeCell ref="GO12:GQ12"/>
    <mergeCell ref="GS12:GU12"/>
    <mergeCell ref="GV12:HB12"/>
    <mergeCell ref="HC12:HD12"/>
    <mergeCell ref="HE12:HG12"/>
    <mergeCell ref="FP12:FR12"/>
    <mergeCell ref="FT12:FV12"/>
    <mergeCell ref="FW12:GC12"/>
    <mergeCell ref="GD12:GE12"/>
    <mergeCell ref="GF12:GH12"/>
    <mergeCell ref="GI12:GK12"/>
    <mergeCell ref="EU12:EW12"/>
    <mergeCell ref="EX12:FD12"/>
    <mergeCell ref="FE12:FF12"/>
    <mergeCell ref="CJ13:CL13"/>
    <mergeCell ref="CM13:CO13"/>
    <mergeCell ref="CP13:CR13"/>
    <mergeCell ref="CS13:CU13"/>
    <mergeCell ref="CW13:CY13"/>
    <mergeCell ref="CZ13:DF13"/>
    <mergeCell ref="BN13:BP13"/>
    <mergeCell ref="BQ13:BS13"/>
    <mergeCell ref="BT13:BV13"/>
    <mergeCell ref="BX13:BZ13"/>
    <mergeCell ref="CA13:CG13"/>
    <mergeCell ref="CH13:CI13"/>
    <mergeCell ref="AR13:AT13"/>
    <mergeCell ref="AU13:AW13"/>
    <mergeCell ref="AY13:BA13"/>
    <mergeCell ref="BB13:BH13"/>
    <mergeCell ref="BI13:BJ13"/>
    <mergeCell ref="BK13:BM13"/>
    <mergeCell ref="EU13:EW13"/>
    <mergeCell ref="EX13:FD13"/>
    <mergeCell ref="FE13:FF13"/>
    <mergeCell ref="FG13:FI13"/>
    <mergeCell ref="FJ13:FL13"/>
    <mergeCell ref="FM13:FO13"/>
    <mergeCell ref="DY13:EE13"/>
    <mergeCell ref="EF13:EG13"/>
    <mergeCell ref="EH13:EJ13"/>
    <mergeCell ref="EK13:EM13"/>
    <mergeCell ref="EN13:EP13"/>
    <mergeCell ref="EQ13:ES13"/>
    <mergeCell ref="DG13:DH13"/>
    <mergeCell ref="DI13:DK13"/>
    <mergeCell ref="DL13:DN13"/>
    <mergeCell ref="DO13:DQ13"/>
    <mergeCell ref="DR13:DT13"/>
    <mergeCell ref="DV13:DX13"/>
    <mergeCell ref="HH13:HJ13"/>
    <mergeCell ref="HK13:HM13"/>
    <mergeCell ref="HN13:HP13"/>
    <mergeCell ref="HR13:HT13"/>
    <mergeCell ref="HU13:IA13"/>
    <mergeCell ref="IB13:IC13"/>
    <mergeCell ref="GL13:GN13"/>
    <mergeCell ref="GO13:GQ13"/>
    <mergeCell ref="GS13:GU13"/>
    <mergeCell ref="GV13:HB13"/>
    <mergeCell ref="HC13:HD13"/>
    <mergeCell ref="HE13:HG13"/>
    <mergeCell ref="FP13:FR13"/>
    <mergeCell ref="FT13:FV13"/>
    <mergeCell ref="FW13:GC13"/>
    <mergeCell ref="GD13:GE13"/>
    <mergeCell ref="GF13:GH13"/>
    <mergeCell ref="GI13:GK13"/>
    <mergeCell ref="JS13:JY13"/>
    <mergeCell ref="JZ13:KA13"/>
    <mergeCell ref="KB13:KD13"/>
    <mergeCell ref="KE13:KG13"/>
    <mergeCell ref="KH13:KJ13"/>
    <mergeCell ref="KK13:KM13"/>
    <mergeCell ref="JA13:JB13"/>
    <mergeCell ref="JC13:JE13"/>
    <mergeCell ref="JF13:JH13"/>
    <mergeCell ref="JI13:JK13"/>
    <mergeCell ref="JL13:JN13"/>
    <mergeCell ref="JP13:JR13"/>
    <mergeCell ref="ID13:IF13"/>
    <mergeCell ref="IG13:II13"/>
    <mergeCell ref="IJ13:IL13"/>
    <mergeCell ref="IM13:IO13"/>
    <mergeCell ref="IQ13:IS13"/>
    <mergeCell ref="IT13:IZ13"/>
    <mergeCell ref="AR14:AT14"/>
    <mergeCell ref="AU14:AW14"/>
    <mergeCell ref="AY14:BA14"/>
    <mergeCell ref="BB14:BH14"/>
    <mergeCell ref="BI14:BJ14"/>
    <mergeCell ref="BK14:BM14"/>
    <mergeCell ref="V14:X14"/>
    <mergeCell ref="Z14:AB14"/>
    <mergeCell ref="AC14:AI14"/>
    <mergeCell ref="AJ14:AK14"/>
    <mergeCell ref="AL14:AN14"/>
    <mergeCell ref="AO14:AQ14"/>
    <mergeCell ref="A14:C14"/>
    <mergeCell ref="D14:J14"/>
    <mergeCell ref="K14:L14"/>
    <mergeCell ref="M14:O14"/>
    <mergeCell ref="P14:R14"/>
    <mergeCell ref="S14:U14"/>
    <mergeCell ref="DG14:DH14"/>
    <mergeCell ref="DI14:DK14"/>
    <mergeCell ref="DL14:DN14"/>
    <mergeCell ref="DO14:DQ14"/>
    <mergeCell ref="DR14:DT14"/>
    <mergeCell ref="DV14:DX14"/>
    <mergeCell ref="CJ14:CL14"/>
    <mergeCell ref="CM14:CO14"/>
    <mergeCell ref="CP14:CR14"/>
    <mergeCell ref="CS14:CU14"/>
    <mergeCell ref="CW14:CY14"/>
    <mergeCell ref="CZ14:DF14"/>
    <mergeCell ref="BN14:BP14"/>
    <mergeCell ref="BQ14:BS14"/>
    <mergeCell ref="BT14:BV14"/>
    <mergeCell ref="BX14:BZ14"/>
    <mergeCell ref="CA14:CG14"/>
    <mergeCell ref="CH14:CI14"/>
    <mergeCell ref="GS14:GU14"/>
    <mergeCell ref="GV14:HB14"/>
    <mergeCell ref="HC14:HD14"/>
    <mergeCell ref="HE14:HG14"/>
    <mergeCell ref="FP14:FR14"/>
    <mergeCell ref="FT14:FV14"/>
    <mergeCell ref="FW14:GC14"/>
    <mergeCell ref="GD14:GE14"/>
    <mergeCell ref="GF14:GH14"/>
    <mergeCell ref="GI14:GK14"/>
    <mergeCell ref="EU14:EW14"/>
    <mergeCell ref="EX14:FD14"/>
    <mergeCell ref="FE14:FF14"/>
    <mergeCell ref="FG14:FI14"/>
    <mergeCell ref="FJ14:FL14"/>
    <mergeCell ref="FM14:FO14"/>
    <mergeCell ref="DY14:EE14"/>
    <mergeCell ref="EF14:EG14"/>
    <mergeCell ref="EH14:EJ14"/>
    <mergeCell ref="EK14:EM14"/>
    <mergeCell ref="EN14:EP14"/>
    <mergeCell ref="EQ14:ES14"/>
    <mergeCell ref="A15:C15"/>
    <mergeCell ref="D15:J15"/>
    <mergeCell ref="K15:L15"/>
    <mergeCell ref="M15:O15"/>
    <mergeCell ref="P15:R15"/>
    <mergeCell ref="S15:U15"/>
    <mergeCell ref="JS14:JY14"/>
    <mergeCell ref="JZ14:KA14"/>
    <mergeCell ref="KB14:KD14"/>
    <mergeCell ref="KE14:KG14"/>
    <mergeCell ref="KH14:KJ14"/>
    <mergeCell ref="KK14:KM14"/>
    <mergeCell ref="JA14:JB14"/>
    <mergeCell ref="JC14:JE14"/>
    <mergeCell ref="JF14:JH14"/>
    <mergeCell ref="JI14:JK14"/>
    <mergeCell ref="JL14:JN14"/>
    <mergeCell ref="JP14:JR14"/>
    <mergeCell ref="ID14:IF14"/>
    <mergeCell ref="IG14:II14"/>
    <mergeCell ref="IJ14:IL14"/>
    <mergeCell ref="IM14:IO14"/>
    <mergeCell ref="IQ14:IS14"/>
    <mergeCell ref="IT14:IZ14"/>
    <mergeCell ref="HH14:HJ14"/>
    <mergeCell ref="HK14:HM14"/>
    <mergeCell ref="HN14:HP14"/>
    <mergeCell ref="HR14:HT14"/>
    <mergeCell ref="HU14:IA14"/>
    <mergeCell ref="IB14:IC14"/>
    <mergeCell ref="GL14:GN14"/>
    <mergeCell ref="GO14:GQ14"/>
    <mergeCell ref="BN15:BP15"/>
    <mergeCell ref="BQ15:BS15"/>
    <mergeCell ref="BT15:BV15"/>
    <mergeCell ref="BX15:BZ15"/>
    <mergeCell ref="CA15:CG15"/>
    <mergeCell ref="CH15:CI15"/>
    <mergeCell ref="AR15:AT15"/>
    <mergeCell ref="AU15:AW15"/>
    <mergeCell ref="AY15:BA15"/>
    <mergeCell ref="BB15:BH15"/>
    <mergeCell ref="BI15:BJ15"/>
    <mergeCell ref="BK15:BM15"/>
    <mergeCell ref="V15:X15"/>
    <mergeCell ref="Z15:AB15"/>
    <mergeCell ref="AC15:AI15"/>
    <mergeCell ref="AJ15:AK15"/>
    <mergeCell ref="AL15:AN15"/>
    <mergeCell ref="AO15:AQ15"/>
    <mergeCell ref="FG15:FI15"/>
    <mergeCell ref="FJ15:FL15"/>
    <mergeCell ref="FM15:FO15"/>
    <mergeCell ref="DY15:EE15"/>
    <mergeCell ref="EF15:EG15"/>
    <mergeCell ref="EH15:EJ15"/>
    <mergeCell ref="EK15:EM15"/>
    <mergeCell ref="EN15:EP15"/>
    <mergeCell ref="EQ15:ES15"/>
    <mergeCell ref="DG15:DH15"/>
    <mergeCell ref="DI15:DK15"/>
    <mergeCell ref="DL15:DN15"/>
    <mergeCell ref="DO15:DQ15"/>
    <mergeCell ref="DR15:DT15"/>
    <mergeCell ref="DV15:DX15"/>
    <mergeCell ref="CJ15:CL15"/>
    <mergeCell ref="CM15:CO15"/>
    <mergeCell ref="CP15:CR15"/>
    <mergeCell ref="CS15:CU15"/>
    <mergeCell ref="CW15:CY15"/>
    <mergeCell ref="CZ15:DF15"/>
    <mergeCell ref="KK15:KM15"/>
    <mergeCell ref="JA15:JB15"/>
    <mergeCell ref="JC15:JE15"/>
    <mergeCell ref="JF15:JH15"/>
    <mergeCell ref="JI15:JK15"/>
    <mergeCell ref="JL15:JN15"/>
    <mergeCell ref="JP15:JR15"/>
    <mergeCell ref="ID15:IF15"/>
    <mergeCell ref="IG15:II15"/>
    <mergeCell ref="IJ15:IL15"/>
    <mergeCell ref="IM15:IO15"/>
    <mergeCell ref="IQ15:IS15"/>
    <mergeCell ref="IT15:IZ15"/>
    <mergeCell ref="HH15:HJ15"/>
    <mergeCell ref="HK15:HM15"/>
    <mergeCell ref="HN15:HP15"/>
    <mergeCell ref="HR15:HT15"/>
    <mergeCell ref="HU15:IA15"/>
    <mergeCell ref="IB15:IC15"/>
    <mergeCell ref="V16:X16"/>
    <mergeCell ref="Z16:AB16"/>
    <mergeCell ref="AC16:AI16"/>
    <mergeCell ref="AJ16:AK16"/>
    <mergeCell ref="AL16:AN16"/>
    <mergeCell ref="AO16:AQ16"/>
    <mergeCell ref="A16:C16"/>
    <mergeCell ref="D16:J16"/>
    <mergeCell ref="K16:L16"/>
    <mergeCell ref="M16:O16"/>
    <mergeCell ref="P16:R16"/>
    <mergeCell ref="S16:U16"/>
    <mergeCell ref="JS15:JY15"/>
    <mergeCell ref="JZ15:KA15"/>
    <mergeCell ref="KB15:KD15"/>
    <mergeCell ref="KE15:KG15"/>
    <mergeCell ref="KH15:KJ15"/>
    <mergeCell ref="GL15:GN15"/>
    <mergeCell ref="GO15:GQ15"/>
    <mergeCell ref="GS15:GU15"/>
    <mergeCell ref="GV15:HB15"/>
    <mergeCell ref="HC15:HD15"/>
    <mergeCell ref="HE15:HG15"/>
    <mergeCell ref="FP15:FR15"/>
    <mergeCell ref="FT15:FV15"/>
    <mergeCell ref="FW15:GC15"/>
    <mergeCell ref="GD15:GE15"/>
    <mergeCell ref="GF15:GH15"/>
    <mergeCell ref="GI15:GK15"/>
    <mergeCell ref="EU15:EW15"/>
    <mergeCell ref="EX15:FD15"/>
    <mergeCell ref="FE15:FF15"/>
    <mergeCell ref="CJ16:CL16"/>
    <mergeCell ref="CM16:CO16"/>
    <mergeCell ref="CP16:CR16"/>
    <mergeCell ref="CS16:CU16"/>
    <mergeCell ref="CW16:CY16"/>
    <mergeCell ref="CZ16:DF16"/>
    <mergeCell ref="BN16:BP16"/>
    <mergeCell ref="BQ16:BS16"/>
    <mergeCell ref="BT16:BV16"/>
    <mergeCell ref="BX16:BZ16"/>
    <mergeCell ref="CA16:CG16"/>
    <mergeCell ref="CH16:CI16"/>
    <mergeCell ref="AR16:AT16"/>
    <mergeCell ref="AU16:AW16"/>
    <mergeCell ref="AY16:BA16"/>
    <mergeCell ref="BB16:BH16"/>
    <mergeCell ref="BI16:BJ16"/>
    <mergeCell ref="BK16:BM16"/>
    <mergeCell ref="EU16:EW16"/>
    <mergeCell ref="EX16:FD16"/>
    <mergeCell ref="FE16:FF16"/>
    <mergeCell ref="FG16:FI16"/>
    <mergeCell ref="FJ16:FL16"/>
    <mergeCell ref="FM16:FO16"/>
    <mergeCell ref="DY16:EE16"/>
    <mergeCell ref="EF16:EG16"/>
    <mergeCell ref="EH16:EJ16"/>
    <mergeCell ref="EK16:EM16"/>
    <mergeCell ref="EN16:EP16"/>
    <mergeCell ref="EQ16:ES16"/>
    <mergeCell ref="DG16:DH16"/>
    <mergeCell ref="DI16:DK16"/>
    <mergeCell ref="DL16:DN16"/>
    <mergeCell ref="DO16:DQ16"/>
    <mergeCell ref="DR16:DT16"/>
    <mergeCell ref="DV16:DX16"/>
    <mergeCell ref="HH16:HJ16"/>
    <mergeCell ref="HK16:HM16"/>
    <mergeCell ref="HN16:HP16"/>
    <mergeCell ref="HR16:HT16"/>
    <mergeCell ref="HU16:IA16"/>
    <mergeCell ref="IB16:IC16"/>
    <mergeCell ref="GL16:GN16"/>
    <mergeCell ref="GO16:GQ16"/>
    <mergeCell ref="GS16:GU16"/>
    <mergeCell ref="GV16:HB16"/>
    <mergeCell ref="HC16:HD16"/>
    <mergeCell ref="HE16:HG16"/>
    <mergeCell ref="FP16:FR16"/>
    <mergeCell ref="FT16:FV16"/>
    <mergeCell ref="FW16:GC16"/>
    <mergeCell ref="GD16:GE16"/>
    <mergeCell ref="GF16:GH16"/>
    <mergeCell ref="GI16:GK16"/>
    <mergeCell ref="JS16:JY16"/>
    <mergeCell ref="JZ16:KA16"/>
    <mergeCell ref="KB16:KD16"/>
    <mergeCell ref="KE16:KG16"/>
    <mergeCell ref="KH16:KJ16"/>
    <mergeCell ref="KK16:KM16"/>
    <mergeCell ref="JA16:JB16"/>
    <mergeCell ref="JC16:JE16"/>
    <mergeCell ref="JF16:JH16"/>
    <mergeCell ref="JI16:JK16"/>
    <mergeCell ref="JL16:JN16"/>
    <mergeCell ref="JP16:JR16"/>
    <mergeCell ref="ID16:IF16"/>
    <mergeCell ref="IG16:II16"/>
    <mergeCell ref="IJ16:IL16"/>
    <mergeCell ref="IM16:IO16"/>
    <mergeCell ref="IQ16:IS16"/>
    <mergeCell ref="IT16:IZ16"/>
    <mergeCell ref="AR17:AT17"/>
    <mergeCell ref="AU17:AW17"/>
    <mergeCell ref="AY17:BA17"/>
    <mergeCell ref="BB17:BH17"/>
    <mergeCell ref="BI17:BJ17"/>
    <mergeCell ref="BK17:BM17"/>
    <mergeCell ref="V17:X17"/>
    <mergeCell ref="Z17:AB17"/>
    <mergeCell ref="AC17:AI17"/>
    <mergeCell ref="AJ17:AK17"/>
    <mergeCell ref="AL17:AN17"/>
    <mergeCell ref="AO17:AQ17"/>
    <mergeCell ref="A17:C17"/>
    <mergeCell ref="D17:J17"/>
    <mergeCell ref="K17:L17"/>
    <mergeCell ref="M17:O17"/>
    <mergeCell ref="P17:R17"/>
    <mergeCell ref="S17:U17"/>
    <mergeCell ref="DG17:DH17"/>
    <mergeCell ref="DI17:DK17"/>
    <mergeCell ref="DL17:DN17"/>
    <mergeCell ref="DO17:DQ17"/>
    <mergeCell ref="DR17:DT17"/>
    <mergeCell ref="DV17:DX17"/>
    <mergeCell ref="CJ17:CL17"/>
    <mergeCell ref="CM17:CO17"/>
    <mergeCell ref="CP17:CR17"/>
    <mergeCell ref="CS17:CU17"/>
    <mergeCell ref="CW17:CY17"/>
    <mergeCell ref="CZ17:DF17"/>
    <mergeCell ref="BN17:BP17"/>
    <mergeCell ref="BQ17:BS17"/>
    <mergeCell ref="BT17:BV17"/>
    <mergeCell ref="BX17:BZ17"/>
    <mergeCell ref="CA17:CG17"/>
    <mergeCell ref="CH17:CI17"/>
    <mergeCell ref="GS17:GU17"/>
    <mergeCell ref="GV17:HB17"/>
    <mergeCell ref="HC17:HD17"/>
    <mergeCell ref="HE17:HG17"/>
    <mergeCell ref="FP17:FR17"/>
    <mergeCell ref="FT17:FV17"/>
    <mergeCell ref="FW17:GC17"/>
    <mergeCell ref="GD17:GE17"/>
    <mergeCell ref="GF17:GH17"/>
    <mergeCell ref="GI17:GK17"/>
    <mergeCell ref="EU17:EW17"/>
    <mergeCell ref="EX17:FD17"/>
    <mergeCell ref="FE17:FF17"/>
    <mergeCell ref="FG17:FI17"/>
    <mergeCell ref="FJ17:FL17"/>
    <mergeCell ref="FM17:FO17"/>
    <mergeCell ref="DY17:EE17"/>
    <mergeCell ref="EF17:EG17"/>
    <mergeCell ref="EH17:EJ17"/>
    <mergeCell ref="EK17:EM17"/>
    <mergeCell ref="EN17:EP17"/>
    <mergeCell ref="EQ17:ES17"/>
    <mergeCell ref="A18:C18"/>
    <mergeCell ref="D18:J18"/>
    <mergeCell ref="K18:L18"/>
    <mergeCell ref="M18:O18"/>
    <mergeCell ref="P18:R18"/>
    <mergeCell ref="S18:U18"/>
    <mergeCell ref="JS17:JY17"/>
    <mergeCell ref="JZ17:KA17"/>
    <mergeCell ref="KB17:KD17"/>
    <mergeCell ref="KE17:KG17"/>
    <mergeCell ref="KH17:KJ17"/>
    <mergeCell ref="KK17:KM17"/>
    <mergeCell ref="JA17:JB17"/>
    <mergeCell ref="JC17:JE17"/>
    <mergeCell ref="JF17:JH17"/>
    <mergeCell ref="JI17:JK17"/>
    <mergeCell ref="JL17:JN17"/>
    <mergeCell ref="JP17:JR17"/>
    <mergeCell ref="ID17:IF17"/>
    <mergeCell ref="IG17:II17"/>
    <mergeCell ref="IJ17:IL17"/>
    <mergeCell ref="IM17:IO17"/>
    <mergeCell ref="IQ17:IS17"/>
    <mergeCell ref="IT17:IZ17"/>
    <mergeCell ref="HH17:HJ17"/>
    <mergeCell ref="HK17:HM17"/>
    <mergeCell ref="HN17:HP17"/>
    <mergeCell ref="HR17:HT17"/>
    <mergeCell ref="HU17:IA17"/>
    <mergeCell ref="IB17:IC17"/>
    <mergeCell ref="GL17:GN17"/>
    <mergeCell ref="GO17:GQ17"/>
    <mergeCell ref="BN18:BP18"/>
    <mergeCell ref="BQ18:BS18"/>
    <mergeCell ref="BT18:BV18"/>
    <mergeCell ref="BX18:BZ18"/>
    <mergeCell ref="CA18:CG18"/>
    <mergeCell ref="CH18:CI18"/>
    <mergeCell ref="AR18:AT18"/>
    <mergeCell ref="AU18:AW18"/>
    <mergeCell ref="AY18:BA18"/>
    <mergeCell ref="BB18:BH18"/>
    <mergeCell ref="BI18:BJ18"/>
    <mergeCell ref="BK18:BM18"/>
    <mergeCell ref="V18:X18"/>
    <mergeCell ref="Z18:AB18"/>
    <mergeCell ref="AC18:AI18"/>
    <mergeCell ref="AJ18:AK18"/>
    <mergeCell ref="AL18:AN18"/>
    <mergeCell ref="AO18:AQ18"/>
    <mergeCell ref="FG18:FI18"/>
    <mergeCell ref="FJ18:FL18"/>
    <mergeCell ref="FM18:FO18"/>
    <mergeCell ref="DY18:EE18"/>
    <mergeCell ref="EF18:EG18"/>
    <mergeCell ref="EH18:EJ18"/>
    <mergeCell ref="EK18:EM18"/>
    <mergeCell ref="EN18:EP18"/>
    <mergeCell ref="EQ18:ES18"/>
    <mergeCell ref="DG18:DH18"/>
    <mergeCell ref="DI18:DK18"/>
    <mergeCell ref="DL18:DN18"/>
    <mergeCell ref="DO18:DQ18"/>
    <mergeCell ref="DR18:DT18"/>
    <mergeCell ref="DV18:DX18"/>
    <mergeCell ref="CJ18:CL18"/>
    <mergeCell ref="CM18:CO18"/>
    <mergeCell ref="CP18:CR18"/>
    <mergeCell ref="CS18:CU18"/>
    <mergeCell ref="CW18:CY18"/>
    <mergeCell ref="CZ18:DF18"/>
    <mergeCell ref="KK18:KM18"/>
    <mergeCell ref="JA18:JB18"/>
    <mergeCell ref="JC18:JE18"/>
    <mergeCell ref="JF18:JH18"/>
    <mergeCell ref="JI18:JK18"/>
    <mergeCell ref="JL18:JN18"/>
    <mergeCell ref="JP18:JR18"/>
    <mergeCell ref="ID18:IF18"/>
    <mergeCell ref="IG18:II18"/>
    <mergeCell ref="IJ18:IL18"/>
    <mergeCell ref="IM18:IO18"/>
    <mergeCell ref="IQ18:IS18"/>
    <mergeCell ref="IT18:IZ18"/>
    <mergeCell ref="HH18:HJ18"/>
    <mergeCell ref="HK18:HM18"/>
    <mergeCell ref="HN18:HP18"/>
    <mergeCell ref="HR18:HT18"/>
    <mergeCell ref="HU18:IA18"/>
    <mergeCell ref="IB18:IC18"/>
    <mergeCell ref="V19:X19"/>
    <mergeCell ref="Z19:AB19"/>
    <mergeCell ref="AC19:AI19"/>
    <mergeCell ref="AJ19:AK19"/>
    <mergeCell ref="AL19:AN19"/>
    <mergeCell ref="AO19:AQ19"/>
    <mergeCell ref="A19:C19"/>
    <mergeCell ref="D19:J19"/>
    <mergeCell ref="K19:L19"/>
    <mergeCell ref="M19:O19"/>
    <mergeCell ref="P19:R19"/>
    <mergeCell ref="S19:U19"/>
    <mergeCell ref="JS18:JY18"/>
    <mergeCell ref="JZ18:KA18"/>
    <mergeCell ref="KB18:KD18"/>
    <mergeCell ref="KE18:KG18"/>
    <mergeCell ref="KH18:KJ18"/>
    <mergeCell ref="GL18:GN18"/>
    <mergeCell ref="GO18:GQ18"/>
    <mergeCell ref="GS18:GU18"/>
    <mergeCell ref="GV18:HB18"/>
    <mergeCell ref="HC18:HD18"/>
    <mergeCell ref="HE18:HG18"/>
    <mergeCell ref="FP18:FR18"/>
    <mergeCell ref="FT18:FV18"/>
    <mergeCell ref="FW18:GC18"/>
    <mergeCell ref="GD18:GE18"/>
    <mergeCell ref="GF18:GH18"/>
    <mergeCell ref="GI18:GK18"/>
    <mergeCell ref="EU18:EW18"/>
    <mergeCell ref="EX18:FD18"/>
    <mergeCell ref="FE18:FF18"/>
    <mergeCell ref="CJ19:CL19"/>
    <mergeCell ref="CM19:CO19"/>
    <mergeCell ref="CP19:CR19"/>
    <mergeCell ref="CS19:CU19"/>
    <mergeCell ref="CW19:CY19"/>
    <mergeCell ref="CZ19:DF19"/>
    <mergeCell ref="BN19:BP19"/>
    <mergeCell ref="BQ19:BS19"/>
    <mergeCell ref="BT19:BV19"/>
    <mergeCell ref="BX19:BZ19"/>
    <mergeCell ref="CA19:CG19"/>
    <mergeCell ref="CH19:CI19"/>
    <mergeCell ref="AR19:AT19"/>
    <mergeCell ref="AU19:AW19"/>
    <mergeCell ref="AY19:BA19"/>
    <mergeCell ref="BB19:BH19"/>
    <mergeCell ref="BI19:BJ19"/>
    <mergeCell ref="BK19:BM19"/>
    <mergeCell ref="EU19:EW19"/>
    <mergeCell ref="EX19:FD19"/>
    <mergeCell ref="FE19:FF19"/>
    <mergeCell ref="FG19:FI19"/>
    <mergeCell ref="FJ19:FL19"/>
    <mergeCell ref="FM19:FO19"/>
    <mergeCell ref="DY19:EE19"/>
    <mergeCell ref="EF19:EG19"/>
    <mergeCell ref="EH19:EJ19"/>
    <mergeCell ref="EK19:EM19"/>
    <mergeCell ref="EN19:EP19"/>
    <mergeCell ref="EQ19:ES19"/>
    <mergeCell ref="DG19:DH19"/>
    <mergeCell ref="DI19:DK19"/>
    <mergeCell ref="DL19:DN19"/>
    <mergeCell ref="DO19:DQ19"/>
    <mergeCell ref="DR19:DT19"/>
    <mergeCell ref="DV19:DX19"/>
    <mergeCell ref="HH19:HJ19"/>
    <mergeCell ref="HK19:HM19"/>
    <mergeCell ref="HN19:HP19"/>
    <mergeCell ref="HR19:HT19"/>
    <mergeCell ref="HU19:IA19"/>
    <mergeCell ref="IB19:IC19"/>
    <mergeCell ref="GL19:GN19"/>
    <mergeCell ref="GO19:GQ19"/>
    <mergeCell ref="GS19:GU19"/>
    <mergeCell ref="GV19:HB19"/>
    <mergeCell ref="HC19:HD19"/>
    <mergeCell ref="HE19:HG19"/>
    <mergeCell ref="FP19:FR19"/>
    <mergeCell ref="FT19:FV19"/>
    <mergeCell ref="FW19:GC19"/>
    <mergeCell ref="GD19:GE19"/>
    <mergeCell ref="GF19:GH19"/>
    <mergeCell ref="GI19:GK19"/>
    <mergeCell ref="JS19:JY19"/>
    <mergeCell ref="JZ19:KA19"/>
    <mergeCell ref="KB19:KD19"/>
    <mergeCell ref="KE19:KG19"/>
    <mergeCell ref="KH19:KJ19"/>
    <mergeCell ref="KK19:KM19"/>
    <mergeCell ref="JA19:JB19"/>
    <mergeCell ref="JC19:JE19"/>
    <mergeCell ref="JF19:JH19"/>
    <mergeCell ref="JI19:JK19"/>
    <mergeCell ref="JL19:JN19"/>
    <mergeCell ref="JP19:JR19"/>
    <mergeCell ref="ID19:IF19"/>
    <mergeCell ref="IG19:II19"/>
    <mergeCell ref="IJ19:IL19"/>
    <mergeCell ref="IM19:IO19"/>
    <mergeCell ref="IQ19:IS19"/>
    <mergeCell ref="IT19:IZ19"/>
    <mergeCell ref="AR20:AT20"/>
    <mergeCell ref="AU20:AW20"/>
    <mergeCell ref="AY20:BA20"/>
    <mergeCell ref="BB20:BH20"/>
    <mergeCell ref="BI20:BJ20"/>
    <mergeCell ref="BK20:BM20"/>
    <mergeCell ref="V20:X20"/>
    <mergeCell ref="Z20:AB20"/>
    <mergeCell ref="AC20:AI20"/>
    <mergeCell ref="AJ20:AK20"/>
    <mergeCell ref="AL20:AN20"/>
    <mergeCell ref="AO20:AQ20"/>
    <mergeCell ref="A20:C20"/>
    <mergeCell ref="D20:J20"/>
    <mergeCell ref="K20:L20"/>
    <mergeCell ref="M20:O20"/>
    <mergeCell ref="P20:R20"/>
    <mergeCell ref="S20:U20"/>
    <mergeCell ref="DG20:DH20"/>
    <mergeCell ref="DI20:DK20"/>
    <mergeCell ref="DL20:DN20"/>
    <mergeCell ref="DO20:DQ20"/>
    <mergeCell ref="DR20:DT20"/>
    <mergeCell ref="DV20:DX20"/>
    <mergeCell ref="CJ20:CL20"/>
    <mergeCell ref="CM20:CO20"/>
    <mergeCell ref="CP20:CR20"/>
    <mergeCell ref="CS20:CU20"/>
    <mergeCell ref="CW20:CY20"/>
    <mergeCell ref="CZ20:DF20"/>
    <mergeCell ref="BN20:BP20"/>
    <mergeCell ref="BQ20:BS20"/>
    <mergeCell ref="BT20:BV20"/>
    <mergeCell ref="BX20:BZ20"/>
    <mergeCell ref="CA20:CG20"/>
    <mergeCell ref="CH20:CI20"/>
    <mergeCell ref="GS20:GU20"/>
    <mergeCell ref="GV20:HB20"/>
    <mergeCell ref="HC20:HD20"/>
    <mergeCell ref="HE20:HG20"/>
    <mergeCell ref="FP20:FR20"/>
    <mergeCell ref="FT20:FV20"/>
    <mergeCell ref="FW20:GC20"/>
    <mergeCell ref="GD20:GE20"/>
    <mergeCell ref="GF20:GH20"/>
    <mergeCell ref="GI20:GK20"/>
    <mergeCell ref="EU20:EW20"/>
    <mergeCell ref="EX20:FD20"/>
    <mergeCell ref="FE20:FF20"/>
    <mergeCell ref="FG20:FI20"/>
    <mergeCell ref="FJ20:FL20"/>
    <mergeCell ref="FM20:FO20"/>
    <mergeCell ref="DY20:EE20"/>
    <mergeCell ref="EF20:EG20"/>
    <mergeCell ref="EH20:EJ20"/>
    <mergeCell ref="EK20:EM20"/>
    <mergeCell ref="EN20:EP20"/>
    <mergeCell ref="EQ20:ES20"/>
    <mergeCell ref="A21:C21"/>
    <mergeCell ref="D21:J21"/>
    <mergeCell ref="K21:L21"/>
    <mergeCell ref="M21:O21"/>
    <mergeCell ref="P21:R21"/>
    <mergeCell ref="S21:U21"/>
    <mergeCell ref="JS20:JY20"/>
    <mergeCell ref="JZ20:KA20"/>
    <mergeCell ref="KB20:KD20"/>
    <mergeCell ref="KE20:KG20"/>
    <mergeCell ref="KH20:KJ20"/>
    <mergeCell ref="KK20:KM20"/>
    <mergeCell ref="JA20:JB20"/>
    <mergeCell ref="JC20:JE20"/>
    <mergeCell ref="JF20:JH20"/>
    <mergeCell ref="JI20:JK20"/>
    <mergeCell ref="JL20:JN20"/>
    <mergeCell ref="JP20:JR20"/>
    <mergeCell ref="ID20:IF20"/>
    <mergeCell ref="IG20:II20"/>
    <mergeCell ref="IJ20:IL20"/>
    <mergeCell ref="IM20:IO20"/>
    <mergeCell ref="IQ20:IS20"/>
    <mergeCell ref="IT20:IZ20"/>
    <mergeCell ref="HH20:HJ20"/>
    <mergeCell ref="HK20:HM20"/>
    <mergeCell ref="HN20:HP20"/>
    <mergeCell ref="HR20:HT20"/>
    <mergeCell ref="HU20:IA20"/>
    <mergeCell ref="IB20:IC20"/>
    <mergeCell ref="GL20:GN20"/>
    <mergeCell ref="GO20:GQ20"/>
    <mergeCell ref="BN21:BP21"/>
    <mergeCell ref="BQ21:BS21"/>
    <mergeCell ref="BT21:BV21"/>
    <mergeCell ref="BX21:BZ21"/>
    <mergeCell ref="CA21:CG21"/>
    <mergeCell ref="CH21:CI21"/>
    <mergeCell ref="AR21:AT21"/>
    <mergeCell ref="AU21:AW21"/>
    <mergeCell ref="AY21:BA21"/>
    <mergeCell ref="BB21:BH21"/>
    <mergeCell ref="BI21:BJ21"/>
    <mergeCell ref="BK21:BM21"/>
    <mergeCell ref="V21:X21"/>
    <mergeCell ref="Z21:AB21"/>
    <mergeCell ref="AC21:AI21"/>
    <mergeCell ref="AJ21:AK21"/>
    <mergeCell ref="AL21:AN21"/>
    <mergeCell ref="AO21:AQ21"/>
    <mergeCell ref="FG21:FI21"/>
    <mergeCell ref="FJ21:FL21"/>
    <mergeCell ref="FM21:FO21"/>
    <mergeCell ref="DY21:EE21"/>
    <mergeCell ref="EF21:EG21"/>
    <mergeCell ref="EH21:EJ21"/>
    <mergeCell ref="EK21:EM21"/>
    <mergeCell ref="EN21:EP21"/>
    <mergeCell ref="EQ21:ES21"/>
    <mergeCell ref="DG21:DH21"/>
    <mergeCell ref="DI21:DK21"/>
    <mergeCell ref="DL21:DN21"/>
    <mergeCell ref="DO21:DQ21"/>
    <mergeCell ref="DR21:DT21"/>
    <mergeCell ref="DV21:DX21"/>
    <mergeCell ref="CJ21:CL21"/>
    <mergeCell ref="CM21:CO21"/>
    <mergeCell ref="CP21:CR21"/>
    <mergeCell ref="CS21:CU21"/>
    <mergeCell ref="CW21:CY21"/>
    <mergeCell ref="CZ21:DF21"/>
    <mergeCell ref="KK21:KM21"/>
    <mergeCell ref="JA21:JB21"/>
    <mergeCell ref="JC21:JE21"/>
    <mergeCell ref="JF21:JH21"/>
    <mergeCell ref="JI21:JK21"/>
    <mergeCell ref="JL21:JN21"/>
    <mergeCell ref="JP21:JR21"/>
    <mergeCell ref="ID21:IF21"/>
    <mergeCell ref="IG21:II21"/>
    <mergeCell ref="IJ21:IL21"/>
    <mergeCell ref="IM21:IO21"/>
    <mergeCell ref="IQ21:IS21"/>
    <mergeCell ref="IT21:IZ21"/>
    <mergeCell ref="HH21:HJ21"/>
    <mergeCell ref="HK21:HM21"/>
    <mergeCell ref="HN21:HP21"/>
    <mergeCell ref="HR21:HT21"/>
    <mergeCell ref="HU21:IA21"/>
    <mergeCell ref="IB21:IC21"/>
    <mergeCell ref="V22:X22"/>
    <mergeCell ref="Z22:AB22"/>
    <mergeCell ref="AC22:AI22"/>
    <mergeCell ref="AJ22:AK22"/>
    <mergeCell ref="AL22:AN22"/>
    <mergeCell ref="AO22:AQ22"/>
    <mergeCell ref="A22:C22"/>
    <mergeCell ref="D22:J22"/>
    <mergeCell ref="K22:L22"/>
    <mergeCell ref="M22:O22"/>
    <mergeCell ref="P22:R22"/>
    <mergeCell ref="S22:U22"/>
    <mergeCell ref="JS21:JY21"/>
    <mergeCell ref="JZ21:KA21"/>
    <mergeCell ref="KB21:KD21"/>
    <mergeCell ref="KE21:KG21"/>
    <mergeCell ref="KH21:KJ21"/>
    <mergeCell ref="GL21:GN21"/>
    <mergeCell ref="GO21:GQ21"/>
    <mergeCell ref="GS21:GU21"/>
    <mergeCell ref="GV21:HB21"/>
    <mergeCell ref="HC21:HD21"/>
    <mergeCell ref="HE21:HG21"/>
    <mergeCell ref="FP21:FR21"/>
    <mergeCell ref="FT21:FV21"/>
    <mergeCell ref="FW21:GC21"/>
    <mergeCell ref="GD21:GE21"/>
    <mergeCell ref="GF21:GH21"/>
    <mergeCell ref="GI21:GK21"/>
    <mergeCell ref="EU21:EW21"/>
    <mergeCell ref="EX21:FD21"/>
    <mergeCell ref="FE21:FF21"/>
    <mergeCell ref="CJ22:CL22"/>
    <mergeCell ref="CM22:CO22"/>
    <mergeCell ref="CP22:CR22"/>
    <mergeCell ref="CS22:CU22"/>
    <mergeCell ref="CW22:CY22"/>
    <mergeCell ref="CZ22:DF22"/>
    <mergeCell ref="BN22:BP22"/>
    <mergeCell ref="BQ22:BS22"/>
    <mergeCell ref="BT22:BV22"/>
    <mergeCell ref="BX22:BZ22"/>
    <mergeCell ref="CA22:CG22"/>
    <mergeCell ref="CH22:CI22"/>
    <mergeCell ref="AR22:AT22"/>
    <mergeCell ref="AU22:AW22"/>
    <mergeCell ref="AY22:BA22"/>
    <mergeCell ref="BB22:BH22"/>
    <mergeCell ref="BI22:BJ22"/>
    <mergeCell ref="BK22:BM22"/>
    <mergeCell ref="EU22:EW22"/>
    <mergeCell ref="EX22:FD22"/>
    <mergeCell ref="FE22:FF22"/>
    <mergeCell ref="FG22:FI22"/>
    <mergeCell ref="FJ22:FL22"/>
    <mergeCell ref="FM22:FO22"/>
    <mergeCell ref="DY22:EE22"/>
    <mergeCell ref="EF22:EG22"/>
    <mergeCell ref="EH22:EJ22"/>
    <mergeCell ref="EK22:EM22"/>
    <mergeCell ref="EN22:EP22"/>
    <mergeCell ref="EQ22:ES22"/>
    <mergeCell ref="DG22:DH22"/>
    <mergeCell ref="DI22:DK22"/>
    <mergeCell ref="DL22:DN22"/>
    <mergeCell ref="DO22:DQ22"/>
    <mergeCell ref="DR22:DT22"/>
    <mergeCell ref="DV22:DX22"/>
    <mergeCell ref="HH22:HJ22"/>
    <mergeCell ref="HK22:HM22"/>
    <mergeCell ref="HN22:HP22"/>
    <mergeCell ref="HR22:HT22"/>
    <mergeCell ref="HU22:IA22"/>
    <mergeCell ref="IB22:IC22"/>
    <mergeCell ref="GL22:GN22"/>
    <mergeCell ref="GO22:GQ22"/>
    <mergeCell ref="GS22:GU22"/>
    <mergeCell ref="GV22:HB22"/>
    <mergeCell ref="HC22:HD22"/>
    <mergeCell ref="HE22:HG22"/>
    <mergeCell ref="FP22:FR22"/>
    <mergeCell ref="FT22:FV22"/>
    <mergeCell ref="FW22:GC22"/>
    <mergeCell ref="GD22:GE22"/>
    <mergeCell ref="GF22:GH22"/>
    <mergeCell ref="GI22:GK22"/>
    <mergeCell ref="JS22:JY22"/>
    <mergeCell ref="JZ22:KA22"/>
    <mergeCell ref="KB22:KD22"/>
    <mergeCell ref="KE22:KG22"/>
    <mergeCell ref="KH22:KJ22"/>
    <mergeCell ref="KK22:KM22"/>
    <mergeCell ref="JA22:JB22"/>
    <mergeCell ref="JC22:JE22"/>
    <mergeCell ref="JF22:JH22"/>
    <mergeCell ref="JI22:JK22"/>
    <mergeCell ref="JL22:JN22"/>
    <mergeCell ref="JP22:JR22"/>
    <mergeCell ref="ID22:IF22"/>
    <mergeCell ref="IG22:II22"/>
    <mergeCell ref="IJ22:IL22"/>
    <mergeCell ref="IM22:IO22"/>
    <mergeCell ref="IQ22:IS22"/>
    <mergeCell ref="IT22:IZ22"/>
    <mergeCell ref="AR23:AT23"/>
    <mergeCell ref="AU23:AW23"/>
    <mergeCell ref="AY23:BA23"/>
    <mergeCell ref="BB23:BH23"/>
    <mergeCell ref="BI23:BJ23"/>
    <mergeCell ref="BK23:BM23"/>
    <mergeCell ref="V23:X23"/>
    <mergeCell ref="Z23:AB23"/>
    <mergeCell ref="AC23:AI23"/>
    <mergeCell ref="AJ23:AK23"/>
    <mergeCell ref="AL23:AN23"/>
    <mergeCell ref="AO23:AQ23"/>
    <mergeCell ref="A23:C23"/>
    <mergeCell ref="D23:J23"/>
    <mergeCell ref="K23:L23"/>
    <mergeCell ref="M23:O23"/>
    <mergeCell ref="P23:R23"/>
    <mergeCell ref="S23:U23"/>
    <mergeCell ref="DG23:DH23"/>
    <mergeCell ref="DI23:DK23"/>
    <mergeCell ref="DL23:DN23"/>
    <mergeCell ref="DO23:DQ23"/>
    <mergeCell ref="DR23:DT23"/>
    <mergeCell ref="DV23:DX23"/>
    <mergeCell ref="CJ23:CL23"/>
    <mergeCell ref="CM23:CO23"/>
    <mergeCell ref="CP23:CR23"/>
    <mergeCell ref="CS23:CU23"/>
    <mergeCell ref="CW23:CY23"/>
    <mergeCell ref="CZ23:DF23"/>
    <mergeCell ref="BN23:BP23"/>
    <mergeCell ref="BQ23:BS23"/>
    <mergeCell ref="BT23:BV23"/>
    <mergeCell ref="BX23:BZ23"/>
    <mergeCell ref="CA23:CG23"/>
    <mergeCell ref="CH23:CI23"/>
    <mergeCell ref="GS23:GU23"/>
    <mergeCell ref="GV23:HB23"/>
    <mergeCell ref="HC23:HD23"/>
    <mergeCell ref="HE23:HG23"/>
    <mergeCell ref="FP23:FR23"/>
    <mergeCell ref="FT23:FV23"/>
    <mergeCell ref="FW23:GC23"/>
    <mergeCell ref="GD23:GE23"/>
    <mergeCell ref="GF23:GH23"/>
    <mergeCell ref="GI23:GK23"/>
    <mergeCell ref="EU23:EW23"/>
    <mergeCell ref="EX23:FD23"/>
    <mergeCell ref="FE23:FF23"/>
    <mergeCell ref="FG23:FI23"/>
    <mergeCell ref="FJ23:FL23"/>
    <mergeCell ref="FM23:FO23"/>
    <mergeCell ref="DY23:EE23"/>
    <mergeCell ref="EF23:EG23"/>
    <mergeCell ref="EH23:EJ23"/>
    <mergeCell ref="EK23:EM23"/>
    <mergeCell ref="EN23:EP23"/>
    <mergeCell ref="EQ23:ES23"/>
    <mergeCell ref="A24:C24"/>
    <mergeCell ref="D24:J24"/>
    <mergeCell ref="K24:L24"/>
    <mergeCell ref="M24:O24"/>
    <mergeCell ref="P24:R24"/>
    <mergeCell ref="S24:U24"/>
    <mergeCell ref="JS23:JY23"/>
    <mergeCell ref="JZ23:KA23"/>
    <mergeCell ref="KB23:KD23"/>
    <mergeCell ref="KE23:KG23"/>
    <mergeCell ref="KH23:KJ23"/>
    <mergeCell ref="KK23:KM23"/>
    <mergeCell ref="JA23:JB23"/>
    <mergeCell ref="JC23:JE23"/>
    <mergeCell ref="JF23:JH23"/>
    <mergeCell ref="JI23:JK23"/>
    <mergeCell ref="JL23:JN23"/>
    <mergeCell ref="JP23:JR23"/>
    <mergeCell ref="ID23:IF23"/>
    <mergeCell ref="IG23:II23"/>
    <mergeCell ref="IJ23:IL23"/>
    <mergeCell ref="IM23:IO23"/>
    <mergeCell ref="IQ23:IS23"/>
    <mergeCell ref="IT23:IZ23"/>
    <mergeCell ref="HH23:HJ23"/>
    <mergeCell ref="HK23:HM23"/>
    <mergeCell ref="HN23:HP23"/>
    <mergeCell ref="HR23:HT23"/>
    <mergeCell ref="HU23:IA23"/>
    <mergeCell ref="IB23:IC23"/>
    <mergeCell ref="GL23:GN23"/>
    <mergeCell ref="GO23:GQ23"/>
    <mergeCell ref="BN24:BP24"/>
    <mergeCell ref="BQ24:BS24"/>
    <mergeCell ref="BT24:BV24"/>
    <mergeCell ref="BX24:BZ24"/>
    <mergeCell ref="CA24:CG24"/>
    <mergeCell ref="CH24:CI24"/>
    <mergeCell ref="AR24:AT24"/>
    <mergeCell ref="AU24:AW24"/>
    <mergeCell ref="AY24:BA24"/>
    <mergeCell ref="BB24:BH24"/>
    <mergeCell ref="BI24:BJ24"/>
    <mergeCell ref="BK24:BM24"/>
    <mergeCell ref="V24:X24"/>
    <mergeCell ref="Z24:AB24"/>
    <mergeCell ref="AC24:AI24"/>
    <mergeCell ref="AJ24:AK24"/>
    <mergeCell ref="AL24:AN24"/>
    <mergeCell ref="AO24:AQ24"/>
    <mergeCell ref="FG24:FI24"/>
    <mergeCell ref="FJ24:FL24"/>
    <mergeCell ref="FM24:FO24"/>
    <mergeCell ref="DY24:EE24"/>
    <mergeCell ref="EF24:EG24"/>
    <mergeCell ref="EH24:EJ24"/>
    <mergeCell ref="EK24:EM24"/>
    <mergeCell ref="EN24:EP24"/>
    <mergeCell ref="EQ24:ES24"/>
    <mergeCell ref="DG24:DH24"/>
    <mergeCell ref="DI24:DK24"/>
    <mergeCell ref="DL24:DN24"/>
    <mergeCell ref="DO24:DQ24"/>
    <mergeCell ref="DR24:DT24"/>
    <mergeCell ref="DV24:DX24"/>
    <mergeCell ref="CJ24:CL24"/>
    <mergeCell ref="CM24:CO24"/>
    <mergeCell ref="CP24:CR24"/>
    <mergeCell ref="CS24:CU24"/>
    <mergeCell ref="CW24:CY24"/>
    <mergeCell ref="CZ24:DF24"/>
    <mergeCell ref="KK24:KM24"/>
    <mergeCell ref="JA24:JB24"/>
    <mergeCell ref="JC24:JE24"/>
    <mergeCell ref="JF24:JH24"/>
    <mergeCell ref="JI24:JK24"/>
    <mergeCell ref="JL24:JN24"/>
    <mergeCell ref="JP24:JR24"/>
    <mergeCell ref="ID24:IF24"/>
    <mergeCell ref="IG24:II24"/>
    <mergeCell ref="IJ24:IL24"/>
    <mergeCell ref="IM24:IO24"/>
    <mergeCell ref="IQ24:IS24"/>
    <mergeCell ref="IT24:IZ24"/>
    <mergeCell ref="HH24:HJ24"/>
    <mergeCell ref="HK24:HM24"/>
    <mergeCell ref="HN24:HP24"/>
    <mergeCell ref="HR24:HT24"/>
    <mergeCell ref="HU24:IA24"/>
    <mergeCell ref="IB24:IC24"/>
    <mergeCell ref="V25:X25"/>
    <mergeCell ref="Z25:AB25"/>
    <mergeCell ref="AC25:AI25"/>
    <mergeCell ref="AJ25:AK25"/>
    <mergeCell ref="AL25:AN25"/>
    <mergeCell ref="AO25:AQ25"/>
    <mergeCell ref="A25:C25"/>
    <mergeCell ref="D25:J25"/>
    <mergeCell ref="K25:L25"/>
    <mergeCell ref="M25:O25"/>
    <mergeCell ref="P25:R25"/>
    <mergeCell ref="S25:U25"/>
    <mergeCell ref="JS24:JY24"/>
    <mergeCell ref="JZ24:KA24"/>
    <mergeCell ref="KB24:KD24"/>
    <mergeCell ref="KE24:KG24"/>
    <mergeCell ref="KH24:KJ24"/>
    <mergeCell ref="GL24:GN24"/>
    <mergeCell ref="GO24:GQ24"/>
    <mergeCell ref="GS24:GU24"/>
    <mergeCell ref="GV24:HB24"/>
    <mergeCell ref="HC24:HD24"/>
    <mergeCell ref="HE24:HG24"/>
    <mergeCell ref="FP24:FR24"/>
    <mergeCell ref="FT24:FV24"/>
    <mergeCell ref="FW24:GC24"/>
    <mergeCell ref="GD24:GE24"/>
    <mergeCell ref="GF24:GH24"/>
    <mergeCell ref="GI24:GK24"/>
    <mergeCell ref="EU24:EW24"/>
    <mergeCell ref="EX24:FD24"/>
    <mergeCell ref="FE24:FF24"/>
    <mergeCell ref="CJ25:CL25"/>
    <mergeCell ref="CM25:CO25"/>
    <mergeCell ref="CP25:CR25"/>
    <mergeCell ref="CS25:CU25"/>
    <mergeCell ref="CW25:CY25"/>
    <mergeCell ref="CZ25:DF25"/>
    <mergeCell ref="BN25:BP25"/>
    <mergeCell ref="BQ25:BS25"/>
    <mergeCell ref="BT25:BV25"/>
    <mergeCell ref="BX25:BZ25"/>
    <mergeCell ref="CA25:CG25"/>
    <mergeCell ref="CH25:CI25"/>
    <mergeCell ref="AR25:AT25"/>
    <mergeCell ref="AU25:AW25"/>
    <mergeCell ref="AY25:BA25"/>
    <mergeCell ref="BB25:BH25"/>
    <mergeCell ref="BI25:BJ25"/>
    <mergeCell ref="BK25:BM25"/>
    <mergeCell ref="EU25:EW25"/>
    <mergeCell ref="EX25:FD25"/>
    <mergeCell ref="FE25:FF25"/>
    <mergeCell ref="FG25:FI25"/>
    <mergeCell ref="FJ25:FL25"/>
    <mergeCell ref="FM25:FO25"/>
    <mergeCell ref="DY25:EE25"/>
    <mergeCell ref="EF25:EG25"/>
    <mergeCell ref="EH25:EJ25"/>
    <mergeCell ref="EK25:EM25"/>
    <mergeCell ref="EN25:EP25"/>
    <mergeCell ref="EQ25:ES25"/>
    <mergeCell ref="DG25:DH25"/>
    <mergeCell ref="DI25:DK25"/>
    <mergeCell ref="DL25:DN25"/>
    <mergeCell ref="DO25:DQ25"/>
    <mergeCell ref="DR25:DT25"/>
    <mergeCell ref="DV25:DX25"/>
    <mergeCell ref="HH25:HJ25"/>
    <mergeCell ref="HK25:HM25"/>
    <mergeCell ref="HN25:HP25"/>
    <mergeCell ref="HR25:HT25"/>
    <mergeCell ref="HU25:IA25"/>
    <mergeCell ref="IB25:IC25"/>
    <mergeCell ref="GL25:GN25"/>
    <mergeCell ref="GO25:GQ25"/>
    <mergeCell ref="GS25:GU25"/>
    <mergeCell ref="GV25:HB25"/>
    <mergeCell ref="HC25:HD25"/>
    <mergeCell ref="HE25:HG25"/>
    <mergeCell ref="FP25:FR25"/>
    <mergeCell ref="FT25:FV25"/>
    <mergeCell ref="FW25:GC25"/>
    <mergeCell ref="GD25:GE25"/>
    <mergeCell ref="GF25:GH25"/>
    <mergeCell ref="GI25:GK25"/>
    <mergeCell ref="JS25:JY25"/>
    <mergeCell ref="JZ25:KA25"/>
    <mergeCell ref="KB25:KD25"/>
    <mergeCell ref="KE25:KG25"/>
    <mergeCell ref="KH25:KJ25"/>
    <mergeCell ref="KK25:KM25"/>
    <mergeCell ref="JA25:JB25"/>
    <mergeCell ref="JC25:JE25"/>
    <mergeCell ref="JF25:JH25"/>
    <mergeCell ref="JI25:JK25"/>
    <mergeCell ref="JL25:JN25"/>
    <mergeCell ref="JP25:JR25"/>
    <mergeCell ref="ID25:IF25"/>
    <mergeCell ref="IG25:II25"/>
    <mergeCell ref="IJ25:IL25"/>
    <mergeCell ref="IM25:IO25"/>
    <mergeCell ref="IQ25:IS25"/>
    <mergeCell ref="IT25:IZ25"/>
    <mergeCell ref="AR26:AT26"/>
    <mergeCell ref="AU26:AW26"/>
    <mergeCell ref="AY26:BA26"/>
    <mergeCell ref="BB26:BH26"/>
    <mergeCell ref="BI26:BJ26"/>
    <mergeCell ref="BK26:BM26"/>
    <mergeCell ref="V26:X26"/>
    <mergeCell ref="Z26:AB26"/>
    <mergeCell ref="AC26:AI26"/>
    <mergeCell ref="AJ26:AK26"/>
    <mergeCell ref="AL26:AN26"/>
    <mergeCell ref="AO26:AQ26"/>
    <mergeCell ref="A26:C26"/>
    <mergeCell ref="D26:J26"/>
    <mergeCell ref="K26:L26"/>
    <mergeCell ref="M26:O26"/>
    <mergeCell ref="P26:R26"/>
    <mergeCell ref="S26:U26"/>
    <mergeCell ref="DG26:DH26"/>
    <mergeCell ref="DI26:DK26"/>
    <mergeCell ref="DL26:DN26"/>
    <mergeCell ref="DO26:DQ26"/>
    <mergeCell ref="DR26:DT26"/>
    <mergeCell ref="DV26:DX26"/>
    <mergeCell ref="CJ26:CL26"/>
    <mergeCell ref="CM26:CO26"/>
    <mergeCell ref="CP26:CR26"/>
    <mergeCell ref="CS26:CU26"/>
    <mergeCell ref="CW26:CY26"/>
    <mergeCell ref="CZ26:DF26"/>
    <mergeCell ref="BN26:BP26"/>
    <mergeCell ref="BQ26:BS26"/>
    <mergeCell ref="BT26:BV26"/>
    <mergeCell ref="BX26:BZ26"/>
    <mergeCell ref="CA26:CG26"/>
    <mergeCell ref="CH26:CI26"/>
    <mergeCell ref="GS26:GU26"/>
    <mergeCell ref="GV26:HB26"/>
    <mergeCell ref="HC26:HD26"/>
    <mergeCell ref="HE26:HG26"/>
    <mergeCell ref="FP26:FR26"/>
    <mergeCell ref="FT26:FV26"/>
    <mergeCell ref="FW26:GC26"/>
    <mergeCell ref="GD26:GE26"/>
    <mergeCell ref="GF26:GH26"/>
    <mergeCell ref="GI26:GK26"/>
    <mergeCell ref="EU26:EW26"/>
    <mergeCell ref="EX26:FD26"/>
    <mergeCell ref="FE26:FF26"/>
    <mergeCell ref="FG26:FI26"/>
    <mergeCell ref="FJ26:FL26"/>
    <mergeCell ref="FM26:FO26"/>
    <mergeCell ref="DY26:EE26"/>
    <mergeCell ref="EF26:EG26"/>
    <mergeCell ref="EH26:EJ26"/>
    <mergeCell ref="EK26:EM26"/>
    <mergeCell ref="EN26:EP26"/>
    <mergeCell ref="EQ26:ES26"/>
    <mergeCell ref="A27:C27"/>
    <mergeCell ref="D27:J27"/>
    <mergeCell ref="K27:L27"/>
    <mergeCell ref="M27:O27"/>
    <mergeCell ref="P27:R27"/>
    <mergeCell ref="S27:U27"/>
    <mergeCell ref="JS26:JY26"/>
    <mergeCell ref="JZ26:KA26"/>
    <mergeCell ref="KB26:KD26"/>
    <mergeCell ref="KE26:KG26"/>
    <mergeCell ref="KH26:KJ26"/>
    <mergeCell ref="KK26:KM26"/>
    <mergeCell ref="JA26:JB26"/>
    <mergeCell ref="JC26:JE26"/>
    <mergeCell ref="JF26:JH26"/>
    <mergeCell ref="JI26:JK26"/>
    <mergeCell ref="JL26:JN26"/>
    <mergeCell ref="JP26:JR26"/>
    <mergeCell ref="ID26:IF26"/>
    <mergeCell ref="IG26:II26"/>
    <mergeCell ref="IJ26:IL26"/>
    <mergeCell ref="IM26:IO26"/>
    <mergeCell ref="IQ26:IS26"/>
    <mergeCell ref="IT26:IZ26"/>
    <mergeCell ref="HH26:HJ26"/>
    <mergeCell ref="HK26:HM26"/>
    <mergeCell ref="HN26:HP26"/>
    <mergeCell ref="HR26:HT26"/>
    <mergeCell ref="HU26:IA26"/>
    <mergeCell ref="IB26:IC26"/>
    <mergeCell ref="GL26:GN26"/>
    <mergeCell ref="GO26:GQ26"/>
    <mergeCell ref="BN27:BP27"/>
    <mergeCell ref="BQ27:BS27"/>
    <mergeCell ref="BT27:BV27"/>
    <mergeCell ref="BX27:BZ27"/>
    <mergeCell ref="CA27:CG27"/>
    <mergeCell ref="CH27:CI27"/>
    <mergeCell ref="AR27:AT27"/>
    <mergeCell ref="AU27:AW27"/>
    <mergeCell ref="AY27:BA27"/>
    <mergeCell ref="BB27:BH27"/>
    <mergeCell ref="BI27:BJ27"/>
    <mergeCell ref="BK27:BM27"/>
    <mergeCell ref="V27:X27"/>
    <mergeCell ref="Z27:AB27"/>
    <mergeCell ref="AC27:AI27"/>
    <mergeCell ref="AJ27:AK27"/>
    <mergeCell ref="AL27:AN27"/>
    <mergeCell ref="AO27:AQ27"/>
    <mergeCell ref="FG27:FI27"/>
    <mergeCell ref="FJ27:FL27"/>
    <mergeCell ref="FM27:FO27"/>
    <mergeCell ref="DY27:EE27"/>
    <mergeCell ref="EF27:EG27"/>
    <mergeCell ref="EH27:EJ27"/>
    <mergeCell ref="EK27:EM27"/>
    <mergeCell ref="EN27:EP27"/>
    <mergeCell ref="EQ27:ES27"/>
    <mergeCell ref="DG27:DH27"/>
    <mergeCell ref="DI27:DK27"/>
    <mergeCell ref="DL27:DN27"/>
    <mergeCell ref="DO27:DQ27"/>
    <mergeCell ref="DR27:DT27"/>
    <mergeCell ref="DV27:DX27"/>
    <mergeCell ref="CJ27:CL27"/>
    <mergeCell ref="CM27:CO27"/>
    <mergeCell ref="CP27:CR27"/>
    <mergeCell ref="CS27:CU27"/>
    <mergeCell ref="CW27:CY27"/>
    <mergeCell ref="CZ27:DF27"/>
    <mergeCell ref="KK27:KM27"/>
    <mergeCell ref="JA27:JB27"/>
    <mergeCell ref="JC27:JE27"/>
    <mergeCell ref="JF27:JH27"/>
    <mergeCell ref="JI27:JK27"/>
    <mergeCell ref="JL27:JN27"/>
    <mergeCell ref="JP27:JR27"/>
    <mergeCell ref="ID27:IF27"/>
    <mergeCell ref="IG27:II27"/>
    <mergeCell ref="IJ27:IL27"/>
    <mergeCell ref="IM27:IO27"/>
    <mergeCell ref="IQ27:IS27"/>
    <mergeCell ref="IT27:IZ27"/>
    <mergeCell ref="HH27:HJ27"/>
    <mergeCell ref="HK27:HM27"/>
    <mergeCell ref="HN27:HP27"/>
    <mergeCell ref="HR27:HT27"/>
    <mergeCell ref="HU27:IA27"/>
    <mergeCell ref="IB27:IC27"/>
    <mergeCell ref="V28:X28"/>
    <mergeCell ref="Z28:AB28"/>
    <mergeCell ref="AC28:AI28"/>
    <mergeCell ref="AJ28:AK28"/>
    <mergeCell ref="AL28:AN28"/>
    <mergeCell ref="AO28:AQ28"/>
    <mergeCell ref="A28:C28"/>
    <mergeCell ref="D28:J28"/>
    <mergeCell ref="K28:L28"/>
    <mergeCell ref="M28:O28"/>
    <mergeCell ref="P28:R28"/>
    <mergeCell ref="S28:U28"/>
    <mergeCell ref="JS27:JY27"/>
    <mergeCell ref="JZ27:KA27"/>
    <mergeCell ref="KB27:KD27"/>
    <mergeCell ref="KE27:KG27"/>
    <mergeCell ref="KH27:KJ27"/>
    <mergeCell ref="GL27:GN27"/>
    <mergeCell ref="GO27:GQ27"/>
    <mergeCell ref="GS27:GU27"/>
    <mergeCell ref="GV27:HB27"/>
    <mergeCell ref="HC27:HD27"/>
    <mergeCell ref="HE27:HG27"/>
    <mergeCell ref="FP27:FR27"/>
    <mergeCell ref="FT27:FV27"/>
    <mergeCell ref="FW27:GC27"/>
    <mergeCell ref="GD27:GE27"/>
    <mergeCell ref="GF27:GH27"/>
    <mergeCell ref="GI27:GK27"/>
    <mergeCell ref="EU27:EW27"/>
    <mergeCell ref="EX27:FD27"/>
    <mergeCell ref="FE27:FF27"/>
    <mergeCell ref="CJ28:CL28"/>
    <mergeCell ref="CM28:CO28"/>
    <mergeCell ref="CP28:CR28"/>
    <mergeCell ref="CS28:CU28"/>
    <mergeCell ref="CW28:CY28"/>
    <mergeCell ref="CZ28:DF28"/>
    <mergeCell ref="BN28:BP28"/>
    <mergeCell ref="BQ28:BS28"/>
    <mergeCell ref="BT28:BV28"/>
    <mergeCell ref="BX28:BZ28"/>
    <mergeCell ref="CA28:CG28"/>
    <mergeCell ref="CH28:CI28"/>
    <mergeCell ref="AR28:AT28"/>
    <mergeCell ref="AU28:AW28"/>
    <mergeCell ref="AY28:BA28"/>
    <mergeCell ref="BB28:BH28"/>
    <mergeCell ref="BI28:BJ28"/>
    <mergeCell ref="BK28:BM28"/>
    <mergeCell ref="EU28:EW28"/>
    <mergeCell ref="EX28:FD28"/>
    <mergeCell ref="FE28:FF28"/>
    <mergeCell ref="FG28:FI28"/>
    <mergeCell ref="FJ28:FL28"/>
    <mergeCell ref="FM28:FO28"/>
    <mergeCell ref="DY28:EE28"/>
    <mergeCell ref="EF28:EG28"/>
    <mergeCell ref="EH28:EJ28"/>
    <mergeCell ref="EK28:EM28"/>
    <mergeCell ref="EN28:EP28"/>
    <mergeCell ref="EQ28:ES28"/>
    <mergeCell ref="DG28:DH28"/>
    <mergeCell ref="DI28:DK28"/>
    <mergeCell ref="DL28:DN28"/>
    <mergeCell ref="DO28:DQ28"/>
    <mergeCell ref="DR28:DT28"/>
    <mergeCell ref="DV28:DX28"/>
    <mergeCell ref="HH28:HJ28"/>
    <mergeCell ref="HK28:HM28"/>
    <mergeCell ref="HN28:HP28"/>
    <mergeCell ref="HR28:HT28"/>
    <mergeCell ref="HU28:IA28"/>
    <mergeCell ref="IB28:IC28"/>
    <mergeCell ref="GL28:GN28"/>
    <mergeCell ref="GO28:GQ28"/>
    <mergeCell ref="GS28:GU28"/>
    <mergeCell ref="GV28:HB28"/>
    <mergeCell ref="HC28:HD28"/>
    <mergeCell ref="HE28:HG28"/>
    <mergeCell ref="FP28:FR28"/>
    <mergeCell ref="FT28:FV28"/>
    <mergeCell ref="FW28:GC28"/>
    <mergeCell ref="GD28:GE28"/>
    <mergeCell ref="GF28:GH28"/>
    <mergeCell ref="GI28:GK28"/>
    <mergeCell ref="JS28:JY28"/>
    <mergeCell ref="JZ28:KA28"/>
    <mergeCell ref="KB28:KD28"/>
    <mergeCell ref="KE28:KG28"/>
    <mergeCell ref="KH28:KJ28"/>
    <mergeCell ref="KK28:KM28"/>
    <mergeCell ref="JA28:JB28"/>
    <mergeCell ref="JC28:JE28"/>
    <mergeCell ref="JF28:JH28"/>
    <mergeCell ref="JI28:JK28"/>
    <mergeCell ref="JL28:JN28"/>
    <mergeCell ref="JP28:JR28"/>
    <mergeCell ref="ID28:IF28"/>
    <mergeCell ref="IG28:II28"/>
    <mergeCell ref="IJ28:IL28"/>
    <mergeCell ref="IM28:IO28"/>
    <mergeCell ref="IQ28:IS28"/>
    <mergeCell ref="IT28:IZ28"/>
    <mergeCell ref="AR29:AT29"/>
    <mergeCell ref="AU29:AW29"/>
    <mergeCell ref="AY29:BA29"/>
    <mergeCell ref="BB29:BH29"/>
    <mergeCell ref="BI29:BJ29"/>
    <mergeCell ref="BK29:BM29"/>
    <mergeCell ref="V29:X29"/>
    <mergeCell ref="Z29:AB29"/>
    <mergeCell ref="AC29:AI29"/>
    <mergeCell ref="AJ29:AK29"/>
    <mergeCell ref="AL29:AN29"/>
    <mergeCell ref="AO29:AQ29"/>
    <mergeCell ref="A29:C29"/>
    <mergeCell ref="D29:J29"/>
    <mergeCell ref="K29:L29"/>
    <mergeCell ref="M29:O29"/>
    <mergeCell ref="P29:R29"/>
    <mergeCell ref="S29:U29"/>
    <mergeCell ref="DG29:DH29"/>
    <mergeCell ref="DI29:DK29"/>
    <mergeCell ref="DL29:DN29"/>
    <mergeCell ref="DO29:DQ29"/>
    <mergeCell ref="DR29:DT29"/>
    <mergeCell ref="DV29:DX29"/>
    <mergeCell ref="CJ29:CL29"/>
    <mergeCell ref="CM29:CO29"/>
    <mergeCell ref="CP29:CR29"/>
    <mergeCell ref="CS29:CU29"/>
    <mergeCell ref="CW29:CY29"/>
    <mergeCell ref="CZ29:DF29"/>
    <mergeCell ref="BN29:BP29"/>
    <mergeCell ref="BQ29:BS29"/>
    <mergeCell ref="BT29:BV29"/>
    <mergeCell ref="BX29:BZ29"/>
    <mergeCell ref="CA29:CG29"/>
    <mergeCell ref="CH29:CI29"/>
    <mergeCell ref="GS29:GU29"/>
    <mergeCell ref="GV29:HB29"/>
    <mergeCell ref="HC29:HD29"/>
    <mergeCell ref="HE29:HG29"/>
    <mergeCell ref="FP29:FR29"/>
    <mergeCell ref="FT29:FV29"/>
    <mergeCell ref="FW29:GC29"/>
    <mergeCell ref="GD29:GE29"/>
    <mergeCell ref="GF29:GH29"/>
    <mergeCell ref="GI29:GK29"/>
    <mergeCell ref="EU29:EW29"/>
    <mergeCell ref="EX29:FD29"/>
    <mergeCell ref="FE29:FF29"/>
    <mergeCell ref="FG29:FI29"/>
    <mergeCell ref="FJ29:FL29"/>
    <mergeCell ref="FM29:FO29"/>
    <mergeCell ref="DY29:EE29"/>
    <mergeCell ref="EF29:EG29"/>
    <mergeCell ref="EH29:EJ29"/>
    <mergeCell ref="EK29:EM29"/>
    <mergeCell ref="EN29:EP29"/>
    <mergeCell ref="EQ29:ES29"/>
    <mergeCell ref="A30:C30"/>
    <mergeCell ref="D30:J30"/>
    <mergeCell ref="K30:L30"/>
    <mergeCell ref="M30:O30"/>
    <mergeCell ref="P30:R30"/>
    <mergeCell ref="S30:U30"/>
    <mergeCell ref="JS29:JY29"/>
    <mergeCell ref="JZ29:KA29"/>
    <mergeCell ref="KB29:KD29"/>
    <mergeCell ref="KE29:KG29"/>
    <mergeCell ref="KH29:KJ29"/>
    <mergeCell ref="KK29:KM29"/>
    <mergeCell ref="JA29:JB29"/>
    <mergeCell ref="JC29:JE29"/>
    <mergeCell ref="JF29:JH29"/>
    <mergeCell ref="JI29:JK29"/>
    <mergeCell ref="JL29:JN29"/>
    <mergeCell ref="JP29:JR29"/>
    <mergeCell ref="ID29:IF29"/>
    <mergeCell ref="IG29:II29"/>
    <mergeCell ref="IJ29:IL29"/>
    <mergeCell ref="IM29:IO29"/>
    <mergeCell ref="IQ29:IS29"/>
    <mergeCell ref="IT29:IZ29"/>
    <mergeCell ref="HH29:HJ29"/>
    <mergeCell ref="HK29:HM29"/>
    <mergeCell ref="HN29:HP29"/>
    <mergeCell ref="HR29:HT29"/>
    <mergeCell ref="HU29:IA29"/>
    <mergeCell ref="IB29:IC29"/>
    <mergeCell ref="GL29:GN29"/>
    <mergeCell ref="GO29:GQ29"/>
    <mergeCell ref="BN30:BP30"/>
    <mergeCell ref="BQ30:BS30"/>
    <mergeCell ref="BT30:BV30"/>
    <mergeCell ref="BX30:BZ30"/>
    <mergeCell ref="CA30:CG30"/>
    <mergeCell ref="CH30:CI30"/>
    <mergeCell ref="AR30:AT30"/>
    <mergeCell ref="AU30:AW30"/>
    <mergeCell ref="AY30:BA30"/>
    <mergeCell ref="BB30:BH30"/>
    <mergeCell ref="BI30:BJ30"/>
    <mergeCell ref="BK30:BM30"/>
    <mergeCell ref="V30:X30"/>
    <mergeCell ref="Z30:AB30"/>
    <mergeCell ref="AC30:AI30"/>
    <mergeCell ref="AJ30:AK30"/>
    <mergeCell ref="AL30:AN30"/>
    <mergeCell ref="AO30:AQ30"/>
    <mergeCell ref="FG30:FI30"/>
    <mergeCell ref="FJ30:FL30"/>
    <mergeCell ref="FM30:FO30"/>
    <mergeCell ref="DY30:EE30"/>
    <mergeCell ref="EF30:EG30"/>
    <mergeCell ref="EH30:EJ30"/>
    <mergeCell ref="EK30:EM30"/>
    <mergeCell ref="EN30:EP30"/>
    <mergeCell ref="EQ30:ES30"/>
    <mergeCell ref="DG30:DH30"/>
    <mergeCell ref="DI30:DK30"/>
    <mergeCell ref="DL30:DN30"/>
    <mergeCell ref="DO30:DQ30"/>
    <mergeCell ref="DR30:DT30"/>
    <mergeCell ref="DV30:DX30"/>
    <mergeCell ref="CJ30:CL30"/>
    <mergeCell ref="CM30:CO30"/>
    <mergeCell ref="CP30:CR30"/>
    <mergeCell ref="CS30:CU30"/>
    <mergeCell ref="CW30:CY30"/>
    <mergeCell ref="CZ30:DF30"/>
    <mergeCell ref="KK30:KM30"/>
    <mergeCell ref="JA30:JB30"/>
    <mergeCell ref="JC30:JE30"/>
    <mergeCell ref="JF30:JH30"/>
    <mergeCell ref="JI30:JK30"/>
    <mergeCell ref="JL30:JN30"/>
    <mergeCell ref="JP30:JR30"/>
    <mergeCell ref="ID30:IF30"/>
    <mergeCell ref="IG30:II30"/>
    <mergeCell ref="IJ30:IL30"/>
    <mergeCell ref="IM30:IO30"/>
    <mergeCell ref="IQ30:IS30"/>
    <mergeCell ref="IT30:IZ30"/>
    <mergeCell ref="HH30:HJ30"/>
    <mergeCell ref="HK30:HM30"/>
    <mergeCell ref="HN30:HP30"/>
    <mergeCell ref="HR30:HT30"/>
    <mergeCell ref="HU30:IA30"/>
    <mergeCell ref="IB30:IC30"/>
    <mergeCell ref="V31:X31"/>
    <mergeCell ref="Z31:AB31"/>
    <mergeCell ref="AC31:AI31"/>
    <mergeCell ref="AJ31:AK31"/>
    <mergeCell ref="AL31:AN31"/>
    <mergeCell ref="AO31:AQ31"/>
    <mergeCell ref="A31:C31"/>
    <mergeCell ref="D31:J31"/>
    <mergeCell ref="K31:L31"/>
    <mergeCell ref="M31:O31"/>
    <mergeCell ref="P31:R31"/>
    <mergeCell ref="S31:U31"/>
    <mergeCell ref="JS30:JY30"/>
    <mergeCell ref="JZ30:KA30"/>
    <mergeCell ref="KB30:KD30"/>
    <mergeCell ref="KE30:KG30"/>
    <mergeCell ref="KH30:KJ30"/>
    <mergeCell ref="GL30:GN30"/>
    <mergeCell ref="GO30:GQ30"/>
    <mergeCell ref="GS30:GU30"/>
    <mergeCell ref="GV30:HB30"/>
    <mergeCell ref="HC30:HD30"/>
    <mergeCell ref="HE30:HG30"/>
    <mergeCell ref="FP30:FR30"/>
    <mergeCell ref="FT30:FV30"/>
    <mergeCell ref="FW30:GC30"/>
    <mergeCell ref="GD30:GE30"/>
    <mergeCell ref="GF30:GH30"/>
    <mergeCell ref="GI30:GK30"/>
    <mergeCell ref="EU30:EW30"/>
    <mergeCell ref="EX30:FD30"/>
    <mergeCell ref="FE30:FF30"/>
    <mergeCell ref="CJ31:CL31"/>
    <mergeCell ref="CM31:CO31"/>
    <mergeCell ref="CP31:CR31"/>
    <mergeCell ref="CS31:CU31"/>
    <mergeCell ref="CW31:CY31"/>
    <mergeCell ref="CZ31:DF31"/>
    <mergeCell ref="BN31:BP31"/>
    <mergeCell ref="BQ31:BS31"/>
    <mergeCell ref="BT31:BV31"/>
    <mergeCell ref="BX31:BZ31"/>
    <mergeCell ref="CA31:CG31"/>
    <mergeCell ref="CH31:CI31"/>
    <mergeCell ref="AR31:AT31"/>
    <mergeCell ref="AU31:AW31"/>
    <mergeCell ref="AY31:BA31"/>
    <mergeCell ref="BB31:BH31"/>
    <mergeCell ref="BI31:BJ31"/>
    <mergeCell ref="BK31:BM31"/>
    <mergeCell ref="EU31:EW31"/>
    <mergeCell ref="EX31:FD31"/>
    <mergeCell ref="FE31:FF31"/>
    <mergeCell ref="FG31:FI31"/>
    <mergeCell ref="FJ31:FL31"/>
    <mergeCell ref="FM31:FO31"/>
    <mergeCell ref="DY31:EE31"/>
    <mergeCell ref="EF31:EG31"/>
    <mergeCell ref="EH31:EJ31"/>
    <mergeCell ref="EK31:EM31"/>
    <mergeCell ref="EN31:EP31"/>
    <mergeCell ref="EQ31:ES31"/>
    <mergeCell ref="DG31:DH31"/>
    <mergeCell ref="DI31:DK31"/>
    <mergeCell ref="DL31:DN31"/>
    <mergeCell ref="DO31:DQ31"/>
    <mergeCell ref="DR31:DT31"/>
    <mergeCell ref="DV31:DX31"/>
    <mergeCell ref="HH31:HJ31"/>
    <mergeCell ref="HK31:HM31"/>
    <mergeCell ref="HN31:HP31"/>
    <mergeCell ref="HR31:HT31"/>
    <mergeCell ref="HU31:IA31"/>
    <mergeCell ref="IB31:IC31"/>
    <mergeCell ref="GL31:GN31"/>
    <mergeCell ref="GO31:GQ31"/>
    <mergeCell ref="GS31:GU31"/>
    <mergeCell ref="GV31:HB31"/>
    <mergeCell ref="HC31:HD31"/>
    <mergeCell ref="HE31:HG31"/>
    <mergeCell ref="FP31:FR31"/>
    <mergeCell ref="FT31:FV31"/>
    <mergeCell ref="FW31:GC31"/>
    <mergeCell ref="GD31:GE31"/>
    <mergeCell ref="GF31:GH31"/>
    <mergeCell ref="GI31:GK31"/>
    <mergeCell ref="JS31:JY31"/>
    <mergeCell ref="JZ31:KA31"/>
    <mergeCell ref="KB31:KD31"/>
    <mergeCell ref="KE31:KG31"/>
    <mergeCell ref="KH31:KJ31"/>
    <mergeCell ref="KK31:KM31"/>
    <mergeCell ref="JA31:JB31"/>
    <mergeCell ref="JC31:JE31"/>
    <mergeCell ref="JF31:JH31"/>
    <mergeCell ref="JI31:JK31"/>
    <mergeCell ref="JL31:JN31"/>
    <mergeCell ref="JP31:JR31"/>
    <mergeCell ref="ID31:IF31"/>
    <mergeCell ref="IG31:II31"/>
    <mergeCell ref="IJ31:IL31"/>
    <mergeCell ref="IM31:IO31"/>
    <mergeCell ref="IQ31:IS31"/>
    <mergeCell ref="IT31:IZ31"/>
    <mergeCell ref="AR32:AT32"/>
    <mergeCell ref="AU32:AW32"/>
    <mergeCell ref="AY32:BA32"/>
    <mergeCell ref="BB32:BH32"/>
    <mergeCell ref="BI32:BJ32"/>
    <mergeCell ref="BK32:BM32"/>
    <mergeCell ref="V32:X32"/>
    <mergeCell ref="Z32:AB32"/>
    <mergeCell ref="AC32:AI32"/>
    <mergeCell ref="AJ32:AK32"/>
    <mergeCell ref="AL32:AN32"/>
    <mergeCell ref="AO32:AQ32"/>
    <mergeCell ref="A32:C32"/>
    <mergeCell ref="D32:J32"/>
    <mergeCell ref="K32:L32"/>
    <mergeCell ref="M32:O32"/>
    <mergeCell ref="P32:R32"/>
    <mergeCell ref="S32:U32"/>
    <mergeCell ref="DG32:DH32"/>
    <mergeCell ref="DI32:DK32"/>
    <mergeCell ref="DL32:DN32"/>
    <mergeCell ref="DO32:DQ32"/>
    <mergeCell ref="DR32:DT32"/>
    <mergeCell ref="DV32:DX32"/>
    <mergeCell ref="CJ32:CL32"/>
    <mergeCell ref="CM32:CO32"/>
    <mergeCell ref="CP32:CR32"/>
    <mergeCell ref="CS32:CU32"/>
    <mergeCell ref="CW32:CY32"/>
    <mergeCell ref="CZ32:DF32"/>
    <mergeCell ref="BN32:BP32"/>
    <mergeCell ref="BQ32:BS32"/>
    <mergeCell ref="BT32:BV32"/>
    <mergeCell ref="BX32:BZ32"/>
    <mergeCell ref="CA32:CG32"/>
    <mergeCell ref="CH32:CI32"/>
    <mergeCell ref="GS32:GU32"/>
    <mergeCell ref="GV32:HB32"/>
    <mergeCell ref="HC32:HD32"/>
    <mergeCell ref="HE32:HG32"/>
    <mergeCell ref="FP32:FR32"/>
    <mergeCell ref="FT32:FV32"/>
    <mergeCell ref="FW32:GC32"/>
    <mergeCell ref="GD32:GE32"/>
    <mergeCell ref="GF32:GH32"/>
    <mergeCell ref="GI32:GK32"/>
    <mergeCell ref="EU32:EW32"/>
    <mergeCell ref="EX32:FD32"/>
    <mergeCell ref="FE32:FF32"/>
    <mergeCell ref="FG32:FI32"/>
    <mergeCell ref="FJ32:FL32"/>
    <mergeCell ref="FM32:FO32"/>
    <mergeCell ref="DY32:EE32"/>
    <mergeCell ref="EF32:EG32"/>
    <mergeCell ref="EH32:EJ32"/>
    <mergeCell ref="EK32:EM32"/>
    <mergeCell ref="EN32:EP32"/>
    <mergeCell ref="EQ32:ES32"/>
    <mergeCell ref="A33:C33"/>
    <mergeCell ref="D33:J33"/>
    <mergeCell ref="K33:L33"/>
    <mergeCell ref="M33:O33"/>
    <mergeCell ref="P33:R33"/>
    <mergeCell ref="S33:U33"/>
    <mergeCell ref="JS32:JY32"/>
    <mergeCell ref="JZ32:KA32"/>
    <mergeCell ref="KB32:KD32"/>
    <mergeCell ref="KE32:KG32"/>
    <mergeCell ref="KH32:KJ32"/>
    <mergeCell ref="KK32:KM32"/>
    <mergeCell ref="JA32:JB32"/>
    <mergeCell ref="JC32:JE32"/>
    <mergeCell ref="JF32:JH32"/>
    <mergeCell ref="JI32:JK32"/>
    <mergeCell ref="JL32:JN32"/>
    <mergeCell ref="JP32:JR32"/>
    <mergeCell ref="ID32:IF32"/>
    <mergeCell ref="IG32:II32"/>
    <mergeCell ref="IJ32:IL32"/>
    <mergeCell ref="IM32:IO32"/>
    <mergeCell ref="IQ32:IS32"/>
    <mergeCell ref="IT32:IZ32"/>
    <mergeCell ref="HH32:HJ32"/>
    <mergeCell ref="HK32:HM32"/>
    <mergeCell ref="HN32:HP32"/>
    <mergeCell ref="HR32:HT32"/>
    <mergeCell ref="HU32:IA32"/>
    <mergeCell ref="IB32:IC32"/>
    <mergeCell ref="GL32:GN32"/>
    <mergeCell ref="GO32:GQ32"/>
    <mergeCell ref="BN33:BP33"/>
    <mergeCell ref="BQ33:BS33"/>
    <mergeCell ref="BT33:BV33"/>
    <mergeCell ref="BX33:BZ33"/>
    <mergeCell ref="CA33:CG33"/>
    <mergeCell ref="CH33:CI33"/>
    <mergeCell ref="AR33:AT33"/>
    <mergeCell ref="AU33:AW33"/>
    <mergeCell ref="AY33:BA33"/>
    <mergeCell ref="BB33:BH33"/>
    <mergeCell ref="BI33:BJ33"/>
    <mergeCell ref="BK33:BM33"/>
    <mergeCell ref="V33:X33"/>
    <mergeCell ref="Z33:AB33"/>
    <mergeCell ref="AC33:AI33"/>
    <mergeCell ref="AJ33:AK33"/>
    <mergeCell ref="AL33:AN33"/>
    <mergeCell ref="AO33:AQ33"/>
    <mergeCell ref="FG33:FI33"/>
    <mergeCell ref="FJ33:FL33"/>
    <mergeCell ref="FM33:FO33"/>
    <mergeCell ref="DY33:EE33"/>
    <mergeCell ref="EF33:EG33"/>
    <mergeCell ref="EH33:EJ33"/>
    <mergeCell ref="EK33:EM33"/>
    <mergeCell ref="EN33:EP33"/>
    <mergeCell ref="EQ33:ES33"/>
    <mergeCell ref="DG33:DH33"/>
    <mergeCell ref="DI33:DK33"/>
    <mergeCell ref="DL33:DN33"/>
    <mergeCell ref="DO33:DQ33"/>
    <mergeCell ref="DR33:DT33"/>
    <mergeCell ref="DV33:DX33"/>
    <mergeCell ref="CJ33:CL33"/>
    <mergeCell ref="CM33:CO33"/>
    <mergeCell ref="CP33:CR33"/>
    <mergeCell ref="CS33:CU33"/>
    <mergeCell ref="CW33:CY33"/>
    <mergeCell ref="CZ33:DF33"/>
    <mergeCell ref="KK33:KM33"/>
    <mergeCell ref="JA33:JB33"/>
    <mergeCell ref="JC33:JE33"/>
    <mergeCell ref="JF33:JH33"/>
    <mergeCell ref="JI33:JK33"/>
    <mergeCell ref="JL33:JN33"/>
    <mergeCell ref="JP33:JR33"/>
    <mergeCell ref="ID33:IF33"/>
    <mergeCell ref="IG33:II33"/>
    <mergeCell ref="IJ33:IL33"/>
    <mergeCell ref="IM33:IO33"/>
    <mergeCell ref="IQ33:IS33"/>
    <mergeCell ref="IT33:IZ33"/>
    <mergeCell ref="HH33:HJ33"/>
    <mergeCell ref="HK33:HM33"/>
    <mergeCell ref="HN33:HP33"/>
    <mergeCell ref="HR33:HT33"/>
    <mergeCell ref="HU33:IA33"/>
    <mergeCell ref="IB33:IC33"/>
    <mergeCell ref="V34:X34"/>
    <mergeCell ref="Z34:AB34"/>
    <mergeCell ref="AC34:AI34"/>
    <mergeCell ref="AJ34:AK34"/>
    <mergeCell ref="AL34:AN34"/>
    <mergeCell ref="AO34:AQ34"/>
    <mergeCell ref="A34:C34"/>
    <mergeCell ref="D34:J34"/>
    <mergeCell ref="K34:L34"/>
    <mergeCell ref="M34:O34"/>
    <mergeCell ref="P34:R34"/>
    <mergeCell ref="S34:U34"/>
    <mergeCell ref="JS33:JY33"/>
    <mergeCell ref="JZ33:KA33"/>
    <mergeCell ref="KB33:KD33"/>
    <mergeCell ref="KE33:KG33"/>
    <mergeCell ref="KH33:KJ33"/>
    <mergeCell ref="GL33:GN33"/>
    <mergeCell ref="GO33:GQ33"/>
    <mergeCell ref="GS33:GU33"/>
    <mergeCell ref="GV33:HB33"/>
    <mergeCell ref="HC33:HD33"/>
    <mergeCell ref="HE33:HG33"/>
    <mergeCell ref="FP33:FR33"/>
    <mergeCell ref="FT33:FV33"/>
    <mergeCell ref="FW33:GC33"/>
    <mergeCell ref="GD33:GE33"/>
    <mergeCell ref="GF33:GH33"/>
    <mergeCell ref="GI33:GK33"/>
    <mergeCell ref="EU33:EW33"/>
    <mergeCell ref="EX33:FD33"/>
    <mergeCell ref="FE33:FF33"/>
    <mergeCell ref="CJ34:CL34"/>
    <mergeCell ref="CM34:CO34"/>
    <mergeCell ref="CP34:CR34"/>
    <mergeCell ref="CS34:CU34"/>
    <mergeCell ref="CW34:CY34"/>
    <mergeCell ref="CZ34:DF34"/>
    <mergeCell ref="BN34:BP34"/>
    <mergeCell ref="BQ34:BS34"/>
    <mergeCell ref="BT34:BV34"/>
    <mergeCell ref="BX34:BZ34"/>
    <mergeCell ref="CA34:CG34"/>
    <mergeCell ref="CH34:CI34"/>
    <mergeCell ref="AR34:AT34"/>
    <mergeCell ref="AU34:AW34"/>
    <mergeCell ref="AY34:BA34"/>
    <mergeCell ref="BB34:BH34"/>
    <mergeCell ref="BI34:BJ34"/>
    <mergeCell ref="BK34:BM34"/>
    <mergeCell ref="EU34:EW34"/>
    <mergeCell ref="EX34:FD34"/>
    <mergeCell ref="FE34:FF34"/>
    <mergeCell ref="FG34:FI34"/>
    <mergeCell ref="FJ34:FL34"/>
    <mergeCell ref="FM34:FO34"/>
    <mergeCell ref="DY34:EE34"/>
    <mergeCell ref="EF34:EG34"/>
    <mergeCell ref="EH34:EJ34"/>
    <mergeCell ref="EK34:EM34"/>
    <mergeCell ref="EN34:EP34"/>
    <mergeCell ref="EQ34:ES34"/>
    <mergeCell ref="DG34:DH34"/>
    <mergeCell ref="DI34:DK34"/>
    <mergeCell ref="DL34:DN34"/>
    <mergeCell ref="DO34:DQ34"/>
    <mergeCell ref="DR34:DT34"/>
    <mergeCell ref="DV34:DX34"/>
    <mergeCell ref="HH34:HJ34"/>
    <mergeCell ref="HK34:HM34"/>
    <mergeCell ref="HN34:HP34"/>
    <mergeCell ref="HR34:HT34"/>
    <mergeCell ref="HU34:IA34"/>
    <mergeCell ref="IB34:IC34"/>
    <mergeCell ref="GL34:GN34"/>
    <mergeCell ref="GO34:GQ34"/>
    <mergeCell ref="GS34:GU34"/>
    <mergeCell ref="GV34:HB34"/>
    <mergeCell ref="HC34:HD34"/>
    <mergeCell ref="HE34:HG34"/>
    <mergeCell ref="FP34:FR34"/>
    <mergeCell ref="FT34:FV34"/>
    <mergeCell ref="FW34:GC34"/>
    <mergeCell ref="GD34:GE34"/>
    <mergeCell ref="GF34:GH34"/>
    <mergeCell ref="GI34:GK34"/>
    <mergeCell ref="JS34:JY34"/>
    <mergeCell ref="JZ34:KA34"/>
    <mergeCell ref="KB34:KD34"/>
    <mergeCell ref="KE34:KG34"/>
    <mergeCell ref="KH34:KJ34"/>
    <mergeCell ref="KK34:KM34"/>
    <mergeCell ref="JA34:JB34"/>
    <mergeCell ref="JC34:JE34"/>
    <mergeCell ref="JF34:JH34"/>
    <mergeCell ref="JI34:JK34"/>
    <mergeCell ref="JL34:JN34"/>
    <mergeCell ref="JP34:JR34"/>
    <mergeCell ref="ID34:IF34"/>
    <mergeCell ref="IG34:II34"/>
    <mergeCell ref="IJ34:IL34"/>
    <mergeCell ref="IM34:IO34"/>
    <mergeCell ref="IQ34:IS34"/>
    <mergeCell ref="IT34:IZ34"/>
    <mergeCell ref="AR35:AT35"/>
    <mergeCell ref="AU35:AW35"/>
    <mergeCell ref="AY35:BA35"/>
    <mergeCell ref="BB35:BH35"/>
    <mergeCell ref="BI35:BJ35"/>
    <mergeCell ref="BK35:BM35"/>
    <mergeCell ref="V35:X35"/>
    <mergeCell ref="Z35:AB35"/>
    <mergeCell ref="AC35:AI35"/>
    <mergeCell ref="AJ35:AK35"/>
    <mergeCell ref="AL35:AN35"/>
    <mergeCell ref="AO35:AQ35"/>
    <mergeCell ref="A35:C35"/>
    <mergeCell ref="D35:J35"/>
    <mergeCell ref="K35:L35"/>
    <mergeCell ref="M35:O35"/>
    <mergeCell ref="P35:R35"/>
    <mergeCell ref="S35:U35"/>
    <mergeCell ref="DG35:DH35"/>
    <mergeCell ref="DI35:DK35"/>
    <mergeCell ref="DL35:DN35"/>
    <mergeCell ref="DO35:DQ35"/>
    <mergeCell ref="DR35:DT35"/>
    <mergeCell ref="DV35:DX35"/>
    <mergeCell ref="CJ35:CL35"/>
    <mergeCell ref="CM35:CO35"/>
    <mergeCell ref="CP35:CR35"/>
    <mergeCell ref="CS35:CU35"/>
    <mergeCell ref="CW35:CY35"/>
    <mergeCell ref="CZ35:DF35"/>
    <mergeCell ref="BN35:BP35"/>
    <mergeCell ref="BQ35:BS35"/>
    <mergeCell ref="BT35:BV35"/>
    <mergeCell ref="BX35:BZ35"/>
    <mergeCell ref="CA35:CG35"/>
    <mergeCell ref="CH35:CI35"/>
    <mergeCell ref="GS35:GU35"/>
    <mergeCell ref="GV35:HB35"/>
    <mergeCell ref="HC35:HD35"/>
    <mergeCell ref="HE35:HG35"/>
    <mergeCell ref="FP35:FR35"/>
    <mergeCell ref="FT35:FV35"/>
    <mergeCell ref="FW35:GC35"/>
    <mergeCell ref="GD35:GE35"/>
    <mergeCell ref="GF35:GH35"/>
    <mergeCell ref="GI35:GK35"/>
    <mergeCell ref="EU35:EW35"/>
    <mergeCell ref="EX35:FD35"/>
    <mergeCell ref="FE35:FF35"/>
    <mergeCell ref="FG35:FI35"/>
    <mergeCell ref="FJ35:FL35"/>
    <mergeCell ref="FM35:FO35"/>
    <mergeCell ref="DY35:EE35"/>
    <mergeCell ref="EF35:EG35"/>
    <mergeCell ref="EH35:EJ35"/>
    <mergeCell ref="EK35:EM35"/>
    <mergeCell ref="EN35:EP35"/>
    <mergeCell ref="EQ35:ES35"/>
    <mergeCell ref="A36:C36"/>
    <mergeCell ref="D36:J36"/>
    <mergeCell ref="K36:L36"/>
    <mergeCell ref="M36:O36"/>
    <mergeCell ref="P36:R36"/>
    <mergeCell ref="S36:U36"/>
    <mergeCell ref="JS35:JY35"/>
    <mergeCell ref="JZ35:KA35"/>
    <mergeCell ref="KB35:KD35"/>
    <mergeCell ref="KE35:KG35"/>
    <mergeCell ref="KH35:KJ35"/>
    <mergeCell ref="KK35:KM35"/>
    <mergeCell ref="JA35:JB35"/>
    <mergeCell ref="JC35:JE35"/>
    <mergeCell ref="JF35:JH35"/>
    <mergeCell ref="JI35:JK35"/>
    <mergeCell ref="JL35:JN35"/>
    <mergeCell ref="JP35:JR35"/>
    <mergeCell ref="ID35:IF35"/>
    <mergeCell ref="IG35:II35"/>
    <mergeCell ref="IJ35:IL35"/>
    <mergeCell ref="IM35:IO35"/>
    <mergeCell ref="IQ35:IS35"/>
    <mergeCell ref="IT35:IZ35"/>
    <mergeCell ref="HH35:HJ35"/>
    <mergeCell ref="HK35:HM35"/>
    <mergeCell ref="HN35:HP35"/>
    <mergeCell ref="HR35:HT35"/>
    <mergeCell ref="HU35:IA35"/>
    <mergeCell ref="IB35:IC35"/>
    <mergeCell ref="GL35:GN35"/>
    <mergeCell ref="GO35:GQ35"/>
    <mergeCell ref="BN36:BP36"/>
    <mergeCell ref="BQ36:BS36"/>
    <mergeCell ref="BT36:BV36"/>
    <mergeCell ref="BX36:BZ36"/>
    <mergeCell ref="CA36:CG36"/>
    <mergeCell ref="CH36:CI36"/>
    <mergeCell ref="AR36:AT36"/>
    <mergeCell ref="AU36:AW36"/>
    <mergeCell ref="AY36:BA36"/>
    <mergeCell ref="BB36:BH36"/>
    <mergeCell ref="BI36:BJ36"/>
    <mergeCell ref="BK36:BM36"/>
    <mergeCell ref="V36:X36"/>
    <mergeCell ref="Z36:AB36"/>
    <mergeCell ref="AC36:AI36"/>
    <mergeCell ref="AJ36:AK36"/>
    <mergeCell ref="AL36:AN36"/>
    <mergeCell ref="AO36:AQ36"/>
    <mergeCell ref="FG36:FI36"/>
    <mergeCell ref="FJ36:FL36"/>
    <mergeCell ref="FM36:FO36"/>
    <mergeCell ref="DY36:EE36"/>
    <mergeCell ref="EF36:EG36"/>
    <mergeCell ref="EH36:EJ36"/>
    <mergeCell ref="EK36:EM36"/>
    <mergeCell ref="EN36:EP36"/>
    <mergeCell ref="EQ36:ES36"/>
    <mergeCell ref="DG36:DH36"/>
    <mergeCell ref="DI36:DK36"/>
    <mergeCell ref="DL36:DN36"/>
    <mergeCell ref="DO36:DQ36"/>
    <mergeCell ref="DR36:DT36"/>
    <mergeCell ref="DV36:DX36"/>
    <mergeCell ref="CJ36:CL36"/>
    <mergeCell ref="CM36:CO36"/>
    <mergeCell ref="CP36:CR36"/>
    <mergeCell ref="CS36:CU36"/>
    <mergeCell ref="CW36:CY36"/>
    <mergeCell ref="CZ36:DF36"/>
    <mergeCell ref="KK36:KM36"/>
    <mergeCell ref="JA36:JB36"/>
    <mergeCell ref="JC36:JE36"/>
    <mergeCell ref="JF36:JH36"/>
    <mergeCell ref="JI36:JK36"/>
    <mergeCell ref="JL36:JN36"/>
    <mergeCell ref="JP36:JR36"/>
    <mergeCell ref="ID36:IF36"/>
    <mergeCell ref="IG36:II36"/>
    <mergeCell ref="IJ36:IL36"/>
    <mergeCell ref="IM36:IO36"/>
    <mergeCell ref="IQ36:IS36"/>
    <mergeCell ref="IT36:IZ36"/>
    <mergeCell ref="HH36:HJ36"/>
    <mergeCell ref="HK36:HM36"/>
    <mergeCell ref="HN36:HP36"/>
    <mergeCell ref="HR36:HT36"/>
    <mergeCell ref="HU36:IA36"/>
    <mergeCell ref="IB36:IC36"/>
    <mergeCell ref="V37:X37"/>
    <mergeCell ref="Z37:AB37"/>
    <mergeCell ref="AC37:AI37"/>
    <mergeCell ref="AJ37:AK37"/>
    <mergeCell ref="AL37:AN37"/>
    <mergeCell ref="AO37:AQ37"/>
    <mergeCell ref="A37:C37"/>
    <mergeCell ref="D37:J37"/>
    <mergeCell ref="K37:L37"/>
    <mergeCell ref="M37:O37"/>
    <mergeCell ref="P37:R37"/>
    <mergeCell ref="S37:U37"/>
    <mergeCell ref="JS36:JY36"/>
    <mergeCell ref="JZ36:KA36"/>
    <mergeCell ref="KB36:KD36"/>
    <mergeCell ref="KE36:KG36"/>
    <mergeCell ref="KH36:KJ36"/>
    <mergeCell ref="GL36:GN36"/>
    <mergeCell ref="GO36:GQ36"/>
    <mergeCell ref="GS36:GU36"/>
    <mergeCell ref="GV36:HB36"/>
    <mergeCell ref="HC36:HD36"/>
    <mergeCell ref="HE36:HG36"/>
    <mergeCell ref="FP36:FR36"/>
    <mergeCell ref="FT36:FV36"/>
    <mergeCell ref="FW36:GC36"/>
    <mergeCell ref="GD36:GE36"/>
    <mergeCell ref="GF36:GH36"/>
    <mergeCell ref="GI36:GK36"/>
    <mergeCell ref="EU36:EW36"/>
    <mergeCell ref="EX36:FD36"/>
    <mergeCell ref="FE36:FF36"/>
    <mergeCell ref="CJ37:CL37"/>
    <mergeCell ref="CM37:CO37"/>
    <mergeCell ref="CP37:CR37"/>
    <mergeCell ref="CS37:CU37"/>
    <mergeCell ref="CW37:CY37"/>
    <mergeCell ref="CZ37:DF37"/>
    <mergeCell ref="BN37:BP37"/>
    <mergeCell ref="BQ37:BS37"/>
    <mergeCell ref="BT37:BV37"/>
    <mergeCell ref="BX37:BZ37"/>
    <mergeCell ref="CA37:CG37"/>
    <mergeCell ref="CH37:CI37"/>
    <mergeCell ref="AR37:AT37"/>
    <mergeCell ref="AU37:AW37"/>
    <mergeCell ref="AY37:BA37"/>
    <mergeCell ref="BB37:BH37"/>
    <mergeCell ref="BI37:BJ37"/>
    <mergeCell ref="BK37:BM37"/>
    <mergeCell ref="EU37:EW37"/>
    <mergeCell ref="EX37:FD37"/>
    <mergeCell ref="FE37:FF37"/>
    <mergeCell ref="FG37:FI37"/>
    <mergeCell ref="FJ37:FL37"/>
    <mergeCell ref="FM37:FO37"/>
    <mergeCell ref="DY37:EE37"/>
    <mergeCell ref="EF37:EG37"/>
    <mergeCell ref="EH37:EJ37"/>
    <mergeCell ref="EK37:EM37"/>
    <mergeCell ref="EN37:EP37"/>
    <mergeCell ref="EQ37:ES37"/>
    <mergeCell ref="DG37:DH37"/>
    <mergeCell ref="DI37:DK37"/>
    <mergeCell ref="DL37:DN37"/>
    <mergeCell ref="DO37:DQ37"/>
    <mergeCell ref="DR37:DT37"/>
    <mergeCell ref="DV37:DX37"/>
    <mergeCell ref="HH37:HJ37"/>
    <mergeCell ref="HK37:HM37"/>
    <mergeCell ref="HN37:HP37"/>
    <mergeCell ref="HR37:HT37"/>
    <mergeCell ref="HU37:IA37"/>
    <mergeCell ref="IB37:IC37"/>
    <mergeCell ref="GL37:GN37"/>
    <mergeCell ref="GO37:GQ37"/>
    <mergeCell ref="GS37:GU37"/>
    <mergeCell ref="GV37:HB37"/>
    <mergeCell ref="HC37:HD37"/>
    <mergeCell ref="HE37:HG37"/>
    <mergeCell ref="FP37:FR37"/>
    <mergeCell ref="FT37:FV37"/>
    <mergeCell ref="FW37:GC37"/>
    <mergeCell ref="GD37:GE37"/>
    <mergeCell ref="GF37:GH37"/>
    <mergeCell ref="GI37:GK37"/>
    <mergeCell ref="JS37:JY37"/>
    <mergeCell ref="JZ37:KA37"/>
    <mergeCell ref="KB37:KD37"/>
    <mergeCell ref="KE37:KG37"/>
    <mergeCell ref="KH37:KJ37"/>
    <mergeCell ref="KK37:KM37"/>
    <mergeCell ref="JA37:JB37"/>
    <mergeCell ref="JC37:JE37"/>
    <mergeCell ref="JF37:JH37"/>
    <mergeCell ref="JI37:JK37"/>
    <mergeCell ref="JL37:JN37"/>
    <mergeCell ref="JP37:JR37"/>
    <mergeCell ref="ID37:IF37"/>
    <mergeCell ref="IG37:II37"/>
    <mergeCell ref="IJ37:IL37"/>
    <mergeCell ref="IM37:IO37"/>
    <mergeCell ref="IQ37:IS37"/>
    <mergeCell ref="IT37:IZ37"/>
    <mergeCell ref="AR38:AT38"/>
    <mergeCell ref="AU38:AW38"/>
    <mergeCell ref="AY38:BA38"/>
    <mergeCell ref="BB38:BH38"/>
    <mergeCell ref="BI38:BJ38"/>
    <mergeCell ref="BK38:BM38"/>
    <mergeCell ref="V38:X38"/>
    <mergeCell ref="Z38:AB38"/>
    <mergeCell ref="AC38:AI38"/>
    <mergeCell ref="AJ38:AK38"/>
    <mergeCell ref="AL38:AN38"/>
    <mergeCell ref="AO38:AQ38"/>
    <mergeCell ref="A38:C38"/>
    <mergeCell ref="D38:J38"/>
    <mergeCell ref="K38:L38"/>
    <mergeCell ref="M38:O38"/>
    <mergeCell ref="P38:R38"/>
    <mergeCell ref="S38:U38"/>
    <mergeCell ref="DG38:DH38"/>
    <mergeCell ref="DI38:DK38"/>
    <mergeCell ref="DL38:DN38"/>
    <mergeCell ref="DO38:DQ38"/>
    <mergeCell ref="DR38:DT38"/>
    <mergeCell ref="DV38:DX38"/>
    <mergeCell ref="CJ38:CL38"/>
    <mergeCell ref="CM38:CO38"/>
    <mergeCell ref="CP38:CR38"/>
    <mergeCell ref="CS38:CU38"/>
    <mergeCell ref="CW38:CY38"/>
    <mergeCell ref="CZ38:DF38"/>
    <mergeCell ref="BN38:BP38"/>
    <mergeCell ref="BQ38:BS38"/>
    <mergeCell ref="BT38:BV38"/>
    <mergeCell ref="BX38:BZ38"/>
    <mergeCell ref="CA38:CG38"/>
    <mergeCell ref="CH38:CI38"/>
    <mergeCell ref="GS38:GU38"/>
    <mergeCell ref="GV38:HB38"/>
    <mergeCell ref="HC38:HD38"/>
    <mergeCell ref="HE38:HG38"/>
    <mergeCell ref="FP38:FR38"/>
    <mergeCell ref="FT38:FV38"/>
    <mergeCell ref="FW38:GC38"/>
    <mergeCell ref="GD38:GE38"/>
    <mergeCell ref="GF38:GH38"/>
    <mergeCell ref="GI38:GK38"/>
    <mergeCell ref="EU38:EW38"/>
    <mergeCell ref="EX38:FD38"/>
    <mergeCell ref="FE38:FF38"/>
    <mergeCell ref="FG38:FI38"/>
    <mergeCell ref="FJ38:FL38"/>
    <mergeCell ref="FM38:FO38"/>
    <mergeCell ref="DY38:EE38"/>
    <mergeCell ref="EF38:EG38"/>
    <mergeCell ref="EH38:EJ38"/>
    <mergeCell ref="EK38:EM38"/>
    <mergeCell ref="EN38:EP38"/>
    <mergeCell ref="EQ38:ES38"/>
    <mergeCell ref="A39:C39"/>
    <mergeCell ref="D39:J39"/>
    <mergeCell ref="K39:L39"/>
    <mergeCell ref="M39:O39"/>
    <mergeCell ref="P39:R39"/>
    <mergeCell ref="S39:U39"/>
    <mergeCell ref="JS38:JY38"/>
    <mergeCell ref="JZ38:KA38"/>
    <mergeCell ref="KB38:KD38"/>
    <mergeCell ref="KE38:KG38"/>
    <mergeCell ref="KH38:KJ38"/>
    <mergeCell ref="KK38:KM38"/>
    <mergeCell ref="JA38:JB38"/>
    <mergeCell ref="JC38:JE38"/>
    <mergeCell ref="JF38:JH38"/>
    <mergeCell ref="JI38:JK38"/>
    <mergeCell ref="JL38:JN38"/>
    <mergeCell ref="JP38:JR38"/>
    <mergeCell ref="ID38:IF38"/>
    <mergeCell ref="IG38:II38"/>
    <mergeCell ref="IJ38:IL38"/>
    <mergeCell ref="IM38:IO38"/>
    <mergeCell ref="IQ38:IS38"/>
    <mergeCell ref="IT38:IZ38"/>
    <mergeCell ref="HH38:HJ38"/>
    <mergeCell ref="HK38:HM38"/>
    <mergeCell ref="HN38:HP38"/>
    <mergeCell ref="HR38:HT38"/>
    <mergeCell ref="HU38:IA38"/>
    <mergeCell ref="IB38:IC38"/>
    <mergeCell ref="GL38:GN38"/>
    <mergeCell ref="GO38:GQ38"/>
    <mergeCell ref="BN39:BP39"/>
    <mergeCell ref="BQ39:BS39"/>
    <mergeCell ref="BT39:BV39"/>
    <mergeCell ref="BX39:BZ39"/>
    <mergeCell ref="CA39:CG39"/>
    <mergeCell ref="CH39:CI39"/>
    <mergeCell ref="AR39:AT39"/>
    <mergeCell ref="AU39:AW39"/>
    <mergeCell ref="AY39:BA39"/>
    <mergeCell ref="BB39:BH39"/>
    <mergeCell ref="BI39:BJ39"/>
    <mergeCell ref="BK39:BM39"/>
    <mergeCell ref="V39:X39"/>
    <mergeCell ref="Z39:AB39"/>
    <mergeCell ref="AC39:AI39"/>
    <mergeCell ref="AJ39:AK39"/>
    <mergeCell ref="AL39:AN39"/>
    <mergeCell ref="AO39:AQ39"/>
    <mergeCell ref="FG39:FI39"/>
    <mergeCell ref="FJ39:FL39"/>
    <mergeCell ref="FM39:FO39"/>
    <mergeCell ref="DY39:EE39"/>
    <mergeCell ref="EF39:EG39"/>
    <mergeCell ref="EH39:EJ39"/>
    <mergeCell ref="EK39:EM39"/>
    <mergeCell ref="EN39:EP39"/>
    <mergeCell ref="EQ39:ES39"/>
    <mergeCell ref="DG39:DH39"/>
    <mergeCell ref="DI39:DK39"/>
    <mergeCell ref="DL39:DN39"/>
    <mergeCell ref="DO39:DQ39"/>
    <mergeCell ref="DR39:DT39"/>
    <mergeCell ref="DV39:DX39"/>
    <mergeCell ref="CJ39:CL39"/>
    <mergeCell ref="CM39:CO39"/>
    <mergeCell ref="CP39:CR39"/>
    <mergeCell ref="CS39:CU39"/>
    <mergeCell ref="CW39:CY39"/>
    <mergeCell ref="CZ39:DF39"/>
    <mergeCell ref="KK39:KM39"/>
    <mergeCell ref="JA39:JB39"/>
    <mergeCell ref="JC39:JE39"/>
    <mergeCell ref="JF39:JH39"/>
    <mergeCell ref="JI39:JK39"/>
    <mergeCell ref="JL39:JN39"/>
    <mergeCell ref="JP39:JR39"/>
    <mergeCell ref="ID39:IF39"/>
    <mergeCell ref="IG39:II39"/>
    <mergeCell ref="IJ39:IL39"/>
    <mergeCell ref="IM39:IO39"/>
    <mergeCell ref="IQ39:IS39"/>
    <mergeCell ref="IT39:IZ39"/>
    <mergeCell ref="HH39:HJ39"/>
    <mergeCell ref="HK39:HM39"/>
    <mergeCell ref="HN39:HP39"/>
    <mergeCell ref="HR39:HT39"/>
    <mergeCell ref="HU39:IA39"/>
    <mergeCell ref="IB39:IC39"/>
    <mergeCell ref="V40:X40"/>
    <mergeCell ref="Z40:AB40"/>
    <mergeCell ref="AC40:AI40"/>
    <mergeCell ref="AJ40:AK40"/>
    <mergeCell ref="AL40:AN40"/>
    <mergeCell ref="AO40:AQ40"/>
    <mergeCell ref="A40:C40"/>
    <mergeCell ref="D40:J40"/>
    <mergeCell ref="K40:L40"/>
    <mergeCell ref="M40:O40"/>
    <mergeCell ref="P40:R40"/>
    <mergeCell ref="S40:U40"/>
    <mergeCell ref="JS39:JY39"/>
    <mergeCell ref="JZ39:KA39"/>
    <mergeCell ref="KB39:KD39"/>
    <mergeCell ref="KE39:KG39"/>
    <mergeCell ref="KH39:KJ39"/>
    <mergeCell ref="GL39:GN39"/>
    <mergeCell ref="GO39:GQ39"/>
    <mergeCell ref="GS39:GU39"/>
    <mergeCell ref="GV39:HB39"/>
    <mergeCell ref="HC39:HD39"/>
    <mergeCell ref="HE39:HG39"/>
    <mergeCell ref="FP39:FR39"/>
    <mergeCell ref="FT39:FV39"/>
    <mergeCell ref="FW39:GC39"/>
    <mergeCell ref="GD39:GE39"/>
    <mergeCell ref="GF39:GH39"/>
    <mergeCell ref="GI39:GK39"/>
    <mergeCell ref="EU39:EW39"/>
    <mergeCell ref="EX39:FD39"/>
    <mergeCell ref="FE39:FF39"/>
    <mergeCell ref="CJ40:CL40"/>
    <mergeCell ref="CM40:CO40"/>
    <mergeCell ref="CP40:CR40"/>
    <mergeCell ref="CS40:CU40"/>
    <mergeCell ref="CW40:CY40"/>
    <mergeCell ref="CZ40:DF40"/>
    <mergeCell ref="BN40:BP40"/>
    <mergeCell ref="BQ40:BS40"/>
    <mergeCell ref="BT40:BV40"/>
    <mergeCell ref="BX40:BZ40"/>
    <mergeCell ref="CA40:CG40"/>
    <mergeCell ref="CH40:CI40"/>
    <mergeCell ref="AR40:AT40"/>
    <mergeCell ref="AU40:AW40"/>
    <mergeCell ref="AY40:BA40"/>
    <mergeCell ref="BB40:BH40"/>
    <mergeCell ref="BI40:BJ40"/>
    <mergeCell ref="BK40:BM40"/>
    <mergeCell ref="EU40:EW40"/>
    <mergeCell ref="EX40:FD40"/>
    <mergeCell ref="FE40:FF40"/>
    <mergeCell ref="FG40:FI40"/>
    <mergeCell ref="FJ40:FL40"/>
    <mergeCell ref="FM40:FO40"/>
    <mergeCell ref="DY40:EE40"/>
    <mergeCell ref="EF40:EG40"/>
    <mergeCell ref="EH40:EJ40"/>
    <mergeCell ref="EK40:EM40"/>
    <mergeCell ref="EN40:EP40"/>
    <mergeCell ref="EQ40:ES40"/>
    <mergeCell ref="DG40:DH40"/>
    <mergeCell ref="DI40:DK40"/>
    <mergeCell ref="DL40:DN40"/>
    <mergeCell ref="DO40:DQ40"/>
    <mergeCell ref="DR40:DT40"/>
    <mergeCell ref="DV40:DX40"/>
    <mergeCell ref="HH40:HJ40"/>
    <mergeCell ref="HK40:HM40"/>
    <mergeCell ref="HN40:HP40"/>
    <mergeCell ref="HR40:HT40"/>
    <mergeCell ref="HU40:IA40"/>
    <mergeCell ref="IB40:IC40"/>
    <mergeCell ref="GL40:GN40"/>
    <mergeCell ref="GO40:GQ40"/>
    <mergeCell ref="GS40:GU40"/>
    <mergeCell ref="GV40:HB40"/>
    <mergeCell ref="HC40:HD40"/>
    <mergeCell ref="HE40:HG40"/>
    <mergeCell ref="FP40:FR40"/>
    <mergeCell ref="FT40:FV40"/>
    <mergeCell ref="FW40:GC40"/>
    <mergeCell ref="GD40:GE40"/>
    <mergeCell ref="GF40:GH40"/>
    <mergeCell ref="GI40:GK40"/>
    <mergeCell ref="JS40:JY40"/>
    <mergeCell ref="JZ40:KA40"/>
    <mergeCell ref="KB40:KD40"/>
    <mergeCell ref="KE40:KG40"/>
    <mergeCell ref="KH40:KJ40"/>
    <mergeCell ref="KK40:KM40"/>
    <mergeCell ref="JA40:JB40"/>
    <mergeCell ref="JC40:JE40"/>
    <mergeCell ref="JF40:JH40"/>
    <mergeCell ref="JI40:JK40"/>
    <mergeCell ref="JL40:JN40"/>
    <mergeCell ref="JP40:JR40"/>
    <mergeCell ref="ID40:IF40"/>
    <mergeCell ref="IG40:II40"/>
    <mergeCell ref="IJ40:IL40"/>
    <mergeCell ref="IM40:IO40"/>
    <mergeCell ref="IQ40:IS40"/>
    <mergeCell ref="IT40:IZ40"/>
    <mergeCell ref="AR41:AT41"/>
    <mergeCell ref="AU41:AW41"/>
    <mergeCell ref="AY41:BA41"/>
    <mergeCell ref="BB41:BH41"/>
    <mergeCell ref="BI41:BJ41"/>
    <mergeCell ref="BK41:BM41"/>
    <mergeCell ref="V41:X41"/>
    <mergeCell ref="Z41:AB41"/>
    <mergeCell ref="AC41:AI41"/>
    <mergeCell ref="AJ41:AK41"/>
    <mergeCell ref="AL41:AN41"/>
    <mergeCell ref="AO41:AQ41"/>
    <mergeCell ref="A41:C41"/>
    <mergeCell ref="D41:J41"/>
    <mergeCell ref="K41:L41"/>
    <mergeCell ref="M41:O41"/>
    <mergeCell ref="P41:R41"/>
    <mergeCell ref="S41:U41"/>
    <mergeCell ref="DG41:DH41"/>
    <mergeCell ref="DI41:DK41"/>
    <mergeCell ref="DL41:DN41"/>
    <mergeCell ref="DO41:DQ41"/>
    <mergeCell ref="DR41:DT41"/>
    <mergeCell ref="DV41:DX41"/>
    <mergeCell ref="CJ41:CL41"/>
    <mergeCell ref="CM41:CO41"/>
    <mergeCell ref="CP41:CR41"/>
    <mergeCell ref="CS41:CU41"/>
    <mergeCell ref="CW41:CY41"/>
    <mergeCell ref="CZ41:DF41"/>
    <mergeCell ref="BN41:BP41"/>
    <mergeCell ref="BQ41:BS41"/>
    <mergeCell ref="BT41:BV41"/>
    <mergeCell ref="BX41:BZ41"/>
    <mergeCell ref="CA41:CG41"/>
    <mergeCell ref="CH41:CI41"/>
    <mergeCell ref="GS41:GU41"/>
    <mergeCell ref="GV41:HB41"/>
    <mergeCell ref="HC41:HD41"/>
    <mergeCell ref="HE41:HG41"/>
    <mergeCell ref="FP41:FR41"/>
    <mergeCell ref="FT41:FV41"/>
    <mergeCell ref="FW41:GC41"/>
    <mergeCell ref="GD41:GE41"/>
    <mergeCell ref="GF41:GH41"/>
    <mergeCell ref="GI41:GK41"/>
    <mergeCell ref="EU41:EW41"/>
    <mergeCell ref="EX41:FD41"/>
    <mergeCell ref="FE41:FF41"/>
    <mergeCell ref="FG41:FI41"/>
    <mergeCell ref="FJ41:FL41"/>
    <mergeCell ref="FM41:FO41"/>
    <mergeCell ref="DY41:EE41"/>
    <mergeCell ref="EF41:EG41"/>
    <mergeCell ref="EH41:EJ41"/>
    <mergeCell ref="EK41:EM41"/>
    <mergeCell ref="EN41:EP41"/>
    <mergeCell ref="EQ41:ES41"/>
    <mergeCell ref="A42:C42"/>
    <mergeCell ref="D42:J42"/>
    <mergeCell ref="K42:L42"/>
    <mergeCell ref="M42:O42"/>
    <mergeCell ref="P42:R42"/>
    <mergeCell ref="S42:U42"/>
    <mergeCell ref="JS41:JY41"/>
    <mergeCell ref="JZ41:KA41"/>
    <mergeCell ref="KB41:KD41"/>
    <mergeCell ref="KE41:KG41"/>
    <mergeCell ref="KH41:KJ41"/>
    <mergeCell ref="KK41:KM41"/>
    <mergeCell ref="JA41:JB41"/>
    <mergeCell ref="JC41:JE41"/>
    <mergeCell ref="JF41:JH41"/>
    <mergeCell ref="JI41:JK41"/>
    <mergeCell ref="JL41:JN41"/>
    <mergeCell ref="JP41:JR41"/>
    <mergeCell ref="ID41:IF41"/>
    <mergeCell ref="IG41:II41"/>
    <mergeCell ref="IJ41:IL41"/>
    <mergeCell ref="IM41:IO41"/>
    <mergeCell ref="IQ41:IS41"/>
    <mergeCell ref="IT41:IZ41"/>
    <mergeCell ref="HH41:HJ41"/>
    <mergeCell ref="HK41:HM41"/>
    <mergeCell ref="HN41:HP41"/>
    <mergeCell ref="HR41:HT41"/>
    <mergeCell ref="HU41:IA41"/>
    <mergeCell ref="IB41:IC41"/>
    <mergeCell ref="GL41:GN41"/>
    <mergeCell ref="GO41:GQ41"/>
    <mergeCell ref="BN42:BP42"/>
    <mergeCell ref="BQ42:BS42"/>
    <mergeCell ref="BT42:BV42"/>
    <mergeCell ref="BX42:BZ42"/>
    <mergeCell ref="CA42:CG42"/>
    <mergeCell ref="CH42:CI42"/>
    <mergeCell ref="AR42:AT42"/>
    <mergeCell ref="AU42:AW42"/>
    <mergeCell ref="AY42:BA42"/>
    <mergeCell ref="BB42:BH42"/>
    <mergeCell ref="BI42:BJ42"/>
    <mergeCell ref="BK42:BM42"/>
    <mergeCell ref="V42:X42"/>
    <mergeCell ref="Z42:AB42"/>
    <mergeCell ref="AC42:AI42"/>
    <mergeCell ref="AJ42:AK42"/>
    <mergeCell ref="AL42:AN42"/>
    <mergeCell ref="AO42:AQ42"/>
    <mergeCell ref="FG42:FI42"/>
    <mergeCell ref="FJ42:FL42"/>
    <mergeCell ref="FM42:FO42"/>
    <mergeCell ref="DY42:EE42"/>
    <mergeCell ref="EF42:EG42"/>
    <mergeCell ref="EH42:EJ42"/>
    <mergeCell ref="EK42:EM42"/>
    <mergeCell ref="EN42:EP42"/>
    <mergeCell ref="EQ42:ES42"/>
    <mergeCell ref="DG42:DH42"/>
    <mergeCell ref="DI42:DK42"/>
    <mergeCell ref="DL42:DN42"/>
    <mergeCell ref="DO42:DQ42"/>
    <mergeCell ref="DR42:DT42"/>
    <mergeCell ref="DV42:DX42"/>
    <mergeCell ref="CJ42:CL42"/>
    <mergeCell ref="CM42:CO42"/>
    <mergeCell ref="CP42:CR42"/>
    <mergeCell ref="CS42:CU42"/>
    <mergeCell ref="CW42:CY42"/>
    <mergeCell ref="CZ42:DF42"/>
    <mergeCell ref="KK42:KM42"/>
    <mergeCell ref="JA42:JB42"/>
    <mergeCell ref="JC42:JE42"/>
    <mergeCell ref="JF42:JH42"/>
    <mergeCell ref="JI42:JK42"/>
    <mergeCell ref="JL42:JN42"/>
    <mergeCell ref="JP42:JR42"/>
    <mergeCell ref="ID42:IF42"/>
    <mergeCell ref="IG42:II42"/>
    <mergeCell ref="IJ42:IL42"/>
    <mergeCell ref="IM42:IO42"/>
    <mergeCell ref="IQ42:IS42"/>
    <mergeCell ref="IT42:IZ42"/>
    <mergeCell ref="HH42:HJ42"/>
    <mergeCell ref="HK42:HM42"/>
    <mergeCell ref="HN42:HP42"/>
    <mergeCell ref="HR42:HT42"/>
    <mergeCell ref="HU42:IA42"/>
    <mergeCell ref="IB42:IC42"/>
    <mergeCell ref="V43:X43"/>
    <mergeCell ref="Z43:AB43"/>
    <mergeCell ref="AC43:AI43"/>
    <mergeCell ref="AJ43:AK43"/>
    <mergeCell ref="AL43:AN43"/>
    <mergeCell ref="AO43:AQ43"/>
    <mergeCell ref="A43:C43"/>
    <mergeCell ref="D43:J43"/>
    <mergeCell ref="K43:L43"/>
    <mergeCell ref="M43:O43"/>
    <mergeCell ref="P43:R43"/>
    <mergeCell ref="S43:U43"/>
    <mergeCell ref="JS42:JY42"/>
    <mergeCell ref="JZ42:KA42"/>
    <mergeCell ref="KB42:KD42"/>
    <mergeCell ref="KE42:KG42"/>
    <mergeCell ref="KH42:KJ42"/>
    <mergeCell ref="GL42:GN42"/>
    <mergeCell ref="GO42:GQ42"/>
    <mergeCell ref="GS42:GU42"/>
    <mergeCell ref="GV42:HB42"/>
    <mergeCell ref="HC42:HD42"/>
    <mergeCell ref="HE42:HG42"/>
    <mergeCell ref="FP42:FR42"/>
    <mergeCell ref="FT42:FV42"/>
    <mergeCell ref="FW42:GC42"/>
    <mergeCell ref="GD42:GE42"/>
    <mergeCell ref="GF42:GH42"/>
    <mergeCell ref="GI42:GK42"/>
    <mergeCell ref="EU42:EW42"/>
    <mergeCell ref="EX42:FD42"/>
    <mergeCell ref="FE42:FF42"/>
    <mergeCell ref="CJ43:CL43"/>
    <mergeCell ref="CM43:CO43"/>
    <mergeCell ref="CP43:CR43"/>
    <mergeCell ref="CS43:CU43"/>
    <mergeCell ref="CW43:CY43"/>
    <mergeCell ref="CZ43:DF43"/>
    <mergeCell ref="BN43:BP43"/>
    <mergeCell ref="BQ43:BS43"/>
    <mergeCell ref="BT43:BV43"/>
    <mergeCell ref="BX43:BZ43"/>
    <mergeCell ref="CA43:CG43"/>
    <mergeCell ref="CH43:CI43"/>
    <mergeCell ref="AR43:AT43"/>
    <mergeCell ref="AU43:AW43"/>
    <mergeCell ref="AY43:BA43"/>
    <mergeCell ref="BB43:BH43"/>
    <mergeCell ref="BI43:BJ43"/>
    <mergeCell ref="BK43:BM43"/>
    <mergeCell ref="EU43:EW43"/>
    <mergeCell ref="EX43:FD43"/>
    <mergeCell ref="FE43:FF43"/>
    <mergeCell ref="FG43:FI43"/>
    <mergeCell ref="FJ43:FL43"/>
    <mergeCell ref="FM43:FO43"/>
    <mergeCell ref="DY43:EE43"/>
    <mergeCell ref="EF43:EG43"/>
    <mergeCell ref="EH43:EJ43"/>
    <mergeCell ref="EK43:EM43"/>
    <mergeCell ref="EN43:EP43"/>
    <mergeCell ref="EQ43:ES43"/>
    <mergeCell ref="DG43:DH43"/>
    <mergeCell ref="DI43:DK43"/>
    <mergeCell ref="DL43:DN43"/>
    <mergeCell ref="DO43:DQ43"/>
    <mergeCell ref="DR43:DT43"/>
    <mergeCell ref="DV43:DX43"/>
    <mergeCell ref="HH43:HJ43"/>
    <mergeCell ref="HK43:HM43"/>
    <mergeCell ref="HN43:HP43"/>
    <mergeCell ref="HR43:HT43"/>
    <mergeCell ref="HU43:IA43"/>
    <mergeCell ref="IB43:IC43"/>
    <mergeCell ref="GL43:GN43"/>
    <mergeCell ref="GO43:GQ43"/>
    <mergeCell ref="GS43:GU43"/>
    <mergeCell ref="GV43:HB43"/>
    <mergeCell ref="HC43:HD43"/>
    <mergeCell ref="HE43:HG43"/>
    <mergeCell ref="FP43:FR43"/>
    <mergeCell ref="FT43:FV43"/>
    <mergeCell ref="FW43:GC43"/>
    <mergeCell ref="GD43:GE43"/>
    <mergeCell ref="GF43:GH43"/>
    <mergeCell ref="GI43:GK43"/>
    <mergeCell ref="JS43:JY43"/>
    <mergeCell ref="JZ43:KA43"/>
    <mergeCell ref="KB43:KD43"/>
    <mergeCell ref="KE43:KG43"/>
    <mergeCell ref="KH43:KJ43"/>
    <mergeCell ref="KK43:KM43"/>
    <mergeCell ref="JA43:JB43"/>
    <mergeCell ref="JC43:JE43"/>
    <mergeCell ref="JF43:JH43"/>
    <mergeCell ref="JI43:JK43"/>
    <mergeCell ref="JL43:JN43"/>
    <mergeCell ref="JP43:JR43"/>
    <mergeCell ref="ID43:IF43"/>
    <mergeCell ref="IG43:II43"/>
    <mergeCell ref="IJ43:IL43"/>
    <mergeCell ref="IM43:IO43"/>
    <mergeCell ref="IQ43:IS43"/>
    <mergeCell ref="IT43:IZ43"/>
    <mergeCell ref="AR44:AT44"/>
    <mergeCell ref="AU44:AW44"/>
    <mergeCell ref="AY44:BA44"/>
    <mergeCell ref="BB44:BH44"/>
    <mergeCell ref="BI44:BJ44"/>
    <mergeCell ref="BK44:BM44"/>
    <mergeCell ref="V44:X44"/>
    <mergeCell ref="Z44:AB44"/>
    <mergeCell ref="AC44:AI44"/>
    <mergeCell ref="AJ44:AK44"/>
    <mergeCell ref="AL44:AN44"/>
    <mergeCell ref="AO44:AQ44"/>
    <mergeCell ref="A44:C44"/>
    <mergeCell ref="D44:J44"/>
    <mergeCell ref="K44:L44"/>
    <mergeCell ref="M44:O44"/>
    <mergeCell ref="P44:R44"/>
    <mergeCell ref="S44:U44"/>
    <mergeCell ref="DG44:DH44"/>
    <mergeCell ref="DI44:DK44"/>
    <mergeCell ref="DL44:DN44"/>
    <mergeCell ref="DO44:DQ44"/>
    <mergeCell ref="DR44:DT44"/>
    <mergeCell ref="DV44:DX44"/>
    <mergeCell ref="CJ44:CL44"/>
    <mergeCell ref="CM44:CO44"/>
    <mergeCell ref="CP44:CR44"/>
    <mergeCell ref="CS44:CU44"/>
    <mergeCell ref="CW44:CY44"/>
    <mergeCell ref="CZ44:DF44"/>
    <mergeCell ref="BN44:BP44"/>
    <mergeCell ref="BQ44:BS44"/>
    <mergeCell ref="BT44:BV44"/>
    <mergeCell ref="BX44:BZ44"/>
    <mergeCell ref="CA44:CG44"/>
    <mergeCell ref="CH44:CI44"/>
    <mergeCell ref="GS44:GU44"/>
    <mergeCell ref="GV44:HB44"/>
    <mergeCell ref="HC44:HD44"/>
    <mergeCell ref="HE44:HG44"/>
    <mergeCell ref="FP44:FR44"/>
    <mergeCell ref="FT44:FV44"/>
    <mergeCell ref="FW44:GC44"/>
    <mergeCell ref="GD44:GE44"/>
    <mergeCell ref="GF44:GH44"/>
    <mergeCell ref="GI44:GK44"/>
    <mergeCell ref="EU44:EW44"/>
    <mergeCell ref="EX44:FD44"/>
    <mergeCell ref="FE44:FF44"/>
    <mergeCell ref="FG44:FI44"/>
    <mergeCell ref="FJ44:FL44"/>
    <mergeCell ref="FM44:FO44"/>
    <mergeCell ref="DY44:EE44"/>
    <mergeCell ref="EF44:EG44"/>
    <mergeCell ref="EH44:EJ44"/>
    <mergeCell ref="EK44:EM44"/>
    <mergeCell ref="EN44:EP44"/>
    <mergeCell ref="EQ44:ES44"/>
    <mergeCell ref="A45:C45"/>
    <mergeCell ref="D45:J45"/>
    <mergeCell ref="K45:L45"/>
    <mergeCell ref="M45:O45"/>
    <mergeCell ref="P45:R45"/>
    <mergeCell ref="S45:U45"/>
    <mergeCell ref="JS44:JY44"/>
    <mergeCell ref="JZ44:KA44"/>
    <mergeCell ref="KB44:KD44"/>
    <mergeCell ref="KE44:KG44"/>
    <mergeCell ref="KH44:KJ44"/>
    <mergeCell ref="KK44:KM44"/>
    <mergeCell ref="JA44:JB44"/>
    <mergeCell ref="JC44:JE44"/>
    <mergeCell ref="JF44:JH44"/>
    <mergeCell ref="JI44:JK44"/>
    <mergeCell ref="JL44:JN44"/>
    <mergeCell ref="JP44:JR44"/>
    <mergeCell ref="ID44:IF44"/>
    <mergeCell ref="IG44:II44"/>
    <mergeCell ref="IJ44:IL44"/>
    <mergeCell ref="IM44:IO44"/>
    <mergeCell ref="IQ44:IS44"/>
    <mergeCell ref="IT44:IZ44"/>
    <mergeCell ref="HH44:HJ44"/>
    <mergeCell ref="HK44:HM44"/>
    <mergeCell ref="HN44:HP44"/>
    <mergeCell ref="HR44:HT44"/>
    <mergeCell ref="HU44:IA44"/>
    <mergeCell ref="IB44:IC44"/>
    <mergeCell ref="GL44:GN44"/>
    <mergeCell ref="GO44:GQ44"/>
    <mergeCell ref="BN45:BP45"/>
    <mergeCell ref="BQ45:BS45"/>
    <mergeCell ref="BT45:BV45"/>
    <mergeCell ref="BX45:BZ45"/>
    <mergeCell ref="CA45:CG45"/>
    <mergeCell ref="CH45:CI45"/>
    <mergeCell ref="AR45:AT45"/>
    <mergeCell ref="AU45:AW45"/>
    <mergeCell ref="AY45:BA45"/>
    <mergeCell ref="BB45:BH45"/>
    <mergeCell ref="BI45:BJ45"/>
    <mergeCell ref="BK45:BM45"/>
    <mergeCell ref="V45:X45"/>
    <mergeCell ref="Z45:AB45"/>
    <mergeCell ref="AC45:AI45"/>
    <mergeCell ref="AJ45:AK45"/>
    <mergeCell ref="AL45:AN45"/>
    <mergeCell ref="AO45:AQ45"/>
    <mergeCell ref="FG45:FI45"/>
    <mergeCell ref="FJ45:FL45"/>
    <mergeCell ref="FM45:FO45"/>
    <mergeCell ref="DY45:EE45"/>
    <mergeCell ref="EF45:EG45"/>
    <mergeCell ref="EH45:EJ45"/>
    <mergeCell ref="EK45:EM45"/>
    <mergeCell ref="EN45:EP45"/>
    <mergeCell ref="EQ45:ES45"/>
    <mergeCell ref="DG45:DH45"/>
    <mergeCell ref="DI45:DK45"/>
    <mergeCell ref="DL45:DN45"/>
    <mergeCell ref="DO45:DQ45"/>
    <mergeCell ref="DR45:DT45"/>
    <mergeCell ref="DV45:DX45"/>
    <mergeCell ref="CJ45:CL45"/>
    <mergeCell ref="CM45:CO45"/>
    <mergeCell ref="CP45:CR45"/>
    <mergeCell ref="CS45:CU45"/>
    <mergeCell ref="CW45:CY45"/>
    <mergeCell ref="CZ45:DF45"/>
    <mergeCell ref="KK45:KM45"/>
    <mergeCell ref="JA45:JB45"/>
    <mergeCell ref="JC45:JE45"/>
    <mergeCell ref="JF45:JH45"/>
    <mergeCell ref="JI45:JK45"/>
    <mergeCell ref="JL45:JN45"/>
    <mergeCell ref="JP45:JR45"/>
    <mergeCell ref="ID45:IF45"/>
    <mergeCell ref="IG45:II45"/>
    <mergeCell ref="IJ45:IL45"/>
    <mergeCell ref="IM45:IO45"/>
    <mergeCell ref="IQ45:IS45"/>
    <mergeCell ref="IT45:IZ45"/>
    <mergeCell ref="HH45:HJ45"/>
    <mergeCell ref="HK45:HM45"/>
    <mergeCell ref="HN45:HP45"/>
    <mergeCell ref="HR45:HT45"/>
    <mergeCell ref="HU45:IA45"/>
    <mergeCell ref="IB45:IC45"/>
    <mergeCell ref="V46:X46"/>
    <mergeCell ref="Z46:AB46"/>
    <mergeCell ref="AC46:AI46"/>
    <mergeCell ref="AJ46:AK46"/>
    <mergeCell ref="AL46:AN46"/>
    <mergeCell ref="AO46:AQ46"/>
    <mergeCell ref="A46:C46"/>
    <mergeCell ref="D46:J46"/>
    <mergeCell ref="K46:L46"/>
    <mergeCell ref="M46:O46"/>
    <mergeCell ref="P46:R46"/>
    <mergeCell ref="S46:U46"/>
    <mergeCell ref="JS45:JY45"/>
    <mergeCell ref="JZ45:KA45"/>
    <mergeCell ref="KB45:KD45"/>
    <mergeCell ref="KE45:KG45"/>
    <mergeCell ref="KH45:KJ45"/>
    <mergeCell ref="GL45:GN45"/>
    <mergeCell ref="GO45:GQ45"/>
    <mergeCell ref="GS45:GU45"/>
    <mergeCell ref="GV45:HB45"/>
    <mergeCell ref="HC45:HD45"/>
    <mergeCell ref="HE45:HG45"/>
    <mergeCell ref="FP45:FR45"/>
    <mergeCell ref="FT45:FV45"/>
    <mergeCell ref="FW45:GC45"/>
    <mergeCell ref="GD45:GE45"/>
    <mergeCell ref="GF45:GH45"/>
    <mergeCell ref="GI45:GK45"/>
    <mergeCell ref="EU45:EW45"/>
    <mergeCell ref="EX45:FD45"/>
    <mergeCell ref="FE45:FF45"/>
    <mergeCell ref="CJ46:CL46"/>
    <mergeCell ref="CM46:CO46"/>
    <mergeCell ref="CP46:CR46"/>
    <mergeCell ref="CS46:CU46"/>
    <mergeCell ref="CW46:CY46"/>
    <mergeCell ref="CZ46:DF46"/>
    <mergeCell ref="BN46:BP46"/>
    <mergeCell ref="BQ46:BS46"/>
    <mergeCell ref="BT46:BV46"/>
    <mergeCell ref="BX46:BZ46"/>
    <mergeCell ref="CA46:CG46"/>
    <mergeCell ref="CH46:CI46"/>
    <mergeCell ref="AR46:AT46"/>
    <mergeCell ref="AU46:AW46"/>
    <mergeCell ref="AY46:BA46"/>
    <mergeCell ref="BB46:BH46"/>
    <mergeCell ref="BI46:BJ46"/>
    <mergeCell ref="BK46:BM46"/>
    <mergeCell ref="EU46:EW46"/>
    <mergeCell ref="EX46:FD46"/>
    <mergeCell ref="FE46:FF46"/>
    <mergeCell ref="FG46:FI46"/>
    <mergeCell ref="FJ46:FL46"/>
    <mergeCell ref="FM46:FO46"/>
    <mergeCell ref="DY46:EE46"/>
    <mergeCell ref="EF46:EG46"/>
    <mergeCell ref="EH46:EJ46"/>
    <mergeCell ref="EK46:EM46"/>
    <mergeCell ref="EN46:EP46"/>
    <mergeCell ref="EQ46:ES46"/>
    <mergeCell ref="DG46:DH46"/>
    <mergeCell ref="DI46:DK46"/>
    <mergeCell ref="DL46:DN46"/>
    <mergeCell ref="DO46:DQ46"/>
    <mergeCell ref="DR46:DT46"/>
    <mergeCell ref="DV46:DX46"/>
    <mergeCell ref="HH46:HJ46"/>
    <mergeCell ref="HK46:HM46"/>
    <mergeCell ref="HN46:HP46"/>
    <mergeCell ref="HR46:HT46"/>
    <mergeCell ref="HU46:IA46"/>
    <mergeCell ref="IB46:IC46"/>
    <mergeCell ref="GL46:GN46"/>
    <mergeCell ref="GO46:GQ46"/>
    <mergeCell ref="GS46:GU46"/>
    <mergeCell ref="GV46:HB46"/>
    <mergeCell ref="HC46:HD46"/>
    <mergeCell ref="HE46:HG46"/>
    <mergeCell ref="FP46:FR46"/>
    <mergeCell ref="FT46:FV46"/>
    <mergeCell ref="FW46:GC46"/>
    <mergeCell ref="GD46:GE46"/>
    <mergeCell ref="GF46:GH46"/>
    <mergeCell ref="GI46:GK46"/>
    <mergeCell ref="JS46:JY46"/>
    <mergeCell ref="JZ46:KA46"/>
    <mergeCell ref="KB46:KD46"/>
    <mergeCell ref="KE46:KG46"/>
    <mergeCell ref="KH46:KJ46"/>
    <mergeCell ref="KK46:KM46"/>
    <mergeCell ref="JA46:JB46"/>
    <mergeCell ref="JC46:JE46"/>
    <mergeCell ref="JF46:JH46"/>
    <mergeCell ref="JI46:JK46"/>
    <mergeCell ref="JL46:JN46"/>
    <mergeCell ref="JP46:JR46"/>
    <mergeCell ref="ID46:IF46"/>
    <mergeCell ref="IG46:II46"/>
    <mergeCell ref="IJ46:IL46"/>
    <mergeCell ref="IM46:IO46"/>
    <mergeCell ref="IQ46:IS46"/>
    <mergeCell ref="IT46:IZ46"/>
    <mergeCell ref="AR47:AT47"/>
    <mergeCell ref="AU47:AW47"/>
    <mergeCell ref="AY47:BA47"/>
    <mergeCell ref="BB47:BH47"/>
    <mergeCell ref="BI47:BJ47"/>
    <mergeCell ref="BK47:BM47"/>
    <mergeCell ref="V47:X47"/>
    <mergeCell ref="Z47:AB47"/>
    <mergeCell ref="AC47:AI47"/>
    <mergeCell ref="AJ47:AK47"/>
    <mergeCell ref="AL47:AN47"/>
    <mergeCell ref="AO47:AQ47"/>
    <mergeCell ref="A47:C47"/>
    <mergeCell ref="D47:J47"/>
    <mergeCell ref="K47:L47"/>
    <mergeCell ref="M47:O47"/>
    <mergeCell ref="P47:R47"/>
    <mergeCell ref="S47:U47"/>
    <mergeCell ref="DG47:DH47"/>
    <mergeCell ref="DI47:DK47"/>
    <mergeCell ref="DL47:DN47"/>
    <mergeCell ref="DO47:DQ47"/>
    <mergeCell ref="DR47:DT47"/>
    <mergeCell ref="DV47:DX47"/>
    <mergeCell ref="CJ47:CL47"/>
    <mergeCell ref="CM47:CO47"/>
    <mergeCell ref="CP47:CR47"/>
    <mergeCell ref="CS47:CU47"/>
    <mergeCell ref="CW47:CY47"/>
    <mergeCell ref="CZ47:DF47"/>
    <mergeCell ref="BN47:BP47"/>
    <mergeCell ref="BQ47:BS47"/>
    <mergeCell ref="BT47:BV47"/>
    <mergeCell ref="BX47:BZ47"/>
    <mergeCell ref="CA47:CG47"/>
    <mergeCell ref="CH47:CI47"/>
    <mergeCell ref="GS47:GU47"/>
    <mergeCell ref="GV47:HB47"/>
    <mergeCell ref="HC47:HD47"/>
    <mergeCell ref="HE47:HG47"/>
    <mergeCell ref="FP47:FR47"/>
    <mergeCell ref="FT47:FV47"/>
    <mergeCell ref="FW47:GC47"/>
    <mergeCell ref="GD47:GE47"/>
    <mergeCell ref="GF47:GH47"/>
    <mergeCell ref="GI47:GK47"/>
    <mergeCell ref="EU47:EW47"/>
    <mergeCell ref="EX47:FD47"/>
    <mergeCell ref="FE47:FF47"/>
    <mergeCell ref="FG47:FI47"/>
    <mergeCell ref="FJ47:FL47"/>
    <mergeCell ref="FM47:FO47"/>
    <mergeCell ref="DY47:EE47"/>
    <mergeCell ref="EF47:EG47"/>
    <mergeCell ref="EH47:EJ47"/>
    <mergeCell ref="EK47:EM47"/>
    <mergeCell ref="EN47:EP47"/>
    <mergeCell ref="EQ47:ES47"/>
    <mergeCell ref="A48:C48"/>
    <mergeCell ref="D48:J48"/>
    <mergeCell ref="K48:L48"/>
    <mergeCell ref="M48:O48"/>
    <mergeCell ref="P48:R48"/>
    <mergeCell ref="S48:U48"/>
    <mergeCell ref="JS47:JY47"/>
    <mergeCell ref="JZ47:KA47"/>
    <mergeCell ref="KB47:KD47"/>
    <mergeCell ref="KE47:KG47"/>
    <mergeCell ref="KH47:KJ47"/>
    <mergeCell ref="KK47:KM47"/>
    <mergeCell ref="JA47:JB47"/>
    <mergeCell ref="JC47:JE47"/>
    <mergeCell ref="JF47:JH47"/>
    <mergeCell ref="JI47:JK47"/>
    <mergeCell ref="JL47:JN47"/>
    <mergeCell ref="JP47:JR47"/>
    <mergeCell ref="ID47:IF47"/>
    <mergeCell ref="IG47:II47"/>
    <mergeCell ref="IJ47:IL47"/>
    <mergeCell ref="IM47:IO47"/>
    <mergeCell ref="IQ47:IS47"/>
    <mergeCell ref="IT47:IZ47"/>
    <mergeCell ref="HH47:HJ47"/>
    <mergeCell ref="HK47:HM47"/>
    <mergeCell ref="HN47:HP47"/>
    <mergeCell ref="HR47:HT47"/>
    <mergeCell ref="HU47:IA47"/>
    <mergeCell ref="IB47:IC47"/>
    <mergeCell ref="GL47:GN47"/>
    <mergeCell ref="GO47:GQ47"/>
    <mergeCell ref="BN48:BP48"/>
    <mergeCell ref="BQ48:BS48"/>
    <mergeCell ref="BT48:BV48"/>
    <mergeCell ref="BX48:BZ48"/>
    <mergeCell ref="CA48:CG48"/>
    <mergeCell ref="CH48:CI48"/>
    <mergeCell ref="AR48:AT48"/>
    <mergeCell ref="AU48:AW48"/>
    <mergeCell ref="AY48:BA48"/>
    <mergeCell ref="BB48:BH48"/>
    <mergeCell ref="BI48:BJ48"/>
    <mergeCell ref="BK48:BM48"/>
    <mergeCell ref="V48:X48"/>
    <mergeCell ref="Z48:AB48"/>
    <mergeCell ref="AC48:AI48"/>
    <mergeCell ref="AJ48:AK48"/>
    <mergeCell ref="AL48:AN48"/>
    <mergeCell ref="AO48:AQ48"/>
    <mergeCell ref="FG48:FI48"/>
    <mergeCell ref="FJ48:FL48"/>
    <mergeCell ref="FM48:FO48"/>
    <mergeCell ref="DY48:EE48"/>
    <mergeCell ref="EF48:EG48"/>
    <mergeCell ref="EH48:EJ48"/>
    <mergeCell ref="EK48:EM48"/>
    <mergeCell ref="EN48:EP48"/>
    <mergeCell ref="EQ48:ES48"/>
    <mergeCell ref="DG48:DH48"/>
    <mergeCell ref="DI48:DK48"/>
    <mergeCell ref="DL48:DN48"/>
    <mergeCell ref="DO48:DQ48"/>
    <mergeCell ref="DR48:DT48"/>
    <mergeCell ref="DV48:DX48"/>
    <mergeCell ref="CJ48:CL48"/>
    <mergeCell ref="CM48:CO48"/>
    <mergeCell ref="CP48:CR48"/>
    <mergeCell ref="CS48:CU48"/>
    <mergeCell ref="CW48:CY48"/>
    <mergeCell ref="CZ48:DF48"/>
    <mergeCell ref="KK48:KM48"/>
    <mergeCell ref="JA48:JB48"/>
    <mergeCell ref="JC48:JE48"/>
    <mergeCell ref="JF48:JH48"/>
    <mergeCell ref="JI48:JK48"/>
    <mergeCell ref="JL48:JN48"/>
    <mergeCell ref="JP48:JR48"/>
    <mergeCell ref="ID48:IF48"/>
    <mergeCell ref="IG48:II48"/>
    <mergeCell ref="IJ48:IL48"/>
    <mergeCell ref="IM48:IO48"/>
    <mergeCell ref="IQ48:IS48"/>
    <mergeCell ref="IT48:IZ48"/>
    <mergeCell ref="HH48:HJ48"/>
    <mergeCell ref="HK48:HM48"/>
    <mergeCell ref="HN48:HP48"/>
    <mergeCell ref="HR48:HT48"/>
    <mergeCell ref="HU48:IA48"/>
    <mergeCell ref="IB48:IC48"/>
    <mergeCell ref="V49:X49"/>
    <mergeCell ref="Z49:AB49"/>
    <mergeCell ref="AC49:AI49"/>
    <mergeCell ref="AJ49:AK49"/>
    <mergeCell ref="AL49:AN49"/>
    <mergeCell ref="AO49:AQ49"/>
    <mergeCell ref="A49:C49"/>
    <mergeCell ref="D49:J49"/>
    <mergeCell ref="K49:L49"/>
    <mergeCell ref="M49:O49"/>
    <mergeCell ref="P49:R49"/>
    <mergeCell ref="S49:U49"/>
    <mergeCell ref="JS48:JY48"/>
    <mergeCell ref="JZ48:KA48"/>
    <mergeCell ref="KB48:KD48"/>
    <mergeCell ref="KE48:KG48"/>
    <mergeCell ref="KH48:KJ48"/>
    <mergeCell ref="GL48:GN48"/>
    <mergeCell ref="GO48:GQ48"/>
    <mergeCell ref="GS48:GU48"/>
    <mergeCell ref="GV48:HB48"/>
    <mergeCell ref="HC48:HD48"/>
    <mergeCell ref="HE48:HG48"/>
    <mergeCell ref="FP48:FR48"/>
    <mergeCell ref="FT48:FV48"/>
    <mergeCell ref="FW48:GC48"/>
    <mergeCell ref="GD48:GE48"/>
    <mergeCell ref="GF48:GH48"/>
    <mergeCell ref="GI48:GK48"/>
    <mergeCell ref="EU48:EW48"/>
    <mergeCell ref="EX48:FD48"/>
    <mergeCell ref="FE48:FF48"/>
    <mergeCell ref="CJ49:CL49"/>
    <mergeCell ref="CM49:CO49"/>
    <mergeCell ref="CP49:CR49"/>
    <mergeCell ref="CS49:CU49"/>
    <mergeCell ref="CW49:CY49"/>
    <mergeCell ref="CZ49:DF49"/>
    <mergeCell ref="BN49:BP49"/>
    <mergeCell ref="BQ49:BS49"/>
    <mergeCell ref="BT49:BV49"/>
    <mergeCell ref="BX49:BZ49"/>
    <mergeCell ref="CA49:CG49"/>
    <mergeCell ref="CH49:CI49"/>
    <mergeCell ref="AR49:AT49"/>
    <mergeCell ref="AU49:AW49"/>
    <mergeCell ref="AY49:BA49"/>
    <mergeCell ref="BB49:BH49"/>
    <mergeCell ref="BI49:BJ49"/>
    <mergeCell ref="BK49:BM49"/>
    <mergeCell ref="EU49:EW49"/>
    <mergeCell ref="EX49:FD49"/>
    <mergeCell ref="FE49:FF49"/>
    <mergeCell ref="FG49:FI49"/>
    <mergeCell ref="FJ49:FL49"/>
    <mergeCell ref="FM49:FO49"/>
    <mergeCell ref="DY49:EE49"/>
    <mergeCell ref="EF49:EG49"/>
    <mergeCell ref="EH49:EJ49"/>
    <mergeCell ref="EK49:EM49"/>
    <mergeCell ref="EN49:EP49"/>
    <mergeCell ref="EQ49:ES49"/>
    <mergeCell ref="DG49:DH49"/>
    <mergeCell ref="DI49:DK49"/>
    <mergeCell ref="DL49:DN49"/>
    <mergeCell ref="DO49:DQ49"/>
    <mergeCell ref="DR49:DT49"/>
    <mergeCell ref="DV49:DX49"/>
    <mergeCell ref="HH49:HJ49"/>
    <mergeCell ref="HK49:HM49"/>
    <mergeCell ref="HN49:HP49"/>
    <mergeCell ref="HR49:HT49"/>
    <mergeCell ref="HU49:IA49"/>
    <mergeCell ref="IB49:IC49"/>
    <mergeCell ref="GL49:GN49"/>
    <mergeCell ref="GO49:GQ49"/>
    <mergeCell ref="GS49:GU49"/>
    <mergeCell ref="GV49:HB49"/>
    <mergeCell ref="HC49:HD49"/>
    <mergeCell ref="HE49:HG49"/>
    <mergeCell ref="FP49:FR49"/>
    <mergeCell ref="FT49:FV49"/>
    <mergeCell ref="FW49:GC49"/>
    <mergeCell ref="GD49:GE49"/>
    <mergeCell ref="GF49:GH49"/>
    <mergeCell ref="GI49:GK49"/>
    <mergeCell ref="JS49:JY49"/>
    <mergeCell ref="JZ49:KA49"/>
    <mergeCell ref="KB49:KD49"/>
    <mergeCell ref="KE49:KG49"/>
    <mergeCell ref="KH49:KJ49"/>
    <mergeCell ref="KK49:KM49"/>
    <mergeCell ref="JA49:JB49"/>
    <mergeCell ref="JC49:JE49"/>
    <mergeCell ref="JF49:JH49"/>
    <mergeCell ref="JI49:JK49"/>
    <mergeCell ref="JL49:JN49"/>
    <mergeCell ref="JP49:JR49"/>
    <mergeCell ref="ID49:IF49"/>
    <mergeCell ref="IG49:II49"/>
    <mergeCell ref="IJ49:IL49"/>
    <mergeCell ref="IM49:IO49"/>
    <mergeCell ref="IQ49:IS49"/>
    <mergeCell ref="IT49:IZ49"/>
    <mergeCell ref="AR50:AT50"/>
    <mergeCell ref="AU50:AW50"/>
    <mergeCell ref="AY50:BA50"/>
    <mergeCell ref="BB50:BH50"/>
    <mergeCell ref="BI50:BJ50"/>
    <mergeCell ref="BK50:BM50"/>
    <mergeCell ref="V50:X50"/>
    <mergeCell ref="Z50:AB50"/>
    <mergeCell ref="AC50:AI50"/>
    <mergeCell ref="AJ50:AK50"/>
    <mergeCell ref="AL50:AN50"/>
    <mergeCell ref="AO50:AQ50"/>
    <mergeCell ref="A50:C50"/>
    <mergeCell ref="D50:J50"/>
    <mergeCell ref="K50:L50"/>
    <mergeCell ref="M50:O50"/>
    <mergeCell ref="P50:R50"/>
    <mergeCell ref="S50:U50"/>
    <mergeCell ref="DG50:DH50"/>
    <mergeCell ref="DI50:DK50"/>
    <mergeCell ref="DL50:DN50"/>
    <mergeCell ref="DO50:DQ50"/>
    <mergeCell ref="DR50:DT50"/>
    <mergeCell ref="DV50:DX50"/>
    <mergeCell ref="CJ50:CL50"/>
    <mergeCell ref="CM50:CO50"/>
    <mergeCell ref="CP50:CR50"/>
    <mergeCell ref="CS50:CU50"/>
    <mergeCell ref="CW50:CY50"/>
    <mergeCell ref="CZ50:DF50"/>
    <mergeCell ref="BN50:BP50"/>
    <mergeCell ref="BQ50:BS50"/>
    <mergeCell ref="BT50:BV50"/>
    <mergeCell ref="BX50:BZ50"/>
    <mergeCell ref="CA50:CG50"/>
    <mergeCell ref="CH50:CI50"/>
    <mergeCell ref="GS50:GU50"/>
    <mergeCell ref="GV50:HB50"/>
    <mergeCell ref="HC50:HD50"/>
    <mergeCell ref="HE50:HG50"/>
    <mergeCell ref="FP50:FR50"/>
    <mergeCell ref="FT50:FV50"/>
    <mergeCell ref="FW50:GC50"/>
    <mergeCell ref="GD50:GE50"/>
    <mergeCell ref="GF50:GH50"/>
    <mergeCell ref="GI50:GK50"/>
    <mergeCell ref="EU50:EW50"/>
    <mergeCell ref="EX50:FD50"/>
    <mergeCell ref="FE50:FF50"/>
    <mergeCell ref="FG50:FI50"/>
    <mergeCell ref="FJ50:FL50"/>
    <mergeCell ref="FM50:FO50"/>
    <mergeCell ref="DY50:EE50"/>
    <mergeCell ref="EF50:EG50"/>
    <mergeCell ref="EH50:EJ50"/>
    <mergeCell ref="EK50:EM50"/>
    <mergeCell ref="EN50:EP50"/>
    <mergeCell ref="EQ50:ES50"/>
    <mergeCell ref="A51:C51"/>
    <mergeCell ref="D51:J51"/>
    <mergeCell ref="K51:L51"/>
    <mergeCell ref="M51:O51"/>
    <mergeCell ref="P51:R51"/>
    <mergeCell ref="S51:U51"/>
    <mergeCell ref="JS50:JY50"/>
    <mergeCell ref="JZ50:KA50"/>
    <mergeCell ref="KB50:KD50"/>
    <mergeCell ref="KE50:KG50"/>
    <mergeCell ref="KH50:KJ50"/>
    <mergeCell ref="KK50:KM50"/>
    <mergeCell ref="JA50:JB50"/>
    <mergeCell ref="JC50:JE50"/>
    <mergeCell ref="JF50:JH50"/>
    <mergeCell ref="JI50:JK50"/>
    <mergeCell ref="JL50:JN50"/>
    <mergeCell ref="JP50:JR50"/>
    <mergeCell ref="ID50:IF50"/>
    <mergeCell ref="IG50:II50"/>
    <mergeCell ref="IJ50:IL50"/>
    <mergeCell ref="IM50:IO50"/>
    <mergeCell ref="IQ50:IS50"/>
    <mergeCell ref="IT50:IZ50"/>
    <mergeCell ref="HH50:HJ50"/>
    <mergeCell ref="HK50:HM50"/>
    <mergeCell ref="HN50:HP50"/>
    <mergeCell ref="HR50:HT50"/>
    <mergeCell ref="HU50:IA50"/>
    <mergeCell ref="IB50:IC50"/>
    <mergeCell ref="GL50:GN50"/>
    <mergeCell ref="GO50:GQ50"/>
    <mergeCell ref="BN51:BP51"/>
    <mergeCell ref="BQ51:BS51"/>
    <mergeCell ref="BT51:BV51"/>
    <mergeCell ref="BX51:BZ51"/>
    <mergeCell ref="CA51:CG51"/>
    <mergeCell ref="CH51:CI51"/>
    <mergeCell ref="AR51:AT51"/>
    <mergeCell ref="AU51:AW51"/>
    <mergeCell ref="AY51:BA51"/>
    <mergeCell ref="BB51:BH51"/>
    <mergeCell ref="BI51:BJ51"/>
    <mergeCell ref="BK51:BM51"/>
    <mergeCell ref="V51:X51"/>
    <mergeCell ref="Z51:AB51"/>
    <mergeCell ref="AC51:AI51"/>
    <mergeCell ref="AJ51:AK51"/>
    <mergeCell ref="AL51:AN51"/>
    <mergeCell ref="AO51:AQ51"/>
    <mergeCell ref="FG51:FI51"/>
    <mergeCell ref="FJ51:FL51"/>
    <mergeCell ref="FM51:FO51"/>
    <mergeCell ref="DY51:EE51"/>
    <mergeCell ref="EF51:EG51"/>
    <mergeCell ref="EH51:EJ51"/>
    <mergeCell ref="EK51:EM51"/>
    <mergeCell ref="EN51:EP51"/>
    <mergeCell ref="EQ51:ES51"/>
    <mergeCell ref="DG51:DH51"/>
    <mergeCell ref="DI51:DK51"/>
    <mergeCell ref="DL51:DN51"/>
    <mergeCell ref="DO51:DQ51"/>
    <mergeCell ref="DR51:DT51"/>
    <mergeCell ref="DV51:DX51"/>
    <mergeCell ref="CJ51:CL51"/>
    <mergeCell ref="CM51:CO51"/>
    <mergeCell ref="CP51:CR51"/>
    <mergeCell ref="CS51:CU51"/>
    <mergeCell ref="CW51:CY51"/>
    <mergeCell ref="CZ51:DF51"/>
    <mergeCell ref="KK51:KM51"/>
    <mergeCell ref="JA51:JB51"/>
    <mergeCell ref="JC51:JE51"/>
    <mergeCell ref="JF51:JH51"/>
    <mergeCell ref="JI51:JK51"/>
    <mergeCell ref="JL51:JN51"/>
    <mergeCell ref="JP51:JR51"/>
    <mergeCell ref="ID51:IF51"/>
    <mergeCell ref="IG51:II51"/>
    <mergeCell ref="IJ51:IL51"/>
    <mergeCell ref="IM51:IO51"/>
    <mergeCell ref="IQ51:IS51"/>
    <mergeCell ref="IT51:IZ51"/>
    <mergeCell ref="HH51:HJ51"/>
    <mergeCell ref="HK51:HM51"/>
    <mergeCell ref="HN51:HP51"/>
    <mergeCell ref="HR51:HT51"/>
    <mergeCell ref="HU51:IA51"/>
    <mergeCell ref="IB51:IC51"/>
    <mergeCell ref="V52:X52"/>
    <mergeCell ref="Z52:AB52"/>
    <mergeCell ref="AC52:AI52"/>
    <mergeCell ref="AJ52:AK52"/>
    <mergeCell ref="AL52:AN52"/>
    <mergeCell ref="AO52:AQ52"/>
    <mergeCell ref="A52:C52"/>
    <mergeCell ref="D52:J52"/>
    <mergeCell ref="K52:L52"/>
    <mergeCell ref="M52:O52"/>
    <mergeCell ref="P52:R52"/>
    <mergeCell ref="S52:U52"/>
    <mergeCell ref="JS51:JY51"/>
    <mergeCell ref="JZ51:KA51"/>
    <mergeCell ref="KB51:KD51"/>
    <mergeCell ref="KE51:KG51"/>
    <mergeCell ref="KH51:KJ51"/>
    <mergeCell ref="GL51:GN51"/>
    <mergeCell ref="GO51:GQ51"/>
    <mergeCell ref="GS51:GU51"/>
    <mergeCell ref="GV51:HB51"/>
    <mergeCell ref="HC51:HD51"/>
    <mergeCell ref="HE51:HG51"/>
    <mergeCell ref="FP51:FR51"/>
    <mergeCell ref="FT51:FV51"/>
    <mergeCell ref="FW51:GC51"/>
    <mergeCell ref="GD51:GE51"/>
    <mergeCell ref="GF51:GH51"/>
    <mergeCell ref="GI51:GK51"/>
    <mergeCell ref="EU51:EW51"/>
    <mergeCell ref="EX51:FD51"/>
    <mergeCell ref="FE51:FF51"/>
    <mergeCell ref="CJ52:CL52"/>
    <mergeCell ref="CM52:CO52"/>
    <mergeCell ref="CP52:CR52"/>
    <mergeCell ref="CS52:CU52"/>
    <mergeCell ref="CW52:CY52"/>
    <mergeCell ref="CZ52:DF52"/>
    <mergeCell ref="BN52:BP52"/>
    <mergeCell ref="BQ52:BS52"/>
    <mergeCell ref="BT52:BV52"/>
    <mergeCell ref="BX52:BZ52"/>
    <mergeCell ref="CA52:CG52"/>
    <mergeCell ref="CH52:CI52"/>
    <mergeCell ref="AR52:AT52"/>
    <mergeCell ref="AU52:AW52"/>
    <mergeCell ref="AY52:BA52"/>
    <mergeCell ref="BB52:BH52"/>
    <mergeCell ref="BI52:BJ52"/>
    <mergeCell ref="BK52:BM52"/>
    <mergeCell ref="EU52:EW52"/>
    <mergeCell ref="EX52:FD52"/>
    <mergeCell ref="FE52:FF52"/>
    <mergeCell ref="FG52:FI52"/>
    <mergeCell ref="FJ52:FL52"/>
    <mergeCell ref="FM52:FO52"/>
    <mergeCell ref="DY52:EE52"/>
    <mergeCell ref="EF52:EG52"/>
    <mergeCell ref="EH52:EJ52"/>
    <mergeCell ref="EK52:EM52"/>
    <mergeCell ref="EN52:EP52"/>
    <mergeCell ref="EQ52:ES52"/>
    <mergeCell ref="DG52:DH52"/>
    <mergeCell ref="DI52:DK52"/>
    <mergeCell ref="DL52:DN52"/>
    <mergeCell ref="DO52:DQ52"/>
    <mergeCell ref="DR52:DT52"/>
    <mergeCell ref="DV52:DX52"/>
    <mergeCell ref="HH52:HJ52"/>
    <mergeCell ref="HK52:HM52"/>
    <mergeCell ref="HN52:HP52"/>
    <mergeCell ref="HR52:HT52"/>
    <mergeCell ref="HU52:IA52"/>
    <mergeCell ref="IB52:IC52"/>
    <mergeCell ref="GL52:GN52"/>
    <mergeCell ref="GO52:GQ52"/>
    <mergeCell ref="GS52:GU52"/>
    <mergeCell ref="GV52:HB52"/>
    <mergeCell ref="HC52:HD52"/>
    <mergeCell ref="HE52:HG52"/>
    <mergeCell ref="FP52:FR52"/>
    <mergeCell ref="FT52:FV52"/>
    <mergeCell ref="FW52:GC52"/>
    <mergeCell ref="GD52:GE52"/>
    <mergeCell ref="GF52:GH52"/>
    <mergeCell ref="GI52:GK52"/>
    <mergeCell ref="JS52:JY52"/>
    <mergeCell ref="JZ52:KA52"/>
    <mergeCell ref="KB52:KD52"/>
    <mergeCell ref="KE52:KG52"/>
    <mergeCell ref="KH52:KJ52"/>
    <mergeCell ref="KK52:KM52"/>
    <mergeCell ref="JA52:JB52"/>
    <mergeCell ref="JC52:JE52"/>
    <mergeCell ref="JF52:JH52"/>
    <mergeCell ref="JI52:JK52"/>
    <mergeCell ref="JL52:JN52"/>
    <mergeCell ref="JP52:JR52"/>
    <mergeCell ref="ID52:IF52"/>
    <mergeCell ref="IG52:II52"/>
    <mergeCell ref="IJ52:IL52"/>
    <mergeCell ref="IM52:IO52"/>
    <mergeCell ref="IQ52:IS52"/>
    <mergeCell ref="IT52:IZ52"/>
    <mergeCell ref="AR53:AT53"/>
    <mergeCell ref="AU53:AW53"/>
    <mergeCell ref="AY53:BA53"/>
    <mergeCell ref="BB53:BH53"/>
    <mergeCell ref="BI53:BJ53"/>
    <mergeCell ref="BK53:BM53"/>
    <mergeCell ref="V53:X53"/>
    <mergeCell ref="Z53:AB53"/>
    <mergeCell ref="AC53:AI53"/>
    <mergeCell ref="AJ53:AK53"/>
    <mergeCell ref="AL53:AN53"/>
    <mergeCell ref="AO53:AQ53"/>
    <mergeCell ref="A53:C53"/>
    <mergeCell ref="D53:J53"/>
    <mergeCell ref="K53:L53"/>
    <mergeCell ref="M53:O53"/>
    <mergeCell ref="P53:R53"/>
    <mergeCell ref="S53:U53"/>
    <mergeCell ref="DG53:DH53"/>
    <mergeCell ref="DI53:DK53"/>
    <mergeCell ref="DL53:DN53"/>
    <mergeCell ref="DO53:DQ53"/>
    <mergeCell ref="DR53:DT53"/>
    <mergeCell ref="DV53:DX53"/>
    <mergeCell ref="CJ53:CL53"/>
    <mergeCell ref="CM53:CO53"/>
    <mergeCell ref="CP53:CR53"/>
    <mergeCell ref="CS53:CU53"/>
    <mergeCell ref="CW53:CY53"/>
    <mergeCell ref="CZ53:DF53"/>
    <mergeCell ref="BN53:BP53"/>
    <mergeCell ref="BQ53:BS53"/>
    <mergeCell ref="BT53:BV53"/>
    <mergeCell ref="BX53:BZ53"/>
    <mergeCell ref="CA53:CG53"/>
    <mergeCell ref="CH53:CI53"/>
    <mergeCell ref="GS53:GU53"/>
    <mergeCell ref="GV53:HB53"/>
    <mergeCell ref="HC53:HD53"/>
    <mergeCell ref="HE53:HG53"/>
    <mergeCell ref="FP53:FR53"/>
    <mergeCell ref="FT53:FV53"/>
    <mergeCell ref="FW53:GC53"/>
    <mergeCell ref="GD53:GE53"/>
    <mergeCell ref="GF53:GH53"/>
    <mergeCell ref="GI53:GK53"/>
    <mergeCell ref="EU53:EW53"/>
    <mergeCell ref="EX53:FD53"/>
    <mergeCell ref="FE53:FF53"/>
    <mergeCell ref="FG53:FI53"/>
    <mergeCell ref="FJ53:FL53"/>
    <mergeCell ref="FM53:FO53"/>
    <mergeCell ref="DY53:EE53"/>
    <mergeCell ref="EF53:EG53"/>
    <mergeCell ref="EH53:EJ53"/>
    <mergeCell ref="EK53:EM53"/>
    <mergeCell ref="EN53:EP53"/>
    <mergeCell ref="EQ53:ES53"/>
    <mergeCell ref="A54:C54"/>
    <mergeCell ref="D54:J54"/>
    <mergeCell ref="K54:L54"/>
    <mergeCell ref="M54:O54"/>
    <mergeCell ref="P54:R54"/>
    <mergeCell ref="S54:U54"/>
    <mergeCell ref="JS53:JY53"/>
    <mergeCell ref="JZ53:KA53"/>
    <mergeCell ref="KB53:KD53"/>
    <mergeCell ref="KE53:KG53"/>
    <mergeCell ref="KH53:KJ53"/>
    <mergeCell ref="KK53:KM53"/>
    <mergeCell ref="JA53:JB53"/>
    <mergeCell ref="JC53:JE53"/>
    <mergeCell ref="JF53:JH53"/>
    <mergeCell ref="JI53:JK53"/>
    <mergeCell ref="JL53:JN53"/>
    <mergeCell ref="JP53:JR53"/>
    <mergeCell ref="ID53:IF53"/>
    <mergeCell ref="IG53:II53"/>
    <mergeCell ref="IJ53:IL53"/>
    <mergeCell ref="IM53:IO53"/>
    <mergeCell ref="IQ53:IS53"/>
    <mergeCell ref="IT53:IZ53"/>
    <mergeCell ref="HH53:HJ53"/>
    <mergeCell ref="HK53:HM53"/>
    <mergeCell ref="HN53:HP53"/>
    <mergeCell ref="HR53:HT53"/>
    <mergeCell ref="HU53:IA53"/>
    <mergeCell ref="IB53:IC53"/>
    <mergeCell ref="GL53:GN53"/>
    <mergeCell ref="GO53:GQ53"/>
    <mergeCell ref="BN54:BP54"/>
    <mergeCell ref="BQ54:BS54"/>
    <mergeCell ref="BT54:BV54"/>
    <mergeCell ref="BX54:BZ54"/>
    <mergeCell ref="CA54:CG54"/>
    <mergeCell ref="CH54:CI54"/>
    <mergeCell ref="AR54:AT54"/>
    <mergeCell ref="AU54:AW54"/>
    <mergeCell ref="AY54:BA54"/>
    <mergeCell ref="BB54:BH54"/>
    <mergeCell ref="BI54:BJ54"/>
    <mergeCell ref="BK54:BM54"/>
    <mergeCell ref="V54:X54"/>
    <mergeCell ref="Z54:AB54"/>
    <mergeCell ref="AC54:AI54"/>
    <mergeCell ref="AJ54:AK54"/>
    <mergeCell ref="AL54:AN54"/>
    <mergeCell ref="AO54:AQ54"/>
    <mergeCell ref="FG54:FI54"/>
    <mergeCell ref="FJ54:FL54"/>
    <mergeCell ref="FM54:FO54"/>
    <mergeCell ref="DY54:EE54"/>
    <mergeCell ref="EF54:EG54"/>
    <mergeCell ref="EH54:EJ54"/>
    <mergeCell ref="EK54:EM54"/>
    <mergeCell ref="EN54:EP54"/>
    <mergeCell ref="EQ54:ES54"/>
    <mergeCell ref="DG54:DH54"/>
    <mergeCell ref="DI54:DK54"/>
    <mergeCell ref="DL54:DN54"/>
    <mergeCell ref="DO54:DQ54"/>
    <mergeCell ref="DR54:DT54"/>
    <mergeCell ref="DV54:DX54"/>
    <mergeCell ref="CJ54:CL54"/>
    <mergeCell ref="CM54:CO54"/>
    <mergeCell ref="CP54:CR54"/>
    <mergeCell ref="CS54:CU54"/>
    <mergeCell ref="CW54:CY54"/>
    <mergeCell ref="CZ54:DF54"/>
    <mergeCell ref="KK54:KM54"/>
    <mergeCell ref="JA54:JB54"/>
    <mergeCell ref="JC54:JE54"/>
    <mergeCell ref="JF54:JH54"/>
    <mergeCell ref="JI54:JK54"/>
    <mergeCell ref="JL54:JN54"/>
    <mergeCell ref="JP54:JR54"/>
    <mergeCell ref="ID54:IF54"/>
    <mergeCell ref="IG54:II54"/>
    <mergeCell ref="IJ54:IL54"/>
    <mergeCell ref="IM54:IO54"/>
    <mergeCell ref="IQ54:IS54"/>
    <mergeCell ref="IT54:IZ54"/>
    <mergeCell ref="HH54:HJ54"/>
    <mergeCell ref="HK54:HM54"/>
    <mergeCell ref="HN54:HP54"/>
    <mergeCell ref="HR54:HT54"/>
    <mergeCell ref="HU54:IA54"/>
    <mergeCell ref="IB54:IC54"/>
    <mergeCell ref="V55:X55"/>
    <mergeCell ref="Z55:AB55"/>
    <mergeCell ref="AC55:AI55"/>
    <mergeCell ref="AJ55:AK55"/>
    <mergeCell ref="AL55:AN55"/>
    <mergeCell ref="AO55:AQ55"/>
    <mergeCell ref="A55:C55"/>
    <mergeCell ref="D55:J55"/>
    <mergeCell ref="K55:L55"/>
    <mergeCell ref="M55:O55"/>
    <mergeCell ref="P55:R55"/>
    <mergeCell ref="S55:U55"/>
    <mergeCell ref="JS54:JY54"/>
    <mergeCell ref="JZ54:KA54"/>
    <mergeCell ref="KB54:KD54"/>
    <mergeCell ref="KE54:KG54"/>
    <mergeCell ref="KH54:KJ54"/>
    <mergeCell ref="GL54:GN54"/>
    <mergeCell ref="GO54:GQ54"/>
    <mergeCell ref="GS54:GU54"/>
    <mergeCell ref="GV54:HB54"/>
    <mergeCell ref="HC54:HD54"/>
    <mergeCell ref="HE54:HG54"/>
    <mergeCell ref="FP54:FR54"/>
    <mergeCell ref="FT54:FV54"/>
    <mergeCell ref="FW54:GC54"/>
    <mergeCell ref="GD54:GE54"/>
    <mergeCell ref="GF54:GH54"/>
    <mergeCell ref="GI54:GK54"/>
    <mergeCell ref="EU54:EW54"/>
    <mergeCell ref="EX54:FD54"/>
    <mergeCell ref="FE54:FF54"/>
    <mergeCell ref="CJ55:CL55"/>
    <mergeCell ref="CM55:CO55"/>
    <mergeCell ref="CP55:CR55"/>
    <mergeCell ref="CS55:CU55"/>
    <mergeCell ref="CW55:CY55"/>
    <mergeCell ref="CZ55:DF55"/>
    <mergeCell ref="BN55:BP55"/>
    <mergeCell ref="BQ55:BS55"/>
    <mergeCell ref="BT55:BV55"/>
    <mergeCell ref="BX55:BZ55"/>
    <mergeCell ref="CA55:CG55"/>
    <mergeCell ref="CH55:CI55"/>
    <mergeCell ref="AR55:AT55"/>
    <mergeCell ref="AU55:AW55"/>
    <mergeCell ref="AY55:BA55"/>
    <mergeCell ref="BB55:BH55"/>
    <mergeCell ref="BI55:BJ55"/>
    <mergeCell ref="BK55:BM55"/>
    <mergeCell ref="EU55:EW55"/>
    <mergeCell ref="EX55:FD55"/>
    <mergeCell ref="FE55:FF55"/>
    <mergeCell ref="FG55:FI55"/>
    <mergeCell ref="FJ55:FL55"/>
    <mergeCell ref="FM55:FO55"/>
    <mergeCell ref="DY55:EE55"/>
    <mergeCell ref="EF55:EG55"/>
    <mergeCell ref="EH55:EJ55"/>
    <mergeCell ref="EK55:EM55"/>
    <mergeCell ref="EN55:EP55"/>
    <mergeCell ref="EQ55:ES55"/>
    <mergeCell ref="DG55:DH55"/>
    <mergeCell ref="DI55:DK55"/>
    <mergeCell ref="DL55:DN55"/>
    <mergeCell ref="DO55:DQ55"/>
    <mergeCell ref="DR55:DT55"/>
    <mergeCell ref="DV55:DX55"/>
    <mergeCell ref="HH55:HJ55"/>
    <mergeCell ref="HK55:HM55"/>
    <mergeCell ref="HN55:HP55"/>
    <mergeCell ref="HR55:HT55"/>
    <mergeCell ref="HU55:IA55"/>
    <mergeCell ref="IB55:IC55"/>
    <mergeCell ref="GL55:GN55"/>
    <mergeCell ref="GO55:GQ55"/>
    <mergeCell ref="GS55:GU55"/>
    <mergeCell ref="GV55:HB55"/>
    <mergeCell ref="HC55:HD55"/>
    <mergeCell ref="HE55:HG55"/>
    <mergeCell ref="FP55:FR55"/>
    <mergeCell ref="FT55:FV55"/>
    <mergeCell ref="FW55:GC55"/>
    <mergeCell ref="GD55:GE55"/>
    <mergeCell ref="GF55:GH55"/>
    <mergeCell ref="GI55:GK55"/>
    <mergeCell ref="JS55:JY55"/>
    <mergeCell ref="JZ55:KA55"/>
    <mergeCell ref="KB55:KD55"/>
    <mergeCell ref="KE55:KG55"/>
    <mergeCell ref="KH55:KJ55"/>
    <mergeCell ref="KK55:KM55"/>
    <mergeCell ref="JA55:JB55"/>
    <mergeCell ref="JC55:JE55"/>
    <mergeCell ref="JF55:JH55"/>
    <mergeCell ref="JI55:JK55"/>
    <mergeCell ref="JL55:JN55"/>
    <mergeCell ref="JP55:JR55"/>
    <mergeCell ref="ID55:IF55"/>
    <mergeCell ref="IG55:II55"/>
    <mergeCell ref="IJ55:IL55"/>
    <mergeCell ref="IM55:IO55"/>
    <mergeCell ref="IQ55:IS55"/>
    <mergeCell ref="IT55:IZ55"/>
    <mergeCell ref="AR56:AT56"/>
    <mergeCell ref="AU56:AW56"/>
    <mergeCell ref="AY56:BA56"/>
    <mergeCell ref="BB56:BH56"/>
    <mergeCell ref="BI56:BJ56"/>
    <mergeCell ref="BK56:BM56"/>
    <mergeCell ref="V56:X56"/>
    <mergeCell ref="Z56:AB56"/>
    <mergeCell ref="AC56:AI56"/>
    <mergeCell ref="AJ56:AK56"/>
    <mergeCell ref="AL56:AN56"/>
    <mergeCell ref="AO56:AQ56"/>
    <mergeCell ref="A56:C56"/>
    <mergeCell ref="D56:J56"/>
    <mergeCell ref="K56:L56"/>
    <mergeCell ref="M56:O56"/>
    <mergeCell ref="P56:R56"/>
    <mergeCell ref="S56:U56"/>
    <mergeCell ref="DG56:DH56"/>
    <mergeCell ref="DI56:DK56"/>
    <mergeCell ref="DL56:DN56"/>
    <mergeCell ref="DO56:DQ56"/>
    <mergeCell ref="DR56:DT56"/>
    <mergeCell ref="DV56:DX56"/>
    <mergeCell ref="CJ56:CL56"/>
    <mergeCell ref="CM56:CO56"/>
    <mergeCell ref="CP56:CR56"/>
    <mergeCell ref="CS56:CU56"/>
    <mergeCell ref="CW56:CY56"/>
    <mergeCell ref="CZ56:DF56"/>
    <mergeCell ref="BN56:BP56"/>
    <mergeCell ref="BQ56:BS56"/>
    <mergeCell ref="BT56:BV56"/>
    <mergeCell ref="BX56:BZ56"/>
    <mergeCell ref="CA56:CG56"/>
    <mergeCell ref="CH56:CI56"/>
    <mergeCell ref="GS56:GU56"/>
    <mergeCell ref="GV56:HB56"/>
    <mergeCell ref="HC56:HD56"/>
    <mergeCell ref="HE56:HG56"/>
    <mergeCell ref="FP56:FR56"/>
    <mergeCell ref="FT56:FV56"/>
    <mergeCell ref="FW56:GC56"/>
    <mergeCell ref="GD56:GE56"/>
    <mergeCell ref="GF56:GH56"/>
    <mergeCell ref="GI56:GK56"/>
    <mergeCell ref="EU56:EW56"/>
    <mergeCell ref="EX56:FD56"/>
    <mergeCell ref="FE56:FF56"/>
    <mergeCell ref="FG56:FI56"/>
    <mergeCell ref="FJ56:FL56"/>
    <mergeCell ref="FM56:FO56"/>
    <mergeCell ref="DY56:EE56"/>
    <mergeCell ref="EF56:EG56"/>
    <mergeCell ref="EH56:EJ56"/>
    <mergeCell ref="EK56:EM56"/>
    <mergeCell ref="EN56:EP56"/>
    <mergeCell ref="EQ56:ES56"/>
    <mergeCell ref="A57:C57"/>
    <mergeCell ref="D57:J57"/>
    <mergeCell ref="K57:L57"/>
    <mergeCell ref="M57:O57"/>
    <mergeCell ref="P57:R57"/>
    <mergeCell ref="S57:U57"/>
    <mergeCell ref="JS56:JY56"/>
    <mergeCell ref="JZ56:KA56"/>
    <mergeCell ref="KB56:KD56"/>
    <mergeCell ref="KE56:KG56"/>
    <mergeCell ref="KH56:KJ56"/>
    <mergeCell ref="KK56:KM56"/>
    <mergeCell ref="JA56:JB56"/>
    <mergeCell ref="JC56:JE56"/>
    <mergeCell ref="JF56:JH56"/>
    <mergeCell ref="JI56:JK56"/>
    <mergeCell ref="JL56:JN56"/>
    <mergeCell ref="JP56:JR56"/>
    <mergeCell ref="ID56:IF56"/>
    <mergeCell ref="IG56:II56"/>
    <mergeCell ref="IJ56:IL56"/>
    <mergeCell ref="IM56:IO56"/>
    <mergeCell ref="IQ56:IS56"/>
    <mergeCell ref="IT56:IZ56"/>
    <mergeCell ref="HH56:HJ56"/>
    <mergeCell ref="HK56:HM56"/>
    <mergeCell ref="HN56:HP56"/>
    <mergeCell ref="HR56:HT56"/>
    <mergeCell ref="HU56:IA56"/>
    <mergeCell ref="IB56:IC56"/>
    <mergeCell ref="GL56:GN56"/>
    <mergeCell ref="GO56:GQ56"/>
    <mergeCell ref="BN57:BP57"/>
    <mergeCell ref="BQ57:BS57"/>
    <mergeCell ref="BT57:BV57"/>
    <mergeCell ref="BX57:BZ57"/>
    <mergeCell ref="CA57:CG57"/>
    <mergeCell ref="CH57:CI57"/>
    <mergeCell ref="AR57:AT57"/>
    <mergeCell ref="AU57:AW57"/>
    <mergeCell ref="AY57:BA57"/>
    <mergeCell ref="BB57:BH57"/>
    <mergeCell ref="BI57:BJ57"/>
    <mergeCell ref="BK57:BM57"/>
    <mergeCell ref="V57:X57"/>
    <mergeCell ref="Z57:AB57"/>
    <mergeCell ref="AC57:AI57"/>
    <mergeCell ref="AJ57:AK57"/>
    <mergeCell ref="AL57:AN57"/>
    <mergeCell ref="AO57:AQ57"/>
    <mergeCell ref="FG57:FI57"/>
    <mergeCell ref="FJ57:FL57"/>
    <mergeCell ref="FM57:FO57"/>
    <mergeCell ref="DY57:EE57"/>
    <mergeCell ref="EF57:EG57"/>
    <mergeCell ref="EH57:EJ57"/>
    <mergeCell ref="EK57:EM57"/>
    <mergeCell ref="EN57:EP57"/>
    <mergeCell ref="EQ57:ES57"/>
    <mergeCell ref="DG57:DH57"/>
    <mergeCell ref="DI57:DK57"/>
    <mergeCell ref="DL57:DN57"/>
    <mergeCell ref="DO57:DQ57"/>
    <mergeCell ref="DR57:DT57"/>
    <mergeCell ref="DV57:DX57"/>
    <mergeCell ref="CJ57:CL57"/>
    <mergeCell ref="CM57:CO57"/>
    <mergeCell ref="CP57:CR57"/>
    <mergeCell ref="CS57:CU57"/>
    <mergeCell ref="CW57:CY57"/>
    <mergeCell ref="CZ57:DF57"/>
    <mergeCell ref="KK57:KM57"/>
    <mergeCell ref="JA57:JB57"/>
    <mergeCell ref="JC57:JE57"/>
    <mergeCell ref="JF57:JH57"/>
    <mergeCell ref="JI57:JK57"/>
    <mergeCell ref="JL57:JN57"/>
    <mergeCell ref="JP57:JR57"/>
    <mergeCell ref="ID57:IF57"/>
    <mergeCell ref="IG57:II57"/>
    <mergeCell ref="IJ57:IL57"/>
    <mergeCell ref="IM57:IO57"/>
    <mergeCell ref="IQ57:IS57"/>
    <mergeCell ref="IT57:IZ57"/>
    <mergeCell ref="HH57:HJ57"/>
    <mergeCell ref="HK57:HM57"/>
    <mergeCell ref="HN57:HP57"/>
    <mergeCell ref="HR57:HT57"/>
    <mergeCell ref="HU57:IA57"/>
    <mergeCell ref="IB57:IC57"/>
    <mergeCell ref="V58:X58"/>
    <mergeCell ref="Z58:AB58"/>
    <mergeCell ref="AC58:AI58"/>
    <mergeCell ref="AJ58:AK58"/>
    <mergeCell ref="AL58:AN58"/>
    <mergeCell ref="AO58:AQ58"/>
    <mergeCell ref="A58:C58"/>
    <mergeCell ref="D58:J58"/>
    <mergeCell ref="K58:L58"/>
    <mergeCell ref="M58:O58"/>
    <mergeCell ref="P58:R58"/>
    <mergeCell ref="S58:U58"/>
    <mergeCell ref="JS57:JY57"/>
    <mergeCell ref="JZ57:KA57"/>
    <mergeCell ref="KB57:KD57"/>
    <mergeCell ref="KE57:KG57"/>
    <mergeCell ref="KH57:KJ57"/>
    <mergeCell ref="GL57:GN57"/>
    <mergeCell ref="GO57:GQ57"/>
    <mergeCell ref="GS57:GU57"/>
    <mergeCell ref="GV57:HB57"/>
    <mergeCell ref="HC57:HD57"/>
    <mergeCell ref="HE57:HG57"/>
    <mergeCell ref="FP57:FR57"/>
    <mergeCell ref="FT57:FV57"/>
    <mergeCell ref="FW57:GC57"/>
    <mergeCell ref="GD57:GE57"/>
    <mergeCell ref="GF57:GH57"/>
    <mergeCell ref="GI57:GK57"/>
    <mergeCell ref="EU57:EW57"/>
    <mergeCell ref="EX57:FD57"/>
    <mergeCell ref="FE57:FF57"/>
    <mergeCell ref="CJ58:CL58"/>
    <mergeCell ref="CM58:CO58"/>
    <mergeCell ref="CP58:CR58"/>
    <mergeCell ref="CS58:CU58"/>
    <mergeCell ref="CW58:CY58"/>
    <mergeCell ref="CZ58:DF58"/>
    <mergeCell ref="BN58:BP58"/>
    <mergeCell ref="BQ58:BS58"/>
    <mergeCell ref="BT58:BV58"/>
    <mergeCell ref="BX58:BZ58"/>
    <mergeCell ref="CA58:CG58"/>
    <mergeCell ref="CH58:CI58"/>
    <mergeCell ref="AR58:AT58"/>
    <mergeCell ref="AU58:AW58"/>
    <mergeCell ref="AY58:BA58"/>
    <mergeCell ref="BB58:BH58"/>
    <mergeCell ref="BI58:BJ58"/>
    <mergeCell ref="BK58:BM58"/>
    <mergeCell ref="EU58:EW58"/>
    <mergeCell ref="EX58:FD58"/>
    <mergeCell ref="FE58:FF58"/>
    <mergeCell ref="FG58:FI58"/>
    <mergeCell ref="FJ58:FL58"/>
    <mergeCell ref="FM58:FO58"/>
    <mergeCell ref="DY58:EE58"/>
    <mergeCell ref="EF58:EG58"/>
    <mergeCell ref="EH58:EJ58"/>
    <mergeCell ref="EK58:EM58"/>
    <mergeCell ref="EN58:EP58"/>
    <mergeCell ref="EQ58:ES58"/>
    <mergeCell ref="DG58:DH58"/>
    <mergeCell ref="DI58:DK58"/>
    <mergeCell ref="DL58:DN58"/>
    <mergeCell ref="DO58:DQ58"/>
    <mergeCell ref="DR58:DT58"/>
    <mergeCell ref="DV58:DX58"/>
    <mergeCell ref="HH58:HJ58"/>
    <mergeCell ref="HK58:HM58"/>
    <mergeCell ref="HN58:HP58"/>
    <mergeCell ref="HR58:HT58"/>
    <mergeCell ref="HU58:IA58"/>
    <mergeCell ref="IB58:IC58"/>
    <mergeCell ref="GL58:GN58"/>
    <mergeCell ref="GO58:GQ58"/>
    <mergeCell ref="GS58:GU58"/>
    <mergeCell ref="GV58:HB58"/>
    <mergeCell ref="HC58:HD58"/>
    <mergeCell ref="HE58:HG58"/>
    <mergeCell ref="FP58:FR58"/>
    <mergeCell ref="FT58:FV58"/>
    <mergeCell ref="FW58:GC58"/>
    <mergeCell ref="GD58:GE58"/>
    <mergeCell ref="GF58:GH58"/>
    <mergeCell ref="GI58:GK58"/>
    <mergeCell ref="JS58:JY58"/>
    <mergeCell ref="JZ58:KA58"/>
    <mergeCell ref="KB58:KD58"/>
    <mergeCell ref="KE58:KG58"/>
    <mergeCell ref="KH58:KJ58"/>
    <mergeCell ref="KK58:KM58"/>
    <mergeCell ref="JA58:JB58"/>
    <mergeCell ref="JC58:JE58"/>
    <mergeCell ref="JF58:JH58"/>
    <mergeCell ref="JI58:JK58"/>
    <mergeCell ref="JL58:JN58"/>
    <mergeCell ref="JP58:JR58"/>
    <mergeCell ref="ID58:IF58"/>
    <mergeCell ref="IG58:II58"/>
    <mergeCell ref="IJ58:IL58"/>
    <mergeCell ref="IM58:IO58"/>
    <mergeCell ref="IQ58:IS58"/>
    <mergeCell ref="IT58:IZ58"/>
    <mergeCell ref="AR59:AT59"/>
    <mergeCell ref="AU59:AW59"/>
    <mergeCell ref="AY59:BA59"/>
    <mergeCell ref="BB59:BH59"/>
    <mergeCell ref="BI59:BJ59"/>
    <mergeCell ref="BK59:BM59"/>
    <mergeCell ref="V59:X59"/>
    <mergeCell ref="Z59:AB59"/>
    <mergeCell ref="AC59:AI59"/>
    <mergeCell ref="AJ59:AK59"/>
    <mergeCell ref="AL59:AN59"/>
    <mergeCell ref="AO59:AQ59"/>
    <mergeCell ref="A59:C59"/>
    <mergeCell ref="D59:J59"/>
    <mergeCell ref="K59:L59"/>
    <mergeCell ref="M59:O59"/>
    <mergeCell ref="P59:R59"/>
    <mergeCell ref="S59:U59"/>
    <mergeCell ref="DG59:DH59"/>
    <mergeCell ref="DI59:DK59"/>
    <mergeCell ref="DL59:DN59"/>
    <mergeCell ref="DO59:DQ59"/>
    <mergeCell ref="DR59:DT59"/>
    <mergeCell ref="DV59:DX59"/>
    <mergeCell ref="CJ59:CL59"/>
    <mergeCell ref="CM59:CO59"/>
    <mergeCell ref="CP59:CR59"/>
    <mergeCell ref="CS59:CU59"/>
    <mergeCell ref="CW59:CY59"/>
    <mergeCell ref="CZ59:DF59"/>
    <mergeCell ref="BN59:BP59"/>
    <mergeCell ref="BQ59:BS59"/>
    <mergeCell ref="BT59:BV59"/>
    <mergeCell ref="BX59:BZ59"/>
    <mergeCell ref="CA59:CG59"/>
    <mergeCell ref="CH59:CI59"/>
    <mergeCell ref="GS59:GU59"/>
    <mergeCell ref="GV59:HB59"/>
    <mergeCell ref="HC59:HD59"/>
    <mergeCell ref="HE59:HG59"/>
    <mergeCell ref="FP59:FR59"/>
    <mergeCell ref="FT59:FV59"/>
    <mergeCell ref="FW59:GC59"/>
    <mergeCell ref="GD59:GE59"/>
    <mergeCell ref="GF59:GH59"/>
    <mergeCell ref="GI59:GK59"/>
    <mergeCell ref="EU59:EW59"/>
    <mergeCell ref="EX59:FD59"/>
    <mergeCell ref="FE59:FF59"/>
    <mergeCell ref="FG59:FI59"/>
    <mergeCell ref="FJ59:FL59"/>
    <mergeCell ref="FM59:FO59"/>
    <mergeCell ref="DY59:EE59"/>
    <mergeCell ref="EF59:EG59"/>
    <mergeCell ref="EH59:EJ59"/>
    <mergeCell ref="EK59:EM59"/>
    <mergeCell ref="EN59:EP59"/>
    <mergeCell ref="EQ59:ES59"/>
    <mergeCell ref="A60:C60"/>
    <mergeCell ref="D60:J60"/>
    <mergeCell ref="K60:L60"/>
    <mergeCell ref="M60:O60"/>
    <mergeCell ref="P60:R60"/>
    <mergeCell ref="S60:U60"/>
    <mergeCell ref="JS59:JY59"/>
    <mergeCell ref="JZ59:KA59"/>
    <mergeCell ref="KB59:KD59"/>
    <mergeCell ref="KE59:KG59"/>
    <mergeCell ref="KH59:KJ59"/>
    <mergeCell ref="KK59:KM59"/>
    <mergeCell ref="JA59:JB59"/>
    <mergeCell ref="JC59:JE59"/>
    <mergeCell ref="JF59:JH59"/>
    <mergeCell ref="JI59:JK59"/>
    <mergeCell ref="JL59:JN59"/>
    <mergeCell ref="JP59:JR59"/>
    <mergeCell ref="ID59:IF59"/>
    <mergeCell ref="IG59:II59"/>
    <mergeCell ref="IJ59:IL59"/>
    <mergeCell ref="IM59:IO59"/>
    <mergeCell ref="IQ59:IS59"/>
    <mergeCell ref="IT59:IZ59"/>
    <mergeCell ref="HH59:HJ59"/>
    <mergeCell ref="HK59:HM59"/>
    <mergeCell ref="HN59:HP59"/>
    <mergeCell ref="HR59:HT59"/>
    <mergeCell ref="HU59:IA59"/>
    <mergeCell ref="IB59:IC59"/>
    <mergeCell ref="GL59:GN59"/>
    <mergeCell ref="GO59:GQ59"/>
    <mergeCell ref="BN60:BP60"/>
    <mergeCell ref="BQ60:BS60"/>
    <mergeCell ref="BT60:BV60"/>
    <mergeCell ref="BX60:BZ60"/>
    <mergeCell ref="CA60:CG60"/>
    <mergeCell ref="CH60:CI60"/>
    <mergeCell ref="AR60:AT60"/>
    <mergeCell ref="AU60:AW60"/>
    <mergeCell ref="AY60:BA60"/>
    <mergeCell ref="BB60:BH60"/>
    <mergeCell ref="BI60:BJ60"/>
    <mergeCell ref="BK60:BM60"/>
    <mergeCell ref="V60:X60"/>
    <mergeCell ref="Z60:AB60"/>
    <mergeCell ref="AC60:AI60"/>
    <mergeCell ref="AJ60:AK60"/>
    <mergeCell ref="AL60:AN60"/>
    <mergeCell ref="AO60:AQ60"/>
    <mergeCell ref="FG60:FI60"/>
    <mergeCell ref="FJ60:FL60"/>
    <mergeCell ref="FM60:FO60"/>
    <mergeCell ref="DY60:EE60"/>
    <mergeCell ref="EF60:EG60"/>
    <mergeCell ref="EH60:EJ60"/>
    <mergeCell ref="EK60:EM60"/>
    <mergeCell ref="EN60:EP60"/>
    <mergeCell ref="EQ60:ES60"/>
    <mergeCell ref="DG60:DH60"/>
    <mergeCell ref="DI60:DK60"/>
    <mergeCell ref="DL60:DN60"/>
    <mergeCell ref="DO60:DQ60"/>
    <mergeCell ref="DR60:DT60"/>
    <mergeCell ref="DV60:DX60"/>
    <mergeCell ref="CJ60:CL60"/>
    <mergeCell ref="CM60:CO60"/>
    <mergeCell ref="CP60:CR60"/>
    <mergeCell ref="CS60:CU60"/>
    <mergeCell ref="CW60:CY60"/>
    <mergeCell ref="CZ60:DF60"/>
    <mergeCell ref="KK60:KM60"/>
    <mergeCell ref="JA60:JB60"/>
    <mergeCell ref="JC60:JE60"/>
    <mergeCell ref="JF60:JH60"/>
    <mergeCell ref="JI60:JK60"/>
    <mergeCell ref="JL60:JN60"/>
    <mergeCell ref="JP60:JR60"/>
    <mergeCell ref="ID60:IF60"/>
    <mergeCell ref="IG60:II60"/>
    <mergeCell ref="IJ60:IL60"/>
    <mergeCell ref="IM60:IO60"/>
    <mergeCell ref="IQ60:IS60"/>
    <mergeCell ref="IT60:IZ60"/>
    <mergeCell ref="HH60:HJ60"/>
    <mergeCell ref="HK60:HM60"/>
    <mergeCell ref="HN60:HP60"/>
    <mergeCell ref="HR60:HT60"/>
    <mergeCell ref="HU60:IA60"/>
    <mergeCell ref="IB60:IC60"/>
    <mergeCell ref="V61:X61"/>
    <mergeCell ref="Z61:AB61"/>
    <mergeCell ref="AC61:AI61"/>
    <mergeCell ref="AJ61:AK61"/>
    <mergeCell ref="AL61:AN61"/>
    <mergeCell ref="AO61:AQ61"/>
    <mergeCell ref="A61:C61"/>
    <mergeCell ref="D61:J61"/>
    <mergeCell ref="K61:L61"/>
    <mergeCell ref="M61:O61"/>
    <mergeCell ref="P61:R61"/>
    <mergeCell ref="S61:U61"/>
    <mergeCell ref="JS60:JY60"/>
    <mergeCell ref="JZ60:KA60"/>
    <mergeCell ref="KB60:KD60"/>
    <mergeCell ref="KE60:KG60"/>
    <mergeCell ref="KH60:KJ60"/>
    <mergeCell ref="GL60:GN60"/>
    <mergeCell ref="GO60:GQ60"/>
    <mergeCell ref="GS60:GU60"/>
    <mergeCell ref="GV60:HB60"/>
    <mergeCell ref="HC60:HD60"/>
    <mergeCell ref="HE60:HG60"/>
    <mergeCell ref="FP60:FR60"/>
    <mergeCell ref="FT60:FV60"/>
    <mergeCell ref="FW60:GC60"/>
    <mergeCell ref="GD60:GE60"/>
    <mergeCell ref="GF60:GH60"/>
    <mergeCell ref="GI60:GK60"/>
    <mergeCell ref="EU60:EW60"/>
    <mergeCell ref="EX60:FD60"/>
    <mergeCell ref="FE60:FF60"/>
    <mergeCell ref="CJ61:CL61"/>
    <mergeCell ref="CM61:CO61"/>
    <mergeCell ref="CP61:CR61"/>
    <mergeCell ref="CS61:CU61"/>
    <mergeCell ref="CW61:CY61"/>
    <mergeCell ref="CZ61:DF61"/>
    <mergeCell ref="BN61:BP61"/>
    <mergeCell ref="BQ61:BS61"/>
    <mergeCell ref="BT61:BV61"/>
    <mergeCell ref="BX61:BZ61"/>
    <mergeCell ref="CA61:CG61"/>
    <mergeCell ref="CH61:CI61"/>
    <mergeCell ref="AR61:AT61"/>
    <mergeCell ref="AU61:AW61"/>
    <mergeCell ref="AY61:BA61"/>
    <mergeCell ref="BB61:BH61"/>
    <mergeCell ref="BI61:BJ61"/>
    <mergeCell ref="BK61:BM61"/>
    <mergeCell ref="EU61:EW61"/>
    <mergeCell ref="EX61:FD61"/>
    <mergeCell ref="FE61:FF61"/>
    <mergeCell ref="FG61:FI61"/>
    <mergeCell ref="FJ61:FL61"/>
    <mergeCell ref="FM61:FO61"/>
    <mergeCell ref="DY61:EE61"/>
    <mergeCell ref="EF61:EG61"/>
    <mergeCell ref="EH61:EJ61"/>
    <mergeCell ref="EK61:EM61"/>
    <mergeCell ref="EN61:EP61"/>
    <mergeCell ref="EQ61:ES61"/>
    <mergeCell ref="DG61:DH61"/>
    <mergeCell ref="DI61:DK61"/>
    <mergeCell ref="DL61:DN61"/>
    <mergeCell ref="DO61:DQ61"/>
    <mergeCell ref="DR61:DT61"/>
    <mergeCell ref="DV61:DX61"/>
    <mergeCell ref="HH61:HJ61"/>
    <mergeCell ref="HK61:HM61"/>
    <mergeCell ref="HN61:HP61"/>
    <mergeCell ref="HR61:HT61"/>
    <mergeCell ref="HU61:IA61"/>
    <mergeCell ref="IB61:IC61"/>
    <mergeCell ref="GL61:GN61"/>
    <mergeCell ref="GO61:GQ61"/>
    <mergeCell ref="GS61:GU61"/>
    <mergeCell ref="GV61:HB61"/>
    <mergeCell ref="HC61:HD61"/>
    <mergeCell ref="HE61:HG61"/>
    <mergeCell ref="FP61:FR61"/>
    <mergeCell ref="FT61:FV61"/>
    <mergeCell ref="FW61:GC61"/>
    <mergeCell ref="GD61:GE61"/>
    <mergeCell ref="GF61:GH61"/>
    <mergeCell ref="GI61:GK61"/>
    <mergeCell ref="JS61:JY61"/>
    <mergeCell ref="JZ61:KA61"/>
    <mergeCell ref="KB61:KD61"/>
    <mergeCell ref="KE61:KG61"/>
    <mergeCell ref="KH61:KJ61"/>
    <mergeCell ref="KK61:KM61"/>
    <mergeCell ref="JA61:JB61"/>
    <mergeCell ref="JC61:JE61"/>
    <mergeCell ref="JF61:JH61"/>
    <mergeCell ref="JI61:JK61"/>
    <mergeCell ref="JL61:JN61"/>
    <mergeCell ref="JP61:JR61"/>
    <mergeCell ref="ID61:IF61"/>
    <mergeCell ref="IG61:II61"/>
    <mergeCell ref="IJ61:IL61"/>
    <mergeCell ref="IM61:IO61"/>
    <mergeCell ref="IQ61:IS61"/>
    <mergeCell ref="IT61:IZ61"/>
    <mergeCell ref="AR62:AT62"/>
    <mergeCell ref="AU62:AW62"/>
    <mergeCell ref="AY62:BA62"/>
    <mergeCell ref="BB62:BH62"/>
    <mergeCell ref="BI62:BJ62"/>
    <mergeCell ref="BK62:BM62"/>
    <mergeCell ref="V62:X62"/>
    <mergeCell ref="Z62:AB62"/>
    <mergeCell ref="AC62:AI62"/>
    <mergeCell ref="AJ62:AK62"/>
    <mergeCell ref="AL62:AN62"/>
    <mergeCell ref="AO62:AQ62"/>
    <mergeCell ref="A62:C62"/>
    <mergeCell ref="D62:J62"/>
    <mergeCell ref="K62:L62"/>
    <mergeCell ref="M62:O62"/>
    <mergeCell ref="P62:R62"/>
    <mergeCell ref="S62:U62"/>
    <mergeCell ref="DG62:DH62"/>
    <mergeCell ref="DI62:DK62"/>
    <mergeCell ref="DL62:DN62"/>
    <mergeCell ref="DO62:DQ62"/>
    <mergeCell ref="DR62:DT62"/>
    <mergeCell ref="DV62:DX62"/>
    <mergeCell ref="CJ62:CL62"/>
    <mergeCell ref="CM62:CO62"/>
    <mergeCell ref="CP62:CR62"/>
    <mergeCell ref="CS62:CU62"/>
    <mergeCell ref="CW62:CY62"/>
    <mergeCell ref="CZ62:DF62"/>
    <mergeCell ref="BN62:BP62"/>
    <mergeCell ref="BQ62:BS62"/>
    <mergeCell ref="BT62:BV62"/>
    <mergeCell ref="BX62:BZ62"/>
    <mergeCell ref="CA62:CG62"/>
    <mergeCell ref="CH62:CI62"/>
    <mergeCell ref="GS62:GU62"/>
    <mergeCell ref="GV62:HB62"/>
    <mergeCell ref="HC62:HD62"/>
    <mergeCell ref="HE62:HG62"/>
    <mergeCell ref="FP62:FR62"/>
    <mergeCell ref="FT62:FV62"/>
    <mergeCell ref="FW62:GC62"/>
    <mergeCell ref="GD62:GE62"/>
    <mergeCell ref="GF62:GH62"/>
    <mergeCell ref="GI62:GK62"/>
    <mergeCell ref="EU62:EW62"/>
    <mergeCell ref="EX62:FD62"/>
    <mergeCell ref="FE62:FF62"/>
    <mergeCell ref="FG62:FI62"/>
    <mergeCell ref="FJ62:FL62"/>
    <mergeCell ref="FM62:FO62"/>
    <mergeCell ref="DY62:EE62"/>
    <mergeCell ref="EF62:EG62"/>
    <mergeCell ref="EH62:EJ62"/>
    <mergeCell ref="EK62:EM62"/>
    <mergeCell ref="EN62:EP62"/>
    <mergeCell ref="EQ62:ES62"/>
    <mergeCell ref="A63:C63"/>
    <mergeCell ref="D63:J63"/>
    <mergeCell ref="K63:L63"/>
    <mergeCell ref="M63:O63"/>
    <mergeCell ref="P63:R63"/>
    <mergeCell ref="S63:U63"/>
    <mergeCell ref="JS62:JY62"/>
    <mergeCell ref="JZ62:KA62"/>
    <mergeCell ref="KB62:KD62"/>
    <mergeCell ref="KE62:KG62"/>
    <mergeCell ref="KH62:KJ62"/>
    <mergeCell ref="KK62:KM62"/>
    <mergeCell ref="JA62:JB62"/>
    <mergeCell ref="JC62:JE62"/>
    <mergeCell ref="JF62:JH62"/>
    <mergeCell ref="JI62:JK62"/>
    <mergeCell ref="JL62:JN62"/>
    <mergeCell ref="JP62:JR62"/>
    <mergeCell ref="ID62:IF62"/>
    <mergeCell ref="IG62:II62"/>
    <mergeCell ref="IJ62:IL62"/>
    <mergeCell ref="IM62:IO62"/>
    <mergeCell ref="IQ62:IS62"/>
    <mergeCell ref="IT62:IZ62"/>
    <mergeCell ref="HH62:HJ62"/>
    <mergeCell ref="HK62:HM62"/>
    <mergeCell ref="HN62:HP62"/>
    <mergeCell ref="HR62:HT62"/>
    <mergeCell ref="HU62:IA62"/>
    <mergeCell ref="IB62:IC62"/>
    <mergeCell ref="GL62:GN62"/>
    <mergeCell ref="GO62:GQ62"/>
    <mergeCell ref="BN63:BP63"/>
    <mergeCell ref="BQ63:BS63"/>
    <mergeCell ref="BT63:BV63"/>
    <mergeCell ref="BX63:BZ63"/>
    <mergeCell ref="CA63:CG63"/>
    <mergeCell ref="CH63:CI63"/>
    <mergeCell ref="AR63:AT63"/>
    <mergeCell ref="AU63:AW63"/>
    <mergeCell ref="AY63:BA63"/>
    <mergeCell ref="BB63:BH63"/>
    <mergeCell ref="BI63:BJ63"/>
    <mergeCell ref="BK63:BM63"/>
    <mergeCell ref="V63:X63"/>
    <mergeCell ref="Z63:AB63"/>
    <mergeCell ref="AC63:AI63"/>
    <mergeCell ref="AJ63:AK63"/>
    <mergeCell ref="AL63:AN63"/>
    <mergeCell ref="AO63:AQ63"/>
    <mergeCell ref="FG63:FI63"/>
    <mergeCell ref="FJ63:FL63"/>
    <mergeCell ref="FM63:FO63"/>
    <mergeCell ref="DY63:EE63"/>
    <mergeCell ref="EF63:EG63"/>
    <mergeCell ref="EH63:EJ63"/>
    <mergeCell ref="EK63:EM63"/>
    <mergeCell ref="EN63:EP63"/>
    <mergeCell ref="EQ63:ES63"/>
    <mergeCell ref="DG63:DH63"/>
    <mergeCell ref="DI63:DK63"/>
    <mergeCell ref="DL63:DN63"/>
    <mergeCell ref="DO63:DQ63"/>
    <mergeCell ref="DR63:DT63"/>
    <mergeCell ref="DV63:DX63"/>
    <mergeCell ref="CJ63:CL63"/>
    <mergeCell ref="CM63:CO63"/>
    <mergeCell ref="CP63:CR63"/>
    <mergeCell ref="CS63:CU63"/>
    <mergeCell ref="CW63:CY63"/>
    <mergeCell ref="CZ63:DF63"/>
    <mergeCell ref="KK63:KM63"/>
    <mergeCell ref="JA63:JB63"/>
    <mergeCell ref="JC63:JE63"/>
    <mergeCell ref="JF63:JH63"/>
    <mergeCell ref="JI63:JK63"/>
    <mergeCell ref="JL63:JN63"/>
    <mergeCell ref="JP63:JR63"/>
    <mergeCell ref="ID63:IF63"/>
    <mergeCell ref="IG63:II63"/>
    <mergeCell ref="IJ63:IL63"/>
    <mergeCell ref="IM63:IO63"/>
    <mergeCell ref="IQ63:IS63"/>
    <mergeCell ref="IT63:IZ63"/>
    <mergeCell ref="HH63:HJ63"/>
    <mergeCell ref="HK63:HM63"/>
    <mergeCell ref="HN63:HP63"/>
    <mergeCell ref="HR63:HT63"/>
    <mergeCell ref="HU63:IA63"/>
    <mergeCell ref="IB63:IC63"/>
    <mergeCell ref="V64:X64"/>
    <mergeCell ref="Z64:AB64"/>
    <mergeCell ref="AC64:AI64"/>
    <mergeCell ref="AJ64:AK64"/>
    <mergeCell ref="AL64:AN64"/>
    <mergeCell ref="AO64:AQ64"/>
    <mergeCell ref="A64:C64"/>
    <mergeCell ref="D64:J64"/>
    <mergeCell ref="K64:L64"/>
    <mergeCell ref="M64:O64"/>
    <mergeCell ref="P64:R64"/>
    <mergeCell ref="S64:U64"/>
    <mergeCell ref="JS63:JY63"/>
    <mergeCell ref="JZ63:KA63"/>
    <mergeCell ref="KB63:KD63"/>
    <mergeCell ref="KE63:KG63"/>
    <mergeCell ref="KH63:KJ63"/>
    <mergeCell ref="GL63:GN63"/>
    <mergeCell ref="GO63:GQ63"/>
    <mergeCell ref="GS63:GU63"/>
    <mergeCell ref="GV63:HB63"/>
    <mergeCell ref="HC63:HD63"/>
    <mergeCell ref="HE63:HG63"/>
    <mergeCell ref="FP63:FR63"/>
    <mergeCell ref="FT63:FV63"/>
    <mergeCell ref="FW63:GC63"/>
    <mergeCell ref="GD63:GE63"/>
    <mergeCell ref="GF63:GH63"/>
    <mergeCell ref="GI63:GK63"/>
    <mergeCell ref="EU63:EW63"/>
    <mergeCell ref="EX63:FD63"/>
    <mergeCell ref="FE63:FF63"/>
    <mergeCell ref="CJ64:CL64"/>
    <mergeCell ref="CM64:CO64"/>
    <mergeCell ref="CP64:CR64"/>
    <mergeCell ref="CS64:CU64"/>
    <mergeCell ref="CW64:CY64"/>
    <mergeCell ref="CZ64:DF64"/>
    <mergeCell ref="BN64:BP64"/>
    <mergeCell ref="BQ64:BS64"/>
    <mergeCell ref="BT64:BV64"/>
    <mergeCell ref="BX64:BZ64"/>
    <mergeCell ref="CA64:CG64"/>
    <mergeCell ref="CH64:CI64"/>
    <mergeCell ref="AR64:AT64"/>
    <mergeCell ref="AU64:AW64"/>
    <mergeCell ref="AY64:BA64"/>
    <mergeCell ref="BB64:BH64"/>
    <mergeCell ref="BI64:BJ64"/>
    <mergeCell ref="BK64:BM64"/>
    <mergeCell ref="EU64:EW64"/>
    <mergeCell ref="EX64:FD64"/>
    <mergeCell ref="FE64:FF64"/>
    <mergeCell ref="FG64:FI64"/>
    <mergeCell ref="FJ64:FL64"/>
    <mergeCell ref="FM64:FO64"/>
    <mergeCell ref="DY64:EE64"/>
    <mergeCell ref="EF64:EG64"/>
    <mergeCell ref="EH64:EJ64"/>
    <mergeCell ref="EK64:EM64"/>
    <mergeCell ref="EN64:EP64"/>
    <mergeCell ref="EQ64:ES64"/>
    <mergeCell ref="DG64:DH64"/>
    <mergeCell ref="DI64:DK64"/>
    <mergeCell ref="DL64:DN64"/>
    <mergeCell ref="DO64:DQ64"/>
    <mergeCell ref="DR64:DT64"/>
    <mergeCell ref="DV64:DX64"/>
    <mergeCell ref="HH64:HJ64"/>
    <mergeCell ref="HK64:HM64"/>
    <mergeCell ref="HN64:HP64"/>
    <mergeCell ref="HR64:HT64"/>
    <mergeCell ref="HU64:IA64"/>
    <mergeCell ref="IB64:IC64"/>
    <mergeCell ref="GL64:GN64"/>
    <mergeCell ref="GO64:GQ64"/>
    <mergeCell ref="GS64:GU64"/>
    <mergeCell ref="GV64:HB64"/>
    <mergeCell ref="HC64:HD64"/>
    <mergeCell ref="HE64:HG64"/>
    <mergeCell ref="FP64:FR64"/>
    <mergeCell ref="FT64:FV64"/>
    <mergeCell ref="FW64:GC64"/>
    <mergeCell ref="GD64:GE64"/>
    <mergeCell ref="GF64:GH64"/>
    <mergeCell ref="GI64:GK64"/>
    <mergeCell ref="JS64:JY64"/>
    <mergeCell ref="JZ64:KA64"/>
    <mergeCell ref="KB64:KD64"/>
    <mergeCell ref="KE64:KG64"/>
    <mergeCell ref="KH64:KJ64"/>
    <mergeCell ref="KK64:KM64"/>
    <mergeCell ref="JA64:JB64"/>
    <mergeCell ref="JC64:JE64"/>
    <mergeCell ref="JF64:JH64"/>
    <mergeCell ref="JI64:JK64"/>
    <mergeCell ref="JL64:JN64"/>
    <mergeCell ref="JP64:JR64"/>
    <mergeCell ref="ID64:IF64"/>
    <mergeCell ref="IG64:II64"/>
    <mergeCell ref="IJ64:IL64"/>
    <mergeCell ref="IM64:IO64"/>
    <mergeCell ref="IQ64:IS64"/>
    <mergeCell ref="IT64:IZ64"/>
    <mergeCell ref="AR65:AT65"/>
    <mergeCell ref="AU65:AW65"/>
    <mergeCell ref="AY65:BA65"/>
    <mergeCell ref="BB65:BH65"/>
    <mergeCell ref="BI65:BJ65"/>
    <mergeCell ref="BK65:BM65"/>
    <mergeCell ref="V65:X65"/>
    <mergeCell ref="Z65:AB65"/>
    <mergeCell ref="AC65:AI65"/>
    <mergeCell ref="AJ65:AK65"/>
    <mergeCell ref="AL65:AN65"/>
    <mergeCell ref="AO65:AQ65"/>
    <mergeCell ref="A65:C65"/>
    <mergeCell ref="D65:J65"/>
    <mergeCell ref="K65:L65"/>
    <mergeCell ref="M65:O65"/>
    <mergeCell ref="P65:R65"/>
    <mergeCell ref="S65:U65"/>
    <mergeCell ref="DG65:DH65"/>
    <mergeCell ref="DI65:DK65"/>
    <mergeCell ref="DL65:DN65"/>
    <mergeCell ref="DO65:DQ65"/>
    <mergeCell ref="DR65:DT65"/>
    <mergeCell ref="DV65:DX65"/>
    <mergeCell ref="CJ65:CL65"/>
    <mergeCell ref="CM65:CO65"/>
    <mergeCell ref="CP65:CR65"/>
    <mergeCell ref="CS65:CU65"/>
    <mergeCell ref="CW65:CY65"/>
    <mergeCell ref="CZ65:DF65"/>
    <mergeCell ref="BN65:BP65"/>
    <mergeCell ref="BQ65:BS65"/>
    <mergeCell ref="BT65:BV65"/>
    <mergeCell ref="BX65:BZ65"/>
    <mergeCell ref="CA65:CG65"/>
    <mergeCell ref="CH65:CI65"/>
    <mergeCell ref="GS65:GU65"/>
    <mergeCell ref="GV65:HB65"/>
    <mergeCell ref="HC65:HD65"/>
    <mergeCell ref="HE65:HG65"/>
    <mergeCell ref="FP65:FR65"/>
    <mergeCell ref="FT65:FV65"/>
    <mergeCell ref="FW65:GC65"/>
    <mergeCell ref="GD65:GE65"/>
    <mergeCell ref="GF65:GH65"/>
    <mergeCell ref="GI65:GK65"/>
    <mergeCell ref="EU65:EW65"/>
    <mergeCell ref="EX65:FD65"/>
    <mergeCell ref="FE65:FF65"/>
    <mergeCell ref="FG65:FI65"/>
    <mergeCell ref="FJ65:FL65"/>
    <mergeCell ref="FM65:FO65"/>
    <mergeCell ref="DY65:EE65"/>
    <mergeCell ref="EF65:EG65"/>
    <mergeCell ref="EH65:EJ65"/>
    <mergeCell ref="EK65:EM65"/>
    <mergeCell ref="EN65:EP65"/>
    <mergeCell ref="EQ65:ES65"/>
    <mergeCell ref="A66:C66"/>
    <mergeCell ref="D66:J66"/>
    <mergeCell ref="K66:L66"/>
    <mergeCell ref="M66:O66"/>
    <mergeCell ref="P66:R66"/>
    <mergeCell ref="S66:U66"/>
    <mergeCell ref="JS65:JY65"/>
    <mergeCell ref="JZ65:KA65"/>
    <mergeCell ref="KB65:KD65"/>
    <mergeCell ref="KE65:KG65"/>
    <mergeCell ref="KH65:KJ65"/>
    <mergeCell ref="KK65:KM65"/>
    <mergeCell ref="JA65:JB65"/>
    <mergeCell ref="JC65:JE65"/>
    <mergeCell ref="JF65:JH65"/>
    <mergeCell ref="JI65:JK65"/>
    <mergeCell ref="JL65:JN65"/>
    <mergeCell ref="JP65:JR65"/>
    <mergeCell ref="ID65:IF65"/>
    <mergeCell ref="IG65:II65"/>
    <mergeCell ref="IJ65:IL65"/>
    <mergeCell ref="IM65:IO65"/>
    <mergeCell ref="IQ65:IS65"/>
    <mergeCell ref="IT65:IZ65"/>
    <mergeCell ref="HH65:HJ65"/>
    <mergeCell ref="HK65:HM65"/>
    <mergeCell ref="HN65:HP65"/>
    <mergeCell ref="HR65:HT65"/>
    <mergeCell ref="HU65:IA65"/>
    <mergeCell ref="IB65:IC65"/>
    <mergeCell ref="GL65:GN65"/>
    <mergeCell ref="GO65:GQ65"/>
    <mergeCell ref="BN66:BP66"/>
    <mergeCell ref="BQ66:BS66"/>
    <mergeCell ref="BT66:BV66"/>
    <mergeCell ref="BX66:BZ66"/>
    <mergeCell ref="CA66:CG66"/>
    <mergeCell ref="CH66:CI66"/>
    <mergeCell ref="AR66:AT66"/>
    <mergeCell ref="AU66:AW66"/>
    <mergeCell ref="AY66:BA66"/>
    <mergeCell ref="BB66:BH66"/>
    <mergeCell ref="BI66:BJ66"/>
    <mergeCell ref="BK66:BM66"/>
    <mergeCell ref="V66:X66"/>
    <mergeCell ref="Z66:AB66"/>
    <mergeCell ref="AC66:AI66"/>
    <mergeCell ref="AJ66:AK66"/>
    <mergeCell ref="AL66:AN66"/>
    <mergeCell ref="AO66:AQ66"/>
    <mergeCell ref="FG66:FI66"/>
    <mergeCell ref="FJ66:FL66"/>
    <mergeCell ref="FM66:FO66"/>
    <mergeCell ref="DY66:EE66"/>
    <mergeCell ref="EF66:EG66"/>
    <mergeCell ref="EH66:EJ66"/>
    <mergeCell ref="EK66:EM66"/>
    <mergeCell ref="EN66:EP66"/>
    <mergeCell ref="EQ66:ES66"/>
    <mergeCell ref="DG66:DH66"/>
    <mergeCell ref="DI66:DK66"/>
    <mergeCell ref="DL66:DN66"/>
    <mergeCell ref="DO66:DQ66"/>
    <mergeCell ref="DR66:DT66"/>
    <mergeCell ref="DV66:DX66"/>
    <mergeCell ref="CJ66:CL66"/>
    <mergeCell ref="CM66:CO66"/>
    <mergeCell ref="CP66:CR66"/>
    <mergeCell ref="CS66:CU66"/>
    <mergeCell ref="CW66:CY66"/>
    <mergeCell ref="CZ66:DF66"/>
    <mergeCell ref="KK66:KM66"/>
    <mergeCell ref="JA66:JB66"/>
    <mergeCell ref="JC66:JE66"/>
    <mergeCell ref="JF66:JH66"/>
    <mergeCell ref="JI66:JK66"/>
    <mergeCell ref="JL66:JN66"/>
    <mergeCell ref="JP66:JR66"/>
    <mergeCell ref="ID66:IF66"/>
    <mergeCell ref="IG66:II66"/>
    <mergeCell ref="IJ66:IL66"/>
    <mergeCell ref="IM66:IO66"/>
    <mergeCell ref="IQ66:IS66"/>
    <mergeCell ref="IT66:IZ66"/>
    <mergeCell ref="HH66:HJ66"/>
    <mergeCell ref="HK66:HM66"/>
    <mergeCell ref="HN66:HP66"/>
    <mergeCell ref="HR66:HT66"/>
    <mergeCell ref="HU66:IA66"/>
    <mergeCell ref="IB66:IC66"/>
    <mergeCell ref="V67:X67"/>
    <mergeCell ref="Z67:AB67"/>
    <mergeCell ref="AC67:AI67"/>
    <mergeCell ref="AJ67:AK67"/>
    <mergeCell ref="AL67:AN67"/>
    <mergeCell ref="AO67:AQ67"/>
    <mergeCell ref="A67:C67"/>
    <mergeCell ref="D67:J67"/>
    <mergeCell ref="K67:L67"/>
    <mergeCell ref="M67:O67"/>
    <mergeCell ref="P67:R67"/>
    <mergeCell ref="S67:U67"/>
    <mergeCell ref="JS66:JY66"/>
    <mergeCell ref="JZ66:KA66"/>
    <mergeCell ref="KB66:KD66"/>
    <mergeCell ref="KE66:KG66"/>
    <mergeCell ref="KH66:KJ66"/>
    <mergeCell ref="GL66:GN66"/>
    <mergeCell ref="GO66:GQ66"/>
    <mergeCell ref="GS66:GU66"/>
    <mergeCell ref="GV66:HB66"/>
    <mergeCell ref="HC66:HD66"/>
    <mergeCell ref="HE66:HG66"/>
    <mergeCell ref="FP66:FR66"/>
    <mergeCell ref="FT66:FV66"/>
    <mergeCell ref="FW66:GC66"/>
    <mergeCell ref="GD66:GE66"/>
    <mergeCell ref="GF66:GH66"/>
    <mergeCell ref="GI66:GK66"/>
    <mergeCell ref="EU66:EW66"/>
    <mergeCell ref="EX66:FD66"/>
    <mergeCell ref="FE66:FF66"/>
    <mergeCell ref="CJ67:CL67"/>
    <mergeCell ref="CM67:CO67"/>
    <mergeCell ref="CP67:CR67"/>
    <mergeCell ref="CS67:CU67"/>
    <mergeCell ref="CW67:CY67"/>
    <mergeCell ref="CZ67:DF67"/>
    <mergeCell ref="BN67:BP67"/>
    <mergeCell ref="BQ67:BS67"/>
    <mergeCell ref="BT67:BV67"/>
    <mergeCell ref="BX67:BZ67"/>
    <mergeCell ref="CA67:CG67"/>
    <mergeCell ref="CH67:CI67"/>
    <mergeCell ref="AR67:AT67"/>
    <mergeCell ref="AU67:AW67"/>
    <mergeCell ref="AY67:BA67"/>
    <mergeCell ref="BB67:BH67"/>
    <mergeCell ref="BI67:BJ67"/>
    <mergeCell ref="BK67:BM67"/>
    <mergeCell ref="EU67:EW67"/>
    <mergeCell ref="EX67:FD67"/>
    <mergeCell ref="FE67:FF67"/>
    <mergeCell ref="FG67:FI67"/>
    <mergeCell ref="FJ67:FL67"/>
    <mergeCell ref="FM67:FO67"/>
    <mergeCell ref="DY67:EE67"/>
    <mergeCell ref="EF67:EG67"/>
    <mergeCell ref="EH67:EJ67"/>
    <mergeCell ref="EK67:EM67"/>
    <mergeCell ref="EN67:EP67"/>
    <mergeCell ref="EQ67:ES67"/>
    <mergeCell ref="DG67:DH67"/>
    <mergeCell ref="DI67:DK67"/>
    <mergeCell ref="DL67:DN67"/>
    <mergeCell ref="DO67:DQ67"/>
    <mergeCell ref="DR67:DT67"/>
    <mergeCell ref="DV67:DX67"/>
    <mergeCell ref="HH67:HJ67"/>
    <mergeCell ref="HK67:HM67"/>
    <mergeCell ref="HN67:HP67"/>
    <mergeCell ref="HR67:HT67"/>
    <mergeCell ref="HU67:IA67"/>
    <mergeCell ref="IB67:IC67"/>
    <mergeCell ref="GL67:GN67"/>
    <mergeCell ref="GO67:GQ67"/>
    <mergeCell ref="GS67:GU67"/>
    <mergeCell ref="GV67:HB67"/>
    <mergeCell ref="HC67:HD67"/>
    <mergeCell ref="HE67:HG67"/>
    <mergeCell ref="FP67:FR67"/>
    <mergeCell ref="FT67:FV67"/>
    <mergeCell ref="FW67:GC67"/>
    <mergeCell ref="GD67:GE67"/>
    <mergeCell ref="GF67:GH67"/>
    <mergeCell ref="GI67:GK67"/>
    <mergeCell ref="JS67:JY67"/>
    <mergeCell ref="JZ67:KA67"/>
    <mergeCell ref="KB67:KD67"/>
    <mergeCell ref="KE67:KG67"/>
    <mergeCell ref="KH67:KJ67"/>
    <mergeCell ref="KK67:KM67"/>
    <mergeCell ref="JA67:JB67"/>
    <mergeCell ref="JC67:JE67"/>
    <mergeCell ref="JF67:JH67"/>
    <mergeCell ref="JI67:JK67"/>
    <mergeCell ref="JL67:JN67"/>
    <mergeCell ref="JP67:JR67"/>
    <mergeCell ref="ID67:IF67"/>
    <mergeCell ref="IG67:II67"/>
    <mergeCell ref="IJ67:IL67"/>
    <mergeCell ref="IM67:IO67"/>
    <mergeCell ref="IQ67:IS67"/>
    <mergeCell ref="IT67:IZ67"/>
    <mergeCell ref="AR68:AT68"/>
    <mergeCell ref="AU68:AW68"/>
    <mergeCell ref="AY68:BA68"/>
    <mergeCell ref="BB68:BH68"/>
    <mergeCell ref="BI68:BJ68"/>
    <mergeCell ref="BK68:BM68"/>
    <mergeCell ref="V68:X68"/>
    <mergeCell ref="Z68:AB68"/>
    <mergeCell ref="AC68:AI68"/>
    <mergeCell ref="AJ68:AK68"/>
    <mergeCell ref="AL68:AN68"/>
    <mergeCell ref="AO68:AQ68"/>
    <mergeCell ref="A68:C68"/>
    <mergeCell ref="D68:J68"/>
    <mergeCell ref="K68:L68"/>
    <mergeCell ref="M68:O68"/>
    <mergeCell ref="P68:R68"/>
    <mergeCell ref="S68:U68"/>
    <mergeCell ref="DG68:DH68"/>
    <mergeCell ref="DI68:DK68"/>
    <mergeCell ref="DL68:DN68"/>
    <mergeCell ref="DO68:DQ68"/>
    <mergeCell ref="DR68:DT68"/>
    <mergeCell ref="DV68:DX68"/>
    <mergeCell ref="CJ68:CL68"/>
    <mergeCell ref="CM68:CO68"/>
    <mergeCell ref="CP68:CR68"/>
    <mergeCell ref="CS68:CU68"/>
    <mergeCell ref="CW68:CY68"/>
    <mergeCell ref="CZ68:DF68"/>
    <mergeCell ref="BN68:BP68"/>
    <mergeCell ref="BQ68:BS68"/>
    <mergeCell ref="BT68:BV68"/>
    <mergeCell ref="BX68:BZ68"/>
    <mergeCell ref="CA68:CG68"/>
    <mergeCell ref="CH68:CI68"/>
    <mergeCell ref="GS68:GU68"/>
    <mergeCell ref="GV68:HB68"/>
    <mergeCell ref="HC68:HD68"/>
    <mergeCell ref="HE68:HG68"/>
    <mergeCell ref="FP68:FR68"/>
    <mergeCell ref="FT68:FV68"/>
    <mergeCell ref="FW68:GC68"/>
    <mergeCell ref="GD68:GE68"/>
    <mergeCell ref="GF68:GH68"/>
    <mergeCell ref="GI68:GK68"/>
    <mergeCell ref="EU68:EW68"/>
    <mergeCell ref="EX68:FD68"/>
    <mergeCell ref="FE68:FF68"/>
    <mergeCell ref="FG68:FI68"/>
    <mergeCell ref="FJ68:FL68"/>
    <mergeCell ref="FM68:FO68"/>
    <mergeCell ref="DY68:EE68"/>
    <mergeCell ref="EF68:EG68"/>
    <mergeCell ref="EH68:EJ68"/>
    <mergeCell ref="EK68:EM68"/>
    <mergeCell ref="EN68:EP68"/>
    <mergeCell ref="EQ68:ES68"/>
    <mergeCell ref="A69:C69"/>
    <mergeCell ref="D69:J69"/>
    <mergeCell ref="K69:L69"/>
    <mergeCell ref="M69:O69"/>
    <mergeCell ref="P69:R69"/>
    <mergeCell ref="S69:U69"/>
    <mergeCell ref="JS68:JY68"/>
    <mergeCell ref="JZ68:KA68"/>
    <mergeCell ref="KB68:KD68"/>
    <mergeCell ref="KE68:KG68"/>
    <mergeCell ref="KH68:KJ68"/>
    <mergeCell ref="KK68:KM68"/>
    <mergeCell ref="JA68:JB68"/>
    <mergeCell ref="JC68:JE68"/>
    <mergeCell ref="JF68:JH68"/>
    <mergeCell ref="JI68:JK68"/>
    <mergeCell ref="JL68:JN68"/>
    <mergeCell ref="JP68:JR68"/>
    <mergeCell ref="ID68:IF68"/>
    <mergeCell ref="IG68:II68"/>
    <mergeCell ref="IJ68:IL68"/>
    <mergeCell ref="IM68:IO68"/>
    <mergeCell ref="IQ68:IS68"/>
    <mergeCell ref="IT68:IZ68"/>
    <mergeCell ref="HH68:HJ68"/>
    <mergeCell ref="HK68:HM68"/>
    <mergeCell ref="HN68:HP68"/>
    <mergeCell ref="HR68:HT68"/>
    <mergeCell ref="HU68:IA68"/>
    <mergeCell ref="IB68:IC68"/>
    <mergeCell ref="GL68:GN68"/>
    <mergeCell ref="GO68:GQ68"/>
    <mergeCell ref="BN69:BP69"/>
    <mergeCell ref="BQ69:BS69"/>
    <mergeCell ref="BT69:BV69"/>
    <mergeCell ref="BX69:BZ69"/>
    <mergeCell ref="CA69:CG69"/>
    <mergeCell ref="CH69:CI69"/>
    <mergeCell ref="AR69:AT69"/>
    <mergeCell ref="AU69:AW69"/>
    <mergeCell ref="AY69:BA69"/>
    <mergeCell ref="BB69:BH69"/>
    <mergeCell ref="BI69:BJ69"/>
    <mergeCell ref="BK69:BM69"/>
    <mergeCell ref="V69:X69"/>
    <mergeCell ref="Z69:AB69"/>
    <mergeCell ref="AC69:AI69"/>
    <mergeCell ref="AJ69:AK69"/>
    <mergeCell ref="AL69:AN69"/>
    <mergeCell ref="AO69:AQ69"/>
    <mergeCell ref="FG69:FI69"/>
    <mergeCell ref="FJ69:FL69"/>
    <mergeCell ref="FM69:FO69"/>
    <mergeCell ref="DY69:EE69"/>
    <mergeCell ref="EF69:EG69"/>
    <mergeCell ref="EH69:EJ69"/>
    <mergeCell ref="EK69:EM69"/>
    <mergeCell ref="EN69:EP69"/>
    <mergeCell ref="EQ69:ES69"/>
    <mergeCell ref="DG69:DH69"/>
    <mergeCell ref="DI69:DK69"/>
    <mergeCell ref="DL69:DN69"/>
    <mergeCell ref="DO69:DQ69"/>
    <mergeCell ref="DR69:DT69"/>
    <mergeCell ref="DV69:DX69"/>
    <mergeCell ref="CJ69:CL69"/>
    <mergeCell ref="CM69:CO69"/>
    <mergeCell ref="CP69:CR69"/>
    <mergeCell ref="CS69:CU69"/>
    <mergeCell ref="CW69:CY69"/>
    <mergeCell ref="CZ69:DF69"/>
    <mergeCell ref="KK69:KM69"/>
    <mergeCell ref="JA69:JB69"/>
    <mergeCell ref="JC69:JE69"/>
    <mergeCell ref="JF69:JH69"/>
    <mergeCell ref="JI69:JK69"/>
    <mergeCell ref="JL69:JN69"/>
    <mergeCell ref="JP69:JR69"/>
    <mergeCell ref="ID69:IF69"/>
    <mergeCell ref="IG69:II69"/>
    <mergeCell ref="IJ69:IL69"/>
    <mergeCell ref="IM69:IO69"/>
    <mergeCell ref="IQ69:IS69"/>
    <mergeCell ref="IT69:IZ69"/>
    <mergeCell ref="HH69:HJ69"/>
    <mergeCell ref="HK69:HM69"/>
    <mergeCell ref="HN69:HP69"/>
    <mergeCell ref="HR69:HT69"/>
    <mergeCell ref="HU69:IA69"/>
    <mergeCell ref="IB69:IC69"/>
    <mergeCell ref="V70:X70"/>
    <mergeCell ref="Z70:AB70"/>
    <mergeCell ref="AC70:AI70"/>
    <mergeCell ref="AJ70:AK70"/>
    <mergeCell ref="AL70:AN70"/>
    <mergeCell ref="AO70:AQ70"/>
    <mergeCell ref="A70:C70"/>
    <mergeCell ref="D70:J70"/>
    <mergeCell ref="K70:L70"/>
    <mergeCell ref="M70:O70"/>
    <mergeCell ref="P70:R70"/>
    <mergeCell ref="S70:U70"/>
    <mergeCell ref="JS69:JY69"/>
    <mergeCell ref="JZ69:KA69"/>
    <mergeCell ref="KB69:KD69"/>
    <mergeCell ref="KE69:KG69"/>
    <mergeCell ref="KH69:KJ69"/>
    <mergeCell ref="GL69:GN69"/>
    <mergeCell ref="GO69:GQ69"/>
    <mergeCell ref="GS69:GU69"/>
    <mergeCell ref="GV69:HB69"/>
    <mergeCell ref="HC69:HD69"/>
    <mergeCell ref="HE69:HG69"/>
    <mergeCell ref="FP69:FR69"/>
    <mergeCell ref="FT69:FV69"/>
    <mergeCell ref="FW69:GC69"/>
    <mergeCell ref="GD69:GE69"/>
    <mergeCell ref="GF69:GH69"/>
    <mergeCell ref="GI69:GK69"/>
    <mergeCell ref="EU69:EW69"/>
    <mergeCell ref="EX69:FD69"/>
    <mergeCell ref="FE69:FF69"/>
    <mergeCell ref="CJ70:CL70"/>
    <mergeCell ref="CM70:CO70"/>
    <mergeCell ref="CP70:CR70"/>
    <mergeCell ref="CS70:CU70"/>
    <mergeCell ref="CW70:CY70"/>
    <mergeCell ref="CZ70:DF70"/>
    <mergeCell ref="BN70:BP70"/>
    <mergeCell ref="BQ70:BS70"/>
    <mergeCell ref="BT70:BV70"/>
    <mergeCell ref="BX70:BZ70"/>
    <mergeCell ref="CA70:CG70"/>
    <mergeCell ref="CH70:CI70"/>
    <mergeCell ref="AR70:AT70"/>
    <mergeCell ref="AU70:AW70"/>
    <mergeCell ref="AY70:BA70"/>
    <mergeCell ref="BB70:BH70"/>
    <mergeCell ref="BI70:BJ70"/>
    <mergeCell ref="BK70:BM70"/>
    <mergeCell ref="EU70:EW70"/>
    <mergeCell ref="EX70:FD70"/>
    <mergeCell ref="FE70:FF70"/>
    <mergeCell ref="FG70:FI70"/>
    <mergeCell ref="FJ70:FL70"/>
    <mergeCell ref="FM70:FO70"/>
    <mergeCell ref="DY70:EE70"/>
    <mergeCell ref="EF70:EG70"/>
    <mergeCell ref="EH70:EJ70"/>
    <mergeCell ref="EK70:EM70"/>
    <mergeCell ref="EN70:EP70"/>
    <mergeCell ref="EQ70:ES70"/>
    <mergeCell ref="DG70:DH70"/>
    <mergeCell ref="DI70:DK70"/>
    <mergeCell ref="DL70:DN70"/>
    <mergeCell ref="DO70:DQ70"/>
    <mergeCell ref="DR70:DT70"/>
    <mergeCell ref="DV70:DX70"/>
    <mergeCell ref="HH70:HJ70"/>
    <mergeCell ref="HK70:HM70"/>
    <mergeCell ref="HN70:HP70"/>
    <mergeCell ref="HR70:HT70"/>
    <mergeCell ref="HU70:IA70"/>
    <mergeCell ref="IB70:IC70"/>
    <mergeCell ref="GL70:GN70"/>
    <mergeCell ref="GO70:GQ70"/>
    <mergeCell ref="GS70:GU70"/>
    <mergeCell ref="GV70:HB70"/>
    <mergeCell ref="HC70:HD70"/>
    <mergeCell ref="HE70:HG70"/>
    <mergeCell ref="FP70:FR70"/>
    <mergeCell ref="FT70:FV70"/>
    <mergeCell ref="FW70:GC70"/>
    <mergeCell ref="GD70:GE70"/>
    <mergeCell ref="GF70:GH70"/>
    <mergeCell ref="GI70:GK70"/>
    <mergeCell ref="JS70:JY70"/>
    <mergeCell ref="JZ70:KA70"/>
    <mergeCell ref="KB70:KD70"/>
    <mergeCell ref="KE70:KG70"/>
    <mergeCell ref="KH70:KJ70"/>
    <mergeCell ref="KK70:KM70"/>
    <mergeCell ref="JA70:JB70"/>
    <mergeCell ref="JC70:JE70"/>
    <mergeCell ref="JF70:JH70"/>
    <mergeCell ref="JI70:JK70"/>
    <mergeCell ref="JL70:JN70"/>
    <mergeCell ref="JP70:JR70"/>
    <mergeCell ref="ID70:IF70"/>
    <mergeCell ref="IG70:II70"/>
    <mergeCell ref="IJ70:IL70"/>
    <mergeCell ref="IM70:IO70"/>
    <mergeCell ref="IQ70:IS70"/>
    <mergeCell ref="IT70:IZ70"/>
    <mergeCell ref="AR71:AT71"/>
    <mergeCell ref="AU71:AW71"/>
    <mergeCell ref="AY71:BA71"/>
    <mergeCell ref="BB71:BH71"/>
    <mergeCell ref="BI71:BJ71"/>
    <mergeCell ref="BK71:BM71"/>
    <mergeCell ref="V71:X71"/>
    <mergeCell ref="Z71:AB71"/>
    <mergeCell ref="AC71:AI71"/>
    <mergeCell ref="AJ71:AK71"/>
    <mergeCell ref="AL71:AN71"/>
    <mergeCell ref="AO71:AQ71"/>
    <mergeCell ref="A71:C71"/>
    <mergeCell ref="D71:J71"/>
    <mergeCell ref="K71:L71"/>
    <mergeCell ref="M71:O71"/>
    <mergeCell ref="P71:R71"/>
    <mergeCell ref="S71:U71"/>
    <mergeCell ref="DG71:DH71"/>
    <mergeCell ref="DI71:DK71"/>
    <mergeCell ref="DL71:DN71"/>
    <mergeCell ref="DO71:DQ71"/>
    <mergeCell ref="DR71:DT71"/>
    <mergeCell ref="DV71:DX71"/>
    <mergeCell ref="CJ71:CL71"/>
    <mergeCell ref="CM71:CO71"/>
    <mergeCell ref="CP71:CR71"/>
    <mergeCell ref="CS71:CU71"/>
    <mergeCell ref="CW71:CY71"/>
    <mergeCell ref="CZ71:DF71"/>
    <mergeCell ref="BN71:BP71"/>
    <mergeCell ref="BQ71:BS71"/>
    <mergeCell ref="BT71:BV71"/>
    <mergeCell ref="BX71:BZ71"/>
    <mergeCell ref="CA71:CG71"/>
    <mergeCell ref="CH71:CI71"/>
    <mergeCell ref="GS71:GU71"/>
    <mergeCell ref="GV71:HB71"/>
    <mergeCell ref="HC71:HD71"/>
    <mergeCell ref="HE71:HG71"/>
    <mergeCell ref="FP71:FR71"/>
    <mergeCell ref="FT71:FV71"/>
    <mergeCell ref="FW71:GC71"/>
    <mergeCell ref="GD71:GE71"/>
    <mergeCell ref="GF71:GH71"/>
    <mergeCell ref="GI71:GK71"/>
    <mergeCell ref="EU71:EW71"/>
    <mergeCell ref="EX71:FD71"/>
    <mergeCell ref="FE71:FF71"/>
    <mergeCell ref="FG71:FI71"/>
    <mergeCell ref="FJ71:FL71"/>
    <mergeCell ref="FM71:FO71"/>
    <mergeCell ref="DY71:EE71"/>
    <mergeCell ref="EF71:EG71"/>
    <mergeCell ref="EH71:EJ71"/>
    <mergeCell ref="EK71:EM71"/>
    <mergeCell ref="EN71:EP71"/>
    <mergeCell ref="EQ71:ES71"/>
    <mergeCell ref="A72:C72"/>
    <mergeCell ref="D72:J72"/>
    <mergeCell ref="K72:L72"/>
    <mergeCell ref="M72:O72"/>
    <mergeCell ref="P72:R72"/>
    <mergeCell ref="S72:U72"/>
    <mergeCell ref="JS71:JY71"/>
    <mergeCell ref="JZ71:KA71"/>
    <mergeCell ref="KB71:KD71"/>
    <mergeCell ref="KE71:KG71"/>
    <mergeCell ref="KH71:KJ71"/>
    <mergeCell ref="KK71:KM71"/>
    <mergeCell ref="JA71:JB71"/>
    <mergeCell ref="JC71:JE71"/>
    <mergeCell ref="JF71:JH71"/>
    <mergeCell ref="JI71:JK71"/>
    <mergeCell ref="JL71:JN71"/>
    <mergeCell ref="JP71:JR71"/>
    <mergeCell ref="ID71:IF71"/>
    <mergeCell ref="IG71:II71"/>
    <mergeCell ref="IJ71:IL71"/>
    <mergeCell ref="IM71:IO71"/>
    <mergeCell ref="IQ71:IS71"/>
    <mergeCell ref="IT71:IZ71"/>
    <mergeCell ref="HH71:HJ71"/>
    <mergeCell ref="HK71:HM71"/>
    <mergeCell ref="HN71:HP71"/>
    <mergeCell ref="HR71:HT71"/>
    <mergeCell ref="HU71:IA71"/>
    <mergeCell ref="IB71:IC71"/>
    <mergeCell ref="GL71:GN71"/>
    <mergeCell ref="GO71:GQ71"/>
    <mergeCell ref="BN72:BP72"/>
    <mergeCell ref="BQ72:BS72"/>
    <mergeCell ref="BT72:BV72"/>
    <mergeCell ref="BX72:BZ72"/>
    <mergeCell ref="CA72:CG72"/>
    <mergeCell ref="CH72:CI72"/>
    <mergeCell ref="AR72:AT72"/>
    <mergeCell ref="AU72:AW72"/>
    <mergeCell ref="AY72:BA72"/>
    <mergeCell ref="BB72:BH72"/>
    <mergeCell ref="BI72:BJ72"/>
    <mergeCell ref="BK72:BM72"/>
    <mergeCell ref="V72:X72"/>
    <mergeCell ref="Z72:AB72"/>
    <mergeCell ref="AC72:AI72"/>
    <mergeCell ref="AJ72:AK72"/>
    <mergeCell ref="AL72:AN72"/>
    <mergeCell ref="AO72:AQ72"/>
    <mergeCell ref="FG72:FI72"/>
    <mergeCell ref="FJ72:FL72"/>
    <mergeCell ref="FM72:FO72"/>
    <mergeCell ref="DY72:EE72"/>
    <mergeCell ref="EF72:EG72"/>
    <mergeCell ref="EH72:EJ72"/>
    <mergeCell ref="EK72:EM72"/>
    <mergeCell ref="EN72:EP72"/>
    <mergeCell ref="EQ72:ES72"/>
    <mergeCell ref="DG72:DH72"/>
    <mergeCell ref="DI72:DK72"/>
    <mergeCell ref="DL72:DN72"/>
    <mergeCell ref="DO72:DQ72"/>
    <mergeCell ref="DR72:DT72"/>
    <mergeCell ref="DV72:DX72"/>
    <mergeCell ref="CJ72:CL72"/>
    <mergeCell ref="CM72:CO72"/>
    <mergeCell ref="CP72:CR72"/>
    <mergeCell ref="CS72:CU72"/>
    <mergeCell ref="CW72:CY72"/>
    <mergeCell ref="CZ72:DF72"/>
    <mergeCell ref="KK72:KM72"/>
    <mergeCell ref="JA72:JB72"/>
    <mergeCell ref="JC72:JE72"/>
    <mergeCell ref="JF72:JH72"/>
    <mergeCell ref="JI72:JK72"/>
    <mergeCell ref="JL72:JN72"/>
    <mergeCell ref="JP72:JR72"/>
    <mergeCell ref="ID72:IF72"/>
    <mergeCell ref="IG72:II72"/>
    <mergeCell ref="IJ72:IL72"/>
    <mergeCell ref="IM72:IO72"/>
    <mergeCell ref="IQ72:IS72"/>
    <mergeCell ref="IT72:IZ72"/>
    <mergeCell ref="HH72:HJ72"/>
    <mergeCell ref="HK72:HM72"/>
    <mergeCell ref="HN72:HP72"/>
    <mergeCell ref="HR72:HT72"/>
    <mergeCell ref="HU72:IA72"/>
    <mergeCell ref="IB72:IC72"/>
    <mergeCell ref="V73:X73"/>
    <mergeCell ref="Z73:AB73"/>
    <mergeCell ref="AC73:AI73"/>
    <mergeCell ref="AJ73:AK73"/>
    <mergeCell ref="AL73:AN73"/>
    <mergeCell ref="AO73:AQ73"/>
    <mergeCell ref="A73:C73"/>
    <mergeCell ref="D73:J73"/>
    <mergeCell ref="K73:L73"/>
    <mergeCell ref="M73:O73"/>
    <mergeCell ref="P73:R73"/>
    <mergeCell ref="S73:U73"/>
    <mergeCell ref="JS72:JY72"/>
    <mergeCell ref="JZ72:KA72"/>
    <mergeCell ref="KB72:KD72"/>
    <mergeCell ref="KE72:KG72"/>
    <mergeCell ref="KH72:KJ72"/>
    <mergeCell ref="GL72:GN72"/>
    <mergeCell ref="GO72:GQ72"/>
    <mergeCell ref="GS72:GU72"/>
    <mergeCell ref="GV72:HB72"/>
    <mergeCell ref="HC72:HD72"/>
    <mergeCell ref="HE72:HG72"/>
    <mergeCell ref="FP72:FR72"/>
    <mergeCell ref="FT72:FV72"/>
    <mergeCell ref="FW72:GC72"/>
    <mergeCell ref="GD72:GE72"/>
    <mergeCell ref="GF72:GH72"/>
    <mergeCell ref="GI72:GK72"/>
    <mergeCell ref="EU72:EW72"/>
    <mergeCell ref="EX72:FD72"/>
    <mergeCell ref="FE72:FF72"/>
    <mergeCell ref="CJ73:CL73"/>
    <mergeCell ref="CM73:CO73"/>
    <mergeCell ref="CP73:CR73"/>
    <mergeCell ref="CS73:CU73"/>
    <mergeCell ref="CW73:CY73"/>
    <mergeCell ref="CZ73:DF73"/>
    <mergeCell ref="BN73:BP73"/>
    <mergeCell ref="BQ73:BS73"/>
    <mergeCell ref="BT73:BV73"/>
    <mergeCell ref="BX73:BZ73"/>
    <mergeCell ref="CA73:CG73"/>
    <mergeCell ref="CH73:CI73"/>
    <mergeCell ref="AR73:AT73"/>
    <mergeCell ref="AU73:AW73"/>
    <mergeCell ref="AY73:BA73"/>
    <mergeCell ref="BB73:BH73"/>
    <mergeCell ref="BI73:BJ73"/>
    <mergeCell ref="BK73:BM73"/>
    <mergeCell ref="EU73:EW73"/>
    <mergeCell ref="EX73:FD73"/>
    <mergeCell ref="FE73:FF73"/>
    <mergeCell ref="FG73:FI73"/>
    <mergeCell ref="FJ73:FL73"/>
    <mergeCell ref="FM73:FO73"/>
    <mergeCell ref="DY73:EE73"/>
    <mergeCell ref="EF73:EG73"/>
    <mergeCell ref="EH73:EJ73"/>
    <mergeCell ref="EK73:EM73"/>
    <mergeCell ref="EN73:EP73"/>
    <mergeCell ref="EQ73:ES73"/>
    <mergeCell ref="DG73:DH73"/>
    <mergeCell ref="DI73:DK73"/>
    <mergeCell ref="DL73:DN73"/>
    <mergeCell ref="DO73:DQ73"/>
    <mergeCell ref="DR73:DT73"/>
    <mergeCell ref="DV73:DX73"/>
    <mergeCell ref="HH73:HJ73"/>
    <mergeCell ref="HK73:HM73"/>
    <mergeCell ref="HN73:HP73"/>
    <mergeCell ref="HR73:HT73"/>
    <mergeCell ref="HU73:IA73"/>
    <mergeCell ref="IB73:IC73"/>
    <mergeCell ref="GL73:GN73"/>
    <mergeCell ref="GO73:GQ73"/>
    <mergeCell ref="GS73:GU73"/>
    <mergeCell ref="GV73:HB73"/>
    <mergeCell ref="HC73:HD73"/>
    <mergeCell ref="HE73:HG73"/>
    <mergeCell ref="FP73:FR73"/>
    <mergeCell ref="FT73:FV73"/>
    <mergeCell ref="FW73:GC73"/>
    <mergeCell ref="GD73:GE73"/>
    <mergeCell ref="GF73:GH73"/>
    <mergeCell ref="GI73:GK73"/>
    <mergeCell ref="JS73:JY73"/>
    <mergeCell ref="JZ73:KA73"/>
    <mergeCell ref="KB73:KD73"/>
    <mergeCell ref="KE73:KG73"/>
    <mergeCell ref="KH73:KJ73"/>
    <mergeCell ref="KK73:KM73"/>
    <mergeCell ref="JA73:JB73"/>
    <mergeCell ref="JC73:JE73"/>
    <mergeCell ref="JF73:JH73"/>
    <mergeCell ref="JI73:JK73"/>
    <mergeCell ref="JL73:JN73"/>
    <mergeCell ref="JP73:JR73"/>
    <mergeCell ref="ID73:IF73"/>
    <mergeCell ref="IG73:II73"/>
    <mergeCell ref="IJ73:IL73"/>
    <mergeCell ref="IM73:IO73"/>
    <mergeCell ref="IQ73:IS73"/>
    <mergeCell ref="IT73:IZ73"/>
    <mergeCell ref="AR74:AT74"/>
    <mergeCell ref="AU74:AW74"/>
    <mergeCell ref="AY74:BA74"/>
    <mergeCell ref="BB74:BH74"/>
    <mergeCell ref="BI74:BJ74"/>
    <mergeCell ref="BK74:BM74"/>
    <mergeCell ref="V74:X74"/>
    <mergeCell ref="Z74:AB74"/>
    <mergeCell ref="AC74:AI74"/>
    <mergeCell ref="AJ74:AK74"/>
    <mergeCell ref="AL74:AN74"/>
    <mergeCell ref="AO74:AQ74"/>
    <mergeCell ref="A74:C74"/>
    <mergeCell ref="D74:J74"/>
    <mergeCell ref="K74:L74"/>
    <mergeCell ref="M74:O74"/>
    <mergeCell ref="P74:R74"/>
    <mergeCell ref="S74:U74"/>
    <mergeCell ref="DG74:DH74"/>
    <mergeCell ref="DI74:DK74"/>
    <mergeCell ref="DL74:DN74"/>
    <mergeCell ref="DO74:DQ74"/>
    <mergeCell ref="DR74:DT74"/>
    <mergeCell ref="DV74:DX74"/>
    <mergeCell ref="CJ74:CL74"/>
    <mergeCell ref="CM74:CO74"/>
    <mergeCell ref="CP74:CR74"/>
    <mergeCell ref="CS74:CU74"/>
    <mergeCell ref="CW74:CY74"/>
    <mergeCell ref="CZ74:DF74"/>
    <mergeCell ref="BN74:BP74"/>
    <mergeCell ref="BQ74:BS74"/>
    <mergeCell ref="BT74:BV74"/>
    <mergeCell ref="BX74:BZ74"/>
    <mergeCell ref="CA74:CG74"/>
    <mergeCell ref="CH74:CI74"/>
    <mergeCell ref="GS74:GU74"/>
    <mergeCell ref="GV74:HB74"/>
    <mergeCell ref="HC74:HD74"/>
    <mergeCell ref="HE74:HG74"/>
    <mergeCell ref="FP74:FR74"/>
    <mergeCell ref="FT74:FV74"/>
    <mergeCell ref="FW74:GC74"/>
    <mergeCell ref="GD74:GE74"/>
    <mergeCell ref="GF74:GH74"/>
    <mergeCell ref="GI74:GK74"/>
    <mergeCell ref="EU74:EW74"/>
    <mergeCell ref="EX74:FD74"/>
    <mergeCell ref="FE74:FF74"/>
    <mergeCell ref="FG74:FI74"/>
    <mergeCell ref="FJ74:FL74"/>
    <mergeCell ref="FM74:FO74"/>
    <mergeCell ref="DY74:EE74"/>
    <mergeCell ref="EF74:EG74"/>
    <mergeCell ref="EH74:EJ74"/>
    <mergeCell ref="EK74:EM74"/>
    <mergeCell ref="EN74:EP74"/>
    <mergeCell ref="EQ74:ES74"/>
    <mergeCell ref="A75:C75"/>
    <mergeCell ref="D75:J75"/>
    <mergeCell ref="K75:L75"/>
    <mergeCell ref="M75:O75"/>
    <mergeCell ref="P75:R75"/>
    <mergeCell ref="S75:U75"/>
    <mergeCell ref="JS74:JY74"/>
    <mergeCell ref="JZ74:KA74"/>
    <mergeCell ref="KB74:KD74"/>
    <mergeCell ref="KE74:KG74"/>
    <mergeCell ref="KH74:KJ74"/>
    <mergeCell ref="KK74:KM74"/>
    <mergeCell ref="JA74:JB74"/>
    <mergeCell ref="JC74:JE74"/>
    <mergeCell ref="JF74:JH74"/>
    <mergeCell ref="JI74:JK74"/>
    <mergeCell ref="JL74:JN74"/>
    <mergeCell ref="JP74:JR74"/>
    <mergeCell ref="ID74:IF74"/>
    <mergeCell ref="IG74:II74"/>
    <mergeCell ref="IJ74:IL74"/>
    <mergeCell ref="IM74:IO74"/>
    <mergeCell ref="IQ74:IS74"/>
    <mergeCell ref="IT74:IZ74"/>
    <mergeCell ref="HH74:HJ74"/>
    <mergeCell ref="HK74:HM74"/>
    <mergeCell ref="HN74:HP74"/>
    <mergeCell ref="HR74:HT74"/>
    <mergeCell ref="HU74:IA74"/>
    <mergeCell ref="IB74:IC74"/>
    <mergeCell ref="GL74:GN74"/>
    <mergeCell ref="GO74:GQ74"/>
    <mergeCell ref="BN75:BP75"/>
    <mergeCell ref="BQ75:BS75"/>
    <mergeCell ref="BT75:BV75"/>
    <mergeCell ref="BX75:BZ75"/>
    <mergeCell ref="CA75:CG75"/>
    <mergeCell ref="CH75:CI75"/>
    <mergeCell ref="AR75:AT75"/>
    <mergeCell ref="AU75:AW75"/>
    <mergeCell ref="AY75:BA75"/>
    <mergeCell ref="BB75:BH75"/>
    <mergeCell ref="BI75:BJ75"/>
    <mergeCell ref="BK75:BM75"/>
    <mergeCell ref="V75:X75"/>
    <mergeCell ref="Z75:AB75"/>
    <mergeCell ref="AC75:AI75"/>
    <mergeCell ref="AJ75:AK75"/>
    <mergeCell ref="AL75:AN75"/>
    <mergeCell ref="AO75:AQ75"/>
    <mergeCell ref="FG75:FI75"/>
    <mergeCell ref="FJ75:FL75"/>
    <mergeCell ref="FM75:FO75"/>
    <mergeCell ref="DY75:EE75"/>
    <mergeCell ref="EF75:EG75"/>
    <mergeCell ref="EH75:EJ75"/>
    <mergeCell ref="EK75:EM75"/>
    <mergeCell ref="EN75:EP75"/>
    <mergeCell ref="EQ75:ES75"/>
    <mergeCell ref="DG75:DH75"/>
    <mergeCell ref="DI75:DK75"/>
    <mergeCell ref="DL75:DN75"/>
    <mergeCell ref="DO75:DQ75"/>
    <mergeCell ref="DR75:DT75"/>
    <mergeCell ref="DV75:DX75"/>
    <mergeCell ref="CJ75:CL75"/>
    <mergeCell ref="CM75:CO75"/>
    <mergeCell ref="CP75:CR75"/>
    <mergeCell ref="CS75:CU75"/>
    <mergeCell ref="CW75:CY75"/>
    <mergeCell ref="CZ75:DF75"/>
    <mergeCell ref="KK75:KM75"/>
    <mergeCell ref="JA75:JB75"/>
    <mergeCell ref="JC75:JE75"/>
    <mergeCell ref="JF75:JH75"/>
    <mergeCell ref="JI75:JK75"/>
    <mergeCell ref="JL75:JN75"/>
    <mergeCell ref="JP75:JR75"/>
    <mergeCell ref="ID75:IF75"/>
    <mergeCell ref="IG75:II75"/>
    <mergeCell ref="IJ75:IL75"/>
    <mergeCell ref="IM75:IO75"/>
    <mergeCell ref="IQ75:IS75"/>
    <mergeCell ref="IT75:IZ75"/>
    <mergeCell ref="HH75:HJ75"/>
    <mergeCell ref="HK75:HM75"/>
    <mergeCell ref="HN75:HP75"/>
    <mergeCell ref="HR75:HT75"/>
    <mergeCell ref="HU75:IA75"/>
    <mergeCell ref="IB75:IC75"/>
    <mergeCell ref="V76:X76"/>
    <mergeCell ref="Z76:AB76"/>
    <mergeCell ref="AC76:AI76"/>
    <mergeCell ref="AJ76:AK76"/>
    <mergeCell ref="AL76:AN76"/>
    <mergeCell ref="AO76:AQ76"/>
    <mergeCell ref="A76:C76"/>
    <mergeCell ref="D76:J76"/>
    <mergeCell ref="K76:L76"/>
    <mergeCell ref="M76:O76"/>
    <mergeCell ref="P76:R76"/>
    <mergeCell ref="S76:U76"/>
    <mergeCell ref="JS75:JY75"/>
    <mergeCell ref="JZ75:KA75"/>
    <mergeCell ref="KB75:KD75"/>
    <mergeCell ref="KE75:KG75"/>
    <mergeCell ref="KH75:KJ75"/>
    <mergeCell ref="GL75:GN75"/>
    <mergeCell ref="GO75:GQ75"/>
    <mergeCell ref="GS75:GU75"/>
    <mergeCell ref="GV75:HB75"/>
    <mergeCell ref="HC75:HD75"/>
    <mergeCell ref="HE75:HG75"/>
    <mergeCell ref="FP75:FR75"/>
    <mergeCell ref="FT75:FV75"/>
    <mergeCell ref="FW75:GC75"/>
    <mergeCell ref="GD75:GE75"/>
    <mergeCell ref="GF75:GH75"/>
    <mergeCell ref="GI75:GK75"/>
    <mergeCell ref="EU75:EW75"/>
    <mergeCell ref="EX75:FD75"/>
    <mergeCell ref="FE75:FF75"/>
    <mergeCell ref="CJ76:CL76"/>
    <mergeCell ref="CM76:CO76"/>
    <mergeCell ref="CP76:CR76"/>
    <mergeCell ref="CS76:CU76"/>
    <mergeCell ref="CW76:CY76"/>
    <mergeCell ref="CZ76:DF76"/>
    <mergeCell ref="BN76:BP76"/>
    <mergeCell ref="BQ76:BS76"/>
    <mergeCell ref="BT76:BV76"/>
    <mergeCell ref="BX76:BZ76"/>
    <mergeCell ref="CA76:CG76"/>
    <mergeCell ref="CH76:CI76"/>
    <mergeCell ref="AR76:AT76"/>
    <mergeCell ref="AU76:AW76"/>
    <mergeCell ref="AY76:BA76"/>
    <mergeCell ref="BB76:BH76"/>
    <mergeCell ref="BI76:BJ76"/>
    <mergeCell ref="BK76:BM76"/>
    <mergeCell ref="EU76:EW76"/>
    <mergeCell ref="EX76:FD76"/>
    <mergeCell ref="FE76:FF76"/>
    <mergeCell ref="FG76:FI76"/>
    <mergeCell ref="FJ76:FL76"/>
    <mergeCell ref="FM76:FO76"/>
    <mergeCell ref="DY76:EE76"/>
    <mergeCell ref="EF76:EG76"/>
    <mergeCell ref="EH76:EJ76"/>
    <mergeCell ref="EK76:EM76"/>
    <mergeCell ref="EN76:EP76"/>
    <mergeCell ref="EQ76:ES76"/>
    <mergeCell ref="DG76:DH76"/>
    <mergeCell ref="DI76:DK76"/>
    <mergeCell ref="DL76:DN76"/>
    <mergeCell ref="DO76:DQ76"/>
    <mergeCell ref="DR76:DT76"/>
    <mergeCell ref="DV76:DX76"/>
    <mergeCell ref="HH76:HJ76"/>
    <mergeCell ref="HK76:HM76"/>
    <mergeCell ref="HN76:HP76"/>
    <mergeCell ref="HR76:HT76"/>
    <mergeCell ref="HU76:IA76"/>
    <mergeCell ref="IB76:IC76"/>
    <mergeCell ref="GL76:GN76"/>
    <mergeCell ref="GO76:GQ76"/>
    <mergeCell ref="GS76:GU76"/>
    <mergeCell ref="GV76:HB76"/>
    <mergeCell ref="HC76:HD76"/>
    <mergeCell ref="HE76:HG76"/>
    <mergeCell ref="FP76:FR76"/>
    <mergeCell ref="FT76:FV76"/>
    <mergeCell ref="FW76:GC76"/>
    <mergeCell ref="GD76:GE76"/>
    <mergeCell ref="GF76:GH76"/>
    <mergeCell ref="GI76:GK76"/>
    <mergeCell ref="JS76:JY76"/>
    <mergeCell ref="JZ76:KA76"/>
    <mergeCell ref="KB76:KD76"/>
    <mergeCell ref="KE76:KG76"/>
    <mergeCell ref="KH76:KJ76"/>
    <mergeCell ref="KK76:KM76"/>
    <mergeCell ref="JA76:JB76"/>
    <mergeCell ref="JC76:JE76"/>
    <mergeCell ref="JF76:JH76"/>
    <mergeCell ref="JI76:JK76"/>
    <mergeCell ref="JL76:JN76"/>
    <mergeCell ref="JP76:JR76"/>
    <mergeCell ref="ID76:IF76"/>
    <mergeCell ref="IG76:II76"/>
    <mergeCell ref="IJ76:IL76"/>
    <mergeCell ref="IM76:IO76"/>
    <mergeCell ref="IQ76:IS76"/>
    <mergeCell ref="IT76:IZ76"/>
    <mergeCell ref="AR77:AT77"/>
    <mergeCell ref="AU77:AW77"/>
    <mergeCell ref="AY77:BA77"/>
    <mergeCell ref="BB77:BH77"/>
    <mergeCell ref="BI77:BJ77"/>
    <mergeCell ref="BK77:BM77"/>
    <mergeCell ref="V77:X77"/>
    <mergeCell ref="Z77:AB77"/>
    <mergeCell ref="AC77:AI77"/>
    <mergeCell ref="AJ77:AK77"/>
    <mergeCell ref="AL77:AN77"/>
    <mergeCell ref="AO77:AQ77"/>
    <mergeCell ref="A77:C77"/>
    <mergeCell ref="D77:J77"/>
    <mergeCell ref="K77:L77"/>
    <mergeCell ref="M77:O77"/>
    <mergeCell ref="P77:R77"/>
    <mergeCell ref="S77:U77"/>
    <mergeCell ref="DG77:DH77"/>
    <mergeCell ref="DI77:DK77"/>
    <mergeCell ref="DL77:DN77"/>
    <mergeCell ref="DO77:DQ77"/>
    <mergeCell ref="DR77:DT77"/>
    <mergeCell ref="DV77:DX77"/>
    <mergeCell ref="CJ77:CL77"/>
    <mergeCell ref="CM77:CO77"/>
    <mergeCell ref="CP77:CR77"/>
    <mergeCell ref="CS77:CU77"/>
    <mergeCell ref="CW77:CY77"/>
    <mergeCell ref="CZ77:DF77"/>
    <mergeCell ref="BN77:BP77"/>
    <mergeCell ref="BQ77:BS77"/>
    <mergeCell ref="BT77:BV77"/>
    <mergeCell ref="BX77:BZ77"/>
    <mergeCell ref="CA77:CG77"/>
    <mergeCell ref="CH77:CI77"/>
    <mergeCell ref="GS77:GU77"/>
    <mergeCell ref="GV77:HB77"/>
    <mergeCell ref="HC77:HD77"/>
    <mergeCell ref="HE77:HG77"/>
    <mergeCell ref="FP77:FR77"/>
    <mergeCell ref="FT77:FV77"/>
    <mergeCell ref="FW77:GC77"/>
    <mergeCell ref="GD77:GE77"/>
    <mergeCell ref="GF77:GH77"/>
    <mergeCell ref="GI77:GK77"/>
    <mergeCell ref="EU77:EW77"/>
    <mergeCell ref="EX77:FD77"/>
    <mergeCell ref="FE77:FF77"/>
    <mergeCell ref="FG77:FI77"/>
    <mergeCell ref="FJ77:FL77"/>
    <mergeCell ref="FM77:FO77"/>
    <mergeCell ref="DY77:EE77"/>
    <mergeCell ref="EF77:EG77"/>
    <mergeCell ref="EH77:EJ77"/>
    <mergeCell ref="EK77:EM77"/>
    <mergeCell ref="EN77:EP77"/>
    <mergeCell ref="EQ77:ES77"/>
    <mergeCell ref="A78:C78"/>
    <mergeCell ref="D78:J78"/>
    <mergeCell ref="K78:L78"/>
    <mergeCell ref="M78:O78"/>
    <mergeCell ref="P78:R78"/>
    <mergeCell ref="S78:U78"/>
    <mergeCell ref="JS77:JY77"/>
    <mergeCell ref="JZ77:KA77"/>
    <mergeCell ref="KB77:KD77"/>
    <mergeCell ref="KE77:KG77"/>
    <mergeCell ref="KH77:KJ77"/>
    <mergeCell ref="KK77:KM77"/>
    <mergeCell ref="JA77:JB77"/>
    <mergeCell ref="JC77:JE77"/>
    <mergeCell ref="JF77:JH77"/>
    <mergeCell ref="JI77:JK77"/>
    <mergeCell ref="JL77:JN77"/>
    <mergeCell ref="JP77:JR77"/>
    <mergeCell ref="ID77:IF77"/>
    <mergeCell ref="IG77:II77"/>
    <mergeCell ref="IJ77:IL77"/>
    <mergeCell ref="IM77:IO77"/>
    <mergeCell ref="IQ77:IS77"/>
    <mergeCell ref="IT77:IZ77"/>
    <mergeCell ref="HH77:HJ77"/>
    <mergeCell ref="HK77:HM77"/>
    <mergeCell ref="HN77:HP77"/>
    <mergeCell ref="HR77:HT77"/>
    <mergeCell ref="HU77:IA77"/>
    <mergeCell ref="IB77:IC77"/>
    <mergeCell ref="GL77:GN77"/>
    <mergeCell ref="GO77:GQ77"/>
    <mergeCell ref="BN78:BP78"/>
    <mergeCell ref="BQ78:BS78"/>
    <mergeCell ref="BT78:BV78"/>
    <mergeCell ref="BX78:BZ78"/>
    <mergeCell ref="CA78:CG78"/>
    <mergeCell ref="CH78:CI78"/>
    <mergeCell ref="AR78:AT78"/>
    <mergeCell ref="AU78:AW78"/>
    <mergeCell ref="AY78:BA78"/>
    <mergeCell ref="BB78:BH78"/>
    <mergeCell ref="BI78:BJ78"/>
    <mergeCell ref="BK78:BM78"/>
    <mergeCell ref="V78:X78"/>
    <mergeCell ref="Z78:AB78"/>
    <mergeCell ref="AC78:AI78"/>
    <mergeCell ref="AJ78:AK78"/>
    <mergeCell ref="AL78:AN78"/>
    <mergeCell ref="AO78:AQ78"/>
    <mergeCell ref="FG78:FI78"/>
    <mergeCell ref="FJ78:FL78"/>
    <mergeCell ref="FM78:FO78"/>
    <mergeCell ref="DY78:EE78"/>
    <mergeCell ref="EF78:EG78"/>
    <mergeCell ref="EH78:EJ78"/>
    <mergeCell ref="EK78:EM78"/>
    <mergeCell ref="EN78:EP78"/>
    <mergeCell ref="EQ78:ES78"/>
    <mergeCell ref="DG78:DH78"/>
    <mergeCell ref="DI78:DK78"/>
    <mergeCell ref="DL78:DN78"/>
    <mergeCell ref="DO78:DQ78"/>
    <mergeCell ref="DR78:DT78"/>
    <mergeCell ref="DV78:DX78"/>
    <mergeCell ref="CJ78:CL78"/>
    <mergeCell ref="CM78:CO78"/>
    <mergeCell ref="CP78:CR78"/>
    <mergeCell ref="CS78:CU78"/>
    <mergeCell ref="CW78:CY78"/>
    <mergeCell ref="CZ78:DF78"/>
    <mergeCell ref="KK78:KM78"/>
    <mergeCell ref="JA78:JB78"/>
    <mergeCell ref="JC78:JE78"/>
    <mergeCell ref="JF78:JH78"/>
    <mergeCell ref="JI78:JK78"/>
    <mergeCell ref="JL78:JN78"/>
    <mergeCell ref="JP78:JR78"/>
    <mergeCell ref="ID78:IF78"/>
    <mergeCell ref="IG78:II78"/>
    <mergeCell ref="IJ78:IL78"/>
    <mergeCell ref="IM78:IO78"/>
    <mergeCell ref="IQ78:IS78"/>
    <mergeCell ref="IT78:IZ78"/>
    <mergeCell ref="HH78:HJ78"/>
    <mergeCell ref="HK78:HM78"/>
    <mergeCell ref="HN78:HP78"/>
    <mergeCell ref="HR78:HT78"/>
    <mergeCell ref="HU78:IA78"/>
    <mergeCell ref="IB78:IC78"/>
    <mergeCell ref="V79:X79"/>
    <mergeCell ref="Z79:AB79"/>
    <mergeCell ref="AC79:AI79"/>
    <mergeCell ref="AJ79:AK79"/>
    <mergeCell ref="AL79:AN79"/>
    <mergeCell ref="AO79:AQ79"/>
    <mergeCell ref="A79:C79"/>
    <mergeCell ref="D79:J79"/>
    <mergeCell ref="K79:L79"/>
    <mergeCell ref="M79:O79"/>
    <mergeCell ref="P79:R79"/>
    <mergeCell ref="S79:U79"/>
    <mergeCell ref="JS78:JY78"/>
    <mergeCell ref="JZ78:KA78"/>
    <mergeCell ref="KB78:KD78"/>
    <mergeCell ref="KE78:KG78"/>
    <mergeCell ref="KH78:KJ78"/>
    <mergeCell ref="GL78:GN78"/>
    <mergeCell ref="GO78:GQ78"/>
    <mergeCell ref="GS78:GU78"/>
    <mergeCell ref="GV78:HB78"/>
    <mergeCell ref="HC78:HD78"/>
    <mergeCell ref="HE78:HG78"/>
    <mergeCell ref="FP78:FR78"/>
    <mergeCell ref="FT78:FV78"/>
    <mergeCell ref="FW78:GC78"/>
    <mergeCell ref="GD78:GE78"/>
    <mergeCell ref="GF78:GH78"/>
    <mergeCell ref="GI78:GK78"/>
    <mergeCell ref="EU78:EW78"/>
    <mergeCell ref="EX78:FD78"/>
    <mergeCell ref="FE78:FF78"/>
    <mergeCell ref="CJ79:CL79"/>
    <mergeCell ref="CM79:CO79"/>
    <mergeCell ref="CP79:CR79"/>
    <mergeCell ref="CS79:CU79"/>
    <mergeCell ref="CW79:CY79"/>
    <mergeCell ref="CZ79:DF79"/>
    <mergeCell ref="BN79:BP79"/>
    <mergeCell ref="BQ79:BS79"/>
    <mergeCell ref="BT79:BV79"/>
    <mergeCell ref="BX79:BZ79"/>
    <mergeCell ref="CA79:CG79"/>
    <mergeCell ref="CH79:CI79"/>
    <mergeCell ref="AR79:AT79"/>
    <mergeCell ref="AU79:AW79"/>
    <mergeCell ref="AY79:BA79"/>
    <mergeCell ref="BB79:BH79"/>
    <mergeCell ref="BI79:BJ79"/>
    <mergeCell ref="BK79:BM79"/>
    <mergeCell ref="EU79:EW79"/>
    <mergeCell ref="EX79:FD79"/>
    <mergeCell ref="FE79:FF79"/>
    <mergeCell ref="FG79:FI79"/>
    <mergeCell ref="FJ79:FL79"/>
    <mergeCell ref="FM79:FO79"/>
    <mergeCell ref="DY79:EE79"/>
    <mergeCell ref="EF79:EG79"/>
    <mergeCell ref="EH79:EJ79"/>
    <mergeCell ref="EK79:EM79"/>
    <mergeCell ref="EN79:EP79"/>
    <mergeCell ref="EQ79:ES79"/>
    <mergeCell ref="DG79:DH79"/>
    <mergeCell ref="DI79:DK79"/>
    <mergeCell ref="DL79:DN79"/>
    <mergeCell ref="DO79:DQ79"/>
    <mergeCell ref="DR79:DT79"/>
    <mergeCell ref="DV79:DX79"/>
    <mergeCell ref="HH79:HJ79"/>
    <mergeCell ref="HK79:HM79"/>
    <mergeCell ref="HN79:HP79"/>
    <mergeCell ref="HR79:HT79"/>
    <mergeCell ref="HU79:IA79"/>
    <mergeCell ref="IB79:IC79"/>
    <mergeCell ref="GL79:GN79"/>
    <mergeCell ref="GO79:GQ79"/>
    <mergeCell ref="GS79:GU79"/>
    <mergeCell ref="GV79:HB79"/>
    <mergeCell ref="HC79:HD79"/>
    <mergeCell ref="HE79:HG79"/>
    <mergeCell ref="FP79:FR79"/>
    <mergeCell ref="FT79:FV79"/>
    <mergeCell ref="FW79:GC79"/>
    <mergeCell ref="GD79:GE79"/>
    <mergeCell ref="GF79:GH79"/>
    <mergeCell ref="GI79:GK79"/>
    <mergeCell ref="JS79:JY79"/>
    <mergeCell ref="JZ79:KA79"/>
    <mergeCell ref="KB79:KD79"/>
    <mergeCell ref="KE79:KG79"/>
    <mergeCell ref="KH79:KJ79"/>
    <mergeCell ref="KK79:KM79"/>
    <mergeCell ref="JA79:JB79"/>
    <mergeCell ref="JC79:JE79"/>
    <mergeCell ref="JF79:JH79"/>
    <mergeCell ref="JI79:JK79"/>
    <mergeCell ref="JL79:JN79"/>
    <mergeCell ref="JP79:JR79"/>
    <mergeCell ref="ID79:IF79"/>
    <mergeCell ref="IG79:II79"/>
    <mergeCell ref="IJ79:IL79"/>
    <mergeCell ref="IM79:IO79"/>
    <mergeCell ref="IQ79:IS79"/>
    <mergeCell ref="IT79:IZ79"/>
    <mergeCell ref="AR80:AT80"/>
    <mergeCell ref="AU80:AW80"/>
    <mergeCell ref="AY80:BA80"/>
    <mergeCell ref="BB80:BH80"/>
    <mergeCell ref="BI80:BJ80"/>
    <mergeCell ref="BK80:BM80"/>
    <mergeCell ref="V80:X80"/>
    <mergeCell ref="Z80:AB80"/>
    <mergeCell ref="AC80:AI80"/>
    <mergeCell ref="AJ80:AK80"/>
    <mergeCell ref="AL80:AN80"/>
    <mergeCell ref="AO80:AQ80"/>
    <mergeCell ref="A80:C80"/>
    <mergeCell ref="D80:J80"/>
    <mergeCell ref="K80:L80"/>
    <mergeCell ref="M80:O80"/>
    <mergeCell ref="P80:R80"/>
    <mergeCell ref="S80:U80"/>
    <mergeCell ref="DG80:DH80"/>
    <mergeCell ref="DI80:DK80"/>
    <mergeCell ref="DL80:DN80"/>
    <mergeCell ref="DO80:DQ80"/>
    <mergeCell ref="DR80:DT80"/>
    <mergeCell ref="DV80:DX80"/>
    <mergeCell ref="CJ80:CL80"/>
    <mergeCell ref="CM80:CO80"/>
    <mergeCell ref="CP80:CR80"/>
    <mergeCell ref="CS80:CU80"/>
    <mergeCell ref="CW80:CY80"/>
    <mergeCell ref="CZ80:DF80"/>
    <mergeCell ref="BN80:BP80"/>
    <mergeCell ref="BQ80:BS80"/>
    <mergeCell ref="BT80:BV80"/>
    <mergeCell ref="BX80:BZ80"/>
    <mergeCell ref="CA80:CG80"/>
    <mergeCell ref="CH80:CI80"/>
    <mergeCell ref="GS80:GU80"/>
    <mergeCell ref="GV80:HB80"/>
    <mergeCell ref="HC80:HD80"/>
    <mergeCell ref="HE80:HG80"/>
    <mergeCell ref="FP80:FR80"/>
    <mergeCell ref="FT80:FV80"/>
    <mergeCell ref="FW80:GC80"/>
    <mergeCell ref="GD80:GE80"/>
    <mergeCell ref="GF80:GH80"/>
    <mergeCell ref="GI80:GK80"/>
    <mergeCell ref="EU80:EW80"/>
    <mergeCell ref="EX80:FD80"/>
    <mergeCell ref="FE80:FF80"/>
    <mergeCell ref="FG80:FI80"/>
    <mergeCell ref="FJ80:FL80"/>
    <mergeCell ref="FM80:FO80"/>
    <mergeCell ref="DY80:EE80"/>
    <mergeCell ref="EF80:EG80"/>
    <mergeCell ref="EH80:EJ80"/>
    <mergeCell ref="EK80:EM80"/>
    <mergeCell ref="EN80:EP80"/>
    <mergeCell ref="EQ80:ES80"/>
    <mergeCell ref="A81:C81"/>
    <mergeCell ref="D81:J81"/>
    <mergeCell ref="K81:L81"/>
    <mergeCell ref="M81:O81"/>
    <mergeCell ref="P81:R81"/>
    <mergeCell ref="S81:U81"/>
    <mergeCell ref="JS80:JY80"/>
    <mergeCell ref="JZ80:KA80"/>
    <mergeCell ref="KB80:KD80"/>
    <mergeCell ref="KE80:KG80"/>
    <mergeCell ref="KH80:KJ80"/>
    <mergeCell ref="KK80:KM80"/>
    <mergeCell ref="JA80:JB80"/>
    <mergeCell ref="JC80:JE80"/>
    <mergeCell ref="JF80:JH80"/>
    <mergeCell ref="JI80:JK80"/>
    <mergeCell ref="JL80:JN80"/>
    <mergeCell ref="JP80:JR80"/>
    <mergeCell ref="ID80:IF80"/>
    <mergeCell ref="IG80:II80"/>
    <mergeCell ref="IJ80:IL80"/>
    <mergeCell ref="IM80:IO80"/>
    <mergeCell ref="IQ80:IS80"/>
    <mergeCell ref="IT80:IZ80"/>
    <mergeCell ref="HH80:HJ80"/>
    <mergeCell ref="HK80:HM80"/>
    <mergeCell ref="HN80:HP80"/>
    <mergeCell ref="HR80:HT80"/>
    <mergeCell ref="HU80:IA80"/>
    <mergeCell ref="IB80:IC80"/>
    <mergeCell ref="GL80:GN80"/>
    <mergeCell ref="GO80:GQ80"/>
    <mergeCell ref="BN81:BP81"/>
    <mergeCell ref="BQ81:BS81"/>
    <mergeCell ref="BT81:BV81"/>
    <mergeCell ref="BX81:BZ81"/>
    <mergeCell ref="CA81:CG81"/>
    <mergeCell ref="CH81:CI81"/>
    <mergeCell ref="AR81:AT81"/>
    <mergeCell ref="AU81:AW81"/>
    <mergeCell ref="AY81:BA81"/>
    <mergeCell ref="BB81:BH81"/>
    <mergeCell ref="BI81:BJ81"/>
    <mergeCell ref="BK81:BM81"/>
    <mergeCell ref="V81:X81"/>
    <mergeCell ref="Z81:AB81"/>
    <mergeCell ref="AC81:AI81"/>
    <mergeCell ref="AJ81:AK81"/>
    <mergeCell ref="AL81:AN81"/>
    <mergeCell ref="AO81:AQ81"/>
    <mergeCell ref="FG81:FI81"/>
    <mergeCell ref="FJ81:FL81"/>
    <mergeCell ref="FM81:FO81"/>
    <mergeCell ref="DY81:EE81"/>
    <mergeCell ref="EF81:EG81"/>
    <mergeCell ref="EH81:EJ81"/>
    <mergeCell ref="EK81:EM81"/>
    <mergeCell ref="EN81:EP81"/>
    <mergeCell ref="EQ81:ES81"/>
    <mergeCell ref="DG81:DH81"/>
    <mergeCell ref="DI81:DK81"/>
    <mergeCell ref="DL81:DN81"/>
    <mergeCell ref="DO81:DQ81"/>
    <mergeCell ref="DR81:DT81"/>
    <mergeCell ref="DV81:DX81"/>
    <mergeCell ref="CJ81:CL81"/>
    <mergeCell ref="CM81:CO81"/>
    <mergeCell ref="CP81:CR81"/>
    <mergeCell ref="CS81:CU81"/>
    <mergeCell ref="CW81:CY81"/>
    <mergeCell ref="CZ81:DF81"/>
    <mergeCell ref="KK81:KM81"/>
    <mergeCell ref="JA81:JB81"/>
    <mergeCell ref="JC81:JE81"/>
    <mergeCell ref="JF81:JH81"/>
    <mergeCell ref="JI81:JK81"/>
    <mergeCell ref="JL81:JN81"/>
    <mergeCell ref="JP81:JR81"/>
    <mergeCell ref="ID81:IF81"/>
    <mergeCell ref="IG81:II81"/>
    <mergeCell ref="IJ81:IL81"/>
    <mergeCell ref="IM81:IO81"/>
    <mergeCell ref="IQ81:IS81"/>
    <mergeCell ref="IT81:IZ81"/>
    <mergeCell ref="HH81:HJ81"/>
    <mergeCell ref="HK81:HM81"/>
    <mergeCell ref="HN81:HP81"/>
    <mergeCell ref="HR81:HT81"/>
    <mergeCell ref="HU81:IA81"/>
    <mergeCell ref="IB81:IC81"/>
    <mergeCell ref="V82:X82"/>
    <mergeCell ref="Z82:AB82"/>
    <mergeCell ref="AC82:AI82"/>
    <mergeCell ref="AJ82:AK82"/>
    <mergeCell ref="AL82:AN82"/>
    <mergeCell ref="AO82:AQ82"/>
    <mergeCell ref="A82:C82"/>
    <mergeCell ref="D82:J82"/>
    <mergeCell ref="K82:L82"/>
    <mergeCell ref="M82:O82"/>
    <mergeCell ref="P82:R82"/>
    <mergeCell ref="S82:U82"/>
    <mergeCell ref="JS81:JY81"/>
    <mergeCell ref="JZ81:KA81"/>
    <mergeCell ref="KB81:KD81"/>
    <mergeCell ref="KE81:KG81"/>
    <mergeCell ref="KH81:KJ81"/>
    <mergeCell ref="GL81:GN81"/>
    <mergeCell ref="GO81:GQ81"/>
    <mergeCell ref="GS81:GU81"/>
    <mergeCell ref="GV81:HB81"/>
    <mergeCell ref="HC81:HD81"/>
    <mergeCell ref="HE81:HG81"/>
    <mergeCell ref="FP81:FR81"/>
    <mergeCell ref="FT81:FV81"/>
    <mergeCell ref="FW81:GC81"/>
    <mergeCell ref="GD81:GE81"/>
    <mergeCell ref="GF81:GH81"/>
    <mergeCell ref="GI81:GK81"/>
    <mergeCell ref="EU81:EW81"/>
    <mergeCell ref="EX81:FD81"/>
    <mergeCell ref="FE81:FF81"/>
    <mergeCell ref="CJ82:CL82"/>
    <mergeCell ref="CM82:CO82"/>
    <mergeCell ref="CP82:CR82"/>
    <mergeCell ref="CS82:CU82"/>
    <mergeCell ref="CW82:CY82"/>
    <mergeCell ref="CZ82:DF82"/>
    <mergeCell ref="BN82:BP82"/>
    <mergeCell ref="BQ82:BS82"/>
    <mergeCell ref="BT82:BV82"/>
    <mergeCell ref="BX82:BZ82"/>
    <mergeCell ref="CA82:CG82"/>
    <mergeCell ref="CH82:CI82"/>
    <mergeCell ref="AR82:AT82"/>
    <mergeCell ref="AU82:AW82"/>
    <mergeCell ref="AY82:BA82"/>
    <mergeCell ref="BB82:BH82"/>
    <mergeCell ref="BI82:BJ82"/>
    <mergeCell ref="BK82:BM82"/>
    <mergeCell ref="EU82:EW82"/>
    <mergeCell ref="EX82:FD82"/>
    <mergeCell ref="FE82:FF82"/>
    <mergeCell ref="FG82:FI82"/>
    <mergeCell ref="FJ82:FL82"/>
    <mergeCell ref="FM82:FO82"/>
    <mergeCell ref="DY82:EE82"/>
    <mergeCell ref="EF82:EG82"/>
    <mergeCell ref="EH82:EJ82"/>
    <mergeCell ref="EK82:EM82"/>
    <mergeCell ref="EN82:EP82"/>
    <mergeCell ref="EQ82:ES82"/>
    <mergeCell ref="DG82:DH82"/>
    <mergeCell ref="DI82:DK82"/>
    <mergeCell ref="DL82:DN82"/>
    <mergeCell ref="DO82:DQ82"/>
    <mergeCell ref="DR82:DT82"/>
    <mergeCell ref="DV82:DX82"/>
    <mergeCell ref="HH82:HJ82"/>
    <mergeCell ref="HK82:HM82"/>
    <mergeCell ref="HN82:HP82"/>
    <mergeCell ref="HR82:HT82"/>
    <mergeCell ref="HU82:IA82"/>
    <mergeCell ref="IB82:IC82"/>
    <mergeCell ref="GL82:GN82"/>
    <mergeCell ref="GO82:GQ82"/>
    <mergeCell ref="GS82:GU82"/>
    <mergeCell ref="GV82:HB82"/>
    <mergeCell ref="HC82:HD82"/>
    <mergeCell ref="HE82:HG82"/>
    <mergeCell ref="FP82:FR82"/>
    <mergeCell ref="FT82:FV82"/>
    <mergeCell ref="FW82:GC82"/>
    <mergeCell ref="GD82:GE82"/>
    <mergeCell ref="GF82:GH82"/>
    <mergeCell ref="GI82:GK82"/>
    <mergeCell ref="JS82:JY82"/>
    <mergeCell ref="JZ82:KA82"/>
    <mergeCell ref="KB82:KD82"/>
    <mergeCell ref="KE82:KG82"/>
    <mergeCell ref="KH82:KJ82"/>
    <mergeCell ref="KK82:KM82"/>
    <mergeCell ref="JA82:JB82"/>
    <mergeCell ref="JC82:JE82"/>
    <mergeCell ref="JF82:JH82"/>
    <mergeCell ref="JI82:JK82"/>
    <mergeCell ref="JL82:JN82"/>
    <mergeCell ref="JP82:JR82"/>
    <mergeCell ref="ID82:IF82"/>
    <mergeCell ref="IG82:II82"/>
    <mergeCell ref="IJ82:IL82"/>
    <mergeCell ref="IM82:IO82"/>
    <mergeCell ref="IQ82:IS82"/>
    <mergeCell ref="IT82:IZ82"/>
    <mergeCell ref="AR83:AT83"/>
    <mergeCell ref="AU83:AW83"/>
    <mergeCell ref="AY83:BA83"/>
    <mergeCell ref="BB83:BH83"/>
    <mergeCell ref="BI83:BJ83"/>
    <mergeCell ref="BK83:BM83"/>
    <mergeCell ref="V83:X83"/>
    <mergeCell ref="Z83:AB83"/>
    <mergeCell ref="AC83:AI83"/>
    <mergeCell ref="AJ83:AK83"/>
    <mergeCell ref="AL83:AN83"/>
    <mergeCell ref="AO83:AQ83"/>
    <mergeCell ref="A83:C83"/>
    <mergeCell ref="D83:J83"/>
    <mergeCell ref="K83:L83"/>
    <mergeCell ref="M83:O83"/>
    <mergeCell ref="P83:R83"/>
    <mergeCell ref="S83:U83"/>
    <mergeCell ref="DG83:DH83"/>
    <mergeCell ref="DI83:DK83"/>
    <mergeCell ref="DL83:DN83"/>
    <mergeCell ref="DO83:DQ83"/>
    <mergeCell ref="DR83:DT83"/>
    <mergeCell ref="DV83:DX83"/>
    <mergeCell ref="CJ83:CL83"/>
    <mergeCell ref="CM83:CO83"/>
    <mergeCell ref="CP83:CR83"/>
    <mergeCell ref="CS83:CU83"/>
    <mergeCell ref="CW83:CY83"/>
    <mergeCell ref="CZ83:DF83"/>
    <mergeCell ref="BN83:BP83"/>
    <mergeCell ref="BQ83:BS83"/>
    <mergeCell ref="BT83:BV83"/>
    <mergeCell ref="BX83:BZ83"/>
    <mergeCell ref="CA83:CG83"/>
    <mergeCell ref="CH83:CI83"/>
    <mergeCell ref="GS83:GU83"/>
    <mergeCell ref="GV83:HB83"/>
    <mergeCell ref="HC83:HD83"/>
    <mergeCell ref="HE83:HG83"/>
    <mergeCell ref="FP83:FR83"/>
    <mergeCell ref="FT83:FV83"/>
    <mergeCell ref="FW83:GC83"/>
    <mergeCell ref="GD83:GE83"/>
    <mergeCell ref="GF83:GH83"/>
    <mergeCell ref="GI83:GK83"/>
    <mergeCell ref="EU83:EW83"/>
    <mergeCell ref="EX83:FD83"/>
    <mergeCell ref="FE83:FF83"/>
    <mergeCell ref="FG83:FI83"/>
    <mergeCell ref="FJ83:FL83"/>
    <mergeCell ref="FM83:FO83"/>
    <mergeCell ref="DY83:EE83"/>
    <mergeCell ref="EF83:EG83"/>
    <mergeCell ref="EH83:EJ83"/>
    <mergeCell ref="EK83:EM83"/>
    <mergeCell ref="EN83:EP83"/>
    <mergeCell ref="EQ83:ES83"/>
    <mergeCell ref="A84:C84"/>
    <mergeCell ref="D84:J84"/>
    <mergeCell ref="K84:L84"/>
    <mergeCell ref="M84:O84"/>
    <mergeCell ref="P84:R84"/>
    <mergeCell ref="S84:U84"/>
    <mergeCell ref="JS83:JY83"/>
    <mergeCell ref="JZ83:KA83"/>
    <mergeCell ref="KB83:KD83"/>
    <mergeCell ref="KE83:KG83"/>
    <mergeCell ref="KH83:KJ83"/>
    <mergeCell ref="KK83:KM83"/>
    <mergeCell ref="JA83:JB83"/>
    <mergeCell ref="JC83:JE83"/>
    <mergeCell ref="JF83:JH83"/>
    <mergeCell ref="JI83:JK83"/>
    <mergeCell ref="JL83:JN83"/>
    <mergeCell ref="JP83:JR83"/>
    <mergeCell ref="ID83:IF83"/>
    <mergeCell ref="IG83:II83"/>
    <mergeCell ref="IJ83:IL83"/>
    <mergeCell ref="IM83:IO83"/>
    <mergeCell ref="IQ83:IS83"/>
    <mergeCell ref="IT83:IZ83"/>
    <mergeCell ref="HH83:HJ83"/>
    <mergeCell ref="HK83:HM83"/>
    <mergeCell ref="HN83:HP83"/>
    <mergeCell ref="HR83:HT83"/>
    <mergeCell ref="HU83:IA83"/>
    <mergeCell ref="IB83:IC83"/>
    <mergeCell ref="GL83:GN83"/>
    <mergeCell ref="GO83:GQ83"/>
    <mergeCell ref="BN84:BP84"/>
    <mergeCell ref="BQ84:BS84"/>
    <mergeCell ref="BT84:BV84"/>
    <mergeCell ref="BX84:BZ84"/>
    <mergeCell ref="CA84:CG84"/>
    <mergeCell ref="CH84:CI84"/>
    <mergeCell ref="AR84:AT84"/>
    <mergeCell ref="AU84:AW84"/>
    <mergeCell ref="AY84:BA84"/>
    <mergeCell ref="BB84:BH84"/>
    <mergeCell ref="BI84:BJ84"/>
    <mergeCell ref="BK84:BM84"/>
    <mergeCell ref="V84:X84"/>
    <mergeCell ref="Z84:AB84"/>
    <mergeCell ref="AC84:AI84"/>
    <mergeCell ref="AJ84:AK84"/>
    <mergeCell ref="AL84:AN84"/>
    <mergeCell ref="AO84:AQ84"/>
    <mergeCell ref="FG84:FI84"/>
    <mergeCell ref="FJ84:FL84"/>
    <mergeCell ref="FM84:FO84"/>
    <mergeCell ref="DY84:EE84"/>
    <mergeCell ref="EF84:EG84"/>
    <mergeCell ref="EH84:EJ84"/>
    <mergeCell ref="EK84:EM84"/>
    <mergeCell ref="EN84:EP84"/>
    <mergeCell ref="EQ84:ES84"/>
    <mergeCell ref="DG84:DH84"/>
    <mergeCell ref="DI84:DK84"/>
    <mergeCell ref="DL84:DN84"/>
    <mergeCell ref="DO84:DQ84"/>
    <mergeCell ref="DR84:DT84"/>
    <mergeCell ref="DV84:DX84"/>
    <mergeCell ref="CJ84:CL84"/>
    <mergeCell ref="CM84:CO84"/>
    <mergeCell ref="CP84:CR84"/>
    <mergeCell ref="CS84:CU84"/>
    <mergeCell ref="CW84:CY84"/>
    <mergeCell ref="CZ84:DF84"/>
    <mergeCell ref="KK84:KM84"/>
    <mergeCell ref="JA84:JB84"/>
    <mergeCell ref="JC84:JE84"/>
    <mergeCell ref="JF84:JH84"/>
    <mergeCell ref="JI84:JK84"/>
    <mergeCell ref="JL84:JN84"/>
    <mergeCell ref="JP84:JR84"/>
    <mergeCell ref="ID84:IF84"/>
    <mergeCell ref="IG84:II84"/>
    <mergeCell ref="IJ84:IL84"/>
    <mergeCell ref="IM84:IO84"/>
    <mergeCell ref="IQ84:IS84"/>
    <mergeCell ref="IT84:IZ84"/>
    <mergeCell ref="HH84:HJ84"/>
    <mergeCell ref="HK84:HM84"/>
    <mergeCell ref="HN84:HP84"/>
    <mergeCell ref="HR84:HT84"/>
    <mergeCell ref="HU84:IA84"/>
    <mergeCell ref="IB84:IC84"/>
    <mergeCell ref="V85:X85"/>
    <mergeCell ref="Z85:AB85"/>
    <mergeCell ref="AC85:AI85"/>
    <mergeCell ref="AJ85:AK85"/>
    <mergeCell ref="AL85:AN85"/>
    <mergeCell ref="AO85:AQ85"/>
    <mergeCell ref="A85:C85"/>
    <mergeCell ref="D85:J85"/>
    <mergeCell ref="K85:L85"/>
    <mergeCell ref="M85:O85"/>
    <mergeCell ref="P85:R85"/>
    <mergeCell ref="S85:U85"/>
    <mergeCell ref="JS84:JY84"/>
    <mergeCell ref="JZ84:KA84"/>
    <mergeCell ref="KB84:KD84"/>
    <mergeCell ref="KE84:KG84"/>
    <mergeCell ref="KH84:KJ84"/>
    <mergeCell ref="GL84:GN84"/>
    <mergeCell ref="GO84:GQ84"/>
    <mergeCell ref="GS84:GU84"/>
    <mergeCell ref="GV84:HB84"/>
    <mergeCell ref="HC84:HD84"/>
    <mergeCell ref="HE84:HG84"/>
    <mergeCell ref="FP84:FR84"/>
    <mergeCell ref="FT84:FV84"/>
    <mergeCell ref="FW84:GC84"/>
    <mergeCell ref="GD84:GE84"/>
    <mergeCell ref="GF84:GH84"/>
    <mergeCell ref="GI84:GK84"/>
    <mergeCell ref="EU84:EW84"/>
    <mergeCell ref="EX84:FD84"/>
    <mergeCell ref="FE84:FF84"/>
    <mergeCell ref="CJ85:CL85"/>
    <mergeCell ref="CM85:CO85"/>
    <mergeCell ref="CP85:CR85"/>
    <mergeCell ref="CS85:CU85"/>
    <mergeCell ref="CW85:CY85"/>
    <mergeCell ref="CZ85:DF85"/>
    <mergeCell ref="BN85:BP85"/>
    <mergeCell ref="BQ85:BS85"/>
    <mergeCell ref="BT85:BV85"/>
    <mergeCell ref="BX85:BZ85"/>
    <mergeCell ref="CA85:CG85"/>
    <mergeCell ref="CH85:CI85"/>
    <mergeCell ref="AR85:AT85"/>
    <mergeCell ref="AU85:AW85"/>
    <mergeCell ref="AY85:BA85"/>
    <mergeCell ref="BB85:BH85"/>
    <mergeCell ref="BI85:BJ85"/>
    <mergeCell ref="BK85:BM85"/>
    <mergeCell ref="EU85:EW85"/>
    <mergeCell ref="EX85:FD85"/>
    <mergeCell ref="FE85:FF85"/>
    <mergeCell ref="FG85:FI85"/>
    <mergeCell ref="FJ85:FL85"/>
    <mergeCell ref="FM85:FO85"/>
    <mergeCell ref="DY85:EE85"/>
    <mergeCell ref="EF85:EG85"/>
    <mergeCell ref="EH85:EJ85"/>
    <mergeCell ref="EK85:EM85"/>
    <mergeCell ref="EN85:EP85"/>
    <mergeCell ref="EQ85:ES85"/>
    <mergeCell ref="DG85:DH85"/>
    <mergeCell ref="DI85:DK85"/>
    <mergeCell ref="DL85:DN85"/>
    <mergeCell ref="DO85:DQ85"/>
    <mergeCell ref="DR85:DT85"/>
    <mergeCell ref="DV85:DX85"/>
    <mergeCell ref="HH85:HJ85"/>
    <mergeCell ref="HK85:HM85"/>
    <mergeCell ref="HN85:HP85"/>
    <mergeCell ref="HR85:HT85"/>
    <mergeCell ref="HU85:IA85"/>
    <mergeCell ref="IB85:IC85"/>
    <mergeCell ref="GL85:GN85"/>
    <mergeCell ref="GO85:GQ85"/>
    <mergeCell ref="GS85:GU85"/>
    <mergeCell ref="GV85:HB85"/>
    <mergeCell ref="HC85:HD85"/>
    <mergeCell ref="HE85:HG85"/>
    <mergeCell ref="FP85:FR85"/>
    <mergeCell ref="FT85:FV85"/>
    <mergeCell ref="FW85:GC85"/>
    <mergeCell ref="GD85:GE85"/>
    <mergeCell ref="GF85:GH85"/>
    <mergeCell ref="GI85:GK85"/>
    <mergeCell ref="JS85:JY85"/>
    <mergeCell ref="JZ85:KA85"/>
    <mergeCell ref="KB85:KD85"/>
    <mergeCell ref="KE85:KG85"/>
    <mergeCell ref="KH85:KJ85"/>
    <mergeCell ref="KK85:KM85"/>
    <mergeCell ref="JA85:JB85"/>
    <mergeCell ref="JC85:JE85"/>
    <mergeCell ref="JF85:JH85"/>
    <mergeCell ref="JI85:JK85"/>
    <mergeCell ref="JL85:JN85"/>
    <mergeCell ref="JP85:JR85"/>
    <mergeCell ref="ID85:IF85"/>
    <mergeCell ref="IG85:II85"/>
    <mergeCell ref="IJ85:IL85"/>
    <mergeCell ref="IM85:IO85"/>
    <mergeCell ref="IQ85:IS85"/>
    <mergeCell ref="IT85:IZ85"/>
    <mergeCell ref="AR86:AT86"/>
    <mergeCell ref="AU86:AW86"/>
    <mergeCell ref="AY86:BA86"/>
    <mergeCell ref="BB86:BH86"/>
    <mergeCell ref="BI86:BJ86"/>
    <mergeCell ref="BK86:BM86"/>
    <mergeCell ref="V86:X86"/>
    <mergeCell ref="Z86:AB86"/>
    <mergeCell ref="AC86:AI86"/>
    <mergeCell ref="AJ86:AK86"/>
    <mergeCell ref="AL86:AN86"/>
    <mergeCell ref="AO86:AQ86"/>
    <mergeCell ref="A86:C86"/>
    <mergeCell ref="D86:J86"/>
    <mergeCell ref="K86:L86"/>
    <mergeCell ref="M86:O86"/>
    <mergeCell ref="P86:R86"/>
    <mergeCell ref="S86:U86"/>
    <mergeCell ref="DG86:DH86"/>
    <mergeCell ref="DI86:DK86"/>
    <mergeCell ref="DL86:DN86"/>
    <mergeCell ref="DO86:DQ86"/>
    <mergeCell ref="DR86:DT86"/>
    <mergeCell ref="DV86:DX86"/>
    <mergeCell ref="CJ86:CL86"/>
    <mergeCell ref="CM86:CO86"/>
    <mergeCell ref="CP86:CR86"/>
    <mergeCell ref="CS86:CU86"/>
    <mergeCell ref="CW86:CY86"/>
    <mergeCell ref="CZ86:DF86"/>
    <mergeCell ref="BN86:BP86"/>
    <mergeCell ref="BQ86:BS86"/>
    <mergeCell ref="BT86:BV86"/>
    <mergeCell ref="BX86:BZ86"/>
    <mergeCell ref="CA86:CG86"/>
    <mergeCell ref="CH86:CI86"/>
    <mergeCell ref="GS86:GU86"/>
    <mergeCell ref="GV86:HB86"/>
    <mergeCell ref="HC86:HD86"/>
    <mergeCell ref="HE86:HG86"/>
    <mergeCell ref="FP86:FR86"/>
    <mergeCell ref="FT86:FV86"/>
    <mergeCell ref="FW86:GC86"/>
    <mergeCell ref="GD86:GE86"/>
    <mergeCell ref="GF86:GH86"/>
    <mergeCell ref="GI86:GK86"/>
    <mergeCell ref="EU86:EW86"/>
    <mergeCell ref="EX86:FD86"/>
    <mergeCell ref="FE86:FF86"/>
    <mergeCell ref="FG86:FI86"/>
    <mergeCell ref="FJ86:FL86"/>
    <mergeCell ref="FM86:FO86"/>
    <mergeCell ref="DY86:EE86"/>
    <mergeCell ref="EF86:EG86"/>
    <mergeCell ref="EH86:EJ86"/>
    <mergeCell ref="EK86:EM86"/>
    <mergeCell ref="EN86:EP86"/>
    <mergeCell ref="EQ86:ES86"/>
    <mergeCell ref="A87:C87"/>
    <mergeCell ref="D87:J87"/>
    <mergeCell ref="K87:L87"/>
    <mergeCell ref="M87:O87"/>
    <mergeCell ref="P87:R87"/>
    <mergeCell ref="S87:U87"/>
    <mergeCell ref="JS86:JY86"/>
    <mergeCell ref="JZ86:KA86"/>
    <mergeCell ref="KB86:KD86"/>
    <mergeCell ref="KE86:KG86"/>
    <mergeCell ref="KH86:KJ86"/>
    <mergeCell ref="KK86:KM86"/>
    <mergeCell ref="JA86:JB86"/>
    <mergeCell ref="JC86:JE86"/>
    <mergeCell ref="JF86:JH86"/>
    <mergeCell ref="JI86:JK86"/>
    <mergeCell ref="JL86:JN86"/>
    <mergeCell ref="JP86:JR86"/>
    <mergeCell ref="ID86:IF86"/>
    <mergeCell ref="IG86:II86"/>
    <mergeCell ref="IJ86:IL86"/>
    <mergeCell ref="IM86:IO86"/>
    <mergeCell ref="IQ86:IS86"/>
    <mergeCell ref="IT86:IZ86"/>
    <mergeCell ref="HH86:HJ86"/>
    <mergeCell ref="HK86:HM86"/>
    <mergeCell ref="HN86:HP86"/>
    <mergeCell ref="HR86:HT86"/>
    <mergeCell ref="HU86:IA86"/>
    <mergeCell ref="IB86:IC86"/>
    <mergeCell ref="GL86:GN86"/>
    <mergeCell ref="GO86:GQ86"/>
    <mergeCell ref="BN87:BP87"/>
    <mergeCell ref="BQ87:BS87"/>
    <mergeCell ref="BT87:BV87"/>
    <mergeCell ref="BX87:BZ87"/>
    <mergeCell ref="CA87:CG87"/>
    <mergeCell ref="CH87:CI87"/>
    <mergeCell ref="AR87:AT87"/>
    <mergeCell ref="AU87:AW87"/>
    <mergeCell ref="AY87:BA87"/>
    <mergeCell ref="BB87:BH87"/>
    <mergeCell ref="BI87:BJ87"/>
    <mergeCell ref="BK87:BM87"/>
    <mergeCell ref="V87:X87"/>
    <mergeCell ref="Z87:AB87"/>
    <mergeCell ref="AC87:AI87"/>
    <mergeCell ref="AJ87:AK87"/>
    <mergeCell ref="AL87:AN87"/>
    <mergeCell ref="AO87:AQ87"/>
    <mergeCell ref="FG87:FI87"/>
    <mergeCell ref="FJ87:FL87"/>
    <mergeCell ref="FM87:FO87"/>
    <mergeCell ref="DY87:EE87"/>
    <mergeCell ref="EF87:EG87"/>
    <mergeCell ref="EH87:EJ87"/>
    <mergeCell ref="EK87:EM87"/>
    <mergeCell ref="EN87:EP87"/>
    <mergeCell ref="EQ87:ES87"/>
    <mergeCell ref="DG87:DH87"/>
    <mergeCell ref="DI87:DK87"/>
    <mergeCell ref="DL87:DN87"/>
    <mergeCell ref="DO87:DQ87"/>
    <mergeCell ref="DR87:DT87"/>
    <mergeCell ref="DV87:DX87"/>
    <mergeCell ref="CJ87:CL87"/>
    <mergeCell ref="CM87:CO87"/>
    <mergeCell ref="CP87:CR87"/>
    <mergeCell ref="CS87:CU87"/>
    <mergeCell ref="CW87:CY87"/>
    <mergeCell ref="CZ87:DF87"/>
    <mergeCell ref="KK87:KM87"/>
    <mergeCell ref="JA87:JB87"/>
    <mergeCell ref="JC87:JE87"/>
    <mergeCell ref="JF87:JH87"/>
    <mergeCell ref="JI87:JK87"/>
    <mergeCell ref="JL87:JN87"/>
    <mergeCell ref="JP87:JR87"/>
    <mergeCell ref="ID87:IF87"/>
    <mergeCell ref="IG87:II87"/>
    <mergeCell ref="IJ87:IL87"/>
    <mergeCell ref="IM87:IO87"/>
    <mergeCell ref="IQ87:IS87"/>
    <mergeCell ref="IT87:IZ87"/>
    <mergeCell ref="HH87:HJ87"/>
    <mergeCell ref="HK87:HM87"/>
    <mergeCell ref="HN87:HP87"/>
    <mergeCell ref="HR87:HT87"/>
    <mergeCell ref="HU87:IA87"/>
    <mergeCell ref="IB87:IC87"/>
    <mergeCell ref="V88:X88"/>
    <mergeCell ref="Z88:AB88"/>
    <mergeCell ref="AC88:AI88"/>
    <mergeCell ref="AJ88:AK88"/>
    <mergeCell ref="AL88:AN88"/>
    <mergeCell ref="AO88:AQ88"/>
    <mergeCell ref="A88:C88"/>
    <mergeCell ref="D88:J88"/>
    <mergeCell ref="K88:L88"/>
    <mergeCell ref="M88:O88"/>
    <mergeCell ref="P88:R88"/>
    <mergeCell ref="S88:U88"/>
    <mergeCell ref="JS87:JY87"/>
    <mergeCell ref="JZ87:KA87"/>
    <mergeCell ref="KB87:KD87"/>
    <mergeCell ref="KE87:KG87"/>
    <mergeCell ref="KH87:KJ87"/>
    <mergeCell ref="GL87:GN87"/>
    <mergeCell ref="GO87:GQ87"/>
    <mergeCell ref="GS87:GU87"/>
    <mergeCell ref="GV87:HB87"/>
    <mergeCell ref="HC87:HD87"/>
    <mergeCell ref="HE87:HG87"/>
    <mergeCell ref="FP87:FR87"/>
    <mergeCell ref="FT87:FV87"/>
    <mergeCell ref="FW87:GC87"/>
    <mergeCell ref="GD87:GE87"/>
    <mergeCell ref="GF87:GH87"/>
    <mergeCell ref="GI87:GK87"/>
    <mergeCell ref="EU87:EW87"/>
    <mergeCell ref="EX87:FD87"/>
    <mergeCell ref="FE87:FF87"/>
    <mergeCell ref="CJ88:CL88"/>
    <mergeCell ref="CM88:CO88"/>
    <mergeCell ref="CP88:CR88"/>
    <mergeCell ref="CS88:CU88"/>
    <mergeCell ref="CW88:CY88"/>
    <mergeCell ref="CZ88:DF88"/>
    <mergeCell ref="BN88:BP88"/>
    <mergeCell ref="BQ88:BS88"/>
    <mergeCell ref="BT88:BV88"/>
    <mergeCell ref="BX88:BZ88"/>
    <mergeCell ref="CA88:CG88"/>
    <mergeCell ref="CH88:CI88"/>
    <mergeCell ref="AR88:AT88"/>
    <mergeCell ref="AU88:AW88"/>
    <mergeCell ref="AY88:BA88"/>
    <mergeCell ref="BB88:BH88"/>
    <mergeCell ref="BI88:BJ88"/>
    <mergeCell ref="BK88:BM88"/>
    <mergeCell ref="EU88:EW88"/>
    <mergeCell ref="EX88:FD88"/>
    <mergeCell ref="FE88:FF88"/>
    <mergeCell ref="FG88:FI88"/>
    <mergeCell ref="FJ88:FL88"/>
    <mergeCell ref="FM88:FO88"/>
    <mergeCell ref="DY88:EE88"/>
    <mergeCell ref="EF88:EG88"/>
    <mergeCell ref="EH88:EJ88"/>
    <mergeCell ref="EK88:EM88"/>
    <mergeCell ref="EN88:EP88"/>
    <mergeCell ref="EQ88:ES88"/>
    <mergeCell ref="DG88:DH88"/>
    <mergeCell ref="DI88:DK88"/>
    <mergeCell ref="DL88:DN88"/>
    <mergeCell ref="DO88:DQ88"/>
    <mergeCell ref="DR88:DT88"/>
    <mergeCell ref="DV88:DX88"/>
    <mergeCell ref="HH88:HJ88"/>
    <mergeCell ref="HK88:HM88"/>
    <mergeCell ref="HN88:HP88"/>
    <mergeCell ref="HR88:HT88"/>
    <mergeCell ref="HU88:IA88"/>
    <mergeCell ref="IB88:IC88"/>
    <mergeCell ref="GL88:GN88"/>
    <mergeCell ref="GO88:GQ88"/>
    <mergeCell ref="GS88:GU88"/>
    <mergeCell ref="GV88:HB88"/>
    <mergeCell ref="HC88:HD88"/>
    <mergeCell ref="HE88:HG88"/>
    <mergeCell ref="FP88:FR88"/>
    <mergeCell ref="FT88:FV88"/>
    <mergeCell ref="FW88:GC88"/>
    <mergeCell ref="GD88:GE88"/>
    <mergeCell ref="GF88:GH88"/>
    <mergeCell ref="GI88:GK88"/>
    <mergeCell ref="JS88:JY88"/>
    <mergeCell ref="JZ88:KA88"/>
    <mergeCell ref="KB88:KD88"/>
    <mergeCell ref="KE88:KG88"/>
    <mergeCell ref="KH88:KJ88"/>
    <mergeCell ref="KK88:KM88"/>
    <mergeCell ref="JA88:JB88"/>
    <mergeCell ref="JC88:JE88"/>
    <mergeCell ref="JF88:JH88"/>
    <mergeCell ref="JI88:JK88"/>
    <mergeCell ref="JL88:JN88"/>
    <mergeCell ref="JP88:JR88"/>
    <mergeCell ref="ID88:IF88"/>
    <mergeCell ref="IG88:II88"/>
    <mergeCell ref="IJ88:IL88"/>
    <mergeCell ref="IM88:IO88"/>
    <mergeCell ref="IQ88:IS88"/>
    <mergeCell ref="IT88:IZ88"/>
    <mergeCell ref="AR89:AT89"/>
    <mergeCell ref="AU89:AW89"/>
    <mergeCell ref="AY89:BA89"/>
    <mergeCell ref="BB89:BH89"/>
    <mergeCell ref="BI89:BJ89"/>
    <mergeCell ref="BK89:BM89"/>
    <mergeCell ref="V89:X89"/>
    <mergeCell ref="Z89:AB89"/>
    <mergeCell ref="AC89:AI89"/>
    <mergeCell ref="AJ89:AK89"/>
    <mergeCell ref="AL89:AN89"/>
    <mergeCell ref="AO89:AQ89"/>
    <mergeCell ref="A89:C89"/>
    <mergeCell ref="D89:J89"/>
    <mergeCell ref="K89:L89"/>
    <mergeCell ref="M89:O89"/>
    <mergeCell ref="P89:R89"/>
    <mergeCell ref="S89:U89"/>
    <mergeCell ref="DG89:DH89"/>
    <mergeCell ref="DI89:DK89"/>
    <mergeCell ref="DL89:DN89"/>
    <mergeCell ref="DO89:DQ89"/>
    <mergeCell ref="DR89:DT89"/>
    <mergeCell ref="DV89:DX89"/>
    <mergeCell ref="CJ89:CL89"/>
    <mergeCell ref="CM89:CO89"/>
    <mergeCell ref="CP89:CR89"/>
    <mergeCell ref="CS89:CU89"/>
    <mergeCell ref="CW89:CY89"/>
    <mergeCell ref="CZ89:DF89"/>
    <mergeCell ref="BN89:BP89"/>
    <mergeCell ref="BQ89:BS89"/>
    <mergeCell ref="BT89:BV89"/>
    <mergeCell ref="BX89:BZ89"/>
    <mergeCell ref="CA89:CG89"/>
    <mergeCell ref="CH89:CI89"/>
    <mergeCell ref="GS89:GU89"/>
    <mergeCell ref="GV89:HB89"/>
    <mergeCell ref="HC89:HD89"/>
    <mergeCell ref="HE89:HG89"/>
    <mergeCell ref="FP89:FR89"/>
    <mergeCell ref="FT89:FV89"/>
    <mergeCell ref="FW89:GC89"/>
    <mergeCell ref="GD89:GE89"/>
    <mergeCell ref="GF89:GH89"/>
    <mergeCell ref="GI89:GK89"/>
    <mergeCell ref="EU89:EW89"/>
    <mergeCell ref="EX89:FD89"/>
    <mergeCell ref="FE89:FF89"/>
    <mergeCell ref="FG89:FI89"/>
    <mergeCell ref="FJ89:FL89"/>
    <mergeCell ref="FM89:FO89"/>
    <mergeCell ref="DY89:EE89"/>
    <mergeCell ref="EF89:EG89"/>
    <mergeCell ref="EH89:EJ89"/>
    <mergeCell ref="EK89:EM89"/>
    <mergeCell ref="EN89:EP89"/>
    <mergeCell ref="EQ89:ES89"/>
    <mergeCell ref="A90:C90"/>
    <mergeCell ref="D90:J90"/>
    <mergeCell ref="K90:L90"/>
    <mergeCell ref="M90:O90"/>
    <mergeCell ref="P90:R90"/>
    <mergeCell ref="S90:U90"/>
    <mergeCell ref="JS89:JY89"/>
    <mergeCell ref="JZ89:KA89"/>
    <mergeCell ref="KB89:KD89"/>
    <mergeCell ref="KE89:KG89"/>
    <mergeCell ref="KH89:KJ89"/>
    <mergeCell ref="KK89:KM89"/>
    <mergeCell ref="JA89:JB89"/>
    <mergeCell ref="JC89:JE89"/>
    <mergeCell ref="JF89:JH89"/>
    <mergeCell ref="JI89:JK89"/>
    <mergeCell ref="JL89:JN89"/>
    <mergeCell ref="JP89:JR89"/>
    <mergeCell ref="ID89:IF89"/>
    <mergeCell ref="IG89:II89"/>
    <mergeCell ref="IJ89:IL89"/>
    <mergeCell ref="IM89:IO89"/>
    <mergeCell ref="IQ89:IS89"/>
    <mergeCell ref="IT89:IZ89"/>
    <mergeCell ref="HH89:HJ89"/>
    <mergeCell ref="HK89:HM89"/>
    <mergeCell ref="HN89:HP89"/>
    <mergeCell ref="HR89:HT89"/>
    <mergeCell ref="HU89:IA89"/>
    <mergeCell ref="IB89:IC89"/>
    <mergeCell ref="GL89:GN89"/>
    <mergeCell ref="GO89:GQ89"/>
    <mergeCell ref="BN90:BP90"/>
    <mergeCell ref="BQ90:BS90"/>
    <mergeCell ref="BT90:BV90"/>
    <mergeCell ref="BX90:BZ90"/>
    <mergeCell ref="CA90:CG90"/>
    <mergeCell ref="CH90:CI90"/>
    <mergeCell ref="AR90:AT90"/>
    <mergeCell ref="AU90:AW90"/>
    <mergeCell ref="AY90:BA90"/>
    <mergeCell ref="BB90:BH90"/>
    <mergeCell ref="BI90:BJ90"/>
    <mergeCell ref="BK90:BM90"/>
    <mergeCell ref="V90:X90"/>
    <mergeCell ref="Z90:AB90"/>
    <mergeCell ref="AC90:AI90"/>
    <mergeCell ref="AJ90:AK90"/>
    <mergeCell ref="AL90:AN90"/>
    <mergeCell ref="AO90:AQ90"/>
    <mergeCell ref="FG90:FI90"/>
    <mergeCell ref="FJ90:FL90"/>
    <mergeCell ref="FM90:FO90"/>
    <mergeCell ref="DY90:EE90"/>
    <mergeCell ref="EF90:EG90"/>
    <mergeCell ref="EH90:EJ90"/>
    <mergeCell ref="EK90:EM90"/>
    <mergeCell ref="EN90:EP90"/>
    <mergeCell ref="EQ90:ES90"/>
    <mergeCell ref="DG90:DH90"/>
    <mergeCell ref="DI90:DK90"/>
    <mergeCell ref="DL90:DN90"/>
    <mergeCell ref="DO90:DQ90"/>
    <mergeCell ref="DR90:DT90"/>
    <mergeCell ref="DV90:DX90"/>
    <mergeCell ref="CJ90:CL90"/>
    <mergeCell ref="CM90:CO90"/>
    <mergeCell ref="CP90:CR90"/>
    <mergeCell ref="CS90:CU90"/>
    <mergeCell ref="CW90:CY90"/>
    <mergeCell ref="CZ90:DF90"/>
    <mergeCell ref="KK90:KM90"/>
    <mergeCell ref="JA90:JB90"/>
    <mergeCell ref="JC90:JE90"/>
    <mergeCell ref="JF90:JH90"/>
    <mergeCell ref="JI90:JK90"/>
    <mergeCell ref="JL90:JN90"/>
    <mergeCell ref="JP90:JR90"/>
    <mergeCell ref="ID90:IF90"/>
    <mergeCell ref="IG90:II90"/>
    <mergeCell ref="IJ90:IL90"/>
    <mergeCell ref="IM90:IO90"/>
    <mergeCell ref="IQ90:IS90"/>
    <mergeCell ref="IT90:IZ90"/>
    <mergeCell ref="HH90:HJ90"/>
    <mergeCell ref="HK90:HM90"/>
    <mergeCell ref="HN90:HP90"/>
    <mergeCell ref="HR90:HT90"/>
    <mergeCell ref="HU90:IA90"/>
    <mergeCell ref="IB90:IC90"/>
    <mergeCell ref="V91:X91"/>
    <mergeCell ref="Z91:AB91"/>
    <mergeCell ref="AC91:AI91"/>
    <mergeCell ref="AJ91:AK91"/>
    <mergeCell ref="AL91:AN91"/>
    <mergeCell ref="AO91:AQ91"/>
    <mergeCell ref="A91:C91"/>
    <mergeCell ref="D91:J91"/>
    <mergeCell ref="K91:L91"/>
    <mergeCell ref="M91:O91"/>
    <mergeCell ref="P91:R91"/>
    <mergeCell ref="S91:U91"/>
    <mergeCell ref="JS90:JY90"/>
    <mergeCell ref="JZ90:KA90"/>
    <mergeCell ref="KB90:KD90"/>
    <mergeCell ref="KE90:KG90"/>
    <mergeCell ref="KH90:KJ90"/>
    <mergeCell ref="GL90:GN90"/>
    <mergeCell ref="GO90:GQ90"/>
    <mergeCell ref="GS90:GU90"/>
    <mergeCell ref="GV90:HB90"/>
    <mergeCell ref="HC90:HD90"/>
    <mergeCell ref="HE90:HG90"/>
    <mergeCell ref="FP90:FR90"/>
    <mergeCell ref="FT90:FV90"/>
    <mergeCell ref="FW90:GC90"/>
    <mergeCell ref="GD90:GE90"/>
    <mergeCell ref="GF90:GH90"/>
    <mergeCell ref="GI90:GK90"/>
    <mergeCell ref="EU90:EW90"/>
    <mergeCell ref="EX90:FD90"/>
    <mergeCell ref="FE90:FF90"/>
    <mergeCell ref="CJ91:CL91"/>
    <mergeCell ref="CM91:CO91"/>
    <mergeCell ref="CP91:CR91"/>
    <mergeCell ref="CS91:CU91"/>
    <mergeCell ref="CW91:CY91"/>
    <mergeCell ref="CZ91:DF91"/>
    <mergeCell ref="BN91:BP91"/>
    <mergeCell ref="BQ91:BS91"/>
    <mergeCell ref="BT91:BV91"/>
    <mergeCell ref="BX91:BZ91"/>
    <mergeCell ref="CA91:CG91"/>
    <mergeCell ref="CH91:CI91"/>
    <mergeCell ref="AR91:AT91"/>
    <mergeCell ref="AU91:AW91"/>
    <mergeCell ref="AY91:BA91"/>
    <mergeCell ref="BB91:BH91"/>
    <mergeCell ref="BI91:BJ91"/>
    <mergeCell ref="BK91:BM91"/>
    <mergeCell ref="EU91:EW91"/>
    <mergeCell ref="EX91:FD91"/>
    <mergeCell ref="FE91:FF91"/>
    <mergeCell ref="FG91:FI91"/>
    <mergeCell ref="FJ91:FL91"/>
    <mergeCell ref="FM91:FO91"/>
    <mergeCell ref="DY91:EE91"/>
    <mergeCell ref="EF91:EG91"/>
    <mergeCell ref="EH91:EJ91"/>
    <mergeCell ref="EK91:EM91"/>
    <mergeCell ref="EN91:EP91"/>
    <mergeCell ref="EQ91:ES91"/>
    <mergeCell ref="DG91:DH91"/>
    <mergeCell ref="DI91:DK91"/>
    <mergeCell ref="DL91:DN91"/>
    <mergeCell ref="DO91:DQ91"/>
    <mergeCell ref="DR91:DT91"/>
    <mergeCell ref="DV91:DX91"/>
    <mergeCell ref="HH91:HJ91"/>
    <mergeCell ref="HK91:HM91"/>
    <mergeCell ref="HN91:HP91"/>
    <mergeCell ref="HR91:HT91"/>
    <mergeCell ref="HU91:IA91"/>
    <mergeCell ref="IB91:IC91"/>
    <mergeCell ref="GL91:GN91"/>
    <mergeCell ref="GO91:GQ91"/>
    <mergeCell ref="GS91:GU91"/>
    <mergeCell ref="GV91:HB91"/>
    <mergeCell ref="HC91:HD91"/>
    <mergeCell ref="HE91:HG91"/>
    <mergeCell ref="FP91:FR91"/>
    <mergeCell ref="FT91:FV91"/>
    <mergeCell ref="FW91:GC91"/>
    <mergeCell ref="GD91:GE91"/>
    <mergeCell ref="GF91:GH91"/>
    <mergeCell ref="GI91:GK91"/>
    <mergeCell ref="JS91:JY91"/>
    <mergeCell ref="JZ91:KA91"/>
    <mergeCell ref="KB91:KD91"/>
    <mergeCell ref="KE91:KG91"/>
    <mergeCell ref="KH91:KJ91"/>
    <mergeCell ref="KK91:KM91"/>
    <mergeCell ref="JA91:JB91"/>
    <mergeCell ref="JC91:JE91"/>
    <mergeCell ref="JF91:JH91"/>
    <mergeCell ref="JI91:JK91"/>
    <mergeCell ref="JL91:JN91"/>
    <mergeCell ref="JP91:JR91"/>
    <mergeCell ref="ID91:IF91"/>
    <mergeCell ref="IG91:II91"/>
    <mergeCell ref="IJ91:IL91"/>
    <mergeCell ref="IM91:IO91"/>
    <mergeCell ref="IQ91:IS91"/>
    <mergeCell ref="IT91:IZ91"/>
    <mergeCell ref="AR92:AT92"/>
    <mergeCell ref="AU92:AW92"/>
    <mergeCell ref="AY92:BA92"/>
    <mergeCell ref="BB92:BH92"/>
    <mergeCell ref="BI92:BJ92"/>
    <mergeCell ref="BK92:BM92"/>
    <mergeCell ref="V92:X92"/>
    <mergeCell ref="Z92:AB92"/>
    <mergeCell ref="AC92:AI92"/>
    <mergeCell ref="AJ92:AK92"/>
    <mergeCell ref="AL92:AN92"/>
    <mergeCell ref="AO92:AQ92"/>
    <mergeCell ref="A92:C92"/>
    <mergeCell ref="D92:J92"/>
    <mergeCell ref="K92:L92"/>
    <mergeCell ref="M92:O92"/>
    <mergeCell ref="P92:R92"/>
    <mergeCell ref="S92:U92"/>
    <mergeCell ref="DG92:DH92"/>
    <mergeCell ref="DI92:DK92"/>
    <mergeCell ref="DL92:DN92"/>
    <mergeCell ref="DO92:DQ92"/>
    <mergeCell ref="DR92:DT92"/>
    <mergeCell ref="DV92:DX92"/>
    <mergeCell ref="CJ92:CL92"/>
    <mergeCell ref="CM92:CO92"/>
    <mergeCell ref="CP92:CR92"/>
    <mergeCell ref="CS92:CU92"/>
    <mergeCell ref="CW92:CY92"/>
    <mergeCell ref="CZ92:DF92"/>
    <mergeCell ref="BN92:BP92"/>
    <mergeCell ref="BQ92:BS92"/>
    <mergeCell ref="BT92:BV92"/>
    <mergeCell ref="BX92:BZ92"/>
    <mergeCell ref="CA92:CG92"/>
    <mergeCell ref="CH92:CI92"/>
    <mergeCell ref="GS92:GU92"/>
    <mergeCell ref="GV92:HB92"/>
    <mergeCell ref="HC92:HD92"/>
    <mergeCell ref="HE92:HG92"/>
    <mergeCell ref="FP92:FR92"/>
    <mergeCell ref="FT92:FV92"/>
    <mergeCell ref="FW92:GC92"/>
    <mergeCell ref="GD92:GE92"/>
    <mergeCell ref="GF92:GH92"/>
    <mergeCell ref="GI92:GK92"/>
    <mergeCell ref="EU92:EW92"/>
    <mergeCell ref="EX92:FD92"/>
    <mergeCell ref="FE92:FF92"/>
    <mergeCell ref="FG92:FI92"/>
    <mergeCell ref="FJ92:FL92"/>
    <mergeCell ref="FM92:FO92"/>
    <mergeCell ref="DY92:EE92"/>
    <mergeCell ref="EF92:EG92"/>
    <mergeCell ref="EH92:EJ92"/>
    <mergeCell ref="EK92:EM92"/>
    <mergeCell ref="EN92:EP92"/>
    <mergeCell ref="EQ92:ES92"/>
    <mergeCell ref="A93:C93"/>
    <mergeCell ref="D93:J93"/>
    <mergeCell ref="K93:L93"/>
    <mergeCell ref="M93:O93"/>
    <mergeCell ref="P93:R93"/>
    <mergeCell ref="S93:U93"/>
    <mergeCell ref="JS92:JY92"/>
    <mergeCell ref="JZ92:KA92"/>
    <mergeCell ref="KB92:KD92"/>
    <mergeCell ref="KE92:KG92"/>
    <mergeCell ref="KH92:KJ92"/>
    <mergeCell ref="KK92:KM92"/>
    <mergeCell ref="JA92:JB92"/>
    <mergeCell ref="JC92:JE92"/>
    <mergeCell ref="JF92:JH92"/>
    <mergeCell ref="JI92:JK92"/>
    <mergeCell ref="JL92:JN92"/>
    <mergeCell ref="JP92:JR92"/>
    <mergeCell ref="ID92:IF92"/>
    <mergeCell ref="IG92:II92"/>
    <mergeCell ref="IJ92:IL92"/>
    <mergeCell ref="IM92:IO92"/>
    <mergeCell ref="IQ92:IS92"/>
    <mergeCell ref="IT92:IZ92"/>
    <mergeCell ref="HH92:HJ92"/>
    <mergeCell ref="HK92:HM92"/>
    <mergeCell ref="HN92:HP92"/>
    <mergeCell ref="HR92:HT92"/>
    <mergeCell ref="HU92:IA92"/>
    <mergeCell ref="IB92:IC92"/>
    <mergeCell ref="GL92:GN92"/>
    <mergeCell ref="GO92:GQ92"/>
    <mergeCell ref="BN93:BP93"/>
    <mergeCell ref="BQ93:BS93"/>
    <mergeCell ref="BT93:BV93"/>
    <mergeCell ref="BX93:BZ93"/>
    <mergeCell ref="CA93:CG93"/>
    <mergeCell ref="CH93:CI93"/>
    <mergeCell ref="AR93:AT93"/>
    <mergeCell ref="AU93:AW93"/>
    <mergeCell ref="AY93:BA93"/>
    <mergeCell ref="BB93:BH93"/>
    <mergeCell ref="BI93:BJ93"/>
    <mergeCell ref="BK93:BM93"/>
    <mergeCell ref="V93:X93"/>
    <mergeCell ref="Z93:AB93"/>
    <mergeCell ref="AC93:AI93"/>
    <mergeCell ref="AJ93:AK93"/>
    <mergeCell ref="AL93:AN93"/>
    <mergeCell ref="AO93:AQ93"/>
    <mergeCell ref="FG93:FI93"/>
    <mergeCell ref="FJ93:FL93"/>
    <mergeCell ref="FM93:FO93"/>
    <mergeCell ref="DY93:EE93"/>
    <mergeCell ref="EF93:EG93"/>
    <mergeCell ref="EH93:EJ93"/>
    <mergeCell ref="EK93:EM93"/>
    <mergeCell ref="EN93:EP93"/>
    <mergeCell ref="EQ93:ES93"/>
    <mergeCell ref="DG93:DH93"/>
    <mergeCell ref="DI93:DK93"/>
    <mergeCell ref="DL93:DN93"/>
    <mergeCell ref="DO93:DQ93"/>
    <mergeCell ref="DR93:DT93"/>
    <mergeCell ref="DV93:DX93"/>
    <mergeCell ref="CJ93:CL93"/>
    <mergeCell ref="CM93:CO93"/>
    <mergeCell ref="CP93:CR93"/>
    <mergeCell ref="CS93:CU93"/>
    <mergeCell ref="CW93:CY93"/>
    <mergeCell ref="CZ93:DF93"/>
    <mergeCell ref="KK93:KM93"/>
    <mergeCell ref="JA93:JB93"/>
    <mergeCell ref="JC93:JE93"/>
    <mergeCell ref="JF93:JH93"/>
    <mergeCell ref="JI93:JK93"/>
    <mergeCell ref="JL93:JN93"/>
    <mergeCell ref="JP93:JR93"/>
    <mergeCell ref="ID93:IF93"/>
    <mergeCell ref="IG93:II93"/>
    <mergeCell ref="IJ93:IL93"/>
    <mergeCell ref="IM93:IO93"/>
    <mergeCell ref="IQ93:IS93"/>
    <mergeCell ref="IT93:IZ93"/>
    <mergeCell ref="HH93:HJ93"/>
    <mergeCell ref="HK93:HM93"/>
    <mergeCell ref="HN93:HP93"/>
    <mergeCell ref="HR93:HT93"/>
    <mergeCell ref="HU93:IA93"/>
    <mergeCell ref="IB93:IC93"/>
    <mergeCell ref="V94:X94"/>
    <mergeCell ref="Z94:AB94"/>
    <mergeCell ref="AC94:AI94"/>
    <mergeCell ref="AJ94:AK94"/>
    <mergeCell ref="AL94:AN94"/>
    <mergeCell ref="AO94:AQ94"/>
    <mergeCell ref="A94:C94"/>
    <mergeCell ref="D94:J94"/>
    <mergeCell ref="K94:L94"/>
    <mergeCell ref="M94:O94"/>
    <mergeCell ref="P94:R94"/>
    <mergeCell ref="S94:U94"/>
    <mergeCell ref="JS93:JY93"/>
    <mergeCell ref="JZ93:KA93"/>
    <mergeCell ref="KB93:KD93"/>
    <mergeCell ref="KE93:KG93"/>
    <mergeCell ref="KH93:KJ93"/>
    <mergeCell ref="GL93:GN93"/>
    <mergeCell ref="GO93:GQ93"/>
    <mergeCell ref="GS93:GU93"/>
    <mergeCell ref="GV93:HB93"/>
    <mergeCell ref="HC93:HD93"/>
    <mergeCell ref="HE93:HG93"/>
    <mergeCell ref="FP93:FR93"/>
    <mergeCell ref="FT93:FV93"/>
    <mergeCell ref="FW93:GC93"/>
    <mergeCell ref="GD93:GE93"/>
    <mergeCell ref="GF93:GH93"/>
    <mergeCell ref="GI93:GK93"/>
    <mergeCell ref="EU93:EW93"/>
    <mergeCell ref="EX93:FD93"/>
    <mergeCell ref="FE93:FF93"/>
    <mergeCell ref="CJ94:CL94"/>
    <mergeCell ref="CM94:CO94"/>
    <mergeCell ref="CP94:CR94"/>
    <mergeCell ref="CS94:CU94"/>
    <mergeCell ref="CW94:CY94"/>
    <mergeCell ref="CZ94:DF94"/>
    <mergeCell ref="BN94:BP94"/>
    <mergeCell ref="BQ94:BS94"/>
    <mergeCell ref="BT94:BV94"/>
    <mergeCell ref="BX94:BZ94"/>
    <mergeCell ref="CA94:CG94"/>
    <mergeCell ref="CH94:CI94"/>
    <mergeCell ref="AR94:AT94"/>
    <mergeCell ref="AU94:AW94"/>
    <mergeCell ref="AY94:BA94"/>
    <mergeCell ref="BB94:BH94"/>
    <mergeCell ref="BI94:BJ94"/>
    <mergeCell ref="BK94:BM94"/>
    <mergeCell ref="EU94:EW94"/>
    <mergeCell ref="EX94:FD94"/>
    <mergeCell ref="FE94:FF94"/>
    <mergeCell ref="FG94:FI94"/>
    <mergeCell ref="FJ94:FL94"/>
    <mergeCell ref="FM94:FO94"/>
    <mergeCell ref="DY94:EE94"/>
    <mergeCell ref="EF94:EG94"/>
    <mergeCell ref="EH94:EJ94"/>
    <mergeCell ref="EK94:EM94"/>
    <mergeCell ref="EN94:EP94"/>
    <mergeCell ref="EQ94:ES94"/>
    <mergeCell ref="DG94:DH94"/>
    <mergeCell ref="DI94:DK94"/>
    <mergeCell ref="DL94:DN94"/>
    <mergeCell ref="DO94:DQ94"/>
    <mergeCell ref="DR94:DT94"/>
    <mergeCell ref="DV94:DX94"/>
    <mergeCell ref="HH94:HJ94"/>
    <mergeCell ref="HK94:HM94"/>
    <mergeCell ref="HN94:HP94"/>
    <mergeCell ref="HR94:HT94"/>
    <mergeCell ref="HU94:IA94"/>
    <mergeCell ref="IB94:IC94"/>
    <mergeCell ref="GL94:GN94"/>
    <mergeCell ref="GO94:GQ94"/>
    <mergeCell ref="GS94:GU94"/>
    <mergeCell ref="GV94:HB94"/>
    <mergeCell ref="HC94:HD94"/>
    <mergeCell ref="HE94:HG94"/>
    <mergeCell ref="FP94:FR94"/>
    <mergeCell ref="FT94:FV94"/>
    <mergeCell ref="FW94:GC94"/>
    <mergeCell ref="GD94:GE94"/>
    <mergeCell ref="GF94:GH94"/>
    <mergeCell ref="GI94:GK94"/>
    <mergeCell ref="JS94:JY94"/>
    <mergeCell ref="JZ94:KA94"/>
    <mergeCell ref="KB94:KD94"/>
    <mergeCell ref="KE94:KG94"/>
    <mergeCell ref="KH94:KJ94"/>
    <mergeCell ref="KK94:KM94"/>
    <mergeCell ref="JA94:JB94"/>
    <mergeCell ref="JC94:JE94"/>
    <mergeCell ref="JF94:JH94"/>
    <mergeCell ref="JI94:JK94"/>
    <mergeCell ref="JL94:JN94"/>
    <mergeCell ref="JP94:JR94"/>
    <mergeCell ref="ID94:IF94"/>
    <mergeCell ref="IG94:II94"/>
    <mergeCell ref="IJ94:IL94"/>
    <mergeCell ref="IM94:IO94"/>
    <mergeCell ref="IQ94:IS94"/>
    <mergeCell ref="IT94:IZ94"/>
    <mergeCell ref="AR95:AT95"/>
    <mergeCell ref="AU95:AW95"/>
    <mergeCell ref="AY95:BA95"/>
    <mergeCell ref="BB95:BH95"/>
    <mergeCell ref="BI95:BJ95"/>
    <mergeCell ref="BK95:BM95"/>
    <mergeCell ref="V95:X95"/>
    <mergeCell ref="Z95:AB95"/>
    <mergeCell ref="AC95:AI95"/>
    <mergeCell ref="AJ95:AK95"/>
    <mergeCell ref="AL95:AN95"/>
    <mergeCell ref="AO95:AQ95"/>
    <mergeCell ref="A95:C95"/>
    <mergeCell ref="D95:J95"/>
    <mergeCell ref="K95:L95"/>
    <mergeCell ref="M95:O95"/>
    <mergeCell ref="P95:R95"/>
    <mergeCell ref="S95:U95"/>
    <mergeCell ref="DG95:DH95"/>
    <mergeCell ref="DI95:DK95"/>
    <mergeCell ref="DL95:DN95"/>
    <mergeCell ref="DO95:DQ95"/>
    <mergeCell ref="DR95:DT95"/>
    <mergeCell ref="DV95:DX95"/>
    <mergeCell ref="CJ95:CL95"/>
    <mergeCell ref="CM95:CO95"/>
    <mergeCell ref="CP95:CR95"/>
    <mergeCell ref="CS95:CU95"/>
    <mergeCell ref="CW95:CY95"/>
    <mergeCell ref="CZ95:DF95"/>
    <mergeCell ref="BN95:BP95"/>
    <mergeCell ref="BQ95:BS95"/>
    <mergeCell ref="BT95:BV95"/>
    <mergeCell ref="BX95:BZ95"/>
    <mergeCell ref="CA95:CG95"/>
    <mergeCell ref="CH95:CI95"/>
    <mergeCell ref="GS95:GU95"/>
    <mergeCell ref="GV95:HB95"/>
    <mergeCell ref="HC95:HD95"/>
    <mergeCell ref="HE95:HG95"/>
    <mergeCell ref="FP95:FR95"/>
    <mergeCell ref="FT95:FV95"/>
    <mergeCell ref="FW95:GC95"/>
    <mergeCell ref="GD95:GE95"/>
    <mergeCell ref="GF95:GH95"/>
    <mergeCell ref="GI95:GK95"/>
    <mergeCell ref="EU95:EW95"/>
    <mergeCell ref="EX95:FD95"/>
    <mergeCell ref="FE95:FF95"/>
    <mergeCell ref="FG95:FI95"/>
    <mergeCell ref="FJ95:FL95"/>
    <mergeCell ref="FM95:FO95"/>
    <mergeCell ref="DY95:EE95"/>
    <mergeCell ref="EF95:EG95"/>
    <mergeCell ref="EH95:EJ95"/>
    <mergeCell ref="EK95:EM95"/>
    <mergeCell ref="EN95:EP95"/>
    <mergeCell ref="EQ95:ES95"/>
    <mergeCell ref="A96:C96"/>
    <mergeCell ref="D96:J96"/>
    <mergeCell ref="K96:L96"/>
    <mergeCell ref="M96:O96"/>
    <mergeCell ref="P96:R96"/>
    <mergeCell ref="S96:U96"/>
    <mergeCell ref="JS95:JY95"/>
    <mergeCell ref="JZ95:KA95"/>
    <mergeCell ref="KB95:KD95"/>
    <mergeCell ref="KE95:KG95"/>
    <mergeCell ref="KH95:KJ95"/>
    <mergeCell ref="KK95:KM95"/>
    <mergeCell ref="JA95:JB95"/>
    <mergeCell ref="JC95:JE95"/>
    <mergeCell ref="JF95:JH95"/>
    <mergeCell ref="JI95:JK95"/>
    <mergeCell ref="JL95:JN95"/>
    <mergeCell ref="JP95:JR95"/>
    <mergeCell ref="ID95:IF95"/>
    <mergeCell ref="IG95:II95"/>
    <mergeCell ref="IJ95:IL95"/>
    <mergeCell ref="IM95:IO95"/>
    <mergeCell ref="IQ95:IS95"/>
    <mergeCell ref="IT95:IZ95"/>
    <mergeCell ref="HH95:HJ95"/>
    <mergeCell ref="HK95:HM95"/>
    <mergeCell ref="HN95:HP95"/>
    <mergeCell ref="HR95:HT95"/>
    <mergeCell ref="HU95:IA95"/>
    <mergeCell ref="IB95:IC95"/>
    <mergeCell ref="GL95:GN95"/>
    <mergeCell ref="GO95:GQ95"/>
    <mergeCell ref="BN96:BP96"/>
    <mergeCell ref="BQ96:BS96"/>
    <mergeCell ref="BT96:BV96"/>
    <mergeCell ref="BX96:BZ96"/>
    <mergeCell ref="CA96:CG96"/>
    <mergeCell ref="CH96:CI96"/>
    <mergeCell ref="AR96:AT96"/>
    <mergeCell ref="AU96:AW96"/>
    <mergeCell ref="AY96:BA96"/>
    <mergeCell ref="BB96:BH96"/>
    <mergeCell ref="BI96:BJ96"/>
    <mergeCell ref="BK96:BM96"/>
    <mergeCell ref="V96:X96"/>
    <mergeCell ref="Z96:AB96"/>
    <mergeCell ref="AC96:AI96"/>
    <mergeCell ref="AJ96:AK96"/>
    <mergeCell ref="AL96:AN96"/>
    <mergeCell ref="AO96:AQ96"/>
    <mergeCell ref="FG96:FI96"/>
    <mergeCell ref="FJ96:FL96"/>
    <mergeCell ref="FM96:FO96"/>
    <mergeCell ref="DY96:EE96"/>
    <mergeCell ref="EF96:EG96"/>
    <mergeCell ref="EH96:EJ96"/>
    <mergeCell ref="EK96:EM96"/>
    <mergeCell ref="EN96:EP96"/>
    <mergeCell ref="EQ96:ES96"/>
    <mergeCell ref="DG96:DH96"/>
    <mergeCell ref="DI96:DK96"/>
    <mergeCell ref="DL96:DN96"/>
    <mergeCell ref="DO96:DQ96"/>
    <mergeCell ref="DR96:DT96"/>
    <mergeCell ref="DV96:DX96"/>
    <mergeCell ref="CJ96:CL96"/>
    <mergeCell ref="CM96:CO96"/>
    <mergeCell ref="CP96:CR96"/>
    <mergeCell ref="CS96:CU96"/>
    <mergeCell ref="CW96:CY96"/>
    <mergeCell ref="CZ96:DF96"/>
    <mergeCell ref="KK96:KM96"/>
    <mergeCell ref="JA96:JB96"/>
    <mergeCell ref="JC96:JE96"/>
    <mergeCell ref="JF96:JH96"/>
    <mergeCell ref="JI96:JK96"/>
    <mergeCell ref="JL96:JN96"/>
    <mergeCell ref="JP96:JR96"/>
    <mergeCell ref="ID96:IF96"/>
    <mergeCell ref="IG96:II96"/>
    <mergeCell ref="IJ96:IL96"/>
    <mergeCell ref="IM96:IO96"/>
    <mergeCell ref="IQ96:IS96"/>
    <mergeCell ref="IT96:IZ96"/>
    <mergeCell ref="HH96:HJ96"/>
    <mergeCell ref="HK96:HM96"/>
    <mergeCell ref="HN96:HP96"/>
    <mergeCell ref="HR96:HT96"/>
    <mergeCell ref="HU96:IA96"/>
    <mergeCell ref="IB96:IC96"/>
    <mergeCell ref="V97:X97"/>
    <mergeCell ref="Z97:AB97"/>
    <mergeCell ref="AC97:AI97"/>
    <mergeCell ref="AJ97:AK97"/>
    <mergeCell ref="AL97:AN97"/>
    <mergeCell ref="AO97:AQ97"/>
    <mergeCell ref="A97:C97"/>
    <mergeCell ref="D97:J97"/>
    <mergeCell ref="K97:L97"/>
    <mergeCell ref="M97:O97"/>
    <mergeCell ref="P97:R97"/>
    <mergeCell ref="S97:U97"/>
    <mergeCell ref="JS96:JY96"/>
    <mergeCell ref="JZ96:KA96"/>
    <mergeCell ref="KB96:KD96"/>
    <mergeCell ref="KE96:KG96"/>
    <mergeCell ref="KH96:KJ96"/>
    <mergeCell ref="GL96:GN96"/>
    <mergeCell ref="GO96:GQ96"/>
    <mergeCell ref="GS96:GU96"/>
    <mergeCell ref="GV96:HB96"/>
    <mergeCell ref="HC96:HD96"/>
    <mergeCell ref="HE96:HG96"/>
    <mergeCell ref="FP96:FR96"/>
    <mergeCell ref="FT96:FV96"/>
    <mergeCell ref="FW96:GC96"/>
    <mergeCell ref="GD96:GE96"/>
    <mergeCell ref="GF96:GH96"/>
    <mergeCell ref="GI96:GK96"/>
    <mergeCell ref="EU96:EW96"/>
    <mergeCell ref="EX96:FD96"/>
    <mergeCell ref="FE96:FF96"/>
    <mergeCell ref="CJ97:CL97"/>
    <mergeCell ref="CM97:CO97"/>
    <mergeCell ref="CP97:CR97"/>
    <mergeCell ref="CS97:CU97"/>
    <mergeCell ref="CW97:CY97"/>
    <mergeCell ref="CZ97:DF97"/>
    <mergeCell ref="BN97:BP97"/>
    <mergeCell ref="BQ97:BS97"/>
    <mergeCell ref="BT97:BV97"/>
    <mergeCell ref="BX97:BZ97"/>
    <mergeCell ref="CA97:CG97"/>
    <mergeCell ref="CH97:CI97"/>
    <mergeCell ref="AR97:AT97"/>
    <mergeCell ref="AU97:AW97"/>
    <mergeCell ref="AY97:BA97"/>
    <mergeCell ref="BB97:BH97"/>
    <mergeCell ref="BI97:BJ97"/>
    <mergeCell ref="BK97:BM97"/>
    <mergeCell ref="EU97:EW97"/>
    <mergeCell ref="EX97:FD97"/>
    <mergeCell ref="FE97:FF97"/>
    <mergeCell ref="FG97:FI97"/>
    <mergeCell ref="FJ97:FL97"/>
    <mergeCell ref="FM97:FO97"/>
    <mergeCell ref="DY97:EE97"/>
    <mergeCell ref="EF97:EG97"/>
    <mergeCell ref="EH97:EJ97"/>
    <mergeCell ref="EK97:EM97"/>
    <mergeCell ref="EN97:EP97"/>
    <mergeCell ref="EQ97:ES97"/>
    <mergeCell ref="DG97:DH97"/>
    <mergeCell ref="DI97:DK97"/>
    <mergeCell ref="DL97:DN97"/>
    <mergeCell ref="DO97:DQ97"/>
    <mergeCell ref="DR97:DT97"/>
    <mergeCell ref="DV97:DX97"/>
    <mergeCell ref="HH97:HJ97"/>
    <mergeCell ref="HK97:HM97"/>
    <mergeCell ref="HN97:HP97"/>
    <mergeCell ref="HR97:HT97"/>
    <mergeCell ref="HU97:IA97"/>
    <mergeCell ref="IB97:IC97"/>
    <mergeCell ref="GL97:GN97"/>
    <mergeCell ref="GO97:GQ97"/>
    <mergeCell ref="GS97:GU97"/>
    <mergeCell ref="GV97:HB97"/>
    <mergeCell ref="HC97:HD97"/>
    <mergeCell ref="HE97:HG97"/>
    <mergeCell ref="FP97:FR97"/>
    <mergeCell ref="FT97:FV97"/>
    <mergeCell ref="FW97:GC97"/>
    <mergeCell ref="GD97:GE97"/>
    <mergeCell ref="GF97:GH97"/>
    <mergeCell ref="GI97:GK97"/>
    <mergeCell ref="JS97:JY97"/>
    <mergeCell ref="JZ97:KA97"/>
    <mergeCell ref="KB97:KD97"/>
    <mergeCell ref="KE97:KG97"/>
    <mergeCell ref="KH97:KJ97"/>
    <mergeCell ref="KK97:KM97"/>
    <mergeCell ref="JA97:JB97"/>
    <mergeCell ref="JC97:JE97"/>
    <mergeCell ref="JF97:JH97"/>
    <mergeCell ref="JI97:JK97"/>
    <mergeCell ref="JL97:JN97"/>
    <mergeCell ref="JP97:JR97"/>
    <mergeCell ref="ID97:IF97"/>
    <mergeCell ref="IG97:II97"/>
    <mergeCell ref="IJ97:IL97"/>
    <mergeCell ref="IM97:IO97"/>
    <mergeCell ref="IQ97:IS97"/>
    <mergeCell ref="IT97:IZ97"/>
    <mergeCell ref="AR98:AT98"/>
    <mergeCell ref="AU98:AW98"/>
    <mergeCell ref="AY98:BA98"/>
    <mergeCell ref="BB98:BH98"/>
    <mergeCell ref="BI98:BJ98"/>
    <mergeCell ref="BK98:BM98"/>
    <mergeCell ref="V98:X98"/>
    <mergeCell ref="Z98:AB98"/>
    <mergeCell ref="AC98:AI98"/>
    <mergeCell ref="AJ98:AK98"/>
    <mergeCell ref="AL98:AN98"/>
    <mergeCell ref="AO98:AQ98"/>
    <mergeCell ref="A98:C98"/>
    <mergeCell ref="D98:J98"/>
    <mergeCell ref="K98:L98"/>
    <mergeCell ref="M98:O98"/>
    <mergeCell ref="P98:R98"/>
    <mergeCell ref="S98:U98"/>
    <mergeCell ref="DG98:DH98"/>
    <mergeCell ref="DI98:DK98"/>
    <mergeCell ref="DL98:DN98"/>
    <mergeCell ref="DO98:DQ98"/>
    <mergeCell ref="DR98:DT98"/>
    <mergeCell ref="DV98:DX98"/>
    <mergeCell ref="CJ98:CL98"/>
    <mergeCell ref="CM98:CO98"/>
    <mergeCell ref="CP98:CR98"/>
    <mergeCell ref="CS98:CU98"/>
    <mergeCell ref="CW98:CY98"/>
    <mergeCell ref="CZ98:DF98"/>
    <mergeCell ref="BN98:BP98"/>
    <mergeCell ref="BQ98:BS98"/>
    <mergeCell ref="BT98:BV98"/>
    <mergeCell ref="BX98:BZ98"/>
    <mergeCell ref="CA98:CG98"/>
    <mergeCell ref="CH98:CI98"/>
    <mergeCell ref="GS98:GU98"/>
    <mergeCell ref="GV98:HB98"/>
    <mergeCell ref="HC98:HD98"/>
    <mergeCell ref="HE98:HG98"/>
    <mergeCell ref="FP98:FR98"/>
    <mergeCell ref="FT98:FV98"/>
    <mergeCell ref="FW98:GC98"/>
    <mergeCell ref="GD98:GE98"/>
    <mergeCell ref="GF98:GH98"/>
    <mergeCell ref="GI98:GK98"/>
    <mergeCell ref="EU98:EW98"/>
    <mergeCell ref="EX98:FD98"/>
    <mergeCell ref="FE98:FF98"/>
    <mergeCell ref="FG98:FI98"/>
    <mergeCell ref="FJ98:FL98"/>
    <mergeCell ref="FM98:FO98"/>
    <mergeCell ref="DY98:EE98"/>
    <mergeCell ref="EF98:EG98"/>
    <mergeCell ref="EH98:EJ98"/>
    <mergeCell ref="EK98:EM98"/>
    <mergeCell ref="EN98:EP98"/>
    <mergeCell ref="EQ98:ES98"/>
    <mergeCell ref="A99:C99"/>
    <mergeCell ref="D99:J99"/>
    <mergeCell ref="K99:L99"/>
    <mergeCell ref="M99:O99"/>
    <mergeCell ref="P99:R99"/>
    <mergeCell ref="S99:U99"/>
    <mergeCell ref="JS98:JY98"/>
    <mergeCell ref="JZ98:KA98"/>
    <mergeCell ref="KB98:KD98"/>
    <mergeCell ref="KE98:KG98"/>
    <mergeCell ref="KH98:KJ98"/>
    <mergeCell ref="KK98:KM98"/>
    <mergeCell ref="JA98:JB98"/>
    <mergeCell ref="JC98:JE98"/>
    <mergeCell ref="JF98:JH98"/>
    <mergeCell ref="JI98:JK98"/>
    <mergeCell ref="JL98:JN98"/>
    <mergeCell ref="JP98:JR98"/>
    <mergeCell ref="ID98:IF98"/>
    <mergeCell ref="IG98:II98"/>
    <mergeCell ref="IJ98:IL98"/>
    <mergeCell ref="IM98:IO98"/>
    <mergeCell ref="IQ98:IS98"/>
    <mergeCell ref="IT98:IZ98"/>
    <mergeCell ref="HH98:HJ98"/>
    <mergeCell ref="HK98:HM98"/>
    <mergeCell ref="HN98:HP98"/>
    <mergeCell ref="HR98:HT98"/>
    <mergeCell ref="HU98:IA98"/>
    <mergeCell ref="IB98:IC98"/>
    <mergeCell ref="GL98:GN98"/>
    <mergeCell ref="GO98:GQ98"/>
    <mergeCell ref="BN99:BP99"/>
    <mergeCell ref="BQ99:BS99"/>
    <mergeCell ref="BT99:BV99"/>
    <mergeCell ref="BX99:BZ99"/>
    <mergeCell ref="CA99:CG99"/>
    <mergeCell ref="CH99:CI99"/>
    <mergeCell ref="AR99:AT99"/>
    <mergeCell ref="AU99:AW99"/>
    <mergeCell ref="AY99:BA99"/>
    <mergeCell ref="BB99:BH99"/>
    <mergeCell ref="BI99:BJ99"/>
    <mergeCell ref="BK99:BM99"/>
    <mergeCell ref="V99:X99"/>
    <mergeCell ref="Z99:AB99"/>
    <mergeCell ref="AC99:AI99"/>
    <mergeCell ref="AJ99:AK99"/>
    <mergeCell ref="AL99:AN99"/>
    <mergeCell ref="AO99:AQ99"/>
    <mergeCell ref="FG99:FI99"/>
    <mergeCell ref="FJ99:FL99"/>
    <mergeCell ref="FM99:FO99"/>
    <mergeCell ref="DY99:EE99"/>
    <mergeCell ref="EF99:EG99"/>
    <mergeCell ref="EH99:EJ99"/>
    <mergeCell ref="EK99:EM99"/>
    <mergeCell ref="EN99:EP99"/>
    <mergeCell ref="EQ99:ES99"/>
    <mergeCell ref="DG99:DH99"/>
    <mergeCell ref="DI99:DK99"/>
    <mergeCell ref="DL99:DN99"/>
    <mergeCell ref="DO99:DQ99"/>
    <mergeCell ref="DR99:DT99"/>
    <mergeCell ref="DV99:DX99"/>
    <mergeCell ref="CJ99:CL99"/>
    <mergeCell ref="CM99:CO99"/>
    <mergeCell ref="CP99:CR99"/>
    <mergeCell ref="CS99:CU99"/>
    <mergeCell ref="CW99:CY99"/>
    <mergeCell ref="CZ99:DF99"/>
    <mergeCell ref="KK99:KM99"/>
    <mergeCell ref="JA99:JB99"/>
    <mergeCell ref="JC99:JE99"/>
    <mergeCell ref="JF99:JH99"/>
    <mergeCell ref="JI99:JK99"/>
    <mergeCell ref="JL99:JN99"/>
    <mergeCell ref="JP99:JR99"/>
    <mergeCell ref="ID99:IF99"/>
    <mergeCell ref="IG99:II99"/>
    <mergeCell ref="IJ99:IL99"/>
    <mergeCell ref="IM99:IO99"/>
    <mergeCell ref="IQ99:IS99"/>
    <mergeCell ref="IT99:IZ99"/>
    <mergeCell ref="HH99:HJ99"/>
    <mergeCell ref="HK99:HM99"/>
    <mergeCell ref="HN99:HP99"/>
    <mergeCell ref="HR99:HT99"/>
    <mergeCell ref="HU99:IA99"/>
    <mergeCell ref="IB99:IC99"/>
    <mergeCell ref="V100:X100"/>
    <mergeCell ref="Z100:AB100"/>
    <mergeCell ref="AC100:AI100"/>
    <mergeCell ref="AJ100:AK100"/>
    <mergeCell ref="AL100:AN100"/>
    <mergeCell ref="AO100:AQ100"/>
    <mergeCell ref="A100:C100"/>
    <mergeCell ref="D100:J100"/>
    <mergeCell ref="K100:L100"/>
    <mergeCell ref="M100:O100"/>
    <mergeCell ref="P100:R100"/>
    <mergeCell ref="S100:U100"/>
    <mergeCell ref="JS99:JY99"/>
    <mergeCell ref="JZ99:KA99"/>
    <mergeCell ref="KB99:KD99"/>
    <mergeCell ref="KE99:KG99"/>
    <mergeCell ref="KH99:KJ99"/>
    <mergeCell ref="GL99:GN99"/>
    <mergeCell ref="GO99:GQ99"/>
    <mergeCell ref="GS99:GU99"/>
    <mergeCell ref="GV99:HB99"/>
    <mergeCell ref="HC99:HD99"/>
    <mergeCell ref="HE99:HG99"/>
    <mergeCell ref="FP99:FR99"/>
    <mergeCell ref="FT99:FV99"/>
    <mergeCell ref="FW99:GC99"/>
    <mergeCell ref="GD99:GE99"/>
    <mergeCell ref="GF99:GH99"/>
    <mergeCell ref="GI99:GK99"/>
    <mergeCell ref="EU99:EW99"/>
    <mergeCell ref="EX99:FD99"/>
    <mergeCell ref="FE99:FF99"/>
    <mergeCell ref="CJ100:CL100"/>
    <mergeCell ref="CM100:CO100"/>
    <mergeCell ref="CP100:CR100"/>
    <mergeCell ref="CS100:CU100"/>
    <mergeCell ref="CW100:CY100"/>
    <mergeCell ref="CZ100:DF100"/>
    <mergeCell ref="BN100:BP100"/>
    <mergeCell ref="BQ100:BS100"/>
    <mergeCell ref="BT100:BV100"/>
    <mergeCell ref="BX100:BZ100"/>
    <mergeCell ref="CA100:CG100"/>
    <mergeCell ref="CH100:CI100"/>
    <mergeCell ref="AR100:AT100"/>
    <mergeCell ref="AU100:AW100"/>
    <mergeCell ref="AY100:BA100"/>
    <mergeCell ref="BB100:BH100"/>
    <mergeCell ref="BI100:BJ100"/>
    <mergeCell ref="BK100:BM100"/>
    <mergeCell ref="EU100:EW100"/>
    <mergeCell ref="EX100:FD100"/>
    <mergeCell ref="FE100:FF100"/>
    <mergeCell ref="FG100:FI100"/>
    <mergeCell ref="FJ100:FL100"/>
    <mergeCell ref="FM100:FO100"/>
    <mergeCell ref="DY100:EE100"/>
    <mergeCell ref="EF100:EG100"/>
    <mergeCell ref="EH100:EJ100"/>
    <mergeCell ref="EK100:EM100"/>
    <mergeCell ref="EN100:EP100"/>
    <mergeCell ref="EQ100:ES100"/>
    <mergeCell ref="DG100:DH100"/>
    <mergeCell ref="DI100:DK100"/>
    <mergeCell ref="DL100:DN100"/>
    <mergeCell ref="DO100:DQ100"/>
    <mergeCell ref="DR100:DT100"/>
    <mergeCell ref="DV100:DX100"/>
    <mergeCell ref="HH100:HJ100"/>
    <mergeCell ref="HK100:HM100"/>
    <mergeCell ref="HN100:HP100"/>
    <mergeCell ref="HR100:HT100"/>
    <mergeCell ref="HU100:IA100"/>
    <mergeCell ref="IB100:IC100"/>
    <mergeCell ref="GL100:GN100"/>
    <mergeCell ref="GO100:GQ100"/>
    <mergeCell ref="GS100:GU100"/>
    <mergeCell ref="GV100:HB100"/>
    <mergeCell ref="HC100:HD100"/>
    <mergeCell ref="HE100:HG100"/>
    <mergeCell ref="FP100:FR100"/>
    <mergeCell ref="FT100:FV100"/>
    <mergeCell ref="FW100:GC100"/>
    <mergeCell ref="GD100:GE100"/>
    <mergeCell ref="GF100:GH100"/>
    <mergeCell ref="GI100:GK100"/>
    <mergeCell ref="JS100:JY100"/>
    <mergeCell ref="JZ100:KA100"/>
    <mergeCell ref="KB100:KD100"/>
    <mergeCell ref="KE100:KG100"/>
    <mergeCell ref="KH100:KJ100"/>
    <mergeCell ref="KK100:KM100"/>
    <mergeCell ref="JA100:JB100"/>
    <mergeCell ref="JC100:JE100"/>
    <mergeCell ref="JF100:JH100"/>
    <mergeCell ref="JI100:JK100"/>
    <mergeCell ref="JL100:JN100"/>
    <mergeCell ref="JP100:JR100"/>
    <mergeCell ref="ID100:IF100"/>
    <mergeCell ref="IG100:II100"/>
    <mergeCell ref="IJ100:IL100"/>
    <mergeCell ref="IM100:IO100"/>
    <mergeCell ref="IQ100:IS100"/>
    <mergeCell ref="IT100:IZ100"/>
  </mergeCells>
  <dataValidations count="12">
    <dataValidation type="date" allowBlank="1" showInputMessage="1" showErrorMessage="1" errorTitle="خطأ" error="لابد من تعديل التاريخ" sqref="A6:C100">
      <formula1>40179</formula1>
      <formula2>40209</formula2>
    </dataValidation>
    <dataValidation type="date" allowBlank="1" showInputMessage="1" showErrorMessage="1" errorTitle="خطأ" error="لابد من تعديل التاريخ" sqref="Z6:AB100">
      <formula1>40210</formula1>
      <formula2>40237</formula2>
    </dataValidation>
    <dataValidation type="date" allowBlank="1" showInputMessage="1" showErrorMessage="1" errorTitle="خطأ" error="لابد من تعديل التاريخ" sqref="AY6:BA100">
      <formula1>40238</formula1>
      <formula2>40268</formula2>
    </dataValidation>
    <dataValidation type="date" allowBlank="1" showInputMessage="1" showErrorMessage="1" errorTitle="خطأ" error="لابد من تعديل التاريخ" sqref="BX6:BZ100">
      <formula1>40269</formula1>
      <formula2>40298</formula2>
    </dataValidation>
    <dataValidation type="date" allowBlank="1" showInputMessage="1" showErrorMessage="1" errorTitle="خطأ" error="لابد من تعديل التاريخ" sqref="CW6:CY100">
      <formula1>40299</formula1>
      <formula2>40329</formula2>
    </dataValidation>
    <dataValidation type="date" allowBlank="1" showInputMessage="1" showErrorMessage="1" errorTitle="خطأ" error="لابد من تعديل التاريخ" sqref="DV6:DX100">
      <formula1>40330</formula1>
      <formula2>40359</formula2>
    </dataValidation>
    <dataValidation type="date" allowBlank="1" showInputMessage="1" showErrorMessage="1" errorTitle="خطأ" error="لابد من تعديل التاريخ" sqref="EU6:EW100">
      <formula1>40360</formula1>
      <formula2>40390</formula2>
    </dataValidation>
    <dataValidation type="date" allowBlank="1" showInputMessage="1" showErrorMessage="1" errorTitle="خطأ" error="لابد من تعديل التاريخ" sqref="FT6:FV100">
      <formula1>40391</formula1>
      <formula2>40421</formula2>
    </dataValidation>
    <dataValidation type="date" allowBlank="1" showInputMessage="1" showErrorMessage="1" errorTitle="خطأ" error="لابد من تعديل التاريخ" sqref="GS6:GU100">
      <formula1>40422</formula1>
      <formula2>40451</formula2>
    </dataValidation>
    <dataValidation type="date" allowBlank="1" showInputMessage="1" showErrorMessage="1" errorTitle="خطأ" error="لابد من تعديل التاريخ" sqref="HR6:HT100">
      <formula1>40452</formula1>
      <formula2>40482</formula2>
    </dataValidation>
    <dataValidation type="date" allowBlank="1" showInputMessage="1" showErrorMessage="1" errorTitle="خطأ" error="لابد من تعديل التاريخ" sqref="IQ6:IS100">
      <formula1>40483</formula1>
      <formula2>40512</formula2>
    </dataValidation>
    <dataValidation type="date" allowBlank="1" showInputMessage="1" showErrorMessage="1" errorTitle="خطأ" error="لابد من تعديل التاريخ" sqref="JP6:JR100">
      <formula1>40513</formula1>
      <formula2>40543</formula2>
    </dataValidation>
  </dataValidations>
  <hyperlinks>
    <hyperlink ref="A3" location="'مورد جديد'!A1:R1" tooltip="يناير" display="'مورد جديد'!A1:R1"/>
    <hyperlink ref="A3:B3" location="'s10'!A1:X1" tooltip="يناير" display="'s10'!A1:X1"/>
    <hyperlink ref="C3:D3" location="'s10'!Z1:AW1" tooltip="فبراير" display="'s10'!Z1:AW1"/>
    <hyperlink ref="E3" location="'10'!AO1:BH1" tooltip="مارس" display="'10'!AO1:BH1"/>
    <hyperlink ref="I3:J3" location="'s10'!CW1:DT1" tooltip="مايو" display="'s10'!CW1:DT1"/>
    <hyperlink ref="G3" location="'10'!BI1:CB1" tooltip="أبريل" display="'10'!BI1:CB1"/>
    <hyperlink ref="K3" location="'مورد جديد'!DQ1:EN1" tooltip="يونية" display="'مورد جديد'!DQ1:EN1"/>
    <hyperlink ref="K3:L3" location="'s10'!DV1:ES1" tooltip="يونية" display="'s10'!DV1:ES1"/>
    <hyperlink ref="M3" location="'10'!DQ1:EJ1" tooltip="يوليو" display="'10'!DQ1:EJ1"/>
    <hyperlink ref="O3:P3" location="'s10'!FT1:GQ1" tooltip="أغسطس" display="'s10'!FT1:GQ1"/>
    <hyperlink ref="Q3" location="'10'!FE1:FX1" tooltip="سبتمبر" display="'10'!FE1:FX1"/>
    <hyperlink ref="S3:T3" location="'s10'!HR1:IO1" tooltip="أكتوبر" display="'s10'!HR1:IO1"/>
    <hyperlink ref="U3:V3" location="'s10'!IQ1:JN1" tooltip="نوفمبر" display="'s10'!IQ1:JN1"/>
    <hyperlink ref="W3:X3" location="'s10'!JP1:KM1" tooltip="ديسمبر" display="'s10'!JP1:KM1"/>
    <hyperlink ref="E3:F3" location="'s10'!AY1:BV1" tooltip="مارس" display="'s10'!AY1:BV1"/>
    <hyperlink ref="G3:H3" location="'s10'!BX1:CU1" tooltip="أبريل" display="'s10'!BX1:CU1"/>
    <hyperlink ref="M3:N3" location="'s10'!EU1:FR1" tooltip="يوليو" display="'s10'!EU1:FR1"/>
    <hyperlink ref="Q3:R3" location="'s10'!GS1:HP1" tooltip="سبتمبر" display="'s10'!GS1:HP1"/>
    <hyperlink ref="Z3" location="'مورد جديد'!A1:R1" tooltip="يناير" display="'مورد جديد'!A1:R1"/>
    <hyperlink ref="AY3" location="'مورد جديد'!A1:R1" tooltip="يناير" display="'مورد جديد'!A1:R1"/>
    <hyperlink ref="BX3" location="'مورد جديد'!A1:R1" tooltip="يناير" display="'مورد جديد'!A1:R1"/>
    <hyperlink ref="CW3" location="'مورد جديد'!A1:R1" tooltip="يناير" display="'مورد جديد'!A1:R1"/>
    <hyperlink ref="DV3" location="'مورد جديد'!A1:R1" tooltip="يناير" display="'مورد جديد'!A1:R1"/>
    <hyperlink ref="EU3" location="'مورد جديد'!A1:R1" tooltip="يناير" display="'مورد جديد'!A1:R1"/>
    <hyperlink ref="FT3" location="'مورد جديد'!A1:R1" tooltip="يناير" display="'مورد جديد'!A1:R1"/>
    <hyperlink ref="GS3" location="'مورد جديد'!A1:R1" tooltip="يناير" display="'مورد جديد'!A1:R1"/>
    <hyperlink ref="HR3" location="'مورد جديد'!A1:R1" tooltip="يناير" display="'مورد جديد'!A1:R1"/>
    <hyperlink ref="IQ3" location="'مورد جديد'!A1:R1" tooltip="يناير" display="'مورد جديد'!A1:R1"/>
    <hyperlink ref="JP3" location="'مورد جديد'!A1:R1" tooltip="يناير" display="'مورد جديد'!A1:R1"/>
    <hyperlink ref="Z3:AA3" location="'s10'!A1:X1" tooltip="يناير" display="'s10'!A1:X1"/>
    <hyperlink ref="AY3:AZ3" location="'s10'!A1:X1" tooltip="يناير" display="'s10'!A1:X1"/>
    <hyperlink ref="BX3:BY3" location="'s10'!A1:X1" tooltip="يناير" display="'s10'!A1:X1"/>
    <hyperlink ref="CW3:CX3" location="'s10'!A1:X1" tooltip="يناير" display="'s10'!A1:X1"/>
    <hyperlink ref="DV3:DW3" location="'s10'!A1:X1" tooltip="يناير" display="'s10'!A1:X1"/>
    <hyperlink ref="EU3:EV3" location="'s10'!A1:X1" tooltip="يناير" display="'s10'!A1:X1"/>
    <hyperlink ref="FT3:FU3" location="'s10'!A1:X1" tooltip="يناير" display="'s10'!A1:X1"/>
    <hyperlink ref="GS3:GT3" location="'s10'!A1:X1" tooltip="يناير" display="'s10'!A1:X1"/>
    <hyperlink ref="HR3:HS3" location="'s10'!A1:X1" tooltip="يناير" display="'s10'!A1:X1"/>
    <hyperlink ref="IQ3:IR3" location="'s10'!A1:X1" tooltip="يناير" display="'s10'!A1:X1"/>
    <hyperlink ref="JP3:JQ3" location="'s10'!A1:X1" tooltip="يناير" display="'s10'!A1:X1"/>
    <hyperlink ref="AB3:AC3" location="'s10'!Z1:AW1" tooltip="فبراير" display="'s10'!Z1:AW1"/>
    <hyperlink ref="BA3:BB3" location="'s10'!Z1:AW1" tooltip="فبراير" display="'s10'!Z1:AW1"/>
    <hyperlink ref="BZ3:CA3" location="'s10'!Z1:AW1" tooltip="فبراير" display="'s10'!Z1:AW1"/>
    <hyperlink ref="CY3:CZ3" location="'s10'!Z1:AW1" tooltip="فبراير" display="'s10'!Z1:AW1"/>
    <hyperlink ref="DX3:DY3" location="'s10'!Z1:AW1" tooltip="فبراير" display="'s10'!Z1:AW1"/>
    <hyperlink ref="EW3:EX3" location="'s10'!Z1:AW1" tooltip="فبراير" display="'s10'!Z1:AW1"/>
    <hyperlink ref="FV3:FW3" location="'s10'!Z1:AW1" tooltip="فبراير" display="'s10'!Z1:AW1"/>
    <hyperlink ref="GU3:GV3" location="'s10'!Z1:AW1" tooltip="فبراير" display="'s10'!Z1:AW1"/>
    <hyperlink ref="HT3:HU3" location="'s10'!Z1:AW1" tooltip="فبراير" display="'s10'!Z1:AW1"/>
    <hyperlink ref="IS3:IT3" location="'s10'!Z1:AW1" tooltip="فبراير" display="'s10'!Z1:AW1"/>
    <hyperlink ref="JR3:JS3" location="'s10'!Z1:AW1" tooltip="فبراير" display="'s10'!Z1:AW1"/>
    <hyperlink ref="AD3" location="'10'!AO1:BH1" tooltip="مارس" display="'10'!AO1:BH1"/>
    <hyperlink ref="BC3" location="'10'!AO1:BH1" tooltip="مارس" display="'10'!AO1:BH1"/>
    <hyperlink ref="CB3" location="'10'!AO1:BH1" tooltip="مارس" display="'10'!AO1:BH1"/>
    <hyperlink ref="DA3" location="'10'!AO1:BH1" tooltip="مارس" display="'10'!AO1:BH1"/>
    <hyperlink ref="DZ3" location="'10'!AO1:BH1" tooltip="مارس" display="'10'!AO1:BH1"/>
    <hyperlink ref="EY3" location="'10'!AO1:BH1" tooltip="مارس" display="'10'!AO1:BH1"/>
    <hyperlink ref="FX3" location="'10'!AO1:BH1" tooltip="مارس" display="'10'!AO1:BH1"/>
    <hyperlink ref="GW3" location="'10'!AO1:BH1" tooltip="مارس" display="'10'!AO1:BH1"/>
    <hyperlink ref="HV3" location="'10'!AO1:BH1" tooltip="مارس" display="'10'!AO1:BH1"/>
    <hyperlink ref="IU3" location="'10'!AO1:BH1" tooltip="مارس" display="'10'!AO1:BH1"/>
    <hyperlink ref="JT3" location="'10'!AO1:BH1" tooltip="مارس" display="'10'!AO1:BH1"/>
    <hyperlink ref="AH3:AI3" location="'s10'!CW1:DT1" tooltip="مايو" display="'s10'!CW1:DT1"/>
    <hyperlink ref="BG3:BH3" location="'s10'!CW1:DT1" tooltip="مايو" display="'s10'!CW1:DT1"/>
    <hyperlink ref="CF3:CG3" location="'s10'!CW1:DT1" tooltip="مايو" display="'s10'!CW1:DT1"/>
    <hyperlink ref="DE3:DF3" location="'s10'!CW1:DT1" tooltip="مايو" display="'s10'!CW1:DT1"/>
    <hyperlink ref="ED3:EE3" location="'s10'!CW1:DT1" tooltip="مايو" display="'s10'!CW1:DT1"/>
    <hyperlink ref="FC3:FD3" location="'s10'!CW1:DT1" tooltip="مايو" display="'s10'!CW1:DT1"/>
    <hyperlink ref="GB3:GC3" location="'s10'!CW1:DT1" tooltip="مايو" display="'s10'!CW1:DT1"/>
    <hyperlink ref="HA3:HB3" location="'s10'!CW1:DT1" tooltip="مايو" display="'s10'!CW1:DT1"/>
    <hyperlink ref="HZ3:IA3" location="'s10'!CW1:DT1" tooltip="مايو" display="'s10'!CW1:DT1"/>
    <hyperlink ref="IY3:IZ3" location="'s10'!CW1:DT1" tooltip="مايو" display="'s10'!CW1:DT1"/>
    <hyperlink ref="JX3:JY3" location="'s10'!CW1:DT1" tooltip="مايو" display="'s10'!CW1:DT1"/>
    <hyperlink ref="AF3" location="'10'!BI1:CB1" tooltip="أبريل" display="'10'!BI1:CB1"/>
    <hyperlink ref="BE3" location="'10'!BI1:CB1" tooltip="أبريل" display="'10'!BI1:CB1"/>
    <hyperlink ref="CD3" location="'10'!BI1:CB1" tooltip="أبريل" display="'10'!BI1:CB1"/>
    <hyperlink ref="DC3" location="'10'!BI1:CB1" tooltip="أبريل" display="'10'!BI1:CB1"/>
    <hyperlink ref="EB3" location="'10'!BI1:CB1" tooltip="أبريل" display="'10'!BI1:CB1"/>
    <hyperlink ref="FA3" location="'10'!BI1:CB1" tooltip="أبريل" display="'10'!BI1:CB1"/>
    <hyperlink ref="FZ3" location="'10'!BI1:CB1" tooltip="أبريل" display="'10'!BI1:CB1"/>
    <hyperlink ref="GY3" location="'10'!BI1:CB1" tooltip="أبريل" display="'10'!BI1:CB1"/>
    <hyperlink ref="HX3" location="'10'!BI1:CB1" tooltip="أبريل" display="'10'!BI1:CB1"/>
    <hyperlink ref="IW3" location="'10'!BI1:CB1" tooltip="أبريل" display="'10'!BI1:CB1"/>
    <hyperlink ref="JV3" location="'10'!BI1:CB1" tooltip="أبريل" display="'10'!BI1:CB1"/>
    <hyperlink ref="AJ3" location="'مورد جديد'!DQ1:EN1" tooltip="يونية" display="'مورد جديد'!DQ1:EN1"/>
    <hyperlink ref="BI3" location="'مورد جديد'!DQ1:EN1" tooltip="يونية" display="'مورد جديد'!DQ1:EN1"/>
    <hyperlink ref="CH3" location="'مورد جديد'!DQ1:EN1" tooltip="يونية" display="'مورد جديد'!DQ1:EN1"/>
    <hyperlink ref="DG3" location="'مورد جديد'!DQ1:EN1" tooltip="يونية" display="'مورد جديد'!DQ1:EN1"/>
    <hyperlink ref="EF3" location="'مورد جديد'!DQ1:EN1" tooltip="يونية" display="'مورد جديد'!DQ1:EN1"/>
    <hyperlink ref="FE3" location="'مورد جديد'!DQ1:EN1" tooltip="يونية" display="'مورد جديد'!DQ1:EN1"/>
    <hyperlink ref="GD3" location="'مورد جديد'!DQ1:EN1" tooltip="يونية" display="'مورد جديد'!DQ1:EN1"/>
    <hyperlink ref="HC3" location="'مورد جديد'!DQ1:EN1" tooltip="يونية" display="'مورد جديد'!DQ1:EN1"/>
    <hyperlink ref="IB3" location="'مورد جديد'!DQ1:EN1" tooltip="يونية" display="'مورد جديد'!DQ1:EN1"/>
    <hyperlink ref="JA3" location="'مورد جديد'!DQ1:EN1" tooltip="يونية" display="'مورد جديد'!DQ1:EN1"/>
    <hyperlink ref="JZ3" location="'مورد جديد'!DQ1:EN1" tooltip="يونية" display="'مورد جديد'!DQ1:EN1"/>
    <hyperlink ref="AJ3:AK3" location="'s10'!DV1:ES1" tooltip="يونية" display="'s10'!DV1:ES1"/>
    <hyperlink ref="BI3:BJ3" location="'s10'!DV1:ES1" tooltip="يونية" display="'s10'!DV1:ES1"/>
    <hyperlink ref="CH3:CI3" location="'s10'!DV1:ES1" tooltip="يونية" display="'s10'!DV1:ES1"/>
    <hyperlink ref="DG3:DH3" location="'s10'!DV1:ES1" tooltip="يونية" display="'s10'!DV1:ES1"/>
    <hyperlink ref="EF3:EG3" location="'s10'!DV1:ES1" tooltip="يونية" display="'s10'!DV1:ES1"/>
    <hyperlink ref="FE3:FF3" location="'s10'!DV1:ES1" tooltip="يونية" display="'s10'!DV1:ES1"/>
    <hyperlink ref="GD3:GE3" location="'s10'!DV1:ES1" tooltip="يونية" display="'s10'!DV1:ES1"/>
    <hyperlink ref="HC3:HD3" location="'s10'!DV1:ES1" tooltip="يونية" display="'s10'!DV1:ES1"/>
    <hyperlink ref="IB3:IC3" location="'s10'!DV1:ES1" tooltip="يونية" display="'s10'!DV1:ES1"/>
    <hyperlink ref="JA3:JB3" location="'s10'!DV1:ES1" tooltip="يونية" display="'s10'!DV1:ES1"/>
    <hyperlink ref="JZ3:KA3" location="'s10'!DV1:ES1" tooltip="يونية" display="'s10'!DV1:ES1"/>
    <hyperlink ref="AL3" location="'10'!DQ1:EJ1" tooltip="يوليو" display="'10'!DQ1:EJ1"/>
    <hyperlink ref="BK3" location="'10'!DQ1:EJ1" tooltip="يوليو" display="'10'!DQ1:EJ1"/>
    <hyperlink ref="CJ3" location="'10'!DQ1:EJ1" tooltip="يوليو" display="'10'!DQ1:EJ1"/>
    <hyperlink ref="DI3" location="'10'!DQ1:EJ1" tooltip="يوليو" display="'10'!DQ1:EJ1"/>
    <hyperlink ref="EH3" location="'10'!DQ1:EJ1" tooltip="يوليو" display="'10'!DQ1:EJ1"/>
    <hyperlink ref="FG3" location="'10'!DQ1:EJ1" tooltip="يوليو" display="'10'!DQ1:EJ1"/>
    <hyperlink ref="GF3" location="'10'!DQ1:EJ1" tooltip="يوليو" display="'10'!DQ1:EJ1"/>
    <hyperlink ref="HE3" location="'10'!DQ1:EJ1" tooltip="يوليو" display="'10'!DQ1:EJ1"/>
    <hyperlink ref="ID3" location="'10'!DQ1:EJ1" tooltip="يوليو" display="'10'!DQ1:EJ1"/>
    <hyperlink ref="JC3" location="'10'!DQ1:EJ1" tooltip="يوليو" display="'10'!DQ1:EJ1"/>
    <hyperlink ref="KB3" location="'10'!DQ1:EJ1" tooltip="يوليو" display="'10'!DQ1:EJ1"/>
    <hyperlink ref="AN3:AO3" location="'s10'!FT1:GQ1" tooltip="أغسطس" display="'s10'!FT1:GQ1"/>
    <hyperlink ref="BM3:BN3" location="'s10'!FT1:GQ1" tooltip="أغسطس" display="'s10'!FT1:GQ1"/>
    <hyperlink ref="CL3:CM3" location="'s10'!FT1:GQ1" tooltip="أغسطس" display="'s10'!FT1:GQ1"/>
    <hyperlink ref="DK3:DL3" location="'s10'!FT1:GQ1" tooltip="أغسطس" display="'s10'!FT1:GQ1"/>
    <hyperlink ref="EJ3:EK3" location="'s10'!FT1:GQ1" tooltip="أغسطس" display="'s10'!FT1:GQ1"/>
    <hyperlink ref="FI3:FJ3" location="'s10'!FT1:GQ1" tooltip="أغسطس" display="'s10'!FT1:GQ1"/>
    <hyperlink ref="GH3:GI3" location="'s10'!FT1:GQ1" tooltip="أغسطس" display="'s10'!FT1:GQ1"/>
    <hyperlink ref="HG3:HH3" location="'s10'!FT1:GQ1" tooltip="أغسطس" display="'s10'!FT1:GQ1"/>
    <hyperlink ref="IF3:IG3" location="'s10'!FT1:GQ1" tooltip="أغسطس" display="'s10'!FT1:GQ1"/>
    <hyperlink ref="JE3:JF3" location="'s10'!FT1:GQ1" tooltip="أغسطس" display="'s10'!FT1:GQ1"/>
    <hyperlink ref="KD3:KE3" location="'s10'!FT1:GQ1" tooltip="أغسطس" display="'s10'!FT1:GQ1"/>
    <hyperlink ref="AP3" location="'10'!FE1:FX1" tooltip="سبتمبر" display="'10'!FE1:FX1"/>
    <hyperlink ref="BO3" location="'10'!FE1:FX1" tooltip="سبتمبر" display="'10'!FE1:FX1"/>
    <hyperlink ref="CN3" location="'10'!FE1:FX1" tooltip="سبتمبر" display="'10'!FE1:FX1"/>
    <hyperlink ref="DM3" location="'10'!FE1:FX1" tooltip="سبتمبر" display="'10'!FE1:FX1"/>
    <hyperlink ref="EL3" location="'10'!FE1:FX1" tooltip="سبتمبر" display="'10'!FE1:FX1"/>
    <hyperlink ref="FK3" location="'10'!FE1:FX1" tooltip="سبتمبر" display="'10'!FE1:FX1"/>
    <hyperlink ref="GJ3" location="'10'!FE1:FX1" tooltip="سبتمبر" display="'10'!FE1:FX1"/>
    <hyperlink ref="HI3" location="'10'!FE1:FX1" tooltip="سبتمبر" display="'10'!FE1:FX1"/>
    <hyperlink ref="IH3" location="'10'!FE1:FX1" tooltip="سبتمبر" display="'10'!FE1:FX1"/>
    <hyperlink ref="JG3" location="'10'!FE1:FX1" tooltip="سبتمبر" display="'10'!FE1:FX1"/>
    <hyperlink ref="KF3" location="'10'!FE1:FX1" tooltip="سبتمبر" display="'10'!FE1:FX1"/>
    <hyperlink ref="AR3:AS3" location="'s10'!HR1:IO1" tooltip="أكتوبر" display="'s10'!HR1:IO1"/>
    <hyperlink ref="BQ3:BR3" location="'s10'!HR1:IO1" tooltip="أكتوبر" display="'s10'!HR1:IO1"/>
    <hyperlink ref="CP3:CQ3" location="'s10'!HR1:IO1" tooltip="أكتوبر" display="'s10'!HR1:IO1"/>
    <hyperlink ref="DO3:DP3" location="'s10'!HR1:IO1" tooltip="أكتوبر" display="'s10'!HR1:IO1"/>
    <hyperlink ref="EN3:EO3" location="'s10'!HR1:IO1" tooltip="أكتوبر" display="'s10'!HR1:IO1"/>
    <hyperlink ref="FM3:FN3" location="'s10'!HR1:IO1" tooltip="أكتوبر" display="'s10'!HR1:IO1"/>
    <hyperlink ref="GL3:GM3" location="'s10'!HR1:IO1" tooltip="أكتوبر" display="'s10'!HR1:IO1"/>
    <hyperlink ref="HK3:HL3" location="'s10'!HR1:IO1" tooltip="أكتوبر" display="'s10'!HR1:IO1"/>
    <hyperlink ref="IJ3:IK3" location="'s10'!HR1:IO1" tooltip="أكتوبر" display="'s10'!HR1:IO1"/>
    <hyperlink ref="JI3:JJ3" location="'s10'!HR1:IO1" tooltip="أكتوبر" display="'s10'!HR1:IO1"/>
    <hyperlink ref="KH3:KI3" location="'s10'!HR1:IO1" tooltip="أكتوبر" display="'s10'!HR1:IO1"/>
    <hyperlink ref="AT3:AU3" location="'s10'!IQ1:JN1" tooltip="نوفمبر" display="'s10'!IQ1:JN1"/>
    <hyperlink ref="BS3:BT3" location="'s10'!IQ1:JN1" tooltip="نوفمبر" display="'s10'!IQ1:JN1"/>
    <hyperlink ref="CR3:CS3" location="'s10'!IQ1:JN1" tooltip="نوفمبر" display="'s10'!IQ1:JN1"/>
    <hyperlink ref="DQ3:DR3" location="'s10'!IQ1:JN1" tooltip="نوفمبر" display="'s10'!IQ1:JN1"/>
    <hyperlink ref="EP3:EQ3" location="'s10'!IQ1:JN1" tooltip="نوفمبر" display="'s10'!IQ1:JN1"/>
    <hyperlink ref="FO3:FP3" location="'s10'!IQ1:JN1" tooltip="نوفمبر" display="'s10'!IQ1:JN1"/>
    <hyperlink ref="GN3:GO3" location="'s10'!IQ1:JN1" tooltip="نوفمبر" display="'s10'!IQ1:JN1"/>
    <hyperlink ref="HM3:HN3" location="'s10'!IQ1:JN1" tooltip="نوفمبر" display="'s10'!IQ1:JN1"/>
    <hyperlink ref="IL3:IM3" location="'s10'!IQ1:JN1" tooltip="نوفمبر" display="'s10'!IQ1:JN1"/>
    <hyperlink ref="JK3:JL3" location="'s10'!IQ1:JN1" tooltip="نوفمبر" display="'s10'!IQ1:JN1"/>
    <hyperlink ref="KJ3:KK3" location="'s10'!IQ1:JN1" tooltip="نوفمبر" display="'s10'!IQ1:JN1"/>
    <hyperlink ref="AV3:AW3" location="'s10'!JP1:KM1" tooltip="ديسمبر" display="'s10'!JP1:KM1"/>
    <hyperlink ref="BU3:BV3" location="'s10'!JP1:KM1" tooltip="ديسمبر" display="'s10'!JP1:KM1"/>
    <hyperlink ref="CT3:CU3" location="'s10'!JP1:KM1" tooltip="ديسمبر" display="'s10'!JP1:KM1"/>
    <hyperlink ref="DS3:DT3" location="'s10'!JP1:KM1" tooltip="ديسمبر" display="'s10'!JP1:KM1"/>
    <hyperlink ref="ER3:ES3" location="'s10'!JP1:KM1" tooltip="ديسمبر" display="'s10'!JP1:KM1"/>
    <hyperlink ref="FQ3:FR3" location="'s10'!JP1:KM1" tooltip="ديسمبر" display="'s10'!JP1:KM1"/>
    <hyperlink ref="GP3:GQ3" location="'s10'!JP1:KM1" tooltip="ديسمبر" display="'s10'!JP1:KM1"/>
    <hyperlink ref="HO3:HP3" location="'s10'!JP1:KM1" tooltip="ديسمبر" display="'s10'!JP1:KM1"/>
    <hyperlink ref="IN3:IO3" location="'s10'!JP1:KM1" tooltip="ديسمبر" display="'s10'!JP1:KM1"/>
    <hyperlink ref="JM3:JN3" location="'s10'!JP1:KM1" tooltip="ديسمبر" display="'s10'!JP1:KM1"/>
    <hyperlink ref="KL3:KM3" location="'s10'!JP1:KM1" tooltip="ديسمبر" display="'s10'!JP1:KM1"/>
    <hyperlink ref="AD3:AE3" location="'s10'!AY1:BV1" tooltip="مارس" display="'s10'!AY1:BV1"/>
    <hyperlink ref="BC3:BD3" location="'s10'!AY1:BV1" tooltip="مارس" display="'s10'!AY1:BV1"/>
    <hyperlink ref="CB3:CC3" location="'s10'!AY1:BV1" tooltip="مارس" display="'s10'!AY1:BV1"/>
    <hyperlink ref="DA3:DB3" location="'s10'!AY1:BV1" tooltip="مارس" display="'s10'!AY1:BV1"/>
    <hyperlink ref="DZ3:EA3" location="'s10'!AY1:BV1" tooltip="مارس" display="'s10'!AY1:BV1"/>
    <hyperlink ref="EY3:EZ3" location="'s10'!AY1:BV1" tooltip="مارس" display="'s10'!AY1:BV1"/>
    <hyperlink ref="FX3:FY3" location="'s10'!AY1:BV1" tooltip="مارس" display="'s10'!AY1:BV1"/>
    <hyperlink ref="GW3:GX3" location="'s10'!AY1:BV1" tooltip="مارس" display="'s10'!AY1:BV1"/>
    <hyperlink ref="HV3:HW3" location="'s10'!AY1:BV1" tooltip="مارس" display="'s10'!AY1:BV1"/>
    <hyperlink ref="IU3:IV3" location="'s10'!AY1:BV1" tooltip="مارس" display="'s10'!AY1:BV1"/>
    <hyperlink ref="JT3:JU3" location="'s10'!AY1:BV1" tooltip="مارس" display="'s10'!AY1:BV1"/>
    <hyperlink ref="AF3:AG3" location="'s10'!BX1:CU1" tooltip="أبريل" display="'s10'!BX1:CU1"/>
    <hyperlink ref="BE3:BF3" location="'s10'!BX1:CU1" tooltip="أبريل" display="'s10'!BX1:CU1"/>
    <hyperlink ref="CD3:CE3" location="'s10'!BX1:CU1" tooltip="أبريل" display="'s10'!BX1:CU1"/>
    <hyperlink ref="DC3:DD3" location="'s10'!BX1:CU1" tooltip="أبريل" display="'s10'!BX1:CU1"/>
    <hyperlink ref="EB3:EC3" location="'s10'!BX1:CU1" tooltip="أبريل" display="'s10'!BX1:CU1"/>
    <hyperlink ref="FA3:FB3" location="'s10'!BX1:CU1" tooltip="أبريل" display="'s10'!BX1:CU1"/>
    <hyperlink ref="FZ3:GA3" location="'s10'!BX1:CU1" tooltip="أبريل" display="'s10'!BX1:CU1"/>
    <hyperlink ref="GY3:GZ3" location="'s10'!BX1:CU1" tooltip="أبريل" display="'s10'!BX1:CU1"/>
    <hyperlink ref="HX3:HY3" location="'s10'!BX1:CU1" tooltip="أبريل" display="'s10'!BX1:CU1"/>
    <hyperlink ref="IW3:IX3" location="'s10'!BX1:CU1" tooltip="أبريل" display="'s10'!BX1:CU1"/>
    <hyperlink ref="JV3:JW3" location="'s10'!BX1:CU1" tooltip="أبريل" display="'s10'!BX1:CU1"/>
    <hyperlink ref="AL3:AM3" location="'s10'!EU1:FR1" tooltip="يوليو" display="'s10'!EU1:FR1"/>
    <hyperlink ref="BK3:BL3" location="'s10'!EU1:FR1" tooltip="يوليو" display="'s10'!EU1:FR1"/>
    <hyperlink ref="CJ3:CK3" location="'s10'!EU1:FR1" tooltip="يوليو" display="'s10'!EU1:FR1"/>
    <hyperlink ref="DI3:DJ3" location="'s10'!EU1:FR1" tooltip="يوليو" display="'s10'!EU1:FR1"/>
    <hyperlink ref="EH3:EI3" location="'s10'!EU1:FR1" tooltip="يوليو" display="'s10'!EU1:FR1"/>
    <hyperlink ref="FG3:FH3" location="'s10'!EU1:FR1" tooltip="يوليو" display="'s10'!EU1:FR1"/>
    <hyperlink ref="GF3:GG3" location="'s10'!EU1:FR1" tooltip="يوليو" display="'s10'!EU1:FR1"/>
    <hyperlink ref="HE3:HF3" location="'s10'!EU1:FR1" tooltip="يوليو" display="'s10'!EU1:FR1"/>
    <hyperlink ref="ID3:IE3" location="'s10'!EU1:FR1" tooltip="يوليو" display="'s10'!EU1:FR1"/>
    <hyperlink ref="JC3:JD3" location="'s10'!EU1:FR1" tooltip="يوليو" display="'s10'!EU1:FR1"/>
    <hyperlink ref="KB3:KC3" location="'s10'!EU1:FR1" tooltip="يوليو" display="'s10'!EU1:FR1"/>
    <hyperlink ref="AP3:AQ3" location="'s10'!GS1:HP1" tooltip="سبتمبر" display="'s10'!GS1:HP1"/>
    <hyperlink ref="BO3:BP3" location="'s10'!GS1:HP1" tooltip="سبتمبر" display="'s10'!GS1:HP1"/>
    <hyperlink ref="CN3:CO3" location="'s10'!GS1:HP1" tooltip="سبتمبر" display="'s10'!GS1:HP1"/>
    <hyperlink ref="DM3:DN3" location="'s10'!GS1:HP1" tooltip="سبتمبر" display="'s10'!GS1:HP1"/>
    <hyperlink ref="EL3:EM3" location="'s10'!GS1:HP1" tooltip="سبتمبر" display="'s10'!GS1:HP1"/>
    <hyperlink ref="FK3:FL3" location="'s10'!GS1:HP1" tooltip="سبتمبر" display="'s10'!GS1:HP1"/>
    <hyperlink ref="GJ3:GK3" location="'s10'!GS1:HP1" tooltip="سبتمبر" display="'s10'!GS1:HP1"/>
    <hyperlink ref="HI3:HJ3" location="'s10'!GS1:HP1" tooltip="سبتمبر" display="'s10'!GS1:HP1"/>
    <hyperlink ref="IH3:II3" location="'s10'!GS1:HP1" tooltip="سبتمبر" display="'s10'!GS1:HP1"/>
    <hyperlink ref="JG3:JH3" location="'s10'!GS1:HP1" tooltip="سبتمبر" display="'s10'!GS1:HP1"/>
    <hyperlink ref="KF3:KG3" location="'s10'!GS1:HP1" tooltip="سبتمبر" display="'s10'!GS1:HP1"/>
    <hyperlink ref="A2:B2" location="menu!A1" tooltip="ذهاب الى القائمة الرئيسية" display="الرئيسية"/>
    <hyperlink ref="Z2:AA2" location="menu!A1" tooltip="ذهاب الى القائمة الرئيسية" display="الرئيسية"/>
    <hyperlink ref="AY2:AZ2" location="menu!A1" tooltip="ذهاب الى القائمة الرئيسية" display="الرئيسية"/>
    <hyperlink ref="BX2:BY2" location="menu!A1" tooltip="ذهاب الى القائمة الرئيسية" display="الرئيسية"/>
    <hyperlink ref="CW2:CX2" location="menu!A1" tooltip="ذهاب الى القائمة الرئيسية" display="الرئيسية"/>
    <hyperlink ref="DV2:DW2" location="menu!A1" tooltip="ذهاب الى القائمة الرئيسية" display="الرئيسية"/>
    <hyperlink ref="EU2:EV2" location="menu!A1" tooltip="ذهاب الى القائمة الرئيسية" display="الرئيسية"/>
    <hyperlink ref="FT2:FU2" location="menu!A1" tooltip="ذهاب الى القائمة الرئيسية" display="الرئيسية"/>
    <hyperlink ref="GS2:GT2" location="menu!A1" tooltip="ذهاب الى القائمة الرئيسية" display="الرئيسية"/>
    <hyperlink ref="HR2:HS2" location="menu!A1" tooltip="ذهاب الى القائمة الرئيسية" display="الرئيسية"/>
    <hyperlink ref="IQ2:IR2" location="menu!A1" tooltip="ذهاب الى القائمة الرئيسية" display="الرئيسية"/>
    <hyperlink ref="JP2:JQ2" location="menu!A1" tooltip="ذهاب الى القائمة الرئيسية" display="الرئيسية"/>
    <hyperlink ref="C2:D2" location="purchases!A1" tooltip="ذهاب الى المشتريات" display="مشتريات"/>
    <hyperlink ref="AB2:AC2" location="purchases!A1" tooltip="ذهاب الى المشتريات" display="مشتريات"/>
    <hyperlink ref="BA2:BB2" location="purchases!A1" tooltip="ذهاب الى المشتريات" display="مشتريات"/>
    <hyperlink ref="BZ2:CA2" location="purchases!A1" tooltip="ذهاب الى المشتريات" display="مشتريات"/>
    <hyperlink ref="CY2:CZ2" location="purchases!A1" tooltip="ذهاب الى المشتريات" display="مشتريات"/>
    <hyperlink ref="DX2:DY2" location="purchases!A1" tooltip="ذهاب الى المشتريات" display="مشتريات"/>
    <hyperlink ref="EW2:EX2" location="purchases!A1" tooltip="ذهاب الى المشتريات" display="مشتريات"/>
    <hyperlink ref="FV2:FW2" location="purchases!A1" tooltip="ذهاب الى المشتريات" display="مشتريات"/>
    <hyperlink ref="GU2:GV2" location="purchases!A1" tooltip="ذهاب الى المشتريات" display="مشتريات"/>
    <hyperlink ref="HT2:HU2" location="purchases!A1" tooltip="ذهاب الى المشتريات" display="مشتريات"/>
    <hyperlink ref="IS2:IT2" location="purchases!A1" tooltip="ذهاب الى المشتريات" display="مشتريات"/>
    <hyperlink ref="JR2:JS2" location="purchases!A1" tooltip="ذهاب الى المشتريات" display="مشتريات"/>
    <hyperlink ref="E2" location="موردين!A1" tooltip="ذهاب الى الموردين" display="موردين"/>
    <hyperlink ref="AD2" location="موردين!A1" tooltip="ذهاب الى الموردين" display="موردين"/>
    <hyperlink ref="BC2" location="موردين!A1" tooltip="ذهاب الى الموردين" display="موردين"/>
    <hyperlink ref="CB2" location="موردين!A1" tooltip="ذهاب الى الموردين" display="موردين"/>
    <hyperlink ref="DA2" location="موردين!A1" tooltip="ذهاب الى الموردين" display="موردين"/>
    <hyperlink ref="DZ2" location="موردين!A1" tooltip="ذهاب الى الموردين" display="موردين"/>
    <hyperlink ref="EY2" location="موردين!A1" tooltip="ذهاب الى الموردين" display="موردين"/>
    <hyperlink ref="FX2" location="موردين!A1" tooltip="ذهاب الى الموردين" display="موردين"/>
    <hyperlink ref="GW2" location="موردين!A1" tooltip="ذهاب الى الموردين" display="موردين"/>
    <hyperlink ref="HV2" location="موردين!A1" tooltip="ذهاب الى الموردين" display="موردين"/>
    <hyperlink ref="IU2" location="موردين!A1" tooltip="ذهاب الى الموردين" display="موردين"/>
    <hyperlink ref="JT2" location="موردين!A1" tooltip="ذهاب الى الموردين" display="موردين"/>
    <hyperlink ref="G2" location="'ميزان الموردين'!A1" tooltip="ذهاب الى ميزان الموردين" display="ميزان مورد"/>
    <hyperlink ref="AF2" location="'ميزان الموردين'!A1" tooltip="ذهاب الى ميزان الموردين" display="ميزان مورد"/>
    <hyperlink ref="BE2" location="'ميزان الموردين'!A1" tooltip="ذهاب الى ميزان الموردين" display="ميزان مورد"/>
    <hyperlink ref="CD2" location="'ميزان الموردين'!A1" tooltip="ذهاب الى ميزان الموردين" display="ميزان مورد"/>
    <hyperlink ref="DC2" location="'ميزان الموردين'!A1" tooltip="ذهاب الى ميزان الموردين" display="ميزان مورد"/>
    <hyperlink ref="EB2" location="'ميزان الموردين'!A1" tooltip="ذهاب الى ميزان الموردين" display="ميزان مورد"/>
    <hyperlink ref="FA2" location="'ميزان الموردين'!A1" tooltip="ذهاب الى ميزان الموردين" display="ميزان مورد"/>
    <hyperlink ref="FZ2" location="'ميزان الموردين'!A1" tooltip="ذهاب الى ميزان الموردين" display="ميزان مورد"/>
    <hyperlink ref="GY2" location="'ميزان الموردين'!A1" tooltip="ذهاب الى ميزان الموردين" display="ميزان مورد"/>
    <hyperlink ref="HX2" location="'ميزان الموردين'!A1" tooltip="ذهاب الى ميزان الموردين" display="ميزان مورد"/>
    <hyperlink ref="IW2" location="'ميزان الموردين'!A1" tooltip="ذهاب الى ميزان الموردين" display="ميزان مورد"/>
    <hyperlink ref="JV2" location="'ميزان الموردين'!A1" tooltip="ذهاب الى ميزان الموردين" display="ميزان مورد"/>
    <hyperlink ref="I2:J2" location="sales!A1" tooltip="ذهاب الى المبيعات" display="مبيعات"/>
    <hyperlink ref="AH2:AI2" location="sales!A1" tooltip="ذهاب الى المبيعات" display="مبيعات"/>
    <hyperlink ref="BG2:BH2" location="sales!A1" tooltip="ذهاب الى المبيعات" display="مبيعات"/>
    <hyperlink ref="CF2:CG2" location="sales!A1" tooltip="ذهاب الى المبيعات" display="مبيعات"/>
    <hyperlink ref="DE2:DF2" location="sales!A1" tooltip="ذهاب الى المبيعات" display="مبيعات"/>
    <hyperlink ref="ED2:EE2" location="sales!A1" tooltip="ذهاب الى المبيعات" display="مبيعات"/>
    <hyperlink ref="FC2:FD2" location="sales!A1" tooltip="ذهاب الى المبيعات" display="مبيعات"/>
    <hyperlink ref="GB2:GC2" location="sales!A1" tooltip="ذهاب الى المبيعات" display="مبيعات"/>
    <hyperlink ref="HA2:HB2" location="sales!A1" tooltip="ذهاب الى المبيعات" display="مبيعات"/>
    <hyperlink ref="HZ2:IA2" location="sales!A1" tooltip="ذهاب الى المبيعات" display="مبيعات"/>
    <hyperlink ref="IY2:IZ2" location="sales!A1" tooltip="ذهاب الى المبيعات" display="مبيعات"/>
    <hyperlink ref="JX2:JY2" location="sales!A1" tooltip="ذهاب الى المبيعات" display="مبيعات"/>
    <hyperlink ref="M2" location="'ميزان عملاء'!A1" tooltip="ذهاب الى ميزان العملاء" display="ميزان عميل"/>
    <hyperlink ref="AL2" location="'ميزان عملاء'!A1" tooltip="ذهاب الى ميزان العملاء" display="ميزان عميل"/>
    <hyperlink ref="BK2" location="'ميزان عملاء'!A1" tooltip="ذهاب الى ميزان العملاء" display="ميزان عميل"/>
    <hyperlink ref="CJ2" location="'ميزان عملاء'!A1" tooltip="ذهاب الى ميزان العملاء" display="ميزان عميل"/>
    <hyperlink ref="DI2" location="'ميزان عملاء'!A1" tooltip="ذهاب الى ميزان العملاء" display="ميزان عميل"/>
    <hyperlink ref="EH2" location="'ميزان عملاء'!A1" tooltip="ذهاب الى ميزان العملاء" display="ميزان عميل"/>
    <hyperlink ref="FG2" location="'ميزان عملاء'!A1" tooltip="ذهاب الى ميزان العملاء" display="ميزان عميل"/>
    <hyperlink ref="GF2" location="'ميزان عملاء'!A1" tooltip="ذهاب الى ميزان العملاء" display="ميزان عميل"/>
    <hyperlink ref="HE2" location="'ميزان عملاء'!A1" tooltip="ذهاب الى ميزان العملاء" display="ميزان عميل"/>
    <hyperlink ref="ID2" location="'ميزان عملاء'!A1" tooltip="ذهاب الى ميزان العملاء" display="ميزان عميل"/>
    <hyperlink ref="JC2" location="'ميزان عملاء'!A1" tooltip="ذهاب الى ميزان العملاء" display="ميزان عميل"/>
    <hyperlink ref="KB2" location="'ميزان عملاء'!A1" tooltip="ذهاب الى ميزان العملاء" display="ميزان عميل"/>
    <hyperlink ref="O2:P2" location="treasury!A1" tooltip="ذهاب الى الخزينة" display="خزينة"/>
    <hyperlink ref="AN2:AO2" location="treasury!A1" tooltip="ذهاب الى الخزينة" display="خزينة"/>
    <hyperlink ref="BM2:BN2" location="treasury!A1" tooltip="ذهاب الى الخزينة" display="خزينة"/>
    <hyperlink ref="CL2:CM2" location="treasury!A1" tooltip="ذهاب الى الخزينة" display="خزينة"/>
    <hyperlink ref="DK2:DL2" location="treasury!A1" tooltip="ذهاب الى الخزينة" display="خزينة"/>
    <hyperlink ref="EJ2:EK2" location="treasury!A1" tooltip="ذهاب الى الخزينة" display="خزينة"/>
    <hyperlink ref="FI2:FJ2" location="treasury!A1" tooltip="ذهاب الى الخزينة" display="خزينة"/>
    <hyperlink ref="GH2:GI2" location="treasury!A1" tooltip="ذهاب الى الخزينة" display="خزينة"/>
    <hyperlink ref="HG2:HH2" location="treasury!A1" tooltip="ذهاب الى الخزينة" display="خزينة"/>
    <hyperlink ref="IF2:IG2" location="treasury!A1" tooltip="ذهاب الى الخزينة" display="خزينة"/>
    <hyperlink ref="JE2:JF2" location="treasury!A1" tooltip="ذهاب الى الخزينة" display="خزينة"/>
    <hyperlink ref="KD2:KE2" location="treasury!A1" tooltip="ذهاب الى الخزينة" display="خزينة"/>
    <hyperlink ref="Q2" location="بنك!A1" tooltip="ذهاب الى البنوك" display="بنك"/>
    <hyperlink ref="AP2" location="بنك!A1" tooltip="ذهاب الى البنوك" display="بنك"/>
    <hyperlink ref="BO2" location="بنك!A1" tooltip="ذهاب الى البنوك" display="بنك"/>
    <hyperlink ref="CN2" location="بنك!A1" tooltip="ذهاب الى البنوك" display="بنك"/>
    <hyperlink ref="DM2" location="بنك!A1" tooltip="ذهاب الى البنوك" display="بنك"/>
    <hyperlink ref="EL2" location="بنك!A1" tooltip="ذهاب الى البنوك" display="بنك"/>
    <hyperlink ref="FK2" location="بنك!A1" tooltip="ذهاب الى البنوك" display="بنك"/>
    <hyperlink ref="GJ2" location="بنك!A1" tooltip="ذهاب الى البنوك" display="بنك"/>
    <hyperlink ref="HI2" location="بنك!A1" tooltip="ذهاب الى البنوك" display="بنك"/>
    <hyperlink ref="IH2" location="بنك!A1" tooltip="ذهاب الى البنوك" display="بنك"/>
    <hyperlink ref="JG2" location="بنك!A1" tooltip="ذهاب الى البنوك" display="بنك"/>
    <hyperlink ref="KF2" location="بنك!A1" tooltip="ذهاب الى البنوك" display="بنك"/>
    <hyperlink ref="S2:T2" location="expenses!A1" tooltip="ذهاب الى المصروفات" display="مصروفات"/>
    <hyperlink ref="AR2:AS2" location="expenses!A1" tooltip="ذهاب الى المصروفات" display="مصروفات"/>
    <hyperlink ref="BQ2:BR2" location="expenses!A1" tooltip="ذهاب الى المصروفات" display="مصروفات"/>
    <hyperlink ref="CP2:CQ2" location="expenses!A1" tooltip="ذهاب الى المصروفات" display="مصروفات"/>
    <hyperlink ref="DO2:DP2" location="expenses!A1" tooltip="ذهاب الى المصروفات" display="مصروفات"/>
    <hyperlink ref="EN2:EO2" location="expenses!A1" tooltip="ذهاب الى المصروفات" display="مصروفات"/>
    <hyperlink ref="FM2:FN2" location="expenses!A1" tooltip="ذهاب الى المصروفات" display="مصروفات"/>
    <hyperlink ref="GL2:GM2" location="expenses!A1" tooltip="ذهاب الى المصروفات" display="مصروفات"/>
    <hyperlink ref="HK2:HL2" location="expenses!A1" tooltip="ذهاب الى المصروفات" display="مصروفات"/>
    <hyperlink ref="IJ2:IK2" location="expenses!A1" tooltip="ذهاب الى المصروفات" display="مصروفات"/>
    <hyperlink ref="JI2:JJ2" location="expenses!A1" tooltip="ذهاب الى المصروفات" display="مصروفات"/>
    <hyperlink ref="KH2:KI2" location="expenses!A1" tooltip="ذهاب الى المصروفات" display="مصروفات"/>
    <hyperlink ref="U2:V2" location="amercan!A1" tooltip="ذهاب الى اليومية الأمريكية" display="الأمريكية"/>
    <hyperlink ref="AT2:AU2" location="amercan!A1" tooltip="ذهاب الى اليومية الأمريكية" display="الأمريكية"/>
    <hyperlink ref="BS2:BT2" location="amercan!A1" tooltip="ذهاب الى اليومية الأمريكية" display="الأمريكية"/>
    <hyperlink ref="CR2:CS2" location="amercan!A1" tooltip="ذهاب الى اليومية الأمريكية" display="الأمريكية"/>
    <hyperlink ref="DQ2:DR2" location="amercan!A1" tooltip="ذهاب الى اليومية الأمريكية" display="الأمريكية"/>
    <hyperlink ref="EP2:EQ2" location="amercan!A1" tooltip="ذهاب الى اليومية الأمريكية" display="الأمريكية"/>
    <hyperlink ref="FO2:FP2" location="amercan!A1" tooltip="ذهاب الى اليومية الأمريكية" display="الأمريكية"/>
    <hyperlink ref="GN2:GO2" location="amercan!A1" tooltip="ذهاب الى اليومية الأمريكية" display="الأمريكية"/>
    <hyperlink ref="HM2:HN2" location="amercan!A1" tooltip="ذهاب الى اليومية الأمريكية" display="الأمريكية"/>
    <hyperlink ref="IL2:IM2" location="amercan!A1" tooltip="ذهاب الى اليومية الأمريكية" display="الأمريكية"/>
    <hyperlink ref="JK2:JL2" location="amercan!A1" tooltip="ذهاب الى اليومية الأمريكية" display="الأمريكية"/>
    <hyperlink ref="KJ2:KK2" location="amercan!A1" tooltip="ذهاب الى اليومية الأمريكية" display="الأمريكية"/>
    <hyperlink ref="K2:L2" location="customers!A1" tooltip="ذهاب الى العملاء" display="عملاء"/>
    <hyperlink ref="AJ2:AK2" location="customers!A1" tooltip="ذهاب الى العملاء" display="عملاء"/>
    <hyperlink ref="BI2:BJ2" location="customers!A1" tooltip="ذهاب الى العملاء" display="عملاء"/>
    <hyperlink ref="CH2:CI2" location="customers!A1" tooltip="ذهاب الى العملاء" display="عملاء"/>
    <hyperlink ref="DG2:DH2" location="customers!A1" tooltip="ذهاب الى العملاء" display="عملاء"/>
    <hyperlink ref="EF2:EG2" location="customers!A1" tooltip="ذهاب الى العملاء" display="عملاء"/>
    <hyperlink ref="FE2:FF2" location="customers!A1" tooltip="ذهاب الى العملاء" display="عملاء"/>
    <hyperlink ref="GD2:GE2" location="customers!A1" tooltip="ذهاب الى العملاء" display="عملاء"/>
    <hyperlink ref="HC2:HD2" location="customers!A1" tooltip="ذهاب الى العملاء" display="عملاء"/>
    <hyperlink ref="IB2:IC2" location="customers!A1" tooltip="ذهاب الى العملاء" display="عملاء"/>
    <hyperlink ref="JA2:JB2" location="customers!A1" tooltip="ذهاب الى العملاء" display="عملاء"/>
    <hyperlink ref="JZ2:KA2" location="customers!A1" tooltip="ذهاب الى العملاء" display="عملاء"/>
    <hyperlink ref="W2:X2" location="'general ledger'!A1" tooltip="ذهاب الى الأستاذ العام" display="أستاذ عام"/>
    <hyperlink ref="AV2:AW2" location="'general ledger'!A1" tooltip="ذهاب الى الأستاذ العام" display="أستاذ عام"/>
    <hyperlink ref="BU2:BV2" location="'general ledger'!A1" tooltip="ذهاب الى الأستاذ العام" display="أستاذ عام"/>
    <hyperlink ref="CT2:CU2" location="'general ledger'!A1" tooltip="ذهاب الى الأستاذ العام" display="أستاذ عام"/>
    <hyperlink ref="DS2:DT2" location="'general ledger'!A1" tooltip="ذهاب الى الأستاذ العام" display="أستاذ عام"/>
    <hyperlink ref="ER2:ES2" location="'general ledger'!A1" tooltip="ذهاب الى الأستاذ العام" display="أستاذ عام"/>
    <hyperlink ref="FQ2:FR2" location="'general ledger'!A1" tooltip="ذهاب الى الأستاذ العام" display="أستاذ عام"/>
    <hyperlink ref="GP2:GQ2" location="'general ledger'!A1" tooltip="ذهاب الى الأستاذ العام" display="أستاذ عام"/>
    <hyperlink ref="HO2:HP2" location="'general ledger'!A1" tooltip="ذهاب الى الأستاذ العام" display="أستاذ عام"/>
    <hyperlink ref="IN2:IO2" location="'general ledger'!A1" tooltip="ذهاب الى الأستاذ العام" display="أستاذ عام"/>
    <hyperlink ref="JM2:JN2" location="'general ledger'!A1" tooltip="ذهاب الى الأستاذ العام" display="أستاذ عام"/>
    <hyperlink ref="KL2:KM2" location="'general ledger'!A1" tooltip="ذهاب الى الأستاذ العام" display="أستاذ عام"/>
    <hyperlink ref="E2:F2" location="supliers!A1" tooltip="ذهاب الى الموردين" display="موردين"/>
    <hyperlink ref="AD2:AE2" location="supliers!A1" tooltip="ذهاب الى الموردين" display="موردين"/>
    <hyperlink ref="BC2:BD2" location="supliers!A1" tooltip="ذهاب الى الموردين" display="موردين"/>
    <hyperlink ref="CB2:CC2" location="supliers!A1" tooltip="ذهاب الى الموردين" display="موردين"/>
    <hyperlink ref="DA2:DB2" location="supliers!A1" tooltip="ذهاب الى الموردين" display="موردين"/>
    <hyperlink ref="DZ2:EA2" location="supliers!A1" tooltip="ذهاب الى الموردين" display="موردين"/>
    <hyperlink ref="EY2:EZ2" location="supliers!A1" tooltip="ذهاب الى الموردين" display="موردين"/>
    <hyperlink ref="FX2:FY2" location="supliers!A1" tooltip="ذهاب الى الموردين" display="موردين"/>
    <hyperlink ref="GW2:GX2" location="supliers!A1" tooltip="ذهاب الى الموردين" display="موردين"/>
    <hyperlink ref="HV2:HW2" location="supliers!A1" tooltip="ذهاب الى الموردين" display="موردين"/>
    <hyperlink ref="IU2:IV2" location="supliers!A1" tooltip="ذهاب الى الموردين" display="موردين"/>
    <hyperlink ref="JT2:JU2" location="supliers!A1" tooltip="ذهاب الى الموردين" display="موردين"/>
    <hyperlink ref="G2:H2" location="'suppliers balances'!A1" tooltip="ذهاب الى ميزان الموردين" display="ميزان مورد"/>
    <hyperlink ref="AF2:AG2" location="'suppliers balances'!A1" tooltip="ذهاب الى ميزان الموردين" display="ميزان مورد"/>
    <hyperlink ref="BE2:BF2" location="'suppliers balances'!A1" tooltip="ذهاب الى ميزان الموردين" display="ميزان مورد"/>
    <hyperlink ref="CD2:CE2" location="'suppliers balances'!A1" tooltip="ذهاب الى ميزان الموردين" display="ميزان مورد"/>
    <hyperlink ref="DC2:DD2" location="'suppliers balances'!A1" tooltip="ذهاب الى ميزان الموردين" display="ميزان مورد"/>
    <hyperlink ref="EB2:EC2" location="'suppliers balances'!A1" tooltip="ذهاب الى ميزان الموردين" display="ميزان مورد"/>
    <hyperlink ref="FA2:FB2" location="'suppliers balances'!A1" tooltip="ذهاب الى ميزان الموردين" display="ميزان مورد"/>
    <hyperlink ref="FZ2:GA2" location="'suppliers balances'!A1" tooltip="ذهاب الى ميزان الموردين" display="ميزان مورد"/>
    <hyperlink ref="GY2:GZ2" location="'suppliers balances'!A1" tooltip="ذهاب الى ميزان الموردين" display="ميزان مورد"/>
    <hyperlink ref="HX2:HY2" location="'suppliers balances'!A1" tooltip="ذهاب الى ميزان الموردين" display="ميزان مورد"/>
    <hyperlink ref="IW2:IX2" location="'suppliers balances'!A1" tooltip="ذهاب الى ميزان الموردين" display="ميزان مورد"/>
    <hyperlink ref="JV2:JW2" location="'suppliers balances'!A1" tooltip="ذهاب الى ميزان الموردين" display="ميزان مورد"/>
    <hyperlink ref="M2:N2" location="'customers balances'!A1" tooltip="ذهاب الى ميزان العملاء" display="ميزان عميل"/>
    <hyperlink ref="AL2:AM2" location="'customers balances'!A1" tooltip="ذهاب الى ميزان العملاء" display="ميزان عميل"/>
    <hyperlink ref="BK2:BL2" location="'customers balances'!A1" tooltip="ذهاب الى ميزان العملاء" display="ميزان عميل"/>
    <hyperlink ref="CJ2:CK2" location="'customers balances'!A1" tooltip="ذهاب الى ميزان العملاء" display="ميزان عميل"/>
    <hyperlink ref="DI2:DJ2" location="'customers balances'!A1" tooltip="ذهاب الى ميزان العملاء" display="ميزان عميل"/>
    <hyperlink ref="EH2:EI2" location="'customers balances'!A1" tooltip="ذهاب الى ميزان العملاء" display="ميزان عميل"/>
    <hyperlink ref="FG2:FH2" location="'customers balances'!A1" tooltip="ذهاب الى ميزان العملاء" display="ميزان عميل"/>
    <hyperlink ref="GF2:GG2" location="'customers balances'!A1" tooltip="ذهاب الى ميزان العملاء" display="ميزان عميل"/>
    <hyperlink ref="HE2:HF2" location="'customers balances'!A1" tooltip="ذهاب الى ميزان العملاء" display="ميزان عميل"/>
    <hyperlink ref="ID2:IE2" location="'customers balances'!A1" tooltip="ذهاب الى ميزان العملاء" display="ميزان عميل"/>
    <hyperlink ref="JC2:JD2" location="'customers balances'!A1" tooltip="ذهاب الى ميزان العملاء" display="ميزان عميل"/>
    <hyperlink ref="KB2:KC2" location="'customers balances'!A1" tooltip="ذهاب الى ميزان العملاء" display="ميزان عميل"/>
    <hyperlink ref="Q2:R2" location="bank!A1" tooltip="ذهاب الى البنوك" display="بنك"/>
    <hyperlink ref="AP2:AQ2" location="bank!A1" tooltip="ذهاب الى البنوك" display="بنك"/>
    <hyperlink ref="BO2:BP2" location="bank!A1" tooltip="ذهاب الى البنوك" display="بنك"/>
    <hyperlink ref="CN2:CO2" location="bank!A1" tooltip="ذهاب الى البنوك" display="بنك"/>
    <hyperlink ref="DM2:DN2" location="bank!A1" tooltip="ذهاب الى البنوك" display="بنك"/>
    <hyperlink ref="EL2:EM2" location="bank!A1" tooltip="ذهاب الى البنوك" display="بنك"/>
    <hyperlink ref="FK2:FL2" location="bank!A1" tooltip="ذهاب الى البنوك" display="بنك"/>
    <hyperlink ref="GJ2:GK2" location="bank!A1" tooltip="ذهاب الى البنوك" display="بنك"/>
    <hyperlink ref="HI2:HJ2" location="bank!A1" tooltip="ذهاب الى البنوك" display="بنك"/>
    <hyperlink ref="IH2:II2" location="bank!A1" tooltip="ذهاب الى البنوك" display="بنك"/>
    <hyperlink ref="JG2:JH2" location="bank!A1" tooltip="ذهاب الى البنوك" display="بنك"/>
    <hyperlink ref="KF2:KG2" location="bank!A1" tooltip="ذهاب الى البنوك" display="بنك"/>
  </hyperlinks>
  <pageMargins left="0.7" right="0.7" top="0.75" bottom="0.75" header="0.3" footer="0.3"/>
  <pageSetup paperSize="9" orientation="portrait" r:id="rId1"/>
  <picture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/>
  <outs:relatedDocuments/>
  <outs:relatedPeople>
    <outs:relatedPeopleItem>
      <outs:category>Author</outs:category>
      <outs:people/>
      <outs:source>0</outs:source>
      <outs:isPinned>true</outs:isPinned>
    </outs:relatedPeopleItem>
    <outs:relatedPeopleItem>
      <outs:category>Last modified by</outs:category>
      <outs:people>
        <outs:relatedPerson>
          <outs:displayName>BillGates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outs:propertyMetadataList/>
  <outs:corruptMetadataWasLost/>
</outs:outSpaceData>
</file>

<file path=customXml/itemProps1.xml><?xml version="1.0" encoding="utf-8"?>
<ds:datastoreItem xmlns:ds="http://schemas.openxmlformats.org/officeDocument/2006/customXml" ds:itemID="{E5513C8B-884C-4F52-8B99-AB998D899C0D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2</vt:i4>
      </vt:variant>
    </vt:vector>
  </HeadingPairs>
  <TitlesOfParts>
    <vt:vector size="21" baseType="lpstr">
      <vt:lpstr>code</vt:lpstr>
      <vt:lpstr>menu</vt:lpstr>
      <vt:lpstr>purchases</vt:lpstr>
      <vt:lpstr>supliers</vt:lpstr>
      <vt:lpstr>suppliers balances</vt:lpstr>
      <vt:lpstr>sales</vt:lpstr>
      <vt:lpstr>customers</vt:lpstr>
      <vt:lpstr>customers balances</vt:lpstr>
      <vt:lpstr>new supplier</vt:lpstr>
      <vt:lpstr>S1</vt:lpstr>
      <vt:lpstr>S2</vt:lpstr>
      <vt:lpstr>S3</vt:lpstr>
      <vt:lpstr>S4</vt:lpstr>
      <vt:lpstr>S5</vt:lpstr>
      <vt:lpstr>S6</vt:lpstr>
      <vt:lpstr>S7</vt:lpstr>
      <vt:lpstr>S8</vt:lpstr>
      <vt:lpstr>S9</vt:lpstr>
      <vt:lpstr>S10</vt:lpstr>
      <vt:lpstr>code!a</vt:lpstr>
      <vt:lpstr>purchases!Print_Area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mahmoud mohamed</cp:lastModifiedBy>
  <dcterms:created xsi:type="dcterms:W3CDTF">2010-01-14T18:43:13Z</dcterms:created>
  <dcterms:modified xsi:type="dcterms:W3CDTF">2011-06-14T10:59:11Z</dcterms:modified>
</cp:coreProperties>
</file>